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/>
  <mc:AlternateContent xmlns:mc="http://schemas.openxmlformats.org/markup-compatibility/2006">
    <mc:Choice Requires="x15">
      <x15ac:absPath xmlns:x15ac="http://schemas.microsoft.com/office/spreadsheetml/2010/11/ac" url="G:\Fin_and_Bgt_Shared\1 PUC FILING 2019\RFI DISCOVERY\Intervenor RFI #2\2-1\O&amp;M\Debbie's file\"/>
    </mc:Choice>
  </mc:AlternateContent>
  <xr:revisionPtr revIDLastSave="0" documentId="13_ncr:1_{C5D2154D-E1A4-46A2-86BA-F1890ED99CA8}" xr6:coauthVersionLast="41" xr6:coauthVersionMax="41" xr10:uidLastSave="{00000000-0000-0000-0000-000000000000}"/>
  <bookViews>
    <workbookView xWindow="28680" yWindow="-120" windowWidth="29040" windowHeight="17640" firstSheet="9" activeTab="13" xr2:uid="{00000000-000D-0000-FFFF-FFFF00000000}"/>
  </bookViews>
  <sheets>
    <sheet name="Pivot_sourcedata_Test_Water" sheetId="32" r:id="rId1"/>
    <sheet name="Pivot_sourcedata_K&amp;M_Water" sheetId="35" r:id="rId2"/>
    <sheet name="Pivot_sourcedata_AdjTestYr_Wate" sheetId="36" r:id="rId3"/>
    <sheet name="Pivot_sourcedata_Test_WW" sheetId="37" r:id="rId4"/>
    <sheet name="Pivot_sourcedata_K&amp;M_WW" sheetId="40" r:id="rId5"/>
    <sheet name="Pivot_sourcedata_AdjTestYr_WW" sheetId="41" r:id="rId6"/>
    <sheet name="29.O&amp;M Budget" sheetId="38" r:id="rId7"/>
    <sheet name="WP II-D-1.1a" sheetId="24" r:id="rId8"/>
    <sheet name="18. O&amp;M Budget" sheetId="39" r:id="rId9"/>
    <sheet name="WP II-D-1.1b" sheetId="25" r:id="rId10"/>
    <sheet name="Pivot_sourcedata_Test" sheetId="10" r:id="rId11"/>
    <sheet name="Pivot_sourcedata_K&amp;M" sheetId="8" r:id="rId12"/>
    <sheet name="Pivot_sourcedata_AdjTestYr" sheetId="31" r:id="rId13"/>
    <sheet name="Sourcedata_detail" sheetId="4" r:id="rId14"/>
  </sheets>
  <externalReferences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</externalReferences>
  <definedNames>
    <definedName name="___RPT2" localSheetId="5">#REF!</definedName>
    <definedName name="___RPT2" localSheetId="4">#REF!</definedName>
    <definedName name="___RPT2">#REF!</definedName>
    <definedName name="___RPT3" localSheetId="5">#REF!</definedName>
    <definedName name="___RPT3" localSheetId="4">#REF!</definedName>
    <definedName name="___RPT3">#REF!</definedName>
    <definedName name="___TB502" localSheetId="5">#REF!</definedName>
    <definedName name="___TB502" localSheetId="4">#REF!</definedName>
    <definedName name="___TB502">#REF!</definedName>
    <definedName name="___TB503" localSheetId="5">#REF!</definedName>
    <definedName name="___TB503" localSheetId="4">#REF!</definedName>
    <definedName name="___TB503">#REF!</definedName>
    <definedName name="__RPT2" localSheetId="5">#REF!</definedName>
    <definedName name="__RPT2" localSheetId="4">#REF!</definedName>
    <definedName name="__RPT2">#REF!</definedName>
    <definedName name="__RPT3" localSheetId="5">#REF!</definedName>
    <definedName name="__RPT3" localSheetId="4">#REF!</definedName>
    <definedName name="__RPT3">#REF!</definedName>
    <definedName name="__TB502" localSheetId="5">#REF!</definedName>
    <definedName name="__TB502" localSheetId="4">#REF!</definedName>
    <definedName name="__TB502">#REF!</definedName>
    <definedName name="__TB503" localSheetId="5">#REF!</definedName>
    <definedName name="__TB503" localSheetId="4">#REF!</definedName>
    <definedName name="__TB503">#REF!</definedName>
    <definedName name="_AtRisk_SimSetting_AutomaticallyGenerateReports" hidden="1">FALSE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TRUE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6" hidden="1">'29.O&amp;M Budget'!$F$9:$G$9</definedName>
    <definedName name="_xlnm._FilterDatabase" localSheetId="13" hidden="1">Sourcedata_detail!$A$1:$P$5962</definedName>
    <definedName name="_Order1" hidden="1">255</definedName>
    <definedName name="_Order2" hidden="1">0</definedName>
    <definedName name="_RPT2" localSheetId="5">#REF!</definedName>
    <definedName name="_RPT2" localSheetId="4">#REF!</definedName>
    <definedName name="_RPT2">#REF!</definedName>
    <definedName name="_RPT3" localSheetId="5">#REF!</definedName>
    <definedName name="_RPT3" localSheetId="4">#REF!</definedName>
    <definedName name="_RPT3">#REF!</definedName>
    <definedName name="_TB502" localSheetId="5">#REF!</definedName>
    <definedName name="_TB502" localSheetId="4">#REF!</definedName>
    <definedName name="_TB502">#REF!</definedName>
    <definedName name="_TB503" localSheetId="5">#REF!</definedName>
    <definedName name="_TB503" localSheetId="4">#REF!</definedName>
    <definedName name="_TB503">#REF!</definedName>
    <definedName name="ALLOT" localSheetId="5">#REF!</definedName>
    <definedName name="ALLOT" localSheetId="4">#REF!</definedName>
    <definedName name="ALLOT">#REF!</definedName>
    <definedName name="BEC_param1" localSheetId="8">'[1]File Setup'!$C$181</definedName>
    <definedName name="BEC_param1">'[2]File Setup'!$C$181</definedName>
    <definedName name="BEC_param2" localSheetId="8">'[1]File Setup'!$C$182</definedName>
    <definedName name="BEC_param2">'[2]File Setup'!$C$182</definedName>
    <definedName name="BEC_param3" localSheetId="8">'[1]File Setup'!$C$183</definedName>
    <definedName name="BEC_param3">'[2]File Setup'!$C$183</definedName>
    <definedName name="BEC_param4" localSheetId="8">'[1]File Setup'!$C$184</definedName>
    <definedName name="BEC_param4">'[2]File Setup'!$C$184</definedName>
    <definedName name="BEC_param5" localSheetId="8">'[1]File Setup'!$C$185</definedName>
    <definedName name="BEC_param5">'[2]File Setup'!$C$185</definedName>
    <definedName name="BEC_param6" localSheetId="8">'[1]File Setup'!$C$186</definedName>
    <definedName name="BEC_param6">'[2]File Setup'!$C$186</definedName>
    <definedName name="BEC_param7" localSheetId="8">'[1]File Setup'!$C$187</definedName>
    <definedName name="BEC_param7">'[2]File Setup'!$C$187</definedName>
    <definedName name="block1">'[2]File Setup'!$C$232</definedName>
    <definedName name="block2">'[2]File Setup'!$C$233</definedName>
    <definedName name="block3">'[2]File Setup'!$C$234</definedName>
    <definedName name="block4">'[2]File Setup'!$C$235</definedName>
    <definedName name="block5">'[2]File Setup'!$C$236</definedName>
    <definedName name="BUDG" localSheetId="5">#REF!</definedName>
    <definedName name="BUDG" localSheetId="4">#REF!</definedName>
    <definedName name="BUDG">#REF!</definedName>
    <definedName name="budget">'[3]6_18downld'!$A:$J</definedName>
    <definedName name="budget2">'[4]6_22downld'!$A:$J</definedName>
    <definedName name="budget3">'[4]6_22downld'!$A:$J</definedName>
    <definedName name="cat_1">'[2]File Setup'!$C$159</definedName>
    <definedName name="cat_10">'[2]File Setup'!$C$168</definedName>
    <definedName name="cat_11">'[2]File Setup'!$C$169</definedName>
    <definedName name="cat_12">'[2]File Setup'!$C$170</definedName>
    <definedName name="cat_13">'[2]File Setup'!$C$171</definedName>
    <definedName name="cat_14">'[2]File Setup'!$C$172</definedName>
    <definedName name="cat_2">'[2]File Setup'!$C$160</definedName>
    <definedName name="cat_3">'[2]File Setup'!$C$161</definedName>
    <definedName name="cat_4">'[2]File Setup'!$C$162</definedName>
    <definedName name="cat_5">'[2]File Setup'!$C$163</definedName>
    <definedName name="cat_6">'[2]File Setup'!$C$164</definedName>
    <definedName name="cat_7">'[2]File Setup'!$C$165</definedName>
    <definedName name="cat_8">'[2]File Setup'!$C$166</definedName>
    <definedName name="cat_9">'[2]File Setup'!$C$167</definedName>
    <definedName name="cb">[5]OVERTIME!$A$309</definedName>
    <definedName name="CC_alloc_ID" localSheetId="8">'[1]File Setup'!$C$19</definedName>
    <definedName name="CC_alloc_ID">'[2]File Setup'!$C$19</definedName>
    <definedName name="CC_choice" localSheetId="8">[1]Assets!$G$17</definedName>
    <definedName name="CC_choice">[2]Assets!$G$17</definedName>
    <definedName name="CCompare" localSheetId="5">#REF!</definedName>
    <definedName name="CCompare" localSheetId="4">#REF!</definedName>
    <definedName name="CCompare">#REF!</definedName>
    <definedName name="CCompare2" localSheetId="5">#REF!</definedName>
    <definedName name="CCompare2" localSheetId="4">#REF!</definedName>
    <definedName name="CCompare2">#REF!</definedName>
    <definedName name="CD_param1" localSheetId="8">'[1]File Setup'!$C$191</definedName>
    <definedName name="CD_param1">'[2]File Setup'!$C$191</definedName>
    <definedName name="CD_param2" localSheetId="8">'[1]File Setup'!$C$192</definedName>
    <definedName name="CD_param2">'[2]File Setup'!$C$192</definedName>
    <definedName name="CD_param3" localSheetId="8">'[1]File Setup'!$C$193</definedName>
    <definedName name="CD_param3">'[2]File Setup'!$C$193</definedName>
    <definedName name="CD_param4" localSheetId="8">'[1]File Setup'!$C$194</definedName>
    <definedName name="CD_param4">'[2]File Setup'!$C$194</definedName>
    <definedName name="CD_param5" localSheetId="8">'[1]File Setup'!$C$195</definedName>
    <definedName name="CD_param5">'[2]File Setup'!$C$195</definedName>
    <definedName name="CD_param6" localSheetId="8">'[1]File Setup'!$C$196</definedName>
    <definedName name="CD_param6">'[2]File Setup'!$C$196</definedName>
    <definedName name="CD_param7" localSheetId="8">'[1]File Setup'!$C$197</definedName>
    <definedName name="CD_param7">'[2]File Setup'!$C$197</definedName>
    <definedName name="class_1">'[2]File Setup'!$C$58</definedName>
    <definedName name="class_10">'[2]File Setup'!$C$67</definedName>
    <definedName name="class_11">'[2]File Setup'!$C$68</definedName>
    <definedName name="class_12">'[2]File Setup'!$C$69</definedName>
    <definedName name="class_13">'[2]File Setup'!$C$70</definedName>
    <definedName name="class_14">'[2]File Setup'!$C$71</definedName>
    <definedName name="class_15">'[2]File Setup'!$C$72</definedName>
    <definedName name="class_16">'[2]File Setup'!$C$73</definedName>
    <definedName name="class_17">'[2]File Setup'!$C$74</definedName>
    <definedName name="class_18">'[2]File Setup'!$C$75</definedName>
    <definedName name="class_19">'[2]File Setup'!$C$76</definedName>
    <definedName name="class_2">'[2]File Setup'!$C$59</definedName>
    <definedName name="class_20">'[2]File Setup'!$C$77</definedName>
    <definedName name="class_21">'[2]File Setup'!$C$78</definedName>
    <definedName name="class_22">'[2]File Setup'!$C$79</definedName>
    <definedName name="class_23">'[2]File Setup'!$C$80</definedName>
    <definedName name="class_24">'[2]File Setup'!$C$81</definedName>
    <definedName name="class_25">'[2]File Setup'!$C$82</definedName>
    <definedName name="class_26">'[2]File Setup'!$C$83</definedName>
    <definedName name="class_27">'[2]File Setup'!$C$84</definedName>
    <definedName name="class_28">'[2]File Setup'!$C$85</definedName>
    <definedName name="class_29">'[2]File Setup'!$C$86</definedName>
    <definedName name="class_3">'[2]File Setup'!$C$60</definedName>
    <definedName name="class_30">'[2]File Setup'!$C$87</definedName>
    <definedName name="class_31">'[2]File Setup'!$C$88</definedName>
    <definedName name="class_32">'[2]File Setup'!$C$89</definedName>
    <definedName name="class_33">'[2]File Setup'!$C$90</definedName>
    <definedName name="class_34">'[2]File Setup'!$C$91</definedName>
    <definedName name="class_35">'[2]File Setup'!$C$92</definedName>
    <definedName name="class_36">'[2]File Setup'!$C$93</definedName>
    <definedName name="class_37">'[2]File Setup'!$C$94</definedName>
    <definedName name="class_38">'[2]File Setup'!$C$95</definedName>
    <definedName name="class_39">'[2]File Setup'!$C$96</definedName>
    <definedName name="class_4">'[2]File Setup'!$C$61</definedName>
    <definedName name="class_40">'[2]File Setup'!$C$97</definedName>
    <definedName name="class_41">'[2]File Setup'!$C$98</definedName>
    <definedName name="class_42">'[2]File Setup'!$C$99</definedName>
    <definedName name="class_43">'[2]File Setup'!$C$100</definedName>
    <definedName name="class_44">'[2]File Setup'!$C$101</definedName>
    <definedName name="class_45">'[2]File Setup'!$C$102</definedName>
    <definedName name="class_46">'[2]File Setup'!$C$103</definedName>
    <definedName name="class_47">'[2]File Setup'!$C$104</definedName>
    <definedName name="class_48">'[2]File Setup'!$C$105</definedName>
    <definedName name="class_49">'[2]File Setup'!$C$106</definedName>
    <definedName name="class_5">'[2]File Setup'!$C$62</definedName>
    <definedName name="class_50">'[2]File Setup'!$C$107</definedName>
    <definedName name="class_6">'[2]File Setup'!$C$63</definedName>
    <definedName name="class_7">'[2]File Setup'!$C$64</definedName>
    <definedName name="class_8">'[2]File Setup'!$C$65</definedName>
    <definedName name="class_9">'[2]File Setup'!$C$66</definedName>
    <definedName name="ColumnList" localSheetId="8">'[1]File Setup'!$N$8:$N$96</definedName>
    <definedName name="ColumnList">'[2]File Setup'!$N$8:$N$96</definedName>
    <definedName name="ColumnListStart" localSheetId="8">'[1]File Setup'!$N$8</definedName>
    <definedName name="ColumnListStart">'[2]File Setup'!$N$8</definedName>
    <definedName name="combfsallotment" localSheetId="5">#REF!</definedName>
    <definedName name="combfsallotment" localSheetId="4">#REF!</definedName>
    <definedName name="combfsallotment">#REF!</definedName>
    <definedName name="combfsrounded" localSheetId="5">#REF!</definedName>
    <definedName name="combfsrounded" localSheetId="4">#REF!</definedName>
    <definedName name="combfsrounded">#REF!</definedName>
    <definedName name="combinedfs" localSheetId="5">#REF!</definedName>
    <definedName name="combinedfs" localSheetId="4">#REF!</definedName>
    <definedName name="combinedfs">#REF!</definedName>
    <definedName name="combinedperformance" localSheetId="5">#REF!</definedName>
    <definedName name="combinedperformance" localSheetId="4">#REF!</definedName>
    <definedName name="combinedperformance">#REF!</definedName>
    <definedName name="Cost_alloc_ID" localSheetId="8">'[1]File Setup'!$C$20</definedName>
    <definedName name="Cost_alloc_ID">'[2]File Setup'!$C$20</definedName>
    <definedName name="cost_label" localSheetId="8">'[1]File Setup'!$C$30</definedName>
    <definedName name="cost_label">'[2]File Setup'!$C$30</definedName>
    <definedName name="cover2" localSheetId="8" hidden="1">{#N/A,#N/A,FALSE,"WTR REV";#N/A,#N/A,FALSE,"WWTR REV";#N/A,#N/A,FALSE,"ALLOTMENTS";#N/A,#N/A,FALSE,"CRF";#N/A,#N/A,FALSE,"IMPACT"}</definedName>
    <definedName name="cover2" hidden="1">{#N/A,#N/A,FALSE,"WTR REV";#N/A,#N/A,FALSE,"WWTR REV";#N/A,#N/A,FALSE,"ALLOTMENTS";#N/A,#N/A,FALSE,"CRF";#N/A,#N/A,FALSE,"IMPACT"}</definedName>
    <definedName name="Debt1" localSheetId="5">#REF!</definedName>
    <definedName name="Debt1" localSheetId="4">#REF!</definedName>
    <definedName name="Debt1">#REF!</definedName>
    <definedName name="Debt2" localSheetId="5">#REF!</definedName>
    <definedName name="Debt2" localSheetId="4">#REF!</definedName>
    <definedName name="Debt2">#REF!</definedName>
    <definedName name="design_1" localSheetId="8">'[1]File Setup'!$C$53</definedName>
    <definedName name="design_1">'[2]File Setup'!$C$53</definedName>
    <definedName name="design_2" localSheetId="8">'[1]File Setup'!$C$54</definedName>
    <definedName name="design_2">'[2]File Setup'!$C$54</definedName>
    <definedName name="design_3" localSheetId="8">'[1]File Setup'!$C$55</definedName>
    <definedName name="design_3">'[2]File Setup'!$C$55</definedName>
    <definedName name="det_1">'[2]File Setup'!$C$224</definedName>
    <definedName name="det_2">'[2]File Setup'!$C$225</definedName>
    <definedName name="det_3">'[2]File Setup'!$C$226</definedName>
    <definedName name="det_4">'[2]File Setup'!$C$227</definedName>
    <definedName name="det_5">'[2]File Setup'!$C$228</definedName>
    <definedName name="det_6">'[2]File Setup'!$C$229</definedName>
    <definedName name="ecombs" localSheetId="5">#REF!</definedName>
    <definedName name="ecombs" localSheetId="4">#REF!</definedName>
    <definedName name="ecombs">#REF!</definedName>
    <definedName name="File_Check" localSheetId="8">'[1]File Setup'!$C$38</definedName>
    <definedName name="File_Check">'[2]File Setup'!$C$38</definedName>
    <definedName name="File_ERROR" localSheetId="8">'[1]File Setup'!$C$36</definedName>
    <definedName name="File_ERROR">'[2]File Setup'!$C$36</definedName>
    <definedName name="File_OK" localSheetId="8">'[1]File Setup'!$C$37</definedName>
    <definedName name="File_OK">'[2]File Setup'!$C$37</definedName>
    <definedName name="fire_alloc">[2]Characteristics!$I$294</definedName>
    <definedName name="func_1" localSheetId="8">'[1]File Setup'!$C$132</definedName>
    <definedName name="func_1">'[2]File Setup'!$C$132</definedName>
    <definedName name="func_10" localSheetId="8">'[1]File Setup'!$C$141</definedName>
    <definedName name="func_10">'[2]File Setup'!$C$141</definedName>
    <definedName name="func_11" localSheetId="8">'[1]File Setup'!$C$142</definedName>
    <definedName name="func_11">'[2]File Setup'!$C$142</definedName>
    <definedName name="func_12" localSheetId="8">'[1]File Setup'!$C$143</definedName>
    <definedName name="func_12">'[2]File Setup'!$C$143</definedName>
    <definedName name="func_13" localSheetId="8">'[1]File Setup'!$C$144</definedName>
    <definedName name="func_13">'[2]File Setup'!$C$144</definedName>
    <definedName name="func_14" localSheetId="8">'[1]File Setup'!$C$145</definedName>
    <definedName name="func_14">'[2]File Setup'!$C$145</definedName>
    <definedName name="func_15" localSheetId="8">'[1]File Setup'!$C$146</definedName>
    <definedName name="func_15">'[2]File Setup'!$C$146</definedName>
    <definedName name="func_16" localSheetId="8">'[1]File Setup'!$C$147</definedName>
    <definedName name="func_16">'[2]File Setup'!$C$147</definedName>
    <definedName name="func_17" localSheetId="8">'[1]File Setup'!$C$148</definedName>
    <definedName name="func_17">'[2]File Setup'!$C$148</definedName>
    <definedName name="func_18" localSheetId="8">'[1]File Setup'!$C$149</definedName>
    <definedName name="func_18">'[2]File Setup'!$C$149</definedName>
    <definedName name="func_19" localSheetId="8">'[1]File Setup'!$C$150</definedName>
    <definedName name="func_19">'[2]File Setup'!$C$150</definedName>
    <definedName name="func_2" localSheetId="8">'[1]File Setup'!$C$133</definedName>
    <definedName name="func_2">'[2]File Setup'!$C$133</definedName>
    <definedName name="func_20" localSheetId="8">'[1]File Setup'!$C$151</definedName>
    <definedName name="func_20">'[2]File Setup'!$C$151</definedName>
    <definedName name="func_21" localSheetId="8">'[1]File Setup'!$C$152</definedName>
    <definedName name="func_21">'[2]File Setup'!$C$152</definedName>
    <definedName name="func_22" localSheetId="8">'[1]File Setup'!$C$153</definedName>
    <definedName name="func_22">'[2]File Setup'!$C$153</definedName>
    <definedName name="func_23" localSheetId="8">'[1]File Setup'!$C$154</definedName>
    <definedName name="func_23">'[2]File Setup'!$C$154</definedName>
    <definedName name="func_24" localSheetId="8">'[1]File Setup'!$C$155</definedName>
    <definedName name="func_24">'[2]File Setup'!$C$155</definedName>
    <definedName name="func_25" localSheetId="8">'[1]File Setup'!$C$156</definedName>
    <definedName name="func_25">'[2]File Setup'!$C$156</definedName>
    <definedName name="func_3" localSheetId="8">'[1]File Setup'!$C$134</definedName>
    <definedName name="func_3">'[2]File Setup'!$C$134</definedName>
    <definedName name="func_4" localSheetId="8">'[1]File Setup'!$C$135</definedName>
    <definedName name="func_4">'[2]File Setup'!$C$135</definedName>
    <definedName name="func_5" localSheetId="8">'[1]File Setup'!$C$136</definedName>
    <definedName name="func_5">'[2]File Setup'!$C$136</definedName>
    <definedName name="func_6" localSheetId="8">'[1]File Setup'!$C$137</definedName>
    <definedName name="func_6">'[2]File Setup'!$C$137</definedName>
    <definedName name="func_7" localSheetId="8">'[1]File Setup'!$C$138</definedName>
    <definedName name="func_7">'[2]File Setup'!$C$138</definedName>
    <definedName name="func_8" localSheetId="8">'[1]File Setup'!$C$139</definedName>
    <definedName name="func_8">'[2]File Setup'!$C$139</definedName>
    <definedName name="func_9" localSheetId="8">'[1]File Setup'!$C$140</definedName>
    <definedName name="func_9">'[2]File Setup'!$C$140</definedName>
    <definedName name="Funds" localSheetId="5">#REF!</definedName>
    <definedName name="Funds" localSheetId="4">#REF!</definedName>
    <definedName name="Funds">#REF!</definedName>
    <definedName name="group_1">'[2]File Setup'!$C$124</definedName>
    <definedName name="group_2">'[2]File Setup'!$C$125</definedName>
    <definedName name="group_3">'[2]File Setup'!$C$126</definedName>
    <definedName name="group_4">'[2]File Setup'!$C$127</definedName>
    <definedName name="group_5">'[2]File Setup'!$C$128</definedName>
    <definedName name="group_6">'[2]File Setup'!$C$129</definedName>
    <definedName name="HotKeys" localSheetId="8">'[1]File Setup'!$I$8:$J$33</definedName>
    <definedName name="HotKeys">'[2]File Setup'!$I$8:$J$33</definedName>
    <definedName name="IndirectsToggle">[2]Costs!$J$661</definedName>
    <definedName name="Instructions" localSheetId="5">#REF!</definedName>
    <definedName name="Instructions" localSheetId="4">#REF!</definedName>
    <definedName name="Instructions">#REF!</definedName>
    <definedName name="INT" localSheetId="5">#REF!</definedName>
    <definedName name="INT" localSheetId="4">#REF!</definedName>
    <definedName name="INT">#REF!</definedName>
    <definedName name="Key_Object_Code" localSheetId="5">[6]Key_Object_Code!#REF!</definedName>
    <definedName name="Key_Object_Code" localSheetId="4">[6]Key_Object_Code!#REF!</definedName>
    <definedName name="Key_Object_Code">[6]Key_Object_Code!#REF!</definedName>
    <definedName name="meter_1" localSheetId="8">'[1]File Setup'!$F$110</definedName>
    <definedName name="meter_1">'[2]File Setup'!$F$110</definedName>
    <definedName name="meter_10" localSheetId="8">'[1]File Setup'!$F$119</definedName>
    <definedName name="meter_10">'[2]File Setup'!$F$119</definedName>
    <definedName name="meter_11" localSheetId="8">'[1]File Setup'!$F$120</definedName>
    <definedName name="meter_11">'[2]File Setup'!$F$120</definedName>
    <definedName name="meter_12" localSheetId="8">'[1]File Setup'!$F$121</definedName>
    <definedName name="meter_12">'[2]File Setup'!$F$121</definedName>
    <definedName name="meter_13" localSheetId="8">'[1]File Setup'!$F$122</definedName>
    <definedName name="meter_13">'[2]File Setup'!$F$122</definedName>
    <definedName name="meter_14" localSheetId="8">'[1]File Setup'!$H$110</definedName>
    <definedName name="meter_14">'[2]File Setup'!$H$110</definedName>
    <definedName name="meter_15" localSheetId="8">'[1]File Setup'!$H$111</definedName>
    <definedName name="meter_15">'[2]File Setup'!$H$111</definedName>
    <definedName name="meter_16" localSheetId="8">'[1]File Setup'!$H$112</definedName>
    <definedName name="meter_16">'[2]File Setup'!$H$112</definedName>
    <definedName name="meter_17" localSheetId="8">'[1]File Setup'!$H$113</definedName>
    <definedName name="meter_17">'[2]File Setup'!$H$113</definedName>
    <definedName name="meter_18" localSheetId="8">'[1]File Setup'!$H$114</definedName>
    <definedName name="meter_18">'[2]File Setup'!$H$114</definedName>
    <definedName name="meter_19" localSheetId="8">'[1]File Setup'!$H$115</definedName>
    <definedName name="meter_19">'[2]File Setup'!$H$115</definedName>
    <definedName name="meter_2" localSheetId="8">'[1]File Setup'!$F$111</definedName>
    <definedName name="meter_2">'[2]File Setup'!$F$111</definedName>
    <definedName name="meter_20" localSheetId="8">'[1]File Setup'!$H$116</definedName>
    <definedName name="meter_20">'[2]File Setup'!$H$116</definedName>
    <definedName name="meter_21" localSheetId="8">'[1]File Setup'!$H$117</definedName>
    <definedName name="meter_21">'[2]File Setup'!$H$117</definedName>
    <definedName name="meter_22" localSheetId="8">'[1]File Setup'!$H$118</definedName>
    <definedName name="meter_22">'[2]File Setup'!$H$118</definedName>
    <definedName name="meter_23" localSheetId="8">'[1]File Setup'!$H$119</definedName>
    <definedName name="meter_23">'[2]File Setup'!$H$119</definedName>
    <definedName name="meter_24" localSheetId="8">'[1]File Setup'!$H$120</definedName>
    <definedName name="meter_24">'[2]File Setup'!$H$120</definedName>
    <definedName name="meter_25" localSheetId="8">'[1]File Setup'!$H$121</definedName>
    <definedName name="meter_25">'[2]File Setup'!$H$121</definedName>
    <definedName name="meter_3" localSheetId="8">'[1]File Setup'!$F$112</definedName>
    <definedName name="meter_3">'[2]File Setup'!$F$112</definedName>
    <definedName name="meter_4" localSheetId="8">'[1]File Setup'!$F$113</definedName>
    <definedName name="meter_4">'[2]File Setup'!$F$113</definedName>
    <definedName name="meter_5" localSheetId="8">'[1]File Setup'!$F$114</definedName>
    <definedName name="meter_5">'[2]File Setup'!$F$114</definedName>
    <definedName name="meter_6" localSheetId="8">'[1]File Setup'!$F$115</definedName>
    <definedName name="meter_6">'[2]File Setup'!$F$115</definedName>
    <definedName name="meter_7" localSheetId="8">'[1]File Setup'!$F$116</definedName>
    <definedName name="meter_7">'[2]File Setup'!$F$116</definedName>
    <definedName name="meter_8" localSheetId="8">'[1]File Setup'!$F$117</definedName>
    <definedName name="meter_8">'[2]File Setup'!$F$117</definedName>
    <definedName name="meter_9" localSheetId="8">'[1]File Setup'!$F$118</definedName>
    <definedName name="meter_9">'[2]File Setup'!$F$118</definedName>
    <definedName name="method_1" localSheetId="8">'[1]File Setup'!$C$175</definedName>
    <definedName name="method_1">'[2]File Setup'!$C$175</definedName>
    <definedName name="method_2" localSheetId="8">'[1]File Setup'!$C$176</definedName>
    <definedName name="method_2">'[2]File Setup'!$C$176</definedName>
    <definedName name="misc_rev" localSheetId="5">#REF!</definedName>
    <definedName name="misc_rev" localSheetId="4">#REF!</definedName>
    <definedName name="misc_rev">#REF!</definedName>
    <definedName name="Month">[7]personnel!$AD$992:$AG$1003</definedName>
    <definedName name="month_1" localSheetId="8">'[1]File Setup'!$B$110</definedName>
    <definedName name="month_1">'[2]File Setup'!$B$110</definedName>
    <definedName name="month_10" localSheetId="8">'[1]File Setup'!$B$119</definedName>
    <definedName name="month_10">'[2]File Setup'!$B$119</definedName>
    <definedName name="month_10a" localSheetId="8">'[1]File Setup'!$C$119</definedName>
    <definedName name="month_10a">'[2]File Setup'!$C$119</definedName>
    <definedName name="month_11" localSheetId="8">'[1]File Setup'!$B$120</definedName>
    <definedName name="month_11">'[2]File Setup'!$B$120</definedName>
    <definedName name="month_11a" localSheetId="8">'[1]File Setup'!$C$120</definedName>
    <definedName name="month_11a">'[2]File Setup'!$C$120</definedName>
    <definedName name="month_12" localSheetId="8">'[1]File Setup'!$B$121</definedName>
    <definedName name="month_12">'[2]File Setup'!$B$121</definedName>
    <definedName name="month_12a" localSheetId="8">'[1]File Setup'!$C$121</definedName>
    <definedName name="month_12a">'[2]File Setup'!$C$121</definedName>
    <definedName name="month_1a" localSheetId="8">'[1]File Setup'!$C$110</definedName>
    <definedName name="month_1a">'[2]File Setup'!$C$110</definedName>
    <definedName name="month_2" localSheetId="8">'[1]File Setup'!$B$111</definedName>
    <definedName name="month_2">'[2]File Setup'!$B$111</definedName>
    <definedName name="month_2a" localSheetId="8">'[1]File Setup'!$C$111</definedName>
    <definedName name="month_2a">'[2]File Setup'!$C$111</definedName>
    <definedName name="month_3" localSheetId="8">'[1]File Setup'!$B$112</definedName>
    <definedName name="month_3">'[2]File Setup'!$B$112</definedName>
    <definedName name="month_3a" localSheetId="8">'[1]File Setup'!$C$112</definedName>
    <definedName name="month_3a">'[2]File Setup'!$C$112</definedName>
    <definedName name="month_4" localSheetId="8">'[1]File Setup'!$B$113</definedName>
    <definedName name="month_4">'[2]File Setup'!$B$113</definedName>
    <definedName name="month_4a" localSheetId="8">'[1]File Setup'!$C$113</definedName>
    <definedName name="month_4a">'[2]File Setup'!$C$113</definedName>
    <definedName name="month_5" localSheetId="8">'[1]File Setup'!$B$114</definedName>
    <definedName name="month_5">'[2]File Setup'!$B$114</definedName>
    <definedName name="month_5a" localSheetId="8">'[1]File Setup'!$C$114</definedName>
    <definedName name="month_5a">'[2]File Setup'!$C$114</definedName>
    <definedName name="month_6" localSheetId="8">'[1]File Setup'!$B$115</definedName>
    <definedName name="month_6">'[2]File Setup'!$B$115</definedName>
    <definedName name="month_6a" localSheetId="8">'[1]File Setup'!$C$115</definedName>
    <definedName name="month_6a">'[2]File Setup'!$C$115</definedName>
    <definedName name="month_7" localSheetId="8">'[1]File Setup'!$B$116</definedName>
    <definedName name="month_7">'[2]File Setup'!$B$116</definedName>
    <definedName name="month_7a" localSheetId="8">'[1]File Setup'!$C$116</definedName>
    <definedName name="month_7a">'[2]File Setup'!$C$116</definedName>
    <definedName name="month_8" localSheetId="8">'[1]File Setup'!$B$117</definedName>
    <definedName name="month_8">'[2]File Setup'!$B$117</definedName>
    <definedName name="month_8a" localSheetId="8">'[1]File Setup'!$C$117</definedName>
    <definedName name="month_8a">'[2]File Setup'!$C$117</definedName>
    <definedName name="month_9" localSheetId="8">'[1]File Setup'!$B$118</definedName>
    <definedName name="month_9">'[2]File Setup'!$B$118</definedName>
    <definedName name="month_9a" localSheetId="8">'[1]File Setup'!$C$118</definedName>
    <definedName name="month_9a">'[2]File Setup'!$C$118</definedName>
    <definedName name="O_M" localSheetId="5">#REF!</definedName>
    <definedName name="O_M" localSheetId="4">#REF!</definedName>
    <definedName name="O_M">#REF!</definedName>
    <definedName name="OM_AdjFunc4" localSheetId="5">'[8]35.O&amp;M Adjusted to Functions'!#REF!</definedName>
    <definedName name="OM_AdjFunc4" localSheetId="4">'[8]35.O&amp;M Adjusted to Functions'!#REF!</definedName>
    <definedName name="OM_AdjFunc4">'[8]35.O&amp;M Adjusted to Functions'!#REF!</definedName>
    <definedName name="OM_Budg1" localSheetId="8">'18. O&amp;M Budget'!$C$11:$K$215</definedName>
    <definedName name="OM_Budg1">'29.O&amp;M Budget'!$C$7:$K$215</definedName>
    <definedName name="OM_Budg2" localSheetId="8">'18. O&amp;M Budget'!$C$219:$J$266</definedName>
    <definedName name="OM_Budg2">'29.O&amp;M Budget'!$C$218:$I$271</definedName>
    <definedName name="OM_Budgheading" localSheetId="8">'18. O&amp;M Budget'!$1:$10</definedName>
    <definedName name="OM_Budgheading">'29.O&amp;M Budget'!$1:$6</definedName>
    <definedName name="OM_Func4" localSheetId="5">'[8]30.O&amp;M to Functions'!#REF!</definedName>
    <definedName name="OM_Func4" localSheetId="4">'[8]30.O&amp;M to Functions'!#REF!</definedName>
    <definedName name="OM_Func4">'[8]30.O&amp;M to Functions'!#REF!</definedName>
    <definedName name="omcc1" localSheetId="8">'[1]File Setup'!$C$212</definedName>
    <definedName name="omcc1">'[2]File Setup'!$C$212</definedName>
    <definedName name="omcc7" localSheetId="8">'[1]File Setup'!$C$218</definedName>
    <definedName name="omcc7">'[2]File Setup'!$C$218</definedName>
    <definedName name="omcc8" localSheetId="8">'[1]File Setup'!$C$219</definedName>
    <definedName name="omcc8">'[2]File Setup'!$C$219</definedName>
    <definedName name="ot" localSheetId="5">[5]OVERTIME!#REF!</definedName>
    <definedName name="ot" localSheetId="4">[5]OVERTIME!#REF!</definedName>
    <definedName name="ot">[5]OVERTIME!#REF!</definedName>
    <definedName name="OtherXfrsToggle" localSheetId="8">[1]Costs!$I$235</definedName>
    <definedName name="OtherXfrsToggle">[2]Costs!$I$235</definedName>
    <definedName name="PDD_Fire" localSheetId="8">'[1]File Setup'!$C$295</definedName>
    <definedName name="PDD_Fire">'[2]File Setup'!$C$295</definedName>
    <definedName name="PF_select_index" localSheetId="8">'[1]File Setup'!$C$46</definedName>
    <definedName name="PF_select_index">'[2]File Setup'!$C$46</definedName>
    <definedName name="PF_year1" localSheetId="8">'[1]File Setup'!$C$239</definedName>
    <definedName name="PF_year1">'[2]File Setup'!$C$239</definedName>
    <definedName name="PF_year2" localSheetId="8">'[1]File Setup'!$C$240</definedName>
    <definedName name="PF_year2">'[2]File Setup'!$C$240</definedName>
    <definedName name="PF_year3" localSheetId="8">'[1]File Setup'!$C$241</definedName>
    <definedName name="PF_year3">'[2]File Setup'!$C$241</definedName>
    <definedName name="PF_year4" localSheetId="8">'[1]File Setup'!$C$242</definedName>
    <definedName name="PF_year4">'[2]File Setup'!$C$242</definedName>
    <definedName name="PF_year5" localSheetId="8">'[1]File Setup'!$C$243</definedName>
    <definedName name="PF_year5">'[2]File Setup'!$C$243</definedName>
    <definedName name="PHD_Fire" localSheetId="8">'[1]File Setup'!$C$296</definedName>
    <definedName name="PHD_Fire">'[2]File Setup'!$C$296</definedName>
    <definedName name="Print_A_381" localSheetId="5">'[2]COS Adj'!#REF!</definedName>
    <definedName name="Print_A_381" localSheetId="4">'[2]COS Adj'!#REF!</definedName>
    <definedName name="Print_A_381">'[2]COS Adj'!#REF!</definedName>
    <definedName name="Print_A_381t" localSheetId="5">'[2]COS Adj'!#REF!</definedName>
    <definedName name="Print_A_381t" localSheetId="4">'[2]COS Adj'!#REF!</definedName>
    <definedName name="Print_A_381t">'[2]COS Adj'!#REF!</definedName>
    <definedName name="Print_A_383" localSheetId="5">'[2]COS Adj'!#REF!</definedName>
    <definedName name="Print_A_383" localSheetId="4">'[2]COS Adj'!#REF!</definedName>
    <definedName name="Print_A_383">'[2]COS Adj'!#REF!</definedName>
    <definedName name="Print_A_383t" localSheetId="5">'[2]COS Adj'!#REF!</definedName>
    <definedName name="Print_A_383t" localSheetId="4">'[2]COS Adj'!#REF!</definedName>
    <definedName name="Print_A_383t">'[2]COS Adj'!#REF!</definedName>
    <definedName name="_xlnm.Print_Area" localSheetId="8">'18. O&amp;M Budget'!$A$1:$K$266</definedName>
    <definedName name="_xlnm.Print_Area" localSheetId="12">Pivot_sourcedata_AdjTestYr!$A$1:$CE$207</definedName>
    <definedName name="Print_Area_MI" localSheetId="5">#REF!</definedName>
    <definedName name="Print_Area_MI" localSheetId="4">#REF!</definedName>
    <definedName name="Print_Area_MI">#REF!</definedName>
    <definedName name="print_master_list" localSheetId="5">#REF!</definedName>
    <definedName name="print_master_list" localSheetId="4">#REF!</definedName>
    <definedName name="print_master_list">#REF!</definedName>
    <definedName name="_xlnm.Print_Titles" localSheetId="6">'29.O&amp;M Budget'!$1:$6</definedName>
    <definedName name="_xlnm.Print_Titles" localSheetId="12">Pivot_sourcedata_AdjTestYr!$A:$B,Pivot_sourcedata_AdjTestYr!$1:$6</definedName>
    <definedName name="_xlnm.Print_Titles" localSheetId="2">Pivot_sourcedata_AdjTestYr_Wate!$A:$C,Pivot_sourcedata_AdjTestYr_Wate!$1:$8</definedName>
    <definedName name="_xlnm.Print_Titles" localSheetId="5">Pivot_sourcedata_AdjTestYr_WW!$A:$C,Pivot_sourcedata_AdjTestYr_WW!$1:$8</definedName>
    <definedName name="_xlnm.Print_Titles" localSheetId="11">'Pivot_sourcedata_K&amp;M'!$A:$B,'Pivot_sourcedata_K&amp;M'!$1:$6</definedName>
    <definedName name="_xlnm.Print_Titles" localSheetId="1">'Pivot_sourcedata_K&amp;M_Water'!$A:$C,'Pivot_sourcedata_K&amp;M_Water'!$1:$8</definedName>
    <definedName name="_xlnm.Print_Titles" localSheetId="4">'Pivot_sourcedata_K&amp;M_WW'!$A:$C,'Pivot_sourcedata_K&amp;M_WW'!$1:$8</definedName>
    <definedName name="_xlnm.Print_Titles" localSheetId="10">Pivot_sourcedata_Test!$A:$B,Pivot_sourcedata_Test!$1:$6</definedName>
    <definedName name="_xlnm.Print_Titles" localSheetId="0">Pivot_sourcedata_Test_Water!$A:$C,Pivot_sourcedata_Test_Water!$1:$8</definedName>
    <definedName name="_xlnm.Print_Titles" localSheetId="3">Pivot_sourcedata_Test_WW!$A:$C,Pivot_sourcedata_Test_WW!$1:$8</definedName>
    <definedName name="_xlnm.Print_Titles" localSheetId="13">Sourcedata_detail!$1:$1</definedName>
    <definedName name="_xlnm.Print_Titles" localSheetId="7">'WP II-D-1.1a'!$1:$7</definedName>
    <definedName name="_xlnm.Print_Titles" localSheetId="9">'WP II-D-1.1b'!$1:$7</definedName>
    <definedName name="PrintMasterList" localSheetId="8">[1]PrMaster!$A$4:$W$411</definedName>
    <definedName name="PrintMasterList">[2]PrMaster!$A$4:$W$411</definedName>
    <definedName name="PrintMasterLookup" localSheetId="8">[1]PrMaster!$B$4:$W$411</definedName>
    <definedName name="PrintMasterLookup">[2]PrMaster!$B$4:$W$411</definedName>
    <definedName name="Rainfall" localSheetId="5">#REF!</definedName>
    <definedName name="Rainfall" localSheetId="4">#REF!</definedName>
    <definedName name="Rainfall">#REF!</definedName>
    <definedName name="Range_NA">'[2]File Setup'!$C$40</definedName>
    <definedName name="Range_OK">'[2]File Setup'!$C$41</definedName>
    <definedName name="rate_month_choice">'[2]COS Adj'!$H$19</definedName>
    <definedName name="Rate_Unit" localSheetId="8">'[1]File Setup'!$C$26</definedName>
    <definedName name="Rate_Unit">'[2]File Setup'!$C$26</definedName>
    <definedName name="Reclaimed">'[9]Data for FS'!$C$16</definedName>
    <definedName name="REPORT1" localSheetId="5">#REF!</definedName>
    <definedName name="REPORT1" localSheetId="4">#REF!</definedName>
    <definedName name="REPORT1">#REF!</definedName>
    <definedName name="Result" localSheetId="5">#REF!</definedName>
    <definedName name="Result" localSheetId="4">#REF!</definedName>
    <definedName name="Result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-1</definedName>
    <definedName name="RiskNumSimulations" hidden="1">1</definedName>
    <definedName name="RiskPauseOnError" hidden="1">TRUE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  <definedName name="SCEN_NAME" localSheetId="8">'[10]File Setup'!$C$17</definedName>
    <definedName name="SCEN_NAME">'[2]File Setup'!$C$17</definedName>
    <definedName name="Sheet_ERROR" localSheetId="8">'[1]File Setup'!$C$34</definedName>
    <definedName name="Sheet_ERROR">'[2]File Setup'!$C$34</definedName>
    <definedName name="Sheet_OK" localSheetId="8">'[1]File Setup'!$C$35</definedName>
    <definedName name="Sheet_OK">'[2]File Setup'!$C$35</definedName>
    <definedName name="sheet3" localSheetId="5">#REF!</definedName>
    <definedName name="sheet3" localSheetId="4">#REF!</definedName>
    <definedName name="sheet3">#REF!</definedName>
    <definedName name="sheet4" localSheetId="5">#REF!</definedName>
    <definedName name="sheet4" localSheetId="4">#REF!</definedName>
    <definedName name="sheet4">#REF!</definedName>
    <definedName name="SourcePicList" localSheetId="8">'[11]Source Pic List'!$A$2:$A$9</definedName>
    <definedName name="SourcePicList">'[12]Source Pic List'!$A$2:$A$9</definedName>
    <definedName name="SpecialWeightChoice" localSheetId="8">[1]Characteristics!$F$789</definedName>
    <definedName name="SpecialWeightChoice">[2]Characteristics!$F$789</definedName>
    <definedName name="Status" localSheetId="5">#REF!</definedName>
    <definedName name="Status" localSheetId="4">#REF!</definedName>
    <definedName name="Status">#REF!</definedName>
    <definedName name="TablePrefix">'[2]File Setup'!$C$10</definedName>
    <definedName name="TD_alloc_choice" localSheetId="8">[1]Assets!$H$809</definedName>
    <definedName name="TD_alloc_choice">[2]Assets!$H$809</definedName>
    <definedName name="test_year">'[2]File Setup'!$C$24</definedName>
    <definedName name="title_1">'[2]File Setup'!$C$11</definedName>
    <definedName name="title_2">'[2]File Setup'!$C$12</definedName>
    <definedName name="Tolerance">'[2]File Setup'!$C$39</definedName>
    <definedName name="utility" localSheetId="8">'[1]File Setup'!$C$13</definedName>
    <definedName name="utility">'[2]File Setup'!$C$13</definedName>
    <definedName name="w" localSheetId="5">'[13]Data for FS'!#REF!</definedName>
    <definedName name="w" localSheetId="4">'[13]Data for FS'!#REF!</definedName>
    <definedName name="w">'[13]Data for FS'!#REF!</definedName>
    <definedName name="Waste_Revenue" localSheetId="5">#REF!</definedName>
    <definedName name="Waste_Revenue" localSheetId="4">#REF!</definedName>
    <definedName name="Waste_Revenue">#REF!</definedName>
    <definedName name="Wastewater">'[13]Data for FS'!$C$14</definedName>
    <definedName name="wastewaterfs" localSheetId="5">#REF!</definedName>
    <definedName name="wastewaterfs" localSheetId="4">#REF!</definedName>
    <definedName name="wastewaterfs">#REF!</definedName>
    <definedName name="wastewfsallotment" localSheetId="5">#REF!</definedName>
    <definedName name="wastewfsallotment" localSheetId="4">#REF!</definedName>
    <definedName name="wastewfsallotment">#REF!</definedName>
    <definedName name="wastewfsrounded" localSheetId="5">#REF!</definedName>
    <definedName name="wastewfsrounded" localSheetId="4">#REF!</definedName>
    <definedName name="wastewfsrounded">#REF!</definedName>
    <definedName name="wastewperformance" localSheetId="5">#REF!</definedName>
    <definedName name="wastewperformance" localSheetId="4">#REF!</definedName>
    <definedName name="wastewperformance">#REF!</definedName>
    <definedName name="WATER" localSheetId="5">#REF!</definedName>
    <definedName name="WATER" localSheetId="4">#REF!</definedName>
    <definedName name="WATER">#REF!</definedName>
    <definedName name="Water_Revenue" localSheetId="5">#REF!</definedName>
    <definedName name="Water_Revenue" localSheetId="4">#REF!</definedName>
    <definedName name="Water_Revenue">#REF!</definedName>
    <definedName name="waterfs" localSheetId="5">#REF!</definedName>
    <definedName name="waterfs" localSheetId="4">#REF!</definedName>
    <definedName name="waterfs">#REF!</definedName>
    <definedName name="waterfsallotment" localSheetId="5">#REF!</definedName>
    <definedName name="waterfsallotment" localSheetId="4">#REF!</definedName>
    <definedName name="waterfsallotment">#REF!</definedName>
    <definedName name="waterfsrounded" localSheetId="5">#REF!</definedName>
    <definedName name="waterfsrounded" localSheetId="4">#REF!</definedName>
    <definedName name="waterfsrounded">#REF!</definedName>
    <definedName name="waterperformance" localSheetId="5">#REF!</definedName>
    <definedName name="waterperformance" localSheetId="4">#REF!</definedName>
    <definedName name="waterperformance">#REF!</definedName>
    <definedName name="WCRFs">'[13]Data for FS'!$C$25</definedName>
    <definedName name="WIntRev">'[13]Data for FS'!$C$7</definedName>
    <definedName name="WMiscRev">'[13]Data for FS'!$C$8</definedName>
    <definedName name="Work_K_Allow" localSheetId="8">'[1]File Setup'!$C$28</definedName>
    <definedName name="Work_K_Allow">'[2]File Setup'!$C$28</definedName>
    <definedName name="WPublicWorks">'[13]Data for FS'!$C$24</definedName>
    <definedName name="WReclaimed">'[13]Data for FS'!$C$10</definedName>
    <definedName name="wrn.FS._.part._.1." localSheetId="8" hidden="1">{#N/A,#N/A,FALSE,"REPORT 1";#N/A,#N/A,FALSE,"REPORT 2";#N/A,#N/A,FALSE,"REPORT 3";#N/A,#N/A,FALSE,"BUDGET"}</definedName>
    <definedName name="wrn.FS._.part._.1." hidden="1">{#N/A,#N/A,FALSE,"REPORT 1";#N/A,#N/A,FALSE,"REPORT 2";#N/A,#N/A,FALSE,"REPORT 3";#N/A,#N/A,FALSE,"BUDGET"}</definedName>
    <definedName name="wrn.FS._.part._.2." localSheetId="8" hidden="1">{#N/A,#N/A,FALSE,"WATER";#N/A,#N/A,FALSE,"WWATER";#N/A,#N/A,FALSE,"INTEREST";#N/A,#N/A,FALSE,"O&amp;M";#N/A,#N/A,FALSE,"STATUS"}</definedName>
    <definedName name="wrn.FS._.part._.2." hidden="1">{#N/A,#N/A,FALSE,"WATER";#N/A,#N/A,FALSE,"WWATER";#N/A,#N/A,FALSE,"INTEREST";#N/A,#N/A,FALSE,"O&amp;M";#N/A,#N/A,FALSE,"STATUS"}</definedName>
    <definedName name="wrn.FS._.part._.3." localSheetId="8" hidden="1">{#N/A,#N/A,FALSE,"WTR REV";#N/A,#N/A,FALSE,"WWTR REV";#N/A,#N/A,FALSE,"ALLOTMENTS";#N/A,#N/A,FALSE,"CRF";#N/A,#N/A,FALSE,"IMPACT"}</definedName>
    <definedName name="wrn.FS._.part._.3." hidden="1">{#N/A,#N/A,FALSE,"WTR REV";#N/A,#N/A,FALSE,"WWTR REV";#N/A,#N/A,FALSE,"ALLOTMENTS";#N/A,#N/A,FALSE,"CRF";#N/A,#N/A,FALSE,"IMPACT"}</definedName>
    <definedName name="wrn.FS._.part._.4." localSheetId="8" hidden="1">{#N/A,#N/A,FALSE,"WTR REV";#N/A,#N/A,FALSE,"WTR OBJ";#N/A,#N/A,FALSE,"WWTR REV";#N/A,#N/A,FALSE,"WW OBJ"}</definedName>
    <definedName name="wrn.FS._.part._.4." hidden="1">{#N/A,#N/A,FALSE,"WTR REV";#N/A,#N/A,FALSE,"WTR OBJ";#N/A,#N/A,FALSE,"WWTR REV";#N/A,#N/A,FALSE,"WW OBJ"}</definedName>
    <definedName name="wrn.Print._.All._.Tables._.3." localSheetId="8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._.All._.Tables._.3." hidden="1">{"1",#N/A,FALSE,"Rev Req";"2",#N/A,FALSE,"Rev Req";"3",#N/A,FALSE,"Rev Req";"4",#N/A,FALSE,"Rev Req";"5",#N/A,FALSE,"Rev Req";"6",#N/A,FALSE,"Rev Req";"7",#N/A,FALSE,"Rev Req";"8",#N/A,FALSE,"Rev Req";"9",#N/A,FALSE,"Rev Req";"10",#N/A,FALSE,"Rev Req";"11",#N/A,FALSE,"Rev Req";"12",#N/A,FALSE,"Rev Req";"13",#N/A,FALSE,"Rev Req";"14",#N/A,FALSE,"Rev Req";"15",#N/A,FALSE,"Rev Req";"16",#N/A,FALSE,"Rev Req";"17",#N/A,FALSE,"Calibration"}</definedName>
    <definedName name="wrn.PRINT_ALL." localSheetId="8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." hidden="1">{"1",#N/A,FALSE,"COS Rates";"2",#N/A,FALSE,"COS Rates";"3",#N/A,FALSE,"COS Rates";"4",#N/A,FALSE,"COS Rates";"5",#N/A,FALSE,"COS Rates";"6",#N/A,FALSE,"COS Rates";"7",#N/A,FALSE,"COS Rates";"8",#N/A,FALSE,"COS Rates";"9",#N/A,FALSE,"COS Rates";"10",#N/A,FALSE,"COS Rates";"11",#N/A,FALSE,"COS Rates";"12",#N/A,FALSE,"COS Rates";"13",#N/A,FALSE,"COS Rates";"14",#N/A,FALSE,"COS Rates";"15",#N/A,FALSE,"COS Rates";"16",#N/A,FALSE,"COS Rates";"17",#N/A,FALSE,"COS Rates";"18",#N/A,FALSE,"COS Rates";"19",#N/A,FALSE,"COS Rates";"20",#N/A,FALSE,"COS Rates";"21",#N/A,FALSE,"COS Rates";"22",#N/A,FALSE,"COS Rates";"23",#N/A,FALSE,"COS Rates";"24",#N/A,FALSE,"COS Rates";"25",#N/A,FALSE,"COS Rates";"26",#N/A,FALSE,"COS Rates";"27",#N/A,FALSE,"COS Rates";"28",#N/A,FALSE,"COS Rates";"29",#N/A,FALSE,"COS Rates";"30",#N/A,FALSE,"COS Rates";"31",#N/A,FALSE,"COS Rates";"32",#N/A,FALSE,"COS Rates";"33",#N/A,FALSE,"COS Rates";"34",#N/A,FALSE,"COS Rates";"35",#N/A,FALSE,"COS Rates";"36",#N/A,FALSE,"COS Rates";"37",#N/A,FALSE,"COS Rates";"38",#N/A,FALSE,"COS Rates";"39",#N/A,FALSE,"COS Rates";"40",#N/A,FALSE,"COS Rates";"41",#N/A,FALSE,"COS Rates";"42",#N/A,FALSE,"COS Rates";"43",#N/A,FALSE,"COS Rates";"44",#N/A,FALSE,"COS Rates";"45",#N/A,FALSE,"COS Rates";"46",#N/A,FALSE,"COS Rates";"47",#N/A,FALSE,"COS Rates";"48",#N/A,FALSE,"COS Rates";"49",#N/A,FALSE,"COS Rates";"50",#N/A,FALSE,"COS Rates";"51",#N/A,FALSE,"COS Rates";"52",#N/A,FALSE,"COS Rates";"53",#N/A,FALSE,"COS Rates";"54",#N/A,FALSE,"COS Rates";"55",#N/A,FALSE,"COS Rates";"56",#N/A,FALSE,"COS Rates";"57",#N/A,FALSE,"COS Rates";"58",#N/A,FALSE,"COS Rates";"59",#N/A,FALSE,"COS Rates";"60",#N/A,FALSE,"COS Rates";"61",#N/A,FALSE,"COS Rates";"62",#N/A,FALSE,"COS Rates";"63",#N/A,FALSE,"COS Rates";"64",#N/A,FALSE,"COS Rates";"65",#N/A,FALSE,"COS Rates";"66",#N/A,FALSE,"COS Rates";"66",#N/A,FALSE,"COS Rates";"67",#N/A,FALSE,"COS Rates";"68",#N/A,FALSE,"COS Rates";"69",#N/A,FALSE,"COS Rates";"70",#N/A,FALSE,"COS Rates";"72",#N/A,FALSE,"COS Rates";"73",#N/A,FALSE,"COS Rates";"74",#N/A,FALSE,"COS Rates";"75",#N/A,FALSE,"COS Rates";"76",#N/A,FALSE,"COS Rates";"77",#N/A,FALSE,"COS Rates";"78",#N/A,FALSE,"COS Rates";"79",#N/A,FALSE,"COS Rates";"80",#N/A,FALSE,"COS Rates"}</definedName>
    <definedName name="wrn.Print_All_Tables." localSheetId="8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Print_All_Tables." hidden="1">{"_1",#N/A,FALSE,"Customer Data";"2",#N/A,FALSE,"Customer Data";"3",#N/A,FALSE,"Customer Data";"4",#N/A,FALSE,"Customer Data";"5",#N/A,FALSE,"Customer Data";"6",#N/A,FALSE,"Customer Data";"7",#N/A,FALSE,"Customer Data";"8",#N/A,FALSE,"Customer Data";"9",#N/A,FALSE,"Customer Data";"10",#N/A,FALSE,"Customer Data";"11",#N/A,FALSE,"Customer Data";"12",#N/A,FALSE,"Customer Data";"_13",#N/A,FALSE,"Fund Financial";"14",#N/A,FALSE,"Cost Data";"15",#N/A,FALSE,"Cost Data";"16",#N/A,FALSE,"Cost Data";"_17",#N/A,FALSE,"Cost Data";"18",#N/A,FALSE,"O_M Alloc";"19",#N/A,FALSE,"O_M Alloc";"_20",#N/A,FALSE,"O_M Alloc";"_21",#N/A,FALSE,"O_M Alloc";"_22",#N/A,FALSE,"O_M Alloc";"23",#N/A,FALSE,"O_M Alloc";"24",#N/A,FALSE,"O_M Alloc";"25",#N/A,FALSE,"O_M Alloc";"26",#N/A,FALSE,"Cap Alloc";"27",#N/A,FALSE,"Cap Alloc";"28",#N/A,FALSE,"Cap Alloc";"29",#N/A,FALSE,"Cap Alloc";"30",#N/A,FALSE,"Cap Alloc";"31",#N/A,FALSE,"Cap Alloc";"32",#N/A,FALSE,"Cap Alloc";"33",#N/A,FALSE,"Cap Alloc";"34",#N/A,FALSE,"Cap Alloc";"35",#N/A,FALSE,"Cap Alloc";"36",#N/A,FALSE,"Cap Alloc";"37",#N/A,FALSE,"Cap Alloc";"38",#N/A,FALSE,"Cap Alloc";"39",#N/A,FALSE,"Cap Alloc";"40",#N/A,FALSE,"Cap Alloc";"41",#N/A,FALSE,"Cap Alloc";"42",#N/A,FALSE,"Cap Alloc";"43",#N/A,FALSE,"Cap Alloc";"44",#N/A,FALSE,"Cap Alloc";"45",#N/A,FALSE,"Cap Alloc";"46",#N/A,FALSE,"Costs by Class";"47",#N/A,FALSE,"Costs by Class";"48",#N/A,FALSE,"Costs by Class";"49",#N/A,FALSE,"Costs by Class";"50",#N/A,FALSE,"Costs by Class";"51",#N/A,FALSE,"Costs by Class";"52",#N/A,FALSE,"Costs by Class";"53",#N/A,FALSE,"Costs by Class";"54",#N/A,FALSE,"Costs by Class";"55",#N/A,FALSE,"COS Rates";"56",#N/A,FALSE,"COS Rates";"57",#N/A,FALSE,"COS Rates";"58",#N/A,FALSE,"COS Rates";"59",#N/A,FALSE,"COS Rates";"60",#N/A,FALSE,"COS Rates";"61",#N/A,FALSE,"COS Rates";"62",#N/A,FALSE,"COS Rates";"63",#N/A,FALSE,"COS Rates";"64",#N/A,FALSE,"Boulder Rates";"65",#N/A,FALSE,"Boulder Rates";"66",#N/A,FALSE,"Boulder Rates";"_67",#N/A,FALSE,"Boulder Rates";"68",#N/A,FALSE,"Boulder Rates";"69",#N/A,FALSE,"Boulder Rates";"70",#N/A,FALSE,"Boulder Rates";"71",#N/A,FALSE,"Boulder Rates";"_72",#N/A,FALSE,"Boulder Rates";"_73",#N/A,FALSE,"Boulder Rates";"74",#N/A,FALSE,"Rate Impacts";"75",#N/A,FALSE,"Boulder Rates";"76",#N/A,FALSE,"Boulder Rates";"77",#N/A,FALSE,"Boulder Rates";"78",#N/A,FALSE,"Boulder Rates";"79",#N/A,FALSE,"Boulder Rates";"80",#N/A,FALSE,"Boulder Rates"}</definedName>
    <definedName name="wrn.Supplement._.part._.1." localSheetId="8" hidden="1">{#N/A,#N/A,FALSE,"REPORT 1";#N/A,#N/A,FALSE,"WTR REV";#N/A,#N/A,FALSE,"WWTR REV";#N/A,#N/A,FALSE,"INTEREST";#N/A,#N/A,FALSE,"WTR OBJ";#N/A,#N/A,FALSE,"WW OBJ"}</definedName>
    <definedName name="wrn.Supplement._.part._.1." hidden="1">{#N/A,#N/A,FALSE,"REPORT 1";#N/A,#N/A,FALSE,"WTR REV";#N/A,#N/A,FALSE,"WWTR REV";#N/A,#N/A,FALSE,"INTEREST";#N/A,#N/A,FALSE,"WTR OBJ";#N/A,#N/A,FALSE,"WW OBJ"}</definedName>
    <definedName name="wrn.Supplement._.part._.2." localSheetId="8" hidden="1">{#N/A,#N/A,FALSE,"WTR ORG EXP";#N/A,#N/A,FALSE,"WWTR ORG EXP";#N/A,#N/A,FALSE,"ALLOTMENTS";#N/A,#N/A,FALSE,"WTR CIP";#N/A,#N/A,FALSE,"WWTR CIP"}</definedName>
    <definedName name="wrn.Supplement._.part._.2." hidden="1">{#N/A,#N/A,FALSE,"WTR ORG EXP";#N/A,#N/A,FALSE,"WWTR ORG EXP";#N/A,#N/A,FALSE,"ALLOTMENTS";#N/A,#N/A,FALSE,"WTR CIP";#N/A,#N/A,FALSE,"WWTR CIP"}</definedName>
    <definedName name="wrn.Supplement._.part._.3." localSheetId="8" hidden="1">{#N/A,#N/A,FALSE,"CRF";#N/A,#N/A,FALSE,"IMPACT";#N/A,#N/A,FALSE,"Compaper";#N/A,#N/A,FALSE,"WTR TBAL";#N/A,#N/A,FALSE,"WWTR TBAL"}</definedName>
    <definedName name="wrn.Supplement._.part._.3." hidden="1">{#N/A,#N/A,FALSE,"CRF";#N/A,#N/A,FALSE,"IMPACT";#N/A,#N/A,FALSE,"Compaper";#N/A,#N/A,FALSE,"WTR TBAL";#N/A,#N/A,FALSE,"WWTR TBAL"}</definedName>
    <definedName name="wrn.Supplement._.part._.4." localSheetId="8" hidden="1">{#N/A,#N/A,FALSE,"ORG 2020";#N/A,#N/A,FALSE,"ORGS 1950 &amp; 1951";#N/A,#N/A,FALSE,"FUND 522, 523"}</definedName>
    <definedName name="wrn.Supplement._.part._.4." hidden="1">{#N/A,#N/A,FALSE,"ORG 2020";#N/A,#N/A,FALSE,"ORGS 1950 &amp; 1951";#N/A,#N/A,FALSE,"FUND 522, 523"}</definedName>
    <definedName name="ws_1" localSheetId="8">'[1]Existing Demands'!$A$1</definedName>
    <definedName name="ws_1">'[2]Existing Demands'!$A$1</definedName>
    <definedName name="ws_10" localSheetId="8">'[1]Rev-based Allocs'!$A$1</definedName>
    <definedName name="ws_10">'[2]Rev-based Allocs'!$A$1</definedName>
    <definedName name="ws_11" localSheetId="8">[1]Assets!$A$1</definedName>
    <definedName name="ws_11">[2]Assets!$A$1</definedName>
    <definedName name="ws_12" localSheetId="8">[1]Ratebase!$A$1</definedName>
    <definedName name="ws_12">[2]Ratebase!$A$1</definedName>
    <definedName name="ws_13" localSheetId="8">[1]Depr!$A$1</definedName>
    <definedName name="ws_13">[2]Depr!$A$1</definedName>
    <definedName name="ws_14" localSheetId="8">'[1]Rev Reqs'!$A$1</definedName>
    <definedName name="ws_14">'[2]Rev Reqs'!$A$1</definedName>
    <definedName name="ws_15" localSheetId="8">'[1]Costs by Class'!$A$1</definedName>
    <definedName name="ws_15">'[2]Costs by Class'!$A$1</definedName>
    <definedName name="ws_16" localSheetId="8">'[1]Unit Costs'!$A$1</definedName>
    <definedName name="ws_16">'[2]Unit Costs'!$A$1</definedName>
    <definedName name="ws_17" localSheetId="8">'[1]Bill Det'!$A$1</definedName>
    <definedName name="ws_17">'[2]Bill Det'!$A$1</definedName>
    <definedName name="ws_18" localSheetId="8">'[1]Fixed Charges'!$A$1</definedName>
    <definedName name="ws_18">'[2]Fixed Charges'!$A$1</definedName>
    <definedName name="ws_19" localSheetId="8">'[1]COS Adj'!$A$1</definedName>
    <definedName name="ws_19">'[2]COS Adj'!$A$1</definedName>
    <definedName name="ws_2" localSheetId="8">'[1]Current Rate Rev'!$A$1</definedName>
    <definedName name="ws_2">'[2]Current Rate Rev'!$A$1</definedName>
    <definedName name="ws_20" localSheetId="8">'[1]Block Rates'!$A$1</definedName>
    <definedName name="ws_20">'[2]Block Rates'!$A$1</definedName>
    <definedName name="ws_21" localSheetId="8">'[1]Seasonal Rates'!$A$1</definedName>
    <definedName name="ws_21">'[2]Seasonal Rates'!$A$1</definedName>
    <definedName name="ws_22" localSheetId="8">'[1]Uniform Rates'!$A$1</definedName>
    <definedName name="ws_22">'[2]Uniform Rates'!$A$1</definedName>
    <definedName name="ws_23" localSheetId="8">'[1]Volume Rev Summary'!$A$1</definedName>
    <definedName name="ws_23">'[2]Volume Rev Summary'!$A$1</definedName>
    <definedName name="ws_24" localSheetId="8">'[1]Rev Reconciliation'!$A$1</definedName>
    <definedName name="ws_24">'[2]Rev Reconciliation'!$A$1</definedName>
    <definedName name="ws_3" localSheetId="8">'[1]Proposed Demands'!$A$1</definedName>
    <definedName name="ws_3">'[2]Proposed Demands'!$A$1</definedName>
    <definedName name="ws_4" localSheetId="8">[1]Characteristics!$A$1</definedName>
    <definedName name="ws_4">[2]Characteristics!$A$1</definedName>
    <definedName name="ws_5" localSheetId="8">[1]PF!$A$1</definedName>
    <definedName name="ws_5">[2]PF!$A$1</definedName>
    <definedName name="ws_6" localSheetId="8">[1]Costs!$A$1</definedName>
    <definedName name="ws_6">[2]Costs!$A$1</definedName>
    <definedName name="ws_7" localSheetId="8">'[1]OM Alloc'!$A$1</definedName>
    <definedName name="ws_7">'[2]OM Alloc'!$A$1</definedName>
    <definedName name="ws_8" localSheetId="8">'[1]Special Costs'!$A$1</definedName>
    <definedName name="ws_8">'[2]Special Costs'!$A$1</definedName>
    <definedName name="ws_9" localSheetId="8">'[1]Special Alloc'!$A$1</definedName>
    <definedName name="ws_9">'[2]Special Alloc'!$A$1</definedName>
    <definedName name="WTR_CIP" localSheetId="5">#REF!</definedName>
    <definedName name="WTR_CIP" localSheetId="4">#REF!</definedName>
    <definedName name="WTR_CIP">#REF!</definedName>
    <definedName name="WTR_OBJ" localSheetId="5">#REF!</definedName>
    <definedName name="WTR_OBJ" localSheetId="4">#REF!</definedName>
    <definedName name="WTR_OBJ">#REF!</definedName>
    <definedName name="WTR_REV" localSheetId="5">#REF!</definedName>
    <definedName name="WTR_REV" localSheetId="4">#REF!</definedName>
    <definedName name="WTR_REV">#REF!</definedName>
    <definedName name="WW_OBJ" localSheetId="5">#REF!</definedName>
    <definedName name="WW_OBJ" localSheetId="4">#REF!</definedName>
    <definedName name="WW_OBJ">#REF!</definedName>
    <definedName name="WW_REV" localSheetId="5">#REF!</definedName>
    <definedName name="WW_REV" localSheetId="4">#REF!</definedName>
    <definedName name="WW_REV">#REF!</definedName>
    <definedName name="WWATER" localSheetId="5">#REF!</definedName>
    <definedName name="WWATER" localSheetId="4">#REF!</definedName>
    <definedName name="WWATER">#REF!</definedName>
    <definedName name="WWCRFs">'[13]Data for FS'!$C$28</definedName>
    <definedName name="WWIntRev">'[13]Data for FS'!$C$12</definedName>
    <definedName name="WWMiscRev">'[13]Data for FS'!$C$13</definedName>
    <definedName name="WWPublicWorks">'[13]Data for FS'!$C$27</definedName>
    <definedName name="WWReclaimed">'[13]Data for FS'!$C$15</definedName>
    <definedName name="WWTR" localSheetId="5">#REF!</definedName>
    <definedName name="WWTR" localSheetId="4">#REF!</definedName>
    <definedName name="WWTR">#REF!</definedName>
    <definedName name="WWTR_CIP" localSheetId="5">#REF!</definedName>
    <definedName name="WWTR_CIP" localSheetId="4">#REF!</definedName>
    <definedName name="WWTR_CIP">#REF!</definedName>
  </definedNames>
  <calcPr calcId="191029"/>
  <pivotCaches>
    <pivotCache cacheId="0" r:id="rId32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M5836" i="4" l="1"/>
  <c r="CD209" i="41" l="1"/>
  <c r="CL208" i="40"/>
  <c r="CL207" i="40"/>
  <c r="CL206" i="40"/>
  <c r="CL205" i="40"/>
  <c r="CL204" i="40"/>
  <c r="CL203" i="40"/>
  <c r="CL202" i="40"/>
  <c r="CL201" i="40"/>
  <c r="CL200" i="40"/>
  <c r="CL199" i="40"/>
  <c r="CL198" i="40"/>
  <c r="CL197" i="40"/>
  <c r="CL196" i="40"/>
  <c r="CL195" i="40"/>
  <c r="CL194" i="40"/>
  <c r="CL193" i="40"/>
  <c r="CL192" i="40"/>
  <c r="CL191" i="40"/>
  <c r="CL190" i="40"/>
  <c r="CL189" i="40"/>
  <c r="CL188" i="40"/>
  <c r="CL187" i="40"/>
  <c r="CL186" i="40"/>
  <c r="CL185" i="40"/>
  <c r="CL184" i="40"/>
  <c r="CL183" i="40"/>
  <c r="CL182" i="40"/>
  <c r="CL181" i="40"/>
  <c r="CL180" i="40"/>
  <c r="CL179" i="40"/>
  <c r="CL178" i="40"/>
  <c r="CL177" i="40"/>
  <c r="CL176" i="40"/>
  <c r="CL175" i="40"/>
  <c r="CL174" i="40"/>
  <c r="CL173" i="40"/>
  <c r="CL172" i="40"/>
  <c r="CL171" i="40"/>
  <c r="CL170" i="40"/>
  <c r="CL169" i="40"/>
  <c r="CL168" i="40"/>
  <c r="CL167" i="40"/>
  <c r="CL166" i="40"/>
  <c r="CL165" i="40"/>
  <c r="CL164" i="40"/>
  <c r="CL163" i="40"/>
  <c r="CL162" i="40"/>
  <c r="CL161" i="40"/>
  <c r="CL160" i="40"/>
  <c r="CL159" i="40"/>
  <c r="CL158" i="40"/>
  <c r="CL157" i="40"/>
  <c r="CL156" i="40"/>
  <c r="CL155" i="40"/>
  <c r="CL154" i="40"/>
  <c r="CL153" i="40"/>
  <c r="CL152" i="40"/>
  <c r="CL151" i="40"/>
  <c r="CL150" i="40"/>
  <c r="CL149" i="40"/>
  <c r="CL148" i="40"/>
  <c r="CL147" i="40"/>
  <c r="CL146" i="40"/>
  <c r="CL145" i="40"/>
  <c r="CL144" i="40"/>
  <c r="CL143" i="40"/>
  <c r="CL142" i="40"/>
  <c r="CL141" i="40"/>
  <c r="CL140" i="40"/>
  <c r="CL139" i="40"/>
  <c r="CL138" i="40"/>
  <c r="CL137" i="40"/>
  <c r="CL136" i="40"/>
  <c r="CL135" i="40"/>
  <c r="CL134" i="40"/>
  <c r="CL133" i="40"/>
  <c r="CL132" i="40"/>
  <c r="CL131" i="40"/>
  <c r="CL130" i="40"/>
  <c r="CL129" i="40"/>
  <c r="CL128" i="40"/>
  <c r="CL127" i="40"/>
  <c r="CL126" i="40"/>
  <c r="CL125" i="40"/>
  <c r="CL124" i="40"/>
  <c r="CL123" i="40"/>
  <c r="CL122" i="40"/>
  <c r="CL121" i="40"/>
  <c r="CL120" i="40"/>
  <c r="CL119" i="40"/>
  <c r="CL118" i="40"/>
  <c r="CL117" i="40"/>
  <c r="CL116" i="40"/>
  <c r="CL115" i="40"/>
  <c r="CL114" i="40"/>
  <c r="CL113" i="40"/>
  <c r="CL112" i="40"/>
  <c r="CL111" i="40"/>
  <c r="CL110" i="40"/>
  <c r="CL109" i="40"/>
  <c r="CL108" i="40"/>
  <c r="CL107" i="40"/>
  <c r="CL106" i="40"/>
  <c r="CL105" i="40"/>
  <c r="CL104" i="40"/>
  <c r="CL103" i="40"/>
  <c r="CL102" i="40"/>
  <c r="CL101" i="40"/>
  <c r="CL100" i="40"/>
  <c r="CL99" i="40"/>
  <c r="CL98" i="40"/>
  <c r="CL97" i="40"/>
  <c r="CL96" i="40"/>
  <c r="CL95" i="40"/>
  <c r="CL94" i="40"/>
  <c r="CL93" i="40"/>
  <c r="CL92" i="40"/>
  <c r="CL91" i="40"/>
  <c r="CL90" i="40"/>
  <c r="CL89" i="40"/>
  <c r="CL88" i="40"/>
  <c r="CL87" i="40"/>
  <c r="CL86" i="40"/>
  <c r="CL85" i="40"/>
  <c r="CL84" i="40"/>
  <c r="CL83" i="40"/>
  <c r="CL82" i="40"/>
  <c r="CL81" i="40"/>
  <c r="CL80" i="40"/>
  <c r="CL79" i="40"/>
  <c r="CL78" i="40"/>
  <c r="CL77" i="40"/>
  <c r="CL76" i="40"/>
  <c r="CL75" i="40"/>
  <c r="CL74" i="40"/>
  <c r="CL73" i="40"/>
  <c r="CL72" i="40"/>
  <c r="CL71" i="40"/>
  <c r="CL70" i="40"/>
  <c r="CL69" i="40"/>
  <c r="CL68" i="40"/>
  <c r="CL67" i="40"/>
  <c r="CL66" i="40"/>
  <c r="CL65" i="40"/>
  <c r="CL64" i="40"/>
  <c r="CL63" i="40"/>
  <c r="CL62" i="40"/>
  <c r="CL61" i="40"/>
  <c r="CL60" i="40"/>
  <c r="CL59" i="40"/>
  <c r="CL58" i="40"/>
  <c r="CL57" i="40"/>
  <c r="CL56" i="40"/>
  <c r="CL55" i="40"/>
  <c r="CL54" i="40"/>
  <c r="CL53" i="40"/>
  <c r="CL52" i="40"/>
  <c r="CL51" i="40"/>
  <c r="CL50" i="40"/>
  <c r="CL49" i="40"/>
  <c r="CL48" i="40"/>
  <c r="CL47" i="40"/>
  <c r="CL46" i="40"/>
  <c r="CL45" i="40"/>
  <c r="CL44" i="40"/>
  <c r="CL43" i="40"/>
  <c r="CL42" i="40"/>
  <c r="CL41" i="40"/>
  <c r="CL40" i="40"/>
  <c r="CL39" i="40"/>
  <c r="CL38" i="40"/>
  <c r="CL37" i="40"/>
  <c r="CL36" i="40"/>
  <c r="CL35" i="40"/>
  <c r="CL34" i="40"/>
  <c r="CL33" i="40"/>
  <c r="CL32" i="40"/>
  <c r="CL31" i="40"/>
  <c r="CL30" i="40"/>
  <c r="CL29" i="40"/>
  <c r="CL28" i="40"/>
  <c r="CL27" i="40"/>
  <c r="CL26" i="40"/>
  <c r="CL25" i="40"/>
  <c r="CL24" i="40"/>
  <c r="CL23" i="40"/>
  <c r="CL22" i="40"/>
  <c r="CL21" i="40"/>
  <c r="CL20" i="40"/>
  <c r="CL19" i="40"/>
  <c r="CL18" i="40"/>
  <c r="CL17" i="40"/>
  <c r="CL16" i="40"/>
  <c r="CL15" i="40"/>
  <c r="CL14" i="40"/>
  <c r="CL13" i="40"/>
  <c r="CL12" i="40"/>
  <c r="CL11" i="40"/>
  <c r="CL10" i="40"/>
  <c r="CL9" i="40"/>
  <c r="CL209" i="40" s="1"/>
  <c r="CK209" i="40"/>
  <c r="CJ209" i="40"/>
  <c r="CI209" i="40"/>
  <c r="CH209" i="40"/>
  <c r="CG209" i="40"/>
  <c r="CF209" i="40"/>
  <c r="CE209" i="40"/>
  <c r="CD209" i="40"/>
  <c r="CC209" i="40"/>
  <c r="CB209" i="40"/>
  <c r="CA209" i="40"/>
  <c r="BZ209" i="40"/>
  <c r="BY209" i="40"/>
  <c r="BX209" i="40"/>
  <c r="BW209" i="40"/>
  <c r="BV209" i="40"/>
  <c r="BU209" i="40"/>
  <c r="BT209" i="40"/>
  <c r="BS209" i="40"/>
  <c r="BR209" i="40"/>
  <c r="BQ209" i="40"/>
  <c r="BP209" i="40"/>
  <c r="BO209" i="40"/>
  <c r="BN209" i="40"/>
  <c r="BM209" i="40"/>
  <c r="BL209" i="40"/>
  <c r="BK209" i="40"/>
  <c r="BJ209" i="40"/>
  <c r="BI209" i="40"/>
  <c r="BH209" i="40"/>
  <c r="BG209" i="40"/>
  <c r="BF209" i="40"/>
  <c r="BE209" i="40"/>
  <c r="BD209" i="40"/>
  <c r="BC209" i="40"/>
  <c r="BB209" i="40"/>
  <c r="BA209" i="40"/>
  <c r="AZ209" i="40"/>
  <c r="AY209" i="40"/>
  <c r="AX209" i="40"/>
  <c r="AW209" i="40"/>
  <c r="AV209" i="40"/>
  <c r="AU209" i="40"/>
  <c r="AT209" i="40"/>
  <c r="AS209" i="40"/>
  <c r="AR209" i="40"/>
  <c r="AQ209" i="40"/>
  <c r="AP209" i="40"/>
  <c r="AO209" i="40"/>
  <c r="AN209" i="40"/>
  <c r="AM209" i="40"/>
  <c r="AL209" i="40"/>
  <c r="AK209" i="40"/>
  <c r="AJ209" i="40"/>
  <c r="AI209" i="40"/>
  <c r="AH209" i="40"/>
  <c r="AG209" i="40"/>
  <c r="AF209" i="40"/>
  <c r="AE209" i="40"/>
  <c r="AD209" i="40"/>
  <c r="AC209" i="40"/>
  <c r="AB209" i="40"/>
  <c r="AA209" i="40"/>
  <c r="Z209" i="40"/>
  <c r="Y209" i="40"/>
  <c r="X209" i="40"/>
  <c r="W209" i="40"/>
  <c r="V209" i="40"/>
  <c r="U209" i="40"/>
  <c r="T209" i="40"/>
  <c r="S209" i="40"/>
  <c r="R209" i="40"/>
  <c r="Q209" i="40"/>
  <c r="P209" i="40"/>
  <c r="O209" i="40"/>
  <c r="N209" i="40"/>
  <c r="M209" i="40"/>
  <c r="L209" i="40"/>
  <c r="K209" i="40"/>
  <c r="J209" i="40"/>
  <c r="I209" i="40"/>
  <c r="H209" i="40"/>
  <c r="G209" i="40"/>
  <c r="F209" i="40"/>
  <c r="E209" i="40"/>
  <c r="CL208" i="37"/>
  <c r="CL207" i="37"/>
  <c r="CL206" i="37"/>
  <c r="CL205" i="37"/>
  <c r="CL204" i="37"/>
  <c r="CL203" i="37"/>
  <c r="CL202" i="37"/>
  <c r="CL201" i="37"/>
  <c r="CL200" i="37"/>
  <c r="CL199" i="37"/>
  <c r="CL198" i="37"/>
  <c r="CL197" i="37"/>
  <c r="CL196" i="37"/>
  <c r="CL195" i="37"/>
  <c r="CL194" i="37"/>
  <c r="CL193" i="37"/>
  <c r="CL192" i="37"/>
  <c r="CL191" i="37"/>
  <c r="CL190" i="37"/>
  <c r="CL189" i="37"/>
  <c r="CL188" i="37"/>
  <c r="CL187" i="37"/>
  <c r="CL186" i="37"/>
  <c r="CL185" i="37"/>
  <c r="CL184" i="37"/>
  <c r="CL183" i="37"/>
  <c r="CL182" i="37"/>
  <c r="CL181" i="37"/>
  <c r="CL180" i="37"/>
  <c r="CL179" i="37"/>
  <c r="CL178" i="37"/>
  <c r="CL177" i="37"/>
  <c r="CL176" i="37"/>
  <c r="CL175" i="37"/>
  <c r="CL174" i="37"/>
  <c r="CL173" i="37"/>
  <c r="CL172" i="37"/>
  <c r="CL171" i="37"/>
  <c r="CL170" i="37"/>
  <c r="CL169" i="37"/>
  <c r="CL168" i="37"/>
  <c r="CL167" i="37"/>
  <c r="CL166" i="37"/>
  <c r="CL165" i="37"/>
  <c r="CL164" i="37"/>
  <c r="CL163" i="37"/>
  <c r="CL162" i="37"/>
  <c r="CL161" i="37"/>
  <c r="CL160" i="37"/>
  <c r="CL159" i="37"/>
  <c r="CL158" i="37"/>
  <c r="CL157" i="37"/>
  <c r="CL156" i="37"/>
  <c r="CL155" i="37"/>
  <c r="CL154" i="37"/>
  <c r="CL153" i="37"/>
  <c r="CL152" i="37"/>
  <c r="CL151" i="37"/>
  <c r="CL150" i="37"/>
  <c r="CL149" i="37"/>
  <c r="CL148" i="37"/>
  <c r="CL147" i="37"/>
  <c r="CL146" i="37"/>
  <c r="CL145" i="37"/>
  <c r="CL144" i="37"/>
  <c r="CL143" i="37"/>
  <c r="CL142" i="37"/>
  <c r="CL141" i="37"/>
  <c r="CL140" i="37"/>
  <c r="CL139" i="37"/>
  <c r="CL138" i="37"/>
  <c r="CL137" i="37"/>
  <c r="CL136" i="37"/>
  <c r="CL135" i="37"/>
  <c r="CL134" i="37"/>
  <c r="CL133" i="37"/>
  <c r="CL132" i="37"/>
  <c r="CL131" i="37"/>
  <c r="CL130" i="37"/>
  <c r="CL129" i="37"/>
  <c r="CL128" i="37"/>
  <c r="CL127" i="37"/>
  <c r="CL126" i="37"/>
  <c r="CL125" i="37"/>
  <c r="CL124" i="37"/>
  <c r="CL123" i="37"/>
  <c r="CL122" i="37"/>
  <c r="CL121" i="37"/>
  <c r="CL120" i="37"/>
  <c r="CL119" i="37"/>
  <c r="CL118" i="37"/>
  <c r="CL117" i="37"/>
  <c r="CL116" i="37"/>
  <c r="CL115" i="37"/>
  <c r="CL114" i="37"/>
  <c r="CL113" i="37"/>
  <c r="CL112" i="37"/>
  <c r="CL111" i="37"/>
  <c r="CL110" i="37"/>
  <c r="CL109" i="37"/>
  <c r="CL108" i="37"/>
  <c r="CL107" i="37"/>
  <c r="CL106" i="37"/>
  <c r="CL105" i="37"/>
  <c r="CL104" i="37"/>
  <c r="CL103" i="37"/>
  <c r="CL102" i="37"/>
  <c r="CL101" i="37"/>
  <c r="CL100" i="37"/>
  <c r="CL99" i="37"/>
  <c r="CL98" i="37"/>
  <c r="CL97" i="37"/>
  <c r="CL96" i="37"/>
  <c r="CL95" i="37"/>
  <c r="CL94" i="37"/>
  <c r="CL93" i="37"/>
  <c r="CL92" i="37"/>
  <c r="CL91" i="37"/>
  <c r="CL90" i="37"/>
  <c r="CL89" i="37"/>
  <c r="CL88" i="37"/>
  <c r="CL87" i="37"/>
  <c r="CL86" i="37"/>
  <c r="CL85" i="37"/>
  <c r="CL84" i="37"/>
  <c r="CL83" i="37"/>
  <c r="CL82" i="37"/>
  <c r="CL81" i="37"/>
  <c r="CL80" i="37"/>
  <c r="CL79" i="37"/>
  <c r="CL78" i="37"/>
  <c r="CL77" i="37"/>
  <c r="CL76" i="37"/>
  <c r="CL75" i="37"/>
  <c r="CL74" i="37"/>
  <c r="CL73" i="37"/>
  <c r="CL72" i="37"/>
  <c r="CL71" i="37"/>
  <c r="CL70" i="37"/>
  <c r="CL69" i="37"/>
  <c r="CL68" i="37"/>
  <c r="CL67" i="37"/>
  <c r="CL66" i="37"/>
  <c r="CL65" i="37"/>
  <c r="CL64" i="37"/>
  <c r="CL63" i="37"/>
  <c r="CL62" i="37"/>
  <c r="CL61" i="37"/>
  <c r="CL60" i="37"/>
  <c r="CL59" i="37"/>
  <c r="CL58" i="37"/>
  <c r="CL57" i="37"/>
  <c r="CL56" i="37"/>
  <c r="CL55" i="37"/>
  <c r="CL54" i="37"/>
  <c r="CL53" i="37"/>
  <c r="CL52" i="37"/>
  <c r="CL51" i="37"/>
  <c r="CL50" i="37"/>
  <c r="CL49" i="37"/>
  <c r="CL48" i="37"/>
  <c r="CL47" i="37"/>
  <c r="CL46" i="37"/>
  <c r="CL45" i="37"/>
  <c r="CL44" i="37"/>
  <c r="CL43" i="37"/>
  <c r="CL42" i="37"/>
  <c r="CL41" i="37"/>
  <c r="CL40" i="37"/>
  <c r="CL39" i="37"/>
  <c r="CL38" i="37"/>
  <c r="CL37" i="37"/>
  <c r="CL36" i="37"/>
  <c r="CL35" i="37"/>
  <c r="CL34" i="37"/>
  <c r="CL33" i="37"/>
  <c r="CL32" i="37"/>
  <c r="CL31" i="37"/>
  <c r="CL30" i="37"/>
  <c r="CL29" i="37"/>
  <c r="CL28" i="37"/>
  <c r="CL27" i="37"/>
  <c r="CL26" i="37"/>
  <c r="CL25" i="37"/>
  <c r="CL24" i="37"/>
  <c r="CL23" i="37"/>
  <c r="CL22" i="37"/>
  <c r="CL21" i="37"/>
  <c r="CL20" i="37"/>
  <c r="CL19" i="37"/>
  <c r="CL18" i="37"/>
  <c r="CL17" i="37"/>
  <c r="CL16" i="37"/>
  <c r="CL15" i="37"/>
  <c r="CL14" i="37"/>
  <c r="CL13" i="37"/>
  <c r="CL12" i="37"/>
  <c r="CL11" i="37"/>
  <c r="CL10" i="37"/>
  <c r="CL9" i="37"/>
  <c r="CK209" i="37"/>
  <c r="CJ209" i="37"/>
  <c r="CI209" i="37"/>
  <c r="CH209" i="37"/>
  <c r="CG209" i="37"/>
  <c r="CF209" i="37"/>
  <c r="CE209" i="37"/>
  <c r="CD209" i="37"/>
  <c r="CC209" i="37"/>
  <c r="CB209" i="37"/>
  <c r="CA209" i="37"/>
  <c r="BZ209" i="37"/>
  <c r="BY209" i="37"/>
  <c r="BX209" i="37"/>
  <c r="BW209" i="37"/>
  <c r="BV209" i="37"/>
  <c r="BU209" i="37"/>
  <c r="BT209" i="37"/>
  <c r="BS209" i="37"/>
  <c r="BR209" i="37"/>
  <c r="BQ209" i="37"/>
  <c r="BP209" i="37"/>
  <c r="BO209" i="37"/>
  <c r="BN209" i="37"/>
  <c r="BM209" i="37"/>
  <c r="BL209" i="37"/>
  <c r="BK209" i="37"/>
  <c r="BJ209" i="37"/>
  <c r="BI209" i="37"/>
  <c r="BH209" i="37"/>
  <c r="BG209" i="37"/>
  <c r="BF209" i="37"/>
  <c r="BE209" i="37"/>
  <c r="BD209" i="37"/>
  <c r="BC209" i="37"/>
  <c r="BB209" i="37"/>
  <c r="BA209" i="37"/>
  <c r="AZ209" i="37"/>
  <c r="AY209" i="37"/>
  <c r="AX209" i="37"/>
  <c r="AW209" i="37"/>
  <c r="AV209" i="37"/>
  <c r="AU209" i="37"/>
  <c r="AT209" i="37"/>
  <c r="AS209" i="37"/>
  <c r="AR209" i="37"/>
  <c r="AQ209" i="37"/>
  <c r="AP209" i="37"/>
  <c r="AO209" i="37"/>
  <c r="AN209" i="37"/>
  <c r="AM209" i="37"/>
  <c r="AL209" i="37"/>
  <c r="AK209" i="37"/>
  <c r="AJ209" i="37"/>
  <c r="AI209" i="37"/>
  <c r="AH209" i="37"/>
  <c r="AG209" i="37"/>
  <c r="AF209" i="37"/>
  <c r="AE209" i="37"/>
  <c r="AD209" i="37"/>
  <c r="AC209" i="37"/>
  <c r="AB209" i="37"/>
  <c r="AA209" i="37"/>
  <c r="Z209" i="37"/>
  <c r="Y209" i="37"/>
  <c r="X209" i="37"/>
  <c r="W209" i="37"/>
  <c r="V209" i="37"/>
  <c r="U209" i="37"/>
  <c r="T209" i="37"/>
  <c r="S209" i="37"/>
  <c r="R209" i="37"/>
  <c r="Q209" i="37"/>
  <c r="P209" i="37"/>
  <c r="O209" i="37"/>
  <c r="N209" i="37"/>
  <c r="M209" i="37"/>
  <c r="L209" i="37"/>
  <c r="K209" i="37"/>
  <c r="J209" i="37"/>
  <c r="I209" i="37"/>
  <c r="H209" i="37"/>
  <c r="G209" i="37"/>
  <c r="F209" i="37"/>
  <c r="E209" i="37"/>
  <c r="D209" i="37"/>
  <c r="DA221" i="35"/>
  <c r="CZ221" i="35"/>
  <c r="CY221" i="35"/>
  <c r="CX221" i="35"/>
  <c r="CW221" i="35"/>
  <c r="CV221" i="35"/>
  <c r="CU221" i="35"/>
  <c r="CT221" i="35"/>
  <c r="CS221" i="35"/>
  <c r="CR221" i="35"/>
  <c r="CQ221" i="35"/>
  <c r="CP221" i="35"/>
  <c r="CO221" i="35"/>
  <c r="CN221" i="35"/>
  <c r="CM221" i="35"/>
  <c r="CL221" i="35"/>
  <c r="CK221" i="35"/>
  <c r="CJ221" i="35"/>
  <c r="CI221" i="35"/>
  <c r="CH221" i="35"/>
  <c r="CG221" i="35"/>
  <c r="CF221" i="35"/>
  <c r="CE221" i="35"/>
  <c r="CD221" i="35"/>
  <c r="CC221" i="35"/>
  <c r="CB221" i="35"/>
  <c r="CA221" i="35"/>
  <c r="BZ221" i="35"/>
  <c r="BY221" i="35"/>
  <c r="BX221" i="35"/>
  <c r="BW221" i="35"/>
  <c r="BV221" i="35"/>
  <c r="BU221" i="35"/>
  <c r="BT221" i="35"/>
  <c r="BS221" i="35"/>
  <c r="BR221" i="35"/>
  <c r="BQ221" i="35"/>
  <c r="BP221" i="35"/>
  <c r="BO221" i="35"/>
  <c r="BN221" i="35"/>
  <c r="BM221" i="35"/>
  <c r="BL221" i="35"/>
  <c r="BK221" i="35"/>
  <c r="BJ221" i="35"/>
  <c r="BI221" i="35"/>
  <c r="BH221" i="35"/>
  <c r="BG221" i="35"/>
  <c r="BF221" i="35"/>
  <c r="BE221" i="35"/>
  <c r="BD221" i="35"/>
  <c r="BC221" i="35"/>
  <c r="BB221" i="35"/>
  <c r="BA221" i="35"/>
  <c r="AZ221" i="35"/>
  <c r="AY221" i="35"/>
  <c r="AX221" i="35"/>
  <c r="AW221" i="35"/>
  <c r="AV221" i="35"/>
  <c r="AU221" i="35"/>
  <c r="AT221" i="35"/>
  <c r="AS221" i="35"/>
  <c r="AR221" i="35"/>
  <c r="AQ221" i="35"/>
  <c r="AP221" i="35"/>
  <c r="AO221" i="35"/>
  <c r="AN221" i="35"/>
  <c r="AM221" i="35"/>
  <c r="AL221" i="35"/>
  <c r="AK221" i="35"/>
  <c r="AJ221" i="35"/>
  <c r="AI221" i="35"/>
  <c r="AH221" i="35"/>
  <c r="AG221" i="35"/>
  <c r="AF221" i="35"/>
  <c r="AE221" i="35"/>
  <c r="AD221" i="35"/>
  <c r="AC221" i="35"/>
  <c r="AB221" i="35"/>
  <c r="AA221" i="35"/>
  <c r="Z221" i="35"/>
  <c r="Y221" i="35"/>
  <c r="X221" i="35"/>
  <c r="W221" i="35"/>
  <c r="V221" i="35"/>
  <c r="U221" i="35"/>
  <c r="T221" i="35"/>
  <c r="S221" i="35"/>
  <c r="R221" i="35"/>
  <c r="Q221" i="35"/>
  <c r="P221" i="35"/>
  <c r="O221" i="35"/>
  <c r="N221" i="35"/>
  <c r="M221" i="35"/>
  <c r="L221" i="35"/>
  <c r="K221" i="35"/>
  <c r="J221" i="35"/>
  <c r="I221" i="35"/>
  <c r="H221" i="35"/>
  <c r="G221" i="35"/>
  <c r="F221" i="35"/>
  <c r="E221" i="35"/>
  <c r="D221" i="35"/>
  <c r="DB220" i="35"/>
  <c r="DB219" i="35"/>
  <c r="DB218" i="35"/>
  <c r="DB217" i="35"/>
  <c r="DB216" i="35"/>
  <c r="DB215" i="35"/>
  <c r="DB214" i="35"/>
  <c r="DB213" i="35"/>
  <c r="DB212" i="35"/>
  <c r="DB211" i="35"/>
  <c r="DB210" i="35"/>
  <c r="DB209" i="35"/>
  <c r="DB208" i="35"/>
  <c r="DB207" i="35"/>
  <c r="DB206" i="35"/>
  <c r="DB205" i="35"/>
  <c r="DB204" i="35"/>
  <c r="DB203" i="35"/>
  <c r="DB202" i="35"/>
  <c r="DB201" i="35"/>
  <c r="DB200" i="35"/>
  <c r="DB199" i="35"/>
  <c r="DB198" i="35"/>
  <c r="DB197" i="35"/>
  <c r="DB196" i="35"/>
  <c r="DB195" i="35"/>
  <c r="DB194" i="35"/>
  <c r="DB193" i="35"/>
  <c r="DB192" i="35"/>
  <c r="DB191" i="35"/>
  <c r="DB190" i="35"/>
  <c r="DB189" i="35"/>
  <c r="DB188" i="35"/>
  <c r="DB187" i="35"/>
  <c r="DB186" i="35"/>
  <c r="DB185" i="35"/>
  <c r="DB184" i="35"/>
  <c r="DB183" i="35"/>
  <c r="DB182" i="35"/>
  <c r="DB181" i="35"/>
  <c r="DB180" i="35"/>
  <c r="DB179" i="35"/>
  <c r="DB178" i="35"/>
  <c r="DB177" i="35"/>
  <c r="DB176" i="35"/>
  <c r="DB175" i="35"/>
  <c r="DB174" i="35"/>
  <c r="DB173" i="35"/>
  <c r="DB172" i="35"/>
  <c r="DB171" i="35"/>
  <c r="DB170" i="35"/>
  <c r="DB169" i="35"/>
  <c r="DB168" i="35"/>
  <c r="DB167" i="35"/>
  <c r="DB166" i="35"/>
  <c r="DB165" i="35"/>
  <c r="DB164" i="35"/>
  <c r="DB163" i="35"/>
  <c r="DB162" i="35"/>
  <c r="DB161" i="35"/>
  <c r="DB160" i="35"/>
  <c r="DB159" i="35"/>
  <c r="DB158" i="35"/>
  <c r="DB157" i="35"/>
  <c r="DB156" i="35"/>
  <c r="DB155" i="35"/>
  <c r="DB154" i="35"/>
  <c r="DB153" i="35"/>
  <c r="DB152" i="35"/>
  <c r="DB151" i="35"/>
  <c r="DB150" i="35"/>
  <c r="DB149" i="35"/>
  <c r="DB148" i="35"/>
  <c r="DB147" i="35"/>
  <c r="DB146" i="35"/>
  <c r="DB145" i="35"/>
  <c r="DB144" i="35"/>
  <c r="DB143" i="35"/>
  <c r="DB142" i="35"/>
  <c r="DB141" i="35"/>
  <c r="DB140" i="35"/>
  <c r="DB139" i="35"/>
  <c r="DB138" i="35"/>
  <c r="DB137" i="35"/>
  <c r="DB136" i="35"/>
  <c r="DB135" i="35"/>
  <c r="DB134" i="35"/>
  <c r="DB133" i="35"/>
  <c r="DB132" i="35"/>
  <c r="DB131" i="35"/>
  <c r="DB130" i="35"/>
  <c r="DB129" i="35"/>
  <c r="DB128" i="35"/>
  <c r="DB127" i="35"/>
  <c r="DB126" i="35"/>
  <c r="DB125" i="35"/>
  <c r="DB124" i="35"/>
  <c r="DB123" i="35"/>
  <c r="DB122" i="35"/>
  <c r="DB121" i="35"/>
  <c r="DB120" i="35"/>
  <c r="DB119" i="35"/>
  <c r="DB118" i="35"/>
  <c r="DB117" i="35"/>
  <c r="DB116" i="35"/>
  <c r="DB115" i="35"/>
  <c r="DB114" i="35"/>
  <c r="DB113" i="35"/>
  <c r="DB112" i="35"/>
  <c r="DB111" i="35"/>
  <c r="DB110" i="35"/>
  <c r="DB109" i="35"/>
  <c r="DB108" i="35"/>
  <c r="DB107" i="35"/>
  <c r="DB106" i="35"/>
  <c r="DB105" i="35"/>
  <c r="DB104" i="35"/>
  <c r="DB103" i="35"/>
  <c r="DB102" i="35"/>
  <c r="DB101" i="35"/>
  <c r="DB100" i="35"/>
  <c r="DB99" i="35"/>
  <c r="DB98" i="35"/>
  <c r="DB97" i="35"/>
  <c r="DB96" i="35"/>
  <c r="DB95" i="35"/>
  <c r="DB94" i="35"/>
  <c r="DB93" i="35"/>
  <c r="DB92" i="35"/>
  <c r="DB91" i="35"/>
  <c r="DB90" i="35"/>
  <c r="DB89" i="35"/>
  <c r="DB88" i="35"/>
  <c r="DB87" i="35"/>
  <c r="DB86" i="35"/>
  <c r="DB85" i="35"/>
  <c r="DB84" i="35"/>
  <c r="DB83" i="35"/>
  <c r="DB82" i="35"/>
  <c r="DB81" i="35"/>
  <c r="DB80" i="35"/>
  <c r="DB79" i="35"/>
  <c r="DB78" i="35"/>
  <c r="DB77" i="35"/>
  <c r="DB76" i="35"/>
  <c r="DB75" i="35"/>
  <c r="DB74" i="35"/>
  <c r="DB73" i="35"/>
  <c r="DB72" i="35"/>
  <c r="DB71" i="35"/>
  <c r="DB70" i="35"/>
  <c r="DB69" i="35"/>
  <c r="DB68" i="35"/>
  <c r="DB67" i="35"/>
  <c r="DB66" i="35"/>
  <c r="DB65" i="35"/>
  <c r="DB64" i="35"/>
  <c r="DB63" i="35"/>
  <c r="DB62" i="35"/>
  <c r="DB61" i="35"/>
  <c r="DB60" i="35"/>
  <c r="DB59" i="35"/>
  <c r="DB58" i="35"/>
  <c r="DB57" i="35"/>
  <c r="DB56" i="35"/>
  <c r="DB55" i="35"/>
  <c r="DB54" i="35"/>
  <c r="DB53" i="35"/>
  <c r="DB52" i="35"/>
  <c r="DB51" i="35"/>
  <c r="DB50" i="35"/>
  <c r="DB49" i="35"/>
  <c r="DB48" i="35"/>
  <c r="DB47" i="35"/>
  <c r="DB46" i="35"/>
  <c r="DB45" i="35"/>
  <c r="DB44" i="35"/>
  <c r="DB43" i="35"/>
  <c r="DB42" i="35"/>
  <c r="DB41" i="35"/>
  <c r="DB40" i="35"/>
  <c r="DB39" i="35"/>
  <c r="DB38" i="35"/>
  <c r="DB37" i="35"/>
  <c r="DB36" i="35"/>
  <c r="DB35" i="35"/>
  <c r="DB34" i="35"/>
  <c r="DB33" i="35"/>
  <c r="DB32" i="35"/>
  <c r="DB31" i="35"/>
  <c r="DB30" i="35"/>
  <c r="DB29" i="35"/>
  <c r="DB28" i="35"/>
  <c r="DB27" i="35"/>
  <c r="DB26" i="35"/>
  <c r="DB25" i="35"/>
  <c r="DB24" i="35"/>
  <c r="DB23" i="35"/>
  <c r="DB22" i="35"/>
  <c r="DB21" i="35"/>
  <c r="DB20" i="35"/>
  <c r="DB19" i="35"/>
  <c r="DB18" i="35"/>
  <c r="DB17" i="35"/>
  <c r="DB16" i="35"/>
  <c r="DB15" i="35"/>
  <c r="DB14" i="35"/>
  <c r="DB13" i="35"/>
  <c r="DB12" i="35"/>
  <c r="DB11" i="35"/>
  <c r="DB10" i="35"/>
  <c r="DB9" i="35"/>
  <c r="DB221" i="35" s="1"/>
  <c r="DB220" i="32"/>
  <c r="DB219" i="32"/>
  <c r="DB218" i="32"/>
  <c r="DB217" i="32"/>
  <c r="DB216" i="32"/>
  <c r="DB215" i="32"/>
  <c r="DB214" i="32"/>
  <c r="DB213" i="32"/>
  <c r="DB212" i="32"/>
  <c r="DB211" i="32"/>
  <c r="DB210" i="32"/>
  <c r="DB209" i="32"/>
  <c r="DB208" i="32"/>
  <c r="DB207" i="32"/>
  <c r="DB206" i="32"/>
  <c r="DB205" i="32"/>
  <c r="DB204" i="32"/>
  <c r="DB203" i="32"/>
  <c r="DB202" i="32"/>
  <c r="DB201" i="32"/>
  <c r="DB200" i="32"/>
  <c r="DB199" i="32"/>
  <c r="DB198" i="32"/>
  <c r="DB197" i="32"/>
  <c r="DB196" i="32"/>
  <c r="DB195" i="32"/>
  <c r="DB194" i="32"/>
  <c r="DB193" i="32"/>
  <c r="DB192" i="32"/>
  <c r="DB191" i="32"/>
  <c r="DB190" i="32"/>
  <c r="DB189" i="32"/>
  <c r="DB188" i="32"/>
  <c r="DB187" i="32"/>
  <c r="DB186" i="32"/>
  <c r="DB185" i="32"/>
  <c r="DB184" i="32"/>
  <c r="DB183" i="32"/>
  <c r="DB182" i="32"/>
  <c r="DB181" i="32"/>
  <c r="DB180" i="32"/>
  <c r="DB179" i="32"/>
  <c r="DB178" i="32"/>
  <c r="DB177" i="32"/>
  <c r="DB176" i="32"/>
  <c r="DB175" i="32"/>
  <c r="DB174" i="32"/>
  <c r="DB173" i="32"/>
  <c r="DB172" i="32"/>
  <c r="DB171" i="32"/>
  <c r="DB170" i="32"/>
  <c r="DB169" i="32"/>
  <c r="DB168" i="32"/>
  <c r="DB167" i="32"/>
  <c r="DB166" i="32"/>
  <c r="DB165" i="32"/>
  <c r="DB164" i="32"/>
  <c r="DB163" i="32"/>
  <c r="DB162" i="32"/>
  <c r="DB161" i="32"/>
  <c r="DB160" i="32"/>
  <c r="DB159" i="32"/>
  <c r="DB158" i="32"/>
  <c r="DB157" i="32"/>
  <c r="DB156" i="32"/>
  <c r="DB155" i="32"/>
  <c r="DB154" i="32"/>
  <c r="DB153" i="32"/>
  <c r="DB152" i="32"/>
  <c r="DB151" i="32"/>
  <c r="DB150" i="32"/>
  <c r="DB149" i="32"/>
  <c r="DB148" i="32"/>
  <c r="DB147" i="32"/>
  <c r="DB146" i="32"/>
  <c r="DB145" i="32"/>
  <c r="DB144" i="32"/>
  <c r="DB143" i="32"/>
  <c r="DB142" i="32"/>
  <c r="DB141" i="32"/>
  <c r="DB140" i="32"/>
  <c r="DB139" i="32"/>
  <c r="DB138" i="32"/>
  <c r="DB137" i="32"/>
  <c r="DB136" i="32"/>
  <c r="DB135" i="32"/>
  <c r="DB134" i="32"/>
  <c r="DB133" i="32"/>
  <c r="DB132" i="32"/>
  <c r="DB131" i="32"/>
  <c r="DB130" i="32"/>
  <c r="DB129" i="32"/>
  <c r="DB128" i="32"/>
  <c r="DB127" i="32"/>
  <c r="DB126" i="32"/>
  <c r="DB125" i="32"/>
  <c r="DB124" i="32"/>
  <c r="DB123" i="32"/>
  <c r="DB122" i="32"/>
  <c r="DB121" i="32"/>
  <c r="DB120" i="32"/>
  <c r="DB119" i="32"/>
  <c r="DB118" i="32"/>
  <c r="DB117" i="32"/>
  <c r="DB116" i="32"/>
  <c r="DB115" i="32"/>
  <c r="DB114" i="32"/>
  <c r="DB113" i="32"/>
  <c r="DB112" i="32"/>
  <c r="DB111" i="32"/>
  <c r="DB110" i="32"/>
  <c r="DB109" i="32"/>
  <c r="DB108" i="32"/>
  <c r="DB107" i="32"/>
  <c r="DB106" i="32"/>
  <c r="DB105" i="32"/>
  <c r="DB104" i="32"/>
  <c r="DB103" i="32"/>
  <c r="DB102" i="32"/>
  <c r="DB101" i="32"/>
  <c r="DB100" i="32"/>
  <c r="DB99" i="32"/>
  <c r="DB98" i="32"/>
  <c r="DB97" i="32"/>
  <c r="DB96" i="32"/>
  <c r="DB95" i="32"/>
  <c r="DB94" i="32"/>
  <c r="DB93" i="32"/>
  <c r="DB92" i="32"/>
  <c r="DB91" i="32"/>
  <c r="DB90" i="32"/>
  <c r="DB89" i="32"/>
  <c r="DB88" i="32"/>
  <c r="DB87" i="32"/>
  <c r="DB86" i="32"/>
  <c r="DB85" i="32"/>
  <c r="DB84" i="32"/>
  <c r="DB83" i="32"/>
  <c r="DB82" i="32"/>
  <c r="DB81" i="32"/>
  <c r="DB80" i="32"/>
  <c r="DB79" i="32"/>
  <c r="DB78" i="32"/>
  <c r="DB77" i="32"/>
  <c r="DB76" i="32"/>
  <c r="DB75" i="32"/>
  <c r="DB74" i="32"/>
  <c r="DB73" i="32"/>
  <c r="DB72" i="32"/>
  <c r="DB71" i="32"/>
  <c r="DB70" i="32"/>
  <c r="DB69" i="32"/>
  <c r="DB68" i="32"/>
  <c r="DB67" i="32"/>
  <c r="DB66" i="32"/>
  <c r="DB65" i="32"/>
  <c r="DB64" i="32"/>
  <c r="DB63" i="32"/>
  <c r="DB62" i="32"/>
  <c r="DB61" i="32"/>
  <c r="DB60" i="32"/>
  <c r="DB59" i="32"/>
  <c r="DB58" i="32"/>
  <c r="DB57" i="32"/>
  <c r="DB56" i="32"/>
  <c r="DB55" i="32"/>
  <c r="DB54" i="32"/>
  <c r="DB53" i="32"/>
  <c r="DB52" i="32"/>
  <c r="DB51" i="32"/>
  <c r="DB50" i="32"/>
  <c r="DB49" i="32"/>
  <c r="DB48" i="32"/>
  <c r="DB47" i="32"/>
  <c r="DB46" i="32"/>
  <c r="DB45" i="32"/>
  <c r="DB44" i="32"/>
  <c r="DB43" i="32"/>
  <c r="DB42" i="32"/>
  <c r="DB41" i="32"/>
  <c r="DB40" i="32"/>
  <c r="DB39" i="32"/>
  <c r="DB38" i="32"/>
  <c r="DB37" i="32"/>
  <c r="DB36" i="32"/>
  <c r="DB35" i="32"/>
  <c r="DB34" i="32"/>
  <c r="DB33" i="32"/>
  <c r="DB32" i="32"/>
  <c r="DB31" i="32"/>
  <c r="DB30" i="32"/>
  <c r="DB29" i="32"/>
  <c r="DB28" i="32"/>
  <c r="DB27" i="32"/>
  <c r="DB26" i="32"/>
  <c r="DB25" i="32"/>
  <c r="DB24" i="32"/>
  <c r="DB23" i="32"/>
  <c r="DB22" i="32"/>
  <c r="DB21" i="32"/>
  <c r="DB20" i="32"/>
  <c r="DB19" i="32"/>
  <c r="DB18" i="32"/>
  <c r="DB17" i="32"/>
  <c r="DB16" i="32"/>
  <c r="DB15" i="32"/>
  <c r="DB14" i="32"/>
  <c r="DB13" i="32"/>
  <c r="DB12" i="32"/>
  <c r="DB11" i="32"/>
  <c r="DB10" i="32"/>
  <c r="DB9" i="32"/>
  <c r="DB221" i="32" s="1"/>
  <c r="DA221" i="32"/>
  <c r="CZ221" i="32"/>
  <c r="CY221" i="32"/>
  <c r="CX221" i="32"/>
  <c r="CW221" i="32"/>
  <c r="CV221" i="32"/>
  <c r="CU221" i="32"/>
  <c r="CT221" i="32"/>
  <c r="CS221" i="32"/>
  <c r="CR221" i="32"/>
  <c r="CQ221" i="32"/>
  <c r="CP221" i="32"/>
  <c r="CO221" i="32"/>
  <c r="CN221" i="32"/>
  <c r="CM221" i="32"/>
  <c r="CL221" i="32"/>
  <c r="CK221" i="32"/>
  <c r="CJ221" i="32"/>
  <c r="CI221" i="32"/>
  <c r="CH221" i="32"/>
  <c r="CG221" i="32"/>
  <c r="CF221" i="32"/>
  <c r="CE221" i="32"/>
  <c r="CD221" i="32"/>
  <c r="CC221" i="32"/>
  <c r="CB221" i="32"/>
  <c r="CA221" i="32"/>
  <c r="BZ221" i="32"/>
  <c r="BY221" i="32"/>
  <c r="BX221" i="32"/>
  <c r="BW221" i="32"/>
  <c r="BV221" i="32"/>
  <c r="BU221" i="32"/>
  <c r="BT221" i="32"/>
  <c r="BS221" i="32"/>
  <c r="BR221" i="32"/>
  <c r="BQ221" i="32"/>
  <c r="BP221" i="32"/>
  <c r="BO221" i="32"/>
  <c r="BN221" i="32"/>
  <c r="BM221" i="32"/>
  <c r="BL221" i="32"/>
  <c r="BK221" i="32"/>
  <c r="BJ221" i="32"/>
  <c r="BI221" i="32"/>
  <c r="BH221" i="32"/>
  <c r="BG221" i="32"/>
  <c r="BF221" i="32"/>
  <c r="BE221" i="32"/>
  <c r="BD221" i="32"/>
  <c r="BC221" i="32"/>
  <c r="BB221" i="32"/>
  <c r="BA221" i="32"/>
  <c r="AZ221" i="32"/>
  <c r="AY221" i="32"/>
  <c r="AX221" i="32"/>
  <c r="AW221" i="32"/>
  <c r="AV221" i="32"/>
  <c r="AU221" i="32"/>
  <c r="AT221" i="32"/>
  <c r="AS221" i="32"/>
  <c r="AR221" i="32"/>
  <c r="AQ221" i="32"/>
  <c r="AP221" i="32"/>
  <c r="AO221" i="32"/>
  <c r="AN221" i="32"/>
  <c r="AM221" i="32"/>
  <c r="AL221" i="32"/>
  <c r="AK221" i="32"/>
  <c r="AJ221" i="32"/>
  <c r="AI221" i="32"/>
  <c r="AH221" i="32"/>
  <c r="AG221" i="32"/>
  <c r="AF221" i="32"/>
  <c r="AE221" i="32"/>
  <c r="AD221" i="32"/>
  <c r="AC221" i="32"/>
  <c r="AB221" i="32"/>
  <c r="AA221" i="32"/>
  <c r="Z221" i="32"/>
  <c r="Y221" i="32"/>
  <c r="X221" i="32"/>
  <c r="W221" i="32"/>
  <c r="V221" i="32"/>
  <c r="U221" i="32"/>
  <c r="T221" i="32"/>
  <c r="S221" i="32"/>
  <c r="R221" i="32"/>
  <c r="Q221" i="32"/>
  <c r="P221" i="32"/>
  <c r="O221" i="32"/>
  <c r="N221" i="32"/>
  <c r="M221" i="32"/>
  <c r="L221" i="32"/>
  <c r="K221" i="32"/>
  <c r="J221" i="32"/>
  <c r="I221" i="32"/>
  <c r="H221" i="32"/>
  <c r="G221" i="32"/>
  <c r="F221" i="32"/>
  <c r="E221" i="32"/>
  <c r="D221" i="32"/>
  <c r="CB10" i="41"/>
  <c r="CC10" i="41"/>
  <c r="CD10" i="41"/>
  <c r="CE10" i="41"/>
  <c r="CF10" i="41"/>
  <c r="CG10" i="41"/>
  <c r="CH10" i="41"/>
  <c r="CI10" i="41"/>
  <c r="CJ10" i="41"/>
  <c r="CK10" i="41"/>
  <c r="CB11" i="41"/>
  <c r="CC11" i="41"/>
  <c r="CD11" i="41"/>
  <c r="CE11" i="41"/>
  <c r="CF11" i="41"/>
  <c r="CG11" i="41"/>
  <c r="CH11" i="41"/>
  <c r="CI11" i="41"/>
  <c r="CJ11" i="41"/>
  <c r="CK11" i="41"/>
  <c r="CB12" i="41"/>
  <c r="CC12" i="41"/>
  <c r="CD12" i="41"/>
  <c r="CE12" i="41"/>
  <c r="CF12" i="41"/>
  <c r="CG12" i="41"/>
  <c r="CH12" i="41"/>
  <c r="CI12" i="41"/>
  <c r="CJ12" i="41"/>
  <c r="CK12" i="41"/>
  <c r="CB13" i="41"/>
  <c r="CC13" i="41"/>
  <c r="CD13" i="41"/>
  <c r="CE13" i="41"/>
  <c r="CE209" i="41" s="1"/>
  <c r="CF13" i="41"/>
  <c r="CG13" i="41"/>
  <c r="CH13" i="41"/>
  <c r="CI13" i="41"/>
  <c r="CJ13" i="41"/>
  <c r="CK13" i="41"/>
  <c r="CB14" i="41"/>
  <c r="CC14" i="41"/>
  <c r="CD14" i="41"/>
  <c r="CE14" i="41"/>
  <c r="CF14" i="41"/>
  <c r="CG14" i="41"/>
  <c r="CH14" i="41"/>
  <c r="CI14" i="41"/>
  <c r="CJ14" i="41"/>
  <c r="CK14" i="41"/>
  <c r="CB15" i="41"/>
  <c r="CC15" i="41"/>
  <c r="CD15" i="41"/>
  <c r="CE15" i="41"/>
  <c r="CF15" i="41"/>
  <c r="CG15" i="41"/>
  <c r="CH15" i="41"/>
  <c r="CI15" i="41"/>
  <c r="CJ15" i="41"/>
  <c r="CK15" i="41"/>
  <c r="CB16" i="41"/>
  <c r="CC16" i="41"/>
  <c r="CD16" i="41"/>
  <c r="CE16" i="41"/>
  <c r="CF16" i="41"/>
  <c r="CG16" i="41"/>
  <c r="CH16" i="41"/>
  <c r="CI16" i="41"/>
  <c r="CJ16" i="41"/>
  <c r="CK16" i="41"/>
  <c r="CB17" i="41"/>
  <c r="CC17" i="41"/>
  <c r="CD17" i="41"/>
  <c r="CE17" i="41"/>
  <c r="CF17" i="41"/>
  <c r="CG17" i="41"/>
  <c r="CH17" i="41"/>
  <c r="CI17" i="41"/>
  <c r="CJ17" i="41"/>
  <c r="CK17" i="41"/>
  <c r="CB18" i="41"/>
  <c r="CC18" i="41"/>
  <c r="CD18" i="41"/>
  <c r="CE18" i="41"/>
  <c r="CF18" i="41"/>
  <c r="CG18" i="41"/>
  <c r="CH18" i="41"/>
  <c r="CI18" i="41"/>
  <c r="CJ18" i="41"/>
  <c r="CK18" i="41"/>
  <c r="CB19" i="41"/>
  <c r="CC19" i="41"/>
  <c r="CD19" i="41"/>
  <c r="CE19" i="41"/>
  <c r="CF19" i="41"/>
  <c r="CG19" i="41"/>
  <c r="CH19" i="41"/>
  <c r="CI19" i="41"/>
  <c r="CJ19" i="41"/>
  <c r="CK19" i="41"/>
  <c r="CB20" i="41"/>
  <c r="CC20" i="41"/>
  <c r="CD20" i="41"/>
  <c r="CE20" i="41"/>
  <c r="CF20" i="41"/>
  <c r="CG20" i="41"/>
  <c r="CH20" i="41"/>
  <c r="CI20" i="41"/>
  <c r="CJ20" i="41"/>
  <c r="CK20" i="41"/>
  <c r="CB21" i="41"/>
  <c r="CC21" i="41"/>
  <c r="CD21" i="41"/>
  <c r="CE21" i="41"/>
  <c r="CF21" i="41"/>
  <c r="CG21" i="41"/>
  <c r="CH21" i="41"/>
  <c r="CI21" i="41"/>
  <c r="CJ21" i="41"/>
  <c r="CK21" i="41"/>
  <c r="CB22" i="41"/>
  <c r="CC22" i="41"/>
  <c r="CD22" i="41"/>
  <c r="CE22" i="41"/>
  <c r="CF22" i="41"/>
  <c r="CG22" i="41"/>
  <c r="CH22" i="41"/>
  <c r="CI22" i="41"/>
  <c r="CJ22" i="41"/>
  <c r="CK22" i="41"/>
  <c r="CB23" i="41"/>
  <c r="CC23" i="41"/>
  <c r="CD23" i="41"/>
  <c r="CE23" i="41"/>
  <c r="CF23" i="41"/>
  <c r="CG23" i="41"/>
  <c r="CH23" i="41"/>
  <c r="CI23" i="41"/>
  <c r="CJ23" i="41"/>
  <c r="CK23" i="41"/>
  <c r="CB24" i="41"/>
  <c r="CC24" i="41"/>
  <c r="CD24" i="41"/>
  <c r="CE24" i="41"/>
  <c r="CF24" i="41"/>
  <c r="CG24" i="41"/>
  <c r="CH24" i="41"/>
  <c r="CI24" i="41"/>
  <c r="CJ24" i="41"/>
  <c r="CK24" i="41"/>
  <c r="CB25" i="41"/>
  <c r="CC25" i="41"/>
  <c r="CD25" i="41"/>
  <c r="CE25" i="41"/>
  <c r="CF25" i="41"/>
  <c r="CG25" i="41"/>
  <c r="CH25" i="41"/>
  <c r="CI25" i="41"/>
  <c r="CJ25" i="41"/>
  <c r="CK25" i="41"/>
  <c r="CB26" i="41"/>
  <c r="CC26" i="41"/>
  <c r="CD26" i="41"/>
  <c r="CE26" i="41"/>
  <c r="CF26" i="41"/>
  <c r="CG26" i="41"/>
  <c r="CH26" i="41"/>
  <c r="CI26" i="41"/>
  <c r="CJ26" i="41"/>
  <c r="CK26" i="41"/>
  <c r="CB27" i="41"/>
  <c r="CC27" i="41"/>
  <c r="CD27" i="41"/>
  <c r="CE27" i="41"/>
  <c r="CF27" i="41"/>
  <c r="CG27" i="41"/>
  <c r="CH27" i="41"/>
  <c r="CI27" i="41"/>
  <c r="CJ27" i="41"/>
  <c r="CK27" i="41"/>
  <c r="CB28" i="41"/>
  <c r="CC28" i="41"/>
  <c r="CD28" i="41"/>
  <c r="CE28" i="41"/>
  <c r="CF28" i="41"/>
  <c r="CG28" i="41"/>
  <c r="CH28" i="41"/>
  <c r="CI28" i="41"/>
  <c r="CJ28" i="41"/>
  <c r="CK28" i="41"/>
  <c r="CB29" i="41"/>
  <c r="CC29" i="41"/>
  <c r="CD29" i="41"/>
  <c r="CE29" i="41"/>
  <c r="CF29" i="41"/>
  <c r="CG29" i="41"/>
  <c r="CH29" i="41"/>
  <c r="CI29" i="41"/>
  <c r="CJ29" i="41"/>
  <c r="CK29" i="41"/>
  <c r="CB30" i="41"/>
  <c r="CC30" i="41"/>
  <c r="CD30" i="41"/>
  <c r="CE30" i="41"/>
  <c r="CF30" i="41"/>
  <c r="CG30" i="41"/>
  <c r="CH30" i="41"/>
  <c r="CI30" i="41"/>
  <c r="CJ30" i="41"/>
  <c r="CK30" i="41"/>
  <c r="CB31" i="41"/>
  <c r="CC31" i="41"/>
  <c r="CD31" i="41"/>
  <c r="CE31" i="41"/>
  <c r="CF31" i="41"/>
  <c r="CG31" i="41"/>
  <c r="CH31" i="41"/>
  <c r="CI31" i="41"/>
  <c r="CJ31" i="41"/>
  <c r="CK31" i="41"/>
  <c r="CB32" i="41"/>
  <c r="CC32" i="41"/>
  <c r="CD32" i="41"/>
  <c r="CE32" i="41"/>
  <c r="CF32" i="41"/>
  <c r="CG32" i="41"/>
  <c r="CH32" i="41"/>
  <c r="CI32" i="41"/>
  <c r="CJ32" i="41"/>
  <c r="CK32" i="41"/>
  <c r="CB33" i="41"/>
  <c r="CC33" i="41"/>
  <c r="CD33" i="41"/>
  <c r="CE33" i="41"/>
  <c r="CF33" i="41"/>
  <c r="CG33" i="41"/>
  <c r="CH33" i="41"/>
  <c r="CI33" i="41"/>
  <c r="CJ33" i="41"/>
  <c r="CK33" i="41"/>
  <c r="CB34" i="41"/>
  <c r="CC34" i="41"/>
  <c r="CD34" i="41"/>
  <c r="CE34" i="41"/>
  <c r="CF34" i="41"/>
  <c r="CG34" i="41"/>
  <c r="CH34" i="41"/>
  <c r="CI34" i="41"/>
  <c r="CJ34" i="41"/>
  <c r="CK34" i="41"/>
  <c r="CB35" i="41"/>
  <c r="CC35" i="41"/>
  <c r="CD35" i="41"/>
  <c r="CE35" i="41"/>
  <c r="CF35" i="41"/>
  <c r="CG35" i="41"/>
  <c r="CH35" i="41"/>
  <c r="CI35" i="41"/>
  <c r="CJ35" i="41"/>
  <c r="CK35" i="41"/>
  <c r="CB36" i="41"/>
  <c r="CC36" i="41"/>
  <c r="CD36" i="41"/>
  <c r="CE36" i="41"/>
  <c r="CF36" i="41"/>
  <c r="CG36" i="41"/>
  <c r="CH36" i="41"/>
  <c r="CI36" i="41"/>
  <c r="CJ36" i="41"/>
  <c r="CK36" i="41"/>
  <c r="CB37" i="41"/>
  <c r="CC37" i="41"/>
  <c r="CD37" i="41"/>
  <c r="CE37" i="41"/>
  <c r="CF37" i="41"/>
  <c r="CG37" i="41"/>
  <c r="CH37" i="41"/>
  <c r="CI37" i="41"/>
  <c r="CJ37" i="41"/>
  <c r="CK37" i="41"/>
  <c r="CB38" i="41"/>
  <c r="CC38" i="41"/>
  <c r="CD38" i="41"/>
  <c r="CE38" i="41"/>
  <c r="CF38" i="41"/>
  <c r="CG38" i="41"/>
  <c r="CH38" i="41"/>
  <c r="CI38" i="41"/>
  <c r="CJ38" i="41"/>
  <c r="CK38" i="41"/>
  <c r="CB39" i="41"/>
  <c r="CC39" i="41"/>
  <c r="CD39" i="41"/>
  <c r="CE39" i="41"/>
  <c r="CF39" i="41"/>
  <c r="CG39" i="41"/>
  <c r="CH39" i="41"/>
  <c r="CI39" i="41"/>
  <c r="CJ39" i="41"/>
  <c r="CK39" i="41"/>
  <c r="CB40" i="41"/>
  <c r="CC40" i="41"/>
  <c r="CD40" i="41"/>
  <c r="CE40" i="41"/>
  <c r="CF40" i="41"/>
  <c r="CG40" i="41"/>
  <c r="CH40" i="41"/>
  <c r="CI40" i="41"/>
  <c r="CJ40" i="41"/>
  <c r="CK40" i="41"/>
  <c r="CB41" i="41"/>
  <c r="CC41" i="41"/>
  <c r="CD41" i="41"/>
  <c r="CE41" i="41"/>
  <c r="CF41" i="41"/>
  <c r="CG41" i="41"/>
  <c r="CH41" i="41"/>
  <c r="CI41" i="41"/>
  <c r="CJ41" i="41"/>
  <c r="CK41" i="41"/>
  <c r="CB42" i="41"/>
  <c r="CC42" i="41"/>
  <c r="CD42" i="41"/>
  <c r="CE42" i="41"/>
  <c r="CF42" i="41"/>
  <c r="CG42" i="41"/>
  <c r="CH42" i="41"/>
  <c r="CI42" i="41"/>
  <c r="CJ42" i="41"/>
  <c r="CK42" i="41"/>
  <c r="CB43" i="41"/>
  <c r="CC43" i="41"/>
  <c r="CD43" i="41"/>
  <c r="CE43" i="41"/>
  <c r="CF43" i="41"/>
  <c r="CG43" i="41"/>
  <c r="CH43" i="41"/>
  <c r="CI43" i="41"/>
  <c r="CJ43" i="41"/>
  <c r="CK43" i="41"/>
  <c r="CB44" i="41"/>
  <c r="CC44" i="41"/>
  <c r="CD44" i="41"/>
  <c r="CE44" i="41"/>
  <c r="CF44" i="41"/>
  <c r="CG44" i="41"/>
  <c r="CH44" i="41"/>
  <c r="CI44" i="41"/>
  <c r="CJ44" i="41"/>
  <c r="CK44" i="41"/>
  <c r="CB45" i="41"/>
  <c r="CC45" i="41"/>
  <c r="CD45" i="41"/>
  <c r="CE45" i="41"/>
  <c r="CF45" i="41"/>
  <c r="CG45" i="41"/>
  <c r="CH45" i="41"/>
  <c r="CI45" i="41"/>
  <c r="CJ45" i="41"/>
  <c r="CK45" i="41"/>
  <c r="CB46" i="41"/>
  <c r="CC46" i="41"/>
  <c r="CD46" i="41"/>
  <c r="CE46" i="41"/>
  <c r="CF46" i="41"/>
  <c r="CG46" i="41"/>
  <c r="CH46" i="41"/>
  <c r="CI46" i="41"/>
  <c r="CJ46" i="41"/>
  <c r="CK46" i="41"/>
  <c r="CB47" i="41"/>
  <c r="CC47" i="41"/>
  <c r="CD47" i="41"/>
  <c r="CE47" i="41"/>
  <c r="CF47" i="41"/>
  <c r="CG47" i="41"/>
  <c r="CH47" i="41"/>
  <c r="CI47" i="41"/>
  <c r="CJ47" i="41"/>
  <c r="CK47" i="41"/>
  <c r="CB48" i="41"/>
  <c r="CC48" i="41"/>
  <c r="CD48" i="41"/>
  <c r="CE48" i="41"/>
  <c r="CF48" i="41"/>
  <c r="CG48" i="41"/>
  <c r="CH48" i="41"/>
  <c r="CI48" i="41"/>
  <c r="CJ48" i="41"/>
  <c r="CK48" i="41"/>
  <c r="CB49" i="41"/>
  <c r="CC49" i="41"/>
  <c r="CD49" i="41"/>
  <c r="CE49" i="41"/>
  <c r="CF49" i="41"/>
  <c r="CG49" i="41"/>
  <c r="CH49" i="41"/>
  <c r="CI49" i="41"/>
  <c r="CJ49" i="41"/>
  <c r="CK49" i="41"/>
  <c r="CB50" i="41"/>
  <c r="CC50" i="41"/>
  <c r="CD50" i="41"/>
  <c r="CE50" i="41"/>
  <c r="CF50" i="41"/>
  <c r="CG50" i="41"/>
  <c r="CH50" i="41"/>
  <c r="CI50" i="41"/>
  <c r="CJ50" i="41"/>
  <c r="CK50" i="41"/>
  <c r="CB51" i="41"/>
  <c r="CC51" i="41"/>
  <c r="CD51" i="41"/>
  <c r="CE51" i="41"/>
  <c r="CF51" i="41"/>
  <c r="CG51" i="41"/>
  <c r="CH51" i="41"/>
  <c r="CI51" i="41"/>
  <c r="CJ51" i="41"/>
  <c r="CK51" i="41"/>
  <c r="CB52" i="41"/>
  <c r="CC52" i="41"/>
  <c r="CD52" i="41"/>
  <c r="CE52" i="41"/>
  <c r="CF52" i="41"/>
  <c r="CG52" i="41"/>
  <c r="CH52" i="41"/>
  <c r="CI52" i="41"/>
  <c r="CJ52" i="41"/>
  <c r="CK52" i="41"/>
  <c r="CB53" i="41"/>
  <c r="CC53" i="41"/>
  <c r="CD53" i="41"/>
  <c r="CE53" i="41"/>
  <c r="CF53" i="41"/>
  <c r="CG53" i="41"/>
  <c r="CH53" i="41"/>
  <c r="CI53" i="41"/>
  <c r="CJ53" i="41"/>
  <c r="CK53" i="41"/>
  <c r="CB54" i="41"/>
  <c r="CC54" i="41"/>
  <c r="CD54" i="41"/>
  <c r="CE54" i="41"/>
  <c r="CF54" i="41"/>
  <c r="CG54" i="41"/>
  <c r="CH54" i="41"/>
  <c r="CI54" i="41"/>
  <c r="CJ54" i="41"/>
  <c r="CK54" i="41"/>
  <c r="CB55" i="41"/>
  <c r="CC55" i="41"/>
  <c r="CD55" i="41"/>
  <c r="CE55" i="41"/>
  <c r="CF55" i="41"/>
  <c r="CG55" i="41"/>
  <c r="CH55" i="41"/>
  <c r="CI55" i="41"/>
  <c r="CJ55" i="41"/>
  <c r="CK55" i="41"/>
  <c r="CB56" i="41"/>
  <c r="CC56" i="41"/>
  <c r="CD56" i="41"/>
  <c r="CE56" i="41"/>
  <c r="CF56" i="41"/>
  <c r="CG56" i="41"/>
  <c r="CH56" i="41"/>
  <c r="CI56" i="41"/>
  <c r="CJ56" i="41"/>
  <c r="CK56" i="41"/>
  <c r="CB57" i="41"/>
  <c r="CC57" i="41"/>
  <c r="CD57" i="41"/>
  <c r="CE57" i="41"/>
  <c r="CF57" i="41"/>
  <c r="CG57" i="41"/>
  <c r="CH57" i="41"/>
  <c r="CI57" i="41"/>
  <c r="CJ57" i="41"/>
  <c r="CK57" i="41"/>
  <c r="CB58" i="41"/>
  <c r="CC58" i="41"/>
  <c r="CD58" i="41"/>
  <c r="CE58" i="41"/>
  <c r="CF58" i="41"/>
  <c r="CG58" i="41"/>
  <c r="CH58" i="41"/>
  <c r="CI58" i="41"/>
  <c r="CJ58" i="41"/>
  <c r="CK58" i="41"/>
  <c r="CB59" i="41"/>
  <c r="CC59" i="41"/>
  <c r="CD59" i="41"/>
  <c r="CE59" i="41"/>
  <c r="CF59" i="41"/>
  <c r="CG59" i="41"/>
  <c r="CH59" i="41"/>
  <c r="CI59" i="41"/>
  <c r="CJ59" i="41"/>
  <c r="CK59" i="41"/>
  <c r="CB60" i="41"/>
  <c r="CC60" i="41"/>
  <c r="CD60" i="41"/>
  <c r="CE60" i="41"/>
  <c r="CF60" i="41"/>
  <c r="CG60" i="41"/>
  <c r="CH60" i="41"/>
  <c r="CI60" i="41"/>
  <c r="CJ60" i="41"/>
  <c r="CK60" i="41"/>
  <c r="CB61" i="41"/>
  <c r="CC61" i="41"/>
  <c r="CD61" i="41"/>
  <c r="CE61" i="41"/>
  <c r="CF61" i="41"/>
  <c r="CG61" i="41"/>
  <c r="CH61" i="41"/>
  <c r="CI61" i="41"/>
  <c r="CJ61" i="41"/>
  <c r="CK61" i="41"/>
  <c r="CB62" i="41"/>
  <c r="CC62" i="41"/>
  <c r="CD62" i="41"/>
  <c r="CE62" i="41"/>
  <c r="CF62" i="41"/>
  <c r="CG62" i="41"/>
  <c r="CH62" i="41"/>
  <c r="CI62" i="41"/>
  <c r="CJ62" i="41"/>
  <c r="CK62" i="41"/>
  <c r="CB63" i="41"/>
  <c r="CC63" i="41"/>
  <c r="CD63" i="41"/>
  <c r="CE63" i="41"/>
  <c r="CF63" i="41"/>
  <c r="CG63" i="41"/>
  <c r="CH63" i="41"/>
  <c r="CI63" i="41"/>
  <c r="CJ63" i="41"/>
  <c r="CK63" i="41"/>
  <c r="CB64" i="41"/>
  <c r="CC64" i="41"/>
  <c r="CD64" i="41"/>
  <c r="CE64" i="41"/>
  <c r="CF64" i="41"/>
  <c r="CG64" i="41"/>
  <c r="CH64" i="41"/>
  <c r="CI64" i="41"/>
  <c r="CJ64" i="41"/>
  <c r="CK64" i="41"/>
  <c r="CB65" i="41"/>
  <c r="CC65" i="41"/>
  <c r="CD65" i="41"/>
  <c r="CE65" i="41"/>
  <c r="CF65" i="41"/>
  <c r="CG65" i="41"/>
  <c r="CH65" i="41"/>
  <c r="CI65" i="41"/>
  <c r="CJ65" i="41"/>
  <c r="CK65" i="41"/>
  <c r="CB66" i="41"/>
  <c r="CC66" i="41"/>
  <c r="CD66" i="41"/>
  <c r="CE66" i="41"/>
  <c r="CF66" i="41"/>
  <c r="CG66" i="41"/>
  <c r="CH66" i="41"/>
  <c r="CI66" i="41"/>
  <c r="CJ66" i="41"/>
  <c r="CK66" i="41"/>
  <c r="CB67" i="41"/>
  <c r="CC67" i="41"/>
  <c r="CD67" i="41"/>
  <c r="CE67" i="41"/>
  <c r="CF67" i="41"/>
  <c r="CG67" i="41"/>
  <c r="CH67" i="41"/>
  <c r="CI67" i="41"/>
  <c r="CJ67" i="41"/>
  <c r="CK67" i="41"/>
  <c r="CB68" i="41"/>
  <c r="CC68" i="41"/>
  <c r="CD68" i="41"/>
  <c r="CE68" i="41"/>
  <c r="CF68" i="41"/>
  <c r="CG68" i="41"/>
  <c r="CH68" i="41"/>
  <c r="CI68" i="41"/>
  <c r="CJ68" i="41"/>
  <c r="CK68" i="41"/>
  <c r="CB69" i="41"/>
  <c r="CC69" i="41"/>
  <c r="CD69" i="41"/>
  <c r="CE69" i="41"/>
  <c r="CF69" i="41"/>
  <c r="CG69" i="41"/>
  <c r="CH69" i="41"/>
  <c r="CI69" i="41"/>
  <c r="CJ69" i="41"/>
  <c r="CK69" i="41"/>
  <c r="CB70" i="41"/>
  <c r="CC70" i="41"/>
  <c r="CD70" i="41"/>
  <c r="CE70" i="41"/>
  <c r="CF70" i="41"/>
  <c r="CG70" i="41"/>
  <c r="CH70" i="41"/>
  <c r="CI70" i="41"/>
  <c r="CJ70" i="41"/>
  <c r="CK70" i="41"/>
  <c r="CB71" i="41"/>
  <c r="CC71" i="41"/>
  <c r="CD71" i="41"/>
  <c r="CE71" i="41"/>
  <c r="CF71" i="41"/>
  <c r="CG71" i="41"/>
  <c r="CH71" i="41"/>
  <c r="CI71" i="41"/>
  <c r="CJ71" i="41"/>
  <c r="CK71" i="41"/>
  <c r="CB72" i="41"/>
  <c r="CC72" i="41"/>
  <c r="CD72" i="41"/>
  <c r="CE72" i="41"/>
  <c r="CF72" i="41"/>
  <c r="CG72" i="41"/>
  <c r="CH72" i="41"/>
  <c r="CI72" i="41"/>
  <c r="CJ72" i="41"/>
  <c r="CK72" i="41"/>
  <c r="CB73" i="41"/>
  <c r="CC73" i="41"/>
  <c r="CD73" i="41"/>
  <c r="CE73" i="41"/>
  <c r="CF73" i="41"/>
  <c r="CG73" i="41"/>
  <c r="CH73" i="41"/>
  <c r="CI73" i="41"/>
  <c r="CJ73" i="41"/>
  <c r="CK73" i="41"/>
  <c r="CB74" i="41"/>
  <c r="CC74" i="41"/>
  <c r="CD74" i="41"/>
  <c r="CE74" i="41"/>
  <c r="CF74" i="41"/>
  <c r="CG74" i="41"/>
  <c r="CH74" i="41"/>
  <c r="CI74" i="41"/>
  <c r="CJ74" i="41"/>
  <c r="CK74" i="41"/>
  <c r="CB75" i="41"/>
  <c r="CC75" i="41"/>
  <c r="CD75" i="41"/>
  <c r="CE75" i="41"/>
  <c r="CF75" i="41"/>
  <c r="CG75" i="41"/>
  <c r="CH75" i="41"/>
  <c r="CI75" i="41"/>
  <c r="CJ75" i="41"/>
  <c r="CK75" i="41"/>
  <c r="CB76" i="41"/>
  <c r="CC76" i="41"/>
  <c r="CD76" i="41"/>
  <c r="CE76" i="41"/>
  <c r="CF76" i="41"/>
  <c r="CG76" i="41"/>
  <c r="CH76" i="41"/>
  <c r="CI76" i="41"/>
  <c r="CJ76" i="41"/>
  <c r="CK76" i="41"/>
  <c r="CB77" i="41"/>
  <c r="CC77" i="41"/>
  <c r="CD77" i="41"/>
  <c r="CE77" i="41"/>
  <c r="CF77" i="41"/>
  <c r="CG77" i="41"/>
  <c r="CH77" i="41"/>
  <c r="CI77" i="41"/>
  <c r="CJ77" i="41"/>
  <c r="CK77" i="41"/>
  <c r="CB78" i="41"/>
  <c r="CC78" i="41"/>
  <c r="CD78" i="41"/>
  <c r="CE78" i="41"/>
  <c r="CF78" i="41"/>
  <c r="CG78" i="41"/>
  <c r="CH78" i="41"/>
  <c r="CI78" i="41"/>
  <c r="CJ78" i="41"/>
  <c r="CK78" i="41"/>
  <c r="CB79" i="41"/>
  <c r="CC79" i="41"/>
  <c r="CD79" i="41"/>
  <c r="CE79" i="41"/>
  <c r="CF79" i="41"/>
  <c r="CG79" i="41"/>
  <c r="CH79" i="41"/>
  <c r="CI79" i="41"/>
  <c r="CJ79" i="41"/>
  <c r="CK79" i="41"/>
  <c r="CB80" i="41"/>
  <c r="CC80" i="41"/>
  <c r="CD80" i="41"/>
  <c r="CE80" i="41"/>
  <c r="CF80" i="41"/>
  <c r="CG80" i="41"/>
  <c r="CH80" i="41"/>
  <c r="CI80" i="41"/>
  <c r="CJ80" i="41"/>
  <c r="CK80" i="41"/>
  <c r="CB81" i="41"/>
  <c r="CC81" i="41"/>
  <c r="CD81" i="41"/>
  <c r="CE81" i="41"/>
  <c r="CF81" i="41"/>
  <c r="CG81" i="41"/>
  <c r="CH81" i="41"/>
  <c r="CI81" i="41"/>
  <c r="CJ81" i="41"/>
  <c r="CK81" i="41"/>
  <c r="CB82" i="41"/>
  <c r="CC82" i="41"/>
  <c r="CD82" i="41"/>
  <c r="CE82" i="41"/>
  <c r="CF82" i="41"/>
  <c r="CG82" i="41"/>
  <c r="CH82" i="41"/>
  <c r="CI82" i="41"/>
  <c r="CJ82" i="41"/>
  <c r="CK82" i="41"/>
  <c r="CB83" i="41"/>
  <c r="CC83" i="41"/>
  <c r="CD83" i="41"/>
  <c r="CE83" i="41"/>
  <c r="CF83" i="41"/>
  <c r="CG83" i="41"/>
  <c r="CH83" i="41"/>
  <c r="CI83" i="41"/>
  <c r="CJ83" i="41"/>
  <c r="CK83" i="41"/>
  <c r="CB84" i="41"/>
  <c r="CC84" i="41"/>
  <c r="CD84" i="41"/>
  <c r="CE84" i="41"/>
  <c r="CF84" i="41"/>
  <c r="CG84" i="41"/>
  <c r="CH84" i="41"/>
  <c r="CI84" i="41"/>
  <c r="CJ84" i="41"/>
  <c r="CK84" i="41"/>
  <c r="CB85" i="41"/>
  <c r="CC85" i="41"/>
  <c r="CD85" i="41"/>
  <c r="CE85" i="41"/>
  <c r="CF85" i="41"/>
  <c r="CG85" i="41"/>
  <c r="CH85" i="41"/>
  <c r="CI85" i="41"/>
  <c r="CJ85" i="41"/>
  <c r="CK85" i="41"/>
  <c r="CB86" i="41"/>
  <c r="CC86" i="41"/>
  <c r="CD86" i="41"/>
  <c r="CE86" i="41"/>
  <c r="CF86" i="41"/>
  <c r="CG86" i="41"/>
  <c r="CH86" i="41"/>
  <c r="CI86" i="41"/>
  <c r="CJ86" i="41"/>
  <c r="CK86" i="41"/>
  <c r="CB87" i="41"/>
  <c r="CC87" i="41"/>
  <c r="CD87" i="41"/>
  <c r="CE87" i="41"/>
  <c r="CF87" i="41"/>
  <c r="CG87" i="41"/>
  <c r="CH87" i="41"/>
  <c r="CI87" i="41"/>
  <c r="CJ87" i="41"/>
  <c r="CK87" i="41"/>
  <c r="CB88" i="41"/>
  <c r="CC88" i="41"/>
  <c r="CD88" i="41"/>
  <c r="CE88" i="41"/>
  <c r="CF88" i="41"/>
  <c r="CG88" i="41"/>
  <c r="CH88" i="41"/>
  <c r="CI88" i="41"/>
  <c r="CJ88" i="41"/>
  <c r="CK88" i="41"/>
  <c r="CB89" i="41"/>
  <c r="CC89" i="41"/>
  <c r="CD89" i="41"/>
  <c r="CE89" i="41"/>
  <c r="CF89" i="41"/>
  <c r="CG89" i="41"/>
  <c r="CH89" i="41"/>
  <c r="CI89" i="41"/>
  <c r="CJ89" i="41"/>
  <c r="CK89" i="41"/>
  <c r="CB90" i="41"/>
  <c r="CC90" i="41"/>
  <c r="CD90" i="41"/>
  <c r="CE90" i="41"/>
  <c r="CF90" i="41"/>
  <c r="CG90" i="41"/>
  <c r="CH90" i="41"/>
  <c r="CI90" i="41"/>
  <c r="CJ90" i="41"/>
  <c r="CK90" i="41"/>
  <c r="CB91" i="41"/>
  <c r="CC91" i="41"/>
  <c r="CD91" i="41"/>
  <c r="CE91" i="41"/>
  <c r="CF91" i="41"/>
  <c r="CG91" i="41"/>
  <c r="CH91" i="41"/>
  <c r="CI91" i="41"/>
  <c r="CJ91" i="41"/>
  <c r="CK91" i="41"/>
  <c r="CB92" i="41"/>
  <c r="CC92" i="41"/>
  <c r="CD92" i="41"/>
  <c r="CE92" i="41"/>
  <c r="CF92" i="41"/>
  <c r="CG92" i="41"/>
  <c r="CH92" i="41"/>
  <c r="CI92" i="41"/>
  <c r="CJ92" i="41"/>
  <c r="CK92" i="41"/>
  <c r="CB93" i="41"/>
  <c r="CC93" i="41"/>
  <c r="CD93" i="41"/>
  <c r="CE93" i="41"/>
  <c r="CF93" i="41"/>
  <c r="CG93" i="41"/>
  <c r="CH93" i="41"/>
  <c r="CI93" i="41"/>
  <c r="CJ93" i="41"/>
  <c r="CK93" i="41"/>
  <c r="CB94" i="41"/>
  <c r="CC94" i="41"/>
  <c r="CD94" i="41"/>
  <c r="CE94" i="41"/>
  <c r="CF94" i="41"/>
  <c r="CG94" i="41"/>
  <c r="CH94" i="41"/>
  <c r="CI94" i="41"/>
  <c r="CJ94" i="41"/>
  <c r="CK94" i="41"/>
  <c r="CB95" i="41"/>
  <c r="CC95" i="41"/>
  <c r="CD95" i="41"/>
  <c r="CE95" i="41"/>
  <c r="CF95" i="41"/>
  <c r="CG95" i="41"/>
  <c r="CH95" i="41"/>
  <c r="CI95" i="41"/>
  <c r="CJ95" i="41"/>
  <c r="CK95" i="41"/>
  <c r="CB96" i="41"/>
  <c r="CC96" i="41"/>
  <c r="CD96" i="41"/>
  <c r="CE96" i="41"/>
  <c r="CF96" i="41"/>
  <c r="CG96" i="41"/>
  <c r="CH96" i="41"/>
  <c r="CI96" i="41"/>
  <c r="CJ96" i="41"/>
  <c r="CK96" i="41"/>
  <c r="CB97" i="41"/>
  <c r="CC97" i="41"/>
  <c r="CD97" i="41"/>
  <c r="CE97" i="41"/>
  <c r="CF97" i="41"/>
  <c r="CG97" i="41"/>
  <c r="CH97" i="41"/>
  <c r="CI97" i="41"/>
  <c r="CJ97" i="41"/>
  <c r="CK97" i="41"/>
  <c r="CB98" i="41"/>
  <c r="CC98" i="41"/>
  <c r="CD98" i="41"/>
  <c r="CE98" i="41"/>
  <c r="CF98" i="41"/>
  <c r="CG98" i="41"/>
  <c r="CH98" i="41"/>
  <c r="CI98" i="41"/>
  <c r="CJ98" i="41"/>
  <c r="CK98" i="41"/>
  <c r="CB99" i="41"/>
  <c r="CC99" i="41"/>
  <c r="CD99" i="41"/>
  <c r="CE99" i="41"/>
  <c r="CF99" i="41"/>
  <c r="CG99" i="41"/>
  <c r="CH99" i="41"/>
  <c r="CI99" i="41"/>
  <c r="CJ99" i="41"/>
  <c r="CK99" i="41"/>
  <c r="CB100" i="41"/>
  <c r="CC100" i="41"/>
  <c r="CD100" i="41"/>
  <c r="CE100" i="41"/>
  <c r="CF100" i="41"/>
  <c r="CG100" i="41"/>
  <c r="CH100" i="41"/>
  <c r="CI100" i="41"/>
  <c r="CJ100" i="41"/>
  <c r="CK100" i="41"/>
  <c r="CB101" i="41"/>
  <c r="CC101" i="41"/>
  <c r="CD101" i="41"/>
  <c r="CE101" i="41"/>
  <c r="CF101" i="41"/>
  <c r="CG101" i="41"/>
  <c r="CH101" i="41"/>
  <c r="CI101" i="41"/>
  <c r="CJ101" i="41"/>
  <c r="CK101" i="41"/>
  <c r="CB102" i="41"/>
  <c r="CC102" i="41"/>
  <c r="CD102" i="41"/>
  <c r="CE102" i="41"/>
  <c r="CF102" i="41"/>
  <c r="CG102" i="41"/>
  <c r="CH102" i="41"/>
  <c r="CI102" i="41"/>
  <c r="CJ102" i="41"/>
  <c r="CK102" i="41"/>
  <c r="CB103" i="41"/>
  <c r="CC103" i="41"/>
  <c r="CD103" i="41"/>
  <c r="CE103" i="41"/>
  <c r="CF103" i="41"/>
  <c r="CG103" i="41"/>
  <c r="CH103" i="41"/>
  <c r="CI103" i="41"/>
  <c r="CJ103" i="41"/>
  <c r="CK103" i="41"/>
  <c r="CB104" i="41"/>
  <c r="CC104" i="41"/>
  <c r="CD104" i="41"/>
  <c r="CE104" i="41"/>
  <c r="CF104" i="41"/>
  <c r="CG104" i="41"/>
  <c r="CH104" i="41"/>
  <c r="CI104" i="41"/>
  <c r="CJ104" i="41"/>
  <c r="CK104" i="41"/>
  <c r="CB105" i="41"/>
  <c r="CC105" i="41"/>
  <c r="CD105" i="41"/>
  <c r="CE105" i="41"/>
  <c r="CF105" i="41"/>
  <c r="CG105" i="41"/>
  <c r="CH105" i="41"/>
  <c r="CI105" i="41"/>
  <c r="CJ105" i="41"/>
  <c r="CK105" i="41"/>
  <c r="CB106" i="41"/>
  <c r="CC106" i="41"/>
  <c r="CD106" i="41"/>
  <c r="CE106" i="41"/>
  <c r="CF106" i="41"/>
  <c r="CG106" i="41"/>
  <c r="CH106" i="41"/>
  <c r="CI106" i="41"/>
  <c r="CJ106" i="41"/>
  <c r="CK106" i="41"/>
  <c r="CB107" i="41"/>
  <c r="CC107" i="41"/>
  <c r="CD107" i="41"/>
  <c r="CE107" i="41"/>
  <c r="CF107" i="41"/>
  <c r="CG107" i="41"/>
  <c r="CH107" i="41"/>
  <c r="CI107" i="41"/>
  <c r="CJ107" i="41"/>
  <c r="CK107" i="41"/>
  <c r="CB108" i="41"/>
  <c r="CC108" i="41"/>
  <c r="CD108" i="41"/>
  <c r="CE108" i="41"/>
  <c r="CF108" i="41"/>
  <c r="CG108" i="41"/>
  <c r="CH108" i="41"/>
  <c r="CI108" i="41"/>
  <c r="CJ108" i="41"/>
  <c r="CK108" i="41"/>
  <c r="CB109" i="41"/>
  <c r="CC109" i="41"/>
  <c r="CD109" i="41"/>
  <c r="CE109" i="41"/>
  <c r="CF109" i="41"/>
  <c r="CG109" i="41"/>
  <c r="CH109" i="41"/>
  <c r="CI109" i="41"/>
  <c r="CJ109" i="41"/>
  <c r="CK109" i="41"/>
  <c r="CB110" i="41"/>
  <c r="CC110" i="41"/>
  <c r="CD110" i="41"/>
  <c r="CE110" i="41"/>
  <c r="CF110" i="41"/>
  <c r="CG110" i="41"/>
  <c r="CH110" i="41"/>
  <c r="CI110" i="41"/>
  <c r="CJ110" i="41"/>
  <c r="CK110" i="41"/>
  <c r="CB111" i="41"/>
  <c r="CC111" i="41"/>
  <c r="CD111" i="41"/>
  <c r="CE111" i="41"/>
  <c r="CF111" i="41"/>
  <c r="CG111" i="41"/>
  <c r="CH111" i="41"/>
  <c r="CI111" i="41"/>
  <c r="CJ111" i="41"/>
  <c r="CK111" i="41"/>
  <c r="CB112" i="41"/>
  <c r="CC112" i="41"/>
  <c r="CD112" i="41"/>
  <c r="CE112" i="41"/>
  <c r="CF112" i="41"/>
  <c r="CG112" i="41"/>
  <c r="CH112" i="41"/>
  <c r="CI112" i="41"/>
  <c r="CJ112" i="41"/>
  <c r="CK112" i="41"/>
  <c r="CB113" i="41"/>
  <c r="CC113" i="41"/>
  <c r="CD113" i="41"/>
  <c r="CE113" i="41"/>
  <c r="CF113" i="41"/>
  <c r="CG113" i="41"/>
  <c r="CH113" i="41"/>
  <c r="CI113" i="41"/>
  <c r="CJ113" i="41"/>
  <c r="CK113" i="41"/>
  <c r="CB114" i="41"/>
  <c r="CC114" i="41"/>
  <c r="CD114" i="41"/>
  <c r="CE114" i="41"/>
  <c r="CF114" i="41"/>
  <c r="CG114" i="41"/>
  <c r="CH114" i="41"/>
  <c r="CI114" i="41"/>
  <c r="CJ114" i="41"/>
  <c r="CK114" i="41"/>
  <c r="CB115" i="41"/>
  <c r="CC115" i="41"/>
  <c r="CD115" i="41"/>
  <c r="CE115" i="41"/>
  <c r="CF115" i="41"/>
  <c r="CG115" i="41"/>
  <c r="CH115" i="41"/>
  <c r="CI115" i="41"/>
  <c r="CJ115" i="41"/>
  <c r="CK115" i="41"/>
  <c r="CB116" i="41"/>
  <c r="CC116" i="41"/>
  <c r="CD116" i="41"/>
  <c r="CE116" i="41"/>
  <c r="CF116" i="41"/>
  <c r="CG116" i="41"/>
  <c r="CH116" i="41"/>
  <c r="CI116" i="41"/>
  <c r="CJ116" i="41"/>
  <c r="CK116" i="41"/>
  <c r="CB117" i="41"/>
  <c r="CC117" i="41"/>
  <c r="CD117" i="41"/>
  <c r="CE117" i="41"/>
  <c r="CF117" i="41"/>
  <c r="CG117" i="41"/>
  <c r="CH117" i="41"/>
  <c r="CI117" i="41"/>
  <c r="CJ117" i="41"/>
  <c r="CK117" i="41"/>
  <c r="CB118" i="41"/>
  <c r="CC118" i="41"/>
  <c r="CD118" i="41"/>
  <c r="CE118" i="41"/>
  <c r="CF118" i="41"/>
  <c r="CG118" i="41"/>
  <c r="CH118" i="41"/>
  <c r="CI118" i="41"/>
  <c r="CJ118" i="41"/>
  <c r="CK118" i="41"/>
  <c r="CB119" i="41"/>
  <c r="CC119" i="41"/>
  <c r="CD119" i="41"/>
  <c r="CE119" i="41"/>
  <c r="CF119" i="41"/>
  <c r="CG119" i="41"/>
  <c r="CH119" i="41"/>
  <c r="CI119" i="41"/>
  <c r="CJ119" i="41"/>
  <c r="CK119" i="41"/>
  <c r="CB120" i="41"/>
  <c r="CC120" i="41"/>
  <c r="CD120" i="41"/>
  <c r="CE120" i="41"/>
  <c r="CF120" i="41"/>
  <c r="CG120" i="41"/>
  <c r="CH120" i="41"/>
  <c r="CI120" i="41"/>
  <c r="CJ120" i="41"/>
  <c r="CK120" i="41"/>
  <c r="CB121" i="41"/>
  <c r="CC121" i="41"/>
  <c r="CD121" i="41"/>
  <c r="CE121" i="41"/>
  <c r="CF121" i="41"/>
  <c r="CG121" i="41"/>
  <c r="CH121" i="41"/>
  <c r="CI121" i="41"/>
  <c r="CJ121" i="41"/>
  <c r="CK121" i="41"/>
  <c r="CB122" i="41"/>
  <c r="CC122" i="41"/>
  <c r="CD122" i="41"/>
  <c r="CE122" i="41"/>
  <c r="CF122" i="41"/>
  <c r="CG122" i="41"/>
  <c r="CH122" i="41"/>
  <c r="CI122" i="41"/>
  <c r="CJ122" i="41"/>
  <c r="CK122" i="41"/>
  <c r="CB123" i="41"/>
  <c r="CC123" i="41"/>
  <c r="CD123" i="41"/>
  <c r="CE123" i="41"/>
  <c r="CF123" i="41"/>
  <c r="CG123" i="41"/>
  <c r="CH123" i="41"/>
  <c r="CI123" i="41"/>
  <c r="CJ123" i="41"/>
  <c r="CK123" i="41"/>
  <c r="CB124" i="41"/>
  <c r="CC124" i="41"/>
  <c r="CD124" i="41"/>
  <c r="CE124" i="41"/>
  <c r="CF124" i="41"/>
  <c r="CG124" i="41"/>
  <c r="CH124" i="41"/>
  <c r="CI124" i="41"/>
  <c r="CJ124" i="41"/>
  <c r="CK124" i="41"/>
  <c r="CB125" i="41"/>
  <c r="CC125" i="41"/>
  <c r="CD125" i="41"/>
  <c r="CE125" i="41"/>
  <c r="CF125" i="41"/>
  <c r="CG125" i="41"/>
  <c r="CH125" i="41"/>
  <c r="CI125" i="41"/>
  <c r="CJ125" i="41"/>
  <c r="CK125" i="41"/>
  <c r="CB126" i="41"/>
  <c r="CC126" i="41"/>
  <c r="CD126" i="41"/>
  <c r="CE126" i="41"/>
  <c r="CF126" i="41"/>
  <c r="CG126" i="41"/>
  <c r="CH126" i="41"/>
  <c r="CI126" i="41"/>
  <c r="CJ126" i="41"/>
  <c r="CK126" i="41"/>
  <c r="CB127" i="41"/>
  <c r="CC127" i="41"/>
  <c r="CD127" i="41"/>
  <c r="CE127" i="41"/>
  <c r="CF127" i="41"/>
  <c r="CG127" i="41"/>
  <c r="CH127" i="41"/>
  <c r="CI127" i="41"/>
  <c r="CJ127" i="41"/>
  <c r="CK127" i="41"/>
  <c r="CB128" i="41"/>
  <c r="CC128" i="41"/>
  <c r="CD128" i="41"/>
  <c r="CE128" i="41"/>
  <c r="CF128" i="41"/>
  <c r="CG128" i="41"/>
  <c r="CH128" i="41"/>
  <c r="CI128" i="41"/>
  <c r="CJ128" i="41"/>
  <c r="CK128" i="41"/>
  <c r="CB129" i="41"/>
  <c r="CC129" i="41"/>
  <c r="CD129" i="41"/>
  <c r="CE129" i="41"/>
  <c r="CF129" i="41"/>
  <c r="CG129" i="41"/>
  <c r="CH129" i="41"/>
  <c r="CI129" i="41"/>
  <c r="CJ129" i="41"/>
  <c r="CK129" i="41"/>
  <c r="CB130" i="41"/>
  <c r="CC130" i="41"/>
  <c r="CD130" i="41"/>
  <c r="CE130" i="41"/>
  <c r="CF130" i="41"/>
  <c r="CG130" i="41"/>
  <c r="CH130" i="41"/>
  <c r="CI130" i="41"/>
  <c r="CJ130" i="41"/>
  <c r="CK130" i="41"/>
  <c r="CB131" i="41"/>
  <c r="CC131" i="41"/>
  <c r="CD131" i="41"/>
  <c r="CE131" i="41"/>
  <c r="CF131" i="41"/>
  <c r="CG131" i="41"/>
  <c r="CH131" i="41"/>
  <c r="CI131" i="41"/>
  <c r="CJ131" i="41"/>
  <c r="CK131" i="41"/>
  <c r="CB132" i="41"/>
  <c r="CC132" i="41"/>
  <c r="CD132" i="41"/>
  <c r="CE132" i="41"/>
  <c r="CF132" i="41"/>
  <c r="CG132" i="41"/>
  <c r="CH132" i="41"/>
  <c r="CI132" i="41"/>
  <c r="CJ132" i="41"/>
  <c r="CK132" i="41"/>
  <c r="CB133" i="41"/>
  <c r="CC133" i="41"/>
  <c r="CD133" i="41"/>
  <c r="CE133" i="41"/>
  <c r="CF133" i="41"/>
  <c r="CG133" i="41"/>
  <c r="CH133" i="41"/>
  <c r="CI133" i="41"/>
  <c r="CJ133" i="41"/>
  <c r="CK133" i="41"/>
  <c r="CB134" i="41"/>
  <c r="CC134" i="41"/>
  <c r="CD134" i="41"/>
  <c r="CE134" i="41"/>
  <c r="CF134" i="41"/>
  <c r="CG134" i="41"/>
  <c r="CH134" i="41"/>
  <c r="CI134" i="41"/>
  <c r="CJ134" i="41"/>
  <c r="CK134" i="41"/>
  <c r="CB135" i="41"/>
  <c r="CC135" i="41"/>
  <c r="CD135" i="41"/>
  <c r="CE135" i="41"/>
  <c r="CF135" i="41"/>
  <c r="CG135" i="41"/>
  <c r="CH135" i="41"/>
  <c r="CI135" i="41"/>
  <c r="CJ135" i="41"/>
  <c r="CK135" i="41"/>
  <c r="CB136" i="41"/>
  <c r="CC136" i="41"/>
  <c r="CD136" i="41"/>
  <c r="CE136" i="41"/>
  <c r="CF136" i="41"/>
  <c r="CG136" i="41"/>
  <c r="CH136" i="41"/>
  <c r="CI136" i="41"/>
  <c r="CJ136" i="41"/>
  <c r="CK136" i="41"/>
  <c r="CB137" i="41"/>
  <c r="CC137" i="41"/>
  <c r="CD137" i="41"/>
  <c r="CE137" i="41"/>
  <c r="CF137" i="41"/>
  <c r="CG137" i="41"/>
  <c r="CH137" i="41"/>
  <c r="CI137" i="41"/>
  <c r="CJ137" i="41"/>
  <c r="CK137" i="41"/>
  <c r="CB138" i="41"/>
  <c r="CC138" i="41"/>
  <c r="CD138" i="41"/>
  <c r="CE138" i="41"/>
  <c r="CF138" i="41"/>
  <c r="CG138" i="41"/>
  <c r="CH138" i="41"/>
  <c r="CI138" i="41"/>
  <c r="CJ138" i="41"/>
  <c r="CK138" i="41"/>
  <c r="CB139" i="41"/>
  <c r="CC139" i="41"/>
  <c r="CD139" i="41"/>
  <c r="CE139" i="41"/>
  <c r="CF139" i="41"/>
  <c r="CG139" i="41"/>
  <c r="CH139" i="41"/>
  <c r="CI139" i="41"/>
  <c r="CJ139" i="41"/>
  <c r="CK139" i="41"/>
  <c r="CB140" i="41"/>
  <c r="CC140" i="41"/>
  <c r="CD140" i="41"/>
  <c r="CE140" i="41"/>
  <c r="CF140" i="41"/>
  <c r="CG140" i="41"/>
  <c r="CH140" i="41"/>
  <c r="CI140" i="41"/>
  <c r="CJ140" i="41"/>
  <c r="CK140" i="41"/>
  <c r="CB141" i="41"/>
  <c r="CC141" i="41"/>
  <c r="CD141" i="41"/>
  <c r="CE141" i="41"/>
  <c r="CF141" i="41"/>
  <c r="CG141" i="41"/>
  <c r="CH141" i="41"/>
  <c r="CI141" i="41"/>
  <c r="CJ141" i="41"/>
  <c r="CK141" i="41"/>
  <c r="CB142" i="41"/>
  <c r="CC142" i="41"/>
  <c r="CD142" i="41"/>
  <c r="CE142" i="41"/>
  <c r="CF142" i="41"/>
  <c r="CG142" i="41"/>
  <c r="CH142" i="41"/>
  <c r="CI142" i="41"/>
  <c r="CJ142" i="41"/>
  <c r="CK142" i="41"/>
  <c r="CB143" i="41"/>
  <c r="CC143" i="41"/>
  <c r="CD143" i="41"/>
  <c r="CE143" i="41"/>
  <c r="CF143" i="41"/>
  <c r="CG143" i="41"/>
  <c r="CH143" i="41"/>
  <c r="CI143" i="41"/>
  <c r="CJ143" i="41"/>
  <c r="CK143" i="41"/>
  <c r="CB144" i="41"/>
  <c r="CC144" i="41"/>
  <c r="CD144" i="41"/>
  <c r="CE144" i="41"/>
  <c r="CF144" i="41"/>
  <c r="CG144" i="41"/>
  <c r="CH144" i="41"/>
  <c r="CI144" i="41"/>
  <c r="CJ144" i="41"/>
  <c r="CK144" i="41"/>
  <c r="CB145" i="41"/>
  <c r="CC145" i="41"/>
  <c r="CD145" i="41"/>
  <c r="CE145" i="41"/>
  <c r="CF145" i="41"/>
  <c r="CG145" i="41"/>
  <c r="CH145" i="41"/>
  <c r="CI145" i="41"/>
  <c r="CJ145" i="41"/>
  <c r="CK145" i="41"/>
  <c r="CB146" i="41"/>
  <c r="CC146" i="41"/>
  <c r="CD146" i="41"/>
  <c r="CE146" i="41"/>
  <c r="CF146" i="41"/>
  <c r="CG146" i="41"/>
  <c r="CH146" i="41"/>
  <c r="CI146" i="41"/>
  <c r="CJ146" i="41"/>
  <c r="CK146" i="41"/>
  <c r="CB147" i="41"/>
  <c r="CC147" i="41"/>
  <c r="CD147" i="41"/>
  <c r="CE147" i="41"/>
  <c r="CF147" i="41"/>
  <c r="CG147" i="41"/>
  <c r="CH147" i="41"/>
  <c r="CI147" i="41"/>
  <c r="CJ147" i="41"/>
  <c r="CK147" i="41"/>
  <c r="CB148" i="41"/>
  <c r="CC148" i="41"/>
  <c r="CD148" i="41"/>
  <c r="CE148" i="41"/>
  <c r="CF148" i="41"/>
  <c r="CG148" i="41"/>
  <c r="CH148" i="41"/>
  <c r="CI148" i="41"/>
  <c r="CJ148" i="41"/>
  <c r="CK148" i="41"/>
  <c r="CB149" i="41"/>
  <c r="CC149" i="41"/>
  <c r="CD149" i="41"/>
  <c r="CE149" i="41"/>
  <c r="CF149" i="41"/>
  <c r="CG149" i="41"/>
  <c r="CH149" i="41"/>
  <c r="CI149" i="41"/>
  <c r="CJ149" i="41"/>
  <c r="CK149" i="41"/>
  <c r="CB150" i="41"/>
  <c r="CC150" i="41"/>
  <c r="CD150" i="41"/>
  <c r="CE150" i="41"/>
  <c r="CF150" i="41"/>
  <c r="CG150" i="41"/>
  <c r="CH150" i="41"/>
  <c r="CI150" i="41"/>
  <c r="CJ150" i="41"/>
  <c r="CK150" i="41"/>
  <c r="CB151" i="41"/>
  <c r="CC151" i="41"/>
  <c r="CD151" i="41"/>
  <c r="CE151" i="41"/>
  <c r="CF151" i="41"/>
  <c r="CG151" i="41"/>
  <c r="CH151" i="41"/>
  <c r="CI151" i="41"/>
  <c r="CJ151" i="41"/>
  <c r="CK151" i="41"/>
  <c r="CB152" i="41"/>
  <c r="CC152" i="41"/>
  <c r="CD152" i="41"/>
  <c r="CE152" i="41"/>
  <c r="CF152" i="41"/>
  <c r="CG152" i="41"/>
  <c r="CH152" i="41"/>
  <c r="CI152" i="41"/>
  <c r="CJ152" i="41"/>
  <c r="CK152" i="41"/>
  <c r="CB153" i="41"/>
  <c r="CC153" i="41"/>
  <c r="CD153" i="41"/>
  <c r="CE153" i="41"/>
  <c r="CF153" i="41"/>
  <c r="CG153" i="41"/>
  <c r="CH153" i="41"/>
  <c r="CI153" i="41"/>
  <c r="CJ153" i="41"/>
  <c r="CK153" i="41"/>
  <c r="CB154" i="41"/>
  <c r="CC154" i="41"/>
  <c r="CD154" i="41"/>
  <c r="CE154" i="41"/>
  <c r="CF154" i="41"/>
  <c r="CG154" i="41"/>
  <c r="CH154" i="41"/>
  <c r="CI154" i="41"/>
  <c r="CJ154" i="41"/>
  <c r="CK154" i="41"/>
  <c r="CB155" i="41"/>
  <c r="CC155" i="41"/>
  <c r="CD155" i="41"/>
  <c r="CE155" i="41"/>
  <c r="CF155" i="41"/>
  <c r="CG155" i="41"/>
  <c r="CH155" i="41"/>
  <c r="CI155" i="41"/>
  <c r="CJ155" i="41"/>
  <c r="CK155" i="41"/>
  <c r="CB156" i="41"/>
  <c r="CC156" i="41"/>
  <c r="CD156" i="41"/>
  <c r="CE156" i="41"/>
  <c r="CF156" i="41"/>
  <c r="CG156" i="41"/>
  <c r="CH156" i="41"/>
  <c r="CI156" i="41"/>
  <c r="CJ156" i="41"/>
  <c r="CK156" i="41"/>
  <c r="CB157" i="41"/>
  <c r="CC157" i="41"/>
  <c r="CD157" i="41"/>
  <c r="CE157" i="41"/>
  <c r="CF157" i="41"/>
  <c r="CG157" i="41"/>
  <c r="CH157" i="41"/>
  <c r="CI157" i="41"/>
  <c r="CJ157" i="41"/>
  <c r="CK157" i="41"/>
  <c r="CB158" i="41"/>
  <c r="CC158" i="41"/>
  <c r="CD158" i="41"/>
  <c r="CE158" i="41"/>
  <c r="CF158" i="41"/>
  <c r="CG158" i="41"/>
  <c r="CH158" i="41"/>
  <c r="CI158" i="41"/>
  <c r="CJ158" i="41"/>
  <c r="CK158" i="41"/>
  <c r="CB159" i="41"/>
  <c r="CC159" i="41"/>
  <c r="CD159" i="41"/>
  <c r="CE159" i="41"/>
  <c r="CF159" i="41"/>
  <c r="CG159" i="41"/>
  <c r="CH159" i="41"/>
  <c r="CI159" i="41"/>
  <c r="CJ159" i="41"/>
  <c r="CK159" i="41"/>
  <c r="CB160" i="41"/>
  <c r="CC160" i="41"/>
  <c r="CD160" i="41"/>
  <c r="CE160" i="41"/>
  <c r="CF160" i="41"/>
  <c r="CG160" i="41"/>
  <c r="CH160" i="41"/>
  <c r="CI160" i="41"/>
  <c r="CJ160" i="41"/>
  <c r="CK160" i="41"/>
  <c r="CB161" i="41"/>
  <c r="CC161" i="41"/>
  <c r="CD161" i="41"/>
  <c r="CE161" i="41"/>
  <c r="CF161" i="41"/>
  <c r="CG161" i="41"/>
  <c r="CH161" i="41"/>
  <c r="CI161" i="41"/>
  <c r="CJ161" i="41"/>
  <c r="CK161" i="41"/>
  <c r="CB162" i="41"/>
  <c r="CC162" i="41"/>
  <c r="CD162" i="41"/>
  <c r="CE162" i="41"/>
  <c r="CF162" i="41"/>
  <c r="CG162" i="41"/>
  <c r="CH162" i="41"/>
  <c r="CI162" i="41"/>
  <c r="CJ162" i="41"/>
  <c r="CK162" i="41"/>
  <c r="CB163" i="41"/>
  <c r="CC163" i="41"/>
  <c r="CD163" i="41"/>
  <c r="CE163" i="41"/>
  <c r="CF163" i="41"/>
  <c r="CG163" i="41"/>
  <c r="CH163" i="41"/>
  <c r="CI163" i="41"/>
  <c r="CJ163" i="41"/>
  <c r="CK163" i="41"/>
  <c r="CB164" i="41"/>
  <c r="CC164" i="41"/>
  <c r="CD164" i="41"/>
  <c r="CE164" i="41"/>
  <c r="CF164" i="41"/>
  <c r="CG164" i="41"/>
  <c r="CH164" i="41"/>
  <c r="CI164" i="41"/>
  <c r="CJ164" i="41"/>
  <c r="CK164" i="41"/>
  <c r="CB165" i="41"/>
  <c r="CC165" i="41"/>
  <c r="CD165" i="41"/>
  <c r="CE165" i="41"/>
  <c r="CF165" i="41"/>
  <c r="CG165" i="41"/>
  <c r="CH165" i="41"/>
  <c r="CI165" i="41"/>
  <c r="CJ165" i="41"/>
  <c r="CK165" i="41"/>
  <c r="CB166" i="41"/>
  <c r="CC166" i="41"/>
  <c r="CD166" i="41"/>
  <c r="CE166" i="41"/>
  <c r="CF166" i="41"/>
  <c r="CG166" i="41"/>
  <c r="CH166" i="41"/>
  <c r="CI166" i="41"/>
  <c r="CJ166" i="41"/>
  <c r="CK166" i="41"/>
  <c r="CB167" i="41"/>
  <c r="CC167" i="41"/>
  <c r="CD167" i="41"/>
  <c r="CE167" i="41"/>
  <c r="CF167" i="41"/>
  <c r="CG167" i="41"/>
  <c r="CH167" i="41"/>
  <c r="CI167" i="41"/>
  <c r="CJ167" i="41"/>
  <c r="CK167" i="41"/>
  <c r="CB168" i="41"/>
  <c r="CC168" i="41"/>
  <c r="CD168" i="41"/>
  <c r="CE168" i="41"/>
  <c r="CF168" i="41"/>
  <c r="CG168" i="41"/>
  <c r="CH168" i="41"/>
  <c r="CI168" i="41"/>
  <c r="CJ168" i="41"/>
  <c r="CK168" i="41"/>
  <c r="CB169" i="41"/>
  <c r="CC169" i="41"/>
  <c r="CD169" i="41"/>
  <c r="CE169" i="41"/>
  <c r="CF169" i="41"/>
  <c r="CG169" i="41"/>
  <c r="CH169" i="41"/>
  <c r="CI169" i="41"/>
  <c r="CJ169" i="41"/>
  <c r="CK169" i="41"/>
  <c r="CB170" i="41"/>
  <c r="CC170" i="41"/>
  <c r="CD170" i="41"/>
  <c r="CE170" i="41"/>
  <c r="CF170" i="41"/>
  <c r="CG170" i="41"/>
  <c r="CH170" i="41"/>
  <c r="CI170" i="41"/>
  <c r="CJ170" i="41"/>
  <c r="CK170" i="41"/>
  <c r="CB171" i="41"/>
  <c r="CC171" i="41"/>
  <c r="CD171" i="41"/>
  <c r="CE171" i="41"/>
  <c r="CF171" i="41"/>
  <c r="CG171" i="41"/>
  <c r="CH171" i="41"/>
  <c r="CI171" i="41"/>
  <c r="CJ171" i="41"/>
  <c r="CK171" i="41"/>
  <c r="CB172" i="41"/>
  <c r="CC172" i="41"/>
  <c r="CD172" i="41"/>
  <c r="CE172" i="41"/>
  <c r="CF172" i="41"/>
  <c r="CG172" i="41"/>
  <c r="CH172" i="41"/>
  <c r="CI172" i="41"/>
  <c r="CJ172" i="41"/>
  <c r="CK172" i="41"/>
  <c r="CB173" i="41"/>
  <c r="CC173" i="41"/>
  <c r="CD173" i="41"/>
  <c r="CE173" i="41"/>
  <c r="CF173" i="41"/>
  <c r="CG173" i="41"/>
  <c r="CH173" i="41"/>
  <c r="CI173" i="41"/>
  <c r="CJ173" i="41"/>
  <c r="CK173" i="41"/>
  <c r="CB174" i="41"/>
  <c r="CC174" i="41"/>
  <c r="CD174" i="41"/>
  <c r="CE174" i="41"/>
  <c r="CF174" i="41"/>
  <c r="CG174" i="41"/>
  <c r="CH174" i="41"/>
  <c r="CI174" i="41"/>
  <c r="CJ174" i="41"/>
  <c r="CK174" i="41"/>
  <c r="CB175" i="41"/>
  <c r="CC175" i="41"/>
  <c r="CD175" i="41"/>
  <c r="CE175" i="41"/>
  <c r="CF175" i="41"/>
  <c r="CG175" i="41"/>
  <c r="CH175" i="41"/>
  <c r="CI175" i="41"/>
  <c r="CJ175" i="41"/>
  <c r="CK175" i="41"/>
  <c r="CB176" i="41"/>
  <c r="CC176" i="41"/>
  <c r="CD176" i="41"/>
  <c r="CE176" i="41"/>
  <c r="CF176" i="41"/>
  <c r="CG176" i="41"/>
  <c r="CH176" i="41"/>
  <c r="CI176" i="41"/>
  <c r="CJ176" i="41"/>
  <c r="CK176" i="41"/>
  <c r="CB177" i="41"/>
  <c r="CC177" i="41"/>
  <c r="CD177" i="41"/>
  <c r="CE177" i="41"/>
  <c r="CF177" i="41"/>
  <c r="CG177" i="41"/>
  <c r="CH177" i="41"/>
  <c r="CI177" i="41"/>
  <c r="CJ177" i="41"/>
  <c r="CK177" i="41"/>
  <c r="CB178" i="41"/>
  <c r="CC178" i="41"/>
  <c r="CD178" i="41"/>
  <c r="CE178" i="41"/>
  <c r="CF178" i="41"/>
  <c r="CG178" i="41"/>
  <c r="CH178" i="41"/>
  <c r="CI178" i="41"/>
  <c r="CJ178" i="41"/>
  <c r="CK178" i="41"/>
  <c r="CB179" i="41"/>
  <c r="CC179" i="41"/>
  <c r="CD179" i="41"/>
  <c r="CE179" i="41"/>
  <c r="CF179" i="41"/>
  <c r="CG179" i="41"/>
  <c r="CH179" i="41"/>
  <c r="CI179" i="41"/>
  <c r="CJ179" i="41"/>
  <c r="CK179" i="41"/>
  <c r="CB180" i="41"/>
  <c r="CC180" i="41"/>
  <c r="CD180" i="41"/>
  <c r="CE180" i="41"/>
  <c r="CF180" i="41"/>
  <c r="CG180" i="41"/>
  <c r="CH180" i="41"/>
  <c r="CI180" i="41"/>
  <c r="CJ180" i="41"/>
  <c r="CK180" i="41"/>
  <c r="CB181" i="41"/>
  <c r="CC181" i="41"/>
  <c r="CD181" i="41"/>
  <c r="CE181" i="41"/>
  <c r="CF181" i="41"/>
  <c r="CG181" i="41"/>
  <c r="CH181" i="41"/>
  <c r="CI181" i="41"/>
  <c r="CJ181" i="41"/>
  <c r="CK181" i="41"/>
  <c r="CB182" i="41"/>
  <c r="CC182" i="41"/>
  <c r="CD182" i="41"/>
  <c r="CE182" i="41"/>
  <c r="CF182" i="41"/>
  <c r="CG182" i="41"/>
  <c r="CH182" i="41"/>
  <c r="CI182" i="41"/>
  <c r="CJ182" i="41"/>
  <c r="CK182" i="41"/>
  <c r="CB183" i="41"/>
  <c r="CC183" i="41"/>
  <c r="CD183" i="41"/>
  <c r="CE183" i="41"/>
  <c r="CF183" i="41"/>
  <c r="CG183" i="41"/>
  <c r="CH183" i="41"/>
  <c r="CI183" i="41"/>
  <c r="CJ183" i="41"/>
  <c r="CK183" i="41"/>
  <c r="CB184" i="41"/>
  <c r="CC184" i="41"/>
  <c r="CD184" i="41"/>
  <c r="CE184" i="41"/>
  <c r="CF184" i="41"/>
  <c r="CG184" i="41"/>
  <c r="CH184" i="41"/>
  <c r="CI184" i="41"/>
  <c r="CJ184" i="41"/>
  <c r="CK184" i="41"/>
  <c r="CB185" i="41"/>
  <c r="CC185" i="41"/>
  <c r="CD185" i="41"/>
  <c r="CE185" i="41"/>
  <c r="CF185" i="41"/>
  <c r="CG185" i="41"/>
  <c r="CH185" i="41"/>
  <c r="CI185" i="41"/>
  <c r="CJ185" i="41"/>
  <c r="CK185" i="41"/>
  <c r="CB186" i="41"/>
  <c r="CC186" i="41"/>
  <c r="CD186" i="41"/>
  <c r="CE186" i="41"/>
  <c r="CF186" i="41"/>
  <c r="CG186" i="41"/>
  <c r="CH186" i="41"/>
  <c r="CI186" i="41"/>
  <c r="CJ186" i="41"/>
  <c r="CK186" i="41"/>
  <c r="CB187" i="41"/>
  <c r="CC187" i="41"/>
  <c r="CD187" i="41"/>
  <c r="CE187" i="41"/>
  <c r="CF187" i="41"/>
  <c r="CG187" i="41"/>
  <c r="CH187" i="41"/>
  <c r="CI187" i="41"/>
  <c r="CJ187" i="41"/>
  <c r="CK187" i="41"/>
  <c r="CB188" i="41"/>
  <c r="CC188" i="41"/>
  <c r="CD188" i="41"/>
  <c r="CE188" i="41"/>
  <c r="CF188" i="41"/>
  <c r="CG188" i="41"/>
  <c r="CH188" i="41"/>
  <c r="CI188" i="41"/>
  <c r="CJ188" i="41"/>
  <c r="CK188" i="41"/>
  <c r="CB189" i="41"/>
  <c r="CC189" i="41"/>
  <c r="CD189" i="41"/>
  <c r="CE189" i="41"/>
  <c r="CF189" i="41"/>
  <c r="CG189" i="41"/>
  <c r="CH189" i="41"/>
  <c r="CI189" i="41"/>
  <c r="CJ189" i="41"/>
  <c r="CK189" i="41"/>
  <c r="CB190" i="41"/>
  <c r="CC190" i="41"/>
  <c r="CD190" i="41"/>
  <c r="CE190" i="41"/>
  <c r="CF190" i="41"/>
  <c r="CG190" i="41"/>
  <c r="CH190" i="41"/>
  <c r="CI190" i="41"/>
  <c r="CJ190" i="41"/>
  <c r="CK190" i="41"/>
  <c r="CB191" i="41"/>
  <c r="CC191" i="41"/>
  <c r="CD191" i="41"/>
  <c r="CE191" i="41"/>
  <c r="CF191" i="41"/>
  <c r="CG191" i="41"/>
  <c r="CH191" i="41"/>
  <c r="CI191" i="41"/>
  <c r="CJ191" i="41"/>
  <c r="CK191" i="41"/>
  <c r="CB192" i="41"/>
  <c r="CC192" i="41"/>
  <c r="CD192" i="41"/>
  <c r="CE192" i="41"/>
  <c r="CF192" i="41"/>
  <c r="CG192" i="41"/>
  <c r="CH192" i="41"/>
  <c r="CI192" i="41"/>
  <c r="CJ192" i="41"/>
  <c r="CK192" i="41"/>
  <c r="CB193" i="41"/>
  <c r="CC193" i="41"/>
  <c r="CD193" i="41"/>
  <c r="CE193" i="41"/>
  <c r="CF193" i="41"/>
  <c r="CG193" i="41"/>
  <c r="CH193" i="41"/>
  <c r="CI193" i="41"/>
  <c r="CJ193" i="41"/>
  <c r="CK193" i="41"/>
  <c r="CB194" i="41"/>
  <c r="CC194" i="41"/>
  <c r="CD194" i="41"/>
  <c r="CE194" i="41"/>
  <c r="CF194" i="41"/>
  <c r="CG194" i="41"/>
  <c r="CH194" i="41"/>
  <c r="CI194" i="41"/>
  <c r="CJ194" i="41"/>
  <c r="CK194" i="41"/>
  <c r="CB195" i="41"/>
  <c r="CC195" i="41"/>
  <c r="CD195" i="41"/>
  <c r="CE195" i="41"/>
  <c r="CF195" i="41"/>
  <c r="CG195" i="41"/>
  <c r="CH195" i="41"/>
  <c r="CI195" i="41"/>
  <c r="CJ195" i="41"/>
  <c r="CK195" i="41"/>
  <c r="CB196" i="41"/>
  <c r="CC196" i="41"/>
  <c r="CD196" i="41"/>
  <c r="CE196" i="41"/>
  <c r="CF196" i="41"/>
  <c r="CG196" i="41"/>
  <c r="CH196" i="41"/>
  <c r="CI196" i="41"/>
  <c r="CJ196" i="41"/>
  <c r="CK196" i="41"/>
  <c r="CB197" i="41"/>
  <c r="CC197" i="41"/>
  <c r="CD197" i="41"/>
  <c r="CE197" i="41"/>
  <c r="CF197" i="41"/>
  <c r="CG197" i="41"/>
  <c r="CH197" i="41"/>
  <c r="CI197" i="41"/>
  <c r="CJ197" i="41"/>
  <c r="CK197" i="41"/>
  <c r="CB198" i="41"/>
  <c r="CC198" i="41"/>
  <c r="CD198" i="41"/>
  <c r="CE198" i="41"/>
  <c r="CF198" i="41"/>
  <c r="CG198" i="41"/>
  <c r="CH198" i="41"/>
  <c r="CI198" i="41"/>
  <c r="CJ198" i="41"/>
  <c r="CK198" i="41"/>
  <c r="CB199" i="41"/>
  <c r="CC199" i="41"/>
  <c r="CD199" i="41"/>
  <c r="CE199" i="41"/>
  <c r="CF199" i="41"/>
  <c r="CG199" i="41"/>
  <c r="CH199" i="41"/>
  <c r="CI199" i="41"/>
  <c r="CJ199" i="41"/>
  <c r="CK199" i="41"/>
  <c r="CB200" i="41"/>
  <c r="CC200" i="41"/>
  <c r="CD200" i="41"/>
  <c r="CE200" i="41"/>
  <c r="CF200" i="41"/>
  <c r="CG200" i="41"/>
  <c r="CH200" i="41"/>
  <c r="CI200" i="41"/>
  <c r="CJ200" i="41"/>
  <c r="CK200" i="41"/>
  <c r="CB201" i="41"/>
  <c r="CC201" i="41"/>
  <c r="CD201" i="41"/>
  <c r="CE201" i="41"/>
  <c r="CF201" i="41"/>
  <c r="CG201" i="41"/>
  <c r="CH201" i="41"/>
  <c r="CI201" i="41"/>
  <c r="CJ201" i="41"/>
  <c r="CK201" i="41"/>
  <c r="CB202" i="41"/>
  <c r="CC202" i="41"/>
  <c r="CD202" i="41"/>
  <c r="CE202" i="41"/>
  <c r="CF202" i="41"/>
  <c r="CG202" i="41"/>
  <c r="CH202" i="41"/>
  <c r="CI202" i="41"/>
  <c r="CJ202" i="41"/>
  <c r="CK202" i="41"/>
  <c r="CB203" i="41"/>
  <c r="CC203" i="41"/>
  <c r="CD203" i="41"/>
  <c r="CE203" i="41"/>
  <c r="CF203" i="41"/>
  <c r="CG203" i="41"/>
  <c r="CH203" i="41"/>
  <c r="CI203" i="41"/>
  <c r="CJ203" i="41"/>
  <c r="CK203" i="41"/>
  <c r="CB204" i="41"/>
  <c r="CC204" i="41"/>
  <c r="CD204" i="41"/>
  <c r="CE204" i="41"/>
  <c r="CF204" i="41"/>
  <c r="CG204" i="41"/>
  <c r="CH204" i="41"/>
  <c r="CI204" i="41"/>
  <c r="CJ204" i="41"/>
  <c r="CK204" i="41"/>
  <c r="CB205" i="41"/>
  <c r="CC205" i="41"/>
  <c r="CD205" i="41"/>
  <c r="CE205" i="41"/>
  <c r="CF205" i="41"/>
  <c r="CG205" i="41"/>
  <c r="CH205" i="41"/>
  <c r="CI205" i="41"/>
  <c r="CJ205" i="41"/>
  <c r="CK205" i="41"/>
  <c r="CB206" i="41"/>
  <c r="CC206" i="41"/>
  <c r="CD206" i="41"/>
  <c r="CE206" i="41"/>
  <c r="CF206" i="41"/>
  <c r="CG206" i="41"/>
  <c r="CH206" i="41"/>
  <c r="CI206" i="41"/>
  <c r="CJ206" i="41"/>
  <c r="CK206" i="41"/>
  <c r="CB207" i="41"/>
  <c r="CC207" i="41"/>
  <c r="CD207" i="41"/>
  <c r="CE207" i="41"/>
  <c r="CF207" i="41"/>
  <c r="CG207" i="41"/>
  <c r="CH207" i="41"/>
  <c r="CI207" i="41"/>
  <c r="CJ207" i="41"/>
  <c r="CK207" i="41"/>
  <c r="CB208" i="41"/>
  <c r="CC208" i="41"/>
  <c r="CD208" i="41"/>
  <c r="CE208" i="41"/>
  <c r="CF208" i="41"/>
  <c r="CG208" i="41"/>
  <c r="CH208" i="41"/>
  <c r="CI208" i="41"/>
  <c r="CJ208" i="41"/>
  <c r="CK208" i="41"/>
  <c r="CK9" i="41"/>
  <c r="CK209" i="41" s="1"/>
  <c r="CJ9" i="41"/>
  <c r="CJ209" i="41" s="1"/>
  <c r="CI9" i="41"/>
  <c r="CI209" i="41" s="1"/>
  <c r="CH9" i="41"/>
  <c r="CH209" i="41" s="1"/>
  <c r="CG9" i="41"/>
  <c r="CG209" i="41" s="1"/>
  <c r="CF9" i="41"/>
  <c r="CF209" i="41" s="1"/>
  <c r="CE9" i="41"/>
  <c r="CD9" i="41"/>
  <c r="CC9" i="41"/>
  <c r="CC209" i="41" s="1"/>
  <c r="CB9" i="41"/>
  <c r="CB209" i="41" s="1"/>
  <c r="BZ10" i="41"/>
  <c r="BZ11" i="41"/>
  <c r="BZ12" i="41"/>
  <c r="BZ13" i="41"/>
  <c r="BZ14" i="41"/>
  <c r="BZ15" i="41"/>
  <c r="BZ16" i="41"/>
  <c r="BZ17" i="41"/>
  <c r="BZ18" i="41"/>
  <c r="BZ19" i="41"/>
  <c r="BZ20" i="41"/>
  <c r="BZ21" i="41"/>
  <c r="BZ22" i="41"/>
  <c r="BZ23" i="41"/>
  <c r="BZ24" i="41"/>
  <c r="BZ25" i="41"/>
  <c r="BZ26" i="41"/>
  <c r="BZ27" i="41"/>
  <c r="BZ28" i="41"/>
  <c r="BZ29" i="41"/>
  <c r="BZ30" i="41"/>
  <c r="BZ31" i="41"/>
  <c r="BZ32" i="41"/>
  <c r="BZ33" i="41"/>
  <c r="BZ34" i="41"/>
  <c r="BZ35" i="41"/>
  <c r="BZ36" i="41"/>
  <c r="BZ37" i="41"/>
  <c r="BZ38" i="41"/>
  <c r="BZ39" i="41"/>
  <c r="BZ40" i="41"/>
  <c r="BZ41" i="41"/>
  <c r="BZ42" i="41"/>
  <c r="BZ43" i="41"/>
  <c r="BZ44" i="41"/>
  <c r="BZ45" i="41"/>
  <c r="BZ46" i="41"/>
  <c r="BZ47" i="41"/>
  <c r="BZ48" i="41"/>
  <c r="BZ49" i="41"/>
  <c r="BZ50" i="41"/>
  <c r="BZ51" i="41"/>
  <c r="BZ52" i="41"/>
  <c r="BZ53" i="41"/>
  <c r="BZ54" i="41"/>
  <c r="BZ55" i="41"/>
  <c r="BZ56" i="41"/>
  <c r="BZ57" i="41"/>
  <c r="BZ58" i="41"/>
  <c r="BZ59" i="41"/>
  <c r="BZ60" i="41"/>
  <c r="BZ61" i="41"/>
  <c r="BZ62" i="41"/>
  <c r="BZ63" i="41"/>
  <c r="BZ64" i="41"/>
  <c r="BZ65" i="41"/>
  <c r="BZ66" i="41"/>
  <c r="BZ67" i="41"/>
  <c r="BZ68" i="41"/>
  <c r="BZ69" i="41"/>
  <c r="BZ70" i="41"/>
  <c r="BZ71" i="41"/>
  <c r="BZ72" i="41"/>
  <c r="BZ73" i="41"/>
  <c r="BZ74" i="41"/>
  <c r="BZ75" i="41"/>
  <c r="BZ76" i="41"/>
  <c r="BZ77" i="41"/>
  <c r="BZ78" i="41"/>
  <c r="BZ79" i="41"/>
  <c r="BZ80" i="41"/>
  <c r="BZ81" i="41"/>
  <c r="BZ82" i="41"/>
  <c r="BZ83" i="41"/>
  <c r="BZ84" i="41"/>
  <c r="BZ85" i="41"/>
  <c r="BZ86" i="41"/>
  <c r="BZ87" i="41"/>
  <c r="BZ88" i="41"/>
  <c r="BZ89" i="41"/>
  <c r="BZ90" i="41"/>
  <c r="BZ91" i="41"/>
  <c r="BZ92" i="41"/>
  <c r="BZ93" i="41"/>
  <c r="BZ94" i="41"/>
  <c r="BZ95" i="41"/>
  <c r="BZ96" i="41"/>
  <c r="BZ97" i="41"/>
  <c r="BZ98" i="41"/>
  <c r="BZ99" i="41"/>
  <c r="BZ100" i="41"/>
  <c r="BZ101" i="41"/>
  <c r="BZ102" i="41"/>
  <c r="BZ103" i="41"/>
  <c r="BZ104" i="41"/>
  <c r="BZ105" i="41"/>
  <c r="BZ106" i="41"/>
  <c r="BZ107" i="41"/>
  <c r="BZ108" i="41"/>
  <c r="BZ109" i="41"/>
  <c r="BZ110" i="41"/>
  <c r="BZ111" i="41"/>
  <c r="BZ112" i="41"/>
  <c r="BZ113" i="41"/>
  <c r="BZ114" i="41"/>
  <c r="BZ115" i="41"/>
  <c r="BZ116" i="41"/>
  <c r="BZ117" i="41"/>
  <c r="BZ118" i="41"/>
  <c r="BZ119" i="41"/>
  <c r="BZ120" i="41"/>
  <c r="BZ121" i="41"/>
  <c r="BZ122" i="41"/>
  <c r="BZ123" i="41"/>
  <c r="BZ124" i="41"/>
  <c r="BZ125" i="41"/>
  <c r="BZ126" i="41"/>
  <c r="BZ127" i="41"/>
  <c r="BZ128" i="41"/>
  <c r="BZ129" i="41"/>
  <c r="BZ130" i="41"/>
  <c r="BZ131" i="41"/>
  <c r="BZ132" i="41"/>
  <c r="BZ133" i="41"/>
  <c r="BZ134" i="41"/>
  <c r="BZ135" i="41"/>
  <c r="BZ136" i="41"/>
  <c r="BZ137" i="41"/>
  <c r="BZ138" i="41"/>
  <c r="BZ139" i="41"/>
  <c r="BZ140" i="41"/>
  <c r="BZ141" i="41"/>
  <c r="BZ142" i="41"/>
  <c r="BZ143" i="41"/>
  <c r="BZ144" i="41"/>
  <c r="BZ145" i="41"/>
  <c r="BZ146" i="41"/>
  <c r="BZ147" i="41"/>
  <c r="BZ148" i="41"/>
  <c r="BZ149" i="41"/>
  <c r="BZ150" i="41"/>
  <c r="BZ151" i="41"/>
  <c r="BZ152" i="41"/>
  <c r="BZ153" i="41"/>
  <c r="BZ154" i="41"/>
  <c r="BZ155" i="41"/>
  <c r="BZ156" i="41"/>
  <c r="BZ157" i="41"/>
  <c r="BZ158" i="41"/>
  <c r="BZ159" i="41"/>
  <c r="BZ160" i="41"/>
  <c r="BZ161" i="41"/>
  <c r="BZ162" i="41"/>
  <c r="BZ163" i="41"/>
  <c r="BZ164" i="41"/>
  <c r="BZ165" i="41"/>
  <c r="BZ166" i="41"/>
  <c r="BZ167" i="41"/>
  <c r="BZ168" i="41"/>
  <c r="BZ169" i="41"/>
  <c r="BZ170" i="41"/>
  <c r="BZ171" i="41"/>
  <c r="BZ172" i="41"/>
  <c r="BZ173" i="41"/>
  <c r="BZ174" i="41"/>
  <c r="BZ175" i="41"/>
  <c r="BZ176" i="41"/>
  <c r="BZ177" i="41"/>
  <c r="BZ178" i="41"/>
  <c r="BZ179" i="41"/>
  <c r="BZ180" i="41"/>
  <c r="BZ181" i="41"/>
  <c r="BZ182" i="41"/>
  <c r="BZ183" i="41"/>
  <c r="BZ184" i="41"/>
  <c r="BZ185" i="41"/>
  <c r="BZ186" i="41"/>
  <c r="BZ187" i="41"/>
  <c r="BZ188" i="41"/>
  <c r="BZ189" i="41"/>
  <c r="BZ190" i="41"/>
  <c r="BZ191" i="41"/>
  <c r="BZ192" i="41"/>
  <c r="BZ193" i="41"/>
  <c r="BZ194" i="41"/>
  <c r="BZ195" i="41"/>
  <c r="BZ196" i="41"/>
  <c r="BZ197" i="41"/>
  <c r="BZ198" i="41"/>
  <c r="BZ199" i="41"/>
  <c r="BZ200" i="41"/>
  <c r="BZ201" i="41"/>
  <c r="BZ202" i="41"/>
  <c r="BZ203" i="41"/>
  <c r="BZ204" i="41"/>
  <c r="BZ205" i="41"/>
  <c r="BZ206" i="41"/>
  <c r="BZ207" i="41"/>
  <c r="BZ208" i="41"/>
  <c r="BZ9" i="41"/>
  <c r="BZ209" i="41" s="1"/>
  <c r="BG10" i="41"/>
  <c r="BG209" i="41" s="1"/>
  <c r="BG11" i="41"/>
  <c r="BG12" i="41"/>
  <c r="BG13" i="41"/>
  <c r="BG14" i="41"/>
  <c r="BG15" i="41"/>
  <c r="BG16" i="41"/>
  <c r="BG17" i="41"/>
  <c r="BG18" i="41"/>
  <c r="BG19" i="41"/>
  <c r="BG20" i="41"/>
  <c r="BG21" i="41"/>
  <c r="BG22" i="41"/>
  <c r="BG23" i="41"/>
  <c r="BG24" i="41"/>
  <c r="BG25" i="41"/>
  <c r="BG26" i="41"/>
  <c r="BG27" i="41"/>
  <c r="BG28" i="41"/>
  <c r="BG29" i="41"/>
  <c r="BG30" i="41"/>
  <c r="BG31" i="41"/>
  <c r="BG32" i="41"/>
  <c r="BG33" i="41"/>
  <c r="BG34" i="41"/>
  <c r="BG35" i="41"/>
  <c r="BG36" i="41"/>
  <c r="BG37" i="41"/>
  <c r="BG38" i="41"/>
  <c r="BG39" i="41"/>
  <c r="BG40" i="41"/>
  <c r="BG41" i="41"/>
  <c r="BG42" i="41"/>
  <c r="BG43" i="41"/>
  <c r="BG44" i="41"/>
  <c r="BG45" i="41"/>
  <c r="BG46" i="41"/>
  <c r="BG47" i="41"/>
  <c r="BG48" i="41"/>
  <c r="BG49" i="41"/>
  <c r="BG50" i="41"/>
  <c r="BG51" i="41"/>
  <c r="BG52" i="41"/>
  <c r="BG53" i="41"/>
  <c r="BG54" i="41"/>
  <c r="BG55" i="41"/>
  <c r="BG56" i="41"/>
  <c r="BG57" i="41"/>
  <c r="BG58" i="41"/>
  <c r="BG59" i="41"/>
  <c r="BG60" i="41"/>
  <c r="BG61" i="41"/>
  <c r="BG62" i="41"/>
  <c r="BG63" i="41"/>
  <c r="BG64" i="41"/>
  <c r="BG65" i="41"/>
  <c r="BG66" i="41"/>
  <c r="BG67" i="41"/>
  <c r="BG68" i="41"/>
  <c r="BG69" i="41"/>
  <c r="BG70" i="41"/>
  <c r="BG71" i="41"/>
  <c r="BG72" i="41"/>
  <c r="BG73" i="41"/>
  <c r="BG74" i="41"/>
  <c r="BG75" i="41"/>
  <c r="BG76" i="41"/>
  <c r="BG77" i="41"/>
  <c r="BG78" i="41"/>
  <c r="BG79" i="41"/>
  <c r="BG80" i="41"/>
  <c r="BG81" i="41"/>
  <c r="BG82" i="41"/>
  <c r="BG83" i="41"/>
  <c r="BG84" i="41"/>
  <c r="BG85" i="41"/>
  <c r="BG86" i="41"/>
  <c r="BG87" i="41"/>
  <c r="BG88" i="41"/>
  <c r="BG89" i="41"/>
  <c r="BG90" i="41"/>
  <c r="BG91" i="41"/>
  <c r="BG92" i="41"/>
  <c r="BG93" i="41"/>
  <c r="BG94" i="41"/>
  <c r="BG95" i="41"/>
  <c r="BG96" i="41"/>
  <c r="BG97" i="41"/>
  <c r="BG98" i="41"/>
  <c r="BG99" i="41"/>
  <c r="BG100" i="41"/>
  <c r="BG101" i="41"/>
  <c r="BG102" i="41"/>
  <c r="BG103" i="41"/>
  <c r="BG104" i="41"/>
  <c r="BG105" i="41"/>
  <c r="BG106" i="41"/>
  <c r="BG107" i="41"/>
  <c r="BG108" i="41"/>
  <c r="BG109" i="41"/>
  <c r="BG110" i="41"/>
  <c r="BG111" i="41"/>
  <c r="BG112" i="41"/>
  <c r="BG113" i="41"/>
  <c r="BG114" i="41"/>
  <c r="BG115" i="41"/>
  <c r="BG116" i="41"/>
  <c r="BG117" i="41"/>
  <c r="BG118" i="41"/>
  <c r="BG119" i="41"/>
  <c r="BG120" i="41"/>
  <c r="BG121" i="41"/>
  <c r="BG122" i="41"/>
  <c r="BG123" i="41"/>
  <c r="BG124" i="41"/>
  <c r="BG125" i="41"/>
  <c r="BG126" i="41"/>
  <c r="BG127" i="41"/>
  <c r="BG128" i="41"/>
  <c r="BG129" i="41"/>
  <c r="BG130" i="41"/>
  <c r="BG131" i="41"/>
  <c r="BG132" i="41"/>
  <c r="BG133" i="41"/>
  <c r="BG134" i="41"/>
  <c r="BG135" i="41"/>
  <c r="BG136" i="41"/>
  <c r="BG137" i="41"/>
  <c r="BG138" i="41"/>
  <c r="BG139" i="41"/>
  <c r="BG140" i="41"/>
  <c r="BG141" i="41"/>
  <c r="BG142" i="41"/>
  <c r="BG143" i="41"/>
  <c r="BG144" i="41"/>
  <c r="BG145" i="41"/>
  <c r="BG146" i="41"/>
  <c r="BG147" i="41"/>
  <c r="BG148" i="41"/>
  <c r="BG149" i="41"/>
  <c r="BG150" i="41"/>
  <c r="BG151" i="41"/>
  <c r="BG152" i="41"/>
  <c r="BG153" i="41"/>
  <c r="BG154" i="41"/>
  <c r="BG155" i="41"/>
  <c r="BG156" i="41"/>
  <c r="BG157" i="41"/>
  <c r="BG158" i="41"/>
  <c r="BG159" i="41"/>
  <c r="BG160" i="41"/>
  <c r="BG161" i="41"/>
  <c r="BG162" i="41"/>
  <c r="BG163" i="41"/>
  <c r="BG164" i="41"/>
  <c r="BG165" i="41"/>
  <c r="BG166" i="41"/>
  <c r="BG167" i="41"/>
  <c r="BG168" i="41"/>
  <c r="BG169" i="41"/>
  <c r="BG170" i="41"/>
  <c r="BG171" i="41"/>
  <c r="BG172" i="41"/>
  <c r="BG173" i="41"/>
  <c r="BG174" i="41"/>
  <c r="BG175" i="41"/>
  <c r="BG176" i="41"/>
  <c r="BG177" i="41"/>
  <c r="BG178" i="41"/>
  <c r="BG179" i="41"/>
  <c r="BG180" i="41"/>
  <c r="BG181" i="41"/>
  <c r="BG182" i="41"/>
  <c r="BG183" i="41"/>
  <c r="BG184" i="41"/>
  <c r="BG185" i="41"/>
  <c r="BG186" i="41"/>
  <c r="BG187" i="41"/>
  <c r="BG188" i="41"/>
  <c r="BG189" i="41"/>
  <c r="BG190" i="41"/>
  <c r="BG191" i="41"/>
  <c r="BG192" i="41"/>
  <c r="BG193" i="41"/>
  <c r="BG194" i="41"/>
  <c r="BG195" i="41"/>
  <c r="BG196" i="41"/>
  <c r="BG197" i="41"/>
  <c r="BG198" i="41"/>
  <c r="BG199" i="41"/>
  <c r="BG200" i="41"/>
  <c r="BG201" i="41"/>
  <c r="BG202" i="41"/>
  <c r="BG203" i="41"/>
  <c r="BG204" i="41"/>
  <c r="BG205" i="41"/>
  <c r="BG206" i="41"/>
  <c r="BG207" i="41"/>
  <c r="BG208" i="41"/>
  <c r="BG9" i="41"/>
  <c r="BC10" i="41"/>
  <c r="BC11" i="41"/>
  <c r="BC12" i="41"/>
  <c r="BC13" i="41"/>
  <c r="BC14" i="41"/>
  <c r="BC15" i="41"/>
  <c r="BC16" i="41"/>
  <c r="BC17" i="41"/>
  <c r="BC18" i="41"/>
  <c r="BC19" i="41"/>
  <c r="BC20" i="41"/>
  <c r="BC21" i="41"/>
  <c r="BC22" i="41"/>
  <c r="BC23" i="41"/>
  <c r="BC24" i="41"/>
  <c r="BC25" i="41"/>
  <c r="BC26" i="41"/>
  <c r="BC27" i="41"/>
  <c r="BC28" i="41"/>
  <c r="BC29" i="41"/>
  <c r="BC30" i="41"/>
  <c r="BC31" i="41"/>
  <c r="BC32" i="41"/>
  <c r="BC33" i="41"/>
  <c r="BC34" i="41"/>
  <c r="BC35" i="41"/>
  <c r="BC36" i="41"/>
  <c r="BC37" i="41"/>
  <c r="BC38" i="41"/>
  <c r="BC39" i="41"/>
  <c r="BC40" i="41"/>
  <c r="BC41" i="41"/>
  <c r="BC42" i="41"/>
  <c r="BC43" i="41"/>
  <c r="BC44" i="41"/>
  <c r="BC45" i="41"/>
  <c r="BC46" i="41"/>
  <c r="BC47" i="41"/>
  <c r="BC48" i="41"/>
  <c r="BC49" i="41"/>
  <c r="BC50" i="41"/>
  <c r="BC51" i="41"/>
  <c r="BC52" i="41"/>
  <c r="BC53" i="41"/>
  <c r="BC54" i="41"/>
  <c r="BC55" i="41"/>
  <c r="BC56" i="41"/>
  <c r="BC57" i="41"/>
  <c r="BC58" i="41"/>
  <c r="BC59" i="41"/>
  <c r="BC60" i="41"/>
  <c r="BC61" i="41"/>
  <c r="BC62" i="41"/>
  <c r="BC63" i="41"/>
  <c r="BC64" i="41"/>
  <c r="BC65" i="41"/>
  <c r="BC66" i="41"/>
  <c r="BC67" i="41"/>
  <c r="BC68" i="41"/>
  <c r="BC69" i="41"/>
  <c r="BC70" i="41"/>
  <c r="BC71" i="41"/>
  <c r="BC72" i="41"/>
  <c r="BC73" i="41"/>
  <c r="BC74" i="41"/>
  <c r="BC75" i="41"/>
  <c r="BC76" i="41"/>
  <c r="BC77" i="41"/>
  <c r="BC78" i="41"/>
  <c r="BC79" i="41"/>
  <c r="BC80" i="41"/>
  <c r="BC81" i="41"/>
  <c r="BC82" i="41"/>
  <c r="BC83" i="41"/>
  <c r="BC84" i="41"/>
  <c r="BC85" i="41"/>
  <c r="BC86" i="41"/>
  <c r="BC87" i="41"/>
  <c r="BC88" i="41"/>
  <c r="BC89" i="41"/>
  <c r="BC90" i="41"/>
  <c r="BC91" i="41"/>
  <c r="BC92" i="41"/>
  <c r="BC93" i="41"/>
  <c r="BC94" i="41"/>
  <c r="BC95" i="41"/>
  <c r="BC96" i="41"/>
  <c r="BC97" i="41"/>
  <c r="BC98" i="41"/>
  <c r="BC99" i="41"/>
  <c r="BC100" i="41"/>
  <c r="BC101" i="41"/>
  <c r="BC102" i="41"/>
  <c r="BC103" i="41"/>
  <c r="BC104" i="41"/>
  <c r="BC105" i="41"/>
  <c r="BC106" i="41"/>
  <c r="BC107" i="41"/>
  <c r="BC108" i="41"/>
  <c r="BC109" i="41"/>
  <c r="BC110" i="41"/>
  <c r="BC111" i="41"/>
  <c r="BC112" i="41"/>
  <c r="BC113" i="41"/>
  <c r="BC114" i="41"/>
  <c r="BC115" i="41"/>
  <c r="BC116" i="41"/>
  <c r="BC117" i="41"/>
  <c r="BC118" i="41"/>
  <c r="BC119" i="41"/>
  <c r="BC120" i="41"/>
  <c r="BC121" i="41"/>
  <c r="BC122" i="41"/>
  <c r="BC123" i="41"/>
  <c r="BC124" i="41"/>
  <c r="BC125" i="41"/>
  <c r="BC126" i="41"/>
  <c r="BC127" i="41"/>
  <c r="BC128" i="41"/>
  <c r="BC129" i="41"/>
  <c r="BC130" i="41"/>
  <c r="BC131" i="41"/>
  <c r="BC132" i="41"/>
  <c r="BC133" i="41"/>
  <c r="BC134" i="41"/>
  <c r="BC135" i="41"/>
  <c r="BC136" i="41"/>
  <c r="BC137" i="41"/>
  <c r="BC138" i="41"/>
  <c r="BC139" i="41"/>
  <c r="BC140" i="41"/>
  <c r="BC141" i="41"/>
  <c r="BC142" i="41"/>
  <c r="BC143" i="41"/>
  <c r="BC144" i="41"/>
  <c r="BC145" i="41"/>
  <c r="BC146" i="41"/>
  <c r="BC147" i="41"/>
  <c r="BC148" i="41"/>
  <c r="BC149" i="41"/>
  <c r="BC150" i="41"/>
  <c r="BC151" i="41"/>
  <c r="BC152" i="41"/>
  <c r="BC153" i="41"/>
  <c r="BC154" i="41"/>
  <c r="BC155" i="41"/>
  <c r="BC156" i="41"/>
  <c r="BC157" i="41"/>
  <c r="BC158" i="41"/>
  <c r="BC159" i="41"/>
  <c r="BC160" i="41"/>
  <c r="BC161" i="41"/>
  <c r="BC162" i="41"/>
  <c r="BC163" i="41"/>
  <c r="BC164" i="41"/>
  <c r="BC165" i="41"/>
  <c r="BC166" i="41"/>
  <c r="BC167" i="41"/>
  <c r="BC168" i="41"/>
  <c r="BC169" i="41"/>
  <c r="BC170" i="41"/>
  <c r="BC171" i="41"/>
  <c r="BC172" i="41"/>
  <c r="BC173" i="41"/>
  <c r="BC174" i="41"/>
  <c r="BC175" i="41"/>
  <c r="BC176" i="41"/>
  <c r="BC177" i="41"/>
  <c r="BC178" i="41"/>
  <c r="BC179" i="41"/>
  <c r="BC180" i="41"/>
  <c r="BC181" i="41"/>
  <c r="BC182" i="41"/>
  <c r="BC183" i="41"/>
  <c r="BC184" i="41"/>
  <c r="BC185" i="41"/>
  <c r="BC186" i="41"/>
  <c r="BC187" i="41"/>
  <c r="BC188" i="41"/>
  <c r="BC189" i="41"/>
  <c r="BC190" i="41"/>
  <c r="BC191" i="41"/>
  <c r="BC192" i="41"/>
  <c r="BC193" i="41"/>
  <c r="BC194" i="41"/>
  <c r="BC195" i="41"/>
  <c r="BC196" i="41"/>
  <c r="BC197" i="41"/>
  <c r="BC198" i="41"/>
  <c r="BC199" i="41"/>
  <c r="BC200" i="41"/>
  <c r="BC201" i="41"/>
  <c r="BC202" i="41"/>
  <c r="BC203" i="41"/>
  <c r="BC204" i="41"/>
  <c r="BC205" i="41"/>
  <c r="BC206" i="41"/>
  <c r="BC207" i="41"/>
  <c r="BC208" i="41"/>
  <c r="BC9" i="41"/>
  <c r="BC209" i="41" s="1"/>
  <c r="AP10" i="41"/>
  <c r="AP11" i="41"/>
  <c r="AP209" i="41" s="1"/>
  <c r="AP12" i="41"/>
  <c r="AP13" i="41"/>
  <c r="AP14" i="41"/>
  <c r="AP15" i="41"/>
  <c r="AP16" i="41"/>
  <c r="AP17" i="41"/>
  <c r="AP18" i="41"/>
  <c r="AP19" i="41"/>
  <c r="AP20" i="41"/>
  <c r="AP21" i="41"/>
  <c r="AP22" i="41"/>
  <c r="AP23" i="41"/>
  <c r="AP24" i="41"/>
  <c r="AP25" i="41"/>
  <c r="AP26" i="41"/>
  <c r="AP27" i="41"/>
  <c r="AP28" i="41"/>
  <c r="AP29" i="41"/>
  <c r="AP30" i="41"/>
  <c r="AP31" i="41"/>
  <c r="AP32" i="41"/>
  <c r="AP33" i="41"/>
  <c r="AP34" i="41"/>
  <c r="AP35" i="41"/>
  <c r="AP36" i="41"/>
  <c r="AP37" i="41"/>
  <c r="AP38" i="41"/>
  <c r="AP39" i="41"/>
  <c r="AP40" i="41"/>
  <c r="AP41" i="41"/>
  <c r="AP42" i="41"/>
  <c r="AP43" i="41"/>
  <c r="AP44" i="41"/>
  <c r="AP45" i="41"/>
  <c r="AP46" i="41"/>
  <c r="AP47" i="41"/>
  <c r="AP48" i="41"/>
  <c r="AP49" i="41"/>
  <c r="AP50" i="41"/>
  <c r="AP51" i="41"/>
  <c r="AP52" i="41"/>
  <c r="AP53" i="41"/>
  <c r="AP54" i="41"/>
  <c r="AP55" i="41"/>
  <c r="AP56" i="41"/>
  <c r="AP57" i="41"/>
  <c r="AP58" i="41"/>
  <c r="AP59" i="41"/>
  <c r="AP60" i="41"/>
  <c r="AP61" i="41"/>
  <c r="AP62" i="41"/>
  <c r="AP63" i="41"/>
  <c r="AP64" i="41"/>
  <c r="AP65" i="41"/>
  <c r="AP66" i="41"/>
  <c r="AP67" i="41"/>
  <c r="AP68" i="41"/>
  <c r="AP69" i="41"/>
  <c r="AP70" i="41"/>
  <c r="AP71" i="41"/>
  <c r="AP72" i="41"/>
  <c r="AP73" i="41"/>
  <c r="AP74" i="41"/>
  <c r="AP75" i="41"/>
  <c r="AP76" i="41"/>
  <c r="AP77" i="41"/>
  <c r="AP78" i="41"/>
  <c r="AP79" i="41"/>
  <c r="AP80" i="41"/>
  <c r="AP81" i="41"/>
  <c r="AP82" i="41"/>
  <c r="AP83" i="41"/>
  <c r="AP84" i="41"/>
  <c r="AP85" i="41"/>
  <c r="AP86" i="41"/>
  <c r="AP87" i="41"/>
  <c r="AP88" i="41"/>
  <c r="AP89" i="41"/>
  <c r="AP90" i="41"/>
  <c r="AP91" i="41"/>
  <c r="AP92" i="41"/>
  <c r="AP93" i="41"/>
  <c r="AP94" i="41"/>
  <c r="AP95" i="41"/>
  <c r="AP96" i="41"/>
  <c r="AP97" i="41"/>
  <c r="AP98" i="41"/>
  <c r="AP99" i="41"/>
  <c r="AP100" i="41"/>
  <c r="AP101" i="41"/>
  <c r="AP102" i="41"/>
  <c r="AP103" i="41"/>
  <c r="AP104" i="41"/>
  <c r="AP105" i="41"/>
  <c r="AP106" i="41"/>
  <c r="AP107" i="41"/>
  <c r="AP108" i="41"/>
  <c r="AP109" i="41"/>
  <c r="AP110" i="41"/>
  <c r="AP111" i="41"/>
  <c r="AP112" i="41"/>
  <c r="AP113" i="41"/>
  <c r="AP114" i="41"/>
  <c r="AP115" i="41"/>
  <c r="AP116" i="41"/>
  <c r="AP117" i="41"/>
  <c r="AP118" i="41"/>
  <c r="AP119" i="41"/>
  <c r="AP120" i="41"/>
  <c r="AP121" i="41"/>
  <c r="AP122" i="41"/>
  <c r="AP123" i="41"/>
  <c r="AP124" i="41"/>
  <c r="AP125" i="41"/>
  <c r="AP126" i="41"/>
  <c r="AP127" i="41"/>
  <c r="AP128" i="41"/>
  <c r="AP129" i="41"/>
  <c r="AP130" i="41"/>
  <c r="AP131" i="41"/>
  <c r="AP132" i="41"/>
  <c r="AP133" i="41"/>
  <c r="AP134" i="41"/>
  <c r="AP135" i="41"/>
  <c r="AP136" i="41"/>
  <c r="AP137" i="41"/>
  <c r="AP138" i="41"/>
  <c r="AP139" i="41"/>
  <c r="AP140" i="41"/>
  <c r="AP141" i="41"/>
  <c r="AP142" i="41"/>
  <c r="AP143" i="41"/>
  <c r="AP144" i="41"/>
  <c r="AP145" i="41"/>
  <c r="AP146" i="41"/>
  <c r="AP147" i="41"/>
  <c r="AP148" i="41"/>
  <c r="AP149" i="41"/>
  <c r="AP150" i="41"/>
  <c r="AP151" i="41"/>
  <c r="AP152" i="41"/>
  <c r="AP153" i="41"/>
  <c r="AP154" i="41"/>
  <c r="AP155" i="41"/>
  <c r="AP156" i="41"/>
  <c r="AP157" i="41"/>
  <c r="AP158" i="41"/>
  <c r="AP159" i="41"/>
  <c r="AP160" i="41"/>
  <c r="AP161" i="41"/>
  <c r="AP162" i="41"/>
  <c r="AP163" i="41"/>
  <c r="AP164" i="41"/>
  <c r="AP165" i="41"/>
  <c r="AP166" i="41"/>
  <c r="AP167" i="41"/>
  <c r="AP168" i="41"/>
  <c r="AP169" i="41"/>
  <c r="AP170" i="41"/>
  <c r="AP171" i="41"/>
  <c r="AP172" i="41"/>
  <c r="AP173" i="41"/>
  <c r="AP174" i="41"/>
  <c r="AP175" i="41"/>
  <c r="AP176" i="41"/>
  <c r="AP177" i="41"/>
  <c r="AP178" i="41"/>
  <c r="AP179" i="41"/>
  <c r="AP180" i="41"/>
  <c r="AP181" i="41"/>
  <c r="AP182" i="41"/>
  <c r="AP183" i="41"/>
  <c r="AP184" i="41"/>
  <c r="AP185" i="41"/>
  <c r="AP186" i="41"/>
  <c r="AP187" i="41"/>
  <c r="AP188" i="41"/>
  <c r="AP189" i="41"/>
  <c r="AP190" i="41"/>
  <c r="AP191" i="41"/>
  <c r="AP192" i="41"/>
  <c r="AP193" i="41"/>
  <c r="AP194" i="41"/>
  <c r="AP195" i="41"/>
  <c r="AP196" i="41"/>
  <c r="AP197" i="41"/>
  <c r="AP198" i="41"/>
  <c r="AP199" i="41"/>
  <c r="AP200" i="41"/>
  <c r="AP201" i="41"/>
  <c r="AP202" i="41"/>
  <c r="AP203" i="41"/>
  <c r="AP204" i="41"/>
  <c r="AP205" i="41"/>
  <c r="AP206" i="41"/>
  <c r="AP207" i="41"/>
  <c r="AP208" i="41"/>
  <c r="AP9" i="41"/>
  <c r="AN10" i="41"/>
  <c r="AN11" i="41"/>
  <c r="AN12" i="41"/>
  <c r="AN13" i="41"/>
  <c r="AN14" i="41"/>
  <c r="AN15" i="41"/>
  <c r="AN16" i="41"/>
  <c r="AN17" i="41"/>
  <c r="AN18" i="41"/>
  <c r="AN19" i="41"/>
  <c r="AN20" i="41"/>
  <c r="AN21" i="41"/>
  <c r="AN22" i="41"/>
  <c r="AN23" i="41"/>
  <c r="AN24" i="41"/>
  <c r="AN25" i="41"/>
  <c r="AN26" i="41"/>
  <c r="AN27" i="41"/>
  <c r="AN28" i="41"/>
  <c r="AN29" i="41"/>
  <c r="AN30" i="41"/>
  <c r="AN31" i="41"/>
  <c r="AN32" i="41"/>
  <c r="AN33" i="41"/>
  <c r="AN34" i="41"/>
  <c r="AN35" i="41"/>
  <c r="AN36" i="41"/>
  <c r="AN37" i="41"/>
  <c r="AN38" i="41"/>
  <c r="AN39" i="41"/>
  <c r="AN40" i="41"/>
  <c r="AN41" i="41"/>
  <c r="AN42" i="41"/>
  <c r="AN43" i="41"/>
  <c r="AN44" i="41"/>
  <c r="AN45" i="41"/>
  <c r="AN46" i="41"/>
  <c r="AN47" i="41"/>
  <c r="AN48" i="41"/>
  <c r="AN49" i="41"/>
  <c r="AN50" i="41"/>
  <c r="AN51" i="41"/>
  <c r="AN52" i="41"/>
  <c r="AN53" i="41"/>
  <c r="AN54" i="41"/>
  <c r="AN55" i="41"/>
  <c r="AN56" i="41"/>
  <c r="AN57" i="41"/>
  <c r="AN58" i="41"/>
  <c r="AN59" i="41"/>
  <c r="AN60" i="41"/>
  <c r="AN61" i="41"/>
  <c r="AN62" i="41"/>
  <c r="AN63" i="41"/>
  <c r="AN64" i="41"/>
  <c r="AN65" i="41"/>
  <c r="AN66" i="41"/>
  <c r="AN67" i="41"/>
  <c r="AN68" i="41"/>
  <c r="AN69" i="41"/>
  <c r="AN70" i="41"/>
  <c r="AN71" i="41"/>
  <c r="AN72" i="41"/>
  <c r="AN73" i="41"/>
  <c r="AN74" i="41"/>
  <c r="AN75" i="41"/>
  <c r="AN76" i="41"/>
  <c r="AN77" i="41"/>
  <c r="AN78" i="41"/>
  <c r="AN79" i="41"/>
  <c r="AN80" i="41"/>
  <c r="AN81" i="41"/>
  <c r="AN82" i="41"/>
  <c r="AN83" i="41"/>
  <c r="AN84" i="41"/>
  <c r="AN85" i="41"/>
  <c r="AN86" i="41"/>
  <c r="AN87" i="41"/>
  <c r="AN88" i="41"/>
  <c r="AN89" i="41"/>
  <c r="AN90" i="41"/>
  <c r="AN91" i="41"/>
  <c r="AN92" i="41"/>
  <c r="AN93" i="41"/>
  <c r="AN94" i="41"/>
  <c r="AN95" i="41"/>
  <c r="AN96" i="41"/>
  <c r="AN97" i="41"/>
  <c r="AN98" i="41"/>
  <c r="AN99" i="41"/>
  <c r="AN100" i="41"/>
  <c r="AN101" i="41"/>
  <c r="AN102" i="41"/>
  <c r="AN103" i="41"/>
  <c r="AN104" i="41"/>
  <c r="AN105" i="41"/>
  <c r="AN106" i="41"/>
  <c r="AN107" i="41"/>
  <c r="AN108" i="41"/>
  <c r="AN109" i="41"/>
  <c r="AN110" i="41"/>
  <c r="AN111" i="41"/>
  <c r="AN112" i="41"/>
  <c r="AN113" i="41"/>
  <c r="AN114" i="41"/>
  <c r="AN115" i="41"/>
  <c r="AN116" i="41"/>
  <c r="AN117" i="41"/>
  <c r="AN118" i="41"/>
  <c r="AN119" i="41"/>
  <c r="AN120" i="41"/>
  <c r="AN121" i="41"/>
  <c r="AN122" i="41"/>
  <c r="AN123" i="41"/>
  <c r="AN124" i="41"/>
  <c r="AN125" i="41"/>
  <c r="AN126" i="41"/>
  <c r="AN127" i="41"/>
  <c r="AN128" i="41"/>
  <c r="AN129" i="41"/>
  <c r="AN130" i="41"/>
  <c r="AN131" i="41"/>
  <c r="AN132" i="41"/>
  <c r="AN133" i="41"/>
  <c r="AN134" i="41"/>
  <c r="AN135" i="41"/>
  <c r="AN136" i="41"/>
  <c r="AN137" i="41"/>
  <c r="AN138" i="41"/>
  <c r="AN139" i="41"/>
  <c r="AN140" i="41"/>
  <c r="AN141" i="41"/>
  <c r="AN142" i="41"/>
  <c r="AN143" i="41"/>
  <c r="AN144" i="41"/>
  <c r="AN145" i="41"/>
  <c r="AN146" i="41"/>
  <c r="AN147" i="41"/>
  <c r="AN148" i="41"/>
  <c r="AN149" i="41"/>
  <c r="AN150" i="41"/>
  <c r="AN151" i="41"/>
  <c r="AN152" i="41"/>
  <c r="AN153" i="41"/>
  <c r="AN154" i="41"/>
  <c r="AN155" i="41"/>
  <c r="AN156" i="41"/>
  <c r="AN157" i="41"/>
  <c r="AN158" i="41"/>
  <c r="AN159" i="41"/>
  <c r="AN160" i="41"/>
  <c r="AN161" i="41"/>
  <c r="AN162" i="41"/>
  <c r="AN163" i="41"/>
  <c r="AN164" i="41"/>
  <c r="AN165" i="41"/>
  <c r="AN166" i="41"/>
  <c r="AN167" i="41"/>
  <c r="AN168" i="41"/>
  <c r="AN169" i="41"/>
  <c r="AN170" i="41"/>
  <c r="AN171" i="41"/>
  <c r="AN172" i="41"/>
  <c r="AN173" i="41"/>
  <c r="AN174" i="41"/>
  <c r="AN175" i="41"/>
  <c r="AN176" i="41"/>
  <c r="AN177" i="41"/>
  <c r="AN178" i="41"/>
  <c r="AN179" i="41"/>
  <c r="AN180" i="41"/>
  <c r="AN181" i="41"/>
  <c r="AN182" i="41"/>
  <c r="AN183" i="41"/>
  <c r="AN184" i="41"/>
  <c r="AN185" i="41"/>
  <c r="AN186" i="41"/>
  <c r="AN187" i="41"/>
  <c r="AN188" i="41"/>
  <c r="AN189" i="41"/>
  <c r="AN190" i="41"/>
  <c r="AN191" i="41"/>
  <c r="AN192" i="41"/>
  <c r="AN193" i="41"/>
  <c r="AN194" i="41"/>
  <c r="AN195" i="41"/>
  <c r="AN196" i="41"/>
  <c r="AN197" i="41"/>
  <c r="AN198" i="41"/>
  <c r="AN199" i="41"/>
  <c r="AN200" i="41"/>
  <c r="AN201" i="41"/>
  <c r="AN202" i="41"/>
  <c r="AN203" i="41"/>
  <c r="AN204" i="41"/>
  <c r="AN205" i="41"/>
  <c r="AN206" i="41"/>
  <c r="AN207" i="41"/>
  <c r="AN208" i="41"/>
  <c r="AN9" i="41"/>
  <c r="AN209" i="41" s="1"/>
  <c r="AK208" i="41"/>
  <c r="AK207" i="41"/>
  <c r="AK206" i="41"/>
  <c r="AK205" i="41"/>
  <c r="AK204" i="41"/>
  <c r="AK203" i="41"/>
  <c r="AK202" i="41"/>
  <c r="AK201" i="41"/>
  <c r="AK200" i="41"/>
  <c r="AK199" i="41"/>
  <c r="AK198" i="41"/>
  <c r="AK197" i="41"/>
  <c r="AK196" i="41"/>
  <c r="AK195" i="41"/>
  <c r="AK194" i="41"/>
  <c r="AK193" i="41"/>
  <c r="AK192" i="41"/>
  <c r="AK191" i="41"/>
  <c r="AK190" i="41"/>
  <c r="AK189" i="41"/>
  <c r="AK188" i="41"/>
  <c r="AK187" i="41"/>
  <c r="AK186" i="41"/>
  <c r="AK185" i="41"/>
  <c r="AK184" i="41"/>
  <c r="AK183" i="41"/>
  <c r="AK182" i="41"/>
  <c r="AK181" i="41"/>
  <c r="AK180" i="41"/>
  <c r="AK179" i="41"/>
  <c r="AK178" i="41"/>
  <c r="AK177" i="41"/>
  <c r="AK176" i="41"/>
  <c r="AK175" i="41"/>
  <c r="AK174" i="41"/>
  <c r="AK173" i="41"/>
  <c r="AK172" i="41"/>
  <c r="AK171" i="41"/>
  <c r="AK170" i="41"/>
  <c r="AK169" i="41"/>
  <c r="AK168" i="41"/>
  <c r="AK167" i="41"/>
  <c r="AK166" i="41"/>
  <c r="AK165" i="41"/>
  <c r="AK164" i="41"/>
  <c r="AK163" i="41"/>
  <c r="AK162" i="41"/>
  <c r="AK161" i="41"/>
  <c r="AK160" i="41"/>
  <c r="AK159" i="41"/>
  <c r="AK158" i="41"/>
  <c r="AK157" i="41"/>
  <c r="AK156" i="41"/>
  <c r="AK155" i="41"/>
  <c r="AK154" i="41"/>
  <c r="AK153" i="41"/>
  <c r="AK152" i="41"/>
  <c r="AK151" i="41"/>
  <c r="AK150" i="41"/>
  <c r="AK149" i="41"/>
  <c r="AK148" i="41"/>
  <c r="AK147" i="41"/>
  <c r="AK146" i="41"/>
  <c r="AK145" i="41"/>
  <c r="AK144" i="41"/>
  <c r="AK143" i="41"/>
  <c r="AK142" i="41"/>
  <c r="AK141" i="41"/>
  <c r="AK140" i="41"/>
  <c r="AK139" i="41"/>
  <c r="AK138" i="41"/>
  <c r="AK137" i="41"/>
  <c r="AK136" i="41"/>
  <c r="AK135" i="41"/>
  <c r="AK134" i="41"/>
  <c r="AK133" i="41"/>
  <c r="AK132" i="41"/>
  <c r="AK131" i="41"/>
  <c r="AK130" i="41"/>
  <c r="AK129" i="41"/>
  <c r="AK128" i="41"/>
  <c r="AK127" i="41"/>
  <c r="AK126" i="41"/>
  <c r="AK125" i="41"/>
  <c r="AK124" i="41"/>
  <c r="AK123" i="41"/>
  <c r="AK122" i="41"/>
  <c r="AK121" i="41"/>
  <c r="AK120" i="41"/>
  <c r="AK119" i="41"/>
  <c r="AK118" i="41"/>
  <c r="AK117" i="41"/>
  <c r="AK116" i="41"/>
  <c r="AK115" i="41"/>
  <c r="AK114" i="41"/>
  <c r="AK113" i="41"/>
  <c r="AK112" i="41"/>
  <c r="AK111" i="41"/>
  <c r="AK110" i="41"/>
  <c r="AK109" i="41"/>
  <c r="AK108" i="41"/>
  <c r="AK107" i="41"/>
  <c r="AK106" i="41"/>
  <c r="AK105" i="41"/>
  <c r="AK104" i="41"/>
  <c r="AK103" i="41"/>
  <c r="AK102" i="41"/>
  <c r="AK101" i="41"/>
  <c r="AK100" i="41"/>
  <c r="AK99" i="41"/>
  <c r="AK98" i="41"/>
  <c r="AK97" i="41"/>
  <c r="AK96" i="41"/>
  <c r="AK95" i="41"/>
  <c r="AK94" i="41"/>
  <c r="AK93" i="41"/>
  <c r="AK92" i="41"/>
  <c r="AK91" i="41"/>
  <c r="AK90" i="41"/>
  <c r="AK89" i="41"/>
  <c r="AK88" i="41"/>
  <c r="AK87" i="41"/>
  <c r="AK86" i="41"/>
  <c r="AK85" i="41"/>
  <c r="AK84" i="41"/>
  <c r="AK83" i="41"/>
  <c r="AK82" i="41"/>
  <c r="AK81" i="41"/>
  <c r="AK80" i="41"/>
  <c r="AK79" i="41"/>
  <c r="AK78" i="41"/>
  <c r="AK77" i="41"/>
  <c r="AK76" i="41"/>
  <c r="AK75" i="41"/>
  <c r="AK74" i="41"/>
  <c r="AK73" i="41"/>
  <c r="AK72" i="41"/>
  <c r="AK71" i="41"/>
  <c r="AK70" i="41"/>
  <c r="AK69" i="41"/>
  <c r="AK68" i="41"/>
  <c r="AK67" i="41"/>
  <c r="AK66" i="41"/>
  <c r="AK65" i="41"/>
  <c r="AK64" i="41"/>
  <c r="AK63" i="41"/>
  <c r="AK62" i="41"/>
  <c r="AK61" i="41"/>
  <c r="AK60" i="41"/>
  <c r="AK59" i="41"/>
  <c r="AK58" i="41"/>
  <c r="AK57" i="41"/>
  <c r="AK56" i="41"/>
  <c r="AK55" i="41"/>
  <c r="AK54" i="41"/>
  <c r="AK53" i="41"/>
  <c r="AK52" i="41"/>
  <c r="AK51" i="41"/>
  <c r="AK50" i="41"/>
  <c r="AK49" i="41"/>
  <c r="AK48" i="41"/>
  <c r="AK47" i="41"/>
  <c r="AK46" i="41"/>
  <c r="AK45" i="41"/>
  <c r="AK44" i="41"/>
  <c r="AK43" i="41"/>
  <c r="AK42" i="41"/>
  <c r="AK41" i="41"/>
  <c r="AK40" i="41"/>
  <c r="AK39" i="41"/>
  <c r="AK38" i="41"/>
  <c r="AK37" i="41"/>
  <c r="AK36" i="41"/>
  <c r="AK35" i="41"/>
  <c r="AK34" i="41"/>
  <c r="AK33" i="41"/>
  <c r="AK32" i="41"/>
  <c r="AK31" i="41"/>
  <c r="AK30" i="41"/>
  <c r="AK29" i="41"/>
  <c r="AK28" i="41"/>
  <c r="AK27" i="41"/>
  <c r="AK26" i="41"/>
  <c r="AK25" i="41"/>
  <c r="AK24" i="41"/>
  <c r="AK23" i="41"/>
  <c r="AK22" i="41"/>
  <c r="AK21" i="41"/>
  <c r="AK20" i="41"/>
  <c r="AK19" i="41"/>
  <c r="AK18" i="41"/>
  <c r="AK17" i="41"/>
  <c r="AK16" i="41"/>
  <c r="AK15" i="41"/>
  <c r="AK14" i="41"/>
  <c r="AK13" i="41"/>
  <c r="AK12" i="41"/>
  <c r="AK11" i="41"/>
  <c r="AK10" i="41"/>
  <c r="AK9" i="41"/>
  <c r="AK209" i="41" s="1"/>
  <c r="AC208" i="41"/>
  <c r="AC207" i="41"/>
  <c r="AC206" i="41"/>
  <c r="AC205" i="41"/>
  <c r="AC204" i="41"/>
  <c r="AC203" i="41"/>
  <c r="AC202" i="41"/>
  <c r="AC201" i="41"/>
  <c r="AC200" i="41"/>
  <c r="AC199" i="41"/>
  <c r="AC198" i="41"/>
  <c r="AC197" i="41"/>
  <c r="AC196" i="41"/>
  <c r="AC195" i="41"/>
  <c r="AC194" i="41"/>
  <c r="AC193" i="41"/>
  <c r="AC192" i="41"/>
  <c r="AC191" i="41"/>
  <c r="AC190" i="41"/>
  <c r="AC189" i="41"/>
  <c r="AC188" i="41"/>
  <c r="AC187" i="41"/>
  <c r="AC186" i="41"/>
  <c r="AC185" i="41"/>
  <c r="AC184" i="41"/>
  <c r="AC183" i="41"/>
  <c r="AC182" i="41"/>
  <c r="AC181" i="41"/>
  <c r="AC180" i="41"/>
  <c r="AC179" i="41"/>
  <c r="AC178" i="41"/>
  <c r="AC177" i="41"/>
  <c r="AC176" i="41"/>
  <c r="AC175" i="41"/>
  <c r="AC174" i="41"/>
  <c r="AC173" i="41"/>
  <c r="AC172" i="41"/>
  <c r="AC171" i="41"/>
  <c r="AC170" i="41"/>
  <c r="AC169" i="41"/>
  <c r="AC168" i="41"/>
  <c r="AC167" i="41"/>
  <c r="AC166" i="41"/>
  <c r="AC165" i="41"/>
  <c r="AC164" i="41"/>
  <c r="AC163" i="41"/>
  <c r="AC162" i="41"/>
  <c r="AC161" i="41"/>
  <c r="AC160" i="41"/>
  <c r="AC159" i="41"/>
  <c r="AC158" i="41"/>
  <c r="AC157" i="41"/>
  <c r="AC156" i="41"/>
  <c r="AC155" i="41"/>
  <c r="AC154" i="41"/>
  <c r="AC153" i="41"/>
  <c r="AC152" i="41"/>
  <c r="AC151" i="41"/>
  <c r="AC150" i="41"/>
  <c r="AC149" i="41"/>
  <c r="AC148" i="41"/>
  <c r="AC147" i="41"/>
  <c r="AC146" i="41"/>
  <c r="AC145" i="41"/>
  <c r="AC144" i="41"/>
  <c r="AC143" i="41"/>
  <c r="AC142" i="41"/>
  <c r="AC141" i="41"/>
  <c r="AC140" i="41"/>
  <c r="AC139" i="41"/>
  <c r="AC138" i="41"/>
  <c r="AC137" i="41"/>
  <c r="AC136" i="41"/>
  <c r="AC135" i="41"/>
  <c r="AC134" i="41"/>
  <c r="AC133" i="41"/>
  <c r="AC132" i="41"/>
  <c r="AC131" i="41"/>
  <c r="AC130" i="41"/>
  <c r="AC129" i="41"/>
  <c r="AC128" i="41"/>
  <c r="AC127" i="41"/>
  <c r="AC126" i="41"/>
  <c r="AC125" i="41"/>
  <c r="AC124" i="41"/>
  <c r="AC123" i="41"/>
  <c r="AC122" i="41"/>
  <c r="AC121" i="41"/>
  <c r="AC120" i="41"/>
  <c r="AC119" i="41"/>
  <c r="AC118" i="41"/>
  <c r="AC117" i="41"/>
  <c r="AC116" i="41"/>
  <c r="AC115" i="41"/>
  <c r="AC114" i="41"/>
  <c r="AC113" i="41"/>
  <c r="AC112" i="41"/>
  <c r="AC111" i="41"/>
  <c r="AC110" i="41"/>
  <c r="AC109" i="41"/>
  <c r="AC108" i="41"/>
  <c r="AC107" i="41"/>
  <c r="AC106" i="41"/>
  <c r="AC105" i="41"/>
  <c r="AC104" i="41"/>
  <c r="AC103" i="41"/>
  <c r="AC102" i="41"/>
  <c r="AC101" i="41"/>
  <c r="AC100" i="41"/>
  <c r="AC99" i="41"/>
  <c r="AC98" i="41"/>
  <c r="AC97" i="41"/>
  <c r="AC96" i="41"/>
  <c r="AC95" i="41"/>
  <c r="AC94" i="41"/>
  <c r="AC93" i="41"/>
  <c r="AC92" i="41"/>
  <c r="AC91" i="41"/>
  <c r="AC90" i="41"/>
  <c r="AC89" i="41"/>
  <c r="AC88" i="41"/>
  <c r="AC87" i="41"/>
  <c r="AC86" i="41"/>
  <c r="AC85" i="41"/>
  <c r="AC84" i="41"/>
  <c r="AC83" i="41"/>
  <c r="AC82" i="41"/>
  <c r="AC81" i="41"/>
  <c r="AC80" i="41"/>
  <c r="AC79" i="41"/>
  <c r="AC78" i="41"/>
  <c r="AC77" i="41"/>
  <c r="AC76" i="41"/>
  <c r="AC75" i="41"/>
  <c r="AC74" i="41"/>
  <c r="AC73" i="41"/>
  <c r="AC72" i="41"/>
  <c r="AC71" i="41"/>
  <c r="AC70" i="41"/>
  <c r="AC69" i="41"/>
  <c r="AC68" i="41"/>
  <c r="AC67" i="41"/>
  <c r="AC66" i="41"/>
  <c r="AC65" i="41"/>
  <c r="AC64" i="41"/>
  <c r="AC63" i="41"/>
  <c r="AC62" i="41"/>
  <c r="AC61" i="41"/>
  <c r="AC60" i="41"/>
  <c r="AC59" i="41"/>
  <c r="AC58" i="41"/>
  <c r="AC57" i="41"/>
  <c r="AC56" i="41"/>
  <c r="AC55" i="41"/>
  <c r="AC54" i="41"/>
  <c r="AC53" i="41"/>
  <c r="AC52" i="41"/>
  <c r="AC51" i="41"/>
  <c r="AC50" i="41"/>
  <c r="AC49" i="41"/>
  <c r="AC48" i="41"/>
  <c r="AC47" i="41"/>
  <c r="AC46" i="41"/>
  <c r="AC45" i="41"/>
  <c r="AC44" i="41"/>
  <c r="AC43" i="41"/>
  <c r="AC42" i="41"/>
  <c r="AC41" i="41"/>
  <c r="AC40" i="41"/>
  <c r="AC39" i="41"/>
  <c r="AC38" i="41"/>
  <c r="AC37" i="41"/>
  <c r="AC36" i="41"/>
  <c r="AC35" i="41"/>
  <c r="AC34" i="41"/>
  <c r="AC33" i="41"/>
  <c r="AC32" i="41"/>
  <c r="AC31" i="41"/>
  <c r="AC30" i="41"/>
  <c r="AC29" i="41"/>
  <c r="AC28" i="41"/>
  <c r="AC27" i="41"/>
  <c r="AC26" i="41"/>
  <c r="AC25" i="41"/>
  <c r="AC24" i="41"/>
  <c r="AC23" i="41"/>
  <c r="AC22" i="41"/>
  <c r="AC21" i="41"/>
  <c r="AC20" i="41"/>
  <c r="AC19" i="41"/>
  <c r="AC18" i="41"/>
  <c r="AC17" i="41"/>
  <c r="AC16" i="41"/>
  <c r="AC15" i="41"/>
  <c r="AC14" i="41"/>
  <c r="AC13" i="41"/>
  <c r="AC12" i="41"/>
  <c r="AC11" i="41"/>
  <c r="AC10" i="41"/>
  <c r="AC9" i="41"/>
  <c r="AC209" i="41" s="1"/>
  <c r="Z208" i="41"/>
  <c r="Z207" i="41"/>
  <c r="Z206" i="41"/>
  <c r="Z205" i="41"/>
  <c r="Z204" i="41"/>
  <c r="Z203" i="41"/>
  <c r="Z202" i="41"/>
  <c r="Z201" i="41"/>
  <c r="Z200" i="41"/>
  <c r="Z199" i="41"/>
  <c r="Z198" i="41"/>
  <c r="Z197" i="41"/>
  <c r="Z196" i="41"/>
  <c r="Z195" i="41"/>
  <c r="Z194" i="41"/>
  <c r="Z193" i="41"/>
  <c r="Z192" i="41"/>
  <c r="Z191" i="41"/>
  <c r="Z190" i="41"/>
  <c r="Z189" i="41"/>
  <c r="Z188" i="41"/>
  <c r="Z187" i="41"/>
  <c r="Z186" i="41"/>
  <c r="Z185" i="41"/>
  <c r="Z184" i="41"/>
  <c r="Z183" i="41"/>
  <c r="Z182" i="41"/>
  <c r="Z181" i="41"/>
  <c r="Z180" i="41"/>
  <c r="Z179" i="41"/>
  <c r="Z178" i="41"/>
  <c r="Z177" i="41"/>
  <c r="Z176" i="41"/>
  <c r="Z175" i="41"/>
  <c r="Z174" i="41"/>
  <c r="Z173" i="41"/>
  <c r="Z172" i="41"/>
  <c r="Z171" i="41"/>
  <c r="Z170" i="41"/>
  <c r="Z169" i="41"/>
  <c r="Z168" i="41"/>
  <c r="Z167" i="41"/>
  <c r="Z166" i="41"/>
  <c r="Z165" i="41"/>
  <c r="Z164" i="41"/>
  <c r="Z163" i="41"/>
  <c r="Z162" i="41"/>
  <c r="Z161" i="41"/>
  <c r="Z160" i="41"/>
  <c r="Z159" i="41"/>
  <c r="Z158" i="41"/>
  <c r="Z157" i="41"/>
  <c r="Z156" i="41"/>
  <c r="Z155" i="41"/>
  <c r="Z154" i="41"/>
  <c r="Z153" i="41"/>
  <c r="Z152" i="41"/>
  <c r="Z151" i="41"/>
  <c r="Z150" i="41"/>
  <c r="Z149" i="41"/>
  <c r="Z148" i="41"/>
  <c r="Z147" i="41"/>
  <c r="Z146" i="41"/>
  <c r="Z145" i="41"/>
  <c r="Z144" i="41"/>
  <c r="Z143" i="41"/>
  <c r="Z142" i="41"/>
  <c r="Z141" i="41"/>
  <c r="Z140" i="41"/>
  <c r="Z139" i="41"/>
  <c r="Z138" i="41"/>
  <c r="Z137" i="41"/>
  <c r="Z136" i="41"/>
  <c r="Z135" i="41"/>
  <c r="Z134" i="41"/>
  <c r="Z133" i="41"/>
  <c r="Z132" i="41"/>
  <c r="Z131" i="41"/>
  <c r="Z130" i="41"/>
  <c r="Z129" i="41"/>
  <c r="Z128" i="41"/>
  <c r="Z127" i="41"/>
  <c r="Z126" i="41"/>
  <c r="Z125" i="41"/>
  <c r="Z124" i="41"/>
  <c r="Z123" i="41"/>
  <c r="Z122" i="41"/>
  <c r="Z121" i="41"/>
  <c r="Z120" i="41"/>
  <c r="Z119" i="41"/>
  <c r="Z118" i="41"/>
  <c r="Z117" i="41"/>
  <c r="Z116" i="41"/>
  <c r="Z115" i="41"/>
  <c r="Z114" i="41"/>
  <c r="Z113" i="41"/>
  <c r="Z112" i="41"/>
  <c r="Z111" i="41"/>
  <c r="Z110" i="41"/>
  <c r="Z109" i="41"/>
  <c r="Z108" i="41"/>
  <c r="Z107" i="41"/>
  <c r="Z106" i="41"/>
  <c r="Z105" i="41"/>
  <c r="Z104" i="41"/>
  <c r="Z103" i="41"/>
  <c r="Z102" i="41"/>
  <c r="Z101" i="41"/>
  <c r="Z100" i="41"/>
  <c r="Z99" i="41"/>
  <c r="Z98" i="41"/>
  <c r="Z97" i="41"/>
  <c r="Z96" i="41"/>
  <c r="Z95" i="41"/>
  <c r="Z94" i="41"/>
  <c r="Z93" i="41"/>
  <c r="Z92" i="41"/>
  <c r="Z91" i="41"/>
  <c r="Z90" i="41"/>
  <c r="Z89" i="41"/>
  <c r="Z88" i="41"/>
  <c r="Z87" i="41"/>
  <c r="Z86" i="41"/>
  <c r="Z85" i="41"/>
  <c r="Z84" i="41"/>
  <c r="Z83" i="41"/>
  <c r="Z82" i="41"/>
  <c r="Z81" i="41"/>
  <c r="Z80" i="41"/>
  <c r="Z79" i="41"/>
  <c r="Z78" i="41"/>
  <c r="Z77" i="41"/>
  <c r="Z76" i="41"/>
  <c r="Z75" i="41"/>
  <c r="Z74" i="41"/>
  <c r="Z73" i="41"/>
  <c r="Z72" i="41"/>
  <c r="Z71" i="41"/>
  <c r="Z70" i="41"/>
  <c r="Z69" i="41"/>
  <c r="Z68" i="41"/>
  <c r="Z67" i="41"/>
  <c r="Z66" i="41"/>
  <c r="Z65" i="41"/>
  <c r="Z64" i="41"/>
  <c r="Z63" i="41"/>
  <c r="Z62" i="41"/>
  <c r="Z61" i="41"/>
  <c r="Z60" i="41"/>
  <c r="Z59" i="41"/>
  <c r="Z58" i="41"/>
  <c r="Z57" i="41"/>
  <c r="Z56" i="41"/>
  <c r="Z55" i="41"/>
  <c r="Z54" i="41"/>
  <c r="Z53" i="41"/>
  <c r="Z52" i="41"/>
  <c r="Z51" i="41"/>
  <c r="Z50" i="41"/>
  <c r="Z49" i="41"/>
  <c r="Z48" i="41"/>
  <c r="Z47" i="41"/>
  <c r="Z46" i="41"/>
  <c r="Z45" i="41"/>
  <c r="Z44" i="41"/>
  <c r="Z43" i="41"/>
  <c r="Z42" i="41"/>
  <c r="Z41" i="41"/>
  <c r="Z40" i="41"/>
  <c r="Z39" i="41"/>
  <c r="Z38" i="41"/>
  <c r="Z37" i="41"/>
  <c r="Z36" i="41"/>
  <c r="Z35" i="41"/>
  <c r="Z34" i="41"/>
  <c r="Z33" i="41"/>
  <c r="Z32" i="41"/>
  <c r="Z31" i="41"/>
  <c r="Z30" i="41"/>
  <c r="Z29" i="41"/>
  <c r="Z28" i="41"/>
  <c r="Z27" i="41"/>
  <c r="Z26" i="41"/>
  <c r="Z25" i="41"/>
  <c r="Z24" i="41"/>
  <c r="Z23" i="41"/>
  <c r="Z22" i="41"/>
  <c r="Z21" i="41"/>
  <c r="Z20" i="41"/>
  <c r="Z19" i="41"/>
  <c r="Z18" i="41"/>
  <c r="Z17" i="41"/>
  <c r="Z16" i="41"/>
  <c r="Z15" i="41"/>
  <c r="Z209" i="41" s="1"/>
  <c r="Z14" i="41"/>
  <c r="Z13" i="41"/>
  <c r="Z12" i="41"/>
  <c r="Z11" i="41"/>
  <c r="Z10" i="41"/>
  <c r="Z9" i="41"/>
  <c r="Y208" i="41"/>
  <c r="Y207" i="41"/>
  <c r="Y206" i="41"/>
  <c r="Y205" i="41"/>
  <c r="Y204" i="41"/>
  <c r="Y203" i="41"/>
  <c r="Y202" i="41"/>
  <c r="Y201" i="41"/>
  <c r="Y200" i="41"/>
  <c r="Y199" i="41"/>
  <c r="Y198" i="41"/>
  <c r="Y197" i="41"/>
  <c r="Y196" i="41"/>
  <c r="Y195" i="41"/>
  <c r="Y194" i="41"/>
  <c r="Y193" i="41"/>
  <c r="Y192" i="41"/>
  <c r="Y191" i="41"/>
  <c r="Y190" i="41"/>
  <c r="Y189" i="41"/>
  <c r="Y188" i="41"/>
  <c r="Y187" i="41"/>
  <c r="Y186" i="41"/>
  <c r="Y185" i="41"/>
  <c r="Y184" i="41"/>
  <c r="Y183" i="41"/>
  <c r="Y182" i="41"/>
  <c r="Y181" i="41"/>
  <c r="Y180" i="41"/>
  <c r="Y179" i="41"/>
  <c r="Y178" i="41"/>
  <c r="Y177" i="41"/>
  <c r="Y176" i="41"/>
  <c r="Y175" i="41"/>
  <c r="Y174" i="41"/>
  <c r="Y173" i="41"/>
  <c r="Y172" i="41"/>
  <c r="Y171" i="41"/>
  <c r="Y170" i="41"/>
  <c r="Y169" i="41"/>
  <c r="Y168" i="41"/>
  <c r="Y167" i="41"/>
  <c r="Y166" i="41"/>
  <c r="Y165" i="41"/>
  <c r="Y164" i="41"/>
  <c r="Y163" i="41"/>
  <c r="Y162" i="41"/>
  <c r="Y161" i="41"/>
  <c r="Y160" i="41"/>
  <c r="Y159" i="41"/>
  <c r="Y158" i="41"/>
  <c r="Y157" i="41"/>
  <c r="Y156" i="41"/>
  <c r="Y155" i="41"/>
  <c r="Y154" i="41"/>
  <c r="Y153" i="41"/>
  <c r="Y152" i="41"/>
  <c r="Y151" i="41"/>
  <c r="Y150" i="41"/>
  <c r="Y149" i="41"/>
  <c r="Y148" i="41"/>
  <c r="Y147" i="41"/>
  <c r="Y146" i="41"/>
  <c r="Y145" i="41"/>
  <c r="Y144" i="41"/>
  <c r="Y143" i="41"/>
  <c r="Y142" i="41"/>
  <c r="Y141" i="41"/>
  <c r="Y140" i="41"/>
  <c r="Y139" i="41"/>
  <c r="Y138" i="41"/>
  <c r="Y137" i="41"/>
  <c r="Y136" i="41"/>
  <c r="Y135" i="41"/>
  <c r="Y134" i="41"/>
  <c r="Y133" i="41"/>
  <c r="Y132" i="41"/>
  <c r="Y131" i="41"/>
  <c r="Y130" i="41"/>
  <c r="Y129" i="41"/>
  <c r="Y128" i="41"/>
  <c r="Y127" i="41"/>
  <c r="Y126" i="41"/>
  <c r="Y125" i="41"/>
  <c r="Y124" i="41"/>
  <c r="Y123" i="41"/>
  <c r="Y122" i="41"/>
  <c r="Y121" i="41"/>
  <c r="Y120" i="41"/>
  <c r="Y119" i="41"/>
  <c r="Y118" i="41"/>
  <c r="Y117" i="41"/>
  <c r="Y116" i="41"/>
  <c r="Y115" i="41"/>
  <c r="Y114" i="41"/>
  <c r="Y113" i="41"/>
  <c r="Y112" i="41"/>
  <c r="Y111" i="41"/>
  <c r="Y110" i="41"/>
  <c r="Y109" i="41"/>
  <c r="Y108" i="41"/>
  <c r="Y107" i="41"/>
  <c r="Y106" i="41"/>
  <c r="Y105" i="41"/>
  <c r="Y104" i="41"/>
  <c r="Y103" i="41"/>
  <c r="Y102" i="41"/>
  <c r="Y101" i="41"/>
  <c r="Y100" i="41"/>
  <c r="Y99" i="41"/>
  <c r="Y98" i="41"/>
  <c r="Y97" i="41"/>
  <c r="Y96" i="41"/>
  <c r="Y95" i="41"/>
  <c r="Y94" i="41"/>
  <c r="Y93" i="41"/>
  <c r="Y92" i="41"/>
  <c r="Y91" i="41"/>
  <c r="Y90" i="41"/>
  <c r="Y89" i="41"/>
  <c r="Y88" i="41"/>
  <c r="Y87" i="41"/>
  <c r="Y86" i="41"/>
  <c r="Y85" i="41"/>
  <c r="Y84" i="41"/>
  <c r="Y83" i="41"/>
  <c r="Y82" i="41"/>
  <c r="Y81" i="41"/>
  <c r="Y80" i="41"/>
  <c r="Y79" i="41"/>
  <c r="Y78" i="41"/>
  <c r="Y77" i="41"/>
  <c r="Y76" i="41"/>
  <c r="Y75" i="41"/>
  <c r="Y74" i="41"/>
  <c r="Y73" i="41"/>
  <c r="Y72" i="41"/>
  <c r="Y71" i="41"/>
  <c r="Y70" i="41"/>
  <c r="Y69" i="41"/>
  <c r="Y68" i="41"/>
  <c r="Y67" i="41"/>
  <c r="Y66" i="41"/>
  <c r="Y65" i="41"/>
  <c r="Y64" i="41"/>
  <c r="Y63" i="41"/>
  <c r="Y62" i="41"/>
  <c r="Y61" i="41"/>
  <c r="Y60" i="41"/>
  <c r="Y59" i="41"/>
  <c r="Y58" i="41"/>
  <c r="Y57" i="41"/>
  <c r="Y56" i="41"/>
  <c r="Y55" i="41"/>
  <c r="Y54" i="41"/>
  <c r="Y53" i="41"/>
  <c r="Y52" i="41"/>
  <c r="Y51" i="41"/>
  <c r="Y50" i="41"/>
  <c r="Y49" i="41"/>
  <c r="Y48" i="41"/>
  <c r="Y47" i="41"/>
  <c r="Y46" i="41"/>
  <c r="Y45" i="41"/>
  <c r="Y44" i="41"/>
  <c r="Y43" i="41"/>
  <c r="Y42" i="41"/>
  <c r="Y41" i="41"/>
  <c r="Y40" i="41"/>
  <c r="Y39" i="41"/>
  <c r="Y38" i="41"/>
  <c r="Y37" i="41"/>
  <c r="Y36" i="41"/>
  <c r="Y35" i="41"/>
  <c r="Y34" i="41"/>
  <c r="Y33" i="41"/>
  <c r="Y32" i="41"/>
  <c r="Y31" i="41"/>
  <c r="Y30" i="41"/>
  <c r="Y29" i="41"/>
  <c r="Y28" i="41"/>
  <c r="Y27" i="41"/>
  <c r="Y26" i="41"/>
  <c r="Y25" i="41"/>
  <c r="Y24" i="41"/>
  <c r="Y23" i="41"/>
  <c r="Y22" i="41"/>
  <c r="Y21" i="41"/>
  <c r="Y20" i="41"/>
  <c r="Y19" i="41"/>
  <c r="Y18" i="41"/>
  <c r="Y17" i="41"/>
  <c r="Y16" i="41"/>
  <c r="Y15" i="41"/>
  <c r="Y14" i="41"/>
  <c r="Y13" i="41"/>
  <c r="Y12" i="41"/>
  <c r="Y11" i="41"/>
  <c r="Y10" i="41"/>
  <c r="Y9" i="41"/>
  <c r="Y209" i="41" s="1"/>
  <c r="S208" i="41"/>
  <c r="S207" i="41"/>
  <c r="S206" i="41"/>
  <c r="S205" i="41"/>
  <c r="S204" i="41"/>
  <c r="S203" i="41"/>
  <c r="S202" i="41"/>
  <c r="S201" i="41"/>
  <c r="S200" i="41"/>
  <c r="S199" i="41"/>
  <c r="S198" i="41"/>
  <c r="S197" i="41"/>
  <c r="S196" i="41"/>
  <c r="S195" i="41"/>
  <c r="S194" i="41"/>
  <c r="S193" i="41"/>
  <c r="S192" i="41"/>
  <c r="S191" i="41"/>
  <c r="S190" i="41"/>
  <c r="S189" i="41"/>
  <c r="S188" i="41"/>
  <c r="S187" i="41"/>
  <c r="S186" i="41"/>
  <c r="S185" i="41"/>
  <c r="S184" i="41"/>
  <c r="S183" i="41"/>
  <c r="S182" i="41"/>
  <c r="S181" i="41"/>
  <c r="S180" i="41"/>
  <c r="S179" i="41"/>
  <c r="S178" i="41"/>
  <c r="S177" i="41"/>
  <c r="S176" i="41"/>
  <c r="S175" i="41"/>
  <c r="S174" i="41"/>
  <c r="S173" i="41"/>
  <c r="S172" i="41"/>
  <c r="S171" i="41"/>
  <c r="S170" i="41"/>
  <c r="S169" i="41"/>
  <c r="S168" i="41"/>
  <c r="S167" i="41"/>
  <c r="S166" i="41"/>
  <c r="S165" i="41"/>
  <c r="S164" i="41"/>
  <c r="S163" i="41"/>
  <c r="S162" i="41"/>
  <c r="S161" i="41"/>
  <c r="S160" i="41"/>
  <c r="S159" i="41"/>
  <c r="S158" i="41"/>
  <c r="S157" i="41"/>
  <c r="S156" i="41"/>
  <c r="S155" i="41"/>
  <c r="S154" i="41"/>
  <c r="S153" i="41"/>
  <c r="S152" i="41"/>
  <c r="S151" i="41"/>
  <c r="S150" i="41"/>
  <c r="S149" i="41"/>
  <c r="S148" i="41"/>
  <c r="S147" i="41"/>
  <c r="S146" i="41"/>
  <c r="S145" i="41"/>
  <c r="S144" i="41"/>
  <c r="S143" i="41"/>
  <c r="S142" i="41"/>
  <c r="S141" i="41"/>
  <c r="S140" i="41"/>
  <c r="S139" i="41"/>
  <c r="S138" i="41"/>
  <c r="S137" i="41"/>
  <c r="S136" i="41"/>
  <c r="S135" i="41"/>
  <c r="S134" i="41"/>
  <c r="S133" i="41"/>
  <c r="S132" i="41"/>
  <c r="S131" i="41"/>
  <c r="S130" i="41"/>
  <c r="S129" i="41"/>
  <c r="S128" i="41"/>
  <c r="S127" i="41"/>
  <c r="S126" i="41"/>
  <c r="S125" i="41"/>
  <c r="S124" i="41"/>
  <c r="S123" i="41"/>
  <c r="S122" i="41"/>
  <c r="S121" i="41"/>
  <c r="S120" i="41"/>
  <c r="S119" i="41"/>
  <c r="S118" i="41"/>
  <c r="S117" i="41"/>
  <c r="S116" i="41"/>
  <c r="S115" i="41"/>
  <c r="S114" i="41"/>
  <c r="S113" i="41"/>
  <c r="S112" i="41"/>
  <c r="S111" i="41"/>
  <c r="S110" i="41"/>
  <c r="S109" i="41"/>
  <c r="S108" i="41"/>
  <c r="S107" i="41"/>
  <c r="S106" i="41"/>
  <c r="S105" i="41"/>
  <c r="S104" i="41"/>
  <c r="S103" i="41"/>
  <c r="S102" i="41"/>
  <c r="S101" i="41"/>
  <c r="S100" i="41"/>
  <c r="S99" i="41"/>
  <c r="S98" i="41"/>
  <c r="S97" i="41"/>
  <c r="S96" i="41"/>
  <c r="S95" i="41"/>
  <c r="S94" i="41"/>
  <c r="S93" i="41"/>
  <c r="S92" i="41"/>
  <c r="S91" i="41"/>
  <c r="S90" i="41"/>
  <c r="S89" i="41"/>
  <c r="S88" i="41"/>
  <c r="S87" i="41"/>
  <c r="S86" i="41"/>
  <c r="S85" i="41"/>
  <c r="S84" i="41"/>
  <c r="S83" i="41"/>
  <c r="S82" i="41"/>
  <c r="S81" i="41"/>
  <c r="S80" i="41"/>
  <c r="S79" i="41"/>
  <c r="S78" i="41"/>
  <c r="S77" i="41"/>
  <c r="S76" i="41"/>
  <c r="S75" i="41"/>
  <c r="S74" i="41"/>
  <c r="S73" i="41"/>
  <c r="S72" i="41"/>
  <c r="S71" i="41"/>
  <c r="S70" i="41"/>
  <c r="S69" i="41"/>
  <c r="S68" i="41"/>
  <c r="S67" i="41"/>
  <c r="S66" i="41"/>
  <c r="S65" i="41"/>
  <c r="S64" i="41"/>
  <c r="S63" i="41"/>
  <c r="S62" i="41"/>
  <c r="S61" i="41"/>
  <c r="S60" i="41"/>
  <c r="S59" i="41"/>
  <c r="S58" i="41"/>
  <c r="S57" i="41"/>
  <c r="S56" i="41"/>
  <c r="S55" i="41"/>
  <c r="S54" i="41"/>
  <c r="S53" i="41"/>
  <c r="S52" i="41"/>
  <c r="S51" i="41"/>
  <c r="S50" i="41"/>
  <c r="S49" i="41"/>
  <c r="S48" i="41"/>
  <c r="S47" i="41"/>
  <c r="S46" i="41"/>
  <c r="S45" i="41"/>
  <c r="S44" i="41"/>
  <c r="S43" i="41"/>
  <c r="S42" i="41"/>
  <c r="S41" i="41"/>
  <c r="S40" i="41"/>
  <c r="S39" i="41"/>
  <c r="S38" i="41"/>
  <c r="S37" i="41"/>
  <c r="S36" i="41"/>
  <c r="S35" i="41"/>
  <c r="S34" i="41"/>
  <c r="S33" i="41"/>
  <c r="S32" i="41"/>
  <c r="S31" i="41"/>
  <c r="S30" i="41"/>
  <c r="S29" i="41"/>
  <c r="S28" i="41"/>
  <c r="S27" i="41"/>
  <c r="S26" i="41"/>
  <c r="S25" i="41"/>
  <c r="S24" i="41"/>
  <c r="S23" i="41"/>
  <c r="S22" i="41"/>
  <c r="S21" i="41"/>
  <c r="S20" i="41"/>
  <c r="S19" i="41"/>
  <c r="S18" i="41"/>
  <c r="S17" i="41"/>
  <c r="S16" i="41"/>
  <c r="S15" i="41"/>
  <c r="S209" i="41" s="1"/>
  <c r="S14" i="41"/>
  <c r="S13" i="41"/>
  <c r="S12" i="41"/>
  <c r="S11" i="41"/>
  <c r="S10" i="41"/>
  <c r="S9" i="41"/>
  <c r="R208" i="41"/>
  <c r="R207" i="41"/>
  <c r="R206" i="41"/>
  <c r="R205" i="41"/>
  <c r="R204" i="41"/>
  <c r="R203" i="41"/>
  <c r="R202" i="41"/>
  <c r="R201" i="41"/>
  <c r="R200" i="41"/>
  <c r="R199" i="41"/>
  <c r="R198" i="41"/>
  <c r="R197" i="41"/>
  <c r="R196" i="41"/>
  <c r="R195" i="41"/>
  <c r="R194" i="41"/>
  <c r="R193" i="41"/>
  <c r="R192" i="41"/>
  <c r="R191" i="41"/>
  <c r="R190" i="41"/>
  <c r="R189" i="41"/>
  <c r="R188" i="41"/>
  <c r="R187" i="41"/>
  <c r="R186" i="41"/>
  <c r="R185" i="41"/>
  <c r="R184" i="41"/>
  <c r="R183" i="41"/>
  <c r="R182" i="41"/>
  <c r="R181" i="41"/>
  <c r="R180" i="41"/>
  <c r="R179" i="41"/>
  <c r="R178" i="41"/>
  <c r="R177" i="41"/>
  <c r="R176" i="41"/>
  <c r="R175" i="41"/>
  <c r="R174" i="41"/>
  <c r="R173" i="41"/>
  <c r="R172" i="41"/>
  <c r="R171" i="41"/>
  <c r="R170" i="41"/>
  <c r="R169" i="41"/>
  <c r="R168" i="41"/>
  <c r="R167" i="41"/>
  <c r="R166" i="41"/>
  <c r="R165" i="41"/>
  <c r="R164" i="41"/>
  <c r="R163" i="41"/>
  <c r="R162" i="41"/>
  <c r="R161" i="41"/>
  <c r="R160" i="41"/>
  <c r="R159" i="41"/>
  <c r="R158" i="41"/>
  <c r="R157" i="41"/>
  <c r="R156" i="41"/>
  <c r="R155" i="41"/>
  <c r="R154" i="41"/>
  <c r="R153" i="41"/>
  <c r="R152" i="41"/>
  <c r="R151" i="41"/>
  <c r="R150" i="41"/>
  <c r="R149" i="41"/>
  <c r="R148" i="41"/>
  <c r="R147" i="41"/>
  <c r="R146" i="41"/>
  <c r="R145" i="41"/>
  <c r="R144" i="41"/>
  <c r="R143" i="41"/>
  <c r="R142" i="41"/>
  <c r="R141" i="41"/>
  <c r="R140" i="41"/>
  <c r="R139" i="41"/>
  <c r="R138" i="41"/>
  <c r="R137" i="41"/>
  <c r="R136" i="41"/>
  <c r="R135" i="41"/>
  <c r="R134" i="41"/>
  <c r="R133" i="41"/>
  <c r="R132" i="41"/>
  <c r="R131" i="41"/>
  <c r="R130" i="41"/>
  <c r="R129" i="41"/>
  <c r="R128" i="41"/>
  <c r="R127" i="41"/>
  <c r="R126" i="41"/>
  <c r="R125" i="41"/>
  <c r="R124" i="41"/>
  <c r="R123" i="41"/>
  <c r="R122" i="41"/>
  <c r="R121" i="41"/>
  <c r="R120" i="41"/>
  <c r="R119" i="41"/>
  <c r="R118" i="41"/>
  <c r="R117" i="41"/>
  <c r="R116" i="41"/>
  <c r="R115" i="41"/>
  <c r="R114" i="41"/>
  <c r="R113" i="41"/>
  <c r="R112" i="41"/>
  <c r="R111" i="41"/>
  <c r="R110" i="41"/>
  <c r="R109" i="41"/>
  <c r="R108" i="41"/>
  <c r="R107" i="41"/>
  <c r="R106" i="41"/>
  <c r="R105" i="41"/>
  <c r="R104" i="41"/>
  <c r="R103" i="41"/>
  <c r="R102" i="41"/>
  <c r="R101" i="41"/>
  <c r="R100" i="41"/>
  <c r="R99" i="41"/>
  <c r="R98" i="41"/>
  <c r="R97" i="41"/>
  <c r="R96" i="41"/>
  <c r="R95" i="41"/>
  <c r="R94" i="41"/>
  <c r="R93" i="41"/>
  <c r="R92" i="41"/>
  <c r="R91" i="41"/>
  <c r="R90" i="41"/>
  <c r="R89" i="41"/>
  <c r="R88" i="41"/>
  <c r="R87" i="41"/>
  <c r="R86" i="41"/>
  <c r="R85" i="41"/>
  <c r="R84" i="41"/>
  <c r="R83" i="41"/>
  <c r="R82" i="41"/>
  <c r="R81" i="41"/>
  <c r="R80" i="41"/>
  <c r="R79" i="41"/>
  <c r="R78" i="41"/>
  <c r="R77" i="41"/>
  <c r="R76" i="41"/>
  <c r="R75" i="41"/>
  <c r="R74" i="41"/>
  <c r="R73" i="41"/>
  <c r="R72" i="41"/>
  <c r="R71" i="41"/>
  <c r="R70" i="41"/>
  <c r="R69" i="41"/>
  <c r="R68" i="41"/>
  <c r="R67" i="41"/>
  <c r="R66" i="41"/>
  <c r="R65" i="41"/>
  <c r="R64" i="41"/>
  <c r="R63" i="41"/>
  <c r="R62" i="41"/>
  <c r="R61" i="41"/>
  <c r="R60" i="41"/>
  <c r="R59" i="41"/>
  <c r="R58" i="41"/>
  <c r="R57" i="41"/>
  <c r="R56" i="41"/>
  <c r="R55" i="41"/>
  <c r="R54" i="41"/>
  <c r="R53" i="41"/>
  <c r="R52" i="41"/>
  <c r="R51" i="41"/>
  <c r="R50" i="41"/>
  <c r="R49" i="41"/>
  <c r="R48" i="41"/>
  <c r="R47" i="41"/>
  <c r="R46" i="41"/>
  <c r="R45" i="41"/>
  <c r="R44" i="41"/>
  <c r="R43" i="41"/>
  <c r="R42" i="41"/>
  <c r="R41" i="41"/>
  <c r="R40" i="41"/>
  <c r="R39" i="41"/>
  <c r="R38" i="41"/>
  <c r="R37" i="41"/>
  <c r="R36" i="41"/>
  <c r="R35" i="41"/>
  <c r="R34" i="41"/>
  <c r="R33" i="41"/>
  <c r="R32" i="41"/>
  <c r="R31" i="41"/>
  <c r="R30" i="41"/>
  <c r="R29" i="41"/>
  <c r="R28" i="41"/>
  <c r="R27" i="41"/>
  <c r="R26" i="41"/>
  <c r="R25" i="41"/>
  <c r="R24" i="41"/>
  <c r="R23" i="41"/>
  <c r="R22" i="41"/>
  <c r="R21" i="41"/>
  <c r="R20" i="41"/>
  <c r="R19" i="41"/>
  <c r="R18" i="41"/>
  <c r="R17" i="41"/>
  <c r="R16" i="41"/>
  <c r="R15" i="41"/>
  <c r="R209" i="41" s="1"/>
  <c r="R14" i="41"/>
  <c r="R13" i="41"/>
  <c r="R12" i="41"/>
  <c r="R11" i="41"/>
  <c r="R10" i="41"/>
  <c r="R9" i="41"/>
  <c r="P208" i="41"/>
  <c r="P207" i="41"/>
  <c r="P206" i="41"/>
  <c r="P205" i="41"/>
  <c r="P204" i="41"/>
  <c r="P203" i="41"/>
  <c r="P202" i="41"/>
  <c r="P201" i="41"/>
  <c r="P200" i="41"/>
  <c r="P199" i="41"/>
  <c r="P198" i="41"/>
  <c r="P197" i="41"/>
  <c r="P196" i="41"/>
  <c r="P195" i="41"/>
  <c r="P194" i="41"/>
  <c r="P193" i="41"/>
  <c r="P192" i="41"/>
  <c r="P191" i="41"/>
  <c r="P190" i="41"/>
  <c r="P189" i="41"/>
  <c r="P188" i="41"/>
  <c r="P187" i="41"/>
  <c r="P186" i="41"/>
  <c r="P185" i="41"/>
  <c r="P184" i="41"/>
  <c r="P183" i="41"/>
  <c r="P182" i="41"/>
  <c r="P181" i="41"/>
  <c r="P180" i="41"/>
  <c r="P179" i="41"/>
  <c r="P178" i="41"/>
  <c r="P177" i="41"/>
  <c r="P176" i="41"/>
  <c r="P175" i="41"/>
  <c r="P174" i="41"/>
  <c r="P173" i="41"/>
  <c r="P172" i="41"/>
  <c r="P171" i="41"/>
  <c r="P170" i="41"/>
  <c r="P169" i="41"/>
  <c r="P168" i="41"/>
  <c r="P167" i="41"/>
  <c r="P166" i="41"/>
  <c r="P165" i="41"/>
  <c r="P164" i="41"/>
  <c r="P163" i="41"/>
  <c r="P162" i="41"/>
  <c r="P161" i="41"/>
  <c r="P160" i="41"/>
  <c r="P159" i="41"/>
  <c r="P158" i="41"/>
  <c r="P157" i="41"/>
  <c r="P156" i="41"/>
  <c r="P155" i="41"/>
  <c r="P154" i="41"/>
  <c r="P153" i="41"/>
  <c r="P152" i="41"/>
  <c r="P151" i="41"/>
  <c r="P150" i="41"/>
  <c r="P149" i="41"/>
  <c r="P148" i="41"/>
  <c r="P147" i="41"/>
  <c r="P146" i="41"/>
  <c r="P145" i="41"/>
  <c r="P144" i="41"/>
  <c r="P143" i="41"/>
  <c r="P142" i="41"/>
  <c r="P141" i="41"/>
  <c r="P140" i="41"/>
  <c r="P139" i="41"/>
  <c r="P138" i="41"/>
  <c r="P137" i="41"/>
  <c r="P136" i="41"/>
  <c r="P135" i="41"/>
  <c r="P134" i="41"/>
  <c r="P133" i="41"/>
  <c r="P132" i="41"/>
  <c r="P131" i="41"/>
  <c r="P130" i="41"/>
  <c r="P129" i="41"/>
  <c r="P128" i="41"/>
  <c r="P127" i="41"/>
  <c r="P126" i="41"/>
  <c r="P125" i="41"/>
  <c r="P124" i="41"/>
  <c r="P123" i="41"/>
  <c r="P122" i="41"/>
  <c r="P121" i="41"/>
  <c r="P120" i="41"/>
  <c r="P119" i="41"/>
  <c r="P118" i="41"/>
  <c r="P117" i="41"/>
  <c r="P116" i="41"/>
  <c r="P115" i="41"/>
  <c r="P114" i="41"/>
  <c r="P113" i="41"/>
  <c r="P112" i="41"/>
  <c r="P111" i="41"/>
  <c r="P110" i="41"/>
  <c r="P109" i="41"/>
  <c r="P108" i="41"/>
  <c r="P107" i="41"/>
  <c r="P106" i="41"/>
  <c r="P105" i="41"/>
  <c r="P104" i="41"/>
  <c r="P103" i="41"/>
  <c r="P102" i="41"/>
  <c r="P101" i="41"/>
  <c r="P100" i="41"/>
  <c r="P99" i="41"/>
  <c r="P98" i="41"/>
  <c r="P97" i="41"/>
  <c r="P96" i="41"/>
  <c r="P95" i="41"/>
  <c r="P94" i="41"/>
  <c r="P93" i="41"/>
  <c r="P92" i="41"/>
  <c r="P91" i="41"/>
  <c r="P90" i="41"/>
  <c r="P89" i="41"/>
  <c r="P88" i="41"/>
  <c r="P87" i="41"/>
  <c r="P86" i="41"/>
  <c r="P85" i="41"/>
  <c r="P84" i="41"/>
  <c r="P83" i="41"/>
  <c r="P82" i="41"/>
  <c r="P81" i="41"/>
  <c r="P80" i="41"/>
  <c r="P79" i="41"/>
  <c r="P78" i="41"/>
  <c r="P77" i="41"/>
  <c r="P76" i="41"/>
  <c r="P75" i="41"/>
  <c r="P74" i="41"/>
  <c r="P73" i="41"/>
  <c r="P72" i="41"/>
  <c r="P71" i="41"/>
  <c r="P70" i="41"/>
  <c r="P69" i="41"/>
  <c r="P68" i="41"/>
  <c r="P67" i="41"/>
  <c r="P66" i="41"/>
  <c r="P65" i="41"/>
  <c r="P64" i="41"/>
  <c r="P63" i="41"/>
  <c r="P62" i="41"/>
  <c r="P61" i="41"/>
  <c r="P60" i="41"/>
  <c r="P59" i="41"/>
  <c r="P58" i="41"/>
  <c r="P57" i="41"/>
  <c r="P56" i="41"/>
  <c r="P55" i="41"/>
  <c r="P54" i="41"/>
  <c r="P53" i="41"/>
  <c r="P52" i="41"/>
  <c r="P51" i="41"/>
  <c r="P50" i="41"/>
  <c r="P49" i="41"/>
  <c r="P48" i="41"/>
  <c r="P47" i="41"/>
  <c r="P46" i="41"/>
  <c r="P45" i="41"/>
  <c r="P44" i="41"/>
  <c r="P43" i="41"/>
  <c r="P42" i="41"/>
  <c r="P41" i="41"/>
  <c r="P40" i="41"/>
  <c r="P39" i="41"/>
  <c r="P38" i="41"/>
  <c r="P37" i="41"/>
  <c r="P36" i="41"/>
  <c r="P35" i="41"/>
  <c r="P34" i="41"/>
  <c r="P33" i="41"/>
  <c r="P32" i="41"/>
  <c r="P31" i="41"/>
  <c r="P30" i="41"/>
  <c r="P29" i="41"/>
  <c r="P28" i="41"/>
  <c r="P27" i="41"/>
  <c r="P26" i="41"/>
  <c r="P25" i="41"/>
  <c r="P24" i="41"/>
  <c r="P23" i="41"/>
  <c r="P22" i="41"/>
  <c r="P21" i="41"/>
  <c r="P20" i="41"/>
  <c r="P19" i="41"/>
  <c r="P18" i="41"/>
  <c r="P17" i="41"/>
  <c r="P16" i="41"/>
  <c r="P15" i="41"/>
  <c r="P14" i="41"/>
  <c r="P13" i="41"/>
  <c r="P12" i="41"/>
  <c r="P11" i="41"/>
  <c r="P10" i="41"/>
  <c r="P9" i="41"/>
  <c r="P209" i="41" s="1"/>
  <c r="O208" i="41"/>
  <c r="O207" i="41"/>
  <c r="O206" i="41"/>
  <c r="O205" i="41"/>
  <c r="O204" i="41"/>
  <c r="O203" i="41"/>
  <c r="O202" i="41"/>
  <c r="O201" i="41"/>
  <c r="O200" i="41"/>
  <c r="O199" i="41"/>
  <c r="O198" i="41"/>
  <c r="O197" i="41"/>
  <c r="O196" i="41"/>
  <c r="O195" i="41"/>
  <c r="O194" i="41"/>
  <c r="O193" i="41"/>
  <c r="O192" i="41"/>
  <c r="O191" i="41"/>
  <c r="O190" i="41"/>
  <c r="O189" i="41"/>
  <c r="O188" i="41"/>
  <c r="O187" i="41"/>
  <c r="O186" i="41"/>
  <c r="O185" i="41"/>
  <c r="O184" i="41"/>
  <c r="O183" i="41"/>
  <c r="O182" i="41"/>
  <c r="O181" i="41"/>
  <c r="O180" i="41"/>
  <c r="O179" i="41"/>
  <c r="O178" i="41"/>
  <c r="O177" i="41"/>
  <c r="O176" i="41"/>
  <c r="O175" i="41"/>
  <c r="O174" i="41"/>
  <c r="O173" i="41"/>
  <c r="O172" i="41"/>
  <c r="O171" i="41"/>
  <c r="O170" i="41"/>
  <c r="O169" i="41"/>
  <c r="O168" i="41"/>
  <c r="O167" i="41"/>
  <c r="O166" i="41"/>
  <c r="O165" i="41"/>
  <c r="O164" i="41"/>
  <c r="O163" i="41"/>
  <c r="O162" i="41"/>
  <c r="O161" i="41"/>
  <c r="O160" i="41"/>
  <c r="O159" i="41"/>
  <c r="O158" i="41"/>
  <c r="O157" i="41"/>
  <c r="O156" i="41"/>
  <c r="O155" i="41"/>
  <c r="O154" i="41"/>
  <c r="O153" i="41"/>
  <c r="O152" i="41"/>
  <c r="O151" i="41"/>
  <c r="O150" i="41"/>
  <c r="O149" i="41"/>
  <c r="O148" i="41"/>
  <c r="O147" i="41"/>
  <c r="O146" i="41"/>
  <c r="O145" i="41"/>
  <c r="O144" i="41"/>
  <c r="O143" i="41"/>
  <c r="O142" i="41"/>
  <c r="O141" i="41"/>
  <c r="O140" i="41"/>
  <c r="O139" i="41"/>
  <c r="O138" i="41"/>
  <c r="O137" i="41"/>
  <c r="O136" i="41"/>
  <c r="O135" i="41"/>
  <c r="O134" i="41"/>
  <c r="O133" i="41"/>
  <c r="O132" i="41"/>
  <c r="O131" i="41"/>
  <c r="O130" i="41"/>
  <c r="O129" i="41"/>
  <c r="O128" i="41"/>
  <c r="O127" i="41"/>
  <c r="O126" i="41"/>
  <c r="O125" i="41"/>
  <c r="O124" i="41"/>
  <c r="O123" i="41"/>
  <c r="O122" i="41"/>
  <c r="O121" i="41"/>
  <c r="O120" i="41"/>
  <c r="O119" i="41"/>
  <c r="O118" i="41"/>
  <c r="O117" i="41"/>
  <c r="O116" i="41"/>
  <c r="O115" i="41"/>
  <c r="O114" i="41"/>
  <c r="O113" i="41"/>
  <c r="O112" i="41"/>
  <c r="O111" i="41"/>
  <c r="O110" i="41"/>
  <c r="O109" i="41"/>
  <c r="O108" i="41"/>
  <c r="O107" i="41"/>
  <c r="O106" i="41"/>
  <c r="O105" i="41"/>
  <c r="O104" i="41"/>
  <c r="O103" i="41"/>
  <c r="O102" i="41"/>
  <c r="O101" i="41"/>
  <c r="O100" i="41"/>
  <c r="O99" i="41"/>
  <c r="O98" i="41"/>
  <c r="O97" i="41"/>
  <c r="O96" i="41"/>
  <c r="O95" i="41"/>
  <c r="O94" i="41"/>
  <c r="O93" i="41"/>
  <c r="O92" i="41"/>
  <c r="O91" i="41"/>
  <c r="O90" i="41"/>
  <c r="O89" i="41"/>
  <c r="O88" i="41"/>
  <c r="O87" i="41"/>
  <c r="O86" i="41"/>
  <c r="O85" i="41"/>
  <c r="O84" i="41"/>
  <c r="O83" i="41"/>
  <c r="O82" i="41"/>
  <c r="O81" i="41"/>
  <c r="O80" i="41"/>
  <c r="O79" i="41"/>
  <c r="O78" i="41"/>
  <c r="O77" i="41"/>
  <c r="O76" i="41"/>
  <c r="O75" i="41"/>
  <c r="O74" i="41"/>
  <c r="O73" i="41"/>
  <c r="O72" i="41"/>
  <c r="O71" i="41"/>
  <c r="O70" i="41"/>
  <c r="O69" i="41"/>
  <c r="O68" i="41"/>
  <c r="O67" i="41"/>
  <c r="O66" i="41"/>
  <c r="O65" i="41"/>
  <c r="O64" i="41"/>
  <c r="O63" i="41"/>
  <c r="O62" i="41"/>
  <c r="O61" i="41"/>
  <c r="O60" i="41"/>
  <c r="O59" i="41"/>
  <c r="O58" i="41"/>
  <c r="O57" i="41"/>
  <c r="O56" i="41"/>
  <c r="O55" i="41"/>
  <c r="O54" i="41"/>
  <c r="O53" i="41"/>
  <c r="O52" i="41"/>
  <c r="O51" i="41"/>
  <c r="O50" i="41"/>
  <c r="O49" i="41"/>
  <c r="O48" i="41"/>
  <c r="O47" i="41"/>
  <c r="O46" i="41"/>
  <c r="O45" i="41"/>
  <c r="O44" i="41"/>
  <c r="O43" i="41"/>
  <c r="O42" i="41"/>
  <c r="O41" i="41"/>
  <c r="O40" i="41"/>
  <c r="O39" i="41"/>
  <c r="O38" i="41"/>
  <c r="O37" i="41"/>
  <c r="O36" i="41"/>
  <c r="O35" i="41"/>
  <c r="O34" i="41"/>
  <c r="O33" i="41"/>
  <c r="O32" i="41"/>
  <c r="O31" i="41"/>
  <c r="O30" i="41"/>
  <c r="O29" i="41"/>
  <c r="O28" i="41"/>
  <c r="O27" i="41"/>
  <c r="O26" i="41"/>
  <c r="O25" i="41"/>
  <c r="O24" i="41"/>
  <c r="O23" i="41"/>
  <c r="O22" i="41"/>
  <c r="O21" i="41"/>
  <c r="O20" i="41"/>
  <c r="O19" i="41"/>
  <c r="O18" i="41"/>
  <c r="O17" i="41"/>
  <c r="O16" i="41"/>
  <c r="O15" i="41"/>
  <c r="O14" i="41"/>
  <c r="O13" i="41"/>
  <c r="O12" i="41"/>
  <c r="O11" i="41"/>
  <c r="O10" i="41"/>
  <c r="O9" i="41"/>
  <c r="O209" i="41" s="1"/>
  <c r="L208" i="41"/>
  <c r="L207" i="41"/>
  <c r="L206" i="41"/>
  <c r="L205" i="41"/>
  <c r="L204" i="41"/>
  <c r="L203" i="41"/>
  <c r="L202" i="41"/>
  <c r="L201" i="41"/>
  <c r="L200" i="41"/>
  <c r="L199" i="41"/>
  <c r="L198" i="41"/>
  <c r="L197" i="41"/>
  <c r="L196" i="41"/>
  <c r="L195" i="41"/>
  <c r="L194" i="41"/>
  <c r="L193" i="41"/>
  <c r="L192" i="41"/>
  <c r="L191" i="41"/>
  <c r="L190" i="41"/>
  <c r="L189" i="41"/>
  <c r="L188" i="41"/>
  <c r="L187" i="41"/>
  <c r="L186" i="41"/>
  <c r="L185" i="41"/>
  <c r="L184" i="41"/>
  <c r="L183" i="41"/>
  <c r="L182" i="41"/>
  <c r="L181" i="41"/>
  <c r="L180" i="41"/>
  <c r="L179" i="41"/>
  <c r="L178" i="41"/>
  <c r="L177" i="41"/>
  <c r="L176" i="41"/>
  <c r="L175" i="41"/>
  <c r="L174" i="41"/>
  <c r="L173" i="41"/>
  <c r="L172" i="41"/>
  <c r="L171" i="41"/>
  <c r="L170" i="41"/>
  <c r="L169" i="41"/>
  <c r="L168" i="41"/>
  <c r="L167" i="41"/>
  <c r="L166" i="41"/>
  <c r="L165" i="41"/>
  <c r="L164" i="41"/>
  <c r="L163" i="41"/>
  <c r="L162" i="41"/>
  <c r="L161" i="41"/>
  <c r="L160" i="41"/>
  <c r="L159" i="41"/>
  <c r="L158" i="41"/>
  <c r="L157" i="41"/>
  <c r="L156" i="41"/>
  <c r="L155" i="41"/>
  <c r="L154" i="41"/>
  <c r="L153" i="41"/>
  <c r="L152" i="41"/>
  <c r="L151" i="41"/>
  <c r="L150" i="41"/>
  <c r="L149" i="41"/>
  <c r="L148" i="41"/>
  <c r="L147" i="41"/>
  <c r="L146" i="41"/>
  <c r="L145" i="41"/>
  <c r="L144" i="41"/>
  <c r="L143" i="41"/>
  <c r="L142" i="41"/>
  <c r="L141" i="41"/>
  <c r="L140" i="41"/>
  <c r="L139" i="41"/>
  <c r="L138" i="41"/>
  <c r="L137" i="41"/>
  <c r="L136" i="41"/>
  <c r="L135" i="41"/>
  <c r="L134" i="41"/>
  <c r="L133" i="41"/>
  <c r="L132" i="41"/>
  <c r="L131" i="41"/>
  <c r="L130" i="41"/>
  <c r="L129" i="41"/>
  <c r="L128" i="41"/>
  <c r="L127" i="41"/>
  <c r="L126" i="41"/>
  <c r="L125" i="41"/>
  <c r="L124" i="41"/>
  <c r="L123" i="41"/>
  <c r="L122" i="41"/>
  <c r="L121" i="41"/>
  <c r="L120" i="41"/>
  <c r="L119" i="41"/>
  <c r="L118" i="41"/>
  <c r="L117" i="41"/>
  <c r="L116" i="41"/>
  <c r="L115" i="41"/>
  <c r="L114" i="41"/>
  <c r="L113" i="41"/>
  <c r="L112" i="41"/>
  <c r="L111" i="41"/>
  <c r="L110" i="41"/>
  <c r="L109" i="41"/>
  <c r="L108" i="41"/>
  <c r="L107" i="41"/>
  <c r="L106" i="41"/>
  <c r="L105" i="41"/>
  <c r="L104" i="41"/>
  <c r="L103" i="41"/>
  <c r="L102" i="41"/>
  <c r="L101" i="41"/>
  <c r="L100" i="41"/>
  <c r="L99" i="41"/>
  <c r="L98" i="41"/>
  <c r="L97" i="41"/>
  <c r="L96" i="41"/>
  <c r="L95" i="41"/>
  <c r="L94" i="41"/>
  <c r="L93" i="41"/>
  <c r="L92" i="41"/>
  <c r="L91" i="41"/>
  <c r="L90" i="41"/>
  <c r="L89" i="41"/>
  <c r="L88" i="41"/>
  <c r="L87" i="41"/>
  <c r="L86" i="41"/>
  <c r="L85" i="41"/>
  <c r="L84" i="41"/>
  <c r="L83" i="41"/>
  <c r="L82" i="41"/>
  <c r="L81" i="41"/>
  <c r="L80" i="41"/>
  <c r="L79" i="41"/>
  <c r="L78" i="41"/>
  <c r="L77" i="41"/>
  <c r="L76" i="41"/>
  <c r="L75" i="41"/>
  <c r="L74" i="41"/>
  <c r="L73" i="41"/>
  <c r="L72" i="41"/>
  <c r="L71" i="41"/>
  <c r="L70" i="41"/>
  <c r="L69" i="41"/>
  <c r="L68" i="41"/>
  <c r="L67" i="41"/>
  <c r="L66" i="41"/>
  <c r="L65" i="41"/>
  <c r="L64" i="41"/>
  <c r="L63" i="41"/>
  <c r="L62" i="41"/>
  <c r="L61" i="41"/>
  <c r="L60" i="41"/>
  <c r="L59" i="41"/>
  <c r="L58" i="41"/>
  <c r="L57" i="41"/>
  <c r="L56" i="41"/>
  <c r="L55" i="41"/>
  <c r="L54" i="41"/>
  <c r="L53" i="41"/>
  <c r="L52" i="41"/>
  <c r="L51" i="41"/>
  <c r="L50" i="41"/>
  <c r="L49" i="41"/>
  <c r="L48" i="41"/>
  <c r="L47" i="41"/>
  <c r="L46" i="41"/>
  <c r="L45" i="41"/>
  <c r="L44" i="41"/>
  <c r="L43" i="41"/>
  <c r="L42" i="41"/>
  <c r="L41" i="41"/>
  <c r="L40" i="41"/>
  <c r="L39" i="41"/>
  <c r="L38" i="41"/>
  <c r="L37" i="41"/>
  <c r="L36" i="41"/>
  <c r="L35" i="41"/>
  <c r="L34" i="41"/>
  <c r="L33" i="41"/>
  <c r="L32" i="41"/>
  <c r="L31" i="41"/>
  <c r="L30" i="41"/>
  <c r="L29" i="41"/>
  <c r="L28" i="41"/>
  <c r="L27" i="41"/>
  <c r="L26" i="41"/>
  <c r="L25" i="41"/>
  <c r="L24" i="41"/>
  <c r="L23" i="41"/>
  <c r="L22" i="41"/>
  <c r="L21" i="41"/>
  <c r="L20" i="41"/>
  <c r="L19" i="41"/>
  <c r="L18" i="41"/>
  <c r="L17" i="41"/>
  <c r="L16" i="41"/>
  <c r="L15" i="41"/>
  <c r="L14" i="41"/>
  <c r="L13" i="41"/>
  <c r="L12" i="41"/>
  <c r="L11" i="41"/>
  <c r="L10" i="41"/>
  <c r="L9" i="41"/>
  <c r="L209" i="41" s="1"/>
  <c r="K208" i="41"/>
  <c r="K207" i="41"/>
  <c r="K206" i="41"/>
  <c r="K205" i="41"/>
  <c r="K204" i="41"/>
  <c r="K203" i="41"/>
  <c r="K202" i="41"/>
  <c r="K201" i="41"/>
  <c r="K200" i="41"/>
  <c r="K199" i="41"/>
  <c r="K198" i="41"/>
  <c r="K197" i="41"/>
  <c r="K196" i="41"/>
  <c r="K195" i="41"/>
  <c r="K194" i="41"/>
  <c r="K193" i="41"/>
  <c r="K192" i="41"/>
  <c r="K191" i="41"/>
  <c r="K190" i="41"/>
  <c r="K189" i="41"/>
  <c r="K188" i="41"/>
  <c r="K187" i="41"/>
  <c r="K186" i="41"/>
  <c r="K185" i="41"/>
  <c r="K184" i="41"/>
  <c r="K183" i="41"/>
  <c r="K182" i="41"/>
  <c r="K181" i="41"/>
  <c r="K180" i="41"/>
  <c r="K179" i="41"/>
  <c r="K178" i="41"/>
  <c r="K177" i="41"/>
  <c r="K176" i="41"/>
  <c r="K175" i="41"/>
  <c r="K174" i="41"/>
  <c r="K173" i="41"/>
  <c r="K172" i="41"/>
  <c r="K171" i="41"/>
  <c r="K170" i="41"/>
  <c r="K169" i="41"/>
  <c r="K168" i="41"/>
  <c r="K167" i="41"/>
  <c r="K166" i="41"/>
  <c r="K165" i="41"/>
  <c r="K164" i="41"/>
  <c r="K163" i="41"/>
  <c r="K162" i="41"/>
  <c r="K161" i="41"/>
  <c r="K160" i="41"/>
  <c r="K159" i="41"/>
  <c r="K158" i="41"/>
  <c r="K157" i="41"/>
  <c r="K156" i="41"/>
  <c r="K155" i="41"/>
  <c r="K154" i="41"/>
  <c r="K153" i="41"/>
  <c r="K152" i="41"/>
  <c r="K151" i="41"/>
  <c r="K150" i="41"/>
  <c r="K149" i="41"/>
  <c r="K148" i="41"/>
  <c r="K147" i="41"/>
  <c r="K146" i="41"/>
  <c r="K145" i="41"/>
  <c r="K144" i="41"/>
  <c r="K143" i="41"/>
  <c r="K142" i="41"/>
  <c r="K141" i="41"/>
  <c r="K140" i="41"/>
  <c r="K139" i="41"/>
  <c r="K138" i="41"/>
  <c r="K137" i="41"/>
  <c r="K136" i="41"/>
  <c r="K135" i="41"/>
  <c r="K134" i="41"/>
  <c r="K133" i="41"/>
  <c r="K132" i="41"/>
  <c r="K131" i="41"/>
  <c r="K130" i="41"/>
  <c r="K129" i="41"/>
  <c r="K128" i="41"/>
  <c r="K127" i="41"/>
  <c r="K126" i="41"/>
  <c r="K125" i="41"/>
  <c r="K124" i="41"/>
  <c r="K123" i="41"/>
  <c r="K122" i="41"/>
  <c r="K121" i="41"/>
  <c r="K120" i="41"/>
  <c r="K119" i="41"/>
  <c r="K118" i="41"/>
  <c r="K117" i="41"/>
  <c r="K116" i="41"/>
  <c r="K115" i="41"/>
  <c r="K114" i="41"/>
  <c r="K113" i="41"/>
  <c r="K112" i="41"/>
  <c r="K111" i="41"/>
  <c r="K110" i="41"/>
  <c r="K109" i="41"/>
  <c r="K108" i="41"/>
  <c r="K107" i="41"/>
  <c r="K106" i="41"/>
  <c r="K105" i="41"/>
  <c r="K104" i="41"/>
  <c r="K103" i="41"/>
  <c r="K102" i="41"/>
  <c r="K101" i="41"/>
  <c r="K100" i="41"/>
  <c r="K99" i="41"/>
  <c r="K98" i="41"/>
  <c r="K97" i="41"/>
  <c r="K96" i="41"/>
  <c r="K95" i="41"/>
  <c r="K94" i="41"/>
  <c r="K93" i="41"/>
  <c r="K92" i="41"/>
  <c r="K91" i="41"/>
  <c r="K90" i="41"/>
  <c r="K89" i="41"/>
  <c r="K88" i="41"/>
  <c r="K87" i="41"/>
  <c r="K86" i="41"/>
  <c r="K85" i="41"/>
  <c r="K84" i="41"/>
  <c r="K83" i="41"/>
  <c r="K82" i="41"/>
  <c r="K81" i="41"/>
  <c r="K80" i="41"/>
  <c r="K79" i="41"/>
  <c r="K78" i="41"/>
  <c r="K77" i="41"/>
  <c r="K76" i="41"/>
  <c r="K75" i="41"/>
  <c r="K74" i="41"/>
  <c r="K73" i="41"/>
  <c r="K72" i="41"/>
  <c r="K71" i="41"/>
  <c r="K70" i="41"/>
  <c r="K69" i="41"/>
  <c r="K68" i="41"/>
  <c r="K67" i="41"/>
  <c r="K66" i="41"/>
  <c r="K65" i="41"/>
  <c r="K64" i="41"/>
  <c r="K63" i="41"/>
  <c r="K62" i="41"/>
  <c r="K61" i="41"/>
  <c r="K60" i="41"/>
  <c r="K59" i="41"/>
  <c r="K58" i="41"/>
  <c r="K57" i="41"/>
  <c r="K56" i="41"/>
  <c r="K55" i="41"/>
  <c r="K54" i="41"/>
  <c r="K53" i="41"/>
  <c r="K52" i="41"/>
  <c r="K51" i="41"/>
  <c r="K50" i="41"/>
  <c r="K49" i="41"/>
  <c r="K48" i="41"/>
  <c r="K47" i="41"/>
  <c r="K46" i="41"/>
  <c r="K45" i="41"/>
  <c r="K44" i="41"/>
  <c r="K43" i="41"/>
  <c r="K42" i="41"/>
  <c r="K41" i="41"/>
  <c r="K40" i="41"/>
  <c r="K39" i="41"/>
  <c r="K38" i="41"/>
  <c r="K37" i="41"/>
  <c r="K36" i="41"/>
  <c r="K35" i="41"/>
  <c r="K34" i="41"/>
  <c r="K33" i="41"/>
  <c r="K32" i="41"/>
  <c r="K31" i="41"/>
  <c r="K30" i="41"/>
  <c r="K29" i="41"/>
  <c r="K28" i="41"/>
  <c r="K27" i="41"/>
  <c r="K26" i="41"/>
  <c r="K25" i="41"/>
  <c r="K24" i="41"/>
  <c r="K23" i="41"/>
  <c r="K22" i="41"/>
  <c r="K21" i="41"/>
  <c r="K20" i="41"/>
  <c r="K19" i="41"/>
  <c r="K18" i="41"/>
  <c r="K17" i="41"/>
  <c r="K16" i="41"/>
  <c r="K15" i="41"/>
  <c r="K209" i="41" s="1"/>
  <c r="K14" i="41"/>
  <c r="K13" i="41"/>
  <c r="K12" i="41"/>
  <c r="K11" i="41"/>
  <c r="K10" i="41"/>
  <c r="K9" i="41"/>
  <c r="DA220" i="36"/>
  <c r="DA219" i="36"/>
  <c r="DA218" i="36"/>
  <c r="DA217" i="36"/>
  <c r="DA216" i="36"/>
  <c r="DA215" i="36"/>
  <c r="DA214" i="36"/>
  <c r="DA213" i="36"/>
  <c r="DA212" i="36"/>
  <c r="DA211" i="36"/>
  <c r="DA210" i="36"/>
  <c r="DA209" i="36"/>
  <c r="DA208" i="36"/>
  <c r="DA207" i="36"/>
  <c r="DA206" i="36"/>
  <c r="DA205" i="36"/>
  <c r="DA204" i="36"/>
  <c r="DA203" i="36"/>
  <c r="DA202" i="36"/>
  <c r="DA201" i="36"/>
  <c r="DA200" i="36"/>
  <c r="DA199" i="36"/>
  <c r="DA198" i="36"/>
  <c r="DA197" i="36"/>
  <c r="DA196" i="36"/>
  <c r="DA195" i="36"/>
  <c r="DA194" i="36"/>
  <c r="DA193" i="36"/>
  <c r="DA192" i="36"/>
  <c r="DA191" i="36"/>
  <c r="DA190" i="36"/>
  <c r="DA189" i="36"/>
  <c r="DA188" i="36"/>
  <c r="DA187" i="36"/>
  <c r="DA186" i="36"/>
  <c r="DA185" i="36"/>
  <c r="DA184" i="36"/>
  <c r="DA183" i="36"/>
  <c r="DA182" i="36"/>
  <c r="DA181" i="36"/>
  <c r="DA180" i="36"/>
  <c r="DA179" i="36"/>
  <c r="DA178" i="36"/>
  <c r="DA177" i="36"/>
  <c r="DA176" i="36"/>
  <c r="DA175" i="36"/>
  <c r="DA174" i="36"/>
  <c r="DA173" i="36"/>
  <c r="DA172" i="36"/>
  <c r="DA171" i="36"/>
  <c r="DA170" i="36"/>
  <c r="DA169" i="36"/>
  <c r="DA168" i="36"/>
  <c r="DA167" i="36"/>
  <c r="DA166" i="36"/>
  <c r="DA165" i="36"/>
  <c r="DA164" i="36"/>
  <c r="DA163" i="36"/>
  <c r="DA162" i="36"/>
  <c r="DA161" i="36"/>
  <c r="DA160" i="36"/>
  <c r="DA159" i="36"/>
  <c r="DA158" i="36"/>
  <c r="DA157" i="36"/>
  <c r="DA156" i="36"/>
  <c r="DA155" i="36"/>
  <c r="DA154" i="36"/>
  <c r="DA153" i="36"/>
  <c r="DA152" i="36"/>
  <c r="DA151" i="36"/>
  <c r="DA150" i="36"/>
  <c r="DA149" i="36"/>
  <c r="DA148" i="36"/>
  <c r="DA147" i="36"/>
  <c r="DA146" i="36"/>
  <c r="DA145" i="36"/>
  <c r="DA144" i="36"/>
  <c r="DA143" i="36"/>
  <c r="DA142" i="36"/>
  <c r="DA141" i="36"/>
  <c r="DA140" i="36"/>
  <c r="DA139" i="36"/>
  <c r="DA138" i="36"/>
  <c r="DA137" i="36"/>
  <c r="DA136" i="36"/>
  <c r="DA135" i="36"/>
  <c r="DA134" i="36"/>
  <c r="DA133" i="36"/>
  <c r="DA132" i="36"/>
  <c r="DA131" i="36"/>
  <c r="DA130" i="36"/>
  <c r="DA129" i="36"/>
  <c r="DA128" i="36"/>
  <c r="DA127" i="36"/>
  <c r="DA126" i="36"/>
  <c r="DA125" i="36"/>
  <c r="DA124" i="36"/>
  <c r="DA123" i="36"/>
  <c r="DA122" i="36"/>
  <c r="DA121" i="36"/>
  <c r="DA120" i="36"/>
  <c r="DA119" i="36"/>
  <c r="DA118" i="36"/>
  <c r="DA117" i="36"/>
  <c r="DA116" i="36"/>
  <c r="DA115" i="36"/>
  <c r="DA114" i="36"/>
  <c r="DA113" i="36"/>
  <c r="DA112" i="36"/>
  <c r="DA111" i="36"/>
  <c r="DA110" i="36"/>
  <c r="DA109" i="36"/>
  <c r="DA108" i="36"/>
  <c r="DA107" i="36"/>
  <c r="DA106" i="36"/>
  <c r="DA105" i="36"/>
  <c r="DA104" i="36"/>
  <c r="DA103" i="36"/>
  <c r="DA102" i="36"/>
  <c r="DA101" i="36"/>
  <c r="DA100" i="36"/>
  <c r="DA99" i="36"/>
  <c r="DA98" i="36"/>
  <c r="DA97" i="36"/>
  <c r="DA96" i="36"/>
  <c r="DA95" i="36"/>
  <c r="DA94" i="36"/>
  <c r="DA93" i="36"/>
  <c r="DA92" i="36"/>
  <c r="DA91" i="36"/>
  <c r="DA90" i="36"/>
  <c r="DA89" i="36"/>
  <c r="DA88" i="36"/>
  <c r="DA87" i="36"/>
  <c r="DA86" i="36"/>
  <c r="DA85" i="36"/>
  <c r="DA84" i="36"/>
  <c r="DA83" i="36"/>
  <c r="DA82" i="36"/>
  <c r="DA81" i="36"/>
  <c r="DA80" i="36"/>
  <c r="DA79" i="36"/>
  <c r="DA78" i="36"/>
  <c r="DA77" i="36"/>
  <c r="DA76" i="36"/>
  <c r="DA75" i="36"/>
  <c r="DA74" i="36"/>
  <c r="DA73" i="36"/>
  <c r="DA72" i="36"/>
  <c r="DA71" i="36"/>
  <c r="DA70" i="36"/>
  <c r="DA69" i="36"/>
  <c r="DA68" i="36"/>
  <c r="DA67" i="36"/>
  <c r="DA66" i="36"/>
  <c r="DA65" i="36"/>
  <c r="DA64" i="36"/>
  <c r="DA63" i="36"/>
  <c r="DA62" i="36"/>
  <c r="DA61" i="36"/>
  <c r="DA60" i="36"/>
  <c r="DA59" i="36"/>
  <c r="DA58" i="36"/>
  <c r="DA57" i="36"/>
  <c r="DA56" i="36"/>
  <c r="DA55" i="36"/>
  <c r="DA54" i="36"/>
  <c r="DA53" i="36"/>
  <c r="DA52" i="36"/>
  <c r="DA51" i="36"/>
  <c r="DA50" i="36"/>
  <c r="DA49" i="36"/>
  <c r="DA48" i="36"/>
  <c r="DA47" i="36"/>
  <c r="DA46" i="36"/>
  <c r="DA45" i="36"/>
  <c r="DA44" i="36"/>
  <c r="DA43" i="36"/>
  <c r="DA42" i="36"/>
  <c r="DA41" i="36"/>
  <c r="DA40" i="36"/>
  <c r="DA39" i="36"/>
  <c r="DA38" i="36"/>
  <c r="DA37" i="36"/>
  <c r="DA36" i="36"/>
  <c r="DA35" i="36"/>
  <c r="DA34" i="36"/>
  <c r="DA33" i="36"/>
  <c r="DA32" i="36"/>
  <c r="DA31" i="36"/>
  <c r="DA30" i="36"/>
  <c r="DA29" i="36"/>
  <c r="DA28" i="36"/>
  <c r="DA27" i="36"/>
  <c r="DA26" i="36"/>
  <c r="DA25" i="36"/>
  <c r="DA24" i="36"/>
  <c r="DA23" i="36"/>
  <c r="DA22" i="36"/>
  <c r="DA21" i="36"/>
  <c r="DA20" i="36"/>
  <c r="DA19" i="36"/>
  <c r="DA18" i="36"/>
  <c r="DA17" i="36"/>
  <c r="DA16" i="36"/>
  <c r="DA15" i="36"/>
  <c r="DA14" i="36"/>
  <c r="DA13" i="36"/>
  <c r="DA12" i="36"/>
  <c r="DA11" i="36"/>
  <c r="DA10" i="36"/>
  <c r="DA9" i="36"/>
  <c r="CZ220" i="36"/>
  <c r="CZ219" i="36"/>
  <c r="CZ218" i="36"/>
  <c r="CZ217" i="36"/>
  <c r="CZ216" i="36"/>
  <c r="CZ215" i="36"/>
  <c r="CZ214" i="36"/>
  <c r="CZ213" i="36"/>
  <c r="CZ212" i="36"/>
  <c r="CZ211" i="36"/>
  <c r="CZ210" i="36"/>
  <c r="CZ209" i="36"/>
  <c r="CZ208" i="36"/>
  <c r="CZ207" i="36"/>
  <c r="CZ206" i="36"/>
  <c r="CZ205" i="36"/>
  <c r="CZ204" i="36"/>
  <c r="CZ203" i="36"/>
  <c r="CZ202" i="36"/>
  <c r="CZ201" i="36"/>
  <c r="CZ200" i="36"/>
  <c r="CZ199" i="36"/>
  <c r="CZ198" i="36"/>
  <c r="CZ197" i="36"/>
  <c r="CZ196" i="36"/>
  <c r="CZ195" i="36"/>
  <c r="CZ194" i="36"/>
  <c r="CZ193" i="36"/>
  <c r="CZ192" i="36"/>
  <c r="CZ191" i="36"/>
  <c r="CZ190" i="36"/>
  <c r="CZ189" i="36"/>
  <c r="CZ188" i="36"/>
  <c r="CZ187" i="36"/>
  <c r="CZ186" i="36"/>
  <c r="CZ185" i="36"/>
  <c r="CZ184" i="36"/>
  <c r="CZ183" i="36"/>
  <c r="CZ182" i="36"/>
  <c r="CZ181" i="36"/>
  <c r="CZ180" i="36"/>
  <c r="CZ179" i="36"/>
  <c r="CZ178" i="36"/>
  <c r="CZ177" i="36"/>
  <c r="CZ176" i="36"/>
  <c r="CZ175" i="36"/>
  <c r="CZ174" i="36"/>
  <c r="CZ173" i="36"/>
  <c r="CZ172" i="36"/>
  <c r="CZ171" i="36"/>
  <c r="CZ170" i="36"/>
  <c r="CZ169" i="36"/>
  <c r="CZ168" i="36"/>
  <c r="CZ167" i="36"/>
  <c r="CZ166" i="36"/>
  <c r="CZ165" i="36"/>
  <c r="CZ164" i="36"/>
  <c r="CZ163" i="36"/>
  <c r="CZ162" i="36"/>
  <c r="CZ161" i="36"/>
  <c r="CZ160" i="36"/>
  <c r="CZ159" i="36"/>
  <c r="CZ158" i="36"/>
  <c r="CZ157" i="36"/>
  <c r="CZ156" i="36"/>
  <c r="CZ155" i="36"/>
  <c r="CZ154" i="36"/>
  <c r="CZ153" i="36"/>
  <c r="CZ152" i="36"/>
  <c r="CZ151" i="36"/>
  <c r="CZ150" i="36"/>
  <c r="CZ149" i="36"/>
  <c r="CZ148" i="36"/>
  <c r="CZ147" i="36"/>
  <c r="CZ146" i="36"/>
  <c r="CZ145" i="36"/>
  <c r="CZ144" i="36"/>
  <c r="CZ143" i="36"/>
  <c r="CZ142" i="36"/>
  <c r="CZ141" i="36"/>
  <c r="CZ140" i="36"/>
  <c r="CZ139" i="36"/>
  <c r="CZ138" i="36"/>
  <c r="CZ137" i="36"/>
  <c r="CZ136" i="36"/>
  <c r="CZ135" i="36"/>
  <c r="CZ134" i="36"/>
  <c r="CZ133" i="36"/>
  <c r="CZ132" i="36"/>
  <c r="CZ131" i="36"/>
  <c r="CZ130" i="36"/>
  <c r="CZ129" i="36"/>
  <c r="CZ128" i="36"/>
  <c r="CZ127" i="36"/>
  <c r="CZ126" i="36"/>
  <c r="CZ125" i="36"/>
  <c r="CZ124" i="36"/>
  <c r="CZ123" i="36"/>
  <c r="CZ122" i="36"/>
  <c r="CZ121" i="36"/>
  <c r="CZ120" i="36"/>
  <c r="CZ119" i="36"/>
  <c r="CZ118" i="36"/>
  <c r="CZ117" i="36"/>
  <c r="CZ116" i="36"/>
  <c r="CZ115" i="36"/>
  <c r="CZ114" i="36"/>
  <c r="CZ113" i="36"/>
  <c r="CZ112" i="36"/>
  <c r="CZ111" i="36"/>
  <c r="CZ110" i="36"/>
  <c r="CZ109" i="36"/>
  <c r="CZ108" i="36"/>
  <c r="CZ107" i="36"/>
  <c r="CZ106" i="36"/>
  <c r="CZ105" i="36"/>
  <c r="CZ104" i="36"/>
  <c r="CZ103" i="36"/>
  <c r="CZ102" i="36"/>
  <c r="CZ101" i="36"/>
  <c r="CZ100" i="36"/>
  <c r="CZ99" i="36"/>
  <c r="CZ98" i="36"/>
  <c r="CZ97" i="36"/>
  <c r="CZ96" i="36"/>
  <c r="CZ95" i="36"/>
  <c r="CZ94" i="36"/>
  <c r="CZ93" i="36"/>
  <c r="CZ92" i="36"/>
  <c r="CZ91" i="36"/>
  <c r="CZ90" i="36"/>
  <c r="CZ89" i="36"/>
  <c r="CZ88" i="36"/>
  <c r="CZ87" i="36"/>
  <c r="CZ86" i="36"/>
  <c r="CZ85" i="36"/>
  <c r="CZ84" i="36"/>
  <c r="CZ83" i="36"/>
  <c r="CZ82" i="36"/>
  <c r="CZ81" i="36"/>
  <c r="CZ80" i="36"/>
  <c r="CZ79" i="36"/>
  <c r="CZ78" i="36"/>
  <c r="CZ77" i="36"/>
  <c r="CZ76" i="36"/>
  <c r="CZ75" i="36"/>
  <c r="CZ74" i="36"/>
  <c r="CZ73" i="36"/>
  <c r="CZ72" i="36"/>
  <c r="CZ71" i="36"/>
  <c r="CZ70" i="36"/>
  <c r="CZ69" i="36"/>
  <c r="CZ68" i="36"/>
  <c r="CZ67" i="36"/>
  <c r="CZ66" i="36"/>
  <c r="CZ65" i="36"/>
  <c r="CZ64" i="36"/>
  <c r="CZ63" i="36"/>
  <c r="CZ62" i="36"/>
  <c r="CZ61" i="36"/>
  <c r="CZ60" i="36"/>
  <c r="CZ59" i="36"/>
  <c r="CZ58" i="36"/>
  <c r="CZ57" i="36"/>
  <c r="CZ56" i="36"/>
  <c r="CZ55" i="36"/>
  <c r="CZ54" i="36"/>
  <c r="CZ53" i="36"/>
  <c r="CZ52" i="36"/>
  <c r="CZ51" i="36"/>
  <c r="CZ50" i="36"/>
  <c r="CZ49" i="36"/>
  <c r="CZ48" i="36"/>
  <c r="CZ47" i="36"/>
  <c r="CZ46" i="36"/>
  <c r="CZ45" i="36"/>
  <c r="CZ44" i="36"/>
  <c r="CZ43" i="36"/>
  <c r="CZ42" i="36"/>
  <c r="CZ41" i="36"/>
  <c r="CZ40" i="36"/>
  <c r="CZ39" i="36"/>
  <c r="CZ38" i="36"/>
  <c r="CZ37" i="36"/>
  <c r="CZ36" i="36"/>
  <c r="CZ35" i="36"/>
  <c r="CZ34" i="36"/>
  <c r="CZ33" i="36"/>
  <c r="CZ32" i="36"/>
  <c r="CZ31" i="36"/>
  <c r="CZ30" i="36"/>
  <c r="CZ29" i="36"/>
  <c r="CZ28" i="36"/>
  <c r="CZ27" i="36"/>
  <c r="CZ26" i="36"/>
  <c r="CZ25" i="36"/>
  <c r="CZ24" i="36"/>
  <c r="CZ23" i="36"/>
  <c r="CZ22" i="36"/>
  <c r="CZ21" i="36"/>
  <c r="CZ20" i="36"/>
  <c r="CZ19" i="36"/>
  <c r="CZ18" i="36"/>
  <c r="CZ17" i="36"/>
  <c r="CZ16" i="36"/>
  <c r="CZ15" i="36"/>
  <c r="CZ14" i="36"/>
  <c r="CZ13" i="36"/>
  <c r="CZ12" i="36"/>
  <c r="CZ11" i="36"/>
  <c r="CZ10" i="36"/>
  <c r="CZ9" i="36"/>
  <c r="CY220" i="36"/>
  <c r="CY219" i="36"/>
  <c r="CY218" i="36"/>
  <c r="CY217" i="36"/>
  <c r="CY216" i="36"/>
  <c r="CY215" i="36"/>
  <c r="CY214" i="36"/>
  <c r="CY213" i="36"/>
  <c r="CY212" i="36"/>
  <c r="CY211" i="36"/>
  <c r="CY210" i="36"/>
  <c r="CY209" i="36"/>
  <c r="CY208" i="36"/>
  <c r="CY207" i="36"/>
  <c r="CY206" i="36"/>
  <c r="CY205" i="36"/>
  <c r="CY204" i="36"/>
  <c r="CY203" i="36"/>
  <c r="CY202" i="36"/>
  <c r="CY201" i="36"/>
  <c r="CY200" i="36"/>
  <c r="CY199" i="36"/>
  <c r="CY198" i="36"/>
  <c r="CY197" i="36"/>
  <c r="CY196" i="36"/>
  <c r="CY195" i="36"/>
  <c r="CY194" i="36"/>
  <c r="CY193" i="36"/>
  <c r="CY192" i="36"/>
  <c r="CY191" i="36"/>
  <c r="CY190" i="36"/>
  <c r="CY189" i="36"/>
  <c r="CY188" i="36"/>
  <c r="CY187" i="36"/>
  <c r="CY186" i="36"/>
  <c r="CY185" i="36"/>
  <c r="CY184" i="36"/>
  <c r="CY183" i="36"/>
  <c r="CY182" i="36"/>
  <c r="CY181" i="36"/>
  <c r="CY180" i="36"/>
  <c r="CY179" i="36"/>
  <c r="CY178" i="36"/>
  <c r="CY177" i="36"/>
  <c r="CY176" i="36"/>
  <c r="CY175" i="36"/>
  <c r="CY174" i="36"/>
  <c r="CY173" i="36"/>
  <c r="CY172" i="36"/>
  <c r="CY171" i="36"/>
  <c r="CY170" i="36"/>
  <c r="CY169" i="36"/>
  <c r="CY168" i="36"/>
  <c r="CY167" i="36"/>
  <c r="CY166" i="36"/>
  <c r="CY165" i="36"/>
  <c r="CY164" i="36"/>
  <c r="CY163" i="36"/>
  <c r="CY162" i="36"/>
  <c r="CY161" i="36"/>
  <c r="CY160" i="36"/>
  <c r="CY159" i="36"/>
  <c r="CY158" i="36"/>
  <c r="CY157" i="36"/>
  <c r="CY156" i="36"/>
  <c r="CY155" i="36"/>
  <c r="CY154" i="36"/>
  <c r="CY153" i="36"/>
  <c r="CY152" i="36"/>
  <c r="CY151" i="36"/>
  <c r="CY150" i="36"/>
  <c r="CY149" i="36"/>
  <c r="CY148" i="36"/>
  <c r="CY147" i="36"/>
  <c r="CY146" i="36"/>
  <c r="CY145" i="36"/>
  <c r="CY144" i="36"/>
  <c r="CY143" i="36"/>
  <c r="CY142" i="36"/>
  <c r="CY141" i="36"/>
  <c r="CY140" i="36"/>
  <c r="CY139" i="36"/>
  <c r="CY138" i="36"/>
  <c r="CY137" i="36"/>
  <c r="CY136" i="36"/>
  <c r="CY135" i="36"/>
  <c r="CY134" i="36"/>
  <c r="CY133" i="36"/>
  <c r="CY132" i="36"/>
  <c r="CY131" i="36"/>
  <c r="CY130" i="36"/>
  <c r="CY129" i="36"/>
  <c r="CY128" i="36"/>
  <c r="CY127" i="36"/>
  <c r="CY126" i="36"/>
  <c r="CY125" i="36"/>
  <c r="CY124" i="36"/>
  <c r="CY123" i="36"/>
  <c r="CY122" i="36"/>
  <c r="CY121" i="36"/>
  <c r="CY120" i="36"/>
  <c r="CY119" i="36"/>
  <c r="CY118" i="36"/>
  <c r="CY117" i="36"/>
  <c r="CY116" i="36"/>
  <c r="CY115" i="36"/>
  <c r="CY114" i="36"/>
  <c r="CY113" i="36"/>
  <c r="CY112" i="36"/>
  <c r="CY111" i="36"/>
  <c r="CY110" i="36"/>
  <c r="CY109" i="36"/>
  <c r="CY108" i="36"/>
  <c r="CY107" i="36"/>
  <c r="CY106" i="36"/>
  <c r="CY105" i="36"/>
  <c r="CY104" i="36"/>
  <c r="CY103" i="36"/>
  <c r="CY102" i="36"/>
  <c r="CY101" i="36"/>
  <c r="CY100" i="36"/>
  <c r="CY99" i="36"/>
  <c r="CY98" i="36"/>
  <c r="CY97" i="36"/>
  <c r="CY96" i="36"/>
  <c r="CY95" i="36"/>
  <c r="CY94" i="36"/>
  <c r="CY93" i="36"/>
  <c r="CY92" i="36"/>
  <c r="CY91" i="36"/>
  <c r="CY90" i="36"/>
  <c r="CY89" i="36"/>
  <c r="CY88" i="36"/>
  <c r="CY87" i="36"/>
  <c r="CY86" i="36"/>
  <c r="CY85" i="36"/>
  <c r="CY84" i="36"/>
  <c r="CY83" i="36"/>
  <c r="CY82" i="36"/>
  <c r="CY81" i="36"/>
  <c r="CY80" i="36"/>
  <c r="CY79" i="36"/>
  <c r="CY78" i="36"/>
  <c r="CY77" i="36"/>
  <c r="CY76" i="36"/>
  <c r="CY75" i="36"/>
  <c r="CY74" i="36"/>
  <c r="CY73" i="36"/>
  <c r="CY72" i="36"/>
  <c r="CY71" i="36"/>
  <c r="CY70" i="36"/>
  <c r="CY69" i="36"/>
  <c r="CY68" i="36"/>
  <c r="CY67" i="36"/>
  <c r="CY66" i="36"/>
  <c r="CY65" i="36"/>
  <c r="CY64" i="36"/>
  <c r="CY63" i="36"/>
  <c r="CY62" i="36"/>
  <c r="CY61" i="36"/>
  <c r="CY60" i="36"/>
  <c r="CY59" i="36"/>
  <c r="CY58" i="36"/>
  <c r="CY57" i="36"/>
  <c r="CY56" i="36"/>
  <c r="CY55" i="36"/>
  <c r="CY54" i="36"/>
  <c r="CY53" i="36"/>
  <c r="CY52" i="36"/>
  <c r="CY51" i="36"/>
  <c r="CY50" i="36"/>
  <c r="CY49" i="36"/>
  <c r="CY48" i="36"/>
  <c r="CY47" i="36"/>
  <c r="CY46" i="36"/>
  <c r="CY45" i="36"/>
  <c r="CY44" i="36"/>
  <c r="CY43" i="36"/>
  <c r="CY42" i="36"/>
  <c r="CY41" i="36"/>
  <c r="CY40" i="36"/>
  <c r="CY39" i="36"/>
  <c r="CY38" i="36"/>
  <c r="CY37" i="36"/>
  <c r="CY36" i="36"/>
  <c r="CY35" i="36"/>
  <c r="CY34" i="36"/>
  <c r="CY33" i="36"/>
  <c r="CY32" i="36"/>
  <c r="CY31" i="36"/>
  <c r="CY30" i="36"/>
  <c r="CY29" i="36"/>
  <c r="CY28" i="36"/>
  <c r="CY27" i="36"/>
  <c r="CY26" i="36"/>
  <c r="CY25" i="36"/>
  <c r="CY24" i="36"/>
  <c r="CY23" i="36"/>
  <c r="CY22" i="36"/>
  <c r="CY21" i="36"/>
  <c r="CY20" i="36"/>
  <c r="CY19" i="36"/>
  <c r="CY18" i="36"/>
  <c r="CY17" i="36"/>
  <c r="CY16" i="36"/>
  <c r="CY15" i="36"/>
  <c r="CY14" i="36"/>
  <c r="CY13" i="36"/>
  <c r="CY12" i="36"/>
  <c r="CY11" i="36"/>
  <c r="CY10" i="36"/>
  <c r="CY9" i="36"/>
  <c r="CX220" i="36"/>
  <c r="CX219" i="36"/>
  <c r="CX218" i="36"/>
  <c r="CX217" i="36"/>
  <c r="CX216" i="36"/>
  <c r="CX215" i="36"/>
  <c r="CX214" i="36"/>
  <c r="CX213" i="36"/>
  <c r="CX212" i="36"/>
  <c r="CX211" i="36"/>
  <c r="CX210" i="36"/>
  <c r="CX209" i="36"/>
  <c r="CX208" i="36"/>
  <c r="CX207" i="36"/>
  <c r="CX206" i="36"/>
  <c r="CX205" i="36"/>
  <c r="CX204" i="36"/>
  <c r="CX203" i="36"/>
  <c r="CX202" i="36"/>
  <c r="CX201" i="36"/>
  <c r="CX200" i="36"/>
  <c r="CX199" i="36"/>
  <c r="CX198" i="36"/>
  <c r="CX197" i="36"/>
  <c r="CX196" i="36"/>
  <c r="CX195" i="36"/>
  <c r="CX194" i="36"/>
  <c r="CX193" i="36"/>
  <c r="CX192" i="36"/>
  <c r="CX191" i="36"/>
  <c r="CX190" i="36"/>
  <c r="CX189" i="36"/>
  <c r="CX188" i="36"/>
  <c r="CX187" i="36"/>
  <c r="CX186" i="36"/>
  <c r="CX185" i="36"/>
  <c r="CX184" i="36"/>
  <c r="CX183" i="36"/>
  <c r="CX182" i="36"/>
  <c r="CX181" i="36"/>
  <c r="CX180" i="36"/>
  <c r="CX179" i="36"/>
  <c r="CX178" i="36"/>
  <c r="CX177" i="36"/>
  <c r="CX176" i="36"/>
  <c r="CX175" i="36"/>
  <c r="CX174" i="36"/>
  <c r="CX173" i="36"/>
  <c r="CX172" i="36"/>
  <c r="CX171" i="36"/>
  <c r="CX170" i="36"/>
  <c r="CX169" i="36"/>
  <c r="CX168" i="36"/>
  <c r="CX167" i="36"/>
  <c r="CX166" i="36"/>
  <c r="CX165" i="36"/>
  <c r="CX164" i="36"/>
  <c r="CX163" i="36"/>
  <c r="CX162" i="36"/>
  <c r="CX161" i="36"/>
  <c r="CX160" i="36"/>
  <c r="CX159" i="36"/>
  <c r="CX158" i="36"/>
  <c r="CX157" i="36"/>
  <c r="CX156" i="36"/>
  <c r="CX155" i="36"/>
  <c r="CX154" i="36"/>
  <c r="CX153" i="36"/>
  <c r="CX152" i="36"/>
  <c r="CX151" i="36"/>
  <c r="CX150" i="36"/>
  <c r="CX149" i="36"/>
  <c r="CX148" i="36"/>
  <c r="CX147" i="36"/>
  <c r="CX146" i="36"/>
  <c r="CX145" i="36"/>
  <c r="CX144" i="36"/>
  <c r="CX143" i="36"/>
  <c r="CX142" i="36"/>
  <c r="CX141" i="36"/>
  <c r="CX140" i="36"/>
  <c r="CX139" i="36"/>
  <c r="CX138" i="36"/>
  <c r="CX137" i="36"/>
  <c r="CX136" i="36"/>
  <c r="CX135" i="36"/>
  <c r="CX134" i="36"/>
  <c r="CX133" i="36"/>
  <c r="CX132" i="36"/>
  <c r="CX131" i="36"/>
  <c r="CX130" i="36"/>
  <c r="CX129" i="36"/>
  <c r="CX128" i="36"/>
  <c r="CX127" i="36"/>
  <c r="CX126" i="36"/>
  <c r="CX125" i="36"/>
  <c r="CX124" i="36"/>
  <c r="CX123" i="36"/>
  <c r="CX122" i="36"/>
  <c r="CX121" i="36"/>
  <c r="CX120" i="36"/>
  <c r="CX119" i="36"/>
  <c r="CX118" i="36"/>
  <c r="CX117" i="36"/>
  <c r="CX116" i="36"/>
  <c r="CX115" i="36"/>
  <c r="CX114" i="36"/>
  <c r="CX113" i="36"/>
  <c r="CX112" i="36"/>
  <c r="CX111" i="36"/>
  <c r="CX110" i="36"/>
  <c r="CX109" i="36"/>
  <c r="CX108" i="36"/>
  <c r="CX107" i="36"/>
  <c r="CX106" i="36"/>
  <c r="CX105" i="36"/>
  <c r="CX104" i="36"/>
  <c r="CX103" i="36"/>
  <c r="CX102" i="36"/>
  <c r="CX101" i="36"/>
  <c r="CX100" i="36"/>
  <c r="CX99" i="36"/>
  <c r="CX98" i="36"/>
  <c r="CX97" i="36"/>
  <c r="CX96" i="36"/>
  <c r="CX95" i="36"/>
  <c r="CX94" i="36"/>
  <c r="CX93" i="36"/>
  <c r="CX92" i="36"/>
  <c r="CX91" i="36"/>
  <c r="CX90" i="36"/>
  <c r="CX89" i="36"/>
  <c r="CX88" i="36"/>
  <c r="CX87" i="36"/>
  <c r="CX86" i="36"/>
  <c r="CX85" i="36"/>
  <c r="CX84" i="36"/>
  <c r="CX83" i="36"/>
  <c r="CX82" i="36"/>
  <c r="CX81" i="36"/>
  <c r="CX80" i="36"/>
  <c r="CX79" i="36"/>
  <c r="CX78" i="36"/>
  <c r="CX77" i="36"/>
  <c r="CX76" i="36"/>
  <c r="CX75" i="36"/>
  <c r="CX74" i="36"/>
  <c r="CX73" i="36"/>
  <c r="CX72" i="36"/>
  <c r="CX71" i="36"/>
  <c r="CX70" i="36"/>
  <c r="CX69" i="36"/>
  <c r="CX68" i="36"/>
  <c r="CX67" i="36"/>
  <c r="CX66" i="36"/>
  <c r="CX65" i="36"/>
  <c r="CX64" i="36"/>
  <c r="CX63" i="36"/>
  <c r="CX62" i="36"/>
  <c r="CX61" i="36"/>
  <c r="CX60" i="36"/>
  <c r="CX59" i="36"/>
  <c r="CX58" i="36"/>
  <c r="CX57" i="36"/>
  <c r="CX56" i="36"/>
  <c r="CX55" i="36"/>
  <c r="CX54" i="36"/>
  <c r="CX53" i="36"/>
  <c r="CX52" i="36"/>
  <c r="CX51" i="36"/>
  <c r="CX50" i="36"/>
  <c r="CX49" i="36"/>
  <c r="CX48" i="36"/>
  <c r="CX47" i="36"/>
  <c r="CX46" i="36"/>
  <c r="CX45" i="36"/>
  <c r="CX44" i="36"/>
  <c r="CX43" i="36"/>
  <c r="CX42" i="36"/>
  <c r="CX41" i="36"/>
  <c r="CX40" i="36"/>
  <c r="CX39" i="36"/>
  <c r="CX38" i="36"/>
  <c r="CX37" i="36"/>
  <c r="CX36" i="36"/>
  <c r="CX35" i="36"/>
  <c r="CX34" i="36"/>
  <c r="CX33" i="36"/>
  <c r="CX32" i="36"/>
  <c r="CX31" i="36"/>
  <c r="CX30" i="36"/>
  <c r="CX29" i="36"/>
  <c r="CX28" i="36"/>
  <c r="CX27" i="36"/>
  <c r="CX26" i="36"/>
  <c r="CX25" i="36"/>
  <c r="CX24" i="36"/>
  <c r="CX23" i="36"/>
  <c r="CX22" i="36"/>
  <c r="CX21" i="36"/>
  <c r="CX20" i="36"/>
  <c r="CX19" i="36"/>
  <c r="CX18" i="36"/>
  <c r="CX17" i="36"/>
  <c r="CX16" i="36"/>
  <c r="CX15" i="36"/>
  <c r="CX14" i="36"/>
  <c r="CX13" i="36"/>
  <c r="CX12" i="36"/>
  <c r="CX11" i="36"/>
  <c r="CX10" i="36"/>
  <c r="CX9" i="36"/>
  <c r="CW220" i="36"/>
  <c r="CW219" i="36"/>
  <c r="CW218" i="36"/>
  <c r="CW217" i="36"/>
  <c r="CW216" i="36"/>
  <c r="CW215" i="36"/>
  <c r="CW214" i="36"/>
  <c r="CW213" i="36"/>
  <c r="CW212" i="36"/>
  <c r="CW211" i="36"/>
  <c r="CW210" i="36"/>
  <c r="CW209" i="36"/>
  <c r="CW208" i="36"/>
  <c r="CW207" i="36"/>
  <c r="CW206" i="36"/>
  <c r="CW205" i="36"/>
  <c r="CW204" i="36"/>
  <c r="CW203" i="36"/>
  <c r="CW202" i="36"/>
  <c r="CW201" i="36"/>
  <c r="CW200" i="36"/>
  <c r="CW199" i="36"/>
  <c r="CW198" i="36"/>
  <c r="CW197" i="36"/>
  <c r="CW196" i="36"/>
  <c r="CW195" i="36"/>
  <c r="CW194" i="36"/>
  <c r="CW193" i="36"/>
  <c r="CW192" i="36"/>
  <c r="CW191" i="36"/>
  <c r="CW190" i="36"/>
  <c r="CW189" i="36"/>
  <c r="CW188" i="36"/>
  <c r="CW187" i="36"/>
  <c r="CW186" i="36"/>
  <c r="CW185" i="36"/>
  <c r="CW184" i="36"/>
  <c r="CW183" i="36"/>
  <c r="CW182" i="36"/>
  <c r="CW181" i="36"/>
  <c r="CW180" i="36"/>
  <c r="CW179" i="36"/>
  <c r="CW178" i="36"/>
  <c r="CW177" i="36"/>
  <c r="CW176" i="36"/>
  <c r="CW175" i="36"/>
  <c r="CW174" i="36"/>
  <c r="CW173" i="36"/>
  <c r="CW172" i="36"/>
  <c r="CW171" i="36"/>
  <c r="CW170" i="36"/>
  <c r="CW169" i="36"/>
  <c r="CW168" i="36"/>
  <c r="CW167" i="36"/>
  <c r="CW166" i="36"/>
  <c r="CW165" i="36"/>
  <c r="CW164" i="36"/>
  <c r="CW163" i="36"/>
  <c r="CW162" i="36"/>
  <c r="CW161" i="36"/>
  <c r="CW160" i="36"/>
  <c r="CW159" i="36"/>
  <c r="CW158" i="36"/>
  <c r="CW157" i="36"/>
  <c r="CW156" i="36"/>
  <c r="CW155" i="36"/>
  <c r="CW154" i="36"/>
  <c r="CW153" i="36"/>
  <c r="CW152" i="36"/>
  <c r="CW151" i="36"/>
  <c r="CW150" i="36"/>
  <c r="CW149" i="36"/>
  <c r="CW148" i="36"/>
  <c r="CW147" i="36"/>
  <c r="CW146" i="36"/>
  <c r="CW145" i="36"/>
  <c r="CW144" i="36"/>
  <c r="CW143" i="36"/>
  <c r="CW142" i="36"/>
  <c r="CW141" i="36"/>
  <c r="CW140" i="36"/>
  <c r="CW139" i="36"/>
  <c r="CW138" i="36"/>
  <c r="CW137" i="36"/>
  <c r="CW136" i="36"/>
  <c r="CW135" i="36"/>
  <c r="CW134" i="36"/>
  <c r="CW133" i="36"/>
  <c r="CW132" i="36"/>
  <c r="CW131" i="36"/>
  <c r="CW130" i="36"/>
  <c r="CW129" i="36"/>
  <c r="CW128" i="36"/>
  <c r="CW127" i="36"/>
  <c r="CW126" i="36"/>
  <c r="CW125" i="36"/>
  <c r="CW124" i="36"/>
  <c r="CW123" i="36"/>
  <c r="CW122" i="36"/>
  <c r="CW121" i="36"/>
  <c r="CW120" i="36"/>
  <c r="CW119" i="36"/>
  <c r="CW118" i="36"/>
  <c r="CW117" i="36"/>
  <c r="CW116" i="36"/>
  <c r="CW115" i="36"/>
  <c r="CW114" i="36"/>
  <c r="CW113" i="36"/>
  <c r="CW112" i="36"/>
  <c r="CW111" i="36"/>
  <c r="CW110" i="36"/>
  <c r="CW109" i="36"/>
  <c r="CW108" i="36"/>
  <c r="CW107" i="36"/>
  <c r="CW106" i="36"/>
  <c r="CW105" i="36"/>
  <c r="CW104" i="36"/>
  <c r="CW103" i="36"/>
  <c r="CW102" i="36"/>
  <c r="CW101" i="36"/>
  <c r="CW100" i="36"/>
  <c r="CW99" i="36"/>
  <c r="CW98" i="36"/>
  <c r="CW97" i="36"/>
  <c r="CW96" i="36"/>
  <c r="CW95" i="36"/>
  <c r="CW94" i="36"/>
  <c r="CW93" i="36"/>
  <c r="CW92" i="36"/>
  <c r="CW91" i="36"/>
  <c r="CW90" i="36"/>
  <c r="CW89" i="36"/>
  <c r="CW88" i="36"/>
  <c r="CW87" i="36"/>
  <c r="CW86" i="36"/>
  <c r="CW85" i="36"/>
  <c r="CW84" i="36"/>
  <c r="CW83" i="36"/>
  <c r="CW82" i="36"/>
  <c r="CW81" i="36"/>
  <c r="CW80" i="36"/>
  <c r="CW79" i="36"/>
  <c r="CW78" i="36"/>
  <c r="CW77" i="36"/>
  <c r="CW76" i="36"/>
  <c r="CW75" i="36"/>
  <c r="CW74" i="36"/>
  <c r="CW73" i="36"/>
  <c r="CW72" i="36"/>
  <c r="CW71" i="36"/>
  <c r="CW70" i="36"/>
  <c r="CW69" i="36"/>
  <c r="CW68" i="36"/>
  <c r="CW67" i="36"/>
  <c r="CW66" i="36"/>
  <c r="CW65" i="36"/>
  <c r="CW64" i="36"/>
  <c r="CW63" i="36"/>
  <c r="CW62" i="36"/>
  <c r="CW61" i="36"/>
  <c r="CW60" i="36"/>
  <c r="CW59" i="36"/>
  <c r="CW58" i="36"/>
  <c r="CW57" i="36"/>
  <c r="CW56" i="36"/>
  <c r="CW55" i="36"/>
  <c r="CW54" i="36"/>
  <c r="CW53" i="36"/>
  <c r="CW52" i="36"/>
  <c r="CW51" i="36"/>
  <c r="CW50" i="36"/>
  <c r="CW49" i="36"/>
  <c r="CW48" i="36"/>
  <c r="CW47" i="36"/>
  <c r="CW46" i="36"/>
  <c r="CW45" i="36"/>
  <c r="CW44" i="36"/>
  <c r="CW43" i="36"/>
  <c r="CW42" i="36"/>
  <c r="CW41" i="36"/>
  <c r="CW40" i="36"/>
  <c r="CW39" i="36"/>
  <c r="CW38" i="36"/>
  <c r="CW37" i="36"/>
  <c r="CW36" i="36"/>
  <c r="CW35" i="36"/>
  <c r="CW34" i="36"/>
  <c r="CW33" i="36"/>
  <c r="CW32" i="36"/>
  <c r="CW31" i="36"/>
  <c r="CW30" i="36"/>
  <c r="CW29" i="36"/>
  <c r="CW28" i="36"/>
  <c r="CW27" i="36"/>
  <c r="CW26" i="36"/>
  <c r="CW25" i="36"/>
  <c r="CW24" i="36"/>
  <c r="CW23" i="36"/>
  <c r="CW22" i="36"/>
  <c r="CW21" i="36"/>
  <c r="CW20" i="36"/>
  <c r="CW19" i="36"/>
  <c r="CW18" i="36"/>
  <c r="CW17" i="36"/>
  <c r="CW16" i="36"/>
  <c r="CW15" i="36"/>
  <c r="CW14" i="36"/>
  <c r="CW13" i="36"/>
  <c r="CW12" i="36"/>
  <c r="CW11" i="36"/>
  <c r="CW10" i="36"/>
  <c r="CW9" i="36"/>
  <c r="CV220" i="36"/>
  <c r="CV219" i="36"/>
  <c r="CV218" i="36"/>
  <c r="CV217" i="36"/>
  <c r="CV216" i="36"/>
  <c r="CV215" i="36"/>
  <c r="CV214" i="36"/>
  <c r="CV213" i="36"/>
  <c r="CV212" i="36"/>
  <c r="CV211" i="36"/>
  <c r="CV210" i="36"/>
  <c r="CV209" i="36"/>
  <c r="CV208" i="36"/>
  <c r="CV207" i="36"/>
  <c r="CV206" i="36"/>
  <c r="CV205" i="36"/>
  <c r="CV204" i="36"/>
  <c r="CV203" i="36"/>
  <c r="CV202" i="36"/>
  <c r="CV201" i="36"/>
  <c r="CV200" i="36"/>
  <c r="CV199" i="36"/>
  <c r="CV198" i="36"/>
  <c r="CV197" i="36"/>
  <c r="CV196" i="36"/>
  <c r="CV195" i="36"/>
  <c r="CV194" i="36"/>
  <c r="CV193" i="36"/>
  <c r="CV192" i="36"/>
  <c r="CV191" i="36"/>
  <c r="CV190" i="36"/>
  <c r="CV189" i="36"/>
  <c r="CV188" i="36"/>
  <c r="CV187" i="36"/>
  <c r="CV186" i="36"/>
  <c r="CV185" i="36"/>
  <c r="CV184" i="36"/>
  <c r="CV183" i="36"/>
  <c r="CV182" i="36"/>
  <c r="CV181" i="36"/>
  <c r="CV180" i="36"/>
  <c r="CV179" i="36"/>
  <c r="CV178" i="36"/>
  <c r="CV177" i="36"/>
  <c r="CV176" i="36"/>
  <c r="CV175" i="36"/>
  <c r="CV174" i="36"/>
  <c r="CV173" i="36"/>
  <c r="CV172" i="36"/>
  <c r="CV171" i="36"/>
  <c r="CV170" i="36"/>
  <c r="CV169" i="36"/>
  <c r="CV168" i="36"/>
  <c r="CV167" i="36"/>
  <c r="CV166" i="36"/>
  <c r="CV165" i="36"/>
  <c r="CV164" i="36"/>
  <c r="CV163" i="36"/>
  <c r="CV162" i="36"/>
  <c r="CV161" i="36"/>
  <c r="CV160" i="36"/>
  <c r="CV159" i="36"/>
  <c r="CV158" i="36"/>
  <c r="CV157" i="36"/>
  <c r="CV156" i="36"/>
  <c r="CV155" i="36"/>
  <c r="CV154" i="36"/>
  <c r="CV153" i="36"/>
  <c r="CV152" i="36"/>
  <c r="CV151" i="36"/>
  <c r="CV150" i="36"/>
  <c r="CV149" i="36"/>
  <c r="CV148" i="36"/>
  <c r="CV147" i="36"/>
  <c r="CV146" i="36"/>
  <c r="CV145" i="36"/>
  <c r="CV144" i="36"/>
  <c r="CV143" i="36"/>
  <c r="CV142" i="36"/>
  <c r="CV141" i="36"/>
  <c r="CV140" i="36"/>
  <c r="CV139" i="36"/>
  <c r="CV138" i="36"/>
  <c r="CV137" i="36"/>
  <c r="CV136" i="36"/>
  <c r="CV135" i="36"/>
  <c r="CV134" i="36"/>
  <c r="CV133" i="36"/>
  <c r="CV132" i="36"/>
  <c r="CV131" i="36"/>
  <c r="CV130" i="36"/>
  <c r="CV129" i="36"/>
  <c r="CV128" i="36"/>
  <c r="CV127" i="36"/>
  <c r="CV126" i="36"/>
  <c r="CV125" i="36"/>
  <c r="CV124" i="36"/>
  <c r="CV123" i="36"/>
  <c r="CV122" i="36"/>
  <c r="CV121" i="36"/>
  <c r="CV120" i="36"/>
  <c r="CV119" i="36"/>
  <c r="CV118" i="36"/>
  <c r="CV117" i="36"/>
  <c r="CV116" i="36"/>
  <c r="CV115" i="36"/>
  <c r="CV114" i="36"/>
  <c r="CV113" i="36"/>
  <c r="CV112" i="36"/>
  <c r="CV111" i="36"/>
  <c r="CV110" i="36"/>
  <c r="CV109" i="36"/>
  <c r="CV108" i="36"/>
  <c r="CV107" i="36"/>
  <c r="CV106" i="36"/>
  <c r="CV105" i="36"/>
  <c r="CV104" i="36"/>
  <c r="CV103" i="36"/>
  <c r="CV102" i="36"/>
  <c r="CV101" i="36"/>
  <c r="CV100" i="36"/>
  <c r="CV99" i="36"/>
  <c r="CV98" i="36"/>
  <c r="CV97" i="36"/>
  <c r="CV96" i="36"/>
  <c r="CV95" i="36"/>
  <c r="CV94" i="36"/>
  <c r="CV93" i="36"/>
  <c r="CV92" i="36"/>
  <c r="CV91" i="36"/>
  <c r="CV90" i="36"/>
  <c r="CV89" i="36"/>
  <c r="CV88" i="36"/>
  <c r="CV87" i="36"/>
  <c r="CV86" i="36"/>
  <c r="CV85" i="36"/>
  <c r="CV84" i="36"/>
  <c r="CV83" i="36"/>
  <c r="CV82" i="36"/>
  <c r="CV81" i="36"/>
  <c r="CV80" i="36"/>
  <c r="CV79" i="36"/>
  <c r="CV78" i="36"/>
  <c r="CV77" i="36"/>
  <c r="CV76" i="36"/>
  <c r="CV75" i="36"/>
  <c r="CV74" i="36"/>
  <c r="CV73" i="36"/>
  <c r="CV72" i="36"/>
  <c r="CV71" i="36"/>
  <c r="CV70" i="36"/>
  <c r="CV69" i="36"/>
  <c r="CV68" i="36"/>
  <c r="CV67" i="36"/>
  <c r="CV66" i="36"/>
  <c r="CV65" i="36"/>
  <c r="CV64" i="36"/>
  <c r="CV63" i="36"/>
  <c r="CV62" i="36"/>
  <c r="CV61" i="36"/>
  <c r="CV60" i="36"/>
  <c r="CV59" i="36"/>
  <c r="CV58" i="36"/>
  <c r="CV57" i="36"/>
  <c r="CV56" i="36"/>
  <c r="CV55" i="36"/>
  <c r="CV54" i="36"/>
  <c r="CV53" i="36"/>
  <c r="CV52" i="36"/>
  <c r="CV51" i="36"/>
  <c r="CV50" i="36"/>
  <c r="CV49" i="36"/>
  <c r="CV48" i="36"/>
  <c r="CV47" i="36"/>
  <c r="CV46" i="36"/>
  <c r="CV45" i="36"/>
  <c r="CV44" i="36"/>
  <c r="CV43" i="36"/>
  <c r="CV42" i="36"/>
  <c r="CV41" i="36"/>
  <c r="CV40" i="36"/>
  <c r="CV39" i="36"/>
  <c r="CV38" i="36"/>
  <c r="CV37" i="36"/>
  <c r="CV36" i="36"/>
  <c r="CV35" i="36"/>
  <c r="CV34" i="36"/>
  <c r="CV33" i="36"/>
  <c r="CV32" i="36"/>
  <c r="CV31" i="36"/>
  <c r="CV30" i="36"/>
  <c r="CV29" i="36"/>
  <c r="CV28" i="36"/>
  <c r="CV27" i="36"/>
  <c r="CV26" i="36"/>
  <c r="CV25" i="36"/>
  <c r="CV24" i="36"/>
  <c r="CV23" i="36"/>
  <c r="CV22" i="36"/>
  <c r="CV21" i="36"/>
  <c r="CV20" i="36"/>
  <c r="CV19" i="36"/>
  <c r="CV18" i="36"/>
  <c r="CV17" i="36"/>
  <c r="CV16" i="36"/>
  <c r="CV15" i="36"/>
  <c r="CV14" i="36"/>
  <c r="CV13" i="36"/>
  <c r="CV12" i="36"/>
  <c r="CV11" i="36"/>
  <c r="CV10" i="36"/>
  <c r="CV9" i="36"/>
  <c r="CU220" i="36"/>
  <c r="CU219" i="36"/>
  <c r="CU218" i="36"/>
  <c r="CU217" i="36"/>
  <c r="CU216" i="36"/>
  <c r="CU215" i="36"/>
  <c r="CU214" i="36"/>
  <c r="CU213" i="36"/>
  <c r="CU212" i="36"/>
  <c r="CU211" i="36"/>
  <c r="CU210" i="36"/>
  <c r="CU209" i="36"/>
  <c r="CU208" i="36"/>
  <c r="CU207" i="36"/>
  <c r="CU206" i="36"/>
  <c r="CU205" i="36"/>
  <c r="CU204" i="36"/>
  <c r="CU203" i="36"/>
  <c r="CU202" i="36"/>
  <c r="CU201" i="36"/>
  <c r="CU200" i="36"/>
  <c r="CU199" i="36"/>
  <c r="CU198" i="36"/>
  <c r="CU197" i="36"/>
  <c r="CU196" i="36"/>
  <c r="CU195" i="36"/>
  <c r="CU194" i="36"/>
  <c r="CU193" i="36"/>
  <c r="CU192" i="36"/>
  <c r="CU191" i="36"/>
  <c r="CU190" i="36"/>
  <c r="CU189" i="36"/>
  <c r="CU188" i="36"/>
  <c r="CU187" i="36"/>
  <c r="CU186" i="36"/>
  <c r="CU185" i="36"/>
  <c r="CU184" i="36"/>
  <c r="CU183" i="36"/>
  <c r="CU182" i="36"/>
  <c r="CU181" i="36"/>
  <c r="CU180" i="36"/>
  <c r="CU179" i="36"/>
  <c r="CU178" i="36"/>
  <c r="CU177" i="36"/>
  <c r="CU176" i="36"/>
  <c r="CU175" i="36"/>
  <c r="CU174" i="36"/>
  <c r="CU173" i="36"/>
  <c r="CU172" i="36"/>
  <c r="CU171" i="36"/>
  <c r="CU170" i="36"/>
  <c r="CU169" i="36"/>
  <c r="CU168" i="36"/>
  <c r="CU167" i="36"/>
  <c r="CU166" i="36"/>
  <c r="CU165" i="36"/>
  <c r="CU164" i="36"/>
  <c r="CU163" i="36"/>
  <c r="CU162" i="36"/>
  <c r="CU161" i="36"/>
  <c r="CU160" i="36"/>
  <c r="CU159" i="36"/>
  <c r="CU158" i="36"/>
  <c r="CU157" i="36"/>
  <c r="CU156" i="36"/>
  <c r="CU155" i="36"/>
  <c r="CU154" i="36"/>
  <c r="CU153" i="36"/>
  <c r="CU152" i="36"/>
  <c r="CU151" i="36"/>
  <c r="CU150" i="36"/>
  <c r="CU149" i="36"/>
  <c r="CU148" i="36"/>
  <c r="CU147" i="36"/>
  <c r="CU146" i="36"/>
  <c r="CU145" i="36"/>
  <c r="CU144" i="36"/>
  <c r="CU143" i="36"/>
  <c r="CU142" i="36"/>
  <c r="CU141" i="36"/>
  <c r="CU140" i="36"/>
  <c r="CU139" i="36"/>
  <c r="CU138" i="36"/>
  <c r="CU137" i="36"/>
  <c r="CU136" i="36"/>
  <c r="CU135" i="36"/>
  <c r="CU134" i="36"/>
  <c r="CU133" i="36"/>
  <c r="CU132" i="36"/>
  <c r="CU131" i="36"/>
  <c r="CU130" i="36"/>
  <c r="CU129" i="36"/>
  <c r="CU128" i="36"/>
  <c r="CU127" i="36"/>
  <c r="CU126" i="36"/>
  <c r="CU125" i="36"/>
  <c r="CU124" i="36"/>
  <c r="CU123" i="36"/>
  <c r="CU122" i="36"/>
  <c r="CU121" i="36"/>
  <c r="CU120" i="36"/>
  <c r="CU119" i="36"/>
  <c r="CU118" i="36"/>
  <c r="CU117" i="36"/>
  <c r="CU116" i="36"/>
  <c r="CU115" i="36"/>
  <c r="CU114" i="36"/>
  <c r="CU113" i="36"/>
  <c r="CU112" i="36"/>
  <c r="CU111" i="36"/>
  <c r="CU110" i="36"/>
  <c r="CU109" i="36"/>
  <c r="CU108" i="36"/>
  <c r="CU107" i="36"/>
  <c r="CU106" i="36"/>
  <c r="CU105" i="36"/>
  <c r="CU104" i="36"/>
  <c r="CU103" i="36"/>
  <c r="CU102" i="36"/>
  <c r="CU101" i="36"/>
  <c r="CU100" i="36"/>
  <c r="CU99" i="36"/>
  <c r="CU98" i="36"/>
  <c r="CU97" i="36"/>
  <c r="CU96" i="36"/>
  <c r="CU95" i="36"/>
  <c r="CU94" i="36"/>
  <c r="CU93" i="36"/>
  <c r="CU92" i="36"/>
  <c r="CU91" i="36"/>
  <c r="CU90" i="36"/>
  <c r="CU89" i="36"/>
  <c r="CU88" i="36"/>
  <c r="CU87" i="36"/>
  <c r="CU86" i="36"/>
  <c r="CU85" i="36"/>
  <c r="CU84" i="36"/>
  <c r="CU83" i="36"/>
  <c r="CU82" i="36"/>
  <c r="CU81" i="36"/>
  <c r="CU80" i="36"/>
  <c r="CU79" i="36"/>
  <c r="CU78" i="36"/>
  <c r="CU77" i="36"/>
  <c r="CU76" i="36"/>
  <c r="CU75" i="36"/>
  <c r="CU74" i="36"/>
  <c r="CU73" i="36"/>
  <c r="CU72" i="36"/>
  <c r="CU71" i="36"/>
  <c r="CU70" i="36"/>
  <c r="CU69" i="36"/>
  <c r="CU68" i="36"/>
  <c r="CU67" i="36"/>
  <c r="CU66" i="36"/>
  <c r="CU65" i="36"/>
  <c r="CU64" i="36"/>
  <c r="CU63" i="36"/>
  <c r="CU62" i="36"/>
  <c r="CU61" i="36"/>
  <c r="CU60" i="36"/>
  <c r="CU59" i="36"/>
  <c r="CU58" i="36"/>
  <c r="CU57" i="36"/>
  <c r="CU56" i="36"/>
  <c r="CU55" i="36"/>
  <c r="CU54" i="36"/>
  <c r="CU53" i="36"/>
  <c r="CU52" i="36"/>
  <c r="CU51" i="36"/>
  <c r="CU50" i="36"/>
  <c r="CU49" i="36"/>
  <c r="CU48" i="36"/>
  <c r="CU47" i="36"/>
  <c r="CU46" i="36"/>
  <c r="CU45" i="36"/>
  <c r="CU44" i="36"/>
  <c r="CU43" i="36"/>
  <c r="CU42" i="36"/>
  <c r="CU41" i="36"/>
  <c r="CU40" i="36"/>
  <c r="CU39" i="36"/>
  <c r="CU38" i="36"/>
  <c r="CU37" i="36"/>
  <c r="CU36" i="36"/>
  <c r="CU35" i="36"/>
  <c r="CU34" i="36"/>
  <c r="CU33" i="36"/>
  <c r="CU32" i="36"/>
  <c r="CU31" i="36"/>
  <c r="CU30" i="36"/>
  <c r="CU29" i="36"/>
  <c r="CU28" i="36"/>
  <c r="CU27" i="36"/>
  <c r="CU26" i="36"/>
  <c r="CU25" i="36"/>
  <c r="CU24" i="36"/>
  <c r="CU23" i="36"/>
  <c r="CU22" i="36"/>
  <c r="CU21" i="36"/>
  <c r="CU20" i="36"/>
  <c r="CU19" i="36"/>
  <c r="CU18" i="36"/>
  <c r="CU17" i="36"/>
  <c r="CU16" i="36"/>
  <c r="CU15" i="36"/>
  <c r="CU14" i="36"/>
  <c r="CU13" i="36"/>
  <c r="CU12" i="36"/>
  <c r="CU11" i="36"/>
  <c r="CU10" i="36"/>
  <c r="CU9" i="36"/>
  <c r="CT220" i="36"/>
  <c r="CT219" i="36"/>
  <c r="CT218" i="36"/>
  <c r="CT217" i="36"/>
  <c r="CT216" i="36"/>
  <c r="CT215" i="36"/>
  <c r="CT214" i="36"/>
  <c r="CT213" i="36"/>
  <c r="CT212" i="36"/>
  <c r="CT211" i="36"/>
  <c r="CT210" i="36"/>
  <c r="CT209" i="36"/>
  <c r="CT208" i="36"/>
  <c r="CT207" i="36"/>
  <c r="CT206" i="36"/>
  <c r="CT205" i="36"/>
  <c r="CT204" i="36"/>
  <c r="CT203" i="36"/>
  <c r="CT202" i="36"/>
  <c r="CT201" i="36"/>
  <c r="CT200" i="36"/>
  <c r="CT199" i="36"/>
  <c r="CT198" i="36"/>
  <c r="CT197" i="36"/>
  <c r="CT196" i="36"/>
  <c r="CT195" i="36"/>
  <c r="CT194" i="36"/>
  <c r="CT193" i="36"/>
  <c r="CT192" i="36"/>
  <c r="CT191" i="36"/>
  <c r="CT190" i="36"/>
  <c r="CT189" i="36"/>
  <c r="CT188" i="36"/>
  <c r="CT187" i="36"/>
  <c r="CT186" i="36"/>
  <c r="CT185" i="36"/>
  <c r="CT184" i="36"/>
  <c r="CT183" i="36"/>
  <c r="CT182" i="36"/>
  <c r="CT181" i="36"/>
  <c r="CT180" i="36"/>
  <c r="CT179" i="36"/>
  <c r="CT178" i="36"/>
  <c r="CT177" i="36"/>
  <c r="CT176" i="36"/>
  <c r="CT175" i="36"/>
  <c r="CT174" i="36"/>
  <c r="CT173" i="36"/>
  <c r="CT172" i="36"/>
  <c r="CT171" i="36"/>
  <c r="CT170" i="36"/>
  <c r="CT169" i="36"/>
  <c r="CT168" i="36"/>
  <c r="CT167" i="36"/>
  <c r="CT166" i="36"/>
  <c r="CT165" i="36"/>
  <c r="CT164" i="36"/>
  <c r="CT163" i="36"/>
  <c r="CT162" i="36"/>
  <c r="CT161" i="36"/>
  <c r="CT160" i="36"/>
  <c r="CT159" i="36"/>
  <c r="CT158" i="36"/>
  <c r="CT157" i="36"/>
  <c r="CT156" i="36"/>
  <c r="CT155" i="36"/>
  <c r="CT154" i="36"/>
  <c r="CT153" i="36"/>
  <c r="CT152" i="36"/>
  <c r="CT151" i="36"/>
  <c r="CT150" i="36"/>
  <c r="CT149" i="36"/>
  <c r="CT148" i="36"/>
  <c r="CT147" i="36"/>
  <c r="CT146" i="36"/>
  <c r="CT145" i="36"/>
  <c r="CT144" i="36"/>
  <c r="CT143" i="36"/>
  <c r="CT142" i="36"/>
  <c r="CT141" i="36"/>
  <c r="CT140" i="36"/>
  <c r="CT139" i="36"/>
  <c r="CT138" i="36"/>
  <c r="CT137" i="36"/>
  <c r="CT136" i="36"/>
  <c r="CT135" i="36"/>
  <c r="CT134" i="36"/>
  <c r="CT133" i="36"/>
  <c r="CT132" i="36"/>
  <c r="CT131" i="36"/>
  <c r="CT130" i="36"/>
  <c r="CT129" i="36"/>
  <c r="CT128" i="36"/>
  <c r="CT127" i="36"/>
  <c r="CT126" i="36"/>
  <c r="CT125" i="36"/>
  <c r="CT124" i="36"/>
  <c r="CT123" i="36"/>
  <c r="CT122" i="36"/>
  <c r="CT121" i="36"/>
  <c r="CT120" i="36"/>
  <c r="CT119" i="36"/>
  <c r="CT118" i="36"/>
  <c r="CT117" i="36"/>
  <c r="CT116" i="36"/>
  <c r="CT115" i="36"/>
  <c r="CT114" i="36"/>
  <c r="CT113" i="36"/>
  <c r="CT112" i="36"/>
  <c r="CT111" i="36"/>
  <c r="CT110" i="36"/>
  <c r="CT109" i="36"/>
  <c r="CT108" i="36"/>
  <c r="CT107" i="36"/>
  <c r="CT106" i="36"/>
  <c r="CT105" i="36"/>
  <c r="CT104" i="36"/>
  <c r="CT103" i="36"/>
  <c r="CT102" i="36"/>
  <c r="CT101" i="36"/>
  <c r="CT100" i="36"/>
  <c r="CT99" i="36"/>
  <c r="CT98" i="36"/>
  <c r="CT97" i="36"/>
  <c r="CT96" i="36"/>
  <c r="CT95" i="36"/>
  <c r="CT94" i="36"/>
  <c r="CT93" i="36"/>
  <c r="CT92" i="36"/>
  <c r="CT91" i="36"/>
  <c r="CT90" i="36"/>
  <c r="CT89" i="36"/>
  <c r="CT88" i="36"/>
  <c r="CT87" i="36"/>
  <c r="CT86" i="36"/>
  <c r="CT85" i="36"/>
  <c r="CT84" i="36"/>
  <c r="CT83" i="36"/>
  <c r="CT82" i="36"/>
  <c r="CT81" i="36"/>
  <c r="CT80" i="36"/>
  <c r="CT79" i="36"/>
  <c r="CT78" i="36"/>
  <c r="CT77" i="36"/>
  <c r="CT76" i="36"/>
  <c r="CT75" i="36"/>
  <c r="CT74" i="36"/>
  <c r="CT73" i="36"/>
  <c r="CT72" i="36"/>
  <c r="CT71" i="36"/>
  <c r="CT70" i="36"/>
  <c r="CT69" i="36"/>
  <c r="CT68" i="36"/>
  <c r="CT67" i="36"/>
  <c r="CT66" i="36"/>
  <c r="CT65" i="36"/>
  <c r="CT64" i="36"/>
  <c r="CT63" i="36"/>
  <c r="CT62" i="36"/>
  <c r="CT61" i="36"/>
  <c r="CT60" i="36"/>
  <c r="CT59" i="36"/>
  <c r="CT58" i="36"/>
  <c r="CT57" i="36"/>
  <c r="CT56" i="36"/>
  <c r="CT55" i="36"/>
  <c r="CT54" i="36"/>
  <c r="CT53" i="36"/>
  <c r="CT52" i="36"/>
  <c r="CT51" i="36"/>
  <c r="CT50" i="36"/>
  <c r="CT49" i="36"/>
  <c r="CT48" i="36"/>
  <c r="CT47" i="36"/>
  <c r="CT46" i="36"/>
  <c r="CT45" i="36"/>
  <c r="CT44" i="36"/>
  <c r="CT43" i="36"/>
  <c r="CT42" i="36"/>
  <c r="CT41" i="36"/>
  <c r="CT40" i="36"/>
  <c r="CT39" i="36"/>
  <c r="CT38" i="36"/>
  <c r="CT37" i="36"/>
  <c r="CT36" i="36"/>
  <c r="CT35" i="36"/>
  <c r="CT34" i="36"/>
  <c r="CT33" i="36"/>
  <c r="CT32" i="36"/>
  <c r="CT31" i="36"/>
  <c r="CT30" i="36"/>
  <c r="CT29" i="36"/>
  <c r="CT28" i="36"/>
  <c r="CT27" i="36"/>
  <c r="CT26" i="36"/>
  <c r="CT25" i="36"/>
  <c r="CT24" i="36"/>
  <c r="CT23" i="36"/>
  <c r="CT22" i="36"/>
  <c r="CT21" i="36"/>
  <c r="CT20" i="36"/>
  <c r="CT19" i="36"/>
  <c r="CT18" i="36"/>
  <c r="CT17" i="36"/>
  <c r="CT16" i="36"/>
  <c r="CT15" i="36"/>
  <c r="CT14" i="36"/>
  <c r="CT13" i="36"/>
  <c r="CT12" i="36"/>
  <c r="CT11" i="36"/>
  <c r="CT10" i="36"/>
  <c r="CT9" i="36"/>
  <c r="CS220" i="36"/>
  <c r="CS219" i="36"/>
  <c r="CS218" i="36"/>
  <c r="CS217" i="36"/>
  <c r="CS216" i="36"/>
  <c r="CS215" i="36"/>
  <c r="CS214" i="36"/>
  <c r="CS213" i="36"/>
  <c r="CS212" i="36"/>
  <c r="CS211" i="36"/>
  <c r="CS210" i="36"/>
  <c r="CS209" i="36"/>
  <c r="CS208" i="36"/>
  <c r="CS207" i="36"/>
  <c r="CS206" i="36"/>
  <c r="CS205" i="36"/>
  <c r="CS204" i="36"/>
  <c r="CS203" i="36"/>
  <c r="CS202" i="36"/>
  <c r="CS201" i="36"/>
  <c r="CS200" i="36"/>
  <c r="CS199" i="36"/>
  <c r="CS198" i="36"/>
  <c r="CS197" i="36"/>
  <c r="CS196" i="36"/>
  <c r="CS195" i="36"/>
  <c r="CS194" i="36"/>
  <c r="CS193" i="36"/>
  <c r="CS192" i="36"/>
  <c r="CS191" i="36"/>
  <c r="CS190" i="36"/>
  <c r="CS189" i="36"/>
  <c r="CS188" i="36"/>
  <c r="CS187" i="36"/>
  <c r="CS186" i="36"/>
  <c r="CS185" i="36"/>
  <c r="CS184" i="36"/>
  <c r="CS183" i="36"/>
  <c r="CS182" i="36"/>
  <c r="CS181" i="36"/>
  <c r="CS180" i="36"/>
  <c r="CS179" i="36"/>
  <c r="CS178" i="36"/>
  <c r="CS177" i="36"/>
  <c r="CS176" i="36"/>
  <c r="CS175" i="36"/>
  <c r="CS174" i="36"/>
  <c r="CS173" i="36"/>
  <c r="CS172" i="36"/>
  <c r="CS171" i="36"/>
  <c r="CS170" i="36"/>
  <c r="CS169" i="36"/>
  <c r="CS168" i="36"/>
  <c r="CS167" i="36"/>
  <c r="CS166" i="36"/>
  <c r="CS165" i="36"/>
  <c r="CS164" i="36"/>
  <c r="CS163" i="36"/>
  <c r="CS162" i="36"/>
  <c r="CS161" i="36"/>
  <c r="CS160" i="36"/>
  <c r="CS159" i="36"/>
  <c r="CS158" i="36"/>
  <c r="CS157" i="36"/>
  <c r="CS156" i="36"/>
  <c r="CS155" i="36"/>
  <c r="CS154" i="36"/>
  <c r="CS153" i="36"/>
  <c r="CS152" i="36"/>
  <c r="CS151" i="36"/>
  <c r="CS150" i="36"/>
  <c r="CS149" i="36"/>
  <c r="CS148" i="36"/>
  <c r="CS147" i="36"/>
  <c r="CS146" i="36"/>
  <c r="CS145" i="36"/>
  <c r="CS144" i="36"/>
  <c r="CS143" i="36"/>
  <c r="CS142" i="36"/>
  <c r="CS141" i="36"/>
  <c r="CS140" i="36"/>
  <c r="CS139" i="36"/>
  <c r="CS138" i="36"/>
  <c r="CS137" i="36"/>
  <c r="CS136" i="36"/>
  <c r="CS135" i="36"/>
  <c r="CS134" i="36"/>
  <c r="CS133" i="36"/>
  <c r="CS132" i="36"/>
  <c r="CS131" i="36"/>
  <c r="CS130" i="36"/>
  <c r="CS129" i="36"/>
  <c r="CS128" i="36"/>
  <c r="CS127" i="36"/>
  <c r="CS126" i="36"/>
  <c r="CS125" i="36"/>
  <c r="CS124" i="36"/>
  <c r="CS123" i="36"/>
  <c r="CS122" i="36"/>
  <c r="CS121" i="36"/>
  <c r="CS120" i="36"/>
  <c r="CS119" i="36"/>
  <c r="CS118" i="36"/>
  <c r="CS117" i="36"/>
  <c r="CS116" i="36"/>
  <c r="CS115" i="36"/>
  <c r="CS114" i="36"/>
  <c r="CS113" i="36"/>
  <c r="CS112" i="36"/>
  <c r="CS111" i="36"/>
  <c r="CS110" i="36"/>
  <c r="CS109" i="36"/>
  <c r="CS108" i="36"/>
  <c r="CS107" i="36"/>
  <c r="CS106" i="36"/>
  <c r="CS105" i="36"/>
  <c r="CS104" i="36"/>
  <c r="CS103" i="36"/>
  <c r="CS102" i="36"/>
  <c r="CS101" i="36"/>
  <c r="CS100" i="36"/>
  <c r="CS99" i="36"/>
  <c r="CS98" i="36"/>
  <c r="CS97" i="36"/>
  <c r="CS96" i="36"/>
  <c r="CS95" i="36"/>
  <c r="CS94" i="36"/>
  <c r="CS93" i="36"/>
  <c r="CS92" i="36"/>
  <c r="CS91" i="36"/>
  <c r="CS90" i="36"/>
  <c r="CS89" i="36"/>
  <c r="CS88" i="36"/>
  <c r="CS87" i="36"/>
  <c r="CS86" i="36"/>
  <c r="CS85" i="36"/>
  <c r="CS84" i="36"/>
  <c r="CS83" i="36"/>
  <c r="CS82" i="36"/>
  <c r="CS81" i="36"/>
  <c r="CS80" i="36"/>
  <c r="CS79" i="36"/>
  <c r="CS78" i="36"/>
  <c r="CS77" i="36"/>
  <c r="CS76" i="36"/>
  <c r="CS75" i="36"/>
  <c r="CS74" i="36"/>
  <c r="CS73" i="36"/>
  <c r="CS72" i="36"/>
  <c r="CS71" i="36"/>
  <c r="CS70" i="36"/>
  <c r="CS69" i="36"/>
  <c r="CS68" i="36"/>
  <c r="CS67" i="36"/>
  <c r="CS66" i="36"/>
  <c r="CS65" i="36"/>
  <c r="CS64" i="36"/>
  <c r="CS63" i="36"/>
  <c r="CS62" i="36"/>
  <c r="CS61" i="36"/>
  <c r="CS60" i="36"/>
  <c r="CS59" i="36"/>
  <c r="CS58" i="36"/>
  <c r="CS57" i="36"/>
  <c r="CS56" i="36"/>
  <c r="CS55" i="36"/>
  <c r="CS54" i="36"/>
  <c r="CS53" i="36"/>
  <c r="CS52" i="36"/>
  <c r="CS51" i="36"/>
  <c r="CS50" i="36"/>
  <c r="CS49" i="36"/>
  <c r="CS48" i="36"/>
  <c r="CS47" i="36"/>
  <c r="CS46" i="36"/>
  <c r="CS45" i="36"/>
  <c r="CS44" i="36"/>
  <c r="CS43" i="36"/>
  <c r="CS42" i="36"/>
  <c r="CS41" i="36"/>
  <c r="CS40" i="36"/>
  <c r="CS39" i="36"/>
  <c r="CS38" i="36"/>
  <c r="CS37" i="36"/>
  <c r="CS36" i="36"/>
  <c r="CS35" i="36"/>
  <c r="CS34" i="36"/>
  <c r="CS33" i="36"/>
  <c r="CS32" i="36"/>
  <c r="CS31" i="36"/>
  <c r="CS30" i="36"/>
  <c r="CS29" i="36"/>
  <c r="CS28" i="36"/>
  <c r="CS27" i="36"/>
  <c r="CS26" i="36"/>
  <c r="CS25" i="36"/>
  <c r="CS24" i="36"/>
  <c r="CS23" i="36"/>
  <c r="CS22" i="36"/>
  <c r="CS21" i="36"/>
  <c r="CS20" i="36"/>
  <c r="CS19" i="36"/>
  <c r="CS18" i="36"/>
  <c r="CS17" i="36"/>
  <c r="CS16" i="36"/>
  <c r="CS15" i="36"/>
  <c r="CS14" i="36"/>
  <c r="CS13" i="36"/>
  <c r="CS12" i="36"/>
  <c r="CS11" i="36"/>
  <c r="CS10" i="36"/>
  <c r="CS9" i="36"/>
  <c r="CR220" i="36"/>
  <c r="CR219" i="36"/>
  <c r="CR218" i="36"/>
  <c r="CR217" i="36"/>
  <c r="CR216" i="36"/>
  <c r="CR215" i="36"/>
  <c r="CR214" i="36"/>
  <c r="CR213" i="36"/>
  <c r="CR212" i="36"/>
  <c r="CR211" i="36"/>
  <c r="CR210" i="36"/>
  <c r="CR209" i="36"/>
  <c r="CR208" i="36"/>
  <c r="CR207" i="36"/>
  <c r="CR206" i="36"/>
  <c r="CR205" i="36"/>
  <c r="CR204" i="36"/>
  <c r="CR203" i="36"/>
  <c r="CR202" i="36"/>
  <c r="CR201" i="36"/>
  <c r="CR200" i="36"/>
  <c r="CR199" i="36"/>
  <c r="CR198" i="36"/>
  <c r="CR197" i="36"/>
  <c r="CR196" i="36"/>
  <c r="CR195" i="36"/>
  <c r="CR194" i="36"/>
  <c r="CR193" i="36"/>
  <c r="CR192" i="36"/>
  <c r="CR191" i="36"/>
  <c r="CR190" i="36"/>
  <c r="CR189" i="36"/>
  <c r="CR188" i="36"/>
  <c r="CR187" i="36"/>
  <c r="CR186" i="36"/>
  <c r="CR185" i="36"/>
  <c r="CR184" i="36"/>
  <c r="CR183" i="36"/>
  <c r="CR182" i="36"/>
  <c r="CR181" i="36"/>
  <c r="CR180" i="36"/>
  <c r="CR179" i="36"/>
  <c r="CR178" i="36"/>
  <c r="CR177" i="36"/>
  <c r="CR176" i="36"/>
  <c r="CR175" i="36"/>
  <c r="CR174" i="36"/>
  <c r="CR173" i="36"/>
  <c r="CR172" i="36"/>
  <c r="CR171" i="36"/>
  <c r="CR170" i="36"/>
  <c r="CR169" i="36"/>
  <c r="CR168" i="36"/>
  <c r="CR167" i="36"/>
  <c r="CR166" i="36"/>
  <c r="CR165" i="36"/>
  <c r="CR164" i="36"/>
  <c r="CR163" i="36"/>
  <c r="CR162" i="36"/>
  <c r="CR161" i="36"/>
  <c r="CR160" i="36"/>
  <c r="CR159" i="36"/>
  <c r="CR158" i="36"/>
  <c r="CR157" i="36"/>
  <c r="CR156" i="36"/>
  <c r="CR155" i="36"/>
  <c r="CR154" i="36"/>
  <c r="CR153" i="36"/>
  <c r="CR152" i="36"/>
  <c r="CR151" i="36"/>
  <c r="CR150" i="36"/>
  <c r="CR149" i="36"/>
  <c r="CR148" i="36"/>
  <c r="CR147" i="36"/>
  <c r="CR146" i="36"/>
  <c r="CR145" i="36"/>
  <c r="CR144" i="36"/>
  <c r="CR143" i="36"/>
  <c r="CR142" i="36"/>
  <c r="CR141" i="36"/>
  <c r="CR140" i="36"/>
  <c r="CR139" i="36"/>
  <c r="CR138" i="36"/>
  <c r="CR137" i="36"/>
  <c r="CR136" i="36"/>
  <c r="CR135" i="36"/>
  <c r="CR134" i="36"/>
  <c r="CR133" i="36"/>
  <c r="CR132" i="36"/>
  <c r="CR131" i="36"/>
  <c r="CR130" i="36"/>
  <c r="CR129" i="36"/>
  <c r="CR128" i="36"/>
  <c r="CR127" i="36"/>
  <c r="CR126" i="36"/>
  <c r="CR125" i="36"/>
  <c r="CR124" i="36"/>
  <c r="CR123" i="36"/>
  <c r="CR122" i="36"/>
  <c r="CR121" i="36"/>
  <c r="CR120" i="36"/>
  <c r="CR119" i="36"/>
  <c r="CR118" i="36"/>
  <c r="CR117" i="36"/>
  <c r="CR116" i="36"/>
  <c r="CR115" i="36"/>
  <c r="CR114" i="36"/>
  <c r="CR113" i="36"/>
  <c r="CR112" i="36"/>
  <c r="CR111" i="36"/>
  <c r="CR110" i="36"/>
  <c r="CR109" i="36"/>
  <c r="CR108" i="36"/>
  <c r="CR107" i="36"/>
  <c r="CR106" i="36"/>
  <c r="CR105" i="36"/>
  <c r="CR104" i="36"/>
  <c r="CR103" i="36"/>
  <c r="CR102" i="36"/>
  <c r="CR101" i="36"/>
  <c r="CR100" i="36"/>
  <c r="CR99" i="36"/>
  <c r="CR98" i="36"/>
  <c r="CR97" i="36"/>
  <c r="CR96" i="36"/>
  <c r="CR95" i="36"/>
  <c r="CR94" i="36"/>
  <c r="CR93" i="36"/>
  <c r="CR92" i="36"/>
  <c r="CR91" i="36"/>
  <c r="CR90" i="36"/>
  <c r="CR89" i="36"/>
  <c r="CR88" i="36"/>
  <c r="CR87" i="36"/>
  <c r="CR86" i="36"/>
  <c r="CR85" i="36"/>
  <c r="CR84" i="36"/>
  <c r="CR83" i="36"/>
  <c r="CR82" i="36"/>
  <c r="CR81" i="36"/>
  <c r="CR80" i="36"/>
  <c r="CR79" i="36"/>
  <c r="CR78" i="36"/>
  <c r="CR77" i="36"/>
  <c r="CR76" i="36"/>
  <c r="CR75" i="36"/>
  <c r="CR74" i="36"/>
  <c r="CR73" i="36"/>
  <c r="CR72" i="36"/>
  <c r="CR71" i="36"/>
  <c r="CR70" i="36"/>
  <c r="CR69" i="36"/>
  <c r="CR68" i="36"/>
  <c r="CR67" i="36"/>
  <c r="CR66" i="36"/>
  <c r="CR65" i="36"/>
  <c r="CR64" i="36"/>
  <c r="CR63" i="36"/>
  <c r="CR62" i="36"/>
  <c r="CR61" i="36"/>
  <c r="CR60" i="36"/>
  <c r="CR59" i="36"/>
  <c r="CR58" i="36"/>
  <c r="CR57" i="36"/>
  <c r="CR56" i="36"/>
  <c r="CR55" i="36"/>
  <c r="CR54" i="36"/>
  <c r="CR53" i="36"/>
  <c r="CR52" i="36"/>
  <c r="CR51" i="36"/>
  <c r="CR50" i="36"/>
  <c r="CR49" i="36"/>
  <c r="CR48" i="36"/>
  <c r="CR47" i="36"/>
  <c r="CR46" i="36"/>
  <c r="CR45" i="36"/>
  <c r="CR44" i="36"/>
  <c r="CR43" i="36"/>
  <c r="CR42" i="36"/>
  <c r="CR41" i="36"/>
  <c r="CR40" i="36"/>
  <c r="CR39" i="36"/>
  <c r="CR38" i="36"/>
  <c r="CR37" i="36"/>
  <c r="CR36" i="36"/>
  <c r="CR35" i="36"/>
  <c r="CR34" i="36"/>
  <c r="CR33" i="36"/>
  <c r="CR32" i="36"/>
  <c r="CR31" i="36"/>
  <c r="CR30" i="36"/>
  <c r="CR29" i="36"/>
  <c r="CR28" i="36"/>
  <c r="CR27" i="36"/>
  <c r="CR26" i="36"/>
  <c r="CR25" i="36"/>
  <c r="CR24" i="36"/>
  <c r="CR23" i="36"/>
  <c r="CR22" i="36"/>
  <c r="CR21" i="36"/>
  <c r="CR20" i="36"/>
  <c r="CR19" i="36"/>
  <c r="CR18" i="36"/>
  <c r="CR17" i="36"/>
  <c r="CR16" i="36"/>
  <c r="CR15" i="36"/>
  <c r="CR14" i="36"/>
  <c r="CR13" i="36"/>
  <c r="CR12" i="36"/>
  <c r="CR11" i="36"/>
  <c r="CR10" i="36"/>
  <c r="CR9" i="36"/>
  <c r="CI10" i="36"/>
  <c r="CI11" i="36"/>
  <c r="CI12" i="36"/>
  <c r="CI13" i="36"/>
  <c r="CI14" i="36"/>
  <c r="CI15" i="36"/>
  <c r="CI16" i="36"/>
  <c r="CI17" i="36"/>
  <c r="CI18" i="36"/>
  <c r="CI19" i="36"/>
  <c r="CI20" i="36"/>
  <c r="CI21" i="36"/>
  <c r="CI22" i="36"/>
  <c r="CI23" i="36"/>
  <c r="CI24" i="36"/>
  <c r="CI25" i="36"/>
  <c r="CI26" i="36"/>
  <c r="CI27" i="36"/>
  <c r="CI28" i="36"/>
  <c r="CI29" i="36"/>
  <c r="CI30" i="36"/>
  <c r="CI31" i="36"/>
  <c r="CI32" i="36"/>
  <c r="CI33" i="36"/>
  <c r="CI34" i="36"/>
  <c r="CI35" i="36"/>
  <c r="CI36" i="36"/>
  <c r="CI37" i="36"/>
  <c r="CI38" i="36"/>
  <c r="CI39" i="36"/>
  <c r="CI40" i="36"/>
  <c r="CI41" i="36"/>
  <c r="CI42" i="36"/>
  <c r="CI43" i="36"/>
  <c r="CI44" i="36"/>
  <c r="CI45" i="36"/>
  <c r="CI46" i="36"/>
  <c r="CI47" i="36"/>
  <c r="CI48" i="36"/>
  <c r="CI49" i="36"/>
  <c r="CI50" i="36"/>
  <c r="CI51" i="36"/>
  <c r="CI52" i="36"/>
  <c r="CI53" i="36"/>
  <c r="CI54" i="36"/>
  <c r="CI55" i="36"/>
  <c r="CI56" i="36"/>
  <c r="CI57" i="36"/>
  <c r="CI58" i="36"/>
  <c r="CI59" i="36"/>
  <c r="CI60" i="36"/>
  <c r="CI61" i="36"/>
  <c r="CI62" i="36"/>
  <c r="CI63" i="36"/>
  <c r="CI64" i="36"/>
  <c r="CI65" i="36"/>
  <c r="CI66" i="36"/>
  <c r="CI67" i="36"/>
  <c r="CI68" i="36"/>
  <c r="CI69" i="36"/>
  <c r="CI70" i="36"/>
  <c r="CI71" i="36"/>
  <c r="CI72" i="36"/>
  <c r="CI73" i="36"/>
  <c r="CI74" i="36"/>
  <c r="CI75" i="36"/>
  <c r="CI76" i="36"/>
  <c r="CI77" i="36"/>
  <c r="CI78" i="36"/>
  <c r="CI79" i="36"/>
  <c r="CI80" i="36"/>
  <c r="CI81" i="36"/>
  <c r="CI82" i="36"/>
  <c r="CI83" i="36"/>
  <c r="CI84" i="36"/>
  <c r="CI85" i="36"/>
  <c r="CI86" i="36"/>
  <c r="CI87" i="36"/>
  <c r="CI88" i="36"/>
  <c r="CI89" i="36"/>
  <c r="CI90" i="36"/>
  <c r="CI91" i="36"/>
  <c r="CI92" i="36"/>
  <c r="CI93" i="36"/>
  <c r="CI94" i="36"/>
  <c r="CI95" i="36"/>
  <c r="CI96" i="36"/>
  <c r="CI97" i="36"/>
  <c r="CI98" i="36"/>
  <c r="CI99" i="36"/>
  <c r="CI100" i="36"/>
  <c r="CI101" i="36"/>
  <c r="CI102" i="36"/>
  <c r="CI103" i="36"/>
  <c r="CI104" i="36"/>
  <c r="CI105" i="36"/>
  <c r="CI106" i="36"/>
  <c r="CI107" i="36"/>
  <c r="CI108" i="36"/>
  <c r="CI109" i="36"/>
  <c r="CI110" i="36"/>
  <c r="CI111" i="36"/>
  <c r="CI112" i="36"/>
  <c r="CI113" i="36"/>
  <c r="CI114" i="36"/>
  <c r="CI115" i="36"/>
  <c r="CI116" i="36"/>
  <c r="CI117" i="36"/>
  <c r="CI118" i="36"/>
  <c r="CI119" i="36"/>
  <c r="CI120" i="36"/>
  <c r="CI121" i="36"/>
  <c r="CI122" i="36"/>
  <c r="CI123" i="36"/>
  <c r="CI124" i="36"/>
  <c r="CI125" i="36"/>
  <c r="CI126" i="36"/>
  <c r="CI127" i="36"/>
  <c r="CI128" i="36"/>
  <c r="CI129" i="36"/>
  <c r="CI130" i="36"/>
  <c r="CI131" i="36"/>
  <c r="CI132" i="36"/>
  <c r="CI133" i="36"/>
  <c r="CI134" i="36"/>
  <c r="CI135" i="36"/>
  <c r="CI136" i="36"/>
  <c r="CI137" i="36"/>
  <c r="CI138" i="36"/>
  <c r="CI139" i="36"/>
  <c r="CI140" i="36"/>
  <c r="CI141" i="36"/>
  <c r="CI142" i="36"/>
  <c r="CI143" i="36"/>
  <c r="CI144" i="36"/>
  <c r="CI145" i="36"/>
  <c r="CI146" i="36"/>
  <c r="CI147" i="36"/>
  <c r="CI148" i="36"/>
  <c r="CI149" i="36"/>
  <c r="CI150" i="36"/>
  <c r="CI151" i="36"/>
  <c r="CI152" i="36"/>
  <c r="CI153" i="36"/>
  <c r="CI154" i="36"/>
  <c r="CI155" i="36"/>
  <c r="CI156" i="36"/>
  <c r="CI157" i="36"/>
  <c r="CI158" i="36"/>
  <c r="CI159" i="36"/>
  <c r="CI160" i="36"/>
  <c r="CI161" i="36"/>
  <c r="CI162" i="36"/>
  <c r="CI163" i="36"/>
  <c r="CI164" i="36"/>
  <c r="CI165" i="36"/>
  <c r="CI166" i="36"/>
  <c r="CI167" i="36"/>
  <c r="CI168" i="36"/>
  <c r="CI169" i="36"/>
  <c r="CI170" i="36"/>
  <c r="CI171" i="36"/>
  <c r="CI172" i="36"/>
  <c r="CI173" i="36"/>
  <c r="CI174" i="36"/>
  <c r="CI175" i="36"/>
  <c r="CI176" i="36"/>
  <c r="CI177" i="36"/>
  <c r="CI178" i="36"/>
  <c r="CI179" i="36"/>
  <c r="CI180" i="36"/>
  <c r="CI181" i="36"/>
  <c r="CI182" i="36"/>
  <c r="CI183" i="36"/>
  <c r="CI184" i="36"/>
  <c r="CI185" i="36"/>
  <c r="CI186" i="36"/>
  <c r="CI187" i="36"/>
  <c r="CI188" i="36"/>
  <c r="CI189" i="36"/>
  <c r="CI190" i="36"/>
  <c r="CI191" i="36"/>
  <c r="CI192" i="36"/>
  <c r="CI193" i="36"/>
  <c r="CI194" i="36"/>
  <c r="CI195" i="36"/>
  <c r="CI196" i="36"/>
  <c r="CI197" i="36"/>
  <c r="CI198" i="36"/>
  <c r="CI199" i="36"/>
  <c r="CI200" i="36"/>
  <c r="CI201" i="36"/>
  <c r="CI202" i="36"/>
  <c r="CI203" i="36"/>
  <c r="CI204" i="36"/>
  <c r="CI205" i="36"/>
  <c r="CI206" i="36"/>
  <c r="CI207" i="36"/>
  <c r="CI208" i="36"/>
  <c r="CI209" i="36"/>
  <c r="CI210" i="36"/>
  <c r="CI211" i="36"/>
  <c r="CI212" i="36"/>
  <c r="CI213" i="36"/>
  <c r="CI214" i="36"/>
  <c r="CI215" i="36"/>
  <c r="CI216" i="36"/>
  <c r="CI217" i="36"/>
  <c r="CI218" i="36"/>
  <c r="CI219" i="36"/>
  <c r="CI220" i="36"/>
  <c r="CI9" i="36"/>
  <c r="S220" i="36"/>
  <c r="S219" i="36"/>
  <c r="S218" i="36"/>
  <c r="S217" i="36"/>
  <c r="S216" i="36"/>
  <c r="S215" i="36"/>
  <c r="S214" i="36"/>
  <c r="S213" i="36"/>
  <c r="S212" i="36"/>
  <c r="S211" i="36"/>
  <c r="S210" i="36"/>
  <c r="S209" i="36"/>
  <c r="S208" i="36"/>
  <c r="S207" i="36"/>
  <c r="S206" i="36"/>
  <c r="S205" i="36"/>
  <c r="S204" i="36"/>
  <c r="S203" i="36"/>
  <c r="S202" i="36"/>
  <c r="S201" i="36"/>
  <c r="S200" i="36"/>
  <c r="S199" i="36"/>
  <c r="S198" i="36"/>
  <c r="S197" i="36"/>
  <c r="S196" i="36"/>
  <c r="S195" i="36"/>
  <c r="S194" i="36"/>
  <c r="S193" i="36"/>
  <c r="S192" i="36"/>
  <c r="S191" i="36"/>
  <c r="S190" i="36"/>
  <c r="S189" i="36"/>
  <c r="S188" i="36"/>
  <c r="S187" i="36"/>
  <c r="S186" i="36"/>
  <c r="S185" i="36"/>
  <c r="S184" i="36"/>
  <c r="S183" i="36"/>
  <c r="S182" i="36"/>
  <c r="S181" i="36"/>
  <c r="S180" i="36"/>
  <c r="S179" i="36"/>
  <c r="S178" i="36"/>
  <c r="S177" i="36"/>
  <c r="S176" i="36"/>
  <c r="S175" i="36"/>
  <c r="S174" i="36"/>
  <c r="S173" i="36"/>
  <c r="S172" i="36"/>
  <c r="S171" i="36"/>
  <c r="S170" i="36"/>
  <c r="S169" i="36"/>
  <c r="S168" i="36"/>
  <c r="S167" i="36"/>
  <c r="S166" i="36"/>
  <c r="S165" i="36"/>
  <c r="S164" i="36"/>
  <c r="S163" i="36"/>
  <c r="S162" i="36"/>
  <c r="S161" i="36"/>
  <c r="S160" i="36"/>
  <c r="S159" i="36"/>
  <c r="S158" i="36"/>
  <c r="S157" i="36"/>
  <c r="S156" i="36"/>
  <c r="S155" i="36"/>
  <c r="S154" i="36"/>
  <c r="S153" i="36"/>
  <c r="S152" i="36"/>
  <c r="S151" i="36"/>
  <c r="S150" i="36"/>
  <c r="S149" i="36"/>
  <c r="S148" i="36"/>
  <c r="S147" i="36"/>
  <c r="S146" i="36"/>
  <c r="S145" i="36"/>
  <c r="S144" i="36"/>
  <c r="S143" i="36"/>
  <c r="S142" i="36"/>
  <c r="S141" i="36"/>
  <c r="S140" i="36"/>
  <c r="S139" i="36"/>
  <c r="S138" i="36"/>
  <c r="S137" i="36"/>
  <c r="S136" i="36"/>
  <c r="S135" i="36"/>
  <c r="S134" i="36"/>
  <c r="S133" i="36"/>
  <c r="S132" i="36"/>
  <c r="S131" i="36"/>
  <c r="S130" i="36"/>
  <c r="S129" i="36"/>
  <c r="S128" i="36"/>
  <c r="S127" i="36"/>
  <c r="S126" i="36"/>
  <c r="S125" i="36"/>
  <c r="S124" i="36"/>
  <c r="S123" i="36"/>
  <c r="S122" i="36"/>
  <c r="S121" i="36"/>
  <c r="S120" i="36"/>
  <c r="S119" i="36"/>
  <c r="S118" i="36"/>
  <c r="S117" i="36"/>
  <c r="S116" i="36"/>
  <c r="S115" i="36"/>
  <c r="S114" i="36"/>
  <c r="S113" i="36"/>
  <c r="S112" i="36"/>
  <c r="S111" i="36"/>
  <c r="S110" i="36"/>
  <c r="S109" i="36"/>
  <c r="S108" i="36"/>
  <c r="S107" i="36"/>
  <c r="S106" i="36"/>
  <c r="S105" i="36"/>
  <c r="S104" i="36"/>
  <c r="S103" i="36"/>
  <c r="S102" i="36"/>
  <c r="S101" i="36"/>
  <c r="S100" i="36"/>
  <c r="S99" i="36"/>
  <c r="S98" i="36"/>
  <c r="S97" i="36"/>
  <c r="S96" i="36"/>
  <c r="S95" i="36"/>
  <c r="S94" i="36"/>
  <c r="S93" i="36"/>
  <c r="S92" i="36"/>
  <c r="S91" i="36"/>
  <c r="S90" i="36"/>
  <c r="S89" i="36"/>
  <c r="S88" i="36"/>
  <c r="S87" i="36"/>
  <c r="S86" i="36"/>
  <c r="S85" i="36"/>
  <c r="S84" i="36"/>
  <c r="S83" i="36"/>
  <c r="S82" i="36"/>
  <c r="S81" i="36"/>
  <c r="S80" i="36"/>
  <c r="S79" i="36"/>
  <c r="S78" i="36"/>
  <c r="S77" i="36"/>
  <c r="S76" i="36"/>
  <c r="S75" i="36"/>
  <c r="S74" i="36"/>
  <c r="S73" i="36"/>
  <c r="S72" i="36"/>
  <c r="S71" i="36"/>
  <c r="S70" i="36"/>
  <c r="S69" i="36"/>
  <c r="S68" i="36"/>
  <c r="S67" i="36"/>
  <c r="S66" i="36"/>
  <c r="S65" i="36"/>
  <c r="S64" i="36"/>
  <c r="S63" i="36"/>
  <c r="S62" i="36"/>
  <c r="S61" i="36"/>
  <c r="S60" i="36"/>
  <c r="S59" i="36"/>
  <c r="S58" i="36"/>
  <c r="S57" i="36"/>
  <c r="S56" i="36"/>
  <c r="S55" i="36"/>
  <c r="S54" i="36"/>
  <c r="S53" i="36"/>
  <c r="S52" i="36"/>
  <c r="S51" i="36"/>
  <c r="S50" i="36"/>
  <c r="S49" i="36"/>
  <c r="S48" i="36"/>
  <c r="S47" i="36"/>
  <c r="S46" i="36"/>
  <c r="S45" i="36"/>
  <c r="S44" i="36"/>
  <c r="S43" i="36"/>
  <c r="S42" i="36"/>
  <c r="S41" i="36"/>
  <c r="S40" i="36"/>
  <c r="S39" i="36"/>
  <c r="S38" i="36"/>
  <c r="S37" i="36"/>
  <c r="S36" i="36"/>
  <c r="S35" i="36"/>
  <c r="S34" i="36"/>
  <c r="S33" i="36"/>
  <c r="S32" i="36"/>
  <c r="S31" i="36"/>
  <c r="S30" i="36"/>
  <c r="S29" i="36"/>
  <c r="S28" i="36"/>
  <c r="S27" i="36"/>
  <c r="S26" i="36"/>
  <c r="S25" i="36"/>
  <c r="S24" i="36"/>
  <c r="S23" i="36"/>
  <c r="S22" i="36"/>
  <c r="S21" i="36"/>
  <c r="S20" i="36"/>
  <c r="S19" i="36"/>
  <c r="S18" i="36"/>
  <c r="S17" i="36"/>
  <c r="S16" i="36"/>
  <c r="S15" i="36"/>
  <c r="S14" i="36"/>
  <c r="S13" i="36"/>
  <c r="S12" i="36"/>
  <c r="S11" i="36"/>
  <c r="S10" i="36"/>
  <c r="S9" i="36"/>
  <c r="M220" i="36"/>
  <c r="M219" i="36"/>
  <c r="M218" i="36"/>
  <c r="M217" i="36"/>
  <c r="M216" i="36"/>
  <c r="M215" i="36"/>
  <c r="M214" i="36"/>
  <c r="M213" i="36"/>
  <c r="M212" i="36"/>
  <c r="M211" i="36"/>
  <c r="M210" i="36"/>
  <c r="M209" i="36"/>
  <c r="M208" i="36"/>
  <c r="M207" i="36"/>
  <c r="M206" i="36"/>
  <c r="M205" i="36"/>
  <c r="M204" i="36"/>
  <c r="M203" i="36"/>
  <c r="M202" i="36"/>
  <c r="M201" i="36"/>
  <c r="M200" i="36"/>
  <c r="M199" i="36"/>
  <c r="M198" i="36"/>
  <c r="M197" i="36"/>
  <c r="M196" i="36"/>
  <c r="M195" i="36"/>
  <c r="M194" i="36"/>
  <c r="M193" i="36"/>
  <c r="M192" i="36"/>
  <c r="M191" i="36"/>
  <c r="M190" i="36"/>
  <c r="M189" i="36"/>
  <c r="M188" i="36"/>
  <c r="M187" i="36"/>
  <c r="M186" i="36"/>
  <c r="M185" i="36"/>
  <c r="M184" i="36"/>
  <c r="M183" i="36"/>
  <c r="M182" i="36"/>
  <c r="M181" i="36"/>
  <c r="M180" i="36"/>
  <c r="M179" i="36"/>
  <c r="M178" i="36"/>
  <c r="M177" i="36"/>
  <c r="M176" i="36"/>
  <c r="M175" i="36"/>
  <c r="M174" i="36"/>
  <c r="M173" i="36"/>
  <c r="M172" i="36"/>
  <c r="M171" i="36"/>
  <c r="M170" i="36"/>
  <c r="M169" i="36"/>
  <c r="M168" i="36"/>
  <c r="M167" i="36"/>
  <c r="M166" i="36"/>
  <c r="M165" i="36"/>
  <c r="M164" i="36"/>
  <c r="M163" i="36"/>
  <c r="M162" i="36"/>
  <c r="M161" i="36"/>
  <c r="M160" i="36"/>
  <c r="M159" i="36"/>
  <c r="M158" i="36"/>
  <c r="M157" i="36"/>
  <c r="M156" i="36"/>
  <c r="M155" i="36"/>
  <c r="M154" i="36"/>
  <c r="M153" i="36"/>
  <c r="M152" i="36"/>
  <c r="M151" i="36"/>
  <c r="M150" i="36"/>
  <c r="M149" i="36"/>
  <c r="M148" i="36"/>
  <c r="M147" i="36"/>
  <c r="M146" i="36"/>
  <c r="M145" i="36"/>
  <c r="M144" i="36"/>
  <c r="M143" i="36"/>
  <c r="M142" i="36"/>
  <c r="M141" i="36"/>
  <c r="M140" i="36"/>
  <c r="M139" i="36"/>
  <c r="M138" i="36"/>
  <c r="M137" i="36"/>
  <c r="M136" i="36"/>
  <c r="M135" i="36"/>
  <c r="M134" i="36"/>
  <c r="M133" i="36"/>
  <c r="M132" i="36"/>
  <c r="M131" i="36"/>
  <c r="M130" i="36"/>
  <c r="M129" i="36"/>
  <c r="M128" i="36"/>
  <c r="M127" i="36"/>
  <c r="M126" i="36"/>
  <c r="M125" i="36"/>
  <c r="M124" i="36"/>
  <c r="M123" i="36"/>
  <c r="M122" i="36"/>
  <c r="M121" i="36"/>
  <c r="M120" i="36"/>
  <c r="M119" i="36"/>
  <c r="M118" i="36"/>
  <c r="M117" i="36"/>
  <c r="M116" i="36"/>
  <c r="M115" i="36"/>
  <c r="M114" i="36"/>
  <c r="M113" i="36"/>
  <c r="M112" i="36"/>
  <c r="M111" i="36"/>
  <c r="M110" i="36"/>
  <c r="M109" i="36"/>
  <c r="M108" i="36"/>
  <c r="M107" i="36"/>
  <c r="M106" i="36"/>
  <c r="M105" i="36"/>
  <c r="M104" i="36"/>
  <c r="M103" i="36"/>
  <c r="M102" i="36"/>
  <c r="M101" i="36"/>
  <c r="M100" i="36"/>
  <c r="M99" i="36"/>
  <c r="M98" i="36"/>
  <c r="M97" i="36"/>
  <c r="M96" i="36"/>
  <c r="M95" i="36"/>
  <c r="M94" i="36"/>
  <c r="M93" i="36"/>
  <c r="M92" i="36"/>
  <c r="M91" i="36"/>
  <c r="M90" i="36"/>
  <c r="M89" i="36"/>
  <c r="M88" i="36"/>
  <c r="M87" i="36"/>
  <c r="M86" i="36"/>
  <c r="M85" i="36"/>
  <c r="M84" i="36"/>
  <c r="M83" i="36"/>
  <c r="M82" i="36"/>
  <c r="M81" i="36"/>
  <c r="M80" i="36"/>
  <c r="M79" i="36"/>
  <c r="M78" i="36"/>
  <c r="M77" i="36"/>
  <c r="M76" i="36"/>
  <c r="M75" i="36"/>
  <c r="M74" i="36"/>
  <c r="M73" i="36"/>
  <c r="M72" i="36"/>
  <c r="M71" i="36"/>
  <c r="M70" i="36"/>
  <c r="M69" i="36"/>
  <c r="M68" i="36"/>
  <c r="M67" i="36"/>
  <c r="M66" i="36"/>
  <c r="M65" i="36"/>
  <c r="M64" i="36"/>
  <c r="M63" i="36"/>
  <c r="M62" i="36"/>
  <c r="M61" i="36"/>
  <c r="M60" i="36"/>
  <c r="M59" i="36"/>
  <c r="M58" i="36"/>
  <c r="M57" i="36"/>
  <c r="M56" i="36"/>
  <c r="M55" i="36"/>
  <c r="M54" i="36"/>
  <c r="M53" i="36"/>
  <c r="M52" i="36"/>
  <c r="M51" i="36"/>
  <c r="M50" i="36"/>
  <c r="M49" i="36"/>
  <c r="M48" i="36"/>
  <c r="M47" i="36"/>
  <c r="M46" i="36"/>
  <c r="M45" i="36"/>
  <c r="M44" i="36"/>
  <c r="M43" i="36"/>
  <c r="M42" i="36"/>
  <c r="M41" i="36"/>
  <c r="M40" i="36"/>
  <c r="M39" i="36"/>
  <c r="M38" i="36"/>
  <c r="M37" i="36"/>
  <c r="M36" i="36"/>
  <c r="M35" i="36"/>
  <c r="M34" i="36"/>
  <c r="M33" i="36"/>
  <c r="M32" i="36"/>
  <c r="M31" i="36"/>
  <c r="M30" i="36"/>
  <c r="M29" i="36"/>
  <c r="M28" i="36"/>
  <c r="M27" i="36"/>
  <c r="M26" i="36"/>
  <c r="M25" i="36"/>
  <c r="M24" i="36"/>
  <c r="M23" i="36"/>
  <c r="M22" i="36"/>
  <c r="M21" i="36"/>
  <c r="M20" i="36"/>
  <c r="M19" i="36"/>
  <c r="M18" i="36"/>
  <c r="M17" i="36"/>
  <c r="M16" i="36"/>
  <c r="M15" i="36"/>
  <c r="M14" i="36"/>
  <c r="M13" i="36"/>
  <c r="M12" i="36"/>
  <c r="M11" i="36"/>
  <c r="M10" i="36"/>
  <c r="M9" i="36"/>
  <c r="L220" i="36"/>
  <c r="L219" i="36"/>
  <c r="L218" i="36"/>
  <c r="L217" i="36"/>
  <c r="L216" i="36"/>
  <c r="L215" i="36"/>
  <c r="L214" i="36"/>
  <c r="L213" i="36"/>
  <c r="L212" i="36"/>
  <c r="L211" i="36"/>
  <c r="L210" i="36"/>
  <c r="L209" i="36"/>
  <c r="L208" i="36"/>
  <c r="L207" i="36"/>
  <c r="L206" i="36"/>
  <c r="L205" i="36"/>
  <c r="L204" i="36"/>
  <c r="L203" i="36"/>
  <c r="L202" i="36"/>
  <c r="L201" i="36"/>
  <c r="L200" i="36"/>
  <c r="L199" i="36"/>
  <c r="L198" i="36"/>
  <c r="L197" i="36"/>
  <c r="L196" i="36"/>
  <c r="L195" i="36"/>
  <c r="L194" i="36"/>
  <c r="L193" i="36"/>
  <c r="L192" i="36"/>
  <c r="L191" i="36"/>
  <c r="L190" i="36"/>
  <c r="L189" i="36"/>
  <c r="L188" i="36"/>
  <c r="L187" i="36"/>
  <c r="L186" i="36"/>
  <c r="L185" i="36"/>
  <c r="L184" i="36"/>
  <c r="L183" i="36"/>
  <c r="L182" i="36"/>
  <c r="L181" i="36"/>
  <c r="L180" i="36"/>
  <c r="L179" i="36"/>
  <c r="L178" i="36"/>
  <c r="L177" i="36"/>
  <c r="L176" i="36"/>
  <c r="L175" i="36"/>
  <c r="L174" i="36"/>
  <c r="L173" i="36"/>
  <c r="L172" i="36"/>
  <c r="L171" i="36"/>
  <c r="L170" i="36"/>
  <c r="L169" i="36"/>
  <c r="L168" i="36"/>
  <c r="L167" i="36"/>
  <c r="L166" i="36"/>
  <c r="L165" i="36"/>
  <c r="L164" i="36"/>
  <c r="L163" i="36"/>
  <c r="L162" i="36"/>
  <c r="L161" i="36"/>
  <c r="L160" i="36"/>
  <c r="L159" i="36"/>
  <c r="L158" i="36"/>
  <c r="L157" i="36"/>
  <c r="L156" i="36"/>
  <c r="L155" i="36"/>
  <c r="L154" i="36"/>
  <c r="L153" i="36"/>
  <c r="L152" i="36"/>
  <c r="L151" i="36"/>
  <c r="L150" i="36"/>
  <c r="L149" i="36"/>
  <c r="L148" i="36"/>
  <c r="L147" i="36"/>
  <c r="L146" i="36"/>
  <c r="L145" i="36"/>
  <c r="L144" i="36"/>
  <c r="L143" i="36"/>
  <c r="L142" i="36"/>
  <c r="L141" i="36"/>
  <c r="L140" i="36"/>
  <c r="L139" i="36"/>
  <c r="L138" i="36"/>
  <c r="L137" i="36"/>
  <c r="L136" i="36"/>
  <c r="L135" i="36"/>
  <c r="L134" i="36"/>
  <c r="L133" i="36"/>
  <c r="L132" i="36"/>
  <c r="L131" i="36"/>
  <c r="L130" i="36"/>
  <c r="L129" i="36"/>
  <c r="L128" i="36"/>
  <c r="L127" i="36"/>
  <c r="L126" i="36"/>
  <c r="L125" i="36"/>
  <c r="L124" i="36"/>
  <c r="L123" i="36"/>
  <c r="L122" i="36"/>
  <c r="L121" i="36"/>
  <c r="L120" i="36"/>
  <c r="L119" i="36"/>
  <c r="L118" i="36"/>
  <c r="L117" i="36"/>
  <c r="L116" i="36"/>
  <c r="L115" i="36"/>
  <c r="L114" i="36"/>
  <c r="L113" i="36"/>
  <c r="L112" i="36"/>
  <c r="L111" i="36"/>
  <c r="L110" i="36"/>
  <c r="L109" i="36"/>
  <c r="L108" i="36"/>
  <c r="L107" i="36"/>
  <c r="L106" i="36"/>
  <c r="L105" i="36"/>
  <c r="L104" i="36"/>
  <c r="L103" i="36"/>
  <c r="L102" i="36"/>
  <c r="L101" i="36"/>
  <c r="L100" i="36"/>
  <c r="L99" i="36"/>
  <c r="L98" i="36"/>
  <c r="L97" i="36"/>
  <c r="L96" i="36"/>
  <c r="L95" i="36"/>
  <c r="L94" i="36"/>
  <c r="L93" i="36"/>
  <c r="L92" i="36"/>
  <c r="L91" i="36"/>
  <c r="L90" i="36"/>
  <c r="L89" i="36"/>
  <c r="L88" i="36"/>
  <c r="L87" i="36"/>
  <c r="L86" i="36"/>
  <c r="L85" i="36"/>
  <c r="L84" i="36"/>
  <c r="L83" i="36"/>
  <c r="L82" i="36"/>
  <c r="L81" i="36"/>
  <c r="L80" i="36"/>
  <c r="L79" i="36"/>
  <c r="L78" i="36"/>
  <c r="L77" i="36"/>
  <c r="L76" i="36"/>
  <c r="L75" i="36"/>
  <c r="L74" i="36"/>
  <c r="L73" i="36"/>
  <c r="L72" i="36"/>
  <c r="L71" i="36"/>
  <c r="L70" i="36"/>
  <c r="L69" i="36"/>
  <c r="L68" i="36"/>
  <c r="L67" i="36"/>
  <c r="L66" i="36"/>
  <c r="L65" i="36"/>
  <c r="L64" i="36"/>
  <c r="L63" i="36"/>
  <c r="L62" i="36"/>
  <c r="L61" i="36"/>
  <c r="L60" i="36"/>
  <c r="L59" i="36"/>
  <c r="L58" i="36"/>
  <c r="L57" i="36"/>
  <c r="L56" i="36"/>
  <c r="L55" i="36"/>
  <c r="L54" i="36"/>
  <c r="L53" i="36"/>
  <c r="L52" i="36"/>
  <c r="L51" i="36"/>
  <c r="L50" i="36"/>
  <c r="L49" i="36"/>
  <c r="L48" i="36"/>
  <c r="L47" i="36"/>
  <c r="L46" i="36"/>
  <c r="L45" i="36"/>
  <c r="L44" i="36"/>
  <c r="L43" i="36"/>
  <c r="L42" i="36"/>
  <c r="L41" i="36"/>
  <c r="L40" i="36"/>
  <c r="L39" i="36"/>
  <c r="L38" i="36"/>
  <c r="L37" i="36"/>
  <c r="L36" i="36"/>
  <c r="L35" i="36"/>
  <c r="L34" i="36"/>
  <c r="L33" i="36"/>
  <c r="L32" i="36"/>
  <c r="L31" i="36"/>
  <c r="L30" i="36"/>
  <c r="L29" i="36"/>
  <c r="L28" i="36"/>
  <c r="L27" i="36"/>
  <c r="L26" i="36"/>
  <c r="L25" i="36"/>
  <c r="L24" i="36"/>
  <c r="L23" i="36"/>
  <c r="L22" i="36"/>
  <c r="L21" i="36"/>
  <c r="L20" i="36"/>
  <c r="L19" i="36"/>
  <c r="L18" i="36"/>
  <c r="L17" i="36"/>
  <c r="L16" i="36"/>
  <c r="L15" i="36"/>
  <c r="L14" i="36"/>
  <c r="L13" i="36"/>
  <c r="L12" i="36"/>
  <c r="L11" i="36"/>
  <c r="L10" i="36"/>
  <c r="L9" i="36"/>
  <c r="I220" i="36"/>
  <c r="I219" i="36"/>
  <c r="I218" i="36"/>
  <c r="I217" i="36"/>
  <c r="I216" i="36"/>
  <c r="I215" i="36"/>
  <c r="I214" i="36"/>
  <c r="I213" i="36"/>
  <c r="I212" i="36"/>
  <c r="I211" i="36"/>
  <c r="I210" i="36"/>
  <c r="I209" i="36"/>
  <c r="I208" i="36"/>
  <c r="I207" i="36"/>
  <c r="I206" i="36"/>
  <c r="I205" i="36"/>
  <c r="I204" i="36"/>
  <c r="I203" i="36"/>
  <c r="I202" i="36"/>
  <c r="I201" i="36"/>
  <c r="I200" i="36"/>
  <c r="I199" i="36"/>
  <c r="I198" i="36"/>
  <c r="I197" i="36"/>
  <c r="I196" i="36"/>
  <c r="I195" i="36"/>
  <c r="I194" i="36"/>
  <c r="I193" i="36"/>
  <c r="I192" i="36"/>
  <c r="I191" i="36"/>
  <c r="I190" i="36"/>
  <c r="I189" i="36"/>
  <c r="I188" i="36"/>
  <c r="I187" i="36"/>
  <c r="I186" i="36"/>
  <c r="I185" i="36"/>
  <c r="I184" i="36"/>
  <c r="I183" i="36"/>
  <c r="I182" i="36"/>
  <c r="I181" i="36"/>
  <c r="I180" i="36"/>
  <c r="I179" i="36"/>
  <c r="I178" i="36"/>
  <c r="I177" i="36"/>
  <c r="I176" i="36"/>
  <c r="I175" i="36"/>
  <c r="I174" i="36"/>
  <c r="I173" i="36"/>
  <c r="I172" i="36"/>
  <c r="I171" i="36"/>
  <c r="I170" i="36"/>
  <c r="I169" i="36"/>
  <c r="I168" i="36"/>
  <c r="I167" i="36"/>
  <c r="I166" i="36"/>
  <c r="I165" i="36"/>
  <c r="I164" i="36"/>
  <c r="I163" i="36"/>
  <c r="I162" i="36"/>
  <c r="I161" i="36"/>
  <c r="I160" i="36"/>
  <c r="I159" i="36"/>
  <c r="I158" i="36"/>
  <c r="I157" i="36"/>
  <c r="I156" i="36"/>
  <c r="I155" i="36"/>
  <c r="I154" i="36"/>
  <c r="I153" i="36"/>
  <c r="I152" i="36"/>
  <c r="I151" i="36"/>
  <c r="I150" i="36"/>
  <c r="I149" i="36"/>
  <c r="I148" i="36"/>
  <c r="I147" i="36"/>
  <c r="I146" i="36"/>
  <c r="I145" i="36"/>
  <c r="I144" i="36"/>
  <c r="I143" i="36"/>
  <c r="I142" i="36"/>
  <c r="I141" i="36"/>
  <c r="I140" i="36"/>
  <c r="I139" i="36"/>
  <c r="I138" i="36"/>
  <c r="I137" i="36"/>
  <c r="I136" i="36"/>
  <c r="I135" i="36"/>
  <c r="I134" i="36"/>
  <c r="I133" i="36"/>
  <c r="I132" i="36"/>
  <c r="I131" i="36"/>
  <c r="I130" i="36"/>
  <c r="I129" i="36"/>
  <c r="I128" i="36"/>
  <c r="I127" i="36"/>
  <c r="I126" i="36"/>
  <c r="I125" i="36"/>
  <c r="I124" i="36"/>
  <c r="I123" i="36"/>
  <c r="I122" i="36"/>
  <c r="I121" i="36"/>
  <c r="I120" i="36"/>
  <c r="I119" i="36"/>
  <c r="I118" i="36"/>
  <c r="I117" i="36"/>
  <c r="I116" i="36"/>
  <c r="I115" i="36"/>
  <c r="I114" i="36"/>
  <c r="I113" i="36"/>
  <c r="I112" i="36"/>
  <c r="I111" i="36"/>
  <c r="I110" i="36"/>
  <c r="I109" i="36"/>
  <c r="I108" i="36"/>
  <c r="I107" i="36"/>
  <c r="I106" i="36"/>
  <c r="I105" i="36"/>
  <c r="I104" i="36"/>
  <c r="I103" i="36"/>
  <c r="I102" i="36"/>
  <c r="I101" i="36"/>
  <c r="I100" i="36"/>
  <c r="I99" i="36"/>
  <c r="I98" i="36"/>
  <c r="I97" i="36"/>
  <c r="I96" i="36"/>
  <c r="I95" i="36"/>
  <c r="I94" i="36"/>
  <c r="I93" i="36"/>
  <c r="I92" i="36"/>
  <c r="I91" i="36"/>
  <c r="I90" i="36"/>
  <c r="I89" i="36"/>
  <c r="I88" i="36"/>
  <c r="I87" i="36"/>
  <c r="I86" i="36"/>
  <c r="I85" i="36"/>
  <c r="I84" i="36"/>
  <c r="I83" i="36"/>
  <c r="I82" i="36"/>
  <c r="I81" i="36"/>
  <c r="I80" i="36"/>
  <c r="I79" i="36"/>
  <c r="I78" i="36"/>
  <c r="I77" i="36"/>
  <c r="I76" i="36"/>
  <c r="I75" i="36"/>
  <c r="I74" i="36"/>
  <c r="I73" i="36"/>
  <c r="I72" i="36"/>
  <c r="I71" i="36"/>
  <c r="I70" i="36"/>
  <c r="I69" i="36"/>
  <c r="I68" i="36"/>
  <c r="I67" i="36"/>
  <c r="I66" i="36"/>
  <c r="I65" i="36"/>
  <c r="I64" i="36"/>
  <c r="I63" i="36"/>
  <c r="I62" i="36"/>
  <c r="I61" i="36"/>
  <c r="I60" i="36"/>
  <c r="I59" i="36"/>
  <c r="I58" i="36"/>
  <c r="I57" i="36"/>
  <c r="I56" i="36"/>
  <c r="I55" i="36"/>
  <c r="I54" i="36"/>
  <c r="I53" i="36"/>
  <c r="I52" i="36"/>
  <c r="I51" i="36"/>
  <c r="I50" i="36"/>
  <c r="I49" i="36"/>
  <c r="I48" i="36"/>
  <c r="I47" i="36"/>
  <c r="I46" i="36"/>
  <c r="I45" i="36"/>
  <c r="I44" i="36"/>
  <c r="I43" i="36"/>
  <c r="I42" i="36"/>
  <c r="I41" i="36"/>
  <c r="I40" i="36"/>
  <c r="I39" i="36"/>
  <c r="I38" i="36"/>
  <c r="I37" i="36"/>
  <c r="I36" i="36"/>
  <c r="I35" i="36"/>
  <c r="I34" i="36"/>
  <c r="I33" i="36"/>
  <c r="I32" i="36"/>
  <c r="I31" i="36"/>
  <c r="I30" i="36"/>
  <c r="I29" i="36"/>
  <c r="I28" i="36"/>
  <c r="I27" i="36"/>
  <c r="I26" i="36"/>
  <c r="I25" i="36"/>
  <c r="I24" i="36"/>
  <c r="I23" i="36"/>
  <c r="I22" i="36"/>
  <c r="I21" i="36"/>
  <c r="I20" i="36"/>
  <c r="I19" i="36"/>
  <c r="I18" i="36"/>
  <c r="I17" i="36"/>
  <c r="I16" i="36"/>
  <c r="I15" i="36"/>
  <c r="I14" i="36"/>
  <c r="I13" i="36"/>
  <c r="I12" i="36"/>
  <c r="I11" i="36"/>
  <c r="I10" i="36"/>
  <c r="I9" i="36"/>
  <c r="H220" i="36"/>
  <c r="H219" i="36"/>
  <c r="H218" i="36"/>
  <c r="H217" i="36"/>
  <c r="H216" i="36"/>
  <c r="H215" i="36"/>
  <c r="H214" i="36"/>
  <c r="H213" i="36"/>
  <c r="H212" i="36"/>
  <c r="H211" i="36"/>
  <c r="H210" i="36"/>
  <c r="H209" i="36"/>
  <c r="H208" i="36"/>
  <c r="H207" i="36"/>
  <c r="H206" i="36"/>
  <c r="H205" i="36"/>
  <c r="H204" i="36"/>
  <c r="H203" i="36"/>
  <c r="H202" i="36"/>
  <c r="H201" i="36"/>
  <c r="H200" i="36"/>
  <c r="H199" i="36"/>
  <c r="H198" i="36"/>
  <c r="H197" i="36"/>
  <c r="H196" i="36"/>
  <c r="H195" i="36"/>
  <c r="H194" i="36"/>
  <c r="H193" i="36"/>
  <c r="H192" i="36"/>
  <c r="H191" i="36"/>
  <c r="H190" i="36"/>
  <c r="H189" i="36"/>
  <c r="H188" i="36"/>
  <c r="H187" i="36"/>
  <c r="H186" i="36"/>
  <c r="H185" i="36"/>
  <c r="H184" i="36"/>
  <c r="H183" i="36"/>
  <c r="H182" i="36"/>
  <c r="H181" i="36"/>
  <c r="H180" i="36"/>
  <c r="H179" i="36"/>
  <c r="H178" i="36"/>
  <c r="H177" i="36"/>
  <c r="H176" i="36"/>
  <c r="H175" i="36"/>
  <c r="H174" i="36"/>
  <c r="H173" i="36"/>
  <c r="H172" i="36"/>
  <c r="H171" i="36"/>
  <c r="H170" i="36"/>
  <c r="H169" i="36"/>
  <c r="H168" i="36"/>
  <c r="H167" i="36"/>
  <c r="H166" i="36"/>
  <c r="H165" i="36"/>
  <c r="H164" i="36"/>
  <c r="H163" i="36"/>
  <c r="H162" i="36"/>
  <c r="H161" i="36"/>
  <c r="H160" i="36"/>
  <c r="H159" i="36"/>
  <c r="H158" i="36"/>
  <c r="H157" i="36"/>
  <c r="H156" i="36"/>
  <c r="H155" i="36"/>
  <c r="H154" i="36"/>
  <c r="H153" i="36"/>
  <c r="H152" i="36"/>
  <c r="H151" i="36"/>
  <c r="H150" i="36"/>
  <c r="H149" i="36"/>
  <c r="H148" i="36"/>
  <c r="H147" i="36"/>
  <c r="H146" i="36"/>
  <c r="H145" i="36"/>
  <c r="H144" i="36"/>
  <c r="H143" i="36"/>
  <c r="H142" i="36"/>
  <c r="H141" i="36"/>
  <c r="H140" i="36"/>
  <c r="H139" i="36"/>
  <c r="H138" i="36"/>
  <c r="H137" i="36"/>
  <c r="H136" i="36"/>
  <c r="H135" i="36"/>
  <c r="H134" i="36"/>
  <c r="H133" i="36"/>
  <c r="H132" i="36"/>
  <c r="H131" i="36"/>
  <c r="H130" i="36"/>
  <c r="H129" i="36"/>
  <c r="H128" i="36"/>
  <c r="H127" i="36"/>
  <c r="H126" i="36"/>
  <c r="H125" i="36"/>
  <c r="H124" i="36"/>
  <c r="H123" i="36"/>
  <c r="H122" i="36"/>
  <c r="H121" i="36"/>
  <c r="H120" i="36"/>
  <c r="H119" i="36"/>
  <c r="H118" i="36"/>
  <c r="H117" i="36"/>
  <c r="H116" i="36"/>
  <c r="H115" i="36"/>
  <c r="H114" i="36"/>
  <c r="H113" i="36"/>
  <c r="H112" i="36"/>
  <c r="H111" i="36"/>
  <c r="H110" i="36"/>
  <c r="H109" i="36"/>
  <c r="H108" i="36"/>
  <c r="H107" i="36"/>
  <c r="H106" i="36"/>
  <c r="H105" i="36"/>
  <c r="H104" i="36"/>
  <c r="H103" i="36"/>
  <c r="H102" i="36"/>
  <c r="H101" i="36"/>
  <c r="H100" i="36"/>
  <c r="H99" i="36"/>
  <c r="H98" i="36"/>
  <c r="H97" i="36"/>
  <c r="H96" i="36"/>
  <c r="H95" i="36"/>
  <c r="H94" i="36"/>
  <c r="H93" i="36"/>
  <c r="H92" i="36"/>
  <c r="H91" i="36"/>
  <c r="H90" i="36"/>
  <c r="H89" i="36"/>
  <c r="H88" i="36"/>
  <c r="H87" i="36"/>
  <c r="H86" i="36"/>
  <c r="H85" i="36"/>
  <c r="H84" i="36"/>
  <c r="H83" i="36"/>
  <c r="H82" i="36"/>
  <c r="H81" i="36"/>
  <c r="H80" i="36"/>
  <c r="H79" i="36"/>
  <c r="H78" i="36"/>
  <c r="H77" i="36"/>
  <c r="H76" i="36"/>
  <c r="H75" i="36"/>
  <c r="H74" i="36"/>
  <c r="H73" i="36"/>
  <c r="H72" i="36"/>
  <c r="H71" i="36"/>
  <c r="H70" i="36"/>
  <c r="H69" i="36"/>
  <c r="H68" i="36"/>
  <c r="H67" i="36"/>
  <c r="H66" i="36"/>
  <c r="H65" i="36"/>
  <c r="H64" i="36"/>
  <c r="H63" i="36"/>
  <c r="H62" i="36"/>
  <c r="H61" i="36"/>
  <c r="H60" i="36"/>
  <c r="H59" i="36"/>
  <c r="H58" i="36"/>
  <c r="H57" i="36"/>
  <c r="H56" i="36"/>
  <c r="H55" i="36"/>
  <c r="H54" i="36"/>
  <c r="H53" i="36"/>
  <c r="H52" i="36"/>
  <c r="H51" i="36"/>
  <c r="H50" i="36"/>
  <c r="H49" i="36"/>
  <c r="H48" i="36"/>
  <c r="H47" i="36"/>
  <c r="H46" i="36"/>
  <c r="H45" i="36"/>
  <c r="H44" i="36"/>
  <c r="H43" i="36"/>
  <c r="H42" i="36"/>
  <c r="H41" i="36"/>
  <c r="H40" i="36"/>
  <c r="H39" i="36"/>
  <c r="H38" i="36"/>
  <c r="H37" i="36"/>
  <c r="H36" i="36"/>
  <c r="H35" i="36"/>
  <c r="H34" i="36"/>
  <c r="H33" i="36"/>
  <c r="H32" i="36"/>
  <c r="H31" i="36"/>
  <c r="H30" i="36"/>
  <c r="H29" i="36"/>
  <c r="H28" i="36"/>
  <c r="H27" i="36"/>
  <c r="H26" i="36"/>
  <c r="H25" i="36"/>
  <c r="H24" i="36"/>
  <c r="H23" i="36"/>
  <c r="H22" i="36"/>
  <c r="H21" i="36"/>
  <c r="H20" i="36"/>
  <c r="H19" i="36"/>
  <c r="H18" i="36"/>
  <c r="H17" i="36"/>
  <c r="H16" i="36"/>
  <c r="H15" i="36"/>
  <c r="H14" i="36"/>
  <c r="H13" i="36"/>
  <c r="H12" i="36"/>
  <c r="H11" i="36"/>
  <c r="H10" i="36"/>
  <c r="H9" i="36"/>
  <c r="Y220" i="36"/>
  <c r="X220" i="36"/>
  <c r="Y219" i="36"/>
  <c r="X219" i="36"/>
  <c r="Y218" i="36"/>
  <c r="X218" i="36"/>
  <c r="Y217" i="36"/>
  <c r="X217" i="36"/>
  <c r="Y216" i="36"/>
  <c r="X216" i="36"/>
  <c r="Y215" i="36"/>
  <c r="X215" i="36"/>
  <c r="Y214" i="36"/>
  <c r="X214" i="36"/>
  <c r="Y213" i="36"/>
  <c r="X213" i="36"/>
  <c r="Y212" i="36"/>
  <c r="X212" i="36"/>
  <c r="Y211" i="36"/>
  <c r="X211" i="36"/>
  <c r="Y210" i="36"/>
  <c r="X210" i="36"/>
  <c r="Y209" i="36"/>
  <c r="X209" i="36"/>
  <c r="Y208" i="36"/>
  <c r="X208" i="36"/>
  <c r="Y207" i="36"/>
  <c r="X207" i="36"/>
  <c r="Y206" i="36"/>
  <c r="X206" i="36"/>
  <c r="Y205" i="36"/>
  <c r="X205" i="36"/>
  <c r="Y204" i="36"/>
  <c r="X204" i="36"/>
  <c r="Y203" i="36"/>
  <c r="X203" i="36"/>
  <c r="Y202" i="36"/>
  <c r="X202" i="36"/>
  <c r="Y201" i="36"/>
  <c r="X201" i="36"/>
  <c r="Y200" i="36"/>
  <c r="X200" i="36"/>
  <c r="Y199" i="36"/>
  <c r="X199" i="36"/>
  <c r="Y198" i="36"/>
  <c r="X198" i="36"/>
  <c r="Y197" i="36"/>
  <c r="X197" i="36"/>
  <c r="Y196" i="36"/>
  <c r="X196" i="36"/>
  <c r="Y195" i="36"/>
  <c r="X195" i="36"/>
  <c r="Y194" i="36"/>
  <c r="X194" i="36"/>
  <c r="Y193" i="36"/>
  <c r="X193" i="36"/>
  <c r="Y192" i="36"/>
  <c r="X192" i="36"/>
  <c r="Y191" i="36"/>
  <c r="X191" i="36"/>
  <c r="Y190" i="36"/>
  <c r="X190" i="36"/>
  <c r="Y189" i="36"/>
  <c r="X189" i="36"/>
  <c r="Y188" i="36"/>
  <c r="X188" i="36"/>
  <c r="Y187" i="36"/>
  <c r="X187" i="36"/>
  <c r="Y186" i="36"/>
  <c r="X186" i="36"/>
  <c r="Y185" i="36"/>
  <c r="X185" i="36"/>
  <c r="Y184" i="36"/>
  <c r="X184" i="36"/>
  <c r="Y183" i="36"/>
  <c r="X183" i="36"/>
  <c r="Y182" i="36"/>
  <c r="X182" i="36"/>
  <c r="Y181" i="36"/>
  <c r="X181" i="36"/>
  <c r="Y180" i="36"/>
  <c r="X180" i="36"/>
  <c r="Y179" i="36"/>
  <c r="X179" i="36"/>
  <c r="Y178" i="36"/>
  <c r="X178" i="36"/>
  <c r="Y177" i="36"/>
  <c r="X177" i="36"/>
  <c r="Y176" i="36"/>
  <c r="X176" i="36"/>
  <c r="Y175" i="36"/>
  <c r="X175" i="36"/>
  <c r="Y174" i="36"/>
  <c r="X174" i="36"/>
  <c r="Y173" i="36"/>
  <c r="X173" i="36"/>
  <c r="Y172" i="36"/>
  <c r="X172" i="36"/>
  <c r="Y171" i="36"/>
  <c r="X171" i="36"/>
  <c r="Y170" i="36"/>
  <c r="X170" i="36"/>
  <c r="Y169" i="36"/>
  <c r="X169" i="36"/>
  <c r="Y168" i="36"/>
  <c r="X168" i="36"/>
  <c r="Y167" i="36"/>
  <c r="X167" i="36"/>
  <c r="Y166" i="36"/>
  <c r="X166" i="36"/>
  <c r="Y165" i="36"/>
  <c r="X165" i="36"/>
  <c r="Y164" i="36"/>
  <c r="X164" i="36"/>
  <c r="Y163" i="36"/>
  <c r="X163" i="36"/>
  <c r="Y162" i="36"/>
  <c r="X162" i="36"/>
  <c r="Y161" i="36"/>
  <c r="X161" i="36"/>
  <c r="Y160" i="36"/>
  <c r="X160" i="36"/>
  <c r="Y159" i="36"/>
  <c r="X159" i="36"/>
  <c r="Y158" i="36"/>
  <c r="X158" i="36"/>
  <c r="Y157" i="36"/>
  <c r="X157" i="36"/>
  <c r="Y156" i="36"/>
  <c r="X156" i="36"/>
  <c r="Y155" i="36"/>
  <c r="X155" i="36"/>
  <c r="Y154" i="36"/>
  <c r="X154" i="36"/>
  <c r="Y153" i="36"/>
  <c r="X153" i="36"/>
  <c r="Y152" i="36"/>
  <c r="X152" i="36"/>
  <c r="Y151" i="36"/>
  <c r="X151" i="36"/>
  <c r="Y150" i="36"/>
  <c r="X150" i="36"/>
  <c r="Y149" i="36"/>
  <c r="X149" i="36"/>
  <c r="Y148" i="36"/>
  <c r="X148" i="36"/>
  <c r="Y147" i="36"/>
  <c r="X147" i="36"/>
  <c r="Y146" i="36"/>
  <c r="X146" i="36"/>
  <c r="Y145" i="36"/>
  <c r="X145" i="36"/>
  <c r="Y144" i="36"/>
  <c r="X144" i="36"/>
  <c r="Y143" i="36"/>
  <c r="X143" i="36"/>
  <c r="Y142" i="36"/>
  <c r="X142" i="36"/>
  <c r="Y141" i="36"/>
  <c r="X141" i="36"/>
  <c r="Y140" i="36"/>
  <c r="X140" i="36"/>
  <c r="Y139" i="36"/>
  <c r="X139" i="36"/>
  <c r="Y138" i="36"/>
  <c r="X138" i="36"/>
  <c r="Y137" i="36"/>
  <c r="X137" i="36"/>
  <c r="Y136" i="36"/>
  <c r="X136" i="36"/>
  <c r="Y135" i="36"/>
  <c r="X135" i="36"/>
  <c r="Y134" i="36"/>
  <c r="X134" i="36"/>
  <c r="Y133" i="36"/>
  <c r="X133" i="36"/>
  <c r="Y132" i="36"/>
  <c r="X132" i="36"/>
  <c r="Y131" i="36"/>
  <c r="X131" i="36"/>
  <c r="Y130" i="36"/>
  <c r="X130" i="36"/>
  <c r="Y129" i="36"/>
  <c r="X129" i="36"/>
  <c r="Y128" i="36"/>
  <c r="X128" i="36"/>
  <c r="Y127" i="36"/>
  <c r="X127" i="36"/>
  <c r="Y126" i="36"/>
  <c r="X126" i="36"/>
  <c r="Y125" i="36"/>
  <c r="X125" i="36"/>
  <c r="Y124" i="36"/>
  <c r="X124" i="36"/>
  <c r="Y123" i="36"/>
  <c r="X123" i="36"/>
  <c r="Y122" i="36"/>
  <c r="X122" i="36"/>
  <c r="Y121" i="36"/>
  <c r="X121" i="36"/>
  <c r="Y120" i="36"/>
  <c r="X120" i="36"/>
  <c r="Y119" i="36"/>
  <c r="X119" i="36"/>
  <c r="Y118" i="36"/>
  <c r="X118" i="36"/>
  <c r="Y117" i="36"/>
  <c r="X117" i="36"/>
  <c r="Y116" i="36"/>
  <c r="X116" i="36"/>
  <c r="Y115" i="36"/>
  <c r="X115" i="36"/>
  <c r="Y114" i="36"/>
  <c r="X114" i="36"/>
  <c r="Y113" i="36"/>
  <c r="X113" i="36"/>
  <c r="Y112" i="36"/>
  <c r="X112" i="36"/>
  <c r="Y111" i="36"/>
  <c r="X111" i="36"/>
  <c r="Y110" i="36"/>
  <c r="X110" i="36"/>
  <c r="Y109" i="36"/>
  <c r="X109" i="36"/>
  <c r="Y108" i="36"/>
  <c r="X108" i="36"/>
  <c r="Y107" i="36"/>
  <c r="X107" i="36"/>
  <c r="Y106" i="36"/>
  <c r="X106" i="36"/>
  <c r="Y105" i="36"/>
  <c r="X105" i="36"/>
  <c r="Y104" i="36"/>
  <c r="X104" i="36"/>
  <c r="Y103" i="36"/>
  <c r="X103" i="36"/>
  <c r="Y102" i="36"/>
  <c r="X102" i="36"/>
  <c r="Y101" i="36"/>
  <c r="X101" i="36"/>
  <c r="Y100" i="36"/>
  <c r="X100" i="36"/>
  <c r="Y99" i="36"/>
  <c r="X99" i="36"/>
  <c r="Y98" i="36"/>
  <c r="X98" i="36"/>
  <c r="Y97" i="36"/>
  <c r="X97" i="36"/>
  <c r="Y96" i="36"/>
  <c r="X96" i="36"/>
  <c r="Y95" i="36"/>
  <c r="X95" i="36"/>
  <c r="Y94" i="36"/>
  <c r="X94" i="36"/>
  <c r="Y93" i="36"/>
  <c r="X93" i="36"/>
  <c r="Y92" i="36"/>
  <c r="X92" i="36"/>
  <c r="Y91" i="36"/>
  <c r="X91" i="36"/>
  <c r="Y90" i="36"/>
  <c r="X90" i="36"/>
  <c r="Y89" i="36"/>
  <c r="X89" i="36"/>
  <c r="Y88" i="36"/>
  <c r="X88" i="36"/>
  <c r="Y87" i="36"/>
  <c r="X87" i="36"/>
  <c r="Y86" i="36"/>
  <c r="X86" i="36"/>
  <c r="Y85" i="36"/>
  <c r="X85" i="36"/>
  <c r="Y84" i="36"/>
  <c r="X84" i="36"/>
  <c r="Y83" i="36"/>
  <c r="X83" i="36"/>
  <c r="Y82" i="36"/>
  <c r="X82" i="36"/>
  <c r="Y81" i="36"/>
  <c r="X81" i="36"/>
  <c r="Y80" i="36"/>
  <c r="X80" i="36"/>
  <c r="Y79" i="36"/>
  <c r="X79" i="36"/>
  <c r="Y78" i="36"/>
  <c r="X78" i="36"/>
  <c r="Y77" i="36"/>
  <c r="X77" i="36"/>
  <c r="Y76" i="36"/>
  <c r="X76" i="36"/>
  <c r="Y75" i="36"/>
  <c r="X75" i="36"/>
  <c r="Y74" i="36"/>
  <c r="X74" i="36"/>
  <c r="Y73" i="36"/>
  <c r="X73" i="36"/>
  <c r="Y72" i="36"/>
  <c r="X72" i="36"/>
  <c r="Y71" i="36"/>
  <c r="X71" i="36"/>
  <c r="Y70" i="36"/>
  <c r="X70" i="36"/>
  <c r="Y69" i="36"/>
  <c r="X69" i="36"/>
  <c r="Y68" i="36"/>
  <c r="X68" i="36"/>
  <c r="Y67" i="36"/>
  <c r="X67" i="36"/>
  <c r="Y66" i="36"/>
  <c r="X66" i="36"/>
  <c r="Y65" i="36"/>
  <c r="X65" i="36"/>
  <c r="Y64" i="36"/>
  <c r="X64" i="36"/>
  <c r="Y63" i="36"/>
  <c r="X63" i="36"/>
  <c r="Y62" i="36"/>
  <c r="X62" i="36"/>
  <c r="Y61" i="36"/>
  <c r="X61" i="36"/>
  <c r="Y60" i="36"/>
  <c r="X60" i="36"/>
  <c r="Y59" i="36"/>
  <c r="X59" i="36"/>
  <c r="Y58" i="36"/>
  <c r="X58" i="36"/>
  <c r="Y57" i="36"/>
  <c r="X57" i="36"/>
  <c r="Y56" i="36"/>
  <c r="X56" i="36"/>
  <c r="Y55" i="36"/>
  <c r="X55" i="36"/>
  <c r="Y54" i="36"/>
  <c r="X54" i="36"/>
  <c r="Y53" i="36"/>
  <c r="X53" i="36"/>
  <c r="Y52" i="36"/>
  <c r="X52" i="36"/>
  <c r="Y51" i="36"/>
  <c r="X51" i="36"/>
  <c r="Y50" i="36"/>
  <c r="X50" i="36"/>
  <c r="Y49" i="36"/>
  <c r="X49" i="36"/>
  <c r="Y48" i="36"/>
  <c r="X48" i="36"/>
  <c r="Y47" i="36"/>
  <c r="X47" i="36"/>
  <c r="Y46" i="36"/>
  <c r="X46" i="36"/>
  <c r="Y45" i="36"/>
  <c r="X45" i="36"/>
  <c r="Y44" i="36"/>
  <c r="X44" i="36"/>
  <c r="Y43" i="36"/>
  <c r="X43" i="36"/>
  <c r="Y42" i="36"/>
  <c r="X42" i="36"/>
  <c r="Y41" i="36"/>
  <c r="X41" i="36"/>
  <c r="Y40" i="36"/>
  <c r="X40" i="36"/>
  <c r="Y39" i="36"/>
  <c r="X39" i="36"/>
  <c r="Y38" i="36"/>
  <c r="X38" i="36"/>
  <c r="Y37" i="36"/>
  <c r="X37" i="36"/>
  <c r="Y36" i="36"/>
  <c r="X36" i="36"/>
  <c r="Y35" i="36"/>
  <c r="X35" i="36"/>
  <c r="Y34" i="36"/>
  <c r="X34" i="36"/>
  <c r="Y33" i="36"/>
  <c r="X33" i="36"/>
  <c r="Y32" i="36"/>
  <c r="X32" i="36"/>
  <c r="Y31" i="36"/>
  <c r="X31" i="36"/>
  <c r="Y30" i="36"/>
  <c r="X30" i="36"/>
  <c r="Y29" i="36"/>
  <c r="X29" i="36"/>
  <c r="Y28" i="36"/>
  <c r="X28" i="36"/>
  <c r="Y27" i="36"/>
  <c r="X27" i="36"/>
  <c r="Y26" i="36"/>
  <c r="X26" i="36"/>
  <c r="Y25" i="36"/>
  <c r="X25" i="36"/>
  <c r="Y24" i="36"/>
  <c r="X24" i="36"/>
  <c r="Y23" i="36"/>
  <c r="X23" i="36"/>
  <c r="Y22" i="36"/>
  <c r="X22" i="36"/>
  <c r="Y21" i="36"/>
  <c r="X21" i="36"/>
  <c r="Y20" i="36"/>
  <c r="X20" i="36"/>
  <c r="Y19" i="36"/>
  <c r="X19" i="36"/>
  <c r="Y18" i="36"/>
  <c r="X18" i="36"/>
  <c r="Y17" i="36"/>
  <c r="X17" i="36"/>
  <c r="Y16" i="36"/>
  <c r="X16" i="36"/>
  <c r="Y15" i="36"/>
  <c r="X15" i="36"/>
  <c r="Y14" i="36"/>
  <c r="X14" i="36"/>
  <c r="Y13" i="36"/>
  <c r="X13" i="36"/>
  <c r="Y12" i="36"/>
  <c r="X12" i="36"/>
  <c r="Y11" i="36"/>
  <c r="X11" i="36"/>
  <c r="Y10" i="36"/>
  <c r="X10" i="36"/>
  <c r="Y9" i="36"/>
  <c r="X9" i="36"/>
  <c r="CT221" i="36" l="1"/>
  <c r="CV221" i="36"/>
  <c r="CX221" i="36"/>
  <c r="CZ221" i="36"/>
  <c r="CU221" i="36"/>
  <c r="CW221" i="36"/>
  <c r="CY221" i="36"/>
  <c r="DA221" i="36"/>
  <c r="CL209" i="37"/>
  <c r="CR221" i="36"/>
  <c r="CS221" i="36"/>
  <c r="I221" i="36"/>
  <c r="M221" i="36"/>
  <c r="H221" i="36"/>
  <c r="L221" i="36"/>
  <c r="S221" i="36"/>
  <c r="Y221" i="36"/>
  <c r="X221" i="36"/>
  <c r="CA208" i="41"/>
  <c r="BY208" i="41"/>
  <c r="BX208" i="41"/>
  <c r="BW208" i="41"/>
  <c r="BV208" i="41"/>
  <c r="BU208" i="41"/>
  <c r="BT208" i="41"/>
  <c r="BS208" i="41"/>
  <c r="BR208" i="41"/>
  <c r="BQ208" i="41"/>
  <c r="BP208" i="41"/>
  <c r="BO208" i="41"/>
  <c r="BN208" i="41"/>
  <c r="BM208" i="41"/>
  <c r="BL208" i="41"/>
  <c r="BK208" i="41"/>
  <c r="BJ208" i="41"/>
  <c r="BI208" i="41"/>
  <c r="BH208" i="41"/>
  <c r="BF208" i="41"/>
  <c r="BE208" i="41"/>
  <c r="BD208" i="41"/>
  <c r="BB208" i="41"/>
  <c r="BA208" i="41"/>
  <c r="AZ208" i="41"/>
  <c r="AY208" i="41"/>
  <c r="AX208" i="41"/>
  <c r="AW208" i="41"/>
  <c r="AV208" i="41"/>
  <c r="AU208" i="41"/>
  <c r="AT208" i="41"/>
  <c r="AS208" i="41"/>
  <c r="AR208" i="41"/>
  <c r="AQ208" i="41"/>
  <c r="AO208" i="41"/>
  <c r="AM208" i="41"/>
  <c r="AL208" i="41"/>
  <c r="AJ208" i="41"/>
  <c r="AI208" i="41"/>
  <c r="AH208" i="41"/>
  <c r="AG208" i="41"/>
  <c r="AF208" i="41"/>
  <c r="AE208" i="41"/>
  <c r="AD208" i="41"/>
  <c r="AB208" i="41"/>
  <c r="AA208" i="41"/>
  <c r="X208" i="41"/>
  <c r="W208" i="41"/>
  <c r="V208" i="41"/>
  <c r="U208" i="41"/>
  <c r="T208" i="41"/>
  <c r="Q208" i="41"/>
  <c r="N208" i="41"/>
  <c r="M208" i="41"/>
  <c r="J208" i="41"/>
  <c r="I208" i="41"/>
  <c r="H208" i="41"/>
  <c r="G208" i="41"/>
  <c r="F208" i="41"/>
  <c r="E208" i="41"/>
  <c r="CA207" i="41"/>
  <c r="BY207" i="41"/>
  <c r="BX207" i="41"/>
  <c r="BW207" i="41"/>
  <c r="BV207" i="41"/>
  <c r="BU207" i="41"/>
  <c r="BT207" i="41"/>
  <c r="BS207" i="41"/>
  <c r="BR207" i="41"/>
  <c r="BQ207" i="41"/>
  <c r="BP207" i="41"/>
  <c r="BO207" i="41"/>
  <c r="BN207" i="41"/>
  <c r="BM207" i="41"/>
  <c r="BL207" i="41"/>
  <c r="BK207" i="41"/>
  <c r="BJ207" i="41"/>
  <c r="BI207" i="41"/>
  <c r="BH207" i="41"/>
  <c r="BF207" i="41"/>
  <c r="BE207" i="41"/>
  <c r="BD207" i="41"/>
  <c r="BB207" i="41"/>
  <c r="BA207" i="41"/>
  <c r="AZ207" i="41"/>
  <c r="AY207" i="41"/>
  <c r="AX207" i="41"/>
  <c r="AW207" i="41"/>
  <c r="AV207" i="41"/>
  <c r="AU207" i="41"/>
  <c r="AT207" i="41"/>
  <c r="AS207" i="41"/>
  <c r="AR207" i="41"/>
  <c r="AQ207" i="41"/>
  <c r="AO207" i="41"/>
  <c r="AM207" i="41"/>
  <c r="AL207" i="41"/>
  <c r="AJ207" i="41"/>
  <c r="AI207" i="41"/>
  <c r="AH207" i="41"/>
  <c r="AG207" i="41"/>
  <c r="AF207" i="41"/>
  <c r="AE207" i="41"/>
  <c r="AD207" i="41"/>
  <c r="AB207" i="41"/>
  <c r="AA207" i="41"/>
  <c r="X207" i="41"/>
  <c r="W207" i="41"/>
  <c r="V207" i="41"/>
  <c r="U207" i="41"/>
  <c r="T207" i="41"/>
  <c r="Q207" i="41"/>
  <c r="N207" i="41"/>
  <c r="M207" i="41"/>
  <c r="J207" i="41"/>
  <c r="I207" i="41"/>
  <c r="H207" i="41"/>
  <c r="G207" i="41"/>
  <c r="F207" i="41"/>
  <c r="E207" i="41"/>
  <c r="CA206" i="41"/>
  <c r="BY206" i="41"/>
  <c r="BX206" i="41"/>
  <c r="BW206" i="41"/>
  <c r="BV206" i="41"/>
  <c r="BU206" i="41"/>
  <c r="BT206" i="41"/>
  <c r="BS206" i="41"/>
  <c r="BR206" i="41"/>
  <c r="BQ206" i="41"/>
  <c r="BP206" i="41"/>
  <c r="BO206" i="41"/>
  <c r="BN206" i="41"/>
  <c r="BM206" i="41"/>
  <c r="BL206" i="41"/>
  <c r="BK206" i="41"/>
  <c r="BJ206" i="41"/>
  <c r="BI206" i="41"/>
  <c r="BH206" i="41"/>
  <c r="BF206" i="41"/>
  <c r="BE206" i="41"/>
  <c r="BD206" i="41"/>
  <c r="BB206" i="41"/>
  <c r="BA206" i="41"/>
  <c r="AZ206" i="41"/>
  <c r="AY206" i="41"/>
  <c r="AX206" i="41"/>
  <c r="AW206" i="41"/>
  <c r="AV206" i="41"/>
  <c r="AU206" i="41"/>
  <c r="AT206" i="41"/>
  <c r="AS206" i="41"/>
  <c r="AR206" i="41"/>
  <c r="AQ206" i="41"/>
  <c r="AO206" i="41"/>
  <c r="AM206" i="41"/>
  <c r="AL206" i="41"/>
  <c r="AJ206" i="41"/>
  <c r="AI206" i="41"/>
  <c r="AH206" i="41"/>
  <c r="AG206" i="41"/>
  <c r="AF206" i="41"/>
  <c r="AE206" i="41"/>
  <c r="AD206" i="41"/>
  <c r="AB206" i="41"/>
  <c r="AA206" i="41"/>
  <c r="X206" i="41"/>
  <c r="W206" i="41"/>
  <c r="V206" i="41"/>
  <c r="U206" i="41"/>
  <c r="T206" i="41"/>
  <c r="Q206" i="41"/>
  <c r="N206" i="41"/>
  <c r="M206" i="41"/>
  <c r="J206" i="41"/>
  <c r="I206" i="41"/>
  <c r="H206" i="41"/>
  <c r="G206" i="41"/>
  <c r="F206" i="41"/>
  <c r="E206" i="41"/>
  <c r="CA205" i="41"/>
  <c r="BY205" i="41"/>
  <c r="BX205" i="41"/>
  <c r="BW205" i="41"/>
  <c r="BV205" i="41"/>
  <c r="BU205" i="41"/>
  <c r="BT205" i="41"/>
  <c r="BS205" i="41"/>
  <c r="BR205" i="41"/>
  <c r="BQ205" i="41"/>
  <c r="BP205" i="41"/>
  <c r="BO205" i="41"/>
  <c r="BN205" i="41"/>
  <c r="BM205" i="41"/>
  <c r="BL205" i="41"/>
  <c r="BK205" i="41"/>
  <c r="BJ205" i="41"/>
  <c r="BI205" i="41"/>
  <c r="BH205" i="41"/>
  <c r="BF205" i="41"/>
  <c r="BE205" i="41"/>
  <c r="BD205" i="41"/>
  <c r="BB205" i="41"/>
  <c r="BA205" i="41"/>
  <c r="AZ205" i="41"/>
  <c r="AY205" i="41"/>
  <c r="AX205" i="41"/>
  <c r="AW205" i="41"/>
  <c r="AV205" i="41"/>
  <c r="AU205" i="41"/>
  <c r="AT205" i="41"/>
  <c r="AS205" i="41"/>
  <c r="AR205" i="41"/>
  <c r="AQ205" i="41"/>
  <c r="AO205" i="41"/>
  <c r="AM205" i="41"/>
  <c r="AL205" i="41"/>
  <c r="AJ205" i="41"/>
  <c r="AI205" i="41"/>
  <c r="AH205" i="41"/>
  <c r="AG205" i="41"/>
  <c r="AF205" i="41"/>
  <c r="AE205" i="41"/>
  <c r="AD205" i="41"/>
  <c r="AB205" i="41"/>
  <c r="AA205" i="41"/>
  <c r="X205" i="41"/>
  <c r="W205" i="41"/>
  <c r="V205" i="41"/>
  <c r="U205" i="41"/>
  <c r="T205" i="41"/>
  <c r="Q205" i="41"/>
  <c r="N205" i="41"/>
  <c r="M205" i="41"/>
  <c r="J205" i="41"/>
  <c r="I205" i="41"/>
  <c r="H205" i="41"/>
  <c r="G205" i="41"/>
  <c r="F205" i="41"/>
  <c r="E205" i="41"/>
  <c r="CA204" i="41"/>
  <c r="BY204" i="41"/>
  <c r="BX204" i="41"/>
  <c r="BW204" i="41"/>
  <c r="BV204" i="41"/>
  <c r="BU204" i="41"/>
  <c r="BT204" i="41"/>
  <c r="BS204" i="41"/>
  <c r="BR204" i="41"/>
  <c r="BQ204" i="41"/>
  <c r="BP204" i="41"/>
  <c r="BO204" i="41"/>
  <c r="BN204" i="41"/>
  <c r="BM204" i="41"/>
  <c r="BL204" i="41"/>
  <c r="BK204" i="41"/>
  <c r="BJ204" i="41"/>
  <c r="BI204" i="41"/>
  <c r="BH204" i="41"/>
  <c r="BF204" i="41"/>
  <c r="BE204" i="41"/>
  <c r="BD204" i="41"/>
  <c r="BB204" i="41"/>
  <c r="BA204" i="41"/>
  <c r="AZ204" i="41"/>
  <c r="AY204" i="41"/>
  <c r="AX204" i="41"/>
  <c r="AW204" i="41"/>
  <c r="AV204" i="41"/>
  <c r="AU204" i="41"/>
  <c r="AT204" i="41"/>
  <c r="AS204" i="41"/>
  <c r="AR204" i="41"/>
  <c r="AQ204" i="41"/>
  <c r="AO204" i="41"/>
  <c r="AM204" i="41"/>
  <c r="AL204" i="41"/>
  <c r="AJ204" i="41"/>
  <c r="AI204" i="41"/>
  <c r="AH204" i="41"/>
  <c r="AG204" i="41"/>
  <c r="AF204" i="41"/>
  <c r="AE204" i="41"/>
  <c r="AD204" i="41"/>
  <c r="AB204" i="41"/>
  <c r="AA204" i="41"/>
  <c r="X204" i="41"/>
  <c r="W204" i="41"/>
  <c r="V204" i="41"/>
  <c r="U204" i="41"/>
  <c r="T204" i="41"/>
  <c r="Q204" i="41"/>
  <c r="N204" i="41"/>
  <c r="M204" i="41"/>
  <c r="J204" i="41"/>
  <c r="I204" i="41"/>
  <c r="H204" i="41"/>
  <c r="G204" i="41"/>
  <c r="F204" i="41"/>
  <c r="E204" i="41"/>
  <c r="CA203" i="41"/>
  <c r="BY203" i="41"/>
  <c r="BX203" i="41"/>
  <c r="BW203" i="41"/>
  <c r="BV203" i="41"/>
  <c r="BU203" i="41"/>
  <c r="BT203" i="41"/>
  <c r="BS203" i="41"/>
  <c r="BR203" i="41"/>
  <c r="BQ203" i="41"/>
  <c r="BP203" i="41"/>
  <c r="BO203" i="41"/>
  <c r="BN203" i="41"/>
  <c r="BM203" i="41"/>
  <c r="BL203" i="41"/>
  <c r="BK203" i="41"/>
  <c r="BJ203" i="41"/>
  <c r="BI203" i="41"/>
  <c r="BH203" i="41"/>
  <c r="BF203" i="41"/>
  <c r="BE203" i="41"/>
  <c r="BD203" i="41"/>
  <c r="BB203" i="41"/>
  <c r="BA203" i="41"/>
  <c r="AZ203" i="41"/>
  <c r="AY203" i="41"/>
  <c r="AX203" i="41"/>
  <c r="AW203" i="41"/>
  <c r="AV203" i="41"/>
  <c r="AU203" i="41"/>
  <c r="AT203" i="41"/>
  <c r="AS203" i="41"/>
  <c r="AR203" i="41"/>
  <c r="AQ203" i="41"/>
  <c r="AO203" i="41"/>
  <c r="AM203" i="41"/>
  <c r="AL203" i="41"/>
  <c r="AJ203" i="41"/>
  <c r="AI203" i="41"/>
  <c r="AH203" i="41"/>
  <c r="AG203" i="41"/>
  <c r="AF203" i="41"/>
  <c r="AE203" i="41"/>
  <c r="AD203" i="41"/>
  <c r="AB203" i="41"/>
  <c r="AA203" i="41"/>
  <c r="X203" i="41"/>
  <c r="W203" i="41"/>
  <c r="V203" i="41"/>
  <c r="U203" i="41"/>
  <c r="T203" i="41"/>
  <c r="Q203" i="41"/>
  <c r="N203" i="41"/>
  <c r="M203" i="41"/>
  <c r="J203" i="41"/>
  <c r="I203" i="41"/>
  <c r="H203" i="41"/>
  <c r="G203" i="41"/>
  <c r="F203" i="41"/>
  <c r="E203" i="41"/>
  <c r="CA202" i="41"/>
  <c r="BY202" i="41"/>
  <c r="BX202" i="41"/>
  <c r="BW202" i="41"/>
  <c r="BV202" i="41"/>
  <c r="BU202" i="41"/>
  <c r="BT202" i="41"/>
  <c r="BS202" i="41"/>
  <c r="BR202" i="41"/>
  <c r="BQ202" i="41"/>
  <c r="BP202" i="41"/>
  <c r="BO202" i="41"/>
  <c r="BN202" i="41"/>
  <c r="BM202" i="41"/>
  <c r="BL202" i="41"/>
  <c r="BK202" i="41"/>
  <c r="BJ202" i="41"/>
  <c r="BI202" i="41"/>
  <c r="BH202" i="41"/>
  <c r="BF202" i="41"/>
  <c r="BE202" i="41"/>
  <c r="BD202" i="41"/>
  <c r="BB202" i="41"/>
  <c r="BA202" i="41"/>
  <c r="AZ202" i="41"/>
  <c r="AY202" i="41"/>
  <c r="AX202" i="41"/>
  <c r="AW202" i="41"/>
  <c r="AV202" i="41"/>
  <c r="AU202" i="41"/>
  <c r="AT202" i="41"/>
  <c r="AS202" i="41"/>
  <c r="AR202" i="41"/>
  <c r="AQ202" i="41"/>
  <c r="AO202" i="41"/>
  <c r="AM202" i="41"/>
  <c r="AL202" i="41"/>
  <c r="AJ202" i="41"/>
  <c r="AI202" i="41"/>
  <c r="AH202" i="41"/>
  <c r="AG202" i="41"/>
  <c r="AF202" i="41"/>
  <c r="AE202" i="41"/>
  <c r="AD202" i="41"/>
  <c r="AB202" i="41"/>
  <c r="AA202" i="41"/>
  <c r="X202" i="41"/>
  <c r="W202" i="41"/>
  <c r="V202" i="41"/>
  <c r="U202" i="41"/>
  <c r="T202" i="41"/>
  <c r="Q202" i="41"/>
  <c r="N202" i="41"/>
  <c r="M202" i="41"/>
  <c r="J202" i="41"/>
  <c r="I202" i="41"/>
  <c r="H202" i="41"/>
  <c r="G202" i="41"/>
  <c r="F202" i="41"/>
  <c r="E202" i="41"/>
  <c r="CA201" i="41"/>
  <c r="BY201" i="41"/>
  <c r="BX201" i="41"/>
  <c r="BW201" i="41"/>
  <c r="BV201" i="41"/>
  <c r="BU201" i="41"/>
  <c r="BT201" i="41"/>
  <c r="BS201" i="41"/>
  <c r="BR201" i="41"/>
  <c r="BQ201" i="41"/>
  <c r="BP201" i="41"/>
  <c r="BO201" i="41"/>
  <c r="BN201" i="41"/>
  <c r="BM201" i="41"/>
  <c r="BL201" i="41"/>
  <c r="BK201" i="41"/>
  <c r="BJ201" i="41"/>
  <c r="BI201" i="41"/>
  <c r="BH201" i="41"/>
  <c r="BF201" i="41"/>
  <c r="BE201" i="41"/>
  <c r="BD201" i="41"/>
  <c r="BB201" i="41"/>
  <c r="BA201" i="41"/>
  <c r="AZ201" i="41"/>
  <c r="AY201" i="41"/>
  <c r="AX201" i="41"/>
  <c r="AW201" i="41"/>
  <c r="AV201" i="41"/>
  <c r="AU201" i="41"/>
  <c r="AT201" i="41"/>
  <c r="AS201" i="41"/>
  <c r="AR201" i="41"/>
  <c r="AQ201" i="41"/>
  <c r="AO201" i="41"/>
  <c r="AM201" i="41"/>
  <c r="AL201" i="41"/>
  <c r="AJ201" i="41"/>
  <c r="AI201" i="41"/>
  <c r="AH201" i="41"/>
  <c r="AG201" i="41"/>
  <c r="AF201" i="41"/>
  <c r="AE201" i="41"/>
  <c r="AD201" i="41"/>
  <c r="AB201" i="41"/>
  <c r="AA201" i="41"/>
  <c r="X201" i="41"/>
  <c r="W201" i="41"/>
  <c r="V201" i="41"/>
  <c r="U201" i="41"/>
  <c r="T201" i="41"/>
  <c r="Q201" i="41"/>
  <c r="N201" i="41"/>
  <c r="M201" i="41"/>
  <c r="J201" i="41"/>
  <c r="I201" i="41"/>
  <c r="H201" i="41"/>
  <c r="G201" i="41"/>
  <c r="F201" i="41"/>
  <c r="E201" i="41"/>
  <c r="CA200" i="41"/>
  <c r="BY200" i="41"/>
  <c r="BX200" i="41"/>
  <c r="BW200" i="41"/>
  <c r="BV200" i="41"/>
  <c r="BU200" i="41"/>
  <c r="BT200" i="41"/>
  <c r="BS200" i="41"/>
  <c r="BR200" i="41"/>
  <c r="BQ200" i="41"/>
  <c r="BP200" i="41"/>
  <c r="BO200" i="41"/>
  <c r="BN200" i="41"/>
  <c r="BM200" i="41"/>
  <c r="BL200" i="41"/>
  <c r="BK200" i="41"/>
  <c r="BJ200" i="41"/>
  <c r="BI200" i="41"/>
  <c r="BH200" i="41"/>
  <c r="BF200" i="41"/>
  <c r="BE200" i="41"/>
  <c r="BD200" i="41"/>
  <c r="BB200" i="41"/>
  <c r="BA200" i="41"/>
  <c r="AZ200" i="41"/>
  <c r="AY200" i="41"/>
  <c r="AX200" i="41"/>
  <c r="AW200" i="41"/>
  <c r="AV200" i="41"/>
  <c r="AU200" i="41"/>
  <c r="AT200" i="41"/>
  <c r="AS200" i="41"/>
  <c r="AR200" i="41"/>
  <c r="AQ200" i="41"/>
  <c r="AO200" i="41"/>
  <c r="AM200" i="41"/>
  <c r="AL200" i="41"/>
  <c r="AJ200" i="41"/>
  <c r="AI200" i="41"/>
  <c r="AH200" i="41"/>
  <c r="AG200" i="41"/>
  <c r="AF200" i="41"/>
  <c r="AE200" i="41"/>
  <c r="AD200" i="41"/>
  <c r="AB200" i="41"/>
  <c r="AA200" i="41"/>
  <c r="X200" i="41"/>
  <c r="W200" i="41"/>
  <c r="V200" i="41"/>
  <c r="U200" i="41"/>
  <c r="T200" i="41"/>
  <c r="Q200" i="41"/>
  <c r="N200" i="41"/>
  <c r="M200" i="41"/>
  <c r="J200" i="41"/>
  <c r="I200" i="41"/>
  <c r="H200" i="41"/>
  <c r="G200" i="41"/>
  <c r="F200" i="41"/>
  <c r="E200" i="41"/>
  <c r="CA199" i="41"/>
  <c r="BY199" i="41"/>
  <c r="BX199" i="41"/>
  <c r="BW199" i="41"/>
  <c r="BV199" i="41"/>
  <c r="BU199" i="41"/>
  <c r="BT199" i="41"/>
  <c r="BS199" i="41"/>
  <c r="BR199" i="41"/>
  <c r="BQ199" i="41"/>
  <c r="BP199" i="41"/>
  <c r="BO199" i="41"/>
  <c r="BN199" i="41"/>
  <c r="BM199" i="41"/>
  <c r="BL199" i="41"/>
  <c r="BK199" i="41"/>
  <c r="BJ199" i="41"/>
  <c r="BI199" i="41"/>
  <c r="BH199" i="41"/>
  <c r="BF199" i="41"/>
  <c r="BE199" i="41"/>
  <c r="BD199" i="41"/>
  <c r="BB199" i="41"/>
  <c r="BA199" i="41"/>
  <c r="AZ199" i="41"/>
  <c r="AY199" i="41"/>
  <c r="AX199" i="41"/>
  <c r="AW199" i="41"/>
  <c r="AV199" i="41"/>
  <c r="AU199" i="41"/>
  <c r="AT199" i="41"/>
  <c r="AS199" i="41"/>
  <c r="AR199" i="41"/>
  <c r="AQ199" i="41"/>
  <c r="AO199" i="41"/>
  <c r="AM199" i="41"/>
  <c r="AL199" i="41"/>
  <c r="AJ199" i="41"/>
  <c r="AI199" i="41"/>
  <c r="AH199" i="41"/>
  <c r="AG199" i="41"/>
  <c r="AF199" i="41"/>
  <c r="AE199" i="41"/>
  <c r="AD199" i="41"/>
  <c r="AB199" i="41"/>
  <c r="AA199" i="41"/>
  <c r="X199" i="41"/>
  <c r="W199" i="41"/>
  <c r="V199" i="41"/>
  <c r="U199" i="41"/>
  <c r="T199" i="41"/>
  <c r="Q199" i="41"/>
  <c r="N199" i="41"/>
  <c r="M199" i="41"/>
  <c r="J199" i="41"/>
  <c r="I199" i="41"/>
  <c r="H199" i="41"/>
  <c r="G199" i="41"/>
  <c r="F199" i="41"/>
  <c r="E199" i="41"/>
  <c r="CA198" i="41"/>
  <c r="BY198" i="41"/>
  <c r="BX198" i="41"/>
  <c r="BW198" i="41"/>
  <c r="BV198" i="41"/>
  <c r="BU198" i="41"/>
  <c r="BT198" i="41"/>
  <c r="BS198" i="41"/>
  <c r="BR198" i="41"/>
  <c r="BQ198" i="41"/>
  <c r="BP198" i="41"/>
  <c r="BO198" i="41"/>
  <c r="BN198" i="41"/>
  <c r="BM198" i="41"/>
  <c r="BL198" i="41"/>
  <c r="BK198" i="41"/>
  <c r="BJ198" i="41"/>
  <c r="BI198" i="41"/>
  <c r="BH198" i="41"/>
  <c r="BF198" i="41"/>
  <c r="BE198" i="41"/>
  <c r="BD198" i="41"/>
  <c r="BB198" i="41"/>
  <c r="BA198" i="41"/>
  <c r="AZ198" i="41"/>
  <c r="AY198" i="41"/>
  <c r="AX198" i="41"/>
  <c r="AW198" i="41"/>
  <c r="AV198" i="41"/>
  <c r="AU198" i="41"/>
  <c r="AT198" i="41"/>
  <c r="AS198" i="41"/>
  <c r="AR198" i="41"/>
  <c r="AQ198" i="41"/>
  <c r="AO198" i="41"/>
  <c r="AM198" i="41"/>
  <c r="AL198" i="41"/>
  <c r="AJ198" i="41"/>
  <c r="AI198" i="41"/>
  <c r="AH198" i="41"/>
  <c r="AG198" i="41"/>
  <c r="AF198" i="41"/>
  <c r="AE198" i="41"/>
  <c r="AD198" i="41"/>
  <c r="AB198" i="41"/>
  <c r="AA198" i="41"/>
  <c r="X198" i="41"/>
  <c r="W198" i="41"/>
  <c r="V198" i="41"/>
  <c r="U198" i="41"/>
  <c r="T198" i="41"/>
  <c r="Q198" i="41"/>
  <c r="N198" i="41"/>
  <c r="M198" i="41"/>
  <c r="J198" i="41"/>
  <c r="I198" i="41"/>
  <c r="H198" i="41"/>
  <c r="G198" i="41"/>
  <c r="F198" i="41"/>
  <c r="E198" i="41"/>
  <c r="CA197" i="41"/>
  <c r="BY197" i="41"/>
  <c r="BX197" i="41"/>
  <c r="BW197" i="41"/>
  <c r="BV197" i="41"/>
  <c r="BU197" i="41"/>
  <c r="BT197" i="41"/>
  <c r="BS197" i="41"/>
  <c r="BR197" i="41"/>
  <c r="BQ197" i="41"/>
  <c r="BP197" i="41"/>
  <c r="BO197" i="41"/>
  <c r="BN197" i="41"/>
  <c r="BM197" i="41"/>
  <c r="BL197" i="41"/>
  <c r="BK197" i="41"/>
  <c r="BJ197" i="41"/>
  <c r="BI197" i="41"/>
  <c r="BH197" i="41"/>
  <c r="BF197" i="41"/>
  <c r="BE197" i="41"/>
  <c r="BD197" i="41"/>
  <c r="BB197" i="41"/>
  <c r="BA197" i="41"/>
  <c r="AZ197" i="41"/>
  <c r="AY197" i="41"/>
  <c r="AX197" i="41"/>
  <c r="AW197" i="41"/>
  <c r="AV197" i="41"/>
  <c r="AU197" i="41"/>
  <c r="AT197" i="41"/>
  <c r="AS197" i="41"/>
  <c r="AR197" i="41"/>
  <c r="AQ197" i="41"/>
  <c r="AO197" i="41"/>
  <c r="AM197" i="41"/>
  <c r="AL197" i="41"/>
  <c r="AJ197" i="41"/>
  <c r="AI197" i="41"/>
  <c r="AH197" i="41"/>
  <c r="AG197" i="41"/>
  <c r="AF197" i="41"/>
  <c r="AE197" i="41"/>
  <c r="AD197" i="41"/>
  <c r="AB197" i="41"/>
  <c r="AA197" i="41"/>
  <c r="X197" i="41"/>
  <c r="W197" i="41"/>
  <c r="V197" i="41"/>
  <c r="U197" i="41"/>
  <c r="T197" i="41"/>
  <c r="Q197" i="41"/>
  <c r="N197" i="41"/>
  <c r="M197" i="41"/>
  <c r="J197" i="41"/>
  <c r="I197" i="41"/>
  <c r="H197" i="41"/>
  <c r="G197" i="41"/>
  <c r="F197" i="41"/>
  <c r="E197" i="41"/>
  <c r="CA196" i="41"/>
  <c r="BY196" i="41"/>
  <c r="BX196" i="41"/>
  <c r="BW196" i="41"/>
  <c r="BV196" i="41"/>
  <c r="BU196" i="41"/>
  <c r="BT196" i="41"/>
  <c r="BS196" i="41"/>
  <c r="BR196" i="41"/>
  <c r="BQ196" i="41"/>
  <c r="BP196" i="41"/>
  <c r="BO196" i="41"/>
  <c r="BN196" i="41"/>
  <c r="BM196" i="41"/>
  <c r="BL196" i="41"/>
  <c r="BK196" i="41"/>
  <c r="BJ196" i="41"/>
  <c r="BI196" i="41"/>
  <c r="BH196" i="41"/>
  <c r="BF196" i="41"/>
  <c r="BE196" i="41"/>
  <c r="BD196" i="41"/>
  <c r="BB196" i="41"/>
  <c r="BA196" i="41"/>
  <c r="AZ196" i="41"/>
  <c r="AY196" i="41"/>
  <c r="AX196" i="41"/>
  <c r="AW196" i="41"/>
  <c r="AV196" i="41"/>
  <c r="AU196" i="41"/>
  <c r="AT196" i="41"/>
  <c r="AS196" i="41"/>
  <c r="AR196" i="41"/>
  <c r="AQ196" i="41"/>
  <c r="AO196" i="41"/>
  <c r="AM196" i="41"/>
  <c r="AL196" i="41"/>
  <c r="AJ196" i="41"/>
  <c r="AI196" i="41"/>
  <c r="AH196" i="41"/>
  <c r="AG196" i="41"/>
  <c r="AF196" i="41"/>
  <c r="AE196" i="41"/>
  <c r="AD196" i="41"/>
  <c r="AB196" i="41"/>
  <c r="AA196" i="41"/>
  <c r="X196" i="41"/>
  <c r="W196" i="41"/>
  <c r="V196" i="41"/>
  <c r="U196" i="41"/>
  <c r="T196" i="41"/>
  <c r="Q196" i="41"/>
  <c r="N196" i="41"/>
  <c r="M196" i="41"/>
  <c r="J196" i="41"/>
  <c r="I196" i="41"/>
  <c r="H196" i="41"/>
  <c r="G196" i="41"/>
  <c r="F196" i="41"/>
  <c r="E196" i="41"/>
  <c r="CA195" i="41"/>
  <c r="BY195" i="41"/>
  <c r="BX195" i="41"/>
  <c r="BW195" i="41"/>
  <c r="BV195" i="41"/>
  <c r="BU195" i="41"/>
  <c r="BT195" i="41"/>
  <c r="BS195" i="41"/>
  <c r="BR195" i="41"/>
  <c r="BQ195" i="41"/>
  <c r="BP195" i="41"/>
  <c r="BO195" i="41"/>
  <c r="BN195" i="41"/>
  <c r="BM195" i="41"/>
  <c r="BL195" i="41"/>
  <c r="BK195" i="41"/>
  <c r="BJ195" i="41"/>
  <c r="BI195" i="41"/>
  <c r="BH195" i="41"/>
  <c r="BF195" i="41"/>
  <c r="BE195" i="41"/>
  <c r="BD195" i="41"/>
  <c r="BB195" i="41"/>
  <c r="BA195" i="41"/>
  <c r="AZ195" i="41"/>
  <c r="AY195" i="41"/>
  <c r="AX195" i="41"/>
  <c r="AW195" i="41"/>
  <c r="AV195" i="41"/>
  <c r="AU195" i="41"/>
  <c r="AT195" i="41"/>
  <c r="AS195" i="41"/>
  <c r="AR195" i="41"/>
  <c r="AQ195" i="41"/>
  <c r="AO195" i="41"/>
  <c r="AM195" i="41"/>
  <c r="AL195" i="41"/>
  <c r="AJ195" i="41"/>
  <c r="AI195" i="41"/>
  <c r="AH195" i="41"/>
  <c r="AG195" i="41"/>
  <c r="AF195" i="41"/>
  <c r="AE195" i="41"/>
  <c r="AD195" i="41"/>
  <c r="AB195" i="41"/>
  <c r="AA195" i="41"/>
  <c r="X195" i="41"/>
  <c r="W195" i="41"/>
  <c r="V195" i="41"/>
  <c r="U195" i="41"/>
  <c r="T195" i="41"/>
  <c r="Q195" i="41"/>
  <c r="N195" i="41"/>
  <c r="M195" i="41"/>
  <c r="J195" i="41"/>
  <c r="I195" i="41"/>
  <c r="H195" i="41"/>
  <c r="G195" i="41"/>
  <c r="F195" i="41"/>
  <c r="E195" i="41"/>
  <c r="CA194" i="41"/>
  <c r="BY194" i="41"/>
  <c r="BX194" i="41"/>
  <c r="BW194" i="41"/>
  <c r="BV194" i="41"/>
  <c r="BU194" i="41"/>
  <c r="BT194" i="41"/>
  <c r="BS194" i="41"/>
  <c r="BR194" i="41"/>
  <c r="BQ194" i="41"/>
  <c r="BP194" i="41"/>
  <c r="BO194" i="41"/>
  <c r="BN194" i="41"/>
  <c r="BM194" i="41"/>
  <c r="BL194" i="41"/>
  <c r="BK194" i="41"/>
  <c r="BJ194" i="41"/>
  <c r="BI194" i="41"/>
  <c r="BH194" i="41"/>
  <c r="BF194" i="41"/>
  <c r="BE194" i="41"/>
  <c r="BD194" i="41"/>
  <c r="BB194" i="41"/>
  <c r="BA194" i="41"/>
  <c r="AZ194" i="41"/>
  <c r="AY194" i="41"/>
  <c r="AX194" i="41"/>
  <c r="AW194" i="41"/>
  <c r="AV194" i="41"/>
  <c r="AU194" i="41"/>
  <c r="AT194" i="41"/>
  <c r="AS194" i="41"/>
  <c r="AR194" i="41"/>
  <c r="AQ194" i="41"/>
  <c r="AO194" i="41"/>
  <c r="AM194" i="41"/>
  <c r="AL194" i="41"/>
  <c r="AJ194" i="41"/>
  <c r="AI194" i="41"/>
  <c r="AH194" i="41"/>
  <c r="AG194" i="41"/>
  <c r="AF194" i="41"/>
  <c r="AE194" i="41"/>
  <c r="AD194" i="41"/>
  <c r="AB194" i="41"/>
  <c r="AA194" i="41"/>
  <c r="X194" i="41"/>
  <c r="W194" i="41"/>
  <c r="V194" i="41"/>
  <c r="U194" i="41"/>
  <c r="T194" i="41"/>
  <c r="Q194" i="41"/>
  <c r="N194" i="41"/>
  <c r="M194" i="41"/>
  <c r="J194" i="41"/>
  <c r="I194" i="41"/>
  <c r="H194" i="41"/>
  <c r="G194" i="41"/>
  <c r="F194" i="41"/>
  <c r="E194" i="41"/>
  <c r="CA193" i="41"/>
  <c r="BY193" i="41"/>
  <c r="BX193" i="41"/>
  <c r="BW193" i="41"/>
  <c r="BV193" i="41"/>
  <c r="BU193" i="41"/>
  <c r="BT193" i="41"/>
  <c r="BS193" i="41"/>
  <c r="BR193" i="41"/>
  <c r="BQ193" i="41"/>
  <c r="BP193" i="41"/>
  <c r="BO193" i="41"/>
  <c r="BN193" i="41"/>
  <c r="BM193" i="41"/>
  <c r="BL193" i="41"/>
  <c r="BK193" i="41"/>
  <c r="BJ193" i="41"/>
  <c r="BI193" i="41"/>
  <c r="BH193" i="41"/>
  <c r="BF193" i="41"/>
  <c r="BE193" i="41"/>
  <c r="BD193" i="41"/>
  <c r="BB193" i="41"/>
  <c r="BA193" i="41"/>
  <c r="AZ193" i="41"/>
  <c r="AY193" i="41"/>
  <c r="AX193" i="41"/>
  <c r="AW193" i="41"/>
  <c r="AV193" i="41"/>
  <c r="AU193" i="41"/>
  <c r="AT193" i="41"/>
  <c r="AS193" i="41"/>
  <c r="AR193" i="41"/>
  <c r="AQ193" i="41"/>
  <c r="AO193" i="41"/>
  <c r="AM193" i="41"/>
  <c r="AL193" i="41"/>
  <c r="AJ193" i="41"/>
  <c r="AI193" i="41"/>
  <c r="AH193" i="41"/>
  <c r="AG193" i="41"/>
  <c r="AF193" i="41"/>
  <c r="AE193" i="41"/>
  <c r="AD193" i="41"/>
  <c r="AB193" i="41"/>
  <c r="AA193" i="41"/>
  <c r="X193" i="41"/>
  <c r="W193" i="41"/>
  <c r="V193" i="41"/>
  <c r="U193" i="41"/>
  <c r="T193" i="41"/>
  <c r="Q193" i="41"/>
  <c r="N193" i="41"/>
  <c r="M193" i="41"/>
  <c r="J193" i="41"/>
  <c r="I193" i="41"/>
  <c r="H193" i="41"/>
  <c r="G193" i="41"/>
  <c r="F193" i="41"/>
  <c r="E193" i="41"/>
  <c r="CA192" i="41"/>
  <c r="BY192" i="41"/>
  <c r="BX192" i="41"/>
  <c r="BW192" i="41"/>
  <c r="BV192" i="41"/>
  <c r="BU192" i="41"/>
  <c r="BT192" i="41"/>
  <c r="BS192" i="41"/>
  <c r="BR192" i="41"/>
  <c r="BQ192" i="41"/>
  <c r="BP192" i="41"/>
  <c r="BO192" i="41"/>
  <c r="BN192" i="41"/>
  <c r="BM192" i="41"/>
  <c r="BL192" i="41"/>
  <c r="BK192" i="41"/>
  <c r="BJ192" i="41"/>
  <c r="BI192" i="41"/>
  <c r="BH192" i="41"/>
  <c r="BF192" i="41"/>
  <c r="BE192" i="41"/>
  <c r="BD192" i="41"/>
  <c r="BB192" i="41"/>
  <c r="BA192" i="41"/>
  <c r="AZ192" i="41"/>
  <c r="AY192" i="41"/>
  <c r="AX192" i="41"/>
  <c r="AW192" i="41"/>
  <c r="AV192" i="41"/>
  <c r="AU192" i="41"/>
  <c r="AT192" i="41"/>
  <c r="AS192" i="41"/>
  <c r="AR192" i="41"/>
  <c r="AQ192" i="41"/>
  <c r="AO192" i="41"/>
  <c r="AM192" i="41"/>
  <c r="AL192" i="41"/>
  <c r="AJ192" i="41"/>
  <c r="AI192" i="41"/>
  <c r="AH192" i="41"/>
  <c r="AG192" i="41"/>
  <c r="AF192" i="41"/>
  <c r="AE192" i="41"/>
  <c r="AD192" i="41"/>
  <c r="AB192" i="41"/>
  <c r="AA192" i="41"/>
  <c r="X192" i="41"/>
  <c r="W192" i="41"/>
  <c r="V192" i="41"/>
  <c r="U192" i="41"/>
  <c r="T192" i="41"/>
  <c r="Q192" i="41"/>
  <c r="N192" i="41"/>
  <c r="M192" i="41"/>
  <c r="J192" i="41"/>
  <c r="I192" i="41"/>
  <c r="H192" i="41"/>
  <c r="G192" i="41"/>
  <c r="F192" i="41"/>
  <c r="E192" i="41"/>
  <c r="CA191" i="41"/>
  <c r="BY191" i="41"/>
  <c r="BX191" i="41"/>
  <c r="BW191" i="41"/>
  <c r="BV191" i="41"/>
  <c r="BU191" i="41"/>
  <c r="BT191" i="41"/>
  <c r="BS191" i="41"/>
  <c r="BR191" i="41"/>
  <c r="BQ191" i="41"/>
  <c r="BP191" i="41"/>
  <c r="BO191" i="41"/>
  <c r="BN191" i="41"/>
  <c r="BM191" i="41"/>
  <c r="BL191" i="41"/>
  <c r="BK191" i="41"/>
  <c r="BJ191" i="41"/>
  <c r="BI191" i="41"/>
  <c r="BH191" i="41"/>
  <c r="BF191" i="41"/>
  <c r="BE191" i="41"/>
  <c r="BD191" i="41"/>
  <c r="BB191" i="41"/>
  <c r="BA191" i="41"/>
  <c r="AZ191" i="41"/>
  <c r="AY191" i="41"/>
  <c r="AX191" i="41"/>
  <c r="AW191" i="41"/>
  <c r="AV191" i="41"/>
  <c r="AU191" i="41"/>
  <c r="AT191" i="41"/>
  <c r="AS191" i="41"/>
  <c r="AR191" i="41"/>
  <c r="AQ191" i="41"/>
  <c r="AO191" i="41"/>
  <c r="AM191" i="41"/>
  <c r="AL191" i="41"/>
  <c r="AJ191" i="41"/>
  <c r="AI191" i="41"/>
  <c r="AH191" i="41"/>
  <c r="AG191" i="41"/>
  <c r="AF191" i="41"/>
  <c r="AE191" i="41"/>
  <c r="AD191" i="41"/>
  <c r="AB191" i="41"/>
  <c r="AA191" i="41"/>
  <c r="X191" i="41"/>
  <c r="W191" i="41"/>
  <c r="V191" i="41"/>
  <c r="U191" i="41"/>
  <c r="T191" i="41"/>
  <c r="Q191" i="41"/>
  <c r="N191" i="41"/>
  <c r="M191" i="41"/>
  <c r="J191" i="41"/>
  <c r="I191" i="41"/>
  <c r="H191" i="41"/>
  <c r="G191" i="41"/>
  <c r="F191" i="41"/>
  <c r="E191" i="41"/>
  <c r="CA190" i="41"/>
  <c r="BY190" i="41"/>
  <c r="BX190" i="41"/>
  <c r="BW190" i="41"/>
  <c r="BV190" i="41"/>
  <c r="BU190" i="41"/>
  <c r="BT190" i="41"/>
  <c r="BS190" i="41"/>
  <c r="BR190" i="41"/>
  <c r="BQ190" i="41"/>
  <c r="BP190" i="41"/>
  <c r="BO190" i="41"/>
  <c r="BN190" i="41"/>
  <c r="BM190" i="41"/>
  <c r="BL190" i="41"/>
  <c r="BK190" i="41"/>
  <c r="BJ190" i="41"/>
  <c r="BI190" i="41"/>
  <c r="BH190" i="41"/>
  <c r="BF190" i="41"/>
  <c r="BE190" i="41"/>
  <c r="BD190" i="41"/>
  <c r="BB190" i="41"/>
  <c r="BA190" i="41"/>
  <c r="AZ190" i="41"/>
  <c r="AY190" i="41"/>
  <c r="AX190" i="41"/>
  <c r="AW190" i="41"/>
  <c r="AV190" i="41"/>
  <c r="AU190" i="41"/>
  <c r="AT190" i="41"/>
  <c r="AS190" i="41"/>
  <c r="AR190" i="41"/>
  <c r="AQ190" i="41"/>
  <c r="AO190" i="41"/>
  <c r="AM190" i="41"/>
  <c r="AL190" i="41"/>
  <c r="AJ190" i="41"/>
  <c r="AI190" i="41"/>
  <c r="AH190" i="41"/>
  <c r="AG190" i="41"/>
  <c r="AF190" i="41"/>
  <c r="AE190" i="41"/>
  <c r="AD190" i="41"/>
  <c r="AB190" i="41"/>
  <c r="AA190" i="41"/>
  <c r="X190" i="41"/>
  <c r="W190" i="41"/>
  <c r="V190" i="41"/>
  <c r="U190" i="41"/>
  <c r="T190" i="41"/>
  <c r="Q190" i="41"/>
  <c r="N190" i="41"/>
  <c r="M190" i="41"/>
  <c r="J190" i="41"/>
  <c r="I190" i="41"/>
  <c r="H190" i="41"/>
  <c r="G190" i="41"/>
  <c r="F190" i="41"/>
  <c r="E190" i="41"/>
  <c r="CA189" i="41"/>
  <c r="BY189" i="41"/>
  <c r="BX189" i="41"/>
  <c r="BW189" i="41"/>
  <c r="BV189" i="41"/>
  <c r="BU189" i="41"/>
  <c r="BT189" i="41"/>
  <c r="BS189" i="41"/>
  <c r="BR189" i="41"/>
  <c r="BQ189" i="41"/>
  <c r="BP189" i="41"/>
  <c r="BO189" i="41"/>
  <c r="BN189" i="41"/>
  <c r="BM189" i="41"/>
  <c r="BL189" i="41"/>
  <c r="BK189" i="41"/>
  <c r="BJ189" i="41"/>
  <c r="BI189" i="41"/>
  <c r="BH189" i="41"/>
  <c r="BF189" i="41"/>
  <c r="BE189" i="41"/>
  <c r="BD189" i="41"/>
  <c r="BB189" i="41"/>
  <c r="BA189" i="41"/>
  <c r="AZ189" i="41"/>
  <c r="AY189" i="41"/>
  <c r="AX189" i="41"/>
  <c r="AW189" i="41"/>
  <c r="AV189" i="41"/>
  <c r="AU189" i="41"/>
  <c r="AT189" i="41"/>
  <c r="AS189" i="41"/>
  <c r="AR189" i="41"/>
  <c r="AQ189" i="41"/>
  <c r="AO189" i="41"/>
  <c r="AM189" i="41"/>
  <c r="AL189" i="41"/>
  <c r="AJ189" i="41"/>
  <c r="AI189" i="41"/>
  <c r="AH189" i="41"/>
  <c r="AG189" i="41"/>
  <c r="AF189" i="41"/>
  <c r="AE189" i="41"/>
  <c r="AD189" i="41"/>
  <c r="AB189" i="41"/>
  <c r="AA189" i="41"/>
  <c r="X189" i="41"/>
  <c r="W189" i="41"/>
  <c r="V189" i="41"/>
  <c r="U189" i="41"/>
  <c r="T189" i="41"/>
  <c r="Q189" i="41"/>
  <c r="N189" i="41"/>
  <c r="M189" i="41"/>
  <c r="J189" i="41"/>
  <c r="I189" i="41"/>
  <c r="H189" i="41"/>
  <c r="G189" i="41"/>
  <c r="F189" i="41"/>
  <c r="E189" i="41"/>
  <c r="CA188" i="41"/>
  <c r="BY188" i="41"/>
  <c r="BX188" i="41"/>
  <c r="BW188" i="41"/>
  <c r="BV188" i="41"/>
  <c r="BU188" i="41"/>
  <c r="BT188" i="41"/>
  <c r="BS188" i="41"/>
  <c r="BR188" i="41"/>
  <c r="BQ188" i="41"/>
  <c r="BP188" i="41"/>
  <c r="BO188" i="41"/>
  <c r="BN188" i="41"/>
  <c r="BM188" i="41"/>
  <c r="BL188" i="41"/>
  <c r="BK188" i="41"/>
  <c r="BJ188" i="41"/>
  <c r="BI188" i="41"/>
  <c r="BH188" i="41"/>
  <c r="BF188" i="41"/>
  <c r="BE188" i="41"/>
  <c r="BD188" i="41"/>
  <c r="BB188" i="41"/>
  <c r="BA188" i="41"/>
  <c r="AZ188" i="41"/>
  <c r="AY188" i="41"/>
  <c r="AX188" i="41"/>
  <c r="AW188" i="41"/>
  <c r="AV188" i="41"/>
  <c r="AU188" i="41"/>
  <c r="AT188" i="41"/>
  <c r="AS188" i="41"/>
  <c r="AR188" i="41"/>
  <c r="AQ188" i="41"/>
  <c r="AO188" i="41"/>
  <c r="AM188" i="41"/>
  <c r="AL188" i="41"/>
  <c r="AJ188" i="41"/>
  <c r="AI188" i="41"/>
  <c r="AH188" i="41"/>
  <c r="AG188" i="41"/>
  <c r="AF188" i="41"/>
  <c r="AE188" i="41"/>
  <c r="AD188" i="41"/>
  <c r="AB188" i="41"/>
  <c r="AA188" i="41"/>
  <c r="X188" i="41"/>
  <c r="W188" i="41"/>
  <c r="V188" i="41"/>
  <c r="U188" i="41"/>
  <c r="T188" i="41"/>
  <c r="Q188" i="41"/>
  <c r="N188" i="41"/>
  <c r="M188" i="41"/>
  <c r="J188" i="41"/>
  <c r="I188" i="41"/>
  <c r="H188" i="41"/>
  <c r="G188" i="41"/>
  <c r="F188" i="41"/>
  <c r="E188" i="41"/>
  <c r="CA187" i="41"/>
  <c r="BY187" i="41"/>
  <c r="BX187" i="41"/>
  <c r="BW187" i="41"/>
  <c r="BV187" i="41"/>
  <c r="BU187" i="41"/>
  <c r="BT187" i="41"/>
  <c r="BS187" i="41"/>
  <c r="BR187" i="41"/>
  <c r="BQ187" i="41"/>
  <c r="BP187" i="41"/>
  <c r="BO187" i="41"/>
  <c r="BN187" i="41"/>
  <c r="BM187" i="41"/>
  <c r="BL187" i="41"/>
  <c r="BK187" i="41"/>
  <c r="BJ187" i="41"/>
  <c r="BI187" i="41"/>
  <c r="BH187" i="41"/>
  <c r="BF187" i="41"/>
  <c r="BE187" i="41"/>
  <c r="BD187" i="41"/>
  <c r="BB187" i="41"/>
  <c r="BA187" i="41"/>
  <c r="AZ187" i="41"/>
  <c r="AY187" i="41"/>
  <c r="AX187" i="41"/>
  <c r="AW187" i="41"/>
  <c r="AV187" i="41"/>
  <c r="AU187" i="41"/>
  <c r="AT187" i="41"/>
  <c r="AS187" i="41"/>
  <c r="AR187" i="41"/>
  <c r="AQ187" i="41"/>
  <c r="AO187" i="41"/>
  <c r="AM187" i="41"/>
  <c r="AL187" i="41"/>
  <c r="AJ187" i="41"/>
  <c r="AI187" i="41"/>
  <c r="AH187" i="41"/>
  <c r="AG187" i="41"/>
  <c r="AF187" i="41"/>
  <c r="AE187" i="41"/>
  <c r="AD187" i="41"/>
  <c r="AB187" i="41"/>
  <c r="AA187" i="41"/>
  <c r="X187" i="41"/>
  <c r="W187" i="41"/>
  <c r="V187" i="41"/>
  <c r="U187" i="41"/>
  <c r="T187" i="41"/>
  <c r="Q187" i="41"/>
  <c r="N187" i="41"/>
  <c r="M187" i="41"/>
  <c r="J187" i="41"/>
  <c r="I187" i="41"/>
  <c r="H187" i="41"/>
  <c r="G187" i="41"/>
  <c r="F187" i="41"/>
  <c r="E187" i="41"/>
  <c r="CA186" i="41"/>
  <c r="BY186" i="41"/>
  <c r="BX186" i="41"/>
  <c r="BW186" i="41"/>
  <c r="BV186" i="41"/>
  <c r="BU186" i="41"/>
  <c r="BT186" i="41"/>
  <c r="BS186" i="41"/>
  <c r="BR186" i="41"/>
  <c r="BQ186" i="41"/>
  <c r="BP186" i="41"/>
  <c r="BO186" i="41"/>
  <c r="BN186" i="41"/>
  <c r="BM186" i="41"/>
  <c r="BL186" i="41"/>
  <c r="BK186" i="41"/>
  <c r="BJ186" i="41"/>
  <c r="BI186" i="41"/>
  <c r="BH186" i="41"/>
  <c r="BF186" i="41"/>
  <c r="BE186" i="41"/>
  <c r="BD186" i="41"/>
  <c r="BB186" i="41"/>
  <c r="BA186" i="41"/>
  <c r="AZ186" i="41"/>
  <c r="AY186" i="41"/>
  <c r="AX186" i="41"/>
  <c r="AW186" i="41"/>
  <c r="AV186" i="41"/>
  <c r="AU186" i="41"/>
  <c r="AT186" i="41"/>
  <c r="AS186" i="41"/>
  <c r="AR186" i="41"/>
  <c r="AQ186" i="41"/>
  <c r="AO186" i="41"/>
  <c r="AM186" i="41"/>
  <c r="AL186" i="41"/>
  <c r="AJ186" i="41"/>
  <c r="AI186" i="41"/>
  <c r="AH186" i="41"/>
  <c r="AG186" i="41"/>
  <c r="AF186" i="41"/>
  <c r="AE186" i="41"/>
  <c r="AD186" i="41"/>
  <c r="AB186" i="41"/>
  <c r="AA186" i="41"/>
  <c r="X186" i="41"/>
  <c r="W186" i="41"/>
  <c r="V186" i="41"/>
  <c r="U186" i="41"/>
  <c r="T186" i="41"/>
  <c r="Q186" i="41"/>
  <c r="N186" i="41"/>
  <c r="M186" i="41"/>
  <c r="J186" i="41"/>
  <c r="I186" i="41"/>
  <c r="H186" i="41"/>
  <c r="G186" i="41"/>
  <c r="F186" i="41"/>
  <c r="E186" i="41"/>
  <c r="CA185" i="41"/>
  <c r="BY185" i="41"/>
  <c r="BX185" i="41"/>
  <c r="BW185" i="41"/>
  <c r="BV185" i="41"/>
  <c r="BU185" i="41"/>
  <c r="BT185" i="41"/>
  <c r="BS185" i="41"/>
  <c r="BR185" i="41"/>
  <c r="BQ185" i="41"/>
  <c r="BP185" i="41"/>
  <c r="BO185" i="41"/>
  <c r="BN185" i="41"/>
  <c r="BM185" i="41"/>
  <c r="BL185" i="41"/>
  <c r="BK185" i="41"/>
  <c r="BJ185" i="41"/>
  <c r="BI185" i="41"/>
  <c r="BH185" i="41"/>
  <c r="BF185" i="41"/>
  <c r="BE185" i="41"/>
  <c r="BD185" i="41"/>
  <c r="BB185" i="41"/>
  <c r="BA185" i="41"/>
  <c r="AZ185" i="41"/>
  <c r="AY185" i="41"/>
  <c r="AX185" i="41"/>
  <c r="AW185" i="41"/>
  <c r="AV185" i="41"/>
  <c r="AU185" i="41"/>
  <c r="AT185" i="41"/>
  <c r="AS185" i="41"/>
  <c r="AR185" i="41"/>
  <c r="AQ185" i="41"/>
  <c r="AO185" i="41"/>
  <c r="AM185" i="41"/>
  <c r="AL185" i="41"/>
  <c r="AJ185" i="41"/>
  <c r="AI185" i="41"/>
  <c r="AH185" i="41"/>
  <c r="AG185" i="41"/>
  <c r="AF185" i="41"/>
  <c r="AE185" i="41"/>
  <c r="AD185" i="41"/>
  <c r="AB185" i="41"/>
  <c r="AA185" i="41"/>
  <c r="X185" i="41"/>
  <c r="W185" i="41"/>
  <c r="V185" i="41"/>
  <c r="U185" i="41"/>
  <c r="T185" i="41"/>
  <c r="Q185" i="41"/>
  <c r="N185" i="41"/>
  <c r="M185" i="41"/>
  <c r="J185" i="41"/>
  <c r="I185" i="41"/>
  <c r="H185" i="41"/>
  <c r="G185" i="41"/>
  <c r="F185" i="41"/>
  <c r="E185" i="41"/>
  <c r="CA184" i="41"/>
  <c r="BY184" i="41"/>
  <c r="BX184" i="41"/>
  <c r="BW184" i="41"/>
  <c r="BV184" i="41"/>
  <c r="BU184" i="41"/>
  <c r="BT184" i="41"/>
  <c r="BS184" i="41"/>
  <c r="BR184" i="41"/>
  <c r="BQ184" i="41"/>
  <c r="BP184" i="41"/>
  <c r="BO184" i="41"/>
  <c r="BN184" i="41"/>
  <c r="BM184" i="41"/>
  <c r="BL184" i="41"/>
  <c r="BK184" i="41"/>
  <c r="BJ184" i="41"/>
  <c r="BI184" i="41"/>
  <c r="BH184" i="41"/>
  <c r="BF184" i="41"/>
  <c r="BE184" i="41"/>
  <c r="BD184" i="41"/>
  <c r="BB184" i="41"/>
  <c r="BA184" i="41"/>
  <c r="AZ184" i="41"/>
  <c r="AY184" i="41"/>
  <c r="AX184" i="41"/>
  <c r="AW184" i="41"/>
  <c r="AV184" i="41"/>
  <c r="AU184" i="41"/>
  <c r="AT184" i="41"/>
  <c r="AS184" i="41"/>
  <c r="AR184" i="41"/>
  <c r="AQ184" i="41"/>
  <c r="AO184" i="41"/>
  <c r="AM184" i="41"/>
  <c r="AL184" i="41"/>
  <c r="AJ184" i="41"/>
  <c r="AI184" i="41"/>
  <c r="AH184" i="41"/>
  <c r="AG184" i="41"/>
  <c r="AF184" i="41"/>
  <c r="AE184" i="41"/>
  <c r="AD184" i="41"/>
  <c r="AB184" i="41"/>
  <c r="AA184" i="41"/>
  <c r="X184" i="41"/>
  <c r="W184" i="41"/>
  <c r="V184" i="41"/>
  <c r="U184" i="41"/>
  <c r="T184" i="41"/>
  <c r="Q184" i="41"/>
  <c r="N184" i="41"/>
  <c r="M184" i="41"/>
  <c r="J184" i="41"/>
  <c r="I184" i="41"/>
  <c r="H184" i="41"/>
  <c r="G184" i="41"/>
  <c r="F184" i="41"/>
  <c r="E184" i="41"/>
  <c r="CA183" i="41"/>
  <c r="BY183" i="41"/>
  <c r="BX183" i="41"/>
  <c r="BW183" i="41"/>
  <c r="BV183" i="41"/>
  <c r="BU183" i="41"/>
  <c r="BT183" i="41"/>
  <c r="BS183" i="41"/>
  <c r="BR183" i="41"/>
  <c r="BQ183" i="41"/>
  <c r="BP183" i="41"/>
  <c r="BO183" i="41"/>
  <c r="BN183" i="41"/>
  <c r="BM183" i="41"/>
  <c r="BL183" i="41"/>
  <c r="BK183" i="41"/>
  <c r="BJ183" i="41"/>
  <c r="BI183" i="41"/>
  <c r="BH183" i="41"/>
  <c r="BF183" i="41"/>
  <c r="BE183" i="41"/>
  <c r="BD183" i="41"/>
  <c r="BB183" i="41"/>
  <c r="BA183" i="41"/>
  <c r="AZ183" i="41"/>
  <c r="AY183" i="41"/>
  <c r="AX183" i="41"/>
  <c r="AW183" i="41"/>
  <c r="AV183" i="41"/>
  <c r="AU183" i="41"/>
  <c r="AT183" i="41"/>
  <c r="AS183" i="41"/>
  <c r="AR183" i="41"/>
  <c r="AQ183" i="41"/>
  <c r="AO183" i="41"/>
  <c r="AM183" i="41"/>
  <c r="AL183" i="41"/>
  <c r="AJ183" i="41"/>
  <c r="AI183" i="41"/>
  <c r="AH183" i="41"/>
  <c r="AG183" i="41"/>
  <c r="AF183" i="41"/>
  <c r="AE183" i="41"/>
  <c r="AD183" i="41"/>
  <c r="AB183" i="41"/>
  <c r="AA183" i="41"/>
  <c r="X183" i="41"/>
  <c r="W183" i="41"/>
  <c r="V183" i="41"/>
  <c r="U183" i="41"/>
  <c r="T183" i="41"/>
  <c r="Q183" i="41"/>
  <c r="N183" i="41"/>
  <c r="M183" i="41"/>
  <c r="J183" i="41"/>
  <c r="I183" i="41"/>
  <c r="H183" i="41"/>
  <c r="G183" i="41"/>
  <c r="F183" i="41"/>
  <c r="E183" i="41"/>
  <c r="CA182" i="41"/>
  <c r="BY182" i="41"/>
  <c r="BX182" i="41"/>
  <c r="BW182" i="41"/>
  <c r="BV182" i="41"/>
  <c r="BU182" i="41"/>
  <c r="BT182" i="41"/>
  <c r="BS182" i="41"/>
  <c r="BR182" i="41"/>
  <c r="BQ182" i="41"/>
  <c r="BP182" i="41"/>
  <c r="BO182" i="41"/>
  <c r="BN182" i="41"/>
  <c r="BM182" i="41"/>
  <c r="BL182" i="41"/>
  <c r="BK182" i="41"/>
  <c r="BJ182" i="41"/>
  <c r="BI182" i="41"/>
  <c r="BH182" i="41"/>
  <c r="BF182" i="41"/>
  <c r="BE182" i="41"/>
  <c r="BD182" i="41"/>
  <c r="BB182" i="41"/>
  <c r="BA182" i="41"/>
  <c r="AZ182" i="41"/>
  <c r="AY182" i="41"/>
  <c r="AX182" i="41"/>
  <c r="AW182" i="41"/>
  <c r="AV182" i="41"/>
  <c r="AU182" i="41"/>
  <c r="AT182" i="41"/>
  <c r="AS182" i="41"/>
  <c r="AR182" i="41"/>
  <c r="AQ182" i="41"/>
  <c r="AO182" i="41"/>
  <c r="AM182" i="41"/>
  <c r="AL182" i="41"/>
  <c r="AJ182" i="41"/>
  <c r="AI182" i="41"/>
  <c r="AH182" i="41"/>
  <c r="AG182" i="41"/>
  <c r="AF182" i="41"/>
  <c r="AE182" i="41"/>
  <c r="AD182" i="41"/>
  <c r="AB182" i="41"/>
  <c r="AA182" i="41"/>
  <c r="X182" i="41"/>
  <c r="W182" i="41"/>
  <c r="V182" i="41"/>
  <c r="U182" i="41"/>
  <c r="T182" i="41"/>
  <c r="Q182" i="41"/>
  <c r="N182" i="41"/>
  <c r="M182" i="41"/>
  <c r="J182" i="41"/>
  <c r="I182" i="41"/>
  <c r="H182" i="41"/>
  <c r="G182" i="41"/>
  <c r="F182" i="41"/>
  <c r="E182" i="41"/>
  <c r="CA181" i="41"/>
  <c r="BY181" i="41"/>
  <c r="BX181" i="41"/>
  <c r="BW181" i="41"/>
  <c r="BV181" i="41"/>
  <c r="BU181" i="41"/>
  <c r="BT181" i="41"/>
  <c r="BS181" i="41"/>
  <c r="BR181" i="41"/>
  <c r="BQ181" i="41"/>
  <c r="BP181" i="41"/>
  <c r="BO181" i="41"/>
  <c r="BN181" i="41"/>
  <c r="BM181" i="41"/>
  <c r="BL181" i="41"/>
  <c r="BK181" i="41"/>
  <c r="BJ181" i="41"/>
  <c r="BI181" i="41"/>
  <c r="BH181" i="41"/>
  <c r="BF181" i="41"/>
  <c r="BE181" i="41"/>
  <c r="BD181" i="41"/>
  <c r="BB181" i="41"/>
  <c r="BA181" i="41"/>
  <c r="AZ181" i="41"/>
  <c r="AY181" i="41"/>
  <c r="AX181" i="41"/>
  <c r="AW181" i="41"/>
  <c r="AV181" i="41"/>
  <c r="AU181" i="41"/>
  <c r="AT181" i="41"/>
  <c r="AS181" i="41"/>
  <c r="AR181" i="41"/>
  <c r="AQ181" i="41"/>
  <c r="AO181" i="41"/>
  <c r="AM181" i="41"/>
  <c r="AL181" i="41"/>
  <c r="AJ181" i="41"/>
  <c r="AI181" i="41"/>
  <c r="AH181" i="41"/>
  <c r="AG181" i="41"/>
  <c r="AF181" i="41"/>
  <c r="AE181" i="41"/>
  <c r="AD181" i="41"/>
  <c r="AB181" i="41"/>
  <c r="AA181" i="41"/>
  <c r="X181" i="41"/>
  <c r="W181" i="41"/>
  <c r="V181" i="41"/>
  <c r="U181" i="41"/>
  <c r="T181" i="41"/>
  <c r="Q181" i="41"/>
  <c r="N181" i="41"/>
  <c r="M181" i="41"/>
  <c r="J181" i="41"/>
  <c r="I181" i="41"/>
  <c r="H181" i="41"/>
  <c r="G181" i="41"/>
  <c r="F181" i="41"/>
  <c r="E181" i="41"/>
  <c r="CA180" i="41"/>
  <c r="BY180" i="41"/>
  <c r="BX180" i="41"/>
  <c r="BW180" i="41"/>
  <c r="BV180" i="41"/>
  <c r="BU180" i="41"/>
  <c r="BT180" i="41"/>
  <c r="BS180" i="41"/>
  <c r="BR180" i="41"/>
  <c r="BQ180" i="41"/>
  <c r="BP180" i="41"/>
  <c r="BO180" i="41"/>
  <c r="BN180" i="41"/>
  <c r="BM180" i="41"/>
  <c r="BL180" i="41"/>
  <c r="BK180" i="41"/>
  <c r="BJ180" i="41"/>
  <c r="BI180" i="41"/>
  <c r="BH180" i="41"/>
  <c r="BF180" i="41"/>
  <c r="BE180" i="41"/>
  <c r="BD180" i="41"/>
  <c r="BB180" i="41"/>
  <c r="BA180" i="41"/>
  <c r="AZ180" i="41"/>
  <c r="AY180" i="41"/>
  <c r="AX180" i="41"/>
  <c r="AW180" i="41"/>
  <c r="AV180" i="41"/>
  <c r="AU180" i="41"/>
  <c r="AT180" i="41"/>
  <c r="AS180" i="41"/>
  <c r="AR180" i="41"/>
  <c r="AQ180" i="41"/>
  <c r="AO180" i="41"/>
  <c r="AM180" i="41"/>
  <c r="AL180" i="41"/>
  <c r="AJ180" i="41"/>
  <c r="AI180" i="41"/>
  <c r="AH180" i="41"/>
  <c r="AG180" i="41"/>
  <c r="AF180" i="41"/>
  <c r="AE180" i="41"/>
  <c r="AD180" i="41"/>
  <c r="AB180" i="41"/>
  <c r="AA180" i="41"/>
  <c r="X180" i="41"/>
  <c r="W180" i="41"/>
  <c r="V180" i="41"/>
  <c r="U180" i="41"/>
  <c r="T180" i="41"/>
  <c r="Q180" i="41"/>
  <c r="N180" i="41"/>
  <c r="M180" i="41"/>
  <c r="J180" i="41"/>
  <c r="I180" i="41"/>
  <c r="H180" i="41"/>
  <c r="G180" i="41"/>
  <c r="F180" i="41"/>
  <c r="E180" i="41"/>
  <c r="CA179" i="41"/>
  <c r="BY179" i="41"/>
  <c r="BX179" i="41"/>
  <c r="BW179" i="41"/>
  <c r="BV179" i="41"/>
  <c r="BU179" i="41"/>
  <c r="BT179" i="41"/>
  <c r="BS179" i="41"/>
  <c r="BR179" i="41"/>
  <c r="BQ179" i="41"/>
  <c r="BP179" i="41"/>
  <c r="BO179" i="41"/>
  <c r="BN179" i="41"/>
  <c r="BM179" i="41"/>
  <c r="BL179" i="41"/>
  <c r="BK179" i="41"/>
  <c r="BJ179" i="41"/>
  <c r="BI179" i="41"/>
  <c r="BH179" i="41"/>
  <c r="BF179" i="41"/>
  <c r="BE179" i="41"/>
  <c r="BD179" i="41"/>
  <c r="BB179" i="41"/>
  <c r="BA179" i="41"/>
  <c r="AZ179" i="41"/>
  <c r="AY179" i="41"/>
  <c r="AX179" i="41"/>
  <c r="AW179" i="41"/>
  <c r="AV179" i="41"/>
  <c r="AU179" i="41"/>
  <c r="AT179" i="41"/>
  <c r="AS179" i="41"/>
  <c r="AR179" i="41"/>
  <c r="AQ179" i="41"/>
  <c r="AO179" i="41"/>
  <c r="AM179" i="41"/>
  <c r="AL179" i="41"/>
  <c r="AJ179" i="41"/>
  <c r="AI179" i="41"/>
  <c r="AH179" i="41"/>
  <c r="AG179" i="41"/>
  <c r="AF179" i="41"/>
  <c r="AE179" i="41"/>
  <c r="AD179" i="41"/>
  <c r="AB179" i="41"/>
  <c r="AA179" i="41"/>
  <c r="X179" i="41"/>
  <c r="W179" i="41"/>
  <c r="V179" i="41"/>
  <c r="U179" i="41"/>
  <c r="T179" i="41"/>
  <c r="Q179" i="41"/>
  <c r="N179" i="41"/>
  <c r="M179" i="41"/>
  <c r="J179" i="41"/>
  <c r="I179" i="41"/>
  <c r="H179" i="41"/>
  <c r="G179" i="41"/>
  <c r="F179" i="41"/>
  <c r="E179" i="41"/>
  <c r="CA178" i="41"/>
  <c r="BY178" i="41"/>
  <c r="BX178" i="41"/>
  <c r="BW178" i="41"/>
  <c r="BV178" i="41"/>
  <c r="BU178" i="41"/>
  <c r="BT178" i="41"/>
  <c r="BS178" i="41"/>
  <c r="BR178" i="41"/>
  <c r="BQ178" i="41"/>
  <c r="BP178" i="41"/>
  <c r="BO178" i="41"/>
  <c r="BN178" i="41"/>
  <c r="BM178" i="41"/>
  <c r="BL178" i="41"/>
  <c r="BK178" i="41"/>
  <c r="BJ178" i="41"/>
  <c r="BI178" i="41"/>
  <c r="BH178" i="41"/>
  <c r="BF178" i="41"/>
  <c r="BE178" i="41"/>
  <c r="BD178" i="41"/>
  <c r="BB178" i="41"/>
  <c r="BA178" i="41"/>
  <c r="AZ178" i="41"/>
  <c r="AY178" i="41"/>
  <c r="AX178" i="41"/>
  <c r="AW178" i="41"/>
  <c r="AV178" i="41"/>
  <c r="AU178" i="41"/>
  <c r="AT178" i="41"/>
  <c r="AS178" i="41"/>
  <c r="AR178" i="41"/>
  <c r="AQ178" i="41"/>
  <c r="AO178" i="41"/>
  <c r="AM178" i="41"/>
  <c r="AL178" i="41"/>
  <c r="AJ178" i="41"/>
  <c r="AI178" i="41"/>
  <c r="AH178" i="41"/>
  <c r="AG178" i="41"/>
  <c r="AF178" i="41"/>
  <c r="AE178" i="41"/>
  <c r="AD178" i="41"/>
  <c r="AB178" i="41"/>
  <c r="AA178" i="41"/>
  <c r="X178" i="41"/>
  <c r="W178" i="41"/>
  <c r="V178" i="41"/>
  <c r="U178" i="41"/>
  <c r="T178" i="41"/>
  <c r="Q178" i="41"/>
  <c r="N178" i="41"/>
  <c r="M178" i="41"/>
  <c r="J178" i="41"/>
  <c r="I178" i="41"/>
  <c r="H178" i="41"/>
  <c r="G178" i="41"/>
  <c r="F178" i="41"/>
  <c r="E178" i="41"/>
  <c r="CA177" i="41"/>
  <c r="BY177" i="41"/>
  <c r="BX177" i="41"/>
  <c r="BW177" i="41"/>
  <c r="BV177" i="41"/>
  <c r="BU177" i="41"/>
  <c r="BT177" i="41"/>
  <c r="BS177" i="41"/>
  <c r="BR177" i="41"/>
  <c r="BQ177" i="41"/>
  <c r="BP177" i="41"/>
  <c r="BO177" i="41"/>
  <c r="BN177" i="41"/>
  <c r="BM177" i="41"/>
  <c r="BL177" i="41"/>
  <c r="BK177" i="41"/>
  <c r="BJ177" i="41"/>
  <c r="BI177" i="41"/>
  <c r="BH177" i="41"/>
  <c r="BF177" i="41"/>
  <c r="BE177" i="41"/>
  <c r="BD177" i="41"/>
  <c r="BB177" i="41"/>
  <c r="BA177" i="41"/>
  <c r="AZ177" i="41"/>
  <c r="AY177" i="41"/>
  <c r="AX177" i="41"/>
  <c r="AW177" i="41"/>
  <c r="AV177" i="41"/>
  <c r="AU177" i="41"/>
  <c r="AT177" i="41"/>
  <c r="AS177" i="41"/>
  <c r="AR177" i="41"/>
  <c r="AQ177" i="41"/>
  <c r="AO177" i="41"/>
  <c r="AM177" i="41"/>
  <c r="AL177" i="41"/>
  <c r="AJ177" i="41"/>
  <c r="AI177" i="41"/>
  <c r="AH177" i="41"/>
  <c r="AG177" i="41"/>
  <c r="AF177" i="41"/>
  <c r="AE177" i="41"/>
  <c r="AD177" i="41"/>
  <c r="AB177" i="41"/>
  <c r="AA177" i="41"/>
  <c r="X177" i="41"/>
  <c r="W177" i="41"/>
  <c r="V177" i="41"/>
  <c r="U177" i="41"/>
  <c r="T177" i="41"/>
  <c r="Q177" i="41"/>
  <c r="N177" i="41"/>
  <c r="M177" i="41"/>
  <c r="J177" i="41"/>
  <c r="I177" i="41"/>
  <c r="H177" i="41"/>
  <c r="G177" i="41"/>
  <c r="F177" i="41"/>
  <c r="E177" i="41"/>
  <c r="CA176" i="41"/>
  <c r="BY176" i="41"/>
  <c r="BX176" i="41"/>
  <c r="BW176" i="41"/>
  <c r="BV176" i="41"/>
  <c r="BU176" i="41"/>
  <c r="BT176" i="41"/>
  <c r="BS176" i="41"/>
  <c r="BR176" i="41"/>
  <c r="BQ176" i="41"/>
  <c r="BP176" i="41"/>
  <c r="BO176" i="41"/>
  <c r="BN176" i="41"/>
  <c r="BM176" i="41"/>
  <c r="BL176" i="41"/>
  <c r="BK176" i="41"/>
  <c r="BJ176" i="41"/>
  <c r="BI176" i="41"/>
  <c r="BH176" i="41"/>
  <c r="BF176" i="41"/>
  <c r="BE176" i="41"/>
  <c r="BD176" i="41"/>
  <c r="BB176" i="41"/>
  <c r="BA176" i="41"/>
  <c r="AZ176" i="41"/>
  <c r="AY176" i="41"/>
  <c r="AX176" i="41"/>
  <c r="AW176" i="41"/>
  <c r="AV176" i="41"/>
  <c r="AU176" i="41"/>
  <c r="AT176" i="41"/>
  <c r="AS176" i="41"/>
  <c r="AR176" i="41"/>
  <c r="AQ176" i="41"/>
  <c r="AO176" i="41"/>
  <c r="AM176" i="41"/>
  <c r="AL176" i="41"/>
  <c r="AJ176" i="41"/>
  <c r="AI176" i="41"/>
  <c r="AH176" i="41"/>
  <c r="AG176" i="41"/>
  <c r="AF176" i="41"/>
  <c r="AE176" i="41"/>
  <c r="AD176" i="41"/>
  <c r="AB176" i="41"/>
  <c r="AA176" i="41"/>
  <c r="X176" i="41"/>
  <c r="W176" i="41"/>
  <c r="V176" i="41"/>
  <c r="U176" i="41"/>
  <c r="T176" i="41"/>
  <c r="Q176" i="41"/>
  <c r="N176" i="41"/>
  <c r="M176" i="41"/>
  <c r="J176" i="41"/>
  <c r="I176" i="41"/>
  <c r="H176" i="41"/>
  <c r="G176" i="41"/>
  <c r="F176" i="41"/>
  <c r="E176" i="41"/>
  <c r="CA175" i="41"/>
  <c r="BY175" i="41"/>
  <c r="BX175" i="41"/>
  <c r="BW175" i="41"/>
  <c r="BV175" i="41"/>
  <c r="BU175" i="41"/>
  <c r="BT175" i="41"/>
  <c r="BS175" i="41"/>
  <c r="BR175" i="41"/>
  <c r="BQ175" i="41"/>
  <c r="BP175" i="41"/>
  <c r="BO175" i="41"/>
  <c r="BN175" i="41"/>
  <c r="BM175" i="41"/>
  <c r="BL175" i="41"/>
  <c r="BK175" i="41"/>
  <c r="BJ175" i="41"/>
  <c r="BI175" i="41"/>
  <c r="BH175" i="41"/>
  <c r="BF175" i="41"/>
  <c r="BE175" i="41"/>
  <c r="BD175" i="41"/>
  <c r="BB175" i="41"/>
  <c r="BA175" i="41"/>
  <c r="AZ175" i="41"/>
  <c r="AY175" i="41"/>
  <c r="AX175" i="41"/>
  <c r="AW175" i="41"/>
  <c r="AV175" i="41"/>
  <c r="AU175" i="41"/>
  <c r="AT175" i="41"/>
  <c r="AS175" i="41"/>
  <c r="AR175" i="41"/>
  <c r="AQ175" i="41"/>
  <c r="AO175" i="41"/>
  <c r="AM175" i="41"/>
  <c r="AL175" i="41"/>
  <c r="AJ175" i="41"/>
  <c r="AI175" i="41"/>
  <c r="AH175" i="41"/>
  <c r="AG175" i="41"/>
  <c r="AF175" i="41"/>
  <c r="AE175" i="41"/>
  <c r="AD175" i="41"/>
  <c r="AB175" i="41"/>
  <c r="AA175" i="41"/>
  <c r="X175" i="41"/>
  <c r="W175" i="41"/>
  <c r="V175" i="41"/>
  <c r="U175" i="41"/>
  <c r="T175" i="41"/>
  <c r="Q175" i="41"/>
  <c r="N175" i="41"/>
  <c r="M175" i="41"/>
  <c r="J175" i="41"/>
  <c r="I175" i="41"/>
  <c r="H175" i="41"/>
  <c r="G175" i="41"/>
  <c r="F175" i="41"/>
  <c r="E175" i="41"/>
  <c r="CA174" i="41"/>
  <c r="BY174" i="41"/>
  <c r="BX174" i="41"/>
  <c r="BW174" i="41"/>
  <c r="BV174" i="41"/>
  <c r="BU174" i="41"/>
  <c r="BT174" i="41"/>
  <c r="BS174" i="41"/>
  <c r="BR174" i="41"/>
  <c r="BQ174" i="41"/>
  <c r="BP174" i="41"/>
  <c r="BO174" i="41"/>
  <c r="BN174" i="41"/>
  <c r="BM174" i="41"/>
  <c r="BL174" i="41"/>
  <c r="BK174" i="41"/>
  <c r="BJ174" i="41"/>
  <c r="BI174" i="41"/>
  <c r="BH174" i="41"/>
  <c r="BF174" i="41"/>
  <c r="BE174" i="41"/>
  <c r="BD174" i="41"/>
  <c r="BB174" i="41"/>
  <c r="BA174" i="41"/>
  <c r="AZ174" i="41"/>
  <c r="AY174" i="41"/>
  <c r="AX174" i="41"/>
  <c r="AW174" i="41"/>
  <c r="AV174" i="41"/>
  <c r="AU174" i="41"/>
  <c r="AT174" i="41"/>
  <c r="AS174" i="41"/>
  <c r="AR174" i="41"/>
  <c r="AQ174" i="41"/>
  <c r="AO174" i="41"/>
  <c r="AM174" i="41"/>
  <c r="AL174" i="41"/>
  <c r="AJ174" i="41"/>
  <c r="AI174" i="41"/>
  <c r="AH174" i="41"/>
  <c r="AG174" i="41"/>
  <c r="AF174" i="41"/>
  <c r="AE174" i="41"/>
  <c r="AD174" i="41"/>
  <c r="AB174" i="41"/>
  <c r="AA174" i="41"/>
  <c r="X174" i="41"/>
  <c r="W174" i="41"/>
  <c r="V174" i="41"/>
  <c r="U174" i="41"/>
  <c r="T174" i="41"/>
  <c r="Q174" i="41"/>
  <c r="N174" i="41"/>
  <c r="M174" i="41"/>
  <c r="J174" i="41"/>
  <c r="I174" i="41"/>
  <c r="H174" i="41"/>
  <c r="G174" i="41"/>
  <c r="F174" i="41"/>
  <c r="E174" i="41"/>
  <c r="CA173" i="41"/>
  <c r="BY173" i="41"/>
  <c r="BX173" i="41"/>
  <c r="BW173" i="41"/>
  <c r="BV173" i="41"/>
  <c r="BU173" i="41"/>
  <c r="BT173" i="41"/>
  <c r="BS173" i="41"/>
  <c r="BR173" i="41"/>
  <c r="BQ173" i="41"/>
  <c r="BP173" i="41"/>
  <c r="BO173" i="41"/>
  <c r="BN173" i="41"/>
  <c r="BM173" i="41"/>
  <c r="BL173" i="41"/>
  <c r="BK173" i="41"/>
  <c r="BJ173" i="41"/>
  <c r="BI173" i="41"/>
  <c r="BH173" i="41"/>
  <c r="BF173" i="41"/>
  <c r="BE173" i="41"/>
  <c r="BD173" i="41"/>
  <c r="BB173" i="41"/>
  <c r="BA173" i="41"/>
  <c r="AZ173" i="41"/>
  <c r="AY173" i="41"/>
  <c r="AX173" i="41"/>
  <c r="AW173" i="41"/>
  <c r="AV173" i="41"/>
  <c r="AU173" i="41"/>
  <c r="AT173" i="41"/>
  <c r="AS173" i="41"/>
  <c r="AR173" i="41"/>
  <c r="AQ173" i="41"/>
  <c r="AO173" i="41"/>
  <c r="AM173" i="41"/>
  <c r="AL173" i="41"/>
  <c r="AJ173" i="41"/>
  <c r="AI173" i="41"/>
  <c r="AH173" i="41"/>
  <c r="AG173" i="41"/>
  <c r="AF173" i="41"/>
  <c r="AE173" i="41"/>
  <c r="AD173" i="41"/>
  <c r="AB173" i="41"/>
  <c r="AA173" i="41"/>
  <c r="X173" i="41"/>
  <c r="W173" i="41"/>
  <c r="V173" i="41"/>
  <c r="U173" i="41"/>
  <c r="T173" i="41"/>
  <c r="Q173" i="41"/>
  <c r="N173" i="41"/>
  <c r="M173" i="41"/>
  <c r="J173" i="41"/>
  <c r="I173" i="41"/>
  <c r="H173" i="41"/>
  <c r="G173" i="41"/>
  <c r="F173" i="41"/>
  <c r="E173" i="41"/>
  <c r="CA172" i="41"/>
  <c r="BY172" i="41"/>
  <c r="BX172" i="41"/>
  <c r="BW172" i="41"/>
  <c r="BV172" i="41"/>
  <c r="BU172" i="41"/>
  <c r="BT172" i="41"/>
  <c r="BS172" i="41"/>
  <c r="BR172" i="41"/>
  <c r="BQ172" i="41"/>
  <c r="BP172" i="41"/>
  <c r="BO172" i="41"/>
  <c r="BN172" i="41"/>
  <c r="BM172" i="41"/>
  <c r="BL172" i="41"/>
  <c r="BK172" i="41"/>
  <c r="BJ172" i="41"/>
  <c r="BI172" i="41"/>
  <c r="BH172" i="41"/>
  <c r="BF172" i="41"/>
  <c r="BE172" i="41"/>
  <c r="BD172" i="41"/>
  <c r="BB172" i="41"/>
  <c r="BA172" i="41"/>
  <c r="AZ172" i="41"/>
  <c r="AY172" i="41"/>
  <c r="AX172" i="41"/>
  <c r="AW172" i="41"/>
  <c r="AV172" i="41"/>
  <c r="AU172" i="41"/>
  <c r="AT172" i="41"/>
  <c r="AS172" i="41"/>
  <c r="AR172" i="41"/>
  <c r="AQ172" i="41"/>
  <c r="AO172" i="41"/>
  <c r="AM172" i="41"/>
  <c r="AL172" i="41"/>
  <c r="AJ172" i="41"/>
  <c r="AI172" i="41"/>
  <c r="AH172" i="41"/>
  <c r="AG172" i="41"/>
  <c r="AF172" i="41"/>
  <c r="AE172" i="41"/>
  <c r="AD172" i="41"/>
  <c r="AB172" i="41"/>
  <c r="AA172" i="41"/>
  <c r="X172" i="41"/>
  <c r="W172" i="41"/>
  <c r="V172" i="41"/>
  <c r="U172" i="41"/>
  <c r="T172" i="41"/>
  <c r="Q172" i="41"/>
  <c r="N172" i="41"/>
  <c r="M172" i="41"/>
  <c r="J172" i="41"/>
  <c r="I172" i="41"/>
  <c r="H172" i="41"/>
  <c r="G172" i="41"/>
  <c r="F172" i="41"/>
  <c r="E172" i="41"/>
  <c r="CA171" i="41"/>
  <c r="BY171" i="41"/>
  <c r="BX171" i="41"/>
  <c r="BW171" i="41"/>
  <c r="BV171" i="41"/>
  <c r="BU171" i="41"/>
  <c r="BT171" i="41"/>
  <c r="BS171" i="41"/>
  <c r="BR171" i="41"/>
  <c r="BQ171" i="41"/>
  <c r="BP171" i="41"/>
  <c r="BO171" i="41"/>
  <c r="BN171" i="41"/>
  <c r="BM171" i="41"/>
  <c r="BL171" i="41"/>
  <c r="BK171" i="41"/>
  <c r="BJ171" i="41"/>
  <c r="BI171" i="41"/>
  <c r="BH171" i="41"/>
  <c r="BF171" i="41"/>
  <c r="BE171" i="41"/>
  <c r="BD171" i="41"/>
  <c r="BB171" i="41"/>
  <c r="BA171" i="41"/>
  <c r="AZ171" i="41"/>
  <c r="AY171" i="41"/>
  <c r="AX171" i="41"/>
  <c r="AW171" i="41"/>
  <c r="AV171" i="41"/>
  <c r="AU171" i="41"/>
  <c r="AT171" i="41"/>
  <c r="AS171" i="41"/>
  <c r="AR171" i="41"/>
  <c r="AQ171" i="41"/>
  <c r="AO171" i="41"/>
  <c r="AM171" i="41"/>
  <c r="AL171" i="41"/>
  <c r="AJ171" i="41"/>
  <c r="AI171" i="41"/>
  <c r="AH171" i="41"/>
  <c r="AG171" i="41"/>
  <c r="AF171" i="41"/>
  <c r="AE171" i="41"/>
  <c r="AD171" i="41"/>
  <c r="AB171" i="41"/>
  <c r="AA171" i="41"/>
  <c r="X171" i="41"/>
  <c r="W171" i="41"/>
  <c r="V171" i="41"/>
  <c r="U171" i="41"/>
  <c r="T171" i="41"/>
  <c r="Q171" i="41"/>
  <c r="N171" i="41"/>
  <c r="M171" i="41"/>
  <c r="J171" i="41"/>
  <c r="I171" i="41"/>
  <c r="H171" i="41"/>
  <c r="G171" i="41"/>
  <c r="F171" i="41"/>
  <c r="E171" i="41"/>
  <c r="CA170" i="41"/>
  <c r="BY170" i="41"/>
  <c r="BX170" i="41"/>
  <c r="BW170" i="41"/>
  <c r="BV170" i="41"/>
  <c r="BU170" i="41"/>
  <c r="BT170" i="41"/>
  <c r="BS170" i="41"/>
  <c r="BR170" i="41"/>
  <c r="BQ170" i="41"/>
  <c r="BP170" i="41"/>
  <c r="BO170" i="41"/>
  <c r="BN170" i="41"/>
  <c r="BM170" i="41"/>
  <c r="BL170" i="41"/>
  <c r="BK170" i="41"/>
  <c r="BJ170" i="41"/>
  <c r="BI170" i="41"/>
  <c r="BH170" i="41"/>
  <c r="BF170" i="41"/>
  <c r="BE170" i="41"/>
  <c r="BD170" i="41"/>
  <c r="BB170" i="41"/>
  <c r="BA170" i="41"/>
  <c r="AZ170" i="41"/>
  <c r="AY170" i="41"/>
  <c r="AX170" i="41"/>
  <c r="AW170" i="41"/>
  <c r="AV170" i="41"/>
  <c r="AU170" i="41"/>
  <c r="AT170" i="41"/>
  <c r="AS170" i="41"/>
  <c r="AR170" i="41"/>
  <c r="AQ170" i="41"/>
  <c r="AO170" i="41"/>
  <c r="AM170" i="41"/>
  <c r="AL170" i="41"/>
  <c r="AJ170" i="41"/>
  <c r="AI170" i="41"/>
  <c r="AH170" i="41"/>
  <c r="AG170" i="41"/>
  <c r="AF170" i="41"/>
  <c r="AE170" i="41"/>
  <c r="AD170" i="41"/>
  <c r="AB170" i="41"/>
  <c r="AA170" i="41"/>
  <c r="X170" i="41"/>
  <c r="W170" i="41"/>
  <c r="V170" i="41"/>
  <c r="U170" i="41"/>
  <c r="T170" i="41"/>
  <c r="Q170" i="41"/>
  <c r="N170" i="41"/>
  <c r="M170" i="41"/>
  <c r="J170" i="41"/>
  <c r="I170" i="41"/>
  <c r="H170" i="41"/>
  <c r="G170" i="41"/>
  <c r="F170" i="41"/>
  <c r="E170" i="41"/>
  <c r="CA169" i="41"/>
  <c r="BY169" i="41"/>
  <c r="BX169" i="41"/>
  <c r="BW169" i="41"/>
  <c r="BV169" i="41"/>
  <c r="BU169" i="41"/>
  <c r="BT169" i="41"/>
  <c r="BS169" i="41"/>
  <c r="BR169" i="41"/>
  <c r="BQ169" i="41"/>
  <c r="BP169" i="41"/>
  <c r="BO169" i="41"/>
  <c r="BN169" i="41"/>
  <c r="BM169" i="41"/>
  <c r="BL169" i="41"/>
  <c r="BK169" i="41"/>
  <c r="BJ169" i="41"/>
  <c r="BI169" i="41"/>
  <c r="BH169" i="41"/>
  <c r="BF169" i="41"/>
  <c r="BE169" i="41"/>
  <c r="BD169" i="41"/>
  <c r="BB169" i="41"/>
  <c r="BA169" i="41"/>
  <c r="AZ169" i="41"/>
  <c r="AY169" i="41"/>
  <c r="AX169" i="41"/>
  <c r="AW169" i="41"/>
  <c r="AV169" i="41"/>
  <c r="AU169" i="41"/>
  <c r="AT169" i="41"/>
  <c r="AS169" i="41"/>
  <c r="AR169" i="41"/>
  <c r="AQ169" i="41"/>
  <c r="AO169" i="41"/>
  <c r="AM169" i="41"/>
  <c r="AL169" i="41"/>
  <c r="AJ169" i="41"/>
  <c r="AI169" i="41"/>
  <c r="AH169" i="41"/>
  <c r="AG169" i="41"/>
  <c r="AF169" i="41"/>
  <c r="AE169" i="41"/>
  <c r="AD169" i="41"/>
  <c r="AB169" i="41"/>
  <c r="AA169" i="41"/>
  <c r="X169" i="41"/>
  <c r="W169" i="41"/>
  <c r="V169" i="41"/>
  <c r="U169" i="41"/>
  <c r="T169" i="41"/>
  <c r="Q169" i="41"/>
  <c r="N169" i="41"/>
  <c r="M169" i="41"/>
  <c r="J169" i="41"/>
  <c r="I169" i="41"/>
  <c r="H169" i="41"/>
  <c r="G169" i="41"/>
  <c r="F169" i="41"/>
  <c r="E169" i="41"/>
  <c r="CA168" i="41"/>
  <c r="BY168" i="41"/>
  <c r="BX168" i="41"/>
  <c r="BW168" i="41"/>
  <c r="BV168" i="41"/>
  <c r="BU168" i="41"/>
  <c r="BT168" i="41"/>
  <c r="BS168" i="41"/>
  <c r="BR168" i="41"/>
  <c r="BQ168" i="41"/>
  <c r="BP168" i="41"/>
  <c r="BO168" i="41"/>
  <c r="BN168" i="41"/>
  <c r="BM168" i="41"/>
  <c r="BL168" i="41"/>
  <c r="BK168" i="41"/>
  <c r="BJ168" i="41"/>
  <c r="BI168" i="41"/>
  <c r="BH168" i="41"/>
  <c r="BF168" i="41"/>
  <c r="BE168" i="41"/>
  <c r="BD168" i="41"/>
  <c r="BB168" i="41"/>
  <c r="BA168" i="41"/>
  <c r="AZ168" i="41"/>
  <c r="AY168" i="41"/>
  <c r="AX168" i="41"/>
  <c r="AW168" i="41"/>
  <c r="AV168" i="41"/>
  <c r="AU168" i="41"/>
  <c r="AT168" i="41"/>
  <c r="AS168" i="41"/>
  <c r="AR168" i="41"/>
  <c r="AQ168" i="41"/>
  <c r="AO168" i="41"/>
  <c r="AM168" i="41"/>
  <c r="AL168" i="41"/>
  <c r="AJ168" i="41"/>
  <c r="AI168" i="41"/>
  <c r="AH168" i="41"/>
  <c r="AG168" i="41"/>
  <c r="AF168" i="41"/>
  <c r="AE168" i="41"/>
  <c r="AD168" i="41"/>
  <c r="AB168" i="41"/>
  <c r="AA168" i="41"/>
  <c r="X168" i="41"/>
  <c r="W168" i="41"/>
  <c r="V168" i="41"/>
  <c r="U168" i="41"/>
  <c r="T168" i="41"/>
  <c r="Q168" i="41"/>
  <c r="N168" i="41"/>
  <c r="M168" i="41"/>
  <c r="J168" i="41"/>
  <c r="I168" i="41"/>
  <c r="H168" i="41"/>
  <c r="G168" i="41"/>
  <c r="F168" i="41"/>
  <c r="E168" i="41"/>
  <c r="CA167" i="41"/>
  <c r="BY167" i="41"/>
  <c r="BX167" i="41"/>
  <c r="BW167" i="41"/>
  <c r="BV167" i="41"/>
  <c r="BU167" i="41"/>
  <c r="BT167" i="41"/>
  <c r="BS167" i="41"/>
  <c r="BR167" i="41"/>
  <c r="BQ167" i="41"/>
  <c r="BP167" i="41"/>
  <c r="BO167" i="41"/>
  <c r="BN167" i="41"/>
  <c r="BM167" i="41"/>
  <c r="BL167" i="41"/>
  <c r="BK167" i="41"/>
  <c r="BJ167" i="41"/>
  <c r="BI167" i="41"/>
  <c r="BH167" i="41"/>
  <c r="BF167" i="41"/>
  <c r="BE167" i="41"/>
  <c r="BD167" i="41"/>
  <c r="BB167" i="41"/>
  <c r="BA167" i="41"/>
  <c r="AZ167" i="41"/>
  <c r="AY167" i="41"/>
  <c r="AX167" i="41"/>
  <c r="AW167" i="41"/>
  <c r="AV167" i="41"/>
  <c r="AU167" i="41"/>
  <c r="AT167" i="41"/>
  <c r="AS167" i="41"/>
  <c r="AR167" i="41"/>
  <c r="AQ167" i="41"/>
  <c r="AO167" i="41"/>
  <c r="AM167" i="41"/>
  <c r="AL167" i="41"/>
  <c r="AJ167" i="41"/>
  <c r="AI167" i="41"/>
  <c r="AH167" i="41"/>
  <c r="AG167" i="41"/>
  <c r="AF167" i="41"/>
  <c r="AE167" i="41"/>
  <c r="AD167" i="41"/>
  <c r="AB167" i="41"/>
  <c r="AA167" i="41"/>
  <c r="X167" i="41"/>
  <c r="W167" i="41"/>
  <c r="V167" i="41"/>
  <c r="U167" i="41"/>
  <c r="T167" i="41"/>
  <c r="Q167" i="41"/>
  <c r="N167" i="41"/>
  <c r="M167" i="41"/>
  <c r="J167" i="41"/>
  <c r="I167" i="41"/>
  <c r="H167" i="41"/>
  <c r="G167" i="41"/>
  <c r="F167" i="41"/>
  <c r="E167" i="41"/>
  <c r="CA166" i="41"/>
  <c r="BY166" i="41"/>
  <c r="BX166" i="41"/>
  <c r="BW166" i="41"/>
  <c r="BV166" i="41"/>
  <c r="BU166" i="41"/>
  <c r="BT166" i="41"/>
  <c r="BS166" i="41"/>
  <c r="BR166" i="41"/>
  <c r="BQ166" i="41"/>
  <c r="BP166" i="41"/>
  <c r="BO166" i="41"/>
  <c r="BN166" i="41"/>
  <c r="BM166" i="41"/>
  <c r="BL166" i="41"/>
  <c r="BK166" i="41"/>
  <c r="BJ166" i="41"/>
  <c r="BI166" i="41"/>
  <c r="BH166" i="41"/>
  <c r="BF166" i="41"/>
  <c r="BE166" i="41"/>
  <c r="BD166" i="41"/>
  <c r="BB166" i="41"/>
  <c r="BA166" i="41"/>
  <c r="AZ166" i="41"/>
  <c r="AY166" i="41"/>
  <c r="AX166" i="41"/>
  <c r="AW166" i="41"/>
  <c r="AV166" i="41"/>
  <c r="AU166" i="41"/>
  <c r="AT166" i="41"/>
  <c r="AS166" i="41"/>
  <c r="AR166" i="41"/>
  <c r="AQ166" i="41"/>
  <c r="AO166" i="41"/>
  <c r="AM166" i="41"/>
  <c r="AL166" i="41"/>
  <c r="AJ166" i="41"/>
  <c r="AI166" i="41"/>
  <c r="AH166" i="41"/>
  <c r="AG166" i="41"/>
  <c r="AF166" i="41"/>
  <c r="AE166" i="41"/>
  <c r="AD166" i="41"/>
  <c r="AB166" i="41"/>
  <c r="AA166" i="41"/>
  <c r="X166" i="41"/>
  <c r="W166" i="41"/>
  <c r="V166" i="41"/>
  <c r="U166" i="41"/>
  <c r="T166" i="41"/>
  <c r="Q166" i="41"/>
  <c r="N166" i="41"/>
  <c r="M166" i="41"/>
  <c r="J166" i="41"/>
  <c r="I166" i="41"/>
  <c r="H166" i="41"/>
  <c r="G166" i="41"/>
  <c r="F166" i="41"/>
  <c r="E166" i="41"/>
  <c r="CA165" i="41"/>
  <c r="BY165" i="41"/>
  <c r="BX165" i="41"/>
  <c r="BW165" i="41"/>
  <c r="BV165" i="41"/>
  <c r="BU165" i="41"/>
  <c r="BT165" i="41"/>
  <c r="BS165" i="41"/>
  <c r="BR165" i="41"/>
  <c r="BQ165" i="41"/>
  <c r="BP165" i="41"/>
  <c r="BO165" i="41"/>
  <c r="BN165" i="41"/>
  <c r="BM165" i="41"/>
  <c r="BL165" i="41"/>
  <c r="BK165" i="41"/>
  <c r="BJ165" i="41"/>
  <c r="BI165" i="41"/>
  <c r="BH165" i="41"/>
  <c r="BF165" i="41"/>
  <c r="BE165" i="41"/>
  <c r="BD165" i="41"/>
  <c r="BB165" i="41"/>
  <c r="BA165" i="41"/>
  <c r="AZ165" i="41"/>
  <c r="AY165" i="41"/>
  <c r="AX165" i="41"/>
  <c r="AW165" i="41"/>
  <c r="AV165" i="41"/>
  <c r="AU165" i="41"/>
  <c r="AT165" i="41"/>
  <c r="AS165" i="41"/>
  <c r="AR165" i="41"/>
  <c r="AQ165" i="41"/>
  <c r="AO165" i="41"/>
  <c r="AM165" i="41"/>
  <c r="AL165" i="41"/>
  <c r="AJ165" i="41"/>
  <c r="AI165" i="41"/>
  <c r="AH165" i="41"/>
  <c r="AG165" i="41"/>
  <c r="AF165" i="41"/>
  <c r="AE165" i="41"/>
  <c r="AD165" i="41"/>
  <c r="AB165" i="41"/>
  <c r="AA165" i="41"/>
  <c r="X165" i="41"/>
  <c r="W165" i="41"/>
  <c r="V165" i="41"/>
  <c r="U165" i="41"/>
  <c r="T165" i="41"/>
  <c r="Q165" i="41"/>
  <c r="N165" i="41"/>
  <c r="M165" i="41"/>
  <c r="J165" i="41"/>
  <c r="I165" i="41"/>
  <c r="H165" i="41"/>
  <c r="G165" i="41"/>
  <c r="F165" i="41"/>
  <c r="E165" i="41"/>
  <c r="CA164" i="41"/>
  <c r="BY164" i="41"/>
  <c r="BX164" i="41"/>
  <c r="BW164" i="41"/>
  <c r="BV164" i="41"/>
  <c r="BU164" i="41"/>
  <c r="BT164" i="41"/>
  <c r="BS164" i="41"/>
  <c r="BR164" i="41"/>
  <c r="BQ164" i="41"/>
  <c r="BP164" i="41"/>
  <c r="BO164" i="41"/>
  <c r="BN164" i="41"/>
  <c r="BM164" i="41"/>
  <c r="BL164" i="41"/>
  <c r="BK164" i="41"/>
  <c r="BJ164" i="41"/>
  <c r="BI164" i="41"/>
  <c r="BH164" i="41"/>
  <c r="BF164" i="41"/>
  <c r="BE164" i="41"/>
  <c r="BD164" i="41"/>
  <c r="BB164" i="41"/>
  <c r="BA164" i="41"/>
  <c r="AZ164" i="41"/>
  <c r="AY164" i="41"/>
  <c r="AX164" i="41"/>
  <c r="AW164" i="41"/>
  <c r="AV164" i="41"/>
  <c r="AU164" i="41"/>
  <c r="AT164" i="41"/>
  <c r="AS164" i="41"/>
  <c r="AR164" i="41"/>
  <c r="AQ164" i="41"/>
  <c r="AO164" i="41"/>
  <c r="AM164" i="41"/>
  <c r="AL164" i="41"/>
  <c r="AJ164" i="41"/>
  <c r="AI164" i="41"/>
  <c r="AH164" i="41"/>
  <c r="AG164" i="41"/>
  <c r="AF164" i="41"/>
  <c r="AE164" i="41"/>
  <c r="AD164" i="41"/>
  <c r="AB164" i="41"/>
  <c r="AA164" i="41"/>
  <c r="X164" i="41"/>
  <c r="W164" i="41"/>
  <c r="V164" i="41"/>
  <c r="U164" i="41"/>
  <c r="T164" i="41"/>
  <c r="Q164" i="41"/>
  <c r="N164" i="41"/>
  <c r="M164" i="41"/>
  <c r="J164" i="41"/>
  <c r="I164" i="41"/>
  <c r="H164" i="41"/>
  <c r="G164" i="41"/>
  <c r="F164" i="41"/>
  <c r="E164" i="41"/>
  <c r="CA163" i="41"/>
  <c r="BY163" i="41"/>
  <c r="BX163" i="41"/>
  <c r="BW163" i="41"/>
  <c r="BV163" i="41"/>
  <c r="BU163" i="41"/>
  <c r="BT163" i="41"/>
  <c r="BS163" i="41"/>
  <c r="BR163" i="41"/>
  <c r="BQ163" i="41"/>
  <c r="BP163" i="41"/>
  <c r="BO163" i="41"/>
  <c r="BN163" i="41"/>
  <c r="BM163" i="41"/>
  <c r="BL163" i="41"/>
  <c r="BK163" i="41"/>
  <c r="BJ163" i="41"/>
  <c r="BI163" i="41"/>
  <c r="BH163" i="41"/>
  <c r="BF163" i="41"/>
  <c r="BE163" i="41"/>
  <c r="BD163" i="41"/>
  <c r="BB163" i="41"/>
  <c r="BA163" i="41"/>
  <c r="AZ163" i="41"/>
  <c r="AY163" i="41"/>
  <c r="AX163" i="41"/>
  <c r="AW163" i="41"/>
  <c r="AV163" i="41"/>
  <c r="AU163" i="41"/>
  <c r="AT163" i="41"/>
  <c r="AS163" i="41"/>
  <c r="AR163" i="41"/>
  <c r="AQ163" i="41"/>
  <c r="AO163" i="41"/>
  <c r="AM163" i="41"/>
  <c r="AL163" i="41"/>
  <c r="AJ163" i="41"/>
  <c r="AI163" i="41"/>
  <c r="AH163" i="41"/>
  <c r="AG163" i="41"/>
  <c r="AF163" i="41"/>
  <c r="AE163" i="41"/>
  <c r="AD163" i="41"/>
  <c r="AB163" i="41"/>
  <c r="AA163" i="41"/>
  <c r="X163" i="41"/>
  <c r="W163" i="41"/>
  <c r="V163" i="41"/>
  <c r="U163" i="41"/>
  <c r="T163" i="41"/>
  <c r="Q163" i="41"/>
  <c r="N163" i="41"/>
  <c r="M163" i="41"/>
  <c r="J163" i="41"/>
  <c r="I163" i="41"/>
  <c r="H163" i="41"/>
  <c r="G163" i="41"/>
  <c r="F163" i="41"/>
  <c r="E163" i="41"/>
  <c r="CA162" i="41"/>
  <c r="BY162" i="41"/>
  <c r="BX162" i="41"/>
  <c r="BW162" i="41"/>
  <c r="BV162" i="41"/>
  <c r="BU162" i="41"/>
  <c r="BT162" i="41"/>
  <c r="BS162" i="41"/>
  <c r="BR162" i="41"/>
  <c r="BQ162" i="41"/>
  <c r="BP162" i="41"/>
  <c r="BO162" i="41"/>
  <c r="BN162" i="41"/>
  <c r="BM162" i="41"/>
  <c r="BL162" i="41"/>
  <c r="BK162" i="41"/>
  <c r="BJ162" i="41"/>
  <c r="BI162" i="41"/>
  <c r="BH162" i="41"/>
  <c r="BF162" i="41"/>
  <c r="BE162" i="41"/>
  <c r="BD162" i="41"/>
  <c r="BB162" i="41"/>
  <c r="BA162" i="41"/>
  <c r="AZ162" i="41"/>
  <c r="AY162" i="41"/>
  <c r="AX162" i="41"/>
  <c r="AW162" i="41"/>
  <c r="AV162" i="41"/>
  <c r="AU162" i="41"/>
  <c r="AT162" i="41"/>
  <c r="AS162" i="41"/>
  <c r="AR162" i="41"/>
  <c r="AQ162" i="41"/>
  <c r="AO162" i="41"/>
  <c r="AM162" i="41"/>
  <c r="AL162" i="41"/>
  <c r="AJ162" i="41"/>
  <c r="AI162" i="41"/>
  <c r="AH162" i="41"/>
  <c r="AG162" i="41"/>
  <c r="AF162" i="41"/>
  <c r="AE162" i="41"/>
  <c r="AD162" i="41"/>
  <c r="AB162" i="41"/>
  <c r="AA162" i="41"/>
  <c r="X162" i="41"/>
  <c r="W162" i="41"/>
  <c r="V162" i="41"/>
  <c r="U162" i="41"/>
  <c r="T162" i="41"/>
  <c r="Q162" i="41"/>
  <c r="N162" i="41"/>
  <c r="M162" i="41"/>
  <c r="J162" i="41"/>
  <c r="I162" i="41"/>
  <c r="H162" i="41"/>
  <c r="G162" i="41"/>
  <c r="F162" i="41"/>
  <c r="E162" i="41"/>
  <c r="CA161" i="41"/>
  <c r="BY161" i="41"/>
  <c r="BX161" i="41"/>
  <c r="BW161" i="41"/>
  <c r="BV161" i="41"/>
  <c r="BU161" i="41"/>
  <c r="BT161" i="41"/>
  <c r="BS161" i="41"/>
  <c r="BR161" i="41"/>
  <c r="BQ161" i="41"/>
  <c r="BP161" i="41"/>
  <c r="BO161" i="41"/>
  <c r="BN161" i="41"/>
  <c r="BM161" i="41"/>
  <c r="BL161" i="41"/>
  <c r="BK161" i="41"/>
  <c r="BJ161" i="41"/>
  <c r="BI161" i="41"/>
  <c r="BH161" i="41"/>
  <c r="BF161" i="41"/>
  <c r="BE161" i="41"/>
  <c r="BD161" i="41"/>
  <c r="BB161" i="41"/>
  <c r="BA161" i="41"/>
  <c r="AZ161" i="41"/>
  <c r="AY161" i="41"/>
  <c r="AX161" i="41"/>
  <c r="AW161" i="41"/>
  <c r="AV161" i="41"/>
  <c r="AU161" i="41"/>
  <c r="AT161" i="41"/>
  <c r="AS161" i="41"/>
  <c r="AR161" i="41"/>
  <c r="AQ161" i="41"/>
  <c r="AO161" i="41"/>
  <c r="AM161" i="41"/>
  <c r="AL161" i="41"/>
  <c r="AJ161" i="41"/>
  <c r="AI161" i="41"/>
  <c r="AH161" i="41"/>
  <c r="AG161" i="41"/>
  <c r="AF161" i="41"/>
  <c r="AE161" i="41"/>
  <c r="AD161" i="41"/>
  <c r="AB161" i="41"/>
  <c r="AA161" i="41"/>
  <c r="X161" i="41"/>
  <c r="W161" i="41"/>
  <c r="V161" i="41"/>
  <c r="U161" i="41"/>
  <c r="T161" i="41"/>
  <c r="Q161" i="41"/>
  <c r="N161" i="41"/>
  <c r="M161" i="41"/>
  <c r="J161" i="41"/>
  <c r="I161" i="41"/>
  <c r="H161" i="41"/>
  <c r="G161" i="41"/>
  <c r="F161" i="41"/>
  <c r="E161" i="41"/>
  <c r="CA160" i="41"/>
  <c r="BY160" i="41"/>
  <c r="BX160" i="41"/>
  <c r="BW160" i="41"/>
  <c r="BV160" i="41"/>
  <c r="BU160" i="41"/>
  <c r="BT160" i="41"/>
  <c r="BS160" i="41"/>
  <c r="BR160" i="41"/>
  <c r="BQ160" i="41"/>
  <c r="BP160" i="41"/>
  <c r="BO160" i="41"/>
  <c r="BN160" i="41"/>
  <c r="BM160" i="41"/>
  <c r="BL160" i="41"/>
  <c r="BK160" i="41"/>
  <c r="BJ160" i="41"/>
  <c r="BI160" i="41"/>
  <c r="BH160" i="41"/>
  <c r="BF160" i="41"/>
  <c r="BE160" i="41"/>
  <c r="BD160" i="41"/>
  <c r="BB160" i="41"/>
  <c r="BA160" i="41"/>
  <c r="AZ160" i="41"/>
  <c r="AY160" i="41"/>
  <c r="AX160" i="41"/>
  <c r="AW160" i="41"/>
  <c r="AV160" i="41"/>
  <c r="AU160" i="41"/>
  <c r="AT160" i="41"/>
  <c r="AS160" i="41"/>
  <c r="AR160" i="41"/>
  <c r="AQ160" i="41"/>
  <c r="AO160" i="41"/>
  <c r="AM160" i="41"/>
  <c r="AL160" i="41"/>
  <c r="AJ160" i="41"/>
  <c r="AI160" i="41"/>
  <c r="AH160" i="41"/>
  <c r="AG160" i="41"/>
  <c r="AF160" i="41"/>
  <c r="AE160" i="41"/>
  <c r="AD160" i="41"/>
  <c r="AB160" i="41"/>
  <c r="AA160" i="41"/>
  <c r="X160" i="41"/>
  <c r="W160" i="41"/>
  <c r="V160" i="41"/>
  <c r="U160" i="41"/>
  <c r="T160" i="41"/>
  <c r="Q160" i="41"/>
  <c r="N160" i="41"/>
  <c r="M160" i="41"/>
  <c r="J160" i="41"/>
  <c r="I160" i="41"/>
  <c r="H160" i="41"/>
  <c r="G160" i="41"/>
  <c r="F160" i="41"/>
  <c r="E160" i="41"/>
  <c r="CA159" i="41"/>
  <c r="BY159" i="41"/>
  <c r="BX159" i="41"/>
  <c r="BW159" i="41"/>
  <c r="BV159" i="41"/>
  <c r="BU159" i="41"/>
  <c r="BT159" i="41"/>
  <c r="BS159" i="41"/>
  <c r="BR159" i="41"/>
  <c r="BQ159" i="41"/>
  <c r="BP159" i="41"/>
  <c r="BO159" i="41"/>
  <c r="BN159" i="41"/>
  <c r="BM159" i="41"/>
  <c r="BL159" i="41"/>
  <c r="BK159" i="41"/>
  <c r="BJ159" i="41"/>
  <c r="BI159" i="41"/>
  <c r="BH159" i="41"/>
  <c r="BF159" i="41"/>
  <c r="BE159" i="41"/>
  <c r="BD159" i="41"/>
  <c r="BB159" i="41"/>
  <c r="BA159" i="41"/>
  <c r="AZ159" i="41"/>
  <c r="AY159" i="41"/>
  <c r="AX159" i="41"/>
  <c r="AW159" i="41"/>
  <c r="AV159" i="41"/>
  <c r="AU159" i="41"/>
  <c r="AT159" i="41"/>
  <c r="AS159" i="41"/>
  <c r="AR159" i="41"/>
  <c r="AQ159" i="41"/>
  <c r="AO159" i="41"/>
  <c r="AM159" i="41"/>
  <c r="AL159" i="41"/>
  <c r="AJ159" i="41"/>
  <c r="AI159" i="41"/>
  <c r="AH159" i="41"/>
  <c r="AG159" i="41"/>
  <c r="AF159" i="41"/>
  <c r="AE159" i="41"/>
  <c r="AD159" i="41"/>
  <c r="AB159" i="41"/>
  <c r="AA159" i="41"/>
  <c r="X159" i="41"/>
  <c r="W159" i="41"/>
  <c r="V159" i="41"/>
  <c r="U159" i="41"/>
  <c r="T159" i="41"/>
  <c r="Q159" i="41"/>
  <c r="N159" i="41"/>
  <c r="M159" i="41"/>
  <c r="J159" i="41"/>
  <c r="I159" i="41"/>
  <c r="H159" i="41"/>
  <c r="G159" i="41"/>
  <c r="F159" i="41"/>
  <c r="E159" i="41"/>
  <c r="CA158" i="41"/>
  <c r="BY158" i="41"/>
  <c r="BX158" i="41"/>
  <c r="BW158" i="41"/>
  <c r="BV158" i="41"/>
  <c r="BU158" i="41"/>
  <c r="BT158" i="41"/>
  <c r="BS158" i="41"/>
  <c r="BR158" i="41"/>
  <c r="BQ158" i="41"/>
  <c r="BP158" i="41"/>
  <c r="BO158" i="41"/>
  <c r="BN158" i="41"/>
  <c r="BM158" i="41"/>
  <c r="BL158" i="41"/>
  <c r="BK158" i="41"/>
  <c r="BJ158" i="41"/>
  <c r="BI158" i="41"/>
  <c r="BH158" i="41"/>
  <c r="BF158" i="41"/>
  <c r="BE158" i="41"/>
  <c r="BD158" i="41"/>
  <c r="BB158" i="41"/>
  <c r="BA158" i="41"/>
  <c r="AZ158" i="41"/>
  <c r="AY158" i="41"/>
  <c r="AX158" i="41"/>
  <c r="AW158" i="41"/>
  <c r="AV158" i="41"/>
  <c r="AU158" i="41"/>
  <c r="AT158" i="41"/>
  <c r="AS158" i="41"/>
  <c r="AR158" i="41"/>
  <c r="AQ158" i="41"/>
  <c r="AO158" i="41"/>
  <c r="AM158" i="41"/>
  <c r="AL158" i="41"/>
  <c r="AJ158" i="41"/>
  <c r="AI158" i="41"/>
  <c r="AH158" i="41"/>
  <c r="AG158" i="41"/>
  <c r="AF158" i="41"/>
  <c r="AE158" i="41"/>
  <c r="AD158" i="41"/>
  <c r="AB158" i="41"/>
  <c r="AA158" i="41"/>
  <c r="X158" i="41"/>
  <c r="W158" i="41"/>
  <c r="V158" i="41"/>
  <c r="U158" i="41"/>
  <c r="T158" i="41"/>
  <c r="Q158" i="41"/>
  <c r="N158" i="41"/>
  <c r="M158" i="41"/>
  <c r="J158" i="41"/>
  <c r="I158" i="41"/>
  <c r="H158" i="41"/>
  <c r="G158" i="41"/>
  <c r="F158" i="41"/>
  <c r="E158" i="41"/>
  <c r="CA157" i="41"/>
  <c r="BY157" i="41"/>
  <c r="BX157" i="41"/>
  <c r="BW157" i="41"/>
  <c r="BV157" i="41"/>
  <c r="BU157" i="41"/>
  <c r="BT157" i="41"/>
  <c r="BS157" i="41"/>
  <c r="BR157" i="41"/>
  <c r="BQ157" i="41"/>
  <c r="BP157" i="41"/>
  <c r="BO157" i="41"/>
  <c r="BN157" i="41"/>
  <c r="BM157" i="41"/>
  <c r="BL157" i="41"/>
  <c r="BK157" i="41"/>
  <c r="BJ157" i="41"/>
  <c r="BI157" i="41"/>
  <c r="BH157" i="41"/>
  <c r="BF157" i="41"/>
  <c r="BE157" i="41"/>
  <c r="BD157" i="41"/>
  <c r="BB157" i="41"/>
  <c r="BA157" i="41"/>
  <c r="AZ157" i="41"/>
  <c r="AY157" i="41"/>
  <c r="AX157" i="41"/>
  <c r="AW157" i="41"/>
  <c r="AV157" i="41"/>
  <c r="AU157" i="41"/>
  <c r="AT157" i="41"/>
  <c r="AS157" i="41"/>
  <c r="AR157" i="41"/>
  <c r="AQ157" i="41"/>
  <c r="AO157" i="41"/>
  <c r="AM157" i="41"/>
  <c r="AL157" i="41"/>
  <c r="AJ157" i="41"/>
  <c r="AI157" i="41"/>
  <c r="AH157" i="41"/>
  <c r="AG157" i="41"/>
  <c r="AF157" i="41"/>
  <c r="AE157" i="41"/>
  <c r="AD157" i="41"/>
  <c r="AB157" i="41"/>
  <c r="AA157" i="41"/>
  <c r="X157" i="41"/>
  <c r="W157" i="41"/>
  <c r="V157" i="41"/>
  <c r="U157" i="41"/>
  <c r="T157" i="41"/>
  <c r="Q157" i="41"/>
  <c r="N157" i="41"/>
  <c r="M157" i="41"/>
  <c r="J157" i="41"/>
  <c r="I157" i="41"/>
  <c r="H157" i="41"/>
  <c r="G157" i="41"/>
  <c r="F157" i="41"/>
  <c r="E157" i="41"/>
  <c r="CA156" i="41"/>
  <c r="BY156" i="41"/>
  <c r="BX156" i="41"/>
  <c r="BW156" i="41"/>
  <c r="BV156" i="41"/>
  <c r="BU156" i="41"/>
  <c r="BT156" i="41"/>
  <c r="BS156" i="41"/>
  <c r="BR156" i="41"/>
  <c r="BQ156" i="41"/>
  <c r="BP156" i="41"/>
  <c r="BO156" i="41"/>
  <c r="BN156" i="41"/>
  <c r="BM156" i="41"/>
  <c r="BL156" i="41"/>
  <c r="BK156" i="41"/>
  <c r="BJ156" i="41"/>
  <c r="BI156" i="41"/>
  <c r="BH156" i="41"/>
  <c r="BF156" i="41"/>
  <c r="BE156" i="41"/>
  <c r="BD156" i="41"/>
  <c r="BB156" i="41"/>
  <c r="BA156" i="41"/>
  <c r="AZ156" i="41"/>
  <c r="AY156" i="41"/>
  <c r="AX156" i="41"/>
  <c r="AW156" i="41"/>
  <c r="AV156" i="41"/>
  <c r="AU156" i="41"/>
  <c r="AT156" i="41"/>
  <c r="AS156" i="41"/>
  <c r="AR156" i="41"/>
  <c r="AQ156" i="41"/>
  <c r="AO156" i="41"/>
  <c r="AM156" i="41"/>
  <c r="AL156" i="41"/>
  <c r="AJ156" i="41"/>
  <c r="AI156" i="41"/>
  <c r="AH156" i="41"/>
  <c r="AG156" i="41"/>
  <c r="AF156" i="41"/>
  <c r="AE156" i="41"/>
  <c r="AD156" i="41"/>
  <c r="AB156" i="41"/>
  <c r="AA156" i="41"/>
  <c r="X156" i="41"/>
  <c r="W156" i="41"/>
  <c r="V156" i="41"/>
  <c r="U156" i="41"/>
  <c r="T156" i="41"/>
  <c r="Q156" i="41"/>
  <c r="N156" i="41"/>
  <c r="M156" i="41"/>
  <c r="J156" i="41"/>
  <c r="I156" i="41"/>
  <c r="H156" i="41"/>
  <c r="G156" i="41"/>
  <c r="F156" i="41"/>
  <c r="E156" i="41"/>
  <c r="CA155" i="41"/>
  <c r="BY155" i="41"/>
  <c r="BX155" i="41"/>
  <c r="BW155" i="41"/>
  <c r="BV155" i="41"/>
  <c r="BU155" i="41"/>
  <c r="BT155" i="41"/>
  <c r="BS155" i="41"/>
  <c r="BR155" i="41"/>
  <c r="BQ155" i="41"/>
  <c r="BP155" i="41"/>
  <c r="BO155" i="41"/>
  <c r="BN155" i="41"/>
  <c r="BM155" i="41"/>
  <c r="BL155" i="41"/>
  <c r="BK155" i="41"/>
  <c r="BJ155" i="41"/>
  <c r="BI155" i="41"/>
  <c r="BH155" i="41"/>
  <c r="BF155" i="41"/>
  <c r="BE155" i="41"/>
  <c r="BD155" i="41"/>
  <c r="BB155" i="41"/>
  <c r="BA155" i="41"/>
  <c r="AZ155" i="41"/>
  <c r="AY155" i="41"/>
  <c r="AX155" i="41"/>
  <c r="AW155" i="41"/>
  <c r="AV155" i="41"/>
  <c r="AU155" i="41"/>
  <c r="AT155" i="41"/>
  <c r="AS155" i="41"/>
  <c r="AR155" i="41"/>
  <c r="AQ155" i="41"/>
  <c r="AO155" i="41"/>
  <c r="AM155" i="41"/>
  <c r="AL155" i="41"/>
  <c r="AJ155" i="41"/>
  <c r="AI155" i="41"/>
  <c r="AH155" i="41"/>
  <c r="AG155" i="41"/>
  <c r="AF155" i="41"/>
  <c r="AE155" i="41"/>
  <c r="AD155" i="41"/>
  <c r="AB155" i="41"/>
  <c r="AA155" i="41"/>
  <c r="X155" i="41"/>
  <c r="W155" i="41"/>
  <c r="V155" i="41"/>
  <c r="U155" i="41"/>
  <c r="T155" i="41"/>
  <c r="Q155" i="41"/>
  <c r="N155" i="41"/>
  <c r="M155" i="41"/>
  <c r="J155" i="41"/>
  <c r="I155" i="41"/>
  <c r="H155" i="41"/>
  <c r="G155" i="41"/>
  <c r="F155" i="41"/>
  <c r="E155" i="41"/>
  <c r="CA154" i="41"/>
  <c r="BY154" i="41"/>
  <c r="BX154" i="41"/>
  <c r="BW154" i="41"/>
  <c r="BV154" i="41"/>
  <c r="BU154" i="41"/>
  <c r="BT154" i="41"/>
  <c r="BS154" i="41"/>
  <c r="BR154" i="41"/>
  <c r="BQ154" i="41"/>
  <c r="BP154" i="41"/>
  <c r="BO154" i="41"/>
  <c r="BN154" i="41"/>
  <c r="BM154" i="41"/>
  <c r="BL154" i="41"/>
  <c r="BK154" i="41"/>
  <c r="BJ154" i="41"/>
  <c r="BI154" i="41"/>
  <c r="BH154" i="41"/>
  <c r="BF154" i="41"/>
  <c r="BE154" i="41"/>
  <c r="BD154" i="41"/>
  <c r="BB154" i="41"/>
  <c r="BA154" i="41"/>
  <c r="AZ154" i="41"/>
  <c r="AY154" i="41"/>
  <c r="AX154" i="41"/>
  <c r="AW154" i="41"/>
  <c r="AV154" i="41"/>
  <c r="AU154" i="41"/>
  <c r="AT154" i="41"/>
  <c r="AS154" i="41"/>
  <c r="AR154" i="41"/>
  <c r="AQ154" i="41"/>
  <c r="AO154" i="41"/>
  <c r="AM154" i="41"/>
  <c r="AL154" i="41"/>
  <c r="AJ154" i="41"/>
  <c r="AI154" i="41"/>
  <c r="AH154" i="41"/>
  <c r="AG154" i="41"/>
  <c r="AF154" i="41"/>
  <c r="AE154" i="41"/>
  <c r="AD154" i="41"/>
  <c r="AB154" i="41"/>
  <c r="AA154" i="41"/>
  <c r="X154" i="41"/>
  <c r="W154" i="41"/>
  <c r="V154" i="41"/>
  <c r="U154" i="41"/>
  <c r="T154" i="41"/>
  <c r="Q154" i="41"/>
  <c r="N154" i="41"/>
  <c r="M154" i="41"/>
  <c r="J154" i="41"/>
  <c r="I154" i="41"/>
  <c r="H154" i="41"/>
  <c r="G154" i="41"/>
  <c r="F154" i="41"/>
  <c r="E154" i="41"/>
  <c r="CA153" i="41"/>
  <c r="BY153" i="41"/>
  <c r="BX153" i="41"/>
  <c r="BW153" i="41"/>
  <c r="BV153" i="41"/>
  <c r="BU153" i="41"/>
  <c r="BT153" i="41"/>
  <c r="BS153" i="41"/>
  <c r="BR153" i="41"/>
  <c r="BQ153" i="41"/>
  <c r="BP153" i="41"/>
  <c r="BO153" i="41"/>
  <c r="BN153" i="41"/>
  <c r="BM153" i="41"/>
  <c r="BL153" i="41"/>
  <c r="BK153" i="41"/>
  <c r="BJ153" i="41"/>
  <c r="BI153" i="41"/>
  <c r="BH153" i="41"/>
  <c r="BF153" i="41"/>
  <c r="BE153" i="41"/>
  <c r="BD153" i="41"/>
  <c r="BB153" i="41"/>
  <c r="BA153" i="41"/>
  <c r="AZ153" i="41"/>
  <c r="AY153" i="41"/>
  <c r="AX153" i="41"/>
  <c r="AW153" i="41"/>
  <c r="AV153" i="41"/>
  <c r="AU153" i="41"/>
  <c r="AT153" i="41"/>
  <c r="AS153" i="41"/>
  <c r="AR153" i="41"/>
  <c r="AQ153" i="41"/>
  <c r="AO153" i="41"/>
  <c r="AM153" i="41"/>
  <c r="AL153" i="41"/>
  <c r="AJ153" i="41"/>
  <c r="AI153" i="41"/>
  <c r="AH153" i="41"/>
  <c r="AG153" i="41"/>
  <c r="AF153" i="41"/>
  <c r="AE153" i="41"/>
  <c r="AD153" i="41"/>
  <c r="AB153" i="41"/>
  <c r="AA153" i="41"/>
  <c r="X153" i="41"/>
  <c r="W153" i="41"/>
  <c r="V153" i="41"/>
  <c r="U153" i="41"/>
  <c r="T153" i="41"/>
  <c r="Q153" i="41"/>
  <c r="N153" i="41"/>
  <c r="M153" i="41"/>
  <c r="J153" i="41"/>
  <c r="I153" i="41"/>
  <c r="H153" i="41"/>
  <c r="G153" i="41"/>
  <c r="F153" i="41"/>
  <c r="E153" i="41"/>
  <c r="CA152" i="41"/>
  <c r="BY152" i="41"/>
  <c r="BX152" i="41"/>
  <c r="BW152" i="41"/>
  <c r="BV152" i="41"/>
  <c r="BU152" i="41"/>
  <c r="BT152" i="41"/>
  <c r="BS152" i="41"/>
  <c r="BR152" i="41"/>
  <c r="BQ152" i="41"/>
  <c r="BP152" i="41"/>
  <c r="BO152" i="41"/>
  <c r="BN152" i="41"/>
  <c r="BM152" i="41"/>
  <c r="BL152" i="41"/>
  <c r="BK152" i="41"/>
  <c r="BJ152" i="41"/>
  <c r="BI152" i="41"/>
  <c r="BH152" i="41"/>
  <c r="BF152" i="41"/>
  <c r="BE152" i="41"/>
  <c r="BD152" i="41"/>
  <c r="BB152" i="41"/>
  <c r="BA152" i="41"/>
  <c r="AZ152" i="41"/>
  <c r="AY152" i="41"/>
  <c r="AX152" i="41"/>
  <c r="AW152" i="41"/>
  <c r="AV152" i="41"/>
  <c r="AU152" i="41"/>
  <c r="AT152" i="41"/>
  <c r="AS152" i="41"/>
  <c r="AR152" i="41"/>
  <c r="AQ152" i="41"/>
  <c r="AO152" i="41"/>
  <c r="AM152" i="41"/>
  <c r="AL152" i="41"/>
  <c r="AJ152" i="41"/>
  <c r="AI152" i="41"/>
  <c r="AH152" i="41"/>
  <c r="AG152" i="41"/>
  <c r="AF152" i="41"/>
  <c r="AE152" i="41"/>
  <c r="AD152" i="41"/>
  <c r="AB152" i="41"/>
  <c r="AA152" i="41"/>
  <c r="X152" i="41"/>
  <c r="W152" i="41"/>
  <c r="V152" i="41"/>
  <c r="U152" i="41"/>
  <c r="T152" i="41"/>
  <c r="Q152" i="41"/>
  <c r="N152" i="41"/>
  <c r="M152" i="41"/>
  <c r="J152" i="41"/>
  <c r="I152" i="41"/>
  <c r="H152" i="41"/>
  <c r="G152" i="41"/>
  <c r="F152" i="41"/>
  <c r="E152" i="41"/>
  <c r="CA151" i="41"/>
  <c r="BY151" i="41"/>
  <c r="BX151" i="41"/>
  <c r="BW151" i="41"/>
  <c r="BV151" i="41"/>
  <c r="BU151" i="41"/>
  <c r="BT151" i="41"/>
  <c r="BS151" i="41"/>
  <c r="BR151" i="41"/>
  <c r="BQ151" i="41"/>
  <c r="BP151" i="41"/>
  <c r="BO151" i="41"/>
  <c r="BN151" i="41"/>
  <c r="BM151" i="41"/>
  <c r="BL151" i="41"/>
  <c r="BK151" i="41"/>
  <c r="BJ151" i="41"/>
  <c r="BI151" i="41"/>
  <c r="BH151" i="41"/>
  <c r="BF151" i="41"/>
  <c r="BE151" i="41"/>
  <c r="BD151" i="41"/>
  <c r="BB151" i="41"/>
  <c r="BA151" i="41"/>
  <c r="AZ151" i="41"/>
  <c r="AY151" i="41"/>
  <c r="AX151" i="41"/>
  <c r="AW151" i="41"/>
  <c r="AV151" i="41"/>
  <c r="AU151" i="41"/>
  <c r="AT151" i="41"/>
  <c r="AS151" i="41"/>
  <c r="AR151" i="41"/>
  <c r="AQ151" i="41"/>
  <c r="AO151" i="41"/>
  <c r="AM151" i="41"/>
  <c r="AL151" i="41"/>
  <c r="AJ151" i="41"/>
  <c r="AI151" i="41"/>
  <c r="AH151" i="41"/>
  <c r="AG151" i="41"/>
  <c r="AF151" i="41"/>
  <c r="AE151" i="41"/>
  <c r="AD151" i="41"/>
  <c r="AB151" i="41"/>
  <c r="AA151" i="41"/>
  <c r="X151" i="41"/>
  <c r="W151" i="41"/>
  <c r="V151" i="41"/>
  <c r="U151" i="41"/>
  <c r="T151" i="41"/>
  <c r="Q151" i="41"/>
  <c r="N151" i="41"/>
  <c r="M151" i="41"/>
  <c r="J151" i="41"/>
  <c r="I151" i="41"/>
  <c r="H151" i="41"/>
  <c r="G151" i="41"/>
  <c r="F151" i="41"/>
  <c r="E151" i="41"/>
  <c r="CA150" i="41"/>
  <c r="BY150" i="41"/>
  <c r="BX150" i="41"/>
  <c r="BW150" i="41"/>
  <c r="BV150" i="41"/>
  <c r="BU150" i="41"/>
  <c r="BT150" i="41"/>
  <c r="BS150" i="41"/>
  <c r="BR150" i="41"/>
  <c r="BQ150" i="41"/>
  <c r="BP150" i="41"/>
  <c r="BO150" i="41"/>
  <c r="BN150" i="41"/>
  <c r="BM150" i="41"/>
  <c r="BL150" i="41"/>
  <c r="BK150" i="41"/>
  <c r="BJ150" i="41"/>
  <c r="BI150" i="41"/>
  <c r="BH150" i="41"/>
  <c r="BF150" i="41"/>
  <c r="BE150" i="41"/>
  <c r="BD150" i="41"/>
  <c r="BB150" i="41"/>
  <c r="BA150" i="41"/>
  <c r="AZ150" i="41"/>
  <c r="AY150" i="41"/>
  <c r="AX150" i="41"/>
  <c r="AW150" i="41"/>
  <c r="AV150" i="41"/>
  <c r="AU150" i="41"/>
  <c r="AT150" i="41"/>
  <c r="AS150" i="41"/>
  <c r="AR150" i="41"/>
  <c r="AQ150" i="41"/>
  <c r="AO150" i="41"/>
  <c r="AM150" i="41"/>
  <c r="AL150" i="41"/>
  <c r="AJ150" i="41"/>
  <c r="AI150" i="41"/>
  <c r="AH150" i="41"/>
  <c r="AG150" i="41"/>
  <c r="AF150" i="41"/>
  <c r="AE150" i="41"/>
  <c r="AD150" i="41"/>
  <c r="AB150" i="41"/>
  <c r="AA150" i="41"/>
  <c r="X150" i="41"/>
  <c r="W150" i="41"/>
  <c r="V150" i="41"/>
  <c r="U150" i="41"/>
  <c r="T150" i="41"/>
  <c r="Q150" i="41"/>
  <c r="N150" i="41"/>
  <c r="M150" i="41"/>
  <c r="J150" i="41"/>
  <c r="I150" i="41"/>
  <c r="H150" i="41"/>
  <c r="G150" i="41"/>
  <c r="F150" i="41"/>
  <c r="E150" i="41"/>
  <c r="CA149" i="41"/>
  <c r="BY149" i="41"/>
  <c r="BX149" i="41"/>
  <c r="BW149" i="41"/>
  <c r="BV149" i="41"/>
  <c r="BU149" i="41"/>
  <c r="BT149" i="41"/>
  <c r="BS149" i="41"/>
  <c r="BR149" i="41"/>
  <c r="BQ149" i="41"/>
  <c r="BP149" i="41"/>
  <c r="BO149" i="41"/>
  <c r="BN149" i="41"/>
  <c r="BM149" i="41"/>
  <c r="BL149" i="41"/>
  <c r="BK149" i="41"/>
  <c r="BJ149" i="41"/>
  <c r="BI149" i="41"/>
  <c r="BH149" i="41"/>
  <c r="BF149" i="41"/>
  <c r="BE149" i="41"/>
  <c r="BD149" i="41"/>
  <c r="BB149" i="41"/>
  <c r="BA149" i="41"/>
  <c r="AZ149" i="41"/>
  <c r="AY149" i="41"/>
  <c r="AX149" i="41"/>
  <c r="AW149" i="41"/>
  <c r="AV149" i="41"/>
  <c r="AU149" i="41"/>
  <c r="AT149" i="41"/>
  <c r="AS149" i="41"/>
  <c r="AR149" i="41"/>
  <c r="AQ149" i="41"/>
  <c r="AO149" i="41"/>
  <c r="AM149" i="41"/>
  <c r="AL149" i="41"/>
  <c r="AJ149" i="41"/>
  <c r="AI149" i="41"/>
  <c r="AH149" i="41"/>
  <c r="AG149" i="41"/>
  <c r="AF149" i="41"/>
  <c r="AE149" i="41"/>
  <c r="AD149" i="41"/>
  <c r="AB149" i="41"/>
  <c r="AA149" i="41"/>
  <c r="X149" i="41"/>
  <c r="W149" i="41"/>
  <c r="V149" i="41"/>
  <c r="U149" i="41"/>
  <c r="T149" i="41"/>
  <c r="Q149" i="41"/>
  <c r="N149" i="41"/>
  <c r="M149" i="41"/>
  <c r="J149" i="41"/>
  <c r="I149" i="41"/>
  <c r="H149" i="41"/>
  <c r="G149" i="41"/>
  <c r="F149" i="41"/>
  <c r="E149" i="41"/>
  <c r="CA148" i="41"/>
  <c r="BY148" i="41"/>
  <c r="BX148" i="41"/>
  <c r="BW148" i="41"/>
  <c r="BV148" i="41"/>
  <c r="BU148" i="41"/>
  <c r="BT148" i="41"/>
  <c r="BS148" i="41"/>
  <c r="BR148" i="41"/>
  <c r="BQ148" i="41"/>
  <c r="BP148" i="41"/>
  <c r="BO148" i="41"/>
  <c r="BN148" i="41"/>
  <c r="BM148" i="41"/>
  <c r="BL148" i="41"/>
  <c r="BK148" i="41"/>
  <c r="BJ148" i="41"/>
  <c r="BI148" i="41"/>
  <c r="BH148" i="41"/>
  <c r="BF148" i="41"/>
  <c r="BE148" i="41"/>
  <c r="BD148" i="41"/>
  <c r="BB148" i="41"/>
  <c r="BA148" i="41"/>
  <c r="AZ148" i="41"/>
  <c r="AY148" i="41"/>
  <c r="AX148" i="41"/>
  <c r="AW148" i="41"/>
  <c r="AV148" i="41"/>
  <c r="AU148" i="41"/>
  <c r="AT148" i="41"/>
  <c r="AS148" i="41"/>
  <c r="AR148" i="41"/>
  <c r="AQ148" i="41"/>
  <c r="AO148" i="41"/>
  <c r="AM148" i="41"/>
  <c r="AL148" i="41"/>
  <c r="AJ148" i="41"/>
  <c r="AI148" i="41"/>
  <c r="AH148" i="41"/>
  <c r="AG148" i="41"/>
  <c r="AF148" i="41"/>
  <c r="AE148" i="41"/>
  <c r="AD148" i="41"/>
  <c r="AB148" i="41"/>
  <c r="AA148" i="41"/>
  <c r="X148" i="41"/>
  <c r="W148" i="41"/>
  <c r="V148" i="41"/>
  <c r="U148" i="41"/>
  <c r="T148" i="41"/>
  <c r="Q148" i="41"/>
  <c r="N148" i="41"/>
  <c r="M148" i="41"/>
  <c r="J148" i="41"/>
  <c r="I148" i="41"/>
  <c r="H148" i="41"/>
  <c r="G148" i="41"/>
  <c r="F148" i="41"/>
  <c r="E148" i="41"/>
  <c r="CA147" i="41"/>
  <c r="BY147" i="41"/>
  <c r="BX147" i="41"/>
  <c r="BW147" i="41"/>
  <c r="BV147" i="41"/>
  <c r="BU147" i="41"/>
  <c r="BT147" i="41"/>
  <c r="BS147" i="41"/>
  <c r="BR147" i="41"/>
  <c r="BQ147" i="41"/>
  <c r="BP147" i="41"/>
  <c r="BO147" i="41"/>
  <c r="BN147" i="41"/>
  <c r="BM147" i="41"/>
  <c r="BL147" i="41"/>
  <c r="BK147" i="41"/>
  <c r="BJ147" i="41"/>
  <c r="BI147" i="41"/>
  <c r="BH147" i="41"/>
  <c r="BF147" i="41"/>
  <c r="BE147" i="41"/>
  <c r="BD147" i="41"/>
  <c r="BB147" i="41"/>
  <c r="BA147" i="41"/>
  <c r="AZ147" i="41"/>
  <c r="AY147" i="41"/>
  <c r="AX147" i="41"/>
  <c r="AW147" i="41"/>
  <c r="AV147" i="41"/>
  <c r="AU147" i="41"/>
  <c r="AT147" i="41"/>
  <c r="AS147" i="41"/>
  <c r="AR147" i="41"/>
  <c r="AQ147" i="41"/>
  <c r="AO147" i="41"/>
  <c r="AM147" i="41"/>
  <c r="AL147" i="41"/>
  <c r="AJ147" i="41"/>
  <c r="AI147" i="41"/>
  <c r="AH147" i="41"/>
  <c r="AG147" i="41"/>
  <c r="AF147" i="41"/>
  <c r="AE147" i="41"/>
  <c r="AD147" i="41"/>
  <c r="AB147" i="41"/>
  <c r="AA147" i="41"/>
  <c r="X147" i="41"/>
  <c r="W147" i="41"/>
  <c r="V147" i="41"/>
  <c r="U147" i="41"/>
  <c r="T147" i="41"/>
  <c r="Q147" i="41"/>
  <c r="N147" i="41"/>
  <c r="M147" i="41"/>
  <c r="J147" i="41"/>
  <c r="I147" i="41"/>
  <c r="H147" i="41"/>
  <c r="G147" i="41"/>
  <c r="F147" i="41"/>
  <c r="E147" i="41"/>
  <c r="CA146" i="41"/>
  <c r="BY146" i="41"/>
  <c r="BX146" i="41"/>
  <c r="BW146" i="41"/>
  <c r="BV146" i="41"/>
  <c r="BU146" i="41"/>
  <c r="BT146" i="41"/>
  <c r="BS146" i="41"/>
  <c r="BR146" i="41"/>
  <c r="BQ146" i="41"/>
  <c r="BP146" i="41"/>
  <c r="BO146" i="41"/>
  <c r="BN146" i="41"/>
  <c r="BM146" i="41"/>
  <c r="BL146" i="41"/>
  <c r="BK146" i="41"/>
  <c r="BJ146" i="41"/>
  <c r="BI146" i="41"/>
  <c r="BH146" i="41"/>
  <c r="BF146" i="41"/>
  <c r="BE146" i="41"/>
  <c r="BD146" i="41"/>
  <c r="BB146" i="41"/>
  <c r="BA146" i="41"/>
  <c r="AZ146" i="41"/>
  <c r="AY146" i="41"/>
  <c r="AX146" i="41"/>
  <c r="AW146" i="41"/>
  <c r="AV146" i="41"/>
  <c r="AU146" i="41"/>
  <c r="AT146" i="41"/>
  <c r="AS146" i="41"/>
  <c r="AR146" i="41"/>
  <c r="AQ146" i="41"/>
  <c r="AO146" i="41"/>
  <c r="AM146" i="41"/>
  <c r="AL146" i="41"/>
  <c r="AJ146" i="41"/>
  <c r="AI146" i="41"/>
  <c r="AH146" i="41"/>
  <c r="AG146" i="41"/>
  <c r="AF146" i="41"/>
  <c r="AE146" i="41"/>
  <c r="AD146" i="41"/>
  <c r="AB146" i="41"/>
  <c r="AA146" i="41"/>
  <c r="X146" i="41"/>
  <c r="W146" i="41"/>
  <c r="V146" i="41"/>
  <c r="U146" i="41"/>
  <c r="T146" i="41"/>
  <c r="Q146" i="41"/>
  <c r="N146" i="41"/>
  <c r="M146" i="41"/>
  <c r="J146" i="41"/>
  <c r="I146" i="41"/>
  <c r="H146" i="41"/>
  <c r="G146" i="41"/>
  <c r="F146" i="41"/>
  <c r="E146" i="41"/>
  <c r="CA145" i="41"/>
  <c r="BY145" i="41"/>
  <c r="BX145" i="41"/>
  <c r="BW145" i="41"/>
  <c r="BV145" i="41"/>
  <c r="BU145" i="41"/>
  <c r="BT145" i="41"/>
  <c r="BS145" i="41"/>
  <c r="BR145" i="41"/>
  <c r="BQ145" i="41"/>
  <c r="BP145" i="41"/>
  <c r="BO145" i="41"/>
  <c r="BN145" i="41"/>
  <c r="BM145" i="41"/>
  <c r="BL145" i="41"/>
  <c r="BK145" i="41"/>
  <c r="BJ145" i="41"/>
  <c r="BI145" i="41"/>
  <c r="BH145" i="41"/>
  <c r="BF145" i="41"/>
  <c r="BE145" i="41"/>
  <c r="BD145" i="41"/>
  <c r="BB145" i="41"/>
  <c r="BA145" i="41"/>
  <c r="AZ145" i="41"/>
  <c r="AY145" i="41"/>
  <c r="AX145" i="41"/>
  <c r="AW145" i="41"/>
  <c r="AV145" i="41"/>
  <c r="AU145" i="41"/>
  <c r="AT145" i="41"/>
  <c r="AS145" i="41"/>
  <c r="AR145" i="41"/>
  <c r="AQ145" i="41"/>
  <c r="AO145" i="41"/>
  <c r="AM145" i="41"/>
  <c r="AL145" i="41"/>
  <c r="AJ145" i="41"/>
  <c r="AI145" i="41"/>
  <c r="AH145" i="41"/>
  <c r="AG145" i="41"/>
  <c r="AF145" i="41"/>
  <c r="AE145" i="41"/>
  <c r="AD145" i="41"/>
  <c r="AB145" i="41"/>
  <c r="AA145" i="41"/>
  <c r="X145" i="41"/>
  <c r="W145" i="41"/>
  <c r="V145" i="41"/>
  <c r="U145" i="41"/>
  <c r="T145" i="41"/>
  <c r="Q145" i="41"/>
  <c r="N145" i="41"/>
  <c r="M145" i="41"/>
  <c r="J145" i="41"/>
  <c r="I145" i="41"/>
  <c r="H145" i="41"/>
  <c r="G145" i="41"/>
  <c r="F145" i="41"/>
  <c r="E145" i="41"/>
  <c r="CA144" i="41"/>
  <c r="BY144" i="41"/>
  <c r="BX144" i="41"/>
  <c r="BW144" i="41"/>
  <c r="BV144" i="41"/>
  <c r="BU144" i="41"/>
  <c r="BT144" i="41"/>
  <c r="BS144" i="41"/>
  <c r="BR144" i="41"/>
  <c r="BQ144" i="41"/>
  <c r="BP144" i="41"/>
  <c r="BO144" i="41"/>
  <c r="BN144" i="41"/>
  <c r="BM144" i="41"/>
  <c r="BL144" i="41"/>
  <c r="BK144" i="41"/>
  <c r="BJ144" i="41"/>
  <c r="BI144" i="41"/>
  <c r="BH144" i="41"/>
  <c r="BF144" i="41"/>
  <c r="BE144" i="41"/>
  <c r="BD144" i="41"/>
  <c r="BB144" i="41"/>
  <c r="BA144" i="41"/>
  <c r="AZ144" i="41"/>
  <c r="AY144" i="41"/>
  <c r="AX144" i="41"/>
  <c r="AW144" i="41"/>
  <c r="AV144" i="41"/>
  <c r="AU144" i="41"/>
  <c r="AT144" i="41"/>
  <c r="AS144" i="41"/>
  <c r="AR144" i="41"/>
  <c r="AQ144" i="41"/>
  <c r="AO144" i="41"/>
  <c r="AM144" i="41"/>
  <c r="AL144" i="41"/>
  <c r="AJ144" i="41"/>
  <c r="AI144" i="41"/>
  <c r="AH144" i="41"/>
  <c r="AG144" i="41"/>
  <c r="AF144" i="41"/>
  <c r="AE144" i="41"/>
  <c r="AD144" i="41"/>
  <c r="AB144" i="41"/>
  <c r="AA144" i="41"/>
  <c r="X144" i="41"/>
  <c r="W144" i="41"/>
  <c r="V144" i="41"/>
  <c r="U144" i="41"/>
  <c r="T144" i="41"/>
  <c r="Q144" i="41"/>
  <c r="N144" i="41"/>
  <c r="M144" i="41"/>
  <c r="J144" i="41"/>
  <c r="I144" i="41"/>
  <c r="H144" i="41"/>
  <c r="G144" i="41"/>
  <c r="F144" i="41"/>
  <c r="E144" i="41"/>
  <c r="CA143" i="41"/>
  <c r="BY143" i="41"/>
  <c r="BX143" i="41"/>
  <c r="BW143" i="41"/>
  <c r="BV143" i="41"/>
  <c r="BU143" i="41"/>
  <c r="BT143" i="41"/>
  <c r="BS143" i="41"/>
  <c r="BR143" i="41"/>
  <c r="BQ143" i="41"/>
  <c r="BP143" i="41"/>
  <c r="BO143" i="41"/>
  <c r="BN143" i="41"/>
  <c r="BM143" i="41"/>
  <c r="BL143" i="41"/>
  <c r="BK143" i="41"/>
  <c r="BJ143" i="41"/>
  <c r="BI143" i="41"/>
  <c r="BH143" i="41"/>
  <c r="BF143" i="41"/>
  <c r="BE143" i="41"/>
  <c r="BD143" i="41"/>
  <c r="BB143" i="41"/>
  <c r="BA143" i="41"/>
  <c r="AZ143" i="41"/>
  <c r="AY143" i="41"/>
  <c r="AX143" i="41"/>
  <c r="AW143" i="41"/>
  <c r="AV143" i="41"/>
  <c r="AU143" i="41"/>
  <c r="AT143" i="41"/>
  <c r="AS143" i="41"/>
  <c r="AR143" i="41"/>
  <c r="AQ143" i="41"/>
  <c r="AO143" i="41"/>
  <c r="AM143" i="41"/>
  <c r="AL143" i="41"/>
  <c r="AJ143" i="41"/>
  <c r="AI143" i="41"/>
  <c r="AH143" i="41"/>
  <c r="AG143" i="41"/>
  <c r="AF143" i="41"/>
  <c r="AE143" i="41"/>
  <c r="AD143" i="41"/>
  <c r="AB143" i="41"/>
  <c r="AA143" i="41"/>
  <c r="X143" i="41"/>
  <c r="W143" i="41"/>
  <c r="V143" i="41"/>
  <c r="U143" i="41"/>
  <c r="T143" i="41"/>
  <c r="Q143" i="41"/>
  <c r="N143" i="41"/>
  <c r="M143" i="41"/>
  <c r="J143" i="41"/>
  <c r="I143" i="41"/>
  <c r="H143" i="41"/>
  <c r="G143" i="41"/>
  <c r="F143" i="41"/>
  <c r="E143" i="41"/>
  <c r="CA142" i="41"/>
  <c r="BY142" i="41"/>
  <c r="BX142" i="41"/>
  <c r="BW142" i="41"/>
  <c r="BV142" i="41"/>
  <c r="BU142" i="41"/>
  <c r="BT142" i="41"/>
  <c r="BS142" i="41"/>
  <c r="BR142" i="41"/>
  <c r="BQ142" i="41"/>
  <c r="BP142" i="41"/>
  <c r="BO142" i="41"/>
  <c r="BN142" i="41"/>
  <c r="BM142" i="41"/>
  <c r="BL142" i="41"/>
  <c r="BK142" i="41"/>
  <c r="BJ142" i="41"/>
  <c r="BI142" i="41"/>
  <c r="BH142" i="41"/>
  <c r="BF142" i="41"/>
  <c r="BE142" i="41"/>
  <c r="BD142" i="41"/>
  <c r="BB142" i="41"/>
  <c r="BA142" i="41"/>
  <c r="AZ142" i="41"/>
  <c r="AY142" i="41"/>
  <c r="AX142" i="41"/>
  <c r="AW142" i="41"/>
  <c r="AV142" i="41"/>
  <c r="AU142" i="41"/>
  <c r="AT142" i="41"/>
  <c r="AS142" i="41"/>
  <c r="AR142" i="41"/>
  <c r="AQ142" i="41"/>
  <c r="AO142" i="41"/>
  <c r="AM142" i="41"/>
  <c r="AL142" i="41"/>
  <c r="AJ142" i="41"/>
  <c r="AI142" i="41"/>
  <c r="AH142" i="41"/>
  <c r="AG142" i="41"/>
  <c r="AF142" i="41"/>
  <c r="AE142" i="41"/>
  <c r="AD142" i="41"/>
  <c r="AB142" i="41"/>
  <c r="AA142" i="41"/>
  <c r="X142" i="41"/>
  <c r="W142" i="41"/>
  <c r="V142" i="41"/>
  <c r="U142" i="41"/>
  <c r="T142" i="41"/>
  <c r="Q142" i="41"/>
  <c r="N142" i="41"/>
  <c r="M142" i="41"/>
  <c r="J142" i="41"/>
  <c r="I142" i="41"/>
  <c r="H142" i="41"/>
  <c r="G142" i="41"/>
  <c r="F142" i="41"/>
  <c r="E142" i="41"/>
  <c r="CA141" i="41"/>
  <c r="BY141" i="41"/>
  <c r="BX141" i="41"/>
  <c r="BW141" i="41"/>
  <c r="BV141" i="41"/>
  <c r="BU141" i="41"/>
  <c r="BT141" i="41"/>
  <c r="BS141" i="41"/>
  <c r="BR141" i="41"/>
  <c r="BQ141" i="41"/>
  <c r="BP141" i="41"/>
  <c r="BO141" i="41"/>
  <c r="BN141" i="41"/>
  <c r="BM141" i="41"/>
  <c r="BL141" i="41"/>
  <c r="BK141" i="41"/>
  <c r="BJ141" i="41"/>
  <c r="BI141" i="41"/>
  <c r="BH141" i="41"/>
  <c r="BF141" i="41"/>
  <c r="BE141" i="41"/>
  <c r="BD141" i="41"/>
  <c r="BB141" i="41"/>
  <c r="BA141" i="41"/>
  <c r="AZ141" i="41"/>
  <c r="AY141" i="41"/>
  <c r="AX141" i="41"/>
  <c r="AW141" i="41"/>
  <c r="AV141" i="41"/>
  <c r="AU141" i="41"/>
  <c r="AT141" i="41"/>
  <c r="AS141" i="41"/>
  <c r="AR141" i="41"/>
  <c r="AQ141" i="41"/>
  <c r="AO141" i="41"/>
  <c r="AM141" i="41"/>
  <c r="AL141" i="41"/>
  <c r="AJ141" i="41"/>
  <c r="AI141" i="41"/>
  <c r="AH141" i="41"/>
  <c r="AG141" i="41"/>
  <c r="AF141" i="41"/>
  <c r="AE141" i="41"/>
  <c r="AD141" i="41"/>
  <c r="AB141" i="41"/>
  <c r="AA141" i="41"/>
  <c r="X141" i="41"/>
  <c r="W141" i="41"/>
  <c r="V141" i="41"/>
  <c r="U141" i="41"/>
  <c r="T141" i="41"/>
  <c r="Q141" i="41"/>
  <c r="N141" i="41"/>
  <c r="M141" i="41"/>
  <c r="J141" i="41"/>
  <c r="I141" i="41"/>
  <c r="H141" i="41"/>
  <c r="G141" i="41"/>
  <c r="F141" i="41"/>
  <c r="E141" i="41"/>
  <c r="CA140" i="41"/>
  <c r="BY140" i="41"/>
  <c r="BX140" i="41"/>
  <c r="BW140" i="41"/>
  <c r="BV140" i="41"/>
  <c r="BU140" i="41"/>
  <c r="BT140" i="41"/>
  <c r="BS140" i="41"/>
  <c r="BR140" i="41"/>
  <c r="BQ140" i="41"/>
  <c r="BP140" i="41"/>
  <c r="BO140" i="41"/>
  <c r="BN140" i="41"/>
  <c r="BM140" i="41"/>
  <c r="BL140" i="41"/>
  <c r="BK140" i="41"/>
  <c r="BJ140" i="41"/>
  <c r="BI140" i="41"/>
  <c r="BH140" i="41"/>
  <c r="BF140" i="41"/>
  <c r="BE140" i="41"/>
  <c r="BD140" i="41"/>
  <c r="BB140" i="41"/>
  <c r="BA140" i="41"/>
  <c r="AZ140" i="41"/>
  <c r="AY140" i="41"/>
  <c r="AX140" i="41"/>
  <c r="AW140" i="41"/>
  <c r="AV140" i="41"/>
  <c r="AU140" i="41"/>
  <c r="AT140" i="41"/>
  <c r="AS140" i="41"/>
  <c r="AR140" i="41"/>
  <c r="AQ140" i="41"/>
  <c r="AO140" i="41"/>
  <c r="AM140" i="41"/>
  <c r="AL140" i="41"/>
  <c r="AJ140" i="41"/>
  <c r="AI140" i="41"/>
  <c r="AH140" i="41"/>
  <c r="AG140" i="41"/>
  <c r="AF140" i="41"/>
  <c r="AE140" i="41"/>
  <c r="AD140" i="41"/>
  <c r="AB140" i="41"/>
  <c r="AA140" i="41"/>
  <c r="X140" i="41"/>
  <c r="W140" i="41"/>
  <c r="V140" i="41"/>
  <c r="U140" i="41"/>
  <c r="T140" i="41"/>
  <c r="Q140" i="41"/>
  <c r="N140" i="41"/>
  <c r="M140" i="41"/>
  <c r="J140" i="41"/>
  <c r="I140" i="41"/>
  <c r="H140" i="41"/>
  <c r="G140" i="41"/>
  <c r="F140" i="41"/>
  <c r="E140" i="41"/>
  <c r="CA139" i="41"/>
  <c r="BY139" i="41"/>
  <c r="BX139" i="41"/>
  <c r="BW139" i="41"/>
  <c r="BV139" i="41"/>
  <c r="BU139" i="41"/>
  <c r="BT139" i="41"/>
  <c r="BS139" i="41"/>
  <c r="BR139" i="41"/>
  <c r="BQ139" i="41"/>
  <c r="BP139" i="41"/>
  <c r="BO139" i="41"/>
  <c r="BN139" i="41"/>
  <c r="BM139" i="41"/>
  <c r="BL139" i="41"/>
  <c r="BK139" i="41"/>
  <c r="BJ139" i="41"/>
  <c r="BI139" i="41"/>
  <c r="BH139" i="41"/>
  <c r="BF139" i="41"/>
  <c r="BE139" i="41"/>
  <c r="BD139" i="41"/>
  <c r="BB139" i="41"/>
  <c r="BA139" i="41"/>
  <c r="AZ139" i="41"/>
  <c r="AY139" i="41"/>
  <c r="AX139" i="41"/>
  <c r="AW139" i="41"/>
  <c r="AV139" i="41"/>
  <c r="AU139" i="41"/>
  <c r="AT139" i="41"/>
  <c r="AS139" i="41"/>
  <c r="AR139" i="41"/>
  <c r="AQ139" i="41"/>
  <c r="AO139" i="41"/>
  <c r="AM139" i="41"/>
  <c r="AL139" i="41"/>
  <c r="AJ139" i="41"/>
  <c r="AI139" i="41"/>
  <c r="AH139" i="41"/>
  <c r="AG139" i="41"/>
  <c r="AF139" i="41"/>
  <c r="AE139" i="41"/>
  <c r="AD139" i="41"/>
  <c r="AB139" i="41"/>
  <c r="AA139" i="41"/>
  <c r="X139" i="41"/>
  <c r="W139" i="41"/>
  <c r="V139" i="41"/>
  <c r="U139" i="41"/>
  <c r="T139" i="41"/>
  <c r="Q139" i="41"/>
  <c r="N139" i="41"/>
  <c r="M139" i="41"/>
  <c r="J139" i="41"/>
  <c r="I139" i="41"/>
  <c r="H139" i="41"/>
  <c r="G139" i="41"/>
  <c r="F139" i="41"/>
  <c r="E139" i="41"/>
  <c r="CA138" i="41"/>
  <c r="BY138" i="41"/>
  <c r="BX138" i="41"/>
  <c r="BW138" i="41"/>
  <c r="BV138" i="41"/>
  <c r="BU138" i="41"/>
  <c r="BT138" i="41"/>
  <c r="BS138" i="41"/>
  <c r="BR138" i="41"/>
  <c r="BQ138" i="41"/>
  <c r="BP138" i="41"/>
  <c r="BO138" i="41"/>
  <c r="BN138" i="41"/>
  <c r="BM138" i="41"/>
  <c r="BL138" i="41"/>
  <c r="BK138" i="41"/>
  <c r="BJ138" i="41"/>
  <c r="BI138" i="41"/>
  <c r="BH138" i="41"/>
  <c r="BF138" i="41"/>
  <c r="BE138" i="41"/>
  <c r="BD138" i="41"/>
  <c r="BB138" i="41"/>
  <c r="BA138" i="41"/>
  <c r="AZ138" i="41"/>
  <c r="AY138" i="41"/>
  <c r="AX138" i="41"/>
  <c r="AW138" i="41"/>
  <c r="AV138" i="41"/>
  <c r="AU138" i="41"/>
  <c r="AT138" i="41"/>
  <c r="AS138" i="41"/>
  <c r="AR138" i="41"/>
  <c r="AQ138" i="41"/>
  <c r="AO138" i="41"/>
  <c r="AM138" i="41"/>
  <c r="AL138" i="41"/>
  <c r="AJ138" i="41"/>
  <c r="AI138" i="41"/>
  <c r="AH138" i="41"/>
  <c r="AG138" i="41"/>
  <c r="AF138" i="41"/>
  <c r="AE138" i="41"/>
  <c r="AD138" i="41"/>
  <c r="AB138" i="41"/>
  <c r="AA138" i="41"/>
  <c r="X138" i="41"/>
  <c r="W138" i="41"/>
  <c r="V138" i="41"/>
  <c r="U138" i="41"/>
  <c r="T138" i="41"/>
  <c r="Q138" i="41"/>
  <c r="N138" i="41"/>
  <c r="M138" i="41"/>
  <c r="J138" i="41"/>
  <c r="I138" i="41"/>
  <c r="H138" i="41"/>
  <c r="G138" i="41"/>
  <c r="F138" i="41"/>
  <c r="E138" i="41"/>
  <c r="CA137" i="41"/>
  <c r="BY137" i="41"/>
  <c r="BX137" i="41"/>
  <c r="BW137" i="41"/>
  <c r="BV137" i="41"/>
  <c r="BU137" i="41"/>
  <c r="BT137" i="41"/>
  <c r="BS137" i="41"/>
  <c r="BR137" i="41"/>
  <c r="BQ137" i="41"/>
  <c r="BP137" i="41"/>
  <c r="BO137" i="41"/>
  <c r="BN137" i="41"/>
  <c r="BM137" i="41"/>
  <c r="BL137" i="41"/>
  <c r="BK137" i="41"/>
  <c r="BJ137" i="41"/>
  <c r="BI137" i="41"/>
  <c r="BH137" i="41"/>
  <c r="BF137" i="41"/>
  <c r="BE137" i="41"/>
  <c r="BD137" i="41"/>
  <c r="BB137" i="41"/>
  <c r="BA137" i="41"/>
  <c r="AZ137" i="41"/>
  <c r="AY137" i="41"/>
  <c r="AX137" i="41"/>
  <c r="AW137" i="41"/>
  <c r="AV137" i="41"/>
  <c r="AU137" i="41"/>
  <c r="AT137" i="41"/>
  <c r="AS137" i="41"/>
  <c r="AR137" i="41"/>
  <c r="AQ137" i="41"/>
  <c r="AO137" i="41"/>
  <c r="AM137" i="41"/>
  <c r="AL137" i="41"/>
  <c r="AJ137" i="41"/>
  <c r="AI137" i="41"/>
  <c r="AH137" i="41"/>
  <c r="AG137" i="41"/>
  <c r="AF137" i="41"/>
  <c r="AE137" i="41"/>
  <c r="AD137" i="41"/>
  <c r="AB137" i="41"/>
  <c r="AA137" i="41"/>
  <c r="X137" i="41"/>
  <c r="W137" i="41"/>
  <c r="V137" i="41"/>
  <c r="U137" i="41"/>
  <c r="T137" i="41"/>
  <c r="Q137" i="41"/>
  <c r="N137" i="41"/>
  <c r="M137" i="41"/>
  <c r="J137" i="41"/>
  <c r="I137" i="41"/>
  <c r="H137" i="41"/>
  <c r="G137" i="41"/>
  <c r="F137" i="41"/>
  <c r="E137" i="41"/>
  <c r="CA136" i="41"/>
  <c r="BY136" i="41"/>
  <c r="BX136" i="41"/>
  <c r="BW136" i="41"/>
  <c r="BV136" i="41"/>
  <c r="BU136" i="41"/>
  <c r="BT136" i="41"/>
  <c r="BS136" i="41"/>
  <c r="BR136" i="41"/>
  <c r="BQ136" i="41"/>
  <c r="BP136" i="41"/>
  <c r="BO136" i="41"/>
  <c r="BN136" i="41"/>
  <c r="BM136" i="41"/>
  <c r="BL136" i="41"/>
  <c r="BK136" i="41"/>
  <c r="BJ136" i="41"/>
  <c r="BI136" i="41"/>
  <c r="BH136" i="41"/>
  <c r="BF136" i="41"/>
  <c r="BE136" i="41"/>
  <c r="BD136" i="41"/>
  <c r="BB136" i="41"/>
  <c r="BA136" i="41"/>
  <c r="AZ136" i="41"/>
  <c r="AY136" i="41"/>
  <c r="AX136" i="41"/>
  <c r="AW136" i="41"/>
  <c r="AV136" i="41"/>
  <c r="AU136" i="41"/>
  <c r="AT136" i="41"/>
  <c r="AS136" i="41"/>
  <c r="AR136" i="41"/>
  <c r="AQ136" i="41"/>
  <c r="AO136" i="41"/>
  <c r="AM136" i="41"/>
  <c r="AL136" i="41"/>
  <c r="AJ136" i="41"/>
  <c r="AI136" i="41"/>
  <c r="AH136" i="41"/>
  <c r="AG136" i="41"/>
  <c r="AF136" i="41"/>
  <c r="AE136" i="41"/>
  <c r="AD136" i="41"/>
  <c r="AB136" i="41"/>
  <c r="AA136" i="41"/>
  <c r="X136" i="41"/>
  <c r="W136" i="41"/>
  <c r="V136" i="41"/>
  <c r="U136" i="41"/>
  <c r="T136" i="41"/>
  <c r="Q136" i="41"/>
  <c r="N136" i="41"/>
  <c r="M136" i="41"/>
  <c r="J136" i="41"/>
  <c r="I136" i="41"/>
  <c r="H136" i="41"/>
  <c r="G136" i="41"/>
  <c r="F136" i="41"/>
  <c r="E136" i="41"/>
  <c r="CA135" i="41"/>
  <c r="BY135" i="41"/>
  <c r="BX135" i="41"/>
  <c r="BW135" i="41"/>
  <c r="BV135" i="41"/>
  <c r="BU135" i="41"/>
  <c r="BT135" i="41"/>
  <c r="BS135" i="41"/>
  <c r="BR135" i="41"/>
  <c r="BQ135" i="41"/>
  <c r="BP135" i="41"/>
  <c r="BO135" i="41"/>
  <c r="BN135" i="41"/>
  <c r="BM135" i="41"/>
  <c r="BL135" i="41"/>
  <c r="BK135" i="41"/>
  <c r="BJ135" i="41"/>
  <c r="BI135" i="41"/>
  <c r="BH135" i="41"/>
  <c r="BF135" i="41"/>
  <c r="BE135" i="41"/>
  <c r="BD135" i="41"/>
  <c r="BB135" i="41"/>
  <c r="BA135" i="41"/>
  <c r="AZ135" i="41"/>
  <c r="AY135" i="41"/>
  <c r="AX135" i="41"/>
  <c r="AW135" i="41"/>
  <c r="AV135" i="41"/>
  <c r="AU135" i="41"/>
  <c r="AT135" i="41"/>
  <c r="AS135" i="41"/>
  <c r="AR135" i="41"/>
  <c r="AQ135" i="41"/>
  <c r="AO135" i="41"/>
  <c r="AM135" i="41"/>
  <c r="AL135" i="41"/>
  <c r="AJ135" i="41"/>
  <c r="AI135" i="41"/>
  <c r="AH135" i="41"/>
  <c r="AG135" i="41"/>
  <c r="AF135" i="41"/>
  <c r="AE135" i="41"/>
  <c r="AD135" i="41"/>
  <c r="AB135" i="41"/>
  <c r="AA135" i="41"/>
  <c r="X135" i="41"/>
  <c r="W135" i="41"/>
  <c r="V135" i="41"/>
  <c r="U135" i="41"/>
  <c r="T135" i="41"/>
  <c r="Q135" i="41"/>
  <c r="N135" i="41"/>
  <c r="M135" i="41"/>
  <c r="J135" i="41"/>
  <c r="I135" i="41"/>
  <c r="H135" i="41"/>
  <c r="G135" i="41"/>
  <c r="F135" i="41"/>
  <c r="E135" i="41"/>
  <c r="CA134" i="41"/>
  <c r="BY134" i="41"/>
  <c r="BX134" i="41"/>
  <c r="BW134" i="41"/>
  <c r="BV134" i="41"/>
  <c r="BU134" i="41"/>
  <c r="BT134" i="41"/>
  <c r="BS134" i="41"/>
  <c r="BR134" i="41"/>
  <c r="BQ134" i="41"/>
  <c r="BP134" i="41"/>
  <c r="BO134" i="41"/>
  <c r="BN134" i="41"/>
  <c r="BM134" i="41"/>
  <c r="BL134" i="41"/>
  <c r="BK134" i="41"/>
  <c r="BJ134" i="41"/>
  <c r="BI134" i="41"/>
  <c r="BH134" i="41"/>
  <c r="BF134" i="41"/>
  <c r="BE134" i="41"/>
  <c r="BD134" i="41"/>
  <c r="BB134" i="41"/>
  <c r="BA134" i="41"/>
  <c r="AZ134" i="41"/>
  <c r="AY134" i="41"/>
  <c r="AX134" i="41"/>
  <c r="AW134" i="41"/>
  <c r="AV134" i="41"/>
  <c r="AU134" i="41"/>
  <c r="AT134" i="41"/>
  <c r="AS134" i="41"/>
  <c r="AR134" i="41"/>
  <c r="AQ134" i="41"/>
  <c r="AO134" i="41"/>
  <c r="AM134" i="41"/>
  <c r="AL134" i="41"/>
  <c r="AJ134" i="41"/>
  <c r="AI134" i="41"/>
  <c r="AH134" i="41"/>
  <c r="AG134" i="41"/>
  <c r="AF134" i="41"/>
  <c r="AE134" i="41"/>
  <c r="AD134" i="41"/>
  <c r="AB134" i="41"/>
  <c r="AA134" i="41"/>
  <c r="X134" i="41"/>
  <c r="W134" i="41"/>
  <c r="V134" i="41"/>
  <c r="U134" i="41"/>
  <c r="T134" i="41"/>
  <c r="Q134" i="41"/>
  <c r="N134" i="41"/>
  <c r="M134" i="41"/>
  <c r="J134" i="41"/>
  <c r="I134" i="41"/>
  <c r="H134" i="41"/>
  <c r="G134" i="41"/>
  <c r="F134" i="41"/>
  <c r="E134" i="41"/>
  <c r="CA133" i="41"/>
  <c r="BY133" i="41"/>
  <c r="BX133" i="41"/>
  <c r="BW133" i="41"/>
  <c r="BV133" i="41"/>
  <c r="BU133" i="41"/>
  <c r="BT133" i="41"/>
  <c r="BS133" i="41"/>
  <c r="BR133" i="41"/>
  <c r="BQ133" i="41"/>
  <c r="BP133" i="41"/>
  <c r="BO133" i="41"/>
  <c r="BN133" i="41"/>
  <c r="BM133" i="41"/>
  <c r="BL133" i="41"/>
  <c r="BK133" i="41"/>
  <c r="BJ133" i="41"/>
  <c r="BI133" i="41"/>
  <c r="BH133" i="41"/>
  <c r="BF133" i="41"/>
  <c r="BE133" i="41"/>
  <c r="BD133" i="41"/>
  <c r="BB133" i="41"/>
  <c r="BA133" i="41"/>
  <c r="AZ133" i="41"/>
  <c r="AY133" i="41"/>
  <c r="AX133" i="41"/>
  <c r="AW133" i="41"/>
  <c r="AV133" i="41"/>
  <c r="AU133" i="41"/>
  <c r="AT133" i="41"/>
  <c r="AS133" i="41"/>
  <c r="AR133" i="41"/>
  <c r="AQ133" i="41"/>
  <c r="AO133" i="41"/>
  <c r="AM133" i="41"/>
  <c r="AL133" i="41"/>
  <c r="AJ133" i="41"/>
  <c r="AI133" i="41"/>
  <c r="AH133" i="41"/>
  <c r="AG133" i="41"/>
  <c r="AF133" i="41"/>
  <c r="AE133" i="41"/>
  <c r="AD133" i="41"/>
  <c r="AB133" i="41"/>
  <c r="AA133" i="41"/>
  <c r="X133" i="41"/>
  <c r="W133" i="41"/>
  <c r="V133" i="41"/>
  <c r="U133" i="41"/>
  <c r="T133" i="41"/>
  <c r="Q133" i="41"/>
  <c r="N133" i="41"/>
  <c r="M133" i="41"/>
  <c r="J133" i="41"/>
  <c r="I133" i="41"/>
  <c r="H133" i="41"/>
  <c r="G133" i="41"/>
  <c r="F133" i="41"/>
  <c r="E133" i="41"/>
  <c r="CA132" i="41"/>
  <c r="BY132" i="41"/>
  <c r="BX132" i="41"/>
  <c r="BW132" i="41"/>
  <c r="BV132" i="41"/>
  <c r="BU132" i="41"/>
  <c r="BT132" i="41"/>
  <c r="BS132" i="41"/>
  <c r="BR132" i="41"/>
  <c r="BQ132" i="41"/>
  <c r="BP132" i="41"/>
  <c r="BO132" i="41"/>
  <c r="BN132" i="41"/>
  <c r="BM132" i="41"/>
  <c r="BL132" i="41"/>
  <c r="BK132" i="41"/>
  <c r="BJ132" i="41"/>
  <c r="BI132" i="41"/>
  <c r="BH132" i="41"/>
  <c r="BF132" i="41"/>
  <c r="BE132" i="41"/>
  <c r="BD132" i="41"/>
  <c r="BB132" i="41"/>
  <c r="BA132" i="41"/>
  <c r="AZ132" i="41"/>
  <c r="AY132" i="41"/>
  <c r="AX132" i="41"/>
  <c r="AW132" i="41"/>
  <c r="AV132" i="41"/>
  <c r="AU132" i="41"/>
  <c r="AT132" i="41"/>
  <c r="AS132" i="41"/>
  <c r="AR132" i="41"/>
  <c r="AQ132" i="41"/>
  <c r="AO132" i="41"/>
  <c r="AM132" i="41"/>
  <c r="AL132" i="41"/>
  <c r="AJ132" i="41"/>
  <c r="AI132" i="41"/>
  <c r="AH132" i="41"/>
  <c r="AG132" i="41"/>
  <c r="AF132" i="41"/>
  <c r="AE132" i="41"/>
  <c r="AD132" i="41"/>
  <c r="AB132" i="41"/>
  <c r="AA132" i="41"/>
  <c r="X132" i="41"/>
  <c r="W132" i="41"/>
  <c r="V132" i="41"/>
  <c r="U132" i="41"/>
  <c r="T132" i="41"/>
  <c r="Q132" i="41"/>
  <c r="N132" i="41"/>
  <c r="M132" i="41"/>
  <c r="J132" i="41"/>
  <c r="I132" i="41"/>
  <c r="H132" i="41"/>
  <c r="G132" i="41"/>
  <c r="F132" i="41"/>
  <c r="E132" i="41"/>
  <c r="CA131" i="41"/>
  <c r="BY131" i="41"/>
  <c r="BX131" i="41"/>
  <c r="BW131" i="41"/>
  <c r="BV131" i="41"/>
  <c r="BU131" i="41"/>
  <c r="BT131" i="41"/>
  <c r="BS131" i="41"/>
  <c r="BR131" i="41"/>
  <c r="BQ131" i="41"/>
  <c r="BP131" i="41"/>
  <c r="BO131" i="41"/>
  <c r="BN131" i="41"/>
  <c r="BM131" i="41"/>
  <c r="BL131" i="41"/>
  <c r="BK131" i="41"/>
  <c r="BJ131" i="41"/>
  <c r="BI131" i="41"/>
  <c r="BH131" i="41"/>
  <c r="BF131" i="41"/>
  <c r="BE131" i="41"/>
  <c r="BD131" i="41"/>
  <c r="BB131" i="41"/>
  <c r="BA131" i="41"/>
  <c r="AZ131" i="41"/>
  <c r="AY131" i="41"/>
  <c r="AX131" i="41"/>
  <c r="AW131" i="41"/>
  <c r="AV131" i="41"/>
  <c r="AU131" i="41"/>
  <c r="AT131" i="41"/>
  <c r="AS131" i="41"/>
  <c r="AR131" i="41"/>
  <c r="AQ131" i="41"/>
  <c r="AO131" i="41"/>
  <c r="AM131" i="41"/>
  <c r="AL131" i="41"/>
  <c r="AJ131" i="41"/>
  <c r="AI131" i="41"/>
  <c r="AH131" i="41"/>
  <c r="AG131" i="41"/>
  <c r="AF131" i="41"/>
  <c r="AE131" i="41"/>
  <c r="AD131" i="41"/>
  <c r="AB131" i="41"/>
  <c r="AA131" i="41"/>
  <c r="X131" i="41"/>
  <c r="W131" i="41"/>
  <c r="V131" i="41"/>
  <c r="U131" i="41"/>
  <c r="T131" i="41"/>
  <c r="Q131" i="41"/>
  <c r="N131" i="41"/>
  <c r="M131" i="41"/>
  <c r="J131" i="41"/>
  <c r="I131" i="41"/>
  <c r="H131" i="41"/>
  <c r="G131" i="41"/>
  <c r="F131" i="41"/>
  <c r="E131" i="41"/>
  <c r="CA130" i="41"/>
  <c r="BY130" i="41"/>
  <c r="BX130" i="41"/>
  <c r="BW130" i="41"/>
  <c r="BV130" i="41"/>
  <c r="BU130" i="41"/>
  <c r="BT130" i="41"/>
  <c r="BS130" i="41"/>
  <c r="BR130" i="41"/>
  <c r="BQ130" i="41"/>
  <c r="BP130" i="41"/>
  <c r="BO130" i="41"/>
  <c r="BN130" i="41"/>
  <c r="BM130" i="41"/>
  <c r="BL130" i="41"/>
  <c r="BK130" i="41"/>
  <c r="BJ130" i="41"/>
  <c r="BI130" i="41"/>
  <c r="BH130" i="41"/>
  <c r="BF130" i="41"/>
  <c r="BE130" i="41"/>
  <c r="BD130" i="41"/>
  <c r="BB130" i="41"/>
  <c r="BA130" i="41"/>
  <c r="AZ130" i="41"/>
  <c r="AY130" i="41"/>
  <c r="AX130" i="41"/>
  <c r="AW130" i="41"/>
  <c r="AV130" i="41"/>
  <c r="AU130" i="41"/>
  <c r="AT130" i="41"/>
  <c r="AS130" i="41"/>
  <c r="AR130" i="41"/>
  <c r="AQ130" i="41"/>
  <c r="AO130" i="41"/>
  <c r="AM130" i="41"/>
  <c r="AL130" i="41"/>
  <c r="AJ130" i="41"/>
  <c r="AI130" i="41"/>
  <c r="AH130" i="41"/>
  <c r="AG130" i="41"/>
  <c r="AF130" i="41"/>
  <c r="AE130" i="41"/>
  <c r="AD130" i="41"/>
  <c r="AB130" i="41"/>
  <c r="AA130" i="41"/>
  <c r="X130" i="41"/>
  <c r="W130" i="41"/>
  <c r="V130" i="41"/>
  <c r="U130" i="41"/>
  <c r="T130" i="41"/>
  <c r="Q130" i="41"/>
  <c r="N130" i="41"/>
  <c r="M130" i="41"/>
  <c r="J130" i="41"/>
  <c r="I130" i="41"/>
  <c r="H130" i="41"/>
  <c r="G130" i="41"/>
  <c r="F130" i="41"/>
  <c r="E130" i="41"/>
  <c r="CA129" i="41"/>
  <c r="BY129" i="41"/>
  <c r="BX129" i="41"/>
  <c r="BW129" i="41"/>
  <c r="BV129" i="41"/>
  <c r="BU129" i="41"/>
  <c r="BT129" i="41"/>
  <c r="BS129" i="41"/>
  <c r="BR129" i="41"/>
  <c r="BQ129" i="41"/>
  <c r="BP129" i="41"/>
  <c r="BO129" i="41"/>
  <c r="BN129" i="41"/>
  <c r="BM129" i="41"/>
  <c r="BL129" i="41"/>
  <c r="BK129" i="41"/>
  <c r="BJ129" i="41"/>
  <c r="BI129" i="41"/>
  <c r="BH129" i="41"/>
  <c r="BF129" i="41"/>
  <c r="BE129" i="41"/>
  <c r="BD129" i="41"/>
  <c r="BB129" i="41"/>
  <c r="BA129" i="41"/>
  <c r="AZ129" i="41"/>
  <c r="AY129" i="41"/>
  <c r="AX129" i="41"/>
  <c r="AW129" i="41"/>
  <c r="AV129" i="41"/>
  <c r="AU129" i="41"/>
  <c r="AT129" i="41"/>
  <c r="AS129" i="41"/>
  <c r="AR129" i="41"/>
  <c r="AQ129" i="41"/>
  <c r="AO129" i="41"/>
  <c r="AM129" i="41"/>
  <c r="AL129" i="41"/>
  <c r="AJ129" i="41"/>
  <c r="AI129" i="41"/>
  <c r="AH129" i="41"/>
  <c r="AG129" i="41"/>
  <c r="AF129" i="41"/>
  <c r="AE129" i="41"/>
  <c r="AD129" i="41"/>
  <c r="AB129" i="41"/>
  <c r="AA129" i="41"/>
  <c r="X129" i="41"/>
  <c r="W129" i="41"/>
  <c r="V129" i="41"/>
  <c r="U129" i="41"/>
  <c r="T129" i="41"/>
  <c r="Q129" i="41"/>
  <c r="N129" i="41"/>
  <c r="M129" i="41"/>
  <c r="J129" i="41"/>
  <c r="I129" i="41"/>
  <c r="H129" i="41"/>
  <c r="G129" i="41"/>
  <c r="F129" i="41"/>
  <c r="E129" i="41"/>
  <c r="CA128" i="41"/>
  <c r="BY128" i="41"/>
  <c r="BX128" i="41"/>
  <c r="BW128" i="41"/>
  <c r="BV128" i="41"/>
  <c r="BU128" i="41"/>
  <c r="BT128" i="41"/>
  <c r="BS128" i="41"/>
  <c r="BR128" i="41"/>
  <c r="BQ128" i="41"/>
  <c r="BP128" i="41"/>
  <c r="BO128" i="41"/>
  <c r="BN128" i="41"/>
  <c r="BM128" i="41"/>
  <c r="BL128" i="41"/>
  <c r="BK128" i="41"/>
  <c r="BJ128" i="41"/>
  <c r="BI128" i="41"/>
  <c r="BH128" i="41"/>
  <c r="BF128" i="41"/>
  <c r="BE128" i="41"/>
  <c r="BD128" i="41"/>
  <c r="BB128" i="41"/>
  <c r="BA128" i="41"/>
  <c r="AZ128" i="41"/>
  <c r="AY128" i="41"/>
  <c r="AX128" i="41"/>
  <c r="AW128" i="41"/>
  <c r="AV128" i="41"/>
  <c r="AU128" i="41"/>
  <c r="AT128" i="41"/>
  <c r="AS128" i="41"/>
  <c r="AR128" i="41"/>
  <c r="AQ128" i="41"/>
  <c r="AO128" i="41"/>
  <c r="AM128" i="41"/>
  <c r="AL128" i="41"/>
  <c r="AJ128" i="41"/>
  <c r="AI128" i="41"/>
  <c r="AH128" i="41"/>
  <c r="AG128" i="41"/>
  <c r="AF128" i="41"/>
  <c r="AE128" i="41"/>
  <c r="AD128" i="41"/>
  <c r="AB128" i="41"/>
  <c r="AA128" i="41"/>
  <c r="X128" i="41"/>
  <c r="W128" i="41"/>
  <c r="V128" i="41"/>
  <c r="U128" i="41"/>
  <c r="T128" i="41"/>
  <c r="Q128" i="41"/>
  <c r="N128" i="41"/>
  <c r="M128" i="41"/>
  <c r="J128" i="41"/>
  <c r="I128" i="41"/>
  <c r="H128" i="41"/>
  <c r="G128" i="41"/>
  <c r="F128" i="41"/>
  <c r="E128" i="41"/>
  <c r="CA127" i="41"/>
  <c r="BY127" i="41"/>
  <c r="BX127" i="41"/>
  <c r="BW127" i="41"/>
  <c r="BV127" i="41"/>
  <c r="BU127" i="41"/>
  <c r="BT127" i="41"/>
  <c r="BS127" i="41"/>
  <c r="BR127" i="41"/>
  <c r="BQ127" i="41"/>
  <c r="BP127" i="41"/>
  <c r="BO127" i="41"/>
  <c r="BN127" i="41"/>
  <c r="BM127" i="41"/>
  <c r="BL127" i="41"/>
  <c r="BK127" i="41"/>
  <c r="BJ127" i="41"/>
  <c r="BI127" i="41"/>
  <c r="BH127" i="41"/>
  <c r="BF127" i="41"/>
  <c r="BE127" i="41"/>
  <c r="BD127" i="41"/>
  <c r="BB127" i="41"/>
  <c r="BA127" i="41"/>
  <c r="AZ127" i="41"/>
  <c r="AY127" i="41"/>
  <c r="AX127" i="41"/>
  <c r="AW127" i="41"/>
  <c r="AV127" i="41"/>
  <c r="AU127" i="41"/>
  <c r="AT127" i="41"/>
  <c r="AS127" i="41"/>
  <c r="AR127" i="41"/>
  <c r="AQ127" i="41"/>
  <c r="AO127" i="41"/>
  <c r="AM127" i="41"/>
  <c r="AL127" i="41"/>
  <c r="AJ127" i="41"/>
  <c r="AI127" i="41"/>
  <c r="AH127" i="41"/>
  <c r="AG127" i="41"/>
  <c r="AF127" i="41"/>
  <c r="AE127" i="41"/>
  <c r="AD127" i="41"/>
  <c r="AB127" i="41"/>
  <c r="AA127" i="41"/>
  <c r="X127" i="41"/>
  <c r="W127" i="41"/>
  <c r="V127" i="41"/>
  <c r="U127" i="41"/>
  <c r="T127" i="41"/>
  <c r="Q127" i="41"/>
  <c r="N127" i="41"/>
  <c r="M127" i="41"/>
  <c r="J127" i="41"/>
  <c r="I127" i="41"/>
  <c r="H127" i="41"/>
  <c r="G127" i="41"/>
  <c r="F127" i="41"/>
  <c r="E127" i="41"/>
  <c r="CA126" i="41"/>
  <c r="BY126" i="41"/>
  <c r="BX126" i="41"/>
  <c r="BW126" i="41"/>
  <c r="BV126" i="41"/>
  <c r="BU126" i="41"/>
  <c r="BT126" i="41"/>
  <c r="BS126" i="41"/>
  <c r="BR126" i="41"/>
  <c r="BQ126" i="41"/>
  <c r="BP126" i="41"/>
  <c r="BO126" i="41"/>
  <c r="BN126" i="41"/>
  <c r="BM126" i="41"/>
  <c r="BL126" i="41"/>
  <c r="BK126" i="41"/>
  <c r="BJ126" i="41"/>
  <c r="BI126" i="41"/>
  <c r="BH126" i="41"/>
  <c r="BF126" i="41"/>
  <c r="BE126" i="41"/>
  <c r="BD126" i="41"/>
  <c r="BB126" i="41"/>
  <c r="BA126" i="41"/>
  <c r="AZ126" i="41"/>
  <c r="AY126" i="41"/>
  <c r="AX126" i="41"/>
  <c r="AW126" i="41"/>
  <c r="AV126" i="41"/>
  <c r="AU126" i="41"/>
  <c r="AT126" i="41"/>
  <c r="AS126" i="41"/>
  <c r="AR126" i="41"/>
  <c r="AQ126" i="41"/>
  <c r="AO126" i="41"/>
  <c r="AM126" i="41"/>
  <c r="AL126" i="41"/>
  <c r="AJ126" i="41"/>
  <c r="AI126" i="41"/>
  <c r="AH126" i="41"/>
  <c r="AG126" i="41"/>
  <c r="AF126" i="41"/>
  <c r="AE126" i="41"/>
  <c r="AD126" i="41"/>
  <c r="AB126" i="41"/>
  <c r="AA126" i="41"/>
  <c r="X126" i="41"/>
  <c r="W126" i="41"/>
  <c r="V126" i="41"/>
  <c r="U126" i="41"/>
  <c r="T126" i="41"/>
  <c r="Q126" i="41"/>
  <c r="N126" i="41"/>
  <c r="M126" i="41"/>
  <c r="J126" i="41"/>
  <c r="I126" i="41"/>
  <c r="H126" i="41"/>
  <c r="G126" i="41"/>
  <c r="F126" i="41"/>
  <c r="E126" i="41"/>
  <c r="CA125" i="41"/>
  <c r="BY125" i="41"/>
  <c r="BX125" i="41"/>
  <c r="BW125" i="41"/>
  <c r="BV125" i="41"/>
  <c r="BU125" i="41"/>
  <c r="BT125" i="41"/>
  <c r="BS125" i="41"/>
  <c r="BR125" i="41"/>
  <c r="BQ125" i="41"/>
  <c r="BP125" i="41"/>
  <c r="BO125" i="41"/>
  <c r="BN125" i="41"/>
  <c r="BM125" i="41"/>
  <c r="BL125" i="41"/>
  <c r="BK125" i="41"/>
  <c r="BJ125" i="41"/>
  <c r="BI125" i="41"/>
  <c r="BH125" i="41"/>
  <c r="BF125" i="41"/>
  <c r="BE125" i="41"/>
  <c r="BD125" i="41"/>
  <c r="BB125" i="41"/>
  <c r="BA125" i="41"/>
  <c r="AZ125" i="41"/>
  <c r="AY125" i="41"/>
  <c r="AX125" i="41"/>
  <c r="AW125" i="41"/>
  <c r="AV125" i="41"/>
  <c r="AU125" i="41"/>
  <c r="AT125" i="41"/>
  <c r="AS125" i="41"/>
  <c r="AR125" i="41"/>
  <c r="AQ125" i="41"/>
  <c r="AO125" i="41"/>
  <c r="AM125" i="41"/>
  <c r="AL125" i="41"/>
  <c r="AJ125" i="41"/>
  <c r="AI125" i="41"/>
  <c r="AH125" i="41"/>
  <c r="AG125" i="41"/>
  <c r="AF125" i="41"/>
  <c r="AE125" i="41"/>
  <c r="AD125" i="41"/>
  <c r="AB125" i="41"/>
  <c r="AA125" i="41"/>
  <c r="X125" i="41"/>
  <c r="W125" i="41"/>
  <c r="V125" i="41"/>
  <c r="U125" i="41"/>
  <c r="T125" i="41"/>
  <c r="Q125" i="41"/>
  <c r="N125" i="41"/>
  <c r="M125" i="41"/>
  <c r="J125" i="41"/>
  <c r="I125" i="41"/>
  <c r="H125" i="41"/>
  <c r="G125" i="41"/>
  <c r="F125" i="41"/>
  <c r="E125" i="41"/>
  <c r="CA124" i="41"/>
  <c r="BY124" i="41"/>
  <c r="BX124" i="41"/>
  <c r="BW124" i="41"/>
  <c r="BV124" i="41"/>
  <c r="BU124" i="41"/>
  <c r="BT124" i="41"/>
  <c r="BS124" i="41"/>
  <c r="BR124" i="41"/>
  <c r="BQ124" i="41"/>
  <c r="BP124" i="41"/>
  <c r="BO124" i="41"/>
  <c r="BN124" i="41"/>
  <c r="BM124" i="41"/>
  <c r="BL124" i="41"/>
  <c r="BK124" i="41"/>
  <c r="BJ124" i="41"/>
  <c r="BI124" i="41"/>
  <c r="BH124" i="41"/>
  <c r="BF124" i="41"/>
  <c r="BE124" i="41"/>
  <c r="BD124" i="41"/>
  <c r="BB124" i="41"/>
  <c r="BA124" i="41"/>
  <c r="AZ124" i="41"/>
  <c r="AY124" i="41"/>
  <c r="AX124" i="41"/>
  <c r="AW124" i="41"/>
  <c r="AV124" i="41"/>
  <c r="AU124" i="41"/>
  <c r="AT124" i="41"/>
  <c r="AS124" i="41"/>
  <c r="AR124" i="41"/>
  <c r="AQ124" i="41"/>
  <c r="AO124" i="41"/>
  <c r="AM124" i="41"/>
  <c r="AL124" i="41"/>
  <c r="AJ124" i="41"/>
  <c r="AI124" i="41"/>
  <c r="AH124" i="41"/>
  <c r="AG124" i="41"/>
  <c r="AF124" i="41"/>
  <c r="AE124" i="41"/>
  <c r="AD124" i="41"/>
  <c r="AB124" i="41"/>
  <c r="AA124" i="41"/>
  <c r="X124" i="41"/>
  <c r="W124" i="41"/>
  <c r="V124" i="41"/>
  <c r="U124" i="41"/>
  <c r="T124" i="41"/>
  <c r="Q124" i="41"/>
  <c r="N124" i="41"/>
  <c r="M124" i="41"/>
  <c r="J124" i="41"/>
  <c r="I124" i="41"/>
  <c r="H124" i="41"/>
  <c r="G124" i="41"/>
  <c r="F124" i="41"/>
  <c r="E124" i="41"/>
  <c r="CA123" i="41"/>
  <c r="BY123" i="41"/>
  <c r="BX123" i="41"/>
  <c r="BW123" i="41"/>
  <c r="BV123" i="41"/>
  <c r="BU123" i="41"/>
  <c r="BT123" i="41"/>
  <c r="BS123" i="41"/>
  <c r="BR123" i="41"/>
  <c r="BQ123" i="41"/>
  <c r="BP123" i="41"/>
  <c r="BO123" i="41"/>
  <c r="BN123" i="41"/>
  <c r="BM123" i="41"/>
  <c r="BL123" i="41"/>
  <c r="BK123" i="41"/>
  <c r="BJ123" i="41"/>
  <c r="BI123" i="41"/>
  <c r="BH123" i="41"/>
  <c r="BF123" i="41"/>
  <c r="BE123" i="41"/>
  <c r="BD123" i="41"/>
  <c r="BB123" i="41"/>
  <c r="BA123" i="41"/>
  <c r="AZ123" i="41"/>
  <c r="AY123" i="41"/>
  <c r="AX123" i="41"/>
  <c r="AW123" i="41"/>
  <c r="AV123" i="41"/>
  <c r="AU123" i="41"/>
  <c r="AT123" i="41"/>
  <c r="AS123" i="41"/>
  <c r="AR123" i="41"/>
  <c r="AQ123" i="41"/>
  <c r="AO123" i="41"/>
  <c r="AM123" i="41"/>
  <c r="AL123" i="41"/>
  <c r="AJ123" i="41"/>
  <c r="AI123" i="41"/>
  <c r="AH123" i="41"/>
  <c r="AG123" i="41"/>
  <c r="AF123" i="41"/>
  <c r="AE123" i="41"/>
  <c r="AD123" i="41"/>
  <c r="AB123" i="41"/>
  <c r="AA123" i="41"/>
  <c r="X123" i="41"/>
  <c r="W123" i="41"/>
  <c r="V123" i="41"/>
  <c r="U123" i="41"/>
  <c r="T123" i="41"/>
  <c r="Q123" i="41"/>
  <c r="N123" i="41"/>
  <c r="M123" i="41"/>
  <c r="J123" i="41"/>
  <c r="I123" i="41"/>
  <c r="H123" i="41"/>
  <c r="G123" i="41"/>
  <c r="F123" i="41"/>
  <c r="E123" i="41"/>
  <c r="CA122" i="41"/>
  <c r="BY122" i="41"/>
  <c r="BX122" i="41"/>
  <c r="BW122" i="41"/>
  <c r="BV122" i="41"/>
  <c r="BU122" i="41"/>
  <c r="BT122" i="41"/>
  <c r="BS122" i="41"/>
  <c r="BR122" i="41"/>
  <c r="BQ122" i="41"/>
  <c r="BP122" i="41"/>
  <c r="BO122" i="41"/>
  <c r="BN122" i="41"/>
  <c r="BM122" i="41"/>
  <c r="BL122" i="41"/>
  <c r="BK122" i="41"/>
  <c r="BJ122" i="41"/>
  <c r="BI122" i="41"/>
  <c r="BH122" i="41"/>
  <c r="BF122" i="41"/>
  <c r="BE122" i="41"/>
  <c r="BD122" i="41"/>
  <c r="BB122" i="41"/>
  <c r="BA122" i="41"/>
  <c r="AZ122" i="41"/>
  <c r="AY122" i="41"/>
  <c r="AX122" i="41"/>
  <c r="AW122" i="41"/>
  <c r="AV122" i="41"/>
  <c r="AU122" i="41"/>
  <c r="AT122" i="41"/>
  <c r="AS122" i="41"/>
  <c r="AR122" i="41"/>
  <c r="AQ122" i="41"/>
  <c r="AO122" i="41"/>
  <c r="AM122" i="41"/>
  <c r="AL122" i="41"/>
  <c r="AJ122" i="41"/>
  <c r="AI122" i="41"/>
  <c r="AH122" i="41"/>
  <c r="AG122" i="41"/>
  <c r="AF122" i="41"/>
  <c r="AE122" i="41"/>
  <c r="AD122" i="41"/>
  <c r="AB122" i="41"/>
  <c r="AA122" i="41"/>
  <c r="X122" i="41"/>
  <c r="W122" i="41"/>
  <c r="V122" i="41"/>
  <c r="U122" i="41"/>
  <c r="T122" i="41"/>
  <c r="Q122" i="41"/>
  <c r="N122" i="41"/>
  <c r="M122" i="41"/>
  <c r="J122" i="41"/>
  <c r="I122" i="41"/>
  <c r="H122" i="41"/>
  <c r="G122" i="41"/>
  <c r="F122" i="41"/>
  <c r="E122" i="41"/>
  <c r="CA121" i="41"/>
  <c r="BY121" i="41"/>
  <c r="BX121" i="41"/>
  <c r="BW121" i="41"/>
  <c r="BV121" i="41"/>
  <c r="BU121" i="41"/>
  <c r="BT121" i="41"/>
  <c r="BS121" i="41"/>
  <c r="BR121" i="41"/>
  <c r="BQ121" i="41"/>
  <c r="BP121" i="41"/>
  <c r="BO121" i="41"/>
  <c r="BN121" i="41"/>
  <c r="BM121" i="41"/>
  <c r="BL121" i="41"/>
  <c r="BK121" i="41"/>
  <c r="BJ121" i="41"/>
  <c r="BI121" i="41"/>
  <c r="BH121" i="41"/>
  <c r="BF121" i="41"/>
  <c r="BE121" i="41"/>
  <c r="BD121" i="41"/>
  <c r="BB121" i="41"/>
  <c r="BA121" i="41"/>
  <c r="AZ121" i="41"/>
  <c r="AY121" i="41"/>
  <c r="AX121" i="41"/>
  <c r="AW121" i="41"/>
  <c r="AV121" i="41"/>
  <c r="AU121" i="41"/>
  <c r="AT121" i="41"/>
  <c r="AS121" i="41"/>
  <c r="AR121" i="41"/>
  <c r="AQ121" i="41"/>
  <c r="AO121" i="41"/>
  <c r="AM121" i="41"/>
  <c r="AL121" i="41"/>
  <c r="AJ121" i="41"/>
  <c r="AI121" i="41"/>
  <c r="AH121" i="41"/>
  <c r="AG121" i="41"/>
  <c r="AF121" i="41"/>
  <c r="AE121" i="41"/>
  <c r="AD121" i="41"/>
  <c r="AB121" i="41"/>
  <c r="AA121" i="41"/>
  <c r="X121" i="41"/>
  <c r="W121" i="41"/>
  <c r="V121" i="41"/>
  <c r="U121" i="41"/>
  <c r="T121" i="41"/>
  <c r="Q121" i="41"/>
  <c r="N121" i="41"/>
  <c r="M121" i="41"/>
  <c r="J121" i="41"/>
  <c r="I121" i="41"/>
  <c r="H121" i="41"/>
  <c r="G121" i="41"/>
  <c r="F121" i="41"/>
  <c r="E121" i="41"/>
  <c r="CA120" i="41"/>
  <c r="BY120" i="41"/>
  <c r="BX120" i="41"/>
  <c r="BW120" i="41"/>
  <c r="BV120" i="41"/>
  <c r="BU120" i="41"/>
  <c r="BT120" i="41"/>
  <c r="BS120" i="41"/>
  <c r="BR120" i="41"/>
  <c r="BQ120" i="41"/>
  <c r="BP120" i="41"/>
  <c r="BO120" i="41"/>
  <c r="BN120" i="41"/>
  <c r="BM120" i="41"/>
  <c r="BL120" i="41"/>
  <c r="BK120" i="41"/>
  <c r="BJ120" i="41"/>
  <c r="BI120" i="41"/>
  <c r="BH120" i="41"/>
  <c r="BF120" i="41"/>
  <c r="BE120" i="41"/>
  <c r="BD120" i="41"/>
  <c r="BB120" i="41"/>
  <c r="BA120" i="41"/>
  <c r="AZ120" i="41"/>
  <c r="AY120" i="41"/>
  <c r="AX120" i="41"/>
  <c r="AW120" i="41"/>
  <c r="AV120" i="41"/>
  <c r="AU120" i="41"/>
  <c r="AT120" i="41"/>
  <c r="AS120" i="41"/>
  <c r="AR120" i="41"/>
  <c r="AQ120" i="41"/>
  <c r="AO120" i="41"/>
  <c r="AM120" i="41"/>
  <c r="AL120" i="41"/>
  <c r="AJ120" i="41"/>
  <c r="AI120" i="41"/>
  <c r="AH120" i="41"/>
  <c r="AG120" i="41"/>
  <c r="AF120" i="41"/>
  <c r="AE120" i="41"/>
  <c r="AD120" i="41"/>
  <c r="AB120" i="41"/>
  <c r="AA120" i="41"/>
  <c r="X120" i="41"/>
  <c r="W120" i="41"/>
  <c r="V120" i="41"/>
  <c r="U120" i="41"/>
  <c r="T120" i="41"/>
  <c r="Q120" i="41"/>
  <c r="N120" i="41"/>
  <c r="M120" i="41"/>
  <c r="J120" i="41"/>
  <c r="I120" i="41"/>
  <c r="H120" i="41"/>
  <c r="G120" i="41"/>
  <c r="F120" i="41"/>
  <c r="E120" i="41"/>
  <c r="CA119" i="41"/>
  <c r="BY119" i="41"/>
  <c r="BX119" i="41"/>
  <c r="BW119" i="41"/>
  <c r="BV119" i="41"/>
  <c r="BU119" i="41"/>
  <c r="BT119" i="41"/>
  <c r="BS119" i="41"/>
  <c r="BR119" i="41"/>
  <c r="BQ119" i="41"/>
  <c r="BP119" i="41"/>
  <c r="BO119" i="41"/>
  <c r="BN119" i="41"/>
  <c r="BM119" i="41"/>
  <c r="BL119" i="41"/>
  <c r="BK119" i="41"/>
  <c r="BJ119" i="41"/>
  <c r="BI119" i="41"/>
  <c r="BH119" i="41"/>
  <c r="BF119" i="41"/>
  <c r="BE119" i="41"/>
  <c r="BD119" i="41"/>
  <c r="BB119" i="41"/>
  <c r="BA119" i="41"/>
  <c r="AZ119" i="41"/>
  <c r="AY119" i="41"/>
  <c r="AX119" i="41"/>
  <c r="AW119" i="41"/>
  <c r="AV119" i="41"/>
  <c r="AU119" i="41"/>
  <c r="AT119" i="41"/>
  <c r="AS119" i="41"/>
  <c r="AR119" i="41"/>
  <c r="AQ119" i="41"/>
  <c r="AO119" i="41"/>
  <c r="AM119" i="41"/>
  <c r="AL119" i="41"/>
  <c r="AJ119" i="41"/>
  <c r="AI119" i="41"/>
  <c r="AH119" i="41"/>
  <c r="AG119" i="41"/>
  <c r="AF119" i="41"/>
  <c r="AE119" i="41"/>
  <c r="AD119" i="41"/>
  <c r="AB119" i="41"/>
  <c r="AA119" i="41"/>
  <c r="X119" i="41"/>
  <c r="W119" i="41"/>
  <c r="V119" i="41"/>
  <c r="U119" i="41"/>
  <c r="T119" i="41"/>
  <c r="Q119" i="41"/>
  <c r="N119" i="41"/>
  <c r="M119" i="41"/>
  <c r="J119" i="41"/>
  <c r="I119" i="41"/>
  <c r="H119" i="41"/>
  <c r="G119" i="41"/>
  <c r="F119" i="41"/>
  <c r="E119" i="41"/>
  <c r="CA118" i="41"/>
  <c r="BY118" i="41"/>
  <c r="BX118" i="41"/>
  <c r="BW118" i="41"/>
  <c r="BV118" i="41"/>
  <c r="BU118" i="41"/>
  <c r="BT118" i="41"/>
  <c r="BS118" i="41"/>
  <c r="BR118" i="41"/>
  <c r="BQ118" i="41"/>
  <c r="BP118" i="41"/>
  <c r="BO118" i="41"/>
  <c r="BN118" i="41"/>
  <c r="BM118" i="41"/>
  <c r="BL118" i="41"/>
  <c r="BK118" i="41"/>
  <c r="BJ118" i="41"/>
  <c r="BI118" i="41"/>
  <c r="BH118" i="41"/>
  <c r="BF118" i="41"/>
  <c r="BE118" i="41"/>
  <c r="BD118" i="41"/>
  <c r="BB118" i="41"/>
  <c r="BA118" i="41"/>
  <c r="AZ118" i="41"/>
  <c r="AY118" i="41"/>
  <c r="AX118" i="41"/>
  <c r="AW118" i="41"/>
  <c r="AV118" i="41"/>
  <c r="AU118" i="41"/>
  <c r="AT118" i="41"/>
  <c r="AS118" i="41"/>
  <c r="AR118" i="41"/>
  <c r="AQ118" i="41"/>
  <c r="AO118" i="41"/>
  <c r="AM118" i="41"/>
  <c r="AL118" i="41"/>
  <c r="AJ118" i="41"/>
  <c r="AI118" i="41"/>
  <c r="AH118" i="41"/>
  <c r="AG118" i="41"/>
  <c r="AF118" i="41"/>
  <c r="AE118" i="41"/>
  <c r="AD118" i="41"/>
  <c r="AB118" i="41"/>
  <c r="AA118" i="41"/>
  <c r="X118" i="41"/>
  <c r="W118" i="41"/>
  <c r="V118" i="41"/>
  <c r="U118" i="41"/>
  <c r="T118" i="41"/>
  <c r="Q118" i="41"/>
  <c r="N118" i="41"/>
  <c r="M118" i="41"/>
  <c r="J118" i="41"/>
  <c r="I118" i="41"/>
  <c r="H118" i="41"/>
  <c r="G118" i="41"/>
  <c r="F118" i="41"/>
  <c r="E118" i="41"/>
  <c r="CA117" i="41"/>
  <c r="BY117" i="41"/>
  <c r="BX117" i="41"/>
  <c r="BW117" i="41"/>
  <c r="BV117" i="41"/>
  <c r="BU117" i="41"/>
  <c r="BT117" i="41"/>
  <c r="BS117" i="41"/>
  <c r="BR117" i="41"/>
  <c r="BQ117" i="41"/>
  <c r="BP117" i="41"/>
  <c r="BO117" i="41"/>
  <c r="BN117" i="41"/>
  <c r="BM117" i="41"/>
  <c r="BL117" i="41"/>
  <c r="BK117" i="41"/>
  <c r="BJ117" i="41"/>
  <c r="BI117" i="41"/>
  <c r="BH117" i="41"/>
  <c r="BF117" i="41"/>
  <c r="BE117" i="41"/>
  <c r="BD117" i="41"/>
  <c r="BB117" i="41"/>
  <c r="BA117" i="41"/>
  <c r="AZ117" i="41"/>
  <c r="AY117" i="41"/>
  <c r="AX117" i="41"/>
  <c r="AW117" i="41"/>
  <c r="AV117" i="41"/>
  <c r="AU117" i="41"/>
  <c r="AT117" i="41"/>
  <c r="AS117" i="41"/>
  <c r="AR117" i="41"/>
  <c r="AQ117" i="41"/>
  <c r="AO117" i="41"/>
  <c r="AM117" i="41"/>
  <c r="AL117" i="41"/>
  <c r="AJ117" i="41"/>
  <c r="AI117" i="41"/>
  <c r="AH117" i="41"/>
  <c r="AG117" i="41"/>
  <c r="AF117" i="41"/>
  <c r="AE117" i="41"/>
  <c r="AD117" i="41"/>
  <c r="AB117" i="41"/>
  <c r="AA117" i="41"/>
  <c r="X117" i="41"/>
  <c r="W117" i="41"/>
  <c r="V117" i="41"/>
  <c r="U117" i="41"/>
  <c r="T117" i="41"/>
  <c r="Q117" i="41"/>
  <c r="N117" i="41"/>
  <c r="M117" i="41"/>
  <c r="J117" i="41"/>
  <c r="I117" i="41"/>
  <c r="H117" i="41"/>
  <c r="G117" i="41"/>
  <c r="F117" i="41"/>
  <c r="E117" i="41"/>
  <c r="CA116" i="41"/>
  <c r="BY116" i="41"/>
  <c r="BX116" i="41"/>
  <c r="BW116" i="41"/>
  <c r="BV116" i="41"/>
  <c r="BU116" i="41"/>
  <c r="BT116" i="41"/>
  <c r="BS116" i="41"/>
  <c r="BR116" i="41"/>
  <c r="BQ116" i="41"/>
  <c r="BP116" i="41"/>
  <c r="BO116" i="41"/>
  <c r="BN116" i="41"/>
  <c r="BM116" i="41"/>
  <c r="BL116" i="41"/>
  <c r="BK116" i="41"/>
  <c r="BJ116" i="41"/>
  <c r="BI116" i="41"/>
  <c r="BH116" i="41"/>
  <c r="BF116" i="41"/>
  <c r="BE116" i="41"/>
  <c r="BD116" i="41"/>
  <c r="BB116" i="41"/>
  <c r="BA116" i="41"/>
  <c r="AZ116" i="41"/>
  <c r="AY116" i="41"/>
  <c r="AX116" i="41"/>
  <c r="AW116" i="41"/>
  <c r="AV116" i="41"/>
  <c r="AU116" i="41"/>
  <c r="AT116" i="41"/>
  <c r="AS116" i="41"/>
  <c r="AR116" i="41"/>
  <c r="AQ116" i="41"/>
  <c r="AO116" i="41"/>
  <c r="AM116" i="41"/>
  <c r="AL116" i="41"/>
  <c r="AJ116" i="41"/>
  <c r="AI116" i="41"/>
  <c r="AH116" i="41"/>
  <c r="AG116" i="41"/>
  <c r="AF116" i="41"/>
  <c r="AE116" i="41"/>
  <c r="AD116" i="41"/>
  <c r="AB116" i="41"/>
  <c r="AA116" i="41"/>
  <c r="X116" i="41"/>
  <c r="W116" i="41"/>
  <c r="V116" i="41"/>
  <c r="U116" i="41"/>
  <c r="T116" i="41"/>
  <c r="Q116" i="41"/>
  <c r="N116" i="41"/>
  <c r="M116" i="41"/>
  <c r="J116" i="41"/>
  <c r="I116" i="41"/>
  <c r="H116" i="41"/>
  <c r="G116" i="41"/>
  <c r="F116" i="41"/>
  <c r="E116" i="41"/>
  <c r="CA115" i="41"/>
  <c r="BY115" i="41"/>
  <c r="BX115" i="41"/>
  <c r="BW115" i="41"/>
  <c r="BV115" i="41"/>
  <c r="BU115" i="41"/>
  <c r="BT115" i="41"/>
  <c r="BS115" i="41"/>
  <c r="BR115" i="41"/>
  <c r="BQ115" i="41"/>
  <c r="BP115" i="41"/>
  <c r="BO115" i="41"/>
  <c r="BN115" i="41"/>
  <c r="BM115" i="41"/>
  <c r="BL115" i="41"/>
  <c r="BK115" i="41"/>
  <c r="BJ115" i="41"/>
  <c r="BI115" i="41"/>
  <c r="BH115" i="41"/>
  <c r="BF115" i="41"/>
  <c r="BE115" i="41"/>
  <c r="BD115" i="41"/>
  <c r="BB115" i="41"/>
  <c r="BA115" i="41"/>
  <c r="AZ115" i="41"/>
  <c r="AY115" i="41"/>
  <c r="AX115" i="41"/>
  <c r="AW115" i="41"/>
  <c r="AV115" i="41"/>
  <c r="AU115" i="41"/>
  <c r="AT115" i="41"/>
  <c r="AS115" i="41"/>
  <c r="AR115" i="41"/>
  <c r="AQ115" i="41"/>
  <c r="AO115" i="41"/>
  <c r="AM115" i="41"/>
  <c r="AL115" i="41"/>
  <c r="AJ115" i="41"/>
  <c r="AI115" i="41"/>
  <c r="AH115" i="41"/>
  <c r="AG115" i="41"/>
  <c r="AF115" i="41"/>
  <c r="AE115" i="41"/>
  <c r="AD115" i="41"/>
  <c r="AB115" i="41"/>
  <c r="AA115" i="41"/>
  <c r="X115" i="41"/>
  <c r="W115" i="41"/>
  <c r="V115" i="41"/>
  <c r="U115" i="41"/>
  <c r="T115" i="41"/>
  <c r="Q115" i="41"/>
  <c r="N115" i="41"/>
  <c r="M115" i="41"/>
  <c r="J115" i="41"/>
  <c r="I115" i="41"/>
  <c r="H115" i="41"/>
  <c r="G115" i="41"/>
  <c r="F115" i="41"/>
  <c r="E115" i="41"/>
  <c r="CA114" i="41"/>
  <c r="BY114" i="41"/>
  <c r="BX114" i="41"/>
  <c r="BW114" i="41"/>
  <c r="BV114" i="41"/>
  <c r="BU114" i="41"/>
  <c r="BT114" i="41"/>
  <c r="BS114" i="41"/>
  <c r="BR114" i="41"/>
  <c r="BQ114" i="41"/>
  <c r="BP114" i="41"/>
  <c r="BO114" i="41"/>
  <c r="BN114" i="41"/>
  <c r="BM114" i="41"/>
  <c r="BL114" i="41"/>
  <c r="BK114" i="41"/>
  <c r="BJ114" i="41"/>
  <c r="BI114" i="41"/>
  <c r="BH114" i="41"/>
  <c r="BF114" i="41"/>
  <c r="BE114" i="41"/>
  <c r="BD114" i="41"/>
  <c r="BB114" i="41"/>
  <c r="BA114" i="41"/>
  <c r="AZ114" i="41"/>
  <c r="AY114" i="41"/>
  <c r="AX114" i="41"/>
  <c r="AW114" i="41"/>
  <c r="AV114" i="41"/>
  <c r="AU114" i="41"/>
  <c r="AT114" i="41"/>
  <c r="AS114" i="41"/>
  <c r="AR114" i="41"/>
  <c r="AQ114" i="41"/>
  <c r="AO114" i="41"/>
  <c r="AM114" i="41"/>
  <c r="AL114" i="41"/>
  <c r="AJ114" i="41"/>
  <c r="AI114" i="41"/>
  <c r="AH114" i="41"/>
  <c r="AG114" i="41"/>
  <c r="AF114" i="41"/>
  <c r="AE114" i="41"/>
  <c r="AD114" i="41"/>
  <c r="AB114" i="41"/>
  <c r="AA114" i="41"/>
  <c r="X114" i="41"/>
  <c r="W114" i="41"/>
  <c r="V114" i="41"/>
  <c r="U114" i="41"/>
  <c r="T114" i="41"/>
  <c r="Q114" i="41"/>
  <c r="N114" i="41"/>
  <c r="M114" i="41"/>
  <c r="J114" i="41"/>
  <c r="I114" i="41"/>
  <c r="H114" i="41"/>
  <c r="G114" i="41"/>
  <c r="F114" i="41"/>
  <c r="E114" i="41"/>
  <c r="CA113" i="41"/>
  <c r="BY113" i="41"/>
  <c r="BX113" i="41"/>
  <c r="BW113" i="41"/>
  <c r="BV113" i="41"/>
  <c r="BU113" i="41"/>
  <c r="BT113" i="41"/>
  <c r="BS113" i="41"/>
  <c r="BR113" i="41"/>
  <c r="BQ113" i="41"/>
  <c r="BP113" i="41"/>
  <c r="BO113" i="41"/>
  <c r="BN113" i="41"/>
  <c r="BM113" i="41"/>
  <c r="BL113" i="41"/>
  <c r="BK113" i="41"/>
  <c r="BJ113" i="41"/>
  <c r="BI113" i="41"/>
  <c r="BH113" i="41"/>
  <c r="BF113" i="41"/>
  <c r="BE113" i="41"/>
  <c r="BD113" i="41"/>
  <c r="BB113" i="41"/>
  <c r="BA113" i="41"/>
  <c r="AZ113" i="41"/>
  <c r="AY113" i="41"/>
  <c r="AX113" i="41"/>
  <c r="AW113" i="41"/>
  <c r="AV113" i="41"/>
  <c r="AU113" i="41"/>
  <c r="AT113" i="41"/>
  <c r="AS113" i="41"/>
  <c r="AR113" i="41"/>
  <c r="AQ113" i="41"/>
  <c r="AO113" i="41"/>
  <c r="AM113" i="41"/>
  <c r="AL113" i="41"/>
  <c r="AJ113" i="41"/>
  <c r="AI113" i="41"/>
  <c r="AH113" i="41"/>
  <c r="AG113" i="41"/>
  <c r="AF113" i="41"/>
  <c r="AE113" i="41"/>
  <c r="AD113" i="41"/>
  <c r="AB113" i="41"/>
  <c r="AA113" i="41"/>
  <c r="X113" i="41"/>
  <c r="W113" i="41"/>
  <c r="V113" i="41"/>
  <c r="U113" i="41"/>
  <c r="T113" i="41"/>
  <c r="Q113" i="41"/>
  <c r="N113" i="41"/>
  <c r="M113" i="41"/>
  <c r="J113" i="41"/>
  <c r="I113" i="41"/>
  <c r="H113" i="41"/>
  <c r="G113" i="41"/>
  <c r="F113" i="41"/>
  <c r="E113" i="41"/>
  <c r="CA112" i="41"/>
  <c r="BY112" i="41"/>
  <c r="BX112" i="41"/>
  <c r="BW112" i="41"/>
  <c r="BV112" i="41"/>
  <c r="BU112" i="41"/>
  <c r="BT112" i="41"/>
  <c r="BS112" i="41"/>
  <c r="BR112" i="41"/>
  <c r="BQ112" i="41"/>
  <c r="BP112" i="41"/>
  <c r="BO112" i="41"/>
  <c r="BN112" i="41"/>
  <c r="BM112" i="41"/>
  <c r="BL112" i="41"/>
  <c r="BK112" i="41"/>
  <c r="BJ112" i="41"/>
  <c r="BI112" i="41"/>
  <c r="BH112" i="41"/>
  <c r="BF112" i="41"/>
  <c r="BE112" i="41"/>
  <c r="BD112" i="41"/>
  <c r="BB112" i="41"/>
  <c r="BA112" i="41"/>
  <c r="AZ112" i="41"/>
  <c r="AY112" i="41"/>
  <c r="AX112" i="41"/>
  <c r="AW112" i="41"/>
  <c r="AV112" i="41"/>
  <c r="AU112" i="41"/>
  <c r="AT112" i="41"/>
  <c r="AS112" i="41"/>
  <c r="AR112" i="41"/>
  <c r="AQ112" i="41"/>
  <c r="AO112" i="41"/>
  <c r="AM112" i="41"/>
  <c r="AL112" i="41"/>
  <c r="AJ112" i="41"/>
  <c r="AI112" i="41"/>
  <c r="AH112" i="41"/>
  <c r="AG112" i="41"/>
  <c r="AF112" i="41"/>
  <c r="AE112" i="41"/>
  <c r="AD112" i="41"/>
  <c r="AB112" i="41"/>
  <c r="AA112" i="41"/>
  <c r="X112" i="41"/>
  <c r="W112" i="41"/>
  <c r="V112" i="41"/>
  <c r="U112" i="41"/>
  <c r="T112" i="41"/>
  <c r="Q112" i="41"/>
  <c r="N112" i="41"/>
  <c r="M112" i="41"/>
  <c r="J112" i="41"/>
  <c r="I112" i="41"/>
  <c r="H112" i="41"/>
  <c r="G112" i="41"/>
  <c r="F112" i="41"/>
  <c r="E112" i="41"/>
  <c r="CA111" i="41"/>
  <c r="BY111" i="41"/>
  <c r="BX111" i="41"/>
  <c r="BW111" i="41"/>
  <c r="BV111" i="41"/>
  <c r="BU111" i="41"/>
  <c r="BT111" i="41"/>
  <c r="BS111" i="41"/>
  <c r="BR111" i="41"/>
  <c r="BQ111" i="41"/>
  <c r="BP111" i="41"/>
  <c r="BO111" i="41"/>
  <c r="BN111" i="41"/>
  <c r="BM111" i="41"/>
  <c r="BL111" i="41"/>
  <c r="BK111" i="41"/>
  <c r="BJ111" i="41"/>
  <c r="BI111" i="41"/>
  <c r="BH111" i="41"/>
  <c r="BF111" i="41"/>
  <c r="BE111" i="41"/>
  <c r="BD111" i="41"/>
  <c r="BB111" i="41"/>
  <c r="BA111" i="41"/>
  <c r="AZ111" i="41"/>
  <c r="AY111" i="41"/>
  <c r="AX111" i="41"/>
  <c r="AW111" i="41"/>
  <c r="AV111" i="41"/>
  <c r="AU111" i="41"/>
  <c r="AT111" i="41"/>
  <c r="AS111" i="41"/>
  <c r="AR111" i="41"/>
  <c r="AQ111" i="41"/>
  <c r="AO111" i="41"/>
  <c r="AM111" i="41"/>
  <c r="AL111" i="41"/>
  <c r="AJ111" i="41"/>
  <c r="AI111" i="41"/>
  <c r="AH111" i="41"/>
  <c r="AG111" i="41"/>
  <c r="AF111" i="41"/>
  <c r="AE111" i="41"/>
  <c r="AD111" i="41"/>
  <c r="AB111" i="41"/>
  <c r="AA111" i="41"/>
  <c r="X111" i="41"/>
  <c r="W111" i="41"/>
  <c r="V111" i="41"/>
  <c r="U111" i="41"/>
  <c r="T111" i="41"/>
  <c r="Q111" i="41"/>
  <c r="N111" i="41"/>
  <c r="M111" i="41"/>
  <c r="J111" i="41"/>
  <c r="I111" i="41"/>
  <c r="H111" i="41"/>
  <c r="G111" i="41"/>
  <c r="F111" i="41"/>
  <c r="E111" i="41"/>
  <c r="CA110" i="41"/>
  <c r="BY110" i="41"/>
  <c r="BX110" i="41"/>
  <c r="BW110" i="41"/>
  <c r="BV110" i="41"/>
  <c r="BU110" i="41"/>
  <c r="BT110" i="41"/>
  <c r="BS110" i="41"/>
  <c r="BR110" i="41"/>
  <c r="BQ110" i="41"/>
  <c r="BP110" i="41"/>
  <c r="BO110" i="41"/>
  <c r="BN110" i="41"/>
  <c r="BM110" i="41"/>
  <c r="BL110" i="41"/>
  <c r="BK110" i="41"/>
  <c r="BJ110" i="41"/>
  <c r="BI110" i="41"/>
  <c r="BH110" i="41"/>
  <c r="BF110" i="41"/>
  <c r="BE110" i="41"/>
  <c r="BD110" i="41"/>
  <c r="BB110" i="41"/>
  <c r="BA110" i="41"/>
  <c r="AZ110" i="41"/>
  <c r="AY110" i="41"/>
  <c r="AX110" i="41"/>
  <c r="AW110" i="41"/>
  <c r="AV110" i="41"/>
  <c r="AU110" i="41"/>
  <c r="AT110" i="41"/>
  <c r="AS110" i="41"/>
  <c r="AR110" i="41"/>
  <c r="AQ110" i="41"/>
  <c r="AO110" i="41"/>
  <c r="AM110" i="41"/>
  <c r="AL110" i="41"/>
  <c r="AJ110" i="41"/>
  <c r="AI110" i="41"/>
  <c r="AH110" i="41"/>
  <c r="AG110" i="41"/>
  <c r="AF110" i="41"/>
  <c r="AE110" i="41"/>
  <c r="AD110" i="41"/>
  <c r="AB110" i="41"/>
  <c r="AA110" i="41"/>
  <c r="X110" i="41"/>
  <c r="W110" i="41"/>
  <c r="V110" i="41"/>
  <c r="U110" i="41"/>
  <c r="T110" i="41"/>
  <c r="Q110" i="41"/>
  <c r="N110" i="41"/>
  <c r="M110" i="41"/>
  <c r="J110" i="41"/>
  <c r="I110" i="41"/>
  <c r="H110" i="41"/>
  <c r="G110" i="41"/>
  <c r="F110" i="41"/>
  <c r="E110" i="41"/>
  <c r="CA109" i="41"/>
  <c r="BY109" i="41"/>
  <c r="BX109" i="41"/>
  <c r="BW109" i="41"/>
  <c r="BV109" i="41"/>
  <c r="BU109" i="41"/>
  <c r="BT109" i="41"/>
  <c r="BS109" i="41"/>
  <c r="BR109" i="41"/>
  <c r="BQ109" i="41"/>
  <c r="BP109" i="41"/>
  <c r="BO109" i="41"/>
  <c r="BN109" i="41"/>
  <c r="BM109" i="41"/>
  <c r="BL109" i="41"/>
  <c r="BK109" i="41"/>
  <c r="BJ109" i="41"/>
  <c r="BI109" i="41"/>
  <c r="BH109" i="41"/>
  <c r="BF109" i="41"/>
  <c r="BE109" i="41"/>
  <c r="BD109" i="41"/>
  <c r="BB109" i="41"/>
  <c r="BA109" i="41"/>
  <c r="AZ109" i="41"/>
  <c r="AY109" i="41"/>
  <c r="AX109" i="41"/>
  <c r="AW109" i="41"/>
  <c r="AV109" i="41"/>
  <c r="AU109" i="41"/>
  <c r="AT109" i="41"/>
  <c r="AS109" i="41"/>
  <c r="AR109" i="41"/>
  <c r="AQ109" i="41"/>
  <c r="AO109" i="41"/>
  <c r="AM109" i="41"/>
  <c r="AL109" i="41"/>
  <c r="AJ109" i="41"/>
  <c r="AI109" i="41"/>
  <c r="AH109" i="41"/>
  <c r="AG109" i="41"/>
  <c r="AF109" i="41"/>
  <c r="AE109" i="41"/>
  <c r="AD109" i="41"/>
  <c r="AB109" i="41"/>
  <c r="AA109" i="41"/>
  <c r="X109" i="41"/>
  <c r="W109" i="41"/>
  <c r="V109" i="41"/>
  <c r="U109" i="41"/>
  <c r="T109" i="41"/>
  <c r="Q109" i="41"/>
  <c r="N109" i="41"/>
  <c r="M109" i="41"/>
  <c r="J109" i="41"/>
  <c r="I109" i="41"/>
  <c r="H109" i="41"/>
  <c r="G109" i="41"/>
  <c r="F109" i="41"/>
  <c r="E109" i="41"/>
  <c r="CA108" i="41"/>
  <c r="BY108" i="41"/>
  <c r="BX108" i="41"/>
  <c r="BW108" i="41"/>
  <c r="BV108" i="41"/>
  <c r="BU108" i="41"/>
  <c r="BT108" i="41"/>
  <c r="BS108" i="41"/>
  <c r="BR108" i="41"/>
  <c r="BQ108" i="41"/>
  <c r="BP108" i="41"/>
  <c r="BO108" i="41"/>
  <c r="BN108" i="41"/>
  <c r="BM108" i="41"/>
  <c r="BL108" i="41"/>
  <c r="BK108" i="41"/>
  <c r="BJ108" i="41"/>
  <c r="BI108" i="41"/>
  <c r="BH108" i="41"/>
  <c r="BF108" i="41"/>
  <c r="BE108" i="41"/>
  <c r="BD108" i="41"/>
  <c r="BB108" i="41"/>
  <c r="BA108" i="41"/>
  <c r="AZ108" i="41"/>
  <c r="AY108" i="41"/>
  <c r="AX108" i="41"/>
  <c r="AW108" i="41"/>
  <c r="AV108" i="41"/>
  <c r="AU108" i="41"/>
  <c r="AT108" i="41"/>
  <c r="AS108" i="41"/>
  <c r="AR108" i="41"/>
  <c r="AQ108" i="41"/>
  <c r="AO108" i="41"/>
  <c r="AM108" i="41"/>
  <c r="AL108" i="41"/>
  <c r="AJ108" i="41"/>
  <c r="AI108" i="41"/>
  <c r="AH108" i="41"/>
  <c r="AG108" i="41"/>
  <c r="AF108" i="41"/>
  <c r="AE108" i="41"/>
  <c r="AD108" i="41"/>
  <c r="AB108" i="41"/>
  <c r="AA108" i="41"/>
  <c r="X108" i="41"/>
  <c r="W108" i="41"/>
  <c r="V108" i="41"/>
  <c r="U108" i="41"/>
  <c r="T108" i="41"/>
  <c r="Q108" i="41"/>
  <c r="N108" i="41"/>
  <c r="M108" i="41"/>
  <c r="J108" i="41"/>
  <c r="I108" i="41"/>
  <c r="H108" i="41"/>
  <c r="G108" i="41"/>
  <c r="F108" i="41"/>
  <c r="E108" i="41"/>
  <c r="CA107" i="41"/>
  <c r="BY107" i="41"/>
  <c r="BX107" i="41"/>
  <c r="BW107" i="41"/>
  <c r="BV107" i="41"/>
  <c r="BU107" i="41"/>
  <c r="BT107" i="41"/>
  <c r="BS107" i="41"/>
  <c r="BR107" i="41"/>
  <c r="BQ107" i="41"/>
  <c r="BP107" i="41"/>
  <c r="BO107" i="41"/>
  <c r="BN107" i="41"/>
  <c r="BM107" i="41"/>
  <c r="BL107" i="41"/>
  <c r="BK107" i="41"/>
  <c r="BJ107" i="41"/>
  <c r="BI107" i="41"/>
  <c r="BH107" i="41"/>
  <c r="BF107" i="41"/>
  <c r="BE107" i="41"/>
  <c r="BD107" i="41"/>
  <c r="BB107" i="41"/>
  <c r="BA107" i="41"/>
  <c r="AZ107" i="41"/>
  <c r="AY107" i="41"/>
  <c r="AX107" i="41"/>
  <c r="AW107" i="41"/>
  <c r="AV107" i="41"/>
  <c r="AU107" i="41"/>
  <c r="AT107" i="41"/>
  <c r="AS107" i="41"/>
  <c r="AR107" i="41"/>
  <c r="AQ107" i="41"/>
  <c r="AO107" i="41"/>
  <c r="AM107" i="41"/>
  <c r="AL107" i="41"/>
  <c r="AJ107" i="41"/>
  <c r="AI107" i="41"/>
  <c r="AH107" i="41"/>
  <c r="AG107" i="41"/>
  <c r="AF107" i="41"/>
  <c r="AE107" i="41"/>
  <c r="AD107" i="41"/>
  <c r="AB107" i="41"/>
  <c r="AA107" i="41"/>
  <c r="X107" i="41"/>
  <c r="W107" i="41"/>
  <c r="V107" i="41"/>
  <c r="U107" i="41"/>
  <c r="T107" i="41"/>
  <c r="Q107" i="41"/>
  <c r="N107" i="41"/>
  <c r="M107" i="41"/>
  <c r="J107" i="41"/>
  <c r="I107" i="41"/>
  <c r="H107" i="41"/>
  <c r="G107" i="41"/>
  <c r="F107" i="41"/>
  <c r="E107" i="41"/>
  <c r="CA106" i="41"/>
  <c r="BY106" i="41"/>
  <c r="BX106" i="41"/>
  <c r="BW106" i="41"/>
  <c r="BV106" i="41"/>
  <c r="BU106" i="41"/>
  <c r="BT106" i="41"/>
  <c r="BS106" i="41"/>
  <c r="BR106" i="41"/>
  <c r="BQ106" i="41"/>
  <c r="BP106" i="41"/>
  <c r="BO106" i="41"/>
  <c r="BN106" i="41"/>
  <c r="BM106" i="41"/>
  <c r="BL106" i="41"/>
  <c r="BK106" i="41"/>
  <c r="BJ106" i="41"/>
  <c r="BI106" i="41"/>
  <c r="BH106" i="41"/>
  <c r="BF106" i="41"/>
  <c r="BE106" i="41"/>
  <c r="BD106" i="41"/>
  <c r="BB106" i="41"/>
  <c r="BA106" i="41"/>
  <c r="AZ106" i="41"/>
  <c r="AY106" i="41"/>
  <c r="AX106" i="41"/>
  <c r="AW106" i="41"/>
  <c r="AV106" i="41"/>
  <c r="AU106" i="41"/>
  <c r="AT106" i="41"/>
  <c r="AS106" i="41"/>
  <c r="AR106" i="41"/>
  <c r="AQ106" i="41"/>
  <c r="AO106" i="41"/>
  <c r="AM106" i="41"/>
  <c r="AL106" i="41"/>
  <c r="AJ106" i="41"/>
  <c r="AI106" i="41"/>
  <c r="AH106" i="41"/>
  <c r="AG106" i="41"/>
  <c r="AF106" i="41"/>
  <c r="AE106" i="41"/>
  <c r="AD106" i="41"/>
  <c r="AB106" i="41"/>
  <c r="AA106" i="41"/>
  <c r="X106" i="41"/>
  <c r="W106" i="41"/>
  <c r="V106" i="41"/>
  <c r="U106" i="41"/>
  <c r="T106" i="41"/>
  <c r="Q106" i="41"/>
  <c r="N106" i="41"/>
  <c r="M106" i="41"/>
  <c r="J106" i="41"/>
  <c r="I106" i="41"/>
  <c r="H106" i="41"/>
  <c r="G106" i="41"/>
  <c r="F106" i="41"/>
  <c r="E106" i="41"/>
  <c r="CA105" i="41"/>
  <c r="BY105" i="41"/>
  <c r="BX105" i="41"/>
  <c r="BW105" i="41"/>
  <c r="BV105" i="41"/>
  <c r="BU105" i="41"/>
  <c r="BT105" i="41"/>
  <c r="BS105" i="41"/>
  <c r="BR105" i="41"/>
  <c r="BQ105" i="41"/>
  <c r="BP105" i="41"/>
  <c r="BO105" i="41"/>
  <c r="BN105" i="41"/>
  <c r="BM105" i="41"/>
  <c r="BL105" i="41"/>
  <c r="BK105" i="41"/>
  <c r="BJ105" i="41"/>
  <c r="BI105" i="41"/>
  <c r="BH105" i="41"/>
  <c r="BF105" i="41"/>
  <c r="BE105" i="41"/>
  <c r="BD105" i="41"/>
  <c r="BB105" i="41"/>
  <c r="BA105" i="41"/>
  <c r="AZ105" i="41"/>
  <c r="AY105" i="41"/>
  <c r="AX105" i="41"/>
  <c r="AW105" i="41"/>
  <c r="AV105" i="41"/>
  <c r="AU105" i="41"/>
  <c r="AT105" i="41"/>
  <c r="AS105" i="41"/>
  <c r="AR105" i="41"/>
  <c r="AQ105" i="41"/>
  <c r="AO105" i="41"/>
  <c r="AM105" i="41"/>
  <c r="AL105" i="41"/>
  <c r="AJ105" i="41"/>
  <c r="AI105" i="41"/>
  <c r="AH105" i="41"/>
  <c r="AG105" i="41"/>
  <c r="AF105" i="41"/>
  <c r="AE105" i="41"/>
  <c r="AD105" i="41"/>
  <c r="AB105" i="41"/>
  <c r="AA105" i="41"/>
  <c r="X105" i="41"/>
  <c r="W105" i="41"/>
  <c r="V105" i="41"/>
  <c r="U105" i="41"/>
  <c r="T105" i="41"/>
  <c r="Q105" i="41"/>
  <c r="N105" i="41"/>
  <c r="M105" i="41"/>
  <c r="J105" i="41"/>
  <c r="I105" i="41"/>
  <c r="H105" i="41"/>
  <c r="G105" i="41"/>
  <c r="F105" i="41"/>
  <c r="E105" i="41"/>
  <c r="CA104" i="41"/>
  <c r="BY104" i="41"/>
  <c r="BX104" i="41"/>
  <c r="BW104" i="41"/>
  <c r="BV104" i="41"/>
  <c r="BU104" i="41"/>
  <c r="BT104" i="41"/>
  <c r="BS104" i="41"/>
  <c r="BR104" i="41"/>
  <c r="BQ104" i="41"/>
  <c r="BP104" i="41"/>
  <c r="BO104" i="41"/>
  <c r="BN104" i="41"/>
  <c r="BM104" i="41"/>
  <c r="BL104" i="41"/>
  <c r="BK104" i="41"/>
  <c r="BJ104" i="41"/>
  <c r="BI104" i="41"/>
  <c r="BH104" i="41"/>
  <c r="BF104" i="41"/>
  <c r="BE104" i="41"/>
  <c r="BD104" i="41"/>
  <c r="BB104" i="41"/>
  <c r="BA104" i="41"/>
  <c r="AZ104" i="41"/>
  <c r="AY104" i="41"/>
  <c r="AX104" i="41"/>
  <c r="AW104" i="41"/>
  <c r="AV104" i="41"/>
  <c r="AU104" i="41"/>
  <c r="AT104" i="41"/>
  <c r="AS104" i="41"/>
  <c r="AR104" i="41"/>
  <c r="AQ104" i="41"/>
  <c r="AO104" i="41"/>
  <c r="AM104" i="41"/>
  <c r="AL104" i="41"/>
  <c r="AJ104" i="41"/>
  <c r="AI104" i="41"/>
  <c r="AH104" i="41"/>
  <c r="AG104" i="41"/>
  <c r="AF104" i="41"/>
  <c r="AE104" i="41"/>
  <c r="AD104" i="41"/>
  <c r="AB104" i="41"/>
  <c r="AA104" i="41"/>
  <c r="X104" i="41"/>
  <c r="W104" i="41"/>
  <c r="V104" i="41"/>
  <c r="U104" i="41"/>
  <c r="T104" i="41"/>
  <c r="Q104" i="41"/>
  <c r="N104" i="41"/>
  <c r="M104" i="41"/>
  <c r="J104" i="41"/>
  <c r="I104" i="41"/>
  <c r="H104" i="41"/>
  <c r="G104" i="41"/>
  <c r="F104" i="41"/>
  <c r="E104" i="41"/>
  <c r="CA103" i="41"/>
  <c r="BY103" i="41"/>
  <c r="BX103" i="41"/>
  <c r="BW103" i="41"/>
  <c r="BV103" i="41"/>
  <c r="BU103" i="41"/>
  <c r="BT103" i="41"/>
  <c r="BS103" i="41"/>
  <c r="BR103" i="41"/>
  <c r="BQ103" i="41"/>
  <c r="BP103" i="41"/>
  <c r="BO103" i="41"/>
  <c r="BN103" i="41"/>
  <c r="BM103" i="41"/>
  <c r="BL103" i="41"/>
  <c r="BK103" i="41"/>
  <c r="BJ103" i="41"/>
  <c r="BI103" i="41"/>
  <c r="BH103" i="41"/>
  <c r="BF103" i="41"/>
  <c r="BE103" i="41"/>
  <c r="BD103" i="41"/>
  <c r="BB103" i="41"/>
  <c r="BA103" i="41"/>
  <c r="AZ103" i="41"/>
  <c r="AY103" i="41"/>
  <c r="AX103" i="41"/>
  <c r="AW103" i="41"/>
  <c r="AV103" i="41"/>
  <c r="AU103" i="41"/>
  <c r="AT103" i="41"/>
  <c r="AS103" i="41"/>
  <c r="AR103" i="41"/>
  <c r="AQ103" i="41"/>
  <c r="AO103" i="41"/>
  <c r="AM103" i="41"/>
  <c r="AL103" i="41"/>
  <c r="AJ103" i="41"/>
  <c r="AI103" i="41"/>
  <c r="AH103" i="41"/>
  <c r="AG103" i="41"/>
  <c r="AF103" i="41"/>
  <c r="AE103" i="41"/>
  <c r="AD103" i="41"/>
  <c r="AB103" i="41"/>
  <c r="AA103" i="41"/>
  <c r="X103" i="41"/>
  <c r="W103" i="41"/>
  <c r="V103" i="41"/>
  <c r="U103" i="41"/>
  <c r="T103" i="41"/>
  <c r="Q103" i="41"/>
  <c r="N103" i="41"/>
  <c r="M103" i="41"/>
  <c r="J103" i="41"/>
  <c r="I103" i="41"/>
  <c r="H103" i="41"/>
  <c r="G103" i="41"/>
  <c r="F103" i="41"/>
  <c r="E103" i="41"/>
  <c r="CA102" i="41"/>
  <c r="BY102" i="41"/>
  <c r="BX102" i="41"/>
  <c r="BW102" i="41"/>
  <c r="BV102" i="41"/>
  <c r="BU102" i="41"/>
  <c r="BT102" i="41"/>
  <c r="BS102" i="41"/>
  <c r="BR102" i="41"/>
  <c r="BQ102" i="41"/>
  <c r="BP102" i="41"/>
  <c r="BO102" i="41"/>
  <c r="BN102" i="41"/>
  <c r="BM102" i="41"/>
  <c r="BL102" i="41"/>
  <c r="BK102" i="41"/>
  <c r="BJ102" i="41"/>
  <c r="BI102" i="41"/>
  <c r="BH102" i="41"/>
  <c r="BF102" i="41"/>
  <c r="BE102" i="41"/>
  <c r="BD102" i="41"/>
  <c r="BB102" i="41"/>
  <c r="BA102" i="41"/>
  <c r="AZ102" i="41"/>
  <c r="AY102" i="41"/>
  <c r="AX102" i="41"/>
  <c r="AW102" i="41"/>
  <c r="AV102" i="41"/>
  <c r="AU102" i="41"/>
  <c r="AT102" i="41"/>
  <c r="AS102" i="41"/>
  <c r="AR102" i="41"/>
  <c r="AQ102" i="41"/>
  <c r="AO102" i="41"/>
  <c r="AM102" i="41"/>
  <c r="AL102" i="41"/>
  <c r="AJ102" i="41"/>
  <c r="AI102" i="41"/>
  <c r="AH102" i="41"/>
  <c r="AG102" i="41"/>
  <c r="AF102" i="41"/>
  <c r="AE102" i="41"/>
  <c r="AD102" i="41"/>
  <c r="AB102" i="41"/>
  <c r="AA102" i="41"/>
  <c r="X102" i="41"/>
  <c r="W102" i="41"/>
  <c r="V102" i="41"/>
  <c r="U102" i="41"/>
  <c r="T102" i="41"/>
  <c r="Q102" i="41"/>
  <c r="N102" i="41"/>
  <c r="M102" i="41"/>
  <c r="J102" i="41"/>
  <c r="I102" i="41"/>
  <c r="H102" i="41"/>
  <c r="G102" i="41"/>
  <c r="F102" i="41"/>
  <c r="E102" i="41"/>
  <c r="CA101" i="41"/>
  <c r="BY101" i="41"/>
  <c r="BX101" i="41"/>
  <c r="BW101" i="41"/>
  <c r="BV101" i="41"/>
  <c r="BU101" i="41"/>
  <c r="BT101" i="41"/>
  <c r="BS101" i="41"/>
  <c r="BR101" i="41"/>
  <c r="BQ101" i="41"/>
  <c r="BP101" i="41"/>
  <c r="BO101" i="41"/>
  <c r="BN101" i="41"/>
  <c r="BM101" i="41"/>
  <c r="BL101" i="41"/>
  <c r="BK101" i="41"/>
  <c r="BJ101" i="41"/>
  <c r="BI101" i="41"/>
  <c r="BH101" i="41"/>
  <c r="BF101" i="41"/>
  <c r="BE101" i="41"/>
  <c r="BD101" i="41"/>
  <c r="BB101" i="41"/>
  <c r="BA101" i="41"/>
  <c r="AZ101" i="41"/>
  <c r="AY101" i="41"/>
  <c r="AX101" i="41"/>
  <c r="AW101" i="41"/>
  <c r="AV101" i="41"/>
  <c r="AU101" i="41"/>
  <c r="AT101" i="41"/>
  <c r="AS101" i="41"/>
  <c r="AR101" i="41"/>
  <c r="AQ101" i="41"/>
  <c r="AO101" i="41"/>
  <c r="AM101" i="41"/>
  <c r="AL101" i="41"/>
  <c r="AJ101" i="41"/>
  <c r="AI101" i="41"/>
  <c r="AH101" i="41"/>
  <c r="AG101" i="41"/>
  <c r="AF101" i="41"/>
  <c r="AE101" i="41"/>
  <c r="AD101" i="41"/>
  <c r="AB101" i="41"/>
  <c r="AA101" i="41"/>
  <c r="X101" i="41"/>
  <c r="W101" i="41"/>
  <c r="V101" i="41"/>
  <c r="U101" i="41"/>
  <c r="T101" i="41"/>
  <c r="Q101" i="41"/>
  <c r="N101" i="41"/>
  <c r="M101" i="41"/>
  <c r="J101" i="41"/>
  <c r="I101" i="41"/>
  <c r="H101" i="41"/>
  <c r="G101" i="41"/>
  <c r="F101" i="41"/>
  <c r="E101" i="41"/>
  <c r="CA100" i="41"/>
  <c r="BY100" i="41"/>
  <c r="BX100" i="41"/>
  <c r="BW100" i="41"/>
  <c r="BV100" i="41"/>
  <c r="BU100" i="41"/>
  <c r="BT100" i="41"/>
  <c r="BS100" i="41"/>
  <c r="BR100" i="41"/>
  <c r="BQ100" i="41"/>
  <c r="BP100" i="41"/>
  <c r="BO100" i="41"/>
  <c r="BN100" i="41"/>
  <c r="BM100" i="41"/>
  <c r="BL100" i="41"/>
  <c r="BK100" i="41"/>
  <c r="BJ100" i="41"/>
  <c r="BI100" i="41"/>
  <c r="BH100" i="41"/>
  <c r="BF100" i="41"/>
  <c r="BE100" i="41"/>
  <c r="BD100" i="41"/>
  <c r="BB100" i="41"/>
  <c r="BA100" i="41"/>
  <c r="AZ100" i="41"/>
  <c r="AY100" i="41"/>
  <c r="AX100" i="41"/>
  <c r="AW100" i="41"/>
  <c r="AV100" i="41"/>
  <c r="AU100" i="41"/>
  <c r="AT100" i="41"/>
  <c r="AS100" i="41"/>
  <c r="AR100" i="41"/>
  <c r="AQ100" i="41"/>
  <c r="AO100" i="41"/>
  <c r="AM100" i="41"/>
  <c r="AL100" i="41"/>
  <c r="AJ100" i="41"/>
  <c r="AI100" i="41"/>
  <c r="AH100" i="41"/>
  <c r="AG100" i="41"/>
  <c r="AF100" i="41"/>
  <c r="AE100" i="41"/>
  <c r="AD100" i="41"/>
  <c r="AB100" i="41"/>
  <c r="AA100" i="41"/>
  <c r="X100" i="41"/>
  <c r="W100" i="41"/>
  <c r="V100" i="41"/>
  <c r="U100" i="41"/>
  <c r="T100" i="41"/>
  <c r="Q100" i="41"/>
  <c r="N100" i="41"/>
  <c r="M100" i="41"/>
  <c r="J100" i="41"/>
  <c r="I100" i="41"/>
  <c r="H100" i="41"/>
  <c r="G100" i="41"/>
  <c r="F100" i="41"/>
  <c r="E100" i="41"/>
  <c r="CA99" i="41"/>
  <c r="BY99" i="41"/>
  <c r="BX99" i="41"/>
  <c r="BW99" i="41"/>
  <c r="BV99" i="41"/>
  <c r="BU99" i="41"/>
  <c r="BT99" i="41"/>
  <c r="BS99" i="41"/>
  <c r="BR99" i="41"/>
  <c r="BQ99" i="41"/>
  <c r="BP99" i="41"/>
  <c r="BO99" i="41"/>
  <c r="BN99" i="41"/>
  <c r="BM99" i="41"/>
  <c r="BL99" i="41"/>
  <c r="BK99" i="41"/>
  <c r="BJ99" i="41"/>
  <c r="BI99" i="41"/>
  <c r="BH99" i="41"/>
  <c r="BF99" i="41"/>
  <c r="BE99" i="41"/>
  <c r="BD99" i="41"/>
  <c r="BB99" i="41"/>
  <c r="BA99" i="41"/>
  <c r="AZ99" i="41"/>
  <c r="AY99" i="41"/>
  <c r="AX99" i="41"/>
  <c r="AW99" i="41"/>
  <c r="AV99" i="41"/>
  <c r="AU99" i="41"/>
  <c r="AT99" i="41"/>
  <c r="AS99" i="41"/>
  <c r="AR99" i="41"/>
  <c r="AQ99" i="41"/>
  <c r="AO99" i="41"/>
  <c r="AM99" i="41"/>
  <c r="AL99" i="41"/>
  <c r="AJ99" i="41"/>
  <c r="AI99" i="41"/>
  <c r="AH99" i="41"/>
  <c r="AG99" i="41"/>
  <c r="AF99" i="41"/>
  <c r="AE99" i="41"/>
  <c r="AD99" i="41"/>
  <c r="AB99" i="41"/>
  <c r="AA99" i="41"/>
  <c r="X99" i="41"/>
  <c r="W99" i="41"/>
  <c r="V99" i="41"/>
  <c r="U99" i="41"/>
  <c r="T99" i="41"/>
  <c r="Q99" i="41"/>
  <c r="N99" i="41"/>
  <c r="M99" i="41"/>
  <c r="J99" i="41"/>
  <c r="I99" i="41"/>
  <c r="H99" i="41"/>
  <c r="G99" i="41"/>
  <c r="F99" i="41"/>
  <c r="E99" i="41"/>
  <c r="CA98" i="41"/>
  <c r="BY98" i="41"/>
  <c r="BX98" i="41"/>
  <c r="BW98" i="41"/>
  <c r="BV98" i="41"/>
  <c r="BU98" i="41"/>
  <c r="BT98" i="41"/>
  <c r="BS98" i="41"/>
  <c r="BR98" i="41"/>
  <c r="BQ98" i="41"/>
  <c r="BP98" i="41"/>
  <c r="BO98" i="41"/>
  <c r="BN98" i="41"/>
  <c r="BM98" i="41"/>
  <c r="BL98" i="41"/>
  <c r="BK98" i="41"/>
  <c r="BJ98" i="41"/>
  <c r="BI98" i="41"/>
  <c r="BH98" i="41"/>
  <c r="BF98" i="41"/>
  <c r="BE98" i="41"/>
  <c r="BD98" i="41"/>
  <c r="BB98" i="41"/>
  <c r="BA98" i="41"/>
  <c r="AZ98" i="41"/>
  <c r="AY98" i="41"/>
  <c r="AX98" i="41"/>
  <c r="AW98" i="41"/>
  <c r="AV98" i="41"/>
  <c r="AU98" i="41"/>
  <c r="AT98" i="41"/>
  <c r="AS98" i="41"/>
  <c r="AR98" i="41"/>
  <c r="AQ98" i="41"/>
  <c r="AO98" i="41"/>
  <c r="AM98" i="41"/>
  <c r="AL98" i="41"/>
  <c r="AJ98" i="41"/>
  <c r="AI98" i="41"/>
  <c r="AH98" i="41"/>
  <c r="AG98" i="41"/>
  <c r="AF98" i="41"/>
  <c r="AE98" i="41"/>
  <c r="AD98" i="41"/>
  <c r="AB98" i="41"/>
  <c r="AA98" i="41"/>
  <c r="X98" i="41"/>
  <c r="W98" i="41"/>
  <c r="V98" i="41"/>
  <c r="U98" i="41"/>
  <c r="T98" i="41"/>
  <c r="Q98" i="41"/>
  <c r="N98" i="41"/>
  <c r="M98" i="41"/>
  <c r="J98" i="41"/>
  <c r="I98" i="41"/>
  <c r="H98" i="41"/>
  <c r="G98" i="41"/>
  <c r="F98" i="41"/>
  <c r="E98" i="41"/>
  <c r="CA97" i="41"/>
  <c r="BY97" i="41"/>
  <c r="BX97" i="41"/>
  <c r="BW97" i="41"/>
  <c r="BV97" i="41"/>
  <c r="BU97" i="41"/>
  <c r="BT97" i="41"/>
  <c r="BS97" i="41"/>
  <c r="BR97" i="41"/>
  <c r="BQ97" i="41"/>
  <c r="BP97" i="41"/>
  <c r="BO97" i="41"/>
  <c r="BN97" i="41"/>
  <c r="BM97" i="41"/>
  <c r="BL97" i="41"/>
  <c r="BK97" i="41"/>
  <c r="BJ97" i="41"/>
  <c r="BI97" i="41"/>
  <c r="BH97" i="41"/>
  <c r="BF97" i="41"/>
  <c r="BE97" i="41"/>
  <c r="BD97" i="41"/>
  <c r="BB97" i="41"/>
  <c r="BA97" i="41"/>
  <c r="AZ97" i="41"/>
  <c r="AY97" i="41"/>
  <c r="AX97" i="41"/>
  <c r="AW97" i="41"/>
  <c r="AV97" i="41"/>
  <c r="AU97" i="41"/>
  <c r="AT97" i="41"/>
  <c r="AS97" i="41"/>
  <c r="AR97" i="41"/>
  <c r="AQ97" i="41"/>
  <c r="AO97" i="41"/>
  <c r="AM97" i="41"/>
  <c r="AL97" i="41"/>
  <c r="AJ97" i="41"/>
  <c r="AI97" i="41"/>
  <c r="AH97" i="41"/>
  <c r="AG97" i="41"/>
  <c r="AF97" i="41"/>
  <c r="AE97" i="41"/>
  <c r="AD97" i="41"/>
  <c r="AB97" i="41"/>
  <c r="AA97" i="41"/>
  <c r="X97" i="41"/>
  <c r="W97" i="41"/>
  <c r="V97" i="41"/>
  <c r="U97" i="41"/>
  <c r="T97" i="41"/>
  <c r="Q97" i="41"/>
  <c r="N97" i="41"/>
  <c r="M97" i="41"/>
  <c r="J97" i="41"/>
  <c r="I97" i="41"/>
  <c r="H97" i="41"/>
  <c r="G97" i="41"/>
  <c r="F97" i="41"/>
  <c r="E97" i="41"/>
  <c r="CA96" i="41"/>
  <c r="BY96" i="41"/>
  <c r="BX96" i="41"/>
  <c r="BW96" i="41"/>
  <c r="BV96" i="41"/>
  <c r="BU96" i="41"/>
  <c r="BT96" i="41"/>
  <c r="BS96" i="41"/>
  <c r="BR96" i="41"/>
  <c r="BQ96" i="41"/>
  <c r="BP96" i="41"/>
  <c r="BO96" i="41"/>
  <c r="BN96" i="41"/>
  <c r="BM96" i="41"/>
  <c r="BL96" i="41"/>
  <c r="BK96" i="41"/>
  <c r="BJ96" i="41"/>
  <c r="BI96" i="41"/>
  <c r="BH96" i="41"/>
  <c r="BF96" i="41"/>
  <c r="BE96" i="41"/>
  <c r="BD96" i="41"/>
  <c r="BB96" i="41"/>
  <c r="BA96" i="41"/>
  <c r="AZ96" i="41"/>
  <c r="AY96" i="41"/>
  <c r="AX96" i="41"/>
  <c r="AW96" i="41"/>
  <c r="AV96" i="41"/>
  <c r="AU96" i="41"/>
  <c r="AT96" i="41"/>
  <c r="AS96" i="41"/>
  <c r="AR96" i="41"/>
  <c r="AQ96" i="41"/>
  <c r="AO96" i="41"/>
  <c r="AM96" i="41"/>
  <c r="AL96" i="41"/>
  <c r="AJ96" i="41"/>
  <c r="AI96" i="41"/>
  <c r="AH96" i="41"/>
  <c r="AG96" i="41"/>
  <c r="AF96" i="41"/>
  <c r="AE96" i="41"/>
  <c r="AD96" i="41"/>
  <c r="AB96" i="41"/>
  <c r="AA96" i="41"/>
  <c r="X96" i="41"/>
  <c r="W96" i="41"/>
  <c r="V96" i="41"/>
  <c r="U96" i="41"/>
  <c r="T96" i="41"/>
  <c r="Q96" i="41"/>
  <c r="N96" i="41"/>
  <c r="M96" i="41"/>
  <c r="J96" i="41"/>
  <c r="I96" i="41"/>
  <c r="H96" i="41"/>
  <c r="G96" i="41"/>
  <c r="F96" i="41"/>
  <c r="E96" i="41"/>
  <c r="CA95" i="41"/>
  <c r="BY95" i="41"/>
  <c r="BX95" i="41"/>
  <c r="BW95" i="41"/>
  <c r="BV95" i="41"/>
  <c r="BU95" i="41"/>
  <c r="BT95" i="41"/>
  <c r="BS95" i="41"/>
  <c r="BR95" i="41"/>
  <c r="BQ95" i="41"/>
  <c r="BP95" i="41"/>
  <c r="BO95" i="41"/>
  <c r="BN95" i="41"/>
  <c r="BM95" i="41"/>
  <c r="BL95" i="41"/>
  <c r="BK95" i="41"/>
  <c r="BJ95" i="41"/>
  <c r="BI95" i="41"/>
  <c r="BH95" i="41"/>
  <c r="BF95" i="41"/>
  <c r="BE95" i="41"/>
  <c r="BD95" i="41"/>
  <c r="BB95" i="41"/>
  <c r="BA95" i="41"/>
  <c r="AZ95" i="41"/>
  <c r="AY95" i="41"/>
  <c r="AX95" i="41"/>
  <c r="AW95" i="41"/>
  <c r="AV95" i="41"/>
  <c r="AU95" i="41"/>
  <c r="AT95" i="41"/>
  <c r="AS95" i="41"/>
  <c r="AR95" i="41"/>
  <c r="AQ95" i="41"/>
  <c r="AO95" i="41"/>
  <c r="AM95" i="41"/>
  <c r="AL95" i="41"/>
  <c r="AJ95" i="41"/>
  <c r="AI95" i="41"/>
  <c r="AH95" i="41"/>
  <c r="AG95" i="41"/>
  <c r="AF95" i="41"/>
  <c r="AE95" i="41"/>
  <c r="AD95" i="41"/>
  <c r="AB95" i="41"/>
  <c r="AA95" i="41"/>
  <c r="X95" i="41"/>
  <c r="W95" i="41"/>
  <c r="V95" i="41"/>
  <c r="U95" i="41"/>
  <c r="T95" i="41"/>
  <c r="Q95" i="41"/>
  <c r="N95" i="41"/>
  <c r="M95" i="41"/>
  <c r="J95" i="41"/>
  <c r="I95" i="41"/>
  <c r="H95" i="41"/>
  <c r="G95" i="41"/>
  <c r="F95" i="41"/>
  <c r="E95" i="41"/>
  <c r="CA94" i="41"/>
  <c r="BY94" i="41"/>
  <c r="BX94" i="41"/>
  <c r="BW94" i="41"/>
  <c r="BV94" i="41"/>
  <c r="BU94" i="41"/>
  <c r="BT94" i="41"/>
  <c r="BS94" i="41"/>
  <c r="BR94" i="41"/>
  <c r="BQ94" i="41"/>
  <c r="BP94" i="41"/>
  <c r="BO94" i="41"/>
  <c r="BN94" i="41"/>
  <c r="BM94" i="41"/>
  <c r="BL94" i="41"/>
  <c r="BK94" i="41"/>
  <c r="BJ94" i="41"/>
  <c r="BI94" i="41"/>
  <c r="BH94" i="41"/>
  <c r="BF94" i="41"/>
  <c r="BE94" i="41"/>
  <c r="BD94" i="41"/>
  <c r="BB94" i="41"/>
  <c r="BA94" i="41"/>
  <c r="AZ94" i="41"/>
  <c r="AY94" i="41"/>
  <c r="AX94" i="41"/>
  <c r="AW94" i="41"/>
  <c r="AV94" i="41"/>
  <c r="AU94" i="41"/>
  <c r="AT94" i="41"/>
  <c r="AS94" i="41"/>
  <c r="AR94" i="41"/>
  <c r="AQ94" i="41"/>
  <c r="AO94" i="41"/>
  <c r="AM94" i="41"/>
  <c r="AL94" i="41"/>
  <c r="AJ94" i="41"/>
  <c r="AI94" i="41"/>
  <c r="AH94" i="41"/>
  <c r="AG94" i="41"/>
  <c r="AF94" i="41"/>
  <c r="AE94" i="41"/>
  <c r="AD94" i="41"/>
  <c r="AB94" i="41"/>
  <c r="AA94" i="41"/>
  <c r="X94" i="41"/>
  <c r="W94" i="41"/>
  <c r="V94" i="41"/>
  <c r="U94" i="41"/>
  <c r="T94" i="41"/>
  <c r="Q94" i="41"/>
  <c r="N94" i="41"/>
  <c r="M94" i="41"/>
  <c r="J94" i="41"/>
  <c r="I94" i="41"/>
  <c r="H94" i="41"/>
  <c r="G94" i="41"/>
  <c r="F94" i="41"/>
  <c r="E94" i="41"/>
  <c r="CA93" i="41"/>
  <c r="BY93" i="41"/>
  <c r="BX93" i="41"/>
  <c r="BW93" i="41"/>
  <c r="BV93" i="41"/>
  <c r="BU93" i="41"/>
  <c r="BT93" i="41"/>
  <c r="BS93" i="41"/>
  <c r="BR93" i="41"/>
  <c r="BQ93" i="41"/>
  <c r="BP93" i="41"/>
  <c r="BO93" i="41"/>
  <c r="BN93" i="41"/>
  <c r="BM93" i="41"/>
  <c r="BL93" i="41"/>
  <c r="BK93" i="41"/>
  <c r="BJ93" i="41"/>
  <c r="BI93" i="41"/>
  <c r="BH93" i="41"/>
  <c r="BF93" i="41"/>
  <c r="BE93" i="41"/>
  <c r="BD93" i="41"/>
  <c r="BB93" i="41"/>
  <c r="BA93" i="41"/>
  <c r="AZ93" i="41"/>
  <c r="AY93" i="41"/>
  <c r="AX93" i="41"/>
  <c r="AW93" i="41"/>
  <c r="AV93" i="41"/>
  <c r="AU93" i="41"/>
  <c r="AT93" i="41"/>
  <c r="AS93" i="41"/>
  <c r="AR93" i="41"/>
  <c r="AQ93" i="41"/>
  <c r="AO93" i="41"/>
  <c r="AM93" i="41"/>
  <c r="AL93" i="41"/>
  <c r="AJ93" i="41"/>
  <c r="AI93" i="41"/>
  <c r="AH93" i="41"/>
  <c r="AG93" i="41"/>
  <c r="AF93" i="41"/>
  <c r="AE93" i="41"/>
  <c r="AD93" i="41"/>
  <c r="AB93" i="41"/>
  <c r="AA93" i="41"/>
  <c r="X93" i="41"/>
  <c r="W93" i="41"/>
  <c r="V93" i="41"/>
  <c r="U93" i="41"/>
  <c r="T93" i="41"/>
  <c r="Q93" i="41"/>
  <c r="N93" i="41"/>
  <c r="M93" i="41"/>
  <c r="J93" i="41"/>
  <c r="I93" i="41"/>
  <c r="H93" i="41"/>
  <c r="G93" i="41"/>
  <c r="F93" i="41"/>
  <c r="E93" i="41"/>
  <c r="CA92" i="41"/>
  <c r="BY92" i="41"/>
  <c r="BX92" i="41"/>
  <c r="BW92" i="41"/>
  <c r="BV92" i="41"/>
  <c r="BU92" i="41"/>
  <c r="BT92" i="41"/>
  <c r="BS92" i="41"/>
  <c r="BR92" i="41"/>
  <c r="BQ92" i="41"/>
  <c r="BP92" i="41"/>
  <c r="BO92" i="41"/>
  <c r="BN92" i="41"/>
  <c r="BM92" i="41"/>
  <c r="BL92" i="41"/>
  <c r="BK92" i="41"/>
  <c r="BJ92" i="41"/>
  <c r="BI92" i="41"/>
  <c r="BH92" i="41"/>
  <c r="BF92" i="41"/>
  <c r="BE92" i="41"/>
  <c r="BD92" i="41"/>
  <c r="BB92" i="41"/>
  <c r="BA92" i="41"/>
  <c r="AZ92" i="41"/>
  <c r="AY92" i="41"/>
  <c r="AX92" i="41"/>
  <c r="AW92" i="41"/>
  <c r="AV92" i="41"/>
  <c r="AU92" i="41"/>
  <c r="AT92" i="41"/>
  <c r="AS92" i="41"/>
  <c r="AR92" i="41"/>
  <c r="AQ92" i="41"/>
  <c r="AO92" i="41"/>
  <c r="AM92" i="41"/>
  <c r="AL92" i="41"/>
  <c r="AJ92" i="41"/>
  <c r="AI92" i="41"/>
  <c r="AH92" i="41"/>
  <c r="AG92" i="41"/>
  <c r="AF92" i="41"/>
  <c r="AE92" i="41"/>
  <c r="AD92" i="41"/>
  <c r="AB92" i="41"/>
  <c r="AA92" i="41"/>
  <c r="X92" i="41"/>
  <c r="W92" i="41"/>
  <c r="V92" i="41"/>
  <c r="U92" i="41"/>
  <c r="T92" i="41"/>
  <c r="Q92" i="41"/>
  <c r="N92" i="41"/>
  <c r="M92" i="41"/>
  <c r="J92" i="41"/>
  <c r="I92" i="41"/>
  <c r="H92" i="41"/>
  <c r="G92" i="41"/>
  <c r="F92" i="41"/>
  <c r="E92" i="41"/>
  <c r="CA91" i="41"/>
  <c r="BY91" i="41"/>
  <c r="BX91" i="41"/>
  <c r="BW91" i="41"/>
  <c r="BV91" i="41"/>
  <c r="BU91" i="41"/>
  <c r="BT91" i="41"/>
  <c r="BS91" i="41"/>
  <c r="BR91" i="41"/>
  <c r="BQ91" i="41"/>
  <c r="BP91" i="41"/>
  <c r="BO91" i="41"/>
  <c r="BN91" i="41"/>
  <c r="BM91" i="41"/>
  <c r="BL91" i="41"/>
  <c r="BK91" i="41"/>
  <c r="BJ91" i="41"/>
  <c r="BI91" i="41"/>
  <c r="BH91" i="41"/>
  <c r="BF91" i="41"/>
  <c r="BE91" i="41"/>
  <c r="BD91" i="41"/>
  <c r="BB91" i="41"/>
  <c r="BA91" i="41"/>
  <c r="AZ91" i="41"/>
  <c r="AY91" i="41"/>
  <c r="AX91" i="41"/>
  <c r="AW91" i="41"/>
  <c r="AV91" i="41"/>
  <c r="AU91" i="41"/>
  <c r="AT91" i="41"/>
  <c r="AS91" i="41"/>
  <c r="AR91" i="41"/>
  <c r="AQ91" i="41"/>
  <c r="AO91" i="41"/>
  <c r="AM91" i="41"/>
  <c r="AL91" i="41"/>
  <c r="AJ91" i="41"/>
  <c r="AI91" i="41"/>
  <c r="AH91" i="41"/>
  <c r="AG91" i="41"/>
  <c r="AF91" i="41"/>
  <c r="AE91" i="41"/>
  <c r="AD91" i="41"/>
  <c r="AB91" i="41"/>
  <c r="AA91" i="41"/>
  <c r="X91" i="41"/>
  <c r="W91" i="41"/>
  <c r="V91" i="41"/>
  <c r="U91" i="41"/>
  <c r="T91" i="41"/>
  <c r="Q91" i="41"/>
  <c r="N91" i="41"/>
  <c r="M91" i="41"/>
  <c r="J91" i="41"/>
  <c r="I91" i="41"/>
  <c r="H91" i="41"/>
  <c r="G91" i="41"/>
  <c r="F91" i="41"/>
  <c r="E91" i="41"/>
  <c r="CA90" i="41"/>
  <c r="BY90" i="41"/>
  <c r="BX90" i="41"/>
  <c r="BW90" i="41"/>
  <c r="BV90" i="41"/>
  <c r="BU90" i="41"/>
  <c r="BT90" i="41"/>
  <c r="BS90" i="41"/>
  <c r="BR90" i="41"/>
  <c r="BQ90" i="41"/>
  <c r="BP90" i="41"/>
  <c r="BO90" i="41"/>
  <c r="BN90" i="41"/>
  <c r="BM90" i="41"/>
  <c r="BL90" i="41"/>
  <c r="BK90" i="41"/>
  <c r="BJ90" i="41"/>
  <c r="BI90" i="41"/>
  <c r="BH90" i="41"/>
  <c r="BF90" i="41"/>
  <c r="BE90" i="41"/>
  <c r="BD90" i="41"/>
  <c r="BB90" i="41"/>
  <c r="BA90" i="41"/>
  <c r="AZ90" i="41"/>
  <c r="AY90" i="41"/>
  <c r="AX90" i="41"/>
  <c r="AW90" i="41"/>
  <c r="AV90" i="41"/>
  <c r="AU90" i="41"/>
  <c r="AT90" i="41"/>
  <c r="AS90" i="41"/>
  <c r="AR90" i="41"/>
  <c r="AQ90" i="41"/>
  <c r="AO90" i="41"/>
  <c r="AM90" i="41"/>
  <c r="AL90" i="41"/>
  <c r="AJ90" i="41"/>
  <c r="AI90" i="41"/>
  <c r="AH90" i="41"/>
  <c r="AG90" i="41"/>
  <c r="AF90" i="41"/>
  <c r="AE90" i="41"/>
  <c r="AD90" i="41"/>
  <c r="AB90" i="41"/>
  <c r="AA90" i="41"/>
  <c r="X90" i="41"/>
  <c r="W90" i="41"/>
  <c r="V90" i="41"/>
  <c r="U90" i="41"/>
  <c r="T90" i="41"/>
  <c r="Q90" i="41"/>
  <c r="N90" i="41"/>
  <c r="M90" i="41"/>
  <c r="J90" i="41"/>
  <c r="I90" i="41"/>
  <c r="H90" i="41"/>
  <c r="G90" i="41"/>
  <c r="F90" i="41"/>
  <c r="E90" i="41"/>
  <c r="CA89" i="41"/>
  <c r="BY89" i="41"/>
  <c r="BX89" i="41"/>
  <c r="BW89" i="41"/>
  <c r="BV89" i="41"/>
  <c r="BU89" i="41"/>
  <c r="BT89" i="41"/>
  <c r="BS89" i="41"/>
  <c r="BR89" i="41"/>
  <c r="BQ89" i="41"/>
  <c r="BP89" i="41"/>
  <c r="BO89" i="41"/>
  <c r="BN89" i="41"/>
  <c r="BM89" i="41"/>
  <c r="BL89" i="41"/>
  <c r="BK89" i="41"/>
  <c r="BJ89" i="41"/>
  <c r="BI89" i="41"/>
  <c r="BH89" i="41"/>
  <c r="BF89" i="41"/>
  <c r="BE89" i="41"/>
  <c r="BD89" i="41"/>
  <c r="BB89" i="41"/>
  <c r="BA89" i="41"/>
  <c r="AZ89" i="41"/>
  <c r="AY89" i="41"/>
  <c r="AX89" i="41"/>
  <c r="AW89" i="41"/>
  <c r="AV89" i="41"/>
  <c r="AU89" i="41"/>
  <c r="AT89" i="41"/>
  <c r="AS89" i="41"/>
  <c r="AR89" i="41"/>
  <c r="AQ89" i="41"/>
  <c r="AO89" i="41"/>
  <c r="AM89" i="41"/>
  <c r="AL89" i="41"/>
  <c r="AJ89" i="41"/>
  <c r="AI89" i="41"/>
  <c r="AH89" i="41"/>
  <c r="AG89" i="41"/>
  <c r="AF89" i="41"/>
  <c r="AE89" i="41"/>
  <c r="AD89" i="41"/>
  <c r="AB89" i="41"/>
  <c r="AA89" i="41"/>
  <c r="X89" i="41"/>
  <c r="W89" i="41"/>
  <c r="V89" i="41"/>
  <c r="U89" i="41"/>
  <c r="T89" i="41"/>
  <c r="Q89" i="41"/>
  <c r="N89" i="41"/>
  <c r="M89" i="41"/>
  <c r="J89" i="41"/>
  <c r="I89" i="41"/>
  <c r="H89" i="41"/>
  <c r="G89" i="41"/>
  <c r="F89" i="41"/>
  <c r="E89" i="41"/>
  <c r="CA88" i="41"/>
  <c r="BY88" i="41"/>
  <c r="BX88" i="41"/>
  <c r="BW88" i="41"/>
  <c r="BV88" i="41"/>
  <c r="BU88" i="41"/>
  <c r="BT88" i="41"/>
  <c r="BS88" i="41"/>
  <c r="BR88" i="41"/>
  <c r="BQ88" i="41"/>
  <c r="BP88" i="41"/>
  <c r="BO88" i="41"/>
  <c r="BN88" i="41"/>
  <c r="BM88" i="41"/>
  <c r="BL88" i="41"/>
  <c r="BK88" i="41"/>
  <c r="BJ88" i="41"/>
  <c r="BI88" i="41"/>
  <c r="BH88" i="41"/>
  <c r="BF88" i="41"/>
  <c r="BE88" i="41"/>
  <c r="BD88" i="41"/>
  <c r="BB88" i="41"/>
  <c r="BA88" i="41"/>
  <c r="AZ88" i="41"/>
  <c r="AY88" i="41"/>
  <c r="AX88" i="41"/>
  <c r="AW88" i="41"/>
  <c r="AV88" i="41"/>
  <c r="AU88" i="41"/>
  <c r="AT88" i="41"/>
  <c r="AS88" i="41"/>
  <c r="AR88" i="41"/>
  <c r="AQ88" i="41"/>
  <c r="AO88" i="41"/>
  <c r="AM88" i="41"/>
  <c r="AL88" i="41"/>
  <c r="AJ88" i="41"/>
  <c r="AI88" i="41"/>
  <c r="AH88" i="41"/>
  <c r="AG88" i="41"/>
  <c r="AF88" i="41"/>
  <c r="AE88" i="41"/>
  <c r="AD88" i="41"/>
  <c r="AB88" i="41"/>
  <c r="AA88" i="41"/>
  <c r="X88" i="41"/>
  <c r="W88" i="41"/>
  <c r="V88" i="41"/>
  <c r="U88" i="41"/>
  <c r="T88" i="41"/>
  <c r="Q88" i="41"/>
  <c r="N88" i="41"/>
  <c r="M88" i="41"/>
  <c r="J88" i="41"/>
  <c r="I88" i="41"/>
  <c r="H88" i="41"/>
  <c r="G88" i="41"/>
  <c r="F88" i="41"/>
  <c r="E88" i="41"/>
  <c r="CA87" i="41"/>
  <c r="BY87" i="41"/>
  <c r="BX87" i="41"/>
  <c r="BW87" i="41"/>
  <c r="BV87" i="41"/>
  <c r="BU87" i="41"/>
  <c r="BT87" i="41"/>
  <c r="BS87" i="41"/>
  <c r="BR87" i="41"/>
  <c r="BQ87" i="41"/>
  <c r="BP87" i="41"/>
  <c r="BO87" i="41"/>
  <c r="BN87" i="41"/>
  <c r="BM87" i="41"/>
  <c r="BL87" i="41"/>
  <c r="BK87" i="41"/>
  <c r="BJ87" i="41"/>
  <c r="BI87" i="41"/>
  <c r="BH87" i="41"/>
  <c r="BF87" i="41"/>
  <c r="BE87" i="41"/>
  <c r="BD87" i="41"/>
  <c r="BB87" i="41"/>
  <c r="BA87" i="41"/>
  <c r="AZ87" i="41"/>
  <c r="AY87" i="41"/>
  <c r="AX87" i="41"/>
  <c r="AW87" i="41"/>
  <c r="AV87" i="41"/>
  <c r="AU87" i="41"/>
  <c r="AT87" i="41"/>
  <c r="AS87" i="41"/>
  <c r="AR87" i="41"/>
  <c r="AQ87" i="41"/>
  <c r="AO87" i="41"/>
  <c r="AM87" i="41"/>
  <c r="AL87" i="41"/>
  <c r="AJ87" i="41"/>
  <c r="AI87" i="41"/>
  <c r="AH87" i="41"/>
  <c r="AG87" i="41"/>
  <c r="AF87" i="41"/>
  <c r="AE87" i="41"/>
  <c r="AD87" i="41"/>
  <c r="AB87" i="41"/>
  <c r="AA87" i="41"/>
  <c r="X87" i="41"/>
  <c r="W87" i="41"/>
  <c r="V87" i="41"/>
  <c r="U87" i="41"/>
  <c r="T87" i="41"/>
  <c r="Q87" i="41"/>
  <c r="N87" i="41"/>
  <c r="M87" i="41"/>
  <c r="J87" i="41"/>
  <c r="I87" i="41"/>
  <c r="H87" i="41"/>
  <c r="G87" i="41"/>
  <c r="F87" i="41"/>
  <c r="E87" i="41"/>
  <c r="CA86" i="41"/>
  <c r="BY86" i="41"/>
  <c r="BX86" i="41"/>
  <c r="BW86" i="41"/>
  <c r="BV86" i="41"/>
  <c r="BU86" i="41"/>
  <c r="BT86" i="41"/>
  <c r="BS86" i="41"/>
  <c r="BR86" i="41"/>
  <c r="BQ86" i="41"/>
  <c r="BP86" i="41"/>
  <c r="BO86" i="41"/>
  <c r="BN86" i="41"/>
  <c r="BM86" i="41"/>
  <c r="BL86" i="41"/>
  <c r="BK86" i="41"/>
  <c r="BJ86" i="41"/>
  <c r="BI86" i="41"/>
  <c r="BH86" i="41"/>
  <c r="BF86" i="41"/>
  <c r="BE86" i="41"/>
  <c r="BD86" i="41"/>
  <c r="BB86" i="41"/>
  <c r="BA86" i="41"/>
  <c r="AZ86" i="41"/>
  <c r="AY86" i="41"/>
  <c r="AX86" i="41"/>
  <c r="AW86" i="41"/>
  <c r="AV86" i="41"/>
  <c r="AU86" i="41"/>
  <c r="AT86" i="41"/>
  <c r="AS86" i="41"/>
  <c r="AR86" i="41"/>
  <c r="AQ86" i="41"/>
  <c r="AO86" i="41"/>
  <c r="AM86" i="41"/>
  <c r="AL86" i="41"/>
  <c r="AJ86" i="41"/>
  <c r="AI86" i="41"/>
  <c r="AH86" i="41"/>
  <c r="AG86" i="41"/>
  <c r="AF86" i="41"/>
  <c r="AE86" i="41"/>
  <c r="AD86" i="41"/>
  <c r="AB86" i="41"/>
  <c r="AA86" i="41"/>
  <c r="X86" i="41"/>
  <c r="W86" i="41"/>
  <c r="V86" i="41"/>
  <c r="U86" i="41"/>
  <c r="T86" i="41"/>
  <c r="Q86" i="41"/>
  <c r="N86" i="41"/>
  <c r="M86" i="41"/>
  <c r="J86" i="41"/>
  <c r="I86" i="41"/>
  <c r="H86" i="41"/>
  <c r="G86" i="41"/>
  <c r="F86" i="41"/>
  <c r="E86" i="41"/>
  <c r="CA85" i="41"/>
  <c r="BY85" i="41"/>
  <c r="BX85" i="41"/>
  <c r="BW85" i="41"/>
  <c r="BV85" i="41"/>
  <c r="BU85" i="41"/>
  <c r="BT85" i="41"/>
  <c r="BS85" i="41"/>
  <c r="BR85" i="41"/>
  <c r="BQ85" i="41"/>
  <c r="BP85" i="41"/>
  <c r="BO85" i="41"/>
  <c r="BN85" i="41"/>
  <c r="BM85" i="41"/>
  <c r="BL85" i="41"/>
  <c r="BK85" i="41"/>
  <c r="BJ85" i="41"/>
  <c r="BI85" i="41"/>
  <c r="BH85" i="41"/>
  <c r="BF85" i="41"/>
  <c r="BE85" i="41"/>
  <c r="BD85" i="41"/>
  <c r="BB85" i="41"/>
  <c r="BA85" i="41"/>
  <c r="AZ85" i="41"/>
  <c r="AY85" i="41"/>
  <c r="AX85" i="41"/>
  <c r="AW85" i="41"/>
  <c r="AV85" i="41"/>
  <c r="AU85" i="41"/>
  <c r="AT85" i="41"/>
  <c r="AS85" i="41"/>
  <c r="AR85" i="41"/>
  <c r="AQ85" i="41"/>
  <c r="AO85" i="41"/>
  <c r="AM85" i="41"/>
  <c r="AL85" i="41"/>
  <c r="AJ85" i="41"/>
  <c r="AI85" i="41"/>
  <c r="AH85" i="41"/>
  <c r="AG85" i="41"/>
  <c r="AF85" i="41"/>
  <c r="AE85" i="41"/>
  <c r="AD85" i="41"/>
  <c r="AB85" i="41"/>
  <c r="AA85" i="41"/>
  <c r="X85" i="41"/>
  <c r="W85" i="41"/>
  <c r="V85" i="41"/>
  <c r="U85" i="41"/>
  <c r="T85" i="41"/>
  <c r="Q85" i="41"/>
  <c r="N85" i="41"/>
  <c r="M85" i="41"/>
  <c r="J85" i="41"/>
  <c r="I85" i="41"/>
  <c r="H85" i="41"/>
  <c r="G85" i="41"/>
  <c r="F85" i="41"/>
  <c r="E85" i="41"/>
  <c r="CA84" i="41"/>
  <c r="BY84" i="41"/>
  <c r="BX84" i="41"/>
  <c r="BW84" i="41"/>
  <c r="BV84" i="41"/>
  <c r="BU84" i="41"/>
  <c r="BT84" i="41"/>
  <c r="BS84" i="41"/>
  <c r="BR84" i="41"/>
  <c r="BQ84" i="41"/>
  <c r="BP84" i="41"/>
  <c r="BO84" i="41"/>
  <c r="BN84" i="41"/>
  <c r="BM84" i="41"/>
  <c r="BL84" i="41"/>
  <c r="BK84" i="41"/>
  <c r="BJ84" i="41"/>
  <c r="BI84" i="41"/>
  <c r="BH84" i="41"/>
  <c r="BF84" i="41"/>
  <c r="BE84" i="41"/>
  <c r="BD84" i="41"/>
  <c r="BB84" i="41"/>
  <c r="BA84" i="41"/>
  <c r="AZ84" i="41"/>
  <c r="AY84" i="41"/>
  <c r="AX84" i="41"/>
  <c r="AW84" i="41"/>
  <c r="AV84" i="41"/>
  <c r="AU84" i="41"/>
  <c r="AT84" i="41"/>
  <c r="AS84" i="41"/>
  <c r="AR84" i="41"/>
  <c r="AQ84" i="41"/>
  <c r="AO84" i="41"/>
  <c r="AM84" i="41"/>
  <c r="AL84" i="41"/>
  <c r="AJ84" i="41"/>
  <c r="AI84" i="41"/>
  <c r="AH84" i="41"/>
  <c r="AG84" i="41"/>
  <c r="AF84" i="41"/>
  <c r="AE84" i="41"/>
  <c r="AD84" i="41"/>
  <c r="AB84" i="41"/>
  <c r="AA84" i="41"/>
  <c r="X84" i="41"/>
  <c r="W84" i="41"/>
  <c r="V84" i="41"/>
  <c r="U84" i="41"/>
  <c r="T84" i="41"/>
  <c r="Q84" i="41"/>
  <c r="N84" i="41"/>
  <c r="M84" i="41"/>
  <c r="J84" i="41"/>
  <c r="I84" i="41"/>
  <c r="H84" i="41"/>
  <c r="G84" i="41"/>
  <c r="F84" i="41"/>
  <c r="E84" i="41"/>
  <c r="CA83" i="41"/>
  <c r="BY83" i="41"/>
  <c r="BX83" i="41"/>
  <c r="BW83" i="41"/>
  <c r="BV83" i="41"/>
  <c r="BU83" i="41"/>
  <c r="BT83" i="41"/>
  <c r="BS83" i="41"/>
  <c r="BR83" i="41"/>
  <c r="BQ83" i="41"/>
  <c r="BP83" i="41"/>
  <c r="BO83" i="41"/>
  <c r="BN83" i="41"/>
  <c r="BM83" i="41"/>
  <c r="BL83" i="41"/>
  <c r="BK83" i="41"/>
  <c r="BJ83" i="41"/>
  <c r="BI83" i="41"/>
  <c r="BH83" i="41"/>
  <c r="BF83" i="41"/>
  <c r="BE83" i="41"/>
  <c r="BD83" i="41"/>
  <c r="BB83" i="41"/>
  <c r="BA83" i="41"/>
  <c r="AZ83" i="41"/>
  <c r="AY83" i="41"/>
  <c r="AX83" i="41"/>
  <c r="AW83" i="41"/>
  <c r="AV83" i="41"/>
  <c r="AU83" i="41"/>
  <c r="AT83" i="41"/>
  <c r="AS83" i="41"/>
  <c r="AR83" i="41"/>
  <c r="AQ83" i="41"/>
  <c r="AO83" i="41"/>
  <c r="AM83" i="41"/>
  <c r="AL83" i="41"/>
  <c r="AJ83" i="41"/>
  <c r="AI83" i="41"/>
  <c r="AH83" i="41"/>
  <c r="AG83" i="41"/>
  <c r="AF83" i="41"/>
  <c r="AE83" i="41"/>
  <c r="AD83" i="41"/>
  <c r="AB83" i="41"/>
  <c r="AA83" i="41"/>
  <c r="X83" i="41"/>
  <c r="W83" i="41"/>
  <c r="V83" i="41"/>
  <c r="U83" i="41"/>
  <c r="T83" i="41"/>
  <c r="Q83" i="41"/>
  <c r="N83" i="41"/>
  <c r="M83" i="41"/>
  <c r="J83" i="41"/>
  <c r="I83" i="41"/>
  <c r="H83" i="41"/>
  <c r="G83" i="41"/>
  <c r="F83" i="41"/>
  <c r="E83" i="41"/>
  <c r="CA82" i="41"/>
  <c r="BY82" i="41"/>
  <c r="BX82" i="41"/>
  <c r="BW82" i="41"/>
  <c r="BV82" i="41"/>
  <c r="BU82" i="41"/>
  <c r="BT82" i="41"/>
  <c r="BS82" i="41"/>
  <c r="BR82" i="41"/>
  <c r="BQ82" i="41"/>
  <c r="BP82" i="41"/>
  <c r="BO82" i="41"/>
  <c r="BN82" i="41"/>
  <c r="BM82" i="41"/>
  <c r="BL82" i="41"/>
  <c r="BK82" i="41"/>
  <c r="BJ82" i="41"/>
  <c r="BI82" i="41"/>
  <c r="BH82" i="41"/>
  <c r="BF82" i="41"/>
  <c r="BE82" i="41"/>
  <c r="BD82" i="41"/>
  <c r="BB82" i="41"/>
  <c r="BA82" i="41"/>
  <c r="AZ82" i="41"/>
  <c r="AY82" i="41"/>
  <c r="AX82" i="41"/>
  <c r="AW82" i="41"/>
  <c r="AV82" i="41"/>
  <c r="AU82" i="41"/>
  <c r="AT82" i="41"/>
  <c r="AS82" i="41"/>
  <c r="AR82" i="41"/>
  <c r="AQ82" i="41"/>
  <c r="AO82" i="41"/>
  <c r="AM82" i="41"/>
  <c r="AL82" i="41"/>
  <c r="AJ82" i="41"/>
  <c r="AI82" i="41"/>
  <c r="AH82" i="41"/>
  <c r="AG82" i="41"/>
  <c r="AF82" i="41"/>
  <c r="AE82" i="41"/>
  <c r="AD82" i="41"/>
  <c r="AB82" i="41"/>
  <c r="AA82" i="41"/>
  <c r="X82" i="41"/>
  <c r="W82" i="41"/>
  <c r="V82" i="41"/>
  <c r="U82" i="41"/>
  <c r="T82" i="41"/>
  <c r="Q82" i="41"/>
  <c r="N82" i="41"/>
  <c r="M82" i="41"/>
  <c r="J82" i="41"/>
  <c r="I82" i="41"/>
  <c r="H82" i="41"/>
  <c r="G82" i="41"/>
  <c r="F82" i="41"/>
  <c r="E82" i="41"/>
  <c r="CA81" i="41"/>
  <c r="BY81" i="41"/>
  <c r="BX81" i="41"/>
  <c r="BW81" i="41"/>
  <c r="BV81" i="41"/>
  <c r="BU81" i="41"/>
  <c r="BT81" i="41"/>
  <c r="BS81" i="41"/>
  <c r="BR81" i="41"/>
  <c r="BQ81" i="41"/>
  <c r="BP81" i="41"/>
  <c r="BO81" i="41"/>
  <c r="BN81" i="41"/>
  <c r="BM81" i="41"/>
  <c r="BL81" i="41"/>
  <c r="BK81" i="41"/>
  <c r="BJ81" i="41"/>
  <c r="BI81" i="41"/>
  <c r="BH81" i="41"/>
  <c r="BF81" i="41"/>
  <c r="BE81" i="41"/>
  <c r="BD81" i="41"/>
  <c r="BB81" i="41"/>
  <c r="BA81" i="41"/>
  <c r="AZ81" i="41"/>
  <c r="AY81" i="41"/>
  <c r="AX81" i="41"/>
  <c r="AW81" i="41"/>
  <c r="AV81" i="41"/>
  <c r="AU81" i="41"/>
  <c r="AT81" i="41"/>
  <c r="AS81" i="41"/>
  <c r="AR81" i="41"/>
  <c r="AQ81" i="41"/>
  <c r="AO81" i="41"/>
  <c r="AM81" i="41"/>
  <c r="AL81" i="41"/>
  <c r="AJ81" i="41"/>
  <c r="AI81" i="41"/>
  <c r="AH81" i="41"/>
  <c r="AG81" i="41"/>
  <c r="AF81" i="41"/>
  <c r="AE81" i="41"/>
  <c r="AD81" i="41"/>
  <c r="AB81" i="41"/>
  <c r="AA81" i="41"/>
  <c r="X81" i="41"/>
  <c r="W81" i="41"/>
  <c r="V81" i="41"/>
  <c r="U81" i="41"/>
  <c r="T81" i="41"/>
  <c r="Q81" i="41"/>
  <c r="N81" i="41"/>
  <c r="M81" i="41"/>
  <c r="J81" i="41"/>
  <c r="I81" i="41"/>
  <c r="H81" i="41"/>
  <c r="G81" i="41"/>
  <c r="F81" i="41"/>
  <c r="E81" i="41"/>
  <c r="CA80" i="41"/>
  <c r="BY80" i="41"/>
  <c r="BX80" i="41"/>
  <c r="BW80" i="41"/>
  <c r="BV80" i="41"/>
  <c r="BU80" i="41"/>
  <c r="BT80" i="41"/>
  <c r="BS80" i="41"/>
  <c r="BR80" i="41"/>
  <c r="BQ80" i="41"/>
  <c r="BP80" i="41"/>
  <c r="BO80" i="41"/>
  <c r="BN80" i="41"/>
  <c r="BM80" i="41"/>
  <c r="BL80" i="41"/>
  <c r="BK80" i="41"/>
  <c r="BJ80" i="41"/>
  <c r="BI80" i="41"/>
  <c r="BH80" i="41"/>
  <c r="BF80" i="41"/>
  <c r="BE80" i="41"/>
  <c r="BD80" i="41"/>
  <c r="BB80" i="41"/>
  <c r="BA80" i="41"/>
  <c r="AZ80" i="41"/>
  <c r="AY80" i="41"/>
  <c r="AX80" i="41"/>
  <c r="AW80" i="41"/>
  <c r="AV80" i="41"/>
  <c r="AU80" i="41"/>
  <c r="AT80" i="41"/>
  <c r="AS80" i="41"/>
  <c r="AR80" i="41"/>
  <c r="AQ80" i="41"/>
  <c r="AO80" i="41"/>
  <c r="AM80" i="41"/>
  <c r="AL80" i="41"/>
  <c r="AJ80" i="41"/>
  <c r="AI80" i="41"/>
  <c r="AH80" i="41"/>
  <c r="AG80" i="41"/>
  <c r="AF80" i="41"/>
  <c r="AE80" i="41"/>
  <c r="AD80" i="41"/>
  <c r="AB80" i="41"/>
  <c r="AA80" i="41"/>
  <c r="X80" i="41"/>
  <c r="W80" i="41"/>
  <c r="V80" i="41"/>
  <c r="U80" i="41"/>
  <c r="T80" i="41"/>
  <c r="Q80" i="41"/>
  <c r="N80" i="41"/>
  <c r="M80" i="41"/>
  <c r="J80" i="41"/>
  <c r="I80" i="41"/>
  <c r="H80" i="41"/>
  <c r="G80" i="41"/>
  <c r="F80" i="41"/>
  <c r="E80" i="41"/>
  <c r="CA79" i="41"/>
  <c r="BY79" i="41"/>
  <c r="BX79" i="41"/>
  <c r="BW79" i="41"/>
  <c r="BV79" i="41"/>
  <c r="BU79" i="41"/>
  <c r="BT79" i="41"/>
  <c r="BS79" i="41"/>
  <c r="BR79" i="41"/>
  <c r="BQ79" i="41"/>
  <c r="BP79" i="41"/>
  <c r="BO79" i="41"/>
  <c r="BN79" i="41"/>
  <c r="BM79" i="41"/>
  <c r="BL79" i="41"/>
  <c r="BK79" i="41"/>
  <c r="BJ79" i="41"/>
  <c r="BI79" i="41"/>
  <c r="BH79" i="41"/>
  <c r="BF79" i="41"/>
  <c r="BE79" i="41"/>
  <c r="BD79" i="41"/>
  <c r="BB79" i="41"/>
  <c r="BA79" i="41"/>
  <c r="AZ79" i="41"/>
  <c r="AY79" i="41"/>
  <c r="AX79" i="41"/>
  <c r="AW79" i="41"/>
  <c r="AV79" i="41"/>
  <c r="AU79" i="41"/>
  <c r="AT79" i="41"/>
  <c r="AS79" i="41"/>
  <c r="AR79" i="41"/>
  <c r="AQ79" i="41"/>
  <c r="AO79" i="41"/>
  <c r="AM79" i="41"/>
  <c r="AL79" i="41"/>
  <c r="AJ79" i="41"/>
  <c r="AI79" i="41"/>
  <c r="AH79" i="41"/>
  <c r="AG79" i="41"/>
  <c r="AF79" i="41"/>
  <c r="AE79" i="41"/>
  <c r="AD79" i="41"/>
  <c r="AB79" i="41"/>
  <c r="AA79" i="41"/>
  <c r="X79" i="41"/>
  <c r="W79" i="41"/>
  <c r="V79" i="41"/>
  <c r="U79" i="41"/>
  <c r="T79" i="41"/>
  <c r="Q79" i="41"/>
  <c r="N79" i="41"/>
  <c r="M79" i="41"/>
  <c r="J79" i="41"/>
  <c r="I79" i="41"/>
  <c r="H79" i="41"/>
  <c r="G79" i="41"/>
  <c r="F79" i="41"/>
  <c r="E79" i="41"/>
  <c r="CA78" i="41"/>
  <c r="BY78" i="41"/>
  <c r="BX78" i="41"/>
  <c r="BW78" i="41"/>
  <c r="BV78" i="41"/>
  <c r="BU78" i="41"/>
  <c r="BT78" i="41"/>
  <c r="BS78" i="41"/>
  <c r="BR78" i="41"/>
  <c r="BQ78" i="41"/>
  <c r="BP78" i="41"/>
  <c r="BO78" i="41"/>
  <c r="BN78" i="41"/>
  <c r="BM78" i="41"/>
  <c r="BL78" i="41"/>
  <c r="BK78" i="41"/>
  <c r="BJ78" i="41"/>
  <c r="BI78" i="41"/>
  <c r="BH78" i="41"/>
  <c r="BF78" i="41"/>
  <c r="BE78" i="41"/>
  <c r="BD78" i="41"/>
  <c r="BB78" i="41"/>
  <c r="BA78" i="41"/>
  <c r="AZ78" i="41"/>
  <c r="AY78" i="41"/>
  <c r="AX78" i="41"/>
  <c r="AW78" i="41"/>
  <c r="AV78" i="41"/>
  <c r="AU78" i="41"/>
  <c r="AT78" i="41"/>
  <c r="AS78" i="41"/>
  <c r="AR78" i="41"/>
  <c r="AQ78" i="41"/>
  <c r="AO78" i="41"/>
  <c r="AM78" i="41"/>
  <c r="AL78" i="41"/>
  <c r="AJ78" i="41"/>
  <c r="AI78" i="41"/>
  <c r="AH78" i="41"/>
  <c r="AG78" i="41"/>
  <c r="AF78" i="41"/>
  <c r="AE78" i="41"/>
  <c r="AD78" i="41"/>
  <c r="AB78" i="41"/>
  <c r="AA78" i="41"/>
  <c r="X78" i="41"/>
  <c r="W78" i="41"/>
  <c r="V78" i="41"/>
  <c r="U78" i="41"/>
  <c r="T78" i="41"/>
  <c r="Q78" i="41"/>
  <c r="N78" i="41"/>
  <c r="M78" i="41"/>
  <c r="J78" i="41"/>
  <c r="I78" i="41"/>
  <c r="H78" i="41"/>
  <c r="G78" i="41"/>
  <c r="F78" i="41"/>
  <c r="E78" i="41"/>
  <c r="CA77" i="41"/>
  <c r="BY77" i="41"/>
  <c r="BX77" i="41"/>
  <c r="BW77" i="41"/>
  <c r="BV77" i="41"/>
  <c r="BU77" i="41"/>
  <c r="BT77" i="41"/>
  <c r="BS77" i="41"/>
  <c r="BR77" i="41"/>
  <c r="BQ77" i="41"/>
  <c r="BP77" i="41"/>
  <c r="BO77" i="41"/>
  <c r="BN77" i="41"/>
  <c r="BM77" i="41"/>
  <c r="BL77" i="41"/>
  <c r="BK77" i="41"/>
  <c r="BJ77" i="41"/>
  <c r="BI77" i="41"/>
  <c r="BH77" i="41"/>
  <c r="BF77" i="41"/>
  <c r="BE77" i="41"/>
  <c r="BD77" i="41"/>
  <c r="BB77" i="41"/>
  <c r="BA77" i="41"/>
  <c r="AZ77" i="41"/>
  <c r="AY77" i="41"/>
  <c r="AX77" i="41"/>
  <c r="AW77" i="41"/>
  <c r="AV77" i="41"/>
  <c r="AU77" i="41"/>
  <c r="AT77" i="41"/>
  <c r="AS77" i="41"/>
  <c r="AR77" i="41"/>
  <c r="AQ77" i="41"/>
  <c r="AO77" i="41"/>
  <c r="AM77" i="41"/>
  <c r="AL77" i="41"/>
  <c r="AJ77" i="41"/>
  <c r="AI77" i="41"/>
  <c r="AH77" i="41"/>
  <c r="AG77" i="41"/>
  <c r="AF77" i="41"/>
  <c r="AE77" i="41"/>
  <c r="AD77" i="41"/>
  <c r="AB77" i="41"/>
  <c r="AA77" i="41"/>
  <c r="X77" i="41"/>
  <c r="W77" i="41"/>
  <c r="V77" i="41"/>
  <c r="U77" i="41"/>
  <c r="T77" i="41"/>
  <c r="Q77" i="41"/>
  <c r="N77" i="41"/>
  <c r="M77" i="41"/>
  <c r="J77" i="41"/>
  <c r="I77" i="41"/>
  <c r="H77" i="41"/>
  <c r="G77" i="41"/>
  <c r="F77" i="41"/>
  <c r="E77" i="41"/>
  <c r="CA76" i="41"/>
  <c r="BY76" i="41"/>
  <c r="BX76" i="41"/>
  <c r="BW76" i="41"/>
  <c r="BV76" i="41"/>
  <c r="BU76" i="41"/>
  <c r="BT76" i="41"/>
  <c r="BS76" i="41"/>
  <c r="BR76" i="41"/>
  <c r="BQ76" i="41"/>
  <c r="BP76" i="41"/>
  <c r="BO76" i="41"/>
  <c r="BN76" i="41"/>
  <c r="BM76" i="41"/>
  <c r="BL76" i="41"/>
  <c r="BK76" i="41"/>
  <c r="BJ76" i="41"/>
  <c r="BI76" i="41"/>
  <c r="BH76" i="41"/>
  <c r="BF76" i="41"/>
  <c r="BE76" i="41"/>
  <c r="BD76" i="41"/>
  <c r="BB76" i="41"/>
  <c r="BA76" i="41"/>
  <c r="AZ76" i="41"/>
  <c r="AY76" i="41"/>
  <c r="AX76" i="41"/>
  <c r="AW76" i="41"/>
  <c r="AV76" i="41"/>
  <c r="AU76" i="41"/>
  <c r="AT76" i="41"/>
  <c r="AS76" i="41"/>
  <c r="AR76" i="41"/>
  <c r="AQ76" i="41"/>
  <c r="AO76" i="41"/>
  <c r="AM76" i="41"/>
  <c r="AL76" i="41"/>
  <c r="AJ76" i="41"/>
  <c r="AI76" i="41"/>
  <c r="AH76" i="41"/>
  <c r="AG76" i="41"/>
  <c r="AF76" i="41"/>
  <c r="AE76" i="41"/>
  <c r="AD76" i="41"/>
  <c r="AB76" i="41"/>
  <c r="AA76" i="41"/>
  <c r="X76" i="41"/>
  <c r="W76" i="41"/>
  <c r="V76" i="41"/>
  <c r="U76" i="41"/>
  <c r="T76" i="41"/>
  <c r="Q76" i="41"/>
  <c r="N76" i="41"/>
  <c r="M76" i="41"/>
  <c r="J76" i="41"/>
  <c r="I76" i="41"/>
  <c r="H76" i="41"/>
  <c r="G76" i="41"/>
  <c r="F76" i="41"/>
  <c r="E76" i="41"/>
  <c r="CA75" i="41"/>
  <c r="BY75" i="41"/>
  <c r="BX75" i="41"/>
  <c r="BW75" i="41"/>
  <c r="BV75" i="41"/>
  <c r="BU75" i="41"/>
  <c r="BT75" i="41"/>
  <c r="BS75" i="41"/>
  <c r="BR75" i="41"/>
  <c r="BQ75" i="41"/>
  <c r="BP75" i="41"/>
  <c r="BO75" i="41"/>
  <c r="BN75" i="41"/>
  <c r="BM75" i="41"/>
  <c r="BL75" i="41"/>
  <c r="BK75" i="41"/>
  <c r="BJ75" i="41"/>
  <c r="BI75" i="41"/>
  <c r="BH75" i="41"/>
  <c r="BF75" i="41"/>
  <c r="BE75" i="41"/>
  <c r="BD75" i="41"/>
  <c r="BB75" i="41"/>
  <c r="BA75" i="41"/>
  <c r="AZ75" i="41"/>
  <c r="AY75" i="41"/>
  <c r="AX75" i="41"/>
  <c r="AW75" i="41"/>
  <c r="AV75" i="41"/>
  <c r="AU75" i="41"/>
  <c r="AT75" i="41"/>
  <c r="AS75" i="41"/>
  <c r="AR75" i="41"/>
  <c r="AQ75" i="41"/>
  <c r="AO75" i="41"/>
  <c r="AM75" i="41"/>
  <c r="AL75" i="41"/>
  <c r="AJ75" i="41"/>
  <c r="AI75" i="41"/>
  <c r="AH75" i="41"/>
  <c r="AG75" i="41"/>
  <c r="AF75" i="41"/>
  <c r="AE75" i="41"/>
  <c r="AD75" i="41"/>
  <c r="AB75" i="41"/>
  <c r="AA75" i="41"/>
  <c r="X75" i="41"/>
  <c r="W75" i="41"/>
  <c r="V75" i="41"/>
  <c r="U75" i="41"/>
  <c r="T75" i="41"/>
  <c r="Q75" i="41"/>
  <c r="N75" i="41"/>
  <c r="M75" i="41"/>
  <c r="J75" i="41"/>
  <c r="I75" i="41"/>
  <c r="H75" i="41"/>
  <c r="G75" i="41"/>
  <c r="F75" i="41"/>
  <c r="E75" i="41"/>
  <c r="CA74" i="41"/>
  <c r="BY74" i="41"/>
  <c r="BX74" i="41"/>
  <c r="BW74" i="41"/>
  <c r="BV74" i="41"/>
  <c r="BU74" i="41"/>
  <c r="BT74" i="41"/>
  <c r="BS74" i="41"/>
  <c r="BR74" i="41"/>
  <c r="BQ74" i="41"/>
  <c r="BP74" i="41"/>
  <c r="BO74" i="41"/>
  <c r="BN74" i="41"/>
  <c r="BM74" i="41"/>
  <c r="BL74" i="41"/>
  <c r="BK74" i="41"/>
  <c r="BJ74" i="41"/>
  <c r="BI74" i="41"/>
  <c r="BH74" i="41"/>
  <c r="BF74" i="41"/>
  <c r="BE74" i="41"/>
  <c r="BD74" i="41"/>
  <c r="BB74" i="41"/>
  <c r="BA74" i="41"/>
  <c r="AZ74" i="41"/>
  <c r="AY74" i="41"/>
  <c r="AX74" i="41"/>
  <c r="AW74" i="41"/>
  <c r="AV74" i="41"/>
  <c r="AU74" i="41"/>
  <c r="AT74" i="41"/>
  <c r="AS74" i="41"/>
  <c r="AR74" i="41"/>
  <c r="AQ74" i="41"/>
  <c r="AO74" i="41"/>
  <c r="AM74" i="41"/>
  <c r="AL74" i="41"/>
  <c r="AJ74" i="41"/>
  <c r="AI74" i="41"/>
  <c r="AH74" i="41"/>
  <c r="AG74" i="41"/>
  <c r="AF74" i="41"/>
  <c r="AE74" i="41"/>
  <c r="AD74" i="41"/>
  <c r="AB74" i="41"/>
  <c r="AA74" i="41"/>
  <c r="X74" i="41"/>
  <c r="W74" i="41"/>
  <c r="V74" i="41"/>
  <c r="U74" i="41"/>
  <c r="T74" i="41"/>
  <c r="Q74" i="41"/>
  <c r="N74" i="41"/>
  <c r="M74" i="41"/>
  <c r="J74" i="41"/>
  <c r="I74" i="41"/>
  <c r="H74" i="41"/>
  <c r="G74" i="41"/>
  <c r="F74" i="41"/>
  <c r="E74" i="41"/>
  <c r="CA73" i="41"/>
  <c r="BY73" i="41"/>
  <c r="BX73" i="41"/>
  <c r="BW73" i="41"/>
  <c r="BV73" i="41"/>
  <c r="BU73" i="41"/>
  <c r="BT73" i="41"/>
  <c r="BS73" i="41"/>
  <c r="BR73" i="41"/>
  <c r="BQ73" i="41"/>
  <c r="BP73" i="41"/>
  <c r="BO73" i="41"/>
  <c r="BN73" i="41"/>
  <c r="BM73" i="41"/>
  <c r="BL73" i="41"/>
  <c r="BK73" i="41"/>
  <c r="BJ73" i="41"/>
  <c r="BI73" i="41"/>
  <c r="BH73" i="41"/>
  <c r="BF73" i="41"/>
  <c r="BE73" i="41"/>
  <c r="BD73" i="41"/>
  <c r="BB73" i="41"/>
  <c r="BA73" i="41"/>
  <c r="AZ73" i="41"/>
  <c r="AY73" i="41"/>
  <c r="AX73" i="41"/>
  <c r="AW73" i="41"/>
  <c r="AV73" i="41"/>
  <c r="AU73" i="41"/>
  <c r="AT73" i="41"/>
  <c r="AS73" i="41"/>
  <c r="AR73" i="41"/>
  <c r="AQ73" i="41"/>
  <c r="AO73" i="41"/>
  <c r="AM73" i="41"/>
  <c r="AL73" i="41"/>
  <c r="AJ73" i="41"/>
  <c r="AI73" i="41"/>
  <c r="AH73" i="41"/>
  <c r="AG73" i="41"/>
  <c r="AF73" i="41"/>
  <c r="AE73" i="41"/>
  <c r="AD73" i="41"/>
  <c r="AB73" i="41"/>
  <c r="AA73" i="41"/>
  <c r="X73" i="41"/>
  <c r="W73" i="41"/>
  <c r="V73" i="41"/>
  <c r="U73" i="41"/>
  <c r="T73" i="41"/>
  <c r="Q73" i="41"/>
  <c r="N73" i="41"/>
  <c r="M73" i="41"/>
  <c r="J73" i="41"/>
  <c r="I73" i="41"/>
  <c r="H73" i="41"/>
  <c r="G73" i="41"/>
  <c r="F73" i="41"/>
  <c r="E73" i="41"/>
  <c r="CA72" i="41"/>
  <c r="BY72" i="41"/>
  <c r="BX72" i="41"/>
  <c r="BW72" i="41"/>
  <c r="BV72" i="41"/>
  <c r="BU72" i="41"/>
  <c r="BT72" i="41"/>
  <c r="BS72" i="41"/>
  <c r="BR72" i="41"/>
  <c r="BQ72" i="41"/>
  <c r="BP72" i="41"/>
  <c r="BO72" i="41"/>
  <c r="BN72" i="41"/>
  <c r="BM72" i="41"/>
  <c r="BL72" i="41"/>
  <c r="BK72" i="41"/>
  <c r="BJ72" i="41"/>
  <c r="BI72" i="41"/>
  <c r="BH72" i="41"/>
  <c r="BF72" i="41"/>
  <c r="BE72" i="41"/>
  <c r="BD72" i="41"/>
  <c r="BB72" i="41"/>
  <c r="BA72" i="41"/>
  <c r="AZ72" i="41"/>
  <c r="AY72" i="41"/>
  <c r="AX72" i="41"/>
  <c r="AW72" i="41"/>
  <c r="AV72" i="41"/>
  <c r="AU72" i="41"/>
  <c r="AT72" i="41"/>
  <c r="AS72" i="41"/>
  <c r="AR72" i="41"/>
  <c r="AQ72" i="41"/>
  <c r="AO72" i="41"/>
  <c r="AM72" i="41"/>
  <c r="AL72" i="41"/>
  <c r="AJ72" i="41"/>
  <c r="AI72" i="41"/>
  <c r="AH72" i="41"/>
  <c r="AG72" i="41"/>
  <c r="AF72" i="41"/>
  <c r="AE72" i="41"/>
  <c r="AD72" i="41"/>
  <c r="AB72" i="41"/>
  <c r="AA72" i="41"/>
  <c r="X72" i="41"/>
  <c r="W72" i="41"/>
  <c r="V72" i="41"/>
  <c r="U72" i="41"/>
  <c r="T72" i="41"/>
  <c r="Q72" i="41"/>
  <c r="N72" i="41"/>
  <c r="M72" i="41"/>
  <c r="J72" i="41"/>
  <c r="I72" i="41"/>
  <c r="H72" i="41"/>
  <c r="G72" i="41"/>
  <c r="F72" i="41"/>
  <c r="E72" i="41"/>
  <c r="CA71" i="41"/>
  <c r="BY71" i="41"/>
  <c r="BX71" i="41"/>
  <c r="BW71" i="41"/>
  <c r="BV71" i="41"/>
  <c r="BU71" i="41"/>
  <c r="BT71" i="41"/>
  <c r="BS71" i="41"/>
  <c r="BR71" i="41"/>
  <c r="BQ71" i="41"/>
  <c r="BP71" i="41"/>
  <c r="BO71" i="41"/>
  <c r="BN71" i="41"/>
  <c r="BM71" i="41"/>
  <c r="BL71" i="41"/>
  <c r="BK71" i="41"/>
  <c r="BJ71" i="41"/>
  <c r="BI71" i="41"/>
  <c r="BH71" i="41"/>
  <c r="BF71" i="41"/>
  <c r="BE71" i="41"/>
  <c r="BD71" i="41"/>
  <c r="BB71" i="41"/>
  <c r="BA71" i="41"/>
  <c r="AZ71" i="41"/>
  <c r="AY71" i="41"/>
  <c r="AX71" i="41"/>
  <c r="AW71" i="41"/>
  <c r="AV71" i="41"/>
  <c r="AU71" i="41"/>
  <c r="AT71" i="41"/>
  <c r="AS71" i="41"/>
  <c r="AR71" i="41"/>
  <c r="AQ71" i="41"/>
  <c r="AO71" i="41"/>
  <c r="AM71" i="41"/>
  <c r="AL71" i="41"/>
  <c r="AJ71" i="41"/>
  <c r="AI71" i="41"/>
  <c r="AH71" i="41"/>
  <c r="AG71" i="41"/>
  <c r="AF71" i="41"/>
  <c r="AE71" i="41"/>
  <c r="AD71" i="41"/>
  <c r="AB71" i="41"/>
  <c r="AA71" i="41"/>
  <c r="X71" i="41"/>
  <c r="W71" i="41"/>
  <c r="V71" i="41"/>
  <c r="U71" i="41"/>
  <c r="T71" i="41"/>
  <c r="Q71" i="41"/>
  <c r="N71" i="41"/>
  <c r="M71" i="41"/>
  <c r="J71" i="41"/>
  <c r="I71" i="41"/>
  <c r="H71" i="41"/>
  <c r="G71" i="41"/>
  <c r="F71" i="41"/>
  <c r="E71" i="41"/>
  <c r="CA70" i="41"/>
  <c r="BY70" i="41"/>
  <c r="BX70" i="41"/>
  <c r="BW70" i="41"/>
  <c r="BV70" i="41"/>
  <c r="BU70" i="41"/>
  <c r="BT70" i="41"/>
  <c r="BS70" i="41"/>
  <c r="BR70" i="41"/>
  <c r="BQ70" i="41"/>
  <c r="BP70" i="41"/>
  <c r="BO70" i="41"/>
  <c r="BN70" i="41"/>
  <c r="BM70" i="41"/>
  <c r="BL70" i="41"/>
  <c r="BK70" i="41"/>
  <c r="BJ70" i="41"/>
  <c r="BI70" i="41"/>
  <c r="BH70" i="41"/>
  <c r="BF70" i="41"/>
  <c r="BE70" i="41"/>
  <c r="BD70" i="41"/>
  <c r="BB70" i="41"/>
  <c r="BA70" i="41"/>
  <c r="AZ70" i="41"/>
  <c r="AY70" i="41"/>
  <c r="AX70" i="41"/>
  <c r="AW70" i="41"/>
  <c r="AV70" i="41"/>
  <c r="AU70" i="41"/>
  <c r="AT70" i="41"/>
  <c r="AS70" i="41"/>
  <c r="AR70" i="41"/>
  <c r="AQ70" i="41"/>
  <c r="AO70" i="41"/>
  <c r="AM70" i="41"/>
  <c r="AL70" i="41"/>
  <c r="AJ70" i="41"/>
  <c r="AI70" i="41"/>
  <c r="AH70" i="41"/>
  <c r="AG70" i="41"/>
  <c r="AF70" i="41"/>
  <c r="AE70" i="41"/>
  <c r="AD70" i="41"/>
  <c r="AB70" i="41"/>
  <c r="AA70" i="41"/>
  <c r="X70" i="41"/>
  <c r="W70" i="41"/>
  <c r="V70" i="41"/>
  <c r="U70" i="41"/>
  <c r="T70" i="41"/>
  <c r="Q70" i="41"/>
  <c r="N70" i="41"/>
  <c r="M70" i="41"/>
  <c r="J70" i="41"/>
  <c r="I70" i="41"/>
  <c r="H70" i="41"/>
  <c r="G70" i="41"/>
  <c r="F70" i="41"/>
  <c r="E70" i="41"/>
  <c r="CA69" i="41"/>
  <c r="BY69" i="41"/>
  <c r="BX69" i="41"/>
  <c r="BW69" i="41"/>
  <c r="BV69" i="41"/>
  <c r="BU69" i="41"/>
  <c r="BT69" i="41"/>
  <c r="BS69" i="41"/>
  <c r="BR69" i="41"/>
  <c r="BQ69" i="41"/>
  <c r="BP69" i="41"/>
  <c r="BO69" i="41"/>
  <c r="BN69" i="41"/>
  <c r="BM69" i="41"/>
  <c r="BL69" i="41"/>
  <c r="BK69" i="41"/>
  <c r="BJ69" i="41"/>
  <c r="BI69" i="41"/>
  <c r="BH69" i="41"/>
  <c r="BF69" i="41"/>
  <c r="BE69" i="41"/>
  <c r="BD69" i="41"/>
  <c r="BB69" i="41"/>
  <c r="BA69" i="41"/>
  <c r="AZ69" i="41"/>
  <c r="AY69" i="41"/>
  <c r="AX69" i="41"/>
  <c r="AW69" i="41"/>
  <c r="AV69" i="41"/>
  <c r="AU69" i="41"/>
  <c r="AT69" i="41"/>
  <c r="AS69" i="41"/>
  <c r="AR69" i="41"/>
  <c r="AQ69" i="41"/>
  <c r="AO69" i="41"/>
  <c r="AM69" i="41"/>
  <c r="AL69" i="41"/>
  <c r="AJ69" i="41"/>
  <c r="AI69" i="41"/>
  <c r="AH69" i="41"/>
  <c r="AG69" i="41"/>
  <c r="AF69" i="41"/>
  <c r="AE69" i="41"/>
  <c r="AD69" i="41"/>
  <c r="AB69" i="41"/>
  <c r="AA69" i="41"/>
  <c r="X69" i="41"/>
  <c r="W69" i="41"/>
  <c r="V69" i="41"/>
  <c r="U69" i="41"/>
  <c r="T69" i="41"/>
  <c r="Q69" i="41"/>
  <c r="N69" i="41"/>
  <c r="M69" i="41"/>
  <c r="J69" i="41"/>
  <c r="I69" i="41"/>
  <c r="H69" i="41"/>
  <c r="G69" i="41"/>
  <c r="F69" i="41"/>
  <c r="E69" i="41"/>
  <c r="CA68" i="41"/>
  <c r="BY68" i="41"/>
  <c r="BX68" i="41"/>
  <c r="BW68" i="41"/>
  <c r="BV68" i="41"/>
  <c r="BU68" i="41"/>
  <c r="BT68" i="41"/>
  <c r="BS68" i="41"/>
  <c r="BR68" i="41"/>
  <c r="BQ68" i="41"/>
  <c r="BP68" i="41"/>
  <c r="BO68" i="41"/>
  <c r="BN68" i="41"/>
  <c r="BM68" i="41"/>
  <c r="BL68" i="41"/>
  <c r="BK68" i="41"/>
  <c r="BJ68" i="41"/>
  <c r="BI68" i="41"/>
  <c r="BH68" i="41"/>
  <c r="BF68" i="41"/>
  <c r="BE68" i="41"/>
  <c r="BD68" i="41"/>
  <c r="BB68" i="41"/>
  <c r="BA68" i="41"/>
  <c r="AZ68" i="41"/>
  <c r="AY68" i="41"/>
  <c r="AX68" i="41"/>
  <c r="AW68" i="41"/>
  <c r="AV68" i="41"/>
  <c r="AU68" i="41"/>
  <c r="AT68" i="41"/>
  <c r="AS68" i="41"/>
  <c r="AR68" i="41"/>
  <c r="AQ68" i="41"/>
  <c r="AO68" i="41"/>
  <c r="AM68" i="41"/>
  <c r="AL68" i="41"/>
  <c r="AJ68" i="41"/>
  <c r="AI68" i="41"/>
  <c r="AH68" i="41"/>
  <c r="AG68" i="41"/>
  <c r="AF68" i="41"/>
  <c r="AE68" i="41"/>
  <c r="AD68" i="41"/>
  <c r="AB68" i="41"/>
  <c r="AA68" i="41"/>
  <c r="X68" i="41"/>
  <c r="W68" i="41"/>
  <c r="V68" i="41"/>
  <c r="U68" i="41"/>
  <c r="T68" i="41"/>
  <c r="Q68" i="41"/>
  <c r="N68" i="41"/>
  <c r="M68" i="41"/>
  <c r="J68" i="41"/>
  <c r="I68" i="41"/>
  <c r="H68" i="41"/>
  <c r="G68" i="41"/>
  <c r="F68" i="41"/>
  <c r="E68" i="41"/>
  <c r="CA67" i="41"/>
  <c r="BY67" i="41"/>
  <c r="BX67" i="41"/>
  <c r="BW67" i="41"/>
  <c r="BV67" i="41"/>
  <c r="BU67" i="41"/>
  <c r="BT67" i="41"/>
  <c r="BS67" i="41"/>
  <c r="BR67" i="41"/>
  <c r="BQ67" i="41"/>
  <c r="BP67" i="41"/>
  <c r="BO67" i="41"/>
  <c r="BN67" i="41"/>
  <c r="BM67" i="41"/>
  <c r="BL67" i="41"/>
  <c r="BK67" i="41"/>
  <c r="BJ67" i="41"/>
  <c r="BI67" i="41"/>
  <c r="BH67" i="41"/>
  <c r="BF67" i="41"/>
  <c r="BE67" i="41"/>
  <c r="BD67" i="41"/>
  <c r="BB67" i="41"/>
  <c r="BA67" i="41"/>
  <c r="AZ67" i="41"/>
  <c r="AY67" i="41"/>
  <c r="AX67" i="41"/>
  <c r="AW67" i="41"/>
  <c r="AV67" i="41"/>
  <c r="AU67" i="41"/>
  <c r="AT67" i="41"/>
  <c r="AS67" i="41"/>
  <c r="AR67" i="41"/>
  <c r="AQ67" i="41"/>
  <c r="AO67" i="41"/>
  <c r="AM67" i="41"/>
  <c r="AL67" i="41"/>
  <c r="AJ67" i="41"/>
  <c r="AI67" i="41"/>
  <c r="AH67" i="41"/>
  <c r="AG67" i="41"/>
  <c r="AF67" i="41"/>
  <c r="AE67" i="41"/>
  <c r="AD67" i="41"/>
  <c r="AB67" i="41"/>
  <c r="AA67" i="41"/>
  <c r="X67" i="41"/>
  <c r="W67" i="41"/>
  <c r="V67" i="41"/>
  <c r="U67" i="41"/>
  <c r="T67" i="41"/>
  <c r="Q67" i="41"/>
  <c r="N67" i="41"/>
  <c r="M67" i="41"/>
  <c r="J67" i="41"/>
  <c r="I67" i="41"/>
  <c r="H67" i="41"/>
  <c r="G67" i="41"/>
  <c r="F67" i="41"/>
  <c r="E67" i="41"/>
  <c r="CA66" i="41"/>
  <c r="BY66" i="41"/>
  <c r="BX66" i="41"/>
  <c r="BW66" i="41"/>
  <c r="BV66" i="41"/>
  <c r="BU66" i="41"/>
  <c r="BT66" i="41"/>
  <c r="BS66" i="41"/>
  <c r="BR66" i="41"/>
  <c r="BQ66" i="41"/>
  <c r="BP66" i="41"/>
  <c r="BO66" i="41"/>
  <c r="BN66" i="41"/>
  <c r="BM66" i="41"/>
  <c r="BL66" i="41"/>
  <c r="BK66" i="41"/>
  <c r="BJ66" i="41"/>
  <c r="BI66" i="41"/>
  <c r="BH66" i="41"/>
  <c r="BF66" i="41"/>
  <c r="BE66" i="41"/>
  <c r="BD66" i="41"/>
  <c r="BB66" i="41"/>
  <c r="BA66" i="41"/>
  <c r="AZ66" i="41"/>
  <c r="AY66" i="41"/>
  <c r="AX66" i="41"/>
  <c r="AW66" i="41"/>
  <c r="AV66" i="41"/>
  <c r="AU66" i="41"/>
  <c r="AT66" i="41"/>
  <c r="AS66" i="41"/>
  <c r="AR66" i="41"/>
  <c r="AQ66" i="41"/>
  <c r="AO66" i="41"/>
  <c r="AM66" i="41"/>
  <c r="AL66" i="41"/>
  <c r="AJ66" i="41"/>
  <c r="AI66" i="41"/>
  <c r="AH66" i="41"/>
  <c r="AG66" i="41"/>
  <c r="AF66" i="41"/>
  <c r="AE66" i="41"/>
  <c r="AD66" i="41"/>
  <c r="AB66" i="41"/>
  <c r="AA66" i="41"/>
  <c r="X66" i="41"/>
  <c r="W66" i="41"/>
  <c r="V66" i="41"/>
  <c r="U66" i="41"/>
  <c r="T66" i="41"/>
  <c r="Q66" i="41"/>
  <c r="N66" i="41"/>
  <c r="M66" i="41"/>
  <c r="J66" i="41"/>
  <c r="I66" i="41"/>
  <c r="H66" i="41"/>
  <c r="G66" i="41"/>
  <c r="F66" i="41"/>
  <c r="E66" i="41"/>
  <c r="CA65" i="41"/>
  <c r="BY65" i="41"/>
  <c r="BX65" i="41"/>
  <c r="BW65" i="41"/>
  <c r="BV65" i="41"/>
  <c r="BU65" i="41"/>
  <c r="BT65" i="41"/>
  <c r="BS65" i="41"/>
  <c r="BR65" i="41"/>
  <c r="BQ65" i="41"/>
  <c r="BP65" i="41"/>
  <c r="BO65" i="41"/>
  <c r="BN65" i="41"/>
  <c r="BM65" i="41"/>
  <c r="BL65" i="41"/>
  <c r="BK65" i="41"/>
  <c r="BJ65" i="41"/>
  <c r="BI65" i="41"/>
  <c r="BH65" i="41"/>
  <c r="BF65" i="41"/>
  <c r="BE65" i="41"/>
  <c r="BD65" i="41"/>
  <c r="BB65" i="41"/>
  <c r="BA65" i="41"/>
  <c r="AZ65" i="41"/>
  <c r="AY65" i="41"/>
  <c r="AX65" i="41"/>
  <c r="AW65" i="41"/>
  <c r="AV65" i="41"/>
  <c r="AU65" i="41"/>
  <c r="AT65" i="41"/>
  <c r="AS65" i="41"/>
  <c r="AR65" i="41"/>
  <c r="AQ65" i="41"/>
  <c r="AO65" i="41"/>
  <c r="AM65" i="41"/>
  <c r="AL65" i="41"/>
  <c r="AJ65" i="41"/>
  <c r="AI65" i="41"/>
  <c r="AH65" i="41"/>
  <c r="AG65" i="41"/>
  <c r="AF65" i="41"/>
  <c r="AE65" i="41"/>
  <c r="AD65" i="41"/>
  <c r="AB65" i="41"/>
  <c r="AA65" i="41"/>
  <c r="X65" i="41"/>
  <c r="W65" i="41"/>
  <c r="V65" i="41"/>
  <c r="U65" i="41"/>
  <c r="T65" i="41"/>
  <c r="Q65" i="41"/>
  <c r="N65" i="41"/>
  <c r="M65" i="41"/>
  <c r="J65" i="41"/>
  <c r="I65" i="41"/>
  <c r="H65" i="41"/>
  <c r="G65" i="41"/>
  <c r="F65" i="41"/>
  <c r="E65" i="41"/>
  <c r="CA64" i="41"/>
  <c r="BY64" i="41"/>
  <c r="BX64" i="41"/>
  <c r="BW64" i="41"/>
  <c r="BV64" i="41"/>
  <c r="BU64" i="41"/>
  <c r="BT64" i="41"/>
  <c r="BS64" i="41"/>
  <c r="BR64" i="41"/>
  <c r="BQ64" i="41"/>
  <c r="BP64" i="41"/>
  <c r="BO64" i="41"/>
  <c r="BN64" i="41"/>
  <c r="BM64" i="41"/>
  <c r="BL64" i="41"/>
  <c r="BK64" i="41"/>
  <c r="BJ64" i="41"/>
  <c r="BI64" i="41"/>
  <c r="BH64" i="41"/>
  <c r="BF64" i="41"/>
  <c r="BE64" i="41"/>
  <c r="BD64" i="41"/>
  <c r="BB64" i="41"/>
  <c r="BA64" i="41"/>
  <c r="AZ64" i="41"/>
  <c r="AY64" i="41"/>
  <c r="AX64" i="41"/>
  <c r="AW64" i="41"/>
  <c r="AV64" i="41"/>
  <c r="AU64" i="41"/>
  <c r="AT64" i="41"/>
  <c r="AS64" i="41"/>
  <c r="AR64" i="41"/>
  <c r="AQ64" i="41"/>
  <c r="AO64" i="41"/>
  <c r="AM64" i="41"/>
  <c r="AL64" i="41"/>
  <c r="AJ64" i="41"/>
  <c r="AI64" i="41"/>
  <c r="AH64" i="41"/>
  <c r="AG64" i="41"/>
  <c r="AF64" i="41"/>
  <c r="AE64" i="41"/>
  <c r="AD64" i="41"/>
  <c r="AB64" i="41"/>
  <c r="AA64" i="41"/>
  <c r="X64" i="41"/>
  <c r="W64" i="41"/>
  <c r="V64" i="41"/>
  <c r="U64" i="41"/>
  <c r="T64" i="41"/>
  <c r="Q64" i="41"/>
  <c r="N64" i="41"/>
  <c r="M64" i="41"/>
  <c r="J64" i="41"/>
  <c r="I64" i="41"/>
  <c r="H64" i="41"/>
  <c r="G64" i="41"/>
  <c r="F64" i="41"/>
  <c r="E64" i="41"/>
  <c r="CA63" i="41"/>
  <c r="BY63" i="41"/>
  <c r="BX63" i="41"/>
  <c r="BW63" i="41"/>
  <c r="BV63" i="41"/>
  <c r="BU63" i="41"/>
  <c r="BT63" i="41"/>
  <c r="BS63" i="41"/>
  <c r="BR63" i="41"/>
  <c r="BQ63" i="41"/>
  <c r="BP63" i="41"/>
  <c r="BO63" i="41"/>
  <c r="BN63" i="41"/>
  <c r="BM63" i="41"/>
  <c r="BL63" i="41"/>
  <c r="BK63" i="41"/>
  <c r="BJ63" i="41"/>
  <c r="BI63" i="41"/>
  <c r="BH63" i="41"/>
  <c r="BF63" i="41"/>
  <c r="BE63" i="41"/>
  <c r="BD63" i="41"/>
  <c r="BB63" i="41"/>
  <c r="BA63" i="41"/>
  <c r="AZ63" i="41"/>
  <c r="AY63" i="41"/>
  <c r="AX63" i="41"/>
  <c r="AW63" i="41"/>
  <c r="AV63" i="41"/>
  <c r="AU63" i="41"/>
  <c r="AT63" i="41"/>
  <c r="AS63" i="41"/>
  <c r="AR63" i="41"/>
  <c r="AQ63" i="41"/>
  <c r="AO63" i="41"/>
  <c r="AM63" i="41"/>
  <c r="AL63" i="41"/>
  <c r="AJ63" i="41"/>
  <c r="AI63" i="41"/>
  <c r="AH63" i="41"/>
  <c r="AG63" i="41"/>
  <c r="AF63" i="41"/>
  <c r="AE63" i="41"/>
  <c r="AD63" i="41"/>
  <c r="AB63" i="41"/>
  <c r="AA63" i="41"/>
  <c r="X63" i="41"/>
  <c r="W63" i="41"/>
  <c r="V63" i="41"/>
  <c r="U63" i="41"/>
  <c r="T63" i="41"/>
  <c r="Q63" i="41"/>
  <c r="N63" i="41"/>
  <c r="M63" i="41"/>
  <c r="J63" i="41"/>
  <c r="I63" i="41"/>
  <c r="H63" i="41"/>
  <c r="G63" i="41"/>
  <c r="F63" i="41"/>
  <c r="E63" i="41"/>
  <c r="CA62" i="41"/>
  <c r="BY62" i="41"/>
  <c r="BX62" i="41"/>
  <c r="BW62" i="41"/>
  <c r="BV62" i="41"/>
  <c r="BU62" i="41"/>
  <c r="BT62" i="41"/>
  <c r="BS62" i="41"/>
  <c r="BR62" i="41"/>
  <c r="BQ62" i="41"/>
  <c r="BP62" i="41"/>
  <c r="BO62" i="41"/>
  <c r="BN62" i="41"/>
  <c r="BM62" i="41"/>
  <c r="BL62" i="41"/>
  <c r="BK62" i="41"/>
  <c r="BJ62" i="41"/>
  <c r="BI62" i="41"/>
  <c r="BH62" i="41"/>
  <c r="BF62" i="41"/>
  <c r="BE62" i="41"/>
  <c r="BD62" i="41"/>
  <c r="BB62" i="41"/>
  <c r="BA62" i="41"/>
  <c r="AZ62" i="41"/>
  <c r="AY62" i="41"/>
  <c r="AX62" i="41"/>
  <c r="AW62" i="41"/>
  <c r="AV62" i="41"/>
  <c r="AU62" i="41"/>
  <c r="AT62" i="41"/>
  <c r="AS62" i="41"/>
  <c r="AR62" i="41"/>
  <c r="AQ62" i="41"/>
  <c r="AO62" i="41"/>
  <c r="AM62" i="41"/>
  <c r="AL62" i="41"/>
  <c r="AJ62" i="41"/>
  <c r="AI62" i="41"/>
  <c r="AH62" i="41"/>
  <c r="AG62" i="41"/>
  <c r="AF62" i="41"/>
  <c r="AE62" i="41"/>
  <c r="AD62" i="41"/>
  <c r="AB62" i="41"/>
  <c r="AA62" i="41"/>
  <c r="X62" i="41"/>
  <c r="W62" i="41"/>
  <c r="V62" i="41"/>
  <c r="U62" i="41"/>
  <c r="T62" i="41"/>
  <c r="Q62" i="41"/>
  <c r="N62" i="41"/>
  <c r="M62" i="41"/>
  <c r="J62" i="41"/>
  <c r="I62" i="41"/>
  <c r="H62" i="41"/>
  <c r="G62" i="41"/>
  <c r="F62" i="41"/>
  <c r="E62" i="41"/>
  <c r="CA61" i="41"/>
  <c r="BY61" i="41"/>
  <c r="BX61" i="41"/>
  <c r="BW61" i="41"/>
  <c r="BV61" i="41"/>
  <c r="BU61" i="41"/>
  <c r="BT61" i="41"/>
  <c r="BS61" i="41"/>
  <c r="BR61" i="41"/>
  <c r="BQ61" i="41"/>
  <c r="BP61" i="41"/>
  <c r="BO61" i="41"/>
  <c r="BN61" i="41"/>
  <c r="BM61" i="41"/>
  <c r="BL61" i="41"/>
  <c r="BK61" i="41"/>
  <c r="BJ61" i="41"/>
  <c r="BI61" i="41"/>
  <c r="BH61" i="41"/>
  <c r="BF61" i="41"/>
  <c r="BE61" i="41"/>
  <c r="BD61" i="41"/>
  <c r="BB61" i="41"/>
  <c r="BA61" i="41"/>
  <c r="AZ61" i="41"/>
  <c r="AY61" i="41"/>
  <c r="AX61" i="41"/>
  <c r="AW61" i="41"/>
  <c r="AV61" i="41"/>
  <c r="AU61" i="41"/>
  <c r="AT61" i="41"/>
  <c r="AS61" i="41"/>
  <c r="AR61" i="41"/>
  <c r="AQ61" i="41"/>
  <c r="AO61" i="41"/>
  <c r="AM61" i="41"/>
  <c r="AL61" i="41"/>
  <c r="AJ61" i="41"/>
  <c r="AI61" i="41"/>
  <c r="AH61" i="41"/>
  <c r="AG61" i="41"/>
  <c r="AF61" i="41"/>
  <c r="AE61" i="41"/>
  <c r="AD61" i="41"/>
  <c r="AB61" i="41"/>
  <c r="AA61" i="41"/>
  <c r="X61" i="41"/>
  <c r="W61" i="41"/>
  <c r="V61" i="41"/>
  <c r="U61" i="41"/>
  <c r="T61" i="41"/>
  <c r="Q61" i="41"/>
  <c r="N61" i="41"/>
  <c r="M61" i="41"/>
  <c r="J61" i="41"/>
  <c r="I61" i="41"/>
  <c r="H61" i="41"/>
  <c r="G61" i="41"/>
  <c r="F61" i="41"/>
  <c r="E61" i="41"/>
  <c r="CA60" i="41"/>
  <c r="BY60" i="41"/>
  <c r="BX60" i="41"/>
  <c r="BW60" i="41"/>
  <c r="BV60" i="41"/>
  <c r="BU60" i="41"/>
  <c r="BT60" i="41"/>
  <c r="BS60" i="41"/>
  <c r="BR60" i="41"/>
  <c r="BQ60" i="41"/>
  <c r="BP60" i="41"/>
  <c r="BO60" i="41"/>
  <c r="BN60" i="41"/>
  <c r="BM60" i="41"/>
  <c r="BL60" i="41"/>
  <c r="BK60" i="41"/>
  <c r="BJ60" i="41"/>
  <c r="BI60" i="41"/>
  <c r="BH60" i="41"/>
  <c r="BF60" i="41"/>
  <c r="BE60" i="41"/>
  <c r="BD60" i="41"/>
  <c r="BB60" i="41"/>
  <c r="BA60" i="41"/>
  <c r="AZ60" i="41"/>
  <c r="AY60" i="41"/>
  <c r="AX60" i="41"/>
  <c r="AW60" i="41"/>
  <c r="AV60" i="41"/>
  <c r="AU60" i="41"/>
  <c r="AT60" i="41"/>
  <c r="AS60" i="41"/>
  <c r="AR60" i="41"/>
  <c r="AQ60" i="41"/>
  <c r="AO60" i="41"/>
  <c r="AM60" i="41"/>
  <c r="AL60" i="41"/>
  <c r="AJ60" i="41"/>
  <c r="AI60" i="41"/>
  <c r="AH60" i="41"/>
  <c r="AG60" i="41"/>
  <c r="AF60" i="41"/>
  <c r="AE60" i="41"/>
  <c r="AD60" i="41"/>
  <c r="AB60" i="41"/>
  <c r="AA60" i="41"/>
  <c r="X60" i="41"/>
  <c r="W60" i="41"/>
  <c r="V60" i="41"/>
  <c r="U60" i="41"/>
  <c r="T60" i="41"/>
  <c r="Q60" i="41"/>
  <c r="N60" i="41"/>
  <c r="M60" i="41"/>
  <c r="J60" i="41"/>
  <c r="I60" i="41"/>
  <c r="H60" i="41"/>
  <c r="G60" i="41"/>
  <c r="F60" i="41"/>
  <c r="E60" i="41"/>
  <c r="CA59" i="41"/>
  <c r="BY59" i="41"/>
  <c r="BX59" i="41"/>
  <c r="BW59" i="41"/>
  <c r="BV59" i="41"/>
  <c r="BU59" i="41"/>
  <c r="BT59" i="41"/>
  <c r="BS59" i="41"/>
  <c r="BR59" i="41"/>
  <c r="BQ59" i="41"/>
  <c r="BP59" i="41"/>
  <c r="BO59" i="41"/>
  <c r="BN59" i="41"/>
  <c r="BM59" i="41"/>
  <c r="BL59" i="41"/>
  <c r="BK59" i="41"/>
  <c r="BJ59" i="41"/>
  <c r="BI59" i="41"/>
  <c r="BH59" i="41"/>
  <c r="BF59" i="41"/>
  <c r="BE59" i="41"/>
  <c r="BD59" i="41"/>
  <c r="BB59" i="41"/>
  <c r="BA59" i="41"/>
  <c r="AZ59" i="41"/>
  <c r="AY59" i="41"/>
  <c r="AX59" i="41"/>
  <c r="AW59" i="41"/>
  <c r="AV59" i="41"/>
  <c r="AU59" i="41"/>
  <c r="AT59" i="41"/>
  <c r="AS59" i="41"/>
  <c r="AR59" i="41"/>
  <c r="AQ59" i="41"/>
  <c r="AO59" i="41"/>
  <c r="AM59" i="41"/>
  <c r="AL59" i="41"/>
  <c r="AJ59" i="41"/>
  <c r="AI59" i="41"/>
  <c r="AH59" i="41"/>
  <c r="AG59" i="41"/>
  <c r="AF59" i="41"/>
  <c r="AE59" i="41"/>
  <c r="AD59" i="41"/>
  <c r="AB59" i="41"/>
  <c r="AA59" i="41"/>
  <c r="X59" i="41"/>
  <c r="W59" i="41"/>
  <c r="V59" i="41"/>
  <c r="U59" i="41"/>
  <c r="T59" i="41"/>
  <c r="Q59" i="41"/>
  <c r="N59" i="41"/>
  <c r="M59" i="41"/>
  <c r="J59" i="41"/>
  <c r="I59" i="41"/>
  <c r="H59" i="41"/>
  <c r="G59" i="41"/>
  <c r="F59" i="41"/>
  <c r="E59" i="41"/>
  <c r="CA58" i="41"/>
  <c r="BY58" i="41"/>
  <c r="BX58" i="41"/>
  <c r="BW58" i="41"/>
  <c r="BV58" i="41"/>
  <c r="BU58" i="41"/>
  <c r="BT58" i="41"/>
  <c r="BS58" i="41"/>
  <c r="BR58" i="41"/>
  <c r="BQ58" i="41"/>
  <c r="BP58" i="41"/>
  <c r="BO58" i="41"/>
  <c r="BN58" i="41"/>
  <c r="BM58" i="41"/>
  <c r="BL58" i="41"/>
  <c r="BK58" i="41"/>
  <c r="BJ58" i="41"/>
  <c r="BI58" i="41"/>
  <c r="BH58" i="41"/>
  <c r="BF58" i="41"/>
  <c r="BE58" i="41"/>
  <c r="BD58" i="41"/>
  <c r="BB58" i="41"/>
  <c r="BA58" i="41"/>
  <c r="AZ58" i="41"/>
  <c r="AY58" i="41"/>
  <c r="AX58" i="41"/>
  <c r="AW58" i="41"/>
  <c r="AV58" i="41"/>
  <c r="AU58" i="41"/>
  <c r="AT58" i="41"/>
  <c r="AS58" i="41"/>
  <c r="AR58" i="41"/>
  <c r="AQ58" i="41"/>
  <c r="AO58" i="41"/>
  <c r="AM58" i="41"/>
  <c r="AL58" i="41"/>
  <c r="AJ58" i="41"/>
  <c r="AI58" i="41"/>
  <c r="AH58" i="41"/>
  <c r="AG58" i="41"/>
  <c r="AF58" i="41"/>
  <c r="AE58" i="41"/>
  <c r="AD58" i="41"/>
  <c r="AB58" i="41"/>
  <c r="AA58" i="41"/>
  <c r="X58" i="41"/>
  <c r="W58" i="41"/>
  <c r="V58" i="41"/>
  <c r="U58" i="41"/>
  <c r="T58" i="41"/>
  <c r="Q58" i="41"/>
  <c r="N58" i="41"/>
  <c r="M58" i="41"/>
  <c r="J58" i="41"/>
  <c r="I58" i="41"/>
  <c r="H58" i="41"/>
  <c r="G58" i="41"/>
  <c r="F58" i="41"/>
  <c r="E58" i="41"/>
  <c r="CA57" i="41"/>
  <c r="BY57" i="41"/>
  <c r="BX57" i="41"/>
  <c r="BW57" i="41"/>
  <c r="BV57" i="41"/>
  <c r="BU57" i="41"/>
  <c r="BT57" i="41"/>
  <c r="BS57" i="41"/>
  <c r="BR57" i="41"/>
  <c r="BQ57" i="41"/>
  <c r="BP57" i="41"/>
  <c r="BO57" i="41"/>
  <c r="BN57" i="41"/>
  <c r="BM57" i="41"/>
  <c r="BL57" i="41"/>
  <c r="BK57" i="41"/>
  <c r="BJ57" i="41"/>
  <c r="BI57" i="41"/>
  <c r="BH57" i="41"/>
  <c r="BF57" i="41"/>
  <c r="BE57" i="41"/>
  <c r="BD57" i="41"/>
  <c r="BB57" i="41"/>
  <c r="BA57" i="41"/>
  <c r="AZ57" i="41"/>
  <c r="AY57" i="41"/>
  <c r="AX57" i="41"/>
  <c r="AW57" i="41"/>
  <c r="AV57" i="41"/>
  <c r="AU57" i="41"/>
  <c r="AT57" i="41"/>
  <c r="AS57" i="41"/>
  <c r="AR57" i="41"/>
  <c r="AQ57" i="41"/>
  <c r="AO57" i="41"/>
  <c r="AM57" i="41"/>
  <c r="AL57" i="41"/>
  <c r="AJ57" i="41"/>
  <c r="AI57" i="41"/>
  <c r="AH57" i="41"/>
  <c r="AG57" i="41"/>
  <c r="AF57" i="41"/>
  <c r="AE57" i="41"/>
  <c r="AD57" i="41"/>
  <c r="AB57" i="41"/>
  <c r="AA57" i="41"/>
  <c r="X57" i="41"/>
  <c r="W57" i="41"/>
  <c r="V57" i="41"/>
  <c r="U57" i="41"/>
  <c r="T57" i="41"/>
  <c r="Q57" i="41"/>
  <c r="N57" i="41"/>
  <c r="M57" i="41"/>
  <c r="J57" i="41"/>
  <c r="I57" i="41"/>
  <c r="H57" i="41"/>
  <c r="G57" i="41"/>
  <c r="F57" i="41"/>
  <c r="E57" i="41"/>
  <c r="CA56" i="41"/>
  <c r="BY56" i="41"/>
  <c r="BX56" i="41"/>
  <c r="BW56" i="41"/>
  <c r="BV56" i="41"/>
  <c r="BU56" i="41"/>
  <c r="BT56" i="41"/>
  <c r="BS56" i="41"/>
  <c r="BR56" i="41"/>
  <c r="BQ56" i="41"/>
  <c r="BP56" i="41"/>
  <c r="BO56" i="41"/>
  <c r="BN56" i="41"/>
  <c r="BM56" i="41"/>
  <c r="BL56" i="41"/>
  <c r="BK56" i="41"/>
  <c r="BJ56" i="41"/>
  <c r="BI56" i="41"/>
  <c r="BH56" i="41"/>
  <c r="BF56" i="41"/>
  <c r="BE56" i="41"/>
  <c r="BD56" i="41"/>
  <c r="BB56" i="41"/>
  <c r="BA56" i="41"/>
  <c r="AZ56" i="41"/>
  <c r="AY56" i="41"/>
  <c r="AX56" i="41"/>
  <c r="AW56" i="41"/>
  <c r="AV56" i="41"/>
  <c r="AU56" i="41"/>
  <c r="AT56" i="41"/>
  <c r="AS56" i="41"/>
  <c r="AR56" i="41"/>
  <c r="AQ56" i="41"/>
  <c r="AO56" i="41"/>
  <c r="AM56" i="41"/>
  <c r="AL56" i="41"/>
  <c r="AJ56" i="41"/>
  <c r="AI56" i="41"/>
  <c r="AH56" i="41"/>
  <c r="AG56" i="41"/>
  <c r="AF56" i="41"/>
  <c r="AE56" i="41"/>
  <c r="AD56" i="41"/>
  <c r="AB56" i="41"/>
  <c r="AA56" i="41"/>
  <c r="X56" i="41"/>
  <c r="W56" i="41"/>
  <c r="V56" i="41"/>
  <c r="U56" i="41"/>
  <c r="T56" i="41"/>
  <c r="Q56" i="41"/>
  <c r="N56" i="41"/>
  <c r="M56" i="41"/>
  <c r="J56" i="41"/>
  <c r="I56" i="41"/>
  <c r="H56" i="41"/>
  <c r="G56" i="41"/>
  <c r="F56" i="41"/>
  <c r="E56" i="41"/>
  <c r="CA55" i="41"/>
  <c r="BY55" i="41"/>
  <c r="BX55" i="41"/>
  <c r="BW55" i="41"/>
  <c r="BV55" i="41"/>
  <c r="BU55" i="41"/>
  <c r="BT55" i="41"/>
  <c r="BS55" i="41"/>
  <c r="BR55" i="41"/>
  <c r="BQ55" i="41"/>
  <c r="BP55" i="41"/>
  <c r="BO55" i="41"/>
  <c r="BN55" i="41"/>
  <c r="BM55" i="41"/>
  <c r="BL55" i="41"/>
  <c r="BK55" i="41"/>
  <c r="BJ55" i="41"/>
  <c r="BI55" i="41"/>
  <c r="BH55" i="41"/>
  <c r="BF55" i="41"/>
  <c r="BE55" i="41"/>
  <c r="BD55" i="41"/>
  <c r="BB55" i="41"/>
  <c r="BA55" i="41"/>
  <c r="AZ55" i="41"/>
  <c r="AY55" i="41"/>
  <c r="AX55" i="41"/>
  <c r="AW55" i="41"/>
  <c r="AV55" i="41"/>
  <c r="AU55" i="41"/>
  <c r="AT55" i="41"/>
  <c r="AS55" i="41"/>
  <c r="AR55" i="41"/>
  <c r="AQ55" i="41"/>
  <c r="AO55" i="41"/>
  <c r="AM55" i="41"/>
  <c r="AL55" i="41"/>
  <c r="AJ55" i="41"/>
  <c r="AI55" i="41"/>
  <c r="AH55" i="41"/>
  <c r="AG55" i="41"/>
  <c r="AF55" i="41"/>
  <c r="AE55" i="41"/>
  <c r="AD55" i="41"/>
  <c r="AB55" i="41"/>
  <c r="AA55" i="41"/>
  <c r="X55" i="41"/>
  <c r="W55" i="41"/>
  <c r="V55" i="41"/>
  <c r="U55" i="41"/>
  <c r="T55" i="41"/>
  <c r="Q55" i="41"/>
  <c r="N55" i="41"/>
  <c r="M55" i="41"/>
  <c r="J55" i="41"/>
  <c r="I55" i="41"/>
  <c r="H55" i="41"/>
  <c r="G55" i="41"/>
  <c r="F55" i="41"/>
  <c r="E55" i="41"/>
  <c r="CA54" i="41"/>
  <c r="BY54" i="41"/>
  <c r="BX54" i="41"/>
  <c r="BW54" i="41"/>
  <c r="BV54" i="41"/>
  <c r="BU54" i="41"/>
  <c r="BT54" i="41"/>
  <c r="BS54" i="41"/>
  <c r="BR54" i="41"/>
  <c r="BQ54" i="41"/>
  <c r="BP54" i="41"/>
  <c r="BO54" i="41"/>
  <c r="BN54" i="41"/>
  <c r="BM54" i="41"/>
  <c r="BL54" i="41"/>
  <c r="BK54" i="41"/>
  <c r="BJ54" i="41"/>
  <c r="BI54" i="41"/>
  <c r="BH54" i="41"/>
  <c r="BF54" i="41"/>
  <c r="BE54" i="41"/>
  <c r="BD54" i="41"/>
  <c r="BB54" i="41"/>
  <c r="BA54" i="41"/>
  <c r="AZ54" i="41"/>
  <c r="AY54" i="41"/>
  <c r="AX54" i="41"/>
  <c r="AW54" i="41"/>
  <c r="AV54" i="41"/>
  <c r="AU54" i="41"/>
  <c r="AT54" i="41"/>
  <c r="AS54" i="41"/>
  <c r="AR54" i="41"/>
  <c r="AQ54" i="41"/>
  <c r="AO54" i="41"/>
  <c r="AM54" i="41"/>
  <c r="AL54" i="41"/>
  <c r="AJ54" i="41"/>
  <c r="AI54" i="41"/>
  <c r="AH54" i="41"/>
  <c r="AG54" i="41"/>
  <c r="AF54" i="41"/>
  <c r="AE54" i="41"/>
  <c r="AD54" i="41"/>
  <c r="AB54" i="41"/>
  <c r="AA54" i="41"/>
  <c r="X54" i="41"/>
  <c r="W54" i="41"/>
  <c r="V54" i="41"/>
  <c r="U54" i="41"/>
  <c r="T54" i="41"/>
  <c r="Q54" i="41"/>
  <c r="N54" i="41"/>
  <c r="M54" i="41"/>
  <c r="J54" i="41"/>
  <c r="I54" i="41"/>
  <c r="H54" i="41"/>
  <c r="G54" i="41"/>
  <c r="F54" i="41"/>
  <c r="E54" i="41"/>
  <c r="CA53" i="41"/>
  <c r="BY53" i="41"/>
  <c r="BX53" i="41"/>
  <c r="BW53" i="41"/>
  <c r="BV53" i="41"/>
  <c r="BU53" i="41"/>
  <c r="BT53" i="41"/>
  <c r="BS53" i="41"/>
  <c r="BR53" i="41"/>
  <c r="BQ53" i="41"/>
  <c r="BP53" i="41"/>
  <c r="BO53" i="41"/>
  <c r="BN53" i="41"/>
  <c r="BM53" i="41"/>
  <c r="BL53" i="41"/>
  <c r="BK53" i="41"/>
  <c r="BJ53" i="41"/>
  <c r="BI53" i="41"/>
  <c r="BH53" i="41"/>
  <c r="BF53" i="41"/>
  <c r="BE53" i="41"/>
  <c r="BD53" i="41"/>
  <c r="BB53" i="41"/>
  <c r="BA53" i="41"/>
  <c r="AZ53" i="41"/>
  <c r="AY53" i="41"/>
  <c r="AX53" i="41"/>
  <c r="AW53" i="41"/>
  <c r="AV53" i="41"/>
  <c r="AU53" i="41"/>
  <c r="AT53" i="41"/>
  <c r="AS53" i="41"/>
  <c r="AR53" i="41"/>
  <c r="AQ53" i="41"/>
  <c r="AO53" i="41"/>
  <c r="AM53" i="41"/>
  <c r="AL53" i="41"/>
  <c r="AJ53" i="41"/>
  <c r="AI53" i="41"/>
  <c r="AH53" i="41"/>
  <c r="AG53" i="41"/>
  <c r="AF53" i="41"/>
  <c r="AE53" i="41"/>
  <c r="AD53" i="41"/>
  <c r="AB53" i="41"/>
  <c r="AA53" i="41"/>
  <c r="X53" i="41"/>
  <c r="W53" i="41"/>
  <c r="V53" i="41"/>
  <c r="U53" i="41"/>
  <c r="T53" i="41"/>
  <c r="Q53" i="41"/>
  <c r="N53" i="41"/>
  <c r="M53" i="41"/>
  <c r="J53" i="41"/>
  <c r="I53" i="41"/>
  <c r="H53" i="41"/>
  <c r="G53" i="41"/>
  <c r="F53" i="41"/>
  <c r="E53" i="41"/>
  <c r="CA52" i="41"/>
  <c r="BY52" i="41"/>
  <c r="BX52" i="41"/>
  <c r="BW52" i="41"/>
  <c r="BV52" i="41"/>
  <c r="BU52" i="41"/>
  <c r="BT52" i="41"/>
  <c r="BS52" i="41"/>
  <c r="BR52" i="41"/>
  <c r="BQ52" i="41"/>
  <c r="BP52" i="41"/>
  <c r="BO52" i="41"/>
  <c r="BN52" i="41"/>
  <c r="BM52" i="41"/>
  <c r="BL52" i="41"/>
  <c r="BK52" i="41"/>
  <c r="BJ52" i="41"/>
  <c r="BI52" i="41"/>
  <c r="BH52" i="41"/>
  <c r="BF52" i="41"/>
  <c r="BE52" i="41"/>
  <c r="BD52" i="41"/>
  <c r="BB52" i="41"/>
  <c r="BA52" i="41"/>
  <c r="AZ52" i="41"/>
  <c r="AY52" i="41"/>
  <c r="AX52" i="41"/>
  <c r="AW52" i="41"/>
  <c r="AV52" i="41"/>
  <c r="AU52" i="41"/>
  <c r="AT52" i="41"/>
  <c r="AS52" i="41"/>
  <c r="AR52" i="41"/>
  <c r="AQ52" i="41"/>
  <c r="AO52" i="41"/>
  <c r="AM52" i="41"/>
  <c r="AL52" i="41"/>
  <c r="AJ52" i="41"/>
  <c r="AI52" i="41"/>
  <c r="AH52" i="41"/>
  <c r="AG52" i="41"/>
  <c r="AF52" i="41"/>
  <c r="AE52" i="41"/>
  <c r="AD52" i="41"/>
  <c r="AB52" i="41"/>
  <c r="AA52" i="41"/>
  <c r="X52" i="41"/>
  <c r="W52" i="41"/>
  <c r="V52" i="41"/>
  <c r="U52" i="41"/>
  <c r="T52" i="41"/>
  <c r="Q52" i="41"/>
  <c r="N52" i="41"/>
  <c r="M52" i="41"/>
  <c r="J52" i="41"/>
  <c r="I52" i="41"/>
  <c r="H52" i="41"/>
  <c r="G52" i="41"/>
  <c r="F52" i="41"/>
  <c r="E52" i="41"/>
  <c r="CA51" i="41"/>
  <c r="BY51" i="41"/>
  <c r="BX51" i="41"/>
  <c r="BW51" i="41"/>
  <c r="BV51" i="41"/>
  <c r="BU51" i="41"/>
  <c r="BT51" i="41"/>
  <c r="BS51" i="41"/>
  <c r="BR51" i="41"/>
  <c r="BQ51" i="41"/>
  <c r="BP51" i="41"/>
  <c r="BO51" i="41"/>
  <c r="BN51" i="41"/>
  <c r="BM51" i="41"/>
  <c r="BL51" i="41"/>
  <c r="BK51" i="41"/>
  <c r="BJ51" i="41"/>
  <c r="BI51" i="41"/>
  <c r="BH51" i="41"/>
  <c r="BF51" i="41"/>
  <c r="BE51" i="41"/>
  <c r="BD51" i="41"/>
  <c r="BB51" i="41"/>
  <c r="BA51" i="41"/>
  <c r="AZ51" i="41"/>
  <c r="AY51" i="41"/>
  <c r="AX51" i="41"/>
  <c r="AW51" i="41"/>
  <c r="AV51" i="41"/>
  <c r="AU51" i="41"/>
  <c r="AT51" i="41"/>
  <c r="AS51" i="41"/>
  <c r="AR51" i="41"/>
  <c r="AQ51" i="41"/>
  <c r="AO51" i="41"/>
  <c r="AM51" i="41"/>
  <c r="AL51" i="41"/>
  <c r="AJ51" i="41"/>
  <c r="AI51" i="41"/>
  <c r="AH51" i="41"/>
  <c r="AG51" i="41"/>
  <c r="AF51" i="41"/>
  <c r="AE51" i="41"/>
  <c r="AD51" i="41"/>
  <c r="AB51" i="41"/>
  <c r="AA51" i="41"/>
  <c r="X51" i="41"/>
  <c r="W51" i="41"/>
  <c r="V51" i="41"/>
  <c r="U51" i="41"/>
  <c r="T51" i="41"/>
  <c r="Q51" i="41"/>
  <c r="N51" i="41"/>
  <c r="M51" i="41"/>
  <c r="J51" i="41"/>
  <c r="I51" i="41"/>
  <c r="H51" i="41"/>
  <c r="G51" i="41"/>
  <c r="F51" i="41"/>
  <c r="E51" i="41"/>
  <c r="CA50" i="41"/>
  <c r="BY50" i="41"/>
  <c r="BX50" i="41"/>
  <c r="BW50" i="41"/>
  <c r="BV50" i="41"/>
  <c r="BU50" i="41"/>
  <c r="BT50" i="41"/>
  <c r="BS50" i="41"/>
  <c r="BR50" i="41"/>
  <c r="BQ50" i="41"/>
  <c r="BP50" i="41"/>
  <c r="BO50" i="41"/>
  <c r="BN50" i="41"/>
  <c r="BM50" i="41"/>
  <c r="BL50" i="41"/>
  <c r="BK50" i="41"/>
  <c r="BJ50" i="41"/>
  <c r="BI50" i="41"/>
  <c r="BH50" i="41"/>
  <c r="BF50" i="41"/>
  <c r="BE50" i="41"/>
  <c r="BD50" i="41"/>
  <c r="BB50" i="41"/>
  <c r="BA50" i="41"/>
  <c r="AZ50" i="41"/>
  <c r="AY50" i="41"/>
  <c r="AX50" i="41"/>
  <c r="AW50" i="41"/>
  <c r="AV50" i="41"/>
  <c r="AU50" i="41"/>
  <c r="AT50" i="41"/>
  <c r="AS50" i="41"/>
  <c r="AR50" i="41"/>
  <c r="AQ50" i="41"/>
  <c r="AO50" i="41"/>
  <c r="AM50" i="41"/>
  <c r="AL50" i="41"/>
  <c r="AJ50" i="41"/>
  <c r="AI50" i="41"/>
  <c r="AH50" i="41"/>
  <c r="AG50" i="41"/>
  <c r="AF50" i="41"/>
  <c r="AE50" i="41"/>
  <c r="AD50" i="41"/>
  <c r="AB50" i="41"/>
  <c r="AA50" i="41"/>
  <c r="X50" i="41"/>
  <c r="W50" i="41"/>
  <c r="V50" i="41"/>
  <c r="U50" i="41"/>
  <c r="T50" i="41"/>
  <c r="Q50" i="41"/>
  <c r="N50" i="41"/>
  <c r="M50" i="41"/>
  <c r="J50" i="41"/>
  <c r="I50" i="41"/>
  <c r="H50" i="41"/>
  <c r="G50" i="41"/>
  <c r="F50" i="41"/>
  <c r="E50" i="41"/>
  <c r="CA49" i="41"/>
  <c r="BY49" i="41"/>
  <c r="BX49" i="41"/>
  <c r="BW49" i="41"/>
  <c r="BV49" i="41"/>
  <c r="BU49" i="41"/>
  <c r="BT49" i="41"/>
  <c r="BS49" i="41"/>
  <c r="BR49" i="41"/>
  <c r="BQ49" i="41"/>
  <c r="BP49" i="41"/>
  <c r="BO49" i="41"/>
  <c r="BN49" i="41"/>
  <c r="BM49" i="41"/>
  <c r="BL49" i="41"/>
  <c r="BK49" i="41"/>
  <c r="BJ49" i="41"/>
  <c r="BI49" i="41"/>
  <c r="BH49" i="41"/>
  <c r="BF49" i="41"/>
  <c r="BE49" i="41"/>
  <c r="BD49" i="41"/>
  <c r="BB49" i="41"/>
  <c r="BA49" i="41"/>
  <c r="AZ49" i="41"/>
  <c r="AY49" i="41"/>
  <c r="AX49" i="41"/>
  <c r="AW49" i="41"/>
  <c r="AV49" i="41"/>
  <c r="AU49" i="41"/>
  <c r="AT49" i="41"/>
  <c r="AS49" i="41"/>
  <c r="AR49" i="41"/>
  <c r="AQ49" i="41"/>
  <c r="AO49" i="41"/>
  <c r="AM49" i="41"/>
  <c r="AL49" i="41"/>
  <c r="AJ49" i="41"/>
  <c r="AI49" i="41"/>
  <c r="AH49" i="41"/>
  <c r="AG49" i="41"/>
  <c r="AF49" i="41"/>
  <c r="AE49" i="41"/>
  <c r="AD49" i="41"/>
  <c r="AB49" i="41"/>
  <c r="AA49" i="41"/>
  <c r="X49" i="41"/>
  <c r="W49" i="41"/>
  <c r="V49" i="41"/>
  <c r="U49" i="41"/>
  <c r="T49" i="41"/>
  <c r="Q49" i="41"/>
  <c r="N49" i="41"/>
  <c r="M49" i="41"/>
  <c r="J49" i="41"/>
  <c r="I49" i="41"/>
  <c r="H49" i="41"/>
  <c r="G49" i="41"/>
  <c r="F49" i="41"/>
  <c r="E49" i="41"/>
  <c r="CA48" i="41"/>
  <c r="BY48" i="41"/>
  <c r="BX48" i="41"/>
  <c r="BW48" i="41"/>
  <c r="BV48" i="41"/>
  <c r="BU48" i="41"/>
  <c r="BT48" i="41"/>
  <c r="BS48" i="41"/>
  <c r="BR48" i="41"/>
  <c r="BQ48" i="41"/>
  <c r="BP48" i="41"/>
  <c r="BO48" i="41"/>
  <c r="BN48" i="41"/>
  <c r="BM48" i="41"/>
  <c r="BL48" i="41"/>
  <c r="BK48" i="41"/>
  <c r="BJ48" i="41"/>
  <c r="BI48" i="41"/>
  <c r="BH48" i="41"/>
  <c r="BF48" i="41"/>
  <c r="BE48" i="41"/>
  <c r="BD48" i="41"/>
  <c r="BB48" i="41"/>
  <c r="BA48" i="41"/>
  <c r="AZ48" i="41"/>
  <c r="AY48" i="41"/>
  <c r="AX48" i="41"/>
  <c r="AW48" i="41"/>
  <c r="AV48" i="41"/>
  <c r="AU48" i="41"/>
  <c r="AT48" i="41"/>
  <c r="AS48" i="41"/>
  <c r="AR48" i="41"/>
  <c r="AQ48" i="41"/>
  <c r="AO48" i="41"/>
  <c r="AM48" i="41"/>
  <c r="AL48" i="41"/>
  <c r="AJ48" i="41"/>
  <c r="AI48" i="41"/>
  <c r="AH48" i="41"/>
  <c r="AG48" i="41"/>
  <c r="AF48" i="41"/>
  <c r="AE48" i="41"/>
  <c r="AD48" i="41"/>
  <c r="AB48" i="41"/>
  <c r="AA48" i="41"/>
  <c r="X48" i="41"/>
  <c r="W48" i="41"/>
  <c r="V48" i="41"/>
  <c r="U48" i="41"/>
  <c r="T48" i="41"/>
  <c r="Q48" i="41"/>
  <c r="N48" i="41"/>
  <c r="M48" i="41"/>
  <c r="J48" i="41"/>
  <c r="I48" i="41"/>
  <c r="H48" i="41"/>
  <c r="G48" i="41"/>
  <c r="F48" i="41"/>
  <c r="E48" i="41"/>
  <c r="CA47" i="41"/>
  <c r="BY47" i="41"/>
  <c r="BX47" i="41"/>
  <c r="BW47" i="41"/>
  <c r="BV47" i="41"/>
  <c r="BU47" i="41"/>
  <c r="BT47" i="41"/>
  <c r="BS47" i="41"/>
  <c r="BR47" i="41"/>
  <c r="BQ47" i="41"/>
  <c r="BP47" i="41"/>
  <c r="BO47" i="41"/>
  <c r="BN47" i="41"/>
  <c r="BM47" i="41"/>
  <c r="BL47" i="41"/>
  <c r="BK47" i="41"/>
  <c r="BJ47" i="41"/>
  <c r="BI47" i="41"/>
  <c r="BH47" i="41"/>
  <c r="BF47" i="41"/>
  <c r="BE47" i="41"/>
  <c r="BD47" i="41"/>
  <c r="BB47" i="41"/>
  <c r="BA47" i="41"/>
  <c r="AZ47" i="41"/>
  <c r="AY47" i="41"/>
  <c r="AX47" i="41"/>
  <c r="AW47" i="41"/>
  <c r="AV47" i="41"/>
  <c r="AU47" i="41"/>
  <c r="AT47" i="41"/>
  <c r="AS47" i="41"/>
  <c r="AR47" i="41"/>
  <c r="AQ47" i="41"/>
  <c r="AO47" i="41"/>
  <c r="AM47" i="41"/>
  <c r="AL47" i="41"/>
  <c r="AJ47" i="41"/>
  <c r="AI47" i="41"/>
  <c r="AH47" i="41"/>
  <c r="AG47" i="41"/>
  <c r="AF47" i="41"/>
  <c r="AE47" i="41"/>
  <c r="AD47" i="41"/>
  <c r="AB47" i="41"/>
  <c r="AA47" i="41"/>
  <c r="X47" i="41"/>
  <c r="W47" i="41"/>
  <c r="V47" i="41"/>
  <c r="U47" i="41"/>
  <c r="T47" i="41"/>
  <c r="Q47" i="41"/>
  <c r="N47" i="41"/>
  <c r="M47" i="41"/>
  <c r="J47" i="41"/>
  <c r="I47" i="41"/>
  <c r="H47" i="41"/>
  <c r="G47" i="41"/>
  <c r="F47" i="41"/>
  <c r="E47" i="41"/>
  <c r="CA46" i="41"/>
  <c r="BY46" i="41"/>
  <c r="BX46" i="41"/>
  <c r="BW46" i="41"/>
  <c r="BV46" i="41"/>
  <c r="BU46" i="41"/>
  <c r="BT46" i="41"/>
  <c r="BS46" i="41"/>
  <c r="BR46" i="41"/>
  <c r="BQ46" i="41"/>
  <c r="BP46" i="41"/>
  <c r="BO46" i="41"/>
  <c r="BN46" i="41"/>
  <c r="BM46" i="41"/>
  <c r="BL46" i="41"/>
  <c r="BK46" i="41"/>
  <c r="BJ46" i="41"/>
  <c r="BI46" i="41"/>
  <c r="BH46" i="41"/>
  <c r="BF46" i="41"/>
  <c r="BE46" i="41"/>
  <c r="BD46" i="41"/>
  <c r="BB46" i="41"/>
  <c r="BA46" i="41"/>
  <c r="AZ46" i="41"/>
  <c r="AY46" i="41"/>
  <c r="AX46" i="41"/>
  <c r="AW46" i="41"/>
  <c r="AV46" i="41"/>
  <c r="AU46" i="41"/>
  <c r="AT46" i="41"/>
  <c r="AS46" i="41"/>
  <c r="AR46" i="41"/>
  <c r="AQ46" i="41"/>
  <c r="AO46" i="41"/>
  <c r="AM46" i="41"/>
  <c r="AL46" i="41"/>
  <c r="AJ46" i="41"/>
  <c r="AI46" i="41"/>
  <c r="AH46" i="41"/>
  <c r="AG46" i="41"/>
  <c r="AF46" i="41"/>
  <c r="AE46" i="41"/>
  <c r="AD46" i="41"/>
  <c r="AB46" i="41"/>
  <c r="AA46" i="41"/>
  <c r="X46" i="41"/>
  <c r="W46" i="41"/>
  <c r="V46" i="41"/>
  <c r="U46" i="41"/>
  <c r="T46" i="41"/>
  <c r="Q46" i="41"/>
  <c r="N46" i="41"/>
  <c r="M46" i="41"/>
  <c r="J46" i="41"/>
  <c r="I46" i="41"/>
  <c r="H46" i="41"/>
  <c r="G46" i="41"/>
  <c r="F46" i="41"/>
  <c r="E46" i="41"/>
  <c r="CA45" i="41"/>
  <c r="BY45" i="41"/>
  <c r="BX45" i="41"/>
  <c r="BW45" i="41"/>
  <c r="BV45" i="41"/>
  <c r="BU45" i="41"/>
  <c r="BT45" i="41"/>
  <c r="BS45" i="41"/>
  <c r="BR45" i="41"/>
  <c r="BQ45" i="41"/>
  <c r="BP45" i="41"/>
  <c r="BO45" i="41"/>
  <c r="BN45" i="41"/>
  <c r="BM45" i="41"/>
  <c r="BL45" i="41"/>
  <c r="BK45" i="41"/>
  <c r="BJ45" i="41"/>
  <c r="BI45" i="41"/>
  <c r="BH45" i="41"/>
  <c r="BF45" i="41"/>
  <c r="BE45" i="41"/>
  <c r="BD45" i="41"/>
  <c r="BB45" i="41"/>
  <c r="BA45" i="41"/>
  <c r="AZ45" i="41"/>
  <c r="AY45" i="41"/>
  <c r="AX45" i="41"/>
  <c r="AW45" i="41"/>
  <c r="AV45" i="41"/>
  <c r="AU45" i="41"/>
  <c r="AT45" i="41"/>
  <c r="AS45" i="41"/>
  <c r="AR45" i="41"/>
  <c r="AQ45" i="41"/>
  <c r="AO45" i="41"/>
  <c r="AM45" i="41"/>
  <c r="AL45" i="41"/>
  <c r="AJ45" i="41"/>
  <c r="AI45" i="41"/>
  <c r="AH45" i="41"/>
  <c r="AG45" i="41"/>
  <c r="AF45" i="41"/>
  <c r="AE45" i="41"/>
  <c r="AD45" i="41"/>
  <c r="AB45" i="41"/>
  <c r="AA45" i="41"/>
  <c r="X45" i="41"/>
  <c r="W45" i="41"/>
  <c r="V45" i="41"/>
  <c r="U45" i="41"/>
  <c r="T45" i="41"/>
  <c r="Q45" i="41"/>
  <c r="N45" i="41"/>
  <c r="M45" i="41"/>
  <c r="J45" i="41"/>
  <c r="I45" i="41"/>
  <c r="H45" i="41"/>
  <c r="G45" i="41"/>
  <c r="F45" i="41"/>
  <c r="E45" i="41"/>
  <c r="CA44" i="41"/>
  <c r="BY44" i="41"/>
  <c r="BX44" i="41"/>
  <c r="BW44" i="41"/>
  <c r="BV44" i="41"/>
  <c r="BU44" i="41"/>
  <c r="BT44" i="41"/>
  <c r="BS44" i="41"/>
  <c r="BR44" i="41"/>
  <c r="BQ44" i="41"/>
  <c r="BP44" i="41"/>
  <c r="BO44" i="41"/>
  <c r="BN44" i="41"/>
  <c r="BM44" i="41"/>
  <c r="BL44" i="41"/>
  <c r="BK44" i="41"/>
  <c r="BJ44" i="41"/>
  <c r="BI44" i="41"/>
  <c r="BH44" i="41"/>
  <c r="BF44" i="41"/>
  <c r="BE44" i="41"/>
  <c r="BD44" i="41"/>
  <c r="BB44" i="41"/>
  <c r="BA44" i="41"/>
  <c r="AZ44" i="41"/>
  <c r="AY44" i="41"/>
  <c r="AX44" i="41"/>
  <c r="AW44" i="41"/>
  <c r="AV44" i="41"/>
  <c r="AU44" i="41"/>
  <c r="AT44" i="41"/>
  <c r="AS44" i="41"/>
  <c r="AR44" i="41"/>
  <c r="AQ44" i="41"/>
  <c r="AO44" i="41"/>
  <c r="AM44" i="41"/>
  <c r="AL44" i="41"/>
  <c r="AJ44" i="41"/>
  <c r="AI44" i="41"/>
  <c r="AH44" i="41"/>
  <c r="AG44" i="41"/>
  <c r="AF44" i="41"/>
  <c r="AE44" i="41"/>
  <c r="AD44" i="41"/>
  <c r="AB44" i="41"/>
  <c r="AA44" i="41"/>
  <c r="X44" i="41"/>
  <c r="W44" i="41"/>
  <c r="V44" i="41"/>
  <c r="U44" i="41"/>
  <c r="T44" i="41"/>
  <c r="Q44" i="41"/>
  <c r="N44" i="41"/>
  <c r="M44" i="41"/>
  <c r="J44" i="41"/>
  <c r="I44" i="41"/>
  <c r="H44" i="41"/>
  <c r="G44" i="41"/>
  <c r="F44" i="41"/>
  <c r="E44" i="41"/>
  <c r="CA43" i="41"/>
  <c r="BY43" i="41"/>
  <c r="BX43" i="41"/>
  <c r="BW43" i="41"/>
  <c r="BV43" i="41"/>
  <c r="BU43" i="41"/>
  <c r="BT43" i="41"/>
  <c r="BS43" i="41"/>
  <c r="BR43" i="41"/>
  <c r="BQ43" i="41"/>
  <c r="BP43" i="41"/>
  <c r="BO43" i="41"/>
  <c r="BN43" i="41"/>
  <c r="BM43" i="41"/>
  <c r="BL43" i="41"/>
  <c r="BK43" i="41"/>
  <c r="BJ43" i="41"/>
  <c r="BI43" i="41"/>
  <c r="BH43" i="41"/>
  <c r="BF43" i="41"/>
  <c r="BE43" i="41"/>
  <c r="BD43" i="41"/>
  <c r="BB43" i="41"/>
  <c r="BA43" i="41"/>
  <c r="AZ43" i="41"/>
  <c r="AY43" i="41"/>
  <c r="AX43" i="41"/>
  <c r="AW43" i="41"/>
  <c r="AV43" i="41"/>
  <c r="AU43" i="41"/>
  <c r="AT43" i="41"/>
  <c r="AS43" i="41"/>
  <c r="AR43" i="41"/>
  <c r="AQ43" i="41"/>
  <c r="AO43" i="41"/>
  <c r="AM43" i="41"/>
  <c r="AL43" i="41"/>
  <c r="AJ43" i="41"/>
  <c r="AI43" i="41"/>
  <c r="AH43" i="41"/>
  <c r="AG43" i="41"/>
  <c r="AF43" i="41"/>
  <c r="AE43" i="41"/>
  <c r="AD43" i="41"/>
  <c r="AB43" i="41"/>
  <c r="AA43" i="41"/>
  <c r="X43" i="41"/>
  <c r="W43" i="41"/>
  <c r="V43" i="41"/>
  <c r="U43" i="41"/>
  <c r="T43" i="41"/>
  <c r="Q43" i="41"/>
  <c r="N43" i="41"/>
  <c r="M43" i="41"/>
  <c r="J43" i="41"/>
  <c r="I43" i="41"/>
  <c r="H43" i="41"/>
  <c r="G43" i="41"/>
  <c r="F43" i="41"/>
  <c r="E43" i="41"/>
  <c r="CA42" i="41"/>
  <c r="BY42" i="41"/>
  <c r="BX42" i="41"/>
  <c r="BW42" i="41"/>
  <c r="BV42" i="41"/>
  <c r="BU42" i="41"/>
  <c r="BT42" i="41"/>
  <c r="BS42" i="41"/>
  <c r="BR42" i="41"/>
  <c r="BQ42" i="41"/>
  <c r="BP42" i="41"/>
  <c r="BO42" i="41"/>
  <c r="BN42" i="41"/>
  <c r="BM42" i="41"/>
  <c r="BL42" i="41"/>
  <c r="BK42" i="41"/>
  <c r="BJ42" i="41"/>
  <c r="BI42" i="41"/>
  <c r="BH42" i="41"/>
  <c r="BF42" i="41"/>
  <c r="BE42" i="41"/>
  <c r="BD42" i="41"/>
  <c r="BB42" i="41"/>
  <c r="BA42" i="41"/>
  <c r="AZ42" i="41"/>
  <c r="AY42" i="41"/>
  <c r="AX42" i="41"/>
  <c r="AW42" i="41"/>
  <c r="AV42" i="41"/>
  <c r="AU42" i="41"/>
  <c r="AT42" i="41"/>
  <c r="AS42" i="41"/>
  <c r="AR42" i="41"/>
  <c r="AQ42" i="41"/>
  <c r="AO42" i="41"/>
  <c r="AM42" i="41"/>
  <c r="AL42" i="41"/>
  <c r="AJ42" i="41"/>
  <c r="AI42" i="41"/>
  <c r="AH42" i="41"/>
  <c r="AG42" i="41"/>
  <c r="AF42" i="41"/>
  <c r="AE42" i="41"/>
  <c r="AD42" i="41"/>
  <c r="AB42" i="41"/>
  <c r="AA42" i="41"/>
  <c r="X42" i="41"/>
  <c r="W42" i="41"/>
  <c r="V42" i="41"/>
  <c r="U42" i="41"/>
  <c r="T42" i="41"/>
  <c r="Q42" i="41"/>
  <c r="N42" i="41"/>
  <c r="M42" i="41"/>
  <c r="J42" i="41"/>
  <c r="I42" i="41"/>
  <c r="H42" i="41"/>
  <c r="G42" i="41"/>
  <c r="F42" i="41"/>
  <c r="E42" i="41"/>
  <c r="CA41" i="41"/>
  <c r="BY41" i="41"/>
  <c r="BX41" i="41"/>
  <c r="BW41" i="41"/>
  <c r="BV41" i="41"/>
  <c r="BU41" i="41"/>
  <c r="BT41" i="41"/>
  <c r="BS41" i="41"/>
  <c r="BR41" i="41"/>
  <c r="BQ41" i="41"/>
  <c r="BP41" i="41"/>
  <c r="BO41" i="41"/>
  <c r="BN41" i="41"/>
  <c r="BM41" i="41"/>
  <c r="BL41" i="41"/>
  <c r="BK41" i="41"/>
  <c r="BJ41" i="41"/>
  <c r="BI41" i="41"/>
  <c r="BH41" i="41"/>
  <c r="BF41" i="41"/>
  <c r="BE41" i="41"/>
  <c r="BD41" i="41"/>
  <c r="BB41" i="41"/>
  <c r="BA41" i="41"/>
  <c r="AZ41" i="41"/>
  <c r="AY41" i="41"/>
  <c r="AX41" i="41"/>
  <c r="AW41" i="41"/>
  <c r="AV41" i="41"/>
  <c r="AU41" i="41"/>
  <c r="AT41" i="41"/>
  <c r="AS41" i="41"/>
  <c r="AR41" i="41"/>
  <c r="AQ41" i="41"/>
  <c r="AO41" i="41"/>
  <c r="AM41" i="41"/>
  <c r="AL41" i="41"/>
  <c r="AJ41" i="41"/>
  <c r="AI41" i="41"/>
  <c r="AH41" i="41"/>
  <c r="AG41" i="41"/>
  <c r="AF41" i="41"/>
  <c r="AE41" i="41"/>
  <c r="AD41" i="41"/>
  <c r="AB41" i="41"/>
  <c r="AA41" i="41"/>
  <c r="X41" i="41"/>
  <c r="W41" i="41"/>
  <c r="V41" i="41"/>
  <c r="U41" i="41"/>
  <c r="T41" i="41"/>
  <c r="Q41" i="41"/>
  <c r="N41" i="41"/>
  <c r="M41" i="41"/>
  <c r="J41" i="41"/>
  <c r="I41" i="41"/>
  <c r="H41" i="41"/>
  <c r="G41" i="41"/>
  <c r="F41" i="41"/>
  <c r="E41" i="41"/>
  <c r="CA40" i="41"/>
  <c r="BY40" i="41"/>
  <c r="BX40" i="41"/>
  <c r="BW40" i="41"/>
  <c r="BV40" i="41"/>
  <c r="BU40" i="41"/>
  <c r="BT40" i="41"/>
  <c r="BS40" i="41"/>
  <c r="BR40" i="41"/>
  <c r="BQ40" i="41"/>
  <c r="BP40" i="41"/>
  <c r="BO40" i="41"/>
  <c r="BN40" i="41"/>
  <c r="BM40" i="41"/>
  <c r="BL40" i="41"/>
  <c r="BK40" i="41"/>
  <c r="BJ40" i="41"/>
  <c r="BI40" i="41"/>
  <c r="BH40" i="41"/>
  <c r="BF40" i="41"/>
  <c r="BE40" i="41"/>
  <c r="BD40" i="41"/>
  <c r="BB40" i="41"/>
  <c r="BA40" i="41"/>
  <c r="AZ40" i="41"/>
  <c r="AY40" i="41"/>
  <c r="AX40" i="41"/>
  <c r="AW40" i="41"/>
  <c r="AV40" i="41"/>
  <c r="AU40" i="41"/>
  <c r="AT40" i="41"/>
  <c r="AS40" i="41"/>
  <c r="AR40" i="41"/>
  <c r="AQ40" i="41"/>
  <c r="AO40" i="41"/>
  <c r="AM40" i="41"/>
  <c r="AL40" i="41"/>
  <c r="AJ40" i="41"/>
  <c r="AI40" i="41"/>
  <c r="AH40" i="41"/>
  <c r="AG40" i="41"/>
  <c r="AF40" i="41"/>
  <c r="AE40" i="41"/>
  <c r="AD40" i="41"/>
  <c r="AB40" i="41"/>
  <c r="AA40" i="41"/>
  <c r="X40" i="41"/>
  <c r="W40" i="41"/>
  <c r="V40" i="41"/>
  <c r="U40" i="41"/>
  <c r="T40" i="41"/>
  <c r="Q40" i="41"/>
  <c r="N40" i="41"/>
  <c r="M40" i="41"/>
  <c r="J40" i="41"/>
  <c r="I40" i="41"/>
  <c r="H40" i="41"/>
  <c r="G40" i="41"/>
  <c r="F40" i="41"/>
  <c r="E40" i="41"/>
  <c r="CA39" i="41"/>
  <c r="BY39" i="41"/>
  <c r="BX39" i="41"/>
  <c r="BW39" i="41"/>
  <c r="BV39" i="41"/>
  <c r="BU39" i="41"/>
  <c r="BT39" i="41"/>
  <c r="BS39" i="41"/>
  <c r="BR39" i="41"/>
  <c r="BQ39" i="41"/>
  <c r="BP39" i="41"/>
  <c r="BO39" i="41"/>
  <c r="BN39" i="41"/>
  <c r="BM39" i="41"/>
  <c r="BL39" i="41"/>
  <c r="BK39" i="41"/>
  <c r="BJ39" i="41"/>
  <c r="BI39" i="41"/>
  <c r="BH39" i="41"/>
  <c r="BF39" i="41"/>
  <c r="BE39" i="41"/>
  <c r="BD39" i="41"/>
  <c r="BB39" i="41"/>
  <c r="BA39" i="41"/>
  <c r="AZ39" i="41"/>
  <c r="AY39" i="41"/>
  <c r="AX39" i="41"/>
  <c r="AW39" i="41"/>
  <c r="AV39" i="41"/>
  <c r="AU39" i="41"/>
  <c r="AT39" i="41"/>
  <c r="AS39" i="41"/>
  <c r="AR39" i="41"/>
  <c r="AQ39" i="41"/>
  <c r="AO39" i="41"/>
  <c r="AM39" i="41"/>
  <c r="AL39" i="41"/>
  <c r="AJ39" i="41"/>
  <c r="AI39" i="41"/>
  <c r="AH39" i="41"/>
  <c r="AG39" i="41"/>
  <c r="AF39" i="41"/>
  <c r="AE39" i="41"/>
  <c r="AD39" i="41"/>
  <c r="AB39" i="41"/>
  <c r="AA39" i="41"/>
  <c r="X39" i="41"/>
  <c r="W39" i="41"/>
  <c r="V39" i="41"/>
  <c r="U39" i="41"/>
  <c r="T39" i="41"/>
  <c r="Q39" i="41"/>
  <c r="N39" i="41"/>
  <c r="M39" i="41"/>
  <c r="J39" i="41"/>
  <c r="I39" i="41"/>
  <c r="H39" i="41"/>
  <c r="G39" i="41"/>
  <c r="F39" i="41"/>
  <c r="E39" i="41"/>
  <c r="CA38" i="41"/>
  <c r="BY38" i="41"/>
  <c r="BX38" i="41"/>
  <c r="BW38" i="41"/>
  <c r="BV38" i="41"/>
  <c r="BU38" i="41"/>
  <c r="BT38" i="41"/>
  <c r="BS38" i="41"/>
  <c r="BR38" i="41"/>
  <c r="BQ38" i="41"/>
  <c r="BP38" i="41"/>
  <c r="BO38" i="41"/>
  <c r="BN38" i="41"/>
  <c r="BM38" i="41"/>
  <c r="BL38" i="41"/>
  <c r="BK38" i="41"/>
  <c r="BJ38" i="41"/>
  <c r="BI38" i="41"/>
  <c r="BH38" i="41"/>
  <c r="BF38" i="41"/>
  <c r="BE38" i="41"/>
  <c r="BD38" i="41"/>
  <c r="BB38" i="41"/>
  <c r="BA38" i="41"/>
  <c r="AZ38" i="41"/>
  <c r="AY38" i="41"/>
  <c r="AX38" i="41"/>
  <c r="AW38" i="41"/>
  <c r="AV38" i="41"/>
  <c r="AU38" i="41"/>
  <c r="AT38" i="41"/>
  <c r="AS38" i="41"/>
  <c r="AR38" i="41"/>
  <c r="AQ38" i="41"/>
  <c r="AO38" i="41"/>
  <c r="AM38" i="41"/>
  <c r="AL38" i="41"/>
  <c r="AJ38" i="41"/>
  <c r="AI38" i="41"/>
  <c r="AH38" i="41"/>
  <c r="AG38" i="41"/>
  <c r="AF38" i="41"/>
  <c r="AE38" i="41"/>
  <c r="AD38" i="41"/>
  <c r="AB38" i="41"/>
  <c r="AA38" i="41"/>
  <c r="X38" i="41"/>
  <c r="W38" i="41"/>
  <c r="V38" i="41"/>
  <c r="U38" i="41"/>
  <c r="T38" i="41"/>
  <c r="Q38" i="41"/>
  <c r="N38" i="41"/>
  <c r="M38" i="41"/>
  <c r="J38" i="41"/>
  <c r="I38" i="41"/>
  <c r="H38" i="41"/>
  <c r="G38" i="41"/>
  <c r="F38" i="41"/>
  <c r="E38" i="41"/>
  <c r="CA37" i="41"/>
  <c r="BY37" i="41"/>
  <c r="BX37" i="41"/>
  <c r="BW37" i="41"/>
  <c r="BV37" i="41"/>
  <c r="BU37" i="41"/>
  <c r="BT37" i="41"/>
  <c r="BS37" i="41"/>
  <c r="BR37" i="41"/>
  <c r="BQ37" i="41"/>
  <c r="BP37" i="41"/>
  <c r="BO37" i="41"/>
  <c r="BN37" i="41"/>
  <c r="BM37" i="41"/>
  <c r="BL37" i="41"/>
  <c r="BK37" i="41"/>
  <c r="BJ37" i="41"/>
  <c r="BI37" i="41"/>
  <c r="BH37" i="41"/>
  <c r="BF37" i="41"/>
  <c r="BE37" i="41"/>
  <c r="BD37" i="41"/>
  <c r="BB37" i="41"/>
  <c r="BA37" i="41"/>
  <c r="AZ37" i="41"/>
  <c r="AY37" i="41"/>
  <c r="AX37" i="41"/>
  <c r="AW37" i="41"/>
  <c r="AV37" i="41"/>
  <c r="AU37" i="41"/>
  <c r="AT37" i="41"/>
  <c r="AS37" i="41"/>
  <c r="AR37" i="41"/>
  <c r="AQ37" i="41"/>
  <c r="AO37" i="41"/>
  <c r="AM37" i="41"/>
  <c r="AL37" i="41"/>
  <c r="AJ37" i="41"/>
  <c r="AI37" i="41"/>
  <c r="AH37" i="41"/>
  <c r="AG37" i="41"/>
  <c r="AF37" i="41"/>
  <c r="AE37" i="41"/>
  <c r="AD37" i="41"/>
  <c r="AB37" i="41"/>
  <c r="AA37" i="41"/>
  <c r="X37" i="41"/>
  <c r="W37" i="41"/>
  <c r="V37" i="41"/>
  <c r="U37" i="41"/>
  <c r="T37" i="41"/>
  <c r="Q37" i="41"/>
  <c r="N37" i="41"/>
  <c r="M37" i="41"/>
  <c r="J37" i="41"/>
  <c r="I37" i="41"/>
  <c r="H37" i="41"/>
  <c r="G37" i="41"/>
  <c r="F37" i="41"/>
  <c r="E37" i="41"/>
  <c r="CA36" i="41"/>
  <c r="BY36" i="41"/>
  <c r="BX36" i="41"/>
  <c r="BW36" i="41"/>
  <c r="BV36" i="41"/>
  <c r="BU36" i="41"/>
  <c r="BT36" i="41"/>
  <c r="BS36" i="41"/>
  <c r="BR36" i="41"/>
  <c r="BQ36" i="41"/>
  <c r="BP36" i="41"/>
  <c r="BO36" i="41"/>
  <c r="BN36" i="41"/>
  <c r="BM36" i="41"/>
  <c r="BL36" i="41"/>
  <c r="BK36" i="41"/>
  <c r="BJ36" i="41"/>
  <c r="BI36" i="41"/>
  <c r="BH36" i="41"/>
  <c r="BF36" i="41"/>
  <c r="BE36" i="41"/>
  <c r="BD36" i="41"/>
  <c r="BB36" i="41"/>
  <c r="BA36" i="41"/>
  <c r="AZ36" i="41"/>
  <c r="AY36" i="41"/>
  <c r="AX36" i="41"/>
  <c r="AW36" i="41"/>
  <c r="AV36" i="41"/>
  <c r="AU36" i="41"/>
  <c r="AT36" i="41"/>
  <c r="AS36" i="41"/>
  <c r="AR36" i="41"/>
  <c r="AQ36" i="41"/>
  <c r="AO36" i="41"/>
  <c r="AM36" i="41"/>
  <c r="AL36" i="41"/>
  <c r="AJ36" i="41"/>
  <c r="AI36" i="41"/>
  <c r="AH36" i="41"/>
  <c r="AG36" i="41"/>
  <c r="AF36" i="41"/>
  <c r="AE36" i="41"/>
  <c r="AD36" i="41"/>
  <c r="AB36" i="41"/>
  <c r="AA36" i="41"/>
  <c r="X36" i="41"/>
  <c r="W36" i="41"/>
  <c r="V36" i="41"/>
  <c r="U36" i="41"/>
  <c r="T36" i="41"/>
  <c r="Q36" i="41"/>
  <c r="N36" i="41"/>
  <c r="M36" i="41"/>
  <c r="J36" i="41"/>
  <c r="I36" i="41"/>
  <c r="H36" i="41"/>
  <c r="G36" i="41"/>
  <c r="F36" i="41"/>
  <c r="E36" i="41"/>
  <c r="CA35" i="41"/>
  <c r="BY35" i="41"/>
  <c r="BX35" i="41"/>
  <c r="BW35" i="41"/>
  <c r="BV35" i="41"/>
  <c r="BU35" i="41"/>
  <c r="BT35" i="41"/>
  <c r="BS35" i="41"/>
  <c r="BR35" i="41"/>
  <c r="BQ35" i="41"/>
  <c r="BP35" i="41"/>
  <c r="BO35" i="41"/>
  <c r="BN35" i="41"/>
  <c r="BM35" i="41"/>
  <c r="BL35" i="41"/>
  <c r="BK35" i="41"/>
  <c r="BJ35" i="41"/>
  <c r="BI35" i="41"/>
  <c r="BH35" i="41"/>
  <c r="BF35" i="41"/>
  <c r="BE35" i="41"/>
  <c r="BD35" i="41"/>
  <c r="BB35" i="41"/>
  <c r="BA35" i="41"/>
  <c r="AZ35" i="41"/>
  <c r="AY35" i="41"/>
  <c r="AX35" i="41"/>
  <c r="AW35" i="41"/>
  <c r="AV35" i="41"/>
  <c r="AU35" i="41"/>
  <c r="AT35" i="41"/>
  <c r="AS35" i="41"/>
  <c r="AR35" i="41"/>
  <c r="AQ35" i="41"/>
  <c r="AO35" i="41"/>
  <c r="AM35" i="41"/>
  <c r="AL35" i="41"/>
  <c r="AJ35" i="41"/>
  <c r="AI35" i="41"/>
  <c r="AH35" i="41"/>
  <c r="AG35" i="41"/>
  <c r="AF35" i="41"/>
  <c r="AE35" i="41"/>
  <c r="AD35" i="41"/>
  <c r="AB35" i="41"/>
  <c r="AA35" i="41"/>
  <c r="X35" i="41"/>
  <c r="W35" i="41"/>
  <c r="V35" i="41"/>
  <c r="U35" i="41"/>
  <c r="T35" i="41"/>
  <c r="Q35" i="41"/>
  <c r="N35" i="41"/>
  <c r="M35" i="41"/>
  <c r="J35" i="41"/>
  <c r="I35" i="41"/>
  <c r="H35" i="41"/>
  <c r="G35" i="41"/>
  <c r="F35" i="41"/>
  <c r="E35" i="41"/>
  <c r="CA34" i="41"/>
  <c r="BY34" i="41"/>
  <c r="BX34" i="41"/>
  <c r="BW34" i="41"/>
  <c r="BV34" i="41"/>
  <c r="BU34" i="41"/>
  <c r="BT34" i="41"/>
  <c r="BS34" i="41"/>
  <c r="BR34" i="41"/>
  <c r="BQ34" i="41"/>
  <c r="BP34" i="41"/>
  <c r="BO34" i="41"/>
  <c r="BN34" i="41"/>
  <c r="BM34" i="41"/>
  <c r="BL34" i="41"/>
  <c r="BK34" i="41"/>
  <c r="BJ34" i="41"/>
  <c r="BI34" i="41"/>
  <c r="BH34" i="41"/>
  <c r="BF34" i="41"/>
  <c r="BE34" i="41"/>
  <c r="BD34" i="41"/>
  <c r="BB34" i="41"/>
  <c r="BA34" i="41"/>
  <c r="AZ34" i="41"/>
  <c r="AY34" i="41"/>
  <c r="AX34" i="41"/>
  <c r="AW34" i="41"/>
  <c r="AV34" i="41"/>
  <c r="AU34" i="41"/>
  <c r="AT34" i="41"/>
  <c r="AS34" i="41"/>
  <c r="AR34" i="41"/>
  <c r="AQ34" i="41"/>
  <c r="AO34" i="41"/>
  <c r="AM34" i="41"/>
  <c r="AL34" i="41"/>
  <c r="AJ34" i="41"/>
  <c r="AI34" i="41"/>
  <c r="AH34" i="41"/>
  <c r="AG34" i="41"/>
  <c r="AF34" i="41"/>
  <c r="AE34" i="41"/>
  <c r="AD34" i="41"/>
  <c r="AB34" i="41"/>
  <c r="AA34" i="41"/>
  <c r="X34" i="41"/>
  <c r="W34" i="41"/>
  <c r="V34" i="41"/>
  <c r="U34" i="41"/>
  <c r="T34" i="41"/>
  <c r="Q34" i="41"/>
  <c r="N34" i="41"/>
  <c r="M34" i="41"/>
  <c r="J34" i="41"/>
  <c r="I34" i="41"/>
  <c r="H34" i="41"/>
  <c r="G34" i="41"/>
  <c r="F34" i="41"/>
  <c r="E34" i="41"/>
  <c r="CA33" i="41"/>
  <c r="BY33" i="41"/>
  <c r="BX33" i="41"/>
  <c r="BW33" i="41"/>
  <c r="BV33" i="41"/>
  <c r="BU33" i="41"/>
  <c r="BT33" i="41"/>
  <c r="BS33" i="41"/>
  <c r="BR33" i="41"/>
  <c r="BQ33" i="41"/>
  <c r="BP33" i="41"/>
  <c r="BO33" i="41"/>
  <c r="BN33" i="41"/>
  <c r="BM33" i="41"/>
  <c r="BL33" i="41"/>
  <c r="BK33" i="41"/>
  <c r="BJ33" i="41"/>
  <c r="BI33" i="41"/>
  <c r="BH33" i="41"/>
  <c r="BF33" i="41"/>
  <c r="BE33" i="41"/>
  <c r="BD33" i="41"/>
  <c r="BB33" i="41"/>
  <c r="BA33" i="41"/>
  <c r="AZ33" i="41"/>
  <c r="AY33" i="41"/>
  <c r="AX33" i="41"/>
  <c r="AW33" i="41"/>
  <c r="AV33" i="41"/>
  <c r="AU33" i="41"/>
  <c r="AT33" i="41"/>
  <c r="AS33" i="41"/>
  <c r="AR33" i="41"/>
  <c r="AQ33" i="41"/>
  <c r="AO33" i="41"/>
  <c r="AM33" i="41"/>
  <c r="AL33" i="41"/>
  <c r="AJ33" i="41"/>
  <c r="AI33" i="41"/>
  <c r="AH33" i="41"/>
  <c r="AG33" i="41"/>
  <c r="AF33" i="41"/>
  <c r="AE33" i="41"/>
  <c r="AD33" i="41"/>
  <c r="AB33" i="41"/>
  <c r="AA33" i="41"/>
  <c r="X33" i="41"/>
  <c r="W33" i="41"/>
  <c r="V33" i="41"/>
  <c r="U33" i="41"/>
  <c r="T33" i="41"/>
  <c r="Q33" i="41"/>
  <c r="N33" i="41"/>
  <c r="M33" i="41"/>
  <c r="J33" i="41"/>
  <c r="I33" i="41"/>
  <c r="H33" i="41"/>
  <c r="G33" i="41"/>
  <c r="F33" i="41"/>
  <c r="E33" i="41"/>
  <c r="CA32" i="41"/>
  <c r="BY32" i="41"/>
  <c r="BX32" i="41"/>
  <c r="BW32" i="41"/>
  <c r="BV32" i="41"/>
  <c r="BU32" i="41"/>
  <c r="BT32" i="41"/>
  <c r="BS32" i="41"/>
  <c r="BR32" i="41"/>
  <c r="BQ32" i="41"/>
  <c r="BP32" i="41"/>
  <c r="BO32" i="41"/>
  <c r="BN32" i="41"/>
  <c r="BM32" i="41"/>
  <c r="BL32" i="41"/>
  <c r="BK32" i="41"/>
  <c r="BJ32" i="41"/>
  <c r="BI32" i="41"/>
  <c r="BH32" i="41"/>
  <c r="BF32" i="41"/>
  <c r="BE32" i="41"/>
  <c r="BD32" i="41"/>
  <c r="BB32" i="41"/>
  <c r="BA32" i="41"/>
  <c r="AZ32" i="41"/>
  <c r="AY32" i="41"/>
  <c r="AX32" i="41"/>
  <c r="AW32" i="41"/>
  <c r="AV32" i="41"/>
  <c r="AU32" i="41"/>
  <c r="AT32" i="41"/>
  <c r="AS32" i="41"/>
  <c r="AR32" i="41"/>
  <c r="AQ32" i="41"/>
  <c r="AO32" i="41"/>
  <c r="AM32" i="41"/>
  <c r="AL32" i="41"/>
  <c r="AJ32" i="41"/>
  <c r="AI32" i="41"/>
  <c r="AH32" i="41"/>
  <c r="AG32" i="41"/>
  <c r="AF32" i="41"/>
  <c r="AE32" i="41"/>
  <c r="AD32" i="41"/>
  <c r="AB32" i="41"/>
  <c r="AA32" i="41"/>
  <c r="X32" i="41"/>
  <c r="W32" i="41"/>
  <c r="V32" i="41"/>
  <c r="U32" i="41"/>
  <c r="T32" i="41"/>
  <c r="Q32" i="41"/>
  <c r="N32" i="41"/>
  <c r="M32" i="41"/>
  <c r="J32" i="41"/>
  <c r="I32" i="41"/>
  <c r="H32" i="41"/>
  <c r="G32" i="41"/>
  <c r="F32" i="41"/>
  <c r="E32" i="41"/>
  <c r="CA31" i="41"/>
  <c r="BY31" i="41"/>
  <c r="BX31" i="41"/>
  <c r="BW31" i="41"/>
  <c r="BV31" i="41"/>
  <c r="BU31" i="41"/>
  <c r="BT31" i="41"/>
  <c r="BS31" i="41"/>
  <c r="BR31" i="41"/>
  <c r="BQ31" i="41"/>
  <c r="BP31" i="41"/>
  <c r="BO31" i="41"/>
  <c r="BN31" i="41"/>
  <c r="BM31" i="41"/>
  <c r="BL31" i="41"/>
  <c r="BK31" i="41"/>
  <c r="BJ31" i="41"/>
  <c r="BI31" i="41"/>
  <c r="BH31" i="41"/>
  <c r="BF31" i="41"/>
  <c r="BE31" i="41"/>
  <c r="BD31" i="41"/>
  <c r="BB31" i="41"/>
  <c r="BA31" i="41"/>
  <c r="AZ31" i="41"/>
  <c r="AY31" i="41"/>
  <c r="AX31" i="41"/>
  <c r="AW31" i="41"/>
  <c r="AV31" i="41"/>
  <c r="AU31" i="41"/>
  <c r="AT31" i="41"/>
  <c r="AS31" i="41"/>
  <c r="AR31" i="41"/>
  <c r="AQ31" i="41"/>
  <c r="AO31" i="41"/>
  <c r="AM31" i="41"/>
  <c r="AL31" i="41"/>
  <c r="AJ31" i="41"/>
  <c r="AI31" i="41"/>
  <c r="AH31" i="41"/>
  <c r="AG31" i="41"/>
  <c r="AF31" i="41"/>
  <c r="AE31" i="41"/>
  <c r="AD31" i="41"/>
  <c r="AB31" i="41"/>
  <c r="AA31" i="41"/>
  <c r="X31" i="41"/>
  <c r="W31" i="41"/>
  <c r="V31" i="41"/>
  <c r="U31" i="41"/>
  <c r="T31" i="41"/>
  <c r="Q31" i="41"/>
  <c r="N31" i="41"/>
  <c r="M31" i="41"/>
  <c r="J31" i="41"/>
  <c r="I31" i="41"/>
  <c r="H31" i="41"/>
  <c r="G31" i="41"/>
  <c r="F31" i="41"/>
  <c r="E31" i="41"/>
  <c r="CA30" i="41"/>
  <c r="BY30" i="41"/>
  <c r="BX30" i="41"/>
  <c r="BW30" i="41"/>
  <c r="BV30" i="41"/>
  <c r="BU30" i="41"/>
  <c r="BT30" i="41"/>
  <c r="BS30" i="41"/>
  <c r="BR30" i="41"/>
  <c r="BQ30" i="41"/>
  <c r="BP30" i="41"/>
  <c r="BO30" i="41"/>
  <c r="BN30" i="41"/>
  <c r="BM30" i="41"/>
  <c r="BL30" i="41"/>
  <c r="BK30" i="41"/>
  <c r="BJ30" i="41"/>
  <c r="BI30" i="41"/>
  <c r="BH30" i="41"/>
  <c r="BF30" i="41"/>
  <c r="BE30" i="41"/>
  <c r="BD30" i="41"/>
  <c r="BB30" i="41"/>
  <c r="BA30" i="41"/>
  <c r="AZ30" i="41"/>
  <c r="AY30" i="41"/>
  <c r="AX30" i="41"/>
  <c r="AW30" i="41"/>
  <c r="AV30" i="41"/>
  <c r="AU30" i="41"/>
  <c r="AT30" i="41"/>
  <c r="AS30" i="41"/>
  <c r="AR30" i="41"/>
  <c r="AQ30" i="41"/>
  <c r="AO30" i="41"/>
  <c r="AM30" i="41"/>
  <c r="AL30" i="41"/>
  <c r="AJ30" i="41"/>
  <c r="AI30" i="41"/>
  <c r="AH30" i="41"/>
  <c r="AG30" i="41"/>
  <c r="AF30" i="41"/>
  <c r="AE30" i="41"/>
  <c r="AD30" i="41"/>
  <c r="AB30" i="41"/>
  <c r="AA30" i="41"/>
  <c r="X30" i="41"/>
  <c r="W30" i="41"/>
  <c r="V30" i="41"/>
  <c r="U30" i="41"/>
  <c r="T30" i="41"/>
  <c r="Q30" i="41"/>
  <c r="N30" i="41"/>
  <c r="M30" i="41"/>
  <c r="J30" i="41"/>
  <c r="I30" i="41"/>
  <c r="H30" i="41"/>
  <c r="G30" i="41"/>
  <c r="F30" i="41"/>
  <c r="E30" i="41"/>
  <c r="CA29" i="41"/>
  <c r="BY29" i="41"/>
  <c r="BX29" i="41"/>
  <c r="BW29" i="41"/>
  <c r="BV29" i="41"/>
  <c r="BU29" i="41"/>
  <c r="BT29" i="41"/>
  <c r="BS29" i="41"/>
  <c r="BR29" i="41"/>
  <c r="BQ29" i="41"/>
  <c r="BP29" i="41"/>
  <c r="BO29" i="41"/>
  <c r="BN29" i="41"/>
  <c r="BM29" i="41"/>
  <c r="BL29" i="41"/>
  <c r="BK29" i="41"/>
  <c r="BJ29" i="41"/>
  <c r="BI29" i="41"/>
  <c r="BH29" i="41"/>
  <c r="BF29" i="41"/>
  <c r="BE29" i="41"/>
  <c r="BD29" i="41"/>
  <c r="BB29" i="41"/>
  <c r="BA29" i="41"/>
  <c r="AZ29" i="41"/>
  <c r="AY29" i="41"/>
  <c r="AX29" i="41"/>
  <c r="AW29" i="41"/>
  <c r="AV29" i="41"/>
  <c r="AU29" i="41"/>
  <c r="AT29" i="41"/>
  <c r="AS29" i="41"/>
  <c r="AR29" i="41"/>
  <c r="AQ29" i="41"/>
  <c r="AO29" i="41"/>
  <c r="AM29" i="41"/>
  <c r="AL29" i="41"/>
  <c r="AJ29" i="41"/>
  <c r="AI29" i="41"/>
  <c r="AH29" i="41"/>
  <c r="AG29" i="41"/>
  <c r="AF29" i="41"/>
  <c r="AE29" i="41"/>
  <c r="AD29" i="41"/>
  <c r="AB29" i="41"/>
  <c r="AA29" i="41"/>
  <c r="X29" i="41"/>
  <c r="W29" i="41"/>
  <c r="V29" i="41"/>
  <c r="U29" i="41"/>
  <c r="T29" i="41"/>
  <c r="Q29" i="41"/>
  <c r="N29" i="41"/>
  <c r="M29" i="41"/>
  <c r="J29" i="41"/>
  <c r="I29" i="41"/>
  <c r="H29" i="41"/>
  <c r="G29" i="41"/>
  <c r="F29" i="41"/>
  <c r="E29" i="41"/>
  <c r="CA28" i="41"/>
  <c r="BY28" i="41"/>
  <c r="BX28" i="41"/>
  <c r="BW28" i="41"/>
  <c r="BV28" i="41"/>
  <c r="BU28" i="41"/>
  <c r="BT28" i="41"/>
  <c r="BS28" i="41"/>
  <c r="BR28" i="41"/>
  <c r="BQ28" i="41"/>
  <c r="BP28" i="41"/>
  <c r="BO28" i="41"/>
  <c r="BN28" i="41"/>
  <c r="BM28" i="41"/>
  <c r="BL28" i="41"/>
  <c r="BK28" i="41"/>
  <c r="BJ28" i="41"/>
  <c r="BI28" i="41"/>
  <c r="BH28" i="41"/>
  <c r="BF28" i="41"/>
  <c r="BE28" i="41"/>
  <c r="BD28" i="41"/>
  <c r="BB28" i="41"/>
  <c r="BA28" i="41"/>
  <c r="AZ28" i="41"/>
  <c r="AY28" i="41"/>
  <c r="AX28" i="41"/>
  <c r="AW28" i="41"/>
  <c r="AV28" i="41"/>
  <c r="AU28" i="41"/>
  <c r="AT28" i="41"/>
  <c r="AS28" i="41"/>
  <c r="AR28" i="41"/>
  <c r="AQ28" i="41"/>
  <c r="AO28" i="41"/>
  <c r="AM28" i="41"/>
  <c r="AL28" i="41"/>
  <c r="AJ28" i="41"/>
  <c r="AI28" i="41"/>
  <c r="AH28" i="41"/>
  <c r="AG28" i="41"/>
  <c r="AF28" i="41"/>
  <c r="AE28" i="41"/>
  <c r="AD28" i="41"/>
  <c r="AB28" i="41"/>
  <c r="AA28" i="41"/>
  <c r="X28" i="41"/>
  <c r="W28" i="41"/>
  <c r="V28" i="41"/>
  <c r="U28" i="41"/>
  <c r="T28" i="41"/>
  <c r="Q28" i="41"/>
  <c r="N28" i="41"/>
  <c r="M28" i="41"/>
  <c r="J28" i="41"/>
  <c r="I28" i="41"/>
  <c r="H28" i="41"/>
  <c r="G28" i="41"/>
  <c r="F28" i="41"/>
  <c r="E28" i="41"/>
  <c r="CA27" i="41"/>
  <c r="BY27" i="41"/>
  <c r="BX27" i="41"/>
  <c r="BW27" i="41"/>
  <c r="BV27" i="41"/>
  <c r="BU27" i="41"/>
  <c r="BT27" i="41"/>
  <c r="BS27" i="41"/>
  <c r="BR27" i="41"/>
  <c r="BQ27" i="41"/>
  <c r="BP27" i="41"/>
  <c r="BO27" i="41"/>
  <c r="BN27" i="41"/>
  <c r="BM27" i="41"/>
  <c r="BL27" i="41"/>
  <c r="BK27" i="41"/>
  <c r="BJ27" i="41"/>
  <c r="BI27" i="41"/>
  <c r="BH27" i="41"/>
  <c r="BF27" i="41"/>
  <c r="BE27" i="41"/>
  <c r="BD27" i="41"/>
  <c r="BB27" i="41"/>
  <c r="BA27" i="41"/>
  <c r="AZ27" i="41"/>
  <c r="AY27" i="41"/>
  <c r="AX27" i="41"/>
  <c r="AW27" i="41"/>
  <c r="AV27" i="41"/>
  <c r="AU27" i="41"/>
  <c r="AT27" i="41"/>
  <c r="AS27" i="41"/>
  <c r="AR27" i="41"/>
  <c r="AQ27" i="41"/>
  <c r="AO27" i="41"/>
  <c r="AM27" i="41"/>
  <c r="AL27" i="41"/>
  <c r="AJ27" i="41"/>
  <c r="AI27" i="41"/>
  <c r="AH27" i="41"/>
  <c r="AG27" i="41"/>
  <c r="AF27" i="41"/>
  <c r="AE27" i="41"/>
  <c r="AD27" i="41"/>
  <c r="AB27" i="41"/>
  <c r="AA27" i="41"/>
  <c r="X27" i="41"/>
  <c r="W27" i="41"/>
  <c r="V27" i="41"/>
  <c r="U27" i="41"/>
  <c r="T27" i="41"/>
  <c r="Q27" i="41"/>
  <c r="N27" i="41"/>
  <c r="M27" i="41"/>
  <c r="J27" i="41"/>
  <c r="I27" i="41"/>
  <c r="H27" i="41"/>
  <c r="G27" i="41"/>
  <c r="F27" i="41"/>
  <c r="E27" i="41"/>
  <c r="CA26" i="41"/>
  <c r="BY26" i="41"/>
  <c r="BX26" i="41"/>
  <c r="BW26" i="41"/>
  <c r="BV26" i="41"/>
  <c r="BU26" i="41"/>
  <c r="BT26" i="41"/>
  <c r="BS26" i="41"/>
  <c r="BR26" i="41"/>
  <c r="BQ26" i="41"/>
  <c r="BP26" i="41"/>
  <c r="BO26" i="41"/>
  <c r="BN26" i="41"/>
  <c r="BM26" i="41"/>
  <c r="BL26" i="41"/>
  <c r="BK26" i="41"/>
  <c r="BJ26" i="41"/>
  <c r="BI26" i="41"/>
  <c r="BH26" i="41"/>
  <c r="BF26" i="41"/>
  <c r="BE26" i="41"/>
  <c r="BD26" i="41"/>
  <c r="BB26" i="41"/>
  <c r="BA26" i="41"/>
  <c r="AZ26" i="41"/>
  <c r="AY26" i="41"/>
  <c r="AX26" i="41"/>
  <c r="AW26" i="41"/>
  <c r="AV26" i="41"/>
  <c r="AU26" i="41"/>
  <c r="AT26" i="41"/>
  <c r="AS26" i="41"/>
  <c r="AR26" i="41"/>
  <c r="AQ26" i="41"/>
  <c r="AO26" i="41"/>
  <c r="AM26" i="41"/>
  <c r="AL26" i="41"/>
  <c r="AJ26" i="41"/>
  <c r="AI26" i="41"/>
  <c r="AH26" i="41"/>
  <c r="AG26" i="41"/>
  <c r="AF26" i="41"/>
  <c r="AE26" i="41"/>
  <c r="AD26" i="41"/>
  <c r="AB26" i="41"/>
  <c r="AA26" i="41"/>
  <c r="X26" i="41"/>
  <c r="W26" i="41"/>
  <c r="V26" i="41"/>
  <c r="U26" i="41"/>
  <c r="T26" i="41"/>
  <c r="Q26" i="41"/>
  <c r="N26" i="41"/>
  <c r="M26" i="41"/>
  <c r="J26" i="41"/>
  <c r="I26" i="41"/>
  <c r="H26" i="41"/>
  <c r="G26" i="41"/>
  <c r="F26" i="41"/>
  <c r="E26" i="41"/>
  <c r="CA25" i="41"/>
  <c r="BY25" i="41"/>
  <c r="BX25" i="41"/>
  <c r="BW25" i="41"/>
  <c r="BV25" i="41"/>
  <c r="BU25" i="41"/>
  <c r="BT25" i="41"/>
  <c r="BS25" i="41"/>
  <c r="BR25" i="41"/>
  <c r="BQ25" i="41"/>
  <c r="BP25" i="41"/>
  <c r="BO25" i="41"/>
  <c r="BN25" i="41"/>
  <c r="BM25" i="41"/>
  <c r="BL25" i="41"/>
  <c r="BK25" i="41"/>
  <c r="BJ25" i="41"/>
  <c r="BI25" i="41"/>
  <c r="BH25" i="41"/>
  <c r="BF25" i="41"/>
  <c r="BE25" i="41"/>
  <c r="BD25" i="41"/>
  <c r="BB25" i="41"/>
  <c r="BA25" i="41"/>
  <c r="AZ25" i="41"/>
  <c r="AY25" i="41"/>
  <c r="AX25" i="41"/>
  <c r="AW25" i="41"/>
  <c r="AV25" i="41"/>
  <c r="AU25" i="41"/>
  <c r="AT25" i="41"/>
  <c r="AS25" i="41"/>
  <c r="AR25" i="41"/>
  <c r="AQ25" i="41"/>
  <c r="AO25" i="41"/>
  <c r="AM25" i="41"/>
  <c r="AL25" i="41"/>
  <c r="AJ25" i="41"/>
  <c r="AI25" i="41"/>
  <c r="AH25" i="41"/>
  <c r="AG25" i="41"/>
  <c r="AF25" i="41"/>
  <c r="AE25" i="41"/>
  <c r="AD25" i="41"/>
  <c r="AB25" i="41"/>
  <c r="AA25" i="41"/>
  <c r="X25" i="41"/>
  <c r="W25" i="41"/>
  <c r="V25" i="41"/>
  <c r="U25" i="41"/>
  <c r="T25" i="41"/>
  <c r="Q25" i="41"/>
  <c r="N25" i="41"/>
  <c r="M25" i="41"/>
  <c r="J25" i="41"/>
  <c r="I25" i="41"/>
  <c r="H25" i="41"/>
  <c r="G25" i="41"/>
  <c r="F25" i="41"/>
  <c r="E25" i="41"/>
  <c r="CA24" i="41"/>
  <c r="BY24" i="41"/>
  <c r="BX24" i="41"/>
  <c r="BW24" i="41"/>
  <c r="BV24" i="41"/>
  <c r="BU24" i="41"/>
  <c r="BT24" i="41"/>
  <c r="BS24" i="41"/>
  <c r="BR24" i="41"/>
  <c r="BQ24" i="41"/>
  <c r="BP24" i="41"/>
  <c r="BO24" i="41"/>
  <c r="BN24" i="41"/>
  <c r="BM24" i="41"/>
  <c r="BL24" i="41"/>
  <c r="BK24" i="41"/>
  <c r="BJ24" i="41"/>
  <c r="BI24" i="41"/>
  <c r="BH24" i="41"/>
  <c r="BF24" i="41"/>
  <c r="BE24" i="41"/>
  <c r="BD24" i="41"/>
  <c r="BB24" i="41"/>
  <c r="BA24" i="41"/>
  <c r="AZ24" i="41"/>
  <c r="AY24" i="41"/>
  <c r="AX24" i="41"/>
  <c r="AW24" i="41"/>
  <c r="AV24" i="41"/>
  <c r="AU24" i="41"/>
  <c r="AT24" i="41"/>
  <c r="AS24" i="41"/>
  <c r="AR24" i="41"/>
  <c r="AQ24" i="41"/>
  <c r="AO24" i="41"/>
  <c r="AM24" i="41"/>
  <c r="AL24" i="41"/>
  <c r="AJ24" i="41"/>
  <c r="AI24" i="41"/>
  <c r="AH24" i="41"/>
  <c r="AG24" i="41"/>
  <c r="AF24" i="41"/>
  <c r="AE24" i="41"/>
  <c r="AD24" i="41"/>
  <c r="AB24" i="41"/>
  <c r="AA24" i="41"/>
  <c r="X24" i="41"/>
  <c r="W24" i="41"/>
  <c r="V24" i="41"/>
  <c r="U24" i="41"/>
  <c r="T24" i="41"/>
  <c r="Q24" i="41"/>
  <c r="N24" i="41"/>
  <c r="M24" i="41"/>
  <c r="J24" i="41"/>
  <c r="I24" i="41"/>
  <c r="H24" i="41"/>
  <c r="G24" i="41"/>
  <c r="F24" i="41"/>
  <c r="E24" i="41"/>
  <c r="CA23" i="41"/>
  <c r="BY23" i="41"/>
  <c r="BX23" i="41"/>
  <c r="BW23" i="41"/>
  <c r="BV23" i="41"/>
  <c r="BU23" i="41"/>
  <c r="BT23" i="41"/>
  <c r="BS23" i="41"/>
  <c r="BR23" i="41"/>
  <c r="BQ23" i="41"/>
  <c r="BP23" i="41"/>
  <c r="BO23" i="41"/>
  <c r="BN23" i="41"/>
  <c r="BM23" i="41"/>
  <c r="BL23" i="41"/>
  <c r="BK23" i="41"/>
  <c r="BJ23" i="41"/>
  <c r="BI23" i="41"/>
  <c r="BH23" i="41"/>
  <c r="BF23" i="41"/>
  <c r="BE23" i="41"/>
  <c r="BD23" i="41"/>
  <c r="BB23" i="41"/>
  <c r="BA23" i="41"/>
  <c r="AZ23" i="41"/>
  <c r="AY23" i="41"/>
  <c r="AX23" i="41"/>
  <c r="AW23" i="41"/>
  <c r="AV23" i="41"/>
  <c r="AU23" i="41"/>
  <c r="AT23" i="41"/>
  <c r="AS23" i="41"/>
  <c r="AR23" i="41"/>
  <c r="AQ23" i="41"/>
  <c r="AO23" i="41"/>
  <c r="AM23" i="41"/>
  <c r="AL23" i="41"/>
  <c r="AJ23" i="41"/>
  <c r="AI23" i="41"/>
  <c r="AH23" i="41"/>
  <c r="AG23" i="41"/>
  <c r="AF23" i="41"/>
  <c r="AE23" i="41"/>
  <c r="AD23" i="41"/>
  <c r="AB23" i="41"/>
  <c r="AA23" i="41"/>
  <c r="X23" i="41"/>
  <c r="W23" i="41"/>
  <c r="V23" i="41"/>
  <c r="U23" i="41"/>
  <c r="T23" i="41"/>
  <c r="Q23" i="41"/>
  <c r="N23" i="41"/>
  <c r="M23" i="41"/>
  <c r="J23" i="41"/>
  <c r="I23" i="41"/>
  <c r="H23" i="41"/>
  <c r="G23" i="41"/>
  <c r="F23" i="41"/>
  <c r="E23" i="41"/>
  <c r="CA22" i="41"/>
  <c r="BY22" i="41"/>
  <c r="BX22" i="41"/>
  <c r="BW22" i="41"/>
  <c r="BV22" i="41"/>
  <c r="BU22" i="41"/>
  <c r="BT22" i="41"/>
  <c r="BS22" i="41"/>
  <c r="BR22" i="41"/>
  <c r="BQ22" i="41"/>
  <c r="BP22" i="41"/>
  <c r="BO22" i="41"/>
  <c r="BN22" i="41"/>
  <c r="BM22" i="41"/>
  <c r="BL22" i="41"/>
  <c r="BK22" i="41"/>
  <c r="BJ22" i="41"/>
  <c r="BI22" i="41"/>
  <c r="BH22" i="41"/>
  <c r="BF22" i="41"/>
  <c r="BE22" i="41"/>
  <c r="BD22" i="41"/>
  <c r="BB22" i="41"/>
  <c r="BA22" i="41"/>
  <c r="AZ22" i="41"/>
  <c r="AY22" i="41"/>
  <c r="AX22" i="41"/>
  <c r="AW22" i="41"/>
  <c r="AV22" i="41"/>
  <c r="AU22" i="41"/>
  <c r="AT22" i="41"/>
  <c r="AS22" i="41"/>
  <c r="AR22" i="41"/>
  <c r="AQ22" i="41"/>
  <c r="AO22" i="41"/>
  <c r="AM22" i="41"/>
  <c r="AL22" i="41"/>
  <c r="AJ22" i="41"/>
  <c r="AI22" i="41"/>
  <c r="AH22" i="41"/>
  <c r="AG22" i="41"/>
  <c r="AF22" i="41"/>
  <c r="AE22" i="41"/>
  <c r="AD22" i="41"/>
  <c r="AB22" i="41"/>
  <c r="AA22" i="41"/>
  <c r="X22" i="41"/>
  <c r="W22" i="41"/>
  <c r="V22" i="41"/>
  <c r="U22" i="41"/>
  <c r="T22" i="41"/>
  <c r="Q22" i="41"/>
  <c r="N22" i="41"/>
  <c r="M22" i="41"/>
  <c r="J22" i="41"/>
  <c r="I22" i="41"/>
  <c r="H22" i="41"/>
  <c r="G22" i="41"/>
  <c r="F22" i="41"/>
  <c r="E22" i="41"/>
  <c r="CA21" i="41"/>
  <c r="BY21" i="41"/>
  <c r="BX21" i="41"/>
  <c r="BW21" i="41"/>
  <c r="BV21" i="41"/>
  <c r="BU21" i="41"/>
  <c r="BT21" i="41"/>
  <c r="BS21" i="41"/>
  <c r="BR21" i="41"/>
  <c r="BQ21" i="41"/>
  <c r="BP21" i="41"/>
  <c r="BO21" i="41"/>
  <c r="BN21" i="41"/>
  <c r="BM21" i="41"/>
  <c r="BL21" i="41"/>
  <c r="BK21" i="41"/>
  <c r="BJ21" i="41"/>
  <c r="BI21" i="41"/>
  <c r="BH21" i="41"/>
  <c r="BF21" i="41"/>
  <c r="BE21" i="41"/>
  <c r="BD21" i="41"/>
  <c r="BB21" i="41"/>
  <c r="BA21" i="41"/>
  <c r="AZ21" i="41"/>
  <c r="AY21" i="41"/>
  <c r="AX21" i="41"/>
  <c r="AW21" i="41"/>
  <c r="AV21" i="41"/>
  <c r="AU21" i="41"/>
  <c r="AT21" i="41"/>
  <c r="AS21" i="41"/>
  <c r="AR21" i="41"/>
  <c r="AQ21" i="41"/>
  <c r="AO21" i="41"/>
  <c r="AM21" i="41"/>
  <c r="AL21" i="41"/>
  <c r="AJ21" i="41"/>
  <c r="AI21" i="41"/>
  <c r="AH21" i="41"/>
  <c r="AG21" i="41"/>
  <c r="AF21" i="41"/>
  <c r="AE21" i="41"/>
  <c r="AD21" i="41"/>
  <c r="AB21" i="41"/>
  <c r="AA21" i="41"/>
  <c r="X21" i="41"/>
  <c r="W21" i="41"/>
  <c r="V21" i="41"/>
  <c r="U21" i="41"/>
  <c r="T21" i="41"/>
  <c r="Q21" i="41"/>
  <c r="N21" i="41"/>
  <c r="M21" i="41"/>
  <c r="J21" i="41"/>
  <c r="I21" i="41"/>
  <c r="H21" i="41"/>
  <c r="G21" i="41"/>
  <c r="F21" i="41"/>
  <c r="E21" i="41"/>
  <c r="CA20" i="41"/>
  <c r="BY20" i="41"/>
  <c r="BX20" i="41"/>
  <c r="BW20" i="41"/>
  <c r="BV20" i="41"/>
  <c r="BU20" i="41"/>
  <c r="BT20" i="41"/>
  <c r="BS20" i="41"/>
  <c r="BR20" i="41"/>
  <c r="BQ20" i="41"/>
  <c r="BP20" i="41"/>
  <c r="BO20" i="41"/>
  <c r="BN20" i="41"/>
  <c r="BM20" i="41"/>
  <c r="BL20" i="41"/>
  <c r="BK20" i="41"/>
  <c r="BJ20" i="41"/>
  <c r="BI20" i="41"/>
  <c r="BH20" i="41"/>
  <c r="BF20" i="41"/>
  <c r="BE20" i="41"/>
  <c r="BD20" i="41"/>
  <c r="BB20" i="41"/>
  <c r="BA20" i="41"/>
  <c r="AZ20" i="41"/>
  <c r="AY20" i="41"/>
  <c r="AX20" i="41"/>
  <c r="AW20" i="41"/>
  <c r="AV20" i="41"/>
  <c r="AU20" i="41"/>
  <c r="AT20" i="41"/>
  <c r="AS20" i="41"/>
  <c r="AR20" i="41"/>
  <c r="AQ20" i="41"/>
  <c r="AO20" i="41"/>
  <c r="AM20" i="41"/>
  <c r="AL20" i="41"/>
  <c r="AJ20" i="41"/>
  <c r="AI20" i="41"/>
  <c r="AH20" i="41"/>
  <c r="AG20" i="41"/>
  <c r="AF20" i="41"/>
  <c r="AE20" i="41"/>
  <c r="AD20" i="41"/>
  <c r="AB20" i="41"/>
  <c r="AA20" i="41"/>
  <c r="X20" i="41"/>
  <c r="W20" i="41"/>
  <c r="V20" i="41"/>
  <c r="U20" i="41"/>
  <c r="T20" i="41"/>
  <c r="Q20" i="41"/>
  <c r="N20" i="41"/>
  <c r="M20" i="41"/>
  <c r="J20" i="41"/>
  <c r="I20" i="41"/>
  <c r="H20" i="41"/>
  <c r="G20" i="41"/>
  <c r="F20" i="41"/>
  <c r="E20" i="41"/>
  <c r="CA19" i="41"/>
  <c r="BY19" i="41"/>
  <c r="BX19" i="41"/>
  <c r="BW19" i="41"/>
  <c r="BV19" i="41"/>
  <c r="BU19" i="41"/>
  <c r="BT19" i="41"/>
  <c r="BS19" i="41"/>
  <c r="BR19" i="41"/>
  <c r="BQ19" i="41"/>
  <c r="BP19" i="41"/>
  <c r="BO19" i="41"/>
  <c r="BN19" i="41"/>
  <c r="BM19" i="41"/>
  <c r="BL19" i="41"/>
  <c r="BK19" i="41"/>
  <c r="BJ19" i="41"/>
  <c r="BI19" i="41"/>
  <c r="BH19" i="41"/>
  <c r="BF19" i="41"/>
  <c r="BE19" i="41"/>
  <c r="BD19" i="41"/>
  <c r="BB19" i="41"/>
  <c r="BA19" i="41"/>
  <c r="AZ19" i="41"/>
  <c r="AY19" i="41"/>
  <c r="AX19" i="41"/>
  <c r="AW19" i="41"/>
  <c r="AV19" i="41"/>
  <c r="AU19" i="41"/>
  <c r="AT19" i="41"/>
  <c r="AS19" i="41"/>
  <c r="AR19" i="41"/>
  <c r="AQ19" i="41"/>
  <c r="AO19" i="41"/>
  <c r="AM19" i="41"/>
  <c r="AL19" i="41"/>
  <c r="AJ19" i="41"/>
  <c r="AI19" i="41"/>
  <c r="AH19" i="41"/>
  <c r="AG19" i="41"/>
  <c r="AF19" i="41"/>
  <c r="AE19" i="41"/>
  <c r="AD19" i="41"/>
  <c r="AB19" i="41"/>
  <c r="AA19" i="41"/>
  <c r="X19" i="41"/>
  <c r="W19" i="41"/>
  <c r="V19" i="41"/>
  <c r="U19" i="41"/>
  <c r="T19" i="41"/>
  <c r="Q19" i="41"/>
  <c r="N19" i="41"/>
  <c r="M19" i="41"/>
  <c r="J19" i="41"/>
  <c r="I19" i="41"/>
  <c r="H19" i="41"/>
  <c r="G19" i="41"/>
  <c r="F19" i="41"/>
  <c r="E19" i="41"/>
  <c r="CA18" i="41"/>
  <c r="BY18" i="41"/>
  <c r="BX18" i="41"/>
  <c r="BW18" i="41"/>
  <c r="BV18" i="41"/>
  <c r="BU18" i="41"/>
  <c r="BT18" i="41"/>
  <c r="BS18" i="41"/>
  <c r="BR18" i="41"/>
  <c r="BQ18" i="41"/>
  <c r="BP18" i="41"/>
  <c r="BO18" i="41"/>
  <c r="BN18" i="41"/>
  <c r="BM18" i="41"/>
  <c r="BL18" i="41"/>
  <c r="BK18" i="41"/>
  <c r="BJ18" i="41"/>
  <c r="BI18" i="41"/>
  <c r="BH18" i="41"/>
  <c r="BF18" i="41"/>
  <c r="BE18" i="41"/>
  <c r="BD18" i="41"/>
  <c r="BB18" i="41"/>
  <c r="BA18" i="41"/>
  <c r="AZ18" i="41"/>
  <c r="AY18" i="41"/>
  <c r="AX18" i="41"/>
  <c r="AW18" i="41"/>
  <c r="AV18" i="41"/>
  <c r="AU18" i="41"/>
  <c r="AT18" i="41"/>
  <c r="AS18" i="41"/>
  <c r="AR18" i="41"/>
  <c r="AQ18" i="41"/>
  <c r="AO18" i="41"/>
  <c r="AM18" i="41"/>
  <c r="AL18" i="41"/>
  <c r="AJ18" i="41"/>
  <c r="AI18" i="41"/>
  <c r="AH18" i="41"/>
  <c r="AG18" i="41"/>
  <c r="AF18" i="41"/>
  <c r="AE18" i="41"/>
  <c r="AD18" i="41"/>
  <c r="AB18" i="41"/>
  <c r="AA18" i="41"/>
  <c r="X18" i="41"/>
  <c r="W18" i="41"/>
  <c r="V18" i="41"/>
  <c r="U18" i="41"/>
  <c r="T18" i="41"/>
  <c r="Q18" i="41"/>
  <c r="N18" i="41"/>
  <c r="M18" i="41"/>
  <c r="J18" i="41"/>
  <c r="I18" i="41"/>
  <c r="H18" i="41"/>
  <c r="G18" i="41"/>
  <c r="F18" i="41"/>
  <c r="E18" i="41"/>
  <c r="CA17" i="41"/>
  <c r="BY17" i="41"/>
  <c r="BX17" i="41"/>
  <c r="BW17" i="41"/>
  <c r="BV17" i="41"/>
  <c r="BU17" i="41"/>
  <c r="BT17" i="41"/>
  <c r="BS17" i="41"/>
  <c r="BR17" i="41"/>
  <c r="BQ17" i="41"/>
  <c r="BP17" i="41"/>
  <c r="BO17" i="41"/>
  <c r="BN17" i="41"/>
  <c r="BM17" i="41"/>
  <c r="BL17" i="41"/>
  <c r="BK17" i="41"/>
  <c r="BJ17" i="41"/>
  <c r="BI17" i="41"/>
  <c r="BH17" i="41"/>
  <c r="BF17" i="41"/>
  <c r="BE17" i="41"/>
  <c r="BD17" i="41"/>
  <c r="BB17" i="41"/>
  <c r="BA17" i="41"/>
  <c r="AZ17" i="41"/>
  <c r="AY17" i="41"/>
  <c r="AX17" i="41"/>
  <c r="AW17" i="41"/>
  <c r="AV17" i="41"/>
  <c r="AU17" i="41"/>
  <c r="AT17" i="41"/>
  <c r="AS17" i="41"/>
  <c r="AR17" i="41"/>
  <c r="AQ17" i="41"/>
  <c r="AO17" i="41"/>
  <c r="AM17" i="41"/>
  <c r="AL17" i="41"/>
  <c r="AJ17" i="41"/>
  <c r="AI17" i="41"/>
  <c r="AH17" i="41"/>
  <c r="AG17" i="41"/>
  <c r="AF17" i="41"/>
  <c r="AE17" i="41"/>
  <c r="AD17" i="41"/>
  <c r="AB17" i="41"/>
  <c r="AA17" i="41"/>
  <c r="X17" i="41"/>
  <c r="W17" i="41"/>
  <c r="V17" i="41"/>
  <c r="U17" i="41"/>
  <c r="T17" i="41"/>
  <c r="Q17" i="41"/>
  <c r="N17" i="41"/>
  <c r="M17" i="41"/>
  <c r="J17" i="41"/>
  <c r="I17" i="41"/>
  <c r="H17" i="41"/>
  <c r="G17" i="41"/>
  <c r="F17" i="41"/>
  <c r="E17" i="41"/>
  <c r="CA16" i="41"/>
  <c r="BY16" i="41"/>
  <c r="BX16" i="41"/>
  <c r="BW16" i="41"/>
  <c r="BV16" i="41"/>
  <c r="BU16" i="41"/>
  <c r="BT16" i="41"/>
  <c r="BS16" i="41"/>
  <c r="BR16" i="41"/>
  <c r="BQ16" i="41"/>
  <c r="BP16" i="41"/>
  <c r="BO16" i="41"/>
  <c r="BN16" i="41"/>
  <c r="BM16" i="41"/>
  <c r="BL16" i="41"/>
  <c r="BK16" i="41"/>
  <c r="BJ16" i="41"/>
  <c r="BI16" i="41"/>
  <c r="BH16" i="41"/>
  <c r="BF16" i="41"/>
  <c r="BE16" i="41"/>
  <c r="BD16" i="41"/>
  <c r="BB16" i="41"/>
  <c r="BA16" i="41"/>
  <c r="AZ16" i="41"/>
  <c r="AY16" i="41"/>
  <c r="AX16" i="41"/>
  <c r="AW16" i="41"/>
  <c r="AV16" i="41"/>
  <c r="AU16" i="41"/>
  <c r="AT16" i="41"/>
  <c r="AS16" i="41"/>
  <c r="AR16" i="41"/>
  <c r="AQ16" i="41"/>
  <c r="AO16" i="41"/>
  <c r="AM16" i="41"/>
  <c r="AL16" i="41"/>
  <c r="AJ16" i="41"/>
  <c r="AI16" i="41"/>
  <c r="AH16" i="41"/>
  <c r="AG16" i="41"/>
  <c r="AF16" i="41"/>
  <c r="AE16" i="41"/>
  <c r="AD16" i="41"/>
  <c r="AB16" i="41"/>
  <c r="AA16" i="41"/>
  <c r="X16" i="41"/>
  <c r="W16" i="41"/>
  <c r="V16" i="41"/>
  <c r="U16" i="41"/>
  <c r="T16" i="41"/>
  <c r="Q16" i="41"/>
  <c r="N16" i="41"/>
  <c r="M16" i="41"/>
  <c r="J16" i="41"/>
  <c r="I16" i="41"/>
  <c r="H16" i="41"/>
  <c r="G16" i="41"/>
  <c r="F16" i="41"/>
  <c r="E16" i="41"/>
  <c r="CA15" i="41"/>
  <c r="BY15" i="41"/>
  <c r="BX15" i="41"/>
  <c r="BW15" i="41"/>
  <c r="BV15" i="41"/>
  <c r="BU15" i="41"/>
  <c r="BT15" i="41"/>
  <c r="BS15" i="41"/>
  <c r="BR15" i="41"/>
  <c r="BQ15" i="41"/>
  <c r="BP15" i="41"/>
  <c r="BO15" i="41"/>
  <c r="BN15" i="41"/>
  <c r="BM15" i="41"/>
  <c r="BL15" i="41"/>
  <c r="BK15" i="41"/>
  <c r="BJ15" i="41"/>
  <c r="BI15" i="41"/>
  <c r="BH15" i="41"/>
  <c r="BF15" i="41"/>
  <c r="BE15" i="41"/>
  <c r="BD15" i="41"/>
  <c r="BB15" i="41"/>
  <c r="BA15" i="41"/>
  <c r="AZ15" i="41"/>
  <c r="AY15" i="41"/>
  <c r="AX15" i="41"/>
  <c r="AW15" i="41"/>
  <c r="AV15" i="41"/>
  <c r="AU15" i="41"/>
  <c r="AT15" i="41"/>
  <c r="AS15" i="41"/>
  <c r="AR15" i="41"/>
  <c r="AQ15" i="41"/>
  <c r="AO15" i="41"/>
  <c r="AM15" i="41"/>
  <c r="AL15" i="41"/>
  <c r="AJ15" i="41"/>
  <c r="AI15" i="41"/>
  <c r="AH15" i="41"/>
  <c r="AG15" i="41"/>
  <c r="AF15" i="41"/>
  <c r="AE15" i="41"/>
  <c r="AD15" i="41"/>
  <c r="AB15" i="41"/>
  <c r="AA15" i="41"/>
  <c r="X15" i="41"/>
  <c r="W15" i="41"/>
  <c r="V15" i="41"/>
  <c r="U15" i="41"/>
  <c r="T15" i="41"/>
  <c r="Q15" i="41"/>
  <c r="N15" i="41"/>
  <c r="M15" i="41"/>
  <c r="J15" i="41"/>
  <c r="I15" i="41"/>
  <c r="H15" i="41"/>
  <c r="G15" i="41"/>
  <c r="F15" i="41"/>
  <c r="E15" i="41"/>
  <c r="CA14" i="41"/>
  <c r="BY14" i="41"/>
  <c r="BX14" i="41"/>
  <c r="BW14" i="41"/>
  <c r="BV14" i="41"/>
  <c r="BU14" i="41"/>
  <c r="BT14" i="41"/>
  <c r="BS14" i="41"/>
  <c r="BR14" i="41"/>
  <c r="BQ14" i="41"/>
  <c r="BP14" i="41"/>
  <c r="BO14" i="41"/>
  <c r="BN14" i="41"/>
  <c r="BM14" i="41"/>
  <c r="BL14" i="41"/>
  <c r="BK14" i="41"/>
  <c r="BJ14" i="41"/>
  <c r="BI14" i="41"/>
  <c r="BH14" i="41"/>
  <c r="BF14" i="41"/>
  <c r="BE14" i="41"/>
  <c r="BD14" i="41"/>
  <c r="BB14" i="41"/>
  <c r="BA14" i="41"/>
  <c r="AZ14" i="41"/>
  <c r="AY14" i="41"/>
  <c r="AX14" i="41"/>
  <c r="AW14" i="41"/>
  <c r="AV14" i="41"/>
  <c r="AU14" i="41"/>
  <c r="AT14" i="41"/>
  <c r="AS14" i="41"/>
  <c r="AR14" i="41"/>
  <c r="AQ14" i="41"/>
  <c r="AO14" i="41"/>
  <c r="AM14" i="41"/>
  <c r="AL14" i="41"/>
  <c r="AJ14" i="41"/>
  <c r="AI14" i="41"/>
  <c r="AH14" i="41"/>
  <c r="AG14" i="41"/>
  <c r="AF14" i="41"/>
  <c r="AE14" i="41"/>
  <c r="AD14" i="41"/>
  <c r="AB14" i="41"/>
  <c r="AA14" i="41"/>
  <c r="X14" i="41"/>
  <c r="W14" i="41"/>
  <c r="V14" i="41"/>
  <c r="U14" i="41"/>
  <c r="T14" i="41"/>
  <c r="Q14" i="41"/>
  <c r="N14" i="41"/>
  <c r="M14" i="41"/>
  <c r="J14" i="41"/>
  <c r="I14" i="41"/>
  <c r="H14" i="41"/>
  <c r="G14" i="41"/>
  <c r="F14" i="41"/>
  <c r="E14" i="41"/>
  <c r="CA13" i="41"/>
  <c r="BY13" i="41"/>
  <c r="BX13" i="41"/>
  <c r="BW13" i="41"/>
  <c r="BV13" i="41"/>
  <c r="BU13" i="41"/>
  <c r="BT13" i="41"/>
  <c r="BS13" i="41"/>
  <c r="BR13" i="41"/>
  <c r="BQ13" i="41"/>
  <c r="BP13" i="41"/>
  <c r="BO13" i="41"/>
  <c r="BN13" i="41"/>
  <c r="BM13" i="41"/>
  <c r="BL13" i="41"/>
  <c r="BK13" i="41"/>
  <c r="BJ13" i="41"/>
  <c r="BI13" i="41"/>
  <c r="BH13" i="41"/>
  <c r="BF13" i="41"/>
  <c r="BE13" i="41"/>
  <c r="BD13" i="41"/>
  <c r="BB13" i="41"/>
  <c r="BA13" i="41"/>
  <c r="AZ13" i="41"/>
  <c r="AY13" i="41"/>
  <c r="AX13" i="41"/>
  <c r="AW13" i="41"/>
  <c r="AV13" i="41"/>
  <c r="AU13" i="41"/>
  <c r="AT13" i="41"/>
  <c r="AS13" i="41"/>
  <c r="AR13" i="41"/>
  <c r="AQ13" i="41"/>
  <c r="AO13" i="41"/>
  <c r="AM13" i="41"/>
  <c r="AL13" i="41"/>
  <c r="AJ13" i="41"/>
  <c r="AI13" i="41"/>
  <c r="AH13" i="41"/>
  <c r="AG13" i="41"/>
  <c r="AF13" i="41"/>
  <c r="AE13" i="41"/>
  <c r="AD13" i="41"/>
  <c r="AB13" i="41"/>
  <c r="AA13" i="41"/>
  <c r="X13" i="41"/>
  <c r="W13" i="41"/>
  <c r="V13" i="41"/>
  <c r="U13" i="41"/>
  <c r="T13" i="41"/>
  <c r="Q13" i="41"/>
  <c r="N13" i="41"/>
  <c r="M13" i="41"/>
  <c r="J13" i="41"/>
  <c r="I13" i="41"/>
  <c r="H13" i="41"/>
  <c r="G13" i="41"/>
  <c r="F13" i="41"/>
  <c r="E13" i="41"/>
  <c r="CA12" i="41"/>
  <c r="BY12" i="41"/>
  <c r="BX12" i="41"/>
  <c r="BW12" i="41"/>
  <c r="BV12" i="41"/>
  <c r="BU12" i="41"/>
  <c r="BT12" i="41"/>
  <c r="BS12" i="41"/>
  <c r="BR12" i="41"/>
  <c r="BQ12" i="41"/>
  <c r="BP12" i="41"/>
  <c r="BO12" i="41"/>
  <c r="BN12" i="41"/>
  <c r="BM12" i="41"/>
  <c r="BL12" i="41"/>
  <c r="BK12" i="41"/>
  <c r="BJ12" i="41"/>
  <c r="BI12" i="41"/>
  <c r="BH12" i="41"/>
  <c r="BF12" i="41"/>
  <c r="BE12" i="41"/>
  <c r="BD12" i="41"/>
  <c r="BB12" i="41"/>
  <c r="BA12" i="41"/>
  <c r="AZ12" i="41"/>
  <c r="AY12" i="41"/>
  <c r="AX12" i="41"/>
  <c r="AW12" i="41"/>
  <c r="AV12" i="41"/>
  <c r="AU12" i="41"/>
  <c r="AT12" i="41"/>
  <c r="AS12" i="41"/>
  <c r="AR12" i="41"/>
  <c r="AQ12" i="41"/>
  <c r="AO12" i="41"/>
  <c r="AM12" i="41"/>
  <c r="AL12" i="41"/>
  <c r="AJ12" i="41"/>
  <c r="AI12" i="41"/>
  <c r="AH12" i="41"/>
  <c r="AG12" i="41"/>
  <c r="AF12" i="41"/>
  <c r="AE12" i="41"/>
  <c r="AD12" i="41"/>
  <c r="AB12" i="41"/>
  <c r="AA12" i="41"/>
  <c r="X12" i="41"/>
  <c r="W12" i="41"/>
  <c r="V12" i="41"/>
  <c r="U12" i="41"/>
  <c r="T12" i="41"/>
  <c r="Q12" i="41"/>
  <c r="N12" i="41"/>
  <c r="M12" i="41"/>
  <c r="J12" i="41"/>
  <c r="I12" i="41"/>
  <c r="H12" i="41"/>
  <c r="G12" i="41"/>
  <c r="F12" i="41"/>
  <c r="E12" i="41"/>
  <c r="CA11" i="41"/>
  <c r="BY11" i="41"/>
  <c r="BX11" i="41"/>
  <c r="BW11" i="41"/>
  <c r="BV11" i="41"/>
  <c r="BU11" i="41"/>
  <c r="BT11" i="41"/>
  <c r="BS11" i="41"/>
  <c r="BR11" i="41"/>
  <c r="BQ11" i="41"/>
  <c r="BP11" i="41"/>
  <c r="BO11" i="41"/>
  <c r="BN11" i="41"/>
  <c r="BM11" i="41"/>
  <c r="BL11" i="41"/>
  <c r="BK11" i="41"/>
  <c r="BJ11" i="41"/>
  <c r="BI11" i="41"/>
  <c r="BH11" i="41"/>
  <c r="BF11" i="41"/>
  <c r="BE11" i="41"/>
  <c r="BD11" i="41"/>
  <c r="BB11" i="41"/>
  <c r="BA11" i="41"/>
  <c r="AZ11" i="41"/>
  <c r="AY11" i="41"/>
  <c r="AX11" i="41"/>
  <c r="AW11" i="41"/>
  <c r="AV11" i="41"/>
  <c r="AU11" i="41"/>
  <c r="AT11" i="41"/>
  <c r="AS11" i="41"/>
  <c r="AR11" i="41"/>
  <c r="AQ11" i="41"/>
  <c r="AO11" i="41"/>
  <c r="AM11" i="41"/>
  <c r="AL11" i="41"/>
  <c r="AJ11" i="41"/>
  <c r="AI11" i="41"/>
  <c r="AH11" i="41"/>
  <c r="AG11" i="41"/>
  <c r="AF11" i="41"/>
  <c r="AE11" i="41"/>
  <c r="AD11" i="41"/>
  <c r="AB11" i="41"/>
  <c r="AA11" i="41"/>
  <c r="X11" i="41"/>
  <c r="W11" i="41"/>
  <c r="V11" i="41"/>
  <c r="U11" i="41"/>
  <c r="T11" i="41"/>
  <c r="Q11" i="41"/>
  <c r="N11" i="41"/>
  <c r="M11" i="41"/>
  <c r="J11" i="41"/>
  <c r="I11" i="41"/>
  <c r="H11" i="41"/>
  <c r="G11" i="41"/>
  <c r="F11" i="41"/>
  <c r="E11" i="41"/>
  <c r="CA10" i="41"/>
  <c r="BY10" i="41"/>
  <c r="BX10" i="41"/>
  <c r="BW10" i="41"/>
  <c r="BV10" i="41"/>
  <c r="BU10" i="41"/>
  <c r="BT10" i="41"/>
  <c r="BS10" i="41"/>
  <c r="BR10" i="41"/>
  <c r="BQ10" i="41"/>
  <c r="BP10" i="41"/>
  <c r="BO10" i="41"/>
  <c r="BN10" i="41"/>
  <c r="BM10" i="41"/>
  <c r="BL10" i="41"/>
  <c r="BK10" i="41"/>
  <c r="BJ10" i="41"/>
  <c r="BI10" i="41"/>
  <c r="BH10" i="41"/>
  <c r="BF10" i="41"/>
  <c r="BE10" i="41"/>
  <c r="BD10" i="41"/>
  <c r="BB10" i="41"/>
  <c r="BA10" i="41"/>
  <c r="AZ10" i="41"/>
  <c r="AY10" i="41"/>
  <c r="AX10" i="41"/>
  <c r="AW10" i="41"/>
  <c r="AV10" i="41"/>
  <c r="AU10" i="41"/>
  <c r="AT10" i="41"/>
  <c r="AS10" i="41"/>
  <c r="AR10" i="41"/>
  <c r="AQ10" i="41"/>
  <c r="AO10" i="41"/>
  <c r="AM10" i="41"/>
  <c r="AL10" i="41"/>
  <c r="AJ10" i="41"/>
  <c r="AI10" i="41"/>
  <c r="AH10" i="41"/>
  <c r="AG10" i="41"/>
  <c r="AF10" i="41"/>
  <c r="AE10" i="41"/>
  <c r="AD10" i="41"/>
  <c r="AB10" i="41"/>
  <c r="AA10" i="41"/>
  <c r="X10" i="41"/>
  <c r="W10" i="41"/>
  <c r="V10" i="41"/>
  <c r="U10" i="41"/>
  <c r="T10" i="41"/>
  <c r="Q10" i="41"/>
  <c r="N10" i="41"/>
  <c r="M10" i="41"/>
  <c r="J10" i="41"/>
  <c r="I10" i="41"/>
  <c r="H10" i="41"/>
  <c r="G10" i="41"/>
  <c r="F10" i="41"/>
  <c r="E10" i="41"/>
  <c r="CA9" i="41"/>
  <c r="BY9" i="41"/>
  <c r="BX9" i="41"/>
  <c r="BX209" i="41" s="1"/>
  <c r="BW9" i="41"/>
  <c r="BW209" i="41" s="1"/>
  <c r="BV9" i="41"/>
  <c r="BV209" i="41" s="1"/>
  <c r="BU9" i="41"/>
  <c r="BU209" i="41" s="1"/>
  <c r="BT9" i="41"/>
  <c r="BS9" i="41"/>
  <c r="BS209" i="41" s="1"/>
  <c r="BR9" i="41"/>
  <c r="BQ9" i="41"/>
  <c r="BP9" i="41"/>
  <c r="BP209" i="41" s="1"/>
  <c r="BO9" i="41"/>
  <c r="BO209" i="41" s="1"/>
  <c r="BN9" i="41"/>
  <c r="BN209" i="41" s="1"/>
  <c r="BM9" i="41"/>
  <c r="BM209" i="41" s="1"/>
  <c r="BL9" i="41"/>
  <c r="BK9" i="41"/>
  <c r="BK209" i="41" s="1"/>
  <c r="BJ9" i="41"/>
  <c r="BI9" i="41"/>
  <c r="BH9" i="41"/>
  <c r="BH209" i="41" s="1"/>
  <c r="BF9" i="41"/>
  <c r="BF209" i="41" s="1"/>
  <c r="BE9" i="41"/>
  <c r="BE209" i="41" s="1"/>
  <c r="BD9" i="41"/>
  <c r="BD209" i="41" s="1"/>
  <c r="BB9" i="41"/>
  <c r="BA9" i="41"/>
  <c r="BA209" i="41" s="1"/>
  <c r="AZ9" i="41"/>
  <c r="AY9" i="41"/>
  <c r="AX9" i="41"/>
  <c r="AX209" i="41" s="1"/>
  <c r="AW9" i="41"/>
  <c r="AW209" i="41" s="1"/>
  <c r="AV9" i="41"/>
  <c r="AV209" i="41" s="1"/>
  <c r="AU9" i="41"/>
  <c r="AU209" i="41" s="1"/>
  <c r="AT9" i="41"/>
  <c r="AT209" i="41" s="1"/>
  <c r="AS9" i="41"/>
  <c r="AS209" i="41" s="1"/>
  <c r="AR9" i="41"/>
  <c r="AQ9" i="41"/>
  <c r="AO9" i="41"/>
  <c r="AO209" i="41" s="1"/>
  <c r="AM9" i="41"/>
  <c r="AM209" i="41" s="1"/>
  <c r="AL9" i="41"/>
  <c r="AL209" i="41" s="1"/>
  <c r="AJ9" i="41"/>
  <c r="AJ209" i="41" s="1"/>
  <c r="AI9" i="41"/>
  <c r="AI209" i="41" s="1"/>
  <c r="AH9" i="41"/>
  <c r="AH209" i="41" s="1"/>
  <c r="AG9" i="41"/>
  <c r="AF9" i="41"/>
  <c r="AE9" i="41"/>
  <c r="AE209" i="41" s="1"/>
  <c r="AD9" i="41"/>
  <c r="AD209" i="41" s="1"/>
  <c r="AB9" i="41"/>
  <c r="AB209" i="41" s="1"/>
  <c r="AA9" i="41"/>
  <c r="AA209" i="41" s="1"/>
  <c r="X9" i="41"/>
  <c r="X209" i="41" s="1"/>
  <c r="W9" i="41"/>
  <c r="W209" i="41" s="1"/>
  <c r="V9" i="41"/>
  <c r="U9" i="41"/>
  <c r="T9" i="41"/>
  <c r="T209" i="41" s="1"/>
  <c r="Q9" i="41"/>
  <c r="Q209" i="41" s="1"/>
  <c r="N9" i="41"/>
  <c r="N209" i="41" s="1"/>
  <c r="M9" i="41"/>
  <c r="M209" i="41" s="1"/>
  <c r="J9" i="41"/>
  <c r="J209" i="41" s="1"/>
  <c r="I9" i="41"/>
  <c r="I209" i="41" s="1"/>
  <c r="H9" i="41"/>
  <c r="G9" i="41"/>
  <c r="F9" i="41"/>
  <c r="F209" i="41" s="1"/>
  <c r="E9" i="41"/>
  <c r="E209" i="41" s="1"/>
  <c r="D208" i="41"/>
  <c r="CL208" i="41" s="1"/>
  <c r="D207" i="41"/>
  <c r="CL207" i="41" s="1"/>
  <c r="D206" i="41"/>
  <c r="CL206" i="41" s="1"/>
  <c r="D205" i="41"/>
  <c r="CL205" i="41" s="1"/>
  <c r="D204" i="41"/>
  <c r="CL204" i="41" s="1"/>
  <c r="D203" i="41"/>
  <c r="CL203" i="41" s="1"/>
  <c r="D202" i="41"/>
  <c r="CL202" i="41" s="1"/>
  <c r="D201" i="41"/>
  <c r="CL201" i="41" s="1"/>
  <c r="D200" i="41"/>
  <c r="CL200" i="41" s="1"/>
  <c r="D199" i="41"/>
  <c r="CL199" i="41" s="1"/>
  <c r="D198" i="41"/>
  <c r="CL198" i="41" s="1"/>
  <c r="D197" i="41"/>
  <c r="CL197" i="41" s="1"/>
  <c r="D196" i="41"/>
  <c r="CL196" i="41" s="1"/>
  <c r="D195" i="41"/>
  <c r="CL195" i="41" s="1"/>
  <c r="D194" i="41"/>
  <c r="CL194" i="41" s="1"/>
  <c r="D193" i="41"/>
  <c r="CL193" i="41" s="1"/>
  <c r="D192" i="41"/>
  <c r="CL192" i="41" s="1"/>
  <c r="D191" i="41"/>
  <c r="CL191" i="41" s="1"/>
  <c r="D190" i="41"/>
  <c r="CL190" i="41" s="1"/>
  <c r="D189" i="41"/>
  <c r="CL189" i="41" s="1"/>
  <c r="D188" i="41"/>
  <c r="CL188" i="41" s="1"/>
  <c r="D187" i="41"/>
  <c r="CL187" i="41" s="1"/>
  <c r="D186" i="41"/>
  <c r="CL186" i="41" s="1"/>
  <c r="D185" i="41"/>
  <c r="CL185" i="41" s="1"/>
  <c r="D184" i="41"/>
  <c r="CL184" i="41" s="1"/>
  <c r="D183" i="41"/>
  <c r="CL183" i="41" s="1"/>
  <c r="D182" i="41"/>
  <c r="CL182" i="41" s="1"/>
  <c r="D181" i="41"/>
  <c r="CL181" i="41" s="1"/>
  <c r="D180" i="41"/>
  <c r="CL180" i="41" s="1"/>
  <c r="D179" i="41"/>
  <c r="CL179" i="41" s="1"/>
  <c r="D178" i="41"/>
  <c r="CL178" i="41" s="1"/>
  <c r="D177" i="41"/>
  <c r="CL177" i="41" s="1"/>
  <c r="D176" i="41"/>
  <c r="CL176" i="41" s="1"/>
  <c r="D175" i="41"/>
  <c r="CL175" i="41" s="1"/>
  <c r="D174" i="41"/>
  <c r="CL174" i="41" s="1"/>
  <c r="D173" i="41"/>
  <c r="CL173" i="41" s="1"/>
  <c r="D172" i="41"/>
  <c r="CL172" i="41" s="1"/>
  <c r="D171" i="41"/>
  <c r="CL171" i="41" s="1"/>
  <c r="D170" i="41"/>
  <c r="CL170" i="41" s="1"/>
  <c r="D169" i="41"/>
  <c r="CL169" i="41" s="1"/>
  <c r="D168" i="41"/>
  <c r="CL168" i="41" s="1"/>
  <c r="D167" i="41"/>
  <c r="CL167" i="41" s="1"/>
  <c r="D166" i="41"/>
  <c r="CL166" i="41" s="1"/>
  <c r="D165" i="41"/>
  <c r="CL165" i="41" s="1"/>
  <c r="D164" i="41"/>
  <c r="CL164" i="41" s="1"/>
  <c r="D163" i="41"/>
  <c r="CL163" i="41" s="1"/>
  <c r="D162" i="41"/>
  <c r="CL162" i="41" s="1"/>
  <c r="D161" i="41"/>
  <c r="CL161" i="41" s="1"/>
  <c r="D160" i="41"/>
  <c r="CL160" i="41" s="1"/>
  <c r="D159" i="41"/>
  <c r="CL159" i="41" s="1"/>
  <c r="D158" i="41"/>
  <c r="CL158" i="41" s="1"/>
  <c r="D157" i="41"/>
  <c r="CL157" i="41" s="1"/>
  <c r="D156" i="41"/>
  <c r="CL156" i="41" s="1"/>
  <c r="D155" i="41"/>
  <c r="CL155" i="41" s="1"/>
  <c r="D154" i="41"/>
  <c r="CL154" i="41" s="1"/>
  <c r="D153" i="41"/>
  <c r="CL153" i="41" s="1"/>
  <c r="D152" i="41"/>
  <c r="CL152" i="41" s="1"/>
  <c r="D151" i="41"/>
  <c r="CL151" i="41" s="1"/>
  <c r="D150" i="41"/>
  <c r="CL150" i="41" s="1"/>
  <c r="D149" i="41"/>
  <c r="CL149" i="41" s="1"/>
  <c r="D148" i="41"/>
  <c r="CL148" i="41" s="1"/>
  <c r="D147" i="41"/>
  <c r="CL147" i="41" s="1"/>
  <c r="D146" i="41"/>
  <c r="CL146" i="41" s="1"/>
  <c r="D145" i="41"/>
  <c r="CL145" i="41" s="1"/>
  <c r="D144" i="41"/>
  <c r="CL144" i="41" s="1"/>
  <c r="D143" i="41"/>
  <c r="CL143" i="41" s="1"/>
  <c r="D142" i="41"/>
  <c r="CL142" i="41" s="1"/>
  <c r="D141" i="41"/>
  <c r="CL141" i="41" s="1"/>
  <c r="D140" i="41"/>
  <c r="CL140" i="41" s="1"/>
  <c r="D139" i="41"/>
  <c r="CL139" i="41" s="1"/>
  <c r="D138" i="41"/>
  <c r="CL138" i="41" s="1"/>
  <c r="D137" i="41"/>
  <c r="CL137" i="41" s="1"/>
  <c r="D136" i="41"/>
  <c r="CL136" i="41" s="1"/>
  <c r="D135" i="41"/>
  <c r="CL135" i="41" s="1"/>
  <c r="D134" i="41"/>
  <c r="CL134" i="41" s="1"/>
  <c r="D133" i="41"/>
  <c r="CL133" i="41" s="1"/>
  <c r="D132" i="41"/>
  <c r="CL132" i="41" s="1"/>
  <c r="D131" i="41"/>
  <c r="CL131" i="41" s="1"/>
  <c r="D130" i="41"/>
  <c r="CL130" i="41" s="1"/>
  <c r="D129" i="41"/>
  <c r="CL129" i="41" s="1"/>
  <c r="D128" i="41"/>
  <c r="CL128" i="41" s="1"/>
  <c r="D127" i="41"/>
  <c r="CL127" i="41" s="1"/>
  <c r="D126" i="41"/>
  <c r="CL126" i="41" s="1"/>
  <c r="D125" i="41"/>
  <c r="CL125" i="41" s="1"/>
  <c r="D124" i="41"/>
  <c r="CL124" i="41" s="1"/>
  <c r="D123" i="41"/>
  <c r="CL123" i="41" s="1"/>
  <c r="D122" i="41"/>
  <c r="CL122" i="41" s="1"/>
  <c r="D121" i="41"/>
  <c r="CL121" i="41" s="1"/>
  <c r="D120" i="41"/>
  <c r="CL120" i="41" s="1"/>
  <c r="D119" i="41"/>
  <c r="CL119" i="41" s="1"/>
  <c r="D118" i="41"/>
  <c r="CL118" i="41" s="1"/>
  <c r="D117" i="41"/>
  <c r="CL117" i="41" s="1"/>
  <c r="D116" i="41"/>
  <c r="CL116" i="41" s="1"/>
  <c r="D115" i="41"/>
  <c r="CL115" i="41" s="1"/>
  <c r="D114" i="41"/>
  <c r="CL114" i="41" s="1"/>
  <c r="D113" i="41"/>
  <c r="CL113" i="41" s="1"/>
  <c r="D112" i="41"/>
  <c r="CL112" i="41" s="1"/>
  <c r="D111" i="41"/>
  <c r="CL111" i="41" s="1"/>
  <c r="D110" i="41"/>
  <c r="CL110" i="41" s="1"/>
  <c r="D109" i="41"/>
  <c r="CL109" i="41" s="1"/>
  <c r="D108" i="41"/>
  <c r="CL108" i="41" s="1"/>
  <c r="D107" i="41"/>
  <c r="CL107" i="41" s="1"/>
  <c r="D106" i="41"/>
  <c r="CL106" i="41" s="1"/>
  <c r="D105" i="41"/>
  <c r="CL105" i="41" s="1"/>
  <c r="D104" i="41"/>
  <c r="CL104" i="41" s="1"/>
  <c r="D103" i="41"/>
  <c r="CL103" i="41" s="1"/>
  <c r="D102" i="41"/>
  <c r="CL102" i="41" s="1"/>
  <c r="D101" i="41"/>
  <c r="CL101" i="41" s="1"/>
  <c r="D100" i="41"/>
  <c r="CL100" i="41" s="1"/>
  <c r="D99" i="41"/>
  <c r="CL99" i="41" s="1"/>
  <c r="D98" i="41"/>
  <c r="CL98" i="41" s="1"/>
  <c r="D97" i="41"/>
  <c r="CL97" i="41" s="1"/>
  <c r="D96" i="41"/>
  <c r="CL96" i="41" s="1"/>
  <c r="D95" i="41"/>
  <c r="CL95" i="41" s="1"/>
  <c r="D94" i="41"/>
  <c r="CL94" i="41" s="1"/>
  <c r="D93" i="41"/>
  <c r="CL93" i="41" s="1"/>
  <c r="D92" i="41"/>
  <c r="CL92" i="41" s="1"/>
  <c r="D91" i="41"/>
  <c r="CL91" i="41" s="1"/>
  <c r="D90" i="41"/>
  <c r="CL90" i="41" s="1"/>
  <c r="D89" i="41"/>
  <c r="CL89" i="41" s="1"/>
  <c r="D88" i="41"/>
  <c r="CL88" i="41" s="1"/>
  <c r="D87" i="41"/>
  <c r="CL87" i="41" s="1"/>
  <c r="D86" i="41"/>
  <c r="CL86" i="41" s="1"/>
  <c r="D85" i="41"/>
  <c r="CL85" i="41" s="1"/>
  <c r="D84" i="41"/>
  <c r="CL84" i="41" s="1"/>
  <c r="D83" i="41"/>
  <c r="CL83" i="41" s="1"/>
  <c r="D82" i="41"/>
  <c r="CL82" i="41" s="1"/>
  <c r="D81" i="41"/>
  <c r="CL81" i="41" s="1"/>
  <c r="D80" i="41"/>
  <c r="CL80" i="41" s="1"/>
  <c r="D79" i="41"/>
  <c r="CL79" i="41" s="1"/>
  <c r="D78" i="41"/>
  <c r="CL78" i="41" s="1"/>
  <c r="D77" i="41"/>
  <c r="CL77" i="41" s="1"/>
  <c r="D76" i="41"/>
  <c r="CL76" i="41" s="1"/>
  <c r="D75" i="41"/>
  <c r="CL75" i="41" s="1"/>
  <c r="D74" i="41"/>
  <c r="CL74" i="41" s="1"/>
  <c r="D73" i="41"/>
  <c r="CL73" i="41" s="1"/>
  <c r="D72" i="41"/>
  <c r="CL72" i="41" s="1"/>
  <c r="D71" i="41"/>
  <c r="CL71" i="41" s="1"/>
  <c r="D70" i="41"/>
  <c r="CL70" i="41" s="1"/>
  <c r="D69" i="41"/>
  <c r="CL69" i="41" s="1"/>
  <c r="D68" i="41"/>
  <c r="CL68" i="41" s="1"/>
  <c r="D67" i="41"/>
  <c r="CL67" i="41" s="1"/>
  <c r="D66" i="41"/>
  <c r="CL66" i="41" s="1"/>
  <c r="D65" i="41"/>
  <c r="CL65" i="41" s="1"/>
  <c r="D64" i="41"/>
  <c r="CL64" i="41" s="1"/>
  <c r="D63" i="41"/>
  <c r="CL63" i="41" s="1"/>
  <c r="D62" i="41"/>
  <c r="CL62" i="41" s="1"/>
  <c r="D61" i="41"/>
  <c r="CL61" i="41" s="1"/>
  <c r="D60" i="41"/>
  <c r="CL60" i="41" s="1"/>
  <c r="D59" i="41"/>
  <c r="CL59" i="41" s="1"/>
  <c r="D58" i="41"/>
  <c r="CL58" i="41" s="1"/>
  <c r="D57" i="41"/>
  <c r="CL57" i="41" s="1"/>
  <c r="D56" i="41"/>
  <c r="CL56" i="41" s="1"/>
  <c r="D55" i="41"/>
  <c r="CL55" i="41" s="1"/>
  <c r="D54" i="41"/>
  <c r="CL54" i="41" s="1"/>
  <c r="D53" i="41"/>
  <c r="CL53" i="41" s="1"/>
  <c r="D52" i="41"/>
  <c r="CL52" i="41" s="1"/>
  <c r="D51" i="41"/>
  <c r="CL51" i="41" s="1"/>
  <c r="D50" i="41"/>
  <c r="CL50" i="41" s="1"/>
  <c r="D49" i="41"/>
  <c r="CL49" i="41" s="1"/>
  <c r="D48" i="41"/>
  <c r="CL48" i="41" s="1"/>
  <c r="D47" i="41"/>
  <c r="CL47" i="41" s="1"/>
  <c r="D46" i="41"/>
  <c r="CL46" i="41" s="1"/>
  <c r="D45" i="41"/>
  <c r="CL45" i="41" s="1"/>
  <c r="D44" i="41"/>
  <c r="CL44" i="41" s="1"/>
  <c r="D43" i="41"/>
  <c r="CL43" i="41" s="1"/>
  <c r="D42" i="41"/>
  <c r="CL42" i="41" s="1"/>
  <c r="D41" i="41"/>
  <c r="CL41" i="41" s="1"/>
  <c r="D40" i="41"/>
  <c r="CL40" i="41" s="1"/>
  <c r="D39" i="41"/>
  <c r="CL39" i="41" s="1"/>
  <c r="D38" i="41"/>
  <c r="CL38" i="41" s="1"/>
  <c r="D37" i="41"/>
  <c r="CL37" i="41" s="1"/>
  <c r="D36" i="41"/>
  <c r="CL36" i="41" s="1"/>
  <c r="D35" i="41"/>
  <c r="CL35" i="41" s="1"/>
  <c r="D34" i="41"/>
  <c r="CL34" i="41" s="1"/>
  <c r="D33" i="41"/>
  <c r="CL33" i="41" s="1"/>
  <c r="D32" i="41"/>
  <c r="CL32" i="41" s="1"/>
  <c r="D31" i="41"/>
  <c r="CL31" i="41" s="1"/>
  <c r="D30" i="41"/>
  <c r="CL30" i="41" s="1"/>
  <c r="D29" i="41"/>
  <c r="CL29" i="41" s="1"/>
  <c r="D28" i="41"/>
  <c r="CL28" i="41" s="1"/>
  <c r="D27" i="41"/>
  <c r="CL27" i="41" s="1"/>
  <c r="D26" i="41"/>
  <c r="CL26" i="41" s="1"/>
  <c r="D25" i="41"/>
  <c r="CL25" i="41" s="1"/>
  <c r="D24" i="41"/>
  <c r="CL24" i="41" s="1"/>
  <c r="D23" i="41"/>
  <c r="CL23" i="41" s="1"/>
  <c r="D22" i="41"/>
  <c r="CL22" i="41" s="1"/>
  <c r="D21" i="41"/>
  <c r="CL21" i="41" s="1"/>
  <c r="D20" i="41"/>
  <c r="CL20" i="41" s="1"/>
  <c r="D19" i="41"/>
  <c r="CL19" i="41" s="1"/>
  <c r="D18" i="41"/>
  <c r="CL18" i="41" s="1"/>
  <c r="D17" i="41"/>
  <c r="CL17" i="41" s="1"/>
  <c r="D16" i="41"/>
  <c r="CL16" i="41" s="1"/>
  <c r="D15" i="41"/>
  <c r="CL15" i="41" s="1"/>
  <c r="D14" i="41"/>
  <c r="CL14" i="41" s="1"/>
  <c r="D13" i="41"/>
  <c r="CL13" i="41" s="1"/>
  <c r="D12" i="41"/>
  <c r="D11" i="41"/>
  <c r="D10" i="41"/>
  <c r="CL10" i="41" s="1"/>
  <c r="CQ220" i="36"/>
  <c r="CP220" i="36"/>
  <c r="CO220" i="36"/>
  <c r="CN220" i="36"/>
  <c r="CM220" i="36"/>
  <c r="CL220" i="36"/>
  <c r="CK220" i="36"/>
  <c r="CJ220" i="36"/>
  <c r="CH220" i="36"/>
  <c r="CG220" i="36"/>
  <c r="CF220" i="36"/>
  <c r="CE220" i="36"/>
  <c r="CD220" i="36"/>
  <c r="CC220" i="36"/>
  <c r="CB220" i="36"/>
  <c r="CA220" i="36"/>
  <c r="BZ220" i="36"/>
  <c r="BY220" i="36"/>
  <c r="BX220" i="36"/>
  <c r="BW220" i="36"/>
  <c r="BV220" i="36"/>
  <c r="BU220" i="36"/>
  <c r="BT220" i="36"/>
  <c r="BS220" i="36"/>
  <c r="BR220" i="36"/>
  <c r="BQ220" i="36"/>
  <c r="BP220" i="36"/>
  <c r="BO220" i="36"/>
  <c r="BN220" i="36"/>
  <c r="BM220" i="36"/>
  <c r="BL220" i="36"/>
  <c r="BK220" i="36"/>
  <c r="BJ220" i="36"/>
  <c r="BI220" i="36"/>
  <c r="BH220" i="36"/>
  <c r="BG220" i="36"/>
  <c r="BF220" i="36"/>
  <c r="BE220" i="36"/>
  <c r="BD220" i="36"/>
  <c r="BC220" i="36"/>
  <c r="BB220" i="36"/>
  <c r="BA220" i="36"/>
  <c r="AZ220" i="36"/>
  <c r="AY220" i="36"/>
  <c r="AX220" i="36"/>
  <c r="AW220" i="36"/>
  <c r="AV220" i="36"/>
  <c r="AU220" i="36"/>
  <c r="AT220" i="36"/>
  <c r="AS220" i="36"/>
  <c r="AR220" i="36"/>
  <c r="AQ220" i="36"/>
  <c r="AP220" i="36"/>
  <c r="AO220" i="36"/>
  <c r="AN220" i="36"/>
  <c r="AM220" i="36"/>
  <c r="AL220" i="36"/>
  <c r="AK220" i="36"/>
  <c r="AJ220" i="36"/>
  <c r="AI220" i="36"/>
  <c r="AH220" i="36"/>
  <c r="AG220" i="36"/>
  <c r="AF220" i="36"/>
  <c r="AE220" i="36"/>
  <c r="AD220" i="36"/>
  <c r="AC220" i="36"/>
  <c r="AB220" i="36"/>
  <c r="AA220" i="36"/>
  <c r="Z220" i="36"/>
  <c r="W220" i="36"/>
  <c r="V220" i="36"/>
  <c r="U220" i="36"/>
  <c r="T220" i="36"/>
  <c r="R220" i="36"/>
  <c r="Q220" i="36"/>
  <c r="P220" i="36"/>
  <c r="O220" i="36"/>
  <c r="N220" i="36"/>
  <c r="K220" i="36"/>
  <c r="J220" i="36"/>
  <c r="G220" i="36"/>
  <c r="F220" i="36"/>
  <c r="E220" i="36"/>
  <c r="CQ219" i="36"/>
  <c r="CP219" i="36"/>
  <c r="CO219" i="36"/>
  <c r="CN219" i="36"/>
  <c r="CM219" i="36"/>
  <c r="CL219" i="36"/>
  <c r="CK219" i="36"/>
  <c r="CJ219" i="36"/>
  <c r="CH219" i="36"/>
  <c r="CG219" i="36"/>
  <c r="CF219" i="36"/>
  <c r="CE219" i="36"/>
  <c r="CD219" i="36"/>
  <c r="CC219" i="36"/>
  <c r="CB219" i="36"/>
  <c r="CA219" i="36"/>
  <c r="BZ219" i="36"/>
  <c r="BY219" i="36"/>
  <c r="BX219" i="36"/>
  <c r="BW219" i="36"/>
  <c r="BV219" i="36"/>
  <c r="BU219" i="36"/>
  <c r="BT219" i="36"/>
  <c r="BS219" i="36"/>
  <c r="BR219" i="36"/>
  <c r="BQ219" i="36"/>
  <c r="BP219" i="36"/>
  <c r="BO219" i="36"/>
  <c r="BN219" i="36"/>
  <c r="BM219" i="36"/>
  <c r="BL219" i="36"/>
  <c r="BK219" i="36"/>
  <c r="BJ219" i="36"/>
  <c r="BI219" i="36"/>
  <c r="BH219" i="36"/>
  <c r="BG219" i="36"/>
  <c r="BF219" i="36"/>
  <c r="BE219" i="36"/>
  <c r="BD219" i="36"/>
  <c r="BC219" i="36"/>
  <c r="BB219" i="36"/>
  <c r="BA219" i="36"/>
  <c r="AZ219" i="36"/>
  <c r="AY219" i="36"/>
  <c r="AX219" i="36"/>
  <c r="AW219" i="36"/>
  <c r="AV219" i="36"/>
  <c r="AU219" i="36"/>
  <c r="AT219" i="36"/>
  <c r="AS219" i="36"/>
  <c r="AR219" i="36"/>
  <c r="AQ219" i="36"/>
  <c r="AP219" i="36"/>
  <c r="AO219" i="36"/>
  <c r="AN219" i="36"/>
  <c r="AM219" i="36"/>
  <c r="AL219" i="36"/>
  <c r="AK219" i="36"/>
  <c r="AJ219" i="36"/>
  <c r="AI219" i="36"/>
  <c r="AH219" i="36"/>
  <c r="AG219" i="36"/>
  <c r="AF219" i="36"/>
  <c r="AE219" i="36"/>
  <c r="AD219" i="36"/>
  <c r="AC219" i="36"/>
  <c r="AB219" i="36"/>
  <c r="AA219" i="36"/>
  <c r="Z219" i="36"/>
  <c r="W219" i="36"/>
  <c r="V219" i="36"/>
  <c r="U219" i="36"/>
  <c r="T219" i="36"/>
  <c r="R219" i="36"/>
  <c r="Q219" i="36"/>
  <c r="P219" i="36"/>
  <c r="O219" i="36"/>
  <c r="N219" i="36"/>
  <c r="K219" i="36"/>
  <c r="J219" i="36"/>
  <c r="G219" i="36"/>
  <c r="F219" i="36"/>
  <c r="E219" i="36"/>
  <c r="CQ218" i="36"/>
  <c r="CP218" i="36"/>
  <c r="CO218" i="36"/>
  <c r="CN218" i="36"/>
  <c r="CM218" i="36"/>
  <c r="CL218" i="36"/>
  <c r="CK218" i="36"/>
  <c r="CJ218" i="36"/>
  <c r="CH218" i="36"/>
  <c r="CG218" i="36"/>
  <c r="CF218" i="36"/>
  <c r="CE218" i="36"/>
  <c r="CD218" i="36"/>
  <c r="CC218" i="36"/>
  <c r="CB218" i="36"/>
  <c r="CA218" i="36"/>
  <c r="BZ218" i="36"/>
  <c r="BY218" i="36"/>
  <c r="BX218" i="36"/>
  <c r="BW218" i="36"/>
  <c r="BV218" i="36"/>
  <c r="BU218" i="36"/>
  <c r="BT218" i="36"/>
  <c r="BS218" i="36"/>
  <c r="BR218" i="36"/>
  <c r="BQ218" i="36"/>
  <c r="BP218" i="36"/>
  <c r="BO218" i="36"/>
  <c r="BN218" i="36"/>
  <c r="BM218" i="36"/>
  <c r="BL218" i="36"/>
  <c r="BK218" i="36"/>
  <c r="BJ218" i="36"/>
  <c r="BI218" i="36"/>
  <c r="BH218" i="36"/>
  <c r="BG218" i="36"/>
  <c r="BF218" i="36"/>
  <c r="BE218" i="36"/>
  <c r="BD218" i="36"/>
  <c r="BC218" i="36"/>
  <c r="BB218" i="36"/>
  <c r="BA218" i="36"/>
  <c r="AZ218" i="36"/>
  <c r="AY218" i="36"/>
  <c r="AX218" i="36"/>
  <c r="AW218" i="36"/>
  <c r="AV218" i="36"/>
  <c r="AU218" i="36"/>
  <c r="AT218" i="36"/>
  <c r="AS218" i="36"/>
  <c r="AR218" i="36"/>
  <c r="AQ218" i="36"/>
  <c r="AP218" i="36"/>
  <c r="AO218" i="36"/>
  <c r="AN218" i="36"/>
  <c r="AM218" i="36"/>
  <c r="AL218" i="36"/>
  <c r="AK218" i="36"/>
  <c r="AJ218" i="36"/>
  <c r="AI218" i="36"/>
  <c r="AH218" i="36"/>
  <c r="AG218" i="36"/>
  <c r="AF218" i="36"/>
  <c r="AE218" i="36"/>
  <c r="AD218" i="36"/>
  <c r="AC218" i="36"/>
  <c r="AB218" i="36"/>
  <c r="AA218" i="36"/>
  <c r="Z218" i="36"/>
  <c r="W218" i="36"/>
  <c r="V218" i="36"/>
  <c r="U218" i="36"/>
  <c r="T218" i="36"/>
  <c r="R218" i="36"/>
  <c r="Q218" i="36"/>
  <c r="P218" i="36"/>
  <c r="O218" i="36"/>
  <c r="N218" i="36"/>
  <c r="K218" i="36"/>
  <c r="J218" i="36"/>
  <c r="G218" i="36"/>
  <c r="F218" i="36"/>
  <c r="E218" i="36"/>
  <c r="CQ217" i="36"/>
  <c r="CP217" i="36"/>
  <c r="CO217" i="36"/>
  <c r="CN217" i="36"/>
  <c r="CM217" i="36"/>
  <c r="CL217" i="36"/>
  <c r="CK217" i="36"/>
  <c r="CJ217" i="36"/>
  <c r="CH217" i="36"/>
  <c r="CG217" i="36"/>
  <c r="CF217" i="36"/>
  <c r="CE217" i="36"/>
  <c r="CD217" i="36"/>
  <c r="CC217" i="36"/>
  <c r="CB217" i="36"/>
  <c r="CA217" i="36"/>
  <c r="BZ217" i="36"/>
  <c r="BY217" i="36"/>
  <c r="BX217" i="36"/>
  <c r="BW217" i="36"/>
  <c r="BV217" i="36"/>
  <c r="BU217" i="36"/>
  <c r="BT217" i="36"/>
  <c r="BS217" i="36"/>
  <c r="BR217" i="36"/>
  <c r="BQ217" i="36"/>
  <c r="BP217" i="36"/>
  <c r="BO217" i="36"/>
  <c r="BN217" i="36"/>
  <c r="BM217" i="36"/>
  <c r="BL217" i="36"/>
  <c r="BK217" i="36"/>
  <c r="BJ217" i="36"/>
  <c r="BI217" i="36"/>
  <c r="BH217" i="36"/>
  <c r="BG217" i="36"/>
  <c r="BF217" i="36"/>
  <c r="BE217" i="36"/>
  <c r="BD217" i="36"/>
  <c r="BC217" i="36"/>
  <c r="BB217" i="36"/>
  <c r="BA217" i="36"/>
  <c r="AZ217" i="36"/>
  <c r="AY217" i="36"/>
  <c r="AX217" i="36"/>
  <c r="AW217" i="36"/>
  <c r="AV217" i="36"/>
  <c r="AU217" i="36"/>
  <c r="AT217" i="36"/>
  <c r="AS217" i="36"/>
  <c r="AR217" i="36"/>
  <c r="AQ217" i="36"/>
  <c r="AP217" i="36"/>
  <c r="AO217" i="36"/>
  <c r="AN217" i="36"/>
  <c r="AM217" i="36"/>
  <c r="AL217" i="36"/>
  <c r="AK217" i="36"/>
  <c r="AJ217" i="36"/>
  <c r="AI217" i="36"/>
  <c r="AH217" i="36"/>
  <c r="AG217" i="36"/>
  <c r="AF217" i="36"/>
  <c r="AE217" i="36"/>
  <c r="AD217" i="36"/>
  <c r="AC217" i="36"/>
  <c r="AB217" i="36"/>
  <c r="AA217" i="36"/>
  <c r="Z217" i="36"/>
  <c r="W217" i="36"/>
  <c r="V217" i="36"/>
  <c r="U217" i="36"/>
  <c r="T217" i="36"/>
  <c r="R217" i="36"/>
  <c r="Q217" i="36"/>
  <c r="P217" i="36"/>
  <c r="O217" i="36"/>
  <c r="N217" i="36"/>
  <c r="K217" i="36"/>
  <c r="J217" i="36"/>
  <c r="G217" i="36"/>
  <c r="F217" i="36"/>
  <c r="E217" i="36"/>
  <c r="CQ216" i="36"/>
  <c r="CP216" i="36"/>
  <c r="CO216" i="36"/>
  <c r="CN216" i="36"/>
  <c r="CM216" i="36"/>
  <c r="CL216" i="36"/>
  <c r="CK216" i="36"/>
  <c r="CJ216" i="36"/>
  <c r="CH216" i="36"/>
  <c r="CG216" i="36"/>
  <c r="CF216" i="36"/>
  <c r="CE216" i="36"/>
  <c r="CD216" i="36"/>
  <c r="CC216" i="36"/>
  <c r="CB216" i="36"/>
  <c r="CA216" i="36"/>
  <c r="BZ216" i="36"/>
  <c r="BY216" i="36"/>
  <c r="BX216" i="36"/>
  <c r="BW216" i="36"/>
  <c r="BV216" i="36"/>
  <c r="BU216" i="36"/>
  <c r="BT216" i="36"/>
  <c r="BS216" i="36"/>
  <c r="BR216" i="36"/>
  <c r="BQ216" i="36"/>
  <c r="BP216" i="36"/>
  <c r="BO216" i="36"/>
  <c r="BN216" i="36"/>
  <c r="BM216" i="36"/>
  <c r="BL216" i="36"/>
  <c r="BK216" i="36"/>
  <c r="BJ216" i="36"/>
  <c r="BI216" i="36"/>
  <c r="BH216" i="36"/>
  <c r="BG216" i="36"/>
  <c r="BF216" i="36"/>
  <c r="BE216" i="36"/>
  <c r="BD216" i="36"/>
  <c r="BC216" i="36"/>
  <c r="BB216" i="36"/>
  <c r="BA216" i="36"/>
  <c r="AZ216" i="36"/>
  <c r="AY216" i="36"/>
  <c r="AX216" i="36"/>
  <c r="AW216" i="36"/>
  <c r="AV216" i="36"/>
  <c r="AU216" i="36"/>
  <c r="AT216" i="36"/>
  <c r="AS216" i="36"/>
  <c r="AR216" i="36"/>
  <c r="AQ216" i="36"/>
  <c r="AP216" i="36"/>
  <c r="AO216" i="36"/>
  <c r="AN216" i="36"/>
  <c r="AM216" i="36"/>
  <c r="AL216" i="36"/>
  <c r="AK216" i="36"/>
  <c r="AJ216" i="36"/>
  <c r="AI216" i="36"/>
  <c r="AH216" i="36"/>
  <c r="AG216" i="36"/>
  <c r="AF216" i="36"/>
  <c r="AE216" i="36"/>
  <c r="AD216" i="36"/>
  <c r="AC216" i="36"/>
  <c r="AB216" i="36"/>
  <c r="AA216" i="36"/>
  <c r="Z216" i="36"/>
  <c r="W216" i="36"/>
  <c r="V216" i="36"/>
  <c r="U216" i="36"/>
  <c r="T216" i="36"/>
  <c r="R216" i="36"/>
  <c r="Q216" i="36"/>
  <c r="P216" i="36"/>
  <c r="O216" i="36"/>
  <c r="N216" i="36"/>
  <c r="K216" i="36"/>
  <c r="J216" i="36"/>
  <c r="G216" i="36"/>
  <c r="F216" i="36"/>
  <c r="E216" i="36"/>
  <c r="CQ215" i="36"/>
  <c r="CP215" i="36"/>
  <c r="CO215" i="36"/>
  <c r="CN215" i="36"/>
  <c r="CM215" i="36"/>
  <c r="CL215" i="36"/>
  <c r="CK215" i="36"/>
  <c r="CJ215" i="36"/>
  <c r="CH215" i="36"/>
  <c r="CG215" i="36"/>
  <c r="CF215" i="36"/>
  <c r="CE215" i="36"/>
  <c r="CD215" i="36"/>
  <c r="CC215" i="36"/>
  <c r="CB215" i="36"/>
  <c r="CA215" i="36"/>
  <c r="BZ215" i="36"/>
  <c r="BY215" i="36"/>
  <c r="BX215" i="36"/>
  <c r="BW215" i="36"/>
  <c r="BV215" i="36"/>
  <c r="BU215" i="36"/>
  <c r="BT215" i="36"/>
  <c r="BS215" i="36"/>
  <c r="BR215" i="36"/>
  <c r="BQ215" i="36"/>
  <c r="BP215" i="36"/>
  <c r="BO215" i="36"/>
  <c r="BN215" i="36"/>
  <c r="BM215" i="36"/>
  <c r="BL215" i="36"/>
  <c r="BK215" i="36"/>
  <c r="BJ215" i="36"/>
  <c r="BI215" i="36"/>
  <c r="BH215" i="36"/>
  <c r="BG215" i="36"/>
  <c r="BF215" i="36"/>
  <c r="BE215" i="36"/>
  <c r="BD215" i="36"/>
  <c r="BC215" i="36"/>
  <c r="BB215" i="36"/>
  <c r="BA215" i="36"/>
  <c r="AZ215" i="36"/>
  <c r="AY215" i="36"/>
  <c r="AX215" i="36"/>
  <c r="AW215" i="36"/>
  <c r="AV215" i="36"/>
  <c r="AU215" i="36"/>
  <c r="AT215" i="36"/>
  <c r="AS215" i="36"/>
  <c r="AR215" i="36"/>
  <c r="AQ215" i="36"/>
  <c r="AP215" i="36"/>
  <c r="AO215" i="36"/>
  <c r="AN215" i="36"/>
  <c r="AM215" i="36"/>
  <c r="AL215" i="36"/>
  <c r="AK215" i="36"/>
  <c r="AJ215" i="36"/>
  <c r="AI215" i="36"/>
  <c r="AH215" i="36"/>
  <c r="AG215" i="36"/>
  <c r="AF215" i="36"/>
  <c r="AE215" i="36"/>
  <c r="AD215" i="36"/>
  <c r="AC215" i="36"/>
  <c r="AB215" i="36"/>
  <c r="AA215" i="36"/>
  <c r="Z215" i="36"/>
  <c r="W215" i="36"/>
  <c r="V215" i="36"/>
  <c r="U215" i="36"/>
  <c r="T215" i="36"/>
  <c r="R215" i="36"/>
  <c r="Q215" i="36"/>
  <c r="P215" i="36"/>
  <c r="O215" i="36"/>
  <c r="N215" i="36"/>
  <c r="K215" i="36"/>
  <c r="J215" i="36"/>
  <c r="G215" i="36"/>
  <c r="F215" i="36"/>
  <c r="E215" i="36"/>
  <c r="CQ214" i="36"/>
  <c r="CP214" i="36"/>
  <c r="CO214" i="36"/>
  <c r="CN214" i="36"/>
  <c r="CM214" i="36"/>
  <c r="CL214" i="36"/>
  <c r="CK214" i="36"/>
  <c r="CJ214" i="36"/>
  <c r="CH214" i="36"/>
  <c r="CG214" i="36"/>
  <c r="CF214" i="36"/>
  <c r="CE214" i="36"/>
  <c r="CD214" i="36"/>
  <c r="CC214" i="36"/>
  <c r="CB214" i="36"/>
  <c r="CA214" i="36"/>
  <c r="BZ214" i="36"/>
  <c r="BY214" i="36"/>
  <c r="BX214" i="36"/>
  <c r="BW214" i="36"/>
  <c r="BV214" i="36"/>
  <c r="BU214" i="36"/>
  <c r="BT214" i="36"/>
  <c r="BS214" i="36"/>
  <c r="BR214" i="36"/>
  <c r="BQ214" i="36"/>
  <c r="BP214" i="36"/>
  <c r="BO214" i="36"/>
  <c r="BN214" i="36"/>
  <c r="BM214" i="36"/>
  <c r="BL214" i="36"/>
  <c r="BK214" i="36"/>
  <c r="BJ214" i="36"/>
  <c r="BI214" i="36"/>
  <c r="BH214" i="36"/>
  <c r="BG214" i="36"/>
  <c r="BF214" i="36"/>
  <c r="BE214" i="36"/>
  <c r="BD214" i="36"/>
  <c r="BC214" i="36"/>
  <c r="BB214" i="36"/>
  <c r="BA214" i="36"/>
  <c r="AZ214" i="36"/>
  <c r="AY214" i="36"/>
  <c r="AX214" i="36"/>
  <c r="AW214" i="36"/>
  <c r="AV214" i="36"/>
  <c r="AU214" i="36"/>
  <c r="AT214" i="36"/>
  <c r="AS214" i="36"/>
  <c r="AR214" i="36"/>
  <c r="AQ214" i="36"/>
  <c r="AP214" i="36"/>
  <c r="AO214" i="36"/>
  <c r="AN214" i="36"/>
  <c r="AM214" i="36"/>
  <c r="AL214" i="36"/>
  <c r="AK214" i="36"/>
  <c r="AJ214" i="36"/>
  <c r="AI214" i="36"/>
  <c r="AH214" i="36"/>
  <c r="AG214" i="36"/>
  <c r="AF214" i="36"/>
  <c r="AE214" i="36"/>
  <c r="AD214" i="36"/>
  <c r="AC214" i="36"/>
  <c r="AB214" i="36"/>
  <c r="AA214" i="36"/>
  <c r="Z214" i="36"/>
  <c r="W214" i="36"/>
  <c r="V214" i="36"/>
  <c r="U214" i="36"/>
  <c r="T214" i="36"/>
  <c r="R214" i="36"/>
  <c r="Q214" i="36"/>
  <c r="P214" i="36"/>
  <c r="O214" i="36"/>
  <c r="N214" i="36"/>
  <c r="K214" i="36"/>
  <c r="J214" i="36"/>
  <c r="G214" i="36"/>
  <c r="F214" i="36"/>
  <c r="E214" i="36"/>
  <c r="CQ213" i="36"/>
  <c r="CP213" i="36"/>
  <c r="CO213" i="36"/>
  <c r="CN213" i="36"/>
  <c r="CM213" i="36"/>
  <c r="CL213" i="36"/>
  <c r="CK213" i="36"/>
  <c r="CJ213" i="36"/>
  <c r="CH213" i="36"/>
  <c r="CG213" i="36"/>
  <c r="CF213" i="36"/>
  <c r="CE213" i="36"/>
  <c r="CD213" i="36"/>
  <c r="CC213" i="36"/>
  <c r="CB213" i="36"/>
  <c r="CA213" i="36"/>
  <c r="BZ213" i="36"/>
  <c r="BY213" i="36"/>
  <c r="BX213" i="36"/>
  <c r="BW213" i="36"/>
  <c r="BV213" i="36"/>
  <c r="BU213" i="36"/>
  <c r="BT213" i="36"/>
  <c r="BS213" i="36"/>
  <c r="BR213" i="36"/>
  <c r="BQ213" i="36"/>
  <c r="BP213" i="36"/>
  <c r="BO213" i="36"/>
  <c r="BN213" i="36"/>
  <c r="BM213" i="36"/>
  <c r="BL213" i="36"/>
  <c r="BK213" i="36"/>
  <c r="BJ213" i="36"/>
  <c r="BI213" i="36"/>
  <c r="BH213" i="36"/>
  <c r="BG213" i="36"/>
  <c r="BF213" i="36"/>
  <c r="BE213" i="36"/>
  <c r="BD213" i="36"/>
  <c r="BC213" i="36"/>
  <c r="BB213" i="36"/>
  <c r="BA213" i="36"/>
  <c r="AZ213" i="36"/>
  <c r="AY213" i="36"/>
  <c r="AX213" i="36"/>
  <c r="AW213" i="36"/>
  <c r="AV213" i="36"/>
  <c r="AU213" i="36"/>
  <c r="AT213" i="36"/>
  <c r="AS213" i="36"/>
  <c r="AR213" i="36"/>
  <c r="AQ213" i="36"/>
  <c r="AP213" i="36"/>
  <c r="AO213" i="36"/>
  <c r="AN213" i="36"/>
  <c r="AM213" i="36"/>
  <c r="AL213" i="36"/>
  <c r="AK213" i="36"/>
  <c r="AJ213" i="36"/>
  <c r="AI213" i="36"/>
  <c r="AH213" i="36"/>
  <c r="AG213" i="36"/>
  <c r="AF213" i="36"/>
  <c r="AE213" i="36"/>
  <c r="AD213" i="36"/>
  <c r="AC213" i="36"/>
  <c r="AB213" i="36"/>
  <c r="AA213" i="36"/>
  <c r="Z213" i="36"/>
  <c r="W213" i="36"/>
  <c r="V213" i="36"/>
  <c r="U213" i="36"/>
  <c r="T213" i="36"/>
  <c r="R213" i="36"/>
  <c r="Q213" i="36"/>
  <c r="P213" i="36"/>
  <c r="O213" i="36"/>
  <c r="N213" i="36"/>
  <c r="K213" i="36"/>
  <c r="J213" i="36"/>
  <c r="G213" i="36"/>
  <c r="F213" i="36"/>
  <c r="E213" i="36"/>
  <c r="CQ212" i="36"/>
  <c r="CP212" i="36"/>
  <c r="CO212" i="36"/>
  <c r="CN212" i="36"/>
  <c r="CM212" i="36"/>
  <c r="CL212" i="36"/>
  <c r="CK212" i="36"/>
  <c r="CJ212" i="36"/>
  <c r="CH212" i="36"/>
  <c r="CG212" i="36"/>
  <c r="CF212" i="36"/>
  <c r="CE212" i="36"/>
  <c r="CD212" i="36"/>
  <c r="CC212" i="36"/>
  <c r="CB212" i="36"/>
  <c r="CA212" i="36"/>
  <c r="BZ212" i="36"/>
  <c r="BY212" i="36"/>
  <c r="BX212" i="36"/>
  <c r="BW212" i="36"/>
  <c r="BV212" i="36"/>
  <c r="BU212" i="36"/>
  <c r="BT212" i="36"/>
  <c r="BS212" i="36"/>
  <c r="BR212" i="36"/>
  <c r="BQ212" i="36"/>
  <c r="BP212" i="36"/>
  <c r="BO212" i="36"/>
  <c r="BN212" i="36"/>
  <c r="BM212" i="36"/>
  <c r="BL212" i="36"/>
  <c r="BK212" i="36"/>
  <c r="BJ212" i="36"/>
  <c r="BI212" i="36"/>
  <c r="BH212" i="36"/>
  <c r="BG212" i="36"/>
  <c r="BF212" i="36"/>
  <c r="BE212" i="36"/>
  <c r="BD212" i="36"/>
  <c r="BC212" i="36"/>
  <c r="BB212" i="36"/>
  <c r="BA212" i="36"/>
  <c r="AZ212" i="36"/>
  <c r="AY212" i="36"/>
  <c r="AX212" i="36"/>
  <c r="AW212" i="36"/>
  <c r="AV212" i="36"/>
  <c r="AU212" i="36"/>
  <c r="AT212" i="36"/>
  <c r="AS212" i="36"/>
  <c r="AR212" i="36"/>
  <c r="AQ212" i="36"/>
  <c r="AP212" i="36"/>
  <c r="AO212" i="36"/>
  <c r="AN212" i="36"/>
  <c r="AM212" i="36"/>
  <c r="AL212" i="36"/>
  <c r="AK212" i="36"/>
  <c r="AJ212" i="36"/>
  <c r="AI212" i="36"/>
  <c r="AH212" i="36"/>
  <c r="AG212" i="36"/>
  <c r="AF212" i="36"/>
  <c r="AE212" i="36"/>
  <c r="AD212" i="36"/>
  <c r="AC212" i="36"/>
  <c r="AB212" i="36"/>
  <c r="AA212" i="36"/>
  <c r="Z212" i="36"/>
  <c r="W212" i="36"/>
  <c r="V212" i="36"/>
  <c r="U212" i="36"/>
  <c r="T212" i="36"/>
  <c r="R212" i="36"/>
  <c r="Q212" i="36"/>
  <c r="P212" i="36"/>
  <c r="O212" i="36"/>
  <c r="N212" i="36"/>
  <c r="K212" i="36"/>
  <c r="J212" i="36"/>
  <c r="G212" i="36"/>
  <c r="F212" i="36"/>
  <c r="E212" i="36"/>
  <c r="CQ211" i="36"/>
  <c r="CP211" i="36"/>
  <c r="CO211" i="36"/>
  <c r="CN211" i="36"/>
  <c r="CM211" i="36"/>
  <c r="CL211" i="36"/>
  <c r="CK211" i="36"/>
  <c r="CJ211" i="36"/>
  <c r="CH211" i="36"/>
  <c r="CG211" i="36"/>
  <c r="CF211" i="36"/>
  <c r="CE211" i="36"/>
  <c r="CD211" i="36"/>
  <c r="CC211" i="36"/>
  <c r="CB211" i="36"/>
  <c r="CA211" i="36"/>
  <c r="BZ211" i="36"/>
  <c r="BY211" i="36"/>
  <c r="BX211" i="36"/>
  <c r="BW211" i="36"/>
  <c r="BV211" i="36"/>
  <c r="BU211" i="36"/>
  <c r="BT211" i="36"/>
  <c r="BS211" i="36"/>
  <c r="BR211" i="36"/>
  <c r="BQ211" i="36"/>
  <c r="BP211" i="36"/>
  <c r="BO211" i="36"/>
  <c r="BN211" i="36"/>
  <c r="BM211" i="36"/>
  <c r="BL211" i="36"/>
  <c r="BK211" i="36"/>
  <c r="BJ211" i="36"/>
  <c r="BI211" i="36"/>
  <c r="BH211" i="36"/>
  <c r="BG211" i="36"/>
  <c r="BF211" i="36"/>
  <c r="BE211" i="36"/>
  <c r="BD211" i="36"/>
  <c r="BC211" i="36"/>
  <c r="BB211" i="36"/>
  <c r="BA211" i="36"/>
  <c r="AZ211" i="36"/>
  <c r="AY211" i="36"/>
  <c r="AX211" i="36"/>
  <c r="AW211" i="36"/>
  <c r="AV211" i="36"/>
  <c r="AU211" i="36"/>
  <c r="AT211" i="36"/>
  <c r="AS211" i="36"/>
  <c r="AR211" i="36"/>
  <c r="AQ211" i="36"/>
  <c r="AP211" i="36"/>
  <c r="AO211" i="36"/>
  <c r="AN211" i="36"/>
  <c r="AM211" i="36"/>
  <c r="AL211" i="36"/>
  <c r="AK211" i="36"/>
  <c r="AJ211" i="36"/>
  <c r="AI211" i="36"/>
  <c r="AH211" i="36"/>
  <c r="AG211" i="36"/>
  <c r="AF211" i="36"/>
  <c r="AE211" i="36"/>
  <c r="AD211" i="36"/>
  <c r="AC211" i="36"/>
  <c r="AB211" i="36"/>
  <c r="AA211" i="36"/>
  <c r="Z211" i="36"/>
  <c r="W211" i="36"/>
  <c r="V211" i="36"/>
  <c r="U211" i="36"/>
  <c r="T211" i="36"/>
  <c r="R211" i="36"/>
  <c r="Q211" i="36"/>
  <c r="P211" i="36"/>
  <c r="O211" i="36"/>
  <c r="N211" i="36"/>
  <c r="K211" i="36"/>
  <c r="J211" i="36"/>
  <c r="G211" i="36"/>
  <c r="F211" i="36"/>
  <c r="E211" i="36"/>
  <c r="CQ210" i="36"/>
  <c r="CP210" i="36"/>
  <c r="CO210" i="36"/>
  <c r="CN210" i="36"/>
  <c r="CM210" i="36"/>
  <c r="CL210" i="36"/>
  <c r="CK210" i="36"/>
  <c r="CJ210" i="36"/>
  <c r="CH210" i="36"/>
  <c r="CG210" i="36"/>
  <c r="CF210" i="36"/>
  <c r="CE210" i="36"/>
  <c r="CD210" i="36"/>
  <c r="CC210" i="36"/>
  <c r="CB210" i="36"/>
  <c r="CA210" i="36"/>
  <c r="BZ210" i="36"/>
  <c r="BY210" i="36"/>
  <c r="BX210" i="36"/>
  <c r="BW210" i="36"/>
  <c r="BV210" i="36"/>
  <c r="BU210" i="36"/>
  <c r="BT210" i="36"/>
  <c r="BS210" i="36"/>
  <c r="BR210" i="36"/>
  <c r="BQ210" i="36"/>
  <c r="BP210" i="36"/>
  <c r="BO210" i="36"/>
  <c r="BN210" i="36"/>
  <c r="BM210" i="36"/>
  <c r="BL210" i="36"/>
  <c r="BK210" i="36"/>
  <c r="BJ210" i="36"/>
  <c r="BI210" i="36"/>
  <c r="BH210" i="36"/>
  <c r="BG210" i="36"/>
  <c r="BF210" i="36"/>
  <c r="BE210" i="36"/>
  <c r="BD210" i="36"/>
  <c r="BC210" i="36"/>
  <c r="BB210" i="36"/>
  <c r="BA210" i="36"/>
  <c r="AZ210" i="36"/>
  <c r="AY210" i="36"/>
  <c r="AX210" i="36"/>
  <c r="AW210" i="36"/>
  <c r="AV210" i="36"/>
  <c r="AU210" i="36"/>
  <c r="AT210" i="36"/>
  <c r="AS210" i="36"/>
  <c r="AR210" i="36"/>
  <c r="AQ210" i="36"/>
  <c r="AP210" i="36"/>
  <c r="AO210" i="36"/>
  <c r="AN210" i="36"/>
  <c r="AM210" i="36"/>
  <c r="AL210" i="36"/>
  <c r="AK210" i="36"/>
  <c r="AJ210" i="36"/>
  <c r="AI210" i="36"/>
  <c r="AH210" i="36"/>
  <c r="AG210" i="36"/>
  <c r="AF210" i="36"/>
  <c r="AE210" i="36"/>
  <c r="AD210" i="36"/>
  <c r="AC210" i="36"/>
  <c r="AB210" i="36"/>
  <c r="AA210" i="36"/>
  <c r="Z210" i="36"/>
  <c r="W210" i="36"/>
  <c r="V210" i="36"/>
  <c r="U210" i="36"/>
  <c r="T210" i="36"/>
  <c r="R210" i="36"/>
  <c r="Q210" i="36"/>
  <c r="P210" i="36"/>
  <c r="O210" i="36"/>
  <c r="N210" i="36"/>
  <c r="K210" i="36"/>
  <c r="J210" i="36"/>
  <c r="G210" i="36"/>
  <c r="F210" i="36"/>
  <c r="E210" i="36"/>
  <c r="CQ209" i="36"/>
  <c r="CP209" i="36"/>
  <c r="CO209" i="36"/>
  <c r="CN209" i="36"/>
  <c r="CM209" i="36"/>
  <c r="CL209" i="36"/>
  <c r="CK209" i="36"/>
  <c r="CJ209" i="36"/>
  <c r="CH209" i="36"/>
  <c r="CG209" i="36"/>
  <c r="CF209" i="36"/>
  <c r="CE209" i="36"/>
  <c r="CD209" i="36"/>
  <c r="CC209" i="36"/>
  <c r="CB209" i="36"/>
  <c r="CA209" i="36"/>
  <c r="BZ209" i="36"/>
  <c r="BY209" i="36"/>
  <c r="BX209" i="36"/>
  <c r="BW209" i="36"/>
  <c r="BV209" i="36"/>
  <c r="BU209" i="36"/>
  <c r="BT209" i="36"/>
  <c r="BS209" i="36"/>
  <c r="BR209" i="36"/>
  <c r="BQ209" i="36"/>
  <c r="BP209" i="36"/>
  <c r="BO209" i="36"/>
  <c r="BN209" i="36"/>
  <c r="BM209" i="36"/>
  <c r="BL209" i="36"/>
  <c r="BK209" i="36"/>
  <c r="BJ209" i="36"/>
  <c r="BI209" i="36"/>
  <c r="BH209" i="36"/>
  <c r="BG209" i="36"/>
  <c r="BF209" i="36"/>
  <c r="BE209" i="36"/>
  <c r="BD209" i="36"/>
  <c r="BC209" i="36"/>
  <c r="BB209" i="36"/>
  <c r="BA209" i="36"/>
  <c r="AZ209" i="36"/>
  <c r="AY209" i="36"/>
  <c r="AX209" i="36"/>
  <c r="AW209" i="36"/>
  <c r="AV209" i="36"/>
  <c r="AU209" i="36"/>
  <c r="AT209" i="36"/>
  <c r="AS209" i="36"/>
  <c r="AR209" i="36"/>
  <c r="AQ209" i="36"/>
  <c r="AP209" i="36"/>
  <c r="AO209" i="36"/>
  <c r="AN209" i="36"/>
  <c r="AM209" i="36"/>
  <c r="AL209" i="36"/>
  <c r="AK209" i="36"/>
  <c r="AJ209" i="36"/>
  <c r="AI209" i="36"/>
  <c r="AH209" i="36"/>
  <c r="AG209" i="36"/>
  <c r="AF209" i="36"/>
  <c r="AE209" i="36"/>
  <c r="AD209" i="36"/>
  <c r="AC209" i="36"/>
  <c r="AB209" i="36"/>
  <c r="AA209" i="36"/>
  <c r="Z209" i="36"/>
  <c r="W209" i="36"/>
  <c r="V209" i="36"/>
  <c r="U209" i="36"/>
  <c r="T209" i="36"/>
  <c r="R209" i="36"/>
  <c r="Q209" i="36"/>
  <c r="P209" i="36"/>
  <c r="O209" i="36"/>
  <c r="N209" i="36"/>
  <c r="K209" i="36"/>
  <c r="J209" i="36"/>
  <c r="G209" i="36"/>
  <c r="F209" i="36"/>
  <c r="E209" i="36"/>
  <c r="CQ208" i="36"/>
  <c r="CP208" i="36"/>
  <c r="CO208" i="36"/>
  <c r="CN208" i="36"/>
  <c r="CM208" i="36"/>
  <c r="CL208" i="36"/>
  <c r="CK208" i="36"/>
  <c r="CJ208" i="36"/>
  <c r="CH208" i="36"/>
  <c r="CG208" i="36"/>
  <c r="CF208" i="36"/>
  <c r="CE208" i="36"/>
  <c r="CD208" i="36"/>
  <c r="CC208" i="36"/>
  <c r="CB208" i="36"/>
  <c r="CA208" i="36"/>
  <c r="BZ208" i="36"/>
  <c r="BY208" i="36"/>
  <c r="BX208" i="36"/>
  <c r="BW208" i="36"/>
  <c r="BV208" i="36"/>
  <c r="BU208" i="36"/>
  <c r="BT208" i="36"/>
  <c r="BS208" i="36"/>
  <c r="BR208" i="36"/>
  <c r="BQ208" i="36"/>
  <c r="BP208" i="36"/>
  <c r="BO208" i="36"/>
  <c r="BN208" i="36"/>
  <c r="BM208" i="36"/>
  <c r="BL208" i="36"/>
  <c r="BK208" i="36"/>
  <c r="BJ208" i="36"/>
  <c r="BI208" i="36"/>
  <c r="BH208" i="36"/>
  <c r="BG208" i="36"/>
  <c r="BF208" i="36"/>
  <c r="BE208" i="36"/>
  <c r="BD208" i="36"/>
  <c r="BC208" i="36"/>
  <c r="BB208" i="36"/>
  <c r="BA208" i="36"/>
  <c r="AZ208" i="36"/>
  <c r="AY208" i="36"/>
  <c r="AX208" i="36"/>
  <c r="AW208" i="36"/>
  <c r="AV208" i="36"/>
  <c r="AU208" i="36"/>
  <c r="AT208" i="36"/>
  <c r="AS208" i="36"/>
  <c r="AR208" i="36"/>
  <c r="AQ208" i="36"/>
  <c r="AP208" i="36"/>
  <c r="AO208" i="36"/>
  <c r="AN208" i="36"/>
  <c r="AM208" i="36"/>
  <c r="AL208" i="36"/>
  <c r="AK208" i="36"/>
  <c r="AJ208" i="36"/>
  <c r="AI208" i="36"/>
  <c r="AH208" i="36"/>
  <c r="AG208" i="36"/>
  <c r="AF208" i="36"/>
  <c r="AE208" i="36"/>
  <c r="AD208" i="36"/>
  <c r="AC208" i="36"/>
  <c r="AB208" i="36"/>
  <c r="AA208" i="36"/>
  <c r="Z208" i="36"/>
  <c r="W208" i="36"/>
  <c r="V208" i="36"/>
  <c r="U208" i="36"/>
  <c r="T208" i="36"/>
  <c r="R208" i="36"/>
  <c r="Q208" i="36"/>
  <c r="P208" i="36"/>
  <c r="O208" i="36"/>
  <c r="N208" i="36"/>
  <c r="K208" i="36"/>
  <c r="J208" i="36"/>
  <c r="G208" i="36"/>
  <c r="F208" i="36"/>
  <c r="E208" i="36"/>
  <c r="CQ207" i="36"/>
  <c r="CP207" i="36"/>
  <c r="CO207" i="36"/>
  <c r="CN207" i="36"/>
  <c r="CM207" i="36"/>
  <c r="CL207" i="36"/>
  <c r="CK207" i="36"/>
  <c r="CJ207" i="36"/>
  <c r="CH207" i="36"/>
  <c r="CG207" i="36"/>
  <c r="CF207" i="36"/>
  <c r="CE207" i="36"/>
  <c r="CD207" i="36"/>
  <c r="CC207" i="36"/>
  <c r="CB207" i="36"/>
  <c r="CA207" i="36"/>
  <c r="BZ207" i="36"/>
  <c r="BY207" i="36"/>
  <c r="BX207" i="36"/>
  <c r="BW207" i="36"/>
  <c r="BV207" i="36"/>
  <c r="BU207" i="36"/>
  <c r="BT207" i="36"/>
  <c r="BS207" i="36"/>
  <c r="BR207" i="36"/>
  <c r="BQ207" i="36"/>
  <c r="BP207" i="36"/>
  <c r="BO207" i="36"/>
  <c r="BN207" i="36"/>
  <c r="BM207" i="36"/>
  <c r="BL207" i="36"/>
  <c r="BK207" i="36"/>
  <c r="BJ207" i="36"/>
  <c r="BI207" i="36"/>
  <c r="BH207" i="36"/>
  <c r="BG207" i="36"/>
  <c r="BF207" i="36"/>
  <c r="BE207" i="36"/>
  <c r="BD207" i="36"/>
  <c r="BC207" i="36"/>
  <c r="BB207" i="36"/>
  <c r="BA207" i="36"/>
  <c r="AZ207" i="36"/>
  <c r="AY207" i="36"/>
  <c r="AX207" i="36"/>
  <c r="AW207" i="36"/>
  <c r="AV207" i="36"/>
  <c r="AU207" i="36"/>
  <c r="AT207" i="36"/>
  <c r="AS207" i="36"/>
  <c r="AR207" i="36"/>
  <c r="AQ207" i="36"/>
  <c r="AP207" i="36"/>
  <c r="AO207" i="36"/>
  <c r="AN207" i="36"/>
  <c r="AM207" i="36"/>
  <c r="AL207" i="36"/>
  <c r="AK207" i="36"/>
  <c r="AJ207" i="36"/>
  <c r="AI207" i="36"/>
  <c r="AH207" i="36"/>
  <c r="AG207" i="36"/>
  <c r="AF207" i="36"/>
  <c r="AE207" i="36"/>
  <c r="AD207" i="36"/>
  <c r="AC207" i="36"/>
  <c r="AB207" i="36"/>
  <c r="AA207" i="36"/>
  <c r="Z207" i="36"/>
  <c r="W207" i="36"/>
  <c r="V207" i="36"/>
  <c r="U207" i="36"/>
  <c r="T207" i="36"/>
  <c r="R207" i="36"/>
  <c r="Q207" i="36"/>
  <c r="P207" i="36"/>
  <c r="O207" i="36"/>
  <c r="N207" i="36"/>
  <c r="K207" i="36"/>
  <c r="J207" i="36"/>
  <c r="G207" i="36"/>
  <c r="F207" i="36"/>
  <c r="E207" i="36"/>
  <c r="CQ206" i="36"/>
  <c r="CP206" i="36"/>
  <c r="CO206" i="36"/>
  <c r="CN206" i="36"/>
  <c r="CM206" i="36"/>
  <c r="CL206" i="36"/>
  <c r="CK206" i="36"/>
  <c r="CJ206" i="36"/>
  <c r="CH206" i="36"/>
  <c r="CG206" i="36"/>
  <c r="CF206" i="36"/>
  <c r="CE206" i="36"/>
  <c r="CD206" i="36"/>
  <c r="CC206" i="36"/>
  <c r="CB206" i="36"/>
  <c r="CA206" i="36"/>
  <c r="BZ206" i="36"/>
  <c r="BY206" i="36"/>
  <c r="BX206" i="36"/>
  <c r="BW206" i="36"/>
  <c r="BV206" i="36"/>
  <c r="BU206" i="36"/>
  <c r="BT206" i="36"/>
  <c r="BS206" i="36"/>
  <c r="BR206" i="36"/>
  <c r="BQ206" i="36"/>
  <c r="BP206" i="36"/>
  <c r="BO206" i="36"/>
  <c r="BN206" i="36"/>
  <c r="BM206" i="36"/>
  <c r="BL206" i="36"/>
  <c r="BK206" i="36"/>
  <c r="BJ206" i="36"/>
  <c r="BI206" i="36"/>
  <c r="BH206" i="36"/>
  <c r="BG206" i="36"/>
  <c r="BF206" i="36"/>
  <c r="BE206" i="36"/>
  <c r="BD206" i="36"/>
  <c r="BC206" i="36"/>
  <c r="BB206" i="36"/>
  <c r="BA206" i="36"/>
  <c r="AZ206" i="36"/>
  <c r="AY206" i="36"/>
  <c r="AX206" i="36"/>
  <c r="AW206" i="36"/>
  <c r="AV206" i="36"/>
  <c r="AU206" i="36"/>
  <c r="AT206" i="36"/>
  <c r="AS206" i="36"/>
  <c r="AR206" i="36"/>
  <c r="AQ206" i="36"/>
  <c r="AP206" i="36"/>
  <c r="AO206" i="36"/>
  <c r="AN206" i="36"/>
  <c r="AM206" i="36"/>
  <c r="AL206" i="36"/>
  <c r="AK206" i="36"/>
  <c r="AJ206" i="36"/>
  <c r="AI206" i="36"/>
  <c r="AH206" i="36"/>
  <c r="AG206" i="36"/>
  <c r="AF206" i="36"/>
  <c r="AE206" i="36"/>
  <c r="AD206" i="36"/>
  <c r="AC206" i="36"/>
  <c r="AB206" i="36"/>
  <c r="AA206" i="36"/>
  <c r="Z206" i="36"/>
  <c r="W206" i="36"/>
  <c r="V206" i="36"/>
  <c r="U206" i="36"/>
  <c r="T206" i="36"/>
  <c r="R206" i="36"/>
  <c r="Q206" i="36"/>
  <c r="P206" i="36"/>
  <c r="O206" i="36"/>
  <c r="N206" i="36"/>
  <c r="K206" i="36"/>
  <c r="J206" i="36"/>
  <c r="G206" i="36"/>
  <c r="F206" i="36"/>
  <c r="E206" i="36"/>
  <c r="CQ205" i="36"/>
  <c r="CP205" i="36"/>
  <c r="CO205" i="36"/>
  <c r="CN205" i="36"/>
  <c r="CM205" i="36"/>
  <c r="CL205" i="36"/>
  <c r="CK205" i="36"/>
  <c r="CJ205" i="36"/>
  <c r="CH205" i="36"/>
  <c r="CG205" i="36"/>
  <c r="CF205" i="36"/>
  <c r="CE205" i="36"/>
  <c r="CD205" i="36"/>
  <c r="CC205" i="36"/>
  <c r="CB205" i="36"/>
  <c r="CA205" i="36"/>
  <c r="BZ205" i="36"/>
  <c r="BY205" i="36"/>
  <c r="BX205" i="36"/>
  <c r="BW205" i="36"/>
  <c r="BV205" i="36"/>
  <c r="BU205" i="36"/>
  <c r="BT205" i="36"/>
  <c r="BS205" i="36"/>
  <c r="BR205" i="36"/>
  <c r="BQ205" i="36"/>
  <c r="BP205" i="36"/>
  <c r="BO205" i="36"/>
  <c r="BN205" i="36"/>
  <c r="BM205" i="36"/>
  <c r="BL205" i="36"/>
  <c r="BK205" i="36"/>
  <c r="BJ205" i="36"/>
  <c r="BI205" i="36"/>
  <c r="BH205" i="36"/>
  <c r="BG205" i="36"/>
  <c r="BF205" i="36"/>
  <c r="BE205" i="36"/>
  <c r="BD205" i="36"/>
  <c r="BC205" i="36"/>
  <c r="BB205" i="36"/>
  <c r="BA205" i="36"/>
  <c r="AZ205" i="36"/>
  <c r="AY205" i="36"/>
  <c r="AX205" i="36"/>
  <c r="AW205" i="36"/>
  <c r="AV205" i="36"/>
  <c r="AU205" i="36"/>
  <c r="AT205" i="36"/>
  <c r="AS205" i="36"/>
  <c r="AR205" i="36"/>
  <c r="AQ205" i="36"/>
  <c r="AP205" i="36"/>
  <c r="AO205" i="36"/>
  <c r="AN205" i="36"/>
  <c r="AM205" i="36"/>
  <c r="AL205" i="36"/>
  <c r="AK205" i="36"/>
  <c r="AJ205" i="36"/>
  <c r="AI205" i="36"/>
  <c r="AH205" i="36"/>
  <c r="AG205" i="36"/>
  <c r="AF205" i="36"/>
  <c r="AE205" i="36"/>
  <c r="AD205" i="36"/>
  <c r="AC205" i="36"/>
  <c r="AB205" i="36"/>
  <c r="AA205" i="36"/>
  <c r="Z205" i="36"/>
  <c r="W205" i="36"/>
  <c r="V205" i="36"/>
  <c r="U205" i="36"/>
  <c r="T205" i="36"/>
  <c r="R205" i="36"/>
  <c r="Q205" i="36"/>
  <c r="P205" i="36"/>
  <c r="O205" i="36"/>
  <c r="N205" i="36"/>
  <c r="K205" i="36"/>
  <c r="J205" i="36"/>
  <c r="G205" i="36"/>
  <c r="F205" i="36"/>
  <c r="E205" i="36"/>
  <c r="CQ204" i="36"/>
  <c r="CP204" i="36"/>
  <c r="CO204" i="36"/>
  <c r="CN204" i="36"/>
  <c r="CM204" i="36"/>
  <c r="CL204" i="36"/>
  <c r="CK204" i="36"/>
  <c r="CJ204" i="36"/>
  <c r="CH204" i="36"/>
  <c r="CG204" i="36"/>
  <c r="CF204" i="36"/>
  <c r="CE204" i="36"/>
  <c r="CD204" i="36"/>
  <c r="CC204" i="36"/>
  <c r="CB204" i="36"/>
  <c r="CA204" i="36"/>
  <c r="BZ204" i="36"/>
  <c r="BY204" i="36"/>
  <c r="BX204" i="36"/>
  <c r="BW204" i="36"/>
  <c r="BV204" i="36"/>
  <c r="BU204" i="36"/>
  <c r="BT204" i="36"/>
  <c r="BS204" i="36"/>
  <c r="BR204" i="36"/>
  <c r="BQ204" i="36"/>
  <c r="BP204" i="36"/>
  <c r="BO204" i="36"/>
  <c r="BN204" i="36"/>
  <c r="BM204" i="36"/>
  <c r="BL204" i="36"/>
  <c r="BK204" i="36"/>
  <c r="BJ204" i="36"/>
  <c r="BI204" i="36"/>
  <c r="BH204" i="36"/>
  <c r="BG204" i="36"/>
  <c r="BF204" i="36"/>
  <c r="BE204" i="36"/>
  <c r="BD204" i="36"/>
  <c r="BC204" i="36"/>
  <c r="BB204" i="36"/>
  <c r="BA204" i="36"/>
  <c r="AZ204" i="36"/>
  <c r="AY204" i="36"/>
  <c r="AX204" i="36"/>
  <c r="AW204" i="36"/>
  <c r="AV204" i="36"/>
  <c r="AU204" i="36"/>
  <c r="AT204" i="36"/>
  <c r="AS204" i="36"/>
  <c r="AR204" i="36"/>
  <c r="AQ204" i="36"/>
  <c r="AP204" i="36"/>
  <c r="AO204" i="36"/>
  <c r="AN204" i="36"/>
  <c r="AM204" i="36"/>
  <c r="AL204" i="36"/>
  <c r="AK204" i="36"/>
  <c r="AJ204" i="36"/>
  <c r="AI204" i="36"/>
  <c r="AH204" i="36"/>
  <c r="AG204" i="36"/>
  <c r="AF204" i="36"/>
  <c r="AE204" i="36"/>
  <c r="AD204" i="36"/>
  <c r="AC204" i="36"/>
  <c r="AB204" i="36"/>
  <c r="AA204" i="36"/>
  <c r="Z204" i="36"/>
  <c r="W204" i="36"/>
  <c r="V204" i="36"/>
  <c r="U204" i="36"/>
  <c r="T204" i="36"/>
  <c r="R204" i="36"/>
  <c r="Q204" i="36"/>
  <c r="P204" i="36"/>
  <c r="O204" i="36"/>
  <c r="N204" i="36"/>
  <c r="K204" i="36"/>
  <c r="J204" i="36"/>
  <c r="G204" i="36"/>
  <c r="F204" i="36"/>
  <c r="E204" i="36"/>
  <c r="CQ203" i="36"/>
  <c r="CP203" i="36"/>
  <c r="CO203" i="36"/>
  <c r="CN203" i="36"/>
  <c r="CM203" i="36"/>
  <c r="CL203" i="36"/>
  <c r="CK203" i="36"/>
  <c r="CJ203" i="36"/>
  <c r="CH203" i="36"/>
  <c r="CG203" i="36"/>
  <c r="CF203" i="36"/>
  <c r="CE203" i="36"/>
  <c r="CD203" i="36"/>
  <c r="CC203" i="36"/>
  <c r="CB203" i="36"/>
  <c r="CA203" i="36"/>
  <c r="BZ203" i="36"/>
  <c r="BY203" i="36"/>
  <c r="BX203" i="36"/>
  <c r="BW203" i="36"/>
  <c r="BV203" i="36"/>
  <c r="BU203" i="36"/>
  <c r="BT203" i="36"/>
  <c r="BS203" i="36"/>
  <c r="BR203" i="36"/>
  <c r="BQ203" i="36"/>
  <c r="BP203" i="36"/>
  <c r="BO203" i="36"/>
  <c r="BN203" i="36"/>
  <c r="BM203" i="36"/>
  <c r="BL203" i="36"/>
  <c r="BK203" i="36"/>
  <c r="BJ203" i="36"/>
  <c r="BI203" i="36"/>
  <c r="BH203" i="36"/>
  <c r="BG203" i="36"/>
  <c r="BF203" i="36"/>
  <c r="BE203" i="36"/>
  <c r="BD203" i="36"/>
  <c r="BC203" i="36"/>
  <c r="BB203" i="36"/>
  <c r="BA203" i="36"/>
  <c r="AZ203" i="36"/>
  <c r="AY203" i="36"/>
  <c r="AX203" i="36"/>
  <c r="AW203" i="36"/>
  <c r="AV203" i="36"/>
  <c r="AU203" i="36"/>
  <c r="AT203" i="36"/>
  <c r="AS203" i="36"/>
  <c r="AR203" i="36"/>
  <c r="AQ203" i="36"/>
  <c r="AP203" i="36"/>
  <c r="AO203" i="36"/>
  <c r="AN203" i="36"/>
  <c r="AM203" i="36"/>
  <c r="AL203" i="36"/>
  <c r="AK203" i="36"/>
  <c r="AJ203" i="36"/>
  <c r="AI203" i="36"/>
  <c r="AH203" i="36"/>
  <c r="AG203" i="36"/>
  <c r="AF203" i="36"/>
  <c r="AE203" i="36"/>
  <c r="AD203" i="36"/>
  <c r="AC203" i="36"/>
  <c r="AB203" i="36"/>
  <c r="AA203" i="36"/>
  <c r="Z203" i="36"/>
  <c r="W203" i="36"/>
  <c r="V203" i="36"/>
  <c r="U203" i="36"/>
  <c r="T203" i="36"/>
  <c r="R203" i="36"/>
  <c r="Q203" i="36"/>
  <c r="P203" i="36"/>
  <c r="O203" i="36"/>
  <c r="N203" i="36"/>
  <c r="K203" i="36"/>
  <c r="J203" i="36"/>
  <c r="G203" i="36"/>
  <c r="F203" i="36"/>
  <c r="E203" i="36"/>
  <c r="CQ202" i="36"/>
  <c r="CP202" i="36"/>
  <c r="CO202" i="36"/>
  <c r="CN202" i="36"/>
  <c r="CM202" i="36"/>
  <c r="CL202" i="36"/>
  <c r="CK202" i="36"/>
  <c r="CJ202" i="36"/>
  <c r="CH202" i="36"/>
  <c r="CG202" i="36"/>
  <c r="CF202" i="36"/>
  <c r="CE202" i="36"/>
  <c r="CD202" i="36"/>
  <c r="CC202" i="36"/>
  <c r="CB202" i="36"/>
  <c r="CA202" i="36"/>
  <c r="BZ202" i="36"/>
  <c r="BY202" i="36"/>
  <c r="BX202" i="36"/>
  <c r="BW202" i="36"/>
  <c r="BV202" i="36"/>
  <c r="BU202" i="36"/>
  <c r="BT202" i="36"/>
  <c r="BS202" i="36"/>
  <c r="BR202" i="36"/>
  <c r="BQ202" i="36"/>
  <c r="BP202" i="36"/>
  <c r="BO202" i="36"/>
  <c r="BN202" i="36"/>
  <c r="BM202" i="36"/>
  <c r="BL202" i="36"/>
  <c r="BK202" i="36"/>
  <c r="BJ202" i="36"/>
  <c r="BI202" i="36"/>
  <c r="BH202" i="36"/>
  <c r="BG202" i="36"/>
  <c r="BF202" i="36"/>
  <c r="BE202" i="36"/>
  <c r="BD202" i="36"/>
  <c r="BC202" i="36"/>
  <c r="BB202" i="36"/>
  <c r="BA202" i="36"/>
  <c r="AZ202" i="36"/>
  <c r="AY202" i="36"/>
  <c r="AX202" i="36"/>
  <c r="AW202" i="36"/>
  <c r="AV202" i="36"/>
  <c r="AU202" i="36"/>
  <c r="AT202" i="36"/>
  <c r="AS202" i="36"/>
  <c r="AR202" i="36"/>
  <c r="AQ202" i="36"/>
  <c r="AP202" i="36"/>
  <c r="AO202" i="36"/>
  <c r="AN202" i="36"/>
  <c r="AM202" i="36"/>
  <c r="AL202" i="36"/>
  <c r="AK202" i="36"/>
  <c r="AJ202" i="36"/>
  <c r="AI202" i="36"/>
  <c r="AH202" i="36"/>
  <c r="AG202" i="36"/>
  <c r="AF202" i="36"/>
  <c r="AE202" i="36"/>
  <c r="AD202" i="36"/>
  <c r="AC202" i="36"/>
  <c r="AB202" i="36"/>
  <c r="AA202" i="36"/>
  <c r="Z202" i="36"/>
  <c r="W202" i="36"/>
  <c r="V202" i="36"/>
  <c r="U202" i="36"/>
  <c r="T202" i="36"/>
  <c r="R202" i="36"/>
  <c r="Q202" i="36"/>
  <c r="P202" i="36"/>
  <c r="O202" i="36"/>
  <c r="N202" i="36"/>
  <c r="K202" i="36"/>
  <c r="J202" i="36"/>
  <c r="G202" i="36"/>
  <c r="F202" i="36"/>
  <c r="E202" i="36"/>
  <c r="CQ201" i="36"/>
  <c r="CP201" i="36"/>
  <c r="CO201" i="36"/>
  <c r="CN201" i="36"/>
  <c r="CM201" i="36"/>
  <c r="CL201" i="36"/>
  <c r="CK201" i="36"/>
  <c r="CJ201" i="36"/>
  <c r="CH201" i="36"/>
  <c r="CG201" i="36"/>
  <c r="CF201" i="36"/>
  <c r="CE201" i="36"/>
  <c r="CD201" i="36"/>
  <c r="CC201" i="36"/>
  <c r="CB201" i="36"/>
  <c r="CA201" i="36"/>
  <c r="BZ201" i="36"/>
  <c r="BY201" i="36"/>
  <c r="BX201" i="36"/>
  <c r="BW201" i="36"/>
  <c r="BV201" i="36"/>
  <c r="BU201" i="36"/>
  <c r="BT201" i="36"/>
  <c r="BS201" i="36"/>
  <c r="BR201" i="36"/>
  <c r="BQ201" i="36"/>
  <c r="BP201" i="36"/>
  <c r="BO201" i="36"/>
  <c r="BN201" i="36"/>
  <c r="BM201" i="36"/>
  <c r="BL201" i="36"/>
  <c r="BK201" i="36"/>
  <c r="BJ201" i="36"/>
  <c r="BI201" i="36"/>
  <c r="BH201" i="36"/>
  <c r="BG201" i="36"/>
  <c r="BF201" i="36"/>
  <c r="BE201" i="36"/>
  <c r="BD201" i="36"/>
  <c r="BC201" i="36"/>
  <c r="BB201" i="36"/>
  <c r="BA201" i="36"/>
  <c r="AZ201" i="36"/>
  <c r="AY201" i="36"/>
  <c r="AX201" i="36"/>
  <c r="AW201" i="36"/>
  <c r="AV201" i="36"/>
  <c r="AU201" i="36"/>
  <c r="AT201" i="36"/>
  <c r="AS201" i="36"/>
  <c r="AR201" i="36"/>
  <c r="AQ201" i="36"/>
  <c r="AP201" i="36"/>
  <c r="AO201" i="36"/>
  <c r="AN201" i="36"/>
  <c r="AM201" i="36"/>
  <c r="AL201" i="36"/>
  <c r="AK201" i="36"/>
  <c r="AJ201" i="36"/>
  <c r="AI201" i="36"/>
  <c r="AH201" i="36"/>
  <c r="AG201" i="36"/>
  <c r="AF201" i="36"/>
  <c r="AE201" i="36"/>
  <c r="AD201" i="36"/>
  <c r="AC201" i="36"/>
  <c r="AB201" i="36"/>
  <c r="AA201" i="36"/>
  <c r="Z201" i="36"/>
  <c r="W201" i="36"/>
  <c r="V201" i="36"/>
  <c r="U201" i="36"/>
  <c r="T201" i="36"/>
  <c r="R201" i="36"/>
  <c r="Q201" i="36"/>
  <c r="P201" i="36"/>
  <c r="O201" i="36"/>
  <c r="N201" i="36"/>
  <c r="K201" i="36"/>
  <c r="J201" i="36"/>
  <c r="G201" i="36"/>
  <c r="F201" i="36"/>
  <c r="E201" i="36"/>
  <c r="CQ200" i="36"/>
  <c r="CP200" i="36"/>
  <c r="CO200" i="36"/>
  <c r="CN200" i="36"/>
  <c r="CM200" i="36"/>
  <c r="CL200" i="36"/>
  <c r="CK200" i="36"/>
  <c r="CJ200" i="36"/>
  <c r="CH200" i="36"/>
  <c r="CG200" i="36"/>
  <c r="CF200" i="36"/>
  <c r="CE200" i="36"/>
  <c r="CD200" i="36"/>
  <c r="CC200" i="36"/>
  <c r="CB200" i="36"/>
  <c r="CA200" i="36"/>
  <c r="BZ200" i="36"/>
  <c r="BY200" i="36"/>
  <c r="BX200" i="36"/>
  <c r="BW200" i="36"/>
  <c r="BV200" i="36"/>
  <c r="BU200" i="36"/>
  <c r="BT200" i="36"/>
  <c r="BS200" i="36"/>
  <c r="BR200" i="36"/>
  <c r="BQ200" i="36"/>
  <c r="BP200" i="36"/>
  <c r="BO200" i="36"/>
  <c r="BN200" i="36"/>
  <c r="BM200" i="36"/>
  <c r="BL200" i="36"/>
  <c r="BK200" i="36"/>
  <c r="BJ200" i="36"/>
  <c r="BI200" i="36"/>
  <c r="BH200" i="36"/>
  <c r="BG200" i="36"/>
  <c r="BF200" i="36"/>
  <c r="BE200" i="36"/>
  <c r="BD200" i="36"/>
  <c r="BC200" i="36"/>
  <c r="BB200" i="36"/>
  <c r="BA200" i="36"/>
  <c r="AZ200" i="36"/>
  <c r="AY200" i="36"/>
  <c r="AX200" i="36"/>
  <c r="AW200" i="36"/>
  <c r="AV200" i="36"/>
  <c r="AU200" i="36"/>
  <c r="AT200" i="36"/>
  <c r="AS200" i="36"/>
  <c r="AR200" i="36"/>
  <c r="AQ200" i="36"/>
  <c r="AP200" i="36"/>
  <c r="AO200" i="36"/>
  <c r="AN200" i="36"/>
  <c r="AM200" i="36"/>
  <c r="AL200" i="36"/>
  <c r="AK200" i="36"/>
  <c r="AJ200" i="36"/>
  <c r="AI200" i="36"/>
  <c r="AH200" i="36"/>
  <c r="AG200" i="36"/>
  <c r="AF200" i="36"/>
  <c r="AE200" i="36"/>
  <c r="AD200" i="36"/>
  <c r="AC200" i="36"/>
  <c r="AB200" i="36"/>
  <c r="AA200" i="36"/>
  <c r="Z200" i="36"/>
  <c r="W200" i="36"/>
  <c r="V200" i="36"/>
  <c r="U200" i="36"/>
  <c r="T200" i="36"/>
  <c r="R200" i="36"/>
  <c r="Q200" i="36"/>
  <c r="P200" i="36"/>
  <c r="O200" i="36"/>
  <c r="N200" i="36"/>
  <c r="K200" i="36"/>
  <c r="J200" i="36"/>
  <c r="G200" i="36"/>
  <c r="F200" i="36"/>
  <c r="E200" i="36"/>
  <c r="CQ199" i="36"/>
  <c r="CP199" i="36"/>
  <c r="CO199" i="36"/>
  <c r="CN199" i="36"/>
  <c r="CM199" i="36"/>
  <c r="CL199" i="36"/>
  <c r="CK199" i="36"/>
  <c r="CJ199" i="36"/>
  <c r="CH199" i="36"/>
  <c r="CG199" i="36"/>
  <c r="CF199" i="36"/>
  <c r="CE199" i="36"/>
  <c r="CD199" i="36"/>
  <c r="CC199" i="36"/>
  <c r="CB199" i="36"/>
  <c r="CA199" i="36"/>
  <c r="BZ199" i="36"/>
  <c r="BY199" i="36"/>
  <c r="BX199" i="36"/>
  <c r="BW199" i="36"/>
  <c r="BV199" i="36"/>
  <c r="BU199" i="36"/>
  <c r="BT199" i="36"/>
  <c r="BS199" i="36"/>
  <c r="BR199" i="36"/>
  <c r="BQ199" i="36"/>
  <c r="BP199" i="36"/>
  <c r="BO199" i="36"/>
  <c r="BN199" i="36"/>
  <c r="BM199" i="36"/>
  <c r="BL199" i="36"/>
  <c r="BK199" i="36"/>
  <c r="BJ199" i="36"/>
  <c r="BI199" i="36"/>
  <c r="BH199" i="36"/>
  <c r="BG199" i="36"/>
  <c r="BF199" i="36"/>
  <c r="BE199" i="36"/>
  <c r="BD199" i="36"/>
  <c r="BC199" i="36"/>
  <c r="BB199" i="36"/>
  <c r="BA199" i="36"/>
  <c r="AZ199" i="36"/>
  <c r="AY199" i="36"/>
  <c r="AX199" i="36"/>
  <c r="AW199" i="36"/>
  <c r="AV199" i="36"/>
  <c r="AU199" i="36"/>
  <c r="AT199" i="36"/>
  <c r="AS199" i="36"/>
  <c r="AR199" i="36"/>
  <c r="AQ199" i="36"/>
  <c r="AP199" i="36"/>
  <c r="AO199" i="36"/>
  <c r="AN199" i="36"/>
  <c r="AM199" i="36"/>
  <c r="AL199" i="36"/>
  <c r="AK199" i="36"/>
  <c r="AJ199" i="36"/>
  <c r="AI199" i="36"/>
  <c r="AH199" i="36"/>
  <c r="AG199" i="36"/>
  <c r="AF199" i="36"/>
  <c r="AE199" i="36"/>
  <c r="AD199" i="36"/>
  <c r="AC199" i="36"/>
  <c r="AB199" i="36"/>
  <c r="AA199" i="36"/>
  <c r="Z199" i="36"/>
  <c r="W199" i="36"/>
  <c r="V199" i="36"/>
  <c r="U199" i="36"/>
  <c r="T199" i="36"/>
  <c r="R199" i="36"/>
  <c r="Q199" i="36"/>
  <c r="P199" i="36"/>
  <c r="O199" i="36"/>
  <c r="N199" i="36"/>
  <c r="K199" i="36"/>
  <c r="J199" i="36"/>
  <c r="G199" i="36"/>
  <c r="F199" i="36"/>
  <c r="E199" i="36"/>
  <c r="CQ198" i="36"/>
  <c r="CP198" i="36"/>
  <c r="CO198" i="36"/>
  <c r="CN198" i="36"/>
  <c r="CM198" i="36"/>
  <c r="CL198" i="36"/>
  <c r="CK198" i="36"/>
  <c r="CJ198" i="36"/>
  <c r="CH198" i="36"/>
  <c r="CG198" i="36"/>
  <c r="CF198" i="36"/>
  <c r="CE198" i="36"/>
  <c r="CD198" i="36"/>
  <c r="CC198" i="36"/>
  <c r="CB198" i="36"/>
  <c r="CA198" i="36"/>
  <c r="BZ198" i="36"/>
  <c r="BY198" i="36"/>
  <c r="BX198" i="36"/>
  <c r="BW198" i="36"/>
  <c r="BV198" i="36"/>
  <c r="BU198" i="36"/>
  <c r="BT198" i="36"/>
  <c r="BS198" i="36"/>
  <c r="BR198" i="36"/>
  <c r="BQ198" i="36"/>
  <c r="BP198" i="36"/>
  <c r="BO198" i="36"/>
  <c r="BN198" i="36"/>
  <c r="BM198" i="36"/>
  <c r="BL198" i="36"/>
  <c r="BK198" i="36"/>
  <c r="BJ198" i="36"/>
  <c r="BI198" i="36"/>
  <c r="BH198" i="36"/>
  <c r="BG198" i="36"/>
  <c r="BF198" i="36"/>
  <c r="BE198" i="36"/>
  <c r="BD198" i="36"/>
  <c r="BC198" i="36"/>
  <c r="BB198" i="36"/>
  <c r="BA198" i="36"/>
  <c r="AZ198" i="36"/>
  <c r="AY198" i="36"/>
  <c r="AX198" i="36"/>
  <c r="AW198" i="36"/>
  <c r="AV198" i="36"/>
  <c r="AU198" i="36"/>
  <c r="AT198" i="36"/>
  <c r="AS198" i="36"/>
  <c r="AR198" i="36"/>
  <c r="AQ198" i="36"/>
  <c r="AP198" i="36"/>
  <c r="AO198" i="36"/>
  <c r="AN198" i="36"/>
  <c r="AM198" i="36"/>
  <c r="AL198" i="36"/>
  <c r="AK198" i="36"/>
  <c r="AJ198" i="36"/>
  <c r="AI198" i="36"/>
  <c r="AH198" i="36"/>
  <c r="AG198" i="36"/>
  <c r="AF198" i="36"/>
  <c r="AE198" i="36"/>
  <c r="AD198" i="36"/>
  <c r="AC198" i="36"/>
  <c r="AB198" i="36"/>
  <c r="AA198" i="36"/>
  <c r="Z198" i="36"/>
  <c r="W198" i="36"/>
  <c r="V198" i="36"/>
  <c r="U198" i="36"/>
  <c r="T198" i="36"/>
  <c r="R198" i="36"/>
  <c r="Q198" i="36"/>
  <c r="P198" i="36"/>
  <c r="O198" i="36"/>
  <c r="N198" i="36"/>
  <c r="K198" i="36"/>
  <c r="J198" i="36"/>
  <c r="G198" i="36"/>
  <c r="F198" i="36"/>
  <c r="E198" i="36"/>
  <c r="CQ197" i="36"/>
  <c r="CP197" i="36"/>
  <c r="CO197" i="36"/>
  <c r="CN197" i="36"/>
  <c r="CM197" i="36"/>
  <c r="CL197" i="36"/>
  <c r="CK197" i="36"/>
  <c r="CJ197" i="36"/>
  <c r="CH197" i="36"/>
  <c r="CG197" i="36"/>
  <c r="CF197" i="36"/>
  <c r="CE197" i="36"/>
  <c r="CD197" i="36"/>
  <c r="CC197" i="36"/>
  <c r="CB197" i="36"/>
  <c r="CA197" i="36"/>
  <c r="BZ197" i="36"/>
  <c r="BY197" i="36"/>
  <c r="BX197" i="36"/>
  <c r="BW197" i="36"/>
  <c r="BV197" i="36"/>
  <c r="BU197" i="36"/>
  <c r="BT197" i="36"/>
  <c r="BS197" i="36"/>
  <c r="BR197" i="36"/>
  <c r="BQ197" i="36"/>
  <c r="BP197" i="36"/>
  <c r="BO197" i="36"/>
  <c r="BN197" i="36"/>
  <c r="BM197" i="36"/>
  <c r="BL197" i="36"/>
  <c r="BK197" i="36"/>
  <c r="BJ197" i="36"/>
  <c r="BI197" i="36"/>
  <c r="BH197" i="36"/>
  <c r="BG197" i="36"/>
  <c r="BF197" i="36"/>
  <c r="BE197" i="36"/>
  <c r="BD197" i="36"/>
  <c r="BC197" i="36"/>
  <c r="BB197" i="36"/>
  <c r="BA197" i="36"/>
  <c r="AZ197" i="36"/>
  <c r="AY197" i="36"/>
  <c r="AX197" i="36"/>
  <c r="AW197" i="36"/>
  <c r="AV197" i="36"/>
  <c r="AU197" i="36"/>
  <c r="AT197" i="36"/>
  <c r="AS197" i="36"/>
  <c r="AR197" i="36"/>
  <c r="AQ197" i="36"/>
  <c r="AP197" i="36"/>
  <c r="AO197" i="36"/>
  <c r="AN197" i="36"/>
  <c r="AM197" i="36"/>
  <c r="AL197" i="36"/>
  <c r="AK197" i="36"/>
  <c r="AJ197" i="36"/>
  <c r="AI197" i="36"/>
  <c r="AH197" i="36"/>
  <c r="AG197" i="36"/>
  <c r="AF197" i="36"/>
  <c r="AE197" i="36"/>
  <c r="AD197" i="36"/>
  <c r="AC197" i="36"/>
  <c r="AB197" i="36"/>
  <c r="AA197" i="36"/>
  <c r="Z197" i="36"/>
  <c r="W197" i="36"/>
  <c r="V197" i="36"/>
  <c r="U197" i="36"/>
  <c r="T197" i="36"/>
  <c r="R197" i="36"/>
  <c r="Q197" i="36"/>
  <c r="P197" i="36"/>
  <c r="O197" i="36"/>
  <c r="N197" i="36"/>
  <c r="K197" i="36"/>
  <c r="J197" i="36"/>
  <c r="G197" i="36"/>
  <c r="F197" i="36"/>
  <c r="E197" i="36"/>
  <c r="CQ196" i="36"/>
  <c r="CP196" i="36"/>
  <c r="CO196" i="36"/>
  <c r="CN196" i="36"/>
  <c r="CM196" i="36"/>
  <c r="CL196" i="36"/>
  <c r="CK196" i="36"/>
  <c r="CJ196" i="36"/>
  <c r="CH196" i="36"/>
  <c r="CG196" i="36"/>
  <c r="CF196" i="36"/>
  <c r="CE196" i="36"/>
  <c r="CD196" i="36"/>
  <c r="CC196" i="36"/>
  <c r="CB196" i="36"/>
  <c r="CA196" i="36"/>
  <c r="BZ196" i="36"/>
  <c r="BY196" i="36"/>
  <c r="BX196" i="36"/>
  <c r="BW196" i="36"/>
  <c r="BV196" i="36"/>
  <c r="BU196" i="36"/>
  <c r="BT196" i="36"/>
  <c r="BS196" i="36"/>
  <c r="BR196" i="36"/>
  <c r="BQ196" i="36"/>
  <c r="BP196" i="36"/>
  <c r="BO196" i="36"/>
  <c r="BN196" i="36"/>
  <c r="BM196" i="36"/>
  <c r="BL196" i="36"/>
  <c r="BK196" i="36"/>
  <c r="BJ196" i="36"/>
  <c r="BI196" i="36"/>
  <c r="BH196" i="36"/>
  <c r="BG196" i="36"/>
  <c r="BF196" i="36"/>
  <c r="BE196" i="36"/>
  <c r="BD196" i="36"/>
  <c r="BC196" i="36"/>
  <c r="BB196" i="36"/>
  <c r="BA196" i="36"/>
  <c r="AZ196" i="36"/>
  <c r="AY196" i="36"/>
  <c r="AX196" i="36"/>
  <c r="AW196" i="36"/>
  <c r="AV196" i="36"/>
  <c r="AU196" i="36"/>
  <c r="AT196" i="36"/>
  <c r="AS196" i="36"/>
  <c r="AR196" i="36"/>
  <c r="AQ196" i="36"/>
  <c r="AP196" i="36"/>
  <c r="AO196" i="36"/>
  <c r="AN196" i="36"/>
  <c r="AM196" i="36"/>
  <c r="AL196" i="36"/>
  <c r="AK196" i="36"/>
  <c r="AJ196" i="36"/>
  <c r="AI196" i="36"/>
  <c r="AH196" i="36"/>
  <c r="AG196" i="36"/>
  <c r="AF196" i="36"/>
  <c r="AE196" i="36"/>
  <c r="AD196" i="36"/>
  <c r="AC196" i="36"/>
  <c r="AB196" i="36"/>
  <c r="AA196" i="36"/>
  <c r="Z196" i="36"/>
  <c r="W196" i="36"/>
  <c r="V196" i="36"/>
  <c r="U196" i="36"/>
  <c r="T196" i="36"/>
  <c r="R196" i="36"/>
  <c r="Q196" i="36"/>
  <c r="P196" i="36"/>
  <c r="O196" i="36"/>
  <c r="N196" i="36"/>
  <c r="K196" i="36"/>
  <c r="J196" i="36"/>
  <c r="G196" i="36"/>
  <c r="F196" i="36"/>
  <c r="E196" i="36"/>
  <c r="CQ195" i="36"/>
  <c r="CP195" i="36"/>
  <c r="CO195" i="36"/>
  <c r="CN195" i="36"/>
  <c r="CM195" i="36"/>
  <c r="CL195" i="36"/>
  <c r="CK195" i="36"/>
  <c r="CJ195" i="36"/>
  <c r="CH195" i="36"/>
  <c r="CG195" i="36"/>
  <c r="CF195" i="36"/>
  <c r="CE195" i="36"/>
  <c r="CD195" i="36"/>
  <c r="CC195" i="36"/>
  <c r="CB195" i="36"/>
  <c r="CA195" i="36"/>
  <c r="BZ195" i="36"/>
  <c r="BY195" i="36"/>
  <c r="BX195" i="36"/>
  <c r="BW195" i="36"/>
  <c r="BV195" i="36"/>
  <c r="BU195" i="36"/>
  <c r="BT195" i="36"/>
  <c r="BS195" i="36"/>
  <c r="BR195" i="36"/>
  <c r="BQ195" i="36"/>
  <c r="BP195" i="36"/>
  <c r="BO195" i="36"/>
  <c r="BN195" i="36"/>
  <c r="BM195" i="36"/>
  <c r="BL195" i="36"/>
  <c r="BK195" i="36"/>
  <c r="BJ195" i="36"/>
  <c r="BI195" i="36"/>
  <c r="BH195" i="36"/>
  <c r="BG195" i="36"/>
  <c r="BF195" i="36"/>
  <c r="BE195" i="36"/>
  <c r="BD195" i="36"/>
  <c r="BC195" i="36"/>
  <c r="BB195" i="36"/>
  <c r="BA195" i="36"/>
  <c r="AZ195" i="36"/>
  <c r="AY195" i="36"/>
  <c r="AX195" i="36"/>
  <c r="AW195" i="36"/>
  <c r="AV195" i="36"/>
  <c r="AU195" i="36"/>
  <c r="AT195" i="36"/>
  <c r="AS195" i="36"/>
  <c r="AR195" i="36"/>
  <c r="AQ195" i="36"/>
  <c r="AP195" i="36"/>
  <c r="AO195" i="36"/>
  <c r="AN195" i="36"/>
  <c r="AM195" i="36"/>
  <c r="AL195" i="36"/>
  <c r="AK195" i="36"/>
  <c r="AJ195" i="36"/>
  <c r="AI195" i="36"/>
  <c r="AH195" i="36"/>
  <c r="AG195" i="36"/>
  <c r="AF195" i="36"/>
  <c r="AE195" i="36"/>
  <c r="AD195" i="36"/>
  <c r="AC195" i="36"/>
  <c r="AB195" i="36"/>
  <c r="AA195" i="36"/>
  <c r="Z195" i="36"/>
  <c r="W195" i="36"/>
  <c r="V195" i="36"/>
  <c r="U195" i="36"/>
  <c r="T195" i="36"/>
  <c r="R195" i="36"/>
  <c r="Q195" i="36"/>
  <c r="P195" i="36"/>
  <c r="O195" i="36"/>
  <c r="N195" i="36"/>
  <c r="K195" i="36"/>
  <c r="J195" i="36"/>
  <c r="G195" i="36"/>
  <c r="F195" i="36"/>
  <c r="E195" i="36"/>
  <c r="CQ194" i="36"/>
  <c r="CP194" i="36"/>
  <c r="CO194" i="36"/>
  <c r="CN194" i="36"/>
  <c r="CM194" i="36"/>
  <c r="CL194" i="36"/>
  <c r="CK194" i="36"/>
  <c r="CJ194" i="36"/>
  <c r="CH194" i="36"/>
  <c r="CG194" i="36"/>
  <c r="CF194" i="36"/>
  <c r="CE194" i="36"/>
  <c r="CD194" i="36"/>
  <c r="CC194" i="36"/>
  <c r="CB194" i="36"/>
  <c r="CA194" i="36"/>
  <c r="BZ194" i="36"/>
  <c r="BY194" i="36"/>
  <c r="BX194" i="36"/>
  <c r="BW194" i="36"/>
  <c r="BV194" i="36"/>
  <c r="BU194" i="36"/>
  <c r="BT194" i="36"/>
  <c r="BS194" i="36"/>
  <c r="BR194" i="36"/>
  <c r="BQ194" i="36"/>
  <c r="BP194" i="36"/>
  <c r="BO194" i="36"/>
  <c r="BN194" i="36"/>
  <c r="BM194" i="36"/>
  <c r="BL194" i="36"/>
  <c r="BK194" i="36"/>
  <c r="BJ194" i="36"/>
  <c r="BI194" i="36"/>
  <c r="BH194" i="36"/>
  <c r="BG194" i="36"/>
  <c r="BF194" i="36"/>
  <c r="BE194" i="36"/>
  <c r="BD194" i="36"/>
  <c r="BC194" i="36"/>
  <c r="BB194" i="36"/>
  <c r="BA194" i="36"/>
  <c r="AZ194" i="36"/>
  <c r="AY194" i="36"/>
  <c r="AX194" i="36"/>
  <c r="AW194" i="36"/>
  <c r="AV194" i="36"/>
  <c r="AU194" i="36"/>
  <c r="AT194" i="36"/>
  <c r="AS194" i="36"/>
  <c r="AR194" i="36"/>
  <c r="AQ194" i="36"/>
  <c r="AP194" i="36"/>
  <c r="AO194" i="36"/>
  <c r="AN194" i="36"/>
  <c r="AM194" i="36"/>
  <c r="AL194" i="36"/>
  <c r="AK194" i="36"/>
  <c r="AJ194" i="36"/>
  <c r="AI194" i="36"/>
  <c r="AH194" i="36"/>
  <c r="AG194" i="36"/>
  <c r="AF194" i="36"/>
  <c r="AE194" i="36"/>
  <c r="AD194" i="36"/>
  <c r="AC194" i="36"/>
  <c r="AB194" i="36"/>
  <c r="AA194" i="36"/>
  <c r="Z194" i="36"/>
  <c r="W194" i="36"/>
  <c r="V194" i="36"/>
  <c r="U194" i="36"/>
  <c r="T194" i="36"/>
  <c r="R194" i="36"/>
  <c r="Q194" i="36"/>
  <c r="P194" i="36"/>
  <c r="O194" i="36"/>
  <c r="N194" i="36"/>
  <c r="K194" i="36"/>
  <c r="J194" i="36"/>
  <c r="G194" i="36"/>
  <c r="F194" i="36"/>
  <c r="E194" i="36"/>
  <c r="CQ193" i="36"/>
  <c r="CP193" i="36"/>
  <c r="CO193" i="36"/>
  <c r="CN193" i="36"/>
  <c r="CM193" i="36"/>
  <c r="CL193" i="36"/>
  <c r="CK193" i="36"/>
  <c r="CJ193" i="36"/>
  <c r="CH193" i="36"/>
  <c r="CG193" i="36"/>
  <c r="CF193" i="36"/>
  <c r="CE193" i="36"/>
  <c r="CD193" i="36"/>
  <c r="CC193" i="36"/>
  <c r="CB193" i="36"/>
  <c r="CA193" i="36"/>
  <c r="BZ193" i="36"/>
  <c r="BY193" i="36"/>
  <c r="BX193" i="36"/>
  <c r="BW193" i="36"/>
  <c r="BV193" i="36"/>
  <c r="BU193" i="36"/>
  <c r="BT193" i="36"/>
  <c r="BS193" i="36"/>
  <c r="BR193" i="36"/>
  <c r="BQ193" i="36"/>
  <c r="BP193" i="36"/>
  <c r="BO193" i="36"/>
  <c r="BN193" i="36"/>
  <c r="BM193" i="36"/>
  <c r="BL193" i="36"/>
  <c r="BK193" i="36"/>
  <c r="BJ193" i="36"/>
  <c r="BI193" i="36"/>
  <c r="BH193" i="36"/>
  <c r="BG193" i="36"/>
  <c r="BF193" i="36"/>
  <c r="BE193" i="36"/>
  <c r="BD193" i="36"/>
  <c r="BC193" i="36"/>
  <c r="BB193" i="36"/>
  <c r="BA193" i="36"/>
  <c r="AZ193" i="36"/>
  <c r="AY193" i="36"/>
  <c r="AX193" i="36"/>
  <c r="AW193" i="36"/>
  <c r="AV193" i="36"/>
  <c r="AU193" i="36"/>
  <c r="AT193" i="36"/>
  <c r="AS193" i="36"/>
  <c r="AR193" i="36"/>
  <c r="AQ193" i="36"/>
  <c r="AP193" i="36"/>
  <c r="AO193" i="36"/>
  <c r="AN193" i="36"/>
  <c r="AM193" i="36"/>
  <c r="AL193" i="36"/>
  <c r="AK193" i="36"/>
  <c r="AJ193" i="36"/>
  <c r="AI193" i="36"/>
  <c r="AH193" i="36"/>
  <c r="AG193" i="36"/>
  <c r="AF193" i="36"/>
  <c r="AE193" i="36"/>
  <c r="AD193" i="36"/>
  <c r="AC193" i="36"/>
  <c r="AB193" i="36"/>
  <c r="AA193" i="36"/>
  <c r="Z193" i="36"/>
  <c r="W193" i="36"/>
  <c r="V193" i="36"/>
  <c r="U193" i="36"/>
  <c r="T193" i="36"/>
  <c r="R193" i="36"/>
  <c r="Q193" i="36"/>
  <c r="P193" i="36"/>
  <c r="O193" i="36"/>
  <c r="N193" i="36"/>
  <c r="K193" i="36"/>
  <c r="J193" i="36"/>
  <c r="G193" i="36"/>
  <c r="F193" i="36"/>
  <c r="E193" i="36"/>
  <c r="CQ192" i="36"/>
  <c r="CP192" i="36"/>
  <c r="CO192" i="36"/>
  <c r="CN192" i="36"/>
  <c r="CM192" i="36"/>
  <c r="CL192" i="36"/>
  <c r="CK192" i="36"/>
  <c r="CJ192" i="36"/>
  <c r="CH192" i="36"/>
  <c r="CG192" i="36"/>
  <c r="CF192" i="36"/>
  <c r="CE192" i="36"/>
  <c r="CD192" i="36"/>
  <c r="CC192" i="36"/>
  <c r="CB192" i="36"/>
  <c r="CA192" i="36"/>
  <c r="BZ192" i="36"/>
  <c r="BY192" i="36"/>
  <c r="BX192" i="36"/>
  <c r="BW192" i="36"/>
  <c r="BV192" i="36"/>
  <c r="BU192" i="36"/>
  <c r="BT192" i="36"/>
  <c r="BS192" i="36"/>
  <c r="BR192" i="36"/>
  <c r="BQ192" i="36"/>
  <c r="BP192" i="36"/>
  <c r="BO192" i="36"/>
  <c r="BN192" i="36"/>
  <c r="BM192" i="36"/>
  <c r="BL192" i="36"/>
  <c r="BK192" i="36"/>
  <c r="BJ192" i="36"/>
  <c r="BI192" i="36"/>
  <c r="BH192" i="36"/>
  <c r="BG192" i="36"/>
  <c r="BF192" i="36"/>
  <c r="BE192" i="36"/>
  <c r="BD192" i="36"/>
  <c r="BC192" i="36"/>
  <c r="BB192" i="36"/>
  <c r="BA192" i="36"/>
  <c r="AZ192" i="36"/>
  <c r="AY192" i="36"/>
  <c r="AX192" i="36"/>
  <c r="AW192" i="36"/>
  <c r="AV192" i="36"/>
  <c r="AU192" i="36"/>
  <c r="AT192" i="36"/>
  <c r="AS192" i="36"/>
  <c r="AR192" i="36"/>
  <c r="AQ192" i="36"/>
  <c r="AP192" i="36"/>
  <c r="AO192" i="36"/>
  <c r="AN192" i="36"/>
  <c r="AM192" i="36"/>
  <c r="AL192" i="36"/>
  <c r="AK192" i="36"/>
  <c r="AJ192" i="36"/>
  <c r="AI192" i="36"/>
  <c r="AH192" i="36"/>
  <c r="AG192" i="36"/>
  <c r="AF192" i="36"/>
  <c r="AE192" i="36"/>
  <c r="AD192" i="36"/>
  <c r="AC192" i="36"/>
  <c r="AB192" i="36"/>
  <c r="AA192" i="36"/>
  <c r="Z192" i="36"/>
  <c r="W192" i="36"/>
  <c r="V192" i="36"/>
  <c r="U192" i="36"/>
  <c r="T192" i="36"/>
  <c r="R192" i="36"/>
  <c r="Q192" i="36"/>
  <c r="P192" i="36"/>
  <c r="O192" i="36"/>
  <c r="N192" i="36"/>
  <c r="K192" i="36"/>
  <c r="J192" i="36"/>
  <c r="G192" i="36"/>
  <c r="F192" i="36"/>
  <c r="E192" i="36"/>
  <c r="CQ191" i="36"/>
  <c r="CP191" i="36"/>
  <c r="CO191" i="36"/>
  <c r="CN191" i="36"/>
  <c r="CM191" i="36"/>
  <c r="CL191" i="36"/>
  <c r="CK191" i="36"/>
  <c r="CJ191" i="36"/>
  <c r="CH191" i="36"/>
  <c r="CG191" i="36"/>
  <c r="CF191" i="36"/>
  <c r="CE191" i="36"/>
  <c r="CD191" i="36"/>
  <c r="CC191" i="36"/>
  <c r="CB191" i="36"/>
  <c r="CA191" i="36"/>
  <c r="BZ191" i="36"/>
  <c r="BY191" i="36"/>
  <c r="BX191" i="36"/>
  <c r="BW191" i="36"/>
  <c r="BV191" i="36"/>
  <c r="BU191" i="36"/>
  <c r="BT191" i="36"/>
  <c r="BS191" i="36"/>
  <c r="BR191" i="36"/>
  <c r="BQ191" i="36"/>
  <c r="BP191" i="36"/>
  <c r="BO191" i="36"/>
  <c r="BN191" i="36"/>
  <c r="BM191" i="36"/>
  <c r="BL191" i="36"/>
  <c r="BK191" i="36"/>
  <c r="BJ191" i="36"/>
  <c r="BI191" i="36"/>
  <c r="BH191" i="36"/>
  <c r="BG191" i="36"/>
  <c r="BF191" i="36"/>
  <c r="BE191" i="36"/>
  <c r="BD191" i="36"/>
  <c r="BC191" i="36"/>
  <c r="BB191" i="36"/>
  <c r="BA191" i="36"/>
  <c r="AZ191" i="36"/>
  <c r="AY191" i="36"/>
  <c r="AX191" i="36"/>
  <c r="AW191" i="36"/>
  <c r="AV191" i="36"/>
  <c r="AU191" i="36"/>
  <c r="AT191" i="36"/>
  <c r="AS191" i="36"/>
  <c r="AR191" i="36"/>
  <c r="AQ191" i="36"/>
  <c r="AP191" i="36"/>
  <c r="AO191" i="36"/>
  <c r="AN191" i="36"/>
  <c r="AM191" i="36"/>
  <c r="AL191" i="36"/>
  <c r="AK191" i="36"/>
  <c r="AJ191" i="36"/>
  <c r="AI191" i="36"/>
  <c r="AH191" i="36"/>
  <c r="AG191" i="36"/>
  <c r="AF191" i="36"/>
  <c r="AE191" i="36"/>
  <c r="AD191" i="36"/>
  <c r="AC191" i="36"/>
  <c r="AB191" i="36"/>
  <c r="AA191" i="36"/>
  <c r="Z191" i="36"/>
  <c r="W191" i="36"/>
  <c r="V191" i="36"/>
  <c r="U191" i="36"/>
  <c r="T191" i="36"/>
  <c r="R191" i="36"/>
  <c r="Q191" i="36"/>
  <c r="P191" i="36"/>
  <c r="O191" i="36"/>
  <c r="N191" i="36"/>
  <c r="K191" i="36"/>
  <c r="J191" i="36"/>
  <c r="G191" i="36"/>
  <c r="F191" i="36"/>
  <c r="E191" i="36"/>
  <c r="CQ190" i="36"/>
  <c r="CP190" i="36"/>
  <c r="CO190" i="36"/>
  <c r="CN190" i="36"/>
  <c r="CM190" i="36"/>
  <c r="CL190" i="36"/>
  <c r="CK190" i="36"/>
  <c r="CJ190" i="36"/>
  <c r="CH190" i="36"/>
  <c r="CG190" i="36"/>
  <c r="CF190" i="36"/>
  <c r="CE190" i="36"/>
  <c r="CD190" i="36"/>
  <c r="CC190" i="36"/>
  <c r="CB190" i="36"/>
  <c r="CA190" i="36"/>
  <c r="BZ190" i="36"/>
  <c r="BY190" i="36"/>
  <c r="BX190" i="36"/>
  <c r="BW190" i="36"/>
  <c r="BV190" i="36"/>
  <c r="BU190" i="36"/>
  <c r="BT190" i="36"/>
  <c r="BS190" i="36"/>
  <c r="BR190" i="36"/>
  <c r="BQ190" i="36"/>
  <c r="BP190" i="36"/>
  <c r="BO190" i="36"/>
  <c r="BN190" i="36"/>
  <c r="BM190" i="36"/>
  <c r="BL190" i="36"/>
  <c r="BK190" i="36"/>
  <c r="BJ190" i="36"/>
  <c r="BI190" i="36"/>
  <c r="BH190" i="36"/>
  <c r="BG190" i="36"/>
  <c r="BF190" i="36"/>
  <c r="BE190" i="36"/>
  <c r="BD190" i="36"/>
  <c r="BC190" i="36"/>
  <c r="BB190" i="36"/>
  <c r="BA190" i="36"/>
  <c r="AZ190" i="36"/>
  <c r="AY190" i="36"/>
  <c r="AX190" i="36"/>
  <c r="AW190" i="36"/>
  <c r="AV190" i="36"/>
  <c r="AU190" i="36"/>
  <c r="AT190" i="36"/>
  <c r="AS190" i="36"/>
  <c r="AR190" i="36"/>
  <c r="AQ190" i="36"/>
  <c r="AP190" i="36"/>
  <c r="AO190" i="36"/>
  <c r="AN190" i="36"/>
  <c r="AM190" i="36"/>
  <c r="AL190" i="36"/>
  <c r="AK190" i="36"/>
  <c r="AJ190" i="36"/>
  <c r="AI190" i="36"/>
  <c r="AH190" i="36"/>
  <c r="AG190" i="36"/>
  <c r="AF190" i="36"/>
  <c r="AE190" i="36"/>
  <c r="AD190" i="36"/>
  <c r="AC190" i="36"/>
  <c r="AB190" i="36"/>
  <c r="AA190" i="36"/>
  <c r="Z190" i="36"/>
  <c r="W190" i="36"/>
  <c r="V190" i="36"/>
  <c r="U190" i="36"/>
  <c r="T190" i="36"/>
  <c r="R190" i="36"/>
  <c r="Q190" i="36"/>
  <c r="P190" i="36"/>
  <c r="O190" i="36"/>
  <c r="N190" i="36"/>
  <c r="K190" i="36"/>
  <c r="J190" i="36"/>
  <c r="G190" i="36"/>
  <c r="F190" i="36"/>
  <c r="E190" i="36"/>
  <c r="CQ189" i="36"/>
  <c r="CP189" i="36"/>
  <c r="CO189" i="36"/>
  <c r="CN189" i="36"/>
  <c r="CM189" i="36"/>
  <c r="CL189" i="36"/>
  <c r="CK189" i="36"/>
  <c r="CJ189" i="36"/>
  <c r="CH189" i="36"/>
  <c r="CG189" i="36"/>
  <c r="CF189" i="36"/>
  <c r="CE189" i="36"/>
  <c r="CD189" i="36"/>
  <c r="CC189" i="36"/>
  <c r="CB189" i="36"/>
  <c r="CA189" i="36"/>
  <c r="BZ189" i="36"/>
  <c r="BY189" i="36"/>
  <c r="BX189" i="36"/>
  <c r="BW189" i="36"/>
  <c r="BV189" i="36"/>
  <c r="BU189" i="36"/>
  <c r="BT189" i="36"/>
  <c r="BS189" i="36"/>
  <c r="BR189" i="36"/>
  <c r="BQ189" i="36"/>
  <c r="BP189" i="36"/>
  <c r="BO189" i="36"/>
  <c r="BN189" i="36"/>
  <c r="BM189" i="36"/>
  <c r="BL189" i="36"/>
  <c r="BK189" i="36"/>
  <c r="BJ189" i="36"/>
  <c r="BI189" i="36"/>
  <c r="BH189" i="36"/>
  <c r="BG189" i="36"/>
  <c r="BF189" i="36"/>
  <c r="BE189" i="36"/>
  <c r="BD189" i="36"/>
  <c r="BC189" i="36"/>
  <c r="BB189" i="36"/>
  <c r="BA189" i="36"/>
  <c r="AZ189" i="36"/>
  <c r="AY189" i="36"/>
  <c r="AX189" i="36"/>
  <c r="AW189" i="36"/>
  <c r="AV189" i="36"/>
  <c r="AU189" i="36"/>
  <c r="AT189" i="36"/>
  <c r="AS189" i="36"/>
  <c r="AR189" i="36"/>
  <c r="AQ189" i="36"/>
  <c r="AP189" i="36"/>
  <c r="AO189" i="36"/>
  <c r="AN189" i="36"/>
  <c r="AM189" i="36"/>
  <c r="AL189" i="36"/>
  <c r="AK189" i="36"/>
  <c r="AJ189" i="36"/>
  <c r="AI189" i="36"/>
  <c r="AH189" i="36"/>
  <c r="AG189" i="36"/>
  <c r="AF189" i="36"/>
  <c r="AE189" i="36"/>
  <c r="AD189" i="36"/>
  <c r="AC189" i="36"/>
  <c r="AB189" i="36"/>
  <c r="AA189" i="36"/>
  <c r="Z189" i="36"/>
  <c r="W189" i="36"/>
  <c r="V189" i="36"/>
  <c r="U189" i="36"/>
  <c r="T189" i="36"/>
  <c r="R189" i="36"/>
  <c r="Q189" i="36"/>
  <c r="P189" i="36"/>
  <c r="O189" i="36"/>
  <c r="N189" i="36"/>
  <c r="K189" i="36"/>
  <c r="J189" i="36"/>
  <c r="G189" i="36"/>
  <c r="F189" i="36"/>
  <c r="E189" i="36"/>
  <c r="CQ188" i="36"/>
  <c r="CP188" i="36"/>
  <c r="CO188" i="36"/>
  <c r="CN188" i="36"/>
  <c r="CM188" i="36"/>
  <c r="CL188" i="36"/>
  <c r="CK188" i="36"/>
  <c r="CJ188" i="36"/>
  <c r="CH188" i="36"/>
  <c r="CG188" i="36"/>
  <c r="CF188" i="36"/>
  <c r="CE188" i="36"/>
  <c r="CD188" i="36"/>
  <c r="CC188" i="36"/>
  <c r="CB188" i="36"/>
  <c r="CA188" i="36"/>
  <c r="BZ188" i="36"/>
  <c r="BY188" i="36"/>
  <c r="BX188" i="36"/>
  <c r="BW188" i="36"/>
  <c r="BV188" i="36"/>
  <c r="BU188" i="36"/>
  <c r="BT188" i="36"/>
  <c r="BS188" i="36"/>
  <c r="BR188" i="36"/>
  <c r="BQ188" i="36"/>
  <c r="BP188" i="36"/>
  <c r="BO188" i="36"/>
  <c r="BN188" i="36"/>
  <c r="BM188" i="36"/>
  <c r="BL188" i="36"/>
  <c r="BK188" i="36"/>
  <c r="BJ188" i="36"/>
  <c r="BI188" i="36"/>
  <c r="BH188" i="36"/>
  <c r="BG188" i="36"/>
  <c r="BF188" i="36"/>
  <c r="BE188" i="36"/>
  <c r="BD188" i="36"/>
  <c r="BC188" i="36"/>
  <c r="BB188" i="36"/>
  <c r="BA188" i="36"/>
  <c r="AZ188" i="36"/>
  <c r="AY188" i="36"/>
  <c r="AX188" i="36"/>
  <c r="AW188" i="36"/>
  <c r="AV188" i="36"/>
  <c r="AU188" i="36"/>
  <c r="AT188" i="36"/>
  <c r="AS188" i="36"/>
  <c r="AR188" i="36"/>
  <c r="AQ188" i="36"/>
  <c r="AP188" i="36"/>
  <c r="AO188" i="36"/>
  <c r="AN188" i="36"/>
  <c r="AM188" i="36"/>
  <c r="AL188" i="36"/>
  <c r="AK188" i="36"/>
  <c r="AJ188" i="36"/>
  <c r="AI188" i="36"/>
  <c r="AH188" i="36"/>
  <c r="AG188" i="36"/>
  <c r="AF188" i="36"/>
  <c r="AE188" i="36"/>
  <c r="AD188" i="36"/>
  <c r="AC188" i="36"/>
  <c r="AB188" i="36"/>
  <c r="AA188" i="36"/>
  <c r="Z188" i="36"/>
  <c r="W188" i="36"/>
  <c r="V188" i="36"/>
  <c r="U188" i="36"/>
  <c r="T188" i="36"/>
  <c r="R188" i="36"/>
  <c r="Q188" i="36"/>
  <c r="P188" i="36"/>
  <c r="O188" i="36"/>
  <c r="N188" i="36"/>
  <c r="K188" i="36"/>
  <c r="J188" i="36"/>
  <c r="G188" i="36"/>
  <c r="F188" i="36"/>
  <c r="E188" i="36"/>
  <c r="CQ187" i="36"/>
  <c r="CP187" i="36"/>
  <c r="CO187" i="36"/>
  <c r="CN187" i="36"/>
  <c r="CM187" i="36"/>
  <c r="CL187" i="36"/>
  <c r="CK187" i="36"/>
  <c r="CJ187" i="36"/>
  <c r="CH187" i="36"/>
  <c r="CG187" i="36"/>
  <c r="CF187" i="36"/>
  <c r="CE187" i="36"/>
  <c r="CD187" i="36"/>
  <c r="CC187" i="36"/>
  <c r="CB187" i="36"/>
  <c r="CA187" i="36"/>
  <c r="BZ187" i="36"/>
  <c r="BY187" i="36"/>
  <c r="BX187" i="36"/>
  <c r="BW187" i="36"/>
  <c r="BV187" i="36"/>
  <c r="BU187" i="36"/>
  <c r="BT187" i="36"/>
  <c r="BS187" i="36"/>
  <c r="BR187" i="36"/>
  <c r="BQ187" i="36"/>
  <c r="BP187" i="36"/>
  <c r="BO187" i="36"/>
  <c r="BN187" i="36"/>
  <c r="BM187" i="36"/>
  <c r="BL187" i="36"/>
  <c r="BK187" i="36"/>
  <c r="BJ187" i="36"/>
  <c r="BI187" i="36"/>
  <c r="BH187" i="36"/>
  <c r="BG187" i="36"/>
  <c r="BF187" i="36"/>
  <c r="BE187" i="36"/>
  <c r="BD187" i="36"/>
  <c r="BC187" i="36"/>
  <c r="BB187" i="36"/>
  <c r="BA187" i="36"/>
  <c r="AZ187" i="36"/>
  <c r="AY187" i="36"/>
  <c r="AX187" i="36"/>
  <c r="AW187" i="36"/>
  <c r="AV187" i="36"/>
  <c r="AU187" i="36"/>
  <c r="AT187" i="36"/>
  <c r="AS187" i="36"/>
  <c r="AR187" i="36"/>
  <c r="AQ187" i="36"/>
  <c r="AP187" i="36"/>
  <c r="AO187" i="36"/>
  <c r="AN187" i="36"/>
  <c r="AM187" i="36"/>
  <c r="AL187" i="36"/>
  <c r="AK187" i="36"/>
  <c r="AJ187" i="36"/>
  <c r="AI187" i="36"/>
  <c r="AH187" i="36"/>
  <c r="AG187" i="36"/>
  <c r="AF187" i="36"/>
  <c r="AE187" i="36"/>
  <c r="AD187" i="36"/>
  <c r="AC187" i="36"/>
  <c r="AB187" i="36"/>
  <c r="AA187" i="36"/>
  <c r="Z187" i="36"/>
  <c r="W187" i="36"/>
  <c r="V187" i="36"/>
  <c r="U187" i="36"/>
  <c r="T187" i="36"/>
  <c r="R187" i="36"/>
  <c r="Q187" i="36"/>
  <c r="P187" i="36"/>
  <c r="O187" i="36"/>
  <c r="N187" i="36"/>
  <c r="K187" i="36"/>
  <c r="J187" i="36"/>
  <c r="G187" i="36"/>
  <c r="F187" i="36"/>
  <c r="E187" i="36"/>
  <c r="CQ186" i="36"/>
  <c r="CP186" i="36"/>
  <c r="CO186" i="36"/>
  <c r="CN186" i="36"/>
  <c r="CM186" i="36"/>
  <c r="CL186" i="36"/>
  <c r="CK186" i="36"/>
  <c r="CJ186" i="36"/>
  <c r="CH186" i="36"/>
  <c r="CG186" i="36"/>
  <c r="CF186" i="36"/>
  <c r="CE186" i="36"/>
  <c r="CD186" i="36"/>
  <c r="CC186" i="36"/>
  <c r="CB186" i="36"/>
  <c r="CA186" i="36"/>
  <c r="BZ186" i="36"/>
  <c r="BY186" i="36"/>
  <c r="BX186" i="36"/>
  <c r="BW186" i="36"/>
  <c r="BV186" i="36"/>
  <c r="BU186" i="36"/>
  <c r="BT186" i="36"/>
  <c r="BS186" i="36"/>
  <c r="BR186" i="36"/>
  <c r="BQ186" i="36"/>
  <c r="BP186" i="36"/>
  <c r="BO186" i="36"/>
  <c r="BN186" i="36"/>
  <c r="BM186" i="36"/>
  <c r="BL186" i="36"/>
  <c r="BK186" i="36"/>
  <c r="BJ186" i="36"/>
  <c r="BI186" i="36"/>
  <c r="BH186" i="36"/>
  <c r="BG186" i="36"/>
  <c r="BF186" i="36"/>
  <c r="BE186" i="36"/>
  <c r="BD186" i="36"/>
  <c r="BC186" i="36"/>
  <c r="BB186" i="36"/>
  <c r="BA186" i="36"/>
  <c r="AZ186" i="36"/>
  <c r="AY186" i="36"/>
  <c r="AX186" i="36"/>
  <c r="AW186" i="36"/>
  <c r="AV186" i="36"/>
  <c r="AU186" i="36"/>
  <c r="AT186" i="36"/>
  <c r="AS186" i="36"/>
  <c r="AR186" i="36"/>
  <c r="AQ186" i="36"/>
  <c r="AP186" i="36"/>
  <c r="AO186" i="36"/>
  <c r="AN186" i="36"/>
  <c r="AM186" i="36"/>
  <c r="AL186" i="36"/>
  <c r="AK186" i="36"/>
  <c r="AJ186" i="36"/>
  <c r="AI186" i="36"/>
  <c r="AH186" i="36"/>
  <c r="AG186" i="36"/>
  <c r="AF186" i="36"/>
  <c r="AE186" i="36"/>
  <c r="AD186" i="36"/>
  <c r="AC186" i="36"/>
  <c r="AB186" i="36"/>
  <c r="AA186" i="36"/>
  <c r="Z186" i="36"/>
  <c r="W186" i="36"/>
  <c r="V186" i="36"/>
  <c r="U186" i="36"/>
  <c r="T186" i="36"/>
  <c r="R186" i="36"/>
  <c r="Q186" i="36"/>
  <c r="P186" i="36"/>
  <c r="O186" i="36"/>
  <c r="N186" i="36"/>
  <c r="K186" i="36"/>
  <c r="J186" i="36"/>
  <c r="G186" i="36"/>
  <c r="F186" i="36"/>
  <c r="E186" i="36"/>
  <c r="CQ185" i="36"/>
  <c r="CP185" i="36"/>
  <c r="CO185" i="36"/>
  <c r="CN185" i="36"/>
  <c r="CM185" i="36"/>
  <c r="CL185" i="36"/>
  <c r="CK185" i="36"/>
  <c r="CJ185" i="36"/>
  <c r="CH185" i="36"/>
  <c r="CG185" i="36"/>
  <c r="CF185" i="36"/>
  <c r="CE185" i="36"/>
  <c r="CD185" i="36"/>
  <c r="CC185" i="36"/>
  <c r="CB185" i="36"/>
  <c r="CA185" i="36"/>
  <c r="BZ185" i="36"/>
  <c r="BY185" i="36"/>
  <c r="BX185" i="36"/>
  <c r="BW185" i="36"/>
  <c r="BV185" i="36"/>
  <c r="BU185" i="36"/>
  <c r="BT185" i="36"/>
  <c r="BS185" i="36"/>
  <c r="BR185" i="36"/>
  <c r="BQ185" i="36"/>
  <c r="BP185" i="36"/>
  <c r="BO185" i="36"/>
  <c r="BN185" i="36"/>
  <c r="BM185" i="36"/>
  <c r="BL185" i="36"/>
  <c r="BK185" i="36"/>
  <c r="BJ185" i="36"/>
  <c r="BI185" i="36"/>
  <c r="BH185" i="36"/>
  <c r="BG185" i="36"/>
  <c r="BF185" i="36"/>
  <c r="BE185" i="36"/>
  <c r="BD185" i="36"/>
  <c r="BC185" i="36"/>
  <c r="BB185" i="36"/>
  <c r="BA185" i="36"/>
  <c r="AZ185" i="36"/>
  <c r="AY185" i="36"/>
  <c r="AX185" i="36"/>
  <c r="AW185" i="36"/>
  <c r="AV185" i="36"/>
  <c r="AU185" i="36"/>
  <c r="AT185" i="36"/>
  <c r="AS185" i="36"/>
  <c r="AR185" i="36"/>
  <c r="AQ185" i="36"/>
  <c r="AP185" i="36"/>
  <c r="AO185" i="36"/>
  <c r="AN185" i="36"/>
  <c r="AM185" i="36"/>
  <c r="AL185" i="36"/>
  <c r="AK185" i="36"/>
  <c r="AJ185" i="36"/>
  <c r="AI185" i="36"/>
  <c r="AH185" i="36"/>
  <c r="AG185" i="36"/>
  <c r="AF185" i="36"/>
  <c r="AE185" i="36"/>
  <c r="AD185" i="36"/>
  <c r="AC185" i="36"/>
  <c r="AB185" i="36"/>
  <c r="AA185" i="36"/>
  <c r="Z185" i="36"/>
  <c r="W185" i="36"/>
  <c r="V185" i="36"/>
  <c r="U185" i="36"/>
  <c r="T185" i="36"/>
  <c r="R185" i="36"/>
  <c r="Q185" i="36"/>
  <c r="P185" i="36"/>
  <c r="O185" i="36"/>
  <c r="N185" i="36"/>
  <c r="K185" i="36"/>
  <c r="J185" i="36"/>
  <c r="G185" i="36"/>
  <c r="F185" i="36"/>
  <c r="E185" i="36"/>
  <c r="CQ184" i="36"/>
  <c r="CP184" i="36"/>
  <c r="CO184" i="36"/>
  <c r="CN184" i="36"/>
  <c r="CM184" i="36"/>
  <c r="CL184" i="36"/>
  <c r="CK184" i="36"/>
  <c r="CJ184" i="36"/>
  <c r="CH184" i="36"/>
  <c r="CG184" i="36"/>
  <c r="CF184" i="36"/>
  <c r="CE184" i="36"/>
  <c r="CD184" i="36"/>
  <c r="CC184" i="36"/>
  <c r="CB184" i="36"/>
  <c r="CA184" i="36"/>
  <c r="BZ184" i="36"/>
  <c r="BY184" i="36"/>
  <c r="BX184" i="36"/>
  <c r="BW184" i="36"/>
  <c r="BV184" i="36"/>
  <c r="BU184" i="36"/>
  <c r="BT184" i="36"/>
  <c r="BS184" i="36"/>
  <c r="BR184" i="36"/>
  <c r="BQ184" i="36"/>
  <c r="BP184" i="36"/>
  <c r="BO184" i="36"/>
  <c r="BN184" i="36"/>
  <c r="BM184" i="36"/>
  <c r="BL184" i="36"/>
  <c r="BK184" i="36"/>
  <c r="BJ184" i="36"/>
  <c r="BI184" i="36"/>
  <c r="BH184" i="36"/>
  <c r="BG184" i="36"/>
  <c r="BF184" i="36"/>
  <c r="BE184" i="36"/>
  <c r="BD184" i="36"/>
  <c r="BC184" i="36"/>
  <c r="BB184" i="36"/>
  <c r="BA184" i="36"/>
  <c r="AZ184" i="36"/>
  <c r="AY184" i="36"/>
  <c r="AX184" i="36"/>
  <c r="AW184" i="36"/>
  <c r="AV184" i="36"/>
  <c r="AU184" i="36"/>
  <c r="AT184" i="36"/>
  <c r="AS184" i="36"/>
  <c r="AR184" i="36"/>
  <c r="AQ184" i="36"/>
  <c r="AP184" i="36"/>
  <c r="AO184" i="36"/>
  <c r="AN184" i="36"/>
  <c r="AM184" i="36"/>
  <c r="AL184" i="36"/>
  <c r="AK184" i="36"/>
  <c r="AJ184" i="36"/>
  <c r="AI184" i="36"/>
  <c r="AH184" i="36"/>
  <c r="AG184" i="36"/>
  <c r="AF184" i="36"/>
  <c r="AE184" i="36"/>
  <c r="AD184" i="36"/>
  <c r="AC184" i="36"/>
  <c r="AB184" i="36"/>
  <c r="AA184" i="36"/>
  <c r="Z184" i="36"/>
  <c r="W184" i="36"/>
  <c r="V184" i="36"/>
  <c r="U184" i="36"/>
  <c r="T184" i="36"/>
  <c r="R184" i="36"/>
  <c r="Q184" i="36"/>
  <c r="P184" i="36"/>
  <c r="O184" i="36"/>
  <c r="N184" i="36"/>
  <c r="K184" i="36"/>
  <c r="J184" i="36"/>
  <c r="G184" i="36"/>
  <c r="F184" i="36"/>
  <c r="E184" i="36"/>
  <c r="CQ183" i="36"/>
  <c r="CP183" i="36"/>
  <c r="CO183" i="36"/>
  <c r="CN183" i="36"/>
  <c r="CM183" i="36"/>
  <c r="CL183" i="36"/>
  <c r="CK183" i="36"/>
  <c r="CJ183" i="36"/>
  <c r="CH183" i="36"/>
  <c r="CG183" i="36"/>
  <c r="CF183" i="36"/>
  <c r="CE183" i="36"/>
  <c r="CD183" i="36"/>
  <c r="CC183" i="36"/>
  <c r="CB183" i="36"/>
  <c r="CA183" i="36"/>
  <c r="BZ183" i="36"/>
  <c r="BY183" i="36"/>
  <c r="BX183" i="36"/>
  <c r="BW183" i="36"/>
  <c r="BV183" i="36"/>
  <c r="BU183" i="36"/>
  <c r="BT183" i="36"/>
  <c r="BS183" i="36"/>
  <c r="BR183" i="36"/>
  <c r="BQ183" i="36"/>
  <c r="BP183" i="36"/>
  <c r="BO183" i="36"/>
  <c r="BN183" i="36"/>
  <c r="BM183" i="36"/>
  <c r="BL183" i="36"/>
  <c r="BK183" i="36"/>
  <c r="BJ183" i="36"/>
  <c r="BI183" i="36"/>
  <c r="BH183" i="36"/>
  <c r="BG183" i="36"/>
  <c r="BF183" i="36"/>
  <c r="BE183" i="36"/>
  <c r="BD183" i="36"/>
  <c r="BC183" i="36"/>
  <c r="BB183" i="36"/>
  <c r="BA183" i="36"/>
  <c r="AZ183" i="36"/>
  <c r="AY183" i="36"/>
  <c r="AX183" i="36"/>
  <c r="AW183" i="36"/>
  <c r="AV183" i="36"/>
  <c r="AU183" i="36"/>
  <c r="AT183" i="36"/>
  <c r="AS183" i="36"/>
  <c r="AR183" i="36"/>
  <c r="AQ183" i="36"/>
  <c r="AP183" i="36"/>
  <c r="AO183" i="36"/>
  <c r="AN183" i="36"/>
  <c r="AM183" i="36"/>
  <c r="AL183" i="36"/>
  <c r="AK183" i="36"/>
  <c r="AJ183" i="36"/>
  <c r="AI183" i="36"/>
  <c r="AH183" i="36"/>
  <c r="AG183" i="36"/>
  <c r="AF183" i="36"/>
  <c r="AE183" i="36"/>
  <c r="AD183" i="36"/>
  <c r="AC183" i="36"/>
  <c r="AB183" i="36"/>
  <c r="AA183" i="36"/>
  <c r="Z183" i="36"/>
  <c r="W183" i="36"/>
  <c r="V183" i="36"/>
  <c r="U183" i="36"/>
  <c r="T183" i="36"/>
  <c r="R183" i="36"/>
  <c r="Q183" i="36"/>
  <c r="P183" i="36"/>
  <c r="O183" i="36"/>
  <c r="N183" i="36"/>
  <c r="K183" i="36"/>
  <c r="J183" i="36"/>
  <c r="G183" i="36"/>
  <c r="F183" i="36"/>
  <c r="E183" i="36"/>
  <c r="CQ182" i="36"/>
  <c r="CP182" i="36"/>
  <c r="CO182" i="36"/>
  <c r="CN182" i="36"/>
  <c r="CM182" i="36"/>
  <c r="CL182" i="36"/>
  <c r="CK182" i="36"/>
  <c r="CJ182" i="36"/>
  <c r="CH182" i="36"/>
  <c r="CG182" i="36"/>
  <c r="CF182" i="36"/>
  <c r="CE182" i="36"/>
  <c r="CD182" i="36"/>
  <c r="CC182" i="36"/>
  <c r="CB182" i="36"/>
  <c r="CA182" i="36"/>
  <c r="BZ182" i="36"/>
  <c r="BY182" i="36"/>
  <c r="BX182" i="36"/>
  <c r="BW182" i="36"/>
  <c r="BV182" i="36"/>
  <c r="BU182" i="36"/>
  <c r="BT182" i="36"/>
  <c r="BS182" i="36"/>
  <c r="BR182" i="36"/>
  <c r="BQ182" i="36"/>
  <c r="BP182" i="36"/>
  <c r="BO182" i="36"/>
  <c r="BN182" i="36"/>
  <c r="BM182" i="36"/>
  <c r="BL182" i="36"/>
  <c r="BK182" i="36"/>
  <c r="BJ182" i="36"/>
  <c r="BI182" i="36"/>
  <c r="BH182" i="36"/>
  <c r="BG182" i="36"/>
  <c r="BF182" i="36"/>
  <c r="BE182" i="36"/>
  <c r="BD182" i="36"/>
  <c r="BC182" i="36"/>
  <c r="BB182" i="36"/>
  <c r="BA182" i="36"/>
  <c r="AZ182" i="36"/>
  <c r="AY182" i="36"/>
  <c r="AX182" i="36"/>
  <c r="AW182" i="36"/>
  <c r="AV182" i="36"/>
  <c r="AU182" i="36"/>
  <c r="AT182" i="36"/>
  <c r="AS182" i="36"/>
  <c r="AR182" i="36"/>
  <c r="AQ182" i="36"/>
  <c r="AP182" i="36"/>
  <c r="AO182" i="36"/>
  <c r="AN182" i="36"/>
  <c r="AM182" i="36"/>
  <c r="AL182" i="36"/>
  <c r="AK182" i="36"/>
  <c r="AJ182" i="36"/>
  <c r="AI182" i="36"/>
  <c r="AH182" i="36"/>
  <c r="AG182" i="36"/>
  <c r="AF182" i="36"/>
  <c r="AE182" i="36"/>
  <c r="AD182" i="36"/>
  <c r="AC182" i="36"/>
  <c r="AB182" i="36"/>
  <c r="AA182" i="36"/>
  <c r="Z182" i="36"/>
  <c r="W182" i="36"/>
  <c r="V182" i="36"/>
  <c r="U182" i="36"/>
  <c r="T182" i="36"/>
  <c r="R182" i="36"/>
  <c r="Q182" i="36"/>
  <c r="P182" i="36"/>
  <c r="O182" i="36"/>
  <c r="N182" i="36"/>
  <c r="K182" i="36"/>
  <c r="J182" i="36"/>
  <c r="G182" i="36"/>
  <c r="F182" i="36"/>
  <c r="E182" i="36"/>
  <c r="CQ181" i="36"/>
  <c r="CP181" i="36"/>
  <c r="CO181" i="36"/>
  <c r="CN181" i="36"/>
  <c r="CM181" i="36"/>
  <c r="CL181" i="36"/>
  <c r="CK181" i="36"/>
  <c r="CJ181" i="36"/>
  <c r="CH181" i="36"/>
  <c r="CG181" i="36"/>
  <c r="CF181" i="36"/>
  <c r="CE181" i="36"/>
  <c r="CD181" i="36"/>
  <c r="CC181" i="36"/>
  <c r="CB181" i="36"/>
  <c r="CA181" i="36"/>
  <c r="BZ181" i="36"/>
  <c r="BY181" i="36"/>
  <c r="BX181" i="36"/>
  <c r="BW181" i="36"/>
  <c r="BV181" i="36"/>
  <c r="BU181" i="36"/>
  <c r="BT181" i="36"/>
  <c r="BS181" i="36"/>
  <c r="BR181" i="36"/>
  <c r="BQ181" i="36"/>
  <c r="BP181" i="36"/>
  <c r="BO181" i="36"/>
  <c r="BN181" i="36"/>
  <c r="BM181" i="36"/>
  <c r="BL181" i="36"/>
  <c r="BK181" i="36"/>
  <c r="BJ181" i="36"/>
  <c r="BI181" i="36"/>
  <c r="BH181" i="36"/>
  <c r="BG181" i="36"/>
  <c r="BF181" i="36"/>
  <c r="BE181" i="36"/>
  <c r="BD181" i="36"/>
  <c r="BC181" i="36"/>
  <c r="BB181" i="36"/>
  <c r="BA181" i="36"/>
  <c r="AZ181" i="36"/>
  <c r="AY181" i="36"/>
  <c r="AX181" i="36"/>
  <c r="AW181" i="36"/>
  <c r="AV181" i="36"/>
  <c r="AU181" i="36"/>
  <c r="AT181" i="36"/>
  <c r="AS181" i="36"/>
  <c r="AR181" i="36"/>
  <c r="AQ181" i="36"/>
  <c r="AP181" i="36"/>
  <c r="AO181" i="36"/>
  <c r="AN181" i="36"/>
  <c r="AM181" i="36"/>
  <c r="AL181" i="36"/>
  <c r="AK181" i="36"/>
  <c r="AJ181" i="36"/>
  <c r="AI181" i="36"/>
  <c r="AH181" i="36"/>
  <c r="AG181" i="36"/>
  <c r="AF181" i="36"/>
  <c r="AE181" i="36"/>
  <c r="AD181" i="36"/>
  <c r="AC181" i="36"/>
  <c r="AB181" i="36"/>
  <c r="AA181" i="36"/>
  <c r="Z181" i="36"/>
  <c r="W181" i="36"/>
  <c r="V181" i="36"/>
  <c r="U181" i="36"/>
  <c r="T181" i="36"/>
  <c r="R181" i="36"/>
  <c r="Q181" i="36"/>
  <c r="P181" i="36"/>
  <c r="O181" i="36"/>
  <c r="N181" i="36"/>
  <c r="K181" i="36"/>
  <c r="J181" i="36"/>
  <c r="G181" i="36"/>
  <c r="F181" i="36"/>
  <c r="E181" i="36"/>
  <c r="CQ180" i="36"/>
  <c r="CP180" i="36"/>
  <c r="CO180" i="36"/>
  <c r="CN180" i="36"/>
  <c r="CM180" i="36"/>
  <c r="CL180" i="36"/>
  <c r="CK180" i="36"/>
  <c r="CJ180" i="36"/>
  <c r="CH180" i="36"/>
  <c r="CG180" i="36"/>
  <c r="CF180" i="36"/>
  <c r="CE180" i="36"/>
  <c r="CD180" i="36"/>
  <c r="CC180" i="36"/>
  <c r="CB180" i="36"/>
  <c r="CA180" i="36"/>
  <c r="BZ180" i="36"/>
  <c r="BY180" i="36"/>
  <c r="BX180" i="36"/>
  <c r="BW180" i="36"/>
  <c r="BV180" i="36"/>
  <c r="BU180" i="36"/>
  <c r="BT180" i="36"/>
  <c r="BS180" i="36"/>
  <c r="BR180" i="36"/>
  <c r="BQ180" i="36"/>
  <c r="BP180" i="36"/>
  <c r="BO180" i="36"/>
  <c r="BN180" i="36"/>
  <c r="BM180" i="36"/>
  <c r="BL180" i="36"/>
  <c r="BK180" i="36"/>
  <c r="BJ180" i="36"/>
  <c r="BI180" i="36"/>
  <c r="BH180" i="36"/>
  <c r="BG180" i="36"/>
  <c r="BF180" i="36"/>
  <c r="BE180" i="36"/>
  <c r="BD180" i="36"/>
  <c r="BC180" i="36"/>
  <c r="BB180" i="36"/>
  <c r="BA180" i="36"/>
  <c r="AZ180" i="36"/>
  <c r="AY180" i="36"/>
  <c r="AX180" i="36"/>
  <c r="AW180" i="36"/>
  <c r="AV180" i="36"/>
  <c r="AU180" i="36"/>
  <c r="AT180" i="36"/>
  <c r="AS180" i="36"/>
  <c r="AR180" i="36"/>
  <c r="AQ180" i="36"/>
  <c r="AP180" i="36"/>
  <c r="AO180" i="36"/>
  <c r="AN180" i="36"/>
  <c r="AM180" i="36"/>
  <c r="AL180" i="36"/>
  <c r="AK180" i="36"/>
  <c r="AJ180" i="36"/>
  <c r="AI180" i="36"/>
  <c r="AH180" i="36"/>
  <c r="AG180" i="36"/>
  <c r="AF180" i="36"/>
  <c r="AE180" i="36"/>
  <c r="AD180" i="36"/>
  <c r="AC180" i="36"/>
  <c r="AB180" i="36"/>
  <c r="AA180" i="36"/>
  <c r="Z180" i="36"/>
  <c r="W180" i="36"/>
  <c r="V180" i="36"/>
  <c r="U180" i="36"/>
  <c r="T180" i="36"/>
  <c r="R180" i="36"/>
  <c r="Q180" i="36"/>
  <c r="P180" i="36"/>
  <c r="O180" i="36"/>
  <c r="N180" i="36"/>
  <c r="K180" i="36"/>
  <c r="J180" i="36"/>
  <c r="G180" i="36"/>
  <c r="F180" i="36"/>
  <c r="E180" i="36"/>
  <c r="CQ179" i="36"/>
  <c r="CP179" i="36"/>
  <c r="CO179" i="36"/>
  <c r="CN179" i="36"/>
  <c r="CM179" i="36"/>
  <c r="CL179" i="36"/>
  <c r="CK179" i="36"/>
  <c r="CJ179" i="36"/>
  <c r="CH179" i="36"/>
  <c r="CG179" i="36"/>
  <c r="CF179" i="36"/>
  <c r="CE179" i="36"/>
  <c r="CD179" i="36"/>
  <c r="CC179" i="36"/>
  <c r="CB179" i="36"/>
  <c r="CA179" i="36"/>
  <c r="BZ179" i="36"/>
  <c r="BY179" i="36"/>
  <c r="BX179" i="36"/>
  <c r="BW179" i="36"/>
  <c r="BV179" i="36"/>
  <c r="BU179" i="36"/>
  <c r="BT179" i="36"/>
  <c r="BS179" i="36"/>
  <c r="BR179" i="36"/>
  <c r="BQ179" i="36"/>
  <c r="BP179" i="36"/>
  <c r="BO179" i="36"/>
  <c r="BN179" i="36"/>
  <c r="BM179" i="36"/>
  <c r="BL179" i="36"/>
  <c r="BK179" i="36"/>
  <c r="BJ179" i="36"/>
  <c r="BI179" i="36"/>
  <c r="BH179" i="36"/>
  <c r="BG179" i="36"/>
  <c r="BF179" i="36"/>
  <c r="BE179" i="36"/>
  <c r="BD179" i="36"/>
  <c r="BC179" i="36"/>
  <c r="BB179" i="36"/>
  <c r="BA179" i="36"/>
  <c r="AZ179" i="36"/>
  <c r="AY179" i="36"/>
  <c r="AX179" i="36"/>
  <c r="AW179" i="36"/>
  <c r="AV179" i="36"/>
  <c r="AU179" i="36"/>
  <c r="AT179" i="36"/>
  <c r="AS179" i="36"/>
  <c r="AR179" i="36"/>
  <c r="AQ179" i="36"/>
  <c r="AP179" i="36"/>
  <c r="AO179" i="36"/>
  <c r="AN179" i="36"/>
  <c r="AM179" i="36"/>
  <c r="AL179" i="36"/>
  <c r="AK179" i="36"/>
  <c r="AJ179" i="36"/>
  <c r="AI179" i="36"/>
  <c r="AH179" i="36"/>
  <c r="AG179" i="36"/>
  <c r="AF179" i="36"/>
  <c r="AE179" i="36"/>
  <c r="AD179" i="36"/>
  <c r="AC179" i="36"/>
  <c r="AB179" i="36"/>
  <c r="AA179" i="36"/>
  <c r="Z179" i="36"/>
  <c r="W179" i="36"/>
  <c r="V179" i="36"/>
  <c r="U179" i="36"/>
  <c r="T179" i="36"/>
  <c r="R179" i="36"/>
  <c r="Q179" i="36"/>
  <c r="P179" i="36"/>
  <c r="O179" i="36"/>
  <c r="N179" i="36"/>
  <c r="K179" i="36"/>
  <c r="J179" i="36"/>
  <c r="G179" i="36"/>
  <c r="F179" i="36"/>
  <c r="E179" i="36"/>
  <c r="CQ178" i="36"/>
  <c r="CP178" i="36"/>
  <c r="CO178" i="36"/>
  <c r="CN178" i="36"/>
  <c r="CM178" i="36"/>
  <c r="CL178" i="36"/>
  <c r="CK178" i="36"/>
  <c r="CJ178" i="36"/>
  <c r="CH178" i="36"/>
  <c r="CG178" i="36"/>
  <c r="CF178" i="36"/>
  <c r="CE178" i="36"/>
  <c r="CD178" i="36"/>
  <c r="CC178" i="36"/>
  <c r="CB178" i="36"/>
  <c r="CA178" i="36"/>
  <c r="BZ178" i="36"/>
  <c r="BY178" i="36"/>
  <c r="BX178" i="36"/>
  <c r="BW178" i="36"/>
  <c r="BV178" i="36"/>
  <c r="BU178" i="36"/>
  <c r="BT178" i="36"/>
  <c r="BS178" i="36"/>
  <c r="BR178" i="36"/>
  <c r="BQ178" i="36"/>
  <c r="BP178" i="36"/>
  <c r="BO178" i="36"/>
  <c r="BN178" i="36"/>
  <c r="BM178" i="36"/>
  <c r="BL178" i="36"/>
  <c r="BK178" i="36"/>
  <c r="BJ178" i="36"/>
  <c r="BI178" i="36"/>
  <c r="BH178" i="36"/>
  <c r="BG178" i="36"/>
  <c r="BF178" i="36"/>
  <c r="BE178" i="36"/>
  <c r="BD178" i="36"/>
  <c r="BC178" i="36"/>
  <c r="BB178" i="36"/>
  <c r="BA178" i="36"/>
  <c r="AZ178" i="36"/>
  <c r="AY178" i="36"/>
  <c r="AX178" i="36"/>
  <c r="AW178" i="36"/>
  <c r="AV178" i="36"/>
  <c r="AU178" i="36"/>
  <c r="AT178" i="36"/>
  <c r="AS178" i="36"/>
  <c r="AR178" i="36"/>
  <c r="AQ178" i="36"/>
  <c r="AP178" i="36"/>
  <c r="AO178" i="36"/>
  <c r="AN178" i="36"/>
  <c r="AM178" i="36"/>
  <c r="AL178" i="36"/>
  <c r="AK178" i="36"/>
  <c r="AJ178" i="36"/>
  <c r="AI178" i="36"/>
  <c r="AH178" i="36"/>
  <c r="AG178" i="36"/>
  <c r="AF178" i="36"/>
  <c r="AE178" i="36"/>
  <c r="AD178" i="36"/>
  <c r="AC178" i="36"/>
  <c r="AB178" i="36"/>
  <c r="AA178" i="36"/>
  <c r="Z178" i="36"/>
  <c r="W178" i="36"/>
  <c r="V178" i="36"/>
  <c r="U178" i="36"/>
  <c r="T178" i="36"/>
  <c r="R178" i="36"/>
  <c r="Q178" i="36"/>
  <c r="P178" i="36"/>
  <c r="O178" i="36"/>
  <c r="N178" i="36"/>
  <c r="K178" i="36"/>
  <c r="J178" i="36"/>
  <c r="G178" i="36"/>
  <c r="F178" i="36"/>
  <c r="E178" i="36"/>
  <c r="CQ177" i="36"/>
  <c r="CP177" i="36"/>
  <c r="CO177" i="36"/>
  <c r="CN177" i="36"/>
  <c r="CM177" i="36"/>
  <c r="CL177" i="36"/>
  <c r="CK177" i="36"/>
  <c r="CJ177" i="36"/>
  <c r="CH177" i="36"/>
  <c r="CG177" i="36"/>
  <c r="CF177" i="36"/>
  <c r="CE177" i="36"/>
  <c r="CD177" i="36"/>
  <c r="CC177" i="36"/>
  <c r="CB177" i="36"/>
  <c r="CA177" i="36"/>
  <c r="BZ177" i="36"/>
  <c r="BY177" i="36"/>
  <c r="BX177" i="36"/>
  <c r="BW177" i="36"/>
  <c r="BV177" i="36"/>
  <c r="BU177" i="36"/>
  <c r="BT177" i="36"/>
  <c r="BS177" i="36"/>
  <c r="BR177" i="36"/>
  <c r="BQ177" i="36"/>
  <c r="BP177" i="36"/>
  <c r="BO177" i="36"/>
  <c r="BN177" i="36"/>
  <c r="BM177" i="36"/>
  <c r="BL177" i="36"/>
  <c r="BK177" i="36"/>
  <c r="BJ177" i="36"/>
  <c r="BI177" i="36"/>
  <c r="BH177" i="36"/>
  <c r="BG177" i="36"/>
  <c r="BF177" i="36"/>
  <c r="BE177" i="36"/>
  <c r="BD177" i="36"/>
  <c r="BC177" i="36"/>
  <c r="BB177" i="36"/>
  <c r="BA177" i="36"/>
  <c r="AZ177" i="36"/>
  <c r="AY177" i="36"/>
  <c r="AX177" i="36"/>
  <c r="AW177" i="36"/>
  <c r="AV177" i="36"/>
  <c r="AU177" i="36"/>
  <c r="AT177" i="36"/>
  <c r="AS177" i="36"/>
  <c r="AR177" i="36"/>
  <c r="AQ177" i="36"/>
  <c r="AP177" i="36"/>
  <c r="AO177" i="36"/>
  <c r="AN177" i="36"/>
  <c r="AM177" i="36"/>
  <c r="AL177" i="36"/>
  <c r="AK177" i="36"/>
  <c r="AJ177" i="36"/>
  <c r="AI177" i="36"/>
  <c r="AH177" i="36"/>
  <c r="AG177" i="36"/>
  <c r="AF177" i="36"/>
  <c r="AE177" i="36"/>
  <c r="AD177" i="36"/>
  <c r="AC177" i="36"/>
  <c r="AB177" i="36"/>
  <c r="AA177" i="36"/>
  <c r="Z177" i="36"/>
  <c r="W177" i="36"/>
  <c r="V177" i="36"/>
  <c r="U177" i="36"/>
  <c r="T177" i="36"/>
  <c r="R177" i="36"/>
  <c r="Q177" i="36"/>
  <c r="P177" i="36"/>
  <c r="O177" i="36"/>
  <c r="N177" i="36"/>
  <c r="K177" i="36"/>
  <c r="J177" i="36"/>
  <c r="G177" i="36"/>
  <c r="F177" i="36"/>
  <c r="E177" i="36"/>
  <c r="CQ176" i="36"/>
  <c r="CP176" i="36"/>
  <c r="CO176" i="36"/>
  <c r="CN176" i="36"/>
  <c r="CM176" i="36"/>
  <c r="CL176" i="36"/>
  <c r="CK176" i="36"/>
  <c r="CJ176" i="36"/>
  <c r="CH176" i="36"/>
  <c r="CG176" i="36"/>
  <c r="CF176" i="36"/>
  <c r="CE176" i="36"/>
  <c r="CD176" i="36"/>
  <c r="CC176" i="36"/>
  <c r="CB176" i="36"/>
  <c r="CA176" i="36"/>
  <c r="BZ176" i="36"/>
  <c r="BY176" i="36"/>
  <c r="BX176" i="36"/>
  <c r="BW176" i="36"/>
  <c r="BV176" i="36"/>
  <c r="BU176" i="36"/>
  <c r="BT176" i="36"/>
  <c r="BS176" i="36"/>
  <c r="BR176" i="36"/>
  <c r="BQ176" i="36"/>
  <c r="BP176" i="36"/>
  <c r="BO176" i="36"/>
  <c r="BN176" i="36"/>
  <c r="BM176" i="36"/>
  <c r="BL176" i="36"/>
  <c r="BK176" i="36"/>
  <c r="BJ176" i="36"/>
  <c r="BI176" i="36"/>
  <c r="BH176" i="36"/>
  <c r="BG176" i="36"/>
  <c r="BF176" i="36"/>
  <c r="BE176" i="36"/>
  <c r="BD176" i="36"/>
  <c r="BC176" i="36"/>
  <c r="BB176" i="36"/>
  <c r="BA176" i="36"/>
  <c r="AZ176" i="36"/>
  <c r="AY176" i="36"/>
  <c r="AX176" i="36"/>
  <c r="AW176" i="36"/>
  <c r="AV176" i="36"/>
  <c r="AU176" i="36"/>
  <c r="AT176" i="36"/>
  <c r="AS176" i="36"/>
  <c r="AR176" i="36"/>
  <c r="AQ176" i="36"/>
  <c r="AP176" i="36"/>
  <c r="AO176" i="36"/>
  <c r="AN176" i="36"/>
  <c r="AM176" i="36"/>
  <c r="AL176" i="36"/>
  <c r="AK176" i="36"/>
  <c r="AJ176" i="36"/>
  <c r="AI176" i="36"/>
  <c r="AH176" i="36"/>
  <c r="AG176" i="36"/>
  <c r="AF176" i="36"/>
  <c r="AE176" i="36"/>
  <c r="AD176" i="36"/>
  <c r="AC176" i="36"/>
  <c r="AB176" i="36"/>
  <c r="AA176" i="36"/>
  <c r="Z176" i="36"/>
  <c r="W176" i="36"/>
  <c r="V176" i="36"/>
  <c r="U176" i="36"/>
  <c r="T176" i="36"/>
  <c r="R176" i="36"/>
  <c r="Q176" i="36"/>
  <c r="P176" i="36"/>
  <c r="O176" i="36"/>
  <c r="N176" i="36"/>
  <c r="K176" i="36"/>
  <c r="J176" i="36"/>
  <c r="G176" i="36"/>
  <c r="F176" i="36"/>
  <c r="E176" i="36"/>
  <c r="CQ175" i="36"/>
  <c r="CP175" i="36"/>
  <c r="CO175" i="36"/>
  <c r="CN175" i="36"/>
  <c r="CM175" i="36"/>
  <c r="CL175" i="36"/>
  <c r="CK175" i="36"/>
  <c r="CJ175" i="36"/>
  <c r="CH175" i="36"/>
  <c r="CG175" i="36"/>
  <c r="CF175" i="36"/>
  <c r="CE175" i="36"/>
  <c r="CD175" i="36"/>
  <c r="CC175" i="36"/>
  <c r="CB175" i="36"/>
  <c r="CA175" i="36"/>
  <c r="BZ175" i="36"/>
  <c r="BY175" i="36"/>
  <c r="BX175" i="36"/>
  <c r="BW175" i="36"/>
  <c r="BV175" i="36"/>
  <c r="BU175" i="36"/>
  <c r="BT175" i="36"/>
  <c r="BS175" i="36"/>
  <c r="BR175" i="36"/>
  <c r="BQ175" i="36"/>
  <c r="BP175" i="36"/>
  <c r="BO175" i="36"/>
  <c r="BN175" i="36"/>
  <c r="BM175" i="36"/>
  <c r="BL175" i="36"/>
  <c r="BK175" i="36"/>
  <c r="BJ175" i="36"/>
  <c r="BI175" i="36"/>
  <c r="BH175" i="36"/>
  <c r="BG175" i="36"/>
  <c r="BF175" i="36"/>
  <c r="BE175" i="36"/>
  <c r="BD175" i="36"/>
  <c r="BC175" i="36"/>
  <c r="BB175" i="36"/>
  <c r="BA175" i="36"/>
  <c r="AZ175" i="36"/>
  <c r="AY175" i="36"/>
  <c r="AX175" i="36"/>
  <c r="AW175" i="36"/>
  <c r="AV175" i="36"/>
  <c r="AU175" i="36"/>
  <c r="AT175" i="36"/>
  <c r="AS175" i="36"/>
  <c r="AR175" i="36"/>
  <c r="AQ175" i="36"/>
  <c r="AP175" i="36"/>
  <c r="AO175" i="36"/>
  <c r="AN175" i="36"/>
  <c r="AM175" i="36"/>
  <c r="AL175" i="36"/>
  <c r="AK175" i="36"/>
  <c r="AJ175" i="36"/>
  <c r="AI175" i="36"/>
  <c r="AH175" i="36"/>
  <c r="AG175" i="36"/>
  <c r="AF175" i="36"/>
  <c r="AE175" i="36"/>
  <c r="AD175" i="36"/>
  <c r="AC175" i="36"/>
  <c r="AB175" i="36"/>
  <c r="AA175" i="36"/>
  <c r="Z175" i="36"/>
  <c r="W175" i="36"/>
  <c r="V175" i="36"/>
  <c r="U175" i="36"/>
  <c r="T175" i="36"/>
  <c r="R175" i="36"/>
  <c r="Q175" i="36"/>
  <c r="P175" i="36"/>
  <c r="O175" i="36"/>
  <c r="N175" i="36"/>
  <c r="K175" i="36"/>
  <c r="J175" i="36"/>
  <c r="G175" i="36"/>
  <c r="F175" i="36"/>
  <c r="E175" i="36"/>
  <c r="CQ174" i="36"/>
  <c r="CP174" i="36"/>
  <c r="CO174" i="36"/>
  <c r="CN174" i="36"/>
  <c r="CM174" i="36"/>
  <c r="CL174" i="36"/>
  <c r="CK174" i="36"/>
  <c r="CJ174" i="36"/>
  <c r="CH174" i="36"/>
  <c r="CG174" i="36"/>
  <c r="CF174" i="36"/>
  <c r="CE174" i="36"/>
  <c r="CD174" i="36"/>
  <c r="CC174" i="36"/>
  <c r="CB174" i="36"/>
  <c r="CA174" i="36"/>
  <c r="BZ174" i="36"/>
  <c r="BY174" i="36"/>
  <c r="BX174" i="36"/>
  <c r="BW174" i="36"/>
  <c r="BV174" i="36"/>
  <c r="BU174" i="36"/>
  <c r="BT174" i="36"/>
  <c r="BS174" i="36"/>
  <c r="BR174" i="36"/>
  <c r="BQ174" i="36"/>
  <c r="BP174" i="36"/>
  <c r="BO174" i="36"/>
  <c r="BN174" i="36"/>
  <c r="BM174" i="36"/>
  <c r="BL174" i="36"/>
  <c r="BK174" i="36"/>
  <c r="BJ174" i="36"/>
  <c r="BI174" i="36"/>
  <c r="BH174" i="36"/>
  <c r="BG174" i="36"/>
  <c r="BF174" i="36"/>
  <c r="BE174" i="36"/>
  <c r="BD174" i="36"/>
  <c r="BC174" i="36"/>
  <c r="BB174" i="36"/>
  <c r="BA174" i="36"/>
  <c r="AZ174" i="36"/>
  <c r="AY174" i="36"/>
  <c r="AX174" i="36"/>
  <c r="AW174" i="36"/>
  <c r="AV174" i="36"/>
  <c r="AU174" i="36"/>
  <c r="AT174" i="36"/>
  <c r="AS174" i="36"/>
  <c r="AR174" i="36"/>
  <c r="AQ174" i="36"/>
  <c r="AP174" i="36"/>
  <c r="AO174" i="36"/>
  <c r="AN174" i="36"/>
  <c r="AM174" i="36"/>
  <c r="AL174" i="36"/>
  <c r="AK174" i="36"/>
  <c r="AJ174" i="36"/>
  <c r="AI174" i="36"/>
  <c r="AH174" i="36"/>
  <c r="AG174" i="36"/>
  <c r="AF174" i="36"/>
  <c r="AE174" i="36"/>
  <c r="AD174" i="36"/>
  <c r="AC174" i="36"/>
  <c r="AB174" i="36"/>
  <c r="AA174" i="36"/>
  <c r="Z174" i="36"/>
  <c r="W174" i="36"/>
  <c r="V174" i="36"/>
  <c r="U174" i="36"/>
  <c r="T174" i="36"/>
  <c r="R174" i="36"/>
  <c r="Q174" i="36"/>
  <c r="P174" i="36"/>
  <c r="O174" i="36"/>
  <c r="N174" i="36"/>
  <c r="K174" i="36"/>
  <c r="J174" i="36"/>
  <c r="G174" i="36"/>
  <c r="F174" i="36"/>
  <c r="E174" i="36"/>
  <c r="CQ173" i="36"/>
  <c r="CP173" i="36"/>
  <c r="CO173" i="36"/>
  <c r="CN173" i="36"/>
  <c r="CM173" i="36"/>
  <c r="CL173" i="36"/>
  <c r="CK173" i="36"/>
  <c r="CJ173" i="36"/>
  <c r="CH173" i="36"/>
  <c r="CG173" i="36"/>
  <c r="CF173" i="36"/>
  <c r="CE173" i="36"/>
  <c r="CD173" i="36"/>
  <c r="CC173" i="36"/>
  <c r="CB173" i="36"/>
  <c r="CA173" i="36"/>
  <c r="BZ173" i="36"/>
  <c r="BY173" i="36"/>
  <c r="BX173" i="36"/>
  <c r="BW173" i="36"/>
  <c r="BV173" i="36"/>
  <c r="BU173" i="36"/>
  <c r="BT173" i="36"/>
  <c r="BS173" i="36"/>
  <c r="BR173" i="36"/>
  <c r="BQ173" i="36"/>
  <c r="BP173" i="36"/>
  <c r="BO173" i="36"/>
  <c r="BN173" i="36"/>
  <c r="BM173" i="36"/>
  <c r="BL173" i="36"/>
  <c r="BK173" i="36"/>
  <c r="BJ173" i="36"/>
  <c r="BI173" i="36"/>
  <c r="BH173" i="36"/>
  <c r="BG173" i="36"/>
  <c r="BF173" i="36"/>
  <c r="BE173" i="36"/>
  <c r="BD173" i="36"/>
  <c r="BC173" i="36"/>
  <c r="BB173" i="36"/>
  <c r="BA173" i="36"/>
  <c r="AZ173" i="36"/>
  <c r="AY173" i="36"/>
  <c r="AX173" i="36"/>
  <c r="AW173" i="36"/>
  <c r="AV173" i="36"/>
  <c r="AU173" i="36"/>
  <c r="AT173" i="36"/>
  <c r="AS173" i="36"/>
  <c r="AR173" i="36"/>
  <c r="AQ173" i="36"/>
  <c r="AP173" i="36"/>
  <c r="AO173" i="36"/>
  <c r="AN173" i="36"/>
  <c r="AM173" i="36"/>
  <c r="AL173" i="36"/>
  <c r="AK173" i="36"/>
  <c r="AJ173" i="36"/>
  <c r="AI173" i="36"/>
  <c r="AH173" i="36"/>
  <c r="AG173" i="36"/>
  <c r="AF173" i="36"/>
  <c r="AE173" i="36"/>
  <c r="AD173" i="36"/>
  <c r="AC173" i="36"/>
  <c r="AB173" i="36"/>
  <c r="AA173" i="36"/>
  <c r="Z173" i="36"/>
  <c r="W173" i="36"/>
  <c r="V173" i="36"/>
  <c r="U173" i="36"/>
  <c r="T173" i="36"/>
  <c r="R173" i="36"/>
  <c r="Q173" i="36"/>
  <c r="P173" i="36"/>
  <c r="O173" i="36"/>
  <c r="N173" i="36"/>
  <c r="K173" i="36"/>
  <c r="J173" i="36"/>
  <c r="G173" i="36"/>
  <c r="F173" i="36"/>
  <c r="E173" i="36"/>
  <c r="CQ172" i="36"/>
  <c r="CP172" i="36"/>
  <c r="CO172" i="36"/>
  <c r="CN172" i="36"/>
  <c r="CM172" i="36"/>
  <c r="CL172" i="36"/>
  <c r="CK172" i="36"/>
  <c r="CJ172" i="36"/>
  <c r="CH172" i="36"/>
  <c r="CG172" i="36"/>
  <c r="CF172" i="36"/>
  <c r="CE172" i="36"/>
  <c r="CD172" i="36"/>
  <c r="CC172" i="36"/>
  <c r="CB172" i="36"/>
  <c r="CA172" i="36"/>
  <c r="BZ172" i="36"/>
  <c r="BY172" i="36"/>
  <c r="BX172" i="36"/>
  <c r="BW172" i="36"/>
  <c r="BV172" i="36"/>
  <c r="BU172" i="36"/>
  <c r="BT172" i="36"/>
  <c r="BS172" i="36"/>
  <c r="BR172" i="36"/>
  <c r="BQ172" i="36"/>
  <c r="BP172" i="36"/>
  <c r="BO172" i="36"/>
  <c r="BN172" i="36"/>
  <c r="BM172" i="36"/>
  <c r="BL172" i="36"/>
  <c r="BK172" i="36"/>
  <c r="BJ172" i="36"/>
  <c r="BI172" i="36"/>
  <c r="BH172" i="36"/>
  <c r="BG172" i="36"/>
  <c r="BF172" i="36"/>
  <c r="BE172" i="36"/>
  <c r="BD172" i="36"/>
  <c r="BC172" i="36"/>
  <c r="BB172" i="36"/>
  <c r="BA172" i="36"/>
  <c r="AZ172" i="36"/>
  <c r="AY172" i="36"/>
  <c r="AX172" i="36"/>
  <c r="AW172" i="36"/>
  <c r="AV172" i="36"/>
  <c r="AU172" i="36"/>
  <c r="AT172" i="36"/>
  <c r="AS172" i="36"/>
  <c r="AR172" i="36"/>
  <c r="AQ172" i="36"/>
  <c r="AP172" i="36"/>
  <c r="AO172" i="36"/>
  <c r="AN172" i="36"/>
  <c r="AM172" i="36"/>
  <c r="AL172" i="36"/>
  <c r="AK172" i="36"/>
  <c r="AJ172" i="36"/>
  <c r="AI172" i="36"/>
  <c r="AH172" i="36"/>
  <c r="AG172" i="36"/>
  <c r="AF172" i="36"/>
  <c r="AE172" i="36"/>
  <c r="AD172" i="36"/>
  <c r="AC172" i="36"/>
  <c r="AB172" i="36"/>
  <c r="AA172" i="36"/>
  <c r="Z172" i="36"/>
  <c r="W172" i="36"/>
  <c r="V172" i="36"/>
  <c r="U172" i="36"/>
  <c r="T172" i="36"/>
  <c r="R172" i="36"/>
  <c r="Q172" i="36"/>
  <c r="P172" i="36"/>
  <c r="O172" i="36"/>
  <c r="N172" i="36"/>
  <c r="K172" i="36"/>
  <c r="J172" i="36"/>
  <c r="G172" i="36"/>
  <c r="F172" i="36"/>
  <c r="E172" i="36"/>
  <c r="CQ171" i="36"/>
  <c r="CP171" i="36"/>
  <c r="CO171" i="36"/>
  <c r="CN171" i="36"/>
  <c r="CM171" i="36"/>
  <c r="CL171" i="36"/>
  <c r="CK171" i="36"/>
  <c r="CJ171" i="36"/>
  <c r="CH171" i="36"/>
  <c r="CG171" i="36"/>
  <c r="CF171" i="36"/>
  <c r="CE171" i="36"/>
  <c r="CD171" i="36"/>
  <c r="CC171" i="36"/>
  <c r="CB171" i="36"/>
  <c r="CA171" i="36"/>
  <c r="BZ171" i="36"/>
  <c r="BY171" i="36"/>
  <c r="BX171" i="36"/>
  <c r="BW171" i="36"/>
  <c r="BV171" i="36"/>
  <c r="BU171" i="36"/>
  <c r="BT171" i="36"/>
  <c r="BS171" i="36"/>
  <c r="BR171" i="36"/>
  <c r="BQ171" i="36"/>
  <c r="BP171" i="36"/>
  <c r="BO171" i="36"/>
  <c r="BN171" i="36"/>
  <c r="BM171" i="36"/>
  <c r="BL171" i="36"/>
  <c r="BK171" i="36"/>
  <c r="BJ171" i="36"/>
  <c r="BI171" i="36"/>
  <c r="BH171" i="36"/>
  <c r="BG171" i="36"/>
  <c r="BF171" i="36"/>
  <c r="BE171" i="36"/>
  <c r="BD171" i="36"/>
  <c r="BC171" i="36"/>
  <c r="BB171" i="36"/>
  <c r="BA171" i="36"/>
  <c r="AZ171" i="36"/>
  <c r="AY171" i="36"/>
  <c r="AX171" i="36"/>
  <c r="AW171" i="36"/>
  <c r="AV171" i="36"/>
  <c r="AU171" i="36"/>
  <c r="AT171" i="36"/>
  <c r="AS171" i="36"/>
  <c r="AR171" i="36"/>
  <c r="AQ171" i="36"/>
  <c r="AP171" i="36"/>
  <c r="AO171" i="36"/>
  <c r="AN171" i="36"/>
  <c r="AM171" i="36"/>
  <c r="AL171" i="36"/>
  <c r="AK171" i="36"/>
  <c r="AJ171" i="36"/>
  <c r="AI171" i="36"/>
  <c r="AH171" i="36"/>
  <c r="AG171" i="36"/>
  <c r="AF171" i="36"/>
  <c r="AE171" i="36"/>
  <c r="AD171" i="36"/>
  <c r="AC171" i="36"/>
  <c r="AB171" i="36"/>
  <c r="AA171" i="36"/>
  <c r="Z171" i="36"/>
  <c r="W171" i="36"/>
  <c r="V171" i="36"/>
  <c r="U171" i="36"/>
  <c r="T171" i="36"/>
  <c r="R171" i="36"/>
  <c r="Q171" i="36"/>
  <c r="P171" i="36"/>
  <c r="O171" i="36"/>
  <c r="N171" i="36"/>
  <c r="K171" i="36"/>
  <c r="J171" i="36"/>
  <c r="G171" i="36"/>
  <c r="F171" i="36"/>
  <c r="E171" i="36"/>
  <c r="CQ170" i="36"/>
  <c r="CP170" i="36"/>
  <c r="CO170" i="36"/>
  <c r="CN170" i="36"/>
  <c r="CM170" i="36"/>
  <c r="CL170" i="36"/>
  <c r="CK170" i="36"/>
  <c r="CJ170" i="36"/>
  <c r="CH170" i="36"/>
  <c r="CG170" i="36"/>
  <c r="CF170" i="36"/>
  <c r="CE170" i="36"/>
  <c r="CD170" i="36"/>
  <c r="CC170" i="36"/>
  <c r="CB170" i="36"/>
  <c r="CA170" i="36"/>
  <c r="BZ170" i="36"/>
  <c r="BY170" i="36"/>
  <c r="BX170" i="36"/>
  <c r="BW170" i="36"/>
  <c r="BV170" i="36"/>
  <c r="BU170" i="36"/>
  <c r="BT170" i="36"/>
  <c r="BS170" i="36"/>
  <c r="BR170" i="36"/>
  <c r="BQ170" i="36"/>
  <c r="BP170" i="36"/>
  <c r="BO170" i="36"/>
  <c r="BN170" i="36"/>
  <c r="BM170" i="36"/>
  <c r="BL170" i="36"/>
  <c r="BK170" i="36"/>
  <c r="BJ170" i="36"/>
  <c r="BI170" i="36"/>
  <c r="BH170" i="36"/>
  <c r="BG170" i="36"/>
  <c r="BF170" i="36"/>
  <c r="BE170" i="36"/>
  <c r="BD170" i="36"/>
  <c r="BC170" i="36"/>
  <c r="BB170" i="36"/>
  <c r="BA170" i="36"/>
  <c r="AZ170" i="36"/>
  <c r="AY170" i="36"/>
  <c r="AX170" i="36"/>
  <c r="AW170" i="36"/>
  <c r="AV170" i="36"/>
  <c r="AU170" i="36"/>
  <c r="AT170" i="36"/>
  <c r="AS170" i="36"/>
  <c r="AR170" i="36"/>
  <c r="AQ170" i="36"/>
  <c r="AP170" i="36"/>
  <c r="AO170" i="36"/>
  <c r="AN170" i="36"/>
  <c r="AM170" i="36"/>
  <c r="AL170" i="36"/>
  <c r="AK170" i="36"/>
  <c r="AJ170" i="36"/>
  <c r="AI170" i="36"/>
  <c r="AH170" i="36"/>
  <c r="AG170" i="36"/>
  <c r="AF170" i="36"/>
  <c r="AE170" i="36"/>
  <c r="AD170" i="36"/>
  <c r="AC170" i="36"/>
  <c r="AB170" i="36"/>
  <c r="AA170" i="36"/>
  <c r="Z170" i="36"/>
  <c r="W170" i="36"/>
  <c r="V170" i="36"/>
  <c r="U170" i="36"/>
  <c r="T170" i="36"/>
  <c r="R170" i="36"/>
  <c r="Q170" i="36"/>
  <c r="P170" i="36"/>
  <c r="O170" i="36"/>
  <c r="N170" i="36"/>
  <c r="K170" i="36"/>
  <c r="J170" i="36"/>
  <c r="G170" i="36"/>
  <c r="F170" i="36"/>
  <c r="E170" i="36"/>
  <c r="CQ169" i="36"/>
  <c r="CP169" i="36"/>
  <c r="CO169" i="36"/>
  <c r="CN169" i="36"/>
  <c r="CM169" i="36"/>
  <c r="CL169" i="36"/>
  <c r="CK169" i="36"/>
  <c r="CJ169" i="36"/>
  <c r="CH169" i="36"/>
  <c r="CG169" i="36"/>
  <c r="CF169" i="36"/>
  <c r="CE169" i="36"/>
  <c r="CD169" i="36"/>
  <c r="CC169" i="36"/>
  <c r="CB169" i="36"/>
  <c r="CA169" i="36"/>
  <c r="BZ169" i="36"/>
  <c r="BY169" i="36"/>
  <c r="BX169" i="36"/>
  <c r="BW169" i="36"/>
  <c r="BV169" i="36"/>
  <c r="BU169" i="36"/>
  <c r="BT169" i="36"/>
  <c r="BS169" i="36"/>
  <c r="BR169" i="36"/>
  <c r="BQ169" i="36"/>
  <c r="BP169" i="36"/>
  <c r="BO169" i="36"/>
  <c r="BN169" i="36"/>
  <c r="BM169" i="36"/>
  <c r="BL169" i="36"/>
  <c r="BK169" i="36"/>
  <c r="BJ169" i="36"/>
  <c r="BI169" i="36"/>
  <c r="BH169" i="36"/>
  <c r="BG169" i="36"/>
  <c r="BF169" i="36"/>
  <c r="BE169" i="36"/>
  <c r="BD169" i="36"/>
  <c r="BC169" i="36"/>
  <c r="BB169" i="36"/>
  <c r="BA169" i="36"/>
  <c r="AZ169" i="36"/>
  <c r="AY169" i="36"/>
  <c r="AX169" i="36"/>
  <c r="AW169" i="36"/>
  <c r="AV169" i="36"/>
  <c r="AU169" i="36"/>
  <c r="AT169" i="36"/>
  <c r="AS169" i="36"/>
  <c r="AR169" i="36"/>
  <c r="AQ169" i="36"/>
  <c r="AP169" i="36"/>
  <c r="AO169" i="36"/>
  <c r="AN169" i="36"/>
  <c r="AM169" i="36"/>
  <c r="AL169" i="36"/>
  <c r="AK169" i="36"/>
  <c r="AJ169" i="36"/>
  <c r="AI169" i="36"/>
  <c r="AH169" i="36"/>
  <c r="AG169" i="36"/>
  <c r="AF169" i="36"/>
  <c r="AE169" i="36"/>
  <c r="AD169" i="36"/>
  <c r="AC169" i="36"/>
  <c r="AB169" i="36"/>
  <c r="AA169" i="36"/>
  <c r="Z169" i="36"/>
  <c r="W169" i="36"/>
  <c r="V169" i="36"/>
  <c r="U169" i="36"/>
  <c r="T169" i="36"/>
  <c r="R169" i="36"/>
  <c r="Q169" i="36"/>
  <c r="P169" i="36"/>
  <c r="O169" i="36"/>
  <c r="N169" i="36"/>
  <c r="K169" i="36"/>
  <c r="J169" i="36"/>
  <c r="G169" i="36"/>
  <c r="F169" i="36"/>
  <c r="E169" i="36"/>
  <c r="CQ168" i="36"/>
  <c r="CP168" i="36"/>
  <c r="CO168" i="36"/>
  <c r="CN168" i="36"/>
  <c r="CM168" i="36"/>
  <c r="CL168" i="36"/>
  <c r="CK168" i="36"/>
  <c r="CJ168" i="36"/>
  <c r="CH168" i="36"/>
  <c r="CG168" i="36"/>
  <c r="CF168" i="36"/>
  <c r="CE168" i="36"/>
  <c r="CD168" i="36"/>
  <c r="CC168" i="36"/>
  <c r="CB168" i="36"/>
  <c r="CA168" i="36"/>
  <c r="BZ168" i="36"/>
  <c r="BY168" i="36"/>
  <c r="BX168" i="36"/>
  <c r="BW168" i="36"/>
  <c r="BV168" i="36"/>
  <c r="BU168" i="36"/>
  <c r="BT168" i="36"/>
  <c r="BS168" i="36"/>
  <c r="BR168" i="36"/>
  <c r="BQ168" i="36"/>
  <c r="BP168" i="36"/>
  <c r="BO168" i="36"/>
  <c r="BN168" i="36"/>
  <c r="BM168" i="36"/>
  <c r="BL168" i="36"/>
  <c r="BK168" i="36"/>
  <c r="BJ168" i="36"/>
  <c r="BI168" i="36"/>
  <c r="BH168" i="36"/>
  <c r="BG168" i="36"/>
  <c r="BF168" i="36"/>
  <c r="BE168" i="36"/>
  <c r="BD168" i="36"/>
  <c r="BC168" i="36"/>
  <c r="BB168" i="36"/>
  <c r="BA168" i="36"/>
  <c r="AZ168" i="36"/>
  <c r="AY168" i="36"/>
  <c r="AX168" i="36"/>
  <c r="AW168" i="36"/>
  <c r="AV168" i="36"/>
  <c r="AU168" i="36"/>
  <c r="AT168" i="36"/>
  <c r="AS168" i="36"/>
  <c r="AR168" i="36"/>
  <c r="AQ168" i="36"/>
  <c r="AP168" i="36"/>
  <c r="AO168" i="36"/>
  <c r="AN168" i="36"/>
  <c r="AM168" i="36"/>
  <c r="AL168" i="36"/>
  <c r="AK168" i="36"/>
  <c r="AJ168" i="36"/>
  <c r="AI168" i="36"/>
  <c r="AH168" i="36"/>
  <c r="AG168" i="36"/>
  <c r="AF168" i="36"/>
  <c r="AE168" i="36"/>
  <c r="AD168" i="36"/>
  <c r="AC168" i="36"/>
  <c r="AB168" i="36"/>
  <c r="AA168" i="36"/>
  <c r="Z168" i="36"/>
  <c r="W168" i="36"/>
  <c r="V168" i="36"/>
  <c r="U168" i="36"/>
  <c r="T168" i="36"/>
  <c r="R168" i="36"/>
  <c r="Q168" i="36"/>
  <c r="P168" i="36"/>
  <c r="O168" i="36"/>
  <c r="N168" i="36"/>
  <c r="K168" i="36"/>
  <c r="J168" i="36"/>
  <c r="G168" i="36"/>
  <c r="F168" i="36"/>
  <c r="E168" i="36"/>
  <c r="CQ167" i="36"/>
  <c r="CP167" i="36"/>
  <c r="CO167" i="36"/>
  <c r="CN167" i="36"/>
  <c r="CM167" i="36"/>
  <c r="CL167" i="36"/>
  <c r="CK167" i="36"/>
  <c r="CJ167" i="36"/>
  <c r="CH167" i="36"/>
  <c r="CG167" i="36"/>
  <c r="CF167" i="36"/>
  <c r="CE167" i="36"/>
  <c r="CD167" i="36"/>
  <c r="CC167" i="36"/>
  <c r="CB167" i="36"/>
  <c r="CA167" i="36"/>
  <c r="BZ167" i="36"/>
  <c r="BY167" i="36"/>
  <c r="BX167" i="36"/>
  <c r="BW167" i="36"/>
  <c r="BV167" i="36"/>
  <c r="BU167" i="36"/>
  <c r="BT167" i="36"/>
  <c r="BS167" i="36"/>
  <c r="BR167" i="36"/>
  <c r="BQ167" i="36"/>
  <c r="BP167" i="36"/>
  <c r="BO167" i="36"/>
  <c r="BN167" i="36"/>
  <c r="BM167" i="36"/>
  <c r="BL167" i="36"/>
  <c r="BK167" i="36"/>
  <c r="BJ167" i="36"/>
  <c r="BI167" i="36"/>
  <c r="BH167" i="36"/>
  <c r="BG167" i="36"/>
  <c r="BF167" i="36"/>
  <c r="BE167" i="36"/>
  <c r="BD167" i="36"/>
  <c r="BC167" i="36"/>
  <c r="BB167" i="36"/>
  <c r="BA167" i="36"/>
  <c r="AZ167" i="36"/>
  <c r="AY167" i="36"/>
  <c r="AX167" i="36"/>
  <c r="AW167" i="36"/>
  <c r="AV167" i="36"/>
  <c r="AU167" i="36"/>
  <c r="AT167" i="36"/>
  <c r="AS167" i="36"/>
  <c r="AR167" i="36"/>
  <c r="AQ167" i="36"/>
  <c r="AP167" i="36"/>
  <c r="AO167" i="36"/>
  <c r="AN167" i="36"/>
  <c r="AM167" i="36"/>
  <c r="AL167" i="36"/>
  <c r="AK167" i="36"/>
  <c r="AJ167" i="36"/>
  <c r="AI167" i="36"/>
  <c r="AH167" i="36"/>
  <c r="AG167" i="36"/>
  <c r="AF167" i="36"/>
  <c r="AE167" i="36"/>
  <c r="AD167" i="36"/>
  <c r="AC167" i="36"/>
  <c r="AB167" i="36"/>
  <c r="AA167" i="36"/>
  <c r="Z167" i="36"/>
  <c r="W167" i="36"/>
  <c r="V167" i="36"/>
  <c r="U167" i="36"/>
  <c r="T167" i="36"/>
  <c r="R167" i="36"/>
  <c r="Q167" i="36"/>
  <c r="P167" i="36"/>
  <c r="O167" i="36"/>
  <c r="N167" i="36"/>
  <c r="K167" i="36"/>
  <c r="J167" i="36"/>
  <c r="G167" i="36"/>
  <c r="F167" i="36"/>
  <c r="E167" i="36"/>
  <c r="CQ166" i="36"/>
  <c r="CP166" i="36"/>
  <c r="CO166" i="36"/>
  <c r="CN166" i="36"/>
  <c r="CM166" i="36"/>
  <c r="CL166" i="36"/>
  <c r="CK166" i="36"/>
  <c r="CJ166" i="36"/>
  <c r="CH166" i="36"/>
  <c r="CG166" i="36"/>
  <c r="CF166" i="36"/>
  <c r="CE166" i="36"/>
  <c r="CD166" i="36"/>
  <c r="CC166" i="36"/>
  <c r="CB166" i="36"/>
  <c r="CA166" i="36"/>
  <c r="BZ166" i="36"/>
  <c r="BY166" i="36"/>
  <c r="BX166" i="36"/>
  <c r="BW166" i="36"/>
  <c r="BV166" i="36"/>
  <c r="BU166" i="36"/>
  <c r="BT166" i="36"/>
  <c r="BS166" i="36"/>
  <c r="BR166" i="36"/>
  <c r="BQ166" i="36"/>
  <c r="BP166" i="36"/>
  <c r="BO166" i="36"/>
  <c r="BN166" i="36"/>
  <c r="BM166" i="36"/>
  <c r="BL166" i="36"/>
  <c r="BK166" i="36"/>
  <c r="BJ166" i="36"/>
  <c r="BI166" i="36"/>
  <c r="BH166" i="36"/>
  <c r="BG166" i="36"/>
  <c r="BF166" i="36"/>
  <c r="BE166" i="36"/>
  <c r="BD166" i="36"/>
  <c r="BC166" i="36"/>
  <c r="BB166" i="36"/>
  <c r="BA166" i="36"/>
  <c r="AZ166" i="36"/>
  <c r="AY166" i="36"/>
  <c r="AX166" i="36"/>
  <c r="AW166" i="36"/>
  <c r="AV166" i="36"/>
  <c r="AU166" i="36"/>
  <c r="AT166" i="36"/>
  <c r="AS166" i="36"/>
  <c r="AR166" i="36"/>
  <c r="AQ166" i="36"/>
  <c r="AP166" i="36"/>
  <c r="AO166" i="36"/>
  <c r="AN166" i="36"/>
  <c r="AM166" i="36"/>
  <c r="AL166" i="36"/>
  <c r="AK166" i="36"/>
  <c r="AJ166" i="36"/>
  <c r="AI166" i="36"/>
  <c r="AH166" i="36"/>
  <c r="AG166" i="36"/>
  <c r="AF166" i="36"/>
  <c r="AE166" i="36"/>
  <c r="AD166" i="36"/>
  <c r="AC166" i="36"/>
  <c r="AB166" i="36"/>
  <c r="AA166" i="36"/>
  <c r="Z166" i="36"/>
  <c r="W166" i="36"/>
  <c r="V166" i="36"/>
  <c r="U166" i="36"/>
  <c r="T166" i="36"/>
  <c r="R166" i="36"/>
  <c r="Q166" i="36"/>
  <c r="P166" i="36"/>
  <c r="O166" i="36"/>
  <c r="N166" i="36"/>
  <c r="K166" i="36"/>
  <c r="J166" i="36"/>
  <c r="G166" i="36"/>
  <c r="F166" i="36"/>
  <c r="E166" i="36"/>
  <c r="CQ165" i="36"/>
  <c r="CP165" i="36"/>
  <c r="CO165" i="36"/>
  <c r="CN165" i="36"/>
  <c r="CM165" i="36"/>
  <c r="CL165" i="36"/>
  <c r="CK165" i="36"/>
  <c r="CJ165" i="36"/>
  <c r="CH165" i="36"/>
  <c r="CG165" i="36"/>
  <c r="CF165" i="36"/>
  <c r="CE165" i="36"/>
  <c r="CD165" i="36"/>
  <c r="CC165" i="36"/>
  <c r="CB165" i="36"/>
  <c r="CA165" i="36"/>
  <c r="BZ165" i="36"/>
  <c r="BY165" i="36"/>
  <c r="BX165" i="36"/>
  <c r="BW165" i="36"/>
  <c r="BV165" i="36"/>
  <c r="BU165" i="36"/>
  <c r="BT165" i="36"/>
  <c r="BS165" i="36"/>
  <c r="BR165" i="36"/>
  <c r="BQ165" i="36"/>
  <c r="BP165" i="36"/>
  <c r="BO165" i="36"/>
  <c r="BN165" i="36"/>
  <c r="BM165" i="36"/>
  <c r="BL165" i="36"/>
  <c r="BK165" i="36"/>
  <c r="BJ165" i="36"/>
  <c r="BI165" i="36"/>
  <c r="BH165" i="36"/>
  <c r="BG165" i="36"/>
  <c r="BF165" i="36"/>
  <c r="BE165" i="36"/>
  <c r="BD165" i="36"/>
  <c r="BC165" i="36"/>
  <c r="BB165" i="36"/>
  <c r="BA165" i="36"/>
  <c r="AZ165" i="36"/>
  <c r="AY165" i="36"/>
  <c r="AX165" i="36"/>
  <c r="AW165" i="36"/>
  <c r="AV165" i="36"/>
  <c r="AU165" i="36"/>
  <c r="AT165" i="36"/>
  <c r="AS165" i="36"/>
  <c r="AR165" i="36"/>
  <c r="AQ165" i="36"/>
  <c r="AP165" i="36"/>
  <c r="AO165" i="36"/>
  <c r="AN165" i="36"/>
  <c r="AM165" i="36"/>
  <c r="AL165" i="36"/>
  <c r="AK165" i="36"/>
  <c r="AJ165" i="36"/>
  <c r="AI165" i="36"/>
  <c r="AH165" i="36"/>
  <c r="AG165" i="36"/>
  <c r="AF165" i="36"/>
  <c r="AE165" i="36"/>
  <c r="AD165" i="36"/>
  <c r="AC165" i="36"/>
  <c r="AB165" i="36"/>
  <c r="AA165" i="36"/>
  <c r="Z165" i="36"/>
  <c r="W165" i="36"/>
  <c r="V165" i="36"/>
  <c r="U165" i="36"/>
  <c r="T165" i="36"/>
  <c r="R165" i="36"/>
  <c r="Q165" i="36"/>
  <c r="P165" i="36"/>
  <c r="O165" i="36"/>
  <c r="N165" i="36"/>
  <c r="K165" i="36"/>
  <c r="J165" i="36"/>
  <c r="G165" i="36"/>
  <c r="F165" i="36"/>
  <c r="E165" i="36"/>
  <c r="CQ164" i="36"/>
  <c r="CP164" i="36"/>
  <c r="CO164" i="36"/>
  <c r="CN164" i="36"/>
  <c r="CM164" i="36"/>
  <c r="CL164" i="36"/>
  <c r="CK164" i="36"/>
  <c r="CJ164" i="36"/>
  <c r="CH164" i="36"/>
  <c r="CG164" i="36"/>
  <c r="CF164" i="36"/>
  <c r="CE164" i="36"/>
  <c r="CD164" i="36"/>
  <c r="CC164" i="36"/>
  <c r="CB164" i="36"/>
  <c r="CA164" i="36"/>
  <c r="BZ164" i="36"/>
  <c r="BY164" i="36"/>
  <c r="BX164" i="36"/>
  <c r="BW164" i="36"/>
  <c r="BV164" i="36"/>
  <c r="BU164" i="36"/>
  <c r="BT164" i="36"/>
  <c r="BS164" i="36"/>
  <c r="BR164" i="36"/>
  <c r="BQ164" i="36"/>
  <c r="BP164" i="36"/>
  <c r="BO164" i="36"/>
  <c r="BN164" i="36"/>
  <c r="BM164" i="36"/>
  <c r="BL164" i="36"/>
  <c r="BK164" i="36"/>
  <c r="BJ164" i="36"/>
  <c r="BI164" i="36"/>
  <c r="BH164" i="36"/>
  <c r="BG164" i="36"/>
  <c r="BF164" i="36"/>
  <c r="BE164" i="36"/>
  <c r="BD164" i="36"/>
  <c r="BC164" i="36"/>
  <c r="BB164" i="36"/>
  <c r="BA164" i="36"/>
  <c r="AZ164" i="36"/>
  <c r="AY164" i="36"/>
  <c r="AX164" i="36"/>
  <c r="AW164" i="36"/>
  <c r="AV164" i="36"/>
  <c r="AU164" i="36"/>
  <c r="AT164" i="36"/>
  <c r="AS164" i="36"/>
  <c r="AR164" i="36"/>
  <c r="AQ164" i="36"/>
  <c r="AP164" i="36"/>
  <c r="AO164" i="36"/>
  <c r="AN164" i="36"/>
  <c r="AM164" i="36"/>
  <c r="AL164" i="36"/>
  <c r="AK164" i="36"/>
  <c r="AJ164" i="36"/>
  <c r="AI164" i="36"/>
  <c r="AH164" i="36"/>
  <c r="AG164" i="36"/>
  <c r="AF164" i="36"/>
  <c r="AE164" i="36"/>
  <c r="AD164" i="36"/>
  <c r="AC164" i="36"/>
  <c r="AB164" i="36"/>
  <c r="AA164" i="36"/>
  <c r="Z164" i="36"/>
  <c r="W164" i="36"/>
  <c r="V164" i="36"/>
  <c r="U164" i="36"/>
  <c r="T164" i="36"/>
  <c r="R164" i="36"/>
  <c r="Q164" i="36"/>
  <c r="P164" i="36"/>
  <c r="O164" i="36"/>
  <c r="N164" i="36"/>
  <c r="K164" i="36"/>
  <c r="J164" i="36"/>
  <c r="G164" i="36"/>
  <c r="F164" i="36"/>
  <c r="E164" i="36"/>
  <c r="CQ163" i="36"/>
  <c r="CP163" i="36"/>
  <c r="CO163" i="36"/>
  <c r="CN163" i="36"/>
  <c r="CM163" i="36"/>
  <c r="CL163" i="36"/>
  <c r="CK163" i="36"/>
  <c r="CJ163" i="36"/>
  <c r="CH163" i="36"/>
  <c r="CG163" i="36"/>
  <c r="CF163" i="36"/>
  <c r="CE163" i="36"/>
  <c r="CD163" i="36"/>
  <c r="CC163" i="36"/>
  <c r="CB163" i="36"/>
  <c r="CA163" i="36"/>
  <c r="BZ163" i="36"/>
  <c r="BY163" i="36"/>
  <c r="BX163" i="36"/>
  <c r="BW163" i="36"/>
  <c r="BV163" i="36"/>
  <c r="BU163" i="36"/>
  <c r="BT163" i="36"/>
  <c r="BS163" i="36"/>
  <c r="BR163" i="36"/>
  <c r="BQ163" i="36"/>
  <c r="BP163" i="36"/>
  <c r="BO163" i="36"/>
  <c r="BN163" i="36"/>
  <c r="BM163" i="36"/>
  <c r="BL163" i="36"/>
  <c r="BK163" i="36"/>
  <c r="BJ163" i="36"/>
  <c r="BI163" i="36"/>
  <c r="BH163" i="36"/>
  <c r="BG163" i="36"/>
  <c r="BF163" i="36"/>
  <c r="BE163" i="36"/>
  <c r="BD163" i="36"/>
  <c r="BC163" i="36"/>
  <c r="BB163" i="36"/>
  <c r="BA163" i="36"/>
  <c r="AZ163" i="36"/>
  <c r="AY163" i="36"/>
  <c r="AX163" i="36"/>
  <c r="AW163" i="36"/>
  <c r="AV163" i="36"/>
  <c r="AU163" i="36"/>
  <c r="AT163" i="36"/>
  <c r="AS163" i="36"/>
  <c r="AR163" i="36"/>
  <c r="AQ163" i="36"/>
  <c r="AP163" i="36"/>
  <c r="AO163" i="36"/>
  <c r="AN163" i="36"/>
  <c r="AM163" i="36"/>
  <c r="AL163" i="36"/>
  <c r="AK163" i="36"/>
  <c r="AJ163" i="36"/>
  <c r="AI163" i="36"/>
  <c r="AH163" i="36"/>
  <c r="AG163" i="36"/>
  <c r="AF163" i="36"/>
  <c r="AE163" i="36"/>
  <c r="AD163" i="36"/>
  <c r="AC163" i="36"/>
  <c r="AB163" i="36"/>
  <c r="AA163" i="36"/>
  <c r="Z163" i="36"/>
  <c r="W163" i="36"/>
  <c r="V163" i="36"/>
  <c r="U163" i="36"/>
  <c r="T163" i="36"/>
  <c r="R163" i="36"/>
  <c r="Q163" i="36"/>
  <c r="P163" i="36"/>
  <c r="O163" i="36"/>
  <c r="N163" i="36"/>
  <c r="K163" i="36"/>
  <c r="J163" i="36"/>
  <c r="G163" i="36"/>
  <c r="F163" i="36"/>
  <c r="E163" i="36"/>
  <c r="CQ162" i="36"/>
  <c r="CP162" i="36"/>
  <c r="CO162" i="36"/>
  <c r="CN162" i="36"/>
  <c r="CM162" i="36"/>
  <c r="CL162" i="36"/>
  <c r="CK162" i="36"/>
  <c r="CJ162" i="36"/>
  <c r="CH162" i="36"/>
  <c r="CG162" i="36"/>
  <c r="CF162" i="36"/>
  <c r="CE162" i="36"/>
  <c r="CD162" i="36"/>
  <c r="CC162" i="36"/>
  <c r="CB162" i="36"/>
  <c r="CA162" i="36"/>
  <c r="BZ162" i="36"/>
  <c r="BY162" i="36"/>
  <c r="BX162" i="36"/>
  <c r="BW162" i="36"/>
  <c r="BV162" i="36"/>
  <c r="BU162" i="36"/>
  <c r="BT162" i="36"/>
  <c r="BS162" i="36"/>
  <c r="BR162" i="36"/>
  <c r="BQ162" i="36"/>
  <c r="BP162" i="36"/>
  <c r="BO162" i="36"/>
  <c r="BN162" i="36"/>
  <c r="BM162" i="36"/>
  <c r="BL162" i="36"/>
  <c r="BK162" i="36"/>
  <c r="BJ162" i="36"/>
  <c r="BI162" i="36"/>
  <c r="BH162" i="36"/>
  <c r="BG162" i="36"/>
  <c r="BF162" i="36"/>
  <c r="BE162" i="36"/>
  <c r="BD162" i="36"/>
  <c r="BC162" i="36"/>
  <c r="BB162" i="36"/>
  <c r="BA162" i="36"/>
  <c r="AZ162" i="36"/>
  <c r="AY162" i="36"/>
  <c r="AX162" i="36"/>
  <c r="AW162" i="36"/>
  <c r="AV162" i="36"/>
  <c r="AU162" i="36"/>
  <c r="AT162" i="36"/>
  <c r="AS162" i="36"/>
  <c r="AR162" i="36"/>
  <c r="AQ162" i="36"/>
  <c r="AP162" i="36"/>
  <c r="AO162" i="36"/>
  <c r="AN162" i="36"/>
  <c r="AM162" i="36"/>
  <c r="AL162" i="36"/>
  <c r="AK162" i="36"/>
  <c r="AJ162" i="36"/>
  <c r="AI162" i="36"/>
  <c r="AH162" i="36"/>
  <c r="AG162" i="36"/>
  <c r="AF162" i="36"/>
  <c r="AE162" i="36"/>
  <c r="AD162" i="36"/>
  <c r="AC162" i="36"/>
  <c r="AB162" i="36"/>
  <c r="AA162" i="36"/>
  <c r="Z162" i="36"/>
  <c r="W162" i="36"/>
  <c r="V162" i="36"/>
  <c r="U162" i="36"/>
  <c r="T162" i="36"/>
  <c r="R162" i="36"/>
  <c r="Q162" i="36"/>
  <c r="P162" i="36"/>
  <c r="O162" i="36"/>
  <c r="N162" i="36"/>
  <c r="K162" i="36"/>
  <c r="J162" i="36"/>
  <c r="G162" i="36"/>
  <c r="F162" i="36"/>
  <c r="E162" i="36"/>
  <c r="CQ161" i="36"/>
  <c r="CP161" i="36"/>
  <c r="CO161" i="36"/>
  <c r="CN161" i="36"/>
  <c r="CM161" i="36"/>
  <c r="CL161" i="36"/>
  <c r="CK161" i="36"/>
  <c r="CJ161" i="36"/>
  <c r="CH161" i="36"/>
  <c r="CG161" i="36"/>
  <c r="CF161" i="36"/>
  <c r="CE161" i="36"/>
  <c r="CD161" i="36"/>
  <c r="CC161" i="36"/>
  <c r="CB161" i="36"/>
  <c r="CA161" i="36"/>
  <c r="BZ161" i="36"/>
  <c r="BY161" i="36"/>
  <c r="BX161" i="36"/>
  <c r="BW161" i="36"/>
  <c r="BV161" i="36"/>
  <c r="BU161" i="36"/>
  <c r="BT161" i="36"/>
  <c r="BS161" i="36"/>
  <c r="BR161" i="36"/>
  <c r="BQ161" i="36"/>
  <c r="BP161" i="36"/>
  <c r="BO161" i="36"/>
  <c r="BN161" i="36"/>
  <c r="BM161" i="36"/>
  <c r="BL161" i="36"/>
  <c r="BK161" i="36"/>
  <c r="BJ161" i="36"/>
  <c r="BI161" i="36"/>
  <c r="BH161" i="36"/>
  <c r="BG161" i="36"/>
  <c r="BF161" i="36"/>
  <c r="BE161" i="36"/>
  <c r="BD161" i="36"/>
  <c r="BC161" i="36"/>
  <c r="BB161" i="36"/>
  <c r="BA161" i="36"/>
  <c r="AZ161" i="36"/>
  <c r="AY161" i="36"/>
  <c r="AX161" i="36"/>
  <c r="AW161" i="36"/>
  <c r="AV161" i="36"/>
  <c r="AU161" i="36"/>
  <c r="AT161" i="36"/>
  <c r="AS161" i="36"/>
  <c r="AR161" i="36"/>
  <c r="AQ161" i="36"/>
  <c r="AP161" i="36"/>
  <c r="AO161" i="36"/>
  <c r="AN161" i="36"/>
  <c r="AM161" i="36"/>
  <c r="AL161" i="36"/>
  <c r="AK161" i="36"/>
  <c r="AJ161" i="36"/>
  <c r="AI161" i="36"/>
  <c r="AH161" i="36"/>
  <c r="AG161" i="36"/>
  <c r="AF161" i="36"/>
  <c r="AE161" i="36"/>
  <c r="AD161" i="36"/>
  <c r="AC161" i="36"/>
  <c r="AB161" i="36"/>
  <c r="AA161" i="36"/>
  <c r="Z161" i="36"/>
  <c r="W161" i="36"/>
  <c r="V161" i="36"/>
  <c r="U161" i="36"/>
  <c r="T161" i="36"/>
  <c r="R161" i="36"/>
  <c r="Q161" i="36"/>
  <c r="P161" i="36"/>
  <c r="O161" i="36"/>
  <c r="N161" i="36"/>
  <c r="K161" i="36"/>
  <c r="J161" i="36"/>
  <c r="G161" i="36"/>
  <c r="F161" i="36"/>
  <c r="E161" i="36"/>
  <c r="CQ160" i="36"/>
  <c r="CP160" i="36"/>
  <c r="CO160" i="36"/>
  <c r="CN160" i="36"/>
  <c r="CM160" i="36"/>
  <c r="CL160" i="36"/>
  <c r="CK160" i="36"/>
  <c r="CJ160" i="36"/>
  <c r="CH160" i="36"/>
  <c r="CG160" i="36"/>
  <c r="CF160" i="36"/>
  <c r="CE160" i="36"/>
  <c r="CD160" i="36"/>
  <c r="CC160" i="36"/>
  <c r="CB160" i="36"/>
  <c r="CA160" i="36"/>
  <c r="BZ160" i="36"/>
  <c r="BY160" i="36"/>
  <c r="BX160" i="36"/>
  <c r="BW160" i="36"/>
  <c r="BV160" i="36"/>
  <c r="BU160" i="36"/>
  <c r="BT160" i="36"/>
  <c r="BS160" i="36"/>
  <c r="BR160" i="36"/>
  <c r="BQ160" i="36"/>
  <c r="BP160" i="36"/>
  <c r="BO160" i="36"/>
  <c r="BN160" i="36"/>
  <c r="BM160" i="36"/>
  <c r="BL160" i="36"/>
  <c r="BK160" i="36"/>
  <c r="BJ160" i="36"/>
  <c r="BI160" i="36"/>
  <c r="BH160" i="36"/>
  <c r="BG160" i="36"/>
  <c r="BF160" i="36"/>
  <c r="BE160" i="36"/>
  <c r="BD160" i="36"/>
  <c r="BC160" i="36"/>
  <c r="BB160" i="36"/>
  <c r="BA160" i="36"/>
  <c r="AZ160" i="36"/>
  <c r="AY160" i="36"/>
  <c r="AX160" i="36"/>
  <c r="AW160" i="36"/>
  <c r="AV160" i="36"/>
  <c r="AU160" i="36"/>
  <c r="AT160" i="36"/>
  <c r="AS160" i="36"/>
  <c r="AR160" i="36"/>
  <c r="AQ160" i="36"/>
  <c r="AP160" i="36"/>
  <c r="AO160" i="36"/>
  <c r="AN160" i="36"/>
  <c r="AM160" i="36"/>
  <c r="AL160" i="36"/>
  <c r="AK160" i="36"/>
  <c r="AJ160" i="36"/>
  <c r="AI160" i="36"/>
  <c r="AH160" i="36"/>
  <c r="AG160" i="36"/>
  <c r="AF160" i="36"/>
  <c r="AE160" i="36"/>
  <c r="AD160" i="36"/>
  <c r="AC160" i="36"/>
  <c r="AB160" i="36"/>
  <c r="AA160" i="36"/>
  <c r="Z160" i="36"/>
  <c r="W160" i="36"/>
  <c r="V160" i="36"/>
  <c r="U160" i="36"/>
  <c r="T160" i="36"/>
  <c r="R160" i="36"/>
  <c r="Q160" i="36"/>
  <c r="P160" i="36"/>
  <c r="O160" i="36"/>
  <c r="N160" i="36"/>
  <c r="K160" i="36"/>
  <c r="J160" i="36"/>
  <c r="G160" i="36"/>
  <c r="F160" i="36"/>
  <c r="E160" i="36"/>
  <c r="CQ159" i="36"/>
  <c r="CP159" i="36"/>
  <c r="CO159" i="36"/>
  <c r="CN159" i="36"/>
  <c r="CM159" i="36"/>
  <c r="CL159" i="36"/>
  <c r="CK159" i="36"/>
  <c r="CJ159" i="36"/>
  <c r="CH159" i="36"/>
  <c r="CG159" i="36"/>
  <c r="CF159" i="36"/>
  <c r="CE159" i="36"/>
  <c r="CD159" i="36"/>
  <c r="CC159" i="36"/>
  <c r="CB159" i="36"/>
  <c r="CA159" i="36"/>
  <c r="BZ159" i="36"/>
  <c r="BY159" i="36"/>
  <c r="BX159" i="36"/>
  <c r="BW159" i="36"/>
  <c r="BV159" i="36"/>
  <c r="BU159" i="36"/>
  <c r="BT159" i="36"/>
  <c r="BS159" i="36"/>
  <c r="BR159" i="36"/>
  <c r="BQ159" i="36"/>
  <c r="BP159" i="36"/>
  <c r="BO159" i="36"/>
  <c r="BN159" i="36"/>
  <c r="BM159" i="36"/>
  <c r="BL159" i="36"/>
  <c r="BK159" i="36"/>
  <c r="BJ159" i="36"/>
  <c r="BI159" i="36"/>
  <c r="BH159" i="36"/>
  <c r="BG159" i="36"/>
  <c r="BF159" i="36"/>
  <c r="BE159" i="36"/>
  <c r="BD159" i="36"/>
  <c r="BC159" i="36"/>
  <c r="BB159" i="36"/>
  <c r="BA159" i="36"/>
  <c r="AZ159" i="36"/>
  <c r="AY159" i="36"/>
  <c r="AX159" i="36"/>
  <c r="AW159" i="36"/>
  <c r="AV159" i="36"/>
  <c r="AU159" i="36"/>
  <c r="AT159" i="36"/>
  <c r="AS159" i="36"/>
  <c r="AR159" i="36"/>
  <c r="AQ159" i="36"/>
  <c r="AP159" i="36"/>
  <c r="AO159" i="36"/>
  <c r="AN159" i="36"/>
  <c r="AM159" i="36"/>
  <c r="AL159" i="36"/>
  <c r="AK159" i="36"/>
  <c r="AJ159" i="36"/>
  <c r="AI159" i="36"/>
  <c r="AH159" i="36"/>
  <c r="AG159" i="36"/>
  <c r="AF159" i="36"/>
  <c r="AE159" i="36"/>
  <c r="AD159" i="36"/>
  <c r="AC159" i="36"/>
  <c r="AB159" i="36"/>
  <c r="AA159" i="36"/>
  <c r="Z159" i="36"/>
  <c r="W159" i="36"/>
  <c r="V159" i="36"/>
  <c r="U159" i="36"/>
  <c r="T159" i="36"/>
  <c r="R159" i="36"/>
  <c r="Q159" i="36"/>
  <c r="P159" i="36"/>
  <c r="O159" i="36"/>
  <c r="N159" i="36"/>
  <c r="K159" i="36"/>
  <c r="J159" i="36"/>
  <c r="G159" i="36"/>
  <c r="F159" i="36"/>
  <c r="E159" i="36"/>
  <c r="CQ158" i="36"/>
  <c r="CP158" i="36"/>
  <c r="CO158" i="36"/>
  <c r="CN158" i="36"/>
  <c r="CM158" i="36"/>
  <c r="CL158" i="36"/>
  <c r="CK158" i="36"/>
  <c r="CJ158" i="36"/>
  <c r="CH158" i="36"/>
  <c r="CG158" i="36"/>
  <c r="CF158" i="36"/>
  <c r="CE158" i="36"/>
  <c r="CD158" i="36"/>
  <c r="CC158" i="36"/>
  <c r="CB158" i="36"/>
  <c r="CA158" i="36"/>
  <c r="BZ158" i="36"/>
  <c r="BY158" i="36"/>
  <c r="BX158" i="36"/>
  <c r="BW158" i="36"/>
  <c r="BV158" i="36"/>
  <c r="BU158" i="36"/>
  <c r="BT158" i="36"/>
  <c r="BS158" i="36"/>
  <c r="BR158" i="36"/>
  <c r="BQ158" i="36"/>
  <c r="BP158" i="36"/>
  <c r="BO158" i="36"/>
  <c r="BN158" i="36"/>
  <c r="BM158" i="36"/>
  <c r="BL158" i="36"/>
  <c r="BK158" i="36"/>
  <c r="BJ158" i="36"/>
  <c r="BI158" i="36"/>
  <c r="BH158" i="36"/>
  <c r="BG158" i="36"/>
  <c r="BF158" i="36"/>
  <c r="BE158" i="36"/>
  <c r="BD158" i="36"/>
  <c r="BC158" i="36"/>
  <c r="BB158" i="36"/>
  <c r="BA158" i="36"/>
  <c r="AZ158" i="36"/>
  <c r="AY158" i="36"/>
  <c r="AX158" i="36"/>
  <c r="AW158" i="36"/>
  <c r="AV158" i="36"/>
  <c r="AU158" i="36"/>
  <c r="AT158" i="36"/>
  <c r="AS158" i="36"/>
  <c r="AR158" i="36"/>
  <c r="AQ158" i="36"/>
  <c r="AP158" i="36"/>
  <c r="AO158" i="36"/>
  <c r="AN158" i="36"/>
  <c r="AM158" i="36"/>
  <c r="AL158" i="36"/>
  <c r="AK158" i="36"/>
  <c r="AJ158" i="36"/>
  <c r="AI158" i="36"/>
  <c r="AH158" i="36"/>
  <c r="AG158" i="36"/>
  <c r="AF158" i="36"/>
  <c r="AE158" i="36"/>
  <c r="AD158" i="36"/>
  <c r="AC158" i="36"/>
  <c r="AB158" i="36"/>
  <c r="AA158" i="36"/>
  <c r="Z158" i="36"/>
  <c r="W158" i="36"/>
  <c r="V158" i="36"/>
  <c r="U158" i="36"/>
  <c r="T158" i="36"/>
  <c r="R158" i="36"/>
  <c r="Q158" i="36"/>
  <c r="P158" i="36"/>
  <c r="O158" i="36"/>
  <c r="N158" i="36"/>
  <c r="K158" i="36"/>
  <c r="J158" i="36"/>
  <c r="G158" i="36"/>
  <c r="F158" i="36"/>
  <c r="E158" i="36"/>
  <c r="CQ157" i="36"/>
  <c r="CP157" i="36"/>
  <c r="CO157" i="36"/>
  <c r="CN157" i="36"/>
  <c r="CM157" i="36"/>
  <c r="CL157" i="36"/>
  <c r="CK157" i="36"/>
  <c r="CJ157" i="36"/>
  <c r="CH157" i="36"/>
  <c r="CG157" i="36"/>
  <c r="CF157" i="36"/>
  <c r="CE157" i="36"/>
  <c r="CD157" i="36"/>
  <c r="CC157" i="36"/>
  <c r="CB157" i="36"/>
  <c r="CA157" i="36"/>
  <c r="BZ157" i="36"/>
  <c r="BY157" i="36"/>
  <c r="BX157" i="36"/>
  <c r="BW157" i="36"/>
  <c r="BV157" i="36"/>
  <c r="BU157" i="36"/>
  <c r="BT157" i="36"/>
  <c r="BS157" i="36"/>
  <c r="BR157" i="36"/>
  <c r="BQ157" i="36"/>
  <c r="BP157" i="36"/>
  <c r="BO157" i="36"/>
  <c r="BN157" i="36"/>
  <c r="BM157" i="36"/>
  <c r="BL157" i="36"/>
  <c r="BK157" i="36"/>
  <c r="BJ157" i="36"/>
  <c r="BI157" i="36"/>
  <c r="BH157" i="36"/>
  <c r="BG157" i="36"/>
  <c r="BF157" i="36"/>
  <c r="BE157" i="36"/>
  <c r="BD157" i="36"/>
  <c r="BC157" i="36"/>
  <c r="BB157" i="36"/>
  <c r="BA157" i="36"/>
  <c r="AZ157" i="36"/>
  <c r="AY157" i="36"/>
  <c r="AX157" i="36"/>
  <c r="AW157" i="36"/>
  <c r="AV157" i="36"/>
  <c r="AU157" i="36"/>
  <c r="AT157" i="36"/>
  <c r="AS157" i="36"/>
  <c r="AR157" i="36"/>
  <c r="AQ157" i="36"/>
  <c r="AP157" i="36"/>
  <c r="AO157" i="36"/>
  <c r="AN157" i="36"/>
  <c r="AM157" i="36"/>
  <c r="AL157" i="36"/>
  <c r="AK157" i="36"/>
  <c r="AJ157" i="36"/>
  <c r="AI157" i="36"/>
  <c r="AH157" i="36"/>
  <c r="AG157" i="36"/>
  <c r="AF157" i="36"/>
  <c r="AE157" i="36"/>
  <c r="AD157" i="36"/>
  <c r="AC157" i="36"/>
  <c r="AB157" i="36"/>
  <c r="AA157" i="36"/>
  <c r="Z157" i="36"/>
  <c r="W157" i="36"/>
  <c r="V157" i="36"/>
  <c r="U157" i="36"/>
  <c r="T157" i="36"/>
  <c r="R157" i="36"/>
  <c r="Q157" i="36"/>
  <c r="P157" i="36"/>
  <c r="O157" i="36"/>
  <c r="N157" i="36"/>
  <c r="K157" i="36"/>
  <c r="J157" i="36"/>
  <c r="G157" i="36"/>
  <c r="F157" i="36"/>
  <c r="E157" i="36"/>
  <c r="CQ156" i="36"/>
  <c r="CP156" i="36"/>
  <c r="CO156" i="36"/>
  <c r="CN156" i="36"/>
  <c r="CM156" i="36"/>
  <c r="CL156" i="36"/>
  <c r="CK156" i="36"/>
  <c r="CJ156" i="36"/>
  <c r="CH156" i="36"/>
  <c r="CG156" i="36"/>
  <c r="CF156" i="36"/>
  <c r="CE156" i="36"/>
  <c r="CD156" i="36"/>
  <c r="CC156" i="36"/>
  <c r="CB156" i="36"/>
  <c r="CA156" i="36"/>
  <c r="BZ156" i="36"/>
  <c r="BY156" i="36"/>
  <c r="BX156" i="36"/>
  <c r="BW156" i="36"/>
  <c r="BV156" i="36"/>
  <c r="BU156" i="36"/>
  <c r="BT156" i="36"/>
  <c r="BS156" i="36"/>
  <c r="BR156" i="36"/>
  <c r="BQ156" i="36"/>
  <c r="BP156" i="36"/>
  <c r="BO156" i="36"/>
  <c r="BN156" i="36"/>
  <c r="BM156" i="36"/>
  <c r="BL156" i="36"/>
  <c r="BK156" i="36"/>
  <c r="BJ156" i="36"/>
  <c r="BI156" i="36"/>
  <c r="BH156" i="36"/>
  <c r="BG156" i="36"/>
  <c r="BF156" i="36"/>
  <c r="BE156" i="36"/>
  <c r="BD156" i="36"/>
  <c r="BC156" i="36"/>
  <c r="BB156" i="36"/>
  <c r="BA156" i="36"/>
  <c r="AZ156" i="36"/>
  <c r="AY156" i="36"/>
  <c r="AX156" i="36"/>
  <c r="AW156" i="36"/>
  <c r="AV156" i="36"/>
  <c r="AU156" i="36"/>
  <c r="AT156" i="36"/>
  <c r="AS156" i="36"/>
  <c r="AR156" i="36"/>
  <c r="AQ156" i="36"/>
  <c r="AP156" i="36"/>
  <c r="AO156" i="36"/>
  <c r="AN156" i="36"/>
  <c r="AM156" i="36"/>
  <c r="AL156" i="36"/>
  <c r="AK156" i="36"/>
  <c r="AJ156" i="36"/>
  <c r="AI156" i="36"/>
  <c r="AH156" i="36"/>
  <c r="AG156" i="36"/>
  <c r="AF156" i="36"/>
  <c r="AE156" i="36"/>
  <c r="AD156" i="36"/>
  <c r="AC156" i="36"/>
  <c r="AB156" i="36"/>
  <c r="AA156" i="36"/>
  <c r="Z156" i="36"/>
  <c r="W156" i="36"/>
  <c r="V156" i="36"/>
  <c r="U156" i="36"/>
  <c r="T156" i="36"/>
  <c r="R156" i="36"/>
  <c r="Q156" i="36"/>
  <c r="P156" i="36"/>
  <c r="O156" i="36"/>
  <c r="N156" i="36"/>
  <c r="K156" i="36"/>
  <c r="J156" i="36"/>
  <c r="G156" i="36"/>
  <c r="F156" i="36"/>
  <c r="E156" i="36"/>
  <c r="CQ155" i="36"/>
  <c r="CP155" i="36"/>
  <c r="CO155" i="36"/>
  <c r="CN155" i="36"/>
  <c r="CM155" i="36"/>
  <c r="CL155" i="36"/>
  <c r="CK155" i="36"/>
  <c r="CJ155" i="36"/>
  <c r="CH155" i="36"/>
  <c r="CG155" i="36"/>
  <c r="CF155" i="36"/>
  <c r="CE155" i="36"/>
  <c r="CD155" i="36"/>
  <c r="CC155" i="36"/>
  <c r="CB155" i="36"/>
  <c r="CA155" i="36"/>
  <c r="BZ155" i="36"/>
  <c r="BY155" i="36"/>
  <c r="BX155" i="36"/>
  <c r="BW155" i="36"/>
  <c r="BV155" i="36"/>
  <c r="BU155" i="36"/>
  <c r="BT155" i="36"/>
  <c r="BS155" i="36"/>
  <c r="BR155" i="36"/>
  <c r="BQ155" i="36"/>
  <c r="BP155" i="36"/>
  <c r="BO155" i="36"/>
  <c r="BN155" i="36"/>
  <c r="BM155" i="36"/>
  <c r="BL155" i="36"/>
  <c r="BK155" i="36"/>
  <c r="BJ155" i="36"/>
  <c r="BI155" i="36"/>
  <c r="BH155" i="36"/>
  <c r="BG155" i="36"/>
  <c r="BF155" i="36"/>
  <c r="BE155" i="36"/>
  <c r="BD155" i="36"/>
  <c r="BC155" i="36"/>
  <c r="BB155" i="36"/>
  <c r="BA155" i="36"/>
  <c r="AZ155" i="36"/>
  <c r="AY155" i="36"/>
  <c r="AX155" i="36"/>
  <c r="AW155" i="36"/>
  <c r="AV155" i="36"/>
  <c r="AU155" i="36"/>
  <c r="AT155" i="36"/>
  <c r="AS155" i="36"/>
  <c r="AR155" i="36"/>
  <c r="AQ155" i="36"/>
  <c r="AP155" i="36"/>
  <c r="AO155" i="36"/>
  <c r="AN155" i="36"/>
  <c r="AM155" i="36"/>
  <c r="AL155" i="36"/>
  <c r="AK155" i="36"/>
  <c r="AJ155" i="36"/>
  <c r="AI155" i="36"/>
  <c r="AH155" i="36"/>
  <c r="AG155" i="36"/>
  <c r="AF155" i="36"/>
  <c r="AE155" i="36"/>
  <c r="AD155" i="36"/>
  <c r="AC155" i="36"/>
  <c r="AB155" i="36"/>
  <c r="AA155" i="36"/>
  <c r="Z155" i="36"/>
  <c r="W155" i="36"/>
  <c r="V155" i="36"/>
  <c r="U155" i="36"/>
  <c r="T155" i="36"/>
  <c r="R155" i="36"/>
  <c r="Q155" i="36"/>
  <c r="P155" i="36"/>
  <c r="O155" i="36"/>
  <c r="N155" i="36"/>
  <c r="K155" i="36"/>
  <c r="J155" i="36"/>
  <c r="G155" i="36"/>
  <c r="F155" i="36"/>
  <c r="E155" i="36"/>
  <c r="CQ154" i="36"/>
  <c r="CP154" i="36"/>
  <c r="CO154" i="36"/>
  <c r="CN154" i="36"/>
  <c r="CM154" i="36"/>
  <c r="CL154" i="36"/>
  <c r="CK154" i="36"/>
  <c r="CJ154" i="36"/>
  <c r="CH154" i="36"/>
  <c r="CG154" i="36"/>
  <c r="CF154" i="36"/>
  <c r="CE154" i="36"/>
  <c r="CD154" i="36"/>
  <c r="CC154" i="36"/>
  <c r="CB154" i="36"/>
  <c r="CA154" i="36"/>
  <c r="BZ154" i="36"/>
  <c r="BY154" i="36"/>
  <c r="BX154" i="36"/>
  <c r="BW154" i="36"/>
  <c r="BV154" i="36"/>
  <c r="BU154" i="36"/>
  <c r="BT154" i="36"/>
  <c r="BS154" i="36"/>
  <c r="BR154" i="36"/>
  <c r="BQ154" i="36"/>
  <c r="BP154" i="36"/>
  <c r="BO154" i="36"/>
  <c r="BN154" i="36"/>
  <c r="BM154" i="36"/>
  <c r="BL154" i="36"/>
  <c r="BK154" i="36"/>
  <c r="BJ154" i="36"/>
  <c r="BI154" i="36"/>
  <c r="BH154" i="36"/>
  <c r="BG154" i="36"/>
  <c r="BF154" i="36"/>
  <c r="BE154" i="36"/>
  <c r="BD154" i="36"/>
  <c r="BC154" i="36"/>
  <c r="BB154" i="36"/>
  <c r="BA154" i="36"/>
  <c r="AZ154" i="36"/>
  <c r="AY154" i="36"/>
  <c r="AX154" i="36"/>
  <c r="AW154" i="36"/>
  <c r="AV154" i="36"/>
  <c r="AU154" i="36"/>
  <c r="AT154" i="36"/>
  <c r="AS154" i="36"/>
  <c r="AR154" i="36"/>
  <c r="AQ154" i="36"/>
  <c r="AP154" i="36"/>
  <c r="AO154" i="36"/>
  <c r="AN154" i="36"/>
  <c r="AM154" i="36"/>
  <c r="AL154" i="36"/>
  <c r="AK154" i="36"/>
  <c r="AJ154" i="36"/>
  <c r="AI154" i="36"/>
  <c r="AH154" i="36"/>
  <c r="AG154" i="36"/>
  <c r="AF154" i="36"/>
  <c r="AE154" i="36"/>
  <c r="AD154" i="36"/>
  <c r="AC154" i="36"/>
  <c r="AB154" i="36"/>
  <c r="AA154" i="36"/>
  <c r="Z154" i="36"/>
  <c r="W154" i="36"/>
  <c r="V154" i="36"/>
  <c r="U154" i="36"/>
  <c r="T154" i="36"/>
  <c r="R154" i="36"/>
  <c r="Q154" i="36"/>
  <c r="P154" i="36"/>
  <c r="O154" i="36"/>
  <c r="N154" i="36"/>
  <c r="K154" i="36"/>
  <c r="J154" i="36"/>
  <c r="G154" i="36"/>
  <c r="F154" i="36"/>
  <c r="E154" i="36"/>
  <c r="CQ153" i="36"/>
  <c r="CP153" i="36"/>
  <c r="CO153" i="36"/>
  <c r="CN153" i="36"/>
  <c r="CM153" i="36"/>
  <c r="CL153" i="36"/>
  <c r="CK153" i="36"/>
  <c r="CJ153" i="36"/>
  <c r="CH153" i="36"/>
  <c r="CG153" i="36"/>
  <c r="CF153" i="36"/>
  <c r="CE153" i="36"/>
  <c r="CD153" i="36"/>
  <c r="CC153" i="36"/>
  <c r="CB153" i="36"/>
  <c r="CA153" i="36"/>
  <c r="BZ153" i="36"/>
  <c r="BY153" i="36"/>
  <c r="BX153" i="36"/>
  <c r="BW153" i="36"/>
  <c r="BV153" i="36"/>
  <c r="BU153" i="36"/>
  <c r="BT153" i="36"/>
  <c r="BS153" i="36"/>
  <c r="BR153" i="36"/>
  <c r="BQ153" i="36"/>
  <c r="BP153" i="36"/>
  <c r="BO153" i="36"/>
  <c r="BN153" i="36"/>
  <c r="BM153" i="36"/>
  <c r="BL153" i="36"/>
  <c r="BK153" i="36"/>
  <c r="BJ153" i="36"/>
  <c r="BI153" i="36"/>
  <c r="BH153" i="36"/>
  <c r="BG153" i="36"/>
  <c r="BF153" i="36"/>
  <c r="BE153" i="36"/>
  <c r="BD153" i="36"/>
  <c r="BC153" i="36"/>
  <c r="BB153" i="36"/>
  <c r="BA153" i="36"/>
  <c r="AZ153" i="36"/>
  <c r="AY153" i="36"/>
  <c r="AX153" i="36"/>
  <c r="AW153" i="36"/>
  <c r="AV153" i="36"/>
  <c r="AU153" i="36"/>
  <c r="AT153" i="36"/>
  <c r="AS153" i="36"/>
  <c r="AR153" i="36"/>
  <c r="AQ153" i="36"/>
  <c r="AP153" i="36"/>
  <c r="AO153" i="36"/>
  <c r="AN153" i="36"/>
  <c r="AM153" i="36"/>
  <c r="AL153" i="36"/>
  <c r="AK153" i="36"/>
  <c r="AJ153" i="36"/>
  <c r="AI153" i="36"/>
  <c r="AH153" i="36"/>
  <c r="AG153" i="36"/>
  <c r="AF153" i="36"/>
  <c r="AE153" i="36"/>
  <c r="AD153" i="36"/>
  <c r="AC153" i="36"/>
  <c r="AB153" i="36"/>
  <c r="AA153" i="36"/>
  <c r="Z153" i="36"/>
  <c r="W153" i="36"/>
  <c r="V153" i="36"/>
  <c r="U153" i="36"/>
  <c r="T153" i="36"/>
  <c r="R153" i="36"/>
  <c r="Q153" i="36"/>
  <c r="P153" i="36"/>
  <c r="O153" i="36"/>
  <c r="N153" i="36"/>
  <c r="K153" i="36"/>
  <c r="J153" i="36"/>
  <c r="G153" i="36"/>
  <c r="F153" i="36"/>
  <c r="E153" i="36"/>
  <c r="CQ152" i="36"/>
  <c r="CP152" i="36"/>
  <c r="CO152" i="36"/>
  <c r="CN152" i="36"/>
  <c r="CM152" i="36"/>
  <c r="CL152" i="36"/>
  <c r="CK152" i="36"/>
  <c r="CJ152" i="36"/>
  <c r="CH152" i="36"/>
  <c r="CG152" i="36"/>
  <c r="CF152" i="36"/>
  <c r="CE152" i="36"/>
  <c r="CD152" i="36"/>
  <c r="CC152" i="36"/>
  <c r="CB152" i="36"/>
  <c r="CA152" i="36"/>
  <c r="BZ152" i="36"/>
  <c r="BY152" i="36"/>
  <c r="BX152" i="36"/>
  <c r="BW152" i="36"/>
  <c r="BV152" i="36"/>
  <c r="BU152" i="36"/>
  <c r="BT152" i="36"/>
  <c r="BS152" i="36"/>
  <c r="BR152" i="36"/>
  <c r="BQ152" i="36"/>
  <c r="BP152" i="36"/>
  <c r="BO152" i="36"/>
  <c r="BN152" i="36"/>
  <c r="BM152" i="36"/>
  <c r="BL152" i="36"/>
  <c r="BK152" i="36"/>
  <c r="BJ152" i="36"/>
  <c r="BI152" i="36"/>
  <c r="BH152" i="36"/>
  <c r="BG152" i="36"/>
  <c r="BF152" i="36"/>
  <c r="BE152" i="36"/>
  <c r="BD152" i="36"/>
  <c r="BC152" i="36"/>
  <c r="BB152" i="36"/>
  <c r="BA152" i="36"/>
  <c r="AZ152" i="36"/>
  <c r="AY152" i="36"/>
  <c r="AX152" i="36"/>
  <c r="AW152" i="36"/>
  <c r="AV152" i="36"/>
  <c r="AU152" i="36"/>
  <c r="AT152" i="36"/>
  <c r="AS152" i="36"/>
  <c r="AR152" i="36"/>
  <c r="AQ152" i="36"/>
  <c r="AP152" i="36"/>
  <c r="AO152" i="36"/>
  <c r="AN152" i="36"/>
  <c r="AM152" i="36"/>
  <c r="AL152" i="36"/>
  <c r="AK152" i="36"/>
  <c r="AJ152" i="36"/>
  <c r="AI152" i="36"/>
  <c r="AH152" i="36"/>
  <c r="AG152" i="36"/>
  <c r="AF152" i="36"/>
  <c r="AE152" i="36"/>
  <c r="AD152" i="36"/>
  <c r="AC152" i="36"/>
  <c r="AB152" i="36"/>
  <c r="AA152" i="36"/>
  <c r="Z152" i="36"/>
  <c r="W152" i="36"/>
  <c r="V152" i="36"/>
  <c r="U152" i="36"/>
  <c r="T152" i="36"/>
  <c r="R152" i="36"/>
  <c r="Q152" i="36"/>
  <c r="P152" i="36"/>
  <c r="O152" i="36"/>
  <c r="N152" i="36"/>
  <c r="K152" i="36"/>
  <c r="J152" i="36"/>
  <c r="G152" i="36"/>
  <c r="F152" i="36"/>
  <c r="E152" i="36"/>
  <c r="CQ151" i="36"/>
  <c r="CP151" i="36"/>
  <c r="CO151" i="36"/>
  <c r="CN151" i="36"/>
  <c r="CM151" i="36"/>
  <c r="CL151" i="36"/>
  <c r="CK151" i="36"/>
  <c r="CJ151" i="36"/>
  <c r="CH151" i="36"/>
  <c r="CG151" i="36"/>
  <c r="CF151" i="36"/>
  <c r="CE151" i="36"/>
  <c r="CD151" i="36"/>
  <c r="CC151" i="36"/>
  <c r="CB151" i="36"/>
  <c r="CA151" i="36"/>
  <c r="BZ151" i="36"/>
  <c r="BY151" i="36"/>
  <c r="BX151" i="36"/>
  <c r="BW151" i="36"/>
  <c r="BV151" i="36"/>
  <c r="BU151" i="36"/>
  <c r="BT151" i="36"/>
  <c r="BS151" i="36"/>
  <c r="BR151" i="36"/>
  <c r="BQ151" i="36"/>
  <c r="BP151" i="36"/>
  <c r="BO151" i="36"/>
  <c r="BN151" i="36"/>
  <c r="BM151" i="36"/>
  <c r="BL151" i="36"/>
  <c r="BK151" i="36"/>
  <c r="BJ151" i="36"/>
  <c r="BI151" i="36"/>
  <c r="BH151" i="36"/>
  <c r="BG151" i="36"/>
  <c r="BF151" i="36"/>
  <c r="BE151" i="36"/>
  <c r="BD151" i="36"/>
  <c r="BC151" i="36"/>
  <c r="BB151" i="36"/>
  <c r="BA151" i="36"/>
  <c r="AZ151" i="36"/>
  <c r="AY151" i="36"/>
  <c r="AX151" i="36"/>
  <c r="AW151" i="36"/>
  <c r="AV151" i="36"/>
  <c r="AU151" i="36"/>
  <c r="AT151" i="36"/>
  <c r="AS151" i="36"/>
  <c r="AR151" i="36"/>
  <c r="AQ151" i="36"/>
  <c r="AP151" i="36"/>
  <c r="AO151" i="36"/>
  <c r="AN151" i="36"/>
  <c r="AM151" i="36"/>
  <c r="AL151" i="36"/>
  <c r="AK151" i="36"/>
  <c r="AJ151" i="36"/>
  <c r="AI151" i="36"/>
  <c r="AH151" i="36"/>
  <c r="AG151" i="36"/>
  <c r="AF151" i="36"/>
  <c r="AE151" i="36"/>
  <c r="AD151" i="36"/>
  <c r="AC151" i="36"/>
  <c r="AB151" i="36"/>
  <c r="AA151" i="36"/>
  <c r="Z151" i="36"/>
  <c r="W151" i="36"/>
  <c r="V151" i="36"/>
  <c r="U151" i="36"/>
  <c r="T151" i="36"/>
  <c r="R151" i="36"/>
  <c r="Q151" i="36"/>
  <c r="P151" i="36"/>
  <c r="O151" i="36"/>
  <c r="N151" i="36"/>
  <c r="K151" i="36"/>
  <c r="J151" i="36"/>
  <c r="G151" i="36"/>
  <c r="F151" i="36"/>
  <c r="E151" i="36"/>
  <c r="CQ150" i="36"/>
  <c r="CP150" i="36"/>
  <c r="CO150" i="36"/>
  <c r="CN150" i="36"/>
  <c r="CM150" i="36"/>
  <c r="CL150" i="36"/>
  <c r="CK150" i="36"/>
  <c r="CJ150" i="36"/>
  <c r="CH150" i="36"/>
  <c r="CG150" i="36"/>
  <c r="CF150" i="36"/>
  <c r="CE150" i="36"/>
  <c r="CD150" i="36"/>
  <c r="CC150" i="36"/>
  <c r="CB150" i="36"/>
  <c r="CA150" i="36"/>
  <c r="BZ150" i="36"/>
  <c r="BY150" i="36"/>
  <c r="BX150" i="36"/>
  <c r="BW150" i="36"/>
  <c r="BV150" i="36"/>
  <c r="BU150" i="36"/>
  <c r="BT150" i="36"/>
  <c r="BS150" i="36"/>
  <c r="BR150" i="36"/>
  <c r="BQ150" i="36"/>
  <c r="BP150" i="36"/>
  <c r="BO150" i="36"/>
  <c r="BN150" i="36"/>
  <c r="BM150" i="36"/>
  <c r="BL150" i="36"/>
  <c r="BK150" i="36"/>
  <c r="BJ150" i="36"/>
  <c r="BI150" i="36"/>
  <c r="BH150" i="36"/>
  <c r="BG150" i="36"/>
  <c r="BF150" i="36"/>
  <c r="BE150" i="36"/>
  <c r="BD150" i="36"/>
  <c r="BC150" i="36"/>
  <c r="BB150" i="36"/>
  <c r="BA150" i="36"/>
  <c r="AZ150" i="36"/>
  <c r="AY150" i="36"/>
  <c r="AX150" i="36"/>
  <c r="AW150" i="36"/>
  <c r="AV150" i="36"/>
  <c r="AU150" i="36"/>
  <c r="AT150" i="36"/>
  <c r="AS150" i="36"/>
  <c r="AR150" i="36"/>
  <c r="AQ150" i="36"/>
  <c r="AP150" i="36"/>
  <c r="AO150" i="36"/>
  <c r="AN150" i="36"/>
  <c r="AM150" i="36"/>
  <c r="AL150" i="36"/>
  <c r="AK150" i="36"/>
  <c r="AJ150" i="36"/>
  <c r="AI150" i="36"/>
  <c r="AH150" i="36"/>
  <c r="AG150" i="36"/>
  <c r="AF150" i="36"/>
  <c r="AE150" i="36"/>
  <c r="AD150" i="36"/>
  <c r="AC150" i="36"/>
  <c r="AB150" i="36"/>
  <c r="AA150" i="36"/>
  <c r="Z150" i="36"/>
  <c r="W150" i="36"/>
  <c r="V150" i="36"/>
  <c r="U150" i="36"/>
  <c r="T150" i="36"/>
  <c r="R150" i="36"/>
  <c r="Q150" i="36"/>
  <c r="P150" i="36"/>
  <c r="O150" i="36"/>
  <c r="N150" i="36"/>
  <c r="K150" i="36"/>
  <c r="J150" i="36"/>
  <c r="G150" i="36"/>
  <c r="F150" i="36"/>
  <c r="E150" i="36"/>
  <c r="CQ149" i="36"/>
  <c r="CP149" i="36"/>
  <c r="CO149" i="36"/>
  <c r="CN149" i="36"/>
  <c r="CM149" i="36"/>
  <c r="CL149" i="36"/>
  <c r="CK149" i="36"/>
  <c r="CJ149" i="36"/>
  <c r="CH149" i="36"/>
  <c r="CG149" i="36"/>
  <c r="CF149" i="36"/>
  <c r="CE149" i="36"/>
  <c r="CD149" i="36"/>
  <c r="CC149" i="36"/>
  <c r="CB149" i="36"/>
  <c r="CA149" i="36"/>
  <c r="BZ149" i="36"/>
  <c r="BY149" i="36"/>
  <c r="BX149" i="36"/>
  <c r="BW149" i="36"/>
  <c r="BV149" i="36"/>
  <c r="BU149" i="36"/>
  <c r="BT149" i="36"/>
  <c r="BS149" i="36"/>
  <c r="BR149" i="36"/>
  <c r="BQ149" i="36"/>
  <c r="BP149" i="36"/>
  <c r="BO149" i="36"/>
  <c r="BN149" i="36"/>
  <c r="BM149" i="36"/>
  <c r="BL149" i="36"/>
  <c r="BK149" i="36"/>
  <c r="BJ149" i="36"/>
  <c r="BI149" i="36"/>
  <c r="BH149" i="36"/>
  <c r="BG149" i="36"/>
  <c r="BF149" i="36"/>
  <c r="BE149" i="36"/>
  <c r="BD149" i="36"/>
  <c r="BC149" i="36"/>
  <c r="BB149" i="36"/>
  <c r="BA149" i="36"/>
  <c r="AZ149" i="36"/>
  <c r="AY149" i="36"/>
  <c r="AX149" i="36"/>
  <c r="AW149" i="36"/>
  <c r="AV149" i="36"/>
  <c r="AU149" i="36"/>
  <c r="AT149" i="36"/>
  <c r="AS149" i="36"/>
  <c r="AR149" i="36"/>
  <c r="AQ149" i="36"/>
  <c r="AP149" i="36"/>
  <c r="AO149" i="36"/>
  <c r="AN149" i="36"/>
  <c r="AM149" i="36"/>
  <c r="AL149" i="36"/>
  <c r="AK149" i="36"/>
  <c r="AJ149" i="36"/>
  <c r="AI149" i="36"/>
  <c r="AH149" i="36"/>
  <c r="AG149" i="36"/>
  <c r="AF149" i="36"/>
  <c r="AE149" i="36"/>
  <c r="AD149" i="36"/>
  <c r="AC149" i="36"/>
  <c r="AB149" i="36"/>
  <c r="AA149" i="36"/>
  <c r="Z149" i="36"/>
  <c r="W149" i="36"/>
  <c r="V149" i="36"/>
  <c r="U149" i="36"/>
  <c r="T149" i="36"/>
  <c r="R149" i="36"/>
  <c r="Q149" i="36"/>
  <c r="P149" i="36"/>
  <c r="O149" i="36"/>
  <c r="N149" i="36"/>
  <c r="K149" i="36"/>
  <c r="J149" i="36"/>
  <c r="G149" i="36"/>
  <c r="F149" i="36"/>
  <c r="E149" i="36"/>
  <c r="CQ148" i="36"/>
  <c r="CP148" i="36"/>
  <c r="CO148" i="36"/>
  <c r="CN148" i="36"/>
  <c r="CM148" i="36"/>
  <c r="CL148" i="36"/>
  <c r="CK148" i="36"/>
  <c r="CJ148" i="36"/>
  <c r="CH148" i="36"/>
  <c r="CG148" i="36"/>
  <c r="CF148" i="36"/>
  <c r="CE148" i="36"/>
  <c r="CD148" i="36"/>
  <c r="CC148" i="36"/>
  <c r="CB148" i="36"/>
  <c r="CA148" i="36"/>
  <c r="BZ148" i="36"/>
  <c r="BY148" i="36"/>
  <c r="BX148" i="36"/>
  <c r="BW148" i="36"/>
  <c r="BV148" i="36"/>
  <c r="BU148" i="36"/>
  <c r="BT148" i="36"/>
  <c r="BS148" i="36"/>
  <c r="BR148" i="36"/>
  <c r="BQ148" i="36"/>
  <c r="BP148" i="36"/>
  <c r="BO148" i="36"/>
  <c r="BN148" i="36"/>
  <c r="BM148" i="36"/>
  <c r="BL148" i="36"/>
  <c r="BK148" i="36"/>
  <c r="BJ148" i="36"/>
  <c r="BI148" i="36"/>
  <c r="BH148" i="36"/>
  <c r="BG148" i="36"/>
  <c r="BF148" i="36"/>
  <c r="BE148" i="36"/>
  <c r="BD148" i="36"/>
  <c r="BC148" i="36"/>
  <c r="BB148" i="36"/>
  <c r="BA148" i="36"/>
  <c r="AZ148" i="36"/>
  <c r="AY148" i="36"/>
  <c r="AX148" i="36"/>
  <c r="AW148" i="36"/>
  <c r="AV148" i="36"/>
  <c r="AU148" i="36"/>
  <c r="AT148" i="36"/>
  <c r="AS148" i="36"/>
  <c r="AR148" i="36"/>
  <c r="AQ148" i="36"/>
  <c r="AP148" i="36"/>
  <c r="AO148" i="36"/>
  <c r="AN148" i="36"/>
  <c r="AM148" i="36"/>
  <c r="AL148" i="36"/>
  <c r="AK148" i="36"/>
  <c r="AJ148" i="36"/>
  <c r="AI148" i="36"/>
  <c r="AH148" i="36"/>
  <c r="AG148" i="36"/>
  <c r="AF148" i="36"/>
  <c r="AE148" i="36"/>
  <c r="AD148" i="36"/>
  <c r="AC148" i="36"/>
  <c r="AB148" i="36"/>
  <c r="AA148" i="36"/>
  <c r="Z148" i="36"/>
  <c r="W148" i="36"/>
  <c r="V148" i="36"/>
  <c r="U148" i="36"/>
  <c r="T148" i="36"/>
  <c r="R148" i="36"/>
  <c r="Q148" i="36"/>
  <c r="P148" i="36"/>
  <c r="O148" i="36"/>
  <c r="N148" i="36"/>
  <c r="K148" i="36"/>
  <c r="J148" i="36"/>
  <c r="G148" i="36"/>
  <c r="F148" i="36"/>
  <c r="E148" i="36"/>
  <c r="CQ147" i="36"/>
  <c r="CP147" i="36"/>
  <c r="CO147" i="36"/>
  <c r="CN147" i="36"/>
  <c r="CM147" i="36"/>
  <c r="CL147" i="36"/>
  <c r="CK147" i="36"/>
  <c r="CJ147" i="36"/>
  <c r="CH147" i="36"/>
  <c r="CG147" i="36"/>
  <c r="CF147" i="36"/>
  <c r="CE147" i="36"/>
  <c r="CD147" i="36"/>
  <c r="CC147" i="36"/>
  <c r="CB147" i="36"/>
  <c r="CA147" i="36"/>
  <c r="BZ147" i="36"/>
  <c r="BY147" i="36"/>
  <c r="BX147" i="36"/>
  <c r="BW147" i="36"/>
  <c r="BV147" i="36"/>
  <c r="BU147" i="36"/>
  <c r="BT147" i="36"/>
  <c r="BS147" i="36"/>
  <c r="BR147" i="36"/>
  <c r="BQ147" i="36"/>
  <c r="BP147" i="36"/>
  <c r="BO147" i="36"/>
  <c r="BN147" i="36"/>
  <c r="BM147" i="36"/>
  <c r="BL147" i="36"/>
  <c r="BK147" i="36"/>
  <c r="BJ147" i="36"/>
  <c r="BI147" i="36"/>
  <c r="BH147" i="36"/>
  <c r="BG147" i="36"/>
  <c r="BF147" i="36"/>
  <c r="BE147" i="36"/>
  <c r="BD147" i="36"/>
  <c r="BC147" i="36"/>
  <c r="BB147" i="36"/>
  <c r="BA147" i="36"/>
  <c r="AZ147" i="36"/>
  <c r="AY147" i="36"/>
  <c r="AX147" i="36"/>
  <c r="AW147" i="36"/>
  <c r="AV147" i="36"/>
  <c r="AU147" i="36"/>
  <c r="AT147" i="36"/>
  <c r="AS147" i="36"/>
  <c r="AR147" i="36"/>
  <c r="AQ147" i="36"/>
  <c r="AP147" i="36"/>
  <c r="AO147" i="36"/>
  <c r="AN147" i="36"/>
  <c r="AM147" i="36"/>
  <c r="AL147" i="36"/>
  <c r="AK147" i="36"/>
  <c r="AJ147" i="36"/>
  <c r="AI147" i="36"/>
  <c r="AH147" i="36"/>
  <c r="AG147" i="36"/>
  <c r="AF147" i="36"/>
  <c r="AE147" i="36"/>
  <c r="AD147" i="36"/>
  <c r="AC147" i="36"/>
  <c r="AB147" i="36"/>
  <c r="AA147" i="36"/>
  <c r="Z147" i="36"/>
  <c r="W147" i="36"/>
  <c r="V147" i="36"/>
  <c r="U147" i="36"/>
  <c r="T147" i="36"/>
  <c r="R147" i="36"/>
  <c r="Q147" i="36"/>
  <c r="P147" i="36"/>
  <c r="O147" i="36"/>
  <c r="N147" i="36"/>
  <c r="K147" i="36"/>
  <c r="J147" i="36"/>
  <c r="G147" i="36"/>
  <c r="F147" i="36"/>
  <c r="E147" i="36"/>
  <c r="CQ146" i="36"/>
  <c r="CP146" i="36"/>
  <c r="CO146" i="36"/>
  <c r="CN146" i="36"/>
  <c r="CM146" i="36"/>
  <c r="CL146" i="36"/>
  <c r="CK146" i="36"/>
  <c r="CJ146" i="36"/>
  <c r="CH146" i="36"/>
  <c r="CG146" i="36"/>
  <c r="CF146" i="36"/>
  <c r="CE146" i="36"/>
  <c r="CD146" i="36"/>
  <c r="CC146" i="36"/>
  <c r="CB146" i="36"/>
  <c r="CA146" i="36"/>
  <c r="BZ146" i="36"/>
  <c r="BY146" i="36"/>
  <c r="BX146" i="36"/>
  <c r="BW146" i="36"/>
  <c r="BV146" i="36"/>
  <c r="BU146" i="36"/>
  <c r="BT146" i="36"/>
  <c r="BS146" i="36"/>
  <c r="BR146" i="36"/>
  <c r="BQ146" i="36"/>
  <c r="BP146" i="36"/>
  <c r="BO146" i="36"/>
  <c r="BN146" i="36"/>
  <c r="BM146" i="36"/>
  <c r="BL146" i="36"/>
  <c r="BK146" i="36"/>
  <c r="BJ146" i="36"/>
  <c r="BI146" i="36"/>
  <c r="BH146" i="36"/>
  <c r="BG146" i="36"/>
  <c r="BF146" i="36"/>
  <c r="BE146" i="36"/>
  <c r="BD146" i="36"/>
  <c r="BC146" i="36"/>
  <c r="BB146" i="36"/>
  <c r="BA146" i="36"/>
  <c r="AZ146" i="36"/>
  <c r="AY146" i="36"/>
  <c r="AX146" i="36"/>
  <c r="AW146" i="36"/>
  <c r="AV146" i="36"/>
  <c r="AU146" i="36"/>
  <c r="AT146" i="36"/>
  <c r="AS146" i="36"/>
  <c r="AR146" i="36"/>
  <c r="AQ146" i="36"/>
  <c r="AP146" i="36"/>
  <c r="AO146" i="36"/>
  <c r="AN146" i="36"/>
  <c r="AM146" i="36"/>
  <c r="AL146" i="36"/>
  <c r="AK146" i="36"/>
  <c r="AJ146" i="36"/>
  <c r="AI146" i="36"/>
  <c r="AH146" i="36"/>
  <c r="AG146" i="36"/>
  <c r="AF146" i="36"/>
  <c r="AE146" i="36"/>
  <c r="AD146" i="36"/>
  <c r="AC146" i="36"/>
  <c r="AB146" i="36"/>
  <c r="AA146" i="36"/>
  <c r="Z146" i="36"/>
  <c r="W146" i="36"/>
  <c r="V146" i="36"/>
  <c r="U146" i="36"/>
  <c r="T146" i="36"/>
  <c r="R146" i="36"/>
  <c r="Q146" i="36"/>
  <c r="P146" i="36"/>
  <c r="O146" i="36"/>
  <c r="N146" i="36"/>
  <c r="K146" i="36"/>
  <c r="J146" i="36"/>
  <c r="G146" i="36"/>
  <c r="F146" i="36"/>
  <c r="E146" i="36"/>
  <c r="CQ145" i="36"/>
  <c r="CP145" i="36"/>
  <c r="CO145" i="36"/>
  <c r="CN145" i="36"/>
  <c r="CM145" i="36"/>
  <c r="CL145" i="36"/>
  <c r="CK145" i="36"/>
  <c r="CJ145" i="36"/>
  <c r="CH145" i="36"/>
  <c r="CG145" i="36"/>
  <c r="CF145" i="36"/>
  <c r="CE145" i="36"/>
  <c r="CD145" i="36"/>
  <c r="CC145" i="36"/>
  <c r="CB145" i="36"/>
  <c r="CA145" i="36"/>
  <c r="BZ145" i="36"/>
  <c r="BY145" i="36"/>
  <c r="BX145" i="36"/>
  <c r="BW145" i="36"/>
  <c r="BV145" i="36"/>
  <c r="BU145" i="36"/>
  <c r="BT145" i="36"/>
  <c r="BS145" i="36"/>
  <c r="BR145" i="36"/>
  <c r="BQ145" i="36"/>
  <c r="BP145" i="36"/>
  <c r="BO145" i="36"/>
  <c r="BN145" i="36"/>
  <c r="BM145" i="36"/>
  <c r="BL145" i="36"/>
  <c r="BK145" i="36"/>
  <c r="BJ145" i="36"/>
  <c r="BI145" i="36"/>
  <c r="BH145" i="36"/>
  <c r="BG145" i="36"/>
  <c r="BF145" i="36"/>
  <c r="BE145" i="36"/>
  <c r="BD145" i="36"/>
  <c r="BC145" i="36"/>
  <c r="BB145" i="36"/>
  <c r="BA145" i="36"/>
  <c r="AZ145" i="36"/>
  <c r="AY145" i="36"/>
  <c r="AX145" i="36"/>
  <c r="AW145" i="36"/>
  <c r="AV145" i="36"/>
  <c r="AU145" i="36"/>
  <c r="AT145" i="36"/>
  <c r="AS145" i="36"/>
  <c r="AR145" i="36"/>
  <c r="AQ145" i="36"/>
  <c r="AP145" i="36"/>
  <c r="AO145" i="36"/>
  <c r="AN145" i="36"/>
  <c r="AM145" i="36"/>
  <c r="AL145" i="36"/>
  <c r="AK145" i="36"/>
  <c r="AJ145" i="36"/>
  <c r="AI145" i="36"/>
  <c r="AH145" i="36"/>
  <c r="AG145" i="36"/>
  <c r="AF145" i="36"/>
  <c r="AE145" i="36"/>
  <c r="AD145" i="36"/>
  <c r="AC145" i="36"/>
  <c r="AB145" i="36"/>
  <c r="AA145" i="36"/>
  <c r="Z145" i="36"/>
  <c r="W145" i="36"/>
  <c r="V145" i="36"/>
  <c r="U145" i="36"/>
  <c r="T145" i="36"/>
  <c r="R145" i="36"/>
  <c r="Q145" i="36"/>
  <c r="P145" i="36"/>
  <c r="O145" i="36"/>
  <c r="N145" i="36"/>
  <c r="K145" i="36"/>
  <c r="J145" i="36"/>
  <c r="G145" i="36"/>
  <c r="F145" i="36"/>
  <c r="E145" i="36"/>
  <c r="CQ144" i="36"/>
  <c r="CP144" i="36"/>
  <c r="CO144" i="36"/>
  <c r="CN144" i="36"/>
  <c r="CM144" i="36"/>
  <c r="CL144" i="36"/>
  <c r="CK144" i="36"/>
  <c r="CJ144" i="36"/>
  <c r="CH144" i="36"/>
  <c r="CG144" i="36"/>
  <c r="CF144" i="36"/>
  <c r="CE144" i="36"/>
  <c r="CD144" i="36"/>
  <c r="CC144" i="36"/>
  <c r="CB144" i="36"/>
  <c r="CA144" i="36"/>
  <c r="BZ144" i="36"/>
  <c r="BY144" i="36"/>
  <c r="BX144" i="36"/>
  <c r="BW144" i="36"/>
  <c r="BV144" i="36"/>
  <c r="BU144" i="36"/>
  <c r="BT144" i="36"/>
  <c r="BS144" i="36"/>
  <c r="BR144" i="36"/>
  <c r="BQ144" i="36"/>
  <c r="BP144" i="36"/>
  <c r="BO144" i="36"/>
  <c r="BN144" i="36"/>
  <c r="BM144" i="36"/>
  <c r="BL144" i="36"/>
  <c r="BK144" i="36"/>
  <c r="BJ144" i="36"/>
  <c r="BI144" i="36"/>
  <c r="BH144" i="36"/>
  <c r="BG144" i="36"/>
  <c r="BF144" i="36"/>
  <c r="BE144" i="36"/>
  <c r="BD144" i="36"/>
  <c r="BC144" i="36"/>
  <c r="BB144" i="36"/>
  <c r="BA144" i="36"/>
  <c r="AZ144" i="36"/>
  <c r="AY144" i="36"/>
  <c r="AX144" i="36"/>
  <c r="AW144" i="36"/>
  <c r="AV144" i="36"/>
  <c r="AU144" i="36"/>
  <c r="AT144" i="36"/>
  <c r="AS144" i="36"/>
  <c r="AR144" i="36"/>
  <c r="AQ144" i="36"/>
  <c r="AP144" i="36"/>
  <c r="AO144" i="36"/>
  <c r="AN144" i="36"/>
  <c r="AM144" i="36"/>
  <c r="AL144" i="36"/>
  <c r="AK144" i="36"/>
  <c r="AJ144" i="36"/>
  <c r="AI144" i="36"/>
  <c r="AH144" i="36"/>
  <c r="AG144" i="36"/>
  <c r="AF144" i="36"/>
  <c r="AE144" i="36"/>
  <c r="AD144" i="36"/>
  <c r="AC144" i="36"/>
  <c r="AB144" i="36"/>
  <c r="AA144" i="36"/>
  <c r="Z144" i="36"/>
  <c r="W144" i="36"/>
  <c r="V144" i="36"/>
  <c r="U144" i="36"/>
  <c r="T144" i="36"/>
  <c r="R144" i="36"/>
  <c r="Q144" i="36"/>
  <c r="P144" i="36"/>
  <c r="O144" i="36"/>
  <c r="N144" i="36"/>
  <c r="K144" i="36"/>
  <c r="J144" i="36"/>
  <c r="G144" i="36"/>
  <c r="F144" i="36"/>
  <c r="E144" i="36"/>
  <c r="CQ143" i="36"/>
  <c r="CP143" i="36"/>
  <c r="CO143" i="36"/>
  <c r="CN143" i="36"/>
  <c r="CM143" i="36"/>
  <c r="CL143" i="36"/>
  <c r="CK143" i="36"/>
  <c r="CJ143" i="36"/>
  <c r="CH143" i="36"/>
  <c r="CG143" i="36"/>
  <c r="CF143" i="36"/>
  <c r="CE143" i="36"/>
  <c r="CD143" i="36"/>
  <c r="CC143" i="36"/>
  <c r="CB143" i="36"/>
  <c r="CA143" i="36"/>
  <c r="BZ143" i="36"/>
  <c r="BY143" i="36"/>
  <c r="BX143" i="36"/>
  <c r="BW143" i="36"/>
  <c r="BV143" i="36"/>
  <c r="BU143" i="36"/>
  <c r="BT143" i="36"/>
  <c r="BS143" i="36"/>
  <c r="BR143" i="36"/>
  <c r="BQ143" i="36"/>
  <c r="BP143" i="36"/>
  <c r="BO143" i="36"/>
  <c r="BN143" i="36"/>
  <c r="BM143" i="36"/>
  <c r="BL143" i="36"/>
  <c r="BK143" i="36"/>
  <c r="BJ143" i="36"/>
  <c r="BI143" i="36"/>
  <c r="BH143" i="36"/>
  <c r="BG143" i="36"/>
  <c r="BF143" i="36"/>
  <c r="BE143" i="36"/>
  <c r="BD143" i="36"/>
  <c r="BC143" i="36"/>
  <c r="BB143" i="36"/>
  <c r="BA143" i="36"/>
  <c r="AZ143" i="36"/>
  <c r="AY143" i="36"/>
  <c r="AX143" i="36"/>
  <c r="AW143" i="36"/>
  <c r="AV143" i="36"/>
  <c r="AU143" i="36"/>
  <c r="AT143" i="36"/>
  <c r="AS143" i="36"/>
  <c r="AR143" i="36"/>
  <c r="AQ143" i="36"/>
  <c r="AP143" i="36"/>
  <c r="AO143" i="36"/>
  <c r="AN143" i="36"/>
  <c r="AM143" i="36"/>
  <c r="AL143" i="36"/>
  <c r="AK143" i="36"/>
  <c r="AJ143" i="36"/>
  <c r="AI143" i="36"/>
  <c r="AH143" i="36"/>
  <c r="AG143" i="36"/>
  <c r="AF143" i="36"/>
  <c r="AE143" i="36"/>
  <c r="AD143" i="36"/>
  <c r="AC143" i="36"/>
  <c r="AB143" i="36"/>
  <c r="AA143" i="36"/>
  <c r="Z143" i="36"/>
  <c r="W143" i="36"/>
  <c r="V143" i="36"/>
  <c r="U143" i="36"/>
  <c r="T143" i="36"/>
  <c r="R143" i="36"/>
  <c r="Q143" i="36"/>
  <c r="P143" i="36"/>
  <c r="O143" i="36"/>
  <c r="N143" i="36"/>
  <c r="K143" i="36"/>
  <c r="J143" i="36"/>
  <c r="G143" i="36"/>
  <c r="F143" i="36"/>
  <c r="E143" i="36"/>
  <c r="CQ142" i="36"/>
  <c r="CP142" i="36"/>
  <c r="CO142" i="36"/>
  <c r="CN142" i="36"/>
  <c r="CM142" i="36"/>
  <c r="CL142" i="36"/>
  <c r="CK142" i="36"/>
  <c r="CJ142" i="36"/>
  <c r="CH142" i="36"/>
  <c r="CG142" i="36"/>
  <c r="CF142" i="36"/>
  <c r="CE142" i="36"/>
  <c r="CD142" i="36"/>
  <c r="CC142" i="36"/>
  <c r="CB142" i="36"/>
  <c r="CA142" i="36"/>
  <c r="BZ142" i="36"/>
  <c r="BY142" i="36"/>
  <c r="BX142" i="36"/>
  <c r="BW142" i="36"/>
  <c r="BV142" i="36"/>
  <c r="BU142" i="36"/>
  <c r="BT142" i="36"/>
  <c r="BS142" i="36"/>
  <c r="BR142" i="36"/>
  <c r="BQ142" i="36"/>
  <c r="BP142" i="36"/>
  <c r="BO142" i="36"/>
  <c r="BN142" i="36"/>
  <c r="BM142" i="36"/>
  <c r="BL142" i="36"/>
  <c r="BK142" i="36"/>
  <c r="BJ142" i="36"/>
  <c r="BI142" i="36"/>
  <c r="BH142" i="36"/>
  <c r="BG142" i="36"/>
  <c r="BF142" i="36"/>
  <c r="BE142" i="36"/>
  <c r="BD142" i="36"/>
  <c r="BC142" i="36"/>
  <c r="BB142" i="36"/>
  <c r="BA142" i="36"/>
  <c r="AZ142" i="36"/>
  <c r="AY142" i="36"/>
  <c r="AX142" i="36"/>
  <c r="AW142" i="36"/>
  <c r="AV142" i="36"/>
  <c r="AU142" i="36"/>
  <c r="AT142" i="36"/>
  <c r="AS142" i="36"/>
  <c r="AR142" i="36"/>
  <c r="AQ142" i="36"/>
  <c r="AP142" i="36"/>
  <c r="AO142" i="36"/>
  <c r="AN142" i="36"/>
  <c r="AM142" i="36"/>
  <c r="AL142" i="36"/>
  <c r="AK142" i="36"/>
  <c r="AJ142" i="36"/>
  <c r="AI142" i="36"/>
  <c r="AH142" i="36"/>
  <c r="AG142" i="36"/>
  <c r="AF142" i="36"/>
  <c r="AE142" i="36"/>
  <c r="AD142" i="36"/>
  <c r="AC142" i="36"/>
  <c r="AB142" i="36"/>
  <c r="AA142" i="36"/>
  <c r="Z142" i="36"/>
  <c r="W142" i="36"/>
  <c r="V142" i="36"/>
  <c r="U142" i="36"/>
  <c r="T142" i="36"/>
  <c r="R142" i="36"/>
  <c r="Q142" i="36"/>
  <c r="P142" i="36"/>
  <c r="O142" i="36"/>
  <c r="N142" i="36"/>
  <c r="K142" i="36"/>
  <c r="J142" i="36"/>
  <c r="G142" i="36"/>
  <c r="F142" i="36"/>
  <c r="E142" i="36"/>
  <c r="CQ141" i="36"/>
  <c r="CP141" i="36"/>
  <c r="CO141" i="36"/>
  <c r="CN141" i="36"/>
  <c r="CM141" i="36"/>
  <c r="CL141" i="36"/>
  <c r="CK141" i="36"/>
  <c r="CJ141" i="36"/>
  <c r="CH141" i="36"/>
  <c r="CG141" i="36"/>
  <c r="CF141" i="36"/>
  <c r="CE141" i="36"/>
  <c r="CD141" i="36"/>
  <c r="CC141" i="36"/>
  <c r="CB141" i="36"/>
  <c r="CA141" i="36"/>
  <c r="BZ141" i="36"/>
  <c r="BY141" i="36"/>
  <c r="BX141" i="36"/>
  <c r="BW141" i="36"/>
  <c r="BV141" i="36"/>
  <c r="BU141" i="36"/>
  <c r="BT141" i="36"/>
  <c r="BS141" i="36"/>
  <c r="BR141" i="36"/>
  <c r="BQ141" i="36"/>
  <c r="BP141" i="36"/>
  <c r="BO141" i="36"/>
  <c r="BN141" i="36"/>
  <c r="BM141" i="36"/>
  <c r="BL141" i="36"/>
  <c r="BK141" i="36"/>
  <c r="BJ141" i="36"/>
  <c r="BI141" i="36"/>
  <c r="BH141" i="36"/>
  <c r="BG141" i="36"/>
  <c r="BF141" i="36"/>
  <c r="BE141" i="36"/>
  <c r="BD141" i="36"/>
  <c r="BC141" i="36"/>
  <c r="BB141" i="36"/>
  <c r="BA141" i="36"/>
  <c r="AZ141" i="36"/>
  <c r="AY141" i="36"/>
  <c r="AX141" i="36"/>
  <c r="AW141" i="36"/>
  <c r="AV141" i="36"/>
  <c r="AU141" i="36"/>
  <c r="AT141" i="36"/>
  <c r="AS141" i="36"/>
  <c r="AR141" i="36"/>
  <c r="AQ141" i="36"/>
  <c r="AP141" i="36"/>
  <c r="AO141" i="36"/>
  <c r="AN141" i="36"/>
  <c r="AM141" i="36"/>
  <c r="AL141" i="36"/>
  <c r="AK141" i="36"/>
  <c r="AJ141" i="36"/>
  <c r="AI141" i="36"/>
  <c r="AH141" i="36"/>
  <c r="AG141" i="36"/>
  <c r="AF141" i="36"/>
  <c r="AE141" i="36"/>
  <c r="AD141" i="36"/>
  <c r="AC141" i="36"/>
  <c r="AB141" i="36"/>
  <c r="AA141" i="36"/>
  <c r="Z141" i="36"/>
  <c r="W141" i="36"/>
  <c r="V141" i="36"/>
  <c r="U141" i="36"/>
  <c r="T141" i="36"/>
  <c r="R141" i="36"/>
  <c r="Q141" i="36"/>
  <c r="P141" i="36"/>
  <c r="O141" i="36"/>
  <c r="N141" i="36"/>
  <c r="K141" i="36"/>
  <c r="J141" i="36"/>
  <c r="G141" i="36"/>
  <c r="F141" i="36"/>
  <c r="E141" i="36"/>
  <c r="CQ140" i="36"/>
  <c r="CP140" i="36"/>
  <c r="CO140" i="36"/>
  <c r="CN140" i="36"/>
  <c r="CM140" i="36"/>
  <c r="CL140" i="36"/>
  <c r="CK140" i="36"/>
  <c r="CJ140" i="36"/>
  <c r="CH140" i="36"/>
  <c r="CG140" i="36"/>
  <c r="CF140" i="36"/>
  <c r="CE140" i="36"/>
  <c r="CD140" i="36"/>
  <c r="CC140" i="36"/>
  <c r="CB140" i="36"/>
  <c r="CA140" i="36"/>
  <c r="BZ140" i="36"/>
  <c r="BY140" i="36"/>
  <c r="BX140" i="36"/>
  <c r="BW140" i="36"/>
  <c r="BV140" i="36"/>
  <c r="BU140" i="36"/>
  <c r="BT140" i="36"/>
  <c r="BS140" i="36"/>
  <c r="BR140" i="36"/>
  <c r="BQ140" i="36"/>
  <c r="BP140" i="36"/>
  <c r="BO140" i="36"/>
  <c r="BN140" i="36"/>
  <c r="BM140" i="36"/>
  <c r="BL140" i="36"/>
  <c r="BK140" i="36"/>
  <c r="BJ140" i="36"/>
  <c r="BI140" i="36"/>
  <c r="BH140" i="36"/>
  <c r="BG140" i="36"/>
  <c r="BF140" i="36"/>
  <c r="BE140" i="36"/>
  <c r="BD140" i="36"/>
  <c r="BC140" i="36"/>
  <c r="BB140" i="36"/>
  <c r="BA140" i="36"/>
  <c r="AZ140" i="36"/>
  <c r="AY140" i="36"/>
  <c r="AX140" i="36"/>
  <c r="AW140" i="36"/>
  <c r="AV140" i="36"/>
  <c r="AU140" i="36"/>
  <c r="AT140" i="36"/>
  <c r="AS140" i="36"/>
  <c r="AR140" i="36"/>
  <c r="AQ140" i="36"/>
  <c r="AP140" i="36"/>
  <c r="AO140" i="36"/>
  <c r="AN140" i="36"/>
  <c r="AM140" i="36"/>
  <c r="AL140" i="36"/>
  <c r="AK140" i="36"/>
  <c r="AJ140" i="36"/>
  <c r="AI140" i="36"/>
  <c r="AH140" i="36"/>
  <c r="AG140" i="36"/>
  <c r="AF140" i="36"/>
  <c r="AE140" i="36"/>
  <c r="AD140" i="36"/>
  <c r="AC140" i="36"/>
  <c r="AB140" i="36"/>
  <c r="AA140" i="36"/>
  <c r="Z140" i="36"/>
  <c r="W140" i="36"/>
  <c r="V140" i="36"/>
  <c r="U140" i="36"/>
  <c r="T140" i="36"/>
  <c r="R140" i="36"/>
  <c r="Q140" i="36"/>
  <c r="P140" i="36"/>
  <c r="O140" i="36"/>
  <c r="N140" i="36"/>
  <c r="K140" i="36"/>
  <c r="J140" i="36"/>
  <c r="G140" i="36"/>
  <c r="F140" i="36"/>
  <c r="E140" i="36"/>
  <c r="CQ139" i="36"/>
  <c r="CP139" i="36"/>
  <c r="CO139" i="36"/>
  <c r="CN139" i="36"/>
  <c r="CM139" i="36"/>
  <c r="CL139" i="36"/>
  <c r="CK139" i="36"/>
  <c r="CJ139" i="36"/>
  <c r="CH139" i="36"/>
  <c r="CG139" i="36"/>
  <c r="CF139" i="36"/>
  <c r="CE139" i="36"/>
  <c r="CD139" i="36"/>
  <c r="CC139" i="36"/>
  <c r="CB139" i="36"/>
  <c r="CA139" i="36"/>
  <c r="BZ139" i="36"/>
  <c r="BY139" i="36"/>
  <c r="BX139" i="36"/>
  <c r="BW139" i="36"/>
  <c r="BV139" i="36"/>
  <c r="BU139" i="36"/>
  <c r="BT139" i="36"/>
  <c r="BS139" i="36"/>
  <c r="BR139" i="36"/>
  <c r="BQ139" i="36"/>
  <c r="BP139" i="36"/>
  <c r="BO139" i="36"/>
  <c r="BN139" i="36"/>
  <c r="BM139" i="36"/>
  <c r="BL139" i="36"/>
  <c r="BK139" i="36"/>
  <c r="BJ139" i="36"/>
  <c r="BI139" i="36"/>
  <c r="BH139" i="36"/>
  <c r="BG139" i="36"/>
  <c r="BF139" i="36"/>
  <c r="BE139" i="36"/>
  <c r="BD139" i="36"/>
  <c r="BC139" i="36"/>
  <c r="BB139" i="36"/>
  <c r="BA139" i="36"/>
  <c r="AZ139" i="36"/>
  <c r="AY139" i="36"/>
  <c r="AX139" i="36"/>
  <c r="AW139" i="36"/>
  <c r="AV139" i="36"/>
  <c r="AU139" i="36"/>
  <c r="AT139" i="36"/>
  <c r="AS139" i="36"/>
  <c r="AR139" i="36"/>
  <c r="AQ139" i="36"/>
  <c r="AP139" i="36"/>
  <c r="AO139" i="36"/>
  <c r="AN139" i="36"/>
  <c r="AM139" i="36"/>
  <c r="AL139" i="36"/>
  <c r="AK139" i="36"/>
  <c r="AJ139" i="36"/>
  <c r="AI139" i="36"/>
  <c r="AH139" i="36"/>
  <c r="AG139" i="36"/>
  <c r="AF139" i="36"/>
  <c r="AE139" i="36"/>
  <c r="AD139" i="36"/>
  <c r="AC139" i="36"/>
  <c r="AB139" i="36"/>
  <c r="AA139" i="36"/>
  <c r="Z139" i="36"/>
  <c r="W139" i="36"/>
  <c r="V139" i="36"/>
  <c r="U139" i="36"/>
  <c r="T139" i="36"/>
  <c r="R139" i="36"/>
  <c r="Q139" i="36"/>
  <c r="P139" i="36"/>
  <c r="O139" i="36"/>
  <c r="N139" i="36"/>
  <c r="K139" i="36"/>
  <c r="J139" i="36"/>
  <c r="G139" i="36"/>
  <c r="F139" i="36"/>
  <c r="E139" i="36"/>
  <c r="CQ138" i="36"/>
  <c r="CP138" i="36"/>
  <c r="CO138" i="36"/>
  <c r="CN138" i="36"/>
  <c r="CM138" i="36"/>
  <c r="CL138" i="36"/>
  <c r="CK138" i="36"/>
  <c r="CJ138" i="36"/>
  <c r="CH138" i="36"/>
  <c r="CG138" i="36"/>
  <c r="CF138" i="36"/>
  <c r="CE138" i="36"/>
  <c r="CD138" i="36"/>
  <c r="CC138" i="36"/>
  <c r="CB138" i="36"/>
  <c r="CA138" i="36"/>
  <c r="BZ138" i="36"/>
  <c r="BY138" i="36"/>
  <c r="BX138" i="36"/>
  <c r="BW138" i="36"/>
  <c r="BV138" i="36"/>
  <c r="BU138" i="36"/>
  <c r="BT138" i="36"/>
  <c r="BS138" i="36"/>
  <c r="BR138" i="36"/>
  <c r="BQ138" i="36"/>
  <c r="BP138" i="36"/>
  <c r="BO138" i="36"/>
  <c r="BN138" i="36"/>
  <c r="BM138" i="36"/>
  <c r="BL138" i="36"/>
  <c r="BK138" i="36"/>
  <c r="BJ138" i="36"/>
  <c r="BI138" i="36"/>
  <c r="BH138" i="36"/>
  <c r="BG138" i="36"/>
  <c r="BF138" i="36"/>
  <c r="BE138" i="36"/>
  <c r="BD138" i="36"/>
  <c r="BC138" i="36"/>
  <c r="BB138" i="36"/>
  <c r="BA138" i="36"/>
  <c r="AZ138" i="36"/>
  <c r="AY138" i="36"/>
  <c r="AX138" i="36"/>
  <c r="AW138" i="36"/>
  <c r="AV138" i="36"/>
  <c r="AU138" i="36"/>
  <c r="AT138" i="36"/>
  <c r="AS138" i="36"/>
  <c r="AR138" i="36"/>
  <c r="AQ138" i="36"/>
  <c r="AP138" i="36"/>
  <c r="AO138" i="36"/>
  <c r="AN138" i="36"/>
  <c r="AM138" i="36"/>
  <c r="AL138" i="36"/>
  <c r="AK138" i="36"/>
  <c r="AJ138" i="36"/>
  <c r="AI138" i="36"/>
  <c r="AH138" i="36"/>
  <c r="AG138" i="36"/>
  <c r="AF138" i="36"/>
  <c r="AE138" i="36"/>
  <c r="AD138" i="36"/>
  <c r="AC138" i="36"/>
  <c r="AB138" i="36"/>
  <c r="AA138" i="36"/>
  <c r="Z138" i="36"/>
  <c r="W138" i="36"/>
  <c r="V138" i="36"/>
  <c r="U138" i="36"/>
  <c r="T138" i="36"/>
  <c r="R138" i="36"/>
  <c r="Q138" i="36"/>
  <c r="P138" i="36"/>
  <c r="O138" i="36"/>
  <c r="N138" i="36"/>
  <c r="K138" i="36"/>
  <c r="J138" i="36"/>
  <c r="G138" i="36"/>
  <c r="F138" i="36"/>
  <c r="E138" i="36"/>
  <c r="CQ137" i="36"/>
  <c r="CP137" i="36"/>
  <c r="CO137" i="36"/>
  <c r="CN137" i="36"/>
  <c r="CM137" i="36"/>
  <c r="CL137" i="36"/>
  <c r="CK137" i="36"/>
  <c r="CJ137" i="36"/>
  <c r="CH137" i="36"/>
  <c r="CG137" i="36"/>
  <c r="CF137" i="36"/>
  <c r="CE137" i="36"/>
  <c r="CD137" i="36"/>
  <c r="CC137" i="36"/>
  <c r="CB137" i="36"/>
  <c r="CA137" i="36"/>
  <c r="BZ137" i="36"/>
  <c r="BY137" i="36"/>
  <c r="BX137" i="36"/>
  <c r="BW137" i="36"/>
  <c r="BV137" i="36"/>
  <c r="BU137" i="36"/>
  <c r="BT137" i="36"/>
  <c r="BS137" i="36"/>
  <c r="BR137" i="36"/>
  <c r="BQ137" i="36"/>
  <c r="BP137" i="36"/>
  <c r="BO137" i="36"/>
  <c r="BN137" i="36"/>
  <c r="BM137" i="36"/>
  <c r="BL137" i="36"/>
  <c r="BK137" i="36"/>
  <c r="BJ137" i="36"/>
  <c r="BI137" i="36"/>
  <c r="BH137" i="36"/>
  <c r="BG137" i="36"/>
  <c r="BF137" i="36"/>
  <c r="BE137" i="36"/>
  <c r="BD137" i="36"/>
  <c r="BC137" i="36"/>
  <c r="BB137" i="36"/>
  <c r="BA137" i="36"/>
  <c r="AZ137" i="36"/>
  <c r="AY137" i="36"/>
  <c r="AX137" i="36"/>
  <c r="AW137" i="36"/>
  <c r="AV137" i="36"/>
  <c r="AU137" i="36"/>
  <c r="AT137" i="36"/>
  <c r="AS137" i="36"/>
  <c r="AR137" i="36"/>
  <c r="AQ137" i="36"/>
  <c r="AP137" i="36"/>
  <c r="AO137" i="36"/>
  <c r="AN137" i="36"/>
  <c r="AM137" i="36"/>
  <c r="AL137" i="36"/>
  <c r="AK137" i="36"/>
  <c r="AJ137" i="36"/>
  <c r="AI137" i="36"/>
  <c r="AH137" i="36"/>
  <c r="AG137" i="36"/>
  <c r="AF137" i="36"/>
  <c r="AE137" i="36"/>
  <c r="AD137" i="36"/>
  <c r="AC137" i="36"/>
  <c r="AB137" i="36"/>
  <c r="AA137" i="36"/>
  <c r="Z137" i="36"/>
  <c r="W137" i="36"/>
  <c r="V137" i="36"/>
  <c r="U137" i="36"/>
  <c r="T137" i="36"/>
  <c r="R137" i="36"/>
  <c r="Q137" i="36"/>
  <c r="P137" i="36"/>
  <c r="O137" i="36"/>
  <c r="N137" i="36"/>
  <c r="K137" i="36"/>
  <c r="J137" i="36"/>
  <c r="G137" i="36"/>
  <c r="F137" i="36"/>
  <c r="E137" i="36"/>
  <c r="CQ136" i="36"/>
  <c r="CP136" i="36"/>
  <c r="CO136" i="36"/>
  <c r="CN136" i="36"/>
  <c r="CM136" i="36"/>
  <c r="CL136" i="36"/>
  <c r="CK136" i="36"/>
  <c r="CJ136" i="36"/>
  <c r="CH136" i="36"/>
  <c r="CG136" i="36"/>
  <c r="CF136" i="36"/>
  <c r="CE136" i="36"/>
  <c r="CD136" i="36"/>
  <c r="CC136" i="36"/>
  <c r="CB136" i="36"/>
  <c r="CA136" i="36"/>
  <c r="BZ136" i="36"/>
  <c r="BY136" i="36"/>
  <c r="BX136" i="36"/>
  <c r="BW136" i="36"/>
  <c r="BV136" i="36"/>
  <c r="BU136" i="36"/>
  <c r="BT136" i="36"/>
  <c r="BS136" i="36"/>
  <c r="BR136" i="36"/>
  <c r="BQ136" i="36"/>
  <c r="BP136" i="36"/>
  <c r="BO136" i="36"/>
  <c r="BN136" i="36"/>
  <c r="BM136" i="36"/>
  <c r="BL136" i="36"/>
  <c r="BK136" i="36"/>
  <c r="BJ136" i="36"/>
  <c r="BI136" i="36"/>
  <c r="BH136" i="36"/>
  <c r="BG136" i="36"/>
  <c r="BF136" i="36"/>
  <c r="BE136" i="36"/>
  <c r="BD136" i="36"/>
  <c r="BC136" i="36"/>
  <c r="BB136" i="36"/>
  <c r="BA136" i="36"/>
  <c r="AZ136" i="36"/>
  <c r="AY136" i="36"/>
  <c r="AX136" i="36"/>
  <c r="AW136" i="36"/>
  <c r="AV136" i="36"/>
  <c r="AU136" i="36"/>
  <c r="AT136" i="36"/>
  <c r="AS136" i="36"/>
  <c r="AR136" i="36"/>
  <c r="AQ136" i="36"/>
  <c r="AP136" i="36"/>
  <c r="AO136" i="36"/>
  <c r="AN136" i="36"/>
  <c r="AM136" i="36"/>
  <c r="AL136" i="36"/>
  <c r="AK136" i="36"/>
  <c r="AJ136" i="36"/>
  <c r="AI136" i="36"/>
  <c r="AH136" i="36"/>
  <c r="AG136" i="36"/>
  <c r="AF136" i="36"/>
  <c r="AE136" i="36"/>
  <c r="AD136" i="36"/>
  <c r="AC136" i="36"/>
  <c r="AB136" i="36"/>
  <c r="AA136" i="36"/>
  <c r="Z136" i="36"/>
  <c r="W136" i="36"/>
  <c r="V136" i="36"/>
  <c r="U136" i="36"/>
  <c r="T136" i="36"/>
  <c r="R136" i="36"/>
  <c r="Q136" i="36"/>
  <c r="P136" i="36"/>
  <c r="O136" i="36"/>
  <c r="N136" i="36"/>
  <c r="K136" i="36"/>
  <c r="J136" i="36"/>
  <c r="G136" i="36"/>
  <c r="F136" i="36"/>
  <c r="E136" i="36"/>
  <c r="CQ135" i="36"/>
  <c r="CP135" i="36"/>
  <c r="CO135" i="36"/>
  <c r="CN135" i="36"/>
  <c r="CM135" i="36"/>
  <c r="CL135" i="36"/>
  <c r="CK135" i="36"/>
  <c r="CJ135" i="36"/>
  <c r="CH135" i="36"/>
  <c r="CG135" i="36"/>
  <c r="CF135" i="36"/>
  <c r="CE135" i="36"/>
  <c r="CD135" i="36"/>
  <c r="CC135" i="36"/>
  <c r="CB135" i="36"/>
  <c r="CA135" i="36"/>
  <c r="BZ135" i="36"/>
  <c r="BY135" i="36"/>
  <c r="BX135" i="36"/>
  <c r="BW135" i="36"/>
  <c r="BV135" i="36"/>
  <c r="BU135" i="36"/>
  <c r="BT135" i="36"/>
  <c r="BS135" i="36"/>
  <c r="BR135" i="36"/>
  <c r="BQ135" i="36"/>
  <c r="BP135" i="36"/>
  <c r="BO135" i="36"/>
  <c r="BN135" i="36"/>
  <c r="BM135" i="36"/>
  <c r="BL135" i="36"/>
  <c r="BK135" i="36"/>
  <c r="BJ135" i="36"/>
  <c r="BI135" i="36"/>
  <c r="BH135" i="36"/>
  <c r="BG135" i="36"/>
  <c r="BF135" i="36"/>
  <c r="BE135" i="36"/>
  <c r="BD135" i="36"/>
  <c r="BC135" i="36"/>
  <c r="BB135" i="36"/>
  <c r="BA135" i="36"/>
  <c r="AZ135" i="36"/>
  <c r="AY135" i="36"/>
  <c r="AX135" i="36"/>
  <c r="AW135" i="36"/>
  <c r="AV135" i="36"/>
  <c r="AU135" i="36"/>
  <c r="AT135" i="36"/>
  <c r="AS135" i="36"/>
  <c r="AR135" i="36"/>
  <c r="AQ135" i="36"/>
  <c r="AP135" i="36"/>
  <c r="AO135" i="36"/>
  <c r="AN135" i="36"/>
  <c r="AM135" i="36"/>
  <c r="AL135" i="36"/>
  <c r="AK135" i="36"/>
  <c r="AJ135" i="36"/>
  <c r="AI135" i="36"/>
  <c r="AH135" i="36"/>
  <c r="AG135" i="36"/>
  <c r="AF135" i="36"/>
  <c r="AE135" i="36"/>
  <c r="AD135" i="36"/>
  <c r="AC135" i="36"/>
  <c r="AB135" i="36"/>
  <c r="AA135" i="36"/>
  <c r="Z135" i="36"/>
  <c r="W135" i="36"/>
  <c r="V135" i="36"/>
  <c r="U135" i="36"/>
  <c r="T135" i="36"/>
  <c r="R135" i="36"/>
  <c r="Q135" i="36"/>
  <c r="P135" i="36"/>
  <c r="O135" i="36"/>
  <c r="N135" i="36"/>
  <c r="K135" i="36"/>
  <c r="J135" i="36"/>
  <c r="G135" i="36"/>
  <c r="F135" i="36"/>
  <c r="E135" i="36"/>
  <c r="CQ134" i="36"/>
  <c r="CP134" i="36"/>
  <c r="CO134" i="36"/>
  <c r="CN134" i="36"/>
  <c r="CM134" i="36"/>
  <c r="CL134" i="36"/>
  <c r="CK134" i="36"/>
  <c r="CJ134" i="36"/>
  <c r="CH134" i="36"/>
  <c r="CG134" i="36"/>
  <c r="CF134" i="36"/>
  <c r="CE134" i="36"/>
  <c r="CD134" i="36"/>
  <c r="CC134" i="36"/>
  <c r="CB134" i="36"/>
  <c r="CA134" i="36"/>
  <c r="BZ134" i="36"/>
  <c r="BY134" i="36"/>
  <c r="BX134" i="36"/>
  <c r="BW134" i="36"/>
  <c r="BV134" i="36"/>
  <c r="BU134" i="36"/>
  <c r="BT134" i="36"/>
  <c r="BS134" i="36"/>
  <c r="BR134" i="36"/>
  <c r="BQ134" i="36"/>
  <c r="BP134" i="36"/>
  <c r="BO134" i="36"/>
  <c r="BN134" i="36"/>
  <c r="BM134" i="36"/>
  <c r="BL134" i="36"/>
  <c r="BK134" i="36"/>
  <c r="BJ134" i="36"/>
  <c r="BI134" i="36"/>
  <c r="BH134" i="36"/>
  <c r="BG134" i="36"/>
  <c r="BF134" i="36"/>
  <c r="BE134" i="36"/>
  <c r="BD134" i="36"/>
  <c r="BC134" i="36"/>
  <c r="BB134" i="36"/>
  <c r="BA134" i="36"/>
  <c r="AZ134" i="36"/>
  <c r="AY134" i="36"/>
  <c r="AX134" i="36"/>
  <c r="AW134" i="36"/>
  <c r="AV134" i="36"/>
  <c r="AU134" i="36"/>
  <c r="AT134" i="36"/>
  <c r="AS134" i="36"/>
  <c r="AR134" i="36"/>
  <c r="AQ134" i="36"/>
  <c r="AP134" i="36"/>
  <c r="AO134" i="36"/>
  <c r="AN134" i="36"/>
  <c r="AM134" i="36"/>
  <c r="AL134" i="36"/>
  <c r="AK134" i="36"/>
  <c r="AJ134" i="36"/>
  <c r="AI134" i="36"/>
  <c r="AH134" i="36"/>
  <c r="AG134" i="36"/>
  <c r="AF134" i="36"/>
  <c r="AE134" i="36"/>
  <c r="AD134" i="36"/>
  <c r="AC134" i="36"/>
  <c r="AB134" i="36"/>
  <c r="AA134" i="36"/>
  <c r="Z134" i="36"/>
  <c r="W134" i="36"/>
  <c r="V134" i="36"/>
  <c r="U134" i="36"/>
  <c r="T134" i="36"/>
  <c r="R134" i="36"/>
  <c r="Q134" i="36"/>
  <c r="P134" i="36"/>
  <c r="O134" i="36"/>
  <c r="N134" i="36"/>
  <c r="K134" i="36"/>
  <c r="J134" i="36"/>
  <c r="G134" i="36"/>
  <c r="F134" i="36"/>
  <c r="E134" i="36"/>
  <c r="CQ133" i="36"/>
  <c r="CP133" i="36"/>
  <c r="CO133" i="36"/>
  <c r="CN133" i="36"/>
  <c r="CM133" i="36"/>
  <c r="CL133" i="36"/>
  <c r="CK133" i="36"/>
  <c r="CJ133" i="36"/>
  <c r="CH133" i="36"/>
  <c r="CG133" i="36"/>
  <c r="CF133" i="36"/>
  <c r="CE133" i="36"/>
  <c r="CD133" i="36"/>
  <c r="CC133" i="36"/>
  <c r="CB133" i="36"/>
  <c r="CA133" i="36"/>
  <c r="BZ133" i="36"/>
  <c r="BY133" i="36"/>
  <c r="BX133" i="36"/>
  <c r="BW133" i="36"/>
  <c r="BV133" i="36"/>
  <c r="BU133" i="36"/>
  <c r="BT133" i="36"/>
  <c r="BS133" i="36"/>
  <c r="BR133" i="36"/>
  <c r="BQ133" i="36"/>
  <c r="BP133" i="36"/>
  <c r="BO133" i="36"/>
  <c r="BN133" i="36"/>
  <c r="BM133" i="36"/>
  <c r="BL133" i="36"/>
  <c r="BK133" i="36"/>
  <c r="BJ133" i="36"/>
  <c r="BI133" i="36"/>
  <c r="BH133" i="36"/>
  <c r="BG133" i="36"/>
  <c r="BF133" i="36"/>
  <c r="BE133" i="36"/>
  <c r="BD133" i="36"/>
  <c r="BC133" i="36"/>
  <c r="BB133" i="36"/>
  <c r="BA133" i="36"/>
  <c r="AZ133" i="36"/>
  <c r="AY133" i="36"/>
  <c r="AX133" i="36"/>
  <c r="AW133" i="36"/>
  <c r="AV133" i="36"/>
  <c r="AU133" i="36"/>
  <c r="AT133" i="36"/>
  <c r="AS133" i="36"/>
  <c r="AR133" i="36"/>
  <c r="AQ133" i="36"/>
  <c r="AP133" i="36"/>
  <c r="AO133" i="36"/>
  <c r="AN133" i="36"/>
  <c r="AM133" i="36"/>
  <c r="AL133" i="36"/>
  <c r="AK133" i="36"/>
  <c r="AJ133" i="36"/>
  <c r="AI133" i="36"/>
  <c r="AH133" i="36"/>
  <c r="AG133" i="36"/>
  <c r="AF133" i="36"/>
  <c r="AE133" i="36"/>
  <c r="AD133" i="36"/>
  <c r="AC133" i="36"/>
  <c r="AB133" i="36"/>
  <c r="AA133" i="36"/>
  <c r="Z133" i="36"/>
  <c r="W133" i="36"/>
  <c r="V133" i="36"/>
  <c r="U133" i="36"/>
  <c r="T133" i="36"/>
  <c r="R133" i="36"/>
  <c r="Q133" i="36"/>
  <c r="P133" i="36"/>
  <c r="O133" i="36"/>
  <c r="N133" i="36"/>
  <c r="K133" i="36"/>
  <c r="J133" i="36"/>
  <c r="G133" i="36"/>
  <c r="F133" i="36"/>
  <c r="E133" i="36"/>
  <c r="CQ132" i="36"/>
  <c r="CP132" i="36"/>
  <c r="CO132" i="36"/>
  <c r="CN132" i="36"/>
  <c r="CM132" i="36"/>
  <c r="CL132" i="36"/>
  <c r="CK132" i="36"/>
  <c r="CJ132" i="36"/>
  <c r="CH132" i="36"/>
  <c r="CG132" i="36"/>
  <c r="CF132" i="36"/>
  <c r="CE132" i="36"/>
  <c r="CD132" i="36"/>
  <c r="CC132" i="36"/>
  <c r="CB132" i="36"/>
  <c r="CA132" i="36"/>
  <c r="BZ132" i="36"/>
  <c r="BY132" i="36"/>
  <c r="BX132" i="36"/>
  <c r="BW132" i="36"/>
  <c r="BV132" i="36"/>
  <c r="BU132" i="36"/>
  <c r="BT132" i="36"/>
  <c r="BS132" i="36"/>
  <c r="BR132" i="36"/>
  <c r="BQ132" i="36"/>
  <c r="BP132" i="36"/>
  <c r="BO132" i="36"/>
  <c r="BN132" i="36"/>
  <c r="BM132" i="36"/>
  <c r="BL132" i="36"/>
  <c r="BK132" i="36"/>
  <c r="BJ132" i="36"/>
  <c r="BI132" i="36"/>
  <c r="BH132" i="36"/>
  <c r="BG132" i="36"/>
  <c r="BF132" i="36"/>
  <c r="BE132" i="36"/>
  <c r="BD132" i="36"/>
  <c r="BC132" i="36"/>
  <c r="BB132" i="36"/>
  <c r="BA132" i="36"/>
  <c r="AZ132" i="36"/>
  <c r="AY132" i="36"/>
  <c r="AX132" i="36"/>
  <c r="AW132" i="36"/>
  <c r="AV132" i="36"/>
  <c r="AU132" i="36"/>
  <c r="AT132" i="36"/>
  <c r="AS132" i="36"/>
  <c r="AR132" i="36"/>
  <c r="AQ132" i="36"/>
  <c r="AP132" i="36"/>
  <c r="AO132" i="36"/>
  <c r="AN132" i="36"/>
  <c r="AM132" i="36"/>
  <c r="AL132" i="36"/>
  <c r="AK132" i="36"/>
  <c r="AJ132" i="36"/>
  <c r="AI132" i="36"/>
  <c r="AH132" i="36"/>
  <c r="AG132" i="36"/>
  <c r="AF132" i="36"/>
  <c r="AE132" i="36"/>
  <c r="AD132" i="36"/>
  <c r="AC132" i="36"/>
  <c r="AB132" i="36"/>
  <c r="AA132" i="36"/>
  <c r="Z132" i="36"/>
  <c r="W132" i="36"/>
  <c r="V132" i="36"/>
  <c r="U132" i="36"/>
  <c r="T132" i="36"/>
  <c r="R132" i="36"/>
  <c r="Q132" i="36"/>
  <c r="P132" i="36"/>
  <c r="O132" i="36"/>
  <c r="N132" i="36"/>
  <c r="K132" i="36"/>
  <c r="J132" i="36"/>
  <c r="G132" i="36"/>
  <c r="F132" i="36"/>
  <c r="E132" i="36"/>
  <c r="CQ131" i="36"/>
  <c r="CP131" i="36"/>
  <c r="CO131" i="36"/>
  <c r="CN131" i="36"/>
  <c r="CM131" i="36"/>
  <c r="CL131" i="36"/>
  <c r="CK131" i="36"/>
  <c r="CJ131" i="36"/>
  <c r="CH131" i="36"/>
  <c r="CG131" i="36"/>
  <c r="CF131" i="36"/>
  <c r="CE131" i="36"/>
  <c r="CD131" i="36"/>
  <c r="CC131" i="36"/>
  <c r="CB131" i="36"/>
  <c r="CA131" i="36"/>
  <c r="BZ131" i="36"/>
  <c r="BY131" i="36"/>
  <c r="BX131" i="36"/>
  <c r="BW131" i="36"/>
  <c r="BV131" i="36"/>
  <c r="BU131" i="36"/>
  <c r="BT131" i="36"/>
  <c r="BS131" i="36"/>
  <c r="BR131" i="36"/>
  <c r="BQ131" i="36"/>
  <c r="BP131" i="36"/>
  <c r="BO131" i="36"/>
  <c r="BN131" i="36"/>
  <c r="BM131" i="36"/>
  <c r="BL131" i="36"/>
  <c r="BK131" i="36"/>
  <c r="BJ131" i="36"/>
  <c r="BI131" i="36"/>
  <c r="BH131" i="36"/>
  <c r="BG131" i="36"/>
  <c r="BF131" i="36"/>
  <c r="BE131" i="36"/>
  <c r="BD131" i="36"/>
  <c r="BC131" i="36"/>
  <c r="BB131" i="36"/>
  <c r="BA131" i="36"/>
  <c r="AZ131" i="36"/>
  <c r="AY131" i="36"/>
  <c r="AX131" i="36"/>
  <c r="AW131" i="36"/>
  <c r="AV131" i="36"/>
  <c r="AU131" i="36"/>
  <c r="AT131" i="36"/>
  <c r="AS131" i="36"/>
  <c r="AR131" i="36"/>
  <c r="AQ131" i="36"/>
  <c r="AP131" i="36"/>
  <c r="AO131" i="36"/>
  <c r="AN131" i="36"/>
  <c r="AM131" i="36"/>
  <c r="AL131" i="36"/>
  <c r="AK131" i="36"/>
  <c r="AJ131" i="36"/>
  <c r="AI131" i="36"/>
  <c r="AH131" i="36"/>
  <c r="AG131" i="36"/>
  <c r="AF131" i="36"/>
  <c r="AE131" i="36"/>
  <c r="AD131" i="36"/>
  <c r="AC131" i="36"/>
  <c r="AB131" i="36"/>
  <c r="AA131" i="36"/>
  <c r="Z131" i="36"/>
  <c r="W131" i="36"/>
  <c r="V131" i="36"/>
  <c r="U131" i="36"/>
  <c r="T131" i="36"/>
  <c r="R131" i="36"/>
  <c r="Q131" i="36"/>
  <c r="P131" i="36"/>
  <c r="O131" i="36"/>
  <c r="N131" i="36"/>
  <c r="K131" i="36"/>
  <c r="J131" i="36"/>
  <c r="G131" i="36"/>
  <c r="F131" i="36"/>
  <c r="E131" i="36"/>
  <c r="CQ130" i="36"/>
  <c r="CP130" i="36"/>
  <c r="CO130" i="36"/>
  <c r="CN130" i="36"/>
  <c r="CM130" i="36"/>
  <c r="CL130" i="36"/>
  <c r="CK130" i="36"/>
  <c r="CJ130" i="36"/>
  <c r="CH130" i="36"/>
  <c r="CG130" i="36"/>
  <c r="CF130" i="36"/>
  <c r="CE130" i="36"/>
  <c r="CD130" i="36"/>
  <c r="CC130" i="36"/>
  <c r="CB130" i="36"/>
  <c r="CA130" i="36"/>
  <c r="BZ130" i="36"/>
  <c r="BY130" i="36"/>
  <c r="BX130" i="36"/>
  <c r="BW130" i="36"/>
  <c r="BV130" i="36"/>
  <c r="BU130" i="36"/>
  <c r="BT130" i="36"/>
  <c r="BS130" i="36"/>
  <c r="BR130" i="36"/>
  <c r="BQ130" i="36"/>
  <c r="BP130" i="36"/>
  <c r="BO130" i="36"/>
  <c r="BN130" i="36"/>
  <c r="BM130" i="36"/>
  <c r="BL130" i="36"/>
  <c r="BK130" i="36"/>
  <c r="BJ130" i="36"/>
  <c r="BI130" i="36"/>
  <c r="BH130" i="36"/>
  <c r="BG130" i="36"/>
  <c r="BF130" i="36"/>
  <c r="BE130" i="36"/>
  <c r="BD130" i="36"/>
  <c r="BC130" i="36"/>
  <c r="BB130" i="36"/>
  <c r="BA130" i="36"/>
  <c r="AZ130" i="36"/>
  <c r="AY130" i="36"/>
  <c r="AX130" i="36"/>
  <c r="AW130" i="36"/>
  <c r="AV130" i="36"/>
  <c r="AU130" i="36"/>
  <c r="AT130" i="36"/>
  <c r="AS130" i="36"/>
  <c r="AR130" i="36"/>
  <c r="AQ130" i="36"/>
  <c r="AP130" i="36"/>
  <c r="AO130" i="36"/>
  <c r="AN130" i="36"/>
  <c r="AM130" i="36"/>
  <c r="AL130" i="36"/>
  <c r="AK130" i="36"/>
  <c r="AJ130" i="36"/>
  <c r="AI130" i="36"/>
  <c r="AH130" i="36"/>
  <c r="AG130" i="36"/>
  <c r="AF130" i="36"/>
  <c r="AE130" i="36"/>
  <c r="AD130" i="36"/>
  <c r="AC130" i="36"/>
  <c r="AB130" i="36"/>
  <c r="AA130" i="36"/>
  <c r="Z130" i="36"/>
  <c r="W130" i="36"/>
  <c r="V130" i="36"/>
  <c r="U130" i="36"/>
  <c r="T130" i="36"/>
  <c r="R130" i="36"/>
  <c r="Q130" i="36"/>
  <c r="P130" i="36"/>
  <c r="O130" i="36"/>
  <c r="N130" i="36"/>
  <c r="K130" i="36"/>
  <c r="J130" i="36"/>
  <c r="G130" i="36"/>
  <c r="F130" i="36"/>
  <c r="E130" i="36"/>
  <c r="CQ129" i="36"/>
  <c r="CP129" i="36"/>
  <c r="CO129" i="36"/>
  <c r="CN129" i="36"/>
  <c r="CM129" i="36"/>
  <c r="CL129" i="36"/>
  <c r="CK129" i="36"/>
  <c r="CJ129" i="36"/>
  <c r="CH129" i="36"/>
  <c r="CG129" i="36"/>
  <c r="CF129" i="36"/>
  <c r="CE129" i="36"/>
  <c r="CD129" i="36"/>
  <c r="CC129" i="36"/>
  <c r="CB129" i="36"/>
  <c r="CA129" i="36"/>
  <c r="BZ129" i="36"/>
  <c r="BY129" i="36"/>
  <c r="BX129" i="36"/>
  <c r="BW129" i="36"/>
  <c r="BV129" i="36"/>
  <c r="BU129" i="36"/>
  <c r="BT129" i="36"/>
  <c r="BS129" i="36"/>
  <c r="BR129" i="36"/>
  <c r="BQ129" i="36"/>
  <c r="BP129" i="36"/>
  <c r="BO129" i="36"/>
  <c r="BN129" i="36"/>
  <c r="BM129" i="36"/>
  <c r="BL129" i="36"/>
  <c r="BK129" i="36"/>
  <c r="BJ129" i="36"/>
  <c r="BI129" i="36"/>
  <c r="BH129" i="36"/>
  <c r="BG129" i="36"/>
  <c r="BF129" i="36"/>
  <c r="BE129" i="36"/>
  <c r="BD129" i="36"/>
  <c r="BC129" i="36"/>
  <c r="BB129" i="36"/>
  <c r="BA129" i="36"/>
  <c r="AZ129" i="36"/>
  <c r="AY129" i="36"/>
  <c r="AX129" i="36"/>
  <c r="AW129" i="36"/>
  <c r="AV129" i="36"/>
  <c r="AU129" i="36"/>
  <c r="AT129" i="36"/>
  <c r="AS129" i="36"/>
  <c r="AR129" i="36"/>
  <c r="AQ129" i="36"/>
  <c r="AP129" i="36"/>
  <c r="AO129" i="36"/>
  <c r="AN129" i="36"/>
  <c r="AM129" i="36"/>
  <c r="AL129" i="36"/>
  <c r="AK129" i="36"/>
  <c r="AJ129" i="36"/>
  <c r="AI129" i="36"/>
  <c r="AH129" i="36"/>
  <c r="AG129" i="36"/>
  <c r="AF129" i="36"/>
  <c r="AE129" i="36"/>
  <c r="AD129" i="36"/>
  <c r="AC129" i="36"/>
  <c r="AB129" i="36"/>
  <c r="AA129" i="36"/>
  <c r="Z129" i="36"/>
  <c r="W129" i="36"/>
  <c r="V129" i="36"/>
  <c r="U129" i="36"/>
  <c r="T129" i="36"/>
  <c r="R129" i="36"/>
  <c r="Q129" i="36"/>
  <c r="P129" i="36"/>
  <c r="O129" i="36"/>
  <c r="N129" i="36"/>
  <c r="K129" i="36"/>
  <c r="J129" i="36"/>
  <c r="G129" i="36"/>
  <c r="F129" i="36"/>
  <c r="E129" i="36"/>
  <c r="CQ128" i="36"/>
  <c r="CP128" i="36"/>
  <c r="CO128" i="36"/>
  <c r="CN128" i="36"/>
  <c r="CM128" i="36"/>
  <c r="CL128" i="36"/>
  <c r="CK128" i="36"/>
  <c r="CJ128" i="36"/>
  <c r="CH128" i="36"/>
  <c r="CG128" i="36"/>
  <c r="CF128" i="36"/>
  <c r="CE128" i="36"/>
  <c r="CD128" i="36"/>
  <c r="CC128" i="36"/>
  <c r="CB128" i="36"/>
  <c r="CA128" i="36"/>
  <c r="BZ128" i="36"/>
  <c r="BY128" i="36"/>
  <c r="BX128" i="36"/>
  <c r="BW128" i="36"/>
  <c r="BV128" i="36"/>
  <c r="BU128" i="36"/>
  <c r="BT128" i="36"/>
  <c r="BS128" i="36"/>
  <c r="BR128" i="36"/>
  <c r="BQ128" i="36"/>
  <c r="BP128" i="36"/>
  <c r="BO128" i="36"/>
  <c r="BN128" i="36"/>
  <c r="BM128" i="36"/>
  <c r="BL128" i="36"/>
  <c r="BK128" i="36"/>
  <c r="BJ128" i="36"/>
  <c r="BI128" i="36"/>
  <c r="BH128" i="36"/>
  <c r="BG128" i="36"/>
  <c r="BF128" i="36"/>
  <c r="BE128" i="36"/>
  <c r="BD128" i="36"/>
  <c r="BC128" i="36"/>
  <c r="BB128" i="36"/>
  <c r="BA128" i="36"/>
  <c r="AZ128" i="36"/>
  <c r="AY128" i="36"/>
  <c r="AX128" i="36"/>
  <c r="AW128" i="36"/>
  <c r="AV128" i="36"/>
  <c r="AU128" i="36"/>
  <c r="AT128" i="36"/>
  <c r="AS128" i="36"/>
  <c r="AR128" i="36"/>
  <c r="AQ128" i="36"/>
  <c r="AP128" i="36"/>
  <c r="AO128" i="36"/>
  <c r="AN128" i="36"/>
  <c r="AM128" i="36"/>
  <c r="AL128" i="36"/>
  <c r="AK128" i="36"/>
  <c r="AJ128" i="36"/>
  <c r="AI128" i="36"/>
  <c r="AH128" i="36"/>
  <c r="AG128" i="36"/>
  <c r="AF128" i="36"/>
  <c r="AE128" i="36"/>
  <c r="AD128" i="36"/>
  <c r="AC128" i="36"/>
  <c r="AB128" i="36"/>
  <c r="AA128" i="36"/>
  <c r="Z128" i="36"/>
  <c r="W128" i="36"/>
  <c r="V128" i="36"/>
  <c r="U128" i="36"/>
  <c r="T128" i="36"/>
  <c r="R128" i="36"/>
  <c r="Q128" i="36"/>
  <c r="P128" i="36"/>
  <c r="O128" i="36"/>
  <c r="N128" i="36"/>
  <c r="K128" i="36"/>
  <c r="J128" i="36"/>
  <c r="G128" i="36"/>
  <c r="F128" i="36"/>
  <c r="E128" i="36"/>
  <c r="CQ127" i="36"/>
  <c r="CP127" i="36"/>
  <c r="CO127" i="36"/>
  <c r="CN127" i="36"/>
  <c r="CM127" i="36"/>
  <c r="CL127" i="36"/>
  <c r="CK127" i="36"/>
  <c r="CJ127" i="36"/>
  <c r="CH127" i="36"/>
  <c r="CG127" i="36"/>
  <c r="CF127" i="36"/>
  <c r="CE127" i="36"/>
  <c r="CD127" i="36"/>
  <c r="CC127" i="36"/>
  <c r="CB127" i="36"/>
  <c r="CA127" i="36"/>
  <c r="BZ127" i="36"/>
  <c r="BY127" i="36"/>
  <c r="BX127" i="36"/>
  <c r="BW127" i="36"/>
  <c r="BV127" i="36"/>
  <c r="BU127" i="36"/>
  <c r="BT127" i="36"/>
  <c r="BS127" i="36"/>
  <c r="BR127" i="36"/>
  <c r="BQ127" i="36"/>
  <c r="BP127" i="36"/>
  <c r="BO127" i="36"/>
  <c r="BN127" i="36"/>
  <c r="BM127" i="36"/>
  <c r="BL127" i="36"/>
  <c r="BK127" i="36"/>
  <c r="BJ127" i="36"/>
  <c r="BI127" i="36"/>
  <c r="BH127" i="36"/>
  <c r="BG127" i="36"/>
  <c r="BF127" i="36"/>
  <c r="BE127" i="36"/>
  <c r="BD127" i="36"/>
  <c r="BC127" i="36"/>
  <c r="BB127" i="36"/>
  <c r="BA127" i="36"/>
  <c r="AZ127" i="36"/>
  <c r="AY127" i="36"/>
  <c r="AX127" i="36"/>
  <c r="AW127" i="36"/>
  <c r="AV127" i="36"/>
  <c r="AU127" i="36"/>
  <c r="AT127" i="36"/>
  <c r="AS127" i="36"/>
  <c r="AR127" i="36"/>
  <c r="AQ127" i="36"/>
  <c r="AP127" i="36"/>
  <c r="AO127" i="36"/>
  <c r="AN127" i="36"/>
  <c r="AM127" i="36"/>
  <c r="AL127" i="36"/>
  <c r="AK127" i="36"/>
  <c r="AJ127" i="36"/>
  <c r="AI127" i="36"/>
  <c r="AH127" i="36"/>
  <c r="AG127" i="36"/>
  <c r="AF127" i="36"/>
  <c r="AE127" i="36"/>
  <c r="AD127" i="36"/>
  <c r="AC127" i="36"/>
  <c r="AB127" i="36"/>
  <c r="AA127" i="36"/>
  <c r="Z127" i="36"/>
  <c r="W127" i="36"/>
  <c r="V127" i="36"/>
  <c r="U127" i="36"/>
  <c r="T127" i="36"/>
  <c r="R127" i="36"/>
  <c r="Q127" i="36"/>
  <c r="P127" i="36"/>
  <c r="O127" i="36"/>
  <c r="N127" i="36"/>
  <c r="K127" i="36"/>
  <c r="J127" i="36"/>
  <c r="G127" i="36"/>
  <c r="F127" i="36"/>
  <c r="E127" i="36"/>
  <c r="CQ126" i="36"/>
  <c r="CP126" i="36"/>
  <c r="CO126" i="36"/>
  <c r="CN126" i="36"/>
  <c r="CM126" i="36"/>
  <c r="CL126" i="36"/>
  <c r="CK126" i="36"/>
  <c r="CJ126" i="36"/>
  <c r="CH126" i="36"/>
  <c r="CG126" i="36"/>
  <c r="CF126" i="36"/>
  <c r="CE126" i="36"/>
  <c r="CD126" i="36"/>
  <c r="CC126" i="36"/>
  <c r="CB126" i="36"/>
  <c r="CA126" i="36"/>
  <c r="BZ126" i="36"/>
  <c r="BY126" i="36"/>
  <c r="BX126" i="36"/>
  <c r="BW126" i="36"/>
  <c r="BV126" i="36"/>
  <c r="BU126" i="36"/>
  <c r="BT126" i="36"/>
  <c r="BS126" i="36"/>
  <c r="BR126" i="36"/>
  <c r="BQ126" i="36"/>
  <c r="BP126" i="36"/>
  <c r="BO126" i="36"/>
  <c r="BN126" i="36"/>
  <c r="BM126" i="36"/>
  <c r="BL126" i="36"/>
  <c r="BK126" i="36"/>
  <c r="BJ126" i="36"/>
  <c r="BI126" i="36"/>
  <c r="BH126" i="36"/>
  <c r="BG126" i="36"/>
  <c r="BF126" i="36"/>
  <c r="BE126" i="36"/>
  <c r="BD126" i="36"/>
  <c r="BC126" i="36"/>
  <c r="BB126" i="36"/>
  <c r="BA126" i="36"/>
  <c r="AZ126" i="36"/>
  <c r="AY126" i="36"/>
  <c r="AX126" i="36"/>
  <c r="AW126" i="36"/>
  <c r="AV126" i="36"/>
  <c r="AU126" i="36"/>
  <c r="AT126" i="36"/>
  <c r="AS126" i="36"/>
  <c r="AR126" i="36"/>
  <c r="AQ126" i="36"/>
  <c r="AP126" i="36"/>
  <c r="AO126" i="36"/>
  <c r="AN126" i="36"/>
  <c r="AM126" i="36"/>
  <c r="AL126" i="36"/>
  <c r="AK126" i="36"/>
  <c r="AJ126" i="36"/>
  <c r="AI126" i="36"/>
  <c r="AH126" i="36"/>
  <c r="AG126" i="36"/>
  <c r="AF126" i="36"/>
  <c r="AE126" i="36"/>
  <c r="AD126" i="36"/>
  <c r="AC126" i="36"/>
  <c r="AB126" i="36"/>
  <c r="AA126" i="36"/>
  <c r="Z126" i="36"/>
  <c r="W126" i="36"/>
  <c r="V126" i="36"/>
  <c r="U126" i="36"/>
  <c r="T126" i="36"/>
  <c r="R126" i="36"/>
  <c r="Q126" i="36"/>
  <c r="P126" i="36"/>
  <c r="O126" i="36"/>
  <c r="N126" i="36"/>
  <c r="K126" i="36"/>
  <c r="J126" i="36"/>
  <c r="G126" i="36"/>
  <c r="F126" i="36"/>
  <c r="E126" i="36"/>
  <c r="CQ125" i="36"/>
  <c r="CP125" i="36"/>
  <c r="CO125" i="36"/>
  <c r="CN125" i="36"/>
  <c r="CM125" i="36"/>
  <c r="CL125" i="36"/>
  <c r="CK125" i="36"/>
  <c r="CJ125" i="36"/>
  <c r="CH125" i="36"/>
  <c r="CG125" i="36"/>
  <c r="CF125" i="36"/>
  <c r="CE125" i="36"/>
  <c r="CD125" i="36"/>
  <c r="CC125" i="36"/>
  <c r="CB125" i="36"/>
  <c r="CA125" i="36"/>
  <c r="BZ125" i="36"/>
  <c r="BY125" i="36"/>
  <c r="BX125" i="36"/>
  <c r="BW125" i="36"/>
  <c r="BV125" i="36"/>
  <c r="BU125" i="36"/>
  <c r="BT125" i="36"/>
  <c r="BS125" i="36"/>
  <c r="BR125" i="36"/>
  <c r="BQ125" i="36"/>
  <c r="BP125" i="36"/>
  <c r="BO125" i="36"/>
  <c r="BN125" i="36"/>
  <c r="BM125" i="36"/>
  <c r="BL125" i="36"/>
  <c r="BK125" i="36"/>
  <c r="BJ125" i="36"/>
  <c r="BI125" i="36"/>
  <c r="BH125" i="36"/>
  <c r="BG125" i="36"/>
  <c r="BF125" i="36"/>
  <c r="BE125" i="36"/>
  <c r="BD125" i="36"/>
  <c r="BC125" i="36"/>
  <c r="BB125" i="36"/>
  <c r="BA125" i="36"/>
  <c r="AZ125" i="36"/>
  <c r="AY125" i="36"/>
  <c r="AX125" i="36"/>
  <c r="AW125" i="36"/>
  <c r="AV125" i="36"/>
  <c r="AU125" i="36"/>
  <c r="AT125" i="36"/>
  <c r="AS125" i="36"/>
  <c r="AR125" i="36"/>
  <c r="AQ125" i="36"/>
  <c r="AP125" i="36"/>
  <c r="AO125" i="36"/>
  <c r="AN125" i="36"/>
  <c r="AM125" i="36"/>
  <c r="AL125" i="36"/>
  <c r="AK125" i="36"/>
  <c r="AJ125" i="36"/>
  <c r="AI125" i="36"/>
  <c r="AH125" i="36"/>
  <c r="AG125" i="36"/>
  <c r="AF125" i="36"/>
  <c r="AE125" i="36"/>
  <c r="AD125" i="36"/>
  <c r="AC125" i="36"/>
  <c r="AB125" i="36"/>
  <c r="AA125" i="36"/>
  <c r="Z125" i="36"/>
  <c r="W125" i="36"/>
  <c r="V125" i="36"/>
  <c r="U125" i="36"/>
  <c r="T125" i="36"/>
  <c r="R125" i="36"/>
  <c r="Q125" i="36"/>
  <c r="P125" i="36"/>
  <c r="O125" i="36"/>
  <c r="N125" i="36"/>
  <c r="K125" i="36"/>
  <c r="J125" i="36"/>
  <c r="G125" i="36"/>
  <c r="F125" i="36"/>
  <c r="E125" i="36"/>
  <c r="CQ124" i="36"/>
  <c r="CP124" i="36"/>
  <c r="CO124" i="36"/>
  <c r="CN124" i="36"/>
  <c r="CM124" i="36"/>
  <c r="CL124" i="36"/>
  <c r="CK124" i="36"/>
  <c r="CJ124" i="36"/>
  <c r="CH124" i="36"/>
  <c r="CG124" i="36"/>
  <c r="CF124" i="36"/>
  <c r="CE124" i="36"/>
  <c r="CD124" i="36"/>
  <c r="CC124" i="36"/>
  <c r="CB124" i="36"/>
  <c r="CA124" i="36"/>
  <c r="BZ124" i="36"/>
  <c r="BY124" i="36"/>
  <c r="BX124" i="36"/>
  <c r="BW124" i="36"/>
  <c r="BV124" i="36"/>
  <c r="BU124" i="36"/>
  <c r="BT124" i="36"/>
  <c r="BS124" i="36"/>
  <c r="BR124" i="36"/>
  <c r="BQ124" i="36"/>
  <c r="BP124" i="36"/>
  <c r="BO124" i="36"/>
  <c r="BN124" i="36"/>
  <c r="BM124" i="36"/>
  <c r="BL124" i="36"/>
  <c r="BK124" i="36"/>
  <c r="BJ124" i="36"/>
  <c r="BI124" i="36"/>
  <c r="BH124" i="36"/>
  <c r="BG124" i="36"/>
  <c r="BF124" i="36"/>
  <c r="BE124" i="36"/>
  <c r="BD124" i="36"/>
  <c r="BC124" i="36"/>
  <c r="BB124" i="36"/>
  <c r="BA124" i="36"/>
  <c r="AZ124" i="36"/>
  <c r="AY124" i="36"/>
  <c r="AX124" i="36"/>
  <c r="AW124" i="36"/>
  <c r="AV124" i="36"/>
  <c r="AU124" i="36"/>
  <c r="AT124" i="36"/>
  <c r="AS124" i="36"/>
  <c r="AR124" i="36"/>
  <c r="AQ124" i="36"/>
  <c r="AP124" i="36"/>
  <c r="AO124" i="36"/>
  <c r="AN124" i="36"/>
  <c r="AM124" i="36"/>
  <c r="AL124" i="36"/>
  <c r="AK124" i="36"/>
  <c r="AJ124" i="36"/>
  <c r="AI124" i="36"/>
  <c r="AH124" i="36"/>
  <c r="AG124" i="36"/>
  <c r="AF124" i="36"/>
  <c r="AE124" i="36"/>
  <c r="AD124" i="36"/>
  <c r="AC124" i="36"/>
  <c r="AB124" i="36"/>
  <c r="AA124" i="36"/>
  <c r="Z124" i="36"/>
  <c r="W124" i="36"/>
  <c r="V124" i="36"/>
  <c r="U124" i="36"/>
  <c r="T124" i="36"/>
  <c r="R124" i="36"/>
  <c r="Q124" i="36"/>
  <c r="P124" i="36"/>
  <c r="O124" i="36"/>
  <c r="N124" i="36"/>
  <c r="K124" i="36"/>
  <c r="J124" i="36"/>
  <c r="G124" i="36"/>
  <c r="F124" i="36"/>
  <c r="E124" i="36"/>
  <c r="CQ123" i="36"/>
  <c r="CP123" i="36"/>
  <c r="CO123" i="36"/>
  <c r="CN123" i="36"/>
  <c r="CM123" i="36"/>
  <c r="CL123" i="36"/>
  <c r="CK123" i="36"/>
  <c r="CJ123" i="36"/>
  <c r="CH123" i="36"/>
  <c r="CG123" i="36"/>
  <c r="CF123" i="36"/>
  <c r="CE123" i="36"/>
  <c r="CD123" i="36"/>
  <c r="CC123" i="36"/>
  <c r="CB123" i="36"/>
  <c r="CA123" i="36"/>
  <c r="BZ123" i="36"/>
  <c r="BY123" i="36"/>
  <c r="BX123" i="36"/>
  <c r="BW123" i="36"/>
  <c r="BV123" i="36"/>
  <c r="BU123" i="36"/>
  <c r="BT123" i="36"/>
  <c r="BS123" i="36"/>
  <c r="BR123" i="36"/>
  <c r="BQ123" i="36"/>
  <c r="BP123" i="36"/>
  <c r="BO123" i="36"/>
  <c r="BN123" i="36"/>
  <c r="BM123" i="36"/>
  <c r="BL123" i="36"/>
  <c r="BK123" i="36"/>
  <c r="BJ123" i="36"/>
  <c r="BI123" i="36"/>
  <c r="BH123" i="36"/>
  <c r="BG123" i="36"/>
  <c r="BF123" i="36"/>
  <c r="BE123" i="36"/>
  <c r="BD123" i="36"/>
  <c r="BC123" i="36"/>
  <c r="BB123" i="36"/>
  <c r="BA123" i="36"/>
  <c r="AZ123" i="36"/>
  <c r="AY123" i="36"/>
  <c r="AX123" i="36"/>
  <c r="AW123" i="36"/>
  <c r="AV123" i="36"/>
  <c r="AU123" i="36"/>
  <c r="AT123" i="36"/>
  <c r="AS123" i="36"/>
  <c r="AR123" i="36"/>
  <c r="AQ123" i="36"/>
  <c r="AP123" i="36"/>
  <c r="AO123" i="36"/>
  <c r="AN123" i="36"/>
  <c r="AM123" i="36"/>
  <c r="AL123" i="36"/>
  <c r="AK123" i="36"/>
  <c r="AJ123" i="36"/>
  <c r="AI123" i="36"/>
  <c r="AH123" i="36"/>
  <c r="AG123" i="36"/>
  <c r="AF123" i="36"/>
  <c r="AE123" i="36"/>
  <c r="AD123" i="36"/>
  <c r="AC123" i="36"/>
  <c r="AB123" i="36"/>
  <c r="AA123" i="36"/>
  <c r="Z123" i="36"/>
  <c r="W123" i="36"/>
  <c r="V123" i="36"/>
  <c r="U123" i="36"/>
  <c r="T123" i="36"/>
  <c r="R123" i="36"/>
  <c r="Q123" i="36"/>
  <c r="P123" i="36"/>
  <c r="O123" i="36"/>
  <c r="N123" i="36"/>
  <c r="K123" i="36"/>
  <c r="J123" i="36"/>
  <c r="G123" i="36"/>
  <c r="F123" i="36"/>
  <c r="E123" i="36"/>
  <c r="CQ122" i="36"/>
  <c r="CP122" i="36"/>
  <c r="CO122" i="36"/>
  <c r="CN122" i="36"/>
  <c r="CM122" i="36"/>
  <c r="CL122" i="36"/>
  <c r="CK122" i="36"/>
  <c r="CJ122" i="36"/>
  <c r="CH122" i="36"/>
  <c r="CG122" i="36"/>
  <c r="CF122" i="36"/>
  <c r="CE122" i="36"/>
  <c r="CD122" i="36"/>
  <c r="CC122" i="36"/>
  <c r="CB122" i="36"/>
  <c r="CA122" i="36"/>
  <c r="BZ122" i="36"/>
  <c r="BY122" i="36"/>
  <c r="BX122" i="36"/>
  <c r="BW122" i="36"/>
  <c r="BV122" i="36"/>
  <c r="BU122" i="36"/>
  <c r="BT122" i="36"/>
  <c r="BS122" i="36"/>
  <c r="BR122" i="36"/>
  <c r="BQ122" i="36"/>
  <c r="BP122" i="36"/>
  <c r="BO122" i="36"/>
  <c r="BN122" i="36"/>
  <c r="BM122" i="36"/>
  <c r="BL122" i="36"/>
  <c r="BK122" i="36"/>
  <c r="BJ122" i="36"/>
  <c r="BI122" i="36"/>
  <c r="BH122" i="36"/>
  <c r="BG122" i="36"/>
  <c r="BF122" i="36"/>
  <c r="BE122" i="36"/>
  <c r="BD122" i="36"/>
  <c r="BC122" i="36"/>
  <c r="BB122" i="36"/>
  <c r="BA122" i="36"/>
  <c r="AZ122" i="36"/>
  <c r="AY122" i="36"/>
  <c r="AX122" i="36"/>
  <c r="AW122" i="36"/>
  <c r="AV122" i="36"/>
  <c r="AU122" i="36"/>
  <c r="AT122" i="36"/>
  <c r="AS122" i="36"/>
  <c r="AR122" i="36"/>
  <c r="AQ122" i="36"/>
  <c r="AP122" i="36"/>
  <c r="AO122" i="36"/>
  <c r="AN122" i="36"/>
  <c r="AM122" i="36"/>
  <c r="AL122" i="36"/>
  <c r="AK122" i="36"/>
  <c r="AJ122" i="36"/>
  <c r="AI122" i="36"/>
  <c r="AH122" i="36"/>
  <c r="AG122" i="36"/>
  <c r="AF122" i="36"/>
  <c r="AE122" i="36"/>
  <c r="AD122" i="36"/>
  <c r="AC122" i="36"/>
  <c r="AB122" i="36"/>
  <c r="AA122" i="36"/>
  <c r="Z122" i="36"/>
  <c r="W122" i="36"/>
  <c r="V122" i="36"/>
  <c r="U122" i="36"/>
  <c r="T122" i="36"/>
  <c r="R122" i="36"/>
  <c r="Q122" i="36"/>
  <c r="P122" i="36"/>
  <c r="O122" i="36"/>
  <c r="N122" i="36"/>
  <c r="K122" i="36"/>
  <c r="J122" i="36"/>
  <c r="G122" i="36"/>
  <c r="F122" i="36"/>
  <c r="E122" i="36"/>
  <c r="CQ121" i="36"/>
  <c r="CP121" i="36"/>
  <c r="CO121" i="36"/>
  <c r="CN121" i="36"/>
  <c r="CM121" i="36"/>
  <c r="CL121" i="36"/>
  <c r="CK121" i="36"/>
  <c r="CJ121" i="36"/>
  <c r="CH121" i="36"/>
  <c r="CG121" i="36"/>
  <c r="CF121" i="36"/>
  <c r="CE121" i="36"/>
  <c r="CD121" i="36"/>
  <c r="CC121" i="36"/>
  <c r="CB121" i="36"/>
  <c r="CA121" i="36"/>
  <c r="BZ121" i="36"/>
  <c r="BY121" i="36"/>
  <c r="BX121" i="36"/>
  <c r="BW121" i="36"/>
  <c r="BV121" i="36"/>
  <c r="BU121" i="36"/>
  <c r="BT121" i="36"/>
  <c r="BS121" i="36"/>
  <c r="BR121" i="36"/>
  <c r="BQ121" i="36"/>
  <c r="BP121" i="36"/>
  <c r="BO121" i="36"/>
  <c r="BN121" i="36"/>
  <c r="BM121" i="36"/>
  <c r="BL121" i="36"/>
  <c r="BK121" i="36"/>
  <c r="BJ121" i="36"/>
  <c r="BI121" i="36"/>
  <c r="BH121" i="36"/>
  <c r="BG121" i="36"/>
  <c r="BF121" i="36"/>
  <c r="BE121" i="36"/>
  <c r="BD121" i="36"/>
  <c r="BC121" i="36"/>
  <c r="BB121" i="36"/>
  <c r="BA121" i="36"/>
  <c r="AZ121" i="36"/>
  <c r="AY121" i="36"/>
  <c r="AX121" i="36"/>
  <c r="AW121" i="36"/>
  <c r="AV121" i="36"/>
  <c r="AU121" i="36"/>
  <c r="AT121" i="36"/>
  <c r="AS121" i="36"/>
  <c r="AR121" i="36"/>
  <c r="AQ121" i="36"/>
  <c r="AP121" i="36"/>
  <c r="AO121" i="36"/>
  <c r="AN121" i="36"/>
  <c r="AM121" i="36"/>
  <c r="AL121" i="36"/>
  <c r="AK121" i="36"/>
  <c r="AJ121" i="36"/>
  <c r="AI121" i="36"/>
  <c r="AH121" i="36"/>
  <c r="AG121" i="36"/>
  <c r="AF121" i="36"/>
  <c r="AE121" i="36"/>
  <c r="AD121" i="36"/>
  <c r="AC121" i="36"/>
  <c r="AB121" i="36"/>
  <c r="AA121" i="36"/>
  <c r="Z121" i="36"/>
  <c r="W121" i="36"/>
  <c r="V121" i="36"/>
  <c r="U121" i="36"/>
  <c r="T121" i="36"/>
  <c r="R121" i="36"/>
  <c r="Q121" i="36"/>
  <c r="P121" i="36"/>
  <c r="O121" i="36"/>
  <c r="N121" i="36"/>
  <c r="K121" i="36"/>
  <c r="J121" i="36"/>
  <c r="G121" i="36"/>
  <c r="F121" i="36"/>
  <c r="E121" i="36"/>
  <c r="CQ120" i="36"/>
  <c r="CP120" i="36"/>
  <c r="CO120" i="36"/>
  <c r="CN120" i="36"/>
  <c r="CM120" i="36"/>
  <c r="CL120" i="36"/>
  <c r="CK120" i="36"/>
  <c r="CJ120" i="36"/>
  <c r="CH120" i="36"/>
  <c r="CG120" i="36"/>
  <c r="CF120" i="36"/>
  <c r="CE120" i="36"/>
  <c r="CD120" i="36"/>
  <c r="CC120" i="36"/>
  <c r="CB120" i="36"/>
  <c r="CA120" i="36"/>
  <c r="BZ120" i="36"/>
  <c r="BY120" i="36"/>
  <c r="BX120" i="36"/>
  <c r="BW120" i="36"/>
  <c r="BV120" i="36"/>
  <c r="BU120" i="36"/>
  <c r="BT120" i="36"/>
  <c r="BS120" i="36"/>
  <c r="BR120" i="36"/>
  <c r="BQ120" i="36"/>
  <c r="BP120" i="36"/>
  <c r="BO120" i="36"/>
  <c r="BN120" i="36"/>
  <c r="BM120" i="36"/>
  <c r="BL120" i="36"/>
  <c r="BK120" i="36"/>
  <c r="BJ120" i="36"/>
  <c r="BI120" i="36"/>
  <c r="BH120" i="36"/>
  <c r="BG120" i="36"/>
  <c r="BF120" i="36"/>
  <c r="BE120" i="36"/>
  <c r="BD120" i="36"/>
  <c r="BC120" i="36"/>
  <c r="BB120" i="36"/>
  <c r="BA120" i="36"/>
  <c r="AZ120" i="36"/>
  <c r="AY120" i="36"/>
  <c r="AX120" i="36"/>
  <c r="AW120" i="36"/>
  <c r="AV120" i="36"/>
  <c r="AU120" i="36"/>
  <c r="AT120" i="36"/>
  <c r="AS120" i="36"/>
  <c r="AR120" i="36"/>
  <c r="AQ120" i="36"/>
  <c r="AP120" i="36"/>
  <c r="AO120" i="36"/>
  <c r="AN120" i="36"/>
  <c r="AM120" i="36"/>
  <c r="AL120" i="36"/>
  <c r="AK120" i="36"/>
  <c r="AJ120" i="36"/>
  <c r="AI120" i="36"/>
  <c r="AH120" i="36"/>
  <c r="AG120" i="36"/>
  <c r="AF120" i="36"/>
  <c r="AE120" i="36"/>
  <c r="AD120" i="36"/>
  <c r="AC120" i="36"/>
  <c r="AB120" i="36"/>
  <c r="AA120" i="36"/>
  <c r="Z120" i="36"/>
  <c r="W120" i="36"/>
  <c r="V120" i="36"/>
  <c r="U120" i="36"/>
  <c r="T120" i="36"/>
  <c r="R120" i="36"/>
  <c r="Q120" i="36"/>
  <c r="P120" i="36"/>
  <c r="O120" i="36"/>
  <c r="N120" i="36"/>
  <c r="K120" i="36"/>
  <c r="J120" i="36"/>
  <c r="G120" i="36"/>
  <c r="F120" i="36"/>
  <c r="E120" i="36"/>
  <c r="CQ119" i="36"/>
  <c r="CP119" i="36"/>
  <c r="CO119" i="36"/>
  <c r="CN119" i="36"/>
  <c r="CM119" i="36"/>
  <c r="CL119" i="36"/>
  <c r="CK119" i="36"/>
  <c r="CJ119" i="36"/>
  <c r="CH119" i="36"/>
  <c r="CG119" i="36"/>
  <c r="CF119" i="36"/>
  <c r="CE119" i="36"/>
  <c r="CD119" i="36"/>
  <c r="CC119" i="36"/>
  <c r="CB119" i="36"/>
  <c r="CA119" i="36"/>
  <c r="BZ119" i="36"/>
  <c r="BY119" i="36"/>
  <c r="BX119" i="36"/>
  <c r="BW119" i="36"/>
  <c r="BV119" i="36"/>
  <c r="BU119" i="36"/>
  <c r="BT119" i="36"/>
  <c r="BS119" i="36"/>
  <c r="BR119" i="36"/>
  <c r="BQ119" i="36"/>
  <c r="BP119" i="36"/>
  <c r="BO119" i="36"/>
  <c r="BN119" i="36"/>
  <c r="BM119" i="36"/>
  <c r="BL119" i="36"/>
  <c r="BK119" i="36"/>
  <c r="BJ119" i="36"/>
  <c r="BI119" i="36"/>
  <c r="BH119" i="36"/>
  <c r="BG119" i="36"/>
  <c r="BF119" i="36"/>
  <c r="BE119" i="36"/>
  <c r="BD119" i="36"/>
  <c r="BC119" i="36"/>
  <c r="BB119" i="36"/>
  <c r="BA119" i="36"/>
  <c r="AZ119" i="36"/>
  <c r="AY119" i="36"/>
  <c r="AX119" i="36"/>
  <c r="AW119" i="36"/>
  <c r="AV119" i="36"/>
  <c r="AU119" i="36"/>
  <c r="AT119" i="36"/>
  <c r="AS119" i="36"/>
  <c r="AR119" i="36"/>
  <c r="AQ119" i="36"/>
  <c r="AP119" i="36"/>
  <c r="AO119" i="36"/>
  <c r="AN119" i="36"/>
  <c r="AM119" i="36"/>
  <c r="AL119" i="36"/>
  <c r="AK119" i="36"/>
  <c r="AJ119" i="36"/>
  <c r="AI119" i="36"/>
  <c r="AH119" i="36"/>
  <c r="AG119" i="36"/>
  <c r="AF119" i="36"/>
  <c r="AE119" i="36"/>
  <c r="AD119" i="36"/>
  <c r="AC119" i="36"/>
  <c r="AB119" i="36"/>
  <c r="AA119" i="36"/>
  <c r="Z119" i="36"/>
  <c r="W119" i="36"/>
  <c r="V119" i="36"/>
  <c r="U119" i="36"/>
  <c r="T119" i="36"/>
  <c r="R119" i="36"/>
  <c r="Q119" i="36"/>
  <c r="P119" i="36"/>
  <c r="O119" i="36"/>
  <c r="N119" i="36"/>
  <c r="K119" i="36"/>
  <c r="J119" i="36"/>
  <c r="G119" i="36"/>
  <c r="F119" i="36"/>
  <c r="E119" i="36"/>
  <c r="CQ118" i="36"/>
  <c r="CP118" i="36"/>
  <c r="CO118" i="36"/>
  <c r="CN118" i="36"/>
  <c r="CM118" i="36"/>
  <c r="CL118" i="36"/>
  <c r="CK118" i="36"/>
  <c r="CJ118" i="36"/>
  <c r="CH118" i="36"/>
  <c r="CG118" i="36"/>
  <c r="CF118" i="36"/>
  <c r="CE118" i="36"/>
  <c r="CD118" i="36"/>
  <c r="CC118" i="36"/>
  <c r="CB118" i="36"/>
  <c r="CA118" i="36"/>
  <c r="BZ118" i="36"/>
  <c r="BY118" i="36"/>
  <c r="BX118" i="36"/>
  <c r="BW118" i="36"/>
  <c r="BV118" i="36"/>
  <c r="BU118" i="36"/>
  <c r="BT118" i="36"/>
  <c r="BS118" i="36"/>
  <c r="BR118" i="36"/>
  <c r="BQ118" i="36"/>
  <c r="BP118" i="36"/>
  <c r="BO118" i="36"/>
  <c r="BN118" i="36"/>
  <c r="BM118" i="36"/>
  <c r="BL118" i="36"/>
  <c r="BK118" i="36"/>
  <c r="BJ118" i="36"/>
  <c r="BI118" i="36"/>
  <c r="BH118" i="36"/>
  <c r="BG118" i="36"/>
  <c r="BF118" i="36"/>
  <c r="BE118" i="36"/>
  <c r="BD118" i="36"/>
  <c r="BC118" i="36"/>
  <c r="BB118" i="36"/>
  <c r="BA118" i="36"/>
  <c r="AZ118" i="36"/>
  <c r="AY118" i="36"/>
  <c r="AX118" i="36"/>
  <c r="AW118" i="36"/>
  <c r="AV118" i="36"/>
  <c r="AU118" i="36"/>
  <c r="AT118" i="36"/>
  <c r="AS118" i="36"/>
  <c r="AR118" i="36"/>
  <c r="AQ118" i="36"/>
  <c r="AP118" i="36"/>
  <c r="AO118" i="36"/>
  <c r="AN118" i="36"/>
  <c r="AM118" i="36"/>
  <c r="AL118" i="36"/>
  <c r="AK118" i="36"/>
  <c r="AJ118" i="36"/>
  <c r="AI118" i="36"/>
  <c r="AH118" i="36"/>
  <c r="AG118" i="36"/>
  <c r="AF118" i="36"/>
  <c r="AE118" i="36"/>
  <c r="AD118" i="36"/>
  <c r="AC118" i="36"/>
  <c r="AB118" i="36"/>
  <c r="AA118" i="36"/>
  <c r="Z118" i="36"/>
  <c r="W118" i="36"/>
  <c r="V118" i="36"/>
  <c r="U118" i="36"/>
  <c r="T118" i="36"/>
  <c r="R118" i="36"/>
  <c r="Q118" i="36"/>
  <c r="P118" i="36"/>
  <c r="O118" i="36"/>
  <c r="N118" i="36"/>
  <c r="K118" i="36"/>
  <c r="J118" i="36"/>
  <c r="G118" i="36"/>
  <c r="F118" i="36"/>
  <c r="E118" i="36"/>
  <c r="CQ117" i="36"/>
  <c r="CP117" i="36"/>
  <c r="CO117" i="36"/>
  <c r="CN117" i="36"/>
  <c r="CM117" i="36"/>
  <c r="CL117" i="36"/>
  <c r="CK117" i="36"/>
  <c r="CJ117" i="36"/>
  <c r="CH117" i="36"/>
  <c r="CG117" i="36"/>
  <c r="CF117" i="36"/>
  <c r="CE117" i="36"/>
  <c r="CD117" i="36"/>
  <c r="CC117" i="36"/>
  <c r="CB117" i="36"/>
  <c r="CA117" i="36"/>
  <c r="BZ117" i="36"/>
  <c r="BY117" i="36"/>
  <c r="BX117" i="36"/>
  <c r="BW117" i="36"/>
  <c r="BV117" i="36"/>
  <c r="BU117" i="36"/>
  <c r="BT117" i="36"/>
  <c r="BS117" i="36"/>
  <c r="BR117" i="36"/>
  <c r="BQ117" i="36"/>
  <c r="BP117" i="36"/>
  <c r="BO117" i="36"/>
  <c r="BN117" i="36"/>
  <c r="BM117" i="36"/>
  <c r="BL117" i="36"/>
  <c r="BK117" i="36"/>
  <c r="BJ117" i="36"/>
  <c r="BI117" i="36"/>
  <c r="BH117" i="36"/>
  <c r="BG117" i="36"/>
  <c r="BF117" i="36"/>
  <c r="BE117" i="36"/>
  <c r="BD117" i="36"/>
  <c r="BC117" i="36"/>
  <c r="BB117" i="36"/>
  <c r="BA117" i="36"/>
  <c r="AZ117" i="36"/>
  <c r="AY117" i="36"/>
  <c r="AX117" i="36"/>
  <c r="AW117" i="36"/>
  <c r="AV117" i="36"/>
  <c r="AU117" i="36"/>
  <c r="AT117" i="36"/>
  <c r="AS117" i="36"/>
  <c r="AR117" i="36"/>
  <c r="AQ117" i="36"/>
  <c r="AP117" i="36"/>
  <c r="AO117" i="36"/>
  <c r="AN117" i="36"/>
  <c r="AM117" i="36"/>
  <c r="AL117" i="36"/>
  <c r="AK117" i="36"/>
  <c r="AJ117" i="36"/>
  <c r="AI117" i="36"/>
  <c r="AH117" i="36"/>
  <c r="AG117" i="36"/>
  <c r="AF117" i="36"/>
  <c r="AE117" i="36"/>
  <c r="AD117" i="36"/>
  <c r="AC117" i="36"/>
  <c r="AB117" i="36"/>
  <c r="AA117" i="36"/>
  <c r="Z117" i="36"/>
  <c r="W117" i="36"/>
  <c r="V117" i="36"/>
  <c r="U117" i="36"/>
  <c r="T117" i="36"/>
  <c r="R117" i="36"/>
  <c r="Q117" i="36"/>
  <c r="P117" i="36"/>
  <c r="O117" i="36"/>
  <c r="N117" i="36"/>
  <c r="K117" i="36"/>
  <c r="J117" i="36"/>
  <c r="G117" i="36"/>
  <c r="F117" i="36"/>
  <c r="E117" i="36"/>
  <c r="CQ116" i="36"/>
  <c r="CP116" i="36"/>
  <c r="CO116" i="36"/>
  <c r="CN116" i="36"/>
  <c r="CM116" i="36"/>
  <c r="CL116" i="36"/>
  <c r="CK116" i="36"/>
  <c r="CJ116" i="36"/>
  <c r="CH116" i="36"/>
  <c r="CG116" i="36"/>
  <c r="CF116" i="36"/>
  <c r="CE116" i="36"/>
  <c r="CD116" i="36"/>
  <c r="CC116" i="36"/>
  <c r="CB116" i="36"/>
  <c r="CA116" i="36"/>
  <c r="BZ116" i="36"/>
  <c r="BY116" i="36"/>
  <c r="BX116" i="36"/>
  <c r="BW116" i="36"/>
  <c r="BV116" i="36"/>
  <c r="BU116" i="36"/>
  <c r="BT116" i="36"/>
  <c r="BS116" i="36"/>
  <c r="BR116" i="36"/>
  <c r="BQ116" i="36"/>
  <c r="BP116" i="36"/>
  <c r="BO116" i="36"/>
  <c r="BN116" i="36"/>
  <c r="BM116" i="36"/>
  <c r="BL116" i="36"/>
  <c r="BK116" i="36"/>
  <c r="BJ116" i="36"/>
  <c r="BI116" i="36"/>
  <c r="BH116" i="36"/>
  <c r="BG116" i="36"/>
  <c r="BF116" i="36"/>
  <c r="BE116" i="36"/>
  <c r="BD116" i="36"/>
  <c r="BC116" i="36"/>
  <c r="BB116" i="36"/>
  <c r="BA116" i="36"/>
  <c r="AZ116" i="36"/>
  <c r="AY116" i="36"/>
  <c r="AX116" i="36"/>
  <c r="AW116" i="36"/>
  <c r="AV116" i="36"/>
  <c r="AU116" i="36"/>
  <c r="AT116" i="36"/>
  <c r="AS116" i="36"/>
  <c r="AR116" i="36"/>
  <c r="AQ116" i="36"/>
  <c r="AP116" i="36"/>
  <c r="AO116" i="36"/>
  <c r="AN116" i="36"/>
  <c r="AM116" i="36"/>
  <c r="AL116" i="36"/>
  <c r="AK116" i="36"/>
  <c r="AJ116" i="36"/>
  <c r="AI116" i="36"/>
  <c r="AH116" i="36"/>
  <c r="AG116" i="36"/>
  <c r="AF116" i="36"/>
  <c r="AE116" i="36"/>
  <c r="AD116" i="36"/>
  <c r="AC116" i="36"/>
  <c r="AB116" i="36"/>
  <c r="AA116" i="36"/>
  <c r="Z116" i="36"/>
  <c r="W116" i="36"/>
  <c r="V116" i="36"/>
  <c r="U116" i="36"/>
  <c r="T116" i="36"/>
  <c r="R116" i="36"/>
  <c r="Q116" i="36"/>
  <c r="P116" i="36"/>
  <c r="O116" i="36"/>
  <c r="N116" i="36"/>
  <c r="K116" i="36"/>
  <c r="J116" i="36"/>
  <c r="G116" i="36"/>
  <c r="F116" i="36"/>
  <c r="E116" i="36"/>
  <c r="CQ115" i="36"/>
  <c r="CP115" i="36"/>
  <c r="CO115" i="36"/>
  <c r="CN115" i="36"/>
  <c r="CM115" i="36"/>
  <c r="CL115" i="36"/>
  <c r="CK115" i="36"/>
  <c r="CJ115" i="36"/>
  <c r="CH115" i="36"/>
  <c r="CG115" i="36"/>
  <c r="CF115" i="36"/>
  <c r="CE115" i="36"/>
  <c r="CD115" i="36"/>
  <c r="CC115" i="36"/>
  <c r="CB115" i="36"/>
  <c r="CA115" i="36"/>
  <c r="BZ115" i="36"/>
  <c r="BY115" i="36"/>
  <c r="BX115" i="36"/>
  <c r="BW115" i="36"/>
  <c r="BV115" i="36"/>
  <c r="BU115" i="36"/>
  <c r="BT115" i="36"/>
  <c r="BS115" i="36"/>
  <c r="BR115" i="36"/>
  <c r="BQ115" i="36"/>
  <c r="BP115" i="36"/>
  <c r="BO115" i="36"/>
  <c r="BN115" i="36"/>
  <c r="BM115" i="36"/>
  <c r="BL115" i="36"/>
  <c r="BK115" i="36"/>
  <c r="BJ115" i="36"/>
  <c r="BI115" i="36"/>
  <c r="BH115" i="36"/>
  <c r="BG115" i="36"/>
  <c r="BF115" i="36"/>
  <c r="BE115" i="36"/>
  <c r="BD115" i="36"/>
  <c r="BC115" i="36"/>
  <c r="BB115" i="36"/>
  <c r="BA115" i="36"/>
  <c r="AZ115" i="36"/>
  <c r="AY115" i="36"/>
  <c r="AX115" i="36"/>
  <c r="AW115" i="36"/>
  <c r="AV115" i="36"/>
  <c r="AU115" i="36"/>
  <c r="AT115" i="36"/>
  <c r="AS115" i="36"/>
  <c r="AR115" i="36"/>
  <c r="AQ115" i="36"/>
  <c r="AP115" i="36"/>
  <c r="AO115" i="36"/>
  <c r="AN115" i="36"/>
  <c r="AM115" i="36"/>
  <c r="AL115" i="36"/>
  <c r="AK115" i="36"/>
  <c r="AJ115" i="36"/>
  <c r="AI115" i="36"/>
  <c r="AH115" i="36"/>
  <c r="AG115" i="36"/>
  <c r="AF115" i="36"/>
  <c r="AE115" i="36"/>
  <c r="AD115" i="36"/>
  <c r="AC115" i="36"/>
  <c r="AB115" i="36"/>
  <c r="AA115" i="36"/>
  <c r="Z115" i="36"/>
  <c r="W115" i="36"/>
  <c r="V115" i="36"/>
  <c r="U115" i="36"/>
  <c r="T115" i="36"/>
  <c r="R115" i="36"/>
  <c r="Q115" i="36"/>
  <c r="P115" i="36"/>
  <c r="O115" i="36"/>
  <c r="N115" i="36"/>
  <c r="K115" i="36"/>
  <c r="J115" i="36"/>
  <c r="G115" i="36"/>
  <c r="F115" i="36"/>
  <c r="E115" i="36"/>
  <c r="CQ114" i="36"/>
  <c r="CP114" i="36"/>
  <c r="CO114" i="36"/>
  <c r="CN114" i="36"/>
  <c r="CM114" i="36"/>
  <c r="CL114" i="36"/>
  <c r="CK114" i="36"/>
  <c r="CJ114" i="36"/>
  <c r="CH114" i="36"/>
  <c r="CG114" i="36"/>
  <c r="CF114" i="36"/>
  <c r="CE114" i="36"/>
  <c r="CD114" i="36"/>
  <c r="CC114" i="36"/>
  <c r="CB114" i="36"/>
  <c r="CA114" i="36"/>
  <c r="BZ114" i="36"/>
  <c r="BY114" i="36"/>
  <c r="BX114" i="36"/>
  <c r="BW114" i="36"/>
  <c r="BV114" i="36"/>
  <c r="BU114" i="36"/>
  <c r="BT114" i="36"/>
  <c r="BS114" i="36"/>
  <c r="BR114" i="36"/>
  <c r="BQ114" i="36"/>
  <c r="BP114" i="36"/>
  <c r="BO114" i="36"/>
  <c r="BN114" i="36"/>
  <c r="BM114" i="36"/>
  <c r="BL114" i="36"/>
  <c r="BK114" i="36"/>
  <c r="BJ114" i="36"/>
  <c r="BI114" i="36"/>
  <c r="BH114" i="36"/>
  <c r="BG114" i="36"/>
  <c r="BF114" i="36"/>
  <c r="BE114" i="36"/>
  <c r="BD114" i="36"/>
  <c r="BC114" i="36"/>
  <c r="BB114" i="36"/>
  <c r="BA114" i="36"/>
  <c r="AZ114" i="36"/>
  <c r="AY114" i="36"/>
  <c r="AX114" i="36"/>
  <c r="AW114" i="36"/>
  <c r="AV114" i="36"/>
  <c r="AU114" i="36"/>
  <c r="AT114" i="36"/>
  <c r="AS114" i="36"/>
  <c r="AR114" i="36"/>
  <c r="AQ114" i="36"/>
  <c r="AP114" i="36"/>
  <c r="AO114" i="36"/>
  <c r="AN114" i="36"/>
  <c r="AM114" i="36"/>
  <c r="AL114" i="36"/>
  <c r="AK114" i="36"/>
  <c r="AJ114" i="36"/>
  <c r="AI114" i="36"/>
  <c r="AH114" i="36"/>
  <c r="AG114" i="36"/>
  <c r="AF114" i="36"/>
  <c r="AE114" i="36"/>
  <c r="AD114" i="36"/>
  <c r="AC114" i="36"/>
  <c r="AB114" i="36"/>
  <c r="AA114" i="36"/>
  <c r="Z114" i="36"/>
  <c r="W114" i="36"/>
  <c r="V114" i="36"/>
  <c r="U114" i="36"/>
  <c r="T114" i="36"/>
  <c r="R114" i="36"/>
  <c r="Q114" i="36"/>
  <c r="P114" i="36"/>
  <c r="O114" i="36"/>
  <c r="N114" i="36"/>
  <c r="K114" i="36"/>
  <c r="J114" i="36"/>
  <c r="G114" i="36"/>
  <c r="F114" i="36"/>
  <c r="E114" i="36"/>
  <c r="CQ113" i="36"/>
  <c r="CP113" i="36"/>
  <c r="CO113" i="36"/>
  <c r="CN113" i="36"/>
  <c r="CM113" i="36"/>
  <c r="CL113" i="36"/>
  <c r="CK113" i="36"/>
  <c r="CJ113" i="36"/>
  <c r="CH113" i="36"/>
  <c r="CG113" i="36"/>
  <c r="CF113" i="36"/>
  <c r="CE113" i="36"/>
  <c r="CD113" i="36"/>
  <c r="CC113" i="36"/>
  <c r="CB113" i="36"/>
  <c r="CA113" i="36"/>
  <c r="BZ113" i="36"/>
  <c r="BY113" i="36"/>
  <c r="BX113" i="36"/>
  <c r="BW113" i="36"/>
  <c r="BV113" i="36"/>
  <c r="BU113" i="36"/>
  <c r="BT113" i="36"/>
  <c r="BS113" i="36"/>
  <c r="BR113" i="36"/>
  <c r="BQ113" i="36"/>
  <c r="BP113" i="36"/>
  <c r="BO113" i="36"/>
  <c r="BN113" i="36"/>
  <c r="BM113" i="36"/>
  <c r="BL113" i="36"/>
  <c r="BK113" i="36"/>
  <c r="BJ113" i="36"/>
  <c r="BI113" i="36"/>
  <c r="BH113" i="36"/>
  <c r="BG113" i="36"/>
  <c r="BF113" i="36"/>
  <c r="BE113" i="36"/>
  <c r="BD113" i="36"/>
  <c r="BC113" i="36"/>
  <c r="BB113" i="36"/>
  <c r="BA113" i="36"/>
  <c r="AZ113" i="36"/>
  <c r="AY113" i="36"/>
  <c r="AX113" i="36"/>
  <c r="AW113" i="36"/>
  <c r="AV113" i="36"/>
  <c r="AU113" i="36"/>
  <c r="AT113" i="36"/>
  <c r="AS113" i="36"/>
  <c r="AR113" i="36"/>
  <c r="AQ113" i="36"/>
  <c r="AP113" i="36"/>
  <c r="AO113" i="36"/>
  <c r="AN113" i="36"/>
  <c r="AM113" i="36"/>
  <c r="AL113" i="36"/>
  <c r="AK113" i="36"/>
  <c r="AJ113" i="36"/>
  <c r="AI113" i="36"/>
  <c r="AH113" i="36"/>
  <c r="AG113" i="36"/>
  <c r="AF113" i="36"/>
  <c r="AE113" i="36"/>
  <c r="AD113" i="36"/>
  <c r="AC113" i="36"/>
  <c r="AB113" i="36"/>
  <c r="AA113" i="36"/>
  <c r="Z113" i="36"/>
  <c r="W113" i="36"/>
  <c r="V113" i="36"/>
  <c r="U113" i="36"/>
  <c r="T113" i="36"/>
  <c r="R113" i="36"/>
  <c r="Q113" i="36"/>
  <c r="P113" i="36"/>
  <c r="O113" i="36"/>
  <c r="N113" i="36"/>
  <c r="K113" i="36"/>
  <c r="J113" i="36"/>
  <c r="G113" i="36"/>
  <c r="F113" i="36"/>
  <c r="E113" i="36"/>
  <c r="CQ112" i="36"/>
  <c r="CP112" i="36"/>
  <c r="CO112" i="36"/>
  <c r="CN112" i="36"/>
  <c r="CM112" i="36"/>
  <c r="CL112" i="36"/>
  <c r="CK112" i="36"/>
  <c r="CJ112" i="36"/>
  <c r="CH112" i="36"/>
  <c r="CG112" i="36"/>
  <c r="CF112" i="36"/>
  <c r="CE112" i="36"/>
  <c r="CD112" i="36"/>
  <c r="CC112" i="36"/>
  <c r="CB112" i="36"/>
  <c r="CA112" i="36"/>
  <c r="BZ112" i="36"/>
  <c r="BY112" i="36"/>
  <c r="BX112" i="36"/>
  <c r="BW112" i="36"/>
  <c r="BV112" i="36"/>
  <c r="BU112" i="36"/>
  <c r="BT112" i="36"/>
  <c r="BS112" i="36"/>
  <c r="BR112" i="36"/>
  <c r="BQ112" i="36"/>
  <c r="BP112" i="36"/>
  <c r="BO112" i="36"/>
  <c r="BN112" i="36"/>
  <c r="BM112" i="36"/>
  <c r="BL112" i="36"/>
  <c r="BK112" i="36"/>
  <c r="BJ112" i="36"/>
  <c r="BI112" i="36"/>
  <c r="BH112" i="36"/>
  <c r="BG112" i="36"/>
  <c r="BF112" i="36"/>
  <c r="BE112" i="36"/>
  <c r="BD112" i="36"/>
  <c r="BC112" i="36"/>
  <c r="BB112" i="36"/>
  <c r="BA112" i="36"/>
  <c r="AZ112" i="36"/>
  <c r="AY112" i="36"/>
  <c r="AX112" i="36"/>
  <c r="AW112" i="36"/>
  <c r="AV112" i="36"/>
  <c r="AU112" i="36"/>
  <c r="AT112" i="36"/>
  <c r="AS112" i="36"/>
  <c r="AR112" i="36"/>
  <c r="AQ112" i="36"/>
  <c r="AP112" i="36"/>
  <c r="AO112" i="36"/>
  <c r="AN112" i="36"/>
  <c r="AM112" i="36"/>
  <c r="AL112" i="36"/>
  <c r="AK112" i="36"/>
  <c r="AJ112" i="36"/>
  <c r="AI112" i="36"/>
  <c r="AH112" i="36"/>
  <c r="AG112" i="36"/>
  <c r="AF112" i="36"/>
  <c r="AE112" i="36"/>
  <c r="AD112" i="36"/>
  <c r="AC112" i="36"/>
  <c r="AB112" i="36"/>
  <c r="AA112" i="36"/>
  <c r="Z112" i="36"/>
  <c r="W112" i="36"/>
  <c r="V112" i="36"/>
  <c r="U112" i="36"/>
  <c r="T112" i="36"/>
  <c r="R112" i="36"/>
  <c r="Q112" i="36"/>
  <c r="P112" i="36"/>
  <c r="O112" i="36"/>
  <c r="N112" i="36"/>
  <c r="K112" i="36"/>
  <c r="J112" i="36"/>
  <c r="G112" i="36"/>
  <c r="F112" i="36"/>
  <c r="E112" i="36"/>
  <c r="CQ111" i="36"/>
  <c r="CP111" i="36"/>
  <c r="CO111" i="36"/>
  <c r="CN111" i="36"/>
  <c r="CM111" i="36"/>
  <c r="CL111" i="36"/>
  <c r="CK111" i="36"/>
  <c r="CJ111" i="36"/>
  <c r="CH111" i="36"/>
  <c r="CG111" i="36"/>
  <c r="CF111" i="36"/>
  <c r="CE111" i="36"/>
  <c r="CD111" i="36"/>
  <c r="CC111" i="36"/>
  <c r="CB111" i="36"/>
  <c r="CA111" i="36"/>
  <c r="BZ111" i="36"/>
  <c r="BY111" i="36"/>
  <c r="BX111" i="36"/>
  <c r="BW111" i="36"/>
  <c r="BV111" i="36"/>
  <c r="BU111" i="36"/>
  <c r="BT111" i="36"/>
  <c r="BS111" i="36"/>
  <c r="BR111" i="36"/>
  <c r="BQ111" i="36"/>
  <c r="BP111" i="36"/>
  <c r="BO111" i="36"/>
  <c r="BN111" i="36"/>
  <c r="BM111" i="36"/>
  <c r="BL111" i="36"/>
  <c r="BK111" i="36"/>
  <c r="BJ111" i="36"/>
  <c r="BI111" i="36"/>
  <c r="BH111" i="36"/>
  <c r="BG111" i="36"/>
  <c r="BF111" i="36"/>
  <c r="BE111" i="36"/>
  <c r="BD111" i="36"/>
  <c r="BC111" i="36"/>
  <c r="BB111" i="36"/>
  <c r="BA111" i="36"/>
  <c r="AZ111" i="36"/>
  <c r="AY111" i="36"/>
  <c r="AX111" i="36"/>
  <c r="AW111" i="36"/>
  <c r="AV111" i="36"/>
  <c r="AU111" i="36"/>
  <c r="AT111" i="36"/>
  <c r="AS111" i="36"/>
  <c r="AR111" i="36"/>
  <c r="AQ111" i="36"/>
  <c r="AP111" i="36"/>
  <c r="AO111" i="36"/>
  <c r="AN111" i="36"/>
  <c r="AM111" i="36"/>
  <c r="AL111" i="36"/>
  <c r="AK111" i="36"/>
  <c r="AJ111" i="36"/>
  <c r="AI111" i="36"/>
  <c r="AH111" i="36"/>
  <c r="AG111" i="36"/>
  <c r="AF111" i="36"/>
  <c r="AE111" i="36"/>
  <c r="AD111" i="36"/>
  <c r="AC111" i="36"/>
  <c r="AB111" i="36"/>
  <c r="AA111" i="36"/>
  <c r="Z111" i="36"/>
  <c r="W111" i="36"/>
  <c r="V111" i="36"/>
  <c r="U111" i="36"/>
  <c r="T111" i="36"/>
  <c r="R111" i="36"/>
  <c r="Q111" i="36"/>
  <c r="P111" i="36"/>
  <c r="O111" i="36"/>
  <c r="N111" i="36"/>
  <c r="K111" i="36"/>
  <c r="J111" i="36"/>
  <c r="G111" i="36"/>
  <c r="F111" i="36"/>
  <c r="E111" i="36"/>
  <c r="CQ110" i="36"/>
  <c r="CP110" i="36"/>
  <c r="CO110" i="36"/>
  <c r="CN110" i="36"/>
  <c r="CM110" i="36"/>
  <c r="CL110" i="36"/>
  <c r="CK110" i="36"/>
  <c r="CJ110" i="36"/>
  <c r="CH110" i="36"/>
  <c r="CG110" i="36"/>
  <c r="CF110" i="36"/>
  <c r="CE110" i="36"/>
  <c r="CD110" i="36"/>
  <c r="CC110" i="36"/>
  <c r="CB110" i="36"/>
  <c r="CA110" i="36"/>
  <c r="BZ110" i="36"/>
  <c r="BY110" i="36"/>
  <c r="BX110" i="36"/>
  <c r="BW110" i="36"/>
  <c r="BV110" i="36"/>
  <c r="BU110" i="36"/>
  <c r="BT110" i="36"/>
  <c r="BS110" i="36"/>
  <c r="BR110" i="36"/>
  <c r="BQ110" i="36"/>
  <c r="BP110" i="36"/>
  <c r="BO110" i="36"/>
  <c r="BN110" i="36"/>
  <c r="BM110" i="36"/>
  <c r="BL110" i="36"/>
  <c r="BK110" i="36"/>
  <c r="BJ110" i="36"/>
  <c r="BI110" i="36"/>
  <c r="BH110" i="36"/>
  <c r="BG110" i="36"/>
  <c r="BF110" i="36"/>
  <c r="BE110" i="36"/>
  <c r="BD110" i="36"/>
  <c r="BC110" i="36"/>
  <c r="BB110" i="36"/>
  <c r="BA110" i="36"/>
  <c r="AZ110" i="36"/>
  <c r="AY110" i="36"/>
  <c r="AX110" i="36"/>
  <c r="AW110" i="36"/>
  <c r="AV110" i="36"/>
  <c r="AU110" i="36"/>
  <c r="AT110" i="36"/>
  <c r="AS110" i="36"/>
  <c r="AR110" i="36"/>
  <c r="AQ110" i="36"/>
  <c r="AP110" i="36"/>
  <c r="AO110" i="36"/>
  <c r="AN110" i="36"/>
  <c r="AM110" i="36"/>
  <c r="AL110" i="36"/>
  <c r="AK110" i="36"/>
  <c r="AJ110" i="36"/>
  <c r="AI110" i="36"/>
  <c r="AH110" i="36"/>
  <c r="AG110" i="36"/>
  <c r="AF110" i="36"/>
  <c r="AE110" i="36"/>
  <c r="AD110" i="36"/>
  <c r="AC110" i="36"/>
  <c r="AB110" i="36"/>
  <c r="AA110" i="36"/>
  <c r="Z110" i="36"/>
  <c r="W110" i="36"/>
  <c r="V110" i="36"/>
  <c r="U110" i="36"/>
  <c r="T110" i="36"/>
  <c r="R110" i="36"/>
  <c r="Q110" i="36"/>
  <c r="P110" i="36"/>
  <c r="O110" i="36"/>
  <c r="N110" i="36"/>
  <c r="K110" i="36"/>
  <c r="J110" i="36"/>
  <c r="G110" i="36"/>
  <c r="F110" i="36"/>
  <c r="E110" i="36"/>
  <c r="CQ109" i="36"/>
  <c r="CP109" i="36"/>
  <c r="CO109" i="36"/>
  <c r="CN109" i="36"/>
  <c r="CM109" i="36"/>
  <c r="CL109" i="36"/>
  <c r="CK109" i="36"/>
  <c r="CJ109" i="36"/>
  <c r="CH109" i="36"/>
  <c r="CG109" i="36"/>
  <c r="CF109" i="36"/>
  <c r="CE109" i="36"/>
  <c r="CD109" i="36"/>
  <c r="CC109" i="36"/>
  <c r="CB109" i="36"/>
  <c r="CA109" i="36"/>
  <c r="BZ109" i="36"/>
  <c r="BY109" i="36"/>
  <c r="BX109" i="36"/>
  <c r="BW109" i="36"/>
  <c r="BV109" i="36"/>
  <c r="BU109" i="36"/>
  <c r="BT109" i="36"/>
  <c r="BS109" i="36"/>
  <c r="BR109" i="36"/>
  <c r="BQ109" i="36"/>
  <c r="BP109" i="36"/>
  <c r="BO109" i="36"/>
  <c r="BN109" i="36"/>
  <c r="BM109" i="36"/>
  <c r="BL109" i="36"/>
  <c r="BK109" i="36"/>
  <c r="BJ109" i="36"/>
  <c r="BI109" i="36"/>
  <c r="BH109" i="36"/>
  <c r="BG109" i="36"/>
  <c r="BF109" i="36"/>
  <c r="BE109" i="36"/>
  <c r="BD109" i="36"/>
  <c r="BC109" i="36"/>
  <c r="BB109" i="36"/>
  <c r="BA109" i="36"/>
  <c r="AZ109" i="36"/>
  <c r="AY109" i="36"/>
  <c r="AX109" i="36"/>
  <c r="AW109" i="36"/>
  <c r="AV109" i="36"/>
  <c r="AU109" i="36"/>
  <c r="AT109" i="36"/>
  <c r="AS109" i="36"/>
  <c r="AR109" i="36"/>
  <c r="AQ109" i="36"/>
  <c r="AP109" i="36"/>
  <c r="AO109" i="36"/>
  <c r="AN109" i="36"/>
  <c r="AM109" i="36"/>
  <c r="AL109" i="36"/>
  <c r="AK109" i="36"/>
  <c r="AJ109" i="36"/>
  <c r="AI109" i="36"/>
  <c r="AH109" i="36"/>
  <c r="AG109" i="36"/>
  <c r="AF109" i="36"/>
  <c r="AE109" i="36"/>
  <c r="AD109" i="36"/>
  <c r="AC109" i="36"/>
  <c r="AB109" i="36"/>
  <c r="AA109" i="36"/>
  <c r="Z109" i="36"/>
  <c r="W109" i="36"/>
  <c r="V109" i="36"/>
  <c r="U109" i="36"/>
  <c r="T109" i="36"/>
  <c r="R109" i="36"/>
  <c r="Q109" i="36"/>
  <c r="P109" i="36"/>
  <c r="O109" i="36"/>
  <c r="N109" i="36"/>
  <c r="K109" i="36"/>
  <c r="J109" i="36"/>
  <c r="G109" i="36"/>
  <c r="F109" i="36"/>
  <c r="E109" i="36"/>
  <c r="CQ108" i="36"/>
  <c r="CP108" i="36"/>
  <c r="CO108" i="36"/>
  <c r="CN108" i="36"/>
  <c r="CM108" i="36"/>
  <c r="CL108" i="36"/>
  <c r="CK108" i="36"/>
  <c r="CJ108" i="36"/>
  <c r="CH108" i="36"/>
  <c r="CG108" i="36"/>
  <c r="CF108" i="36"/>
  <c r="CE108" i="36"/>
  <c r="CD108" i="36"/>
  <c r="CC108" i="36"/>
  <c r="CB108" i="36"/>
  <c r="CA108" i="36"/>
  <c r="BZ108" i="36"/>
  <c r="BY108" i="36"/>
  <c r="BX108" i="36"/>
  <c r="BW108" i="36"/>
  <c r="BV108" i="36"/>
  <c r="BU108" i="36"/>
  <c r="BT108" i="36"/>
  <c r="BS108" i="36"/>
  <c r="BR108" i="36"/>
  <c r="BQ108" i="36"/>
  <c r="BP108" i="36"/>
  <c r="BO108" i="36"/>
  <c r="BN108" i="36"/>
  <c r="BM108" i="36"/>
  <c r="BL108" i="36"/>
  <c r="BK108" i="36"/>
  <c r="BJ108" i="36"/>
  <c r="BI108" i="36"/>
  <c r="BH108" i="36"/>
  <c r="BG108" i="36"/>
  <c r="BF108" i="36"/>
  <c r="BE108" i="36"/>
  <c r="BD108" i="36"/>
  <c r="BC108" i="36"/>
  <c r="BB108" i="36"/>
  <c r="BA108" i="36"/>
  <c r="AZ108" i="36"/>
  <c r="AY108" i="36"/>
  <c r="AX108" i="36"/>
  <c r="AW108" i="36"/>
  <c r="AV108" i="36"/>
  <c r="AU108" i="36"/>
  <c r="AT108" i="36"/>
  <c r="AS108" i="36"/>
  <c r="AR108" i="36"/>
  <c r="AQ108" i="36"/>
  <c r="AP108" i="36"/>
  <c r="AO108" i="36"/>
  <c r="AN108" i="36"/>
  <c r="AM108" i="36"/>
  <c r="AL108" i="36"/>
  <c r="AK108" i="36"/>
  <c r="AJ108" i="36"/>
  <c r="AI108" i="36"/>
  <c r="AH108" i="36"/>
  <c r="AG108" i="36"/>
  <c r="AF108" i="36"/>
  <c r="AE108" i="36"/>
  <c r="AD108" i="36"/>
  <c r="AC108" i="36"/>
  <c r="AB108" i="36"/>
  <c r="AA108" i="36"/>
  <c r="Z108" i="36"/>
  <c r="W108" i="36"/>
  <c r="V108" i="36"/>
  <c r="U108" i="36"/>
  <c r="T108" i="36"/>
  <c r="R108" i="36"/>
  <c r="Q108" i="36"/>
  <c r="P108" i="36"/>
  <c r="O108" i="36"/>
  <c r="N108" i="36"/>
  <c r="K108" i="36"/>
  <c r="J108" i="36"/>
  <c r="G108" i="36"/>
  <c r="F108" i="36"/>
  <c r="E108" i="36"/>
  <c r="CQ107" i="36"/>
  <c r="CP107" i="36"/>
  <c r="CO107" i="36"/>
  <c r="CN107" i="36"/>
  <c r="CM107" i="36"/>
  <c r="CL107" i="36"/>
  <c r="CK107" i="36"/>
  <c r="CJ107" i="36"/>
  <c r="CH107" i="36"/>
  <c r="CG107" i="36"/>
  <c r="CF107" i="36"/>
  <c r="CE107" i="36"/>
  <c r="CD107" i="36"/>
  <c r="CC107" i="36"/>
  <c r="CB107" i="36"/>
  <c r="CA107" i="36"/>
  <c r="BZ107" i="36"/>
  <c r="BY107" i="36"/>
  <c r="BX107" i="36"/>
  <c r="BW107" i="36"/>
  <c r="BV107" i="36"/>
  <c r="BU107" i="36"/>
  <c r="BT107" i="36"/>
  <c r="BS107" i="36"/>
  <c r="BR107" i="36"/>
  <c r="BQ107" i="36"/>
  <c r="BP107" i="36"/>
  <c r="BO107" i="36"/>
  <c r="BN107" i="36"/>
  <c r="BM107" i="36"/>
  <c r="BL107" i="36"/>
  <c r="BK107" i="36"/>
  <c r="BJ107" i="36"/>
  <c r="BI107" i="36"/>
  <c r="BH107" i="36"/>
  <c r="BG107" i="36"/>
  <c r="BF107" i="36"/>
  <c r="BE107" i="36"/>
  <c r="BD107" i="36"/>
  <c r="BC107" i="36"/>
  <c r="BB107" i="36"/>
  <c r="BA107" i="36"/>
  <c r="AZ107" i="36"/>
  <c r="AY107" i="36"/>
  <c r="AX107" i="36"/>
  <c r="AW107" i="36"/>
  <c r="AV107" i="36"/>
  <c r="AU107" i="36"/>
  <c r="AT107" i="36"/>
  <c r="AS107" i="36"/>
  <c r="AR107" i="36"/>
  <c r="AQ107" i="36"/>
  <c r="AP107" i="36"/>
  <c r="AO107" i="36"/>
  <c r="AN107" i="36"/>
  <c r="AM107" i="36"/>
  <c r="AL107" i="36"/>
  <c r="AK107" i="36"/>
  <c r="AJ107" i="36"/>
  <c r="AI107" i="36"/>
  <c r="AH107" i="36"/>
  <c r="AG107" i="36"/>
  <c r="AF107" i="36"/>
  <c r="AE107" i="36"/>
  <c r="AD107" i="36"/>
  <c r="AC107" i="36"/>
  <c r="AB107" i="36"/>
  <c r="AA107" i="36"/>
  <c r="Z107" i="36"/>
  <c r="W107" i="36"/>
  <c r="V107" i="36"/>
  <c r="U107" i="36"/>
  <c r="T107" i="36"/>
  <c r="R107" i="36"/>
  <c r="Q107" i="36"/>
  <c r="P107" i="36"/>
  <c r="O107" i="36"/>
  <c r="N107" i="36"/>
  <c r="K107" i="36"/>
  <c r="J107" i="36"/>
  <c r="G107" i="36"/>
  <c r="F107" i="36"/>
  <c r="E107" i="36"/>
  <c r="CQ106" i="36"/>
  <c r="CP106" i="36"/>
  <c r="CO106" i="36"/>
  <c r="CN106" i="36"/>
  <c r="CM106" i="36"/>
  <c r="CL106" i="36"/>
  <c r="CK106" i="36"/>
  <c r="CJ106" i="36"/>
  <c r="CH106" i="36"/>
  <c r="CG106" i="36"/>
  <c r="CF106" i="36"/>
  <c r="CE106" i="36"/>
  <c r="CD106" i="36"/>
  <c r="CC106" i="36"/>
  <c r="CB106" i="36"/>
  <c r="CA106" i="36"/>
  <c r="BZ106" i="36"/>
  <c r="BY106" i="36"/>
  <c r="BX106" i="36"/>
  <c r="BW106" i="36"/>
  <c r="BV106" i="36"/>
  <c r="BU106" i="36"/>
  <c r="BT106" i="36"/>
  <c r="BS106" i="36"/>
  <c r="BR106" i="36"/>
  <c r="BQ106" i="36"/>
  <c r="BP106" i="36"/>
  <c r="BO106" i="36"/>
  <c r="BN106" i="36"/>
  <c r="BM106" i="36"/>
  <c r="BL106" i="36"/>
  <c r="BK106" i="36"/>
  <c r="BJ106" i="36"/>
  <c r="BI106" i="36"/>
  <c r="BH106" i="36"/>
  <c r="BG106" i="36"/>
  <c r="BF106" i="36"/>
  <c r="BE106" i="36"/>
  <c r="BD106" i="36"/>
  <c r="BC106" i="36"/>
  <c r="BB106" i="36"/>
  <c r="BA106" i="36"/>
  <c r="AZ106" i="36"/>
  <c r="AY106" i="36"/>
  <c r="AX106" i="36"/>
  <c r="AW106" i="36"/>
  <c r="AV106" i="36"/>
  <c r="AU106" i="36"/>
  <c r="AT106" i="36"/>
  <c r="AS106" i="36"/>
  <c r="AR106" i="36"/>
  <c r="AQ106" i="36"/>
  <c r="AP106" i="36"/>
  <c r="AO106" i="36"/>
  <c r="AN106" i="36"/>
  <c r="AM106" i="36"/>
  <c r="AL106" i="36"/>
  <c r="AK106" i="36"/>
  <c r="AJ106" i="36"/>
  <c r="AI106" i="36"/>
  <c r="AH106" i="36"/>
  <c r="AG106" i="36"/>
  <c r="AF106" i="36"/>
  <c r="AE106" i="36"/>
  <c r="AD106" i="36"/>
  <c r="AC106" i="36"/>
  <c r="AB106" i="36"/>
  <c r="AA106" i="36"/>
  <c r="Z106" i="36"/>
  <c r="W106" i="36"/>
  <c r="V106" i="36"/>
  <c r="U106" i="36"/>
  <c r="T106" i="36"/>
  <c r="R106" i="36"/>
  <c r="Q106" i="36"/>
  <c r="P106" i="36"/>
  <c r="O106" i="36"/>
  <c r="N106" i="36"/>
  <c r="K106" i="36"/>
  <c r="J106" i="36"/>
  <c r="G106" i="36"/>
  <c r="F106" i="36"/>
  <c r="E106" i="36"/>
  <c r="CQ105" i="36"/>
  <c r="CP105" i="36"/>
  <c r="CO105" i="36"/>
  <c r="CN105" i="36"/>
  <c r="CM105" i="36"/>
  <c r="CL105" i="36"/>
  <c r="CK105" i="36"/>
  <c r="CJ105" i="36"/>
  <c r="CH105" i="36"/>
  <c r="CG105" i="36"/>
  <c r="CF105" i="36"/>
  <c r="CE105" i="36"/>
  <c r="CD105" i="36"/>
  <c r="CC105" i="36"/>
  <c r="CB105" i="36"/>
  <c r="CA105" i="36"/>
  <c r="BZ105" i="36"/>
  <c r="BY105" i="36"/>
  <c r="BX105" i="36"/>
  <c r="BW105" i="36"/>
  <c r="BV105" i="36"/>
  <c r="BU105" i="36"/>
  <c r="BT105" i="36"/>
  <c r="BS105" i="36"/>
  <c r="BR105" i="36"/>
  <c r="BQ105" i="36"/>
  <c r="BP105" i="36"/>
  <c r="BO105" i="36"/>
  <c r="BN105" i="36"/>
  <c r="BM105" i="36"/>
  <c r="BL105" i="36"/>
  <c r="BK105" i="36"/>
  <c r="BJ105" i="36"/>
  <c r="BI105" i="36"/>
  <c r="BH105" i="36"/>
  <c r="BG105" i="36"/>
  <c r="BF105" i="36"/>
  <c r="BE105" i="36"/>
  <c r="BD105" i="36"/>
  <c r="BC105" i="36"/>
  <c r="BB105" i="36"/>
  <c r="BA105" i="36"/>
  <c r="AZ105" i="36"/>
  <c r="AY105" i="36"/>
  <c r="AX105" i="36"/>
  <c r="AW105" i="36"/>
  <c r="AV105" i="36"/>
  <c r="AU105" i="36"/>
  <c r="AT105" i="36"/>
  <c r="AS105" i="36"/>
  <c r="AR105" i="36"/>
  <c r="AQ105" i="36"/>
  <c r="AP105" i="36"/>
  <c r="AO105" i="36"/>
  <c r="AN105" i="36"/>
  <c r="AM105" i="36"/>
  <c r="AL105" i="36"/>
  <c r="AK105" i="36"/>
  <c r="AJ105" i="36"/>
  <c r="AI105" i="36"/>
  <c r="AH105" i="36"/>
  <c r="AG105" i="36"/>
  <c r="AF105" i="36"/>
  <c r="AE105" i="36"/>
  <c r="AD105" i="36"/>
  <c r="AC105" i="36"/>
  <c r="AB105" i="36"/>
  <c r="AA105" i="36"/>
  <c r="Z105" i="36"/>
  <c r="W105" i="36"/>
  <c r="V105" i="36"/>
  <c r="U105" i="36"/>
  <c r="T105" i="36"/>
  <c r="R105" i="36"/>
  <c r="Q105" i="36"/>
  <c r="P105" i="36"/>
  <c r="O105" i="36"/>
  <c r="N105" i="36"/>
  <c r="K105" i="36"/>
  <c r="J105" i="36"/>
  <c r="G105" i="36"/>
  <c r="F105" i="36"/>
  <c r="E105" i="36"/>
  <c r="CQ104" i="36"/>
  <c r="CP104" i="36"/>
  <c r="CO104" i="36"/>
  <c r="CN104" i="36"/>
  <c r="CM104" i="36"/>
  <c r="CL104" i="36"/>
  <c r="CK104" i="36"/>
  <c r="CJ104" i="36"/>
  <c r="CH104" i="36"/>
  <c r="CG104" i="36"/>
  <c r="CF104" i="36"/>
  <c r="CE104" i="36"/>
  <c r="CD104" i="36"/>
  <c r="CC104" i="36"/>
  <c r="CB104" i="36"/>
  <c r="CA104" i="36"/>
  <c r="BZ104" i="36"/>
  <c r="BY104" i="36"/>
  <c r="BX104" i="36"/>
  <c r="BW104" i="36"/>
  <c r="BV104" i="36"/>
  <c r="BU104" i="36"/>
  <c r="BT104" i="36"/>
  <c r="BS104" i="36"/>
  <c r="BR104" i="36"/>
  <c r="BQ104" i="36"/>
  <c r="BP104" i="36"/>
  <c r="BO104" i="36"/>
  <c r="BN104" i="36"/>
  <c r="BM104" i="36"/>
  <c r="BL104" i="36"/>
  <c r="BK104" i="36"/>
  <c r="BJ104" i="36"/>
  <c r="BI104" i="36"/>
  <c r="BH104" i="36"/>
  <c r="BG104" i="36"/>
  <c r="BF104" i="36"/>
  <c r="BE104" i="36"/>
  <c r="BD104" i="36"/>
  <c r="BC104" i="36"/>
  <c r="BB104" i="36"/>
  <c r="BA104" i="36"/>
  <c r="AZ104" i="36"/>
  <c r="AY104" i="36"/>
  <c r="AX104" i="36"/>
  <c r="AW104" i="36"/>
  <c r="AV104" i="36"/>
  <c r="AU104" i="36"/>
  <c r="AT104" i="36"/>
  <c r="AS104" i="36"/>
  <c r="AR104" i="36"/>
  <c r="AQ104" i="36"/>
  <c r="AP104" i="36"/>
  <c r="AO104" i="36"/>
  <c r="AN104" i="36"/>
  <c r="AM104" i="36"/>
  <c r="AL104" i="36"/>
  <c r="AK104" i="36"/>
  <c r="AJ104" i="36"/>
  <c r="AI104" i="36"/>
  <c r="AH104" i="36"/>
  <c r="AG104" i="36"/>
  <c r="AF104" i="36"/>
  <c r="AE104" i="36"/>
  <c r="AD104" i="36"/>
  <c r="AC104" i="36"/>
  <c r="AB104" i="36"/>
  <c r="AA104" i="36"/>
  <c r="Z104" i="36"/>
  <c r="W104" i="36"/>
  <c r="V104" i="36"/>
  <c r="U104" i="36"/>
  <c r="T104" i="36"/>
  <c r="R104" i="36"/>
  <c r="Q104" i="36"/>
  <c r="P104" i="36"/>
  <c r="O104" i="36"/>
  <c r="N104" i="36"/>
  <c r="K104" i="36"/>
  <c r="J104" i="36"/>
  <c r="G104" i="36"/>
  <c r="F104" i="36"/>
  <c r="E104" i="36"/>
  <c r="CQ103" i="36"/>
  <c r="CP103" i="36"/>
  <c r="CO103" i="36"/>
  <c r="CN103" i="36"/>
  <c r="CM103" i="36"/>
  <c r="CL103" i="36"/>
  <c r="CK103" i="36"/>
  <c r="CJ103" i="36"/>
  <c r="CH103" i="36"/>
  <c r="CG103" i="36"/>
  <c r="CF103" i="36"/>
  <c r="CE103" i="36"/>
  <c r="CD103" i="36"/>
  <c r="CC103" i="36"/>
  <c r="CB103" i="36"/>
  <c r="CA103" i="36"/>
  <c r="BZ103" i="36"/>
  <c r="BY103" i="36"/>
  <c r="BX103" i="36"/>
  <c r="BW103" i="36"/>
  <c r="BV103" i="36"/>
  <c r="BU103" i="36"/>
  <c r="BT103" i="36"/>
  <c r="BS103" i="36"/>
  <c r="BR103" i="36"/>
  <c r="BQ103" i="36"/>
  <c r="BP103" i="36"/>
  <c r="BO103" i="36"/>
  <c r="BN103" i="36"/>
  <c r="BM103" i="36"/>
  <c r="BL103" i="36"/>
  <c r="BK103" i="36"/>
  <c r="BJ103" i="36"/>
  <c r="BI103" i="36"/>
  <c r="BH103" i="36"/>
  <c r="BG103" i="36"/>
  <c r="BF103" i="36"/>
  <c r="BE103" i="36"/>
  <c r="BD103" i="36"/>
  <c r="BC103" i="36"/>
  <c r="BB103" i="36"/>
  <c r="BA103" i="36"/>
  <c r="AZ103" i="36"/>
  <c r="AY103" i="36"/>
  <c r="AX103" i="36"/>
  <c r="AW103" i="36"/>
  <c r="AV103" i="36"/>
  <c r="AU103" i="36"/>
  <c r="AT103" i="36"/>
  <c r="AS103" i="36"/>
  <c r="AR103" i="36"/>
  <c r="AQ103" i="36"/>
  <c r="AP103" i="36"/>
  <c r="AO103" i="36"/>
  <c r="AN103" i="36"/>
  <c r="AM103" i="36"/>
  <c r="AL103" i="36"/>
  <c r="AK103" i="36"/>
  <c r="AJ103" i="36"/>
  <c r="AI103" i="36"/>
  <c r="AH103" i="36"/>
  <c r="AG103" i="36"/>
  <c r="AF103" i="36"/>
  <c r="AE103" i="36"/>
  <c r="AD103" i="36"/>
  <c r="AC103" i="36"/>
  <c r="AB103" i="36"/>
  <c r="AA103" i="36"/>
  <c r="Z103" i="36"/>
  <c r="W103" i="36"/>
  <c r="V103" i="36"/>
  <c r="U103" i="36"/>
  <c r="T103" i="36"/>
  <c r="R103" i="36"/>
  <c r="Q103" i="36"/>
  <c r="P103" i="36"/>
  <c r="O103" i="36"/>
  <c r="N103" i="36"/>
  <c r="K103" i="36"/>
  <c r="J103" i="36"/>
  <c r="G103" i="36"/>
  <c r="F103" i="36"/>
  <c r="E103" i="36"/>
  <c r="CQ102" i="36"/>
  <c r="CP102" i="36"/>
  <c r="CO102" i="36"/>
  <c r="CN102" i="36"/>
  <c r="CM102" i="36"/>
  <c r="CL102" i="36"/>
  <c r="CK102" i="36"/>
  <c r="CJ102" i="36"/>
  <c r="CH102" i="36"/>
  <c r="CG102" i="36"/>
  <c r="CF102" i="36"/>
  <c r="CE102" i="36"/>
  <c r="CD102" i="36"/>
  <c r="CC102" i="36"/>
  <c r="CB102" i="36"/>
  <c r="CA102" i="36"/>
  <c r="BZ102" i="36"/>
  <c r="BY102" i="36"/>
  <c r="BX102" i="36"/>
  <c r="BW102" i="36"/>
  <c r="BV102" i="36"/>
  <c r="BU102" i="36"/>
  <c r="BT102" i="36"/>
  <c r="BS102" i="36"/>
  <c r="BR102" i="36"/>
  <c r="BQ102" i="36"/>
  <c r="BP102" i="36"/>
  <c r="BO102" i="36"/>
  <c r="BN102" i="36"/>
  <c r="BM102" i="36"/>
  <c r="BL102" i="36"/>
  <c r="BK102" i="36"/>
  <c r="BJ102" i="36"/>
  <c r="BI102" i="36"/>
  <c r="BH102" i="36"/>
  <c r="BG102" i="36"/>
  <c r="BF102" i="36"/>
  <c r="BE102" i="36"/>
  <c r="BD102" i="36"/>
  <c r="BC102" i="36"/>
  <c r="BB102" i="36"/>
  <c r="BA102" i="36"/>
  <c r="AZ102" i="36"/>
  <c r="AY102" i="36"/>
  <c r="AX102" i="36"/>
  <c r="AW102" i="36"/>
  <c r="AV102" i="36"/>
  <c r="AU102" i="36"/>
  <c r="AT102" i="36"/>
  <c r="AS102" i="36"/>
  <c r="AR102" i="36"/>
  <c r="AQ102" i="36"/>
  <c r="AP102" i="36"/>
  <c r="AO102" i="36"/>
  <c r="AN102" i="36"/>
  <c r="AM102" i="36"/>
  <c r="AL102" i="36"/>
  <c r="AK102" i="36"/>
  <c r="AJ102" i="36"/>
  <c r="AI102" i="36"/>
  <c r="AH102" i="36"/>
  <c r="AG102" i="36"/>
  <c r="AF102" i="36"/>
  <c r="AE102" i="36"/>
  <c r="AD102" i="36"/>
  <c r="AC102" i="36"/>
  <c r="AB102" i="36"/>
  <c r="AA102" i="36"/>
  <c r="Z102" i="36"/>
  <c r="W102" i="36"/>
  <c r="V102" i="36"/>
  <c r="U102" i="36"/>
  <c r="T102" i="36"/>
  <c r="R102" i="36"/>
  <c r="Q102" i="36"/>
  <c r="P102" i="36"/>
  <c r="O102" i="36"/>
  <c r="N102" i="36"/>
  <c r="K102" i="36"/>
  <c r="J102" i="36"/>
  <c r="G102" i="36"/>
  <c r="F102" i="36"/>
  <c r="E102" i="36"/>
  <c r="CQ101" i="36"/>
  <c r="CP101" i="36"/>
  <c r="CO101" i="36"/>
  <c r="CN101" i="36"/>
  <c r="CM101" i="36"/>
  <c r="CL101" i="36"/>
  <c r="CK101" i="36"/>
  <c r="CJ101" i="36"/>
  <c r="CH101" i="36"/>
  <c r="CG101" i="36"/>
  <c r="CF101" i="36"/>
  <c r="CE101" i="36"/>
  <c r="CD101" i="36"/>
  <c r="CC101" i="36"/>
  <c r="CB101" i="36"/>
  <c r="CA101" i="36"/>
  <c r="BZ101" i="36"/>
  <c r="BY101" i="36"/>
  <c r="BX101" i="36"/>
  <c r="BW101" i="36"/>
  <c r="BV101" i="36"/>
  <c r="BU101" i="36"/>
  <c r="BT101" i="36"/>
  <c r="BS101" i="36"/>
  <c r="BR101" i="36"/>
  <c r="BQ101" i="36"/>
  <c r="BP101" i="36"/>
  <c r="BO101" i="36"/>
  <c r="BN101" i="36"/>
  <c r="BM101" i="36"/>
  <c r="BL101" i="36"/>
  <c r="BK101" i="36"/>
  <c r="BJ101" i="36"/>
  <c r="BI101" i="36"/>
  <c r="BH101" i="36"/>
  <c r="BG101" i="36"/>
  <c r="BF101" i="36"/>
  <c r="BE101" i="36"/>
  <c r="BD101" i="36"/>
  <c r="BC101" i="36"/>
  <c r="BB101" i="36"/>
  <c r="BA101" i="36"/>
  <c r="AZ101" i="36"/>
  <c r="AY101" i="36"/>
  <c r="AX101" i="36"/>
  <c r="AW101" i="36"/>
  <c r="AV101" i="36"/>
  <c r="AU101" i="36"/>
  <c r="AT101" i="36"/>
  <c r="AS101" i="36"/>
  <c r="AR101" i="36"/>
  <c r="AQ101" i="36"/>
  <c r="AP101" i="36"/>
  <c r="AO101" i="36"/>
  <c r="AN101" i="36"/>
  <c r="AM101" i="36"/>
  <c r="AL101" i="36"/>
  <c r="AK101" i="36"/>
  <c r="AJ101" i="36"/>
  <c r="AI101" i="36"/>
  <c r="AH101" i="36"/>
  <c r="AG101" i="36"/>
  <c r="AF101" i="36"/>
  <c r="AE101" i="36"/>
  <c r="AD101" i="36"/>
  <c r="AC101" i="36"/>
  <c r="AB101" i="36"/>
  <c r="AA101" i="36"/>
  <c r="Z101" i="36"/>
  <c r="W101" i="36"/>
  <c r="V101" i="36"/>
  <c r="U101" i="36"/>
  <c r="T101" i="36"/>
  <c r="R101" i="36"/>
  <c r="Q101" i="36"/>
  <c r="P101" i="36"/>
  <c r="O101" i="36"/>
  <c r="N101" i="36"/>
  <c r="K101" i="36"/>
  <c r="J101" i="36"/>
  <c r="G101" i="36"/>
  <c r="F101" i="36"/>
  <c r="E101" i="36"/>
  <c r="CQ100" i="36"/>
  <c r="CP100" i="36"/>
  <c r="CO100" i="36"/>
  <c r="CN100" i="36"/>
  <c r="CM100" i="36"/>
  <c r="CL100" i="36"/>
  <c r="CK100" i="36"/>
  <c r="CJ100" i="36"/>
  <c r="CH100" i="36"/>
  <c r="CG100" i="36"/>
  <c r="CF100" i="36"/>
  <c r="CE100" i="36"/>
  <c r="CD100" i="36"/>
  <c r="CC100" i="36"/>
  <c r="CB100" i="36"/>
  <c r="CA100" i="36"/>
  <c r="BZ100" i="36"/>
  <c r="BY100" i="36"/>
  <c r="BX100" i="36"/>
  <c r="BW100" i="36"/>
  <c r="BV100" i="36"/>
  <c r="BU100" i="36"/>
  <c r="BT100" i="36"/>
  <c r="BS100" i="36"/>
  <c r="BR100" i="36"/>
  <c r="BQ100" i="36"/>
  <c r="BP100" i="36"/>
  <c r="BO100" i="36"/>
  <c r="BN100" i="36"/>
  <c r="BM100" i="36"/>
  <c r="BL100" i="36"/>
  <c r="BK100" i="36"/>
  <c r="BJ100" i="36"/>
  <c r="BI100" i="36"/>
  <c r="BH100" i="36"/>
  <c r="BG100" i="36"/>
  <c r="BF100" i="36"/>
  <c r="BE100" i="36"/>
  <c r="BD100" i="36"/>
  <c r="BC100" i="36"/>
  <c r="BB100" i="36"/>
  <c r="BA100" i="36"/>
  <c r="AZ100" i="36"/>
  <c r="AY100" i="36"/>
  <c r="AX100" i="36"/>
  <c r="AW100" i="36"/>
  <c r="AV100" i="36"/>
  <c r="AU100" i="36"/>
  <c r="AT100" i="36"/>
  <c r="AS100" i="36"/>
  <c r="AR100" i="36"/>
  <c r="AQ100" i="36"/>
  <c r="AP100" i="36"/>
  <c r="AO100" i="36"/>
  <c r="AN100" i="36"/>
  <c r="AM100" i="36"/>
  <c r="AL100" i="36"/>
  <c r="AK100" i="36"/>
  <c r="AJ100" i="36"/>
  <c r="AI100" i="36"/>
  <c r="AH100" i="36"/>
  <c r="AG100" i="36"/>
  <c r="AF100" i="36"/>
  <c r="AE100" i="36"/>
  <c r="AD100" i="36"/>
  <c r="AC100" i="36"/>
  <c r="AB100" i="36"/>
  <c r="AA100" i="36"/>
  <c r="Z100" i="36"/>
  <c r="W100" i="36"/>
  <c r="V100" i="36"/>
  <c r="U100" i="36"/>
  <c r="T100" i="36"/>
  <c r="R100" i="36"/>
  <c r="Q100" i="36"/>
  <c r="P100" i="36"/>
  <c r="O100" i="36"/>
  <c r="N100" i="36"/>
  <c r="K100" i="36"/>
  <c r="J100" i="36"/>
  <c r="G100" i="36"/>
  <c r="F100" i="36"/>
  <c r="E100" i="36"/>
  <c r="CQ99" i="36"/>
  <c r="CP99" i="36"/>
  <c r="CO99" i="36"/>
  <c r="CN99" i="36"/>
  <c r="CM99" i="36"/>
  <c r="CL99" i="36"/>
  <c r="CK99" i="36"/>
  <c r="CJ99" i="36"/>
  <c r="CH99" i="36"/>
  <c r="CG99" i="36"/>
  <c r="CF99" i="36"/>
  <c r="CE99" i="36"/>
  <c r="CD99" i="36"/>
  <c r="CC99" i="36"/>
  <c r="CB99" i="36"/>
  <c r="CA99" i="36"/>
  <c r="BZ99" i="36"/>
  <c r="BY99" i="36"/>
  <c r="BX99" i="36"/>
  <c r="BW99" i="36"/>
  <c r="BV99" i="36"/>
  <c r="BU99" i="36"/>
  <c r="BT99" i="36"/>
  <c r="BS99" i="36"/>
  <c r="BR99" i="36"/>
  <c r="BQ99" i="36"/>
  <c r="BP99" i="36"/>
  <c r="BO99" i="36"/>
  <c r="BN99" i="36"/>
  <c r="BM99" i="36"/>
  <c r="BL99" i="36"/>
  <c r="BK99" i="36"/>
  <c r="BJ99" i="36"/>
  <c r="BI99" i="36"/>
  <c r="BH99" i="36"/>
  <c r="BG99" i="36"/>
  <c r="BF99" i="36"/>
  <c r="BE99" i="36"/>
  <c r="BD99" i="36"/>
  <c r="BC99" i="36"/>
  <c r="BB99" i="36"/>
  <c r="BA99" i="36"/>
  <c r="AZ99" i="36"/>
  <c r="AY99" i="36"/>
  <c r="AX99" i="36"/>
  <c r="AW99" i="36"/>
  <c r="AV99" i="36"/>
  <c r="AU99" i="36"/>
  <c r="AT99" i="36"/>
  <c r="AS99" i="36"/>
  <c r="AR99" i="36"/>
  <c r="AQ99" i="36"/>
  <c r="AP99" i="36"/>
  <c r="AO99" i="36"/>
  <c r="AN99" i="36"/>
  <c r="AM99" i="36"/>
  <c r="AL99" i="36"/>
  <c r="AK99" i="36"/>
  <c r="AJ99" i="36"/>
  <c r="AI99" i="36"/>
  <c r="AH99" i="36"/>
  <c r="AG99" i="36"/>
  <c r="AF99" i="36"/>
  <c r="AE99" i="36"/>
  <c r="AD99" i="36"/>
  <c r="AC99" i="36"/>
  <c r="AB99" i="36"/>
  <c r="AA99" i="36"/>
  <c r="Z99" i="36"/>
  <c r="W99" i="36"/>
  <c r="V99" i="36"/>
  <c r="U99" i="36"/>
  <c r="T99" i="36"/>
  <c r="R99" i="36"/>
  <c r="Q99" i="36"/>
  <c r="P99" i="36"/>
  <c r="O99" i="36"/>
  <c r="N99" i="36"/>
  <c r="K99" i="36"/>
  <c r="J99" i="36"/>
  <c r="G99" i="36"/>
  <c r="F99" i="36"/>
  <c r="E99" i="36"/>
  <c r="CQ98" i="36"/>
  <c r="CP98" i="36"/>
  <c r="CO98" i="36"/>
  <c r="CN98" i="36"/>
  <c r="CM98" i="36"/>
  <c r="CL98" i="36"/>
  <c r="CK98" i="36"/>
  <c r="CJ98" i="36"/>
  <c r="CH98" i="36"/>
  <c r="CG98" i="36"/>
  <c r="CF98" i="36"/>
  <c r="CE98" i="36"/>
  <c r="CD98" i="36"/>
  <c r="CC98" i="36"/>
  <c r="CB98" i="36"/>
  <c r="CA98" i="36"/>
  <c r="BZ98" i="36"/>
  <c r="BY98" i="36"/>
  <c r="BX98" i="36"/>
  <c r="BW98" i="36"/>
  <c r="BV98" i="36"/>
  <c r="BU98" i="36"/>
  <c r="BT98" i="36"/>
  <c r="BS98" i="36"/>
  <c r="BR98" i="36"/>
  <c r="BQ98" i="36"/>
  <c r="BP98" i="36"/>
  <c r="BO98" i="36"/>
  <c r="BN98" i="36"/>
  <c r="BM98" i="36"/>
  <c r="BL98" i="36"/>
  <c r="BK98" i="36"/>
  <c r="BJ98" i="36"/>
  <c r="BI98" i="36"/>
  <c r="BH98" i="36"/>
  <c r="BG98" i="36"/>
  <c r="BF98" i="36"/>
  <c r="BE98" i="36"/>
  <c r="BD98" i="36"/>
  <c r="BC98" i="36"/>
  <c r="BB98" i="36"/>
  <c r="BA98" i="36"/>
  <c r="AZ98" i="36"/>
  <c r="AY98" i="36"/>
  <c r="AX98" i="36"/>
  <c r="AW98" i="36"/>
  <c r="AV98" i="36"/>
  <c r="AU98" i="36"/>
  <c r="AT98" i="36"/>
  <c r="AS98" i="36"/>
  <c r="AR98" i="36"/>
  <c r="AQ98" i="36"/>
  <c r="AP98" i="36"/>
  <c r="AO98" i="36"/>
  <c r="AN98" i="36"/>
  <c r="AM98" i="36"/>
  <c r="AL98" i="36"/>
  <c r="AK98" i="36"/>
  <c r="AJ98" i="36"/>
  <c r="AI98" i="36"/>
  <c r="AH98" i="36"/>
  <c r="AG98" i="36"/>
  <c r="AF98" i="36"/>
  <c r="AE98" i="36"/>
  <c r="AD98" i="36"/>
  <c r="AC98" i="36"/>
  <c r="AB98" i="36"/>
  <c r="AA98" i="36"/>
  <c r="Z98" i="36"/>
  <c r="W98" i="36"/>
  <c r="V98" i="36"/>
  <c r="U98" i="36"/>
  <c r="T98" i="36"/>
  <c r="R98" i="36"/>
  <c r="Q98" i="36"/>
  <c r="P98" i="36"/>
  <c r="O98" i="36"/>
  <c r="N98" i="36"/>
  <c r="K98" i="36"/>
  <c r="J98" i="36"/>
  <c r="G98" i="36"/>
  <c r="F98" i="36"/>
  <c r="E98" i="36"/>
  <c r="CQ97" i="36"/>
  <c r="CP97" i="36"/>
  <c r="CO97" i="36"/>
  <c r="CN97" i="36"/>
  <c r="CM97" i="36"/>
  <c r="CL97" i="36"/>
  <c r="CK97" i="36"/>
  <c r="CJ97" i="36"/>
  <c r="CH97" i="36"/>
  <c r="CG97" i="36"/>
  <c r="CF97" i="36"/>
  <c r="CE97" i="36"/>
  <c r="CD97" i="36"/>
  <c r="CC97" i="36"/>
  <c r="CB97" i="36"/>
  <c r="CA97" i="36"/>
  <c r="BZ97" i="36"/>
  <c r="BY97" i="36"/>
  <c r="BX97" i="36"/>
  <c r="BW97" i="36"/>
  <c r="BV97" i="36"/>
  <c r="BU97" i="36"/>
  <c r="BT97" i="36"/>
  <c r="BS97" i="36"/>
  <c r="BR97" i="36"/>
  <c r="BQ97" i="36"/>
  <c r="BP97" i="36"/>
  <c r="BO97" i="36"/>
  <c r="BN97" i="36"/>
  <c r="BM97" i="36"/>
  <c r="BL97" i="36"/>
  <c r="BK97" i="36"/>
  <c r="BJ97" i="36"/>
  <c r="BI97" i="36"/>
  <c r="BH97" i="36"/>
  <c r="BG97" i="36"/>
  <c r="BF97" i="36"/>
  <c r="BE97" i="36"/>
  <c r="BD97" i="36"/>
  <c r="BC97" i="36"/>
  <c r="BB97" i="36"/>
  <c r="BA97" i="36"/>
  <c r="AZ97" i="36"/>
  <c r="AY97" i="36"/>
  <c r="AX97" i="36"/>
  <c r="AW97" i="36"/>
  <c r="AV97" i="36"/>
  <c r="AU97" i="36"/>
  <c r="AT97" i="36"/>
  <c r="AS97" i="36"/>
  <c r="AR97" i="36"/>
  <c r="AQ97" i="36"/>
  <c r="AP97" i="36"/>
  <c r="AO97" i="36"/>
  <c r="AN97" i="36"/>
  <c r="AM97" i="36"/>
  <c r="AL97" i="36"/>
  <c r="AK97" i="36"/>
  <c r="AJ97" i="36"/>
  <c r="AI97" i="36"/>
  <c r="AH97" i="36"/>
  <c r="AG97" i="36"/>
  <c r="AF97" i="36"/>
  <c r="AE97" i="36"/>
  <c r="AD97" i="36"/>
  <c r="AC97" i="36"/>
  <c r="AB97" i="36"/>
  <c r="AA97" i="36"/>
  <c r="Z97" i="36"/>
  <c r="W97" i="36"/>
  <c r="V97" i="36"/>
  <c r="U97" i="36"/>
  <c r="T97" i="36"/>
  <c r="R97" i="36"/>
  <c r="Q97" i="36"/>
  <c r="P97" i="36"/>
  <c r="O97" i="36"/>
  <c r="N97" i="36"/>
  <c r="K97" i="36"/>
  <c r="J97" i="36"/>
  <c r="G97" i="36"/>
  <c r="F97" i="36"/>
  <c r="E97" i="36"/>
  <c r="CQ96" i="36"/>
  <c r="CP96" i="36"/>
  <c r="CO96" i="36"/>
  <c r="CN96" i="36"/>
  <c r="CM96" i="36"/>
  <c r="CL96" i="36"/>
  <c r="CK96" i="36"/>
  <c r="CJ96" i="36"/>
  <c r="CH96" i="36"/>
  <c r="CG96" i="36"/>
  <c r="CF96" i="36"/>
  <c r="CE96" i="36"/>
  <c r="CD96" i="36"/>
  <c r="CC96" i="36"/>
  <c r="CB96" i="36"/>
  <c r="CA96" i="36"/>
  <c r="BZ96" i="36"/>
  <c r="BY96" i="36"/>
  <c r="BX96" i="36"/>
  <c r="BW96" i="36"/>
  <c r="BV96" i="36"/>
  <c r="BU96" i="36"/>
  <c r="BT96" i="36"/>
  <c r="BS96" i="36"/>
  <c r="BR96" i="36"/>
  <c r="BQ96" i="36"/>
  <c r="BP96" i="36"/>
  <c r="BO96" i="36"/>
  <c r="BN96" i="36"/>
  <c r="BM96" i="36"/>
  <c r="BL96" i="36"/>
  <c r="BK96" i="36"/>
  <c r="BJ96" i="36"/>
  <c r="BI96" i="36"/>
  <c r="BH96" i="36"/>
  <c r="BG96" i="36"/>
  <c r="BF96" i="36"/>
  <c r="BE96" i="36"/>
  <c r="BD96" i="36"/>
  <c r="BC96" i="36"/>
  <c r="BB96" i="36"/>
  <c r="BA96" i="36"/>
  <c r="AZ96" i="36"/>
  <c r="AY96" i="36"/>
  <c r="AX96" i="36"/>
  <c r="AW96" i="36"/>
  <c r="AV96" i="36"/>
  <c r="AU96" i="36"/>
  <c r="AT96" i="36"/>
  <c r="AS96" i="36"/>
  <c r="AR96" i="36"/>
  <c r="AQ96" i="36"/>
  <c r="AP96" i="36"/>
  <c r="AO96" i="36"/>
  <c r="AN96" i="36"/>
  <c r="AM96" i="36"/>
  <c r="AL96" i="36"/>
  <c r="AK96" i="36"/>
  <c r="AJ96" i="36"/>
  <c r="AI96" i="36"/>
  <c r="AH96" i="36"/>
  <c r="AG96" i="36"/>
  <c r="AF96" i="36"/>
  <c r="AE96" i="36"/>
  <c r="AD96" i="36"/>
  <c r="AC96" i="36"/>
  <c r="AB96" i="36"/>
  <c r="AA96" i="36"/>
  <c r="Z96" i="36"/>
  <c r="W96" i="36"/>
  <c r="V96" i="36"/>
  <c r="U96" i="36"/>
  <c r="T96" i="36"/>
  <c r="R96" i="36"/>
  <c r="Q96" i="36"/>
  <c r="P96" i="36"/>
  <c r="O96" i="36"/>
  <c r="N96" i="36"/>
  <c r="K96" i="36"/>
  <c r="J96" i="36"/>
  <c r="G96" i="36"/>
  <c r="F96" i="36"/>
  <c r="E96" i="36"/>
  <c r="CQ95" i="36"/>
  <c r="CP95" i="36"/>
  <c r="CO95" i="36"/>
  <c r="CN95" i="36"/>
  <c r="CM95" i="36"/>
  <c r="CL95" i="36"/>
  <c r="CK95" i="36"/>
  <c r="CJ95" i="36"/>
  <c r="CH95" i="36"/>
  <c r="CG95" i="36"/>
  <c r="CF95" i="36"/>
  <c r="CE95" i="36"/>
  <c r="CD95" i="36"/>
  <c r="CC95" i="36"/>
  <c r="CB95" i="36"/>
  <c r="CA95" i="36"/>
  <c r="BZ95" i="36"/>
  <c r="BY95" i="36"/>
  <c r="BX95" i="36"/>
  <c r="BW95" i="36"/>
  <c r="BV95" i="36"/>
  <c r="BU95" i="36"/>
  <c r="BT95" i="36"/>
  <c r="BS95" i="36"/>
  <c r="BR95" i="36"/>
  <c r="BQ95" i="36"/>
  <c r="BP95" i="36"/>
  <c r="BO95" i="36"/>
  <c r="BN95" i="36"/>
  <c r="BM95" i="36"/>
  <c r="BL95" i="36"/>
  <c r="BK95" i="36"/>
  <c r="BJ95" i="36"/>
  <c r="BI95" i="36"/>
  <c r="BH95" i="36"/>
  <c r="BG95" i="36"/>
  <c r="BF95" i="36"/>
  <c r="BE95" i="36"/>
  <c r="BD95" i="36"/>
  <c r="BC95" i="36"/>
  <c r="BB95" i="36"/>
  <c r="BA95" i="36"/>
  <c r="AZ95" i="36"/>
  <c r="AY95" i="36"/>
  <c r="AX95" i="36"/>
  <c r="AW95" i="36"/>
  <c r="AV95" i="36"/>
  <c r="AU95" i="36"/>
  <c r="AT95" i="36"/>
  <c r="AS95" i="36"/>
  <c r="AR95" i="36"/>
  <c r="AQ95" i="36"/>
  <c r="AP95" i="36"/>
  <c r="AO95" i="36"/>
  <c r="AN95" i="36"/>
  <c r="AM95" i="36"/>
  <c r="AL95" i="36"/>
  <c r="AK95" i="36"/>
  <c r="AJ95" i="36"/>
  <c r="AI95" i="36"/>
  <c r="AH95" i="36"/>
  <c r="AG95" i="36"/>
  <c r="AF95" i="36"/>
  <c r="AE95" i="36"/>
  <c r="AD95" i="36"/>
  <c r="AC95" i="36"/>
  <c r="AB95" i="36"/>
  <c r="AA95" i="36"/>
  <c r="Z95" i="36"/>
  <c r="W95" i="36"/>
  <c r="V95" i="36"/>
  <c r="U95" i="36"/>
  <c r="T95" i="36"/>
  <c r="R95" i="36"/>
  <c r="Q95" i="36"/>
  <c r="P95" i="36"/>
  <c r="O95" i="36"/>
  <c r="N95" i="36"/>
  <c r="K95" i="36"/>
  <c r="J95" i="36"/>
  <c r="G95" i="36"/>
  <c r="F95" i="36"/>
  <c r="E95" i="36"/>
  <c r="CQ94" i="36"/>
  <c r="CP94" i="36"/>
  <c r="CO94" i="36"/>
  <c r="CN94" i="36"/>
  <c r="CM94" i="36"/>
  <c r="CL94" i="36"/>
  <c r="CK94" i="36"/>
  <c r="CJ94" i="36"/>
  <c r="CH94" i="36"/>
  <c r="CG94" i="36"/>
  <c r="CF94" i="36"/>
  <c r="CE94" i="36"/>
  <c r="CD94" i="36"/>
  <c r="CC94" i="36"/>
  <c r="CB94" i="36"/>
  <c r="CA94" i="36"/>
  <c r="BZ94" i="36"/>
  <c r="BY94" i="36"/>
  <c r="BX94" i="36"/>
  <c r="BW94" i="36"/>
  <c r="BV94" i="36"/>
  <c r="BU94" i="36"/>
  <c r="BT94" i="36"/>
  <c r="BS94" i="36"/>
  <c r="BR94" i="36"/>
  <c r="BQ94" i="36"/>
  <c r="BP94" i="36"/>
  <c r="BO94" i="36"/>
  <c r="BN94" i="36"/>
  <c r="BM94" i="36"/>
  <c r="BL94" i="36"/>
  <c r="BK94" i="36"/>
  <c r="BJ94" i="36"/>
  <c r="BI94" i="36"/>
  <c r="BH94" i="36"/>
  <c r="BG94" i="36"/>
  <c r="BF94" i="36"/>
  <c r="BE94" i="36"/>
  <c r="BD94" i="36"/>
  <c r="BC94" i="36"/>
  <c r="BB94" i="36"/>
  <c r="BA94" i="36"/>
  <c r="AZ94" i="36"/>
  <c r="AY94" i="36"/>
  <c r="AX94" i="36"/>
  <c r="AW94" i="36"/>
  <c r="AV94" i="36"/>
  <c r="AU94" i="36"/>
  <c r="AT94" i="36"/>
  <c r="AS94" i="36"/>
  <c r="AR94" i="36"/>
  <c r="AQ94" i="36"/>
  <c r="AP94" i="36"/>
  <c r="AO94" i="36"/>
  <c r="AN94" i="36"/>
  <c r="AM94" i="36"/>
  <c r="AL94" i="36"/>
  <c r="AK94" i="36"/>
  <c r="AJ94" i="36"/>
  <c r="AI94" i="36"/>
  <c r="AH94" i="36"/>
  <c r="AG94" i="36"/>
  <c r="AF94" i="36"/>
  <c r="AE94" i="36"/>
  <c r="AD94" i="36"/>
  <c r="AC94" i="36"/>
  <c r="AB94" i="36"/>
  <c r="AA94" i="36"/>
  <c r="Z94" i="36"/>
  <c r="W94" i="36"/>
  <c r="V94" i="36"/>
  <c r="U94" i="36"/>
  <c r="T94" i="36"/>
  <c r="R94" i="36"/>
  <c r="Q94" i="36"/>
  <c r="P94" i="36"/>
  <c r="O94" i="36"/>
  <c r="N94" i="36"/>
  <c r="K94" i="36"/>
  <c r="J94" i="36"/>
  <c r="G94" i="36"/>
  <c r="F94" i="36"/>
  <c r="E94" i="36"/>
  <c r="CQ93" i="36"/>
  <c r="CP93" i="36"/>
  <c r="CO93" i="36"/>
  <c r="CN93" i="36"/>
  <c r="CM93" i="36"/>
  <c r="CL93" i="36"/>
  <c r="CK93" i="36"/>
  <c r="CJ93" i="36"/>
  <c r="CH93" i="36"/>
  <c r="CG93" i="36"/>
  <c r="CF93" i="36"/>
  <c r="CE93" i="36"/>
  <c r="CD93" i="36"/>
  <c r="CC93" i="36"/>
  <c r="CB93" i="36"/>
  <c r="CA93" i="36"/>
  <c r="BZ93" i="36"/>
  <c r="BY93" i="36"/>
  <c r="BX93" i="36"/>
  <c r="BW93" i="36"/>
  <c r="BV93" i="36"/>
  <c r="BU93" i="36"/>
  <c r="BT93" i="36"/>
  <c r="BS93" i="36"/>
  <c r="BR93" i="36"/>
  <c r="BQ93" i="36"/>
  <c r="BP93" i="36"/>
  <c r="BO93" i="36"/>
  <c r="BN93" i="36"/>
  <c r="BM93" i="36"/>
  <c r="BL93" i="36"/>
  <c r="BK93" i="36"/>
  <c r="BJ93" i="36"/>
  <c r="BI93" i="36"/>
  <c r="BH93" i="36"/>
  <c r="BG93" i="36"/>
  <c r="BF93" i="36"/>
  <c r="BE93" i="36"/>
  <c r="BD93" i="36"/>
  <c r="BC93" i="36"/>
  <c r="BB93" i="36"/>
  <c r="BA93" i="36"/>
  <c r="AZ93" i="36"/>
  <c r="AY93" i="36"/>
  <c r="AX93" i="36"/>
  <c r="AW93" i="36"/>
  <c r="AV93" i="36"/>
  <c r="AU93" i="36"/>
  <c r="AT93" i="36"/>
  <c r="AS93" i="36"/>
  <c r="AR93" i="36"/>
  <c r="AQ93" i="36"/>
  <c r="AP93" i="36"/>
  <c r="AO93" i="36"/>
  <c r="AN93" i="36"/>
  <c r="AM93" i="36"/>
  <c r="AL93" i="36"/>
  <c r="AK93" i="36"/>
  <c r="AJ93" i="36"/>
  <c r="AI93" i="36"/>
  <c r="AH93" i="36"/>
  <c r="AG93" i="36"/>
  <c r="AF93" i="36"/>
  <c r="AE93" i="36"/>
  <c r="AD93" i="36"/>
  <c r="AC93" i="36"/>
  <c r="AB93" i="36"/>
  <c r="AA93" i="36"/>
  <c r="Z93" i="36"/>
  <c r="W93" i="36"/>
  <c r="V93" i="36"/>
  <c r="U93" i="36"/>
  <c r="T93" i="36"/>
  <c r="R93" i="36"/>
  <c r="Q93" i="36"/>
  <c r="P93" i="36"/>
  <c r="O93" i="36"/>
  <c r="N93" i="36"/>
  <c r="K93" i="36"/>
  <c r="J93" i="36"/>
  <c r="G93" i="36"/>
  <c r="F93" i="36"/>
  <c r="E93" i="36"/>
  <c r="CQ92" i="36"/>
  <c r="CP92" i="36"/>
  <c r="CO92" i="36"/>
  <c r="CN92" i="36"/>
  <c r="CM92" i="36"/>
  <c r="CL92" i="36"/>
  <c r="CK92" i="36"/>
  <c r="CJ92" i="36"/>
  <c r="CH92" i="36"/>
  <c r="CG92" i="36"/>
  <c r="CF92" i="36"/>
  <c r="CE92" i="36"/>
  <c r="CD92" i="36"/>
  <c r="CC92" i="36"/>
  <c r="CB92" i="36"/>
  <c r="CA92" i="36"/>
  <c r="BZ92" i="36"/>
  <c r="BY92" i="36"/>
  <c r="BX92" i="36"/>
  <c r="BW92" i="36"/>
  <c r="BV92" i="36"/>
  <c r="BU92" i="36"/>
  <c r="BT92" i="36"/>
  <c r="BS92" i="36"/>
  <c r="BR92" i="36"/>
  <c r="BQ92" i="36"/>
  <c r="BP92" i="36"/>
  <c r="BO92" i="36"/>
  <c r="BN92" i="36"/>
  <c r="BM92" i="36"/>
  <c r="BL92" i="36"/>
  <c r="BK92" i="36"/>
  <c r="BJ92" i="36"/>
  <c r="BI92" i="36"/>
  <c r="BH92" i="36"/>
  <c r="BG92" i="36"/>
  <c r="BF92" i="36"/>
  <c r="BE92" i="36"/>
  <c r="BD92" i="36"/>
  <c r="BC92" i="36"/>
  <c r="BB92" i="36"/>
  <c r="BA92" i="36"/>
  <c r="AZ92" i="36"/>
  <c r="AY92" i="36"/>
  <c r="AX92" i="36"/>
  <c r="AW92" i="36"/>
  <c r="AV92" i="36"/>
  <c r="AU92" i="36"/>
  <c r="AT92" i="36"/>
  <c r="AS92" i="36"/>
  <c r="AR92" i="36"/>
  <c r="AQ92" i="36"/>
  <c r="AP92" i="36"/>
  <c r="AO92" i="36"/>
  <c r="AN92" i="36"/>
  <c r="AM92" i="36"/>
  <c r="AL92" i="36"/>
  <c r="AK92" i="36"/>
  <c r="AJ92" i="36"/>
  <c r="AI92" i="36"/>
  <c r="AH92" i="36"/>
  <c r="AG92" i="36"/>
  <c r="AF92" i="36"/>
  <c r="AE92" i="36"/>
  <c r="AD92" i="36"/>
  <c r="AC92" i="36"/>
  <c r="AB92" i="36"/>
  <c r="AA92" i="36"/>
  <c r="Z92" i="36"/>
  <c r="W92" i="36"/>
  <c r="V92" i="36"/>
  <c r="U92" i="36"/>
  <c r="T92" i="36"/>
  <c r="R92" i="36"/>
  <c r="Q92" i="36"/>
  <c r="P92" i="36"/>
  <c r="O92" i="36"/>
  <c r="N92" i="36"/>
  <c r="K92" i="36"/>
  <c r="J92" i="36"/>
  <c r="G92" i="36"/>
  <c r="F92" i="36"/>
  <c r="E92" i="36"/>
  <c r="CQ91" i="36"/>
  <c r="CP91" i="36"/>
  <c r="CO91" i="36"/>
  <c r="CN91" i="36"/>
  <c r="CM91" i="36"/>
  <c r="CL91" i="36"/>
  <c r="CK91" i="36"/>
  <c r="CJ91" i="36"/>
  <c r="CH91" i="36"/>
  <c r="CG91" i="36"/>
  <c r="CF91" i="36"/>
  <c r="CE91" i="36"/>
  <c r="CD91" i="36"/>
  <c r="CC91" i="36"/>
  <c r="CB91" i="36"/>
  <c r="CA91" i="36"/>
  <c r="BZ91" i="36"/>
  <c r="BY91" i="36"/>
  <c r="BX91" i="36"/>
  <c r="BW91" i="36"/>
  <c r="BV91" i="36"/>
  <c r="BU91" i="36"/>
  <c r="BT91" i="36"/>
  <c r="BS91" i="36"/>
  <c r="BR91" i="36"/>
  <c r="BQ91" i="36"/>
  <c r="BP91" i="36"/>
  <c r="BO91" i="36"/>
  <c r="BN91" i="36"/>
  <c r="BM91" i="36"/>
  <c r="BL91" i="36"/>
  <c r="BK91" i="36"/>
  <c r="BJ91" i="36"/>
  <c r="BI91" i="36"/>
  <c r="BH91" i="36"/>
  <c r="BG91" i="36"/>
  <c r="BF91" i="36"/>
  <c r="BE91" i="36"/>
  <c r="BD91" i="36"/>
  <c r="BC91" i="36"/>
  <c r="BB91" i="36"/>
  <c r="BA91" i="36"/>
  <c r="AZ91" i="36"/>
  <c r="AY91" i="36"/>
  <c r="AX91" i="36"/>
  <c r="AW91" i="36"/>
  <c r="AV91" i="36"/>
  <c r="AU91" i="36"/>
  <c r="AT91" i="36"/>
  <c r="AS91" i="36"/>
  <c r="AR91" i="36"/>
  <c r="AQ91" i="36"/>
  <c r="AP91" i="36"/>
  <c r="AO91" i="36"/>
  <c r="AN91" i="36"/>
  <c r="AM91" i="36"/>
  <c r="AL91" i="36"/>
  <c r="AK91" i="36"/>
  <c r="AJ91" i="36"/>
  <c r="AI91" i="36"/>
  <c r="AH91" i="36"/>
  <c r="AG91" i="36"/>
  <c r="AF91" i="36"/>
  <c r="AE91" i="36"/>
  <c r="AD91" i="36"/>
  <c r="AC91" i="36"/>
  <c r="AB91" i="36"/>
  <c r="AA91" i="36"/>
  <c r="Z91" i="36"/>
  <c r="W91" i="36"/>
  <c r="V91" i="36"/>
  <c r="U91" i="36"/>
  <c r="T91" i="36"/>
  <c r="R91" i="36"/>
  <c r="Q91" i="36"/>
  <c r="P91" i="36"/>
  <c r="O91" i="36"/>
  <c r="N91" i="36"/>
  <c r="K91" i="36"/>
  <c r="J91" i="36"/>
  <c r="G91" i="36"/>
  <c r="F91" i="36"/>
  <c r="E91" i="36"/>
  <c r="CQ90" i="36"/>
  <c r="CP90" i="36"/>
  <c r="CO90" i="36"/>
  <c r="CN90" i="36"/>
  <c r="CM90" i="36"/>
  <c r="CL90" i="36"/>
  <c r="CK90" i="36"/>
  <c r="CJ90" i="36"/>
  <c r="CH90" i="36"/>
  <c r="CG90" i="36"/>
  <c r="CF90" i="36"/>
  <c r="CE90" i="36"/>
  <c r="CD90" i="36"/>
  <c r="CC90" i="36"/>
  <c r="CB90" i="36"/>
  <c r="CA90" i="36"/>
  <c r="BZ90" i="36"/>
  <c r="BY90" i="36"/>
  <c r="BX90" i="36"/>
  <c r="BW90" i="36"/>
  <c r="BV90" i="36"/>
  <c r="BU90" i="36"/>
  <c r="BT90" i="36"/>
  <c r="BS90" i="36"/>
  <c r="BR90" i="36"/>
  <c r="BQ90" i="36"/>
  <c r="BP90" i="36"/>
  <c r="BO90" i="36"/>
  <c r="BN90" i="36"/>
  <c r="BM90" i="36"/>
  <c r="BL90" i="36"/>
  <c r="BK90" i="36"/>
  <c r="BJ90" i="36"/>
  <c r="BI90" i="36"/>
  <c r="BH90" i="36"/>
  <c r="BG90" i="36"/>
  <c r="BF90" i="36"/>
  <c r="BE90" i="36"/>
  <c r="BD90" i="36"/>
  <c r="BC90" i="36"/>
  <c r="BB90" i="36"/>
  <c r="BA90" i="36"/>
  <c r="AZ90" i="36"/>
  <c r="AY90" i="36"/>
  <c r="AX90" i="36"/>
  <c r="AW90" i="36"/>
  <c r="AV90" i="36"/>
  <c r="AU90" i="36"/>
  <c r="AT90" i="36"/>
  <c r="AS90" i="36"/>
  <c r="AR90" i="36"/>
  <c r="AQ90" i="36"/>
  <c r="AP90" i="36"/>
  <c r="AO90" i="36"/>
  <c r="AN90" i="36"/>
  <c r="AM90" i="36"/>
  <c r="AL90" i="36"/>
  <c r="AK90" i="36"/>
  <c r="AJ90" i="36"/>
  <c r="AI90" i="36"/>
  <c r="AH90" i="36"/>
  <c r="AG90" i="36"/>
  <c r="AF90" i="36"/>
  <c r="AE90" i="36"/>
  <c r="AD90" i="36"/>
  <c r="AC90" i="36"/>
  <c r="AB90" i="36"/>
  <c r="AA90" i="36"/>
  <c r="Z90" i="36"/>
  <c r="W90" i="36"/>
  <c r="V90" i="36"/>
  <c r="U90" i="36"/>
  <c r="T90" i="36"/>
  <c r="R90" i="36"/>
  <c r="Q90" i="36"/>
  <c r="P90" i="36"/>
  <c r="O90" i="36"/>
  <c r="N90" i="36"/>
  <c r="K90" i="36"/>
  <c r="J90" i="36"/>
  <c r="G90" i="36"/>
  <c r="F90" i="36"/>
  <c r="E90" i="36"/>
  <c r="CQ89" i="36"/>
  <c r="CP89" i="36"/>
  <c r="CO89" i="36"/>
  <c r="CN89" i="36"/>
  <c r="CM89" i="36"/>
  <c r="CL89" i="36"/>
  <c r="CK89" i="36"/>
  <c r="CJ89" i="36"/>
  <c r="CH89" i="36"/>
  <c r="CG89" i="36"/>
  <c r="CF89" i="36"/>
  <c r="CE89" i="36"/>
  <c r="CD89" i="36"/>
  <c r="CC89" i="36"/>
  <c r="CB89" i="36"/>
  <c r="CA89" i="36"/>
  <c r="BZ89" i="36"/>
  <c r="BY89" i="36"/>
  <c r="BX89" i="36"/>
  <c r="BW89" i="36"/>
  <c r="BV89" i="36"/>
  <c r="BU89" i="36"/>
  <c r="BT89" i="36"/>
  <c r="BS89" i="36"/>
  <c r="BR89" i="36"/>
  <c r="BQ89" i="36"/>
  <c r="BP89" i="36"/>
  <c r="BO89" i="36"/>
  <c r="BN89" i="36"/>
  <c r="BM89" i="36"/>
  <c r="BL89" i="36"/>
  <c r="BK89" i="36"/>
  <c r="BJ89" i="36"/>
  <c r="BI89" i="36"/>
  <c r="BH89" i="36"/>
  <c r="BG89" i="36"/>
  <c r="BF89" i="36"/>
  <c r="BE89" i="36"/>
  <c r="BD89" i="36"/>
  <c r="BC89" i="36"/>
  <c r="BB89" i="36"/>
  <c r="BA89" i="36"/>
  <c r="AZ89" i="36"/>
  <c r="AY89" i="36"/>
  <c r="AX89" i="36"/>
  <c r="AW89" i="36"/>
  <c r="AV89" i="36"/>
  <c r="AU89" i="36"/>
  <c r="AT89" i="36"/>
  <c r="AS89" i="36"/>
  <c r="AR89" i="36"/>
  <c r="AQ89" i="36"/>
  <c r="AP89" i="36"/>
  <c r="AO89" i="36"/>
  <c r="AN89" i="36"/>
  <c r="AM89" i="36"/>
  <c r="AL89" i="36"/>
  <c r="AK89" i="36"/>
  <c r="AJ89" i="36"/>
  <c r="AI89" i="36"/>
  <c r="AH89" i="36"/>
  <c r="AG89" i="36"/>
  <c r="AF89" i="36"/>
  <c r="AE89" i="36"/>
  <c r="AD89" i="36"/>
  <c r="AC89" i="36"/>
  <c r="AB89" i="36"/>
  <c r="AA89" i="36"/>
  <c r="Z89" i="36"/>
  <c r="W89" i="36"/>
  <c r="V89" i="36"/>
  <c r="U89" i="36"/>
  <c r="T89" i="36"/>
  <c r="R89" i="36"/>
  <c r="Q89" i="36"/>
  <c r="P89" i="36"/>
  <c r="O89" i="36"/>
  <c r="N89" i="36"/>
  <c r="K89" i="36"/>
  <c r="J89" i="36"/>
  <c r="G89" i="36"/>
  <c r="F89" i="36"/>
  <c r="E89" i="36"/>
  <c r="CQ88" i="36"/>
  <c r="CP88" i="36"/>
  <c r="CO88" i="36"/>
  <c r="CN88" i="36"/>
  <c r="CM88" i="36"/>
  <c r="CL88" i="36"/>
  <c r="CK88" i="36"/>
  <c r="CJ88" i="36"/>
  <c r="CH88" i="36"/>
  <c r="CG88" i="36"/>
  <c r="CF88" i="36"/>
  <c r="CE88" i="36"/>
  <c r="CD88" i="36"/>
  <c r="CC88" i="36"/>
  <c r="CB88" i="36"/>
  <c r="CA88" i="36"/>
  <c r="BZ88" i="36"/>
  <c r="BY88" i="36"/>
  <c r="BX88" i="36"/>
  <c r="BW88" i="36"/>
  <c r="BV88" i="36"/>
  <c r="BU88" i="36"/>
  <c r="BT88" i="36"/>
  <c r="BS88" i="36"/>
  <c r="BR88" i="36"/>
  <c r="BQ88" i="36"/>
  <c r="BP88" i="36"/>
  <c r="BO88" i="36"/>
  <c r="BN88" i="36"/>
  <c r="BM88" i="36"/>
  <c r="BL88" i="36"/>
  <c r="BK88" i="36"/>
  <c r="BJ88" i="36"/>
  <c r="BI88" i="36"/>
  <c r="BH88" i="36"/>
  <c r="BG88" i="36"/>
  <c r="BF88" i="36"/>
  <c r="BE88" i="36"/>
  <c r="BD88" i="36"/>
  <c r="BC88" i="36"/>
  <c r="BB88" i="36"/>
  <c r="BA88" i="36"/>
  <c r="AZ88" i="36"/>
  <c r="AY88" i="36"/>
  <c r="AX88" i="36"/>
  <c r="AW88" i="36"/>
  <c r="AV88" i="36"/>
  <c r="AU88" i="36"/>
  <c r="AT88" i="36"/>
  <c r="AS88" i="36"/>
  <c r="AR88" i="36"/>
  <c r="AQ88" i="36"/>
  <c r="AP88" i="36"/>
  <c r="AO88" i="36"/>
  <c r="AN88" i="36"/>
  <c r="AM88" i="36"/>
  <c r="AL88" i="36"/>
  <c r="AK88" i="36"/>
  <c r="AJ88" i="36"/>
  <c r="AI88" i="36"/>
  <c r="AH88" i="36"/>
  <c r="AG88" i="36"/>
  <c r="AF88" i="36"/>
  <c r="AE88" i="36"/>
  <c r="AD88" i="36"/>
  <c r="AC88" i="36"/>
  <c r="AB88" i="36"/>
  <c r="AA88" i="36"/>
  <c r="Z88" i="36"/>
  <c r="W88" i="36"/>
  <c r="V88" i="36"/>
  <c r="U88" i="36"/>
  <c r="T88" i="36"/>
  <c r="R88" i="36"/>
  <c r="Q88" i="36"/>
  <c r="P88" i="36"/>
  <c r="O88" i="36"/>
  <c r="N88" i="36"/>
  <c r="K88" i="36"/>
  <c r="J88" i="36"/>
  <c r="G88" i="36"/>
  <c r="F88" i="36"/>
  <c r="E88" i="36"/>
  <c r="CQ87" i="36"/>
  <c r="CP87" i="36"/>
  <c r="CO87" i="36"/>
  <c r="CN87" i="36"/>
  <c r="CM87" i="36"/>
  <c r="CL87" i="36"/>
  <c r="CK87" i="36"/>
  <c r="CJ87" i="36"/>
  <c r="CH87" i="36"/>
  <c r="CG87" i="36"/>
  <c r="CF87" i="36"/>
  <c r="CE87" i="36"/>
  <c r="CD87" i="36"/>
  <c r="CC87" i="36"/>
  <c r="CB87" i="36"/>
  <c r="CA87" i="36"/>
  <c r="BZ87" i="36"/>
  <c r="BY87" i="36"/>
  <c r="BX87" i="36"/>
  <c r="BW87" i="36"/>
  <c r="BV87" i="36"/>
  <c r="BU87" i="36"/>
  <c r="BT87" i="36"/>
  <c r="BS87" i="36"/>
  <c r="BR87" i="36"/>
  <c r="BQ87" i="36"/>
  <c r="BP87" i="36"/>
  <c r="BO87" i="36"/>
  <c r="BN87" i="36"/>
  <c r="BM87" i="36"/>
  <c r="BL87" i="36"/>
  <c r="BK87" i="36"/>
  <c r="BJ87" i="36"/>
  <c r="BI87" i="36"/>
  <c r="BH87" i="36"/>
  <c r="BG87" i="36"/>
  <c r="BF87" i="36"/>
  <c r="BE87" i="36"/>
  <c r="BD87" i="36"/>
  <c r="BC87" i="36"/>
  <c r="BB87" i="36"/>
  <c r="BA87" i="36"/>
  <c r="AZ87" i="36"/>
  <c r="AY87" i="36"/>
  <c r="AX87" i="36"/>
  <c r="AW87" i="36"/>
  <c r="AV87" i="36"/>
  <c r="AU87" i="36"/>
  <c r="AT87" i="36"/>
  <c r="AS87" i="36"/>
  <c r="AR87" i="36"/>
  <c r="AQ87" i="36"/>
  <c r="AP87" i="36"/>
  <c r="AO87" i="36"/>
  <c r="AN87" i="36"/>
  <c r="AM87" i="36"/>
  <c r="AL87" i="36"/>
  <c r="AK87" i="36"/>
  <c r="AJ87" i="36"/>
  <c r="AI87" i="36"/>
  <c r="AH87" i="36"/>
  <c r="AG87" i="36"/>
  <c r="AF87" i="36"/>
  <c r="AE87" i="36"/>
  <c r="AD87" i="36"/>
  <c r="AC87" i="36"/>
  <c r="AB87" i="36"/>
  <c r="AA87" i="36"/>
  <c r="Z87" i="36"/>
  <c r="W87" i="36"/>
  <c r="V87" i="36"/>
  <c r="U87" i="36"/>
  <c r="T87" i="36"/>
  <c r="R87" i="36"/>
  <c r="Q87" i="36"/>
  <c r="P87" i="36"/>
  <c r="O87" i="36"/>
  <c r="N87" i="36"/>
  <c r="K87" i="36"/>
  <c r="J87" i="36"/>
  <c r="G87" i="36"/>
  <c r="F87" i="36"/>
  <c r="E87" i="36"/>
  <c r="CQ86" i="36"/>
  <c r="CP86" i="36"/>
  <c r="CO86" i="36"/>
  <c r="CN86" i="36"/>
  <c r="CM86" i="36"/>
  <c r="CL86" i="36"/>
  <c r="CK86" i="36"/>
  <c r="CJ86" i="36"/>
  <c r="CH86" i="36"/>
  <c r="CG86" i="36"/>
  <c r="CF86" i="36"/>
  <c r="CE86" i="36"/>
  <c r="CD86" i="36"/>
  <c r="CC86" i="36"/>
  <c r="CB86" i="36"/>
  <c r="CA86" i="36"/>
  <c r="BZ86" i="36"/>
  <c r="BY86" i="36"/>
  <c r="BX86" i="36"/>
  <c r="BW86" i="36"/>
  <c r="BV86" i="36"/>
  <c r="BU86" i="36"/>
  <c r="BT86" i="36"/>
  <c r="BS86" i="36"/>
  <c r="BR86" i="36"/>
  <c r="BQ86" i="36"/>
  <c r="BP86" i="36"/>
  <c r="BO86" i="36"/>
  <c r="BN86" i="36"/>
  <c r="BM86" i="36"/>
  <c r="BL86" i="36"/>
  <c r="BK86" i="36"/>
  <c r="BJ86" i="36"/>
  <c r="BI86" i="36"/>
  <c r="BH86" i="36"/>
  <c r="BG86" i="36"/>
  <c r="BF86" i="36"/>
  <c r="BE86" i="36"/>
  <c r="BD86" i="36"/>
  <c r="BC86" i="36"/>
  <c r="BB86" i="36"/>
  <c r="BA86" i="36"/>
  <c r="AZ86" i="36"/>
  <c r="AY86" i="36"/>
  <c r="AX86" i="36"/>
  <c r="AW86" i="36"/>
  <c r="AV86" i="36"/>
  <c r="AU86" i="36"/>
  <c r="AT86" i="36"/>
  <c r="AS86" i="36"/>
  <c r="AR86" i="36"/>
  <c r="AQ86" i="36"/>
  <c r="AP86" i="36"/>
  <c r="AO86" i="36"/>
  <c r="AN86" i="36"/>
  <c r="AM86" i="36"/>
  <c r="AL86" i="36"/>
  <c r="AK86" i="36"/>
  <c r="AJ86" i="36"/>
  <c r="AI86" i="36"/>
  <c r="AH86" i="36"/>
  <c r="AG86" i="36"/>
  <c r="AF86" i="36"/>
  <c r="AE86" i="36"/>
  <c r="AD86" i="36"/>
  <c r="AC86" i="36"/>
  <c r="AB86" i="36"/>
  <c r="AA86" i="36"/>
  <c r="Z86" i="36"/>
  <c r="W86" i="36"/>
  <c r="V86" i="36"/>
  <c r="U86" i="36"/>
  <c r="T86" i="36"/>
  <c r="R86" i="36"/>
  <c r="Q86" i="36"/>
  <c r="P86" i="36"/>
  <c r="O86" i="36"/>
  <c r="N86" i="36"/>
  <c r="K86" i="36"/>
  <c r="J86" i="36"/>
  <c r="G86" i="36"/>
  <c r="F86" i="36"/>
  <c r="E86" i="36"/>
  <c r="CQ85" i="36"/>
  <c r="CP85" i="36"/>
  <c r="CO85" i="36"/>
  <c r="CN85" i="36"/>
  <c r="CM85" i="36"/>
  <c r="CL85" i="36"/>
  <c r="CK85" i="36"/>
  <c r="CJ85" i="36"/>
  <c r="CH85" i="36"/>
  <c r="CG85" i="36"/>
  <c r="CF85" i="36"/>
  <c r="CE85" i="36"/>
  <c r="CD85" i="36"/>
  <c r="CC85" i="36"/>
  <c r="CB85" i="36"/>
  <c r="CA85" i="36"/>
  <c r="BZ85" i="36"/>
  <c r="BY85" i="36"/>
  <c r="BX85" i="36"/>
  <c r="BW85" i="36"/>
  <c r="BV85" i="36"/>
  <c r="BU85" i="36"/>
  <c r="BT85" i="36"/>
  <c r="BS85" i="36"/>
  <c r="BR85" i="36"/>
  <c r="BQ85" i="36"/>
  <c r="BP85" i="36"/>
  <c r="BO85" i="36"/>
  <c r="BN85" i="36"/>
  <c r="BM85" i="36"/>
  <c r="BL85" i="36"/>
  <c r="BK85" i="36"/>
  <c r="BJ85" i="36"/>
  <c r="BI85" i="36"/>
  <c r="BH85" i="36"/>
  <c r="BG85" i="36"/>
  <c r="BF85" i="36"/>
  <c r="BE85" i="36"/>
  <c r="BD85" i="36"/>
  <c r="BC85" i="36"/>
  <c r="BB85" i="36"/>
  <c r="BA85" i="36"/>
  <c r="AZ85" i="36"/>
  <c r="AY85" i="36"/>
  <c r="AX85" i="36"/>
  <c r="AW85" i="36"/>
  <c r="AV85" i="36"/>
  <c r="AU85" i="36"/>
  <c r="AT85" i="36"/>
  <c r="AS85" i="36"/>
  <c r="AR85" i="36"/>
  <c r="AQ85" i="36"/>
  <c r="AP85" i="36"/>
  <c r="AO85" i="36"/>
  <c r="AN85" i="36"/>
  <c r="AM85" i="36"/>
  <c r="AL85" i="36"/>
  <c r="AK85" i="36"/>
  <c r="AJ85" i="36"/>
  <c r="AI85" i="36"/>
  <c r="AH85" i="36"/>
  <c r="AG85" i="36"/>
  <c r="AF85" i="36"/>
  <c r="AE85" i="36"/>
  <c r="AD85" i="36"/>
  <c r="AC85" i="36"/>
  <c r="AB85" i="36"/>
  <c r="AA85" i="36"/>
  <c r="Z85" i="36"/>
  <c r="W85" i="36"/>
  <c r="V85" i="36"/>
  <c r="U85" i="36"/>
  <c r="T85" i="36"/>
  <c r="R85" i="36"/>
  <c r="Q85" i="36"/>
  <c r="P85" i="36"/>
  <c r="O85" i="36"/>
  <c r="N85" i="36"/>
  <c r="K85" i="36"/>
  <c r="J85" i="36"/>
  <c r="G85" i="36"/>
  <c r="F85" i="36"/>
  <c r="E85" i="36"/>
  <c r="CQ84" i="36"/>
  <c r="CP84" i="36"/>
  <c r="CO84" i="36"/>
  <c r="CN84" i="36"/>
  <c r="CM84" i="36"/>
  <c r="CL84" i="36"/>
  <c r="CK84" i="36"/>
  <c r="CJ84" i="36"/>
  <c r="CH84" i="36"/>
  <c r="CG84" i="36"/>
  <c r="CF84" i="36"/>
  <c r="CE84" i="36"/>
  <c r="CD84" i="36"/>
  <c r="CC84" i="36"/>
  <c r="CB84" i="36"/>
  <c r="CA84" i="36"/>
  <c r="BZ84" i="36"/>
  <c r="BY84" i="36"/>
  <c r="BX84" i="36"/>
  <c r="BW84" i="36"/>
  <c r="BV84" i="36"/>
  <c r="BU84" i="36"/>
  <c r="BT84" i="36"/>
  <c r="BS84" i="36"/>
  <c r="BR84" i="36"/>
  <c r="BQ84" i="36"/>
  <c r="BP84" i="36"/>
  <c r="BO84" i="36"/>
  <c r="BN84" i="36"/>
  <c r="BM84" i="36"/>
  <c r="BL84" i="36"/>
  <c r="BK84" i="36"/>
  <c r="BJ84" i="36"/>
  <c r="BI84" i="36"/>
  <c r="BH84" i="36"/>
  <c r="BG84" i="36"/>
  <c r="BF84" i="36"/>
  <c r="BE84" i="36"/>
  <c r="BD84" i="36"/>
  <c r="BC84" i="36"/>
  <c r="BB84" i="36"/>
  <c r="BA84" i="36"/>
  <c r="AZ84" i="36"/>
  <c r="AY84" i="36"/>
  <c r="AX84" i="36"/>
  <c r="AW84" i="36"/>
  <c r="AV84" i="36"/>
  <c r="AU84" i="36"/>
  <c r="AT84" i="36"/>
  <c r="AS84" i="36"/>
  <c r="AR84" i="36"/>
  <c r="AQ84" i="36"/>
  <c r="AP84" i="36"/>
  <c r="AO84" i="36"/>
  <c r="AN84" i="36"/>
  <c r="AM84" i="36"/>
  <c r="AL84" i="36"/>
  <c r="AK84" i="36"/>
  <c r="AJ84" i="36"/>
  <c r="AI84" i="36"/>
  <c r="AH84" i="36"/>
  <c r="AG84" i="36"/>
  <c r="AF84" i="36"/>
  <c r="AE84" i="36"/>
  <c r="AD84" i="36"/>
  <c r="AC84" i="36"/>
  <c r="AB84" i="36"/>
  <c r="AA84" i="36"/>
  <c r="Z84" i="36"/>
  <c r="W84" i="36"/>
  <c r="V84" i="36"/>
  <c r="U84" i="36"/>
  <c r="T84" i="36"/>
  <c r="R84" i="36"/>
  <c r="Q84" i="36"/>
  <c r="P84" i="36"/>
  <c r="O84" i="36"/>
  <c r="N84" i="36"/>
  <c r="K84" i="36"/>
  <c r="J84" i="36"/>
  <c r="G84" i="36"/>
  <c r="F84" i="36"/>
  <c r="E84" i="36"/>
  <c r="CQ83" i="36"/>
  <c r="CP83" i="36"/>
  <c r="CO83" i="36"/>
  <c r="CN83" i="36"/>
  <c r="CM83" i="36"/>
  <c r="CL83" i="36"/>
  <c r="CK83" i="36"/>
  <c r="CJ83" i="36"/>
  <c r="CH83" i="36"/>
  <c r="CG83" i="36"/>
  <c r="CF83" i="36"/>
  <c r="CE83" i="36"/>
  <c r="CD83" i="36"/>
  <c r="CC83" i="36"/>
  <c r="CB83" i="36"/>
  <c r="CA83" i="36"/>
  <c r="BZ83" i="36"/>
  <c r="BY83" i="36"/>
  <c r="BX83" i="36"/>
  <c r="BW83" i="36"/>
  <c r="BV83" i="36"/>
  <c r="BU83" i="36"/>
  <c r="BT83" i="36"/>
  <c r="BS83" i="36"/>
  <c r="BR83" i="36"/>
  <c r="BQ83" i="36"/>
  <c r="BP83" i="36"/>
  <c r="BO83" i="36"/>
  <c r="BN83" i="36"/>
  <c r="BM83" i="36"/>
  <c r="BL83" i="36"/>
  <c r="BK83" i="36"/>
  <c r="BJ83" i="36"/>
  <c r="BI83" i="36"/>
  <c r="BH83" i="36"/>
  <c r="BG83" i="36"/>
  <c r="BF83" i="36"/>
  <c r="BE83" i="36"/>
  <c r="BD83" i="36"/>
  <c r="BC83" i="36"/>
  <c r="BB83" i="36"/>
  <c r="BA83" i="36"/>
  <c r="AZ83" i="36"/>
  <c r="AY83" i="36"/>
  <c r="AX83" i="36"/>
  <c r="AW83" i="36"/>
  <c r="AV83" i="36"/>
  <c r="AU83" i="36"/>
  <c r="AT83" i="36"/>
  <c r="AS83" i="36"/>
  <c r="AR83" i="36"/>
  <c r="AQ83" i="36"/>
  <c r="AP83" i="36"/>
  <c r="AO83" i="36"/>
  <c r="AN83" i="36"/>
  <c r="AM83" i="36"/>
  <c r="AL83" i="36"/>
  <c r="AK83" i="36"/>
  <c r="AJ83" i="36"/>
  <c r="AI83" i="36"/>
  <c r="AH83" i="36"/>
  <c r="AG83" i="36"/>
  <c r="AF83" i="36"/>
  <c r="AE83" i="36"/>
  <c r="AD83" i="36"/>
  <c r="AC83" i="36"/>
  <c r="AB83" i="36"/>
  <c r="AA83" i="36"/>
  <c r="Z83" i="36"/>
  <c r="W83" i="36"/>
  <c r="V83" i="36"/>
  <c r="U83" i="36"/>
  <c r="T83" i="36"/>
  <c r="R83" i="36"/>
  <c r="Q83" i="36"/>
  <c r="P83" i="36"/>
  <c r="O83" i="36"/>
  <c r="N83" i="36"/>
  <c r="K83" i="36"/>
  <c r="J83" i="36"/>
  <c r="G83" i="36"/>
  <c r="F83" i="36"/>
  <c r="E83" i="36"/>
  <c r="CQ82" i="36"/>
  <c r="CP82" i="36"/>
  <c r="CO82" i="36"/>
  <c r="CN82" i="36"/>
  <c r="CM82" i="36"/>
  <c r="CL82" i="36"/>
  <c r="CK82" i="36"/>
  <c r="CJ82" i="36"/>
  <c r="CH82" i="36"/>
  <c r="CG82" i="36"/>
  <c r="CF82" i="36"/>
  <c r="CE82" i="36"/>
  <c r="CD82" i="36"/>
  <c r="CC82" i="36"/>
  <c r="CB82" i="36"/>
  <c r="CA82" i="36"/>
  <c r="BZ82" i="36"/>
  <c r="BY82" i="36"/>
  <c r="BX82" i="36"/>
  <c r="BW82" i="36"/>
  <c r="BV82" i="36"/>
  <c r="BU82" i="36"/>
  <c r="BT82" i="36"/>
  <c r="BS82" i="36"/>
  <c r="BR82" i="36"/>
  <c r="BQ82" i="36"/>
  <c r="BP82" i="36"/>
  <c r="BO82" i="36"/>
  <c r="BN82" i="36"/>
  <c r="BM82" i="36"/>
  <c r="BL82" i="36"/>
  <c r="BK82" i="36"/>
  <c r="BJ82" i="36"/>
  <c r="BI82" i="36"/>
  <c r="BH82" i="36"/>
  <c r="BG82" i="36"/>
  <c r="BF82" i="36"/>
  <c r="BE82" i="36"/>
  <c r="BD82" i="36"/>
  <c r="BC82" i="36"/>
  <c r="BB82" i="36"/>
  <c r="BA82" i="36"/>
  <c r="AZ82" i="36"/>
  <c r="AY82" i="36"/>
  <c r="AX82" i="36"/>
  <c r="AW82" i="36"/>
  <c r="AV82" i="36"/>
  <c r="AU82" i="36"/>
  <c r="AT82" i="36"/>
  <c r="AS82" i="36"/>
  <c r="AR82" i="36"/>
  <c r="AQ82" i="36"/>
  <c r="AP82" i="36"/>
  <c r="AO82" i="36"/>
  <c r="AN82" i="36"/>
  <c r="AM82" i="36"/>
  <c r="AL82" i="36"/>
  <c r="AK82" i="36"/>
  <c r="AJ82" i="36"/>
  <c r="AI82" i="36"/>
  <c r="AH82" i="36"/>
  <c r="AG82" i="36"/>
  <c r="AF82" i="36"/>
  <c r="AE82" i="36"/>
  <c r="AD82" i="36"/>
  <c r="AC82" i="36"/>
  <c r="AB82" i="36"/>
  <c r="AA82" i="36"/>
  <c r="Z82" i="36"/>
  <c r="W82" i="36"/>
  <c r="V82" i="36"/>
  <c r="U82" i="36"/>
  <c r="T82" i="36"/>
  <c r="R82" i="36"/>
  <c r="Q82" i="36"/>
  <c r="P82" i="36"/>
  <c r="O82" i="36"/>
  <c r="N82" i="36"/>
  <c r="K82" i="36"/>
  <c r="J82" i="36"/>
  <c r="G82" i="36"/>
  <c r="F82" i="36"/>
  <c r="E82" i="36"/>
  <c r="CQ81" i="36"/>
  <c r="CP81" i="36"/>
  <c r="CO81" i="36"/>
  <c r="CN81" i="36"/>
  <c r="CM81" i="36"/>
  <c r="CL81" i="36"/>
  <c r="CK81" i="36"/>
  <c r="CJ81" i="36"/>
  <c r="CH81" i="36"/>
  <c r="CG81" i="36"/>
  <c r="CF81" i="36"/>
  <c r="CE81" i="36"/>
  <c r="CD81" i="36"/>
  <c r="CC81" i="36"/>
  <c r="CB81" i="36"/>
  <c r="CA81" i="36"/>
  <c r="BZ81" i="36"/>
  <c r="BY81" i="36"/>
  <c r="BX81" i="36"/>
  <c r="BW81" i="36"/>
  <c r="BV81" i="36"/>
  <c r="BU81" i="36"/>
  <c r="BT81" i="36"/>
  <c r="BS81" i="36"/>
  <c r="BR81" i="36"/>
  <c r="BQ81" i="36"/>
  <c r="BP81" i="36"/>
  <c r="BO81" i="36"/>
  <c r="BN81" i="36"/>
  <c r="BM81" i="36"/>
  <c r="BL81" i="36"/>
  <c r="BK81" i="36"/>
  <c r="BJ81" i="36"/>
  <c r="BI81" i="36"/>
  <c r="BH81" i="36"/>
  <c r="BG81" i="36"/>
  <c r="BF81" i="36"/>
  <c r="BE81" i="36"/>
  <c r="BD81" i="36"/>
  <c r="BC81" i="36"/>
  <c r="BB81" i="36"/>
  <c r="BA81" i="36"/>
  <c r="AZ81" i="36"/>
  <c r="AY81" i="36"/>
  <c r="AX81" i="36"/>
  <c r="AW81" i="36"/>
  <c r="AV81" i="36"/>
  <c r="AU81" i="36"/>
  <c r="AT81" i="36"/>
  <c r="AS81" i="36"/>
  <c r="AR81" i="36"/>
  <c r="AQ81" i="36"/>
  <c r="AP81" i="36"/>
  <c r="AO81" i="36"/>
  <c r="AN81" i="36"/>
  <c r="AM81" i="36"/>
  <c r="AL81" i="36"/>
  <c r="AK81" i="36"/>
  <c r="AJ81" i="36"/>
  <c r="AI81" i="36"/>
  <c r="AH81" i="36"/>
  <c r="AG81" i="36"/>
  <c r="AF81" i="36"/>
  <c r="AE81" i="36"/>
  <c r="AD81" i="36"/>
  <c r="AC81" i="36"/>
  <c r="AB81" i="36"/>
  <c r="AA81" i="36"/>
  <c r="Z81" i="36"/>
  <c r="W81" i="36"/>
  <c r="V81" i="36"/>
  <c r="U81" i="36"/>
  <c r="T81" i="36"/>
  <c r="R81" i="36"/>
  <c r="Q81" i="36"/>
  <c r="P81" i="36"/>
  <c r="O81" i="36"/>
  <c r="N81" i="36"/>
  <c r="K81" i="36"/>
  <c r="J81" i="36"/>
  <c r="G81" i="36"/>
  <c r="F81" i="36"/>
  <c r="E81" i="36"/>
  <c r="CQ80" i="36"/>
  <c r="CP80" i="36"/>
  <c r="CO80" i="36"/>
  <c r="CN80" i="36"/>
  <c r="CM80" i="36"/>
  <c r="CL80" i="36"/>
  <c r="CK80" i="36"/>
  <c r="CJ80" i="36"/>
  <c r="CH80" i="36"/>
  <c r="CG80" i="36"/>
  <c r="CF80" i="36"/>
  <c r="CE80" i="36"/>
  <c r="CD80" i="36"/>
  <c r="CC80" i="36"/>
  <c r="CB80" i="36"/>
  <c r="CA80" i="36"/>
  <c r="BZ80" i="36"/>
  <c r="BY80" i="36"/>
  <c r="BX80" i="36"/>
  <c r="BW80" i="36"/>
  <c r="BV80" i="36"/>
  <c r="BU80" i="36"/>
  <c r="BT80" i="36"/>
  <c r="BS80" i="36"/>
  <c r="BR80" i="36"/>
  <c r="BQ80" i="36"/>
  <c r="BP80" i="36"/>
  <c r="BO80" i="36"/>
  <c r="BN80" i="36"/>
  <c r="BM80" i="36"/>
  <c r="BL80" i="36"/>
  <c r="BK80" i="36"/>
  <c r="BJ80" i="36"/>
  <c r="BI80" i="36"/>
  <c r="BH80" i="36"/>
  <c r="BG80" i="36"/>
  <c r="BF80" i="36"/>
  <c r="BE80" i="36"/>
  <c r="BD80" i="36"/>
  <c r="BC80" i="36"/>
  <c r="BB80" i="36"/>
  <c r="BA80" i="36"/>
  <c r="AZ80" i="36"/>
  <c r="AY80" i="36"/>
  <c r="AX80" i="36"/>
  <c r="AW80" i="36"/>
  <c r="AV80" i="36"/>
  <c r="AU80" i="36"/>
  <c r="AT80" i="36"/>
  <c r="AS80" i="36"/>
  <c r="AR80" i="36"/>
  <c r="AQ80" i="36"/>
  <c r="AP80" i="36"/>
  <c r="AO80" i="36"/>
  <c r="AN80" i="36"/>
  <c r="AM80" i="36"/>
  <c r="AL80" i="36"/>
  <c r="AK80" i="36"/>
  <c r="AJ80" i="36"/>
  <c r="AI80" i="36"/>
  <c r="AH80" i="36"/>
  <c r="AG80" i="36"/>
  <c r="AF80" i="36"/>
  <c r="AE80" i="36"/>
  <c r="AD80" i="36"/>
  <c r="AC80" i="36"/>
  <c r="AB80" i="36"/>
  <c r="AA80" i="36"/>
  <c r="Z80" i="36"/>
  <c r="W80" i="36"/>
  <c r="V80" i="36"/>
  <c r="U80" i="36"/>
  <c r="T80" i="36"/>
  <c r="R80" i="36"/>
  <c r="Q80" i="36"/>
  <c r="P80" i="36"/>
  <c r="O80" i="36"/>
  <c r="N80" i="36"/>
  <c r="K80" i="36"/>
  <c r="J80" i="36"/>
  <c r="G80" i="36"/>
  <c r="F80" i="36"/>
  <c r="E80" i="36"/>
  <c r="CQ79" i="36"/>
  <c r="CP79" i="36"/>
  <c r="CO79" i="36"/>
  <c r="CN79" i="36"/>
  <c r="CM79" i="36"/>
  <c r="CL79" i="36"/>
  <c r="CK79" i="36"/>
  <c r="CJ79" i="36"/>
  <c r="CH79" i="36"/>
  <c r="CG79" i="36"/>
  <c r="CF79" i="36"/>
  <c r="CE79" i="36"/>
  <c r="CD79" i="36"/>
  <c r="CC79" i="36"/>
  <c r="CB79" i="36"/>
  <c r="CA79" i="36"/>
  <c r="BZ79" i="36"/>
  <c r="BY79" i="36"/>
  <c r="BX79" i="36"/>
  <c r="BW79" i="36"/>
  <c r="BV79" i="36"/>
  <c r="BU79" i="36"/>
  <c r="BT79" i="36"/>
  <c r="BS79" i="36"/>
  <c r="BR79" i="36"/>
  <c r="BQ79" i="36"/>
  <c r="BP79" i="36"/>
  <c r="BO79" i="36"/>
  <c r="BN79" i="36"/>
  <c r="BM79" i="36"/>
  <c r="BL79" i="36"/>
  <c r="BK79" i="36"/>
  <c r="BJ79" i="36"/>
  <c r="BI79" i="36"/>
  <c r="BH79" i="36"/>
  <c r="BG79" i="36"/>
  <c r="BF79" i="36"/>
  <c r="BE79" i="36"/>
  <c r="BD79" i="36"/>
  <c r="BC79" i="36"/>
  <c r="BB79" i="36"/>
  <c r="BA79" i="36"/>
  <c r="AZ79" i="36"/>
  <c r="AY79" i="36"/>
  <c r="AX79" i="36"/>
  <c r="AW79" i="36"/>
  <c r="AV79" i="36"/>
  <c r="AU79" i="36"/>
  <c r="AT79" i="36"/>
  <c r="AS79" i="36"/>
  <c r="AR79" i="36"/>
  <c r="AQ79" i="36"/>
  <c r="AP79" i="36"/>
  <c r="AO79" i="36"/>
  <c r="AN79" i="36"/>
  <c r="AM79" i="36"/>
  <c r="AL79" i="36"/>
  <c r="AK79" i="36"/>
  <c r="AJ79" i="36"/>
  <c r="AI79" i="36"/>
  <c r="AH79" i="36"/>
  <c r="AG79" i="36"/>
  <c r="AF79" i="36"/>
  <c r="AE79" i="36"/>
  <c r="AD79" i="36"/>
  <c r="AC79" i="36"/>
  <c r="AB79" i="36"/>
  <c r="AA79" i="36"/>
  <c r="Z79" i="36"/>
  <c r="W79" i="36"/>
  <c r="V79" i="36"/>
  <c r="U79" i="36"/>
  <c r="T79" i="36"/>
  <c r="R79" i="36"/>
  <c r="Q79" i="36"/>
  <c r="P79" i="36"/>
  <c r="O79" i="36"/>
  <c r="N79" i="36"/>
  <c r="K79" i="36"/>
  <c r="J79" i="36"/>
  <c r="G79" i="36"/>
  <c r="F79" i="36"/>
  <c r="E79" i="36"/>
  <c r="CQ78" i="36"/>
  <c r="CP78" i="36"/>
  <c r="CO78" i="36"/>
  <c r="CN78" i="36"/>
  <c r="CM78" i="36"/>
  <c r="CL78" i="36"/>
  <c r="CK78" i="36"/>
  <c r="CJ78" i="36"/>
  <c r="CH78" i="36"/>
  <c r="CG78" i="36"/>
  <c r="CF78" i="36"/>
  <c r="CE78" i="36"/>
  <c r="CD78" i="36"/>
  <c r="CC78" i="36"/>
  <c r="CB78" i="36"/>
  <c r="CA78" i="36"/>
  <c r="BZ78" i="36"/>
  <c r="BY78" i="36"/>
  <c r="BX78" i="36"/>
  <c r="BW78" i="36"/>
  <c r="BV78" i="36"/>
  <c r="BU78" i="36"/>
  <c r="BT78" i="36"/>
  <c r="BS78" i="36"/>
  <c r="BR78" i="36"/>
  <c r="BQ78" i="36"/>
  <c r="BP78" i="36"/>
  <c r="BO78" i="36"/>
  <c r="BN78" i="36"/>
  <c r="BM78" i="36"/>
  <c r="BL78" i="36"/>
  <c r="BK78" i="36"/>
  <c r="BJ78" i="36"/>
  <c r="BI78" i="36"/>
  <c r="BH78" i="36"/>
  <c r="BG78" i="36"/>
  <c r="BF78" i="36"/>
  <c r="BE78" i="36"/>
  <c r="BD78" i="36"/>
  <c r="BC78" i="36"/>
  <c r="BB78" i="36"/>
  <c r="BA78" i="36"/>
  <c r="AZ78" i="36"/>
  <c r="AY78" i="36"/>
  <c r="AX78" i="36"/>
  <c r="AW78" i="36"/>
  <c r="AV78" i="36"/>
  <c r="AU78" i="36"/>
  <c r="AT78" i="36"/>
  <c r="AS78" i="36"/>
  <c r="AR78" i="36"/>
  <c r="AQ78" i="36"/>
  <c r="AP78" i="36"/>
  <c r="AO78" i="36"/>
  <c r="AN78" i="36"/>
  <c r="AM78" i="36"/>
  <c r="AL78" i="36"/>
  <c r="AK78" i="36"/>
  <c r="AJ78" i="36"/>
  <c r="AI78" i="36"/>
  <c r="AH78" i="36"/>
  <c r="AG78" i="36"/>
  <c r="AF78" i="36"/>
  <c r="AE78" i="36"/>
  <c r="AD78" i="36"/>
  <c r="AC78" i="36"/>
  <c r="AB78" i="36"/>
  <c r="AA78" i="36"/>
  <c r="Z78" i="36"/>
  <c r="W78" i="36"/>
  <c r="V78" i="36"/>
  <c r="U78" i="36"/>
  <c r="T78" i="36"/>
  <c r="R78" i="36"/>
  <c r="Q78" i="36"/>
  <c r="P78" i="36"/>
  <c r="O78" i="36"/>
  <c r="N78" i="36"/>
  <c r="K78" i="36"/>
  <c r="J78" i="36"/>
  <c r="G78" i="36"/>
  <c r="F78" i="36"/>
  <c r="E78" i="36"/>
  <c r="CQ77" i="36"/>
  <c r="CP77" i="36"/>
  <c r="CO77" i="36"/>
  <c r="CN77" i="36"/>
  <c r="CM77" i="36"/>
  <c r="CL77" i="36"/>
  <c r="CK77" i="36"/>
  <c r="CJ77" i="36"/>
  <c r="CH77" i="36"/>
  <c r="CG77" i="36"/>
  <c r="CF77" i="36"/>
  <c r="CE77" i="36"/>
  <c r="CD77" i="36"/>
  <c r="CC77" i="36"/>
  <c r="CB77" i="36"/>
  <c r="CA77" i="36"/>
  <c r="BZ77" i="36"/>
  <c r="BY77" i="36"/>
  <c r="BX77" i="36"/>
  <c r="BW77" i="36"/>
  <c r="BV77" i="36"/>
  <c r="BU77" i="36"/>
  <c r="BT77" i="36"/>
  <c r="BS77" i="36"/>
  <c r="BR77" i="36"/>
  <c r="BQ77" i="36"/>
  <c r="BP77" i="36"/>
  <c r="BO77" i="36"/>
  <c r="BN77" i="36"/>
  <c r="BM77" i="36"/>
  <c r="BL77" i="36"/>
  <c r="BK77" i="36"/>
  <c r="BJ77" i="36"/>
  <c r="BI77" i="36"/>
  <c r="BH77" i="36"/>
  <c r="BG77" i="36"/>
  <c r="BF77" i="36"/>
  <c r="BE77" i="36"/>
  <c r="BD77" i="36"/>
  <c r="BC77" i="36"/>
  <c r="BB77" i="36"/>
  <c r="BA77" i="36"/>
  <c r="AZ77" i="36"/>
  <c r="AY77" i="36"/>
  <c r="AX77" i="36"/>
  <c r="AW77" i="36"/>
  <c r="AV77" i="36"/>
  <c r="AU77" i="36"/>
  <c r="AT77" i="36"/>
  <c r="AS77" i="36"/>
  <c r="AR77" i="36"/>
  <c r="AQ77" i="36"/>
  <c r="AP77" i="36"/>
  <c r="AO77" i="36"/>
  <c r="AN77" i="36"/>
  <c r="AM77" i="36"/>
  <c r="AL77" i="36"/>
  <c r="AK77" i="36"/>
  <c r="AJ77" i="36"/>
  <c r="AI77" i="36"/>
  <c r="AH77" i="36"/>
  <c r="AG77" i="36"/>
  <c r="AF77" i="36"/>
  <c r="AE77" i="36"/>
  <c r="AD77" i="36"/>
  <c r="AC77" i="36"/>
  <c r="AB77" i="36"/>
  <c r="AA77" i="36"/>
  <c r="Z77" i="36"/>
  <c r="W77" i="36"/>
  <c r="V77" i="36"/>
  <c r="U77" i="36"/>
  <c r="T77" i="36"/>
  <c r="R77" i="36"/>
  <c r="Q77" i="36"/>
  <c r="P77" i="36"/>
  <c r="O77" i="36"/>
  <c r="N77" i="36"/>
  <c r="K77" i="36"/>
  <c r="J77" i="36"/>
  <c r="G77" i="36"/>
  <c r="F77" i="36"/>
  <c r="E77" i="36"/>
  <c r="CQ76" i="36"/>
  <c r="CP76" i="36"/>
  <c r="CO76" i="36"/>
  <c r="CN76" i="36"/>
  <c r="CM76" i="36"/>
  <c r="CL76" i="36"/>
  <c r="CK76" i="36"/>
  <c r="CJ76" i="36"/>
  <c r="CH76" i="36"/>
  <c r="CG76" i="36"/>
  <c r="CF76" i="36"/>
  <c r="CE76" i="36"/>
  <c r="CD76" i="36"/>
  <c r="CC76" i="36"/>
  <c r="CB76" i="36"/>
  <c r="CA76" i="36"/>
  <c r="BZ76" i="36"/>
  <c r="BY76" i="36"/>
  <c r="BX76" i="36"/>
  <c r="BW76" i="36"/>
  <c r="BV76" i="36"/>
  <c r="BU76" i="36"/>
  <c r="BT76" i="36"/>
  <c r="BS76" i="36"/>
  <c r="BR76" i="36"/>
  <c r="BQ76" i="36"/>
  <c r="BP76" i="36"/>
  <c r="BO76" i="36"/>
  <c r="BN76" i="36"/>
  <c r="BM76" i="36"/>
  <c r="BL76" i="36"/>
  <c r="BK76" i="36"/>
  <c r="BJ76" i="36"/>
  <c r="BI76" i="36"/>
  <c r="BH76" i="36"/>
  <c r="BG76" i="36"/>
  <c r="BF76" i="36"/>
  <c r="BE76" i="36"/>
  <c r="BD76" i="36"/>
  <c r="BC76" i="36"/>
  <c r="BB76" i="36"/>
  <c r="BA76" i="36"/>
  <c r="AZ76" i="36"/>
  <c r="AY76" i="36"/>
  <c r="AX76" i="36"/>
  <c r="AW76" i="36"/>
  <c r="AV76" i="36"/>
  <c r="AU76" i="36"/>
  <c r="AT76" i="36"/>
  <c r="AS76" i="36"/>
  <c r="AR76" i="36"/>
  <c r="AQ76" i="36"/>
  <c r="AP76" i="36"/>
  <c r="AO76" i="36"/>
  <c r="AN76" i="36"/>
  <c r="AM76" i="36"/>
  <c r="AL76" i="36"/>
  <c r="AK76" i="36"/>
  <c r="AJ76" i="36"/>
  <c r="AI76" i="36"/>
  <c r="AH76" i="36"/>
  <c r="AG76" i="36"/>
  <c r="AF76" i="36"/>
  <c r="AE76" i="36"/>
  <c r="AD76" i="36"/>
  <c r="AC76" i="36"/>
  <c r="AB76" i="36"/>
  <c r="AA76" i="36"/>
  <c r="Z76" i="36"/>
  <c r="W76" i="36"/>
  <c r="V76" i="36"/>
  <c r="U76" i="36"/>
  <c r="T76" i="36"/>
  <c r="R76" i="36"/>
  <c r="Q76" i="36"/>
  <c r="P76" i="36"/>
  <c r="O76" i="36"/>
  <c r="N76" i="36"/>
  <c r="K76" i="36"/>
  <c r="J76" i="36"/>
  <c r="G76" i="36"/>
  <c r="F76" i="36"/>
  <c r="E76" i="36"/>
  <c r="CQ75" i="36"/>
  <c r="CP75" i="36"/>
  <c r="CO75" i="36"/>
  <c r="CN75" i="36"/>
  <c r="CM75" i="36"/>
  <c r="CL75" i="36"/>
  <c r="CK75" i="36"/>
  <c r="CJ75" i="36"/>
  <c r="CH75" i="36"/>
  <c r="CG75" i="36"/>
  <c r="CF75" i="36"/>
  <c r="CE75" i="36"/>
  <c r="CD75" i="36"/>
  <c r="CC75" i="36"/>
  <c r="CB75" i="36"/>
  <c r="CA75" i="36"/>
  <c r="BZ75" i="36"/>
  <c r="BY75" i="36"/>
  <c r="BX75" i="36"/>
  <c r="BW75" i="36"/>
  <c r="BV75" i="36"/>
  <c r="BU75" i="36"/>
  <c r="BT75" i="36"/>
  <c r="BS75" i="36"/>
  <c r="BR75" i="36"/>
  <c r="BQ75" i="36"/>
  <c r="BP75" i="36"/>
  <c r="BO75" i="36"/>
  <c r="BN75" i="36"/>
  <c r="BM75" i="36"/>
  <c r="BL75" i="36"/>
  <c r="BK75" i="36"/>
  <c r="BJ75" i="36"/>
  <c r="BI75" i="36"/>
  <c r="BH75" i="36"/>
  <c r="BG75" i="36"/>
  <c r="BF75" i="36"/>
  <c r="BE75" i="36"/>
  <c r="BD75" i="36"/>
  <c r="BC75" i="36"/>
  <c r="BB75" i="36"/>
  <c r="BA75" i="36"/>
  <c r="AZ75" i="36"/>
  <c r="AY75" i="36"/>
  <c r="AX75" i="36"/>
  <c r="AW75" i="36"/>
  <c r="AV75" i="36"/>
  <c r="AU75" i="36"/>
  <c r="AT75" i="36"/>
  <c r="AS75" i="36"/>
  <c r="AR75" i="36"/>
  <c r="AQ75" i="36"/>
  <c r="AP75" i="36"/>
  <c r="AO75" i="36"/>
  <c r="AN75" i="36"/>
  <c r="AM75" i="36"/>
  <c r="AL75" i="36"/>
  <c r="AK75" i="36"/>
  <c r="AJ75" i="36"/>
  <c r="AI75" i="36"/>
  <c r="AH75" i="36"/>
  <c r="AG75" i="36"/>
  <c r="AF75" i="36"/>
  <c r="AE75" i="36"/>
  <c r="AD75" i="36"/>
  <c r="AC75" i="36"/>
  <c r="AB75" i="36"/>
  <c r="AA75" i="36"/>
  <c r="Z75" i="36"/>
  <c r="W75" i="36"/>
  <c r="V75" i="36"/>
  <c r="U75" i="36"/>
  <c r="T75" i="36"/>
  <c r="R75" i="36"/>
  <c r="Q75" i="36"/>
  <c r="P75" i="36"/>
  <c r="O75" i="36"/>
  <c r="N75" i="36"/>
  <c r="K75" i="36"/>
  <c r="J75" i="36"/>
  <c r="G75" i="36"/>
  <c r="F75" i="36"/>
  <c r="E75" i="36"/>
  <c r="CQ74" i="36"/>
  <c r="CP74" i="36"/>
  <c r="CO74" i="36"/>
  <c r="CN74" i="36"/>
  <c r="CM74" i="36"/>
  <c r="CL74" i="36"/>
  <c r="CK74" i="36"/>
  <c r="CJ74" i="36"/>
  <c r="CH74" i="36"/>
  <c r="CG74" i="36"/>
  <c r="CF74" i="36"/>
  <c r="CE74" i="36"/>
  <c r="CD74" i="36"/>
  <c r="CC74" i="36"/>
  <c r="CB74" i="36"/>
  <c r="CA74" i="36"/>
  <c r="BZ74" i="36"/>
  <c r="BY74" i="36"/>
  <c r="BX74" i="36"/>
  <c r="BW74" i="36"/>
  <c r="BV74" i="36"/>
  <c r="BU74" i="36"/>
  <c r="BT74" i="36"/>
  <c r="BS74" i="36"/>
  <c r="BR74" i="36"/>
  <c r="BQ74" i="36"/>
  <c r="BP74" i="36"/>
  <c r="BO74" i="36"/>
  <c r="BN74" i="36"/>
  <c r="BM74" i="36"/>
  <c r="BL74" i="36"/>
  <c r="BK74" i="36"/>
  <c r="BJ74" i="36"/>
  <c r="BI74" i="36"/>
  <c r="BH74" i="36"/>
  <c r="BG74" i="36"/>
  <c r="BF74" i="36"/>
  <c r="BE74" i="36"/>
  <c r="BD74" i="36"/>
  <c r="BC74" i="36"/>
  <c r="BB74" i="36"/>
  <c r="BA74" i="36"/>
  <c r="AZ74" i="36"/>
  <c r="AY74" i="36"/>
  <c r="AX74" i="36"/>
  <c r="AW74" i="36"/>
  <c r="AV74" i="36"/>
  <c r="AU74" i="36"/>
  <c r="AT74" i="36"/>
  <c r="AS74" i="36"/>
  <c r="AR74" i="36"/>
  <c r="AQ74" i="36"/>
  <c r="AP74" i="36"/>
  <c r="AO74" i="36"/>
  <c r="AN74" i="36"/>
  <c r="AM74" i="36"/>
  <c r="AL74" i="36"/>
  <c r="AK74" i="36"/>
  <c r="AJ74" i="36"/>
  <c r="AI74" i="36"/>
  <c r="AH74" i="36"/>
  <c r="AG74" i="36"/>
  <c r="AF74" i="36"/>
  <c r="AE74" i="36"/>
  <c r="AD74" i="36"/>
  <c r="AC74" i="36"/>
  <c r="AB74" i="36"/>
  <c r="AA74" i="36"/>
  <c r="Z74" i="36"/>
  <c r="W74" i="36"/>
  <c r="V74" i="36"/>
  <c r="U74" i="36"/>
  <c r="T74" i="36"/>
  <c r="R74" i="36"/>
  <c r="Q74" i="36"/>
  <c r="P74" i="36"/>
  <c r="O74" i="36"/>
  <c r="N74" i="36"/>
  <c r="K74" i="36"/>
  <c r="J74" i="36"/>
  <c r="G74" i="36"/>
  <c r="F74" i="36"/>
  <c r="E74" i="36"/>
  <c r="CQ73" i="36"/>
  <c r="CP73" i="36"/>
  <c r="CO73" i="36"/>
  <c r="CN73" i="36"/>
  <c r="CM73" i="36"/>
  <c r="CL73" i="36"/>
  <c r="CK73" i="36"/>
  <c r="CJ73" i="36"/>
  <c r="CH73" i="36"/>
  <c r="CG73" i="36"/>
  <c r="CF73" i="36"/>
  <c r="CE73" i="36"/>
  <c r="CD73" i="36"/>
  <c r="CC73" i="36"/>
  <c r="CB73" i="36"/>
  <c r="CA73" i="36"/>
  <c r="BZ73" i="36"/>
  <c r="BY73" i="36"/>
  <c r="BX73" i="36"/>
  <c r="BW73" i="36"/>
  <c r="BV73" i="36"/>
  <c r="BU73" i="36"/>
  <c r="BT73" i="36"/>
  <c r="BS73" i="36"/>
  <c r="BR73" i="36"/>
  <c r="BQ73" i="36"/>
  <c r="BP73" i="36"/>
  <c r="BO73" i="36"/>
  <c r="BN73" i="36"/>
  <c r="BM73" i="36"/>
  <c r="BL73" i="36"/>
  <c r="BK73" i="36"/>
  <c r="BJ73" i="36"/>
  <c r="BI73" i="36"/>
  <c r="BH73" i="36"/>
  <c r="BG73" i="36"/>
  <c r="BF73" i="36"/>
  <c r="BE73" i="36"/>
  <c r="BD73" i="36"/>
  <c r="BC73" i="36"/>
  <c r="BB73" i="36"/>
  <c r="BA73" i="36"/>
  <c r="AZ73" i="36"/>
  <c r="AY73" i="36"/>
  <c r="AX73" i="36"/>
  <c r="AW73" i="36"/>
  <c r="AV73" i="36"/>
  <c r="AU73" i="36"/>
  <c r="AT73" i="36"/>
  <c r="AS73" i="36"/>
  <c r="AR73" i="36"/>
  <c r="AQ73" i="36"/>
  <c r="AP73" i="36"/>
  <c r="AO73" i="36"/>
  <c r="AN73" i="36"/>
  <c r="AM73" i="36"/>
  <c r="AL73" i="36"/>
  <c r="AK73" i="36"/>
  <c r="AJ73" i="36"/>
  <c r="AI73" i="36"/>
  <c r="AH73" i="36"/>
  <c r="AG73" i="36"/>
  <c r="AF73" i="36"/>
  <c r="AE73" i="36"/>
  <c r="AD73" i="36"/>
  <c r="AC73" i="36"/>
  <c r="AB73" i="36"/>
  <c r="AA73" i="36"/>
  <c r="Z73" i="36"/>
  <c r="W73" i="36"/>
  <c r="V73" i="36"/>
  <c r="U73" i="36"/>
  <c r="T73" i="36"/>
  <c r="R73" i="36"/>
  <c r="Q73" i="36"/>
  <c r="P73" i="36"/>
  <c r="O73" i="36"/>
  <c r="N73" i="36"/>
  <c r="K73" i="36"/>
  <c r="J73" i="36"/>
  <c r="G73" i="36"/>
  <c r="F73" i="36"/>
  <c r="E73" i="36"/>
  <c r="CQ72" i="36"/>
  <c r="CP72" i="36"/>
  <c r="CO72" i="36"/>
  <c r="CN72" i="36"/>
  <c r="CM72" i="36"/>
  <c r="CL72" i="36"/>
  <c r="CK72" i="36"/>
  <c r="CJ72" i="36"/>
  <c r="CH72" i="36"/>
  <c r="CG72" i="36"/>
  <c r="CF72" i="36"/>
  <c r="CE72" i="36"/>
  <c r="CD72" i="36"/>
  <c r="CC72" i="36"/>
  <c r="CB72" i="36"/>
  <c r="CA72" i="36"/>
  <c r="BZ72" i="36"/>
  <c r="BY72" i="36"/>
  <c r="BX72" i="36"/>
  <c r="BW72" i="36"/>
  <c r="BV72" i="36"/>
  <c r="BU72" i="36"/>
  <c r="BT72" i="36"/>
  <c r="BS72" i="36"/>
  <c r="BR72" i="36"/>
  <c r="BQ72" i="36"/>
  <c r="BP72" i="36"/>
  <c r="BO72" i="36"/>
  <c r="BN72" i="36"/>
  <c r="BM72" i="36"/>
  <c r="BL72" i="36"/>
  <c r="BK72" i="36"/>
  <c r="BJ72" i="36"/>
  <c r="BI72" i="36"/>
  <c r="BH72" i="36"/>
  <c r="BG72" i="36"/>
  <c r="BF72" i="36"/>
  <c r="BE72" i="36"/>
  <c r="BD72" i="36"/>
  <c r="BC72" i="36"/>
  <c r="BB72" i="36"/>
  <c r="BA72" i="36"/>
  <c r="AZ72" i="36"/>
  <c r="AY72" i="36"/>
  <c r="AX72" i="36"/>
  <c r="AW72" i="36"/>
  <c r="AV72" i="36"/>
  <c r="AU72" i="36"/>
  <c r="AT72" i="36"/>
  <c r="AS72" i="36"/>
  <c r="AR72" i="36"/>
  <c r="AQ72" i="36"/>
  <c r="AP72" i="36"/>
  <c r="AO72" i="36"/>
  <c r="AN72" i="36"/>
  <c r="AM72" i="36"/>
  <c r="AL72" i="36"/>
  <c r="AK72" i="36"/>
  <c r="AJ72" i="36"/>
  <c r="AI72" i="36"/>
  <c r="AH72" i="36"/>
  <c r="AG72" i="36"/>
  <c r="AF72" i="36"/>
  <c r="AE72" i="36"/>
  <c r="AD72" i="36"/>
  <c r="AC72" i="36"/>
  <c r="AB72" i="36"/>
  <c r="AA72" i="36"/>
  <c r="Z72" i="36"/>
  <c r="W72" i="36"/>
  <c r="V72" i="36"/>
  <c r="U72" i="36"/>
  <c r="T72" i="36"/>
  <c r="R72" i="36"/>
  <c r="Q72" i="36"/>
  <c r="P72" i="36"/>
  <c r="O72" i="36"/>
  <c r="N72" i="36"/>
  <c r="K72" i="36"/>
  <c r="J72" i="36"/>
  <c r="G72" i="36"/>
  <c r="F72" i="36"/>
  <c r="E72" i="36"/>
  <c r="CQ71" i="36"/>
  <c r="CP71" i="36"/>
  <c r="CO71" i="36"/>
  <c r="CN71" i="36"/>
  <c r="CM71" i="36"/>
  <c r="CL71" i="36"/>
  <c r="CK71" i="36"/>
  <c r="CJ71" i="36"/>
  <c r="CH71" i="36"/>
  <c r="CG71" i="36"/>
  <c r="CF71" i="36"/>
  <c r="CE71" i="36"/>
  <c r="CD71" i="36"/>
  <c r="CC71" i="36"/>
  <c r="CB71" i="36"/>
  <c r="CA71" i="36"/>
  <c r="BZ71" i="36"/>
  <c r="BY71" i="36"/>
  <c r="BX71" i="36"/>
  <c r="BW71" i="36"/>
  <c r="BV71" i="36"/>
  <c r="BU71" i="36"/>
  <c r="BT71" i="36"/>
  <c r="BS71" i="36"/>
  <c r="BR71" i="36"/>
  <c r="BQ71" i="36"/>
  <c r="BP71" i="36"/>
  <c r="BO71" i="36"/>
  <c r="BN71" i="36"/>
  <c r="BM71" i="36"/>
  <c r="BL71" i="36"/>
  <c r="BK71" i="36"/>
  <c r="BJ71" i="36"/>
  <c r="BI71" i="36"/>
  <c r="BH71" i="36"/>
  <c r="BG71" i="36"/>
  <c r="BF71" i="36"/>
  <c r="BE71" i="36"/>
  <c r="BD71" i="36"/>
  <c r="BC71" i="36"/>
  <c r="BB71" i="36"/>
  <c r="BA71" i="36"/>
  <c r="AZ71" i="36"/>
  <c r="AY71" i="36"/>
  <c r="AX71" i="36"/>
  <c r="AW71" i="36"/>
  <c r="AV71" i="36"/>
  <c r="AU71" i="36"/>
  <c r="AT71" i="36"/>
  <c r="AS71" i="36"/>
  <c r="AR71" i="36"/>
  <c r="AQ71" i="36"/>
  <c r="AP71" i="36"/>
  <c r="AO71" i="36"/>
  <c r="AN71" i="36"/>
  <c r="AM71" i="36"/>
  <c r="AL71" i="36"/>
  <c r="AK71" i="36"/>
  <c r="AJ71" i="36"/>
  <c r="AI71" i="36"/>
  <c r="AH71" i="36"/>
  <c r="AG71" i="36"/>
  <c r="AF71" i="36"/>
  <c r="AE71" i="36"/>
  <c r="AD71" i="36"/>
  <c r="AC71" i="36"/>
  <c r="AB71" i="36"/>
  <c r="AA71" i="36"/>
  <c r="Z71" i="36"/>
  <c r="W71" i="36"/>
  <c r="V71" i="36"/>
  <c r="U71" i="36"/>
  <c r="T71" i="36"/>
  <c r="R71" i="36"/>
  <c r="Q71" i="36"/>
  <c r="P71" i="36"/>
  <c r="O71" i="36"/>
  <c r="N71" i="36"/>
  <c r="K71" i="36"/>
  <c r="J71" i="36"/>
  <c r="G71" i="36"/>
  <c r="F71" i="36"/>
  <c r="E71" i="36"/>
  <c r="CQ70" i="36"/>
  <c r="CP70" i="36"/>
  <c r="CO70" i="36"/>
  <c r="CN70" i="36"/>
  <c r="CM70" i="36"/>
  <c r="CL70" i="36"/>
  <c r="CK70" i="36"/>
  <c r="CJ70" i="36"/>
  <c r="CH70" i="36"/>
  <c r="CG70" i="36"/>
  <c r="CF70" i="36"/>
  <c r="CE70" i="36"/>
  <c r="CD70" i="36"/>
  <c r="CC70" i="36"/>
  <c r="CB70" i="36"/>
  <c r="CA70" i="36"/>
  <c r="BZ70" i="36"/>
  <c r="BY70" i="36"/>
  <c r="BX70" i="36"/>
  <c r="BW70" i="36"/>
  <c r="BV70" i="36"/>
  <c r="BU70" i="36"/>
  <c r="BT70" i="36"/>
  <c r="BS70" i="36"/>
  <c r="BR70" i="36"/>
  <c r="BQ70" i="36"/>
  <c r="BP70" i="36"/>
  <c r="BO70" i="36"/>
  <c r="BN70" i="36"/>
  <c r="BM70" i="36"/>
  <c r="BL70" i="36"/>
  <c r="BK70" i="36"/>
  <c r="BJ70" i="36"/>
  <c r="BI70" i="36"/>
  <c r="BH70" i="36"/>
  <c r="BG70" i="36"/>
  <c r="BF70" i="36"/>
  <c r="BE70" i="36"/>
  <c r="BD70" i="36"/>
  <c r="BC70" i="36"/>
  <c r="BB70" i="36"/>
  <c r="BA70" i="36"/>
  <c r="AZ70" i="36"/>
  <c r="AY70" i="36"/>
  <c r="AX70" i="36"/>
  <c r="AW70" i="36"/>
  <c r="AV70" i="36"/>
  <c r="AU70" i="36"/>
  <c r="AT70" i="36"/>
  <c r="AS70" i="36"/>
  <c r="AR70" i="36"/>
  <c r="AQ70" i="36"/>
  <c r="AP70" i="36"/>
  <c r="AO70" i="36"/>
  <c r="AN70" i="36"/>
  <c r="AM70" i="36"/>
  <c r="AL70" i="36"/>
  <c r="AK70" i="36"/>
  <c r="AJ70" i="36"/>
  <c r="AI70" i="36"/>
  <c r="AH70" i="36"/>
  <c r="AG70" i="36"/>
  <c r="AF70" i="36"/>
  <c r="AE70" i="36"/>
  <c r="AD70" i="36"/>
  <c r="AC70" i="36"/>
  <c r="AB70" i="36"/>
  <c r="AA70" i="36"/>
  <c r="Z70" i="36"/>
  <c r="W70" i="36"/>
  <c r="V70" i="36"/>
  <c r="U70" i="36"/>
  <c r="T70" i="36"/>
  <c r="R70" i="36"/>
  <c r="Q70" i="36"/>
  <c r="P70" i="36"/>
  <c r="O70" i="36"/>
  <c r="N70" i="36"/>
  <c r="K70" i="36"/>
  <c r="J70" i="36"/>
  <c r="G70" i="36"/>
  <c r="F70" i="36"/>
  <c r="E70" i="36"/>
  <c r="CQ69" i="36"/>
  <c r="CP69" i="36"/>
  <c r="CO69" i="36"/>
  <c r="CN69" i="36"/>
  <c r="CM69" i="36"/>
  <c r="CL69" i="36"/>
  <c r="CK69" i="36"/>
  <c r="CJ69" i="36"/>
  <c r="CH69" i="36"/>
  <c r="CG69" i="36"/>
  <c r="CF69" i="36"/>
  <c r="CE69" i="36"/>
  <c r="CD69" i="36"/>
  <c r="CC69" i="36"/>
  <c r="CB69" i="36"/>
  <c r="CA69" i="36"/>
  <c r="BZ69" i="36"/>
  <c r="BY69" i="36"/>
  <c r="BX69" i="36"/>
  <c r="BW69" i="36"/>
  <c r="BV69" i="36"/>
  <c r="BU69" i="36"/>
  <c r="BT69" i="36"/>
  <c r="BS69" i="36"/>
  <c r="BR69" i="36"/>
  <c r="BQ69" i="36"/>
  <c r="BP69" i="36"/>
  <c r="BO69" i="36"/>
  <c r="BN69" i="36"/>
  <c r="BM69" i="36"/>
  <c r="BL69" i="36"/>
  <c r="BK69" i="36"/>
  <c r="BJ69" i="36"/>
  <c r="BI69" i="36"/>
  <c r="BH69" i="36"/>
  <c r="BG69" i="36"/>
  <c r="BF69" i="36"/>
  <c r="BE69" i="36"/>
  <c r="BD69" i="36"/>
  <c r="BC69" i="36"/>
  <c r="BB69" i="36"/>
  <c r="BA69" i="36"/>
  <c r="AZ69" i="36"/>
  <c r="AY69" i="36"/>
  <c r="AX69" i="36"/>
  <c r="AW69" i="36"/>
  <c r="AV69" i="36"/>
  <c r="AU69" i="36"/>
  <c r="AT69" i="36"/>
  <c r="AS69" i="36"/>
  <c r="AR69" i="36"/>
  <c r="AQ69" i="36"/>
  <c r="AP69" i="36"/>
  <c r="AO69" i="36"/>
  <c r="AN69" i="36"/>
  <c r="AM69" i="36"/>
  <c r="AL69" i="36"/>
  <c r="AK69" i="36"/>
  <c r="AJ69" i="36"/>
  <c r="AI69" i="36"/>
  <c r="AH69" i="36"/>
  <c r="AG69" i="36"/>
  <c r="AF69" i="36"/>
  <c r="AE69" i="36"/>
  <c r="AD69" i="36"/>
  <c r="AC69" i="36"/>
  <c r="AB69" i="36"/>
  <c r="AA69" i="36"/>
  <c r="Z69" i="36"/>
  <c r="W69" i="36"/>
  <c r="V69" i="36"/>
  <c r="U69" i="36"/>
  <c r="T69" i="36"/>
  <c r="R69" i="36"/>
  <c r="Q69" i="36"/>
  <c r="P69" i="36"/>
  <c r="O69" i="36"/>
  <c r="N69" i="36"/>
  <c r="K69" i="36"/>
  <c r="J69" i="36"/>
  <c r="G69" i="36"/>
  <c r="F69" i="36"/>
  <c r="E69" i="36"/>
  <c r="CQ68" i="36"/>
  <c r="CP68" i="36"/>
  <c r="CO68" i="36"/>
  <c r="CN68" i="36"/>
  <c r="CM68" i="36"/>
  <c r="CL68" i="36"/>
  <c r="CK68" i="36"/>
  <c r="CJ68" i="36"/>
  <c r="CH68" i="36"/>
  <c r="CG68" i="36"/>
  <c r="CF68" i="36"/>
  <c r="CE68" i="36"/>
  <c r="CD68" i="36"/>
  <c r="CC68" i="36"/>
  <c r="CB68" i="36"/>
  <c r="CA68" i="36"/>
  <c r="BZ68" i="36"/>
  <c r="BY68" i="36"/>
  <c r="BX68" i="36"/>
  <c r="BW68" i="36"/>
  <c r="BV68" i="36"/>
  <c r="BU68" i="36"/>
  <c r="BT68" i="36"/>
  <c r="BS68" i="36"/>
  <c r="BR68" i="36"/>
  <c r="BQ68" i="36"/>
  <c r="BP68" i="36"/>
  <c r="BO68" i="36"/>
  <c r="BN68" i="36"/>
  <c r="BM68" i="36"/>
  <c r="BL68" i="36"/>
  <c r="BK68" i="36"/>
  <c r="BJ68" i="36"/>
  <c r="BI68" i="36"/>
  <c r="BH68" i="36"/>
  <c r="BG68" i="36"/>
  <c r="BF68" i="36"/>
  <c r="BE68" i="36"/>
  <c r="BD68" i="36"/>
  <c r="BC68" i="36"/>
  <c r="BB68" i="36"/>
  <c r="BA68" i="36"/>
  <c r="AZ68" i="36"/>
  <c r="AY68" i="36"/>
  <c r="AX68" i="36"/>
  <c r="AW68" i="36"/>
  <c r="AV68" i="36"/>
  <c r="AU68" i="36"/>
  <c r="AT68" i="36"/>
  <c r="AS68" i="36"/>
  <c r="AR68" i="36"/>
  <c r="AQ68" i="36"/>
  <c r="AP68" i="36"/>
  <c r="AO68" i="36"/>
  <c r="AN68" i="36"/>
  <c r="AM68" i="36"/>
  <c r="AL68" i="36"/>
  <c r="AK68" i="36"/>
  <c r="AJ68" i="36"/>
  <c r="AI68" i="36"/>
  <c r="AH68" i="36"/>
  <c r="AG68" i="36"/>
  <c r="AF68" i="36"/>
  <c r="AE68" i="36"/>
  <c r="AD68" i="36"/>
  <c r="AC68" i="36"/>
  <c r="AB68" i="36"/>
  <c r="AA68" i="36"/>
  <c r="Z68" i="36"/>
  <c r="W68" i="36"/>
  <c r="V68" i="36"/>
  <c r="U68" i="36"/>
  <c r="T68" i="36"/>
  <c r="R68" i="36"/>
  <c r="Q68" i="36"/>
  <c r="P68" i="36"/>
  <c r="O68" i="36"/>
  <c r="N68" i="36"/>
  <c r="K68" i="36"/>
  <c r="J68" i="36"/>
  <c r="G68" i="36"/>
  <c r="F68" i="36"/>
  <c r="E68" i="36"/>
  <c r="CQ67" i="36"/>
  <c r="CP67" i="36"/>
  <c r="CO67" i="36"/>
  <c r="CN67" i="36"/>
  <c r="CM67" i="36"/>
  <c r="CL67" i="36"/>
  <c r="CK67" i="36"/>
  <c r="CJ67" i="36"/>
  <c r="CH67" i="36"/>
  <c r="CG67" i="36"/>
  <c r="CF67" i="36"/>
  <c r="CE67" i="36"/>
  <c r="CD67" i="36"/>
  <c r="CC67" i="36"/>
  <c r="CB67" i="36"/>
  <c r="CA67" i="36"/>
  <c r="BZ67" i="36"/>
  <c r="BY67" i="36"/>
  <c r="BX67" i="36"/>
  <c r="BW67" i="36"/>
  <c r="BV67" i="36"/>
  <c r="BU67" i="36"/>
  <c r="BT67" i="36"/>
  <c r="BS67" i="36"/>
  <c r="BR67" i="36"/>
  <c r="BQ67" i="36"/>
  <c r="BP67" i="36"/>
  <c r="BO67" i="36"/>
  <c r="BN67" i="36"/>
  <c r="BM67" i="36"/>
  <c r="BL67" i="36"/>
  <c r="BK67" i="36"/>
  <c r="BJ67" i="36"/>
  <c r="BI67" i="36"/>
  <c r="BH67" i="36"/>
  <c r="BG67" i="36"/>
  <c r="BF67" i="36"/>
  <c r="BE67" i="36"/>
  <c r="BD67" i="36"/>
  <c r="BC67" i="36"/>
  <c r="BB67" i="36"/>
  <c r="BA67" i="36"/>
  <c r="AZ67" i="36"/>
  <c r="AY67" i="36"/>
  <c r="AX67" i="36"/>
  <c r="AW67" i="36"/>
  <c r="AV67" i="36"/>
  <c r="AU67" i="36"/>
  <c r="AT67" i="36"/>
  <c r="AS67" i="36"/>
  <c r="AR67" i="36"/>
  <c r="AQ67" i="36"/>
  <c r="AP67" i="36"/>
  <c r="AO67" i="36"/>
  <c r="AN67" i="36"/>
  <c r="AM67" i="36"/>
  <c r="AL67" i="36"/>
  <c r="AK67" i="36"/>
  <c r="AJ67" i="36"/>
  <c r="AI67" i="36"/>
  <c r="AH67" i="36"/>
  <c r="AG67" i="36"/>
  <c r="AF67" i="36"/>
  <c r="AE67" i="36"/>
  <c r="AD67" i="36"/>
  <c r="AC67" i="36"/>
  <c r="AB67" i="36"/>
  <c r="AA67" i="36"/>
  <c r="Z67" i="36"/>
  <c r="W67" i="36"/>
  <c r="V67" i="36"/>
  <c r="U67" i="36"/>
  <c r="T67" i="36"/>
  <c r="R67" i="36"/>
  <c r="Q67" i="36"/>
  <c r="P67" i="36"/>
  <c r="O67" i="36"/>
  <c r="N67" i="36"/>
  <c r="K67" i="36"/>
  <c r="J67" i="36"/>
  <c r="G67" i="36"/>
  <c r="F67" i="36"/>
  <c r="E67" i="36"/>
  <c r="CQ66" i="36"/>
  <c r="CP66" i="36"/>
  <c r="CO66" i="36"/>
  <c r="CN66" i="36"/>
  <c r="CM66" i="36"/>
  <c r="CL66" i="36"/>
  <c r="CK66" i="36"/>
  <c r="CJ66" i="36"/>
  <c r="CH66" i="36"/>
  <c r="CG66" i="36"/>
  <c r="CF66" i="36"/>
  <c r="CE66" i="36"/>
  <c r="CD66" i="36"/>
  <c r="CC66" i="36"/>
  <c r="CB66" i="36"/>
  <c r="CA66" i="36"/>
  <c r="BZ66" i="36"/>
  <c r="BY66" i="36"/>
  <c r="BX66" i="36"/>
  <c r="BW66" i="36"/>
  <c r="BV66" i="36"/>
  <c r="BU66" i="36"/>
  <c r="BT66" i="36"/>
  <c r="BS66" i="36"/>
  <c r="BR66" i="36"/>
  <c r="BQ66" i="36"/>
  <c r="BP66" i="36"/>
  <c r="BO66" i="36"/>
  <c r="BN66" i="36"/>
  <c r="BM66" i="36"/>
  <c r="BL66" i="36"/>
  <c r="BK66" i="36"/>
  <c r="BJ66" i="36"/>
  <c r="BI66" i="36"/>
  <c r="BH66" i="36"/>
  <c r="BG66" i="36"/>
  <c r="BF66" i="36"/>
  <c r="BE66" i="36"/>
  <c r="BD66" i="36"/>
  <c r="BC66" i="36"/>
  <c r="BB66" i="36"/>
  <c r="BA66" i="36"/>
  <c r="AZ66" i="36"/>
  <c r="AY66" i="36"/>
  <c r="AX66" i="36"/>
  <c r="AW66" i="36"/>
  <c r="AV66" i="36"/>
  <c r="AU66" i="36"/>
  <c r="AT66" i="36"/>
  <c r="AS66" i="36"/>
  <c r="AR66" i="36"/>
  <c r="AQ66" i="36"/>
  <c r="AP66" i="36"/>
  <c r="AO66" i="36"/>
  <c r="AN66" i="36"/>
  <c r="AM66" i="36"/>
  <c r="AL66" i="36"/>
  <c r="AK66" i="36"/>
  <c r="AJ66" i="36"/>
  <c r="AI66" i="36"/>
  <c r="AH66" i="36"/>
  <c r="AG66" i="36"/>
  <c r="AF66" i="36"/>
  <c r="AE66" i="36"/>
  <c r="AD66" i="36"/>
  <c r="AC66" i="36"/>
  <c r="AB66" i="36"/>
  <c r="AA66" i="36"/>
  <c r="Z66" i="36"/>
  <c r="W66" i="36"/>
  <c r="V66" i="36"/>
  <c r="U66" i="36"/>
  <c r="T66" i="36"/>
  <c r="R66" i="36"/>
  <c r="Q66" i="36"/>
  <c r="P66" i="36"/>
  <c r="O66" i="36"/>
  <c r="N66" i="36"/>
  <c r="K66" i="36"/>
  <c r="J66" i="36"/>
  <c r="G66" i="36"/>
  <c r="F66" i="36"/>
  <c r="E66" i="36"/>
  <c r="CQ65" i="36"/>
  <c r="CP65" i="36"/>
  <c r="CO65" i="36"/>
  <c r="CN65" i="36"/>
  <c r="CM65" i="36"/>
  <c r="CL65" i="36"/>
  <c r="CK65" i="36"/>
  <c r="CJ65" i="36"/>
  <c r="CH65" i="36"/>
  <c r="CG65" i="36"/>
  <c r="CF65" i="36"/>
  <c r="CE65" i="36"/>
  <c r="CD65" i="36"/>
  <c r="CC65" i="36"/>
  <c r="CB65" i="36"/>
  <c r="CA65" i="36"/>
  <c r="BZ65" i="36"/>
  <c r="BY65" i="36"/>
  <c r="BX65" i="36"/>
  <c r="BW65" i="36"/>
  <c r="BV65" i="36"/>
  <c r="BU65" i="36"/>
  <c r="BT65" i="36"/>
  <c r="BS65" i="36"/>
  <c r="BR65" i="36"/>
  <c r="BQ65" i="36"/>
  <c r="BP65" i="36"/>
  <c r="BO65" i="36"/>
  <c r="BN65" i="36"/>
  <c r="BM65" i="36"/>
  <c r="BL65" i="36"/>
  <c r="BK65" i="36"/>
  <c r="BJ65" i="36"/>
  <c r="BI65" i="36"/>
  <c r="BH65" i="36"/>
  <c r="BG65" i="36"/>
  <c r="BF65" i="36"/>
  <c r="BE65" i="36"/>
  <c r="BD65" i="36"/>
  <c r="BC65" i="36"/>
  <c r="BB65" i="36"/>
  <c r="BA65" i="36"/>
  <c r="AZ65" i="36"/>
  <c r="AY65" i="36"/>
  <c r="AX65" i="36"/>
  <c r="AW65" i="36"/>
  <c r="AV65" i="36"/>
  <c r="AU65" i="36"/>
  <c r="AT65" i="36"/>
  <c r="AS65" i="36"/>
  <c r="AR65" i="36"/>
  <c r="AQ65" i="36"/>
  <c r="AP65" i="36"/>
  <c r="AO65" i="36"/>
  <c r="AN65" i="36"/>
  <c r="AM65" i="36"/>
  <c r="AL65" i="36"/>
  <c r="AK65" i="36"/>
  <c r="AJ65" i="36"/>
  <c r="AI65" i="36"/>
  <c r="AH65" i="36"/>
  <c r="AG65" i="36"/>
  <c r="AF65" i="36"/>
  <c r="AE65" i="36"/>
  <c r="AD65" i="36"/>
  <c r="AC65" i="36"/>
  <c r="AB65" i="36"/>
  <c r="AA65" i="36"/>
  <c r="Z65" i="36"/>
  <c r="W65" i="36"/>
  <c r="V65" i="36"/>
  <c r="U65" i="36"/>
  <c r="T65" i="36"/>
  <c r="R65" i="36"/>
  <c r="Q65" i="36"/>
  <c r="P65" i="36"/>
  <c r="O65" i="36"/>
  <c r="N65" i="36"/>
  <c r="K65" i="36"/>
  <c r="J65" i="36"/>
  <c r="G65" i="36"/>
  <c r="F65" i="36"/>
  <c r="E65" i="36"/>
  <c r="CQ64" i="36"/>
  <c r="CP64" i="36"/>
  <c r="CO64" i="36"/>
  <c r="CN64" i="36"/>
  <c r="CM64" i="36"/>
  <c r="CL64" i="36"/>
  <c r="CK64" i="36"/>
  <c r="CJ64" i="36"/>
  <c r="CH64" i="36"/>
  <c r="CG64" i="36"/>
  <c r="CF64" i="36"/>
  <c r="CE64" i="36"/>
  <c r="CD64" i="36"/>
  <c r="CC64" i="36"/>
  <c r="CB64" i="36"/>
  <c r="CA64" i="36"/>
  <c r="BZ64" i="36"/>
  <c r="BY64" i="36"/>
  <c r="BX64" i="36"/>
  <c r="BW64" i="36"/>
  <c r="BV64" i="36"/>
  <c r="BU64" i="36"/>
  <c r="BT64" i="36"/>
  <c r="BS64" i="36"/>
  <c r="BR64" i="36"/>
  <c r="BQ64" i="36"/>
  <c r="BP64" i="36"/>
  <c r="BO64" i="36"/>
  <c r="BN64" i="36"/>
  <c r="BM64" i="36"/>
  <c r="BL64" i="36"/>
  <c r="BK64" i="36"/>
  <c r="BJ64" i="36"/>
  <c r="BI64" i="36"/>
  <c r="BH64" i="36"/>
  <c r="BG64" i="36"/>
  <c r="BF64" i="36"/>
  <c r="BE64" i="36"/>
  <c r="BD64" i="36"/>
  <c r="BC64" i="36"/>
  <c r="BB64" i="36"/>
  <c r="BA64" i="36"/>
  <c r="AZ64" i="36"/>
  <c r="AY64" i="36"/>
  <c r="AX64" i="36"/>
  <c r="AW64" i="36"/>
  <c r="AV64" i="36"/>
  <c r="AU64" i="36"/>
  <c r="AT64" i="36"/>
  <c r="AS64" i="36"/>
  <c r="AR64" i="36"/>
  <c r="AQ64" i="36"/>
  <c r="AP64" i="36"/>
  <c r="AO64" i="36"/>
  <c r="AN64" i="36"/>
  <c r="AM64" i="36"/>
  <c r="AL64" i="36"/>
  <c r="AK64" i="36"/>
  <c r="AJ64" i="36"/>
  <c r="AI64" i="36"/>
  <c r="AH64" i="36"/>
  <c r="AG64" i="36"/>
  <c r="AF64" i="36"/>
  <c r="AE64" i="36"/>
  <c r="AD64" i="36"/>
  <c r="AC64" i="36"/>
  <c r="AB64" i="36"/>
  <c r="AA64" i="36"/>
  <c r="Z64" i="36"/>
  <c r="W64" i="36"/>
  <c r="V64" i="36"/>
  <c r="U64" i="36"/>
  <c r="T64" i="36"/>
  <c r="R64" i="36"/>
  <c r="Q64" i="36"/>
  <c r="P64" i="36"/>
  <c r="O64" i="36"/>
  <c r="N64" i="36"/>
  <c r="K64" i="36"/>
  <c r="J64" i="36"/>
  <c r="G64" i="36"/>
  <c r="F64" i="36"/>
  <c r="E64" i="36"/>
  <c r="CQ63" i="36"/>
  <c r="CP63" i="36"/>
  <c r="CO63" i="36"/>
  <c r="CN63" i="36"/>
  <c r="CM63" i="36"/>
  <c r="CL63" i="36"/>
  <c r="CK63" i="36"/>
  <c r="CJ63" i="36"/>
  <c r="CH63" i="36"/>
  <c r="CG63" i="36"/>
  <c r="CF63" i="36"/>
  <c r="CE63" i="36"/>
  <c r="CD63" i="36"/>
  <c r="CC63" i="36"/>
  <c r="CB63" i="36"/>
  <c r="CA63" i="36"/>
  <c r="BZ63" i="36"/>
  <c r="BY63" i="36"/>
  <c r="BX63" i="36"/>
  <c r="BW63" i="36"/>
  <c r="BV63" i="36"/>
  <c r="BU63" i="36"/>
  <c r="BT63" i="36"/>
  <c r="BS63" i="36"/>
  <c r="BR63" i="36"/>
  <c r="BQ63" i="36"/>
  <c r="BP63" i="36"/>
  <c r="BO63" i="36"/>
  <c r="BN63" i="36"/>
  <c r="BM63" i="36"/>
  <c r="BL63" i="36"/>
  <c r="BK63" i="36"/>
  <c r="BJ63" i="36"/>
  <c r="BI63" i="36"/>
  <c r="BH63" i="36"/>
  <c r="BG63" i="36"/>
  <c r="BF63" i="36"/>
  <c r="BE63" i="36"/>
  <c r="BD63" i="36"/>
  <c r="BC63" i="36"/>
  <c r="BB63" i="36"/>
  <c r="BA63" i="36"/>
  <c r="AZ63" i="36"/>
  <c r="AY63" i="36"/>
  <c r="AX63" i="36"/>
  <c r="AW63" i="36"/>
  <c r="AV63" i="36"/>
  <c r="AU63" i="36"/>
  <c r="AT63" i="36"/>
  <c r="AS63" i="36"/>
  <c r="AR63" i="36"/>
  <c r="AQ63" i="36"/>
  <c r="AP63" i="36"/>
  <c r="AO63" i="36"/>
  <c r="AN63" i="36"/>
  <c r="AM63" i="36"/>
  <c r="AL63" i="36"/>
  <c r="AK63" i="36"/>
  <c r="AJ63" i="36"/>
  <c r="AI63" i="36"/>
  <c r="AH63" i="36"/>
  <c r="AG63" i="36"/>
  <c r="AF63" i="36"/>
  <c r="AE63" i="36"/>
  <c r="AD63" i="36"/>
  <c r="AC63" i="36"/>
  <c r="AB63" i="36"/>
  <c r="AA63" i="36"/>
  <c r="Z63" i="36"/>
  <c r="W63" i="36"/>
  <c r="V63" i="36"/>
  <c r="U63" i="36"/>
  <c r="T63" i="36"/>
  <c r="R63" i="36"/>
  <c r="Q63" i="36"/>
  <c r="P63" i="36"/>
  <c r="O63" i="36"/>
  <c r="N63" i="36"/>
  <c r="K63" i="36"/>
  <c r="J63" i="36"/>
  <c r="G63" i="36"/>
  <c r="F63" i="36"/>
  <c r="E63" i="36"/>
  <c r="CQ62" i="36"/>
  <c r="CP62" i="36"/>
  <c r="CO62" i="36"/>
  <c r="CN62" i="36"/>
  <c r="CM62" i="36"/>
  <c r="CL62" i="36"/>
  <c r="CK62" i="36"/>
  <c r="CJ62" i="36"/>
  <c r="CH62" i="36"/>
  <c r="CG62" i="36"/>
  <c r="CF62" i="36"/>
  <c r="CE62" i="36"/>
  <c r="CD62" i="36"/>
  <c r="CC62" i="36"/>
  <c r="CB62" i="36"/>
  <c r="CA62" i="36"/>
  <c r="BZ62" i="36"/>
  <c r="BY62" i="36"/>
  <c r="BX62" i="36"/>
  <c r="BW62" i="36"/>
  <c r="BV62" i="36"/>
  <c r="BU62" i="36"/>
  <c r="BT62" i="36"/>
  <c r="BS62" i="36"/>
  <c r="BR62" i="36"/>
  <c r="BQ62" i="36"/>
  <c r="BP62" i="36"/>
  <c r="BO62" i="36"/>
  <c r="BN62" i="36"/>
  <c r="BM62" i="36"/>
  <c r="BL62" i="36"/>
  <c r="BK62" i="36"/>
  <c r="BJ62" i="36"/>
  <c r="BI62" i="36"/>
  <c r="BH62" i="36"/>
  <c r="BG62" i="36"/>
  <c r="BF62" i="36"/>
  <c r="BE62" i="36"/>
  <c r="BD62" i="36"/>
  <c r="BC62" i="36"/>
  <c r="BB62" i="36"/>
  <c r="BA62" i="36"/>
  <c r="AZ62" i="36"/>
  <c r="AY62" i="36"/>
  <c r="AX62" i="36"/>
  <c r="AW62" i="36"/>
  <c r="AV62" i="36"/>
  <c r="AU62" i="36"/>
  <c r="AT62" i="36"/>
  <c r="AS62" i="36"/>
  <c r="AR62" i="36"/>
  <c r="AQ62" i="36"/>
  <c r="AP62" i="36"/>
  <c r="AO62" i="36"/>
  <c r="AN62" i="36"/>
  <c r="AM62" i="36"/>
  <c r="AL62" i="36"/>
  <c r="AK62" i="36"/>
  <c r="AJ62" i="36"/>
  <c r="AI62" i="36"/>
  <c r="AH62" i="36"/>
  <c r="AG62" i="36"/>
  <c r="AF62" i="36"/>
  <c r="AE62" i="36"/>
  <c r="AD62" i="36"/>
  <c r="AC62" i="36"/>
  <c r="AB62" i="36"/>
  <c r="AA62" i="36"/>
  <c r="Z62" i="36"/>
  <c r="W62" i="36"/>
  <c r="V62" i="36"/>
  <c r="U62" i="36"/>
  <c r="T62" i="36"/>
  <c r="R62" i="36"/>
  <c r="Q62" i="36"/>
  <c r="P62" i="36"/>
  <c r="O62" i="36"/>
  <c r="N62" i="36"/>
  <c r="K62" i="36"/>
  <c r="J62" i="36"/>
  <c r="G62" i="36"/>
  <c r="F62" i="36"/>
  <c r="E62" i="36"/>
  <c r="CQ61" i="36"/>
  <c r="CP61" i="36"/>
  <c r="CO61" i="36"/>
  <c r="CN61" i="36"/>
  <c r="CM61" i="36"/>
  <c r="CL61" i="36"/>
  <c r="CK61" i="36"/>
  <c r="CJ61" i="36"/>
  <c r="CH61" i="36"/>
  <c r="CG61" i="36"/>
  <c r="CF61" i="36"/>
  <c r="CE61" i="36"/>
  <c r="CD61" i="36"/>
  <c r="CC61" i="36"/>
  <c r="CB61" i="36"/>
  <c r="CA61" i="36"/>
  <c r="BZ61" i="36"/>
  <c r="BY61" i="36"/>
  <c r="BX61" i="36"/>
  <c r="BW61" i="36"/>
  <c r="BV61" i="36"/>
  <c r="BU61" i="36"/>
  <c r="BT61" i="36"/>
  <c r="BS61" i="36"/>
  <c r="BR61" i="36"/>
  <c r="BQ61" i="36"/>
  <c r="BP61" i="36"/>
  <c r="BO61" i="36"/>
  <c r="BN61" i="36"/>
  <c r="BM61" i="36"/>
  <c r="BL61" i="36"/>
  <c r="BK61" i="36"/>
  <c r="BJ61" i="36"/>
  <c r="BI61" i="36"/>
  <c r="BH61" i="36"/>
  <c r="BG61" i="36"/>
  <c r="BF61" i="36"/>
  <c r="BE61" i="36"/>
  <c r="BD61" i="36"/>
  <c r="BC61" i="36"/>
  <c r="BB61" i="36"/>
  <c r="BA61" i="36"/>
  <c r="AZ61" i="36"/>
  <c r="AY61" i="36"/>
  <c r="AX61" i="36"/>
  <c r="AW61" i="36"/>
  <c r="AV61" i="36"/>
  <c r="AU61" i="36"/>
  <c r="AT61" i="36"/>
  <c r="AS61" i="36"/>
  <c r="AR61" i="36"/>
  <c r="AQ61" i="36"/>
  <c r="AP61" i="36"/>
  <c r="AO61" i="36"/>
  <c r="AN61" i="36"/>
  <c r="AM61" i="36"/>
  <c r="AL61" i="36"/>
  <c r="AK61" i="36"/>
  <c r="AJ61" i="36"/>
  <c r="AI61" i="36"/>
  <c r="AH61" i="36"/>
  <c r="AG61" i="36"/>
  <c r="AF61" i="36"/>
  <c r="AE61" i="36"/>
  <c r="AD61" i="36"/>
  <c r="AC61" i="36"/>
  <c r="AB61" i="36"/>
  <c r="AA61" i="36"/>
  <c r="Z61" i="36"/>
  <c r="W61" i="36"/>
  <c r="V61" i="36"/>
  <c r="U61" i="36"/>
  <c r="T61" i="36"/>
  <c r="R61" i="36"/>
  <c r="Q61" i="36"/>
  <c r="P61" i="36"/>
  <c r="O61" i="36"/>
  <c r="N61" i="36"/>
  <c r="K61" i="36"/>
  <c r="J61" i="36"/>
  <c r="G61" i="36"/>
  <c r="F61" i="36"/>
  <c r="E61" i="36"/>
  <c r="CQ60" i="36"/>
  <c r="CP60" i="36"/>
  <c r="CO60" i="36"/>
  <c r="CN60" i="36"/>
  <c r="CM60" i="36"/>
  <c r="CL60" i="36"/>
  <c r="CK60" i="36"/>
  <c r="CJ60" i="36"/>
  <c r="CH60" i="36"/>
  <c r="CG60" i="36"/>
  <c r="CF60" i="36"/>
  <c r="CE60" i="36"/>
  <c r="CD60" i="36"/>
  <c r="CC60" i="36"/>
  <c r="CB60" i="36"/>
  <c r="CA60" i="36"/>
  <c r="BZ60" i="36"/>
  <c r="BY60" i="36"/>
  <c r="BX60" i="36"/>
  <c r="BW60" i="36"/>
  <c r="BV60" i="36"/>
  <c r="BU60" i="36"/>
  <c r="BT60" i="36"/>
  <c r="BS60" i="36"/>
  <c r="BR60" i="36"/>
  <c r="BQ60" i="36"/>
  <c r="BP60" i="36"/>
  <c r="BO60" i="36"/>
  <c r="BN60" i="36"/>
  <c r="BM60" i="36"/>
  <c r="BL60" i="36"/>
  <c r="BK60" i="36"/>
  <c r="BJ60" i="36"/>
  <c r="BI60" i="36"/>
  <c r="BH60" i="36"/>
  <c r="BG60" i="36"/>
  <c r="BF60" i="36"/>
  <c r="BE60" i="36"/>
  <c r="BD60" i="36"/>
  <c r="BC60" i="36"/>
  <c r="BB60" i="36"/>
  <c r="BA60" i="36"/>
  <c r="AZ60" i="36"/>
  <c r="AY60" i="36"/>
  <c r="AX60" i="36"/>
  <c r="AW60" i="36"/>
  <c r="AV60" i="36"/>
  <c r="AU60" i="36"/>
  <c r="AT60" i="36"/>
  <c r="AS60" i="36"/>
  <c r="AR60" i="36"/>
  <c r="AQ60" i="36"/>
  <c r="AP60" i="36"/>
  <c r="AO60" i="36"/>
  <c r="AN60" i="36"/>
  <c r="AM60" i="36"/>
  <c r="AL60" i="36"/>
  <c r="AK60" i="36"/>
  <c r="AJ60" i="36"/>
  <c r="AI60" i="36"/>
  <c r="AH60" i="36"/>
  <c r="AG60" i="36"/>
  <c r="AF60" i="36"/>
  <c r="AE60" i="36"/>
  <c r="AD60" i="36"/>
  <c r="AC60" i="36"/>
  <c r="AB60" i="36"/>
  <c r="AA60" i="36"/>
  <c r="Z60" i="36"/>
  <c r="W60" i="36"/>
  <c r="V60" i="36"/>
  <c r="U60" i="36"/>
  <c r="T60" i="36"/>
  <c r="R60" i="36"/>
  <c r="Q60" i="36"/>
  <c r="P60" i="36"/>
  <c r="O60" i="36"/>
  <c r="N60" i="36"/>
  <c r="K60" i="36"/>
  <c r="J60" i="36"/>
  <c r="G60" i="36"/>
  <c r="F60" i="36"/>
  <c r="E60" i="36"/>
  <c r="CQ59" i="36"/>
  <c r="CP59" i="36"/>
  <c r="CO59" i="36"/>
  <c r="CN59" i="36"/>
  <c r="CM59" i="36"/>
  <c r="CL59" i="36"/>
  <c r="CK59" i="36"/>
  <c r="CJ59" i="36"/>
  <c r="CH59" i="36"/>
  <c r="CG59" i="36"/>
  <c r="CF59" i="36"/>
  <c r="CE59" i="36"/>
  <c r="CD59" i="36"/>
  <c r="CC59" i="36"/>
  <c r="CB59" i="36"/>
  <c r="CA59" i="36"/>
  <c r="BZ59" i="36"/>
  <c r="BY59" i="36"/>
  <c r="BX59" i="36"/>
  <c r="BW59" i="36"/>
  <c r="BV59" i="36"/>
  <c r="BU59" i="36"/>
  <c r="BT59" i="36"/>
  <c r="BS59" i="36"/>
  <c r="BR59" i="36"/>
  <c r="BQ59" i="36"/>
  <c r="BP59" i="36"/>
  <c r="BO59" i="36"/>
  <c r="BN59" i="36"/>
  <c r="BM59" i="36"/>
  <c r="BL59" i="36"/>
  <c r="BK59" i="36"/>
  <c r="BJ59" i="36"/>
  <c r="BI59" i="36"/>
  <c r="BH59" i="36"/>
  <c r="BG59" i="36"/>
  <c r="BF59" i="36"/>
  <c r="BE59" i="36"/>
  <c r="BD59" i="36"/>
  <c r="BC59" i="36"/>
  <c r="BB59" i="36"/>
  <c r="BA59" i="36"/>
  <c r="AZ59" i="36"/>
  <c r="AY59" i="36"/>
  <c r="AX59" i="36"/>
  <c r="AW59" i="36"/>
  <c r="AV59" i="36"/>
  <c r="AU59" i="36"/>
  <c r="AT59" i="36"/>
  <c r="AS59" i="36"/>
  <c r="AR59" i="36"/>
  <c r="AQ59" i="36"/>
  <c r="AP59" i="36"/>
  <c r="AO59" i="36"/>
  <c r="AN59" i="36"/>
  <c r="AM59" i="36"/>
  <c r="AL59" i="36"/>
  <c r="AK59" i="36"/>
  <c r="AJ59" i="36"/>
  <c r="AI59" i="36"/>
  <c r="AH59" i="36"/>
  <c r="AG59" i="36"/>
  <c r="AF59" i="36"/>
  <c r="AE59" i="36"/>
  <c r="AD59" i="36"/>
  <c r="AC59" i="36"/>
  <c r="AB59" i="36"/>
  <c r="AA59" i="36"/>
  <c r="Z59" i="36"/>
  <c r="W59" i="36"/>
  <c r="V59" i="36"/>
  <c r="U59" i="36"/>
  <c r="T59" i="36"/>
  <c r="R59" i="36"/>
  <c r="Q59" i="36"/>
  <c r="P59" i="36"/>
  <c r="O59" i="36"/>
  <c r="N59" i="36"/>
  <c r="K59" i="36"/>
  <c r="J59" i="36"/>
  <c r="G59" i="36"/>
  <c r="F59" i="36"/>
  <c r="E59" i="36"/>
  <c r="CQ58" i="36"/>
  <c r="CP58" i="36"/>
  <c r="CO58" i="36"/>
  <c r="CN58" i="36"/>
  <c r="CM58" i="36"/>
  <c r="CL58" i="36"/>
  <c r="CK58" i="36"/>
  <c r="CJ58" i="36"/>
  <c r="CH58" i="36"/>
  <c r="CG58" i="36"/>
  <c r="CF58" i="36"/>
  <c r="CE58" i="36"/>
  <c r="CD58" i="36"/>
  <c r="CC58" i="36"/>
  <c r="CB58" i="36"/>
  <c r="CA58" i="36"/>
  <c r="BZ58" i="36"/>
  <c r="BY58" i="36"/>
  <c r="BX58" i="36"/>
  <c r="BW58" i="36"/>
  <c r="BV58" i="36"/>
  <c r="BU58" i="36"/>
  <c r="BT58" i="36"/>
  <c r="BS58" i="36"/>
  <c r="BR58" i="36"/>
  <c r="BQ58" i="36"/>
  <c r="BP58" i="36"/>
  <c r="BO58" i="36"/>
  <c r="BN58" i="36"/>
  <c r="BM58" i="36"/>
  <c r="BL58" i="36"/>
  <c r="BK58" i="36"/>
  <c r="BJ58" i="36"/>
  <c r="BI58" i="36"/>
  <c r="BH58" i="36"/>
  <c r="BG58" i="36"/>
  <c r="BF58" i="36"/>
  <c r="BE58" i="36"/>
  <c r="BD58" i="36"/>
  <c r="BC58" i="36"/>
  <c r="BB58" i="36"/>
  <c r="BA58" i="36"/>
  <c r="AZ58" i="36"/>
  <c r="AY58" i="36"/>
  <c r="AX58" i="36"/>
  <c r="AW58" i="36"/>
  <c r="AV58" i="36"/>
  <c r="AU58" i="36"/>
  <c r="AT58" i="36"/>
  <c r="AS58" i="36"/>
  <c r="AR58" i="36"/>
  <c r="AQ58" i="36"/>
  <c r="AP58" i="36"/>
  <c r="AO58" i="36"/>
  <c r="AN58" i="36"/>
  <c r="AM58" i="36"/>
  <c r="AL58" i="36"/>
  <c r="AK58" i="36"/>
  <c r="AJ58" i="36"/>
  <c r="AI58" i="36"/>
  <c r="AH58" i="36"/>
  <c r="AG58" i="36"/>
  <c r="AF58" i="36"/>
  <c r="AE58" i="36"/>
  <c r="AD58" i="36"/>
  <c r="AC58" i="36"/>
  <c r="AB58" i="36"/>
  <c r="AA58" i="36"/>
  <c r="Z58" i="36"/>
  <c r="W58" i="36"/>
  <c r="V58" i="36"/>
  <c r="U58" i="36"/>
  <c r="T58" i="36"/>
  <c r="R58" i="36"/>
  <c r="Q58" i="36"/>
  <c r="P58" i="36"/>
  <c r="O58" i="36"/>
  <c r="N58" i="36"/>
  <c r="K58" i="36"/>
  <c r="J58" i="36"/>
  <c r="G58" i="36"/>
  <c r="F58" i="36"/>
  <c r="E58" i="36"/>
  <c r="CQ57" i="36"/>
  <c r="CP57" i="36"/>
  <c r="CO57" i="36"/>
  <c r="CN57" i="36"/>
  <c r="CM57" i="36"/>
  <c r="CL57" i="36"/>
  <c r="CK57" i="36"/>
  <c r="CJ57" i="36"/>
  <c r="CH57" i="36"/>
  <c r="CG57" i="36"/>
  <c r="CF57" i="36"/>
  <c r="CE57" i="36"/>
  <c r="CD57" i="36"/>
  <c r="CC57" i="36"/>
  <c r="CB57" i="36"/>
  <c r="CA57" i="36"/>
  <c r="BZ57" i="36"/>
  <c r="BY57" i="36"/>
  <c r="BX57" i="36"/>
  <c r="BW57" i="36"/>
  <c r="BV57" i="36"/>
  <c r="BU57" i="36"/>
  <c r="BT57" i="36"/>
  <c r="BS57" i="36"/>
  <c r="BR57" i="36"/>
  <c r="BQ57" i="36"/>
  <c r="BP57" i="36"/>
  <c r="BO57" i="36"/>
  <c r="BN57" i="36"/>
  <c r="BM57" i="36"/>
  <c r="BL57" i="36"/>
  <c r="BK57" i="36"/>
  <c r="BJ57" i="36"/>
  <c r="BI57" i="36"/>
  <c r="BH57" i="36"/>
  <c r="BG57" i="36"/>
  <c r="BF57" i="36"/>
  <c r="BE57" i="36"/>
  <c r="BD57" i="36"/>
  <c r="BC57" i="36"/>
  <c r="BB57" i="36"/>
  <c r="BA57" i="36"/>
  <c r="AZ57" i="36"/>
  <c r="AY57" i="36"/>
  <c r="AX57" i="36"/>
  <c r="AW57" i="36"/>
  <c r="AV57" i="36"/>
  <c r="AU57" i="36"/>
  <c r="AT57" i="36"/>
  <c r="AS57" i="36"/>
  <c r="AR57" i="36"/>
  <c r="AQ57" i="36"/>
  <c r="AP57" i="36"/>
  <c r="AO57" i="36"/>
  <c r="AN57" i="36"/>
  <c r="AM57" i="36"/>
  <c r="AL57" i="36"/>
  <c r="AK57" i="36"/>
  <c r="AJ57" i="36"/>
  <c r="AI57" i="36"/>
  <c r="AH57" i="36"/>
  <c r="AG57" i="36"/>
  <c r="AF57" i="36"/>
  <c r="AE57" i="36"/>
  <c r="AD57" i="36"/>
  <c r="AC57" i="36"/>
  <c r="AB57" i="36"/>
  <c r="AA57" i="36"/>
  <c r="Z57" i="36"/>
  <c r="W57" i="36"/>
  <c r="V57" i="36"/>
  <c r="U57" i="36"/>
  <c r="T57" i="36"/>
  <c r="R57" i="36"/>
  <c r="Q57" i="36"/>
  <c r="P57" i="36"/>
  <c r="O57" i="36"/>
  <c r="N57" i="36"/>
  <c r="K57" i="36"/>
  <c r="J57" i="36"/>
  <c r="G57" i="36"/>
  <c r="F57" i="36"/>
  <c r="E57" i="36"/>
  <c r="CQ56" i="36"/>
  <c r="CP56" i="36"/>
  <c r="CO56" i="36"/>
  <c r="CN56" i="36"/>
  <c r="CM56" i="36"/>
  <c r="CL56" i="36"/>
  <c r="CK56" i="36"/>
  <c r="CJ56" i="36"/>
  <c r="CH56" i="36"/>
  <c r="CG56" i="36"/>
  <c r="CF56" i="36"/>
  <c r="CE56" i="36"/>
  <c r="CD56" i="36"/>
  <c r="CC56" i="36"/>
  <c r="CB56" i="36"/>
  <c r="CA56" i="36"/>
  <c r="BZ56" i="36"/>
  <c r="BY56" i="36"/>
  <c r="BX56" i="36"/>
  <c r="BW56" i="36"/>
  <c r="BV56" i="36"/>
  <c r="BU56" i="36"/>
  <c r="BT56" i="36"/>
  <c r="BS56" i="36"/>
  <c r="BR56" i="36"/>
  <c r="BQ56" i="36"/>
  <c r="BP56" i="36"/>
  <c r="BO56" i="36"/>
  <c r="BN56" i="36"/>
  <c r="BM56" i="36"/>
  <c r="BL56" i="36"/>
  <c r="BK56" i="36"/>
  <c r="BJ56" i="36"/>
  <c r="BI56" i="36"/>
  <c r="BH56" i="36"/>
  <c r="BG56" i="36"/>
  <c r="BF56" i="36"/>
  <c r="BE56" i="36"/>
  <c r="BD56" i="36"/>
  <c r="BC56" i="36"/>
  <c r="BB56" i="36"/>
  <c r="BA56" i="36"/>
  <c r="AZ56" i="36"/>
  <c r="AY56" i="36"/>
  <c r="AX56" i="36"/>
  <c r="AW56" i="36"/>
  <c r="AV56" i="36"/>
  <c r="AU56" i="36"/>
  <c r="AT56" i="36"/>
  <c r="AS56" i="36"/>
  <c r="AR56" i="36"/>
  <c r="AQ56" i="36"/>
  <c r="AP56" i="36"/>
  <c r="AO56" i="36"/>
  <c r="AN56" i="36"/>
  <c r="AM56" i="36"/>
  <c r="AL56" i="36"/>
  <c r="AK56" i="36"/>
  <c r="AJ56" i="36"/>
  <c r="AI56" i="36"/>
  <c r="AH56" i="36"/>
  <c r="AG56" i="36"/>
  <c r="AF56" i="36"/>
  <c r="AE56" i="36"/>
  <c r="AD56" i="36"/>
  <c r="AC56" i="36"/>
  <c r="AB56" i="36"/>
  <c r="AA56" i="36"/>
  <c r="Z56" i="36"/>
  <c r="W56" i="36"/>
  <c r="V56" i="36"/>
  <c r="U56" i="36"/>
  <c r="T56" i="36"/>
  <c r="R56" i="36"/>
  <c r="Q56" i="36"/>
  <c r="P56" i="36"/>
  <c r="O56" i="36"/>
  <c r="N56" i="36"/>
  <c r="K56" i="36"/>
  <c r="J56" i="36"/>
  <c r="G56" i="36"/>
  <c r="F56" i="36"/>
  <c r="E56" i="36"/>
  <c r="CQ55" i="36"/>
  <c r="CP55" i="36"/>
  <c r="CO55" i="36"/>
  <c r="CN55" i="36"/>
  <c r="CM55" i="36"/>
  <c r="CL55" i="36"/>
  <c r="CK55" i="36"/>
  <c r="CJ55" i="36"/>
  <c r="CH55" i="36"/>
  <c r="CG55" i="36"/>
  <c r="CF55" i="36"/>
  <c r="CE55" i="36"/>
  <c r="CD55" i="36"/>
  <c r="CC55" i="36"/>
  <c r="CB55" i="36"/>
  <c r="CA55" i="36"/>
  <c r="BZ55" i="36"/>
  <c r="BY55" i="36"/>
  <c r="BX55" i="36"/>
  <c r="BW55" i="36"/>
  <c r="BV55" i="36"/>
  <c r="BU55" i="36"/>
  <c r="BT55" i="36"/>
  <c r="BS55" i="36"/>
  <c r="BR55" i="36"/>
  <c r="BQ55" i="36"/>
  <c r="BP55" i="36"/>
  <c r="BO55" i="36"/>
  <c r="BN55" i="36"/>
  <c r="BM55" i="36"/>
  <c r="BL55" i="36"/>
  <c r="BK55" i="36"/>
  <c r="BJ55" i="36"/>
  <c r="BI55" i="36"/>
  <c r="BH55" i="36"/>
  <c r="BG55" i="36"/>
  <c r="BF55" i="36"/>
  <c r="BE55" i="36"/>
  <c r="BD55" i="36"/>
  <c r="BC55" i="36"/>
  <c r="BB55" i="36"/>
  <c r="BA55" i="36"/>
  <c r="AZ55" i="36"/>
  <c r="AY55" i="36"/>
  <c r="AX55" i="36"/>
  <c r="AW55" i="36"/>
  <c r="AV55" i="36"/>
  <c r="AU55" i="36"/>
  <c r="AT55" i="36"/>
  <c r="AS55" i="36"/>
  <c r="AR55" i="36"/>
  <c r="AQ55" i="36"/>
  <c r="AP55" i="36"/>
  <c r="AO55" i="36"/>
  <c r="AN55" i="36"/>
  <c r="AM55" i="36"/>
  <c r="AL55" i="36"/>
  <c r="AK55" i="36"/>
  <c r="AJ55" i="36"/>
  <c r="AI55" i="36"/>
  <c r="AH55" i="36"/>
  <c r="AG55" i="36"/>
  <c r="AF55" i="36"/>
  <c r="AE55" i="36"/>
  <c r="AD55" i="36"/>
  <c r="AC55" i="36"/>
  <c r="AB55" i="36"/>
  <c r="AA55" i="36"/>
  <c r="Z55" i="36"/>
  <c r="W55" i="36"/>
  <c r="V55" i="36"/>
  <c r="U55" i="36"/>
  <c r="T55" i="36"/>
  <c r="R55" i="36"/>
  <c r="Q55" i="36"/>
  <c r="P55" i="36"/>
  <c r="O55" i="36"/>
  <c r="N55" i="36"/>
  <c r="K55" i="36"/>
  <c r="J55" i="36"/>
  <c r="G55" i="36"/>
  <c r="F55" i="36"/>
  <c r="E55" i="36"/>
  <c r="CQ54" i="36"/>
  <c r="CP54" i="36"/>
  <c r="CO54" i="36"/>
  <c r="CN54" i="36"/>
  <c r="CM54" i="36"/>
  <c r="CL54" i="36"/>
  <c r="CK54" i="36"/>
  <c r="CJ54" i="36"/>
  <c r="CH54" i="36"/>
  <c r="CG54" i="36"/>
  <c r="CF54" i="36"/>
  <c r="CE54" i="36"/>
  <c r="CD54" i="36"/>
  <c r="CC54" i="36"/>
  <c r="CB54" i="36"/>
  <c r="CA54" i="36"/>
  <c r="BZ54" i="36"/>
  <c r="BY54" i="36"/>
  <c r="BX54" i="36"/>
  <c r="BW54" i="36"/>
  <c r="BV54" i="36"/>
  <c r="BU54" i="36"/>
  <c r="BT54" i="36"/>
  <c r="BS54" i="36"/>
  <c r="BR54" i="36"/>
  <c r="BQ54" i="36"/>
  <c r="BP54" i="36"/>
  <c r="BO54" i="36"/>
  <c r="BN54" i="36"/>
  <c r="BM54" i="36"/>
  <c r="BL54" i="36"/>
  <c r="BK54" i="36"/>
  <c r="BJ54" i="36"/>
  <c r="BI54" i="36"/>
  <c r="BH54" i="36"/>
  <c r="BG54" i="36"/>
  <c r="BF54" i="36"/>
  <c r="BE54" i="36"/>
  <c r="BD54" i="36"/>
  <c r="BC54" i="36"/>
  <c r="BB54" i="36"/>
  <c r="BA54" i="36"/>
  <c r="AZ54" i="36"/>
  <c r="AY54" i="36"/>
  <c r="AX54" i="36"/>
  <c r="AW54" i="36"/>
  <c r="AV54" i="36"/>
  <c r="AU54" i="36"/>
  <c r="AT54" i="36"/>
  <c r="AS54" i="36"/>
  <c r="AR54" i="36"/>
  <c r="AQ54" i="36"/>
  <c r="AP54" i="36"/>
  <c r="AO54" i="36"/>
  <c r="AN54" i="36"/>
  <c r="AM54" i="36"/>
  <c r="AL54" i="36"/>
  <c r="AK54" i="36"/>
  <c r="AJ54" i="36"/>
  <c r="AI54" i="36"/>
  <c r="AH54" i="36"/>
  <c r="AG54" i="36"/>
  <c r="AF54" i="36"/>
  <c r="AE54" i="36"/>
  <c r="AD54" i="36"/>
  <c r="AC54" i="36"/>
  <c r="AB54" i="36"/>
  <c r="AA54" i="36"/>
  <c r="Z54" i="36"/>
  <c r="W54" i="36"/>
  <c r="V54" i="36"/>
  <c r="U54" i="36"/>
  <c r="T54" i="36"/>
  <c r="R54" i="36"/>
  <c r="Q54" i="36"/>
  <c r="P54" i="36"/>
  <c r="O54" i="36"/>
  <c r="N54" i="36"/>
  <c r="K54" i="36"/>
  <c r="J54" i="36"/>
  <c r="G54" i="36"/>
  <c r="F54" i="36"/>
  <c r="E54" i="36"/>
  <c r="CQ53" i="36"/>
  <c r="CP53" i="36"/>
  <c r="CO53" i="36"/>
  <c r="CN53" i="36"/>
  <c r="CM53" i="36"/>
  <c r="CL53" i="36"/>
  <c r="CK53" i="36"/>
  <c r="CJ53" i="36"/>
  <c r="CH53" i="36"/>
  <c r="CG53" i="36"/>
  <c r="CF53" i="36"/>
  <c r="CE53" i="36"/>
  <c r="CD53" i="36"/>
  <c r="CC53" i="36"/>
  <c r="CB53" i="36"/>
  <c r="CA53" i="36"/>
  <c r="BZ53" i="36"/>
  <c r="BY53" i="36"/>
  <c r="BX53" i="36"/>
  <c r="BW53" i="36"/>
  <c r="BV53" i="36"/>
  <c r="BU53" i="36"/>
  <c r="BT53" i="36"/>
  <c r="BS53" i="36"/>
  <c r="BR53" i="36"/>
  <c r="BQ53" i="36"/>
  <c r="BP53" i="36"/>
  <c r="BO53" i="36"/>
  <c r="BN53" i="36"/>
  <c r="BM53" i="36"/>
  <c r="BL53" i="36"/>
  <c r="BK53" i="36"/>
  <c r="BJ53" i="36"/>
  <c r="BI53" i="36"/>
  <c r="BH53" i="36"/>
  <c r="BG53" i="36"/>
  <c r="BF53" i="36"/>
  <c r="BE53" i="36"/>
  <c r="BD53" i="36"/>
  <c r="BC53" i="36"/>
  <c r="BB53" i="36"/>
  <c r="BA53" i="36"/>
  <c r="AZ53" i="36"/>
  <c r="AY53" i="36"/>
  <c r="AX53" i="36"/>
  <c r="AW53" i="36"/>
  <c r="AV53" i="36"/>
  <c r="AU53" i="36"/>
  <c r="AT53" i="36"/>
  <c r="AS53" i="36"/>
  <c r="AR53" i="36"/>
  <c r="AQ53" i="36"/>
  <c r="AP53" i="36"/>
  <c r="AO53" i="36"/>
  <c r="AN53" i="36"/>
  <c r="AM53" i="36"/>
  <c r="AL53" i="36"/>
  <c r="AK53" i="36"/>
  <c r="AJ53" i="36"/>
  <c r="AI53" i="36"/>
  <c r="AH53" i="36"/>
  <c r="AG53" i="36"/>
  <c r="AF53" i="36"/>
  <c r="AE53" i="36"/>
  <c r="AD53" i="36"/>
  <c r="AC53" i="36"/>
  <c r="AB53" i="36"/>
  <c r="AA53" i="36"/>
  <c r="Z53" i="36"/>
  <c r="W53" i="36"/>
  <c r="V53" i="36"/>
  <c r="U53" i="36"/>
  <c r="T53" i="36"/>
  <c r="R53" i="36"/>
  <c r="Q53" i="36"/>
  <c r="P53" i="36"/>
  <c r="O53" i="36"/>
  <c r="N53" i="36"/>
  <c r="K53" i="36"/>
  <c r="J53" i="36"/>
  <c r="G53" i="36"/>
  <c r="F53" i="36"/>
  <c r="E53" i="36"/>
  <c r="CQ52" i="36"/>
  <c r="CP52" i="36"/>
  <c r="CO52" i="36"/>
  <c r="CN52" i="36"/>
  <c r="CM52" i="36"/>
  <c r="CL52" i="36"/>
  <c r="CK52" i="36"/>
  <c r="CJ52" i="36"/>
  <c r="CH52" i="36"/>
  <c r="CG52" i="36"/>
  <c r="CF52" i="36"/>
  <c r="CE52" i="36"/>
  <c r="CD52" i="36"/>
  <c r="CC52" i="36"/>
  <c r="CB52" i="36"/>
  <c r="CA52" i="36"/>
  <c r="BZ52" i="36"/>
  <c r="BY52" i="36"/>
  <c r="BX52" i="36"/>
  <c r="BW52" i="36"/>
  <c r="BV52" i="36"/>
  <c r="BU52" i="36"/>
  <c r="BT52" i="36"/>
  <c r="BS52" i="36"/>
  <c r="BR52" i="36"/>
  <c r="BQ52" i="36"/>
  <c r="BP52" i="36"/>
  <c r="BO52" i="36"/>
  <c r="BN52" i="36"/>
  <c r="BM52" i="36"/>
  <c r="BL52" i="36"/>
  <c r="BK52" i="36"/>
  <c r="BJ52" i="36"/>
  <c r="BI52" i="36"/>
  <c r="BH52" i="36"/>
  <c r="BG52" i="36"/>
  <c r="BF52" i="36"/>
  <c r="BE52" i="36"/>
  <c r="BD52" i="36"/>
  <c r="BC52" i="36"/>
  <c r="BB52" i="36"/>
  <c r="BA52" i="36"/>
  <c r="AZ52" i="36"/>
  <c r="AY52" i="36"/>
  <c r="AX52" i="36"/>
  <c r="AW52" i="36"/>
  <c r="AV52" i="36"/>
  <c r="AU52" i="36"/>
  <c r="AT52" i="36"/>
  <c r="AS52" i="36"/>
  <c r="AR52" i="36"/>
  <c r="AQ52" i="36"/>
  <c r="AP52" i="36"/>
  <c r="AO52" i="36"/>
  <c r="AN52" i="36"/>
  <c r="AM52" i="36"/>
  <c r="AL52" i="36"/>
  <c r="AK52" i="36"/>
  <c r="AJ52" i="36"/>
  <c r="AI52" i="36"/>
  <c r="AH52" i="36"/>
  <c r="AG52" i="36"/>
  <c r="AF52" i="36"/>
  <c r="AE52" i="36"/>
  <c r="AD52" i="36"/>
  <c r="AC52" i="36"/>
  <c r="AB52" i="36"/>
  <c r="AA52" i="36"/>
  <c r="Z52" i="36"/>
  <c r="W52" i="36"/>
  <c r="V52" i="36"/>
  <c r="U52" i="36"/>
  <c r="T52" i="36"/>
  <c r="R52" i="36"/>
  <c r="Q52" i="36"/>
  <c r="P52" i="36"/>
  <c r="O52" i="36"/>
  <c r="N52" i="36"/>
  <c r="K52" i="36"/>
  <c r="J52" i="36"/>
  <c r="G52" i="36"/>
  <c r="F52" i="36"/>
  <c r="E52" i="36"/>
  <c r="CQ51" i="36"/>
  <c r="CP51" i="36"/>
  <c r="CO51" i="36"/>
  <c r="CN51" i="36"/>
  <c r="CM51" i="36"/>
  <c r="CL51" i="36"/>
  <c r="CK51" i="36"/>
  <c r="CJ51" i="36"/>
  <c r="CH51" i="36"/>
  <c r="CG51" i="36"/>
  <c r="CF51" i="36"/>
  <c r="CE51" i="36"/>
  <c r="CD51" i="36"/>
  <c r="CC51" i="36"/>
  <c r="CB51" i="36"/>
  <c r="CA51" i="36"/>
  <c r="BZ51" i="36"/>
  <c r="BY51" i="36"/>
  <c r="BX51" i="36"/>
  <c r="BW51" i="36"/>
  <c r="BV51" i="36"/>
  <c r="BU51" i="36"/>
  <c r="BT51" i="36"/>
  <c r="BS51" i="36"/>
  <c r="BR51" i="36"/>
  <c r="BQ51" i="36"/>
  <c r="BP51" i="36"/>
  <c r="BO51" i="36"/>
  <c r="BN51" i="36"/>
  <c r="BM51" i="36"/>
  <c r="BL51" i="36"/>
  <c r="BK51" i="36"/>
  <c r="BJ51" i="36"/>
  <c r="BI51" i="36"/>
  <c r="BH51" i="36"/>
  <c r="BG51" i="36"/>
  <c r="BF51" i="36"/>
  <c r="BE51" i="36"/>
  <c r="BD51" i="36"/>
  <c r="BC51" i="36"/>
  <c r="BB51" i="36"/>
  <c r="BA51" i="36"/>
  <c r="AZ51" i="36"/>
  <c r="AY51" i="36"/>
  <c r="AX51" i="36"/>
  <c r="AW51" i="36"/>
  <c r="AV51" i="36"/>
  <c r="AU51" i="36"/>
  <c r="AT51" i="36"/>
  <c r="AS51" i="36"/>
  <c r="AR51" i="36"/>
  <c r="AQ51" i="36"/>
  <c r="AP51" i="36"/>
  <c r="AO51" i="36"/>
  <c r="AN51" i="36"/>
  <c r="AM51" i="36"/>
  <c r="AL51" i="36"/>
  <c r="AK51" i="36"/>
  <c r="AJ51" i="36"/>
  <c r="AI51" i="36"/>
  <c r="AH51" i="36"/>
  <c r="AG51" i="36"/>
  <c r="AF51" i="36"/>
  <c r="AE51" i="36"/>
  <c r="AD51" i="36"/>
  <c r="AC51" i="36"/>
  <c r="AB51" i="36"/>
  <c r="AA51" i="36"/>
  <c r="Z51" i="36"/>
  <c r="W51" i="36"/>
  <c r="V51" i="36"/>
  <c r="U51" i="36"/>
  <c r="T51" i="36"/>
  <c r="R51" i="36"/>
  <c r="Q51" i="36"/>
  <c r="P51" i="36"/>
  <c r="O51" i="36"/>
  <c r="N51" i="36"/>
  <c r="K51" i="36"/>
  <c r="J51" i="36"/>
  <c r="G51" i="36"/>
  <c r="F51" i="36"/>
  <c r="E51" i="36"/>
  <c r="CQ50" i="36"/>
  <c r="CP50" i="36"/>
  <c r="CO50" i="36"/>
  <c r="CN50" i="36"/>
  <c r="CM50" i="36"/>
  <c r="CL50" i="36"/>
  <c r="CK50" i="36"/>
  <c r="CJ50" i="36"/>
  <c r="CH50" i="36"/>
  <c r="CG50" i="36"/>
  <c r="CF50" i="36"/>
  <c r="CE50" i="36"/>
  <c r="CD50" i="36"/>
  <c r="CC50" i="36"/>
  <c r="CB50" i="36"/>
  <c r="CA50" i="36"/>
  <c r="BZ50" i="36"/>
  <c r="BY50" i="36"/>
  <c r="BX50" i="36"/>
  <c r="BW50" i="36"/>
  <c r="BV50" i="36"/>
  <c r="BU50" i="36"/>
  <c r="BT50" i="36"/>
  <c r="BS50" i="36"/>
  <c r="BR50" i="36"/>
  <c r="BQ50" i="36"/>
  <c r="BP50" i="36"/>
  <c r="BO50" i="36"/>
  <c r="BN50" i="36"/>
  <c r="BM50" i="36"/>
  <c r="BL50" i="36"/>
  <c r="BK50" i="36"/>
  <c r="BJ50" i="36"/>
  <c r="BI50" i="36"/>
  <c r="BH50" i="36"/>
  <c r="BG50" i="36"/>
  <c r="BF50" i="36"/>
  <c r="BE50" i="36"/>
  <c r="BD50" i="36"/>
  <c r="BC50" i="36"/>
  <c r="BB50" i="36"/>
  <c r="BA50" i="36"/>
  <c r="AZ50" i="36"/>
  <c r="AY50" i="36"/>
  <c r="AX50" i="36"/>
  <c r="AW50" i="36"/>
  <c r="AV50" i="36"/>
  <c r="AU50" i="36"/>
  <c r="AT50" i="36"/>
  <c r="AS50" i="36"/>
  <c r="AR50" i="36"/>
  <c r="AQ50" i="36"/>
  <c r="AP50" i="36"/>
  <c r="AO50" i="36"/>
  <c r="AN50" i="36"/>
  <c r="AM50" i="36"/>
  <c r="AL50" i="36"/>
  <c r="AK50" i="36"/>
  <c r="AJ50" i="36"/>
  <c r="AI50" i="36"/>
  <c r="AH50" i="36"/>
  <c r="AG50" i="36"/>
  <c r="AF50" i="36"/>
  <c r="AE50" i="36"/>
  <c r="AD50" i="36"/>
  <c r="AC50" i="36"/>
  <c r="AB50" i="36"/>
  <c r="AA50" i="36"/>
  <c r="Z50" i="36"/>
  <c r="W50" i="36"/>
  <c r="V50" i="36"/>
  <c r="U50" i="36"/>
  <c r="T50" i="36"/>
  <c r="R50" i="36"/>
  <c r="Q50" i="36"/>
  <c r="P50" i="36"/>
  <c r="O50" i="36"/>
  <c r="N50" i="36"/>
  <c r="K50" i="36"/>
  <c r="J50" i="36"/>
  <c r="G50" i="36"/>
  <c r="F50" i="36"/>
  <c r="E50" i="36"/>
  <c r="CQ49" i="36"/>
  <c r="CP49" i="36"/>
  <c r="CO49" i="36"/>
  <c r="CN49" i="36"/>
  <c r="CM49" i="36"/>
  <c r="CL49" i="36"/>
  <c r="CK49" i="36"/>
  <c r="CJ49" i="36"/>
  <c r="CH49" i="36"/>
  <c r="CG49" i="36"/>
  <c r="CF49" i="36"/>
  <c r="CE49" i="36"/>
  <c r="CD49" i="36"/>
  <c r="CC49" i="36"/>
  <c r="CB49" i="36"/>
  <c r="CA49" i="36"/>
  <c r="BZ49" i="36"/>
  <c r="BY49" i="36"/>
  <c r="BX49" i="36"/>
  <c r="BW49" i="36"/>
  <c r="BV49" i="36"/>
  <c r="BU49" i="36"/>
  <c r="BT49" i="36"/>
  <c r="BS49" i="36"/>
  <c r="BR49" i="36"/>
  <c r="BQ49" i="36"/>
  <c r="BP49" i="36"/>
  <c r="BO49" i="36"/>
  <c r="BN49" i="36"/>
  <c r="BM49" i="36"/>
  <c r="BL49" i="36"/>
  <c r="BK49" i="36"/>
  <c r="BJ49" i="36"/>
  <c r="BI49" i="36"/>
  <c r="BH49" i="36"/>
  <c r="BG49" i="36"/>
  <c r="BF49" i="36"/>
  <c r="BE49" i="36"/>
  <c r="BD49" i="36"/>
  <c r="BC49" i="36"/>
  <c r="BB49" i="36"/>
  <c r="BA49" i="36"/>
  <c r="AZ49" i="36"/>
  <c r="AY49" i="36"/>
  <c r="AX49" i="36"/>
  <c r="AW49" i="36"/>
  <c r="AV49" i="36"/>
  <c r="AU49" i="36"/>
  <c r="AT49" i="36"/>
  <c r="AS49" i="36"/>
  <c r="AR49" i="36"/>
  <c r="AQ49" i="36"/>
  <c r="AP49" i="36"/>
  <c r="AO49" i="36"/>
  <c r="AN49" i="36"/>
  <c r="AM49" i="36"/>
  <c r="AL49" i="36"/>
  <c r="AK49" i="36"/>
  <c r="AJ49" i="36"/>
  <c r="AI49" i="36"/>
  <c r="AH49" i="36"/>
  <c r="AG49" i="36"/>
  <c r="AF49" i="36"/>
  <c r="AE49" i="36"/>
  <c r="AD49" i="36"/>
  <c r="AC49" i="36"/>
  <c r="AB49" i="36"/>
  <c r="AA49" i="36"/>
  <c r="Z49" i="36"/>
  <c r="W49" i="36"/>
  <c r="V49" i="36"/>
  <c r="U49" i="36"/>
  <c r="T49" i="36"/>
  <c r="R49" i="36"/>
  <c r="Q49" i="36"/>
  <c r="P49" i="36"/>
  <c r="O49" i="36"/>
  <c r="N49" i="36"/>
  <c r="K49" i="36"/>
  <c r="J49" i="36"/>
  <c r="G49" i="36"/>
  <c r="F49" i="36"/>
  <c r="E49" i="36"/>
  <c r="CQ48" i="36"/>
  <c r="CP48" i="36"/>
  <c r="CO48" i="36"/>
  <c r="CN48" i="36"/>
  <c r="CM48" i="36"/>
  <c r="CL48" i="36"/>
  <c r="CK48" i="36"/>
  <c r="CJ48" i="36"/>
  <c r="CH48" i="36"/>
  <c r="CG48" i="36"/>
  <c r="CF48" i="36"/>
  <c r="CE48" i="36"/>
  <c r="CD48" i="36"/>
  <c r="CC48" i="36"/>
  <c r="CB48" i="36"/>
  <c r="CA48" i="36"/>
  <c r="BZ48" i="36"/>
  <c r="BY48" i="36"/>
  <c r="BX48" i="36"/>
  <c r="BW48" i="36"/>
  <c r="BV48" i="36"/>
  <c r="BU48" i="36"/>
  <c r="BT48" i="36"/>
  <c r="BS48" i="36"/>
  <c r="BR48" i="36"/>
  <c r="BQ48" i="36"/>
  <c r="BP48" i="36"/>
  <c r="BO48" i="36"/>
  <c r="BN48" i="36"/>
  <c r="BM48" i="36"/>
  <c r="BL48" i="36"/>
  <c r="BK48" i="36"/>
  <c r="BJ48" i="36"/>
  <c r="BI48" i="36"/>
  <c r="BH48" i="36"/>
  <c r="BG48" i="36"/>
  <c r="BF48" i="36"/>
  <c r="BE48" i="36"/>
  <c r="BD48" i="36"/>
  <c r="BC48" i="36"/>
  <c r="BB48" i="36"/>
  <c r="BA48" i="36"/>
  <c r="AZ48" i="36"/>
  <c r="AY48" i="36"/>
  <c r="AX48" i="36"/>
  <c r="AW48" i="36"/>
  <c r="AV48" i="36"/>
  <c r="AU48" i="36"/>
  <c r="AT48" i="36"/>
  <c r="AS48" i="36"/>
  <c r="AR48" i="36"/>
  <c r="AQ48" i="36"/>
  <c r="AP48" i="36"/>
  <c r="AO48" i="36"/>
  <c r="AN48" i="36"/>
  <c r="AM48" i="36"/>
  <c r="AL48" i="36"/>
  <c r="AK48" i="36"/>
  <c r="AJ48" i="36"/>
  <c r="AI48" i="36"/>
  <c r="AH48" i="36"/>
  <c r="AG48" i="36"/>
  <c r="AF48" i="36"/>
  <c r="AE48" i="36"/>
  <c r="AD48" i="36"/>
  <c r="AC48" i="36"/>
  <c r="AB48" i="36"/>
  <c r="AA48" i="36"/>
  <c r="Z48" i="36"/>
  <c r="W48" i="36"/>
  <c r="V48" i="36"/>
  <c r="U48" i="36"/>
  <c r="T48" i="36"/>
  <c r="R48" i="36"/>
  <c r="Q48" i="36"/>
  <c r="P48" i="36"/>
  <c r="O48" i="36"/>
  <c r="N48" i="36"/>
  <c r="K48" i="36"/>
  <c r="J48" i="36"/>
  <c r="G48" i="36"/>
  <c r="F48" i="36"/>
  <c r="E48" i="36"/>
  <c r="CQ47" i="36"/>
  <c r="CP47" i="36"/>
  <c r="CO47" i="36"/>
  <c r="CN47" i="36"/>
  <c r="CM47" i="36"/>
  <c r="CL47" i="36"/>
  <c r="CK47" i="36"/>
  <c r="CJ47" i="36"/>
  <c r="CH47" i="36"/>
  <c r="CG47" i="36"/>
  <c r="CF47" i="36"/>
  <c r="CE47" i="36"/>
  <c r="CD47" i="36"/>
  <c r="CC47" i="36"/>
  <c r="CB47" i="36"/>
  <c r="CA47" i="36"/>
  <c r="BZ47" i="36"/>
  <c r="BY47" i="36"/>
  <c r="BX47" i="36"/>
  <c r="BW47" i="36"/>
  <c r="BV47" i="36"/>
  <c r="BU47" i="36"/>
  <c r="BT47" i="36"/>
  <c r="BS47" i="36"/>
  <c r="BR47" i="36"/>
  <c r="BQ47" i="36"/>
  <c r="BP47" i="36"/>
  <c r="BO47" i="36"/>
  <c r="BN47" i="36"/>
  <c r="BM47" i="36"/>
  <c r="BL47" i="36"/>
  <c r="BK47" i="36"/>
  <c r="BJ47" i="36"/>
  <c r="BI47" i="36"/>
  <c r="BH47" i="36"/>
  <c r="BG47" i="36"/>
  <c r="BF47" i="36"/>
  <c r="BE47" i="36"/>
  <c r="BD47" i="36"/>
  <c r="BC47" i="36"/>
  <c r="BB47" i="36"/>
  <c r="BA47" i="36"/>
  <c r="AZ47" i="36"/>
  <c r="AY47" i="36"/>
  <c r="AX47" i="36"/>
  <c r="AW47" i="36"/>
  <c r="AV47" i="36"/>
  <c r="AU47" i="36"/>
  <c r="AT47" i="36"/>
  <c r="AS47" i="36"/>
  <c r="AR47" i="36"/>
  <c r="AQ47" i="36"/>
  <c r="AP47" i="36"/>
  <c r="AO47" i="36"/>
  <c r="AN47" i="36"/>
  <c r="AM47" i="36"/>
  <c r="AL47" i="36"/>
  <c r="AK47" i="36"/>
  <c r="AJ47" i="36"/>
  <c r="AI47" i="36"/>
  <c r="AH47" i="36"/>
  <c r="AG47" i="36"/>
  <c r="AF47" i="36"/>
  <c r="AE47" i="36"/>
  <c r="AD47" i="36"/>
  <c r="AC47" i="36"/>
  <c r="AB47" i="36"/>
  <c r="AA47" i="36"/>
  <c r="Z47" i="36"/>
  <c r="W47" i="36"/>
  <c r="V47" i="36"/>
  <c r="U47" i="36"/>
  <c r="T47" i="36"/>
  <c r="R47" i="36"/>
  <c r="Q47" i="36"/>
  <c r="P47" i="36"/>
  <c r="O47" i="36"/>
  <c r="N47" i="36"/>
  <c r="K47" i="36"/>
  <c r="J47" i="36"/>
  <c r="G47" i="36"/>
  <c r="F47" i="36"/>
  <c r="E47" i="36"/>
  <c r="CQ46" i="36"/>
  <c r="CP46" i="36"/>
  <c r="CO46" i="36"/>
  <c r="CN46" i="36"/>
  <c r="CM46" i="36"/>
  <c r="CL46" i="36"/>
  <c r="CK46" i="36"/>
  <c r="CJ46" i="36"/>
  <c r="CH46" i="36"/>
  <c r="CG46" i="36"/>
  <c r="CF46" i="36"/>
  <c r="CE46" i="36"/>
  <c r="CD46" i="36"/>
  <c r="CC46" i="36"/>
  <c r="CB46" i="36"/>
  <c r="CA46" i="36"/>
  <c r="BZ46" i="36"/>
  <c r="BY46" i="36"/>
  <c r="BX46" i="36"/>
  <c r="BW46" i="36"/>
  <c r="BV46" i="36"/>
  <c r="BU46" i="36"/>
  <c r="BT46" i="36"/>
  <c r="BS46" i="36"/>
  <c r="BR46" i="36"/>
  <c r="BQ46" i="36"/>
  <c r="BP46" i="36"/>
  <c r="BO46" i="36"/>
  <c r="BN46" i="36"/>
  <c r="BM46" i="36"/>
  <c r="BL46" i="36"/>
  <c r="BK46" i="36"/>
  <c r="BJ46" i="36"/>
  <c r="BI46" i="36"/>
  <c r="BH46" i="36"/>
  <c r="BG46" i="36"/>
  <c r="BF46" i="36"/>
  <c r="BE46" i="36"/>
  <c r="BD46" i="36"/>
  <c r="BC46" i="36"/>
  <c r="BB46" i="36"/>
  <c r="BA46" i="36"/>
  <c r="AZ46" i="36"/>
  <c r="AY46" i="36"/>
  <c r="AX46" i="36"/>
  <c r="AW46" i="36"/>
  <c r="AV46" i="36"/>
  <c r="AU46" i="36"/>
  <c r="AT46" i="36"/>
  <c r="AS46" i="36"/>
  <c r="AR46" i="36"/>
  <c r="AQ46" i="36"/>
  <c r="AP46" i="36"/>
  <c r="AO46" i="36"/>
  <c r="AN46" i="36"/>
  <c r="AM46" i="36"/>
  <c r="AL46" i="36"/>
  <c r="AK46" i="36"/>
  <c r="AJ46" i="36"/>
  <c r="AI46" i="36"/>
  <c r="AH46" i="36"/>
  <c r="AG46" i="36"/>
  <c r="AF46" i="36"/>
  <c r="AE46" i="36"/>
  <c r="AD46" i="36"/>
  <c r="AC46" i="36"/>
  <c r="AB46" i="36"/>
  <c r="AA46" i="36"/>
  <c r="Z46" i="36"/>
  <c r="W46" i="36"/>
  <c r="V46" i="36"/>
  <c r="U46" i="36"/>
  <c r="T46" i="36"/>
  <c r="R46" i="36"/>
  <c r="Q46" i="36"/>
  <c r="P46" i="36"/>
  <c r="O46" i="36"/>
  <c r="N46" i="36"/>
  <c r="K46" i="36"/>
  <c r="J46" i="36"/>
  <c r="G46" i="36"/>
  <c r="F46" i="36"/>
  <c r="E46" i="36"/>
  <c r="CQ45" i="36"/>
  <c r="CP45" i="36"/>
  <c r="CO45" i="36"/>
  <c r="CN45" i="36"/>
  <c r="CM45" i="36"/>
  <c r="CL45" i="36"/>
  <c r="CK45" i="36"/>
  <c r="CJ45" i="36"/>
  <c r="CH45" i="36"/>
  <c r="CG45" i="36"/>
  <c r="CF45" i="36"/>
  <c r="CE45" i="36"/>
  <c r="CD45" i="36"/>
  <c r="CC45" i="36"/>
  <c r="CB45" i="36"/>
  <c r="CA45" i="36"/>
  <c r="BZ45" i="36"/>
  <c r="BY45" i="36"/>
  <c r="BX45" i="36"/>
  <c r="BW45" i="36"/>
  <c r="BV45" i="36"/>
  <c r="BU45" i="36"/>
  <c r="BT45" i="36"/>
  <c r="BS45" i="36"/>
  <c r="BR45" i="36"/>
  <c r="BQ45" i="36"/>
  <c r="BP45" i="36"/>
  <c r="BO45" i="36"/>
  <c r="BN45" i="36"/>
  <c r="BM45" i="36"/>
  <c r="BL45" i="36"/>
  <c r="BK45" i="36"/>
  <c r="BJ45" i="36"/>
  <c r="BI45" i="36"/>
  <c r="BH45" i="36"/>
  <c r="BG45" i="36"/>
  <c r="BF45" i="36"/>
  <c r="BE45" i="36"/>
  <c r="BD45" i="36"/>
  <c r="BC45" i="36"/>
  <c r="BB45" i="36"/>
  <c r="BA45" i="36"/>
  <c r="AZ45" i="36"/>
  <c r="AY45" i="36"/>
  <c r="AX45" i="36"/>
  <c r="AW45" i="36"/>
  <c r="AV45" i="36"/>
  <c r="AU45" i="36"/>
  <c r="AT45" i="36"/>
  <c r="AS45" i="36"/>
  <c r="AR45" i="36"/>
  <c r="AQ45" i="36"/>
  <c r="AP45" i="36"/>
  <c r="AO45" i="36"/>
  <c r="AN45" i="36"/>
  <c r="AM45" i="36"/>
  <c r="AL45" i="36"/>
  <c r="AK45" i="36"/>
  <c r="AJ45" i="36"/>
  <c r="AI45" i="36"/>
  <c r="AH45" i="36"/>
  <c r="AG45" i="36"/>
  <c r="AF45" i="36"/>
  <c r="AE45" i="36"/>
  <c r="AD45" i="36"/>
  <c r="AC45" i="36"/>
  <c r="AB45" i="36"/>
  <c r="AA45" i="36"/>
  <c r="Z45" i="36"/>
  <c r="W45" i="36"/>
  <c r="V45" i="36"/>
  <c r="U45" i="36"/>
  <c r="T45" i="36"/>
  <c r="R45" i="36"/>
  <c r="Q45" i="36"/>
  <c r="P45" i="36"/>
  <c r="O45" i="36"/>
  <c r="N45" i="36"/>
  <c r="K45" i="36"/>
  <c r="J45" i="36"/>
  <c r="G45" i="36"/>
  <c r="F45" i="36"/>
  <c r="E45" i="36"/>
  <c r="CQ44" i="36"/>
  <c r="CP44" i="36"/>
  <c r="CO44" i="36"/>
  <c r="CN44" i="36"/>
  <c r="CM44" i="36"/>
  <c r="CL44" i="36"/>
  <c r="CK44" i="36"/>
  <c r="CJ44" i="36"/>
  <c r="CH44" i="36"/>
  <c r="CG44" i="36"/>
  <c r="CF44" i="36"/>
  <c r="CE44" i="36"/>
  <c r="CD44" i="36"/>
  <c r="CC44" i="36"/>
  <c r="CB44" i="36"/>
  <c r="CA44" i="36"/>
  <c r="BZ44" i="36"/>
  <c r="BY44" i="36"/>
  <c r="BX44" i="36"/>
  <c r="BW44" i="36"/>
  <c r="BV44" i="36"/>
  <c r="BU44" i="36"/>
  <c r="BT44" i="36"/>
  <c r="BS44" i="36"/>
  <c r="BR44" i="36"/>
  <c r="BQ44" i="36"/>
  <c r="BP44" i="36"/>
  <c r="BO44" i="36"/>
  <c r="BN44" i="36"/>
  <c r="BM44" i="36"/>
  <c r="BL44" i="36"/>
  <c r="BK44" i="36"/>
  <c r="BJ44" i="36"/>
  <c r="BI44" i="36"/>
  <c r="BH44" i="36"/>
  <c r="BG44" i="36"/>
  <c r="BF44" i="36"/>
  <c r="BE44" i="36"/>
  <c r="BD44" i="36"/>
  <c r="BC44" i="36"/>
  <c r="BB44" i="36"/>
  <c r="BA44" i="36"/>
  <c r="AZ44" i="36"/>
  <c r="AY44" i="36"/>
  <c r="AX44" i="36"/>
  <c r="AW44" i="36"/>
  <c r="AV44" i="36"/>
  <c r="AU44" i="36"/>
  <c r="AT44" i="36"/>
  <c r="AS44" i="36"/>
  <c r="AR44" i="36"/>
  <c r="AQ44" i="36"/>
  <c r="AP44" i="36"/>
  <c r="AO44" i="36"/>
  <c r="AN44" i="36"/>
  <c r="AM44" i="36"/>
  <c r="AL44" i="36"/>
  <c r="AK44" i="36"/>
  <c r="AJ44" i="36"/>
  <c r="AI44" i="36"/>
  <c r="AH44" i="36"/>
  <c r="AG44" i="36"/>
  <c r="AF44" i="36"/>
  <c r="AE44" i="36"/>
  <c r="AD44" i="36"/>
  <c r="AC44" i="36"/>
  <c r="AB44" i="36"/>
  <c r="AA44" i="36"/>
  <c r="Z44" i="36"/>
  <c r="W44" i="36"/>
  <c r="V44" i="36"/>
  <c r="U44" i="36"/>
  <c r="T44" i="36"/>
  <c r="R44" i="36"/>
  <c r="Q44" i="36"/>
  <c r="P44" i="36"/>
  <c r="O44" i="36"/>
  <c r="N44" i="36"/>
  <c r="K44" i="36"/>
  <c r="J44" i="36"/>
  <c r="G44" i="36"/>
  <c r="F44" i="36"/>
  <c r="E44" i="36"/>
  <c r="CQ43" i="36"/>
  <c r="CP43" i="36"/>
  <c r="CO43" i="36"/>
  <c r="CN43" i="36"/>
  <c r="CM43" i="36"/>
  <c r="CL43" i="36"/>
  <c r="CK43" i="36"/>
  <c r="CJ43" i="36"/>
  <c r="CH43" i="36"/>
  <c r="CG43" i="36"/>
  <c r="CF43" i="36"/>
  <c r="CE43" i="36"/>
  <c r="CD43" i="36"/>
  <c r="CC43" i="36"/>
  <c r="CB43" i="36"/>
  <c r="CA43" i="36"/>
  <c r="BZ43" i="36"/>
  <c r="BY43" i="36"/>
  <c r="BX43" i="36"/>
  <c r="BW43" i="36"/>
  <c r="BV43" i="36"/>
  <c r="BU43" i="36"/>
  <c r="BT43" i="36"/>
  <c r="BS43" i="36"/>
  <c r="BR43" i="36"/>
  <c r="BQ43" i="36"/>
  <c r="BP43" i="36"/>
  <c r="BO43" i="36"/>
  <c r="BN43" i="36"/>
  <c r="BM43" i="36"/>
  <c r="BL43" i="36"/>
  <c r="BK43" i="36"/>
  <c r="BJ43" i="36"/>
  <c r="BI43" i="36"/>
  <c r="BH43" i="36"/>
  <c r="BG43" i="36"/>
  <c r="BF43" i="36"/>
  <c r="BE43" i="36"/>
  <c r="BD43" i="36"/>
  <c r="BC43" i="36"/>
  <c r="BB43" i="36"/>
  <c r="BA43" i="36"/>
  <c r="AZ43" i="36"/>
  <c r="AY43" i="36"/>
  <c r="AX43" i="36"/>
  <c r="AW43" i="36"/>
  <c r="AV43" i="36"/>
  <c r="AU43" i="36"/>
  <c r="AT43" i="36"/>
  <c r="AS43" i="36"/>
  <c r="AR43" i="36"/>
  <c r="AQ43" i="36"/>
  <c r="AP43" i="36"/>
  <c r="AO43" i="36"/>
  <c r="AN43" i="36"/>
  <c r="AM43" i="36"/>
  <c r="AL43" i="36"/>
  <c r="AK43" i="36"/>
  <c r="AJ43" i="36"/>
  <c r="AI43" i="36"/>
  <c r="AH43" i="36"/>
  <c r="AG43" i="36"/>
  <c r="AF43" i="36"/>
  <c r="AE43" i="36"/>
  <c r="AD43" i="36"/>
  <c r="AC43" i="36"/>
  <c r="AB43" i="36"/>
  <c r="AA43" i="36"/>
  <c r="Z43" i="36"/>
  <c r="W43" i="36"/>
  <c r="V43" i="36"/>
  <c r="U43" i="36"/>
  <c r="T43" i="36"/>
  <c r="R43" i="36"/>
  <c r="Q43" i="36"/>
  <c r="P43" i="36"/>
  <c r="O43" i="36"/>
  <c r="N43" i="36"/>
  <c r="K43" i="36"/>
  <c r="J43" i="36"/>
  <c r="G43" i="36"/>
  <c r="F43" i="36"/>
  <c r="E43" i="36"/>
  <c r="CQ42" i="36"/>
  <c r="CP42" i="36"/>
  <c r="CO42" i="36"/>
  <c r="CN42" i="36"/>
  <c r="CM42" i="36"/>
  <c r="CL42" i="36"/>
  <c r="CK42" i="36"/>
  <c r="CJ42" i="36"/>
  <c r="CH42" i="36"/>
  <c r="CG42" i="36"/>
  <c r="CF42" i="36"/>
  <c r="CE42" i="36"/>
  <c r="CD42" i="36"/>
  <c r="CC42" i="36"/>
  <c r="CB42" i="36"/>
  <c r="CA42" i="36"/>
  <c r="BZ42" i="36"/>
  <c r="BY42" i="36"/>
  <c r="BX42" i="36"/>
  <c r="BW42" i="36"/>
  <c r="BV42" i="36"/>
  <c r="BU42" i="36"/>
  <c r="BT42" i="36"/>
  <c r="BS42" i="36"/>
  <c r="BR42" i="36"/>
  <c r="BQ42" i="36"/>
  <c r="BP42" i="36"/>
  <c r="BO42" i="36"/>
  <c r="BN42" i="36"/>
  <c r="BM42" i="36"/>
  <c r="BL42" i="36"/>
  <c r="BK42" i="36"/>
  <c r="BJ42" i="36"/>
  <c r="BI42" i="36"/>
  <c r="BH42" i="36"/>
  <c r="BG42" i="36"/>
  <c r="BF42" i="36"/>
  <c r="BE42" i="36"/>
  <c r="BD42" i="36"/>
  <c r="BC42" i="36"/>
  <c r="BB42" i="36"/>
  <c r="BA42" i="36"/>
  <c r="AZ42" i="36"/>
  <c r="AY42" i="36"/>
  <c r="AX42" i="36"/>
  <c r="AW42" i="36"/>
  <c r="AV42" i="36"/>
  <c r="AU42" i="36"/>
  <c r="AT42" i="36"/>
  <c r="AS42" i="36"/>
  <c r="AR42" i="36"/>
  <c r="AQ42" i="36"/>
  <c r="AP42" i="36"/>
  <c r="AO42" i="36"/>
  <c r="AN42" i="36"/>
  <c r="AM42" i="36"/>
  <c r="AL42" i="36"/>
  <c r="AK42" i="36"/>
  <c r="AJ42" i="36"/>
  <c r="AI42" i="36"/>
  <c r="AH42" i="36"/>
  <c r="AG42" i="36"/>
  <c r="AF42" i="36"/>
  <c r="AE42" i="36"/>
  <c r="AD42" i="36"/>
  <c r="AC42" i="36"/>
  <c r="AB42" i="36"/>
  <c r="AA42" i="36"/>
  <c r="Z42" i="36"/>
  <c r="W42" i="36"/>
  <c r="V42" i="36"/>
  <c r="U42" i="36"/>
  <c r="T42" i="36"/>
  <c r="R42" i="36"/>
  <c r="Q42" i="36"/>
  <c r="P42" i="36"/>
  <c r="O42" i="36"/>
  <c r="N42" i="36"/>
  <c r="K42" i="36"/>
  <c r="J42" i="36"/>
  <c r="G42" i="36"/>
  <c r="F42" i="36"/>
  <c r="E42" i="36"/>
  <c r="CQ41" i="36"/>
  <c r="CP41" i="36"/>
  <c r="CO41" i="36"/>
  <c r="CN41" i="36"/>
  <c r="CM41" i="36"/>
  <c r="CL41" i="36"/>
  <c r="CK41" i="36"/>
  <c r="CJ41" i="36"/>
  <c r="CH41" i="36"/>
  <c r="CG41" i="36"/>
  <c r="CF41" i="36"/>
  <c r="CE41" i="36"/>
  <c r="CD41" i="36"/>
  <c r="CC41" i="36"/>
  <c r="CB41" i="36"/>
  <c r="CA41" i="36"/>
  <c r="BZ41" i="36"/>
  <c r="BY41" i="36"/>
  <c r="BX41" i="36"/>
  <c r="BW41" i="36"/>
  <c r="BV41" i="36"/>
  <c r="BU41" i="36"/>
  <c r="BT41" i="36"/>
  <c r="BS41" i="36"/>
  <c r="BR41" i="36"/>
  <c r="BQ41" i="36"/>
  <c r="BP41" i="36"/>
  <c r="BO41" i="36"/>
  <c r="BN41" i="36"/>
  <c r="BM41" i="36"/>
  <c r="BL41" i="36"/>
  <c r="BK41" i="36"/>
  <c r="BJ41" i="36"/>
  <c r="BI41" i="36"/>
  <c r="BH41" i="36"/>
  <c r="BG41" i="36"/>
  <c r="BF41" i="36"/>
  <c r="BE41" i="36"/>
  <c r="BD41" i="36"/>
  <c r="BC41" i="36"/>
  <c r="BB41" i="36"/>
  <c r="BA41" i="36"/>
  <c r="AZ41" i="36"/>
  <c r="AY41" i="36"/>
  <c r="AX41" i="36"/>
  <c r="AW41" i="36"/>
  <c r="AV41" i="36"/>
  <c r="AU41" i="36"/>
  <c r="AT41" i="36"/>
  <c r="AS41" i="36"/>
  <c r="AR41" i="36"/>
  <c r="AQ41" i="36"/>
  <c r="AP41" i="36"/>
  <c r="AO41" i="36"/>
  <c r="AN41" i="36"/>
  <c r="AM41" i="36"/>
  <c r="AL41" i="36"/>
  <c r="AK41" i="36"/>
  <c r="AJ41" i="36"/>
  <c r="AI41" i="36"/>
  <c r="AH41" i="36"/>
  <c r="AG41" i="36"/>
  <c r="AF41" i="36"/>
  <c r="AE41" i="36"/>
  <c r="AD41" i="36"/>
  <c r="AC41" i="36"/>
  <c r="AB41" i="36"/>
  <c r="AA41" i="36"/>
  <c r="Z41" i="36"/>
  <c r="W41" i="36"/>
  <c r="V41" i="36"/>
  <c r="U41" i="36"/>
  <c r="T41" i="36"/>
  <c r="R41" i="36"/>
  <c r="Q41" i="36"/>
  <c r="P41" i="36"/>
  <c r="O41" i="36"/>
  <c r="N41" i="36"/>
  <c r="K41" i="36"/>
  <c r="J41" i="36"/>
  <c r="G41" i="36"/>
  <c r="F41" i="36"/>
  <c r="E41" i="36"/>
  <c r="CQ40" i="36"/>
  <c r="CP40" i="36"/>
  <c r="CO40" i="36"/>
  <c r="CN40" i="36"/>
  <c r="CM40" i="36"/>
  <c r="CL40" i="36"/>
  <c r="CK40" i="36"/>
  <c r="CJ40" i="36"/>
  <c r="CH40" i="36"/>
  <c r="CG40" i="36"/>
  <c r="CF40" i="36"/>
  <c r="CE40" i="36"/>
  <c r="CD40" i="36"/>
  <c r="CC40" i="36"/>
  <c r="CB40" i="36"/>
  <c r="CA40" i="36"/>
  <c r="BZ40" i="36"/>
  <c r="BY40" i="36"/>
  <c r="BX40" i="36"/>
  <c r="BW40" i="36"/>
  <c r="BV40" i="36"/>
  <c r="BU40" i="36"/>
  <c r="BT40" i="36"/>
  <c r="BS40" i="36"/>
  <c r="BR40" i="36"/>
  <c r="BQ40" i="36"/>
  <c r="BP40" i="36"/>
  <c r="BO40" i="36"/>
  <c r="BN40" i="36"/>
  <c r="BM40" i="36"/>
  <c r="BL40" i="36"/>
  <c r="BK40" i="36"/>
  <c r="BJ40" i="36"/>
  <c r="BI40" i="36"/>
  <c r="BH40" i="36"/>
  <c r="BG40" i="36"/>
  <c r="BF40" i="36"/>
  <c r="BE40" i="36"/>
  <c r="BD40" i="36"/>
  <c r="BC40" i="36"/>
  <c r="BB40" i="36"/>
  <c r="BA40" i="36"/>
  <c r="AZ40" i="36"/>
  <c r="AY40" i="36"/>
  <c r="AX40" i="36"/>
  <c r="AW40" i="36"/>
  <c r="AV40" i="36"/>
  <c r="AU40" i="36"/>
  <c r="AT40" i="36"/>
  <c r="AS40" i="36"/>
  <c r="AR40" i="36"/>
  <c r="AQ40" i="36"/>
  <c r="AP40" i="36"/>
  <c r="AO40" i="36"/>
  <c r="AN40" i="36"/>
  <c r="AM40" i="36"/>
  <c r="AL40" i="36"/>
  <c r="AK40" i="36"/>
  <c r="AJ40" i="36"/>
  <c r="AI40" i="36"/>
  <c r="AH40" i="36"/>
  <c r="AG40" i="36"/>
  <c r="AF40" i="36"/>
  <c r="AE40" i="36"/>
  <c r="AD40" i="36"/>
  <c r="AC40" i="36"/>
  <c r="AB40" i="36"/>
  <c r="AA40" i="36"/>
  <c r="Z40" i="36"/>
  <c r="W40" i="36"/>
  <c r="V40" i="36"/>
  <c r="U40" i="36"/>
  <c r="T40" i="36"/>
  <c r="R40" i="36"/>
  <c r="Q40" i="36"/>
  <c r="P40" i="36"/>
  <c r="O40" i="36"/>
  <c r="N40" i="36"/>
  <c r="K40" i="36"/>
  <c r="J40" i="36"/>
  <c r="G40" i="36"/>
  <c r="F40" i="36"/>
  <c r="E40" i="36"/>
  <c r="CQ39" i="36"/>
  <c r="CP39" i="36"/>
  <c r="CO39" i="36"/>
  <c r="CN39" i="36"/>
  <c r="CM39" i="36"/>
  <c r="CL39" i="36"/>
  <c r="CK39" i="36"/>
  <c r="CJ39" i="36"/>
  <c r="CH39" i="36"/>
  <c r="CG39" i="36"/>
  <c r="CF39" i="36"/>
  <c r="CE39" i="36"/>
  <c r="CD39" i="36"/>
  <c r="CC39" i="36"/>
  <c r="CB39" i="36"/>
  <c r="CA39" i="36"/>
  <c r="BZ39" i="36"/>
  <c r="BY39" i="36"/>
  <c r="BX39" i="36"/>
  <c r="BW39" i="36"/>
  <c r="BV39" i="36"/>
  <c r="BU39" i="36"/>
  <c r="BT39" i="36"/>
  <c r="BS39" i="36"/>
  <c r="BR39" i="36"/>
  <c r="BQ39" i="36"/>
  <c r="BP39" i="36"/>
  <c r="BO39" i="36"/>
  <c r="BN39" i="36"/>
  <c r="BM39" i="36"/>
  <c r="BL39" i="36"/>
  <c r="BK39" i="36"/>
  <c r="BJ39" i="36"/>
  <c r="BI39" i="36"/>
  <c r="BH39" i="36"/>
  <c r="BG39" i="36"/>
  <c r="BF39" i="36"/>
  <c r="BE39" i="36"/>
  <c r="BD39" i="36"/>
  <c r="BC39" i="36"/>
  <c r="BB39" i="36"/>
  <c r="BA39" i="36"/>
  <c r="AZ39" i="36"/>
  <c r="AY39" i="36"/>
  <c r="AX39" i="36"/>
  <c r="AW39" i="36"/>
  <c r="AV39" i="36"/>
  <c r="AU39" i="36"/>
  <c r="AT39" i="36"/>
  <c r="AS39" i="36"/>
  <c r="AR39" i="36"/>
  <c r="AQ39" i="36"/>
  <c r="AP39" i="36"/>
  <c r="AO39" i="36"/>
  <c r="AN39" i="36"/>
  <c r="AM39" i="36"/>
  <c r="AL39" i="36"/>
  <c r="AK39" i="36"/>
  <c r="AJ39" i="36"/>
  <c r="AI39" i="36"/>
  <c r="AH39" i="36"/>
  <c r="AG39" i="36"/>
  <c r="AF39" i="36"/>
  <c r="AE39" i="36"/>
  <c r="AD39" i="36"/>
  <c r="AC39" i="36"/>
  <c r="AB39" i="36"/>
  <c r="AA39" i="36"/>
  <c r="Z39" i="36"/>
  <c r="W39" i="36"/>
  <c r="V39" i="36"/>
  <c r="U39" i="36"/>
  <c r="T39" i="36"/>
  <c r="R39" i="36"/>
  <c r="Q39" i="36"/>
  <c r="P39" i="36"/>
  <c r="O39" i="36"/>
  <c r="N39" i="36"/>
  <c r="K39" i="36"/>
  <c r="J39" i="36"/>
  <c r="G39" i="36"/>
  <c r="F39" i="36"/>
  <c r="E39" i="36"/>
  <c r="CQ38" i="36"/>
  <c r="CP38" i="36"/>
  <c r="CO38" i="36"/>
  <c r="CN38" i="36"/>
  <c r="CM38" i="36"/>
  <c r="CL38" i="36"/>
  <c r="CK38" i="36"/>
  <c r="CJ38" i="36"/>
  <c r="CH38" i="36"/>
  <c r="CG38" i="36"/>
  <c r="CF38" i="36"/>
  <c r="CE38" i="36"/>
  <c r="CD38" i="36"/>
  <c r="CC38" i="36"/>
  <c r="CB38" i="36"/>
  <c r="CA38" i="36"/>
  <c r="BZ38" i="36"/>
  <c r="BY38" i="36"/>
  <c r="BX38" i="36"/>
  <c r="BW38" i="36"/>
  <c r="BV38" i="36"/>
  <c r="BU38" i="36"/>
  <c r="BT38" i="36"/>
  <c r="BS38" i="36"/>
  <c r="BR38" i="36"/>
  <c r="BQ38" i="36"/>
  <c r="BP38" i="36"/>
  <c r="BO38" i="36"/>
  <c r="BN38" i="36"/>
  <c r="BM38" i="36"/>
  <c r="BL38" i="36"/>
  <c r="BK38" i="36"/>
  <c r="BJ38" i="36"/>
  <c r="BI38" i="36"/>
  <c r="BH38" i="36"/>
  <c r="BG38" i="36"/>
  <c r="BF38" i="36"/>
  <c r="BE38" i="36"/>
  <c r="BD38" i="36"/>
  <c r="BC38" i="36"/>
  <c r="BB38" i="36"/>
  <c r="BA38" i="36"/>
  <c r="AZ38" i="36"/>
  <c r="AY38" i="36"/>
  <c r="AX38" i="36"/>
  <c r="AW38" i="36"/>
  <c r="AV38" i="36"/>
  <c r="AU38" i="36"/>
  <c r="AT38" i="36"/>
  <c r="AS38" i="36"/>
  <c r="AR38" i="36"/>
  <c r="AQ38" i="36"/>
  <c r="AP38" i="36"/>
  <c r="AO38" i="36"/>
  <c r="AN38" i="36"/>
  <c r="AM38" i="36"/>
  <c r="AL38" i="36"/>
  <c r="AK38" i="36"/>
  <c r="AJ38" i="36"/>
  <c r="AI38" i="36"/>
  <c r="AH38" i="36"/>
  <c r="AG38" i="36"/>
  <c r="AF38" i="36"/>
  <c r="AE38" i="36"/>
  <c r="AD38" i="36"/>
  <c r="AC38" i="36"/>
  <c r="AB38" i="36"/>
  <c r="AA38" i="36"/>
  <c r="Z38" i="36"/>
  <c r="W38" i="36"/>
  <c r="V38" i="36"/>
  <c r="U38" i="36"/>
  <c r="T38" i="36"/>
  <c r="R38" i="36"/>
  <c r="Q38" i="36"/>
  <c r="P38" i="36"/>
  <c r="O38" i="36"/>
  <c r="N38" i="36"/>
  <c r="K38" i="36"/>
  <c r="J38" i="36"/>
  <c r="G38" i="36"/>
  <c r="F38" i="36"/>
  <c r="E38" i="36"/>
  <c r="CQ37" i="36"/>
  <c r="CP37" i="36"/>
  <c r="CO37" i="36"/>
  <c r="CN37" i="36"/>
  <c r="CM37" i="36"/>
  <c r="CL37" i="36"/>
  <c r="CK37" i="36"/>
  <c r="CJ37" i="36"/>
  <c r="CH37" i="36"/>
  <c r="CG37" i="36"/>
  <c r="CF37" i="36"/>
  <c r="CE37" i="36"/>
  <c r="CD37" i="36"/>
  <c r="CC37" i="36"/>
  <c r="CB37" i="36"/>
  <c r="CA37" i="36"/>
  <c r="BZ37" i="36"/>
  <c r="BY37" i="36"/>
  <c r="BX37" i="36"/>
  <c r="BW37" i="36"/>
  <c r="BV37" i="36"/>
  <c r="BU37" i="36"/>
  <c r="BT37" i="36"/>
  <c r="BS37" i="36"/>
  <c r="BR37" i="36"/>
  <c r="BQ37" i="36"/>
  <c r="BP37" i="36"/>
  <c r="BO37" i="36"/>
  <c r="BN37" i="36"/>
  <c r="BM37" i="36"/>
  <c r="BL37" i="36"/>
  <c r="BK37" i="36"/>
  <c r="BJ37" i="36"/>
  <c r="BI37" i="36"/>
  <c r="BH37" i="36"/>
  <c r="BG37" i="36"/>
  <c r="BF37" i="36"/>
  <c r="BE37" i="36"/>
  <c r="BD37" i="36"/>
  <c r="BC37" i="36"/>
  <c r="BB37" i="36"/>
  <c r="BA37" i="36"/>
  <c r="AZ37" i="36"/>
  <c r="AY37" i="36"/>
  <c r="AX37" i="36"/>
  <c r="AW37" i="36"/>
  <c r="AV37" i="36"/>
  <c r="AU37" i="36"/>
  <c r="AT37" i="36"/>
  <c r="AS37" i="36"/>
  <c r="AR37" i="36"/>
  <c r="AQ37" i="36"/>
  <c r="AP37" i="36"/>
  <c r="AO37" i="36"/>
  <c r="AN37" i="36"/>
  <c r="AM37" i="36"/>
  <c r="AL37" i="36"/>
  <c r="AK37" i="36"/>
  <c r="AJ37" i="36"/>
  <c r="AI37" i="36"/>
  <c r="AH37" i="36"/>
  <c r="AG37" i="36"/>
  <c r="AF37" i="36"/>
  <c r="AE37" i="36"/>
  <c r="AD37" i="36"/>
  <c r="AC37" i="36"/>
  <c r="AB37" i="36"/>
  <c r="AA37" i="36"/>
  <c r="Z37" i="36"/>
  <c r="W37" i="36"/>
  <c r="V37" i="36"/>
  <c r="U37" i="36"/>
  <c r="T37" i="36"/>
  <c r="R37" i="36"/>
  <c r="Q37" i="36"/>
  <c r="P37" i="36"/>
  <c r="O37" i="36"/>
  <c r="N37" i="36"/>
  <c r="K37" i="36"/>
  <c r="J37" i="36"/>
  <c r="G37" i="36"/>
  <c r="F37" i="36"/>
  <c r="E37" i="36"/>
  <c r="CQ36" i="36"/>
  <c r="CP36" i="36"/>
  <c r="CO36" i="36"/>
  <c r="CN36" i="36"/>
  <c r="CM36" i="36"/>
  <c r="CL36" i="36"/>
  <c r="CK36" i="36"/>
  <c r="CJ36" i="36"/>
  <c r="CH36" i="36"/>
  <c r="CG36" i="36"/>
  <c r="CF36" i="36"/>
  <c r="CE36" i="36"/>
  <c r="CD36" i="36"/>
  <c r="CC36" i="36"/>
  <c r="CB36" i="36"/>
  <c r="CA36" i="36"/>
  <c r="BZ36" i="36"/>
  <c r="BY36" i="36"/>
  <c r="BX36" i="36"/>
  <c r="BW36" i="36"/>
  <c r="BV36" i="36"/>
  <c r="BU36" i="36"/>
  <c r="BT36" i="36"/>
  <c r="BS36" i="36"/>
  <c r="BR36" i="36"/>
  <c r="BQ36" i="36"/>
  <c r="BP36" i="36"/>
  <c r="BO36" i="36"/>
  <c r="BN36" i="36"/>
  <c r="BM36" i="36"/>
  <c r="BL36" i="36"/>
  <c r="BK36" i="36"/>
  <c r="BJ36" i="36"/>
  <c r="BI36" i="36"/>
  <c r="BH36" i="36"/>
  <c r="BG36" i="36"/>
  <c r="BF36" i="36"/>
  <c r="BE36" i="36"/>
  <c r="BD36" i="36"/>
  <c r="BC36" i="36"/>
  <c r="BB36" i="36"/>
  <c r="BA36" i="36"/>
  <c r="AZ36" i="36"/>
  <c r="AY36" i="36"/>
  <c r="AX36" i="36"/>
  <c r="AW36" i="36"/>
  <c r="AV36" i="36"/>
  <c r="AU36" i="36"/>
  <c r="AT36" i="36"/>
  <c r="AS36" i="36"/>
  <c r="AR36" i="36"/>
  <c r="AQ36" i="36"/>
  <c r="AP36" i="36"/>
  <c r="AO36" i="36"/>
  <c r="AN36" i="36"/>
  <c r="AM36" i="36"/>
  <c r="AL36" i="36"/>
  <c r="AK36" i="36"/>
  <c r="AJ36" i="36"/>
  <c r="AI36" i="36"/>
  <c r="AH36" i="36"/>
  <c r="AG36" i="36"/>
  <c r="AF36" i="36"/>
  <c r="AE36" i="36"/>
  <c r="AD36" i="36"/>
  <c r="AC36" i="36"/>
  <c r="AB36" i="36"/>
  <c r="AA36" i="36"/>
  <c r="Z36" i="36"/>
  <c r="W36" i="36"/>
  <c r="V36" i="36"/>
  <c r="U36" i="36"/>
  <c r="T36" i="36"/>
  <c r="R36" i="36"/>
  <c r="Q36" i="36"/>
  <c r="P36" i="36"/>
  <c r="O36" i="36"/>
  <c r="N36" i="36"/>
  <c r="K36" i="36"/>
  <c r="J36" i="36"/>
  <c r="G36" i="36"/>
  <c r="F36" i="36"/>
  <c r="E36" i="36"/>
  <c r="CQ35" i="36"/>
  <c r="CP35" i="36"/>
  <c r="CO35" i="36"/>
  <c r="CN35" i="36"/>
  <c r="CM35" i="36"/>
  <c r="CL35" i="36"/>
  <c r="CK35" i="36"/>
  <c r="CJ35" i="36"/>
  <c r="CH35" i="36"/>
  <c r="CG35" i="36"/>
  <c r="CF35" i="36"/>
  <c r="CE35" i="36"/>
  <c r="CD35" i="36"/>
  <c r="CC35" i="36"/>
  <c r="CB35" i="36"/>
  <c r="CA35" i="36"/>
  <c r="BZ35" i="36"/>
  <c r="BY35" i="36"/>
  <c r="BX35" i="36"/>
  <c r="BW35" i="36"/>
  <c r="BV35" i="36"/>
  <c r="BU35" i="36"/>
  <c r="BT35" i="36"/>
  <c r="BS35" i="36"/>
  <c r="BR35" i="36"/>
  <c r="BQ35" i="36"/>
  <c r="BP35" i="36"/>
  <c r="BO35" i="36"/>
  <c r="BN35" i="36"/>
  <c r="BM35" i="36"/>
  <c r="BL35" i="36"/>
  <c r="BK35" i="36"/>
  <c r="BJ35" i="36"/>
  <c r="BI35" i="36"/>
  <c r="BH35" i="36"/>
  <c r="BG35" i="36"/>
  <c r="BF35" i="36"/>
  <c r="BE35" i="36"/>
  <c r="BD35" i="36"/>
  <c r="BC35" i="36"/>
  <c r="BB35" i="36"/>
  <c r="BA35" i="36"/>
  <c r="AZ35" i="36"/>
  <c r="AY35" i="36"/>
  <c r="AX35" i="36"/>
  <c r="AW35" i="36"/>
  <c r="AV35" i="36"/>
  <c r="AU35" i="36"/>
  <c r="AT35" i="36"/>
  <c r="AS35" i="36"/>
  <c r="AR35" i="36"/>
  <c r="AQ35" i="36"/>
  <c r="AP35" i="36"/>
  <c r="AO35" i="36"/>
  <c r="AN35" i="36"/>
  <c r="AM35" i="36"/>
  <c r="AL35" i="36"/>
  <c r="AK35" i="36"/>
  <c r="AJ35" i="36"/>
  <c r="AI35" i="36"/>
  <c r="AH35" i="36"/>
  <c r="AG35" i="36"/>
  <c r="AF35" i="36"/>
  <c r="AE35" i="36"/>
  <c r="AD35" i="36"/>
  <c r="AC35" i="36"/>
  <c r="AB35" i="36"/>
  <c r="AA35" i="36"/>
  <c r="Z35" i="36"/>
  <c r="W35" i="36"/>
  <c r="V35" i="36"/>
  <c r="U35" i="36"/>
  <c r="T35" i="36"/>
  <c r="R35" i="36"/>
  <c r="Q35" i="36"/>
  <c r="P35" i="36"/>
  <c r="O35" i="36"/>
  <c r="N35" i="36"/>
  <c r="K35" i="36"/>
  <c r="J35" i="36"/>
  <c r="G35" i="36"/>
  <c r="F35" i="36"/>
  <c r="E35" i="36"/>
  <c r="CQ34" i="36"/>
  <c r="CP34" i="36"/>
  <c r="CO34" i="36"/>
  <c r="CN34" i="36"/>
  <c r="CM34" i="36"/>
  <c r="CL34" i="36"/>
  <c r="CK34" i="36"/>
  <c r="CJ34" i="36"/>
  <c r="CH34" i="36"/>
  <c r="CG34" i="36"/>
  <c r="CF34" i="36"/>
  <c r="CE34" i="36"/>
  <c r="CD34" i="36"/>
  <c r="CC34" i="36"/>
  <c r="CB34" i="36"/>
  <c r="CA34" i="36"/>
  <c r="BZ34" i="36"/>
  <c r="BY34" i="36"/>
  <c r="BX34" i="36"/>
  <c r="BW34" i="36"/>
  <c r="BV34" i="36"/>
  <c r="BU34" i="36"/>
  <c r="BT34" i="36"/>
  <c r="BS34" i="36"/>
  <c r="BR34" i="36"/>
  <c r="BQ34" i="36"/>
  <c r="BP34" i="36"/>
  <c r="BO34" i="36"/>
  <c r="BN34" i="36"/>
  <c r="BM34" i="36"/>
  <c r="BL34" i="36"/>
  <c r="BK34" i="36"/>
  <c r="BJ34" i="36"/>
  <c r="BI34" i="36"/>
  <c r="BH34" i="36"/>
  <c r="BG34" i="36"/>
  <c r="BF34" i="36"/>
  <c r="BE34" i="36"/>
  <c r="BD34" i="36"/>
  <c r="BC34" i="36"/>
  <c r="BB34" i="36"/>
  <c r="BA34" i="36"/>
  <c r="AZ34" i="36"/>
  <c r="AY34" i="36"/>
  <c r="AX34" i="36"/>
  <c r="AW34" i="36"/>
  <c r="AV34" i="36"/>
  <c r="AU34" i="36"/>
  <c r="AT34" i="36"/>
  <c r="AS34" i="36"/>
  <c r="AR34" i="36"/>
  <c r="AQ34" i="36"/>
  <c r="AP34" i="36"/>
  <c r="AO34" i="36"/>
  <c r="AN34" i="36"/>
  <c r="AM34" i="36"/>
  <c r="AL34" i="36"/>
  <c r="AK34" i="36"/>
  <c r="AJ34" i="36"/>
  <c r="AI34" i="36"/>
  <c r="AH34" i="36"/>
  <c r="AG34" i="36"/>
  <c r="AF34" i="36"/>
  <c r="AE34" i="36"/>
  <c r="AD34" i="36"/>
  <c r="AC34" i="36"/>
  <c r="AB34" i="36"/>
  <c r="AA34" i="36"/>
  <c r="Z34" i="36"/>
  <c r="W34" i="36"/>
  <c r="V34" i="36"/>
  <c r="U34" i="36"/>
  <c r="T34" i="36"/>
  <c r="R34" i="36"/>
  <c r="Q34" i="36"/>
  <c r="P34" i="36"/>
  <c r="O34" i="36"/>
  <c r="N34" i="36"/>
  <c r="K34" i="36"/>
  <c r="J34" i="36"/>
  <c r="G34" i="36"/>
  <c r="F34" i="36"/>
  <c r="E34" i="36"/>
  <c r="CQ33" i="36"/>
  <c r="CP33" i="36"/>
  <c r="CO33" i="36"/>
  <c r="CN33" i="36"/>
  <c r="CM33" i="36"/>
  <c r="CL33" i="36"/>
  <c r="CK33" i="36"/>
  <c r="CJ33" i="36"/>
  <c r="CH33" i="36"/>
  <c r="CG33" i="36"/>
  <c r="CF33" i="36"/>
  <c r="CE33" i="36"/>
  <c r="CD33" i="36"/>
  <c r="CC33" i="36"/>
  <c r="CB33" i="36"/>
  <c r="CA33" i="36"/>
  <c r="BZ33" i="36"/>
  <c r="BY33" i="36"/>
  <c r="BX33" i="36"/>
  <c r="BW33" i="36"/>
  <c r="BV33" i="36"/>
  <c r="BU33" i="36"/>
  <c r="BT33" i="36"/>
  <c r="BS33" i="36"/>
  <c r="BR33" i="36"/>
  <c r="BQ33" i="36"/>
  <c r="BP33" i="36"/>
  <c r="BO33" i="36"/>
  <c r="BN33" i="36"/>
  <c r="BM33" i="36"/>
  <c r="BL33" i="36"/>
  <c r="BK33" i="36"/>
  <c r="BJ33" i="36"/>
  <c r="BI33" i="36"/>
  <c r="BH33" i="36"/>
  <c r="BG33" i="36"/>
  <c r="BF33" i="36"/>
  <c r="BE33" i="36"/>
  <c r="BD33" i="36"/>
  <c r="BC33" i="36"/>
  <c r="BB33" i="36"/>
  <c r="BA33" i="36"/>
  <c r="AZ33" i="36"/>
  <c r="AY33" i="36"/>
  <c r="AX33" i="36"/>
  <c r="AW33" i="36"/>
  <c r="AV33" i="36"/>
  <c r="AU33" i="36"/>
  <c r="AT33" i="36"/>
  <c r="AS33" i="36"/>
  <c r="AR33" i="36"/>
  <c r="AQ33" i="36"/>
  <c r="AP33" i="36"/>
  <c r="AO33" i="36"/>
  <c r="AN33" i="36"/>
  <c r="AM33" i="36"/>
  <c r="AL33" i="36"/>
  <c r="AK33" i="36"/>
  <c r="AJ33" i="36"/>
  <c r="AI33" i="36"/>
  <c r="AH33" i="36"/>
  <c r="AG33" i="36"/>
  <c r="AF33" i="36"/>
  <c r="AE33" i="36"/>
  <c r="AD33" i="36"/>
  <c r="AC33" i="36"/>
  <c r="AB33" i="36"/>
  <c r="AA33" i="36"/>
  <c r="Z33" i="36"/>
  <c r="W33" i="36"/>
  <c r="V33" i="36"/>
  <c r="U33" i="36"/>
  <c r="T33" i="36"/>
  <c r="R33" i="36"/>
  <c r="Q33" i="36"/>
  <c r="P33" i="36"/>
  <c r="O33" i="36"/>
  <c r="N33" i="36"/>
  <c r="K33" i="36"/>
  <c r="J33" i="36"/>
  <c r="G33" i="36"/>
  <c r="F33" i="36"/>
  <c r="E33" i="36"/>
  <c r="CQ32" i="36"/>
  <c r="CP32" i="36"/>
  <c r="CO32" i="36"/>
  <c r="CN32" i="36"/>
  <c r="CM32" i="36"/>
  <c r="CL32" i="36"/>
  <c r="CK32" i="36"/>
  <c r="CJ32" i="36"/>
  <c r="CH32" i="36"/>
  <c r="CG32" i="36"/>
  <c r="CF32" i="36"/>
  <c r="CE32" i="36"/>
  <c r="CD32" i="36"/>
  <c r="CC32" i="36"/>
  <c r="CB32" i="36"/>
  <c r="CA32" i="36"/>
  <c r="BZ32" i="36"/>
  <c r="BY32" i="36"/>
  <c r="BX32" i="36"/>
  <c r="BW32" i="36"/>
  <c r="BV32" i="36"/>
  <c r="BU32" i="36"/>
  <c r="BT32" i="36"/>
  <c r="BS32" i="36"/>
  <c r="BR32" i="36"/>
  <c r="BQ32" i="36"/>
  <c r="BP32" i="36"/>
  <c r="BO32" i="36"/>
  <c r="BN32" i="36"/>
  <c r="BM32" i="36"/>
  <c r="BL32" i="36"/>
  <c r="BK32" i="36"/>
  <c r="BJ32" i="36"/>
  <c r="BI32" i="36"/>
  <c r="BH32" i="36"/>
  <c r="BG32" i="36"/>
  <c r="BF32" i="36"/>
  <c r="BE32" i="36"/>
  <c r="BD32" i="36"/>
  <c r="BC32" i="36"/>
  <c r="BB32" i="36"/>
  <c r="BA32" i="36"/>
  <c r="AZ32" i="36"/>
  <c r="AY32" i="36"/>
  <c r="AX32" i="36"/>
  <c r="AW32" i="36"/>
  <c r="AV32" i="36"/>
  <c r="AU32" i="36"/>
  <c r="AT32" i="36"/>
  <c r="AS32" i="36"/>
  <c r="AR32" i="36"/>
  <c r="AQ32" i="36"/>
  <c r="AP32" i="36"/>
  <c r="AO32" i="36"/>
  <c r="AN32" i="36"/>
  <c r="AM32" i="36"/>
  <c r="AL32" i="36"/>
  <c r="AK32" i="36"/>
  <c r="AJ32" i="36"/>
  <c r="AI32" i="36"/>
  <c r="AH32" i="36"/>
  <c r="AG32" i="36"/>
  <c r="AF32" i="36"/>
  <c r="AE32" i="36"/>
  <c r="AD32" i="36"/>
  <c r="AC32" i="36"/>
  <c r="AB32" i="36"/>
  <c r="AA32" i="36"/>
  <c r="Z32" i="36"/>
  <c r="W32" i="36"/>
  <c r="V32" i="36"/>
  <c r="U32" i="36"/>
  <c r="T32" i="36"/>
  <c r="R32" i="36"/>
  <c r="Q32" i="36"/>
  <c r="P32" i="36"/>
  <c r="O32" i="36"/>
  <c r="N32" i="36"/>
  <c r="K32" i="36"/>
  <c r="J32" i="36"/>
  <c r="G32" i="36"/>
  <c r="F32" i="36"/>
  <c r="E32" i="36"/>
  <c r="CQ31" i="36"/>
  <c r="CP31" i="36"/>
  <c r="CO31" i="36"/>
  <c r="CN31" i="36"/>
  <c r="CM31" i="36"/>
  <c r="CL31" i="36"/>
  <c r="CK31" i="36"/>
  <c r="CJ31" i="36"/>
  <c r="CH31" i="36"/>
  <c r="CG31" i="36"/>
  <c r="CF31" i="36"/>
  <c r="CE31" i="36"/>
  <c r="CD31" i="36"/>
  <c r="CC31" i="36"/>
  <c r="CB31" i="36"/>
  <c r="CA31" i="36"/>
  <c r="BZ31" i="36"/>
  <c r="BY31" i="36"/>
  <c r="BX31" i="36"/>
  <c r="BW31" i="36"/>
  <c r="BV31" i="36"/>
  <c r="BU31" i="36"/>
  <c r="BT31" i="36"/>
  <c r="BS31" i="36"/>
  <c r="BR31" i="36"/>
  <c r="BQ31" i="36"/>
  <c r="BP31" i="36"/>
  <c r="BO31" i="36"/>
  <c r="BN31" i="36"/>
  <c r="BM31" i="36"/>
  <c r="BL31" i="36"/>
  <c r="BK31" i="36"/>
  <c r="BJ31" i="36"/>
  <c r="BI31" i="36"/>
  <c r="BH31" i="36"/>
  <c r="BG31" i="36"/>
  <c r="BF31" i="36"/>
  <c r="BE31" i="36"/>
  <c r="BD31" i="36"/>
  <c r="BC31" i="36"/>
  <c r="BB31" i="36"/>
  <c r="BA31" i="36"/>
  <c r="AZ31" i="36"/>
  <c r="AY31" i="36"/>
  <c r="AX31" i="36"/>
  <c r="AW31" i="36"/>
  <c r="AV31" i="36"/>
  <c r="AU31" i="36"/>
  <c r="AT31" i="36"/>
  <c r="AS31" i="36"/>
  <c r="AR31" i="36"/>
  <c r="AQ31" i="36"/>
  <c r="AP31" i="36"/>
  <c r="AO31" i="36"/>
  <c r="AN31" i="36"/>
  <c r="AM31" i="36"/>
  <c r="AL31" i="36"/>
  <c r="AK31" i="36"/>
  <c r="AJ31" i="36"/>
  <c r="AI31" i="36"/>
  <c r="AH31" i="36"/>
  <c r="AG31" i="36"/>
  <c r="AF31" i="36"/>
  <c r="AE31" i="36"/>
  <c r="AD31" i="36"/>
  <c r="AC31" i="36"/>
  <c r="AB31" i="36"/>
  <c r="AA31" i="36"/>
  <c r="Z31" i="36"/>
  <c r="W31" i="36"/>
  <c r="V31" i="36"/>
  <c r="U31" i="36"/>
  <c r="T31" i="36"/>
  <c r="R31" i="36"/>
  <c r="Q31" i="36"/>
  <c r="P31" i="36"/>
  <c r="O31" i="36"/>
  <c r="N31" i="36"/>
  <c r="K31" i="36"/>
  <c r="J31" i="36"/>
  <c r="G31" i="36"/>
  <c r="F31" i="36"/>
  <c r="E31" i="36"/>
  <c r="CQ30" i="36"/>
  <c r="CP30" i="36"/>
  <c r="CO30" i="36"/>
  <c r="CN30" i="36"/>
  <c r="CM30" i="36"/>
  <c r="CL30" i="36"/>
  <c r="CK30" i="36"/>
  <c r="CJ30" i="36"/>
  <c r="CH30" i="36"/>
  <c r="CG30" i="36"/>
  <c r="CF30" i="36"/>
  <c r="CE30" i="36"/>
  <c r="CD30" i="36"/>
  <c r="CC30" i="36"/>
  <c r="CB30" i="36"/>
  <c r="CA30" i="36"/>
  <c r="BZ30" i="36"/>
  <c r="BY30" i="36"/>
  <c r="BX30" i="36"/>
  <c r="BW30" i="36"/>
  <c r="BV30" i="36"/>
  <c r="BU30" i="36"/>
  <c r="BT30" i="36"/>
  <c r="BS30" i="36"/>
  <c r="BR30" i="36"/>
  <c r="BQ30" i="36"/>
  <c r="BP30" i="36"/>
  <c r="BO30" i="36"/>
  <c r="BN30" i="36"/>
  <c r="BM30" i="36"/>
  <c r="BL30" i="36"/>
  <c r="BK30" i="36"/>
  <c r="BJ30" i="36"/>
  <c r="BI30" i="36"/>
  <c r="BH30" i="36"/>
  <c r="BG30" i="36"/>
  <c r="BF30" i="36"/>
  <c r="BE30" i="36"/>
  <c r="BD30" i="36"/>
  <c r="BC30" i="36"/>
  <c r="BB30" i="36"/>
  <c r="BA30" i="36"/>
  <c r="AZ30" i="36"/>
  <c r="AY30" i="36"/>
  <c r="AX30" i="36"/>
  <c r="AW30" i="36"/>
  <c r="AV30" i="36"/>
  <c r="AU30" i="36"/>
  <c r="AT30" i="36"/>
  <c r="AS30" i="36"/>
  <c r="AR30" i="36"/>
  <c r="AQ30" i="36"/>
  <c r="AP30" i="36"/>
  <c r="AO30" i="36"/>
  <c r="AN30" i="36"/>
  <c r="AM30" i="36"/>
  <c r="AL30" i="36"/>
  <c r="AK30" i="36"/>
  <c r="AJ30" i="36"/>
  <c r="AI30" i="36"/>
  <c r="AH30" i="36"/>
  <c r="AG30" i="36"/>
  <c r="AF30" i="36"/>
  <c r="AE30" i="36"/>
  <c r="AD30" i="36"/>
  <c r="AC30" i="36"/>
  <c r="AB30" i="36"/>
  <c r="AA30" i="36"/>
  <c r="Z30" i="36"/>
  <c r="W30" i="36"/>
  <c r="V30" i="36"/>
  <c r="U30" i="36"/>
  <c r="T30" i="36"/>
  <c r="R30" i="36"/>
  <c r="Q30" i="36"/>
  <c r="P30" i="36"/>
  <c r="O30" i="36"/>
  <c r="N30" i="36"/>
  <c r="K30" i="36"/>
  <c r="J30" i="36"/>
  <c r="G30" i="36"/>
  <c r="F30" i="36"/>
  <c r="E30" i="36"/>
  <c r="CQ29" i="36"/>
  <c r="CP29" i="36"/>
  <c r="CO29" i="36"/>
  <c r="CN29" i="36"/>
  <c r="CM29" i="36"/>
  <c r="CL29" i="36"/>
  <c r="CK29" i="36"/>
  <c r="CJ29" i="36"/>
  <c r="CH29" i="36"/>
  <c r="CG29" i="36"/>
  <c r="CF29" i="36"/>
  <c r="CE29" i="36"/>
  <c r="CD29" i="36"/>
  <c r="CC29" i="36"/>
  <c r="CB29" i="36"/>
  <c r="CA29" i="36"/>
  <c r="BZ29" i="36"/>
  <c r="BY29" i="36"/>
  <c r="BX29" i="36"/>
  <c r="BW29" i="36"/>
  <c r="BV29" i="36"/>
  <c r="BU29" i="36"/>
  <c r="BT29" i="36"/>
  <c r="BS29" i="36"/>
  <c r="BR29" i="36"/>
  <c r="BQ29" i="36"/>
  <c r="BP29" i="36"/>
  <c r="BO29" i="36"/>
  <c r="BN29" i="36"/>
  <c r="BM29" i="36"/>
  <c r="BL29" i="36"/>
  <c r="BK29" i="36"/>
  <c r="BJ29" i="36"/>
  <c r="BI29" i="36"/>
  <c r="BH29" i="36"/>
  <c r="BG29" i="36"/>
  <c r="BF29" i="36"/>
  <c r="BE29" i="36"/>
  <c r="BD29" i="36"/>
  <c r="BC29" i="36"/>
  <c r="BB29" i="36"/>
  <c r="BA29" i="36"/>
  <c r="AZ29" i="36"/>
  <c r="AY29" i="36"/>
  <c r="AX29" i="36"/>
  <c r="AW29" i="36"/>
  <c r="AV29" i="36"/>
  <c r="AU29" i="36"/>
  <c r="AT29" i="36"/>
  <c r="AS29" i="36"/>
  <c r="AR29" i="36"/>
  <c r="AQ29" i="36"/>
  <c r="AP29" i="36"/>
  <c r="AO29" i="36"/>
  <c r="AN29" i="36"/>
  <c r="AM29" i="36"/>
  <c r="AL29" i="36"/>
  <c r="AK29" i="36"/>
  <c r="AJ29" i="36"/>
  <c r="AI29" i="36"/>
  <c r="AH29" i="36"/>
  <c r="AG29" i="36"/>
  <c r="AF29" i="36"/>
  <c r="AE29" i="36"/>
  <c r="AD29" i="36"/>
  <c r="AC29" i="36"/>
  <c r="AB29" i="36"/>
  <c r="AA29" i="36"/>
  <c r="Z29" i="36"/>
  <c r="W29" i="36"/>
  <c r="V29" i="36"/>
  <c r="U29" i="36"/>
  <c r="T29" i="36"/>
  <c r="R29" i="36"/>
  <c r="Q29" i="36"/>
  <c r="P29" i="36"/>
  <c r="O29" i="36"/>
  <c r="N29" i="36"/>
  <c r="K29" i="36"/>
  <c r="J29" i="36"/>
  <c r="G29" i="36"/>
  <c r="F29" i="36"/>
  <c r="E29" i="36"/>
  <c r="CQ28" i="36"/>
  <c r="CP28" i="36"/>
  <c r="CO28" i="36"/>
  <c r="CN28" i="36"/>
  <c r="CM28" i="36"/>
  <c r="CL28" i="36"/>
  <c r="CK28" i="36"/>
  <c r="CJ28" i="36"/>
  <c r="CH28" i="36"/>
  <c r="CG28" i="36"/>
  <c r="CF28" i="36"/>
  <c r="CE28" i="36"/>
  <c r="CD28" i="36"/>
  <c r="CC28" i="36"/>
  <c r="CB28" i="36"/>
  <c r="CA28" i="36"/>
  <c r="BZ28" i="36"/>
  <c r="BY28" i="36"/>
  <c r="BX28" i="36"/>
  <c r="BW28" i="36"/>
  <c r="BV28" i="36"/>
  <c r="BU28" i="36"/>
  <c r="BT28" i="36"/>
  <c r="BS28" i="36"/>
  <c r="BR28" i="36"/>
  <c r="BQ28" i="36"/>
  <c r="BP28" i="36"/>
  <c r="BO28" i="36"/>
  <c r="BN28" i="36"/>
  <c r="BM28" i="36"/>
  <c r="BL28" i="36"/>
  <c r="BK28" i="36"/>
  <c r="BJ28" i="36"/>
  <c r="BI28" i="36"/>
  <c r="BH28" i="36"/>
  <c r="BG28" i="36"/>
  <c r="BF28" i="36"/>
  <c r="BE28" i="36"/>
  <c r="BD28" i="36"/>
  <c r="BC28" i="36"/>
  <c r="BB28" i="36"/>
  <c r="BA28" i="36"/>
  <c r="AZ28" i="36"/>
  <c r="AY28" i="36"/>
  <c r="AX28" i="36"/>
  <c r="AW28" i="36"/>
  <c r="AV28" i="36"/>
  <c r="AU28" i="36"/>
  <c r="AT28" i="36"/>
  <c r="AS28" i="36"/>
  <c r="AR28" i="36"/>
  <c r="AQ28" i="36"/>
  <c r="AP28" i="36"/>
  <c r="AO28" i="36"/>
  <c r="AN28" i="36"/>
  <c r="AM28" i="36"/>
  <c r="AL28" i="36"/>
  <c r="AK28" i="36"/>
  <c r="AJ28" i="36"/>
  <c r="AI28" i="36"/>
  <c r="AH28" i="36"/>
  <c r="AG28" i="36"/>
  <c r="AF28" i="36"/>
  <c r="AE28" i="36"/>
  <c r="AD28" i="36"/>
  <c r="AC28" i="36"/>
  <c r="AB28" i="36"/>
  <c r="AA28" i="36"/>
  <c r="Z28" i="36"/>
  <c r="W28" i="36"/>
  <c r="V28" i="36"/>
  <c r="U28" i="36"/>
  <c r="T28" i="36"/>
  <c r="R28" i="36"/>
  <c r="Q28" i="36"/>
  <c r="P28" i="36"/>
  <c r="O28" i="36"/>
  <c r="N28" i="36"/>
  <c r="K28" i="36"/>
  <c r="J28" i="36"/>
  <c r="G28" i="36"/>
  <c r="F28" i="36"/>
  <c r="E28" i="36"/>
  <c r="CQ27" i="36"/>
  <c r="CP27" i="36"/>
  <c r="CO27" i="36"/>
  <c r="CN27" i="36"/>
  <c r="CM27" i="36"/>
  <c r="CL27" i="36"/>
  <c r="CK27" i="36"/>
  <c r="CJ27" i="36"/>
  <c r="CH27" i="36"/>
  <c r="CG27" i="36"/>
  <c r="CF27" i="36"/>
  <c r="CE27" i="36"/>
  <c r="CD27" i="36"/>
  <c r="CC27" i="36"/>
  <c r="CB27" i="36"/>
  <c r="CA27" i="36"/>
  <c r="BZ27" i="36"/>
  <c r="BY27" i="36"/>
  <c r="BX27" i="36"/>
  <c r="BW27" i="36"/>
  <c r="BV27" i="36"/>
  <c r="BU27" i="36"/>
  <c r="BT27" i="36"/>
  <c r="BS27" i="36"/>
  <c r="BR27" i="36"/>
  <c r="BQ27" i="36"/>
  <c r="BP27" i="36"/>
  <c r="BO27" i="36"/>
  <c r="BN27" i="36"/>
  <c r="BM27" i="36"/>
  <c r="BL27" i="36"/>
  <c r="BK27" i="36"/>
  <c r="BJ27" i="36"/>
  <c r="BI27" i="36"/>
  <c r="BH27" i="36"/>
  <c r="BG27" i="36"/>
  <c r="BF27" i="36"/>
  <c r="BE27" i="36"/>
  <c r="BD27" i="36"/>
  <c r="BC27" i="36"/>
  <c r="BB27" i="36"/>
  <c r="BA27" i="36"/>
  <c r="AZ27" i="36"/>
  <c r="AY27" i="36"/>
  <c r="AX27" i="36"/>
  <c r="AW27" i="36"/>
  <c r="AV27" i="36"/>
  <c r="AU27" i="36"/>
  <c r="AT27" i="36"/>
  <c r="AS27" i="36"/>
  <c r="AR27" i="36"/>
  <c r="AQ27" i="36"/>
  <c r="AP27" i="36"/>
  <c r="AO27" i="36"/>
  <c r="AN27" i="36"/>
  <c r="AM27" i="36"/>
  <c r="AL27" i="36"/>
  <c r="AK27" i="36"/>
  <c r="AJ27" i="36"/>
  <c r="AI27" i="36"/>
  <c r="AH27" i="36"/>
  <c r="AG27" i="36"/>
  <c r="AF27" i="36"/>
  <c r="AE27" i="36"/>
  <c r="AD27" i="36"/>
  <c r="AC27" i="36"/>
  <c r="AB27" i="36"/>
  <c r="AA27" i="36"/>
  <c r="Z27" i="36"/>
  <c r="W27" i="36"/>
  <c r="V27" i="36"/>
  <c r="U27" i="36"/>
  <c r="T27" i="36"/>
  <c r="R27" i="36"/>
  <c r="Q27" i="36"/>
  <c r="P27" i="36"/>
  <c r="O27" i="36"/>
  <c r="N27" i="36"/>
  <c r="K27" i="36"/>
  <c r="J27" i="36"/>
  <c r="G27" i="36"/>
  <c r="F27" i="36"/>
  <c r="E27" i="36"/>
  <c r="CQ26" i="36"/>
  <c r="CP26" i="36"/>
  <c r="CO26" i="36"/>
  <c r="CN26" i="36"/>
  <c r="CM26" i="36"/>
  <c r="CL26" i="36"/>
  <c r="CK26" i="36"/>
  <c r="CJ26" i="36"/>
  <c r="CH26" i="36"/>
  <c r="CG26" i="36"/>
  <c r="CF26" i="36"/>
  <c r="CE26" i="36"/>
  <c r="CD26" i="36"/>
  <c r="CC26" i="36"/>
  <c r="CB26" i="36"/>
  <c r="CA26" i="36"/>
  <c r="BZ26" i="36"/>
  <c r="BY26" i="36"/>
  <c r="BX26" i="36"/>
  <c r="BW26" i="36"/>
  <c r="BV26" i="36"/>
  <c r="BU26" i="36"/>
  <c r="BT26" i="36"/>
  <c r="BS26" i="36"/>
  <c r="BR26" i="36"/>
  <c r="BQ26" i="36"/>
  <c r="BP26" i="36"/>
  <c r="BO26" i="36"/>
  <c r="BN26" i="36"/>
  <c r="BM26" i="36"/>
  <c r="BL26" i="36"/>
  <c r="BK26" i="36"/>
  <c r="BJ26" i="36"/>
  <c r="BI26" i="36"/>
  <c r="BH26" i="36"/>
  <c r="BG26" i="36"/>
  <c r="BF26" i="36"/>
  <c r="BE26" i="36"/>
  <c r="BD26" i="36"/>
  <c r="BC26" i="36"/>
  <c r="BB26" i="36"/>
  <c r="BA26" i="36"/>
  <c r="AZ26" i="36"/>
  <c r="AY26" i="36"/>
  <c r="AX26" i="36"/>
  <c r="AW26" i="36"/>
  <c r="AV26" i="36"/>
  <c r="AU26" i="36"/>
  <c r="AT26" i="36"/>
  <c r="AS26" i="36"/>
  <c r="AR26" i="36"/>
  <c r="AQ26" i="36"/>
  <c r="AP26" i="36"/>
  <c r="AO26" i="36"/>
  <c r="AN26" i="36"/>
  <c r="AM26" i="36"/>
  <c r="AL26" i="36"/>
  <c r="AK26" i="36"/>
  <c r="AJ26" i="36"/>
  <c r="AI26" i="36"/>
  <c r="AH26" i="36"/>
  <c r="AG26" i="36"/>
  <c r="AF26" i="36"/>
  <c r="AE26" i="36"/>
  <c r="AD26" i="36"/>
  <c r="AC26" i="36"/>
  <c r="AB26" i="36"/>
  <c r="AA26" i="36"/>
  <c r="Z26" i="36"/>
  <c r="W26" i="36"/>
  <c r="V26" i="36"/>
  <c r="U26" i="36"/>
  <c r="T26" i="36"/>
  <c r="R26" i="36"/>
  <c r="Q26" i="36"/>
  <c r="P26" i="36"/>
  <c r="O26" i="36"/>
  <c r="N26" i="36"/>
  <c r="K26" i="36"/>
  <c r="J26" i="36"/>
  <c r="G26" i="36"/>
  <c r="F26" i="36"/>
  <c r="E26" i="36"/>
  <c r="CQ25" i="36"/>
  <c r="CP25" i="36"/>
  <c r="CO25" i="36"/>
  <c r="CN25" i="36"/>
  <c r="CM25" i="36"/>
  <c r="CL25" i="36"/>
  <c r="CK25" i="36"/>
  <c r="CJ25" i="36"/>
  <c r="CH25" i="36"/>
  <c r="CG25" i="36"/>
  <c r="CF25" i="36"/>
  <c r="CE25" i="36"/>
  <c r="CD25" i="36"/>
  <c r="CC25" i="36"/>
  <c r="CB25" i="36"/>
  <c r="CA25" i="36"/>
  <c r="BZ25" i="36"/>
  <c r="BY25" i="36"/>
  <c r="BX25" i="36"/>
  <c r="BW25" i="36"/>
  <c r="BV25" i="36"/>
  <c r="BU25" i="36"/>
  <c r="BT25" i="36"/>
  <c r="BS25" i="36"/>
  <c r="BR25" i="36"/>
  <c r="BQ25" i="36"/>
  <c r="BP25" i="36"/>
  <c r="BO25" i="36"/>
  <c r="BN25" i="36"/>
  <c r="BM25" i="36"/>
  <c r="BL25" i="36"/>
  <c r="BK25" i="36"/>
  <c r="BJ25" i="36"/>
  <c r="BI25" i="36"/>
  <c r="BH25" i="36"/>
  <c r="BG25" i="36"/>
  <c r="BF25" i="36"/>
  <c r="BE25" i="36"/>
  <c r="BD25" i="36"/>
  <c r="BC25" i="36"/>
  <c r="BB25" i="36"/>
  <c r="BA25" i="36"/>
  <c r="AZ25" i="36"/>
  <c r="AY25" i="36"/>
  <c r="AX25" i="36"/>
  <c r="AW25" i="36"/>
  <c r="AV25" i="36"/>
  <c r="AU25" i="36"/>
  <c r="AT25" i="36"/>
  <c r="AS25" i="36"/>
  <c r="AR25" i="36"/>
  <c r="AQ25" i="36"/>
  <c r="AP25" i="36"/>
  <c r="AO25" i="36"/>
  <c r="AN25" i="36"/>
  <c r="AM25" i="36"/>
  <c r="AL25" i="36"/>
  <c r="AK25" i="36"/>
  <c r="AJ25" i="36"/>
  <c r="AI25" i="36"/>
  <c r="AH25" i="36"/>
  <c r="AG25" i="36"/>
  <c r="AF25" i="36"/>
  <c r="AE25" i="36"/>
  <c r="AD25" i="36"/>
  <c r="AC25" i="36"/>
  <c r="AB25" i="36"/>
  <c r="AA25" i="36"/>
  <c r="Z25" i="36"/>
  <c r="W25" i="36"/>
  <c r="V25" i="36"/>
  <c r="U25" i="36"/>
  <c r="T25" i="36"/>
  <c r="R25" i="36"/>
  <c r="Q25" i="36"/>
  <c r="P25" i="36"/>
  <c r="O25" i="36"/>
  <c r="N25" i="36"/>
  <c r="K25" i="36"/>
  <c r="J25" i="36"/>
  <c r="G25" i="36"/>
  <c r="F25" i="36"/>
  <c r="E25" i="36"/>
  <c r="CQ24" i="36"/>
  <c r="CP24" i="36"/>
  <c r="CO24" i="36"/>
  <c r="CN24" i="36"/>
  <c r="CM24" i="36"/>
  <c r="CL24" i="36"/>
  <c r="CK24" i="36"/>
  <c r="CJ24" i="36"/>
  <c r="CH24" i="36"/>
  <c r="CG24" i="36"/>
  <c r="CF24" i="36"/>
  <c r="CE24" i="36"/>
  <c r="CD24" i="36"/>
  <c r="CC24" i="36"/>
  <c r="CB24" i="36"/>
  <c r="CA24" i="36"/>
  <c r="BZ24" i="36"/>
  <c r="BY24" i="36"/>
  <c r="BX24" i="36"/>
  <c r="BW24" i="36"/>
  <c r="BV24" i="36"/>
  <c r="BU24" i="36"/>
  <c r="BT24" i="36"/>
  <c r="BS24" i="36"/>
  <c r="BR24" i="36"/>
  <c r="BQ24" i="36"/>
  <c r="BP24" i="36"/>
  <c r="BO24" i="36"/>
  <c r="BN24" i="36"/>
  <c r="BM24" i="36"/>
  <c r="BL24" i="36"/>
  <c r="BK24" i="36"/>
  <c r="BJ24" i="36"/>
  <c r="BI24" i="36"/>
  <c r="BH24" i="36"/>
  <c r="BG24" i="36"/>
  <c r="BF24" i="36"/>
  <c r="BE24" i="36"/>
  <c r="BD24" i="36"/>
  <c r="BC24" i="36"/>
  <c r="BB24" i="36"/>
  <c r="BA24" i="36"/>
  <c r="AZ24" i="36"/>
  <c r="AY24" i="36"/>
  <c r="AX24" i="36"/>
  <c r="AW24" i="36"/>
  <c r="AV24" i="36"/>
  <c r="AU24" i="36"/>
  <c r="AT24" i="36"/>
  <c r="AS24" i="36"/>
  <c r="AR24" i="36"/>
  <c r="AQ24" i="36"/>
  <c r="AP24" i="36"/>
  <c r="AO24" i="36"/>
  <c r="AN24" i="36"/>
  <c r="AM24" i="36"/>
  <c r="AL24" i="36"/>
  <c r="AK24" i="36"/>
  <c r="AJ24" i="36"/>
  <c r="AI24" i="36"/>
  <c r="AH24" i="36"/>
  <c r="AG24" i="36"/>
  <c r="AF24" i="36"/>
  <c r="AE24" i="36"/>
  <c r="AD24" i="36"/>
  <c r="AC24" i="36"/>
  <c r="AB24" i="36"/>
  <c r="AA24" i="36"/>
  <c r="Z24" i="36"/>
  <c r="W24" i="36"/>
  <c r="V24" i="36"/>
  <c r="U24" i="36"/>
  <c r="T24" i="36"/>
  <c r="R24" i="36"/>
  <c r="Q24" i="36"/>
  <c r="P24" i="36"/>
  <c r="O24" i="36"/>
  <c r="N24" i="36"/>
  <c r="K24" i="36"/>
  <c r="J24" i="36"/>
  <c r="G24" i="36"/>
  <c r="F24" i="36"/>
  <c r="E24" i="36"/>
  <c r="CQ23" i="36"/>
  <c r="CP23" i="36"/>
  <c r="CO23" i="36"/>
  <c r="CN23" i="36"/>
  <c r="CM23" i="36"/>
  <c r="CL23" i="36"/>
  <c r="CK23" i="36"/>
  <c r="CJ23" i="36"/>
  <c r="CH23" i="36"/>
  <c r="CG23" i="36"/>
  <c r="CF23" i="36"/>
  <c r="CE23" i="36"/>
  <c r="CD23" i="36"/>
  <c r="CC23" i="36"/>
  <c r="CB23" i="36"/>
  <c r="CA23" i="36"/>
  <c r="BZ23" i="36"/>
  <c r="BY23" i="36"/>
  <c r="BX23" i="36"/>
  <c r="BW23" i="36"/>
  <c r="BV23" i="36"/>
  <c r="BU23" i="36"/>
  <c r="BT23" i="36"/>
  <c r="BS23" i="36"/>
  <c r="BR23" i="36"/>
  <c r="BQ23" i="36"/>
  <c r="BP23" i="36"/>
  <c r="BO23" i="36"/>
  <c r="BN23" i="36"/>
  <c r="BM23" i="36"/>
  <c r="BL23" i="36"/>
  <c r="BK23" i="36"/>
  <c r="BJ23" i="36"/>
  <c r="BI23" i="36"/>
  <c r="BH23" i="36"/>
  <c r="BG23" i="36"/>
  <c r="BF23" i="36"/>
  <c r="BE23" i="36"/>
  <c r="BD23" i="36"/>
  <c r="BC23" i="36"/>
  <c r="BB23" i="36"/>
  <c r="BA23" i="36"/>
  <c r="AZ23" i="36"/>
  <c r="AY23" i="36"/>
  <c r="AX23" i="36"/>
  <c r="AW23" i="36"/>
  <c r="AV23" i="36"/>
  <c r="AU23" i="36"/>
  <c r="AT23" i="36"/>
  <c r="AS23" i="36"/>
  <c r="AR23" i="36"/>
  <c r="AQ23" i="36"/>
  <c r="AP23" i="36"/>
  <c r="AO23" i="36"/>
  <c r="AN23" i="36"/>
  <c r="AM23" i="36"/>
  <c r="AL23" i="36"/>
  <c r="AK23" i="36"/>
  <c r="AJ23" i="36"/>
  <c r="AI23" i="36"/>
  <c r="AH23" i="36"/>
  <c r="AG23" i="36"/>
  <c r="AF23" i="36"/>
  <c r="AE23" i="36"/>
  <c r="AD23" i="36"/>
  <c r="AC23" i="36"/>
  <c r="AB23" i="36"/>
  <c r="AA23" i="36"/>
  <c r="Z23" i="36"/>
  <c r="W23" i="36"/>
  <c r="V23" i="36"/>
  <c r="U23" i="36"/>
  <c r="T23" i="36"/>
  <c r="R23" i="36"/>
  <c r="Q23" i="36"/>
  <c r="P23" i="36"/>
  <c r="O23" i="36"/>
  <c r="N23" i="36"/>
  <c r="K23" i="36"/>
  <c r="J23" i="36"/>
  <c r="G23" i="36"/>
  <c r="F23" i="36"/>
  <c r="E23" i="36"/>
  <c r="CQ22" i="36"/>
  <c r="CP22" i="36"/>
  <c r="CO22" i="36"/>
  <c r="CN22" i="36"/>
  <c r="CM22" i="36"/>
  <c r="CL22" i="36"/>
  <c r="CK22" i="36"/>
  <c r="CJ22" i="36"/>
  <c r="CH22" i="36"/>
  <c r="CG22" i="36"/>
  <c r="CF22" i="36"/>
  <c r="CE22" i="36"/>
  <c r="CD22" i="36"/>
  <c r="CC22" i="36"/>
  <c r="CB22" i="36"/>
  <c r="CA22" i="36"/>
  <c r="BZ22" i="36"/>
  <c r="BY22" i="36"/>
  <c r="BX22" i="36"/>
  <c r="BW22" i="36"/>
  <c r="BV22" i="36"/>
  <c r="BU22" i="36"/>
  <c r="BT22" i="36"/>
  <c r="BS22" i="36"/>
  <c r="BR22" i="36"/>
  <c r="BQ22" i="36"/>
  <c r="BP22" i="36"/>
  <c r="BO22" i="36"/>
  <c r="BN22" i="36"/>
  <c r="BM22" i="36"/>
  <c r="BL22" i="36"/>
  <c r="BK22" i="36"/>
  <c r="BJ22" i="36"/>
  <c r="BI22" i="36"/>
  <c r="BH22" i="36"/>
  <c r="BG22" i="36"/>
  <c r="BF22" i="36"/>
  <c r="BE22" i="36"/>
  <c r="BD22" i="36"/>
  <c r="BC22" i="36"/>
  <c r="BB22" i="36"/>
  <c r="BA22" i="36"/>
  <c r="AZ22" i="36"/>
  <c r="AY22" i="36"/>
  <c r="AX22" i="36"/>
  <c r="AW22" i="36"/>
  <c r="AV22" i="36"/>
  <c r="AU22" i="36"/>
  <c r="AT22" i="36"/>
  <c r="AS22" i="36"/>
  <c r="AR22" i="36"/>
  <c r="AQ22" i="36"/>
  <c r="AP22" i="36"/>
  <c r="AO22" i="36"/>
  <c r="AN22" i="36"/>
  <c r="AM22" i="36"/>
  <c r="AL22" i="36"/>
  <c r="AK22" i="36"/>
  <c r="AJ22" i="36"/>
  <c r="AI22" i="36"/>
  <c r="AH22" i="36"/>
  <c r="AG22" i="36"/>
  <c r="AF22" i="36"/>
  <c r="AE22" i="36"/>
  <c r="AD22" i="36"/>
  <c r="AC22" i="36"/>
  <c r="AB22" i="36"/>
  <c r="AA22" i="36"/>
  <c r="Z22" i="36"/>
  <c r="W22" i="36"/>
  <c r="V22" i="36"/>
  <c r="U22" i="36"/>
  <c r="T22" i="36"/>
  <c r="R22" i="36"/>
  <c r="Q22" i="36"/>
  <c r="P22" i="36"/>
  <c r="O22" i="36"/>
  <c r="N22" i="36"/>
  <c r="K22" i="36"/>
  <c r="J22" i="36"/>
  <c r="G22" i="36"/>
  <c r="F22" i="36"/>
  <c r="E22" i="36"/>
  <c r="CQ21" i="36"/>
  <c r="CP21" i="36"/>
  <c r="CO21" i="36"/>
  <c r="CN21" i="36"/>
  <c r="CM21" i="36"/>
  <c r="CL21" i="36"/>
  <c r="CK21" i="36"/>
  <c r="CJ21" i="36"/>
  <c r="CH21" i="36"/>
  <c r="CG21" i="36"/>
  <c r="CF21" i="36"/>
  <c r="CE21" i="36"/>
  <c r="CD21" i="36"/>
  <c r="CC21" i="36"/>
  <c r="CB21" i="36"/>
  <c r="CA21" i="36"/>
  <c r="BZ21" i="36"/>
  <c r="BY21" i="36"/>
  <c r="BX21" i="36"/>
  <c r="BW21" i="36"/>
  <c r="BV21" i="36"/>
  <c r="BU21" i="36"/>
  <c r="BT21" i="36"/>
  <c r="BS21" i="36"/>
  <c r="BR21" i="36"/>
  <c r="BQ21" i="36"/>
  <c r="BP21" i="36"/>
  <c r="BO21" i="36"/>
  <c r="BN21" i="36"/>
  <c r="BM21" i="36"/>
  <c r="BL21" i="36"/>
  <c r="BK21" i="36"/>
  <c r="BJ21" i="36"/>
  <c r="BI21" i="36"/>
  <c r="BH21" i="36"/>
  <c r="BG21" i="36"/>
  <c r="BF21" i="36"/>
  <c r="BE21" i="36"/>
  <c r="BD21" i="36"/>
  <c r="BC21" i="36"/>
  <c r="BB21" i="36"/>
  <c r="BA21" i="36"/>
  <c r="AZ21" i="36"/>
  <c r="AY21" i="36"/>
  <c r="AX21" i="36"/>
  <c r="AW21" i="36"/>
  <c r="AV21" i="36"/>
  <c r="AU21" i="36"/>
  <c r="AT21" i="36"/>
  <c r="AS21" i="36"/>
  <c r="AR21" i="36"/>
  <c r="AQ21" i="36"/>
  <c r="AP21" i="36"/>
  <c r="AO21" i="36"/>
  <c r="AN21" i="36"/>
  <c r="AM21" i="36"/>
  <c r="AL21" i="36"/>
  <c r="AK21" i="36"/>
  <c r="AJ21" i="36"/>
  <c r="AI21" i="36"/>
  <c r="AH21" i="36"/>
  <c r="AG21" i="36"/>
  <c r="AF21" i="36"/>
  <c r="AE21" i="36"/>
  <c r="AD21" i="36"/>
  <c r="AC21" i="36"/>
  <c r="AB21" i="36"/>
  <c r="AA21" i="36"/>
  <c r="Z21" i="36"/>
  <c r="W21" i="36"/>
  <c r="V21" i="36"/>
  <c r="U21" i="36"/>
  <c r="T21" i="36"/>
  <c r="R21" i="36"/>
  <c r="Q21" i="36"/>
  <c r="P21" i="36"/>
  <c r="O21" i="36"/>
  <c r="N21" i="36"/>
  <c r="K21" i="36"/>
  <c r="J21" i="36"/>
  <c r="G21" i="36"/>
  <c r="F21" i="36"/>
  <c r="E21" i="36"/>
  <c r="CQ20" i="36"/>
  <c r="CP20" i="36"/>
  <c r="CO20" i="36"/>
  <c r="CN20" i="36"/>
  <c r="CM20" i="36"/>
  <c r="CL20" i="36"/>
  <c r="CK20" i="36"/>
  <c r="CJ20" i="36"/>
  <c r="CH20" i="36"/>
  <c r="CG20" i="36"/>
  <c r="CF20" i="36"/>
  <c r="CE20" i="36"/>
  <c r="CD20" i="36"/>
  <c r="CC20" i="36"/>
  <c r="CB20" i="36"/>
  <c r="CA20" i="36"/>
  <c r="BZ20" i="36"/>
  <c r="BY20" i="36"/>
  <c r="BX20" i="36"/>
  <c r="BW20" i="36"/>
  <c r="BV20" i="36"/>
  <c r="BU20" i="36"/>
  <c r="BT20" i="36"/>
  <c r="BS20" i="36"/>
  <c r="BR20" i="36"/>
  <c r="BQ20" i="36"/>
  <c r="BP20" i="36"/>
  <c r="BO20" i="36"/>
  <c r="BN20" i="36"/>
  <c r="BM20" i="36"/>
  <c r="BL20" i="36"/>
  <c r="BK20" i="36"/>
  <c r="BJ20" i="36"/>
  <c r="BI20" i="36"/>
  <c r="BH20" i="36"/>
  <c r="BG20" i="36"/>
  <c r="BF20" i="36"/>
  <c r="BE20" i="36"/>
  <c r="BD20" i="36"/>
  <c r="BC20" i="36"/>
  <c r="BB20" i="36"/>
  <c r="BA20" i="36"/>
  <c r="AZ20" i="36"/>
  <c r="AY20" i="36"/>
  <c r="AX20" i="36"/>
  <c r="AW20" i="36"/>
  <c r="AV20" i="36"/>
  <c r="AU20" i="36"/>
  <c r="AT20" i="36"/>
  <c r="AS20" i="36"/>
  <c r="AR20" i="36"/>
  <c r="AQ20" i="36"/>
  <c r="AP20" i="36"/>
  <c r="AO20" i="36"/>
  <c r="AN20" i="36"/>
  <c r="AM20" i="36"/>
  <c r="AL20" i="36"/>
  <c r="AK20" i="36"/>
  <c r="AJ20" i="36"/>
  <c r="AI20" i="36"/>
  <c r="AH20" i="36"/>
  <c r="AG20" i="36"/>
  <c r="AF20" i="36"/>
  <c r="AE20" i="36"/>
  <c r="AD20" i="36"/>
  <c r="AC20" i="36"/>
  <c r="AB20" i="36"/>
  <c r="AA20" i="36"/>
  <c r="Z20" i="36"/>
  <c r="W20" i="36"/>
  <c r="V20" i="36"/>
  <c r="U20" i="36"/>
  <c r="T20" i="36"/>
  <c r="R20" i="36"/>
  <c r="Q20" i="36"/>
  <c r="P20" i="36"/>
  <c r="O20" i="36"/>
  <c r="N20" i="36"/>
  <c r="K20" i="36"/>
  <c r="J20" i="36"/>
  <c r="G20" i="36"/>
  <c r="F20" i="36"/>
  <c r="E20" i="36"/>
  <c r="CQ19" i="36"/>
  <c r="CP19" i="36"/>
  <c r="CO19" i="36"/>
  <c r="CN19" i="36"/>
  <c r="CM19" i="36"/>
  <c r="CL19" i="36"/>
  <c r="CK19" i="36"/>
  <c r="CJ19" i="36"/>
  <c r="CH19" i="36"/>
  <c r="CG19" i="36"/>
  <c r="CF19" i="36"/>
  <c r="CE19" i="36"/>
  <c r="CD19" i="36"/>
  <c r="CC19" i="36"/>
  <c r="CB19" i="36"/>
  <c r="CA19" i="36"/>
  <c r="BZ19" i="36"/>
  <c r="BY19" i="36"/>
  <c r="BX19" i="36"/>
  <c r="BW19" i="36"/>
  <c r="BV19" i="36"/>
  <c r="BU19" i="36"/>
  <c r="BT19" i="36"/>
  <c r="BS19" i="36"/>
  <c r="BR19" i="36"/>
  <c r="BQ19" i="36"/>
  <c r="BP19" i="36"/>
  <c r="BO19" i="36"/>
  <c r="BN19" i="36"/>
  <c r="BM19" i="36"/>
  <c r="BL19" i="36"/>
  <c r="BK19" i="36"/>
  <c r="BJ19" i="36"/>
  <c r="BI19" i="36"/>
  <c r="BH19" i="36"/>
  <c r="BG19" i="36"/>
  <c r="BF19" i="36"/>
  <c r="BE19" i="36"/>
  <c r="BD19" i="36"/>
  <c r="BC19" i="36"/>
  <c r="BB19" i="36"/>
  <c r="BA19" i="36"/>
  <c r="AZ19" i="36"/>
  <c r="AY19" i="36"/>
  <c r="AX19" i="36"/>
  <c r="AW19" i="36"/>
  <c r="AV19" i="36"/>
  <c r="AU19" i="36"/>
  <c r="AT19" i="36"/>
  <c r="AS19" i="36"/>
  <c r="AR19" i="36"/>
  <c r="AQ19" i="36"/>
  <c r="AP19" i="36"/>
  <c r="AO19" i="36"/>
  <c r="AN19" i="36"/>
  <c r="AM19" i="36"/>
  <c r="AL19" i="36"/>
  <c r="AK19" i="36"/>
  <c r="AJ19" i="36"/>
  <c r="AI19" i="36"/>
  <c r="AH19" i="36"/>
  <c r="AG19" i="36"/>
  <c r="AF19" i="36"/>
  <c r="AE19" i="36"/>
  <c r="AD19" i="36"/>
  <c r="AC19" i="36"/>
  <c r="AB19" i="36"/>
  <c r="AA19" i="36"/>
  <c r="Z19" i="36"/>
  <c r="W19" i="36"/>
  <c r="V19" i="36"/>
  <c r="U19" i="36"/>
  <c r="T19" i="36"/>
  <c r="R19" i="36"/>
  <c r="Q19" i="36"/>
  <c r="P19" i="36"/>
  <c r="O19" i="36"/>
  <c r="N19" i="36"/>
  <c r="K19" i="36"/>
  <c r="J19" i="36"/>
  <c r="G19" i="36"/>
  <c r="F19" i="36"/>
  <c r="E19" i="36"/>
  <c r="CQ18" i="36"/>
  <c r="CP18" i="36"/>
  <c r="CO18" i="36"/>
  <c r="CN18" i="36"/>
  <c r="CM18" i="36"/>
  <c r="CL18" i="36"/>
  <c r="CK18" i="36"/>
  <c r="CJ18" i="36"/>
  <c r="CH18" i="36"/>
  <c r="CG18" i="36"/>
  <c r="CF18" i="36"/>
  <c r="CE18" i="36"/>
  <c r="CD18" i="36"/>
  <c r="CC18" i="36"/>
  <c r="CB18" i="36"/>
  <c r="CA18" i="36"/>
  <c r="BZ18" i="36"/>
  <c r="BY18" i="36"/>
  <c r="BX18" i="36"/>
  <c r="BW18" i="36"/>
  <c r="BV18" i="36"/>
  <c r="BU18" i="36"/>
  <c r="BT18" i="36"/>
  <c r="BS18" i="36"/>
  <c r="BR18" i="36"/>
  <c r="BQ18" i="36"/>
  <c r="BP18" i="36"/>
  <c r="BO18" i="36"/>
  <c r="BN18" i="36"/>
  <c r="BM18" i="36"/>
  <c r="BL18" i="36"/>
  <c r="BK18" i="36"/>
  <c r="BJ18" i="36"/>
  <c r="BI18" i="36"/>
  <c r="BH18" i="36"/>
  <c r="BG18" i="36"/>
  <c r="BF18" i="36"/>
  <c r="BE18" i="36"/>
  <c r="BD18" i="36"/>
  <c r="BC18" i="36"/>
  <c r="BB18" i="36"/>
  <c r="BA18" i="36"/>
  <c r="AZ18" i="36"/>
  <c r="AY18" i="36"/>
  <c r="AX18" i="36"/>
  <c r="AW18" i="36"/>
  <c r="AV18" i="36"/>
  <c r="AU18" i="36"/>
  <c r="AT18" i="36"/>
  <c r="AS18" i="36"/>
  <c r="AR18" i="36"/>
  <c r="AQ18" i="36"/>
  <c r="AP18" i="36"/>
  <c r="AO18" i="36"/>
  <c r="AN18" i="36"/>
  <c r="AM18" i="36"/>
  <c r="AL18" i="36"/>
  <c r="AK18" i="36"/>
  <c r="AJ18" i="36"/>
  <c r="AI18" i="36"/>
  <c r="AH18" i="36"/>
  <c r="AG18" i="36"/>
  <c r="AF18" i="36"/>
  <c r="AE18" i="36"/>
  <c r="AD18" i="36"/>
  <c r="AC18" i="36"/>
  <c r="AB18" i="36"/>
  <c r="AA18" i="36"/>
  <c r="Z18" i="36"/>
  <c r="W18" i="36"/>
  <c r="V18" i="36"/>
  <c r="U18" i="36"/>
  <c r="T18" i="36"/>
  <c r="R18" i="36"/>
  <c r="Q18" i="36"/>
  <c r="P18" i="36"/>
  <c r="O18" i="36"/>
  <c r="N18" i="36"/>
  <c r="K18" i="36"/>
  <c r="J18" i="36"/>
  <c r="G18" i="36"/>
  <c r="F18" i="36"/>
  <c r="E18" i="36"/>
  <c r="CQ17" i="36"/>
  <c r="CP17" i="36"/>
  <c r="CO17" i="36"/>
  <c r="CN17" i="36"/>
  <c r="CM17" i="36"/>
  <c r="CL17" i="36"/>
  <c r="CK17" i="36"/>
  <c r="CJ17" i="36"/>
  <c r="CH17" i="36"/>
  <c r="CG17" i="36"/>
  <c r="CF17" i="36"/>
  <c r="CE17" i="36"/>
  <c r="CD17" i="36"/>
  <c r="CC17" i="36"/>
  <c r="CB17" i="36"/>
  <c r="CA17" i="36"/>
  <c r="BZ17" i="36"/>
  <c r="BY17" i="36"/>
  <c r="BX17" i="36"/>
  <c r="BW17" i="36"/>
  <c r="BV17" i="36"/>
  <c r="BU17" i="36"/>
  <c r="BT17" i="36"/>
  <c r="BS17" i="36"/>
  <c r="BR17" i="36"/>
  <c r="BQ17" i="36"/>
  <c r="BP17" i="36"/>
  <c r="BO17" i="36"/>
  <c r="BN17" i="36"/>
  <c r="BM17" i="36"/>
  <c r="BL17" i="36"/>
  <c r="BK17" i="36"/>
  <c r="BJ17" i="36"/>
  <c r="BI17" i="36"/>
  <c r="BH17" i="36"/>
  <c r="BG17" i="36"/>
  <c r="BF17" i="36"/>
  <c r="BE17" i="36"/>
  <c r="BD17" i="36"/>
  <c r="BC17" i="36"/>
  <c r="BB17" i="36"/>
  <c r="BA17" i="36"/>
  <c r="AZ17" i="36"/>
  <c r="AY17" i="36"/>
  <c r="AX17" i="36"/>
  <c r="AW17" i="36"/>
  <c r="AV17" i="36"/>
  <c r="AU17" i="36"/>
  <c r="AT17" i="36"/>
  <c r="AS17" i="36"/>
  <c r="AR17" i="36"/>
  <c r="AQ17" i="36"/>
  <c r="AP17" i="36"/>
  <c r="AO17" i="36"/>
  <c r="AN17" i="36"/>
  <c r="AM17" i="36"/>
  <c r="AL17" i="36"/>
  <c r="AK17" i="36"/>
  <c r="AJ17" i="36"/>
  <c r="AI17" i="36"/>
  <c r="AH17" i="36"/>
  <c r="AG17" i="36"/>
  <c r="AF17" i="36"/>
  <c r="AE17" i="36"/>
  <c r="AD17" i="36"/>
  <c r="AC17" i="36"/>
  <c r="AB17" i="36"/>
  <c r="AA17" i="36"/>
  <c r="Z17" i="36"/>
  <c r="W17" i="36"/>
  <c r="V17" i="36"/>
  <c r="U17" i="36"/>
  <c r="T17" i="36"/>
  <c r="R17" i="36"/>
  <c r="Q17" i="36"/>
  <c r="P17" i="36"/>
  <c r="O17" i="36"/>
  <c r="N17" i="36"/>
  <c r="K17" i="36"/>
  <c r="J17" i="36"/>
  <c r="G17" i="36"/>
  <c r="F17" i="36"/>
  <c r="E17" i="36"/>
  <c r="CQ16" i="36"/>
  <c r="CP16" i="36"/>
  <c r="CO16" i="36"/>
  <c r="CN16" i="36"/>
  <c r="CM16" i="36"/>
  <c r="CL16" i="36"/>
  <c r="CK16" i="36"/>
  <c r="CJ16" i="36"/>
  <c r="CH16" i="36"/>
  <c r="CG16" i="36"/>
  <c r="CF16" i="36"/>
  <c r="CE16" i="36"/>
  <c r="CD16" i="36"/>
  <c r="CC16" i="36"/>
  <c r="CB16" i="36"/>
  <c r="CA16" i="36"/>
  <c r="BZ16" i="36"/>
  <c r="BY16" i="36"/>
  <c r="BX16" i="36"/>
  <c r="BW16" i="36"/>
  <c r="BV16" i="36"/>
  <c r="BU16" i="36"/>
  <c r="BT16" i="36"/>
  <c r="BS16" i="36"/>
  <c r="BR16" i="36"/>
  <c r="BQ16" i="36"/>
  <c r="BP16" i="36"/>
  <c r="BO16" i="36"/>
  <c r="BN16" i="36"/>
  <c r="BM16" i="36"/>
  <c r="BL16" i="36"/>
  <c r="BK16" i="36"/>
  <c r="BJ16" i="36"/>
  <c r="BI16" i="36"/>
  <c r="BH16" i="36"/>
  <c r="BG16" i="36"/>
  <c r="BF16" i="36"/>
  <c r="BE16" i="36"/>
  <c r="BD16" i="36"/>
  <c r="BC16" i="36"/>
  <c r="BB16" i="36"/>
  <c r="BA16" i="36"/>
  <c r="AZ16" i="36"/>
  <c r="AY16" i="36"/>
  <c r="AX16" i="36"/>
  <c r="AW16" i="36"/>
  <c r="AV16" i="36"/>
  <c r="AU16" i="36"/>
  <c r="AT16" i="36"/>
  <c r="AS16" i="36"/>
  <c r="AR16" i="36"/>
  <c r="AQ16" i="36"/>
  <c r="AP16" i="36"/>
  <c r="AO16" i="36"/>
  <c r="AN16" i="36"/>
  <c r="AM16" i="36"/>
  <c r="AL16" i="36"/>
  <c r="AK16" i="36"/>
  <c r="AJ16" i="36"/>
  <c r="AI16" i="36"/>
  <c r="AH16" i="36"/>
  <c r="AG16" i="36"/>
  <c r="AF16" i="36"/>
  <c r="AE16" i="36"/>
  <c r="AD16" i="36"/>
  <c r="AC16" i="36"/>
  <c r="AB16" i="36"/>
  <c r="AA16" i="36"/>
  <c r="Z16" i="36"/>
  <c r="W16" i="36"/>
  <c r="V16" i="36"/>
  <c r="U16" i="36"/>
  <c r="T16" i="36"/>
  <c r="R16" i="36"/>
  <c r="Q16" i="36"/>
  <c r="P16" i="36"/>
  <c r="O16" i="36"/>
  <c r="N16" i="36"/>
  <c r="K16" i="36"/>
  <c r="J16" i="36"/>
  <c r="G16" i="36"/>
  <c r="F16" i="36"/>
  <c r="E16" i="36"/>
  <c r="CQ15" i="36"/>
  <c r="CP15" i="36"/>
  <c r="CO15" i="36"/>
  <c r="CN15" i="36"/>
  <c r="CM15" i="36"/>
  <c r="CL15" i="36"/>
  <c r="CK15" i="36"/>
  <c r="CJ15" i="36"/>
  <c r="CH15" i="36"/>
  <c r="CG15" i="36"/>
  <c r="CF15" i="36"/>
  <c r="CE15" i="36"/>
  <c r="CD15" i="36"/>
  <c r="CC15" i="36"/>
  <c r="CB15" i="36"/>
  <c r="CA15" i="36"/>
  <c r="BZ15" i="36"/>
  <c r="BY15" i="36"/>
  <c r="BX15" i="36"/>
  <c r="BW15" i="36"/>
  <c r="BV15" i="36"/>
  <c r="BU15" i="36"/>
  <c r="BT15" i="36"/>
  <c r="BS15" i="36"/>
  <c r="BR15" i="36"/>
  <c r="BQ15" i="36"/>
  <c r="BP15" i="36"/>
  <c r="BO15" i="36"/>
  <c r="BN15" i="36"/>
  <c r="BM15" i="36"/>
  <c r="BL15" i="36"/>
  <c r="BK15" i="36"/>
  <c r="BJ15" i="36"/>
  <c r="BI15" i="36"/>
  <c r="BH15" i="36"/>
  <c r="BG15" i="36"/>
  <c r="BF15" i="36"/>
  <c r="BE15" i="36"/>
  <c r="BD15" i="36"/>
  <c r="BC15" i="36"/>
  <c r="BB15" i="36"/>
  <c r="BA15" i="36"/>
  <c r="AZ15" i="36"/>
  <c r="AY15" i="36"/>
  <c r="AX15" i="36"/>
  <c r="AW15" i="36"/>
  <c r="AV15" i="36"/>
  <c r="AU15" i="36"/>
  <c r="AT15" i="36"/>
  <c r="AS15" i="36"/>
  <c r="AR15" i="36"/>
  <c r="AQ15" i="36"/>
  <c r="AP15" i="36"/>
  <c r="AO15" i="36"/>
  <c r="AN15" i="36"/>
  <c r="AM15" i="36"/>
  <c r="AL15" i="36"/>
  <c r="AK15" i="36"/>
  <c r="AJ15" i="36"/>
  <c r="AI15" i="36"/>
  <c r="AH15" i="36"/>
  <c r="AG15" i="36"/>
  <c r="AF15" i="36"/>
  <c r="AE15" i="36"/>
  <c r="AD15" i="36"/>
  <c r="AC15" i="36"/>
  <c r="AB15" i="36"/>
  <c r="AA15" i="36"/>
  <c r="Z15" i="36"/>
  <c r="W15" i="36"/>
  <c r="V15" i="36"/>
  <c r="U15" i="36"/>
  <c r="T15" i="36"/>
  <c r="R15" i="36"/>
  <c r="Q15" i="36"/>
  <c r="P15" i="36"/>
  <c r="O15" i="36"/>
  <c r="N15" i="36"/>
  <c r="K15" i="36"/>
  <c r="J15" i="36"/>
  <c r="G15" i="36"/>
  <c r="F15" i="36"/>
  <c r="E15" i="36"/>
  <c r="CQ14" i="36"/>
  <c r="CP14" i="36"/>
  <c r="CO14" i="36"/>
  <c r="CN14" i="36"/>
  <c r="CM14" i="36"/>
  <c r="CL14" i="36"/>
  <c r="CK14" i="36"/>
  <c r="CJ14" i="36"/>
  <c r="CH14" i="36"/>
  <c r="CG14" i="36"/>
  <c r="CF14" i="36"/>
  <c r="CE14" i="36"/>
  <c r="CD14" i="36"/>
  <c r="CC14" i="36"/>
  <c r="CB14" i="36"/>
  <c r="CA14" i="36"/>
  <c r="BZ14" i="36"/>
  <c r="BY14" i="36"/>
  <c r="BX14" i="36"/>
  <c r="BW14" i="36"/>
  <c r="BV14" i="36"/>
  <c r="BU14" i="36"/>
  <c r="BT14" i="36"/>
  <c r="BS14" i="36"/>
  <c r="BR14" i="36"/>
  <c r="BQ14" i="36"/>
  <c r="BP14" i="36"/>
  <c r="BO14" i="36"/>
  <c r="BN14" i="36"/>
  <c r="BM14" i="36"/>
  <c r="BL14" i="36"/>
  <c r="BK14" i="36"/>
  <c r="BJ14" i="36"/>
  <c r="BI14" i="36"/>
  <c r="BH14" i="36"/>
  <c r="BG14" i="36"/>
  <c r="BF14" i="36"/>
  <c r="BE14" i="36"/>
  <c r="BD14" i="36"/>
  <c r="BC14" i="36"/>
  <c r="BB14" i="36"/>
  <c r="BA14" i="36"/>
  <c r="AZ14" i="36"/>
  <c r="AY14" i="36"/>
  <c r="AX14" i="36"/>
  <c r="AW14" i="36"/>
  <c r="AV14" i="36"/>
  <c r="AU14" i="36"/>
  <c r="AT14" i="36"/>
  <c r="AS14" i="36"/>
  <c r="AR14" i="36"/>
  <c r="AQ14" i="36"/>
  <c r="AP14" i="36"/>
  <c r="AO14" i="36"/>
  <c r="AN14" i="36"/>
  <c r="AM14" i="36"/>
  <c r="AL14" i="36"/>
  <c r="AK14" i="36"/>
  <c r="AJ14" i="36"/>
  <c r="AI14" i="36"/>
  <c r="AH14" i="36"/>
  <c r="AG14" i="36"/>
  <c r="AF14" i="36"/>
  <c r="AE14" i="36"/>
  <c r="AD14" i="36"/>
  <c r="AC14" i="36"/>
  <c r="AB14" i="36"/>
  <c r="AA14" i="36"/>
  <c r="Z14" i="36"/>
  <c r="W14" i="36"/>
  <c r="V14" i="36"/>
  <c r="U14" i="36"/>
  <c r="T14" i="36"/>
  <c r="R14" i="36"/>
  <c r="Q14" i="36"/>
  <c r="P14" i="36"/>
  <c r="O14" i="36"/>
  <c r="N14" i="36"/>
  <c r="K14" i="36"/>
  <c r="J14" i="36"/>
  <c r="G14" i="36"/>
  <c r="F14" i="36"/>
  <c r="E14" i="36"/>
  <c r="CQ13" i="36"/>
  <c r="CP13" i="36"/>
  <c r="CO13" i="36"/>
  <c r="CN13" i="36"/>
  <c r="CM13" i="36"/>
  <c r="CL13" i="36"/>
  <c r="CK13" i="36"/>
  <c r="CJ13" i="36"/>
  <c r="CH13" i="36"/>
  <c r="CG13" i="36"/>
  <c r="CF13" i="36"/>
  <c r="CE13" i="36"/>
  <c r="CD13" i="36"/>
  <c r="CC13" i="36"/>
  <c r="CB13" i="36"/>
  <c r="CA13" i="36"/>
  <c r="BZ13" i="36"/>
  <c r="BY13" i="36"/>
  <c r="BX13" i="36"/>
  <c r="BW13" i="36"/>
  <c r="BV13" i="36"/>
  <c r="BU13" i="36"/>
  <c r="BT13" i="36"/>
  <c r="BS13" i="36"/>
  <c r="BR13" i="36"/>
  <c r="BQ13" i="36"/>
  <c r="BP13" i="36"/>
  <c r="BO13" i="36"/>
  <c r="BN13" i="36"/>
  <c r="BM13" i="36"/>
  <c r="BL13" i="36"/>
  <c r="BK13" i="36"/>
  <c r="BJ13" i="36"/>
  <c r="BI13" i="36"/>
  <c r="BH13" i="36"/>
  <c r="BG13" i="36"/>
  <c r="BF13" i="36"/>
  <c r="BE13" i="36"/>
  <c r="BD13" i="36"/>
  <c r="BC13" i="36"/>
  <c r="BB13" i="36"/>
  <c r="BA13" i="36"/>
  <c r="AZ13" i="36"/>
  <c r="AY13" i="36"/>
  <c r="AX13" i="36"/>
  <c r="AW13" i="36"/>
  <c r="AV13" i="36"/>
  <c r="AU13" i="36"/>
  <c r="AT13" i="36"/>
  <c r="AS13" i="36"/>
  <c r="AR13" i="36"/>
  <c r="AQ13" i="36"/>
  <c r="AP13" i="36"/>
  <c r="AO13" i="36"/>
  <c r="AN13" i="36"/>
  <c r="AM13" i="36"/>
  <c r="AL13" i="36"/>
  <c r="AK13" i="36"/>
  <c r="AJ13" i="36"/>
  <c r="AI13" i="36"/>
  <c r="AH13" i="36"/>
  <c r="AG13" i="36"/>
  <c r="AF13" i="36"/>
  <c r="AE13" i="36"/>
  <c r="AD13" i="36"/>
  <c r="AC13" i="36"/>
  <c r="AB13" i="36"/>
  <c r="AA13" i="36"/>
  <c r="Z13" i="36"/>
  <c r="W13" i="36"/>
  <c r="V13" i="36"/>
  <c r="U13" i="36"/>
  <c r="T13" i="36"/>
  <c r="R13" i="36"/>
  <c r="Q13" i="36"/>
  <c r="P13" i="36"/>
  <c r="O13" i="36"/>
  <c r="N13" i="36"/>
  <c r="K13" i="36"/>
  <c r="J13" i="36"/>
  <c r="G13" i="36"/>
  <c r="F13" i="36"/>
  <c r="E13" i="36"/>
  <c r="CQ12" i="36"/>
  <c r="CP12" i="36"/>
  <c r="CO12" i="36"/>
  <c r="CN12" i="36"/>
  <c r="CM12" i="36"/>
  <c r="CL12" i="36"/>
  <c r="CK12" i="36"/>
  <c r="CJ12" i="36"/>
  <c r="CH12" i="36"/>
  <c r="CG12" i="36"/>
  <c r="CF12" i="36"/>
  <c r="CE12" i="36"/>
  <c r="CD12" i="36"/>
  <c r="CC12" i="36"/>
  <c r="CB12" i="36"/>
  <c r="CA12" i="36"/>
  <c r="BZ12" i="36"/>
  <c r="BY12" i="36"/>
  <c r="BX12" i="36"/>
  <c r="BW12" i="36"/>
  <c r="BV12" i="36"/>
  <c r="BU12" i="36"/>
  <c r="BT12" i="36"/>
  <c r="BS12" i="36"/>
  <c r="BR12" i="36"/>
  <c r="BQ12" i="36"/>
  <c r="BP12" i="36"/>
  <c r="BO12" i="36"/>
  <c r="BN12" i="36"/>
  <c r="BM12" i="36"/>
  <c r="BL12" i="36"/>
  <c r="BK12" i="36"/>
  <c r="BJ12" i="36"/>
  <c r="BI12" i="36"/>
  <c r="BH12" i="36"/>
  <c r="BG12" i="36"/>
  <c r="BF12" i="36"/>
  <c r="BE12" i="36"/>
  <c r="BD12" i="36"/>
  <c r="BC12" i="36"/>
  <c r="BB12" i="36"/>
  <c r="BA12" i="36"/>
  <c r="AZ12" i="36"/>
  <c r="AY12" i="36"/>
  <c r="AX12" i="36"/>
  <c r="AW12" i="36"/>
  <c r="AV12" i="36"/>
  <c r="AU12" i="36"/>
  <c r="AT12" i="36"/>
  <c r="AS12" i="36"/>
  <c r="AR12" i="36"/>
  <c r="AQ12" i="36"/>
  <c r="AP12" i="36"/>
  <c r="AO12" i="36"/>
  <c r="AN12" i="36"/>
  <c r="AM12" i="36"/>
  <c r="AL12" i="36"/>
  <c r="AK12" i="36"/>
  <c r="AJ12" i="36"/>
  <c r="AI12" i="36"/>
  <c r="AH12" i="36"/>
  <c r="AG12" i="36"/>
  <c r="AF12" i="36"/>
  <c r="AE12" i="36"/>
  <c r="AD12" i="36"/>
  <c r="AC12" i="36"/>
  <c r="AB12" i="36"/>
  <c r="AA12" i="36"/>
  <c r="Z12" i="36"/>
  <c r="W12" i="36"/>
  <c r="V12" i="36"/>
  <c r="U12" i="36"/>
  <c r="T12" i="36"/>
  <c r="R12" i="36"/>
  <c r="Q12" i="36"/>
  <c r="P12" i="36"/>
  <c r="O12" i="36"/>
  <c r="N12" i="36"/>
  <c r="K12" i="36"/>
  <c r="J12" i="36"/>
  <c r="G12" i="36"/>
  <c r="F12" i="36"/>
  <c r="E12" i="36"/>
  <c r="CQ11" i="36"/>
  <c r="CP11" i="36"/>
  <c r="CO11" i="36"/>
  <c r="CN11" i="36"/>
  <c r="CM11" i="36"/>
  <c r="CL11" i="36"/>
  <c r="CK11" i="36"/>
  <c r="CJ11" i="36"/>
  <c r="CH11" i="36"/>
  <c r="CG11" i="36"/>
  <c r="CF11" i="36"/>
  <c r="CE11" i="36"/>
  <c r="CD11" i="36"/>
  <c r="CC11" i="36"/>
  <c r="CB11" i="36"/>
  <c r="CA11" i="36"/>
  <c r="BZ11" i="36"/>
  <c r="BY11" i="36"/>
  <c r="BX11" i="36"/>
  <c r="BW11" i="36"/>
  <c r="BV11" i="36"/>
  <c r="BU11" i="36"/>
  <c r="BT11" i="36"/>
  <c r="BS11" i="36"/>
  <c r="BR11" i="36"/>
  <c r="BQ11" i="36"/>
  <c r="BP11" i="36"/>
  <c r="BO11" i="36"/>
  <c r="BN11" i="36"/>
  <c r="BM11" i="36"/>
  <c r="BL11" i="36"/>
  <c r="BK11" i="36"/>
  <c r="BJ11" i="36"/>
  <c r="BI11" i="36"/>
  <c r="BH11" i="36"/>
  <c r="BG11" i="36"/>
  <c r="BF11" i="36"/>
  <c r="BE11" i="36"/>
  <c r="BD11" i="36"/>
  <c r="BC11" i="36"/>
  <c r="BB11" i="36"/>
  <c r="BA11" i="36"/>
  <c r="AZ11" i="36"/>
  <c r="AY11" i="36"/>
  <c r="AX11" i="36"/>
  <c r="AW11" i="36"/>
  <c r="AV11" i="36"/>
  <c r="AU11" i="36"/>
  <c r="AT11" i="36"/>
  <c r="AS11" i="36"/>
  <c r="AR11" i="36"/>
  <c r="AQ11" i="36"/>
  <c r="AP11" i="36"/>
  <c r="AO11" i="36"/>
  <c r="AN11" i="36"/>
  <c r="AM11" i="36"/>
  <c r="AL11" i="36"/>
  <c r="AK11" i="36"/>
  <c r="AJ11" i="36"/>
  <c r="AI11" i="36"/>
  <c r="AH11" i="36"/>
  <c r="AG11" i="36"/>
  <c r="AF11" i="36"/>
  <c r="AE11" i="36"/>
  <c r="AD11" i="36"/>
  <c r="AC11" i="36"/>
  <c r="AB11" i="36"/>
  <c r="AA11" i="36"/>
  <c r="Z11" i="36"/>
  <c r="W11" i="36"/>
  <c r="V11" i="36"/>
  <c r="U11" i="36"/>
  <c r="T11" i="36"/>
  <c r="R11" i="36"/>
  <c r="Q11" i="36"/>
  <c r="P11" i="36"/>
  <c r="O11" i="36"/>
  <c r="N11" i="36"/>
  <c r="K11" i="36"/>
  <c r="J11" i="36"/>
  <c r="G11" i="36"/>
  <c r="F11" i="36"/>
  <c r="E11" i="36"/>
  <c r="CQ10" i="36"/>
  <c r="CP10" i="36"/>
  <c r="CO10" i="36"/>
  <c r="CN10" i="36"/>
  <c r="CM10" i="36"/>
  <c r="CL10" i="36"/>
  <c r="CK10" i="36"/>
  <c r="CJ10" i="36"/>
  <c r="CH10" i="36"/>
  <c r="CG10" i="36"/>
  <c r="CF10" i="36"/>
  <c r="CE10" i="36"/>
  <c r="CD10" i="36"/>
  <c r="CC10" i="36"/>
  <c r="CB10" i="36"/>
  <c r="CA10" i="36"/>
  <c r="BZ10" i="36"/>
  <c r="BY10" i="36"/>
  <c r="BX10" i="36"/>
  <c r="BW10" i="36"/>
  <c r="BV10" i="36"/>
  <c r="BU10" i="36"/>
  <c r="BT10" i="36"/>
  <c r="BS10" i="36"/>
  <c r="BR10" i="36"/>
  <c r="BQ10" i="36"/>
  <c r="BP10" i="36"/>
  <c r="BO10" i="36"/>
  <c r="BN10" i="36"/>
  <c r="BM10" i="36"/>
  <c r="BL10" i="36"/>
  <c r="BK10" i="36"/>
  <c r="BJ10" i="36"/>
  <c r="BI10" i="36"/>
  <c r="BH10" i="36"/>
  <c r="BG10" i="36"/>
  <c r="BF10" i="36"/>
  <c r="BE10" i="36"/>
  <c r="BD10" i="36"/>
  <c r="BC10" i="36"/>
  <c r="BB10" i="36"/>
  <c r="BA10" i="36"/>
  <c r="AZ10" i="36"/>
  <c r="AY10" i="36"/>
  <c r="AX10" i="36"/>
  <c r="AW10" i="36"/>
  <c r="AV10" i="36"/>
  <c r="AU10" i="36"/>
  <c r="AT10" i="36"/>
  <c r="AS10" i="36"/>
  <c r="AR10" i="36"/>
  <c r="AQ10" i="36"/>
  <c r="AP10" i="36"/>
  <c r="AO10" i="36"/>
  <c r="AN10" i="36"/>
  <c r="AM10" i="36"/>
  <c r="AL10" i="36"/>
  <c r="AK10" i="36"/>
  <c r="AJ10" i="36"/>
  <c r="AI10" i="36"/>
  <c r="AH10" i="36"/>
  <c r="AG10" i="36"/>
  <c r="AF10" i="36"/>
  <c r="AE10" i="36"/>
  <c r="AD10" i="36"/>
  <c r="AC10" i="36"/>
  <c r="AB10" i="36"/>
  <c r="AA10" i="36"/>
  <c r="Z10" i="36"/>
  <c r="W10" i="36"/>
  <c r="V10" i="36"/>
  <c r="U10" i="36"/>
  <c r="T10" i="36"/>
  <c r="R10" i="36"/>
  <c r="Q10" i="36"/>
  <c r="P10" i="36"/>
  <c r="O10" i="36"/>
  <c r="N10" i="36"/>
  <c r="K10" i="36"/>
  <c r="J10" i="36"/>
  <c r="G10" i="36"/>
  <c r="F10" i="36"/>
  <c r="E10" i="36"/>
  <c r="CQ9" i="36"/>
  <c r="CP9" i="36"/>
  <c r="CO9" i="36"/>
  <c r="CN9" i="36"/>
  <c r="CM9" i="36"/>
  <c r="CL9" i="36"/>
  <c r="CK9" i="36"/>
  <c r="CJ9" i="36"/>
  <c r="CH9" i="36"/>
  <c r="CG9" i="36"/>
  <c r="CF9" i="36"/>
  <c r="CE9" i="36"/>
  <c r="CD9" i="36"/>
  <c r="CC9" i="36"/>
  <c r="CB9" i="36"/>
  <c r="CA9" i="36"/>
  <c r="BZ9" i="36"/>
  <c r="BY9" i="36"/>
  <c r="BX9" i="36"/>
  <c r="BW9" i="36"/>
  <c r="BV9" i="36"/>
  <c r="BU9" i="36"/>
  <c r="BT9" i="36"/>
  <c r="BS9" i="36"/>
  <c r="BR9" i="36"/>
  <c r="BQ9" i="36"/>
  <c r="BP9" i="36"/>
  <c r="BO9" i="36"/>
  <c r="BN9" i="36"/>
  <c r="BM9" i="36"/>
  <c r="BL9" i="36"/>
  <c r="BK9" i="36"/>
  <c r="BJ9" i="36"/>
  <c r="BI9" i="36"/>
  <c r="BH9" i="36"/>
  <c r="BG9" i="36"/>
  <c r="BF9" i="36"/>
  <c r="BE9" i="36"/>
  <c r="BD9" i="36"/>
  <c r="BC9" i="36"/>
  <c r="BB9" i="36"/>
  <c r="BA9" i="36"/>
  <c r="AZ9" i="36"/>
  <c r="AY9" i="36"/>
  <c r="AX9" i="36"/>
  <c r="AW9" i="36"/>
  <c r="AV9" i="36"/>
  <c r="AU9" i="36"/>
  <c r="AT9" i="36"/>
  <c r="AS9" i="36"/>
  <c r="AR9" i="36"/>
  <c r="AQ9" i="36"/>
  <c r="AP9" i="36"/>
  <c r="AO9" i="36"/>
  <c r="AN9" i="36"/>
  <c r="AM9" i="36"/>
  <c r="AL9" i="36"/>
  <c r="AK9" i="36"/>
  <c r="AJ9" i="36"/>
  <c r="AI9" i="36"/>
  <c r="AH9" i="36"/>
  <c r="AG9" i="36"/>
  <c r="AF9" i="36"/>
  <c r="AE9" i="36"/>
  <c r="AD9" i="36"/>
  <c r="AC9" i="36"/>
  <c r="AB9" i="36"/>
  <c r="AA9" i="36"/>
  <c r="Z9" i="36"/>
  <c r="W9" i="36"/>
  <c r="V9" i="36"/>
  <c r="U9" i="36"/>
  <c r="T9" i="36"/>
  <c r="R9" i="36"/>
  <c r="Q9" i="36"/>
  <c r="P9" i="36"/>
  <c r="O9" i="36"/>
  <c r="N9" i="36"/>
  <c r="K9" i="36"/>
  <c r="J9" i="36"/>
  <c r="G9" i="36"/>
  <c r="F9" i="36"/>
  <c r="E9" i="36"/>
  <c r="D220" i="36"/>
  <c r="DB220" i="36" s="1"/>
  <c r="D219" i="36"/>
  <c r="DB219" i="36" s="1"/>
  <c r="D218" i="36"/>
  <c r="DB218" i="36" s="1"/>
  <c r="D217" i="36"/>
  <c r="DB217" i="36" s="1"/>
  <c r="D216" i="36"/>
  <c r="DB216" i="36" s="1"/>
  <c r="D215" i="36"/>
  <c r="DB215" i="36" s="1"/>
  <c r="D214" i="36"/>
  <c r="DB214" i="36" s="1"/>
  <c r="D213" i="36"/>
  <c r="DB213" i="36" s="1"/>
  <c r="D212" i="36"/>
  <c r="DB212" i="36" s="1"/>
  <c r="D211" i="36"/>
  <c r="DB211" i="36" s="1"/>
  <c r="D210" i="36"/>
  <c r="DB210" i="36" s="1"/>
  <c r="D209" i="36"/>
  <c r="DB209" i="36" s="1"/>
  <c r="D208" i="36"/>
  <c r="DB208" i="36" s="1"/>
  <c r="D207" i="36"/>
  <c r="DB207" i="36" s="1"/>
  <c r="D206" i="36"/>
  <c r="DB206" i="36" s="1"/>
  <c r="D205" i="36"/>
  <c r="DB205" i="36" s="1"/>
  <c r="D204" i="36"/>
  <c r="DB204" i="36" s="1"/>
  <c r="D203" i="36"/>
  <c r="DB203" i="36" s="1"/>
  <c r="D202" i="36"/>
  <c r="DB202" i="36" s="1"/>
  <c r="D201" i="36"/>
  <c r="DB201" i="36" s="1"/>
  <c r="D200" i="36"/>
  <c r="DB200" i="36" s="1"/>
  <c r="D199" i="36"/>
  <c r="DB199" i="36" s="1"/>
  <c r="D198" i="36"/>
  <c r="DB198" i="36" s="1"/>
  <c r="D197" i="36"/>
  <c r="DB197" i="36" s="1"/>
  <c r="D196" i="36"/>
  <c r="DB196" i="36" s="1"/>
  <c r="D195" i="36"/>
  <c r="DB195" i="36" s="1"/>
  <c r="D194" i="36"/>
  <c r="DB194" i="36" s="1"/>
  <c r="D193" i="36"/>
  <c r="DB193" i="36" s="1"/>
  <c r="D192" i="36"/>
  <c r="DB192" i="36" s="1"/>
  <c r="D191" i="36"/>
  <c r="DB191" i="36" s="1"/>
  <c r="D190" i="36"/>
  <c r="DB190" i="36" s="1"/>
  <c r="D189" i="36"/>
  <c r="DB189" i="36" s="1"/>
  <c r="D188" i="36"/>
  <c r="DB188" i="36" s="1"/>
  <c r="D187" i="36"/>
  <c r="DB187" i="36" s="1"/>
  <c r="D186" i="36"/>
  <c r="DB186" i="36" s="1"/>
  <c r="D185" i="36"/>
  <c r="DB185" i="36" s="1"/>
  <c r="D184" i="36"/>
  <c r="DB184" i="36" s="1"/>
  <c r="D183" i="36"/>
  <c r="DB183" i="36" s="1"/>
  <c r="D182" i="36"/>
  <c r="DB182" i="36" s="1"/>
  <c r="D181" i="36"/>
  <c r="DB181" i="36" s="1"/>
  <c r="D180" i="36"/>
  <c r="DB180" i="36" s="1"/>
  <c r="D179" i="36"/>
  <c r="DB179" i="36" s="1"/>
  <c r="D178" i="36"/>
  <c r="DB178" i="36" s="1"/>
  <c r="D177" i="36"/>
  <c r="DB177" i="36" s="1"/>
  <c r="D176" i="36"/>
  <c r="DB176" i="36" s="1"/>
  <c r="D175" i="36"/>
  <c r="DB175" i="36" s="1"/>
  <c r="D174" i="36"/>
  <c r="DB174" i="36" s="1"/>
  <c r="D173" i="36"/>
  <c r="DB173" i="36" s="1"/>
  <c r="D172" i="36"/>
  <c r="DB172" i="36" s="1"/>
  <c r="D171" i="36"/>
  <c r="DB171" i="36" s="1"/>
  <c r="D170" i="36"/>
  <c r="DB170" i="36" s="1"/>
  <c r="D169" i="36"/>
  <c r="DB169" i="36" s="1"/>
  <c r="D168" i="36"/>
  <c r="DB168" i="36" s="1"/>
  <c r="D167" i="36"/>
  <c r="DB167" i="36" s="1"/>
  <c r="D166" i="36"/>
  <c r="DB166" i="36" s="1"/>
  <c r="D165" i="36"/>
  <c r="DB165" i="36" s="1"/>
  <c r="D164" i="36"/>
  <c r="DB164" i="36" s="1"/>
  <c r="D163" i="36"/>
  <c r="DB163" i="36" s="1"/>
  <c r="D162" i="36"/>
  <c r="DB162" i="36" s="1"/>
  <c r="D161" i="36"/>
  <c r="DB161" i="36" s="1"/>
  <c r="D160" i="36"/>
  <c r="DB160" i="36" s="1"/>
  <c r="D159" i="36"/>
  <c r="DB159" i="36" s="1"/>
  <c r="D158" i="36"/>
  <c r="DB158" i="36" s="1"/>
  <c r="D157" i="36"/>
  <c r="DB157" i="36" s="1"/>
  <c r="D156" i="36"/>
  <c r="DB156" i="36" s="1"/>
  <c r="D155" i="36"/>
  <c r="DB155" i="36" s="1"/>
  <c r="D154" i="36"/>
  <c r="DB154" i="36" s="1"/>
  <c r="D153" i="36"/>
  <c r="DB153" i="36" s="1"/>
  <c r="D152" i="36"/>
  <c r="DB152" i="36" s="1"/>
  <c r="D151" i="36"/>
  <c r="DB151" i="36" s="1"/>
  <c r="D150" i="36"/>
  <c r="DB150" i="36" s="1"/>
  <c r="D149" i="36"/>
  <c r="DB149" i="36" s="1"/>
  <c r="D148" i="36"/>
  <c r="DB148" i="36" s="1"/>
  <c r="D147" i="36"/>
  <c r="DB147" i="36" s="1"/>
  <c r="D146" i="36"/>
  <c r="DB146" i="36" s="1"/>
  <c r="D145" i="36"/>
  <c r="DB145" i="36" s="1"/>
  <c r="D144" i="36"/>
  <c r="DB144" i="36" s="1"/>
  <c r="D143" i="36"/>
  <c r="DB143" i="36" s="1"/>
  <c r="D142" i="36"/>
  <c r="DB142" i="36" s="1"/>
  <c r="D141" i="36"/>
  <c r="DB141" i="36" s="1"/>
  <c r="D140" i="36"/>
  <c r="DB140" i="36" s="1"/>
  <c r="D139" i="36"/>
  <c r="DB139" i="36" s="1"/>
  <c r="D138" i="36"/>
  <c r="DB138" i="36" s="1"/>
  <c r="D137" i="36"/>
  <c r="DB137" i="36" s="1"/>
  <c r="D136" i="36"/>
  <c r="DB136" i="36" s="1"/>
  <c r="D135" i="36"/>
  <c r="DB135" i="36" s="1"/>
  <c r="D134" i="36"/>
  <c r="DB134" i="36" s="1"/>
  <c r="D133" i="36"/>
  <c r="DB133" i="36" s="1"/>
  <c r="D132" i="36"/>
  <c r="DB132" i="36" s="1"/>
  <c r="D131" i="36"/>
  <c r="DB131" i="36" s="1"/>
  <c r="D130" i="36"/>
  <c r="DB130" i="36" s="1"/>
  <c r="D129" i="36"/>
  <c r="DB129" i="36" s="1"/>
  <c r="D128" i="36"/>
  <c r="DB128" i="36" s="1"/>
  <c r="D127" i="36"/>
  <c r="DB127" i="36" s="1"/>
  <c r="D126" i="36"/>
  <c r="DB126" i="36" s="1"/>
  <c r="D125" i="36"/>
  <c r="DB125" i="36" s="1"/>
  <c r="D124" i="36"/>
  <c r="DB124" i="36" s="1"/>
  <c r="D123" i="36"/>
  <c r="DB123" i="36" s="1"/>
  <c r="D122" i="36"/>
  <c r="DB122" i="36" s="1"/>
  <c r="D121" i="36"/>
  <c r="DB121" i="36" s="1"/>
  <c r="D120" i="36"/>
  <c r="DB120" i="36" s="1"/>
  <c r="D119" i="36"/>
  <c r="DB119" i="36" s="1"/>
  <c r="D118" i="36"/>
  <c r="DB118" i="36" s="1"/>
  <c r="D117" i="36"/>
  <c r="DB117" i="36" s="1"/>
  <c r="D116" i="36"/>
  <c r="DB116" i="36" s="1"/>
  <c r="D115" i="36"/>
  <c r="DB115" i="36" s="1"/>
  <c r="D114" i="36"/>
  <c r="DB114" i="36" s="1"/>
  <c r="D113" i="36"/>
  <c r="DB113" i="36" s="1"/>
  <c r="D112" i="36"/>
  <c r="DB112" i="36" s="1"/>
  <c r="D111" i="36"/>
  <c r="DB111" i="36" s="1"/>
  <c r="D110" i="36"/>
  <c r="DB110" i="36" s="1"/>
  <c r="D109" i="36"/>
  <c r="DB109" i="36" s="1"/>
  <c r="D108" i="36"/>
  <c r="DB108" i="36" s="1"/>
  <c r="D107" i="36"/>
  <c r="DB107" i="36" s="1"/>
  <c r="D106" i="36"/>
  <c r="DB106" i="36" s="1"/>
  <c r="D105" i="36"/>
  <c r="DB105" i="36" s="1"/>
  <c r="D104" i="36"/>
  <c r="DB104" i="36" s="1"/>
  <c r="D103" i="36"/>
  <c r="DB103" i="36" s="1"/>
  <c r="D102" i="36"/>
  <c r="DB102" i="36" s="1"/>
  <c r="D101" i="36"/>
  <c r="DB101" i="36" s="1"/>
  <c r="D100" i="36"/>
  <c r="DB100" i="36" s="1"/>
  <c r="D99" i="36"/>
  <c r="DB99" i="36" s="1"/>
  <c r="D98" i="36"/>
  <c r="DB98" i="36" s="1"/>
  <c r="D97" i="36"/>
  <c r="DB97" i="36" s="1"/>
  <c r="D96" i="36"/>
  <c r="DB96" i="36" s="1"/>
  <c r="D95" i="36"/>
  <c r="DB95" i="36" s="1"/>
  <c r="D94" i="36"/>
  <c r="DB94" i="36" s="1"/>
  <c r="D93" i="36"/>
  <c r="DB93" i="36" s="1"/>
  <c r="D92" i="36"/>
  <c r="DB92" i="36" s="1"/>
  <c r="D91" i="36"/>
  <c r="DB91" i="36" s="1"/>
  <c r="D90" i="36"/>
  <c r="DB90" i="36" s="1"/>
  <c r="D89" i="36"/>
  <c r="DB89" i="36" s="1"/>
  <c r="D88" i="36"/>
  <c r="DB88" i="36" s="1"/>
  <c r="D87" i="36"/>
  <c r="DB87" i="36" s="1"/>
  <c r="D86" i="36"/>
  <c r="DB86" i="36" s="1"/>
  <c r="D85" i="36"/>
  <c r="DB85" i="36" s="1"/>
  <c r="D84" i="36"/>
  <c r="DB84" i="36" s="1"/>
  <c r="D83" i="36"/>
  <c r="DB83" i="36" s="1"/>
  <c r="D82" i="36"/>
  <c r="DB82" i="36" s="1"/>
  <c r="D81" i="36"/>
  <c r="DB81" i="36" s="1"/>
  <c r="D80" i="36"/>
  <c r="DB80" i="36" s="1"/>
  <c r="D79" i="36"/>
  <c r="DB79" i="36" s="1"/>
  <c r="D78" i="36"/>
  <c r="DB78" i="36" s="1"/>
  <c r="D77" i="36"/>
  <c r="DB77" i="36" s="1"/>
  <c r="D76" i="36"/>
  <c r="DB76" i="36" s="1"/>
  <c r="D75" i="36"/>
  <c r="DB75" i="36" s="1"/>
  <c r="D74" i="36"/>
  <c r="DB74" i="36" s="1"/>
  <c r="D73" i="36"/>
  <c r="DB73" i="36" s="1"/>
  <c r="D72" i="36"/>
  <c r="DB72" i="36" s="1"/>
  <c r="D71" i="36"/>
  <c r="DB71" i="36" s="1"/>
  <c r="D70" i="36"/>
  <c r="DB70" i="36" s="1"/>
  <c r="D69" i="36"/>
  <c r="DB69" i="36" s="1"/>
  <c r="D68" i="36"/>
  <c r="DB68" i="36" s="1"/>
  <c r="D67" i="36"/>
  <c r="DB67" i="36" s="1"/>
  <c r="D66" i="36"/>
  <c r="DB66" i="36" s="1"/>
  <c r="D65" i="36"/>
  <c r="DB65" i="36" s="1"/>
  <c r="D64" i="36"/>
  <c r="DB64" i="36" s="1"/>
  <c r="D63" i="36"/>
  <c r="DB63" i="36" s="1"/>
  <c r="D62" i="36"/>
  <c r="DB62" i="36" s="1"/>
  <c r="D61" i="36"/>
  <c r="DB61" i="36" s="1"/>
  <c r="D60" i="36"/>
  <c r="DB60" i="36" s="1"/>
  <c r="D59" i="36"/>
  <c r="DB59" i="36" s="1"/>
  <c r="D58" i="36"/>
  <c r="DB58" i="36" s="1"/>
  <c r="D57" i="36"/>
  <c r="DB57" i="36" s="1"/>
  <c r="D56" i="36"/>
  <c r="DB56" i="36" s="1"/>
  <c r="D55" i="36"/>
  <c r="DB55" i="36" s="1"/>
  <c r="D54" i="36"/>
  <c r="DB54" i="36" s="1"/>
  <c r="D53" i="36"/>
  <c r="DB53" i="36" s="1"/>
  <c r="D52" i="36"/>
  <c r="DB52" i="36" s="1"/>
  <c r="D51" i="36"/>
  <c r="DB51" i="36" s="1"/>
  <c r="D50" i="36"/>
  <c r="DB50" i="36" s="1"/>
  <c r="D49" i="36"/>
  <c r="DB49" i="36" s="1"/>
  <c r="D48" i="36"/>
  <c r="DB48" i="36" s="1"/>
  <c r="D47" i="36"/>
  <c r="DB47" i="36" s="1"/>
  <c r="D46" i="36"/>
  <c r="DB46" i="36" s="1"/>
  <c r="D45" i="36"/>
  <c r="DB45" i="36" s="1"/>
  <c r="D44" i="36"/>
  <c r="DB44" i="36" s="1"/>
  <c r="D43" i="36"/>
  <c r="DB43" i="36" s="1"/>
  <c r="D42" i="36"/>
  <c r="DB42" i="36" s="1"/>
  <c r="D41" i="36"/>
  <c r="DB41" i="36" s="1"/>
  <c r="D40" i="36"/>
  <c r="DB40" i="36" s="1"/>
  <c r="D39" i="36"/>
  <c r="DB39" i="36" s="1"/>
  <c r="D38" i="36"/>
  <c r="DB38" i="36" s="1"/>
  <c r="D37" i="36"/>
  <c r="DB37" i="36" s="1"/>
  <c r="D36" i="36"/>
  <c r="DB36" i="36" s="1"/>
  <c r="D35" i="36"/>
  <c r="DB35" i="36" s="1"/>
  <c r="D34" i="36"/>
  <c r="DB34" i="36" s="1"/>
  <c r="D33" i="36"/>
  <c r="DB33" i="36" s="1"/>
  <c r="D32" i="36"/>
  <c r="DB32" i="36" s="1"/>
  <c r="D31" i="36"/>
  <c r="DB31" i="36" s="1"/>
  <c r="D30" i="36"/>
  <c r="D29" i="36"/>
  <c r="D28" i="36"/>
  <c r="D27" i="36"/>
  <c r="D26" i="36"/>
  <c r="D25" i="36"/>
  <c r="D24" i="36"/>
  <c r="D23" i="36"/>
  <c r="DB23" i="36" s="1"/>
  <c r="D22" i="36"/>
  <c r="D21" i="36"/>
  <c r="D20" i="36"/>
  <c r="D19" i="36"/>
  <c r="D18" i="36"/>
  <c r="D17" i="36"/>
  <c r="D16" i="36"/>
  <c r="D15" i="36"/>
  <c r="D14" i="36"/>
  <c r="D13" i="36"/>
  <c r="D12" i="36"/>
  <c r="D11" i="36"/>
  <c r="D10" i="36"/>
  <c r="D9" i="36"/>
  <c r="CL11" i="41" l="1"/>
  <c r="G209" i="41"/>
  <c r="U209" i="41"/>
  <c r="AF209" i="41"/>
  <c r="AQ209" i="41"/>
  <c r="AY209" i="41"/>
  <c r="BI209" i="41"/>
  <c r="BQ209" i="41"/>
  <c r="BY209" i="41"/>
  <c r="CL12" i="41"/>
  <c r="H209" i="41"/>
  <c r="V209" i="41"/>
  <c r="AG209" i="41"/>
  <c r="AR209" i="41"/>
  <c r="AZ209" i="41"/>
  <c r="BJ209" i="41"/>
  <c r="BR209" i="41"/>
  <c r="CA209" i="41"/>
  <c r="DB15" i="36"/>
  <c r="BB209" i="41"/>
  <c r="BL209" i="41"/>
  <c r="BT209" i="41"/>
  <c r="DB16" i="36"/>
  <c r="DB24" i="36"/>
  <c r="DB9" i="36"/>
  <c r="DB17" i="36"/>
  <c r="DB25" i="36"/>
  <c r="DB18" i="36"/>
  <c r="DB26" i="36"/>
  <c r="DB27" i="36"/>
  <c r="DB12" i="36"/>
  <c r="DB20" i="36"/>
  <c r="DB28" i="36"/>
  <c r="DB11" i="36"/>
  <c r="DB13" i="36"/>
  <c r="DB21" i="36"/>
  <c r="DB29" i="36"/>
  <c r="DB10" i="36"/>
  <c r="DB19" i="36"/>
  <c r="DB14" i="36"/>
  <c r="DB22" i="36"/>
  <c r="DB30" i="36"/>
  <c r="D209" i="40"/>
  <c r="D9" i="41"/>
  <c r="E221" i="36"/>
  <c r="Q221" i="36"/>
  <c r="AB221" i="36"/>
  <c r="AJ221" i="36"/>
  <c r="AR221" i="36"/>
  <c r="AZ221" i="36"/>
  <c r="BH221" i="36"/>
  <c r="BX221" i="36"/>
  <c r="CF221" i="36"/>
  <c r="CM221" i="36"/>
  <c r="BP221" i="36"/>
  <c r="D221" i="36"/>
  <c r="P221" i="36"/>
  <c r="AA221" i="36"/>
  <c r="AI221" i="36"/>
  <c r="AQ221" i="36"/>
  <c r="AY221" i="36"/>
  <c r="BG221" i="36"/>
  <c r="BO221" i="36"/>
  <c r="BW221" i="36"/>
  <c r="CE221" i="36"/>
  <c r="CQ221" i="36"/>
  <c r="G221" i="36"/>
  <c r="T221" i="36"/>
  <c r="AD221" i="36"/>
  <c r="AL221" i="36"/>
  <c r="AT221" i="36"/>
  <c r="BB221" i="36"/>
  <c r="BJ221" i="36"/>
  <c r="BR221" i="36"/>
  <c r="BZ221" i="36"/>
  <c r="CH221" i="36"/>
  <c r="K221" i="36"/>
  <c r="V221" i="36"/>
  <c r="AF221" i="36"/>
  <c r="AN221" i="36"/>
  <c r="AV221" i="36"/>
  <c r="BD221" i="36"/>
  <c r="BL221" i="36"/>
  <c r="BT221" i="36"/>
  <c r="CB221" i="36"/>
  <c r="CJ221" i="36"/>
  <c r="CN221" i="36"/>
  <c r="O221" i="36"/>
  <c r="Z221" i="36"/>
  <c r="AH221" i="36"/>
  <c r="AP221" i="36"/>
  <c r="AX221" i="36"/>
  <c r="BF221" i="36"/>
  <c r="BN221" i="36"/>
  <c r="BV221" i="36"/>
  <c r="CD221" i="36"/>
  <c r="CL221" i="36"/>
  <c r="CP221" i="36"/>
  <c r="F221" i="36"/>
  <c r="R221" i="36"/>
  <c r="AC221" i="36"/>
  <c r="AK221" i="36"/>
  <c r="AS221" i="36"/>
  <c r="BA221" i="36"/>
  <c r="BI221" i="36"/>
  <c r="BQ221" i="36"/>
  <c r="BY221" i="36"/>
  <c r="CG221" i="36"/>
  <c r="J221" i="36"/>
  <c r="U221" i="36"/>
  <c r="AE221" i="36"/>
  <c r="AM221" i="36"/>
  <c r="AU221" i="36"/>
  <c r="BC221" i="36"/>
  <c r="BK221" i="36"/>
  <c r="BS221" i="36"/>
  <c r="CA221" i="36"/>
  <c r="CI221" i="36"/>
  <c r="N221" i="36"/>
  <c r="W221" i="36"/>
  <c r="AG221" i="36"/>
  <c r="AO221" i="36"/>
  <c r="AW221" i="36"/>
  <c r="BE221" i="36"/>
  <c r="BM221" i="36"/>
  <c r="BU221" i="36"/>
  <c r="CC221" i="36"/>
  <c r="CK221" i="36"/>
  <c r="CO221" i="36"/>
  <c r="E260" i="39"/>
  <c r="D260" i="39"/>
  <c r="G259" i="39"/>
  <c r="F259" i="39"/>
  <c r="E259" i="39"/>
  <c r="D259" i="39"/>
  <c r="G257" i="39"/>
  <c r="E257" i="39"/>
  <c r="D257" i="39"/>
  <c r="F257" i="39" s="1"/>
  <c r="G256" i="39"/>
  <c r="F256" i="39"/>
  <c r="E256" i="39"/>
  <c r="D256" i="39"/>
  <c r="G255" i="39"/>
  <c r="F255" i="39"/>
  <c r="E255" i="39"/>
  <c r="D255" i="39"/>
  <c r="G254" i="39"/>
  <c r="F254" i="39"/>
  <c r="E254" i="39"/>
  <c r="D254" i="39"/>
  <c r="F248" i="39"/>
  <c r="E248" i="39"/>
  <c r="D248" i="39"/>
  <c r="F247" i="39"/>
  <c r="E247" i="39"/>
  <c r="D247" i="39"/>
  <c r="C229" i="39"/>
  <c r="C225" i="39"/>
  <c r="C220" i="39"/>
  <c r="C219" i="39"/>
  <c r="K213" i="39"/>
  <c r="L213" i="39" s="1"/>
  <c r="J213" i="39"/>
  <c r="D213" i="39"/>
  <c r="L212" i="39"/>
  <c r="K212" i="39"/>
  <c r="J212" i="39"/>
  <c r="D212" i="39"/>
  <c r="L211" i="39"/>
  <c r="K211" i="39"/>
  <c r="J211" i="39"/>
  <c r="D211" i="39"/>
  <c r="L210" i="39"/>
  <c r="K210" i="39"/>
  <c r="J210" i="39"/>
  <c r="D210" i="39"/>
  <c r="L209" i="39"/>
  <c r="K209" i="39"/>
  <c r="J209" i="39"/>
  <c r="D209" i="39"/>
  <c r="L208" i="39"/>
  <c r="K208" i="39"/>
  <c r="J208" i="39"/>
  <c r="D208" i="39"/>
  <c r="L207" i="39"/>
  <c r="K207" i="39"/>
  <c r="J207" i="39"/>
  <c r="D207" i="39"/>
  <c r="L206" i="39"/>
  <c r="K206" i="39"/>
  <c r="J206" i="39"/>
  <c r="D206" i="39"/>
  <c r="L205" i="39"/>
  <c r="K205" i="39"/>
  <c r="J205" i="39"/>
  <c r="D205" i="39"/>
  <c r="L204" i="39"/>
  <c r="K204" i="39"/>
  <c r="J204" i="39"/>
  <c r="D204" i="39"/>
  <c r="L203" i="39"/>
  <c r="K203" i="39"/>
  <c r="J203" i="39"/>
  <c r="D203" i="39"/>
  <c r="L202" i="39"/>
  <c r="K202" i="39"/>
  <c r="J202" i="39"/>
  <c r="D202" i="39"/>
  <c r="L201" i="39"/>
  <c r="K201" i="39"/>
  <c r="J201" i="39"/>
  <c r="D201" i="39"/>
  <c r="L200" i="39"/>
  <c r="K200" i="39"/>
  <c r="J200" i="39"/>
  <c r="D200" i="39"/>
  <c r="L199" i="39"/>
  <c r="K199" i="39"/>
  <c r="J199" i="39"/>
  <c r="D199" i="39"/>
  <c r="L198" i="39"/>
  <c r="K198" i="39"/>
  <c r="J198" i="39"/>
  <c r="D198" i="39"/>
  <c r="L197" i="39"/>
  <c r="K197" i="39"/>
  <c r="J197" i="39"/>
  <c r="D197" i="39"/>
  <c r="L196" i="39"/>
  <c r="K196" i="39"/>
  <c r="J196" i="39"/>
  <c r="D196" i="39"/>
  <c r="L195" i="39"/>
  <c r="K195" i="39"/>
  <c r="J195" i="39"/>
  <c r="D195" i="39"/>
  <c r="L194" i="39"/>
  <c r="K194" i="39"/>
  <c r="J194" i="39"/>
  <c r="D194" i="39"/>
  <c r="L193" i="39"/>
  <c r="K193" i="39"/>
  <c r="J193" i="39"/>
  <c r="D193" i="39"/>
  <c r="L192" i="39"/>
  <c r="K192" i="39"/>
  <c r="J192" i="39"/>
  <c r="D192" i="39"/>
  <c r="L191" i="39"/>
  <c r="K191" i="39"/>
  <c r="J191" i="39"/>
  <c r="D191" i="39"/>
  <c r="L190" i="39"/>
  <c r="K190" i="39"/>
  <c r="J190" i="39"/>
  <c r="D190" i="39"/>
  <c r="L189" i="39"/>
  <c r="K189" i="39"/>
  <c r="J189" i="39"/>
  <c r="D189" i="39"/>
  <c r="L188" i="39"/>
  <c r="K188" i="39"/>
  <c r="J188" i="39"/>
  <c r="D188" i="39"/>
  <c r="L187" i="39"/>
  <c r="K187" i="39"/>
  <c r="J187" i="39"/>
  <c r="D187" i="39"/>
  <c r="L186" i="39"/>
  <c r="K186" i="39"/>
  <c r="J186" i="39"/>
  <c r="D186" i="39"/>
  <c r="L185" i="39"/>
  <c r="K185" i="39"/>
  <c r="G262" i="39" s="1"/>
  <c r="I185" i="39"/>
  <c r="E262" i="39" s="1"/>
  <c r="H185" i="39"/>
  <c r="D262" i="39" s="1"/>
  <c r="D185" i="39"/>
  <c r="K184" i="39"/>
  <c r="G258" i="39" s="1"/>
  <c r="I184" i="39"/>
  <c r="E258" i="39" s="1"/>
  <c r="H184" i="39"/>
  <c r="D258" i="39" s="1"/>
  <c r="D184" i="39"/>
  <c r="K183" i="39"/>
  <c r="G253" i="39" s="1"/>
  <c r="I183" i="39"/>
  <c r="E253" i="39" s="1"/>
  <c r="H183" i="39"/>
  <c r="D183" i="39"/>
  <c r="K182" i="39"/>
  <c r="G261" i="39" s="1"/>
  <c r="I182" i="39"/>
  <c r="E261" i="39" s="1"/>
  <c r="H182" i="39"/>
  <c r="D261" i="39" s="1"/>
  <c r="K181" i="39"/>
  <c r="G260" i="39" s="1"/>
  <c r="J181" i="39"/>
  <c r="D181" i="39"/>
  <c r="K180" i="39"/>
  <c r="G252" i="39" s="1"/>
  <c r="I180" i="39"/>
  <c r="E252" i="39" s="1"/>
  <c r="H180" i="39"/>
  <c r="D252" i="39" s="1"/>
  <c r="D180" i="39"/>
  <c r="K179" i="39"/>
  <c r="G251" i="39" s="1"/>
  <c r="I179" i="39"/>
  <c r="E251" i="39" s="1"/>
  <c r="H179" i="39"/>
  <c r="D179" i="39"/>
  <c r="K178" i="39"/>
  <c r="I178" i="39"/>
  <c r="H178" i="39"/>
  <c r="D250" i="39" s="1"/>
  <c r="D178" i="39"/>
  <c r="K177" i="39"/>
  <c r="G241" i="39" s="1"/>
  <c r="I177" i="39"/>
  <c r="E241" i="39" s="1"/>
  <c r="H177" i="39"/>
  <c r="D177" i="39"/>
  <c r="K176" i="39"/>
  <c r="G240" i="39" s="1"/>
  <c r="I176" i="39"/>
  <c r="E240" i="39" s="1"/>
  <c r="H176" i="39"/>
  <c r="D176" i="39"/>
  <c r="K175" i="39"/>
  <c r="G239" i="39" s="1"/>
  <c r="I175" i="39"/>
  <c r="E239" i="39" s="1"/>
  <c r="H175" i="39"/>
  <c r="D239" i="39" s="1"/>
  <c r="D175" i="39"/>
  <c r="J174" i="39"/>
  <c r="D174" i="39"/>
  <c r="K173" i="39"/>
  <c r="I173" i="39"/>
  <c r="H173" i="39"/>
  <c r="D173" i="39"/>
  <c r="K172" i="39"/>
  <c r="I172" i="39"/>
  <c r="H172" i="39"/>
  <c r="D172" i="39"/>
  <c r="J171" i="39"/>
  <c r="K170" i="39"/>
  <c r="J170" i="39"/>
  <c r="D170" i="39"/>
  <c r="K169" i="39"/>
  <c r="J169" i="39"/>
  <c r="D169" i="39"/>
  <c r="K168" i="39"/>
  <c r="J168" i="39"/>
  <c r="D168" i="39"/>
  <c r="K167" i="39"/>
  <c r="J167" i="39"/>
  <c r="D167" i="39"/>
  <c r="K166" i="39"/>
  <c r="J166" i="39"/>
  <c r="D166" i="39"/>
  <c r="K165" i="39"/>
  <c r="J165" i="39"/>
  <c r="D165" i="39"/>
  <c r="K164" i="39"/>
  <c r="J164" i="39"/>
  <c r="D164" i="39"/>
  <c r="K163" i="39"/>
  <c r="J163" i="39"/>
  <c r="D163" i="39"/>
  <c r="K162" i="39"/>
  <c r="J162" i="39"/>
  <c r="D162" i="39"/>
  <c r="K161" i="39"/>
  <c r="J161" i="39"/>
  <c r="D161" i="39"/>
  <c r="K160" i="39"/>
  <c r="J160" i="39"/>
  <c r="D160" i="39"/>
  <c r="K159" i="39"/>
  <c r="J159" i="39"/>
  <c r="D159" i="39"/>
  <c r="K158" i="39"/>
  <c r="J158" i="39"/>
  <c r="D158" i="39"/>
  <c r="K157" i="39"/>
  <c r="J157" i="39"/>
  <c r="D157" i="39"/>
  <c r="K156" i="39"/>
  <c r="J156" i="39"/>
  <c r="D156" i="39"/>
  <c r="K155" i="39"/>
  <c r="J155" i="39"/>
  <c r="D155" i="39"/>
  <c r="K154" i="39"/>
  <c r="J154" i="39"/>
  <c r="D154" i="39"/>
  <c r="K153" i="39"/>
  <c r="J153" i="39"/>
  <c r="D153" i="39"/>
  <c r="K152" i="39"/>
  <c r="J152" i="39"/>
  <c r="D152" i="39"/>
  <c r="K151" i="39"/>
  <c r="J151" i="39"/>
  <c r="D151" i="39"/>
  <c r="K150" i="39"/>
  <c r="J150" i="39"/>
  <c r="D150" i="39"/>
  <c r="K149" i="39"/>
  <c r="J149" i="39"/>
  <c r="D149" i="39"/>
  <c r="K148" i="39"/>
  <c r="J148" i="39"/>
  <c r="D148" i="39"/>
  <c r="K147" i="39"/>
  <c r="J147" i="39"/>
  <c r="D147" i="39"/>
  <c r="K146" i="39"/>
  <c r="J146" i="39"/>
  <c r="D146" i="39"/>
  <c r="K145" i="39"/>
  <c r="J145" i="39"/>
  <c r="D145" i="39"/>
  <c r="K144" i="39"/>
  <c r="J144" i="39"/>
  <c r="D144" i="39"/>
  <c r="K143" i="39"/>
  <c r="J143" i="39"/>
  <c r="D143" i="39"/>
  <c r="K142" i="39"/>
  <c r="J142" i="39"/>
  <c r="D142" i="39"/>
  <c r="K141" i="39"/>
  <c r="J141" i="39"/>
  <c r="D141" i="39"/>
  <c r="K140" i="39"/>
  <c r="J140" i="39"/>
  <c r="D140" i="39"/>
  <c r="K139" i="39"/>
  <c r="J139" i="39"/>
  <c r="D139" i="39"/>
  <c r="K138" i="39"/>
  <c r="J138" i="39"/>
  <c r="D138" i="39"/>
  <c r="K137" i="39"/>
  <c r="J137" i="39"/>
  <c r="D137" i="39"/>
  <c r="K136" i="39"/>
  <c r="J136" i="39"/>
  <c r="D136" i="39"/>
  <c r="K135" i="39"/>
  <c r="J135" i="39"/>
  <c r="D135" i="39"/>
  <c r="K134" i="39"/>
  <c r="J134" i="39"/>
  <c r="D134" i="39"/>
  <c r="K133" i="39"/>
  <c r="J133" i="39"/>
  <c r="D133" i="39"/>
  <c r="K132" i="39"/>
  <c r="J132" i="39"/>
  <c r="D132" i="39"/>
  <c r="K131" i="39"/>
  <c r="J131" i="39"/>
  <c r="D131" i="39"/>
  <c r="K130" i="39"/>
  <c r="J130" i="39"/>
  <c r="D130" i="39"/>
  <c r="K129" i="39"/>
  <c r="J129" i="39"/>
  <c r="D129" i="39"/>
  <c r="K128" i="39"/>
  <c r="G232" i="39" s="1"/>
  <c r="I128" i="39"/>
  <c r="H128" i="39"/>
  <c r="D128" i="39"/>
  <c r="K127" i="39"/>
  <c r="G238" i="39" s="1"/>
  <c r="I127" i="39"/>
  <c r="E238" i="39" s="1"/>
  <c r="H127" i="39"/>
  <c r="D238" i="39" s="1"/>
  <c r="D127" i="39"/>
  <c r="K126" i="39"/>
  <c r="I126" i="39"/>
  <c r="H126" i="39"/>
  <c r="D126" i="39"/>
  <c r="J125" i="39"/>
  <c r="D125" i="39"/>
  <c r="K124" i="39"/>
  <c r="I124" i="39"/>
  <c r="H124" i="39"/>
  <c r="D124" i="39"/>
  <c r="K123" i="39"/>
  <c r="J123" i="39"/>
  <c r="K122" i="39"/>
  <c r="I122" i="39"/>
  <c r="H122" i="39"/>
  <c r="D122" i="39"/>
  <c r="K121" i="39"/>
  <c r="I121" i="39"/>
  <c r="H121" i="39"/>
  <c r="D121" i="39"/>
  <c r="K120" i="39"/>
  <c r="I120" i="39"/>
  <c r="H120" i="39"/>
  <c r="J120" i="39" s="1"/>
  <c r="D120" i="39"/>
  <c r="K119" i="39"/>
  <c r="I119" i="39"/>
  <c r="H119" i="39"/>
  <c r="D119" i="39"/>
  <c r="K118" i="39"/>
  <c r="J118" i="39"/>
  <c r="K117" i="39"/>
  <c r="I117" i="39"/>
  <c r="H117" i="39"/>
  <c r="J117" i="39" s="1"/>
  <c r="D117" i="39"/>
  <c r="K116" i="39"/>
  <c r="I116" i="39"/>
  <c r="H116" i="39"/>
  <c r="D116" i="39"/>
  <c r="K115" i="39"/>
  <c r="I115" i="39"/>
  <c r="H115" i="39"/>
  <c r="D115" i="39"/>
  <c r="K114" i="39"/>
  <c r="I114" i="39"/>
  <c r="H114" i="39"/>
  <c r="D114" i="39"/>
  <c r="K113" i="39"/>
  <c r="I113" i="39"/>
  <c r="H113" i="39"/>
  <c r="J113" i="39" s="1"/>
  <c r="D113" i="39"/>
  <c r="K112" i="39"/>
  <c r="J112" i="39"/>
  <c r="K111" i="39"/>
  <c r="I111" i="39"/>
  <c r="H111" i="39"/>
  <c r="D111" i="39"/>
  <c r="K110" i="39"/>
  <c r="I110" i="39"/>
  <c r="H110" i="39"/>
  <c r="D110" i="39"/>
  <c r="K109" i="39"/>
  <c r="I109" i="39"/>
  <c r="H109" i="39"/>
  <c r="D109" i="39"/>
  <c r="J108" i="39"/>
  <c r="K107" i="39"/>
  <c r="I107" i="39"/>
  <c r="H107" i="39"/>
  <c r="D107" i="39"/>
  <c r="K106" i="39"/>
  <c r="I106" i="39"/>
  <c r="H106" i="39"/>
  <c r="D106" i="39"/>
  <c r="K105" i="39"/>
  <c r="I105" i="39"/>
  <c r="H105" i="39"/>
  <c r="K104" i="39"/>
  <c r="I104" i="39"/>
  <c r="H104" i="39"/>
  <c r="D104" i="39"/>
  <c r="K103" i="39"/>
  <c r="I103" i="39"/>
  <c r="H103" i="39"/>
  <c r="D103" i="39"/>
  <c r="K102" i="39"/>
  <c r="I102" i="39"/>
  <c r="H102" i="39"/>
  <c r="D102" i="39"/>
  <c r="K101" i="39"/>
  <c r="I101" i="39"/>
  <c r="H101" i="39"/>
  <c r="D101" i="39"/>
  <c r="K100" i="39"/>
  <c r="I100" i="39"/>
  <c r="H100" i="39"/>
  <c r="D100" i="39"/>
  <c r="K99" i="39"/>
  <c r="I99" i="39"/>
  <c r="H99" i="39"/>
  <c r="D99" i="39"/>
  <c r="K98" i="39"/>
  <c r="I98" i="39"/>
  <c r="H98" i="39"/>
  <c r="D98" i="39"/>
  <c r="K97" i="39"/>
  <c r="I97" i="39"/>
  <c r="H97" i="39"/>
  <c r="D97" i="39"/>
  <c r="K96" i="39"/>
  <c r="I96" i="39"/>
  <c r="H96" i="39"/>
  <c r="D96" i="39"/>
  <c r="K95" i="39"/>
  <c r="I95" i="39"/>
  <c r="H95" i="39"/>
  <c r="D95" i="39"/>
  <c r="J94" i="39"/>
  <c r="J93" i="39"/>
  <c r="K92" i="39"/>
  <c r="I92" i="39"/>
  <c r="H92" i="39"/>
  <c r="K91" i="39"/>
  <c r="I91" i="39"/>
  <c r="H91" i="39"/>
  <c r="K90" i="39"/>
  <c r="I90" i="39"/>
  <c r="H90" i="39"/>
  <c r="D90" i="39"/>
  <c r="K89" i="39"/>
  <c r="I89" i="39"/>
  <c r="H89" i="39"/>
  <c r="K88" i="39"/>
  <c r="I88" i="39"/>
  <c r="H88" i="39"/>
  <c r="K87" i="39"/>
  <c r="I87" i="39"/>
  <c r="H87" i="39"/>
  <c r="D87" i="39"/>
  <c r="K86" i="39"/>
  <c r="I86" i="39"/>
  <c r="J86" i="39" s="1"/>
  <c r="H86" i="39"/>
  <c r="K85" i="39"/>
  <c r="I85" i="39"/>
  <c r="H85" i="39"/>
  <c r="D85" i="39"/>
  <c r="J84" i="39"/>
  <c r="D84" i="39"/>
  <c r="J83" i="39"/>
  <c r="J82" i="39"/>
  <c r="K81" i="39"/>
  <c r="I81" i="39"/>
  <c r="H81" i="39"/>
  <c r="D81" i="39"/>
  <c r="K80" i="39"/>
  <c r="I80" i="39"/>
  <c r="H80" i="39"/>
  <c r="D80" i="39"/>
  <c r="K79" i="39"/>
  <c r="I79" i="39"/>
  <c r="H79" i="39"/>
  <c r="D79" i="39"/>
  <c r="J78" i="39"/>
  <c r="K77" i="39"/>
  <c r="I77" i="39"/>
  <c r="H77" i="39"/>
  <c r="D77" i="39"/>
  <c r="K76" i="39"/>
  <c r="I76" i="39"/>
  <c r="H76" i="39"/>
  <c r="D76" i="39"/>
  <c r="J75" i="39"/>
  <c r="K74" i="39"/>
  <c r="I74" i="39"/>
  <c r="H74" i="39"/>
  <c r="D74" i="39"/>
  <c r="K73" i="39"/>
  <c r="I73" i="39"/>
  <c r="H73" i="39"/>
  <c r="D73" i="39"/>
  <c r="K72" i="39"/>
  <c r="I72" i="39"/>
  <c r="H72" i="39"/>
  <c r="D72" i="39"/>
  <c r="K71" i="39"/>
  <c r="I71" i="39"/>
  <c r="H71" i="39"/>
  <c r="D71" i="39"/>
  <c r="K70" i="39"/>
  <c r="I70" i="39"/>
  <c r="H70" i="39"/>
  <c r="K69" i="39"/>
  <c r="I69" i="39"/>
  <c r="H69" i="39"/>
  <c r="J68" i="39"/>
  <c r="D68" i="39"/>
  <c r="K67" i="39"/>
  <c r="I67" i="39"/>
  <c r="H67" i="39"/>
  <c r="D67" i="39"/>
  <c r="K66" i="39"/>
  <c r="I66" i="39"/>
  <c r="H66" i="39"/>
  <c r="D66" i="39"/>
  <c r="K65" i="39"/>
  <c r="I65" i="39"/>
  <c r="H65" i="39"/>
  <c r="D65" i="39"/>
  <c r="J64" i="39"/>
  <c r="J63" i="39"/>
  <c r="K62" i="39"/>
  <c r="I62" i="39"/>
  <c r="H62" i="39"/>
  <c r="D62" i="39"/>
  <c r="J61" i="39"/>
  <c r="D61" i="39"/>
  <c r="K60" i="39"/>
  <c r="I60" i="39"/>
  <c r="H60" i="39"/>
  <c r="D60" i="39"/>
  <c r="K59" i="39"/>
  <c r="I59" i="39"/>
  <c r="H59" i="39"/>
  <c r="D59" i="39"/>
  <c r="K58" i="39"/>
  <c r="I58" i="39"/>
  <c r="H58" i="39"/>
  <c r="K57" i="39"/>
  <c r="I57" i="39"/>
  <c r="H57" i="39"/>
  <c r="K56" i="39"/>
  <c r="I56" i="39"/>
  <c r="J56" i="39" s="1"/>
  <c r="H56" i="39"/>
  <c r="K55" i="39"/>
  <c r="I55" i="39"/>
  <c r="H55" i="39"/>
  <c r="D55" i="39"/>
  <c r="J54" i="39"/>
  <c r="K53" i="39"/>
  <c r="I53" i="39"/>
  <c r="H53" i="39"/>
  <c r="D53" i="39"/>
  <c r="K52" i="39"/>
  <c r="I52" i="39"/>
  <c r="H52" i="39"/>
  <c r="D52" i="39"/>
  <c r="J51" i="39"/>
  <c r="J50" i="39"/>
  <c r="K49" i="39"/>
  <c r="I49" i="39"/>
  <c r="H49" i="39"/>
  <c r="D49" i="39"/>
  <c r="K48" i="39"/>
  <c r="I48" i="39"/>
  <c r="H48" i="39"/>
  <c r="D48" i="39"/>
  <c r="K47" i="39"/>
  <c r="I47" i="39"/>
  <c r="H47" i="39"/>
  <c r="D47" i="39"/>
  <c r="K46" i="39"/>
  <c r="I46" i="39"/>
  <c r="H46" i="39"/>
  <c r="K45" i="39"/>
  <c r="I45" i="39"/>
  <c r="H45" i="39"/>
  <c r="D45" i="39"/>
  <c r="K44" i="39"/>
  <c r="I44" i="39"/>
  <c r="H44" i="39"/>
  <c r="D44" i="39"/>
  <c r="K43" i="39"/>
  <c r="I43" i="39"/>
  <c r="H43" i="39"/>
  <c r="J43" i="39" s="1"/>
  <c r="D43" i="39"/>
  <c r="J42" i="39"/>
  <c r="K41" i="39"/>
  <c r="I41" i="39"/>
  <c r="H41" i="39"/>
  <c r="D41" i="39"/>
  <c r="K40" i="39"/>
  <c r="I40" i="39"/>
  <c r="H40" i="39"/>
  <c r="D40" i="39"/>
  <c r="K39" i="39"/>
  <c r="I39" i="39"/>
  <c r="H39" i="39"/>
  <c r="D39" i="39"/>
  <c r="J38" i="39"/>
  <c r="K37" i="39"/>
  <c r="I37" i="39"/>
  <c r="H37" i="39"/>
  <c r="D37" i="39"/>
  <c r="K36" i="39"/>
  <c r="I36" i="39"/>
  <c r="H36" i="39"/>
  <c r="D36" i="39"/>
  <c r="K35" i="39"/>
  <c r="I35" i="39"/>
  <c r="H35" i="39"/>
  <c r="D35" i="39"/>
  <c r="K34" i="39"/>
  <c r="J34" i="39"/>
  <c r="K33" i="39"/>
  <c r="I33" i="39"/>
  <c r="H33" i="39"/>
  <c r="J33" i="39" s="1"/>
  <c r="D33" i="39"/>
  <c r="K32" i="39"/>
  <c r="I32" i="39"/>
  <c r="H32" i="39"/>
  <c r="D32" i="39"/>
  <c r="K31" i="39"/>
  <c r="I31" i="39"/>
  <c r="H31" i="39"/>
  <c r="D31" i="39"/>
  <c r="K30" i="39"/>
  <c r="I30" i="39"/>
  <c r="H30" i="39"/>
  <c r="D30" i="39"/>
  <c r="K29" i="39"/>
  <c r="I29" i="39"/>
  <c r="H29" i="39"/>
  <c r="J29" i="39" s="1"/>
  <c r="D29" i="39"/>
  <c r="J28" i="39"/>
  <c r="K27" i="39"/>
  <c r="I27" i="39"/>
  <c r="H27" i="39"/>
  <c r="D27" i="39"/>
  <c r="J26" i="39"/>
  <c r="K25" i="39"/>
  <c r="I25" i="39"/>
  <c r="H25" i="39"/>
  <c r="D25" i="39"/>
  <c r="K24" i="39"/>
  <c r="I24" i="39"/>
  <c r="H24" i="39"/>
  <c r="D24" i="39"/>
  <c r="K23" i="39"/>
  <c r="I23" i="39"/>
  <c r="H23" i="39"/>
  <c r="D23" i="39"/>
  <c r="K22" i="39"/>
  <c r="I22" i="39"/>
  <c r="H22" i="39"/>
  <c r="D22" i="39"/>
  <c r="K21" i="39"/>
  <c r="I21" i="39"/>
  <c r="H21" i="39"/>
  <c r="D21" i="39"/>
  <c r="K17" i="39"/>
  <c r="J17" i="39"/>
  <c r="D17" i="39"/>
  <c r="K16" i="39"/>
  <c r="I16" i="39"/>
  <c r="H16" i="39"/>
  <c r="D16" i="39"/>
  <c r="K15" i="39"/>
  <c r="I15" i="39"/>
  <c r="H15" i="39"/>
  <c r="K14" i="39"/>
  <c r="I14" i="39"/>
  <c r="H14" i="39"/>
  <c r="J14" i="39" s="1"/>
  <c r="D14" i="39"/>
  <c r="K13" i="39"/>
  <c r="I13" i="39"/>
  <c r="H13" i="39"/>
  <c r="D13" i="39"/>
  <c r="C7" i="39"/>
  <c r="C4" i="39"/>
  <c r="C2" i="39"/>
  <c r="C1" i="39"/>
  <c r="J55" i="39" l="1"/>
  <c r="J73" i="39"/>
  <c r="J46" i="39"/>
  <c r="J67" i="39"/>
  <c r="J72" i="39"/>
  <c r="D231" i="39"/>
  <c r="J35" i="39"/>
  <c r="J89" i="39"/>
  <c r="J95" i="39"/>
  <c r="J97" i="39"/>
  <c r="J81" i="39"/>
  <c r="D209" i="41"/>
  <c r="CL9" i="41"/>
  <c r="CL209" i="41" s="1"/>
  <c r="G233" i="39"/>
  <c r="J122" i="39"/>
  <c r="DB221" i="36"/>
  <c r="J116" i="39"/>
  <c r="J179" i="39"/>
  <c r="J47" i="39"/>
  <c r="J15" i="39"/>
  <c r="J69" i="39"/>
  <c r="J87" i="39"/>
  <c r="J92" i="39"/>
  <c r="J99" i="39"/>
  <c r="J126" i="39"/>
  <c r="J176" i="39"/>
  <c r="J65" i="39"/>
  <c r="J16" i="39"/>
  <c r="J23" i="39"/>
  <c r="J52" i="39"/>
  <c r="J98" i="39"/>
  <c r="J57" i="39"/>
  <c r="J85" i="39"/>
  <c r="J74" i="39"/>
  <c r="J77" i="39"/>
  <c r="J121" i="39"/>
  <c r="D232" i="39"/>
  <c r="J22" i="39"/>
  <c r="J24" i="39"/>
  <c r="J49" i="39"/>
  <c r="D233" i="39"/>
  <c r="F233" i="39" s="1"/>
  <c r="J100" i="39"/>
  <c r="J104" i="39"/>
  <c r="J109" i="39"/>
  <c r="J115" i="39"/>
  <c r="E232" i="39"/>
  <c r="F232" i="39" s="1"/>
  <c r="F252" i="39"/>
  <c r="J182" i="39"/>
  <c r="F261" i="39" s="1"/>
  <c r="E233" i="39"/>
  <c r="J27" i="39"/>
  <c r="J30" i="39"/>
  <c r="J32" i="39"/>
  <c r="J39" i="39"/>
  <c r="J66" i="39"/>
  <c r="E234" i="39"/>
  <c r="J172" i="39"/>
  <c r="J76" i="39"/>
  <c r="J48" i="39"/>
  <c r="J59" i="39"/>
  <c r="J79" i="39"/>
  <c r="J101" i="39"/>
  <c r="J103" i="39"/>
  <c r="J107" i="39"/>
  <c r="J110" i="39"/>
  <c r="J114" i="39"/>
  <c r="J177" i="39"/>
  <c r="K215" i="39"/>
  <c r="J41" i="39"/>
  <c r="J58" i="39"/>
  <c r="J60" i="39"/>
  <c r="J178" i="39"/>
  <c r="J21" i="39"/>
  <c r="J25" i="39"/>
  <c r="J53" i="39"/>
  <c r="J71" i="39"/>
  <c r="D234" i="39"/>
  <c r="J80" i="39"/>
  <c r="J88" i="39"/>
  <c r="J90" i="39"/>
  <c r="J96" i="39"/>
  <c r="J119" i="39"/>
  <c r="J37" i="39"/>
  <c r="J44" i="39"/>
  <c r="E230" i="39"/>
  <c r="J106" i="39"/>
  <c r="G242" i="39"/>
  <c r="J183" i="39"/>
  <c r="E229" i="39"/>
  <c r="G230" i="39"/>
  <c r="G229" i="39"/>
  <c r="J31" i="39"/>
  <c r="J40" i="39"/>
  <c r="G234" i="39"/>
  <c r="J91" i="39"/>
  <c r="J102" i="39"/>
  <c r="J111" i="39"/>
  <c r="J173" i="39"/>
  <c r="J175" i="39"/>
  <c r="J185" i="39"/>
  <c r="D229" i="39"/>
  <c r="E250" i="39"/>
  <c r="F250" i="39" s="1"/>
  <c r="J36" i="39"/>
  <c r="J45" i="39"/>
  <c r="J62" i="39"/>
  <c r="J70" i="39"/>
  <c r="J105" i="39"/>
  <c r="J124" i="39"/>
  <c r="J128" i="39"/>
  <c r="F262" i="39"/>
  <c r="F260" i="39"/>
  <c r="F258" i="39"/>
  <c r="M215" i="39"/>
  <c r="F238" i="39"/>
  <c r="E242" i="39"/>
  <c r="F239" i="39"/>
  <c r="J13" i="39"/>
  <c r="D251" i="39"/>
  <c r="F251" i="39" s="1"/>
  <c r="D253" i="39"/>
  <c r="F253" i="39" s="1"/>
  <c r="D241" i="39"/>
  <c r="F241" i="39" s="1"/>
  <c r="J180" i="39"/>
  <c r="E231" i="39"/>
  <c r="J184" i="39"/>
  <c r="J127" i="39"/>
  <c r="H215" i="39"/>
  <c r="G231" i="39"/>
  <c r="L184" i="39"/>
  <c r="I215" i="39"/>
  <c r="D230" i="39"/>
  <c r="D240" i="39"/>
  <c r="F240" i="39" s="1"/>
  <c r="F229" i="39" l="1"/>
  <c r="F234" i="39"/>
  <c r="E235" i="39"/>
  <c r="E244" i="39" s="1"/>
  <c r="I216" i="39" s="1"/>
  <c r="F230" i="39"/>
  <c r="G235" i="39"/>
  <c r="G244" i="39" s="1"/>
  <c r="E264" i="39"/>
  <c r="F231" i="39"/>
  <c r="G250" i="39"/>
  <c r="G264" i="39" s="1"/>
  <c r="G266" i="39" s="1"/>
  <c r="F245" i="39"/>
  <c r="D235" i="39"/>
  <c r="J215" i="39"/>
  <c r="D242" i="39"/>
  <c r="D264" i="39"/>
  <c r="F242" i="39"/>
  <c r="E266" i="39" l="1"/>
  <c r="F264" i="39"/>
  <c r="K216" i="39"/>
  <c r="F235" i="39"/>
  <c r="F244" i="39" s="1"/>
  <c r="D244" i="39"/>
  <c r="F266" i="39" l="1"/>
  <c r="D266" i="39"/>
  <c r="H216" i="39"/>
  <c r="J216" i="39"/>
  <c r="F267" i="38" l="1"/>
  <c r="E267" i="38"/>
  <c r="D267" i="38"/>
  <c r="C267" i="38"/>
  <c r="F266" i="38"/>
  <c r="E266" i="38"/>
  <c r="E269" i="38" s="1"/>
  <c r="D266" i="38"/>
  <c r="C266" i="38"/>
  <c r="F265" i="38"/>
  <c r="F269" i="38" s="1"/>
  <c r="E265" i="38"/>
  <c r="D265" i="38"/>
  <c r="D269" i="38" s="1"/>
  <c r="C265" i="38"/>
  <c r="G258" i="38"/>
  <c r="G257" i="38"/>
  <c r="F257" i="38"/>
  <c r="E257" i="38"/>
  <c r="D257" i="38"/>
  <c r="G256" i="38"/>
  <c r="F256" i="38"/>
  <c r="E256" i="38"/>
  <c r="D256" i="38"/>
  <c r="G254" i="38"/>
  <c r="F254" i="38"/>
  <c r="E254" i="38"/>
  <c r="D254" i="38"/>
  <c r="G253" i="38"/>
  <c r="G252" i="38"/>
  <c r="F252" i="38"/>
  <c r="E252" i="38"/>
  <c r="D252" i="38"/>
  <c r="F251" i="38"/>
  <c r="E251" i="38"/>
  <c r="D251" i="38"/>
  <c r="F250" i="38"/>
  <c r="E250" i="38"/>
  <c r="D250" i="38"/>
  <c r="G248" i="38"/>
  <c r="F242" i="38"/>
  <c r="E242" i="38"/>
  <c r="D242" i="38"/>
  <c r="A218" i="38"/>
  <c r="L213" i="38"/>
  <c r="K213" i="38"/>
  <c r="J213" i="38"/>
  <c r="D213" i="38"/>
  <c r="K212" i="38"/>
  <c r="L212" i="38" s="1"/>
  <c r="J212" i="38"/>
  <c r="D212" i="38"/>
  <c r="K211" i="38"/>
  <c r="L211" i="38" s="1"/>
  <c r="J211" i="38"/>
  <c r="D211" i="38"/>
  <c r="K210" i="38"/>
  <c r="L210" i="38" s="1"/>
  <c r="J210" i="38"/>
  <c r="D210" i="38"/>
  <c r="K209" i="38"/>
  <c r="L209" i="38" s="1"/>
  <c r="J209" i="38"/>
  <c r="D209" i="38"/>
  <c r="K208" i="38"/>
  <c r="L208" i="38" s="1"/>
  <c r="J208" i="38"/>
  <c r="D208" i="38"/>
  <c r="K207" i="38"/>
  <c r="L207" i="38" s="1"/>
  <c r="J207" i="38"/>
  <c r="D207" i="38"/>
  <c r="K206" i="38"/>
  <c r="L206" i="38" s="1"/>
  <c r="J206" i="38"/>
  <c r="D206" i="38"/>
  <c r="K205" i="38"/>
  <c r="L205" i="38" s="1"/>
  <c r="J205" i="38"/>
  <c r="D205" i="38"/>
  <c r="K204" i="38"/>
  <c r="L204" i="38" s="1"/>
  <c r="J204" i="38"/>
  <c r="D204" i="38"/>
  <c r="K203" i="38"/>
  <c r="L203" i="38" s="1"/>
  <c r="J203" i="38"/>
  <c r="D203" i="38"/>
  <c r="K202" i="38"/>
  <c r="L202" i="38" s="1"/>
  <c r="J202" i="38"/>
  <c r="D202" i="38"/>
  <c r="K201" i="38"/>
  <c r="L201" i="38" s="1"/>
  <c r="J201" i="38"/>
  <c r="D201" i="38"/>
  <c r="K200" i="38"/>
  <c r="L200" i="38" s="1"/>
  <c r="J200" i="38"/>
  <c r="D200" i="38"/>
  <c r="K199" i="38"/>
  <c r="L199" i="38" s="1"/>
  <c r="J199" i="38"/>
  <c r="D199" i="38"/>
  <c r="K198" i="38"/>
  <c r="L198" i="38" s="1"/>
  <c r="J198" i="38"/>
  <c r="D198" i="38"/>
  <c r="K197" i="38"/>
  <c r="L197" i="38" s="1"/>
  <c r="J197" i="38"/>
  <c r="D197" i="38"/>
  <c r="K196" i="38"/>
  <c r="L196" i="38" s="1"/>
  <c r="J196" i="38"/>
  <c r="D196" i="38"/>
  <c r="K195" i="38"/>
  <c r="L195" i="38" s="1"/>
  <c r="J195" i="38"/>
  <c r="D195" i="38"/>
  <c r="K194" i="38"/>
  <c r="L194" i="38" s="1"/>
  <c r="J194" i="38"/>
  <c r="D194" i="38"/>
  <c r="K193" i="38"/>
  <c r="L193" i="38" s="1"/>
  <c r="J193" i="38"/>
  <c r="D193" i="38"/>
  <c r="K192" i="38"/>
  <c r="L192" i="38" s="1"/>
  <c r="J192" i="38"/>
  <c r="D192" i="38"/>
  <c r="K191" i="38"/>
  <c r="L191" i="38" s="1"/>
  <c r="J191" i="38"/>
  <c r="D191" i="38"/>
  <c r="K190" i="38"/>
  <c r="L190" i="38" s="1"/>
  <c r="J190" i="38"/>
  <c r="D190" i="38"/>
  <c r="K189" i="38"/>
  <c r="L189" i="38" s="1"/>
  <c r="J189" i="38"/>
  <c r="D189" i="38"/>
  <c r="K188" i="38"/>
  <c r="L188" i="38" s="1"/>
  <c r="J188" i="38"/>
  <c r="D188" i="38"/>
  <c r="K187" i="38"/>
  <c r="L187" i="38" s="1"/>
  <c r="J187" i="38"/>
  <c r="D187" i="38"/>
  <c r="K186" i="38"/>
  <c r="J186" i="38"/>
  <c r="D186" i="38"/>
  <c r="K185" i="38"/>
  <c r="J185" i="38"/>
  <c r="D185" i="38"/>
  <c r="K184" i="38"/>
  <c r="J184" i="38"/>
  <c r="D184" i="38"/>
  <c r="L182" i="38"/>
  <c r="I182" i="38"/>
  <c r="E258" i="38" s="1"/>
  <c r="H182" i="38"/>
  <c r="K181" i="38"/>
  <c r="L181" i="38" s="1"/>
  <c r="I181" i="38"/>
  <c r="E255" i="38" s="1"/>
  <c r="H181" i="38"/>
  <c r="D255" i="38" s="1"/>
  <c r="L180" i="38"/>
  <c r="I180" i="38"/>
  <c r="E253" i="38" s="1"/>
  <c r="H180" i="38"/>
  <c r="D253" i="38" s="1"/>
  <c r="L179" i="38"/>
  <c r="I179" i="38"/>
  <c r="E248" i="38" s="1"/>
  <c r="H179" i="38"/>
  <c r="K178" i="38"/>
  <c r="G249" i="38" s="1"/>
  <c r="I178" i="38"/>
  <c r="E249" i="38" s="1"/>
  <c r="H178" i="38"/>
  <c r="D249" i="38" s="1"/>
  <c r="K177" i="38"/>
  <c r="L177" i="38" s="1"/>
  <c r="I177" i="38"/>
  <c r="E247" i="38" s="1"/>
  <c r="H177" i="38"/>
  <c r="J177" i="38" s="1"/>
  <c r="F247" i="38" s="1"/>
  <c r="K176" i="38"/>
  <c r="G246" i="38" s="1"/>
  <c r="I176" i="38"/>
  <c r="E246" i="38" s="1"/>
  <c r="H176" i="38"/>
  <c r="K175" i="38"/>
  <c r="G245" i="38" s="1"/>
  <c r="I175" i="38"/>
  <c r="H175" i="38"/>
  <c r="D245" i="38" s="1"/>
  <c r="K174" i="38"/>
  <c r="L174" i="38" s="1"/>
  <c r="I174" i="38"/>
  <c r="E235" i="38" s="1"/>
  <c r="H174" i="38"/>
  <c r="D235" i="38" s="1"/>
  <c r="K173" i="38"/>
  <c r="L173" i="38" s="1"/>
  <c r="I173" i="38"/>
  <c r="E234" i="38" s="1"/>
  <c r="H173" i="38"/>
  <c r="D234" i="38" s="1"/>
  <c r="K172" i="38"/>
  <c r="L172" i="38" s="1"/>
  <c r="I172" i="38"/>
  <c r="E233" i="38" s="1"/>
  <c r="H172" i="38"/>
  <c r="D233" i="38" s="1"/>
  <c r="L171" i="38"/>
  <c r="K170" i="38"/>
  <c r="L170" i="38" s="1"/>
  <c r="K169" i="38"/>
  <c r="L169" i="38" s="1"/>
  <c r="K168" i="38"/>
  <c r="L168" i="38" s="1"/>
  <c r="K167" i="38"/>
  <c r="L167" i="38" s="1"/>
  <c r="K166" i="38"/>
  <c r="L166" i="38" s="1"/>
  <c r="K165" i="38"/>
  <c r="L165" i="38" s="1"/>
  <c r="K164" i="38"/>
  <c r="L164" i="38" s="1"/>
  <c r="K163" i="38"/>
  <c r="L163" i="38" s="1"/>
  <c r="K162" i="38"/>
  <c r="L162" i="38" s="1"/>
  <c r="K161" i="38"/>
  <c r="L161" i="38" s="1"/>
  <c r="K160" i="38"/>
  <c r="L160" i="38" s="1"/>
  <c r="K159" i="38"/>
  <c r="L159" i="38" s="1"/>
  <c r="K158" i="38"/>
  <c r="L158" i="38" s="1"/>
  <c r="K157" i="38"/>
  <c r="L157" i="38" s="1"/>
  <c r="K156" i="38"/>
  <c r="L156" i="38" s="1"/>
  <c r="K155" i="38"/>
  <c r="L155" i="38" s="1"/>
  <c r="K154" i="38"/>
  <c r="L154" i="38" s="1"/>
  <c r="K153" i="38"/>
  <c r="L153" i="38" s="1"/>
  <c r="K152" i="38"/>
  <c r="L152" i="38" s="1"/>
  <c r="K151" i="38"/>
  <c r="L151" i="38" s="1"/>
  <c r="K150" i="38"/>
  <c r="L150" i="38" s="1"/>
  <c r="K149" i="38"/>
  <c r="L149" i="38" s="1"/>
  <c r="K148" i="38"/>
  <c r="L148" i="38" s="1"/>
  <c r="K147" i="38"/>
  <c r="L147" i="38" s="1"/>
  <c r="K146" i="38"/>
  <c r="L146" i="38" s="1"/>
  <c r="K145" i="38"/>
  <c r="L145" i="38" s="1"/>
  <c r="K144" i="38"/>
  <c r="L144" i="38" s="1"/>
  <c r="L143" i="38"/>
  <c r="K143" i="38"/>
  <c r="K142" i="38"/>
  <c r="L142" i="38" s="1"/>
  <c r="K141" i="38"/>
  <c r="L141" i="38" s="1"/>
  <c r="K140" i="38"/>
  <c r="L140" i="38" s="1"/>
  <c r="K139" i="38"/>
  <c r="L139" i="38" s="1"/>
  <c r="K138" i="38"/>
  <c r="L138" i="38" s="1"/>
  <c r="K137" i="38"/>
  <c r="L137" i="38" s="1"/>
  <c r="K136" i="38"/>
  <c r="L136" i="38" s="1"/>
  <c r="K135" i="38"/>
  <c r="L135" i="38" s="1"/>
  <c r="K134" i="38"/>
  <c r="L134" i="38" s="1"/>
  <c r="K133" i="38"/>
  <c r="L133" i="38" s="1"/>
  <c r="K132" i="38"/>
  <c r="L132" i="38" s="1"/>
  <c r="K131" i="38"/>
  <c r="L131" i="38" s="1"/>
  <c r="K130" i="38"/>
  <c r="L130" i="38" s="1"/>
  <c r="K129" i="38"/>
  <c r="L129" i="38" s="1"/>
  <c r="K128" i="38"/>
  <c r="L128" i="38" s="1"/>
  <c r="K127" i="38"/>
  <c r="G267" i="38" s="1"/>
  <c r="K126" i="38"/>
  <c r="G266" i="38" s="1"/>
  <c r="K125" i="38"/>
  <c r="G265" i="38" s="1"/>
  <c r="K124" i="38"/>
  <c r="L124" i="38" s="1"/>
  <c r="K123" i="38"/>
  <c r="L123" i="38" s="1"/>
  <c r="I123" i="38"/>
  <c r="H123" i="38"/>
  <c r="L122" i="38"/>
  <c r="K121" i="38"/>
  <c r="L121" i="38" s="1"/>
  <c r="I121" i="38"/>
  <c r="H121" i="38"/>
  <c r="J121" i="38" s="1"/>
  <c r="K120" i="38"/>
  <c r="L120" i="38" s="1"/>
  <c r="I120" i="38"/>
  <c r="H120" i="38"/>
  <c r="L119" i="38"/>
  <c r="K118" i="38"/>
  <c r="L118" i="38" s="1"/>
  <c r="I118" i="38"/>
  <c r="H118" i="38"/>
  <c r="K117" i="38"/>
  <c r="G232" i="38" s="1"/>
  <c r="G237" i="38" s="1"/>
  <c r="I117" i="38"/>
  <c r="E232" i="38" s="1"/>
  <c r="H117" i="38"/>
  <c r="D232" i="38" s="1"/>
  <c r="K116" i="38"/>
  <c r="L116" i="38" s="1"/>
  <c r="I116" i="38"/>
  <c r="H116" i="38"/>
  <c r="K115" i="38"/>
  <c r="L115" i="38" s="1"/>
  <c r="I115" i="38"/>
  <c r="H115" i="38"/>
  <c r="K114" i="38"/>
  <c r="L114" i="38" s="1"/>
  <c r="I114" i="38"/>
  <c r="H114" i="38"/>
  <c r="L113" i="38"/>
  <c r="K112" i="38"/>
  <c r="I112" i="38"/>
  <c r="H112" i="38"/>
  <c r="K111" i="38"/>
  <c r="L111" i="38" s="1"/>
  <c r="I111" i="38"/>
  <c r="H111" i="38"/>
  <c r="K110" i="38"/>
  <c r="L110" i="38" s="1"/>
  <c r="I110" i="38"/>
  <c r="H110" i="38"/>
  <c r="K109" i="38"/>
  <c r="L109" i="38" s="1"/>
  <c r="I109" i="38"/>
  <c r="H109" i="38"/>
  <c r="K108" i="38"/>
  <c r="L108" i="38" s="1"/>
  <c r="I108" i="38"/>
  <c r="H108" i="38"/>
  <c r="K107" i="38"/>
  <c r="L107" i="38" s="1"/>
  <c r="I107" i="38"/>
  <c r="H107" i="38"/>
  <c r="K106" i="38"/>
  <c r="L106" i="38" s="1"/>
  <c r="I106" i="38"/>
  <c r="H106" i="38"/>
  <c r="K105" i="38"/>
  <c r="L105" i="38" s="1"/>
  <c r="I105" i="38"/>
  <c r="H105" i="38"/>
  <c r="L104" i="38"/>
  <c r="K103" i="38"/>
  <c r="L103" i="38" s="1"/>
  <c r="I103" i="38"/>
  <c r="H103" i="38"/>
  <c r="K102" i="38"/>
  <c r="L102" i="38" s="1"/>
  <c r="I102" i="38"/>
  <c r="H102" i="38"/>
  <c r="K101" i="38"/>
  <c r="L101" i="38" s="1"/>
  <c r="I101" i="38"/>
  <c r="H101" i="38"/>
  <c r="K100" i="38"/>
  <c r="L100" i="38" s="1"/>
  <c r="I100" i="38"/>
  <c r="H100" i="38"/>
  <c r="K99" i="38"/>
  <c r="L99" i="38" s="1"/>
  <c r="I99" i="38"/>
  <c r="H99" i="38"/>
  <c r="K98" i="38"/>
  <c r="L98" i="38" s="1"/>
  <c r="I98" i="38"/>
  <c r="H98" i="38"/>
  <c r="K97" i="38"/>
  <c r="L97" i="38" s="1"/>
  <c r="I97" i="38"/>
  <c r="H97" i="38"/>
  <c r="K96" i="38"/>
  <c r="L96" i="38" s="1"/>
  <c r="I96" i="38"/>
  <c r="H96" i="38"/>
  <c r="J96" i="38" s="1"/>
  <c r="K95" i="38"/>
  <c r="L95" i="38" s="1"/>
  <c r="I95" i="38"/>
  <c r="H95" i="38"/>
  <c r="K94" i="38"/>
  <c r="L94" i="38" s="1"/>
  <c r="I94" i="38"/>
  <c r="H94" i="38"/>
  <c r="K93" i="38"/>
  <c r="L93" i="38" s="1"/>
  <c r="I93" i="38"/>
  <c r="H93" i="38"/>
  <c r="K92" i="38"/>
  <c r="L92" i="38" s="1"/>
  <c r="I92" i="38"/>
  <c r="H92" i="38"/>
  <c r="J92" i="38" s="1"/>
  <c r="K91" i="38"/>
  <c r="L91" i="38" s="1"/>
  <c r="I91" i="38"/>
  <c r="H91" i="38"/>
  <c r="K90" i="38"/>
  <c r="L90" i="38" s="1"/>
  <c r="I90" i="38"/>
  <c r="H90" i="38"/>
  <c r="K89" i="38"/>
  <c r="L89" i="38" s="1"/>
  <c r="I89" i="38"/>
  <c r="H89" i="38"/>
  <c r="J89" i="38" s="1"/>
  <c r="K88" i="38"/>
  <c r="L88" i="38" s="1"/>
  <c r="I88" i="38"/>
  <c r="H88" i="38"/>
  <c r="K87" i="38"/>
  <c r="L87" i="38" s="1"/>
  <c r="I87" i="38"/>
  <c r="H87" i="38"/>
  <c r="J87" i="38" s="1"/>
  <c r="K86" i="38"/>
  <c r="L86" i="38" s="1"/>
  <c r="I86" i="38"/>
  <c r="H86" i="38"/>
  <c r="K85" i="38"/>
  <c r="L85" i="38" s="1"/>
  <c r="I85" i="38"/>
  <c r="H85" i="38"/>
  <c r="K84" i="38"/>
  <c r="I84" i="38"/>
  <c r="H84" i="38"/>
  <c r="K83" i="38"/>
  <c r="I83" i="38"/>
  <c r="H83" i="38"/>
  <c r="J83" i="38" s="1"/>
  <c r="K82" i="38"/>
  <c r="L82" i="38" s="1"/>
  <c r="I82" i="38"/>
  <c r="H82" i="38"/>
  <c r="K81" i="38"/>
  <c r="L81" i="38" s="1"/>
  <c r="I81" i="38"/>
  <c r="H81" i="38"/>
  <c r="K80" i="38"/>
  <c r="L79" i="38"/>
  <c r="K78" i="38"/>
  <c r="L78" i="38" s="1"/>
  <c r="I78" i="38"/>
  <c r="H78" i="38"/>
  <c r="K77" i="38"/>
  <c r="I77" i="38"/>
  <c r="H77" i="38"/>
  <c r="K76" i="38"/>
  <c r="L76" i="38" s="1"/>
  <c r="I76" i="38"/>
  <c r="H76" i="38"/>
  <c r="K75" i="38"/>
  <c r="L75" i="38" s="1"/>
  <c r="I75" i="38"/>
  <c r="H75" i="38"/>
  <c r="K74" i="38"/>
  <c r="I74" i="38"/>
  <c r="H74" i="38"/>
  <c r="L73" i="38"/>
  <c r="K72" i="38"/>
  <c r="L72" i="38" s="1"/>
  <c r="I72" i="38"/>
  <c r="H72" i="38"/>
  <c r="K71" i="38"/>
  <c r="L71" i="38" s="1"/>
  <c r="I71" i="38"/>
  <c r="H71" i="38"/>
  <c r="K70" i="38"/>
  <c r="L70" i="38" s="1"/>
  <c r="I70" i="38"/>
  <c r="H70" i="38"/>
  <c r="K69" i="38"/>
  <c r="L69" i="38" s="1"/>
  <c r="I69" i="38"/>
  <c r="H69" i="38"/>
  <c r="K68" i="38"/>
  <c r="L68" i="38" s="1"/>
  <c r="I68" i="38"/>
  <c r="H68" i="38"/>
  <c r="K67" i="38"/>
  <c r="L67" i="38" s="1"/>
  <c r="I67" i="38"/>
  <c r="H67" i="38"/>
  <c r="K66" i="38"/>
  <c r="L66" i="38" s="1"/>
  <c r="I66" i="38"/>
  <c r="H66" i="38"/>
  <c r="K65" i="38"/>
  <c r="L65" i="38" s="1"/>
  <c r="I65" i="38"/>
  <c r="H65" i="38"/>
  <c r="K64" i="38"/>
  <c r="I64" i="38"/>
  <c r="H64" i="38"/>
  <c r="K63" i="38"/>
  <c r="L63" i="38" s="1"/>
  <c r="I63" i="38"/>
  <c r="H63" i="38"/>
  <c r="K62" i="38"/>
  <c r="L62" i="38" s="1"/>
  <c r="I62" i="38"/>
  <c r="H62" i="38"/>
  <c r="K61" i="38"/>
  <c r="L61" i="38" s="1"/>
  <c r="I61" i="38"/>
  <c r="H61" i="38"/>
  <c r="K60" i="38"/>
  <c r="I60" i="38"/>
  <c r="H60" i="38"/>
  <c r="L59" i="38"/>
  <c r="K58" i="38"/>
  <c r="L58" i="38" s="1"/>
  <c r="I58" i="38"/>
  <c r="H58" i="38"/>
  <c r="K57" i="38"/>
  <c r="L57" i="38" s="1"/>
  <c r="I57" i="38"/>
  <c r="H57" i="38"/>
  <c r="K56" i="38"/>
  <c r="L56" i="38" s="1"/>
  <c r="I56" i="38"/>
  <c r="H56" i="38"/>
  <c r="K55" i="38"/>
  <c r="L55" i="38" s="1"/>
  <c r="K54" i="38"/>
  <c r="L54" i="38" s="1"/>
  <c r="I54" i="38"/>
  <c r="H54" i="38"/>
  <c r="K53" i="38"/>
  <c r="L53" i="38" s="1"/>
  <c r="I53" i="38"/>
  <c r="H53" i="38"/>
  <c r="K52" i="38"/>
  <c r="I52" i="38"/>
  <c r="H52" i="38"/>
  <c r="K51" i="38"/>
  <c r="L51" i="38" s="1"/>
  <c r="I51" i="38"/>
  <c r="H51" i="38"/>
  <c r="K50" i="38"/>
  <c r="I50" i="38"/>
  <c r="J50" i="38" s="1"/>
  <c r="H50" i="38"/>
  <c r="K49" i="38"/>
  <c r="L49" i="38" s="1"/>
  <c r="I49" i="38"/>
  <c r="H49" i="38"/>
  <c r="K48" i="38"/>
  <c r="L48" i="38" s="1"/>
  <c r="I48" i="38"/>
  <c r="H48" i="38"/>
  <c r="J48" i="38" s="1"/>
  <c r="K47" i="38"/>
  <c r="I47" i="38"/>
  <c r="H47" i="38"/>
  <c r="K46" i="38"/>
  <c r="L46" i="38" s="1"/>
  <c r="I46" i="38"/>
  <c r="H46" i="38"/>
  <c r="K45" i="38"/>
  <c r="L45" i="38" s="1"/>
  <c r="I45" i="38"/>
  <c r="H45" i="38"/>
  <c r="K44" i="38"/>
  <c r="I44" i="38"/>
  <c r="H44" i="38"/>
  <c r="K43" i="38"/>
  <c r="L43" i="38" s="1"/>
  <c r="I43" i="38"/>
  <c r="H43" i="38"/>
  <c r="K42" i="38"/>
  <c r="L42" i="38" s="1"/>
  <c r="I42" i="38"/>
  <c r="H42" i="38"/>
  <c r="K41" i="38"/>
  <c r="L41" i="38" s="1"/>
  <c r="I41" i="38"/>
  <c r="H41" i="38"/>
  <c r="K40" i="38"/>
  <c r="L40" i="38" s="1"/>
  <c r="L39" i="38"/>
  <c r="K38" i="38"/>
  <c r="L38" i="38" s="1"/>
  <c r="I38" i="38"/>
  <c r="H38" i="38"/>
  <c r="K37" i="38"/>
  <c r="L37" i="38" s="1"/>
  <c r="I37" i="38"/>
  <c r="H37" i="38"/>
  <c r="K36" i="38"/>
  <c r="L36" i="38" s="1"/>
  <c r="I36" i="38"/>
  <c r="H36" i="38"/>
  <c r="K35" i="38"/>
  <c r="L35" i="38" s="1"/>
  <c r="K34" i="38"/>
  <c r="L34" i="38" s="1"/>
  <c r="I34" i="38"/>
  <c r="H34" i="38"/>
  <c r="J34" i="38" s="1"/>
  <c r="K33" i="38"/>
  <c r="L33" i="38" s="1"/>
  <c r="I33" i="38"/>
  <c r="H33" i="38"/>
  <c r="K32" i="38"/>
  <c r="L32" i="38" s="1"/>
  <c r="I32" i="38"/>
  <c r="J32" i="38" s="1"/>
  <c r="H32" i="38"/>
  <c r="K31" i="38"/>
  <c r="L31" i="38" s="1"/>
  <c r="K30" i="38"/>
  <c r="L30" i="38" s="1"/>
  <c r="I30" i="38"/>
  <c r="H30" i="38"/>
  <c r="K29" i="38"/>
  <c r="L29" i="38" s="1"/>
  <c r="I29" i="38"/>
  <c r="H29" i="38"/>
  <c r="K28" i="38"/>
  <c r="L28" i="38" s="1"/>
  <c r="I28" i="38"/>
  <c r="H28" i="38"/>
  <c r="K27" i="38"/>
  <c r="L27" i="38" s="1"/>
  <c r="K26" i="38"/>
  <c r="L26" i="38" s="1"/>
  <c r="I26" i="38"/>
  <c r="H26" i="38"/>
  <c r="J26" i="38" s="1"/>
  <c r="K25" i="38"/>
  <c r="I25" i="38"/>
  <c r="H25" i="38"/>
  <c r="K24" i="38"/>
  <c r="L24" i="38" s="1"/>
  <c r="I24" i="38"/>
  <c r="H24" i="38"/>
  <c r="K23" i="38"/>
  <c r="L23" i="38" s="1"/>
  <c r="I23" i="38"/>
  <c r="H23" i="38"/>
  <c r="K22" i="38"/>
  <c r="L22" i="38" s="1"/>
  <c r="I22" i="38"/>
  <c r="H22" i="38"/>
  <c r="K21" i="38"/>
  <c r="L21" i="38" s="1"/>
  <c r="I21" i="38"/>
  <c r="H21" i="38"/>
  <c r="K20" i="38"/>
  <c r="L20" i="38" s="1"/>
  <c r="I20" i="38"/>
  <c r="H20" i="38"/>
  <c r="K19" i="38"/>
  <c r="I19" i="38"/>
  <c r="H19" i="38"/>
  <c r="K18" i="38"/>
  <c r="I18" i="38"/>
  <c r="H18" i="38"/>
  <c r="K17" i="38"/>
  <c r="I17" i="38"/>
  <c r="H17" i="38"/>
  <c r="K16" i="38"/>
  <c r="L16" i="38" s="1"/>
  <c r="I16" i="38"/>
  <c r="H16" i="38"/>
  <c r="O15" i="38"/>
  <c r="P11" i="38" s="1"/>
  <c r="N34" i="38" s="1"/>
  <c r="K15" i="38"/>
  <c r="I15" i="38"/>
  <c r="H15" i="38"/>
  <c r="P14" i="38"/>
  <c r="N92" i="38" s="1"/>
  <c r="K14" i="38"/>
  <c r="I14" i="38"/>
  <c r="H14" i="38"/>
  <c r="K13" i="38"/>
  <c r="I13" i="38"/>
  <c r="H13" i="38"/>
  <c r="C10" i="38"/>
  <c r="C4" i="38"/>
  <c r="F220" i="38" s="1"/>
  <c r="C2" i="38"/>
  <c r="C1" i="38"/>
  <c r="A1" i="38"/>
  <c r="C218" i="38" s="1"/>
  <c r="J97" i="38" l="1"/>
  <c r="E224" i="38"/>
  <c r="J29" i="38"/>
  <c r="J23" i="38"/>
  <c r="J21" i="38"/>
  <c r="J43" i="38"/>
  <c r="J68" i="38"/>
  <c r="J19" i="38"/>
  <c r="J16" i="38"/>
  <c r="J46" i="38"/>
  <c r="J51" i="38"/>
  <c r="J108" i="38"/>
  <c r="J54" i="38"/>
  <c r="J37" i="38"/>
  <c r="J69" i="38"/>
  <c r="J100" i="38"/>
  <c r="P12" i="38"/>
  <c r="N38" i="38" s="1"/>
  <c r="J52" i="38"/>
  <c r="J64" i="38"/>
  <c r="J62" i="38"/>
  <c r="J76" i="38"/>
  <c r="J93" i="38"/>
  <c r="J22" i="38"/>
  <c r="G226" i="38"/>
  <c r="J67" i="38"/>
  <c r="J85" i="38"/>
  <c r="J106" i="38"/>
  <c r="J111" i="38"/>
  <c r="J182" i="38"/>
  <c r="F258" i="38" s="1"/>
  <c r="J65" i="38"/>
  <c r="J18" i="38"/>
  <c r="J53" i="38"/>
  <c r="J30" i="38"/>
  <c r="J63" i="38"/>
  <c r="J74" i="38"/>
  <c r="J86" i="38"/>
  <c r="J101" i="38"/>
  <c r="J112" i="38"/>
  <c r="E225" i="38"/>
  <c r="J175" i="38"/>
  <c r="F245" i="38" s="1"/>
  <c r="J84" i="38"/>
  <c r="J99" i="38"/>
  <c r="J110" i="38"/>
  <c r="M28" i="38"/>
  <c r="D226" i="38"/>
  <c r="J66" i="38"/>
  <c r="J15" i="38"/>
  <c r="J38" i="38"/>
  <c r="J42" i="38"/>
  <c r="E227" i="38"/>
  <c r="J72" i="38"/>
  <c r="J75" i="38"/>
  <c r="J78" i="38"/>
  <c r="J82" i="38"/>
  <c r="D222" i="38"/>
  <c r="J33" i="38"/>
  <c r="J71" i="38"/>
  <c r="J77" i="38"/>
  <c r="J81" i="38"/>
  <c r="J88" i="38"/>
  <c r="E223" i="38"/>
  <c r="J95" i="38"/>
  <c r="J176" i="38"/>
  <c r="F246" i="38" s="1"/>
  <c r="J178" i="38"/>
  <c r="F249" i="38" s="1"/>
  <c r="D224" i="38"/>
  <c r="J17" i="38"/>
  <c r="J20" i="38"/>
  <c r="J25" i="38"/>
  <c r="J41" i="38"/>
  <c r="J56" i="38"/>
  <c r="J91" i="38"/>
  <c r="J98" i="38"/>
  <c r="J103" i="38"/>
  <c r="J114" i="38"/>
  <c r="J120" i="38"/>
  <c r="J123" i="38"/>
  <c r="L127" i="38"/>
  <c r="J174" i="38"/>
  <c r="F235" i="38" s="1"/>
  <c r="J179" i="38"/>
  <c r="F248" i="38" s="1"/>
  <c r="M32" i="38"/>
  <c r="J44" i="38"/>
  <c r="J49" i="38"/>
  <c r="J57" i="38"/>
  <c r="J60" i="38"/>
  <c r="J94" i="38"/>
  <c r="J107" i="38"/>
  <c r="J109" i="38"/>
  <c r="J115" i="38"/>
  <c r="J117" i="38"/>
  <c r="F232" i="38" s="1"/>
  <c r="D227" i="38"/>
  <c r="J70" i="38"/>
  <c r="D225" i="38"/>
  <c r="E222" i="38"/>
  <c r="D223" i="38"/>
  <c r="J24" i="38"/>
  <c r="M36" i="38"/>
  <c r="J45" i="38"/>
  <c r="J47" i="38"/>
  <c r="J58" i="38"/>
  <c r="J61" i="38"/>
  <c r="J102" i="38"/>
  <c r="J105" i="38"/>
  <c r="J116" i="38"/>
  <c r="J118" i="38"/>
  <c r="F225" i="38" s="1"/>
  <c r="L125" i="38"/>
  <c r="L175" i="38"/>
  <c r="G255" i="38"/>
  <c r="G223" i="38"/>
  <c r="G227" i="38"/>
  <c r="J9" i="38"/>
  <c r="G225" i="38"/>
  <c r="L176" i="38"/>
  <c r="G224" i="38"/>
  <c r="G222" i="38"/>
  <c r="C7" i="38"/>
  <c r="G269" i="38"/>
  <c r="D237" i="38"/>
  <c r="F226" i="38"/>
  <c r="F227" i="38"/>
  <c r="E237" i="38"/>
  <c r="J14" i="38"/>
  <c r="J28" i="38"/>
  <c r="J13" i="38"/>
  <c r="L14" i="38"/>
  <c r="L19" i="38"/>
  <c r="L47" i="38"/>
  <c r="J173" i="38"/>
  <c r="F234" i="38" s="1"/>
  <c r="D247" i="38"/>
  <c r="E245" i="38"/>
  <c r="E260" i="38" s="1"/>
  <c r="J180" i="38"/>
  <c r="F253" i="38" s="1"/>
  <c r="H215" i="38"/>
  <c r="D258" i="38"/>
  <c r="P13" i="38"/>
  <c r="N42" i="38" s="1"/>
  <c r="L117" i="38"/>
  <c r="J172" i="38"/>
  <c r="F233" i="38" s="1"/>
  <c r="F237" i="38" s="1"/>
  <c r="L178" i="38"/>
  <c r="I215" i="38"/>
  <c r="G247" i="38"/>
  <c r="G260" i="38" s="1"/>
  <c r="L13" i="38"/>
  <c r="J90" i="38"/>
  <c r="J36" i="38"/>
  <c r="D246" i="38"/>
  <c r="D248" i="38"/>
  <c r="K215" i="38"/>
  <c r="E226" i="38"/>
  <c r="J181" i="38"/>
  <c r="F255" i="38" s="1"/>
  <c r="L126" i="38"/>
  <c r="H208" i="25"/>
  <c r="G208" i="25"/>
  <c r="F208" i="25"/>
  <c r="E208" i="25"/>
  <c r="D208" i="25"/>
  <c r="H220" i="24"/>
  <c r="G220" i="24"/>
  <c r="D220" i="24"/>
  <c r="E210" i="24"/>
  <c r="E220" i="24" s="1"/>
  <c r="F36" i="24"/>
  <c r="F35" i="24"/>
  <c r="F34" i="24"/>
  <c r="F33" i="24"/>
  <c r="F32" i="24"/>
  <c r="F29" i="24"/>
  <c r="F22" i="24"/>
  <c r="F21" i="24"/>
  <c r="F20" i="24"/>
  <c r="F19" i="24"/>
  <c r="F13" i="24"/>
  <c r="F220" i="24" l="1"/>
  <c r="F223" i="38"/>
  <c r="D229" i="38"/>
  <c r="D239" i="38" s="1"/>
  <c r="H216" i="38" s="1"/>
  <c r="F260" i="38"/>
  <c r="E229" i="38"/>
  <c r="E239" i="38" s="1"/>
  <c r="I216" i="38" s="1"/>
  <c r="G229" i="38"/>
  <c r="G239" i="38" s="1"/>
  <c r="G262" i="38" s="1"/>
  <c r="G271" i="38" s="1"/>
  <c r="D260" i="38"/>
  <c r="F224" i="38"/>
  <c r="J215" i="38"/>
  <c r="F222" i="38"/>
  <c r="P5963" i="4"/>
  <c r="O5963" i="4"/>
  <c r="L5963" i="4"/>
  <c r="M5962" i="4"/>
  <c r="N5962" i="4" s="1"/>
  <c r="E5962" i="4"/>
  <c r="M5961" i="4"/>
  <c r="N5961" i="4" s="1"/>
  <c r="E5961" i="4"/>
  <c r="M5960" i="4"/>
  <c r="N5960" i="4" s="1"/>
  <c r="E5960" i="4"/>
  <c r="M5959" i="4"/>
  <c r="N5959" i="4" s="1"/>
  <c r="E5959" i="4"/>
  <c r="N5958" i="4"/>
  <c r="E5958" i="4"/>
  <c r="N5957" i="4"/>
  <c r="E5957" i="4"/>
  <c r="N5956" i="4"/>
  <c r="E5956" i="4"/>
  <c r="N5955" i="4"/>
  <c r="K5955" i="4"/>
  <c r="E5955" i="4"/>
  <c r="N5954" i="4"/>
  <c r="E5954" i="4"/>
  <c r="N5953" i="4"/>
  <c r="K5953" i="4"/>
  <c r="E5953" i="4"/>
  <c r="N5952" i="4"/>
  <c r="K5952" i="4"/>
  <c r="E5952" i="4"/>
  <c r="N5951" i="4"/>
  <c r="E5951" i="4"/>
  <c r="N5950" i="4"/>
  <c r="E5950" i="4"/>
  <c r="N5949" i="4"/>
  <c r="K5949" i="4"/>
  <c r="E5949" i="4"/>
  <c r="N5948" i="4"/>
  <c r="E5948" i="4"/>
  <c r="N5947" i="4"/>
  <c r="E5947" i="4"/>
  <c r="N5946" i="4"/>
  <c r="E5946" i="4"/>
  <c r="N5945" i="4"/>
  <c r="K5945" i="4"/>
  <c r="E5945" i="4"/>
  <c r="N5944" i="4"/>
  <c r="E5944" i="4"/>
  <c r="N5943" i="4"/>
  <c r="E5943" i="4"/>
  <c r="N5942" i="4"/>
  <c r="K5942" i="4"/>
  <c r="E5942" i="4"/>
  <c r="N5941" i="4"/>
  <c r="E5941" i="4"/>
  <c r="N5940" i="4"/>
  <c r="K5940" i="4"/>
  <c r="E5940" i="4"/>
  <c r="N5939" i="4"/>
  <c r="K5939" i="4"/>
  <c r="E5939" i="4"/>
  <c r="N5938" i="4"/>
  <c r="E5938" i="4"/>
  <c r="N5937" i="4"/>
  <c r="K5937" i="4"/>
  <c r="E5937" i="4"/>
  <c r="N5936" i="4"/>
  <c r="K5936" i="4"/>
  <c r="E5936" i="4"/>
  <c r="N5935" i="4"/>
  <c r="K5935" i="4"/>
  <c r="E5935" i="4"/>
  <c r="N5934" i="4"/>
  <c r="K5934" i="4"/>
  <c r="E5934" i="4"/>
  <c r="N5933" i="4"/>
  <c r="K5933" i="4"/>
  <c r="E5933" i="4"/>
  <c r="N5932" i="4"/>
  <c r="K5932" i="4"/>
  <c r="E5932" i="4"/>
  <c r="N5931" i="4"/>
  <c r="K5931" i="4"/>
  <c r="E5931" i="4"/>
  <c r="N5930" i="4"/>
  <c r="K5930" i="4"/>
  <c r="E5930" i="4"/>
  <c r="N5929" i="4"/>
  <c r="E5929" i="4"/>
  <c r="N5928" i="4"/>
  <c r="K5928" i="4"/>
  <c r="E5928" i="4"/>
  <c r="N5927" i="4"/>
  <c r="E5927" i="4"/>
  <c r="N5926" i="4"/>
  <c r="K5926" i="4"/>
  <c r="E5926" i="4"/>
  <c r="N5925" i="4"/>
  <c r="K5925" i="4"/>
  <c r="E5925" i="4"/>
  <c r="N5924" i="4"/>
  <c r="K5924" i="4"/>
  <c r="E5924" i="4"/>
  <c r="N5923" i="4"/>
  <c r="E5923" i="4"/>
  <c r="N5922" i="4"/>
  <c r="K5922" i="4"/>
  <c r="E5922" i="4"/>
  <c r="N5921" i="4"/>
  <c r="K5921" i="4"/>
  <c r="E5921" i="4"/>
  <c r="N5920" i="4"/>
  <c r="K5920" i="4"/>
  <c r="E5920" i="4"/>
  <c r="N5919" i="4"/>
  <c r="K5919" i="4"/>
  <c r="E5919" i="4"/>
  <c r="N5918" i="4"/>
  <c r="E5918" i="4"/>
  <c r="N5917" i="4"/>
  <c r="K5917" i="4"/>
  <c r="E5917" i="4"/>
  <c r="N5916" i="4"/>
  <c r="E5916" i="4"/>
  <c r="N5915" i="4"/>
  <c r="E5915" i="4"/>
  <c r="N5914" i="4"/>
  <c r="K5914" i="4"/>
  <c r="E5914" i="4"/>
  <c r="N5913" i="4"/>
  <c r="E5913" i="4"/>
  <c r="N5912" i="4"/>
  <c r="K5912" i="4"/>
  <c r="E5912" i="4"/>
  <c r="N5911" i="4"/>
  <c r="E5911" i="4"/>
  <c r="N5910" i="4"/>
  <c r="E5910" i="4"/>
  <c r="N5909" i="4"/>
  <c r="K5909" i="4"/>
  <c r="E5909" i="4"/>
  <c r="N5908" i="4"/>
  <c r="K5908" i="4"/>
  <c r="E5908" i="4"/>
  <c r="N5907" i="4"/>
  <c r="E5907" i="4"/>
  <c r="N5906" i="4"/>
  <c r="K5906" i="4"/>
  <c r="E5906" i="4"/>
  <c r="N5905" i="4"/>
  <c r="K5905" i="4"/>
  <c r="E5905" i="4"/>
  <c r="N5904" i="4"/>
  <c r="E5904" i="4"/>
  <c r="N5903" i="4"/>
  <c r="E5903" i="4"/>
  <c r="N5902" i="4"/>
  <c r="K5902" i="4"/>
  <c r="E5902" i="4"/>
  <c r="N5901" i="4"/>
  <c r="E5901" i="4"/>
  <c r="N5900" i="4"/>
  <c r="E5900" i="4"/>
  <c r="N5899" i="4"/>
  <c r="K5899" i="4"/>
  <c r="E5899" i="4"/>
  <c r="N5898" i="4"/>
  <c r="E5898" i="4"/>
  <c r="N5897" i="4"/>
  <c r="K5897" i="4"/>
  <c r="E5897" i="4"/>
  <c r="N5896" i="4"/>
  <c r="E5896" i="4"/>
  <c r="N5895" i="4"/>
  <c r="K5895" i="4"/>
  <c r="E5895" i="4"/>
  <c r="N5894" i="4"/>
  <c r="E5894" i="4"/>
  <c r="N5893" i="4"/>
  <c r="E5893" i="4"/>
  <c r="N5892" i="4"/>
  <c r="E5892" i="4"/>
  <c r="N5891" i="4"/>
  <c r="E5891" i="4"/>
  <c r="N5890" i="4"/>
  <c r="E5890" i="4"/>
  <c r="N5889" i="4"/>
  <c r="K5889" i="4"/>
  <c r="E5889" i="4"/>
  <c r="N5888" i="4"/>
  <c r="E5888" i="4"/>
  <c r="N5887" i="4"/>
  <c r="K5887" i="4"/>
  <c r="E5887" i="4"/>
  <c r="N5886" i="4"/>
  <c r="E5886" i="4"/>
  <c r="N5885" i="4"/>
  <c r="E5885" i="4"/>
  <c r="N5884" i="4"/>
  <c r="E5884" i="4"/>
  <c r="N5883" i="4"/>
  <c r="E5883" i="4"/>
  <c r="N5882" i="4"/>
  <c r="E5882" i="4"/>
  <c r="N5881" i="4"/>
  <c r="E5881" i="4"/>
  <c r="N5880" i="4"/>
  <c r="E5880" i="4"/>
  <c r="N5879" i="4"/>
  <c r="E5879" i="4"/>
  <c r="N5878" i="4"/>
  <c r="E5878" i="4"/>
  <c r="N5877" i="4"/>
  <c r="E5877" i="4"/>
  <c r="N5876" i="4"/>
  <c r="E5876" i="4"/>
  <c r="N5875" i="4"/>
  <c r="K5875" i="4"/>
  <c r="E5875" i="4"/>
  <c r="N5874" i="4"/>
  <c r="K5874" i="4"/>
  <c r="E5874" i="4"/>
  <c r="N5873" i="4"/>
  <c r="E5873" i="4"/>
  <c r="N5872" i="4"/>
  <c r="E5872" i="4"/>
  <c r="N5871" i="4"/>
  <c r="E5871" i="4"/>
  <c r="N5870" i="4"/>
  <c r="E5870" i="4"/>
  <c r="N5869" i="4"/>
  <c r="K5869" i="4"/>
  <c r="E5869" i="4"/>
  <c r="N5868" i="4"/>
  <c r="E5868" i="4"/>
  <c r="N5867" i="4"/>
  <c r="K5867" i="4"/>
  <c r="E5867" i="4"/>
  <c r="N5866" i="4"/>
  <c r="E5866" i="4"/>
  <c r="N5865" i="4"/>
  <c r="E5865" i="4"/>
  <c r="N5864" i="4"/>
  <c r="K5864" i="4"/>
  <c r="E5864" i="4"/>
  <c r="N5863" i="4"/>
  <c r="E5863" i="4"/>
  <c r="N5862" i="4"/>
  <c r="K5862" i="4"/>
  <c r="E5862" i="4"/>
  <c r="N5861" i="4"/>
  <c r="E5861" i="4"/>
  <c r="N5860" i="4"/>
  <c r="K5860" i="4"/>
  <c r="E5860" i="4"/>
  <c r="N5859" i="4"/>
  <c r="K5859" i="4"/>
  <c r="E5859" i="4"/>
  <c r="N5858" i="4"/>
  <c r="E5858" i="4"/>
  <c r="N5857" i="4"/>
  <c r="E5857" i="4"/>
  <c r="N5856" i="4"/>
  <c r="E5856" i="4"/>
  <c r="N5855" i="4"/>
  <c r="E5855" i="4"/>
  <c r="N5854" i="4"/>
  <c r="K5854" i="4"/>
  <c r="E5854" i="4"/>
  <c r="N5853" i="4"/>
  <c r="K5853" i="4"/>
  <c r="E5853" i="4"/>
  <c r="N5852" i="4"/>
  <c r="E5852" i="4"/>
  <c r="N5851" i="4"/>
  <c r="K5851" i="4"/>
  <c r="E5851" i="4"/>
  <c r="N5850" i="4"/>
  <c r="E5850" i="4"/>
  <c r="N5849" i="4"/>
  <c r="E5849" i="4"/>
  <c r="N5848" i="4"/>
  <c r="E5848" i="4"/>
  <c r="N5847" i="4"/>
  <c r="E5847" i="4"/>
  <c r="N5846" i="4"/>
  <c r="K5846" i="4"/>
  <c r="E5846" i="4"/>
  <c r="N5845" i="4"/>
  <c r="E5845" i="4"/>
  <c r="N5844" i="4"/>
  <c r="E5844" i="4"/>
  <c r="N5843" i="4"/>
  <c r="K5843" i="4"/>
  <c r="E5843" i="4"/>
  <c r="N5842" i="4"/>
  <c r="E5842" i="4"/>
  <c r="N5841" i="4"/>
  <c r="K5841" i="4"/>
  <c r="E5841" i="4"/>
  <c r="N5840" i="4"/>
  <c r="K5840" i="4"/>
  <c r="E5840" i="4"/>
  <c r="N5839" i="4"/>
  <c r="K5839" i="4"/>
  <c r="E5839" i="4"/>
  <c r="N5838" i="4"/>
  <c r="E5838" i="4"/>
  <c r="N5837" i="4"/>
  <c r="E5837" i="4"/>
  <c r="N5836" i="4"/>
  <c r="E5836" i="4"/>
  <c r="N5835" i="4"/>
  <c r="K5835" i="4"/>
  <c r="E5835" i="4"/>
  <c r="N5834" i="4"/>
  <c r="K5834" i="4"/>
  <c r="E5834" i="4"/>
  <c r="N5833" i="4"/>
  <c r="E5833" i="4"/>
  <c r="N5832" i="4"/>
  <c r="E5832" i="4"/>
  <c r="N5831" i="4"/>
  <c r="K5831" i="4"/>
  <c r="E5831" i="4"/>
  <c r="N5830" i="4"/>
  <c r="E5830" i="4"/>
  <c r="N5829" i="4"/>
  <c r="K5829" i="4"/>
  <c r="E5829" i="4"/>
  <c r="N5828" i="4"/>
  <c r="E5828" i="4"/>
  <c r="N5827" i="4"/>
  <c r="E5827" i="4"/>
  <c r="N5826" i="4"/>
  <c r="E5826" i="4"/>
  <c r="N5825" i="4"/>
  <c r="E5825" i="4"/>
  <c r="N5824" i="4"/>
  <c r="K5824" i="4"/>
  <c r="E5824" i="4"/>
  <c r="N5823" i="4"/>
  <c r="E5823" i="4"/>
  <c r="N5822" i="4"/>
  <c r="E5822" i="4"/>
  <c r="N5821" i="4"/>
  <c r="E5821" i="4"/>
  <c r="N5820" i="4"/>
  <c r="E5820" i="4"/>
  <c r="N5819" i="4"/>
  <c r="E5819" i="4"/>
  <c r="N5818" i="4"/>
  <c r="E5818" i="4"/>
  <c r="N5817" i="4"/>
  <c r="E5817" i="4"/>
  <c r="N5816" i="4"/>
  <c r="E5816" i="4"/>
  <c r="N5815" i="4"/>
  <c r="E5815" i="4"/>
  <c r="N5814" i="4"/>
  <c r="E5814" i="4"/>
  <c r="N5813" i="4"/>
  <c r="K5813" i="4"/>
  <c r="E5813" i="4"/>
  <c r="N5812" i="4"/>
  <c r="E5812" i="4"/>
  <c r="N5811" i="4"/>
  <c r="K5811" i="4"/>
  <c r="E5811" i="4"/>
  <c r="N5810" i="4"/>
  <c r="E5810" i="4"/>
  <c r="N5809" i="4"/>
  <c r="E5809" i="4"/>
  <c r="N5808" i="4"/>
  <c r="K5808" i="4"/>
  <c r="E5808" i="4"/>
  <c r="N5807" i="4"/>
  <c r="K5807" i="4"/>
  <c r="E5807" i="4"/>
  <c r="N5806" i="4"/>
  <c r="E5806" i="4"/>
  <c r="N5805" i="4"/>
  <c r="K5805" i="4"/>
  <c r="E5805" i="4"/>
  <c r="N5804" i="4"/>
  <c r="K5804" i="4"/>
  <c r="E5804" i="4"/>
  <c r="N5803" i="4"/>
  <c r="E5803" i="4"/>
  <c r="N5802" i="4"/>
  <c r="E5802" i="4"/>
  <c r="N5801" i="4"/>
  <c r="K5801" i="4"/>
  <c r="E5801" i="4"/>
  <c r="N5800" i="4"/>
  <c r="E5800" i="4"/>
  <c r="N5799" i="4"/>
  <c r="E5799" i="4"/>
  <c r="N5798" i="4"/>
  <c r="K5798" i="4"/>
  <c r="E5798" i="4"/>
  <c r="N5797" i="4"/>
  <c r="E5797" i="4"/>
  <c r="N5796" i="4"/>
  <c r="K5796" i="4"/>
  <c r="E5796" i="4"/>
  <c r="N5795" i="4"/>
  <c r="E5795" i="4"/>
  <c r="N5794" i="4"/>
  <c r="K5794" i="4"/>
  <c r="E5794" i="4"/>
  <c r="N5793" i="4"/>
  <c r="E5793" i="4"/>
  <c r="N5792" i="4"/>
  <c r="E5792" i="4"/>
  <c r="N5791" i="4"/>
  <c r="E5791" i="4"/>
  <c r="N5790" i="4"/>
  <c r="E5790" i="4"/>
  <c r="N5789" i="4"/>
  <c r="E5789" i="4"/>
  <c r="N5788" i="4"/>
  <c r="K5788" i="4"/>
  <c r="E5788" i="4"/>
  <c r="N5787" i="4"/>
  <c r="E5787" i="4"/>
  <c r="N5786" i="4"/>
  <c r="K5786" i="4"/>
  <c r="E5786" i="4"/>
  <c r="N5785" i="4"/>
  <c r="K5785" i="4"/>
  <c r="E5785" i="4"/>
  <c r="N5784" i="4"/>
  <c r="K5784" i="4"/>
  <c r="E5784" i="4"/>
  <c r="N5783" i="4"/>
  <c r="E5783" i="4"/>
  <c r="N5782" i="4"/>
  <c r="E5782" i="4"/>
  <c r="N5781" i="4"/>
  <c r="K5781" i="4"/>
  <c r="E5781" i="4"/>
  <c r="N5780" i="4"/>
  <c r="K5780" i="4"/>
  <c r="E5780" i="4"/>
  <c r="N5779" i="4"/>
  <c r="E5779" i="4"/>
  <c r="N5778" i="4"/>
  <c r="K5778" i="4"/>
  <c r="E5778" i="4"/>
  <c r="N5777" i="4"/>
  <c r="K5777" i="4"/>
  <c r="E5777" i="4"/>
  <c r="N5776" i="4"/>
  <c r="K5776" i="4"/>
  <c r="E5776" i="4"/>
  <c r="N5775" i="4"/>
  <c r="K5775" i="4"/>
  <c r="E5775" i="4"/>
  <c r="N5774" i="4"/>
  <c r="E5774" i="4"/>
  <c r="N5773" i="4"/>
  <c r="E5773" i="4"/>
  <c r="N5772" i="4"/>
  <c r="E5772" i="4"/>
  <c r="N5771" i="4"/>
  <c r="K5771" i="4"/>
  <c r="E5771" i="4"/>
  <c r="N5770" i="4"/>
  <c r="K5770" i="4"/>
  <c r="E5770" i="4"/>
  <c r="N5769" i="4"/>
  <c r="K5769" i="4"/>
  <c r="E5769" i="4"/>
  <c r="N5768" i="4"/>
  <c r="E5768" i="4"/>
  <c r="N5767" i="4"/>
  <c r="E5767" i="4"/>
  <c r="N5766" i="4"/>
  <c r="E5766" i="4"/>
  <c r="N5765" i="4"/>
  <c r="E5765" i="4"/>
  <c r="N5764" i="4"/>
  <c r="E5764" i="4"/>
  <c r="N5763" i="4"/>
  <c r="E5763" i="4"/>
  <c r="N5762" i="4"/>
  <c r="K5762" i="4"/>
  <c r="E5762" i="4"/>
  <c r="N5761" i="4"/>
  <c r="E5761" i="4"/>
  <c r="N5760" i="4"/>
  <c r="K5760" i="4"/>
  <c r="E5760" i="4"/>
  <c r="N5759" i="4"/>
  <c r="E5759" i="4"/>
  <c r="N5758" i="4"/>
  <c r="K5758" i="4"/>
  <c r="E5758" i="4"/>
  <c r="N5757" i="4"/>
  <c r="E5757" i="4"/>
  <c r="N5756" i="4"/>
  <c r="E5756" i="4"/>
  <c r="N5755" i="4"/>
  <c r="K5755" i="4"/>
  <c r="E5755" i="4"/>
  <c r="N5754" i="4"/>
  <c r="E5754" i="4"/>
  <c r="N5753" i="4"/>
  <c r="E5753" i="4"/>
  <c r="N5752" i="4"/>
  <c r="K5752" i="4"/>
  <c r="E5752" i="4"/>
  <c r="N5751" i="4"/>
  <c r="E5751" i="4"/>
  <c r="N5750" i="4"/>
  <c r="E5750" i="4"/>
  <c r="N5749" i="4"/>
  <c r="E5749" i="4"/>
  <c r="N5748" i="4"/>
  <c r="E5748" i="4"/>
  <c r="N5747" i="4"/>
  <c r="E5747" i="4"/>
  <c r="N5746" i="4"/>
  <c r="E5746" i="4"/>
  <c r="N5745" i="4"/>
  <c r="K5745" i="4"/>
  <c r="E5745" i="4"/>
  <c r="N5744" i="4"/>
  <c r="K5744" i="4"/>
  <c r="E5744" i="4"/>
  <c r="N5743" i="4"/>
  <c r="K5743" i="4"/>
  <c r="E5743" i="4"/>
  <c r="N5742" i="4"/>
  <c r="E5742" i="4"/>
  <c r="N5741" i="4"/>
  <c r="E5741" i="4"/>
  <c r="N5740" i="4"/>
  <c r="E5740" i="4"/>
  <c r="N5739" i="4"/>
  <c r="E5739" i="4"/>
  <c r="N5738" i="4"/>
  <c r="K5738" i="4"/>
  <c r="E5738" i="4"/>
  <c r="N5737" i="4"/>
  <c r="K5737" i="4"/>
  <c r="E5737" i="4"/>
  <c r="N5736" i="4"/>
  <c r="E5736" i="4"/>
  <c r="N5735" i="4"/>
  <c r="E5735" i="4"/>
  <c r="N5734" i="4"/>
  <c r="E5734" i="4"/>
  <c r="N5733" i="4"/>
  <c r="E5733" i="4"/>
  <c r="N5732" i="4"/>
  <c r="E5732" i="4"/>
  <c r="N5731" i="4"/>
  <c r="E5731" i="4"/>
  <c r="N5730" i="4"/>
  <c r="E5730" i="4"/>
  <c r="N5729" i="4"/>
  <c r="E5729" i="4"/>
  <c r="N5728" i="4"/>
  <c r="E5728" i="4"/>
  <c r="N5727" i="4"/>
  <c r="K5727" i="4"/>
  <c r="E5727" i="4"/>
  <c r="N5726" i="4"/>
  <c r="K5726" i="4"/>
  <c r="E5726" i="4"/>
  <c r="N5725" i="4"/>
  <c r="E5725" i="4"/>
  <c r="N5724" i="4"/>
  <c r="K5724" i="4"/>
  <c r="E5724" i="4"/>
  <c r="N5723" i="4"/>
  <c r="K5723" i="4"/>
  <c r="E5723" i="4"/>
  <c r="N5722" i="4"/>
  <c r="K5722" i="4"/>
  <c r="E5722" i="4"/>
  <c r="N5721" i="4"/>
  <c r="K5721" i="4"/>
  <c r="E5721" i="4"/>
  <c r="N5720" i="4"/>
  <c r="E5720" i="4"/>
  <c r="N5719" i="4"/>
  <c r="E5719" i="4"/>
  <c r="N5718" i="4"/>
  <c r="E5718" i="4"/>
  <c r="N5717" i="4"/>
  <c r="K5717" i="4"/>
  <c r="E5717" i="4"/>
  <c r="N5716" i="4"/>
  <c r="E5716" i="4"/>
  <c r="N5715" i="4"/>
  <c r="E5715" i="4"/>
  <c r="N5714" i="4"/>
  <c r="E5714" i="4"/>
  <c r="N5713" i="4"/>
  <c r="K5713" i="4"/>
  <c r="E5713" i="4"/>
  <c r="N5712" i="4"/>
  <c r="K5712" i="4"/>
  <c r="E5712" i="4"/>
  <c r="N5711" i="4"/>
  <c r="E5711" i="4"/>
  <c r="N5710" i="4"/>
  <c r="K5710" i="4"/>
  <c r="E5710" i="4"/>
  <c r="N5709" i="4"/>
  <c r="K5709" i="4"/>
  <c r="E5709" i="4"/>
  <c r="N5708" i="4"/>
  <c r="E5708" i="4"/>
  <c r="N5707" i="4"/>
  <c r="E5707" i="4"/>
  <c r="N5706" i="4"/>
  <c r="E5706" i="4"/>
  <c r="N5705" i="4"/>
  <c r="E5705" i="4"/>
  <c r="N5704" i="4"/>
  <c r="E5704" i="4"/>
  <c r="N5703" i="4"/>
  <c r="E5703" i="4"/>
  <c r="N5702" i="4"/>
  <c r="K5702" i="4"/>
  <c r="E5702" i="4"/>
  <c r="N5701" i="4"/>
  <c r="E5701" i="4"/>
  <c r="N5700" i="4"/>
  <c r="K5700" i="4"/>
  <c r="E5700" i="4"/>
  <c r="N5699" i="4"/>
  <c r="E5699" i="4"/>
  <c r="N5698" i="4"/>
  <c r="E5698" i="4"/>
  <c r="N5697" i="4"/>
  <c r="K5697" i="4"/>
  <c r="E5697" i="4"/>
  <c r="N5696" i="4"/>
  <c r="E5696" i="4"/>
  <c r="N5695" i="4"/>
  <c r="E5695" i="4"/>
  <c r="N5694" i="4"/>
  <c r="E5694" i="4"/>
  <c r="N5693" i="4"/>
  <c r="K5693" i="4"/>
  <c r="E5693" i="4"/>
  <c r="N5692" i="4"/>
  <c r="E5692" i="4"/>
  <c r="N5691" i="4"/>
  <c r="E5691" i="4"/>
  <c r="N5690" i="4"/>
  <c r="E5690" i="4"/>
  <c r="N5689" i="4"/>
  <c r="E5689" i="4"/>
  <c r="N5688" i="4"/>
  <c r="E5688" i="4"/>
  <c r="N5687" i="4"/>
  <c r="E5687" i="4"/>
  <c r="N5686" i="4"/>
  <c r="K5686" i="4"/>
  <c r="E5686" i="4"/>
  <c r="N5685" i="4"/>
  <c r="E5685" i="4"/>
  <c r="N5684" i="4"/>
  <c r="K5684" i="4"/>
  <c r="E5684" i="4"/>
  <c r="N5683" i="4"/>
  <c r="K5683" i="4"/>
  <c r="E5683" i="4"/>
  <c r="N5682" i="4"/>
  <c r="E5682" i="4"/>
  <c r="N5681" i="4"/>
  <c r="K5681" i="4"/>
  <c r="E5681" i="4"/>
  <c r="N5680" i="4"/>
  <c r="K5680" i="4"/>
  <c r="E5680" i="4"/>
  <c r="N5679" i="4"/>
  <c r="K5679" i="4"/>
  <c r="E5679" i="4"/>
  <c r="N5678" i="4"/>
  <c r="K5678" i="4"/>
  <c r="E5678" i="4"/>
  <c r="N5677" i="4"/>
  <c r="K5677" i="4"/>
  <c r="E5677" i="4"/>
  <c r="N5676" i="4"/>
  <c r="E5676" i="4"/>
  <c r="N5675" i="4"/>
  <c r="E5675" i="4"/>
  <c r="N5674" i="4"/>
  <c r="E5674" i="4"/>
  <c r="N5673" i="4"/>
  <c r="K5673" i="4"/>
  <c r="E5673" i="4"/>
  <c r="N5672" i="4"/>
  <c r="K5672" i="4"/>
  <c r="E5672" i="4"/>
  <c r="N5671" i="4"/>
  <c r="K5671" i="4"/>
  <c r="E5671" i="4"/>
  <c r="N5670" i="4"/>
  <c r="E5670" i="4"/>
  <c r="N5669" i="4"/>
  <c r="K5669" i="4"/>
  <c r="E5669" i="4"/>
  <c r="N5668" i="4"/>
  <c r="E5668" i="4"/>
  <c r="N5667" i="4"/>
  <c r="E5667" i="4"/>
  <c r="N5666" i="4"/>
  <c r="E5666" i="4"/>
  <c r="N5665" i="4"/>
  <c r="E5665" i="4"/>
  <c r="N5664" i="4"/>
  <c r="E5664" i="4"/>
  <c r="N5663" i="4"/>
  <c r="E5663" i="4"/>
  <c r="N5662" i="4"/>
  <c r="K5662" i="4"/>
  <c r="E5662" i="4"/>
  <c r="N5661" i="4"/>
  <c r="E5661" i="4"/>
  <c r="N5660" i="4"/>
  <c r="K5660" i="4"/>
  <c r="E5660" i="4"/>
  <c r="N5659" i="4"/>
  <c r="E5659" i="4"/>
  <c r="N5658" i="4"/>
  <c r="E5658" i="4"/>
  <c r="N5657" i="4"/>
  <c r="K5657" i="4"/>
  <c r="E5657" i="4"/>
  <c r="N5656" i="4"/>
  <c r="K5656" i="4"/>
  <c r="E5656" i="4"/>
  <c r="N5655" i="4"/>
  <c r="K5655" i="4"/>
  <c r="E5655" i="4"/>
  <c r="N5654" i="4"/>
  <c r="E5654" i="4"/>
  <c r="N5653" i="4"/>
  <c r="K5653" i="4"/>
  <c r="E5653" i="4"/>
  <c r="N5652" i="4"/>
  <c r="E5652" i="4"/>
  <c r="N5651" i="4"/>
  <c r="E5651" i="4"/>
  <c r="N5650" i="4"/>
  <c r="E5650" i="4"/>
  <c r="N5649" i="4"/>
  <c r="K5649" i="4"/>
  <c r="E5649" i="4"/>
  <c r="N5648" i="4"/>
  <c r="E5648" i="4"/>
  <c r="N5647" i="4"/>
  <c r="E5647" i="4"/>
  <c r="N5646" i="4"/>
  <c r="E5646" i="4"/>
  <c r="N5645" i="4"/>
  <c r="E5645" i="4"/>
  <c r="N5644" i="4"/>
  <c r="K5644" i="4"/>
  <c r="E5644" i="4"/>
  <c r="N5643" i="4"/>
  <c r="K5643" i="4"/>
  <c r="E5643" i="4"/>
  <c r="N5642" i="4"/>
  <c r="E5642" i="4"/>
  <c r="N5641" i="4"/>
  <c r="E5641" i="4"/>
  <c r="N5640" i="4"/>
  <c r="E5640" i="4"/>
  <c r="N5639" i="4"/>
  <c r="K5639" i="4"/>
  <c r="E5639" i="4"/>
  <c r="N5638" i="4"/>
  <c r="E5638" i="4"/>
  <c r="N5637" i="4"/>
  <c r="E5637" i="4"/>
  <c r="N5636" i="4"/>
  <c r="E5636" i="4"/>
  <c r="N5635" i="4"/>
  <c r="E5635" i="4"/>
  <c r="N5634" i="4"/>
  <c r="E5634" i="4"/>
  <c r="N5633" i="4"/>
  <c r="E5633" i="4"/>
  <c r="N5632" i="4"/>
  <c r="E5632" i="4"/>
  <c r="N5631" i="4"/>
  <c r="E5631" i="4"/>
  <c r="N5630" i="4"/>
  <c r="E5630" i="4"/>
  <c r="N5629" i="4"/>
  <c r="E5629" i="4"/>
  <c r="N5628" i="4"/>
  <c r="K5628" i="4"/>
  <c r="E5628" i="4"/>
  <c r="N5627" i="4"/>
  <c r="E5627" i="4"/>
  <c r="N5626" i="4"/>
  <c r="E5626" i="4"/>
  <c r="N5625" i="4"/>
  <c r="K5625" i="4"/>
  <c r="E5625" i="4"/>
  <c r="N5624" i="4"/>
  <c r="E5624" i="4"/>
  <c r="N5623" i="4"/>
  <c r="K5623" i="4"/>
  <c r="E5623" i="4"/>
  <c r="N5622" i="4"/>
  <c r="K5622" i="4"/>
  <c r="E5622" i="4"/>
  <c r="N5621" i="4"/>
  <c r="E5621" i="4"/>
  <c r="N5620" i="4"/>
  <c r="K5620" i="4"/>
  <c r="E5620" i="4"/>
  <c r="N5619" i="4"/>
  <c r="E5619" i="4"/>
  <c r="N5618" i="4"/>
  <c r="E5618" i="4"/>
  <c r="N5617" i="4"/>
  <c r="E5617" i="4"/>
  <c r="N5616" i="4"/>
  <c r="E5616" i="4"/>
  <c r="N5615" i="4"/>
  <c r="E5615" i="4"/>
  <c r="N5614" i="4"/>
  <c r="E5614" i="4"/>
  <c r="N5613" i="4"/>
  <c r="E5613" i="4"/>
  <c r="N5612" i="4"/>
  <c r="K5612" i="4"/>
  <c r="E5612" i="4"/>
  <c r="N5611" i="4"/>
  <c r="E5611" i="4"/>
  <c r="N5610" i="4"/>
  <c r="E5610" i="4"/>
  <c r="N5609" i="4"/>
  <c r="E5609" i="4"/>
  <c r="N5608" i="4"/>
  <c r="E5608" i="4"/>
  <c r="N5607" i="4"/>
  <c r="E5607" i="4"/>
  <c r="N5606" i="4"/>
  <c r="E5606" i="4"/>
  <c r="N5605" i="4"/>
  <c r="E5605" i="4"/>
  <c r="N5604" i="4"/>
  <c r="E5604" i="4"/>
  <c r="N5603" i="4"/>
  <c r="E5603" i="4"/>
  <c r="N5602" i="4"/>
  <c r="E5602" i="4"/>
  <c r="N5601" i="4"/>
  <c r="K5601" i="4"/>
  <c r="E5601" i="4"/>
  <c r="N5600" i="4"/>
  <c r="E5600" i="4"/>
  <c r="N5599" i="4"/>
  <c r="K5599" i="4"/>
  <c r="E5599" i="4"/>
  <c r="N5598" i="4"/>
  <c r="E5598" i="4"/>
  <c r="N5597" i="4"/>
  <c r="E5597" i="4"/>
  <c r="N5596" i="4"/>
  <c r="E5596" i="4"/>
  <c r="N5595" i="4"/>
  <c r="E5595" i="4"/>
  <c r="N5594" i="4"/>
  <c r="E5594" i="4"/>
  <c r="N5593" i="4"/>
  <c r="K5593" i="4"/>
  <c r="E5593" i="4"/>
  <c r="N5592" i="4"/>
  <c r="E5592" i="4"/>
  <c r="N5591" i="4"/>
  <c r="K5591" i="4"/>
  <c r="E5591" i="4"/>
  <c r="N5590" i="4"/>
  <c r="E5590" i="4"/>
  <c r="N5589" i="4"/>
  <c r="E5589" i="4"/>
  <c r="N5588" i="4"/>
  <c r="E5588" i="4"/>
  <c r="N5587" i="4"/>
  <c r="E5587" i="4"/>
  <c r="N5586" i="4"/>
  <c r="E5586" i="4"/>
  <c r="N5585" i="4"/>
  <c r="K5585" i="4"/>
  <c r="E5585" i="4"/>
  <c r="N5584" i="4"/>
  <c r="E5584" i="4"/>
  <c r="N5583" i="4"/>
  <c r="E5583" i="4"/>
  <c r="N5582" i="4"/>
  <c r="E5582" i="4"/>
  <c r="N5581" i="4"/>
  <c r="E5581" i="4"/>
  <c r="N5580" i="4"/>
  <c r="E5580" i="4"/>
  <c r="N5579" i="4"/>
  <c r="E5579" i="4"/>
  <c r="N5578" i="4"/>
  <c r="E5578" i="4"/>
  <c r="N5577" i="4"/>
  <c r="E5577" i="4"/>
  <c r="N5576" i="4"/>
  <c r="E5576" i="4"/>
  <c r="N5575" i="4"/>
  <c r="E5575" i="4"/>
  <c r="N5574" i="4"/>
  <c r="E5574" i="4"/>
  <c r="N5573" i="4"/>
  <c r="E5573" i="4"/>
  <c r="N5572" i="4"/>
  <c r="E5572" i="4"/>
  <c r="N5571" i="4"/>
  <c r="E5571" i="4"/>
  <c r="N5570" i="4"/>
  <c r="E5570" i="4"/>
  <c r="N5569" i="4"/>
  <c r="E5569" i="4"/>
  <c r="N5568" i="4"/>
  <c r="E5568" i="4"/>
  <c r="N5567" i="4"/>
  <c r="E5567" i="4"/>
  <c r="N5566" i="4"/>
  <c r="E5566" i="4"/>
  <c r="N5565" i="4"/>
  <c r="E5565" i="4"/>
  <c r="N5564" i="4"/>
  <c r="E5564" i="4"/>
  <c r="N5563" i="4"/>
  <c r="E5563" i="4"/>
  <c r="N5562" i="4"/>
  <c r="E5562" i="4"/>
  <c r="N5561" i="4"/>
  <c r="E5561" i="4"/>
  <c r="N5560" i="4"/>
  <c r="E5560" i="4"/>
  <c r="N5559" i="4"/>
  <c r="E5559" i="4"/>
  <c r="N5558" i="4"/>
  <c r="E5558" i="4"/>
  <c r="N5557" i="4"/>
  <c r="E5557" i="4"/>
  <c r="N5556" i="4"/>
  <c r="E5556" i="4"/>
  <c r="N5555" i="4"/>
  <c r="E5555" i="4"/>
  <c r="N5554" i="4"/>
  <c r="K5554" i="4"/>
  <c r="E5554" i="4"/>
  <c r="N5553" i="4"/>
  <c r="E5553" i="4"/>
  <c r="N5552" i="4"/>
  <c r="E5552" i="4"/>
  <c r="N5551" i="4"/>
  <c r="E5551" i="4"/>
  <c r="N5550" i="4"/>
  <c r="K5550" i="4"/>
  <c r="E5550" i="4"/>
  <c r="N5549" i="4"/>
  <c r="E5549" i="4"/>
  <c r="N5548" i="4"/>
  <c r="E5548" i="4"/>
  <c r="N5547" i="4"/>
  <c r="K5547" i="4"/>
  <c r="E5547" i="4"/>
  <c r="N5546" i="4"/>
  <c r="K5546" i="4"/>
  <c r="E5546" i="4"/>
  <c r="N5545" i="4"/>
  <c r="K5545" i="4"/>
  <c r="E5545" i="4"/>
  <c r="N5544" i="4"/>
  <c r="E5544" i="4"/>
  <c r="N5543" i="4"/>
  <c r="E5543" i="4"/>
  <c r="N5542" i="4"/>
  <c r="E5542" i="4"/>
  <c r="N5541" i="4"/>
  <c r="E5541" i="4"/>
  <c r="N5540" i="4"/>
  <c r="E5540" i="4"/>
  <c r="N5539" i="4"/>
  <c r="E5539" i="4"/>
  <c r="N5538" i="4"/>
  <c r="E5538" i="4"/>
  <c r="N5537" i="4"/>
  <c r="K5537" i="4"/>
  <c r="E5537" i="4"/>
  <c r="N5536" i="4"/>
  <c r="E5536" i="4"/>
  <c r="N5535" i="4"/>
  <c r="E5535" i="4"/>
  <c r="N5534" i="4"/>
  <c r="E5534" i="4"/>
  <c r="N5533" i="4"/>
  <c r="E5533" i="4"/>
  <c r="N5532" i="4"/>
  <c r="E5532" i="4"/>
  <c r="N5531" i="4"/>
  <c r="K5531" i="4"/>
  <c r="E5531" i="4"/>
  <c r="N5530" i="4"/>
  <c r="E5530" i="4"/>
  <c r="N5529" i="4"/>
  <c r="E5529" i="4"/>
  <c r="N5528" i="4"/>
  <c r="E5528" i="4"/>
  <c r="N5527" i="4"/>
  <c r="E5527" i="4"/>
  <c r="N5526" i="4"/>
  <c r="K5526" i="4"/>
  <c r="E5526" i="4"/>
  <c r="N5525" i="4"/>
  <c r="E5525" i="4"/>
  <c r="N5524" i="4"/>
  <c r="E5524" i="4"/>
  <c r="N5523" i="4"/>
  <c r="E5523" i="4"/>
  <c r="N5522" i="4"/>
  <c r="E5522" i="4"/>
  <c r="N5521" i="4"/>
  <c r="E5521" i="4"/>
  <c r="N5520" i="4"/>
  <c r="E5520" i="4"/>
  <c r="N5519" i="4"/>
  <c r="E5519" i="4"/>
  <c r="N5518" i="4"/>
  <c r="E5518" i="4"/>
  <c r="N5517" i="4"/>
  <c r="E5517" i="4"/>
  <c r="N5516" i="4"/>
  <c r="E5516" i="4"/>
  <c r="N5515" i="4"/>
  <c r="E5515" i="4"/>
  <c r="N5514" i="4"/>
  <c r="E5514" i="4"/>
  <c r="N5513" i="4"/>
  <c r="E5513" i="4"/>
  <c r="N5512" i="4"/>
  <c r="E5512" i="4"/>
  <c r="N5511" i="4"/>
  <c r="E5511" i="4"/>
  <c r="N5510" i="4"/>
  <c r="E5510" i="4"/>
  <c r="N5509" i="4"/>
  <c r="E5509" i="4"/>
  <c r="N5508" i="4"/>
  <c r="E5508" i="4"/>
  <c r="N5507" i="4"/>
  <c r="E5507" i="4"/>
  <c r="N5506" i="4"/>
  <c r="E5506" i="4"/>
  <c r="N5505" i="4"/>
  <c r="E5505" i="4"/>
  <c r="N5504" i="4"/>
  <c r="E5504" i="4"/>
  <c r="N5503" i="4"/>
  <c r="E5503" i="4"/>
  <c r="N5502" i="4"/>
  <c r="E5502" i="4"/>
  <c r="N5501" i="4"/>
  <c r="E5501" i="4"/>
  <c r="N5500" i="4"/>
  <c r="E5500" i="4"/>
  <c r="N5499" i="4"/>
  <c r="E5499" i="4"/>
  <c r="N5498" i="4"/>
  <c r="K5498" i="4"/>
  <c r="E5498" i="4"/>
  <c r="N5497" i="4"/>
  <c r="K5497" i="4"/>
  <c r="E5497" i="4"/>
  <c r="N5496" i="4"/>
  <c r="E5496" i="4"/>
  <c r="N5495" i="4"/>
  <c r="E5495" i="4"/>
  <c r="N5494" i="4"/>
  <c r="E5494" i="4"/>
  <c r="N5493" i="4"/>
  <c r="E5493" i="4"/>
  <c r="N5492" i="4"/>
  <c r="E5492" i="4"/>
  <c r="N5491" i="4"/>
  <c r="E5491" i="4"/>
  <c r="N5490" i="4"/>
  <c r="E5490" i="4"/>
  <c r="N5489" i="4"/>
  <c r="E5489" i="4"/>
  <c r="N5488" i="4"/>
  <c r="E5488" i="4"/>
  <c r="N5487" i="4"/>
  <c r="E5487" i="4"/>
  <c r="N5486" i="4"/>
  <c r="E5486" i="4"/>
  <c r="N5485" i="4"/>
  <c r="E5485" i="4"/>
  <c r="N5484" i="4"/>
  <c r="E5484" i="4"/>
  <c r="N5483" i="4"/>
  <c r="E5483" i="4"/>
  <c r="N5482" i="4"/>
  <c r="E5482" i="4"/>
  <c r="N5481" i="4"/>
  <c r="K5481" i="4"/>
  <c r="E5481" i="4"/>
  <c r="N5480" i="4"/>
  <c r="E5480" i="4"/>
  <c r="N5479" i="4"/>
  <c r="K5479" i="4"/>
  <c r="E5479" i="4"/>
  <c r="N5478" i="4"/>
  <c r="E5478" i="4"/>
  <c r="N5477" i="4"/>
  <c r="E5477" i="4"/>
  <c r="N5476" i="4"/>
  <c r="K5476" i="4"/>
  <c r="E5476" i="4"/>
  <c r="N5475" i="4"/>
  <c r="E5475" i="4"/>
  <c r="N5474" i="4"/>
  <c r="E5474" i="4"/>
  <c r="N5473" i="4"/>
  <c r="K5473" i="4"/>
  <c r="E5473" i="4"/>
  <c r="N5472" i="4"/>
  <c r="E5472" i="4"/>
  <c r="N5471" i="4"/>
  <c r="E5471" i="4"/>
  <c r="N5470" i="4"/>
  <c r="E5470" i="4"/>
  <c r="N5469" i="4"/>
  <c r="E5469" i="4"/>
  <c r="N5468" i="4"/>
  <c r="E5468" i="4"/>
  <c r="N5467" i="4"/>
  <c r="E5467" i="4"/>
  <c r="N5466" i="4"/>
  <c r="E5466" i="4"/>
  <c r="N5465" i="4"/>
  <c r="E5465" i="4"/>
  <c r="N5464" i="4"/>
  <c r="E5464" i="4"/>
  <c r="N5463" i="4"/>
  <c r="E5463" i="4"/>
  <c r="N5462" i="4"/>
  <c r="E5462" i="4"/>
  <c r="N5461" i="4"/>
  <c r="E5461" i="4"/>
  <c r="N5460" i="4"/>
  <c r="E5460" i="4"/>
  <c r="N5459" i="4"/>
  <c r="E5459" i="4"/>
  <c r="N5458" i="4"/>
  <c r="E5458" i="4"/>
  <c r="N5457" i="4"/>
  <c r="E5457" i="4"/>
  <c r="N5456" i="4"/>
  <c r="E5456" i="4"/>
  <c r="N5455" i="4"/>
  <c r="E5455" i="4"/>
  <c r="N5454" i="4"/>
  <c r="E5454" i="4"/>
  <c r="N5453" i="4"/>
  <c r="K5453" i="4"/>
  <c r="E5453" i="4"/>
  <c r="N5452" i="4"/>
  <c r="E5452" i="4"/>
  <c r="N5451" i="4"/>
  <c r="E5451" i="4"/>
  <c r="N5450" i="4"/>
  <c r="E5450" i="4"/>
  <c r="N5449" i="4"/>
  <c r="E5449" i="4"/>
  <c r="N5448" i="4"/>
  <c r="K5448" i="4"/>
  <c r="E5448" i="4"/>
  <c r="N5447" i="4"/>
  <c r="E5447" i="4"/>
  <c r="N5446" i="4"/>
  <c r="E5446" i="4"/>
  <c r="N5445" i="4"/>
  <c r="K5445" i="4"/>
  <c r="E5445" i="4"/>
  <c r="N5444" i="4"/>
  <c r="E5444" i="4"/>
  <c r="N5443" i="4"/>
  <c r="E5443" i="4"/>
  <c r="N5442" i="4"/>
  <c r="E5442" i="4"/>
  <c r="N5441" i="4"/>
  <c r="K5441" i="4"/>
  <c r="E5441" i="4"/>
  <c r="N5440" i="4"/>
  <c r="E5440" i="4"/>
  <c r="N5439" i="4"/>
  <c r="K5439" i="4"/>
  <c r="E5439" i="4"/>
  <c r="N5438" i="4"/>
  <c r="K5438" i="4"/>
  <c r="E5438" i="4"/>
  <c r="N5437" i="4"/>
  <c r="E5437" i="4"/>
  <c r="N5436" i="4"/>
  <c r="E5436" i="4"/>
  <c r="N5435" i="4"/>
  <c r="E5435" i="4"/>
  <c r="N5434" i="4"/>
  <c r="E5434" i="4"/>
  <c r="N5433" i="4"/>
  <c r="E5433" i="4"/>
  <c r="N5432" i="4"/>
  <c r="E5432" i="4"/>
  <c r="N5431" i="4"/>
  <c r="E5431" i="4"/>
  <c r="N5430" i="4"/>
  <c r="E5430" i="4"/>
  <c r="N5429" i="4"/>
  <c r="E5429" i="4"/>
  <c r="N5428" i="4"/>
  <c r="E5428" i="4"/>
  <c r="N5427" i="4"/>
  <c r="K5427" i="4"/>
  <c r="E5427" i="4"/>
  <c r="N5426" i="4"/>
  <c r="E5426" i="4"/>
  <c r="N5425" i="4"/>
  <c r="E5425" i="4"/>
  <c r="N5424" i="4"/>
  <c r="E5424" i="4"/>
  <c r="N5423" i="4"/>
  <c r="E5423" i="4"/>
  <c r="N5422" i="4"/>
  <c r="E5422" i="4"/>
  <c r="N5421" i="4"/>
  <c r="E5421" i="4"/>
  <c r="N5420" i="4"/>
  <c r="E5420" i="4"/>
  <c r="N5419" i="4"/>
  <c r="E5419" i="4"/>
  <c r="N5418" i="4"/>
  <c r="K5418" i="4"/>
  <c r="E5418" i="4"/>
  <c r="N5417" i="4"/>
  <c r="K5417" i="4"/>
  <c r="E5417" i="4"/>
  <c r="N5416" i="4"/>
  <c r="E5416" i="4"/>
  <c r="N5415" i="4"/>
  <c r="E5415" i="4"/>
  <c r="N5414" i="4"/>
  <c r="E5414" i="4"/>
  <c r="N5413" i="4"/>
  <c r="E5413" i="4"/>
  <c r="N5412" i="4"/>
  <c r="K5412" i="4"/>
  <c r="E5412" i="4"/>
  <c r="N5411" i="4"/>
  <c r="E5411" i="4"/>
  <c r="N5410" i="4"/>
  <c r="E5410" i="4"/>
  <c r="N5409" i="4"/>
  <c r="E5409" i="4"/>
  <c r="N5408" i="4"/>
  <c r="E5408" i="4"/>
  <c r="N5407" i="4"/>
  <c r="E5407" i="4"/>
  <c r="N5406" i="4"/>
  <c r="E5406" i="4"/>
  <c r="N5405" i="4"/>
  <c r="E5405" i="4"/>
  <c r="N5404" i="4"/>
  <c r="E5404" i="4"/>
  <c r="N5403" i="4"/>
  <c r="E5403" i="4"/>
  <c r="N5402" i="4"/>
  <c r="E5402" i="4"/>
  <c r="N5401" i="4"/>
  <c r="E5401" i="4"/>
  <c r="N5400" i="4"/>
  <c r="E5400" i="4"/>
  <c r="N5399" i="4"/>
  <c r="E5399" i="4"/>
  <c r="N5398" i="4"/>
  <c r="E5398" i="4"/>
  <c r="N5397" i="4"/>
  <c r="E5397" i="4"/>
  <c r="N5396" i="4"/>
  <c r="E5396" i="4"/>
  <c r="N5395" i="4"/>
  <c r="E5395" i="4"/>
  <c r="N5394" i="4"/>
  <c r="E5394" i="4"/>
  <c r="N5393" i="4"/>
  <c r="E5393" i="4"/>
  <c r="N5392" i="4"/>
  <c r="E5392" i="4"/>
  <c r="N5391" i="4"/>
  <c r="E5391" i="4"/>
  <c r="N5390" i="4"/>
  <c r="E5390" i="4"/>
  <c r="N5389" i="4"/>
  <c r="E5389" i="4"/>
  <c r="N5388" i="4"/>
  <c r="E5388" i="4"/>
  <c r="N5387" i="4"/>
  <c r="E5387" i="4"/>
  <c r="N5386" i="4"/>
  <c r="K5386" i="4"/>
  <c r="E5386" i="4"/>
  <c r="N5385" i="4"/>
  <c r="E5385" i="4"/>
  <c r="N5384" i="4"/>
  <c r="E5384" i="4"/>
  <c r="N5383" i="4"/>
  <c r="E5383" i="4"/>
  <c r="N5382" i="4"/>
  <c r="E5382" i="4"/>
  <c r="N5381" i="4"/>
  <c r="E5381" i="4"/>
  <c r="N5380" i="4"/>
  <c r="E5380" i="4"/>
  <c r="N5379" i="4"/>
  <c r="E5379" i="4"/>
  <c r="N5378" i="4"/>
  <c r="E5378" i="4"/>
  <c r="N5377" i="4"/>
  <c r="E5377" i="4"/>
  <c r="N5376" i="4"/>
  <c r="K5376" i="4"/>
  <c r="E5376" i="4"/>
  <c r="N5375" i="4"/>
  <c r="E5375" i="4"/>
  <c r="N5374" i="4"/>
  <c r="E5374" i="4"/>
  <c r="N5373" i="4"/>
  <c r="K5373" i="4"/>
  <c r="E5373" i="4"/>
  <c r="N5372" i="4"/>
  <c r="K5372" i="4"/>
  <c r="E5372" i="4"/>
  <c r="N5371" i="4"/>
  <c r="E5371" i="4"/>
  <c r="N5370" i="4"/>
  <c r="K5370" i="4"/>
  <c r="E5370" i="4"/>
  <c r="N5369" i="4"/>
  <c r="K5369" i="4"/>
  <c r="E5369" i="4"/>
  <c r="N5368" i="4"/>
  <c r="E5368" i="4"/>
  <c r="N5367" i="4"/>
  <c r="E5367" i="4"/>
  <c r="N5366" i="4"/>
  <c r="E5366" i="4"/>
  <c r="N5365" i="4"/>
  <c r="E5365" i="4"/>
  <c r="N5364" i="4"/>
  <c r="E5364" i="4"/>
  <c r="N5363" i="4"/>
  <c r="E5363" i="4"/>
  <c r="N5362" i="4"/>
  <c r="K5362" i="4"/>
  <c r="E5362" i="4"/>
  <c r="N5361" i="4"/>
  <c r="K5361" i="4"/>
  <c r="E5361" i="4"/>
  <c r="N5360" i="4"/>
  <c r="K5360" i="4"/>
  <c r="E5360" i="4"/>
  <c r="N5359" i="4"/>
  <c r="E5359" i="4"/>
  <c r="N5358" i="4"/>
  <c r="E5358" i="4"/>
  <c r="N5357" i="4"/>
  <c r="K5357" i="4"/>
  <c r="E5357" i="4"/>
  <c r="N5356" i="4"/>
  <c r="E5356" i="4"/>
  <c r="N5355" i="4"/>
  <c r="E5355" i="4"/>
  <c r="N5354" i="4"/>
  <c r="E5354" i="4"/>
  <c r="N5353" i="4"/>
  <c r="K5353" i="4"/>
  <c r="E5353" i="4"/>
  <c r="N5352" i="4"/>
  <c r="E5352" i="4"/>
  <c r="N5351" i="4"/>
  <c r="E5351" i="4"/>
  <c r="N5350" i="4"/>
  <c r="E5350" i="4"/>
  <c r="N5349" i="4"/>
  <c r="E5349" i="4"/>
  <c r="N5348" i="4"/>
  <c r="E5348" i="4"/>
  <c r="N5347" i="4"/>
  <c r="E5347" i="4"/>
  <c r="N5346" i="4"/>
  <c r="E5346" i="4"/>
  <c r="N5345" i="4"/>
  <c r="E5345" i="4"/>
  <c r="N5344" i="4"/>
  <c r="E5344" i="4"/>
  <c r="N5343" i="4"/>
  <c r="E5343" i="4"/>
  <c r="N5342" i="4"/>
  <c r="K5342" i="4"/>
  <c r="E5342" i="4"/>
  <c r="N5341" i="4"/>
  <c r="E5341" i="4"/>
  <c r="N5340" i="4"/>
  <c r="E5340" i="4"/>
  <c r="N5339" i="4"/>
  <c r="K5339" i="4"/>
  <c r="E5339" i="4"/>
  <c r="N5338" i="4"/>
  <c r="E5338" i="4"/>
  <c r="N5337" i="4"/>
  <c r="E5337" i="4"/>
  <c r="N5336" i="4"/>
  <c r="E5336" i="4"/>
  <c r="N5335" i="4"/>
  <c r="E5335" i="4"/>
  <c r="N5334" i="4"/>
  <c r="E5334" i="4"/>
  <c r="N5333" i="4"/>
  <c r="K5333" i="4"/>
  <c r="E5333" i="4"/>
  <c r="N5332" i="4"/>
  <c r="K5332" i="4"/>
  <c r="E5332" i="4"/>
  <c r="N5331" i="4"/>
  <c r="K5331" i="4"/>
  <c r="E5331" i="4"/>
  <c r="N5330" i="4"/>
  <c r="E5330" i="4"/>
  <c r="N5329" i="4"/>
  <c r="E5329" i="4"/>
  <c r="N5328" i="4"/>
  <c r="E5328" i="4"/>
  <c r="N5327" i="4"/>
  <c r="K5327" i="4"/>
  <c r="E5327" i="4"/>
  <c r="N5326" i="4"/>
  <c r="K5326" i="4"/>
  <c r="E5326" i="4"/>
  <c r="N5325" i="4"/>
  <c r="E5325" i="4"/>
  <c r="N5324" i="4"/>
  <c r="K5324" i="4"/>
  <c r="E5324" i="4"/>
  <c r="N5323" i="4"/>
  <c r="E5323" i="4"/>
  <c r="N5322" i="4"/>
  <c r="K5322" i="4"/>
  <c r="E5322" i="4"/>
  <c r="N5321" i="4"/>
  <c r="E5321" i="4"/>
  <c r="N5320" i="4"/>
  <c r="E5320" i="4"/>
  <c r="N5319" i="4"/>
  <c r="E5319" i="4"/>
  <c r="N5318" i="4"/>
  <c r="K5318" i="4"/>
  <c r="E5318" i="4"/>
  <c r="N5317" i="4"/>
  <c r="K5317" i="4"/>
  <c r="E5317" i="4"/>
  <c r="N5316" i="4"/>
  <c r="K5316" i="4"/>
  <c r="E5316" i="4"/>
  <c r="N5315" i="4"/>
  <c r="E5315" i="4"/>
  <c r="N5314" i="4"/>
  <c r="E5314" i="4"/>
  <c r="N5313" i="4"/>
  <c r="E5313" i="4"/>
  <c r="N5312" i="4"/>
  <c r="K5312" i="4"/>
  <c r="E5312" i="4"/>
  <c r="N5311" i="4"/>
  <c r="E5311" i="4"/>
  <c r="N5310" i="4"/>
  <c r="E5310" i="4"/>
  <c r="N5309" i="4"/>
  <c r="K5309" i="4"/>
  <c r="E5309" i="4"/>
  <c r="N5308" i="4"/>
  <c r="E5308" i="4"/>
  <c r="N5307" i="4"/>
  <c r="E5307" i="4"/>
  <c r="N5306" i="4"/>
  <c r="K5306" i="4"/>
  <c r="E5306" i="4"/>
  <c r="N5305" i="4"/>
  <c r="K5305" i="4"/>
  <c r="E5305" i="4"/>
  <c r="N5304" i="4"/>
  <c r="E5304" i="4"/>
  <c r="N5303" i="4"/>
  <c r="E5303" i="4"/>
  <c r="N5302" i="4"/>
  <c r="E5302" i="4"/>
  <c r="N5301" i="4"/>
  <c r="K5301" i="4"/>
  <c r="E5301" i="4"/>
  <c r="N5300" i="4"/>
  <c r="K5300" i="4"/>
  <c r="E5300" i="4"/>
  <c r="N5299" i="4"/>
  <c r="E5299" i="4"/>
  <c r="N5298" i="4"/>
  <c r="E5298" i="4"/>
  <c r="N5297" i="4"/>
  <c r="K5297" i="4"/>
  <c r="E5297" i="4"/>
  <c r="N5296" i="4"/>
  <c r="E5296" i="4"/>
  <c r="N5295" i="4"/>
  <c r="E5295" i="4"/>
  <c r="N5294" i="4"/>
  <c r="E5294" i="4"/>
  <c r="N5293" i="4"/>
  <c r="K5293" i="4"/>
  <c r="E5293" i="4"/>
  <c r="N5292" i="4"/>
  <c r="E5292" i="4"/>
  <c r="N5291" i="4"/>
  <c r="E5291" i="4"/>
  <c r="N5290" i="4"/>
  <c r="E5290" i="4"/>
  <c r="N5289" i="4"/>
  <c r="E5289" i="4"/>
  <c r="N5288" i="4"/>
  <c r="E5288" i="4"/>
  <c r="N5287" i="4"/>
  <c r="E5287" i="4"/>
  <c r="N5286" i="4"/>
  <c r="E5286" i="4"/>
  <c r="N5285" i="4"/>
  <c r="E5285" i="4"/>
  <c r="N5284" i="4"/>
  <c r="E5284" i="4"/>
  <c r="N5283" i="4"/>
  <c r="E5283" i="4"/>
  <c r="N5282" i="4"/>
  <c r="E5282" i="4"/>
  <c r="N5281" i="4"/>
  <c r="E5281" i="4"/>
  <c r="N5280" i="4"/>
  <c r="E5280" i="4"/>
  <c r="N5279" i="4"/>
  <c r="E5279" i="4"/>
  <c r="N5278" i="4"/>
  <c r="K5278" i="4"/>
  <c r="E5278" i="4"/>
  <c r="N5277" i="4"/>
  <c r="E5277" i="4"/>
  <c r="N5276" i="4"/>
  <c r="E5276" i="4"/>
  <c r="N5275" i="4"/>
  <c r="E5275" i="4"/>
  <c r="N5274" i="4"/>
  <c r="E5274" i="4"/>
  <c r="N5273" i="4"/>
  <c r="K5273" i="4"/>
  <c r="E5273" i="4"/>
  <c r="N5272" i="4"/>
  <c r="E5272" i="4"/>
  <c r="N5271" i="4"/>
  <c r="E5271" i="4"/>
  <c r="N5270" i="4"/>
  <c r="E5270" i="4"/>
  <c r="N5269" i="4"/>
  <c r="E5269" i="4"/>
  <c r="N5268" i="4"/>
  <c r="E5268" i="4"/>
  <c r="N5267" i="4"/>
  <c r="E5267" i="4"/>
  <c r="N5266" i="4"/>
  <c r="E5266" i="4"/>
  <c r="N5265" i="4"/>
  <c r="K5265" i="4"/>
  <c r="E5265" i="4"/>
  <c r="N5264" i="4"/>
  <c r="E5264" i="4"/>
  <c r="N5263" i="4"/>
  <c r="E5263" i="4"/>
  <c r="N5262" i="4"/>
  <c r="E5262" i="4"/>
  <c r="N5261" i="4"/>
  <c r="K5261" i="4"/>
  <c r="E5261" i="4"/>
  <c r="N5260" i="4"/>
  <c r="E5260" i="4"/>
  <c r="N5259" i="4"/>
  <c r="E5259" i="4"/>
  <c r="N5258" i="4"/>
  <c r="K5258" i="4"/>
  <c r="E5258" i="4"/>
  <c r="N5257" i="4"/>
  <c r="E5257" i="4"/>
  <c r="N5256" i="4"/>
  <c r="E5256" i="4"/>
  <c r="N5255" i="4"/>
  <c r="E5255" i="4"/>
  <c r="N5254" i="4"/>
  <c r="E5254" i="4"/>
  <c r="N5253" i="4"/>
  <c r="K5253" i="4"/>
  <c r="E5253" i="4"/>
  <c r="N5252" i="4"/>
  <c r="K5252" i="4"/>
  <c r="E5252" i="4"/>
  <c r="N5251" i="4"/>
  <c r="E5251" i="4"/>
  <c r="N5250" i="4"/>
  <c r="E5250" i="4"/>
  <c r="N5249" i="4"/>
  <c r="E5249" i="4"/>
  <c r="N5248" i="4"/>
  <c r="E5248" i="4"/>
  <c r="N5247" i="4"/>
  <c r="E5247" i="4"/>
  <c r="N5246" i="4"/>
  <c r="E5246" i="4"/>
  <c r="N5245" i="4"/>
  <c r="E5245" i="4"/>
  <c r="N5244" i="4"/>
  <c r="E5244" i="4"/>
  <c r="N5243" i="4"/>
  <c r="E5243" i="4"/>
  <c r="N5242" i="4"/>
  <c r="E5242" i="4"/>
  <c r="N5241" i="4"/>
  <c r="E5241" i="4"/>
  <c r="N5240" i="4"/>
  <c r="E5240" i="4"/>
  <c r="N5239" i="4"/>
  <c r="E5239" i="4"/>
  <c r="N5238" i="4"/>
  <c r="E5238" i="4"/>
  <c r="N5237" i="4"/>
  <c r="E5237" i="4"/>
  <c r="N5236" i="4"/>
  <c r="E5236" i="4"/>
  <c r="N5235" i="4"/>
  <c r="E5235" i="4"/>
  <c r="N5234" i="4"/>
  <c r="E5234" i="4"/>
  <c r="N5233" i="4"/>
  <c r="E5233" i="4"/>
  <c r="N5232" i="4"/>
  <c r="E5232" i="4"/>
  <c r="N5231" i="4"/>
  <c r="E5231" i="4"/>
  <c r="N5230" i="4"/>
  <c r="E5230" i="4"/>
  <c r="N5229" i="4"/>
  <c r="E5229" i="4"/>
  <c r="N5228" i="4"/>
  <c r="E5228" i="4"/>
  <c r="N5227" i="4"/>
  <c r="E5227" i="4"/>
  <c r="N5226" i="4"/>
  <c r="K5226" i="4"/>
  <c r="E5226" i="4"/>
  <c r="N5225" i="4"/>
  <c r="E5225" i="4"/>
  <c r="N5224" i="4"/>
  <c r="E5224" i="4"/>
  <c r="N5223" i="4"/>
  <c r="E5223" i="4"/>
  <c r="N5222" i="4"/>
  <c r="E5222" i="4"/>
  <c r="N5221" i="4"/>
  <c r="E5221" i="4"/>
  <c r="N5220" i="4"/>
  <c r="E5220" i="4"/>
  <c r="N5219" i="4"/>
  <c r="E5219" i="4"/>
  <c r="N5218" i="4"/>
  <c r="E5218" i="4"/>
  <c r="N5217" i="4"/>
  <c r="E5217" i="4"/>
  <c r="N5216" i="4"/>
  <c r="E5216" i="4"/>
  <c r="N5215" i="4"/>
  <c r="E5215" i="4"/>
  <c r="N5214" i="4"/>
  <c r="K5214" i="4"/>
  <c r="E5214" i="4"/>
  <c r="N5213" i="4"/>
  <c r="E5213" i="4"/>
  <c r="N5212" i="4"/>
  <c r="E5212" i="4"/>
  <c r="N5211" i="4"/>
  <c r="E5211" i="4"/>
  <c r="N5210" i="4"/>
  <c r="E5210" i="4"/>
  <c r="N5209" i="4"/>
  <c r="E5209" i="4"/>
  <c r="N5208" i="4"/>
  <c r="E5208" i="4"/>
  <c r="N5207" i="4"/>
  <c r="E5207" i="4"/>
  <c r="N5206" i="4"/>
  <c r="E5206" i="4"/>
  <c r="N5205" i="4"/>
  <c r="K5205" i="4"/>
  <c r="E5205" i="4"/>
  <c r="N5204" i="4"/>
  <c r="E5204" i="4"/>
  <c r="N5203" i="4"/>
  <c r="E5203" i="4"/>
  <c r="N5202" i="4"/>
  <c r="E5202" i="4"/>
  <c r="N5201" i="4"/>
  <c r="E5201" i="4"/>
  <c r="N5200" i="4"/>
  <c r="E5200" i="4"/>
  <c r="N5199" i="4"/>
  <c r="E5199" i="4"/>
  <c r="N5198" i="4"/>
  <c r="E5198" i="4"/>
  <c r="N5197" i="4"/>
  <c r="E5197" i="4"/>
  <c r="N5196" i="4"/>
  <c r="K5196" i="4"/>
  <c r="E5196" i="4"/>
  <c r="N5195" i="4"/>
  <c r="E5195" i="4"/>
  <c r="N5194" i="4"/>
  <c r="E5194" i="4"/>
  <c r="N5193" i="4"/>
  <c r="E5193" i="4"/>
  <c r="N5192" i="4"/>
  <c r="E5192" i="4"/>
  <c r="N5191" i="4"/>
  <c r="E5191" i="4"/>
  <c r="N5190" i="4"/>
  <c r="E5190" i="4"/>
  <c r="N5189" i="4"/>
  <c r="E5189" i="4"/>
  <c r="N5188" i="4"/>
  <c r="E5188" i="4"/>
  <c r="N5187" i="4"/>
  <c r="E5187" i="4"/>
  <c r="N5186" i="4"/>
  <c r="E5186" i="4"/>
  <c r="N5185" i="4"/>
  <c r="E5185" i="4"/>
  <c r="N5184" i="4"/>
  <c r="E5184" i="4"/>
  <c r="N5183" i="4"/>
  <c r="E5183" i="4"/>
  <c r="N5182" i="4"/>
  <c r="E5182" i="4"/>
  <c r="N5181" i="4"/>
  <c r="K5181" i="4"/>
  <c r="E5181" i="4"/>
  <c r="N5180" i="4"/>
  <c r="E5180" i="4"/>
  <c r="N5179" i="4"/>
  <c r="E5179" i="4"/>
  <c r="N5178" i="4"/>
  <c r="E5178" i="4"/>
  <c r="N5177" i="4"/>
  <c r="E5177" i="4"/>
  <c r="N5176" i="4"/>
  <c r="E5176" i="4"/>
  <c r="N5175" i="4"/>
  <c r="E5175" i="4"/>
  <c r="N5174" i="4"/>
  <c r="K5174" i="4"/>
  <c r="E5174" i="4"/>
  <c r="N5173" i="4"/>
  <c r="E5173" i="4"/>
  <c r="N5172" i="4"/>
  <c r="K5172" i="4"/>
  <c r="E5172" i="4"/>
  <c r="N5171" i="4"/>
  <c r="E5171" i="4"/>
  <c r="N5170" i="4"/>
  <c r="E5170" i="4"/>
  <c r="N5169" i="4"/>
  <c r="E5169" i="4"/>
  <c r="N5168" i="4"/>
  <c r="E5168" i="4"/>
  <c r="N5167" i="4"/>
  <c r="E5167" i="4"/>
  <c r="N5166" i="4"/>
  <c r="E5166" i="4"/>
  <c r="N5165" i="4"/>
  <c r="K5165" i="4"/>
  <c r="E5165" i="4"/>
  <c r="N5164" i="4"/>
  <c r="K5164" i="4"/>
  <c r="E5164" i="4"/>
  <c r="N5163" i="4"/>
  <c r="K5163" i="4"/>
  <c r="E5163" i="4"/>
  <c r="N5162" i="4"/>
  <c r="E5162" i="4"/>
  <c r="N5161" i="4"/>
  <c r="E5161" i="4"/>
  <c r="N5160" i="4"/>
  <c r="E5160" i="4"/>
  <c r="N5159" i="4"/>
  <c r="E5159" i="4"/>
  <c r="N5158" i="4"/>
  <c r="E5158" i="4"/>
  <c r="N5157" i="4"/>
  <c r="E5157" i="4"/>
  <c r="N5156" i="4"/>
  <c r="K5156" i="4"/>
  <c r="E5156" i="4"/>
  <c r="N5155" i="4"/>
  <c r="K5155" i="4"/>
  <c r="E5155" i="4"/>
  <c r="N5154" i="4"/>
  <c r="E5154" i="4"/>
  <c r="N5153" i="4"/>
  <c r="E5153" i="4"/>
  <c r="N5152" i="4"/>
  <c r="K5152" i="4"/>
  <c r="E5152" i="4"/>
  <c r="N5151" i="4"/>
  <c r="K5151" i="4"/>
  <c r="E5151" i="4"/>
  <c r="N5150" i="4"/>
  <c r="K5150" i="4"/>
  <c r="E5150" i="4"/>
  <c r="N5149" i="4"/>
  <c r="E5149" i="4"/>
  <c r="N5148" i="4"/>
  <c r="E5148" i="4"/>
  <c r="N5147" i="4"/>
  <c r="K5147" i="4"/>
  <c r="E5147" i="4"/>
  <c r="N5146" i="4"/>
  <c r="K5146" i="4"/>
  <c r="E5146" i="4"/>
  <c r="N5145" i="4"/>
  <c r="E5145" i="4"/>
  <c r="N5144" i="4"/>
  <c r="K5144" i="4"/>
  <c r="E5144" i="4"/>
  <c r="N5143" i="4"/>
  <c r="K5143" i="4"/>
  <c r="E5143" i="4"/>
  <c r="N5142" i="4"/>
  <c r="E5142" i="4"/>
  <c r="N5141" i="4"/>
  <c r="E5141" i="4"/>
  <c r="N5140" i="4"/>
  <c r="E5140" i="4"/>
  <c r="N5139" i="4"/>
  <c r="K5139" i="4"/>
  <c r="E5139" i="4"/>
  <c r="N5138" i="4"/>
  <c r="E5138" i="4"/>
  <c r="N5137" i="4"/>
  <c r="E5137" i="4"/>
  <c r="N5136" i="4"/>
  <c r="E5136" i="4"/>
  <c r="N5135" i="4"/>
  <c r="E5135" i="4"/>
  <c r="N5134" i="4"/>
  <c r="E5134" i="4"/>
  <c r="N5133" i="4"/>
  <c r="E5133" i="4"/>
  <c r="N5132" i="4"/>
  <c r="E5132" i="4"/>
  <c r="N5131" i="4"/>
  <c r="E5131" i="4"/>
  <c r="N5130" i="4"/>
  <c r="E5130" i="4"/>
  <c r="N5129" i="4"/>
  <c r="K5129" i="4"/>
  <c r="E5129" i="4"/>
  <c r="N5128" i="4"/>
  <c r="K5128" i="4"/>
  <c r="E5128" i="4"/>
  <c r="N5127" i="4"/>
  <c r="K5127" i="4"/>
  <c r="E5127" i="4"/>
  <c r="N5126" i="4"/>
  <c r="E5126" i="4"/>
  <c r="N5125" i="4"/>
  <c r="K5125" i="4"/>
  <c r="E5125" i="4"/>
  <c r="N5124" i="4"/>
  <c r="E5124" i="4"/>
  <c r="N5123" i="4"/>
  <c r="E5123" i="4"/>
  <c r="N5122" i="4"/>
  <c r="E5122" i="4"/>
  <c r="N5121" i="4"/>
  <c r="E5121" i="4"/>
  <c r="N5120" i="4"/>
  <c r="E5120" i="4"/>
  <c r="N5119" i="4"/>
  <c r="E5119" i="4"/>
  <c r="N5118" i="4"/>
  <c r="E5118" i="4"/>
  <c r="N5117" i="4"/>
  <c r="K5117" i="4"/>
  <c r="E5117" i="4"/>
  <c r="N5116" i="4"/>
  <c r="E5116" i="4"/>
  <c r="N5115" i="4"/>
  <c r="K5115" i="4"/>
  <c r="E5115" i="4"/>
  <c r="N5114" i="4"/>
  <c r="E5114" i="4"/>
  <c r="N5113" i="4"/>
  <c r="E5113" i="4"/>
  <c r="N5112" i="4"/>
  <c r="E5112" i="4"/>
  <c r="N5111" i="4"/>
  <c r="E5111" i="4"/>
  <c r="N5110" i="4"/>
  <c r="E5110" i="4"/>
  <c r="N5109" i="4"/>
  <c r="K5109" i="4"/>
  <c r="E5109" i="4"/>
  <c r="N5108" i="4"/>
  <c r="E5108" i="4"/>
  <c r="N5107" i="4"/>
  <c r="E5107" i="4"/>
  <c r="N5106" i="4"/>
  <c r="E5106" i="4"/>
  <c r="N5105" i="4"/>
  <c r="K5105" i="4"/>
  <c r="E5105" i="4"/>
  <c r="N5104" i="4"/>
  <c r="E5104" i="4"/>
  <c r="N5103" i="4"/>
  <c r="E5103" i="4"/>
  <c r="N5102" i="4"/>
  <c r="K5102" i="4"/>
  <c r="E5102" i="4"/>
  <c r="N5101" i="4"/>
  <c r="E5101" i="4"/>
  <c r="N5100" i="4"/>
  <c r="E5100" i="4"/>
  <c r="N5099" i="4"/>
  <c r="E5099" i="4"/>
  <c r="N5098" i="4"/>
  <c r="K5098" i="4"/>
  <c r="E5098" i="4"/>
  <c r="N5097" i="4"/>
  <c r="K5097" i="4"/>
  <c r="E5097" i="4"/>
  <c r="N5096" i="4"/>
  <c r="K5096" i="4"/>
  <c r="E5096" i="4"/>
  <c r="N5095" i="4"/>
  <c r="K5095" i="4"/>
  <c r="E5095" i="4"/>
  <c r="N5094" i="4"/>
  <c r="E5094" i="4"/>
  <c r="N5093" i="4"/>
  <c r="E5093" i="4"/>
  <c r="N5092" i="4"/>
  <c r="K5092" i="4"/>
  <c r="E5092" i="4"/>
  <c r="N5091" i="4"/>
  <c r="E5091" i="4"/>
  <c r="N5090" i="4"/>
  <c r="E5090" i="4"/>
  <c r="N5089" i="4"/>
  <c r="E5089" i="4"/>
  <c r="N5088" i="4"/>
  <c r="E5088" i="4"/>
  <c r="N5087" i="4"/>
  <c r="E5087" i="4"/>
  <c r="N5086" i="4"/>
  <c r="E5086" i="4"/>
  <c r="N5085" i="4"/>
  <c r="E5085" i="4"/>
  <c r="N5084" i="4"/>
  <c r="E5084" i="4"/>
  <c r="N5083" i="4"/>
  <c r="E5083" i="4"/>
  <c r="N5082" i="4"/>
  <c r="E5082" i="4"/>
  <c r="N5081" i="4"/>
  <c r="E5081" i="4"/>
  <c r="N5080" i="4"/>
  <c r="E5080" i="4"/>
  <c r="N5079" i="4"/>
  <c r="E5079" i="4"/>
  <c r="N5078" i="4"/>
  <c r="E5078" i="4"/>
  <c r="N5077" i="4"/>
  <c r="K5077" i="4"/>
  <c r="E5077" i="4"/>
  <c r="N5076" i="4"/>
  <c r="E5076" i="4"/>
  <c r="N5075" i="4"/>
  <c r="E5075" i="4"/>
  <c r="N5074" i="4"/>
  <c r="E5074" i="4"/>
  <c r="N5073" i="4"/>
  <c r="E5073" i="4"/>
  <c r="N5072" i="4"/>
  <c r="E5072" i="4"/>
  <c r="N5071" i="4"/>
  <c r="K5071" i="4"/>
  <c r="E5071" i="4"/>
  <c r="N5070" i="4"/>
  <c r="E5070" i="4"/>
  <c r="N5069" i="4"/>
  <c r="K5069" i="4"/>
  <c r="E5069" i="4"/>
  <c r="N5068" i="4"/>
  <c r="E5068" i="4"/>
  <c r="N5067" i="4"/>
  <c r="E5067" i="4"/>
  <c r="N5066" i="4"/>
  <c r="E5066" i="4"/>
  <c r="N5065" i="4"/>
  <c r="E5065" i="4"/>
  <c r="N5064" i="4"/>
  <c r="E5064" i="4"/>
  <c r="N5063" i="4"/>
  <c r="E5063" i="4"/>
  <c r="N5062" i="4"/>
  <c r="E5062" i="4"/>
  <c r="N5061" i="4"/>
  <c r="E5061" i="4"/>
  <c r="N5060" i="4"/>
  <c r="E5060" i="4"/>
  <c r="N5059" i="4"/>
  <c r="K5059" i="4"/>
  <c r="E5059" i="4"/>
  <c r="N5058" i="4"/>
  <c r="E5058" i="4"/>
  <c r="N5057" i="4"/>
  <c r="K5057" i="4"/>
  <c r="E5057" i="4"/>
  <c r="N5056" i="4"/>
  <c r="E5056" i="4"/>
  <c r="N5055" i="4"/>
  <c r="E5055" i="4"/>
  <c r="N5054" i="4"/>
  <c r="E5054" i="4"/>
  <c r="N5053" i="4"/>
  <c r="E5053" i="4"/>
  <c r="N5052" i="4"/>
  <c r="E5052" i="4"/>
  <c r="N5051" i="4"/>
  <c r="K5051" i="4"/>
  <c r="E5051" i="4"/>
  <c r="N5050" i="4"/>
  <c r="E5050" i="4"/>
  <c r="N5049" i="4"/>
  <c r="K5049" i="4"/>
  <c r="E5049" i="4"/>
  <c r="N5048" i="4"/>
  <c r="K5048" i="4"/>
  <c r="E5048" i="4"/>
  <c r="N5047" i="4"/>
  <c r="E5047" i="4"/>
  <c r="N5046" i="4"/>
  <c r="E5046" i="4"/>
  <c r="N5045" i="4"/>
  <c r="E5045" i="4"/>
  <c r="N5044" i="4"/>
  <c r="E5044" i="4"/>
  <c r="N5043" i="4"/>
  <c r="E5043" i="4"/>
  <c r="N5042" i="4"/>
  <c r="E5042" i="4"/>
  <c r="N5041" i="4"/>
  <c r="K5041" i="4"/>
  <c r="E5041" i="4"/>
  <c r="N5040" i="4"/>
  <c r="E5040" i="4"/>
  <c r="N5039" i="4"/>
  <c r="K5039" i="4"/>
  <c r="E5039" i="4"/>
  <c r="N5038" i="4"/>
  <c r="E5038" i="4"/>
  <c r="N5037" i="4"/>
  <c r="E5037" i="4"/>
  <c r="N5036" i="4"/>
  <c r="E5036" i="4"/>
  <c r="N5035" i="4"/>
  <c r="E5035" i="4"/>
  <c r="N5034" i="4"/>
  <c r="E5034" i="4"/>
  <c r="N5033" i="4"/>
  <c r="E5033" i="4"/>
  <c r="N5032" i="4"/>
  <c r="E5032" i="4"/>
  <c r="N5031" i="4"/>
  <c r="E5031" i="4"/>
  <c r="N5030" i="4"/>
  <c r="E5030" i="4"/>
  <c r="N5029" i="4"/>
  <c r="E5029" i="4"/>
  <c r="N5028" i="4"/>
  <c r="E5028" i="4"/>
  <c r="N5027" i="4"/>
  <c r="K5027" i="4"/>
  <c r="E5027" i="4"/>
  <c r="N5026" i="4"/>
  <c r="E5026" i="4"/>
  <c r="N5025" i="4"/>
  <c r="E5025" i="4"/>
  <c r="N5024" i="4"/>
  <c r="K5024" i="4"/>
  <c r="E5024" i="4"/>
  <c r="N5023" i="4"/>
  <c r="E5023" i="4"/>
  <c r="N5022" i="4"/>
  <c r="E5022" i="4"/>
  <c r="N5021" i="4"/>
  <c r="K5021" i="4"/>
  <c r="E5021" i="4"/>
  <c r="N5020" i="4"/>
  <c r="K5020" i="4"/>
  <c r="E5020" i="4"/>
  <c r="N5019" i="4"/>
  <c r="E5019" i="4"/>
  <c r="N5018" i="4"/>
  <c r="K5018" i="4"/>
  <c r="E5018" i="4"/>
  <c r="N5017" i="4"/>
  <c r="K5017" i="4"/>
  <c r="E5017" i="4"/>
  <c r="N5016" i="4"/>
  <c r="E5016" i="4"/>
  <c r="N5015" i="4"/>
  <c r="E5015" i="4"/>
  <c r="N5014" i="4"/>
  <c r="K5014" i="4"/>
  <c r="E5014" i="4"/>
  <c r="N5013" i="4"/>
  <c r="K5013" i="4"/>
  <c r="E5013" i="4"/>
  <c r="N5012" i="4"/>
  <c r="K5012" i="4"/>
  <c r="E5012" i="4"/>
  <c r="N5011" i="4"/>
  <c r="E5011" i="4"/>
  <c r="N5010" i="4"/>
  <c r="E5010" i="4"/>
  <c r="N5009" i="4"/>
  <c r="K5009" i="4"/>
  <c r="E5009" i="4"/>
  <c r="N5008" i="4"/>
  <c r="E5008" i="4"/>
  <c r="N5007" i="4"/>
  <c r="E5007" i="4"/>
  <c r="N5006" i="4"/>
  <c r="K5006" i="4"/>
  <c r="E5006" i="4"/>
  <c r="N5005" i="4"/>
  <c r="E5005" i="4"/>
  <c r="N5004" i="4"/>
  <c r="E5004" i="4"/>
  <c r="N5003" i="4"/>
  <c r="E5003" i="4"/>
  <c r="N5002" i="4"/>
  <c r="E5002" i="4"/>
  <c r="N5001" i="4"/>
  <c r="E5001" i="4"/>
  <c r="N5000" i="4"/>
  <c r="E5000" i="4"/>
  <c r="N4999" i="4"/>
  <c r="K4999" i="4"/>
  <c r="E4999" i="4"/>
  <c r="N4998" i="4"/>
  <c r="K4998" i="4"/>
  <c r="E4998" i="4"/>
  <c r="N4997" i="4"/>
  <c r="E4997" i="4"/>
  <c r="N4996" i="4"/>
  <c r="E4996" i="4"/>
  <c r="N4995" i="4"/>
  <c r="E4995" i="4"/>
  <c r="N4994" i="4"/>
  <c r="K4994" i="4"/>
  <c r="E4994" i="4"/>
  <c r="N4993" i="4"/>
  <c r="E4993" i="4"/>
  <c r="N4992" i="4"/>
  <c r="K4992" i="4"/>
  <c r="E4992" i="4"/>
  <c r="N4991" i="4"/>
  <c r="E4991" i="4"/>
  <c r="N4990" i="4"/>
  <c r="E4990" i="4"/>
  <c r="N4989" i="4"/>
  <c r="E4989" i="4"/>
  <c r="N4988" i="4"/>
  <c r="K4988" i="4"/>
  <c r="E4988" i="4"/>
  <c r="N4987" i="4"/>
  <c r="E4987" i="4"/>
  <c r="N4986" i="4"/>
  <c r="E4986" i="4"/>
  <c r="N4985" i="4"/>
  <c r="E4985" i="4"/>
  <c r="N4984" i="4"/>
  <c r="E4984" i="4"/>
  <c r="N4983" i="4"/>
  <c r="E4983" i="4"/>
  <c r="N4982" i="4"/>
  <c r="K4982" i="4"/>
  <c r="E4982" i="4"/>
  <c r="N4981" i="4"/>
  <c r="E4981" i="4"/>
  <c r="N4980" i="4"/>
  <c r="E4980" i="4"/>
  <c r="N4979" i="4"/>
  <c r="E4979" i="4"/>
  <c r="N4978" i="4"/>
  <c r="E4978" i="4"/>
  <c r="N4977" i="4"/>
  <c r="E4977" i="4"/>
  <c r="N4976" i="4"/>
  <c r="E4976" i="4"/>
  <c r="N4975" i="4"/>
  <c r="E4975" i="4"/>
  <c r="N4974" i="4"/>
  <c r="E4974" i="4"/>
  <c r="N4973" i="4"/>
  <c r="E4973" i="4"/>
  <c r="N4972" i="4"/>
  <c r="E4972" i="4"/>
  <c r="N4971" i="4"/>
  <c r="E4971" i="4"/>
  <c r="N4970" i="4"/>
  <c r="E4970" i="4"/>
  <c r="N4969" i="4"/>
  <c r="E4969" i="4"/>
  <c r="N4968" i="4"/>
  <c r="E4968" i="4"/>
  <c r="N4967" i="4"/>
  <c r="E4967" i="4"/>
  <c r="N4966" i="4"/>
  <c r="E4966" i="4"/>
  <c r="N4965" i="4"/>
  <c r="E4965" i="4"/>
  <c r="N4964" i="4"/>
  <c r="E4964" i="4"/>
  <c r="N4963" i="4"/>
  <c r="E4963" i="4"/>
  <c r="N4962" i="4"/>
  <c r="E4962" i="4"/>
  <c r="N4961" i="4"/>
  <c r="E4961" i="4"/>
  <c r="N4960" i="4"/>
  <c r="E4960" i="4"/>
  <c r="N4959" i="4"/>
  <c r="E4959" i="4"/>
  <c r="N4958" i="4"/>
  <c r="K4958" i="4"/>
  <c r="E4958" i="4"/>
  <c r="N4957" i="4"/>
  <c r="E4957" i="4"/>
  <c r="N4956" i="4"/>
  <c r="E4956" i="4"/>
  <c r="N4955" i="4"/>
  <c r="K4955" i="4"/>
  <c r="E4955" i="4"/>
  <c r="N4954" i="4"/>
  <c r="K4954" i="4"/>
  <c r="E4954" i="4"/>
  <c r="N4953" i="4"/>
  <c r="E4953" i="4"/>
  <c r="N4952" i="4"/>
  <c r="E4952" i="4"/>
  <c r="N4951" i="4"/>
  <c r="E4951" i="4"/>
  <c r="N4950" i="4"/>
  <c r="E4950" i="4"/>
  <c r="N4949" i="4"/>
  <c r="E4949" i="4"/>
  <c r="N4948" i="4"/>
  <c r="E4948" i="4"/>
  <c r="N4947" i="4"/>
  <c r="E4947" i="4"/>
  <c r="N4946" i="4"/>
  <c r="E4946" i="4"/>
  <c r="N4945" i="4"/>
  <c r="E4945" i="4"/>
  <c r="N4944" i="4"/>
  <c r="E4944" i="4"/>
  <c r="N4943" i="4"/>
  <c r="E4943" i="4"/>
  <c r="N4942" i="4"/>
  <c r="E4942" i="4"/>
  <c r="N4941" i="4"/>
  <c r="E4941" i="4"/>
  <c r="N4940" i="4"/>
  <c r="E4940" i="4"/>
  <c r="N4939" i="4"/>
  <c r="E4939" i="4"/>
  <c r="N4938" i="4"/>
  <c r="E4938" i="4"/>
  <c r="N4937" i="4"/>
  <c r="E4937" i="4"/>
  <c r="N4936" i="4"/>
  <c r="E4936" i="4"/>
  <c r="N4935" i="4"/>
  <c r="E4935" i="4"/>
  <c r="N4934" i="4"/>
  <c r="E4934" i="4"/>
  <c r="N4933" i="4"/>
  <c r="E4933" i="4"/>
  <c r="N4932" i="4"/>
  <c r="E4932" i="4"/>
  <c r="N4931" i="4"/>
  <c r="E4931" i="4"/>
  <c r="N4930" i="4"/>
  <c r="E4930" i="4"/>
  <c r="N4929" i="4"/>
  <c r="E4929" i="4"/>
  <c r="N4928" i="4"/>
  <c r="E4928" i="4"/>
  <c r="N4927" i="4"/>
  <c r="E4927" i="4"/>
  <c r="N4926" i="4"/>
  <c r="E4926" i="4"/>
  <c r="N4925" i="4"/>
  <c r="E4925" i="4"/>
  <c r="N4924" i="4"/>
  <c r="E4924" i="4"/>
  <c r="N4923" i="4"/>
  <c r="E4923" i="4"/>
  <c r="N4922" i="4"/>
  <c r="E4922" i="4"/>
  <c r="N4921" i="4"/>
  <c r="K4921" i="4"/>
  <c r="E4921" i="4"/>
  <c r="N4920" i="4"/>
  <c r="E4920" i="4"/>
  <c r="N4919" i="4"/>
  <c r="E4919" i="4"/>
  <c r="N4918" i="4"/>
  <c r="K4918" i="4"/>
  <c r="E4918" i="4"/>
  <c r="N4917" i="4"/>
  <c r="E4917" i="4"/>
  <c r="N4916" i="4"/>
  <c r="K4916" i="4"/>
  <c r="E4916" i="4"/>
  <c r="N4915" i="4"/>
  <c r="E4915" i="4"/>
  <c r="N4914" i="4"/>
  <c r="E4914" i="4"/>
  <c r="N4913" i="4"/>
  <c r="E4913" i="4"/>
  <c r="N4912" i="4"/>
  <c r="E4912" i="4"/>
  <c r="N4911" i="4"/>
  <c r="E4911" i="4"/>
  <c r="N4910" i="4"/>
  <c r="K4910" i="4"/>
  <c r="E4910" i="4"/>
  <c r="N4909" i="4"/>
  <c r="K4909" i="4"/>
  <c r="E4909" i="4"/>
  <c r="N4908" i="4"/>
  <c r="E4908" i="4"/>
  <c r="N4907" i="4"/>
  <c r="E4907" i="4"/>
  <c r="N4906" i="4"/>
  <c r="E4906" i="4"/>
  <c r="N4905" i="4"/>
  <c r="E4905" i="4"/>
  <c r="N4904" i="4"/>
  <c r="K4904" i="4"/>
  <c r="E4904" i="4"/>
  <c r="N4903" i="4"/>
  <c r="E4903" i="4"/>
  <c r="N4902" i="4"/>
  <c r="E4902" i="4"/>
  <c r="N4901" i="4"/>
  <c r="E4901" i="4"/>
  <c r="N4900" i="4"/>
  <c r="E4900" i="4"/>
  <c r="N4899" i="4"/>
  <c r="E4899" i="4"/>
  <c r="N4898" i="4"/>
  <c r="E4898" i="4"/>
  <c r="N4897" i="4"/>
  <c r="E4897" i="4"/>
  <c r="N4896" i="4"/>
  <c r="K4896" i="4"/>
  <c r="E4896" i="4"/>
  <c r="N4895" i="4"/>
  <c r="K4895" i="4"/>
  <c r="E4895" i="4"/>
  <c r="N4894" i="4"/>
  <c r="E4894" i="4"/>
  <c r="N4893" i="4"/>
  <c r="E4893" i="4"/>
  <c r="N4892" i="4"/>
  <c r="K4892" i="4"/>
  <c r="E4892" i="4"/>
  <c r="N4891" i="4"/>
  <c r="E4891" i="4"/>
  <c r="N4890" i="4"/>
  <c r="E4890" i="4"/>
  <c r="N4889" i="4"/>
  <c r="E4889" i="4"/>
  <c r="N4888" i="4"/>
  <c r="E4888" i="4"/>
  <c r="N4887" i="4"/>
  <c r="E4887" i="4"/>
  <c r="N4886" i="4"/>
  <c r="E4886" i="4"/>
  <c r="N4885" i="4"/>
  <c r="E4885" i="4"/>
  <c r="N4884" i="4"/>
  <c r="E4884" i="4"/>
  <c r="N4883" i="4"/>
  <c r="K4883" i="4"/>
  <c r="E4883" i="4"/>
  <c r="N4882" i="4"/>
  <c r="E4882" i="4"/>
  <c r="N4881" i="4"/>
  <c r="E4881" i="4"/>
  <c r="N4880" i="4"/>
  <c r="K4880" i="4"/>
  <c r="E4880" i="4"/>
  <c r="N4879" i="4"/>
  <c r="K4879" i="4"/>
  <c r="E4879" i="4"/>
  <c r="N4878" i="4"/>
  <c r="K4878" i="4"/>
  <c r="E4878" i="4"/>
  <c r="N4877" i="4"/>
  <c r="K4877" i="4"/>
  <c r="E4877" i="4"/>
  <c r="N4876" i="4"/>
  <c r="E4876" i="4"/>
  <c r="N4875" i="4"/>
  <c r="E4875" i="4"/>
  <c r="N4874" i="4"/>
  <c r="K4874" i="4"/>
  <c r="E4874" i="4"/>
  <c r="N4873" i="4"/>
  <c r="K4873" i="4"/>
  <c r="E4873" i="4"/>
  <c r="N4872" i="4"/>
  <c r="E4872" i="4"/>
  <c r="N4871" i="4"/>
  <c r="E4871" i="4"/>
  <c r="N4870" i="4"/>
  <c r="K4870" i="4"/>
  <c r="E4870" i="4"/>
  <c r="N4869" i="4"/>
  <c r="E4869" i="4"/>
  <c r="N4868" i="4"/>
  <c r="E4868" i="4"/>
  <c r="N4867" i="4"/>
  <c r="E4867" i="4"/>
  <c r="N4866" i="4"/>
  <c r="E4866" i="4"/>
  <c r="N4865" i="4"/>
  <c r="E4865" i="4"/>
  <c r="N4864" i="4"/>
  <c r="K4864" i="4"/>
  <c r="E4864" i="4"/>
  <c r="N4863" i="4"/>
  <c r="E4863" i="4"/>
  <c r="N4862" i="4"/>
  <c r="E4862" i="4"/>
  <c r="N4861" i="4"/>
  <c r="E4861" i="4"/>
  <c r="N4860" i="4"/>
  <c r="E4860" i="4"/>
  <c r="N4859" i="4"/>
  <c r="E4859" i="4"/>
  <c r="N4858" i="4"/>
  <c r="E4858" i="4"/>
  <c r="N4857" i="4"/>
  <c r="K4857" i="4"/>
  <c r="E4857" i="4"/>
  <c r="N4856" i="4"/>
  <c r="E4856" i="4"/>
  <c r="N4855" i="4"/>
  <c r="E4855" i="4"/>
  <c r="N4854" i="4"/>
  <c r="E4854" i="4"/>
  <c r="N4853" i="4"/>
  <c r="E4853" i="4"/>
  <c r="N4852" i="4"/>
  <c r="E4852" i="4"/>
  <c r="N4851" i="4"/>
  <c r="K4851" i="4"/>
  <c r="E4851" i="4"/>
  <c r="N4850" i="4"/>
  <c r="E4850" i="4"/>
  <c r="N4849" i="4"/>
  <c r="E4849" i="4"/>
  <c r="N4848" i="4"/>
  <c r="E4848" i="4"/>
  <c r="N4847" i="4"/>
  <c r="E4847" i="4"/>
  <c r="N4846" i="4"/>
  <c r="K4846" i="4"/>
  <c r="E4846" i="4"/>
  <c r="N4845" i="4"/>
  <c r="K4845" i="4"/>
  <c r="E4845" i="4"/>
  <c r="N4844" i="4"/>
  <c r="E4844" i="4"/>
  <c r="N4843" i="4"/>
  <c r="E4843" i="4"/>
  <c r="N4842" i="4"/>
  <c r="E4842" i="4"/>
  <c r="N4841" i="4"/>
  <c r="K4841" i="4"/>
  <c r="E4841" i="4"/>
  <c r="N4840" i="4"/>
  <c r="E4840" i="4"/>
  <c r="N4839" i="4"/>
  <c r="E4839" i="4"/>
  <c r="N4838" i="4"/>
  <c r="E4838" i="4"/>
  <c r="N4837" i="4"/>
  <c r="E4837" i="4"/>
  <c r="N4836" i="4"/>
  <c r="E4836" i="4"/>
  <c r="N4835" i="4"/>
  <c r="K4835" i="4"/>
  <c r="E4835" i="4"/>
  <c r="N4834" i="4"/>
  <c r="E4834" i="4"/>
  <c r="N4833" i="4"/>
  <c r="E4833" i="4"/>
  <c r="N4832" i="4"/>
  <c r="E4832" i="4"/>
  <c r="N4831" i="4"/>
  <c r="E4831" i="4"/>
  <c r="N4830" i="4"/>
  <c r="E4830" i="4"/>
  <c r="N4829" i="4"/>
  <c r="E4829" i="4"/>
  <c r="N4828" i="4"/>
  <c r="E4828" i="4"/>
  <c r="N4827" i="4"/>
  <c r="E4827" i="4"/>
  <c r="N4826" i="4"/>
  <c r="E4826" i="4"/>
  <c r="N4825" i="4"/>
  <c r="K4825" i="4"/>
  <c r="E4825" i="4"/>
  <c r="N4824" i="4"/>
  <c r="K4824" i="4"/>
  <c r="E4824" i="4"/>
  <c r="N4823" i="4"/>
  <c r="E4823" i="4"/>
  <c r="N4822" i="4"/>
  <c r="E4822" i="4"/>
  <c r="N4821" i="4"/>
  <c r="K4821" i="4"/>
  <c r="E4821" i="4"/>
  <c r="N4820" i="4"/>
  <c r="E4820" i="4"/>
  <c r="N4819" i="4"/>
  <c r="E4819" i="4"/>
  <c r="N4818" i="4"/>
  <c r="E4818" i="4"/>
  <c r="N4817" i="4"/>
  <c r="E4817" i="4"/>
  <c r="N4816" i="4"/>
  <c r="E4816" i="4"/>
  <c r="N4815" i="4"/>
  <c r="E4815" i="4"/>
  <c r="N4814" i="4"/>
  <c r="E4814" i="4"/>
  <c r="N4813" i="4"/>
  <c r="K4813" i="4"/>
  <c r="E4813" i="4"/>
  <c r="N4812" i="4"/>
  <c r="E4812" i="4"/>
  <c r="N4811" i="4"/>
  <c r="E4811" i="4"/>
  <c r="N4810" i="4"/>
  <c r="E4810" i="4"/>
  <c r="N4809" i="4"/>
  <c r="E4809" i="4"/>
  <c r="N4808" i="4"/>
  <c r="E4808" i="4"/>
  <c r="N4807" i="4"/>
  <c r="K4807" i="4"/>
  <c r="E4807" i="4"/>
  <c r="N4806" i="4"/>
  <c r="K4806" i="4"/>
  <c r="E4806" i="4"/>
  <c r="N4805" i="4"/>
  <c r="E4805" i="4"/>
  <c r="N4804" i="4"/>
  <c r="E4804" i="4"/>
  <c r="N4803" i="4"/>
  <c r="E4803" i="4"/>
  <c r="N4802" i="4"/>
  <c r="E4802" i="4"/>
  <c r="N4801" i="4"/>
  <c r="K4801" i="4"/>
  <c r="E4801" i="4"/>
  <c r="N4800" i="4"/>
  <c r="E4800" i="4"/>
  <c r="N4799" i="4"/>
  <c r="E4799" i="4"/>
  <c r="N4798" i="4"/>
  <c r="E4798" i="4"/>
  <c r="N4797" i="4"/>
  <c r="E4797" i="4"/>
  <c r="N4796" i="4"/>
  <c r="E4796" i="4"/>
  <c r="N4795" i="4"/>
  <c r="E4795" i="4"/>
  <c r="N4794" i="4"/>
  <c r="E4794" i="4"/>
  <c r="N4793" i="4"/>
  <c r="E4793" i="4"/>
  <c r="N4792" i="4"/>
  <c r="K4792" i="4"/>
  <c r="E4792" i="4"/>
  <c r="N4791" i="4"/>
  <c r="E4791" i="4"/>
  <c r="N4790" i="4"/>
  <c r="E4790" i="4"/>
  <c r="N4789" i="4"/>
  <c r="E4789" i="4"/>
  <c r="N4788" i="4"/>
  <c r="E4788" i="4"/>
  <c r="N4787" i="4"/>
  <c r="E4787" i="4"/>
  <c r="N4786" i="4"/>
  <c r="E4786" i="4"/>
  <c r="N4785" i="4"/>
  <c r="E4785" i="4"/>
  <c r="N4784" i="4"/>
  <c r="K4784" i="4"/>
  <c r="E4784" i="4"/>
  <c r="N4783" i="4"/>
  <c r="E4783" i="4"/>
  <c r="N4782" i="4"/>
  <c r="E4782" i="4"/>
  <c r="N4781" i="4"/>
  <c r="E4781" i="4"/>
  <c r="N4780" i="4"/>
  <c r="E4780" i="4"/>
  <c r="N4779" i="4"/>
  <c r="E4779" i="4"/>
  <c r="N4778" i="4"/>
  <c r="E4778" i="4"/>
  <c r="N4777" i="4"/>
  <c r="E4777" i="4"/>
  <c r="N4776" i="4"/>
  <c r="E4776" i="4"/>
  <c r="N4775" i="4"/>
  <c r="K4775" i="4"/>
  <c r="E4775" i="4"/>
  <c r="N4774" i="4"/>
  <c r="E4774" i="4"/>
  <c r="N4773" i="4"/>
  <c r="E4773" i="4"/>
  <c r="N4772" i="4"/>
  <c r="E4772" i="4"/>
  <c r="N4771" i="4"/>
  <c r="E4771" i="4"/>
  <c r="N4770" i="4"/>
  <c r="E4770" i="4"/>
  <c r="N4769" i="4"/>
  <c r="E4769" i="4"/>
  <c r="N4768" i="4"/>
  <c r="K4768" i="4"/>
  <c r="E4768" i="4"/>
  <c r="N4767" i="4"/>
  <c r="E4767" i="4"/>
  <c r="N4766" i="4"/>
  <c r="E4766" i="4"/>
  <c r="N4765" i="4"/>
  <c r="E4765" i="4"/>
  <c r="N4764" i="4"/>
  <c r="E4764" i="4"/>
  <c r="N4763" i="4"/>
  <c r="E4763" i="4"/>
  <c r="N4762" i="4"/>
  <c r="E4762" i="4"/>
  <c r="N4761" i="4"/>
  <c r="E4761" i="4"/>
  <c r="N4760" i="4"/>
  <c r="E4760" i="4"/>
  <c r="N4759" i="4"/>
  <c r="E4759" i="4"/>
  <c r="N4758" i="4"/>
  <c r="E4758" i="4"/>
  <c r="N4757" i="4"/>
  <c r="E4757" i="4"/>
  <c r="N4756" i="4"/>
  <c r="E4756" i="4"/>
  <c r="N4755" i="4"/>
  <c r="K4755" i="4"/>
  <c r="E4755" i="4"/>
  <c r="N4754" i="4"/>
  <c r="K4754" i="4"/>
  <c r="E4754" i="4"/>
  <c r="N4753" i="4"/>
  <c r="E4753" i="4"/>
  <c r="N4752" i="4"/>
  <c r="K4752" i="4"/>
  <c r="E4752" i="4"/>
  <c r="N4751" i="4"/>
  <c r="K4751" i="4"/>
  <c r="E4751" i="4"/>
  <c r="N4750" i="4"/>
  <c r="K4750" i="4"/>
  <c r="E4750" i="4"/>
  <c r="N4749" i="4"/>
  <c r="E4749" i="4"/>
  <c r="N4748" i="4"/>
  <c r="E4748" i="4"/>
  <c r="N4747" i="4"/>
  <c r="E4747" i="4"/>
  <c r="N4746" i="4"/>
  <c r="E4746" i="4"/>
  <c r="N4745" i="4"/>
  <c r="E4745" i="4"/>
  <c r="N4744" i="4"/>
  <c r="E4744" i="4"/>
  <c r="N4743" i="4"/>
  <c r="K4743" i="4"/>
  <c r="E4743" i="4"/>
  <c r="N4742" i="4"/>
  <c r="E4742" i="4"/>
  <c r="N4741" i="4"/>
  <c r="E4741" i="4"/>
  <c r="N4740" i="4"/>
  <c r="E4740" i="4"/>
  <c r="N4739" i="4"/>
  <c r="E4739" i="4"/>
  <c r="N4738" i="4"/>
  <c r="E4738" i="4"/>
  <c r="N4737" i="4"/>
  <c r="E4737" i="4"/>
  <c r="N4736" i="4"/>
  <c r="E4736" i="4"/>
  <c r="N4735" i="4"/>
  <c r="E4735" i="4"/>
  <c r="N4734" i="4"/>
  <c r="K4734" i="4"/>
  <c r="E4734" i="4"/>
  <c r="N4733" i="4"/>
  <c r="E4733" i="4"/>
  <c r="N4732" i="4"/>
  <c r="E4732" i="4"/>
  <c r="N4731" i="4"/>
  <c r="E4731" i="4"/>
  <c r="N4730" i="4"/>
  <c r="E4730" i="4"/>
  <c r="N4729" i="4"/>
  <c r="K4729" i="4"/>
  <c r="E4729" i="4"/>
  <c r="N4728" i="4"/>
  <c r="K4728" i="4"/>
  <c r="E4728" i="4"/>
  <c r="N4727" i="4"/>
  <c r="K4727" i="4"/>
  <c r="E4727" i="4"/>
  <c r="N4726" i="4"/>
  <c r="E4726" i="4"/>
  <c r="N4725" i="4"/>
  <c r="K4725" i="4"/>
  <c r="E4725" i="4"/>
  <c r="N4724" i="4"/>
  <c r="E4724" i="4"/>
  <c r="N4723" i="4"/>
  <c r="E4723" i="4"/>
  <c r="N4722" i="4"/>
  <c r="K4722" i="4"/>
  <c r="E4722" i="4"/>
  <c r="N4721" i="4"/>
  <c r="K4721" i="4"/>
  <c r="E4721" i="4"/>
  <c r="N4720" i="4"/>
  <c r="K4720" i="4"/>
  <c r="E4720" i="4"/>
  <c r="N4719" i="4"/>
  <c r="E4719" i="4"/>
  <c r="N4718" i="4"/>
  <c r="E4718" i="4"/>
  <c r="N4717" i="4"/>
  <c r="E4717" i="4"/>
  <c r="N4716" i="4"/>
  <c r="E4716" i="4"/>
  <c r="N4715" i="4"/>
  <c r="E4715" i="4"/>
  <c r="N4714" i="4"/>
  <c r="K4714" i="4"/>
  <c r="E4714" i="4"/>
  <c r="N4713" i="4"/>
  <c r="E4713" i="4"/>
  <c r="N4712" i="4"/>
  <c r="E4712" i="4"/>
  <c r="N4711" i="4"/>
  <c r="E4711" i="4"/>
  <c r="N4710" i="4"/>
  <c r="E4710" i="4"/>
  <c r="N4709" i="4"/>
  <c r="E4709" i="4"/>
  <c r="N4708" i="4"/>
  <c r="K4708" i="4"/>
  <c r="E4708" i="4"/>
  <c r="N4707" i="4"/>
  <c r="E4707" i="4"/>
  <c r="N4706" i="4"/>
  <c r="K4706" i="4"/>
  <c r="E4706" i="4"/>
  <c r="N4705" i="4"/>
  <c r="K4705" i="4"/>
  <c r="E4705" i="4"/>
  <c r="N4704" i="4"/>
  <c r="E4704" i="4"/>
  <c r="N4703" i="4"/>
  <c r="E4703" i="4"/>
  <c r="N4702" i="4"/>
  <c r="E4702" i="4"/>
  <c r="N4701" i="4"/>
  <c r="E4701" i="4"/>
  <c r="N4700" i="4"/>
  <c r="E4700" i="4"/>
  <c r="N4699" i="4"/>
  <c r="E4699" i="4"/>
  <c r="N4698" i="4"/>
  <c r="E4698" i="4"/>
  <c r="N4697" i="4"/>
  <c r="E4697" i="4"/>
  <c r="N4696" i="4"/>
  <c r="E4696" i="4"/>
  <c r="N4695" i="4"/>
  <c r="E4695" i="4"/>
  <c r="N4694" i="4"/>
  <c r="E4694" i="4"/>
  <c r="N4693" i="4"/>
  <c r="E4693" i="4"/>
  <c r="N4692" i="4"/>
  <c r="E4692" i="4"/>
  <c r="N4691" i="4"/>
  <c r="E4691" i="4"/>
  <c r="N4690" i="4"/>
  <c r="E4690" i="4"/>
  <c r="N4689" i="4"/>
  <c r="E4689" i="4"/>
  <c r="N4688" i="4"/>
  <c r="E4688" i="4"/>
  <c r="N4687" i="4"/>
  <c r="E4687" i="4"/>
  <c r="N4686" i="4"/>
  <c r="E4686" i="4"/>
  <c r="N4685" i="4"/>
  <c r="E4685" i="4"/>
  <c r="N4684" i="4"/>
  <c r="E4684" i="4"/>
  <c r="N4683" i="4"/>
  <c r="E4683" i="4"/>
  <c r="N4682" i="4"/>
  <c r="E4682" i="4"/>
  <c r="N4681" i="4"/>
  <c r="E4681" i="4"/>
  <c r="N4680" i="4"/>
  <c r="E4680" i="4"/>
  <c r="N4679" i="4"/>
  <c r="E4679" i="4"/>
  <c r="N4678" i="4"/>
  <c r="E4678" i="4"/>
  <c r="N4677" i="4"/>
  <c r="E4677" i="4"/>
  <c r="N4676" i="4"/>
  <c r="E4676" i="4"/>
  <c r="N4675" i="4"/>
  <c r="E4675" i="4"/>
  <c r="N4674" i="4"/>
  <c r="E4674" i="4"/>
  <c r="N4673" i="4"/>
  <c r="K4673" i="4"/>
  <c r="E4673" i="4"/>
  <c r="N4672" i="4"/>
  <c r="K4672" i="4"/>
  <c r="E4672" i="4"/>
  <c r="N4671" i="4"/>
  <c r="E4671" i="4"/>
  <c r="N4670" i="4"/>
  <c r="K4670" i="4"/>
  <c r="E4670" i="4"/>
  <c r="N4669" i="4"/>
  <c r="E4669" i="4"/>
  <c r="N4668" i="4"/>
  <c r="E4668" i="4"/>
  <c r="N4667" i="4"/>
  <c r="E4667" i="4"/>
  <c r="N4666" i="4"/>
  <c r="E4666" i="4"/>
  <c r="N4665" i="4"/>
  <c r="E4665" i="4"/>
  <c r="N4664" i="4"/>
  <c r="E4664" i="4"/>
  <c r="N4663" i="4"/>
  <c r="E4663" i="4"/>
  <c r="N4662" i="4"/>
  <c r="E4662" i="4"/>
  <c r="N4661" i="4"/>
  <c r="E4661" i="4"/>
  <c r="N4660" i="4"/>
  <c r="E4660" i="4"/>
  <c r="N4659" i="4"/>
  <c r="K4659" i="4"/>
  <c r="E4659" i="4"/>
  <c r="N4658" i="4"/>
  <c r="E4658" i="4"/>
  <c r="N4657" i="4"/>
  <c r="E4657" i="4"/>
  <c r="N4656" i="4"/>
  <c r="E4656" i="4"/>
  <c r="N4655" i="4"/>
  <c r="K4655" i="4"/>
  <c r="E4655" i="4"/>
  <c r="N4654" i="4"/>
  <c r="E4654" i="4"/>
  <c r="N4653" i="4"/>
  <c r="E4653" i="4"/>
  <c r="N4652" i="4"/>
  <c r="E4652" i="4"/>
  <c r="N4651" i="4"/>
  <c r="E4651" i="4"/>
  <c r="N4650" i="4"/>
  <c r="E4650" i="4"/>
  <c r="N4649" i="4"/>
  <c r="E4649" i="4"/>
  <c r="N4648" i="4"/>
  <c r="K4648" i="4"/>
  <c r="E4648" i="4"/>
  <c r="N4647" i="4"/>
  <c r="E4647" i="4"/>
  <c r="N4646" i="4"/>
  <c r="E4646" i="4"/>
  <c r="N4645" i="4"/>
  <c r="E4645" i="4"/>
  <c r="N4644" i="4"/>
  <c r="E4644" i="4"/>
  <c r="N4643" i="4"/>
  <c r="E4643" i="4"/>
  <c r="N4642" i="4"/>
  <c r="E4642" i="4"/>
  <c r="N4641" i="4"/>
  <c r="E4641" i="4"/>
  <c r="N4640" i="4"/>
  <c r="E4640" i="4"/>
  <c r="N4639" i="4"/>
  <c r="E4639" i="4"/>
  <c r="N4638" i="4"/>
  <c r="K4638" i="4"/>
  <c r="E4638" i="4"/>
  <c r="N4637" i="4"/>
  <c r="E4637" i="4"/>
  <c r="N4636" i="4"/>
  <c r="E4636" i="4"/>
  <c r="N4635" i="4"/>
  <c r="E4635" i="4"/>
  <c r="N4634" i="4"/>
  <c r="E4634" i="4"/>
  <c r="N4633" i="4"/>
  <c r="E4633" i="4"/>
  <c r="N4632" i="4"/>
  <c r="K4632" i="4"/>
  <c r="E4632" i="4"/>
  <c r="N4631" i="4"/>
  <c r="K4631" i="4"/>
  <c r="E4631" i="4"/>
  <c r="N4630" i="4"/>
  <c r="E4630" i="4"/>
  <c r="N4629" i="4"/>
  <c r="E4629" i="4"/>
  <c r="N4628" i="4"/>
  <c r="K4628" i="4"/>
  <c r="E4628" i="4"/>
  <c r="N4627" i="4"/>
  <c r="K4627" i="4"/>
  <c r="E4627" i="4"/>
  <c r="N4626" i="4"/>
  <c r="E4626" i="4"/>
  <c r="N4625" i="4"/>
  <c r="E4625" i="4"/>
  <c r="N4624" i="4"/>
  <c r="E4624" i="4"/>
  <c r="N4623" i="4"/>
  <c r="E4623" i="4"/>
  <c r="N4622" i="4"/>
  <c r="E4622" i="4"/>
  <c r="N4621" i="4"/>
  <c r="E4621" i="4"/>
  <c r="N4620" i="4"/>
  <c r="K4620" i="4"/>
  <c r="E4620" i="4"/>
  <c r="N4619" i="4"/>
  <c r="E4619" i="4"/>
  <c r="N4618" i="4"/>
  <c r="K4618" i="4"/>
  <c r="E4618" i="4"/>
  <c r="N4617" i="4"/>
  <c r="K4617" i="4"/>
  <c r="E4617" i="4"/>
  <c r="N4616" i="4"/>
  <c r="E4616" i="4"/>
  <c r="N4615" i="4"/>
  <c r="E4615" i="4"/>
  <c r="N4614" i="4"/>
  <c r="K4614" i="4"/>
  <c r="E4614" i="4"/>
  <c r="N4613" i="4"/>
  <c r="E4613" i="4"/>
  <c r="N4612" i="4"/>
  <c r="E4612" i="4"/>
  <c r="N4611" i="4"/>
  <c r="K4611" i="4"/>
  <c r="E4611" i="4"/>
  <c r="N4610" i="4"/>
  <c r="E4610" i="4"/>
  <c r="N4609" i="4"/>
  <c r="E4609" i="4"/>
  <c r="N4608" i="4"/>
  <c r="E4608" i="4"/>
  <c r="N4607" i="4"/>
  <c r="E4607" i="4"/>
  <c r="N4606" i="4"/>
  <c r="E4606" i="4"/>
  <c r="N4605" i="4"/>
  <c r="E4605" i="4"/>
  <c r="N4604" i="4"/>
  <c r="K4604" i="4"/>
  <c r="E4604" i="4"/>
  <c r="N4603" i="4"/>
  <c r="K4603" i="4"/>
  <c r="E4603" i="4"/>
  <c r="N4602" i="4"/>
  <c r="E4602" i="4"/>
  <c r="N4601" i="4"/>
  <c r="E4601" i="4"/>
  <c r="N4600" i="4"/>
  <c r="E4600" i="4"/>
  <c r="N4599" i="4"/>
  <c r="E4599" i="4"/>
  <c r="N4598" i="4"/>
  <c r="E4598" i="4"/>
  <c r="N4597" i="4"/>
  <c r="E4597" i="4"/>
  <c r="N4596" i="4"/>
  <c r="E4596" i="4"/>
  <c r="N4595" i="4"/>
  <c r="K4595" i="4"/>
  <c r="E4595" i="4"/>
  <c r="N4594" i="4"/>
  <c r="E4594" i="4"/>
  <c r="N4593" i="4"/>
  <c r="K4593" i="4"/>
  <c r="E4593" i="4"/>
  <c r="N4592" i="4"/>
  <c r="K4592" i="4"/>
  <c r="E4592" i="4"/>
  <c r="N4591" i="4"/>
  <c r="E4591" i="4"/>
  <c r="N4590" i="4"/>
  <c r="E4590" i="4"/>
  <c r="N4589" i="4"/>
  <c r="E4589" i="4"/>
  <c r="N4588" i="4"/>
  <c r="E4588" i="4"/>
  <c r="N4587" i="4"/>
  <c r="E4587" i="4"/>
  <c r="N4586" i="4"/>
  <c r="E4586" i="4"/>
  <c r="N4585" i="4"/>
  <c r="E4585" i="4"/>
  <c r="N4584" i="4"/>
  <c r="E4584" i="4"/>
  <c r="N4583" i="4"/>
  <c r="K4583" i="4"/>
  <c r="E4583" i="4"/>
  <c r="N4582" i="4"/>
  <c r="E4582" i="4"/>
  <c r="N4581" i="4"/>
  <c r="E4581" i="4"/>
  <c r="N4580" i="4"/>
  <c r="E4580" i="4"/>
  <c r="N4579" i="4"/>
  <c r="E4579" i="4"/>
  <c r="N4578" i="4"/>
  <c r="E4578" i="4"/>
  <c r="N4577" i="4"/>
  <c r="E4577" i="4"/>
  <c r="N4576" i="4"/>
  <c r="K4576" i="4"/>
  <c r="E4576" i="4"/>
  <c r="N4575" i="4"/>
  <c r="E4575" i="4"/>
  <c r="N4574" i="4"/>
  <c r="K4574" i="4"/>
  <c r="E4574" i="4"/>
  <c r="N4573" i="4"/>
  <c r="E4573" i="4"/>
  <c r="N4572" i="4"/>
  <c r="K4572" i="4"/>
  <c r="E4572" i="4"/>
  <c r="N4571" i="4"/>
  <c r="K4571" i="4"/>
  <c r="E4571" i="4"/>
  <c r="N4570" i="4"/>
  <c r="E4570" i="4"/>
  <c r="N4569" i="4"/>
  <c r="E4569" i="4"/>
  <c r="N4568" i="4"/>
  <c r="K4568" i="4"/>
  <c r="E4568" i="4"/>
  <c r="N4567" i="4"/>
  <c r="K4567" i="4"/>
  <c r="E4567" i="4"/>
  <c r="N4566" i="4"/>
  <c r="K4566" i="4"/>
  <c r="E4566" i="4"/>
  <c r="N4565" i="4"/>
  <c r="E4565" i="4"/>
  <c r="N4564" i="4"/>
  <c r="E4564" i="4"/>
  <c r="N4563" i="4"/>
  <c r="E4563" i="4"/>
  <c r="N4562" i="4"/>
  <c r="E4562" i="4"/>
  <c r="N4561" i="4"/>
  <c r="K4561" i="4"/>
  <c r="E4561" i="4"/>
  <c r="N4560" i="4"/>
  <c r="E4560" i="4"/>
  <c r="N4559" i="4"/>
  <c r="E4559" i="4"/>
  <c r="N4558" i="4"/>
  <c r="E4558" i="4"/>
  <c r="N4557" i="4"/>
  <c r="E4557" i="4"/>
  <c r="N4556" i="4"/>
  <c r="E4556" i="4"/>
  <c r="N4555" i="4"/>
  <c r="E4555" i="4"/>
  <c r="N4554" i="4"/>
  <c r="E4554" i="4"/>
  <c r="N4553" i="4"/>
  <c r="E4553" i="4"/>
  <c r="N4552" i="4"/>
  <c r="E4552" i="4"/>
  <c r="N4551" i="4"/>
  <c r="E4551" i="4"/>
  <c r="N4550" i="4"/>
  <c r="E4550" i="4"/>
  <c r="N4549" i="4"/>
  <c r="E4549" i="4"/>
  <c r="N4548" i="4"/>
  <c r="E4548" i="4"/>
  <c r="N4547" i="4"/>
  <c r="E4547" i="4"/>
  <c r="N4546" i="4"/>
  <c r="K4546" i="4"/>
  <c r="E4546" i="4"/>
  <c r="N4545" i="4"/>
  <c r="E4545" i="4"/>
  <c r="N4544" i="4"/>
  <c r="E4544" i="4"/>
  <c r="N4543" i="4"/>
  <c r="E4543" i="4"/>
  <c r="N4542" i="4"/>
  <c r="E4542" i="4"/>
  <c r="N4541" i="4"/>
  <c r="K4541" i="4"/>
  <c r="E4541" i="4"/>
  <c r="N4540" i="4"/>
  <c r="E4540" i="4"/>
  <c r="N4539" i="4"/>
  <c r="E4539" i="4"/>
  <c r="N4538" i="4"/>
  <c r="E4538" i="4"/>
  <c r="N4537" i="4"/>
  <c r="E4537" i="4"/>
  <c r="N4536" i="4"/>
  <c r="E4536" i="4"/>
  <c r="N4535" i="4"/>
  <c r="E4535" i="4"/>
  <c r="N4534" i="4"/>
  <c r="E4534" i="4"/>
  <c r="N4533" i="4"/>
  <c r="K4533" i="4"/>
  <c r="E4533" i="4"/>
  <c r="N4532" i="4"/>
  <c r="E4532" i="4"/>
  <c r="N4531" i="4"/>
  <c r="E4531" i="4"/>
  <c r="N4530" i="4"/>
  <c r="E4530" i="4"/>
  <c r="N4529" i="4"/>
  <c r="E4529" i="4"/>
  <c r="N4528" i="4"/>
  <c r="K4528" i="4"/>
  <c r="E4528" i="4"/>
  <c r="N4527" i="4"/>
  <c r="E4527" i="4"/>
  <c r="N4526" i="4"/>
  <c r="E4526" i="4"/>
  <c r="N4525" i="4"/>
  <c r="E4525" i="4"/>
  <c r="N4524" i="4"/>
  <c r="E4524" i="4"/>
  <c r="N4523" i="4"/>
  <c r="E4523" i="4"/>
  <c r="N4522" i="4"/>
  <c r="E4522" i="4"/>
  <c r="N4521" i="4"/>
  <c r="E4521" i="4"/>
  <c r="N4520" i="4"/>
  <c r="E4520" i="4"/>
  <c r="N4519" i="4"/>
  <c r="E4519" i="4"/>
  <c r="N4518" i="4"/>
  <c r="E4518" i="4"/>
  <c r="N4517" i="4"/>
  <c r="E4517" i="4"/>
  <c r="N4516" i="4"/>
  <c r="E4516" i="4"/>
  <c r="N4515" i="4"/>
  <c r="E4515" i="4"/>
  <c r="N4514" i="4"/>
  <c r="E4514" i="4"/>
  <c r="N4513" i="4"/>
  <c r="E4513" i="4"/>
  <c r="N4512" i="4"/>
  <c r="E4512" i="4"/>
  <c r="N4511" i="4"/>
  <c r="E4511" i="4"/>
  <c r="N4510" i="4"/>
  <c r="E4510" i="4"/>
  <c r="N4509" i="4"/>
  <c r="E4509" i="4"/>
  <c r="N4508" i="4"/>
  <c r="E4508" i="4"/>
  <c r="N4507" i="4"/>
  <c r="E4507" i="4"/>
  <c r="N4506" i="4"/>
  <c r="K4506" i="4"/>
  <c r="E4506" i="4"/>
  <c r="N4505" i="4"/>
  <c r="E4505" i="4"/>
  <c r="N4504" i="4"/>
  <c r="E4504" i="4"/>
  <c r="N4503" i="4"/>
  <c r="E4503" i="4"/>
  <c r="N4502" i="4"/>
  <c r="E4502" i="4"/>
  <c r="N4501" i="4"/>
  <c r="E4501" i="4"/>
  <c r="N4500" i="4"/>
  <c r="E4500" i="4"/>
  <c r="N4499" i="4"/>
  <c r="E4499" i="4"/>
  <c r="N4498" i="4"/>
  <c r="E4498" i="4"/>
  <c r="N4497" i="4"/>
  <c r="E4497" i="4"/>
  <c r="N4496" i="4"/>
  <c r="E4496" i="4"/>
  <c r="N4495" i="4"/>
  <c r="E4495" i="4"/>
  <c r="N4494" i="4"/>
  <c r="K4494" i="4"/>
  <c r="E4494" i="4"/>
  <c r="N4493" i="4"/>
  <c r="E4493" i="4"/>
  <c r="N4492" i="4"/>
  <c r="E4492" i="4"/>
  <c r="N4491" i="4"/>
  <c r="E4491" i="4"/>
  <c r="N4490" i="4"/>
  <c r="K4490" i="4"/>
  <c r="E4490" i="4"/>
  <c r="N4489" i="4"/>
  <c r="E4489" i="4"/>
  <c r="N4488" i="4"/>
  <c r="E4488" i="4"/>
  <c r="N4487" i="4"/>
  <c r="E4487" i="4"/>
  <c r="N4486" i="4"/>
  <c r="K4486" i="4"/>
  <c r="E4486" i="4"/>
  <c r="N4485" i="4"/>
  <c r="E4485" i="4"/>
  <c r="N4484" i="4"/>
  <c r="E4484" i="4"/>
  <c r="N4483" i="4"/>
  <c r="E4483" i="4"/>
  <c r="N4482" i="4"/>
  <c r="E4482" i="4"/>
  <c r="N4481" i="4"/>
  <c r="E4481" i="4"/>
  <c r="N4480" i="4"/>
  <c r="E4480" i="4"/>
  <c r="N4479" i="4"/>
  <c r="E4479" i="4"/>
  <c r="N4478" i="4"/>
  <c r="E4478" i="4"/>
  <c r="N4477" i="4"/>
  <c r="E4477" i="4"/>
  <c r="N4476" i="4"/>
  <c r="E4476" i="4"/>
  <c r="N4475" i="4"/>
  <c r="E4475" i="4"/>
  <c r="N4474" i="4"/>
  <c r="E4474" i="4"/>
  <c r="N4473" i="4"/>
  <c r="E4473" i="4"/>
  <c r="N4472" i="4"/>
  <c r="E4472" i="4"/>
  <c r="N4471" i="4"/>
  <c r="E4471" i="4"/>
  <c r="N4470" i="4"/>
  <c r="E4470" i="4"/>
  <c r="N4469" i="4"/>
  <c r="E4469" i="4"/>
  <c r="N4468" i="4"/>
  <c r="E4468" i="4"/>
  <c r="N4467" i="4"/>
  <c r="E4467" i="4"/>
  <c r="N4466" i="4"/>
  <c r="E4466" i="4"/>
  <c r="N4465" i="4"/>
  <c r="K4465" i="4"/>
  <c r="E4465" i="4"/>
  <c r="N4464" i="4"/>
  <c r="E4464" i="4"/>
  <c r="N4463" i="4"/>
  <c r="K4463" i="4"/>
  <c r="E4463" i="4"/>
  <c r="N4462" i="4"/>
  <c r="E4462" i="4"/>
  <c r="N4461" i="4"/>
  <c r="K4461" i="4"/>
  <c r="E4461" i="4"/>
  <c r="N4460" i="4"/>
  <c r="K4460" i="4"/>
  <c r="E4460" i="4"/>
  <c r="N4459" i="4"/>
  <c r="E4459" i="4"/>
  <c r="N4458" i="4"/>
  <c r="K4458" i="4"/>
  <c r="E4458" i="4"/>
  <c r="N4457" i="4"/>
  <c r="K4457" i="4"/>
  <c r="E4457" i="4"/>
  <c r="N4456" i="4"/>
  <c r="E4456" i="4"/>
  <c r="N4455" i="4"/>
  <c r="E4455" i="4"/>
  <c r="N4454" i="4"/>
  <c r="E4454" i="4"/>
  <c r="N4453" i="4"/>
  <c r="E4453" i="4"/>
  <c r="N4452" i="4"/>
  <c r="E4452" i="4"/>
  <c r="N4451" i="4"/>
  <c r="E4451" i="4"/>
  <c r="N4450" i="4"/>
  <c r="K4450" i="4"/>
  <c r="E4450" i="4"/>
  <c r="N4449" i="4"/>
  <c r="E4449" i="4"/>
  <c r="N4448" i="4"/>
  <c r="E4448" i="4"/>
  <c r="N4447" i="4"/>
  <c r="E4447" i="4"/>
  <c r="N4446" i="4"/>
  <c r="E4446" i="4"/>
  <c r="N4445" i="4"/>
  <c r="E4445" i="4"/>
  <c r="N4444" i="4"/>
  <c r="E4444" i="4"/>
  <c r="N4443" i="4"/>
  <c r="E4443" i="4"/>
  <c r="N4442" i="4"/>
  <c r="E4442" i="4"/>
  <c r="N4441" i="4"/>
  <c r="K4441" i="4"/>
  <c r="E4441" i="4"/>
  <c r="N4440" i="4"/>
  <c r="E4440" i="4"/>
  <c r="N4439" i="4"/>
  <c r="K4439" i="4"/>
  <c r="E4439" i="4"/>
  <c r="N4438" i="4"/>
  <c r="E4438" i="4"/>
  <c r="N4437" i="4"/>
  <c r="E4437" i="4"/>
  <c r="N4436" i="4"/>
  <c r="E4436" i="4"/>
  <c r="N4435" i="4"/>
  <c r="E4435" i="4"/>
  <c r="N4434" i="4"/>
  <c r="K4434" i="4"/>
  <c r="E4434" i="4"/>
  <c r="N4433" i="4"/>
  <c r="E4433" i="4"/>
  <c r="N4432" i="4"/>
  <c r="E4432" i="4"/>
  <c r="N4431" i="4"/>
  <c r="K4431" i="4"/>
  <c r="E4431" i="4"/>
  <c r="N4430" i="4"/>
  <c r="E4430" i="4"/>
  <c r="N4429" i="4"/>
  <c r="K4429" i="4"/>
  <c r="E4429" i="4"/>
  <c r="N4428" i="4"/>
  <c r="E4428" i="4"/>
  <c r="N4427" i="4"/>
  <c r="E4427" i="4"/>
  <c r="N4426" i="4"/>
  <c r="E4426" i="4"/>
  <c r="N4425" i="4"/>
  <c r="E4425" i="4"/>
  <c r="N4424" i="4"/>
  <c r="K4424" i="4"/>
  <c r="E4424" i="4"/>
  <c r="N4423" i="4"/>
  <c r="K4423" i="4"/>
  <c r="E4423" i="4"/>
  <c r="N4422" i="4"/>
  <c r="E4422" i="4"/>
  <c r="N4421" i="4"/>
  <c r="E4421" i="4"/>
  <c r="N4420" i="4"/>
  <c r="E4420" i="4"/>
  <c r="N4419" i="4"/>
  <c r="K4419" i="4"/>
  <c r="E4419" i="4"/>
  <c r="N4418" i="4"/>
  <c r="E4418" i="4"/>
  <c r="N4417" i="4"/>
  <c r="E4417" i="4"/>
  <c r="N4416" i="4"/>
  <c r="E4416" i="4"/>
  <c r="N4415" i="4"/>
  <c r="E4415" i="4"/>
  <c r="N4414" i="4"/>
  <c r="E4414" i="4"/>
  <c r="N4413" i="4"/>
  <c r="E4413" i="4"/>
  <c r="N4412" i="4"/>
  <c r="E4412" i="4"/>
  <c r="N4411" i="4"/>
  <c r="E4411" i="4"/>
  <c r="N4410" i="4"/>
  <c r="E4410" i="4"/>
  <c r="N4409" i="4"/>
  <c r="E4409" i="4"/>
  <c r="N4408" i="4"/>
  <c r="E4408" i="4"/>
  <c r="N4407" i="4"/>
  <c r="E4407" i="4"/>
  <c r="N4406" i="4"/>
  <c r="E4406" i="4"/>
  <c r="N4405" i="4"/>
  <c r="E4405" i="4"/>
  <c r="N4404" i="4"/>
  <c r="K4404" i="4"/>
  <c r="E4404" i="4"/>
  <c r="N4403" i="4"/>
  <c r="E4403" i="4"/>
  <c r="N4402" i="4"/>
  <c r="E4402" i="4"/>
  <c r="N4401" i="4"/>
  <c r="K4401" i="4"/>
  <c r="E4401" i="4"/>
  <c r="N4400" i="4"/>
  <c r="E4400" i="4"/>
  <c r="N4399" i="4"/>
  <c r="E4399" i="4"/>
  <c r="N4398" i="4"/>
  <c r="E4398" i="4"/>
  <c r="N4397" i="4"/>
  <c r="E4397" i="4"/>
  <c r="N4396" i="4"/>
  <c r="E4396" i="4"/>
  <c r="N4395" i="4"/>
  <c r="E4395" i="4"/>
  <c r="N4394" i="4"/>
  <c r="E4394" i="4"/>
  <c r="N4393" i="4"/>
  <c r="E4393" i="4"/>
  <c r="N4392" i="4"/>
  <c r="K4392" i="4"/>
  <c r="E4392" i="4"/>
  <c r="N4391" i="4"/>
  <c r="K4391" i="4"/>
  <c r="E4391" i="4"/>
  <c r="N4390" i="4"/>
  <c r="K4390" i="4"/>
  <c r="E4390" i="4"/>
  <c r="N4389" i="4"/>
  <c r="E4389" i="4"/>
  <c r="N4388" i="4"/>
  <c r="K4388" i="4"/>
  <c r="E4388" i="4"/>
  <c r="N4387" i="4"/>
  <c r="E4387" i="4"/>
  <c r="N4386" i="4"/>
  <c r="E4386" i="4"/>
  <c r="N4385" i="4"/>
  <c r="E4385" i="4"/>
  <c r="N4384" i="4"/>
  <c r="E4384" i="4"/>
  <c r="N4383" i="4"/>
  <c r="E4383" i="4"/>
  <c r="N4382" i="4"/>
  <c r="E4382" i="4"/>
  <c r="N4381" i="4"/>
  <c r="E4381" i="4"/>
  <c r="N4380" i="4"/>
  <c r="K4380" i="4"/>
  <c r="E4380" i="4"/>
  <c r="N4379" i="4"/>
  <c r="K4379" i="4"/>
  <c r="E4379" i="4"/>
  <c r="N4378" i="4"/>
  <c r="E4378" i="4"/>
  <c r="N4377" i="4"/>
  <c r="E4377" i="4"/>
  <c r="N4376" i="4"/>
  <c r="K4376" i="4"/>
  <c r="E4376" i="4"/>
  <c r="N4375" i="4"/>
  <c r="E4375" i="4"/>
  <c r="N4374" i="4"/>
  <c r="E4374" i="4"/>
  <c r="N4373" i="4"/>
  <c r="E4373" i="4"/>
  <c r="N4372" i="4"/>
  <c r="E4372" i="4"/>
  <c r="N4371" i="4"/>
  <c r="E4371" i="4"/>
  <c r="N4370" i="4"/>
  <c r="K4370" i="4"/>
  <c r="E4370" i="4"/>
  <c r="N4369" i="4"/>
  <c r="E4369" i="4"/>
  <c r="N4368" i="4"/>
  <c r="E4368" i="4"/>
  <c r="N4367" i="4"/>
  <c r="E4367" i="4"/>
  <c r="N4366" i="4"/>
  <c r="E4366" i="4"/>
  <c r="N4365" i="4"/>
  <c r="E4365" i="4"/>
  <c r="N4364" i="4"/>
  <c r="E4364" i="4"/>
  <c r="N4363" i="4"/>
  <c r="E4363" i="4"/>
  <c r="N4362" i="4"/>
  <c r="E4362" i="4"/>
  <c r="N4361" i="4"/>
  <c r="E4361" i="4"/>
  <c r="N4360" i="4"/>
  <c r="K4360" i="4"/>
  <c r="E4360" i="4"/>
  <c r="N4359" i="4"/>
  <c r="K4359" i="4"/>
  <c r="E4359" i="4"/>
  <c r="N4358" i="4"/>
  <c r="E4358" i="4"/>
  <c r="N4357" i="4"/>
  <c r="E4357" i="4"/>
  <c r="N4356" i="4"/>
  <c r="E4356" i="4"/>
  <c r="N4355" i="4"/>
  <c r="E4355" i="4"/>
  <c r="N4354" i="4"/>
  <c r="K4354" i="4"/>
  <c r="E4354" i="4"/>
  <c r="N4353" i="4"/>
  <c r="E4353" i="4"/>
  <c r="N4352" i="4"/>
  <c r="E4352" i="4"/>
  <c r="N4351" i="4"/>
  <c r="E4351" i="4"/>
  <c r="N4350" i="4"/>
  <c r="K4350" i="4"/>
  <c r="E4350" i="4"/>
  <c r="N4349" i="4"/>
  <c r="E4349" i="4"/>
  <c r="N4348" i="4"/>
  <c r="K4348" i="4"/>
  <c r="E4348" i="4"/>
  <c r="N4347" i="4"/>
  <c r="E4347" i="4"/>
  <c r="N4346" i="4"/>
  <c r="E4346" i="4"/>
  <c r="N4345" i="4"/>
  <c r="E4345" i="4"/>
  <c r="N4344" i="4"/>
  <c r="E4344" i="4"/>
  <c r="N4343" i="4"/>
  <c r="E4343" i="4"/>
  <c r="N4342" i="4"/>
  <c r="E4342" i="4"/>
  <c r="N4341" i="4"/>
  <c r="E4341" i="4"/>
  <c r="N4340" i="4"/>
  <c r="E4340" i="4"/>
  <c r="N4339" i="4"/>
  <c r="K4339" i="4"/>
  <c r="E4339" i="4"/>
  <c r="N4338" i="4"/>
  <c r="K4338" i="4"/>
  <c r="E4338" i="4"/>
  <c r="N4337" i="4"/>
  <c r="K4337" i="4"/>
  <c r="E4337" i="4"/>
  <c r="N4336" i="4"/>
  <c r="E4336" i="4"/>
  <c r="N4335" i="4"/>
  <c r="E4335" i="4"/>
  <c r="N4334" i="4"/>
  <c r="E4334" i="4"/>
  <c r="N4333" i="4"/>
  <c r="K4333" i="4"/>
  <c r="E4333" i="4"/>
  <c r="N4332" i="4"/>
  <c r="E4332" i="4"/>
  <c r="N4331" i="4"/>
  <c r="K4331" i="4"/>
  <c r="E4331" i="4"/>
  <c r="N4330" i="4"/>
  <c r="E4330" i="4"/>
  <c r="N4329" i="4"/>
  <c r="E4329" i="4"/>
  <c r="N4328" i="4"/>
  <c r="E4328" i="4"/>
  <c r="N4327" i="4"/>
  <c r="E4327" i="4"/>
  <c r="N4326" i="4"/>
  <c r="E4326" i="4"/>
  <c r="N4325" i="4"/>
  <c r="E4325" i="4"/>
  <c r="N4324" i="4"/>
  <c r="E4324" i="4"/>
  <c r="N4323" i="4"/>
  <c r="K4323" i="4"/>
  <c r="E4323" i="4"/>
  <c r="N4322" i="4"/>
  <c r="E4322" i="4"/>
  <c r="N4321" i="4"/>
  <c r="E4321" i="4"/>
  <c r="N4320" i="4"/>
  <c r="K4320" i="4"/>
  <c r="E4320" i="4"/>
  <c r="N4319" i="4"/>
  <c r="K4319" i="4"/>
  <c r="E4319" i="4"/>
  <c r="N4318" i="4"/>
  <c r="E4318" i="4"/>
  <c r="N4317" i="4"/>
  <c r="E4317" i="4"/>
  <c r="N4316" i="4"/>
  <c r="E4316" i="4"/>
  <c r="N4315" i="4"/>
  <c r="E4315" i="4"/>
  <c r="N4314" i="4"/>
  <c r="E4314" i="4"/>
  <c r="N4313" i="4"/>
  <c r="K4313" i="4"/>
  <c r="E4313" i="4"/>
  <c r="N4312" i="4"/>
  <c r="E4312" i="4"/>
  <c r="N4311" i="4"/>
  <c r="K4311" i="4"/>
  <c r="E4311" i="4"/>
  <c r="N4310" i="4"/>
  <c r="E4310" i="4"/>
  <c r="N4309" i="4"/>
  <c r="E4309" i="4"/>
  <c r="N4308" i="4"/>
  <c r="E4308" i="4"/>
  <c r="N4307" i="4"/>
  <c r="E4307" i="4"/>
  <c r="N4306" i="4"/>
  <c r="E4306" i="4"/>
  <c r="N4305" i="4"/>
  <c r="E4305" i="4"/>
  <c r="N4304" i="4"/>
  <c r="E4304" i="4"/>
  <c r="N4303" i="4"/>
  <c r="E4303" i="4"/>
  <c r="N4302" i="4"/>
  <c r="E4302" i="4"/>
  <c r="N4301" i="4"/>
  <c r="K4301" i="4"/>
  <c r="E4301" i="4"/>
  <c r="N4300" i="4"/>
  <c r="E4300" i="4"/>
  <c r="N4299" i="4"/>
  <c r="E4299" i="4"/>
  <c r="N4298" i="4"/>
  <c r="E4298" i="4"/>
  <c r="N4297" i="4"/>
  <c r="K4297" i="4"/>
  <c r="E4297" i="4"/>
  <c r="N4296" i="4"/>
  <c r="E4296" i="4"/>
  <c r="N4295" i="4"/>
  <c r="E4295" i="4"/>
  <c r="N4294" i="4"/>
  <c r="K4294" i="4"/>
  <c r="E4294" i="4"/>
  <c r="N4293" i="4"/>
  <c r="E4293" i="4"/>
  <c r="N4292" i="4"/>
  <c r="E4292" i="4"/>
  <c r="N4291" i="4"/>
  <c r="E4291" i="4"/>
  <c r="N4290" i="4"/>
  <c r="E4290" i="4"/>
  <c r="N4289" i="4"/>
  <c r="E4289" i="4"/>
  <c r="N4288" i="4"/>
  <c r="K4288" i="4"/>
  <c r="E4288" i="4"/>
  <c r="N4287" i="4"/>
  <c r="E4287" i="4"/>
  <c r="N4286" i="4"/>
  <c r="E4286" i="4"/>
  <c r="N4285" i="4"/>
  <c r="E4285" i="4"/>
  <c r="N4284" i="4"/>
  <c r="E4284" i="4"/>
  <c r="N4283" i="4"/>
  <c r="E4283" i="4"/>
  <c r="N4282" i="4"/>
  <c r="E4282" i="4"/>
  <c r="N4281" i="4"/>
  <c r="K4281" i="4"/>
  <c r="E4281" i="4"/>
  <c r="N4280" i="4"/>
  <c r="E4280" i="4"/>
  <c r="N4279" i="4"/>
  <c r="E4279" i="4"/>
  <c r="N4278" i="4"/>
  <c r="E4278" i="4"/>
  <c r="N4277" i="4"/>
  <c r="K4277" i="4"/>
  <c r="E4277" i="4"/>
  <c r="N4276" i="4"/>
  <c r="E4276" i="4"/>
  <c r="N4275" i="4"/>
  <c r="E4275" i="4"/>
  <c r="N4274" i="4"/>
  <c r="E4274" i="4"/>
  <c r="N4273" i="4"/>
  <c r="E4273" i="4"/>
  <c r="N4272" i="4"/>
  <c r="E4272" i="4"/>
  <c r="N4271" i="4"/>
  <c r="K4271" i="4"/>
  <c r="E4271" i="4"/>
  <c r="N4270" i="4"/>
  <c r="E4270" i="4"/>
  <c r="N4269" i="4"/>
  <c r="E4269" i="4"/>
  <c r="N4268" i="4"/>
  <c r="E4268" i="4"/>
  <c r="N4267" i="4"/>
  <c r="E4267" i="4"/>
  <c r="N4266" i="4"/>
  <c r="K4266" i="4"/>
  <c r="E4266" i="4"/>
  <c r="N4265" i="4"/>
  <c r="K4265" i="4"/>
  <c r="E4265" i="4"/>
  <c r="N4264" i="4"/>
  <c r="E4264" i="4"/>
  <c r="N4263" i="4"/>
  <c r="E4263" i="4"/>
  <c r="N4262" i="4"/>
  <c r="E4262" i="4"/>
  <c r="N4261" i="4"/>
  <c r="E4261" i="4"/>
  <c r="N4260" i="4"/>
  <c r="E4260" i="4"/>
  <c r="N4259" i="4"/>
  <c r="E4259" i="4"/>
  <c r="N4258" i="4"/>
  <c r="E4258" i="4"/>
  <c r="N4257" i="4"/>
  <c r="E4257" i="4"/>
  <c r="N4256" i="4"/>
  <c r="E4256" i="4"/>
  <c r="N4255" i="4"/>
  <c r="E4255" i="4"/>
  <c r="N4254" i="4"/>
  <c r="K4254" i="4"/>
  <c r="E4254" i="4"/>
  <c r="N4253" i="4"/>
  <c r="K4253" i="4"/>
  <c r="E4253" i="4"/>
  <c r="N4252" i="4"/>
  <c r="E4252" i="4"/>
  <c r="N4251" i="4"/>
  <c r="E4251" i="4"/>
  <c r="N4250" i="4"/>
  <c r="E4250" i="4"/>
  <c r="N4249" i="4"/>
  <c r="E4249" i="4"/>
  <c r="N4248" i="4"/>
  <c r="K4248" i="4"/>
  <c r="E4248" i="4"/>
  <c r="N4247" i="4"/>
  <c r="E4247" i="4"/>
  <c r="N4246" i="4"/>
  <c r="E4246" i="4"/>
  <c r="N4245" i="4"/>
  <c r="E4245" i="4"/>
  <c r="N4244" i="4"/>
  <c r="E4244" i="4"/>
  <c r="N4243" i="4"/>
  <c r="E4243" i="4"/>
  <c r="N4242" i="4"/>
  <c r="E4242" i="4"/>
  <c r="N4241" i="4"/>
  <c r="E4241" i="4"/>
  <c r="N4240" i="4"/>
  <c r="E4240" i="4"/>
  <c r="N4239" i="4"/>
  <c r="K4239" i="4"/>
  <c r="E4239" i="4"/>
  <c r="N4238" i="4"/>
  <c r="E4238" i="4"/>
  <c r="N4237" i="4"/>
  <c r="K4237" i="4"/>
  <c r="E4237" i="4"/>
  <c r="N4236" i="4"/>
  <c r="E4236" i="4"/>
  <c r="N4235" i="4"/>
  <c r="E4235" i="4"/>
  <c r="N4234" i="4"/>
  <c r="E4234" i="4"/>
  <c r="N4233" i="4"/>
  <c r="K4233" i="4"/>
  <c r="E4233" i="4"/>
  <c r="N4232" i="4"/>
  <c r="E4232" i="4"/>
  <c r="N4231" i="4"/>
  <c r="E4231" i="4"/>
  <c r="N4230" i="4"/>
  <c r="E4230" i="4"/>
  <c r="N4229" i="4"/>
  <c r="E4229" i="4"/>
  <c r="N4228" i="4"/>
  <c r="K4228" i="4"/>
  <c r="E4228" i="4"/>
  <c r="N4227" i="4"/>
  <c r="E4227" i="4"/>
  <c r="N4226" i="4"/>
  <c r="E4226" i="4"/>
  <c r="N4225" i="4"/>
  <c r="E4225" i="4"/>
  <c r="N4224" i="4"/>
  <c r="E4224" i="4"/>
  <c r="N4223" i="4"/>
  <c r="E4223" i="4"/>
  <c r="N4222" i="4"/>
  <c r="E4222" i="4"/>
  <c r="N4221" i="4"/>
  <c r="E4221" i="4"/>
  <c r="N4220" i="4"/>
  <c r="K4220" i="4"/>
  <c r="E4220" i="4"/>
  <c r="N4219" i="4"/>
  <c r="E4219" i="4"/>
  <c r="N4218" i="4"/>
  <c r="E4218" i="4"/>
  <c r="N4217" i="4"/>
  <c r="E4217" i="4"/>
  <c r="N4216" i="4"/>
  <c r="E4216" i="4"/>
  <c r="N4215" i="4"/>
  <c r="E4215" i="4"/>
  <c r="N4214" i="4"/>
  <c r="E4214" i="4"/>
  <c r="N4213" i="4"/>
  <c r="E4213" i="4"/>
  <c r="N4212" i="4"/>
  <c r="E4212" i="4"/>
  <c r="N4211" i="4"/>
  <c r="E4211" i="4"/>
  <c r="N4210" i="4"/>
  <c r="E4210" i="4"/>
  <c r="N4209" i="4"/>
  <c r="E4209" i="4"/>
  <c r="N4208" i="4"/>
  <c r="K4208" i="4"/>
  <c r="E4208" i="4"/>
  <c r="N4207" i="4"/>
  <c r="E4207" i="4"/>
  <c r="N4206" i="4"/>
  <c r="E4206" i="4"/>
  <c r="N4205" i="4"/>
  <c r="K4205" i="4"/>
  <c r="E4205" i="4"/>
  <c r="N4204" i="4"/>
  <c r="K4204" i="4"/>
  <c r="E4204" i="4"/>
  <c r="N4203" i="4"/>
  <c r="E4203" i="4"/>
  <c r="N4202" i="4"/>
  <c r="K4202" i="4"/>
  <c r="E4202" i="4"/>
  <c r="N4201" i="4"/>
  <c r="E4201" i="4"/>
  <c r="N4200" i="4"/>
  <c r="E4200" i="4"/>
  <c r="N4199" i="4"/>
  <c r="E4199" i="4"/>
  <c r="N4198" i="4"/>
  <c r="K4198" i="4"/>
  <c r="E4198" i="4"/>
  <c r="N4197" i="4"/>
  <c r="E4197" i="4"/>
  <c r="N4196" i="4"/>
  <c r="E4196" i="4"/>
  <c r="N4195" i="4"/>
  <c r="E4195" i="4"/>
  <c r="N4194" i="4"/>
  <c r="K4194" i="4"/>
  <c r="E4194" i="4"/>
  <c r="N4193" i="4"/>
  <c r="K4193" i="4"/>
  <c r="E4193" i="4"/>
  <c r="N4192" i="4"/>
  <c r="K4192" i="4"/>
  <c r="E4192" i="4"/>
  <c r="N4191" i="4"/>
  <c r="E4191" i="4"/>
  <c r="N4190" i="4"/>
  <c r="K4190" i="4"/>
  <c r="E4190" i="4"/>
  <c r="N4189" i="4"/>
  <c r="E4189" i="4"/>
  <c r="N4188" i="4"/>
  <c r="E4188" i="4"/>
  <c r="N4187" i="4"/>
  <c r="K4187" i="4"/>
  <c r="E4187" i="4"/>
  <c r="N4186" i="4"/>
  <c r="E4186" i="4"/>
  <c r="N4185" i="4"/>
  <c r="E4185" i="4"/>
  <c r="N4184" i="4"/>
  <c r="E4184" i="4"/>
  <c r="N4183" i="4"/>
  <c r="E4183" i="4"/>
  <c r="N4182" i="4"/>
  <c r="E4182" i="4"/>
  <c r="N4181" i="4"/>
  <c r="K4181" i="4"/>
  <c r="E4181" i="4"/>
  <c r="N4180" i="4"/>
  <c r="K4180" i="4"/>
  <c r="E4180" i="4"/>
  <c r="N4179" i="4"/>
  <c r="E4179" i="4"/>
  <c r="N4178" i="4"/>
  <c r="K4178" i="4"/>
  <c r="E4178" i="4"/>
  <c r="N4177" i="4"/>
  <c r="E4177" i="4"/>
  <c r="N4176" i="4"/>
  <c r="E4176" i="4"/>
  <c r="N4175" i="4"/>
  <c r="E4175" i="4"/>
  <c r="N4174" i="4"/>
  <c r="E4174" i="4"/>
  <c r="N4173" i="4"/>
  <c r="E4173" i="4"/>
  <c r="N4172" i="4"/>
  <c r="E4172" i="4"/>
  <c r="N4171" i="4"/>
  <c r="K4171" i="4"/>
  <c r="E4171" i="4"/>
  <c r="N4170" i="4"/>
  <c r="E4170" i="4"/>
  <c r="N4169" i="4"/>
  <c r="E4169" i="4"/>
  <c r="N4168" i="4"/>
  <c r="E4168" i="4"/>
  <c r="N4167" i="4"/>
  <c r="K4167" i="4"/>
  <c r="E4167" i="4"/>
  <c r="N4166" i="4"/>
  <c r="E4166" i="4"/>
  <c r="N4165" i="4"/>
  <c r="E4165" i="4"/>
  <c r="N4164" i="4"/>
  <c r="E4164" i="4"/>
  <c r="N4163" i="4"/>
  <c r="E4163" i="4"/>
  <c r="N4162" i="4"/>
  <c r="E4162" i="4"/>
  <c r="N4161" i="4"/>
  <c r="K4161" i="4"/>
  <c r="E4161" i="4"/>
  <c r="N4160" i="4"/>
  <c r="E4160" i="4"/>
  <c r="N4159" i="4"/>
  <c r="K4159" i="4"/>
  <c r="E4159" i="4"/>
  <c r="N4158" i="4"/>
  <c r="E4158" i="4"/>
  <c r="N4157" i="4"/>
  <c r="K4157" i="4"/>
  <c r="E4157" i="4"/>
  <c r="N4156" i="4"/>
  <c r="E4156" i="4"/>
  <c r="N4155" i="4"/>
  <c r="E4155" i="4"/>
  <c r="N4154" i="4"/>
  <c r="E4154" i="4"/>
  <c r="N4153" i="4"/>
  <c r="E4153" i="4"/>
  <c r="N4152" i="4"/>
  <c r="K4152" i="4"/>
  <c r="E4152" i="4"/>
  <c r="N4151" i="4"/>
  <c r="K4151" i="4"/>
  <c r="E4151" i="4"/>
  <c r="N4150" i="4"/>
  <c r="K4150" i="4"/>
  <c r="E4150" i="4"/>
  <c r="N4149" i="4"/>
  <c r="K4149" i="4"/>
  <c r="E4149" i="4"/>
  <c r="N4148" i="4"/>
  <c r="E4148" i="4"/>
  <c r="N4147" i="4"/>
  <c r="K4147" i="4"/>
  <c r="E4147" i="4"/>
  <c r="N4146" i="4"/>
  <c r="E4146" i="4"/>
  <c r="N4145" i="4"/>
  <c r="E4145" i="4"/>
  <c r="N4144" i="4"/>
  <c r="E4144" i="4"/>
  <c r="N4143" i="4"/>
  <c r="E4143" i="4"/>
  <c r="N4142" i="4"/>
  <c r="E4142" i="4"/>
  <c r="N4141" i="4"/>
  <c r="E4141" i="4"/>
  <c r="N4140" i="4"/>
  <c r="K4140" i="4"/>
  <c r="E4140" i="4"/>
  <c r="N4139" i="4"/>
  <c r="E4139" i="4"/>
  <c r="N4138" i="4"/>
  <c r="K4138" i="4"/>
  <c r="E4138" i="4"/>
  <c r="N4137" i="4"/>
  <c r="E4137" i="4"/>
  <c r="N4136" i="4"/>
  <c r="K4136" i="4"/>
  <c r="E4136" i="4"/>
  <c r="N4135" i="4"/>
  <c r="E4135" i="4"/>
  <c r="N4134" i="4"/>
  <c r="K4134" i="4"/>
  <c r="E4134" i="4"/>
  <c r="N4133" i="4"/>
  <c r="E4133" i="4"/>
  <c r="N4132" i="4"/>
  <c r="E4132" i="4"/>
  <c r="N4131" i="4"/>
  <c r="E4131" i="4"/>
  <c r="N4130" i="4"/>
  <c r="E4130" i="4"/>
  <c r="N4129" i="4"/>
  <c r="E4129" i="4"/>
  <c r="N4128" i="4"/>
  <c r="E4128" i="4"/>
  <c r="N4127" i="4"/>
  <c r="E4127" i="4"/>
  <c r="N4126" i="4"/>
  <c r="E4126" i="4"/>
  <c r="N4125" i="4"/>
  <c r="E4125" i="4"/>
  <c r="N4124" i="4"/>
  <c r="E4124" i="4"/>
  <c r="N4123" i="4"/>
  <c r="E4123" i="4"/>
  <c r="N4122" i="4"/>
  <c r="E4122" i="4"/>
  <c r="N4121" i="4"/>
  <c r="E4121" i="4"/>
  <c r="N4120" i="4"/>
  <c r="E4120" i="4"/>
  <c r="N4119" i="4"/>
  <c r="K4119" i="4"/>
  <c r="E4119" i="4"/>
  <c r="N4118" i="4"/>
  <c r="E4118" i="4"/>
  <c r="N4117" i="4"/>
  <c r="E4117" i="4"/>
  <c r="N4116" i="4"/>
  <c r="E4116" i="4"/>
  <c r="N4115" i="4"/>
  <c r="E4115" i="4"/>
  <c r="N4114" i="4"/>
  <c r="E4114" i="4"/>
  <c r="N4113" i="4"/>
  <c r="E4113" i="4"/>
  <c r="N4112" i="4"/>
  <c r="K4112" i="4"/>
  <c r="E4112" i="4"/>
  <c r="N4111" i="4"/>
  <c r="E4111" i="4"/>
  <c r="N4110" i="4"/>
  <c r="E4110" i="4"/>
  <c r="N4109" i="4"/>
  <c r="E4109" i="4"/>
  <c r="N4108" i="4"/>
  <c r="E4108" i="4"/>
  <c r="N4107" i="4"/>
  <c r="E4107" i="4"/>
  <c r="N4106" i="4"/>
  <c r="E4106" i="4"/>
  <c r="N4105" i="4"/>
  <c r="E4105" i="4"/>
  <c r="N4104" i="4"/>
  <c r="E4104" i="4"/>
  <c r="N4103" i="4"/>
  <c r="K4103" i="4"/>
  <c r="E4103" i="4"/>
  <c r="N4102" i="4"/>
  <c r="K4102" i="4"/>
  <c r="E4102" i="4"/>
  <c r="N4101" i="4"/>
  <c r="E4101" i="4"/>
  <c r="N4100" i="4"/>
  <c r="E4100" i="4"/>
  <c r="N4099" i="4"/>
  <c r="E4099" i="4"/>
  <c r="N4098" i="4"/>
  <c r="K4098" i="4"/>
  <c r="E4098" i="4"/>
  <c r="N4097" i="4"/>
  <c r="K4097" i="4"/>
  <c r="E4097" i="4"/>
  <c r="N4096" i="4"/>
  <c r="K4096" i="4"/>
  <c r="E4096" i="4"/>
  <c r="N4095" i="4"/>
  <c r="E4095" i="4"/>
  <c r="N4094" i="4"/>
  <c r="E4094" i="4"/>
  <c r="N4093" i="4"/>
  <c r="E4093" i="4"/>
  <c r="N4092" i="4"/>
  <c r="E4092" i="4"/>
  <c r="N4091" i="4"/>
  <c r="K4091" i="4"/>
  <c r="E4091" i="4"/>
  <c r="N4090" i="4"/>
  <c r="E4090" i="4"/>
  <c r="N4089" i="4"/>
  <c r="E4089" i="4"/>
  <c r="N4088" i="4"/>
  <c r="E4088" i="4"/>
  <c r="N4087" i="4"/>
  <c r="E4087" i="4"/>
  <c r="N4086" i="4"/>
  <c r="E4086" i="4"/>
  <c r="N4085" i="4"/>
  <c r="E4085" i="4"/>
  <c r="N4084" i="4"/>
  <c r="E4084" i="4"/>
  <c r="N4083" i="4"/>
  <c r="E4083" i="4"/>
  <c r="N4082" i="4"/>
  <c r="E4082" i="4"/>
  <c r="N4081" i="4"/>
  <c r="E4081" i="4"/>
  <c r="N4080" i="4"/>
  <c r="E4080" i="4"/>
  <c r="N4079" i="4"/>
  <c r="K4079" i="4"/>
  <c r="E4079" i="4"/>
  <c r="N4078" i="4"/>
  <c r="E4078" i="4"/>
  <c r="N4077" i="4"/>
  <c r="E4077" i="4"/>
  <c r="N4076" i="4"/>
  <c r="E4076" i="4"/>
  <c r="N4075" i="4"/>
  <c r="K4075" i="4"/>
  <c r="E4075" i="4"/>
  <c r="N4074" i="4"/>
  <c r="E4074" i="4"/>
  <c r="N4073" i="4"/>
  <c r="E4073" i="4"/>
  <c r="N4072" i="4"/>
  <c r="E4072" i="4"/>
  <c r="N4071" i="4"/>
  <c r="E4071" i="4"/>
  <c r="N4070" i="4"/>
  <c r="E4070" i="4"/>
  <c r="N4069" i="4"/>
  <c r="E4069" i="4"/>
  <c r="N4068" i="4"/>
  <c r="E4068" i="4"/>
  <c r="N4067" i="4"/>
  <c r="K4067" i="4"/>
  <c r="E4067" i="4"/>
  <c r="N4066" i="4"/>
  <c r="E4066" i="4"/>
  <c r="N4065" i="4"/>
  <c r="K4065" i="4"/>
  <c r="E4065" i="4"/>
  <c r="N4064" i="4"/>
  <c r="E4064" i="4"/>
  <c r="N4063" i="4"/>
  <c r="E4063" i="4"/>
  <c r="N4062" i="4"/>
  <c r="E4062" i="4"/>
  <c r="N4061" i="4"/>
  <c r="E4061" i="4"/>
  <c r="N4060" i="4"/>
  <c r="E4060" i="4"/>
  <c r="N4059" i="4"/>
  <c r="K4059" i="4"/>
  <c r="E4059" i="4"/>
  <c r="N4058" i="4"/>
  <c r="K4058" i="4"/>
  <c r="E4058" i="4"/>
  <c r="N4057" i="4"/>
  <c r="E4057" i="4"/>
  <c r="N4056" i="4"/>
  <c r="E4056" i="4"/>
  <c r="N4055" i="4"/>
  <c r="K4055" i="4"/>
  <c r="E4055" i="4"/>
  <c r="N4054" i="4"/>
  <c r="E4054" i="4"/>
  <c r="N4053" i="4"/>
  <c r="E4053" i="4"/>
  <c r="N4052" i="4"/>
  <c r="E4052" i="4"/>
  <c r="N4051" i="4"/>
  <c r="E4051" i="4"/>
  <c r="N4050" i="4"/>
  <c r="E4050" i="4"/>
  <c r="N4049" i="4"/>
  <c r="E4049" i="4"/>
  <c r="N4048" i="4"/>
  <c r="E4048" i="4"/>
  <c r="N4047" i="4"/>
  <c r="E4047" i="4"/>
  <c r="N4046" i="4"/>
  <c r="E4046" i="4"/>
  <c r="N4045" i="4"/>
  <c r="E4045" i="4"/>
  <c r="N4044" i="4"/>
  <c r="E4044" i="4"/>
  <c r="N4043" i="4"/>
  <c r="E4043" i="4"/>
  <c r="N4042" i="4"/>
  <c r="E4042" i="4"/>
  <c r="N4041" i="4"/>
  <c r="E4041" i="4"/>
  <c r="N4040" i="4"/>
  <c r="E4040" i="4"/>
  <c r="N4039" i="4"/>
  <c r="E4039" i="4"/>
  <c r="N4038" i="4"/>
  <c r="E4038" i="4"/>
  <c r="N4037" i="4"/>
  <c r="E4037" i="4"/>
  <c r="N4036" i="4"/>
  <c r="K4036" i="4"/>
  <c r="E4036" i="4"/>
  <c r="N4035" i="4"/>
  <c r="E4035" i="4"/>
  <c r="N4034" i="4"/>
  <c r="E4034" i="4"/>
  <c r="N4033" i="4"/>
  <c r="E4033" i="4"/>
  <c r="N4032" i="4"/>
  <c r="E4032" i="4"/>
  <c r="N4031" i="4"/>
  <c r="E4031" i="4"/>
  <c r="N4030" i="4"/>
  <c r="E4030" i="4"/>
  <c r="N4029" i="4"/>
  <c r="E4029" i="4"/>
  <c r="N4028" i="4"/>
  <c r="E4028" i="4"/>
  <c r="N4027" i="4"/>
  <c r="E4027" i="4"/>
  <c r="N4026" i="4"/>
  <c r="E4026" i="4"/>
  <c r="N4025" i="4"/>
  <c r="E4025" i="4"/>
  <c r="N4024" i="4"/>
  <c r="E4024" i="4"/>
  <c r="N4023" i="4"/>
  <c r="E4023" i="4"/>
  <c r="N4022" i="4"/>
  <c r="E4022" i="4"/>
  <c r="N4021" i="4"/>
  <c r="K4021" i="4"/>
  <c r="E4021" i="4"/>
  <c r="N4020" i="4"/>
  <c r="E4020" i="4"/>
  <c r="N4019" i="4"/>
  <c r="E4019" i="4"/>
  <c r="N4018" i="4"/>
  <c r="E4018" i="4"/>
  <c r="N4017" i="4"/>
  <c r="K4017" i="4"/>
  <c r="E4017" i="4"/>
  <c r="N4016" i="4"/>
  <c r="E4016" i="4"/>
  <c r="N4015" i="4"/>
  <c r="E4015" i="4"/>
  <c r="N4014" i="4"/>
  <c r="K4014" i="4"/>
  <c r="E4014" i="4"/>
  <c r="N4013" i="4"/>
  <c r="E4013" i="4"/>
  <c r="N4012" i="4"/>
  <c r="E4012" i="4"/>
  <c r="N4011" i="4"/>
  <c r="E4011" i="4"/>
  <c r="N4010" i="4"/>
  <c r="E4010" i="4"/>
  <c r="N4009" i="4"/>
  <c r="E4009" i="4"/>
  <c r="N4008" i="4"/>
  <c r="K4008" i="4"/>
  <c r="E4008" i="4"/>
  <c r="N4007" i="4"/>
  <c r="K4007" i="4"/>
  <c r="E4007" i="4"/>
  <c r="N4006" i="4"/>
  <c r="E4006" i="4"/>
  <c r="N4005" i="4"/>
  <c r="E4005" i="4"/>
  <c r="N4004" i="4"/>
  <c r="E4004" i="4"/>
  <c r="N4003" i="4"/>
  <c r="E4003" i="4"/>
  <c r="N4002" i="4"/>
  <c r="E4002" i="4"/>
  <c r="N4001" i="4"/>
  <c r="E4001" i="4"/>
  <c r="N4000" i="4"/>
  <c r="K4000" i="4"/>
  <c r="E4000" i="4"/>
  <c r="N3999" i="4"/>
  <c r="K3999" i="4"/>
  <c r="E3999" i="4"/>
  <c r="N3998" i="4"/>
  <c r="E3998" i="4"/>
  <c r="N3997" i="4"/>
  <c r="E3997" i="4"/>
  <c r="N3996" i="4"/>
  <c r="E3996" i="4"/>
  <c r="N3995" i="4"/>
  <c r="K3995" i="4"/>
  <c r="E3995" i="4"/>
  <c r="N3994" i="4"/>
  <c r="E3994" i="4"/>
  <c r="N3993" i="4"/>
  <c r="E3993" i="4"/>
  <c r="N3992" i="4"/>
  <c r="E3992" i="4"/>
  <c r="N3991" i="4"/>
  <c r="E3991" i="4"/>
  <c r="N3990" i="4"/>
  <c r="E3990" i="4"/>
  <c r="N3989" i="4"/>
  <c r="E3989" i="4"/>
  <c r="N3988" i="4"/>
  <c r="E3988" i="4"/>
  <c r="N3987" i="4"/>
  <c r="E3987" i="4"/>
  <c r="N3986" i="4"/>
  <c r="E3986" i="4"/>
  <c r="N3985" i="4"/>
  <c r="E3985" i="4"/>
  <c r="N3984" i="4"/>
  <c r="E3984" i="4"/>
  <c r="N3983" i="4"/>
  <c r="K3983" i="4"/>
  <c r="E3983" i="4"/>
  <c r="N3982" i="4"/>
  <c r="K3982" i="4"/>
  <c r="E3982" i="4"/>
  <c r="N3981" i="4"/>
  <c r="E3981" i="4"/>
  <c r="N3980" i="4"/>
  <c r="K3980" i="4"/>
  <c r="E3980" i="4"/>
  <c r="N3979" i="4"/>
  <c r="E3979" i="4"/>
  <c r="N3978" i="4"/>
  <c r="E3978" i="4"/>
  <c r="N3977" i="4"/>
  <c r="E3977" i="4"/>
  <c r="N3976" i="4"/>
  <c r="K3976" i="4"/>
  <c r="E3976" i="4"/>
  <c r="N3975" i="4"/>
  <c r="E3975" i="4"/>
  <c r="N3974" i="4"/>
  <c r="E3974" i="4"/>
  <c r="N3973" i="4"/>
  <c r="E3973" i="4"/>
  <c r="N3972" i="4"/>
  <c r="K3972" i="4"/>
  <c r="E3972" i="4"/>
  <c r="N3971" i="4"/>
  <c r="E3971" i="4"/>
  <c r="N3970" i="4"/>
  <c r="E3970" i="4"/>
  <c r="N3969" i="4"/>
  <c r="K3969" i="4"/>
  <c r="E3969" i="4"/>
  <c r="N3968" i="4"/>
  <c r="K3968" i="4"/>
  <c r="E3968" i="4"/>
  <c r="N3967" i="4"/>
  <c r="K3967" i="4"/>
  <c r="E3967" i="4"/>
  <c r="N3966" i="4"/>
  <c r="E3966" i="4"/>
  <c r="N3965" i="4"/>
  <c r="E3965" i="4"/>
  <c r="N3964" i="4"/>
  <c r="E3964" i="4"/>
  <c r="N3963" i="4"/>
  <c r="K3963" i="4"/>
  <c r="E3963" i="4"/>
  <c r="N3962" i="4"/>
  <c r="K3962" i="4"/>
  <c r="E3962" i="4"/>
  <c r="N3961" i="4"/>
  <c r="K3961" i="4"/>
  <c r="E3961" i="4"/>
  <c r="N3960" i="4"/>
  <c r="E3960" i="4"/>
  <c r="N3959" i="4"/>
  <c r="E3959" i="4"/>
  <c r="N3958" i="4"/>
  <c r="E3958" i="4"/>
  <c r="N3957" i="4"/>
  <c r="E3957" i="4"/>
  <c r="N3956" i="4"/>
  <c r="K3956" i="4"/>
  <c r="E3956" i="4"/>
  <c r="N3955" i="4"/>
  <c r="E3955" i="4"/>
  <c r="N3954" i="4"/>
  <c r="E3954" i="4"/>
  <c r="N3953" i="4"/>
  <c r="E3953" i="4"/>
  <c r="N3952" i="4"/>
  <c r="E3952" i="4"/>
  <c r="N3951" i="4"/>
  <c r="E3951" i="4"/>
  <c r="N3950" i="4"/>
  <c r="E3950" i="4"/>
  <c r="N3949" i="4"/>
  <c r="E3949" i="4"/>
  <c r="N3948" i="4"/>
  <c r="E3948" i="4"/>
  <c r="N3947" i="4"/>
  <c r="E3947" i="4"/>
  <c r="N3946" i="4"/>
  <c r="E3946" i="4"/>
  <c r="N3945" i="4"/>
  <c r="E3945" i="4"/>
  <c r="N3944" i="4"/>
  <c r="K3944" i="4"/>
  <c r="E3944" i="4"/>
  <c r="N3943" i="4"/>
  <c r="K3943" i="4"/>
  <c r="E3943" i="4"/>
  <c r="N3942" i="4"/>
  <c r="E3942" i="4"/>
  <c r="N3941" i="4"/>
  <c r="E3941" i="4"/>
  <c r="N3940" i="4"/>
  <c r="E3940" i="4"/>
  <c r="N3939" i="4"/>
  <c r="E3939" i="4"/>
  <c r="N3938" i="4"/>
  <c r="E3938" i="4"/>
  <c r="N3937" i="4"/>
  <c r="E3937" i="4"/>
  <c r="N3936" i="4"/>
  <c r="K3936" i="4"/>
  <c r="E3936" i="4"/>
  <c r="N3935" i="4"/>
  <c r="K3935" i="4"/>
  <c r="E3935" i="4"/>
  <c r="N3934" i="4"/>
  <c r="E3934" i="4"/>
  <c r="N3933" i="4"/>
  <c r="K3933" i="4"/>
  <c r="E3933" i="4"/>
  <c r="N3932" i="4"/>
  <c r="E3932" i="4"/>
  <c r="N3931" i="4"/>
  <c r="K3931" i="4"/>
  <c r="E3931" i="4"/>
  <c r="N3930" i="4"/>
  <c r="E3930" i="4"/>
  <c r="N3929" i="4"/>
  <c r="E3929" i="4"/>
  <c r="N3928" i="4"/>
  <c r="E3928" i="4"/>
  <c r="N3927" i="4"/>
  <c r="E3927" i="4"/>
  <c r="N3926" i="4"/>
  <c r="K3926" i="4"/>
  <c r="E3926" i="4"/>
  <c r="N3925" i="4"/>
  <c r="E3925" i="4"/>
  <c r="N3924" i="4"/>
  <c r="E3924" i="4"/>
  <c r="N3923" i="4"/>
  <c r="E3923" i="4"/>
  <c r="N3922" i="4"/>
  <c r="E3922" i="4"/>
  <c r="N3921" i="4"/>
  <c r="E3921" i="4"/>
  <c r="N3920" i="4"/>
  <c r="E3920" i="4"/>
  <c r="N3919" i="4"/>
  <c r="E3919" i="4"/>
  <c r="N3918" i="4"/>
  <c r="E3918" i="4"/>
  <c r="N3917" i="4"/>
  <c r="K3917" i="4"/>
  <c r="E3917" i="4"/>
  <c r="N3916" i="4"/>
  <c r="E3916" i="4"/>
  <c r="N3915" i="4"/>
  <c r="E3915" i="4"/>
  <c r="N3914" i="4"/>
  <c r="E3914" i="4"/>
  <c r="N3913" i="4"/>
  <c r="E3913" i="4"/>
  <c r="N3912" i="4"/>
  <c r="E3912" i="4"/>
  <c r="N3911" i="4"/>
  <c r="E3911" i="4"/>
  <c r="N3910" i="4"/>
  <c r="E3910" i="4"/>
  <c r="N3909" i="4"/>
  <c r="E3909" i="4"/>
  <c r="N3908" i="4"/>
  <c r="E3908" i="4"/>
  <c r="N3907" i="4"/>
  <c r="E3907" i="4"/>
  <c r="N3906" i="4"/>
  <c r="E3906" i="4"/>
  <c r="N3905" i="4"/>
  <c r="E3905" i="4"/>
  <c r="N3904" i="4"/>
  <c r="E3904" i="4"/>
  <c r="N3903" i="4"/>
  <c r="E3903" i="4"/>
  <c r="N3902" i="4"/>
  <c r="E3902" i="4"/>
  <c r="N3901" i="4"/>
  <c r="K3901" i="4"/>
  <c r="E3901" i="4"/>
  <c r="N3900" i="4"/>
  <c r="E3900" i="4"/>
  <c r="N3899" i="4"/>
  <c r="E3899" i="4"/>
  <c r="N3898" i="4"/>
  <c r="K3898" i="4"/>
  <c r="E3898" i="4"/>
  <c r="N3897" i="4"/>
  <c r="E3897" i="4"/>
  <c r="N3896" i="4"/>
  <c r="E3896" i="4"/>
  <c r="N3895" i="4"/>
  <c r="E3895" i="4"/>
  <c r="N3894" i="4"/>
  <c r="E3894" i="4"/>
  <c r="N3893" i="4"/>
  <c r="E3893" i="4"/>
  <c r="N3892" i="4"/>
  <c r="K3892" i="4"/>
  <c r="E3892" i="4"/>
  <c r="N3891" i="4"/>
  <c r="K3891" i="4"/>
  <c r="E3891" i="4"/>
  <c r="N3890" i="4"/>
  <c r="K3890" i="4"/>
  <c r="E3890" i="4"/>
  <c r="N3889" i="4"/>
  <c r="K3889" i="4"/>
  <c r="E3889" i="4"/>
  <c r="N3888" i="4"/>
  <c r="E3888" i="4"/>
  <c r="N3887" i="4"/>
  <c r="E3887" i="4"/>
  <c r="N3886" i="4"/>
  <c r="E3886" i="4"/>
  <c r="N3885" i="4"/>
  <c r="E3885" i="4"/>
  <c r="N3884" i="4"/>
  <c r="E3884" i="4"/>
  <c r="N3883" i="4"/>
  <c r="E3883" i="4"/>
  <c r="N3882" i="4"/>
  <c r="K3882" i="4"/>
  <c r="E3882" i="4"/>
  <c r="N3881" i="4"/>
  <c r="E3881" i="4"/>
  <c r="N3880" i="4"/>
  <c r="E3880" i="4"/>
  <c r="N3879" i="4"/>
  <c r="E3879" i="4"/>
  <c r="N3878" i="4"/>
  <c r="E3878" i="4"/>
  <c r="N3877" i="4"/>
  <c r="E3877" i="4"/>
  <c r="N3876" i="4"/>
  <c r="E3876" i="4"/>
  <c r="N3875" i="4"/>
  <c r="E3875" i="4"/>
  <c r="N3874" i="4"/>
  <c r="E3874" i="4"/>
  <c r="N3873" i="4"/>
  <c r="E3873" i="4"/>
  <c r="N3872" i="4"/>
  <c r="E3872" i="4"/>
  <c r="N3871" i="4"/>
  <c r="E3871" i="4"/>
  <c r="N3870" i="4"/>
  <c r="E3870" i="4"/>
  <c r="N3869" i="4"/>
  <c r="E3869" i="4"/>
  <c r="N3868" i="4"/>
  <c r="E3868" i="4"/>
  <c r="N3867" i="4"/>
  <c r="E3867" i="4"/>
  <c r="N3866" i="4"/>
  <c r="E3866" i="4"/>
  <c r="N3865" i="4"/>
  <c r="E3865" i="4"/>
  <c r="N3864" i="4"/>
  <c r="E3864" i="4"/>
  <c r="N3863" i="4"/>
  <c r="K3863" i="4"/>
  <c r="E3863" i="4"/>
  <c r="N3862" i="4"/>
  <c r="K3862" i="4"/>
  <c r="E3862" i="4"/>
  <c r="N3861" i="4"/>
  <c r="K3861" i="4"/>
  <c r="E3861" i="4"/>
  <c r="N3860" i="4"/>
  <c r="E3860" i="4"/>
  <c r="N3859" i="4"/>
  <c r="E3859" i="4"/>
  <c r="N3858" i="4"/>
  <c r="K3858" i="4"/>
  <c r="E3858" i="4"/>
  <c r="N3857" i="4"/>
  <c r="E3857" i="4"/>
  <c r="N3856" i="4"/>
  <c r="E3856" i="4"/>
  <c r="N3855" i="4"/>
  <c r="E3855" i="4"/>
  <c r="N3854" i="4"/>
  <c r="K3854" i="4"/>
  <c r="E3854" i="4"/>
  <c r="N3853" i="4"/>
  <c r="E3853" i="4"/>
  <c r="N3852" i="4"/>
  <c r="K3852" i="4"/>
  <c r="E3852" i="4"/>
  <c r="N3851" i="4"/>
  <c r="E3851" i="4"/>
  <c r="N3850" i="4"/>
  <c r="E3850" i="4"/>
  <c r="N3849" i="4"/>
  <c r="E3849" i="4"/>
  <c r="N3848" i="4"/>
  <c r="E3848" i="4"/>
  <c r="N3847" i="4"/>
  <c r="E3847" i="4"/>
  <c r="N3846" i="4"/>
  <c r="E3846" i="4"/>
  <c r="N3845" i="4"/>
  <c r="E3845" i="4"/>
  <c r="N3844" i="4"/>
  <c r="E3844" i="4"/>
  <c r="N3843" i="4"/>
  <c r="E3843" i="4"/>
  <c r="N3842" i="4"/>
  <c r="E3842" i="4"/>
  <c r="N3841" i="4"/>
  <c r="E3841" i="4"/>
  <c r="N3840" i="4"/>
  <c r="E3840" i="4"/>
  <c r="N3839" i="4"/>
  <c r="E3839" i="4"/>
  <c r="N3838" i="4"/>
  <c r="E3838" i="4"/>
  <c r="N3837" i="4"/>
  <c r="E3837" i="4"/>
  <c r="N3836" i="4"/>
  <c r="E3836" i="4"/>
  <c r="N3835" i="4"/>
  <c r="E3835" i="4"/>
  <c r="N3834" i="4"/>
  <c r="K3834" i="4"/>
  <c r="E3834" i="4"/>
  <c r="N3833" i="4"/>
  <c r="K3833" i="4"/>
  <c r="E3833" i="4"/>
  <c r="N3832" i="4"/>
  <c r="E3832" i="4"/>
  <c r="N3831" i="4"/>
  <c r="E3831" i="4"/>
  <c r="N3830" i="4"/>
  <c r="E3830" i="4"/>
  <c r="N3829" i="4"/>
  <c r="E3829" i="4"/>
  <c r="N3828" i="4"/>
  <c r="E3828" i="4"/>
  <c r="N3827" i="4"/>
  <c r="E3827" i="4"/>
  <c r="N3826" i="4"/>
  <c r="K3826" i="4"/>
  <c r="E3826" i="4"/>
  <c r="N3825" i="4"/>
  <c r="E3825" i="4"/>
  <c r="N3824" i="4"/>
  <c r="E3824" i="4"/>
  <c r="N3823" i="4"/>
  <c r="E3823" i="4"/>
  <c r="N3822" i="4"/>
  <c r="K3822" i="4"/>
  <c r="E3822" i="4"/>
  <c r="N3821" i="4"/>
  <c r="E3821" i="4"/>
  <c r="N3820" i="4"/>
  <c r="E3820" i="4"/>
  <c r="N3819" i="4"/>
  <c r="E3819" i="4"/>
  <c r="N3818" i="4"/>
  <c r="E3818" i="4"/>
  <c r="N3817" i="4"/>
  <c r="K3817" i="4"/>
  <c r="E3817" i="4"/>
  <c r="N3816" i="4"/>
  <c r="E3816" i="4"/>
  <c r="N3815" i="4"/>
  <c r="E3815" i="4"/>
  <c r="N3814" i="4"/>
  <c r="E3814" i="4"/>
  <c r="N3813" i="4"/>
  <c r="E3813" i="4"/>
  <c r="N3812" i="4"/>
  <c r="K3812" i="4"/>
  <c r="E3812" i="4"/>
  <c r="N3811" i="4"/>
  <c r="E3811" i="4"/>
  <c r="N3810" i="4"/>
  <c r="E3810" i="4"/>
  <c r="N3809" i="4"/>
  <c r="E3809" i="4"/>
  <c r="N3808" i="4"/>
  <c r="K3808" i="4"/>
  <c r="E3808" i="4"/>
  <c r="N3807" i="4"/>
  <c r="K3807" i="4"/>
  <c r="E3807" i="4"/>
  <c r="N3806" i="4"/>
  <c r="E3806" i="4"/>
  <c r="N3805" i="4"/>
  <c r="E3805" i="4"/>
  <c r="N3804" i="4"/>
  <c r="E3804" i="4"/>
  <c r="N3803" i="4"/>
  <c r="E3803" i="4"/>
  <c r="N3802" i="4"/>
  <c r="E3802" i="4"/>
  <c r="N3801" i="4"/>
  <c r="E3801" i="4"/>
  <c r="N3800" i="4"/>
  <c r="K3800" i="4"/>
  <c r="E3800" i="4"/>
  <c r="N3799" i="4"/>
  <c r="E3799" i="4"/>
  <c r="N3798" i="4"/>
  <c r="E3798" i="4"/>
  <c r="N3797" i="4"/>
  <c r="E3797" i="4"/>
  <c r="N3796" i="4"/>
  <c r="E3796" i="4"/>
  <c r="N3795" i="4"/>
  <c r="K3795" i="4"/>
  <c r="E3795" i="4"/>
  <c r="N3794" i="4"/>
  <c r="K3794" i="4"/>
  <c r="E3794" i="4"/>
  <c r="N3793" i="4"/>
  <c r="K3793" i="4"/>
  <c r="E3793" i="4"/>
  <c r="N3792" i="4"/>
  <c r="K3792" i="4"/>
  <c r="E3792" i="4"/>
  <c r="N3791" i="4"/>
  <c r="K3791" i="4"/>
  <c r="E3791" i="4"/>
  <c r="N3790" i="4"/>
  <c r="E3790" i="4"/>
  <c r="N3789" i="4"/>
  <c r="E3789" i="4"/>
  <c r="N3788" i="4"/>
  <c r="K3788" i="4"/>
  <c r="E3788" i="4"/>
  <c r="N3787" i="4"/>
  <c r="K3787" i="4"/>
  <c r="E3787" i="4"/>
  <c r="N3786" i="4"/>
  <c r="E3786" i="4"/>
  <c r="N3785" i="4"/>
  <c r="E3785" i="4"/>
  <c r="N3784" i="4"/>
  <c r="E3784" i="4"/>
  <c r="N3783" i="4"/>
  <c r="E3783" i="4"/>
  <c r="N3782" i="4"/>
  <c r="K3782" i="4"/>
  <c r="E3782" i="4"/>
  <c r="N3781" i="4"/>
  <c r="E3781" i="4"/>
  <c r="N3780" i="4"/>
  <c r="K3780" i="4"/>
  <c r="E3780" i="4"/>
  <c r="N3779" i="4"/>
  <c r="K3779" i="4"/>
  <c r="E3779" i="4"/>
  <c r="N3778" i="4"/>
  <c r="K3778" i="4"/>
  <c r="E3778" i="4"/>
  <c r="N3777" i="4"/>
  <c r="E3777" i="4"/>
  <c r="N3776" i="4"/>
  <c r="E3776" i="4"/>
  <c r="N3775" i="4"/>
  <c r="K3775" i="4"/>
  <c r="E3775" i="4"/>
  <c r="N3774" i="4"/>
  <c r="K3774" i="4"/>
  <c r="E3774" i="4"/>
  <c r="N3773" i="4"/>
  <c r="E3773" i="4"/>
  <c r="N3772" i="4"/>
  <c r="K3772" i="4"/>
  <c r="E3772" i="4"/>
  <c r="N3771" i="4"/>
  <c r="E3771" i="4"/>
  <c r="N3770" i="4"/>
  <c r="E3770" i="4"/>
  <c r="N3769" i="4"/>
  <c r="K3769" i="4"/>
  <c r="E3769" i="4"/>
  <c r="N3768" i="4"/>
  <c r="E3768" i="4"/>
  <c r="N3767" i="4"/>
  <c r="E3767" i="4"/>
  <c r="N3766" i="4"/>
  <c r="E3766" i="4"/>
  <c r="N3765" i="4"/>
  <c r="K3765" i="4"/>
  <c r="E3765" i="4"/>
  <c r="N3764" i="4"/>
  <c r="E3764" i="4"/>
  <c r="N3763" i="4"/>
  <c r="E3763" i="4"/>
  <c r="N3762" i="4"/>
  <c r="K3762" i="4"/>
  <c r="E3762" i="4"/>
  <c r="N3761" i="4"/>
  <c r="K3761" i="4"/>
  <c r="E3761" i="4"/>
  <c r="N3760" i="4"/>
  <c r="K3760" i="4"/>
  <c r="E3760" i="4"/>
  <c r="N3759" i="4"/>
  <c r="K3759" i="4"/>
  <c r="E3759" i="4"/>
  <c r="N3758" i="4"/>
  <c r="E3758" i="4"/>
  <c r="N3757" i="4"/>
  <c r="E3757" i="4"/>
  <c r="N3756" i="4"/>
  <c r="K3756" i="4"/>
  <c r="E3756" i="4"/>
  <c r="N3755" i="4"/>
  <c r="K3755" i="4"/>
  <c r="E3755" i="4"/>
  <c r="N3754" i="4"/>
  <c r="E3754" i="4"/>
  <c r="N3753" i="4"/>
  <c r="K3753" i="4"/>
  <c r="E3753" i="4"/>
  <c r="N3752" i="4"/>
  <c r="E3752" i="4"/>
  <c r="N3751" i="4"/>
  <c r="E3751" i="4"/>
  <c r="N3750" i="4"/>
  <c r="K3750" i="4"/>
  <c r="E3750" i="4"/>
  <c r="N3749" i="4"/>
  <c r="E3749" i="4"/>
  <c r="N3748" i="4"/>
  <c r="E3748" i="4"/>
  <c r="N3747" i="4"/>
  <c r="E3747" i="4"/>
  <c r="N3746" i="4"/>
  <c r="E3746" i="4"/>
  <c r="N3745" i="4"/>
  <c r="K3745" i="4"/>
  <c r="E3745" i="4"/>
  <c r="N3744" i="4"/>
  <c r="E3744" i="4"/>
  <c r="N3743" i="4"/>
  <c r="E3743" i="4"/>
  <c r="N3742" i="4"/>
  <c r="E3742" i="4"/>
  <c r="N3741" i="4"/>
  <c r="K3741" i="4"/>
  <c r="E3741" i="4"/>
  <c r="N3740" i="4"/>
  <c r="E3740" i="4"/>
  <c r="N3739" i="4"/>
  <c r="E3739" i="4"/>
  <c r="N3738" i="4"/>
  <c r="E3738" i="4"/>
  <c r="N3737" i="4"/>
  <c r="K3737" i="4"/>
  <c r="E3737" i="4"/>
  <c r="N3736" i="4"/>
  <c r="E3736" i="4"/>
  <c r="N3735" i="4"/>
  <c r="E3735" i="4"/>
  <c r="N3734" i="4"/>
  <c r="E3734" i="4"/>
  <c r="N3733" i="4"/>
  <c r="E3733" i="4"/>
  <c r="N3732" i="4"/>
  <c r="E3732" i="4"/>
  <c r="N3731" i="4"/>
  <c r="K3731" i="4"/>
  <c r="E3731" i="4"/>
  <c r="N3730" i="4"/>
  <c r="E3730" i="4"/>
  <c r="N3729" i="4"/>
  <c r="K3729" i="4"/>
  <c r="E3729" i="4"/>
  <c r="N3728" i="4"/>
  <c r="E3728" i="4"/>
  <c r="N3727" i="4"/>
  <c r="K3727" i="4"/>
  <c r="E3727" i="4"/>
  <c r="N3726" i="4"/>
  <c r="E3726" i="4"/>
  <c r="N3725" i="4"/>
  <c r="E3725" i="4"/>
  <c r="N3724" i="4"/>
  <c r="K3724" i="4"/>
  <c r="E3724" i="4"/>
  <c r="N3723" i="4"/>
  <c r="E3723" i="4"/>
  <c r="N3722" i="4"/>
  <c r="E3722" i="4"/>
  <c r="N3721" i="4"/>
  <c r="E3721" i="4"/>
  <c r="N3720" i="4"/>
  <c r="E3720" i="4"/>
  <c r="N3719" i="4"/>
  <c r="E3719" i="4"/>
  <c r="N3718" i="4"/>
  <c r="K3718" i="4"/>
  <c r="E3718" i="4"/>
  <c r="N3717" i="4"/>
  <c r="E3717" i="4"/>
  <c r="N3716" i="4"/>
  <c r="E3716" i="4"/>
  <c r="N3715" i="4"/>
  <c r="E3715" i="4"/>
  <c r="N3714" i="4"/>
  <c r="K3714" i="4"/>
  <c r="E3714" i="4"/>
  <c r="N3713" i="4"/>
  <c r="E3713" i="4"/>
  <c r="N3712" i="4"/>
  <c r="E3712" i="4"/>
  <c r="N3711" i="4"/>
  <c r="E3711" i="4"/>
  <c r="N3710" i="4"/>
  <c r="E3710" i="4"/>
  <c r="N3709" i="4"/>
  <c r="E3709" i="4"/>
  <c r="N3708" i="4"/>
  <c r="E3708" i="4"/>
  <c r="N3707" i="4"/>
  <c r="K3707" i="4"/>
  <c r="E3707" i="4"/>
  <c r="N3706" i="4"/>
  <c r="K3706" i="4"/>
  <c r="E3706" i="4"/>
  <c r="N3705" i="4"/>
  <c r="E3705" i="4"/>
  <c r="N3704" i="4"/>
  <c r="E3704" i="4"/>
  <c r="N3703" i="4"/>
  <c r="E3703" i="4"/>
  <c r="N3702" i="4"/>
  <c r="E3702" i="4"/>
  <c r="N3701" i="4"/>
  <c r="E3701" i="4"/>
  <c r="N3700" i="4"/>
  <c r="E3700" i="4"/>
  <c r="N3699" i="4"/>
  <c r="E3699" i="4"/>
  <c r="N3698" i="4"/>
  <c r="E3698" i="4"/>
  <c r="N3697" i="4"/>
  <c r="E3697" i="4"/>
  <c r="N3696" i="4"/>
  <c r="E3696" i="4"/>
  <c r="N3695" i="4"/>
  <c r="E3695" i="4"/>
  <c r="N3694" i="4"/>
  <c r="E3694" i="4"/>
  <c r="N3693" i="4"/>
  <c r="K3693" i="4"/>
  <c r="E3693" i="4"/>
  <c r="N3692" i="4"/>
  <c r="E3692" i="4"/>
  <c r="N3691" i="4"/>
  <c r="E3691" i="4"/>
  <c r="N3690" i="4"/>
  <c r="E3690" i="4"/>
  <c r="N3689" i="4"/>
  <c r="E3689" i="4"/>
  <c r="N3688" i="4"/>
  <c r="E3688" i="4"/>
  <c r="N3687" i="4"/>
  <c r="K3687" i="4"/>
  <c r="E3687" i="4"/>
  <c r="N3686" i="4"/>
  <c r="E3686" i="4"/>
  <c r="N3685" i="4"/>
  <c r="E3685" i="4"/>
  <c r="N3684" i="4"/>
  <c r="E3684" i="4"/>
  <c r="N3683" i="4"/>
  <c r="K3683" i="4"/>
  <c r="E3683" i="4"/>
  <c r="N3682" i="4"/>
  <c r="E3682" i="4"/>
  <c r="N3681" i="4"/>
  <c r="E3681" i="4"/>
  <c r="N3680" i="4"/>
  <c r="E3680" i="4"/>
  <c r="N3679" i="4"/>
  <c r="E3679" i="4"/>
  <c r="N3678" i="4"/>
  <c r="E3678" i="4"/>
  <c r="N3677" i="4"/>
  <c r="K3677" i="4"/>
  <c r="E3677" i="4"/>
  <c r="N3676" i="4"/>
  <c r="E3676" i="4"/>
  <c r="N3675" i="4"/>
  <c r="K3675" i="4"/>
  <c r="E3675" i="4"/>
  <c r="N3674" i="4"/>
  <c r="K3674" i="4"/>
  <c r="E3674" i="4"/>
  <c r="N3673" i="4"/>
  <c r="K3673" i="4"/>
  <c r="E3673" i="4"/>
  <c r="N3672" i="4"/>
  <c r="K3672" i="4"/>
  <c r="E3672" i="4"/>
  <c r="N3671" i="4"/>
  <c r="K3671" i="4"/>
  <c r="E3671" i="4"/>
  <c r="N3670" i="4"/>
  <c r="K3670" i="4"/>
  <c r="E3670" i="4"/>
  <c r="N3669" i="4"/>
  <c r="K3669" i="4"/>
  <c r="E3669" i="4"/>
  <c r="N3668" i="4"/>
  <c r="K3668" i="4"/>
  <c r="E3668" i="4"/>
  <c r="N3667" i="4"/>
  <c r="E3667" i="4"/>
  <c r="N3666" i="4"/>
  <c r="K3666" i="4"/>
  <c r="E3666" i="4"/>
  <c r="N3665" i="4"/>
  <c r="E3665" i="4"/>
  <c r="N3664" i="4"/>
  <c r="K3664" i="4"/>
  <c r="E3664" i="4"/>
  <c r="N3663" i="4"/>
  <c r="E3663" i="4"/>
  <c r="N3662" i="4"/>
  <c r="E3662" i="4"/>
  <c r="N3661" i="4"/>
  <c r="E3661" i="4"/>
  <c r="N3660" i="4"/>
  <c r="E3660" i="4"/>
  <c r="N3659" i="4"/>
  <c r="K3659" i="4"/>
  <c r="E3659" i="4"/>
  <c r="N3658" i="4"/>
  <c r="K3658" i="4"/>
  <c r="E3658" i="4"/>
  <c r="N3657" i="4"/>
  <c r="K3657" i="4"/>
  <c r="E3657" i="4"/>
  <c r="N3656" i="4"/>
  <c r="K3656" i="4"/>
  <c r="E3656" i="4"/>
  <c r="N3655" i="4"/>
  <c r="K3655" i="4"/>
  <c r="E3655" i="4"/>
  <c r="N3654" i="4"/>
  <c r="E3654" i="4"/>
  <c r="N3653" i="4"/>
  <c r="K3653" i="4"/>
  <c r="E3653" i="4"/>
  <c r="N3652" i="4"/>
  <c r="E3652" i="4"/>
  <c r="N3651" i="4"/>
  <c r="E3651" i="4"/>
  <c r="N3650" i="4"/>
  <c r="E3650" i="4"/>
  <c r="N3649" i="4"/>
  <c r="K3649" i="4"/>
  <c r="E3649" i="4"/>
  <c r="N3648" i="4"/>
  <c r="K3648" i="4"/>
  <c r="E3648" i="4"/>
  <c r="N3647" i="4"/>
  <c r="E3647" i="4"/>
  <c r="N3646" i="4"/>
  <c r="E3646" i="4"/>
  <c r="N3645" i="4"/>
  <c r="K3645" i="4"/>
  <c r="E3645" i="4"/>
  <c r="N3644" i="4"/>
  <c r="E3644" i="4"/>
  <c r="N3643" i="4"/>
  <c r="E3643" i="4"/>
  <c r="N3642" i="4"/>
  <c r="E3642" i="4"/>
  <c r="N3641" i="4"/>
  <c r="E3641" i="4"/>
  <c r="N3640" i="4"/>
  <c r="E3640" i="4"/>
  <c r="N3639" i="4"/>
  <c r="K3639" i="4"/>
  <c r="E3639" i="4"/>
  <c r="N3638" i="4"/>
  <c r="E3638" i="4"/>
  <c r="N3637" i="4"/>
  <c r="K3637" i="4"/>
  <c r="E3637" i="4"/>
  <c r="N3636" i="4"/>
  <c r="E3636" i="4"/>
  <c r="N3635" i="4"/>
  <c r="E3635" i="4"/>
  <c r="N3634" i="4"/>
  <c r="E3634" i="4"/>
  <c r="N3633" i="4"/>
  <c r="E3633" i="4"/>
  <c r="N3632" i="4"/>
  <c r="E3632" i="4"/>
  <c r="N3631" i="4"/>
  <c r="E3631" i="4"/>
  <c r="N3630" i="4"/>
  <c r="E3630" i="4"/>
  <c r="N3629" i="4"/>
  <c r="K3629" i="4"/>
  <c r="E3629" i="4"/>
  <c r="N3628" i="4"/>
  <c r="K3628" i="4"/>
  <c r="E3628" i="4"/>
  <c r="N3627" i="4"/>
  <c r="E3627" i="4"/>
  <c r="N3626" i="4"/>
  <c r="E3626" i="4"/>
  <c r="N3625" i="4"/>
  <c r="E3625" i="4"/>
  <c r="N3624" i="4"/>
  <c r="E3624" i="4"/>
  <c r="N3623" i="4"/>
  <c r="K3623" i="4"/>
  <c r="E3623" i="4"/>
  <c r="N3622" i="4"/>
  <c r="E3622" i="4"/>
  <c r="N3621" i="4"/>
  <c r="E3621" i="4"/>
  <c r="N3620" i="4"/>
  <c r="E3620" i="4"/>
  <c r="N3619" i="4"/>
  <c r="E3619" i="4"/>
  <c r="N3618" i="4"/>
  <c r="E3618" i="4"/>
  <c r="N3617" i="4"/>
  <c r="E3617" i="4"/>
  <c r="N3616" i="4"/>
  <c r="E3616" i="4"/>
  <c r="N3615" i="4"/>
  <c r="E3615" i="4"/>
  <c r="N3614" i="4"/>
  <c r="K3614" i="4"/>
  <c r="E3614" i="4"/>
  <c r="N3613" i="4"/>
  <c r="E3613" i="4"/>
  <c r="N3612" i="4"/>
  <c r="E3612" i="4"/>
  <c r="N3611" i="4"/>
  <c r="E3611" i="4"/>
  <c r="N3610" i="4"/>
  <c r="E3610" i="4"/>
  <c r="N3609" i="4"/>
  <c r="E3609" i="4"/>
  <c r="N3608" i="4"/>
  <c r="E3608" i="4"/>
  <c r="N3607" i="4"/>
  <c r="K3607" i="4"/>
  <c r="E3607" i="4"/>
  <c r="N3606" i="4"/>
  <c r="E3606" i="4"/>
  <c r="N3605" i="4"/>
  <c r="E3605" i="4"/>
  <c r="N3604" i="4"/>
  <c r="E3604" i="4"/>
  <c r="N3603" i="4"/>
  <c r="E3603" i="4"/>
  <c r="N3602" i="4"/>
  <c r="E3602" i="4"/>
  <c r="N3601" i="4"/>
  <c r="E3601" i="4"/>
  <c r="N3600" i="4"/>
  <c r="E3600" i="4"/>
  <c r="N3599" i="4"/>
  <c r="E3599" i="4"/>
  <c r="N3598" i="4"/>
  <c r="E3598" i="4"/>
  <c r="N3597" i="4"/>
  <c r="E3597" i="4"/>
  <c r="N3596" i="4"/>
  <c r="E3596" i="4"/>
  <c r="N3595" i="4"/>
  <c r="E3595" i="4"/>
  <c r="N3594" i="4"/>
  <c r="E3594" i="4"/>
  <c r="N3593" i="4"/>
  <c r="E3593" i="4"/>
  <c r="N3592" i="4"/>
  <c r="E3592" i="4"/>
  <c r="N3591" i="4"/>
  <c r="E3591" i="4"/>
  <c r="N3590" i="4"/>
  <c r="E3590" i="4"/>
  <c r="N3589" i="4"/>
  <c r="K3589" i="4"/>
  <c r="E3589" i="4"/>
  <c r="N3588" i="4"/>
  <c r="E3588" i="4"/>
  <c r="N3587" i="4"/>
  <c r="E3587" i="4"/>
  <c r="N3586" i="4"/>
  <c r="E3586" i="4"/>
  <c r="N3585" i="4"/>
  <c r="E3585" i="4"/>
  <c r="N3584" i="4"/>
  <c r="E3584" i="4"/>
  <c r="N3583" i="4"/>
  <c r="E3583" i="4"/>
  <c r="N3582" i="4"/>
  <c r="E3582" i="4"/>
  <c r="N3581" i="4"/>
  <c r="E3581" i="4"/>
  <c r="N3580" i="4"/>
  <c r="E3580" i="4"/>
  <c r="N3579" i="4"/>
  <c r="K3579" i="4"/>
  <c r="E3579" i="4"/>
  <c r="N3578" i="4"/>
  <c r="E3578" i="4"/>
  <c r="N3577" i="4"/>
  <c r="E3577" i="4"/>
  <c r="N3576" i="4"/>
  <c r="E3576" i="4"/>
  <c r="N3575" i="4"/>
  <c r="E3575" i="4"/>
  <c r="N3574" i="4"/>
  <c r="E3574" i="4"/>
  <c r="N3573" i="4"/>
  <c r="E3573" i="4"/>
  <c r="N3572" i="4"/>
  <c r="E3572" i="4"/>
  <c r="N3571" i="4"/>
  <c r="E3571" i="4"/>
  <c r="N3570" i="4"/>
  <c r="E3570" i="4"/>
  <c r="N3569" i="4"/>
  <c r="E3569" i="4"/>
  <c r="N3568" i="4"/>
  <c r="E3568" i="4"/>
  <c r="N3567" i="4"/>
  <c r="E3567" i="4"/>
  <c r="N3566" i="4"/>
  <c r="E3566" i="4"/>
  <c r="N3565" i="4"/>
  <c r="K3565" i="4"/>
  <c r="E3565" i="4"/>
  <c r="N3564" i="4"/>
  <c r="E3564" i="4"/>
  <c r="N3563" i="4"/>
  <c r="K3563" i="4"/>
  <c r="E3563" i="4"/>
  <c r="N3562" i="4"/>
  <c r="E3562" i="4"/>
  <c r="N3561" i="4"/>
  <c r="K3561" i="4"/>
  <c r="E3561" i="4"/>
  <c r="N3560" i="4"/>
  <c r="E3560" i="4"/>
  <c r="N3559" i="4"/>
  <c r="E3559" i="4"/>
  <c r="N3558" i="4"/>
  <c r="K3558" i="4"/>
  <c r="E3558" i="4"/>
  <c r="N3557" i="4"/>
  <c r="E3557" i="4"/>
  <c r="N3556" i="4"/>
  <c r="E3556" i="4"/>
  <c r="N3555" i="4"/>
  <c r="K3555" i="4"/>
  <c r="E3555" i="4"/>
  <c r="N3554" i="4"/>
  <c r="E3554" i="4"/>
  <c r="N3553" i="4"/>
  <c r="K3553" i="4"/>
  <c r="E3553" i="4"/>
  <c r="N3552" i="4"/>
  <c r="E3552" i="4"/>
  <c r="N3551" i="4"/>
  <c r="E3551" i="4"/>
  <c r="N3550" i="4"/>
  <c r="E3550" i="4"/>
  <c r="N3549" i="4"/>
  <c r="E3549" i="4"/>
  <c r="N3548" i="4"/>
  <c r="E3548" i="4"/>
  <c r="N3547" i="4"/>
  <c r="E3547" i="4"/>
  <c r="N3546" i="4"/>
  <c r="E3546" i="4"/>
  <c r="N3545" i="4"/>
  <c r="E3545" i="4"/>
  <c r="N3544" i="4"/>
  <c r="E3544" i="4"/>
  <c r="N3543" i="4"/>
  <c r="K3543" i="4"/>
  <c r="E3543" i="4"/>
  <c r="N3542" i="4"/>
  <c r="E3542" i="4"/>
  <c r="N3541" i="4"/>
  <c r="E3541" i="4"/>
  <c r="N3540" i="4"/>
  <c r="E3540" i="4"/>
  <c r="N3539" i="4"/>
  <c r="E3539" i="4"/>
  <c r="N3538" i="4"/>
  <c r="K3538" i="4"/>
  <c r="E3538" i="4"/>
  <c r="N3537" i="4"/>
  <c r="E3537" i="4"/>
  <c r="N3536" i="4"/>
  <c r="E3536" i="4"/>
  <c r="N3535" i="4"/>
  <c r="K3535" i="4"/>
  <c r="E3535" i="4"/>
  <c r="N3534" i="4"/>
  <c r="E3534" i="4"/>
  <c r="N3533" i="4"/>
  <c r="K3533" i="4"/>
  <c r="E3533" i="4"/>
  <c r="N3532" i="4"/>
  <c r="E3532" i="4"/>
  <c r="N3531" i="4"/>
  <c r="K3531" i="4"/>
  <c r="E3531" i="4"/>
  <c r="N3530" i="4"/>
  <c r="E3530" i="4"/>
  <c r="N3529" i="4"/>
  <c r="E3529" i="4"/>
  <c r="N3528" i="4"/>
  <c r="E3528" i="4"/>
  <c r="N3527" i="4"/>
  <c r="E3527" i="4"/>
  <c r="N3526" i="4"/>
  <c r="E3526" i="4"/>
  <c r="N3525" i="4"/>
  <c r="E3525" i="4"/>
  <c r="N3524" i="4"/>
  <c r="E3524" i="4"/>
  <c r="N3523" i="4"/>
  <c r="K3523" i="4"/>
  <c r="E3523" i="4"/>
  <c r="N3522" i="4"/>
  <c r="E3522" i="4"/>
  <c r="N3521" i="4"/>
  <c r="E3521" i="4"/>
  <c r="N3520" i="4"/>
  <c r="E3520" i="4"/>
  <c r="N3519" i="4"/>
  <c r="E3519" i="4"/>
  <c r="N3518" i="4"/>
  <c r="E3518" i="4"/>
  <c r="N3517" i="4"/>
  <c r="E3517" i="4"/>
  <c r="N3516" i="4"/>
  <c r="K3516" i="4"/>
  <c r="E3516" i="4"/>
  <c r="N3515" i="4"/>
  <c r="E3515" i="4"/>
  <c r="N3514" i="4"/>
  <c r="E3514" i="4"/>
  <c r="N3513" i="4"/>
  <c r="E3513" i="4"/>
  <c r="N3512" i="4"/>
  <c r="E3512" i="4"/>
  <c r="N3511" i="4"/>
  <c r="E3511" i="4"/>
  <c r="N3510" i="4"/>
  <c r="E3510" i="4"/>
  <c r="N3509" i="4"/>
  <c r="K3509" i="4"/>
  <c r="E3509" i="4"/>
  <c r="N3508" i="4"/>
  <c r="K3508" i="4"/>
  <c r="E3508" i="4"/>
  <c r="N3507" i="4"/>
  <c r="E3507" i="4"/>
  <c r="N3506" i="4"/>
  <c r="E3506" i="4"/>
  <c r="N3505" i="4"/>
  <c r="E3505" i="4"/>
  <c r="N3504" i="4"/>
  <c r="E3504" i="4"/>
  <c r="N3503" i="4"/>
  <c r="E3503" i="4"/>
  <c r="N3502" i="4"/>
  <c r="E3502" i="4"/>
  <c r="N3501" i="4"/>
  <c r="E3501" i="4"/>
  <c r="N3500" i="4"/>
  <c r="E3500" i="4"/>
  <c r="N3499" i="4"/>
  <c r="K3499" i="4"/>
  <c r="E3499" i="4"/>
  <c r="N3498" i="4"/>
  <c r="E3498" i="4"/>
  <c r="N3497" i="4"/>
  <c r="E3497" i="4"/>
  <c r="N3496" i="4"/>
  <c r="E3496" i="4"/>
  <c r="N3495" i="4"/>
  <c r="E3495" i="4"/>
  <c r="N3494" i="4"/>
  <c r="E3494" i="4"/>
  <c r="N3493" i="4"/>
  <c r="E3493" i="4"/>
  <c r="N3492" i="4"/>
  <c r="K3492" i="4"/>
  <c r="E3492" i="4"/>
  <c r="N3491" i="4"/>
  <c r="E3491" i="4"/>
  <c r="N3490" i="4"/>
  <c r="E3490" i="4"/>
  <c r="N3489" i="4"/>
  <c r="E3489" i="4"/>
  <c r="N3488" i="4"/>
  <c r="E3488" i="4"/>
  <c r="N3487" i="4"/>
  <c r="K3487" i="4"/>
  <c r="E3487" i="4"/>
  <c r="N3486" i="4"/>
  <c r="E3486" i="4"/>
  <c r="N3485" i="4"/>
  <c r="E3485" i="4"/>
  <c r="N3484" i="4"/>
  <c r="E3484" i="4"/>
  <c r="N3483" i="4"/>
  <c r="E3483" i="4"/>
  <c r="N3482" i="4"/>
  <c r="E3482" i="4"/>
  <c r="N3481" i="4"/>
  <c r="E3481" i="4"/>
  <c r="N3480" i="4"/>
  <c r="E3480" i="4"/>
  <c r="N3479" i="4"/>
  <c r="E3479" i="4"/>
  <c r="N3478" i="4"/>
  <c r="E3478" i="4"/>
  <c r="N3477" i="4"/>
  <c r="E3477" i="4"/>
  <c r="N3476" i="4"/>
  <c r="E3476" i="4"/>
  <c r="N3475" i="4"/>
  <c r="E3475" i="4"/>
  <c r="N3474" i="4"/>
  <c r="E3474" i="4"/>
  <c r="N3473" i="4"/>
  <c r="E3473" i="4"/>
  <c r="N3472" i="4"/>
  <c r="K3472" i="4"/>
  <c r="E3472" i="4"/>
  <c r="N3471" i="4"/>
  <c r="E3471" i="4"/>
  <c r="N3470" i="4"/>
  <c r="E3470" i="4"/>
  <c r="N3469" i="4"/>
  <c r="E3469" i="4"/>
  <c r="N3468" i="4"/>
  <c r="E3468" i="4"/>
  <c r="N3467" i="4"/>
  <c r="E3467" i="4"/>
  <c r="N3466" i="4"/>
  <c r="E3466" i="4"/>
  <c r="N3465" i="4"/>
  <c r="E3465" i="4"/>
  <c r="N3464" i="4"/>
  <c r="E3464" i="4"/>
  <c r="N3463" i="4"/>
  <c r="E3463" i="4"/>
  <c r="N3462" i="4"/>
  <c r="E3462" i="4"/>
  <c r="N3461" i="4"/>
  <c r="E3461" i="4"/>
  <c r="N3460" i="4"/>
  <c r="E3460" i="4"/>
  <c r="N3459" i="4"/>
  <c r="K3459" i="4"/>
  <c r="E3459" i="4"/>
  <c r="N3458" i="4"/>
  <c r="E3458" i="4"/>
  <c r="N3457" i="4"/>
  <c r="E3457" i="4"/>
  <c r="N3456" i="4"/>
  <c r="E3456" i="4"/>
  <c r="N3455" i="4"/>
  <c r="E3455" i="4"/>
  <c r="N3454" i="4"/>
  <c r="E3454" i="4"/>
  <c r="N3453" i="4"/>
  <c r="E3453" i="4"/>
  <c r="N3452" i="4"/>
  <c r="E3452" i="4"/>
  <c r="N3451" i="4"/>
  <c r="E3451" i="4"/>
  <c r="N3450" i="4"/>
  <c r="E3450" i="4"/>
  <c r="N3449" i="4"/>
  <c r="E3449" i="4"/>
  <c r="N3448" i="4"/>
  <c r="E3448" i="4"/>
  <c r="N3447" i="4"/>
  <c r="E3447" i="4"/>
  <c r="N3446" i="4"/>
  <c r="E3446" i="4"/>
  <c r="N3445" i="4"/>
  <c r="E3445" i="4"/>
  <c r="N3444" i="4"/>
  <c r="E3444" i="4"/>
  <c r="N3443" i="4"/>
  <c r="E3443" i="4"/>
  <c r="N3442" i="4"/>
  <c r="E3442" i="4"/>
  <c r="N3441" i="4"/>
  <c r="E3441" i="4"/>
  <c r="N3440" i="4"/>
  <c r="E3440" i="4"/>
  <c r="N3439" i="4"/>
  <c r="E3439" i="4"/>
  <c r="N3438" i="4"/>
  <c r="E3438" i="4"/>
  <c r="N3437" i="4"/>
  <c r="E3437" i="4"/>
  <c r="N3436" i="4"/>
  <c r="E3436" i="4"/>
  <c r="N3435" i="4"/>
  <c r="E3435" i="4"/>
  <c r="N3434" i="4"/>
  <c r="E3434" i="4"/>
  <c r="N3433" i="4"/>
  <c r="E3433" i="4"/>
  <c r="N3432" i="4"/>
  <c r="E3432" i="4"/>
  <c r="N3431" i="4"/>
  <c r="E3431" i="4"/>
  <c r="N3430" i="4"/>
  <c r="E3430" i="4"/>
  <c r="N3429" i="4"/>
  <c r="E3429" i="4"/>
  <c r="N3428" i="4"/>
  <c r="E3428" i="4"/>
  <c r="N3427" i="4"/>
  <c r="E3427" i="4"/>
  <c r="N3426" i="4"/>
  <c r="K3426" i="4"/>
  <c r="E3426" i="4"/>
  <c r="N3425" i="4"/>
  <c r="E3425" i="4"/>
  <c r="N3424" i="4"/>
  <c r="E3424" i="4"/>
  <c r="N3423" i="4"/>
  <c r="E3423" i="4"/>
  <c r="N3422" i="4"/>
  <c r="E3422" i="4"/>
  <c r="N3421" i="4"/>
  <c r="E3421" i="4"/>
  <c r="N3420" i="4"/>
  <c r="K3420" i="4"/>
  <c r="E3420" i="4"/>
  <c r="N3419" i="4"/>
  <c r="E3419" i="4"/>
  <c r="N3418" i="4"/>
  <c r="E3418" i="4"/>
  <c r="N3417" i="4"/>
  <c r="E3417" i="4"/>
  <c r="N3416" i="4"/>
  <c r="E3416" i="4"/>
  <c r="N3415" i="4"/>
  <c r="E3415" i="4"/>
  <c r="N3414" i="4"/>
  <c r="K3414" i="4"/>
  <c r="E3414" i="4"/>
  <c r="N3413" i="4"/>
  <c r="E3413" i="4"/>
  <c r="N3412" i="4"/>
  <c r="E3412" i="4"/>
  <c r="N3411" i="4"/>
  <c r="E3411" i="4"/>
  <c r="N3410" i="4"/>
  <c r="E3410" i="4"/>
  <c r="N3409" i="4"/>
  <c r="E3409" i="4"/>
  <c r="N3408" i="4"/>
  <c r="E3408" i="4"/>
  <c r="N3407" i="4"/>
  <c r="E3407" i="4"/>
  <c r="N3406" i="4"/>
  <c r="E3406" i="4"/>
  <c r="N3405" i="4"/>
  <c r="E3405" i="4"/>
  <c r="N3404" i="4"/>
  <c r="E3404" i="4"/>
  <c r="N3403" i="4"/>
  <c r="E3403" i="4"/>
  <c r="N3402" i="4"/>
  <c r="E3402" i="4"/>
  <c r="N3401" i="4"/>
  <c r="E3401" i="4"/>
  <c r="N3400" i="4"/>
  <c r="E3400" i="4"/>
  <c r="N3399" i="4"/>
  <c r="E3399" i="4"/>
  <c r="N3398" i="4"/>
  <c r="E3398" i="4"/>
  <c r="N3397" i="4"/>
  <c r="E3397" i="4"/>
  <c r="N3396" i="4"/>
  <c r="E3396" i="4"/>
  <c r="N3395" i="4"/>
  <c r="E3395" i="4"/>
  <c r="N3394" i="4"/>
  <c r="E3394" i="4"/>
  <c r="N3393" i="4"/>
  <c r="E3393" i="4"/>
  <c r="N3392" i="4"/>
  <c r="E3392" i="4"/>
  <c r="N3391" i="4"/>
  <c r="E3391" i="4"/>
  <c r="N3390" i="4"/>
  <c r="E3390" i="4"/>
  <c r="N3389" i="4"/>
  <c r="K3389" i="4"/>
  <c r="E3389" i="4"/>
  <c r="N3388" i="4"/>
  <c r="E3388" i="4"/>
  <c r="N3387" i="4"/>
  <c r="E3387" i="4"/>
  <c r="N3386" i="4"/>
  <c r="E3386" i="4"/>
  <c r="N3385" i="4"/>
  <c r="K3385" i="4"/>
  <c r="E3385" i="4"/>
  <c r="N3384" i="4"/>
  <c r="E3384" i="4"/>
  <c r="N3383" i="4"/>
  <c r="E3383" i="4"/>
  <c r="N3382" i="4"/>
  <c r="E3382" i="4"/>
  <c r="N3381" i="4"/>
  <c r="E3381" i="4"/>
  <c r="N3380" i="4"/>
  <c r="E3380" i="4"/>
  <c r="N3379" i="4"/>
  <c r="E3379" i="4"/>
  <c r="N3378" i="4"/>
  <c r="E3378" i="4"/>
  <c r="N3377" i="4"/>
  <c r="E3377" i="4"/>
  <c r="N3376" i="4"/>
  <c r="K3376" i="4"/>
  <c r="E3376" i="4"/>
  <c r="N3375" i="4"/>
  <c r="E3375" i="4"/>
  <c r="N3374" i="4"/>
  <c r="E3374" i="4"/>
  <c r="N3373" i="4"/>
  <c r="E3373" i="4"/>
  <c r="N3372" i="4"/>
  <c r="E3372" i="4"/>
  <c r="N3371" i="4"/>
  <c r="E3371" i="4"/>
  <c r="N3370" i="4"/>
  <c r="E3370" i="4"/>
  <c r="N3369" i="4"/>
  <c r="E3369" i="4"/>
  <c r="N3368" i="4"/>
  <c r="E3368" i="4"/>
  <c r="N3367" i="4"/>
  <c r="E3367" i="4"/>
  <c r="N3366" i="4"/>
  <c r="E3366" i="4"/>
  <c r="N3365" i="4"/>
  <c r="E3365" i="4"/>
  <c r="N3364" i="4"/>
  <c r="E3364" i="4"/>
  <c r="N3363" i="4"/>
  <c r="E3363" i="4"/>
  <c r="N3362" i="4"/>
  <c r="E3362" i="4"/>
  <c r="N3361" i="4"/>
  <c r="E3361" i="4"/>
  <c r="N3360" i="4"/>
  <c r="E3360" i="4"/>
  <c r="N3359" i="4"/>
  <c r="K3359" i="4"/>
  <c r="E3359" i="4"/>
  <c r="N3358" i="4"/>
  <c r="E3358" i="4"/>
  <c r="N3357" i="4"/>
  <c r="K3357" i="4"/>
  <c r="E3357" i="4"/>
  <c r="N3356" i="4"/>
  <c r="E3356" i="4"/>
  <c r="N3355" i="4"/>
  <c r="E3355" i="4"/>
  <c r="N3354" i="4"/>
  <c r="E3354" i="4"/>
  <c r="N3353" i="4"/>
  <c r="E3353" i="4"/>
  <c r="N3352" i="4"/>
  <c r="E3352" i="4"/>
  <c r="N3351" i="4"/>
  <c r="E3351" i="4"/>
  <c r="N3350" i="4"/>
  <c r="E3350" i="4"/>
  <c r="N3349" i="4"/>
  <c r="E3349" i="4"/>
  <c r="N3348" i="4"/>
  <c r="E3348" i="4"/>
  <c r="N3347" i="4"/>
  <c r="K3347" i="4"/>
  <c r="E3347" i="4"/>
  <c r="N3346" i="4"/>
  <c r="E3346" i="4"/>
  <c r="N3345" i="4"/>
  <c r="E3345" i="4"/>
  <c r="N3344" i="4"/>
  <c r="E3344" i="4"/>
  <c r="N3343" i="4"/>
  <c r="E3343" i="4"/>
  <c r="N3342" i="4"/>
  <c r="K3342" i="4"/>
  <c r="E3342" i="4"/>
  <c r="N3341" i="4"/>
  <c r="K3341" i="4"/>
  <c r="E3341" i="4"/>
  <c r="N3340" i="4"/>
  <c r="E3340" i="4"/>
  <c r="N3339" i="4"/>
  <c r="E3339" i="4"/>
  <c r="N3338" i="4"/>
  <c r="E3338" i="4"/>
  <c r="N3337" i="4"/>
  <c r="E3337" i="4"/>
  <c r="N3336" i="4"/>
  <c r="E3336" i="4"/>
  <c r="N3335" i="4"/>
  <c r="E3335" i="4"/>
  <c r="N3334" i="4"/>
  <c r="E3334" i="4"/>
  <c r="N3333" i="4"/>
  <c r="E3333" i="4"/>
  <c r="N3332" i="4"/>
  <c r="E3332" i="4"/>
  <c r="N3331" i="4"/>
  <c r="E3331" i="4"/>
  <c r="N3330" i="4"/>
  <c r="E3330" i="4"/>
  <c r="N3329" i="4"/>
  <c r="E3329" i="4"/>
  <c r="N3328" i="4"/>
  <c r="E3328" i="4"/>
  <c r="N3327" i="4"/>
  <c r="E3327" i="4"/>
  <c r="N3326" i="4"/>
  <c r="E3326" i="4"/>
  <c r="N3325" i="4"/>
  <c r="E3325" i="4"/>
  <c r="N3324" i="4"/>
  <c r="E3324" i="4"/>
  <c r="N3323" i="4"/>
  <c r="E3323" i="4"/>
  <c r="N3322" i="4"/>
  <c r="E3322" i="4"/>
  <c r="N3321" i="4"/>
  <c r="E3321" i="4"/>
  <c r="N3320" i="4"/>
  <c r="E3320" i="4"/>
  <c r="N3319" i="4"/>
  <c r="E3319" i="4"/>
  <c r="N3318" i="4"/>
  <c r="E3318" i="4"/>
  <c r="N3317" i="4"/>
  <c r="E3317" i="4"/>
  <c r="N3316" i="4"/>
  <c r="K3316" i="4"/>
  <c r="E3316" i="4"/>
  <c r="N3315" i="4"/>
  <c r="E3315" i="4"/>
  <c r="N3314" i="4"/>
  <c r="E3314" i="4"/>
  <c r="N3313" i="4"/>
  <c r="E3313" i="4"/>
  <c r="N3312" i="4"/>
  <c r="E3312" i="4"/>
  <c r="N3311" i="4"/>
  <c r="E3311" i="4"/>
  <c r="N3310" i="4"/>
  <c r="K3310" i="4"/>
  <c r="E3310" i="4"/>
  <c r="N3309" i="4"/>
  <c r="E3309" i="4"/>
  <c r="N3308" i="4"/>
  <c r="E3308" i="4"/>
  <c r="N3307" i="4"/>
  <c r="E3307" i="4"/>
  <c r="N3306" i="4"/>
  <c r="E3306" i="4"/>
  <c r="N3305" i="4"/>
  <c r="E3305" i="4"/>
  <c r="N3304" i="4"/>
  <c r="E3304" i="4"/>
  <c r="N3303" i="4"/>
  <c r="K3303" i="4"/>
  <c r="E3303" i="4"/>
  <c r="N3302" i="4"/>
  <c r="E3302" i="4"/>
  <c r="N3301" i="4"/>
  <c r="E3301" i="4"/>
  <c r="N3300" i="4"/>
  <c r="E3300" i="4"/>
  <c r="N3299" i="4"/>
  <c r="E3299" i="4"/>
  <c r="N3298" i="4"/>
  <c r="E3298" i="4"/>
  <c r="N3297" i="4"/>
  <c r="E3297" i="4"/>
  <c r="N3296" i="4"/>
  <c r="E3296" i="4"/>
  <c r="N3295" i="4"/>
  <c r="E3295" i="4"/>
  <c r="N3294" i="4"/>
  <c r="E3294" i="4"/>
  <c r="N3293" i="4"/>
  <c r="E3293" i="4"/>
  <c r="N3292" i="4"/>
  <c r="E3292" i="4"/>
  <c r="N3291" i="4"/>
  <c r="E3291" i="4"/>
  <c r="N3290" i="4"/>
  <c r="E3290" i="4"/>
  <c r="N3289" i="4"/>
  <c r="E3289" i="4"/>
  <c r="N3288" i="4"/>
  <c r="E3288" i="4"/>
  <c r="N3287" i="4"/>
  <c r="E3287" i="4"/>
  <c r="N3286" i="4"/>
  <c r="K3286" i="4"/>
  <c r="E3286" i="4"/>
  <c r="N3285" i="4"/>
  <c r="E3285" i="4"/>
  <c r="N3284" i="4"/>
  <c r="K3284" i="4"/>
  <c r="E3284" i="4"/>
  <c r="N3283" i="4"/>
  <c r="E3283" i="4"/>
  <c r="N3282" i="4"/>
  <c r="E3282" i="4"/>
  <c r="N3281" i="4"/>
  <c r="E3281" i="4"/>
  <c r="N3280" i="4"/>
  <c r="E3280" i="4"/>
  <c r="N3279" i="4"/>
  <c r="E3279" i="4"/>
  <c r="N3278" i="4"/>
  <c r="E3278" i="4"/>
  <c r="N3277" i="4"/>
  <c r="E3277" i="4"/>
  <c r="N3276" i="4"/>
  <c r="E3276" i="4"/>
  <c r="N3275" i="4"/>
  <c r="E3275" i="4"/>
  <c r="N3274" i="4"/>
  <c r="K3274" i="4"/>
  <c r="E3274" i="4"/>
  <c r="N3273" i="4"/>
  <c r="E3273" i="4"/>
  <c r="N3272" i="4"/>
  <c r="E3272" i="4"/>
  <c r="N3271" i="4"/>
  <c r="E3271" i="4"/>
  <c r="N3270" i="4"/>
  <c r="E3270" i="4"/>
  <c r="N3269" i="4"/>
  <c r="K3269" i="4"/>
  <c r="E3269" i="4"/>
  <c r="N3268" i="4"/>
  <c r="K3268" i="4"/>
  <c r="E3268" i="4"/>
  <c r="N3267" i="4"/>
  <c r="E3267" i="4"/>
  <c r="N3266" i="4"/>
  <c r="E3266" i="4"/>
  <c r="N3265" i="4"/>
  <c r="E3265" i="4"/>
  <c r="N3264" i="4"/>
  <c r="E3264" i="4"/>
  <c r="N3263" i="4"/>
  <c r="E3263" i="4"/>
  <c r="N3262" i="4"/>
  <c r="E3262" i="4"/>
  <c r="N3261" i="4"/>
  <c r="E3261" i="4"/>
  <c r="N3260" i="4"/>
  <c r="E3260" i="4"/>
  <c r="N3259" i="4"/>
  <c r="E3259" i="4"/>
  <c r="N3258" i="4"/>
  <c r="E3258" i="4"/>
  <c r="N3257" i="4"/>
  <c r="E3257" i="4"/>
  <c r="N3256" i="4"/>
  <c r="E3256" i="4"/>
  <c r="N3255" i="4"/>
  <c r="E3255" i="4"/>
  <c r="N3254" i="4"/>
  <c r="E3254" i="4"/>
  <c r="N3253" i="4"/>
  <c r="E3253" i="4"/>
  <c r="N3252" i="4"/>
  <c r="E3252" i="4"/>
  <c r="N3251" i="4"/>
  <c r="E3251" i="4"/>
  <c r="N3250" i="4"/>
  <c r="E3250" i="4"/>
  <c r="N3249" i="4"/>
  <c r="E3249" i="4"/>
  <c r="N3248" i="4"/>
  <c r="E3248" i="4"/>
  <c r="N3247" i="4"/>
  <c r="E3247" i="4"/>
  <c r="N3246" i="4"/>
  <c r="E3246" i="4"/>
  <c r="N3245" i="4"/>
  <c r="E3245" i="4"/>
  <c r="N3244" i="4"/>
  <c r="E3244" i="4"/>
  <c r="N3243" i="4"/>
  <c r="E3243" i="4"/>
  <c r="M3242" i="4"/>
  <c r="N3242" i="4" s="1"/>
  <c r="E3242" i="4"/>
  <c r="M3241" i="4"/>
  <c r="N3241" i="4" s="1"/>
  <c r="E3241" i="4"/>
  <c r="N3240" i="4"/>
  <c r="E3240" i="4"/>
  <c r="N3239" i="4"/>
  <c r="E3239" i="4"/>
  <c r="N3238" i="4"/>
  <c r="E3238" i="4"/>
  <c r="N3237" i="4"/>
  <c r="E3237" i="4"/>
  <c r="N3236" i="4"/>
  <c r="E3236" i="4"/>
  <c r="N3235" i="4"/>
  <c r="E3235" i="4"/>
  <c r="N3234" i="4"/>
  <c r="K3234" i="4"/>
  <c r="E3234" i="4"/>
  <c r="N3233" i="4"/>
  <c r="E3233" i="4"/>
  <c r="N3232" i="4"/>
  <c r="E3232" i="4"/>
  <c r="N3231" i="4"/>
  <c r="K3231" i="4"/>
  <c r="E3231" i="4"/>
  <c r="N3230" i="4"/>
  <c r="K3230" i="4"/>
  <c r="E3230" i="4"/>
  <c r="M3229" i="4"/>
  <c r="N3229" i="4" s="1"/>
  <c r="E3229" i="4"/>
  <c r="M3228" i="4"/>
  <c r="N3228" i="4" s="1"/>
  <c r="E3228" i="4"/>
  <c r="M3227" i="4"/>
  <c r="N3227" i="4" s="1"/>
  <c r="E3227" i="4"/>
  <c r="M3226" i="4"/>
  <c r="N3226" i="4" s="1"/>
  <c r="E3226" i="4"/>
  <c r="M3225" i="4"/>
  <c r="N3225" i="4" s="1"/>
  <c r="E3225" i="4"/>
  <c r="M3224" i="4"/>
  <c r="N3224" i="4" s="1"/>
  <c r="E3224" i="4"/>
  <c r="M3223" i="4"/>
  <c r="N3223" i="4" s="1"/>
  <c r="E3223" i="4"/>
  <c r="M3222" i="4"/>
  <c r="N3222" i="4" s="1"/>
  <c r="E3222" i="4"/>
  <c r="M3221" i="4"/>
  <c r="N3221" i="4" s="1"/>
  <c r="E3221" i="4"/>
  <c r="M3220" i="4"/>
  <c r="N3220" i="4" s="1"/>
  <c r="E3220" i="4"/>
  <c r="N3219" i="4"/>
  <c r="E3219" i="4"/>
  <c r="N3218" i="4"/>
  <c r="K3218" i="4"/>
  <c r="E3218" i="4"/>
  <c r="N3217" i="4"/>
  <c r="E3217" i="4"/>
  <c r="N3216" i="4"/>
  <c r="K3216" i="4"/>
  <c r="E3216" i="4"/>
  <c r="N3215" i="4"/>
  <c r="K3215" i="4"/>
  <c r="E3215" i="4"/>
  <c r="N3214" i="4"/>
  <c r="E3214" i="4"/>
  <c r="M3213" i="4"/>
  <c r="N3213" i="4" s="1"/>
  <c r="E3213" i="4"/>
  <c r="M3212" i="4"/>
  <c r="N3212" i="4" s="1"/>
  <c r="E3212" i="4"/>
  <c r="N3211" i="4"/>
  <c r="K3211" i="4"/>
  <c r="E3211" i="4"/>
  <c r="N3210" i="4"/>
  <c r="E3210" i="4"/>
  <c r="N3209" i="4"/>
  <c r="E3209" i="4"/>
  <c r="N3208" i="4"/>
  <c r="E3208" i="4"/>
  <c r="N3207" i="4"/>
  <c r="E3207" i="4"/>
  <c r="N3206" i="4"/>
  <c r="E3206" i="4"/>
  <c r="N3205" i="4"/>
  <c r="E3205" i="4"/>
  <c r="N3204" i="4"/>
  <c r="E3204" i="4"/>
  <c r="N3203" i="4"/>
  <c r="K3203" i="4"/>
  <c r="E3203" i="4"/>
  <c r="N3202" i="4"/>
  <c r="K3202" i="4"/>
  <c r="E3202" i="4"/>
  <c r="N3201" i="4"/>
  <c r="E3201" i="4"/>
  <c r="N3200" i="4"/>
  <c r="K3200" i="4"/>
  <c r="E3200" i="4"/>
  <c r="N3199" i="4"/>
  <c r="E3199" i="4"/>
  <c r="N3198" i="4"/>
  <c r="K3198" i="4"/>
  <c r="E3198" i="4"/>
  <c r="N3197" i="4"/>
  <c r="K3197" i="4"/>
  <c r="E3197" i="4"/>
  <c r="N3196" i="4"/>
  <c r="K3196" i="4"/>
  <c r="E3196" i="4"/>
  <c r="N3195" i="4"/>
  <c r="E3195" i="4"/>
  <c r="N3194" i="4"/>
  <c r="E3194" i="4"/>
  <c r="N3193" i="4"/>
  <c r="K3193" i="4"/>
  <c r="E3193" i="4"/>
  <c r="N3192" i="4"/>
  <c r="K3192" i="4"/>
  <c r="E3192" i="4"/>
  <c r="N3191" i="4"/>
  <c r="E3191" i="4"/>
  <c r="N3190" i="4"/>
  <c r="E3190" i="4"/>
  <c r="N3189" i="4"/>
  <c r="E3189" i="4"/>
  <c r="N3188" i="4"/>
  <c r="E3188" i="4"/>
  <c r="N3187" i="4"/>
  <c r="K3187" i="4"/>
  <c r="E3187" i="4"/>
  <c r="N3186" i="4"/>
  <c r="K3186" i="4"/>
  <c r="E3186" i="4"/>
  <c r="N3185" i="4"/>
  <c r="K3185" i="4"/>
  <c r="E3185" i="4"/>
  <c r="N3184" i="4"/>
  <c r="E3184" i="4"/>
  <c r="N3183" i="4"/>
  <c r="E3183" i="4"/>
  <c r="N3182" i="4"/>
  <c r="K3182" i="4"/>
  <c r="E3182" i="4"/>
  <c r="N3181" i="4"/>
  <c r="E3181" i="4"/>
  <c r="N3180" i="4"/>
  <c r="E3180" i="4"/>
  <c r="N3179" i="4"/>
  <c r="E3179" i="4"/>
  <c r="N3178" i="4"/>
  <c r="K3178" i="4"/>
  <c r="E3178" i="4"/>
  <c r="N3177" i="4"/>
  <c r="E3177" i="4"/>
  <c r="N3176" i="4"/>
  <c r="E3176" i="4"/>
  <c r="N3175" i="4"/>
  <c r="E3175" i="4"/>
  <c r="N3174" i="4"/>
  <c r="E3174" i="4"/>
  <c r="N3173" i="4"/>
  <c r="E3173" i="4"/>
  <c r="N3172" i="4"/>
  <c r="K3172" i="4"/>
  <c r="E3172" i="4"/>
  <c r="N3171" i="4"/>
  <c r="E3171" i="4"/>
  <c r="N3170" i="4"/>
  <c r="K3170" i="4"/>
  <c r="E3170" i="4"/>
  <c r="N3169" i="4"/>
  <c r="E3169" i="4"/>
  <c r="N3168" i="4"/>
  <c r="K3168" i="4"/>
  <c r="E3168" i="4"/>
  <c r="N3167" i="4"/>
  <c r="E3167" i="4"/>
  <c r="N3166" i="4"/>
  <c r="E3166" i="4"/>
  <c r="N3165" i="4"/>
  <c r="E3165" i="4"/>
  <c r="N3164" i="4"/>
  <c r="K3164" i="4"/>
  <c r="E3164" i="4"/>
  <c r="N3163" i="4"/>
  <c r="E3163" i="4"/>
  <c r="N3162" i="4"/>
  <c r="E3162" i="4"/>
  <c r="N3161" i="4"/>
  <c r="E3161" i="4"/>
  <c r="N3160" i="4"/>
  <c r="K3160" i="4"/>
  <c r="E3160" i="4"/>
  <c r="N3159" i="4"/>
  <c r="E3159" i="4"/>
  <c r="N3158" i="4"/>
  <c r="E3158" i="4"/>
  <c r="N3157" i="4"/>
  <c r="K3157" i="4"/>
  <c r="E3157" i="4"/>
  <c r="N3156" i="4"/>
  <c r="K3156" i="4"/>
  <c r="E3156" i="4"/>
  <c r="N3155" i="4"/>
  <c r="E3155" i="4"/>
  <c r="N3154" i="4"/>
  <c r="E3154" i="4"/>
  <c r="N3153" i="4"/>
  <c r="E3153" i="4"/>
  <c r="N3152" i="4"/>
  <c r="E3152" i="4"/>
  <c r="N3151" i="4"/>
  <c r="E3151" i="4"/>
  <c r="N3150" i="4"/>
  <c r="E3150" i="4"/>
  <c r="N3149" i="4"/>
  <c r="E3149" i="4"/>
  <c r="N3148" i="4"/>
  <c r="E3148" i="4"/>
  <c r="N3147" i="4"/>
  <c r="E3147" i="4"/>
  <c r="N3146" i="4"/>
  <c r="E3146" i="4"/>
  <c r="N3145" i="4"/>
  <c r="E3145" i="4"/>
  <c r="N3144" i="4"/>
  <c r="E3144" i="4"/>
  <c r="N3143" i="4"/>
  <c r="E3143" i="4"/>
  <c r="N3142" i="4"/>
  <c r="E3142" i="4"/>
  <c r="N3141" i="4"/>
  <c r="E3141" i="4"/>
  <c r="N3140" i="4"/>
  <c r="E3140" i="4"/>
  <c r="N3139" i="4"/>
  <c r="E3139" i="4"/>
  <c r="N3138" i="4"/>
  <c r="E3138" i="4"/>
  <c r="N3137" i="4"/>
  <c r="E3137" i="4"/>
  <c r="N3136" i="4"/>
  <c r="E3136" i="4"/>
  <c r="N3135" i="4"/>
  <c r="E3135" i="4"/>
  <c r="N3134" i="4"/>
  <c r="E3134" i="4"/>
  <c r="N3133" i="4"/>
  <c r="K3133" i="4"/>
  <c r="E3133" i="4"/>
  <c r="N3132" i="4"/>
  <c r="E3132" i="4"/>
  <c r="N3131" i="4"/>
  <c r="E3131" i="4"/>
  <c r="N3130" i="4"/>
  <c r="E3130" i="4"/>
  <c r="N3129" i="4"/>
  <c r="E3129" i="4"/>
  <c r="N3128" i="4"/>
  <c r="E3128" i="4"/>
  <c r="N3127" i="4"/>
  <c r="E3127" i="4"/>
  <c r="N3126" i="4"/>
  <c r="E3126" i="4"/>
  <c r="N3125" i="4"/>
  <c r="E3125" i="4"/>
  <c r="N3124" i="4"/>
  <c r="E3124" i="4"/>
  <c r="N3123" i="4"/>
  <c r="K3123" i="4"/>
  <c r="E3123" i="4"/>
  <c r="N3122" i="4"/>
  <c r="E3122" i="4"/>
  <c r="N3121" i="4"/>
  <c r="E3121" i="4"/>
  <c r="N3120" i="4"/>
  <c r="K3120" i="4"/>
  <c r="E3120" i="4"/>
  <c r="N3119" i="4"/>
  <c r="E3119" i="4"/>
  <c r="N3118" i="4"/>
  <c r="K3118" i="4"/>
  <c r="E3118" i="4"/>
  <c r="N3117" i="4"/>
  <c r="E3117" i="4"/>
  <c r="N3116" i="4"/>
  <c r="E3116" i="4"/>
  <c r="N3115" i="4"/>
  <c r="E3115" i="4"/>
  <c r="N3114" i="4"/>
  <c r="E3114" i="4"/>
  <c r="N3113" i="4"/>
  <c r="K3113" i="4"/>
  <c r="E3113" i="4"/>
  <c r="N3112" i="4"/>
  <c r="E3112" i="4"/>
  <c r="N3111" i="4"/>
  <c r="K3111" i="4"/>
  <c r="E3111" i="4"/>
  <c r="N3110" i="4"/>
  <c r="E3110" i="4"/>
  <c r="N3109" i="4"/>
  <c r="E3109" i="4"/>
  <c r="N3108" i="4"/>
  <c r="E3108" i="4"/>
  <c r="N3107" i="4"/>
  <c r="K3107" i="4"/>
  <c r="E3107" i="4"/>
  <c r="N3106" i="4"/>
  <c r="E3106" i="4"/>
  <c r="N3105" i="4"/>
  <c r="E3105" i="4"/>
  <c r="N3104" i="4"/>
  <c r="K3104" i="4"/>
  <c r="E3104" i="4"/>
  <c r="N3103" i="4"/>
  <c r="E3103" i="4"/>
  <c r="N3102" i="4"/>
  <c r="E3102" i="4"/>
  <c r="N3101" i="4"/>
  <c r="E3101" i="4"/>
  <c r="N3100" i="4"/>
  <c r="E3100" i="4"/>
  <c r="N3099" i="4"/>
  <c r="E3099" i="4"/>
  <c r="N3098" i="4"/>
  <c r="E3098" i="4"/>
  <c r="N3097" i="4"/>
  <c r="E3097" i="4"/>
  <c r="N3096" i="4"/>
  <c r="E3096" i="4"/>
  <c r="N3095" i="4"/>
  <c r="E3095" i="4"/>
  <c r="N3094" i="4"/>
  <c r="E3094" i="4"/>
  <c r="N3093" i="4"/>
  <c r="E3093" i="4"/>
  <c r="N3092" i="4"/>
  <c r="E3092" i="4"/>
  <c r="N3091" i="4"/>
  <c r="E3091" i="4"/>
  <c r="N3090" i="4"/>
  <c r="E3090" i="4"/>
  <c r="N3089" i="4"/>
  <c r="K3089" i="4"/>
  <c r="E3089" i="4"/>
  <c r="N3088" i="4"/>
  <c r="K3088" i="4"/>
  <c r="E3088" i="4"/>
  <c r="N3087" i="4"/>
  <c r="K3087" i="4"/>
  <c r="E3087" i="4"/>
  <c r="N3086" i="4"/>
  <c r="K3086" i="4"/>
  <c r="E3086" i="4"/>
  <c r="N3085" i="4"/>
  <c r="K3085" i="4"/>
  <c r="E3085" i="4"/>
  <c r="N3084" i="4"/>
  <c r="E3084" i="4"/>
  <c r="N3083" i="4"/>
  <c r="E3083" i="4"/>
  <c r="N3082" i="4"/>
  <c r="K3082" i="4"/>
  <c r="E3082" i="4"/>
  <c r="N3081" i="4"/>
  <c r="E3081" i="4"/>
  <c r="N3080" i="4"/>
  <c r="K3080" i="4"/>
  <c r="E3080" i="4"/>
  <c r="N3079" i="4"/>
  <c r="K3079" i="4"/>
  <c r="E3079" i="4"/>
  <c r="N3078" i="4"/>
  <c r="E3078" i="4"/>
  <c r="N3077" i="4"/>
  <c r="E3077" i="4"/>
  <c r="N3076" i="4"/>
  <c r="E3076" i="4"/>
  <c r="N3075" i="4"/>
  <c r="E3075" i="4"/>
  <c r="N3074" i="4"/>
  <c r="E3074" i="4"/>
  <c r="N3073" i="4"/>
  <c r="K3073" i="4"/>
  <c r="E3073" i="4"/>
  <c r="N3072" i="4"/>
  <c r="K3072" i="4"/>
  <c r="E3072" i="4"/>
  <c r="N3071" i="4"/>
  <c r="E3071" i="4"/>
  <c r="N3070" i="4"/>
  <c r="E3070" i="4"/>
  <c r="N3069" i="4"/>
  <c r="E3069" i="4"/>
  <c r="N3068" i="4"/>
  <c r="E3068" i="4"/>
  <c r="N3067" i="4"/>
  <c r="E3067" i="4"/>
  <c r="N3066" i="4"/>
  <c r="K3066" i="4"/>
  <c r="E3066" i="4"/>
  <c r="N3065" i="4"/>
  <c r="E3065" i="4"/>
  <c r="N3064" i="4"/>
  <c r="E3064" i="4"/>
  <c r="N3063" i="4"/>
  <c r="E3063" i="4"/>
  <c r="N3062" i="4"/>
  <c r="K3062" i="4"/>
  <c r="E3062" i="4"/>
  <c r="N3061" i="4"/>
  <c r="E3061" i="4"/>
  <c r="N3060" i="4"/>
  <c r="K3060" i="4"/>
  <c r="E3060" i="4"/>
  <c r="N3059" i="4"/>
  <c r="E3059" i="4"/>
  <c r="N3058" i="4"/>
  <c r="E3058" i="4"/>
  <c r="N3057" i="4"/>
  <c r="E3057" i="4"/>
  <c r="N3056" i="4"/>
  <c r="E3056" i="4"/>
  <c r="N3055" i="4"/>
  <c r="E3055" i="4"/>
  <c r="N3054" i="4"/>
  <c r="E3054" i="4"/>
  <c r="N3053" i="4"/>
  <c r="E3053" i="4"/>
  <c r="N3052" i="4"/>
  <c r="K3052" i="4"/>
  <c r="E3052" i="4"/>
  <c r="N3051" i="4"/>
  <c r="E3051" i="4"/>
  <c r="N3050" i="4"/>
  <c r="E3050" i="4"/>
  <c r="N3049" i="4"/>
  <c r="K3049" i="4"/>
  <c r="E3049" i="4"/>
  <c r="N3048" i="4"/>
  <c r="E3048" i="4"/>
  <c r="N3047" i="4"/>
  <c r="E3047" i="4"/>
  <c r="N3046" i="4"/>
  <c r="E3046" i="4"/>
  <c r="N3045" i="4"/>
  <c r="E3045" i="4"/>
  <c r="N3044" i="4"/>
  <c r="E3044" i="4"/>
  <c r="N3043" i="4"/>
  <c r="E3043" i="4"/>
  <c r="N3042" i="4"/>
  <c r="E3042" i="4"/>
  <c r="N3041" i="4"/>
  <c r="E3041" i="4"/>
  <c r="N3040" i="4"/>
  <c r="E3040" i="4"/>
  <c r="N3039" i="4"/>
  <c r="K3039" i="4"/>
  <c r="E3039" i="4"/>
  <c r="N3038" i="4"/>
  <c r="E3038" i="4"/>
  <c r="N3037" i="4"/>
  <c r="E3037" i="4"/>
  <c r="N3036" i="4"/>
  <c r="K3036" i="4"/>
  <c r="E3036" i="4"/>
  <c r="N3035" i="4"/>
  <c r="E3035" i="4"/>
  <c r="N3034" i="4"/>
  <c r="K3034" i="4"/>
  <c r="E3034" i="4"/>
  <c r="N3033" i="4"/>
  <c r="K3033" i="4"/>
  <c r="E3033" i="4"/>
  <c r="N3032" i="4"/>
  <c r="K3032" i="4"/>
  <c r="E3032" i="4"/>
  <c r="N3031" i="4"/>
  <c r="E3031" i="4"/>
  <c r="N3030" i="4"/>
  <c r="E3030" i="4"/>
  <c r="N3029" i="4"/>
  <c r="K3029" i="4"/>
  <c r="E3029" i="4"/>
  <c r="N3028" i="4"/>
  <c r="K3028" i="4"/>
  <c r="E3028" i="4"/>
  <c r="N3027" i="4"/>
  <c r="E3027" i="4"/>
  <c r="N3026" i="4"/>
  <c r="K3026" i="4"/>
  <c r="E3026" i="4"/>
  <c r="N3025" i="4"/>
  <c r="K3025" i="4"/>
  <c r="E3025" i="4"/>
  <c r="N3024" i="4"/>
  <c r="K3024" i="4"/>
  <c r="E3024" i="4"/>
  <c r="N3023" i="4"/>
  <c r="E3023" i="4"/>
  <c r="N3022" i="4"/>
  <c r="K3022" i="4"/>
  <c r="E3022" i="4"/>
  <c r="N3021" i="4"/>
  <c r="K3021" i="4"/>
  <c r="E3021" i="4"/>
  <c r="N3020" i="4"/>
  <c r="K3020" i="4"/>
  <c r="E3020" i="4"/>
  <c r="N3019" i="4"/>
  <c r="E3019" i="4"/>
  <c r="N3018" i="4"/>
  <c r="K3018" i="4"/>
  <c r="E3018" i="4"/>
  <c r="N3017" i="4"/>
  <c r="E3017" i="4"/>
  <c r="N3016" i="4"/>
  <c r="E3016" i="4"/>
  <c r="N3015" i="4"/>
  <c r="E3015" i="4"/>
  <c r="N3014" i="4"/>
  <c r="E3014" i="4"/>
  <c r="N3013" i="4"/>
  <c r="E3013" i="4"/>
  <c r="N3012" i="4"/>
  <c r="E3012" i="4"/>
  <c r="N3011" i="4"/>
  <c r="E3011" i="4"/>
  <c r="N3010" i="4"/>
  <c r="E3010" i="4"/>
  <c r="N3009" i="4"/>
  <c r="E3009" i="4"/>
  <c r="N3008" i="4"/>
  <c r="E3008" i="4"/>
  <c r="N3007" i="4"/>
  <c r="E3007" i="4"/>
  <c r="N3006" i="4"/>
  <c r="K3006" i="4"/>
  <c r="E3006" i="4"/>
  <c r="N3005" i="4"/>
  <c r="E3005" i="4"/>
  <c r="N3004" i="4"/>
  <c r="E3004" i="4"/>
  <c r="N3003" i="4"/>
  <c r="K3003" i="4"/>
  <c r="E3003" i="4"/>
  <c r="N3002" i="4"/>
  <c r="E3002" i="4"/>
  <c r="N3001" i="4"/>
  <c r="E3001" i="4"/>
  <c r="N3000" i="4"/>
  <c r="E3000" i="4"/>
  <c r="N2999" i="4"/>
  <c r="E2999" i="4"/>
  <c r="N2998" i="4"/>
  <c r="E2998" i="4"/>
  <c r="N2997" i="4"/>
  <c r="E2997" i="4"/>
  <c r="N2996" i="4"/>
  <c r="E2996" i="4"/>
  <c r="N2995" i="4"/>
  <c r="E2995" i="4"/>
  <c r="N2994" i="4"/>
  <c r="K2994" i="4"/>
  <c r="E2994" i="4"/>
  <c r="N2993" i="4"/>
  <c r="E2993" i="4"/>
  <c r="N2992" i="4"/>
  <c r="E2992" i="4"/>
  <c r="N2991" i="4"/>
  <c r="E2991" i="4"/>
  <c r="N2990" i="4"/>
  <c r="E2990" i="4"/>
  <c r="N2989" i="4"/>
  <c r="E2989" i="4"/>
  <c r="N2988" i="4"/>
  <c r="E2988" i="4"/>
  <c r="N2987" i="4"/>
  <c r="E2987" i="4"/>
  <c r="N2986" i="4"/>
  <c r="K2986" i="4"/>
  <c r="E2986" i="4"/>
  <c r="N2985" i="4"/>
  <c r="E2985" i="4"/>
  <c r="N2984" i="4"/>
  <c r="E2984" i="4"/>
  <c r="N2983" i="4"/>
  <c r="E2983" i="4"/>
  <c r="N2982" i="4"/>
  <c r="E2982" i="4"/>
  <c r="N2981" i="4"/>
  <c r="E2981" i="4"/>
  <c r="N2980" i="4"/>
  <c r="E2980" i="4"/>
  <c r="N2979" i="4"/>
  <c r="K2979" i="4"/>
  <c r="E2979" i="4"/>
  <c r="N2978" i="4"/>
  <c r="K2978" i="4"/>
  <c r="E2978" i="4"/>
  <c r="N2977" i="4"/>
  <c r="E2977" i="4"/>
  <c r="N2976" i="4"/>
  <c r="K2976" i="4"/>
  <c r="E2976" i="4"/>
  <c r="N2975" i="4"/>
  <c r="E2975" i="4"/>
  <c r="N2974" i="4"/>
  <c r="E2974" i="4"/>
  <c r="N2973" i="4"/>
  <c r="K2973" i="4"/>
  <c r="E2973" i="4"/>
  <c r="N2972" i="4"/>
  <c r="E2972" i="4"/>
  <c r="N2971" i="4"/>
  <c r="E2971" i="4"/>
  <c r="N2970" i="4"/>
  <c r="E2970" i="4"/>
  <c r="N2969" i="4"/>
  <c r="E2969" i="4"/>
  <c r="N2968" i="4"/>
  <c r="K2968" i="4"/>
  <c r="E2968" i="4"/>
  <c r="N2967" i="4"/>
  <c r="E2967" i="4"/>
  <c r="N2966" i="4"/>
  <c r="E2966" i="4"/>
  <c r="N2965" i="4"/>
  <c r="E2965" i="4"/>
  <c r="N2964" i="4"/>
  <c r="E2964" i="4"/>
  <c r="N2963" i="4"/>
  <c r="E2963" i="4"/>
  <c r="N2962" i="4"/>
  <c r="E2962" i="4"/>
  <c r="N2961" i="4"/>
  <c r="E2961" i="4"/>
  <c r="N2960" i="4"/>
  <c r="E2960" i="4"/>
  <c r="N2959" i="4"/>
  <c r="E2959" i="4"/>
  <c r="N2958" i="4"/>
  <c r="K2958" i="4"/>
  <c r="E2958" i="4"/>
  <c r="N2957" i="4"/>
  <c r="K2957" i="4"/>
  <c r="E2957" i="4"/>
  <c r="N2956" i="4"/>
  <c r="E2956" i="4"/>
  <c r="N2955" i="4"/>
  <c r="E2955" i="4"/>
  <c r="N2954" i="4"/>
  <c r="E2954" i="4"/>
  <c r="N2953" i="4"/>
  <c r="E2953" i="4"/>
  <c r="N2952" i="4"/>
  <c r="E2952" i="4"/>
  <c r="N2951" i="4"/>
  <c r="E2951" i="4"/>
  <c r="N2950" i="4"/>
  <c r="E2950" i="4"/>
  <c r="N2949" i="4"/>
  <c r="E2949" i="4"/>
  <c r="N2948" i="4"/>
  <c r="E2948" i="4"/>
  <c r="N2947" i="4"/>
  <c r="E2947" i="4"/>
  <c r="N2946" i="4"/>
  <c r="E2946" i="4"/>
  <c r="N2945" i="4"/>
  <c r="E2945" i="4"/>
  <c r="N2944" i="4"/>
  <c r="E2944" i="4"/>
  <c r="N2943" i="4"/>
  <c r="E2943" i="4"/>
  <c r="N2942" i="4"/>
  <c r="E2942" i="4"/>
  <c r="N2941" i="4"/>
  <c r="E2941" i="4"/>
  <c r="N2940" i="4"/>
  <c r="E2940" i="4"/>
  <c r="N2939" i="4"/>
  <c r="E2939" i="4"/>
  <c r="N2938" i="4"/>
  <c r="E2938" i="4"/>
  <c r="N2937" i="4"/>
  <c r="K2937" i="4"/>
  <c r="E2937" i="4"/>
  <c r="N2936" i="4"/>
  <c r="E2936" i="4"/>
  <c r="N2935" i="4"/>
  <c r="K2935" i="4"/>
  <c r="E2935" i="4"/>
  <c r="N2934" i="4"/>
  <c r="E2934" i="4"/>
  <c r="N2933" i="4"/>
  <c r="K2933" i="4"/>
  <c r="E2933" i="4"/>
  <c r="N2932" i="4"/>
  <c r="E2932" i="4"/>
  <c r="N2931" i="4"/>
  <c r="K2931" i="4"/>
  <c r="E2931" i="4"/>
  <c r="N2930" i="4"/>
  <c r="E2930" i="4"/>
  <c r="N2929" i="4"/>
  <c r="E2929" i="4"/>
  <c r="N2928" i="4"/>
  <c r="E2928" i="4"/>
  <c r="N2927" i="4"/>
  <c r="E2927" i="4"/>
  <c r="N2926" i="4"/>
  <c r="E2926" i="4"/>
  <c r="N2925" i="4"/>
  <c r="E2925" i="4"/>
  <c r="N2924" i="4"/>
  <c r="E2924" i="4"/>
  <c r="N2923" i="4"/>
  <c r="E2923" i="4"/>
  <c r="N2922" i="4"/>
  <c r="E2922" i="4"/>
  <c r="N2921" i="4"/>
  <c r="E2921" i="4"/>
  <c r="N2920" i="4"/>
  <c r="E2920" i="4"/>
  <c r="N2919" i="4"/>
  <c r="E2919" i="4"/>
  <c r="N2918" i="4"/>
  <c r="E2918" i="4"/>
  <c r="N2917" i="4"/>
  <c r="E2917" i="4"/>
  <c r="N2916" i="4"/>
  <c r="E2916" i="4"/>
  <c r="N2915" i="4"/>
  <c r="E2915" i="4"/>
  <c r="N2914" i="4"/>
  <c r="E2914" i="4"/>
  <c r="N2913" i="4"/>
  <c r="E2913" i="4"/>
  <c r="N2912" i="4"/>
  <c r="K2912" i="4"/>
  <c r="E2912" i="4"/>
  <c r="N2911" i="4"/>
  <c r="E2911" i="4"/>
  <c r="N2910" i="4"/>
  <c r="K2910" i="4"/>
  <c r="E2910" i="4"/>
  <c r="N2909" i="4"/>
  <c r="E2909" i="4"/>
  <c r="N2908" i="4"/>
  <c r="E2908" i="4"/>
  <c r="N2907" i="4"/>
  <c r="E2907" i="4"/>
  <c r="N2906" i="4"/>
  <c r="K2906" i="4"/>
  <c r="E2906" i="4"/>
  <c r="N2905" i="4"/>
  <c r="E2905" i="4"/>
  <c r="N2904" i="4"/>
  <c r="K2904" i="4"/>
  <c r="E2904" i="4"/>
  <c r="N2903" i="4"/>
  <c r="K2903" i="4"/>
  <c r="E2903" i="4"/>
  <c r="N2902" i="4"/>
  <c r="E2902" i="4"/>
  <c r="N2901" i="4"/>
  <c r="E2901" i="4"/>
  <c r="N2900" i="4"/>
  <c r="K2900" i="4"/>
  <c r="E2900" i="4"/>
  <c r="N2899" i="4"/>
  <c r="E2899" i="4"/>
  <c r="N2898" i="4"/>
  <c r="K2898" i="4"/>
  <c r="E2898" i="4"/>
  <c r="N2897" i="4"/>
  <c r="E2897" i="4"/>
  <c r="N2896" i="4"/>
  <c r="E2896" i="4"/>
  <c r="N2895" i="4"/>
  <c r="K2895" i="4"/>
  <c r="E2895" i="4"/>
  <c r="N2894" i="4"/>
  <c r="E2894" i="4"/>
  <c r="N2893" i="4"/>
  <c r="K2893" i="4"/>
  <c r="E2893" i="4"/>
  <c r="N2892" i="4"/>
  <c r="K2892" i="4"/>
  <c r="E2892" i="4"/>
  <c r="N2891" i="4"/>
  <c r="E2891" i="4"/>
  <c r="N2890" i="4"/>
  <c r="K2890" i="4"/>
  <c r="E2890" i="4"/>
  <c r="N2889" i="4"/>
  <c r="E2889" i="4"/>
  <c r="N2888" i="4"/>
  <c r="K2888" i="4"/>
  <c r="E2888" i="4"/>
  <c r="N2887" i="4"/>
  <c r="K2887" i="4"/>
  <c r="E2887" i="4"/>
  <c r="N2886" i="4"/>
  <c r="K2886" i="4"/>
  <c r="E2886" i="4"/>
  <c r="N2885" i="4"/>
  <c r="K2885" i="4"/>
  <c r="E2885" i="4"/>
  <c r="N2884" i="4"/>
  <c r="E2884" i="4"/>
  <c r="N2883" i="4"/>
  <c r="K2883" i="4"/>
  <c r="E2883" i="4"/>
  <c r="N2882" i="4"/>
  <c r="K2882" i="4"/>
  <c r="E2882" i="4"/>
  <c r="N2881" i="4"/>
  <c r="E2881" i="4"/>
  <c r="N2880" i="4"/>
  <c r="E2880" i="4"/>
  <c r="N2879" i="4"/>
  <c r="E2879" i="4"/>
  <c r="N2878" i="4"/>
  <c r="E2878" i="4"/>
  <c r="N2877" i="4"/>
  <c r="E2877" i="4"/>
  <c r="N2876" i="4"/>
  <c r="E2876" i="4"/>
  <c r="N2875" i="4"/>
  <c r="E2875" i="4"/>
  <c r="N2874" i="4"/>
  <c r="E2874" i="4"/>
  <c r="N2873" i="4"/>
  <c r="E2873" i="4"/>
  <c r="N2872" i="4"/>
  <c r="E2872" i="4"/>
  <c r="N2871" i="4"/>
  <c r="E2871" i="4"/>
  <c r="N2870" i="4"/>
  <c r="E2870" i="4"/>
  <c r="N2869" i="4"/>
  <c r="E2869" i="4"/>
  <c r="N2868" i="4"/>
  <c r="E2868" i="4"/>
  <c r="N2867" i="4"/>
  <c r="E2867" i="4"/>
  <c r="N2866" i="4"/>
  <c r="K2866" i="4"/>
  <c r="E2866" i="4"/>
  <c r="N2865" i="4"/>
  <c r="K2865" i="4"/>
  <c r="E2865" i="4"/>
  <c r="N2864" i="4"/>
  <c r="K2864" i="4"/>
  <c r="E2864" i="4"/>
  <c r="N2863" i="4"/>
  <c r="E2863" i="4"/>
  <c r="N2862" i="4"/>
  <c r="E2862" i="4"/>
  <c r="N2861" i="4"/>
  <c r="E2861" i="4"/>
  <c r="N2860" i="4"/>
  <c r="E2860" i="4"/>
  <c r="N2859" i="4"/>
  <c r="K2859" i="4"/>
  <c r="E2859" i="4"/>
  <c r="N2858" i="4"/>
  <c r="K2858" i="4"/>
  <c r="E2858" i="4"/>
  <c r="N2857" i="4"/>
  <c r="K2857" i="4"/>
  <c r="E2857" i="4"/>
  <c r="N2856" i="4"/>
  <c r="K2856" i="4"/>
  <c r="E2856" i="4"/>
  <c r="N2855" i="4"/>
  <c r="E2855" i="4"/>
  <c r="N2854" i="4"/>
  <c r="K2854" i="4"/>
  <c r="E2854" i="4"/>
  <c r="N2853" i="4"/>
  <c r="E2853" i="4"/>
  <c r="N2852" i="4"/>
  <c r="E2852" i="4"/>
  <c r="N2851" i="4"/>
  <c r="E2851" i="4"/>
  <c r="N2850" i="4"/>
  <c r="K2850" i="4"/>
  <c r="E2850" i="4"/>
  <c r="N2849" i="4"/>
  <c r="K2849" i="4"/>
  <c r="E2849" i="4"/>
  <c r="N2848" i="4"/>
  <c r="K2848" i="4"/>
  <c r="E2848" i="4"/>
  <c r="N2847" i="4"/>
  <c r="K2847" i="4"/>
  <c r="E2847" i="4"/>
  <c r="N2846" i="4"/>
  <c r="E2846" i="4"/>
  <c r="N2845" i="4"/>
  <c r="K2845" i="4"/>
  <c r="E2845" i="4"/>
  <c r="N2844" i="4"/>
  <c r="E2844" i="4"/>
  <c r="N2843" i="4"/>
  <c r="K2843" i="4"/>
  <c r="E2843" i="4"/>
  <c r="M2842" i="4"/>
  <c r="N2842" i="4" s="1"/>
  <c r="E2842" i="4"/>
  <c r="M2841" i="4"/>
  <c r="N2841" i="4" s="1"/>
  <c r="E2841" i="4"/>
  <c r="M2840" i="4"/>
  <c r="N2840" i="4" s="1"/>
  <c r="E2840" i="4"/>
  <c r="M2839" i="4"/>
  <c r="N2839" i="4" s="1"/>
  <c r="E2839" i="4"/>
  <c r="M2838" i="4"/>
  <c r="N2838" i="4" s="1"/>
  <c r="E2838" i="4"/>
  <c r="M2837" i="4"/>
  <c r="N2837" i="4" s="1"/>
  <c r="E2837" i="4"/>
  <c r="M2836" i="4"/>
  <c r="N2836" i="4" s="1"/>
  <c r="E2836" i="4"/>
  <c r="M2835" i="4"/>
  <c r="N2835" i="4" s="1"/>
  <c r="E2835" i="4"/>
  <c r="M2834" i="4"/>
  <c r="N2834" i="4" s="1"/>
  <c r="E2834" i="4"/>
  <c r="M2833" i="4"/>
  <c r="N2833" i="4" s="1"/>
  <c r="E2833" i="4"/>
  <c r="M2832" i="4"/>
  <c r="N2832" i="4" s="1"/>
  <c r="E2832" i="4"/>
  <c r="M2831" i="4"/>
  <c r="N2831" i="4" s="1"/>
  <c r="E2831" i="4"/>
  <c r="M2830" i="4"/>
  <c r="N2830" i="4" s="1"/>
  <c r="E2830" i="4"/>
  <c r="M2829" i="4"/>
  <c r="N2829" i="4" s="1"/>
  <c r="E2829" i="4"/>
  <c r="M2828" i="4"/>
  <c r="N2828" i="4" s="1"/>
  <c r="E2828" i="4"/>
  <c r="M2827" i="4"/>
  <c r="N2827" i="4" s="1"/>
  <c r="E2827" i="4"/>
  <c r="M2826" i="4"/>
  <c r="N2826" i="4" s="1"/>
  <c r="E2826" i="4"/>
  <c r="M2825" i="4"/>
  <c r="N2825" i="4" s="1"/>
  <c r="E2825" i="4"/>
  <c r="M2824" i="4"/>
  <c r="N2824" i="4" s="1"/>
  <c r="E2824" i="4"/>
  <c r="M2823" i="4"/>
  <c r="N2823" i="4" s="1"/>
  <c r="E2823" i="4"/>
  <c r="M2822" i="4"/>
  <c r="N2822" i="4" s="1"/>
  <c r="E2822" i="4"/>
  <c r="M2821" i="4"/>
  <c r="N2821" i="4" s="1"/>
  <c r="E2821" i="4"/>
  <c r="M2820" i="4"/>
  <c r="N2820" i="4" s="1"/>
  <c r="E2820" i="4"/>
  <c r="M2819" i="4"/>
  <c r="N2819" i="4" s="1"/>
  <c r="E2819" i="4"/>
  <c r="M2818" i="4"/>
  <c r="N2818" i="4" s="1"/>
  <c r="E2818" i="4"/>
  <c r="M2817" i="4"/>
  <c r="N2817" i="4" s="1"/>
  <c r="E2817" i="4"/>
  <c r="M2816" i="4"/>
  <c r="N2816" i="4" s="1"/>
  <c r="E2816" i="4"/>
  <c r="M2815" i="4"/>
  <c r="N2815" i="4" s="1"/>
  <c r="E2815" i="4"/>
  <c r="M2814" i="4"/>
  <c r="N2814" i="4" s="1"/>
  <c r="E2814" i="4"/>
  <c r="M2813" i="4"/>
  <c r="N2813" i="4" s="1"/>
  <c r="E2813" i="4"/>
  <c r="N2812" i="4"/>
  <c r="K2812" i="4"/>
  <c r="E2812" i="4"/>
  <c r="M2811" i="4"/>
  <c r="N2811" i="4" s="1"/>
  <c r="E2811" i="4"/>
  <c r="M2810" i="4"/>
  <c r="N2810" i="4" s="1"/>
  <c r="E2810" i="4"/>
  <c r="M2809" i="4"/>
  <c r="N2809" i="4" s="1"/>
  <c r="E2809" i="4"/>
  <c r="M2808" i="4"/>
  <c r="N2808" i="4" s="1"/>
  <c r="E2808" i="4"/>
  <c r="M2807" i="4"/>
  <c r="N2807" i="4" s="1"/>
  <c r="E2807" i="4"/>
  <c r="M2806" i="4"/>
  <c r="N2806" i="4" s="1"/>
  <c r="E2806" i="4"/>
  <c r="M2805" i="4"/>
  <c r="N2805" i="4" s="1"/>
  <c r="E2805" i="4"/>
  <c r="M2804" i="4"/>
  <c r="N2804" i="4" s="1"/>
  <c r="E2804" i="4"/>
  <c r="N2803" i="4"/>
  <c r="K2803" i="4"/>
  <c r="E2803" i="4"/>
  <c r="M2802" i="4"/>
  <c r="N2802" i="4" s="1"/>
  <c r="E2802" i="4"/>
  <c r="M2801" i="4"/>
  <c r="N2801" i="4" s="1"/>
  <c r="E2801" i="4"/>
  <c r="M2800" i="4"/>
  <c r="N2800" i="4" s="1"/>
  <c r="E2800" i="4"/>
  <c r="M2799" i="4"/>
  <c r="N2799" i="4" s="1"/>
  <c r="E2799" i="4"/>
  <c r="M2798" i="4"/>
  <c r="N2798" i="4" s="1"/>
  <c r="E2798" i="4"/>
  <c r="M2797" i="4"/>
  <c r="N2797" i="4" s="1"/>
  <c r="E2797" i="4"/>
  <c r="M2796" i="4"/>
  <c r="N2796" i="4" s="1"/>
  <c r="E2796" i="4"/>
  <c r="M2795" i="4"/>
  <c r="N2795" i="4" s="1"/>
  <c r="E2795" i="4"/>
  <c r="M2794" i="4"/>
  <c r="N2794" i="4" s="1"/>
  <c r="E2794" i="4"/>
  <c r="M2793" i="4"/>
  <c r="N2793" i="4" s="1"/>
  <c r="E2793" i="4"/>
  <c r="M2792" i="4"/>
  <c r="N2792" i="4" s="1"/>
  <c r="E2792" i="4"/>
  <c r="M2791" i="4"/>
  <c r="N2791" i="4" s="1"/>
  <c r="E2791" i="4"/>
  <c r="M2790" i="4"/>
  <c r="N2790" i="4" s="1"/>
  <c r="E2790" i="4"/>
  <c r="M2789" i="4"/>
  <c r="N2789" i="4" s="1"/>
  <c r="E2789" i="4"/>
  <c r="M2788" i="4"/>
  <c r="N2788" i="4" s="1"/>
  <c r="E2788" i="4"/>
  <c r="M2787" i="4"/>
  <c r="N2787" i="4" s="1"/>
  <c r="E2787" i="4"/>
  <c r="M2786" i="4"/>
  <c r="N2786" i="4" s="1"/>
  <c r="E2786" i="4"/>
  <c r="M2785" i="4"/>
  <c r="N2785" i="4" s="1"/>
  <c r="E2785" i="4"/>
  <c r="M2784" i="4"/>
  <c r="N2784" i="4" s="1"/>
  <c r="E2784" i="4"/>
  <c r="M2783" i="4"/>
  <c r="N2783" i="4" s="1"/>
  <c r="E2783" i="4"/>
  <c r="M2782" i="4"/>
  <c r="N2782" i="4" s="1"/>
  <c r="E2782" i="4"/>
  <c r="M2781" i="4"/>
  <c r="N2781" i="4" s="1"/>
  <c r="E2781" i="4"/>
  <c r="M2780" i="4"/>
  <c r="N2780" i="4" s="1"/>
  <c r="E2780" i="4"/>
  <c r="M2779" i="4"/>
  <c r="N2779" i="4" s="1"/>
  <c r="E2779" i="4"/>
  <c r="M2778" i="4"/>
  <c r="N2778" i="4" s="1"/>
  <c r="E2778" i="4"/>
  <c r="M2777" i="4"/>
  <c r="N2777" i="4" s="1"/>
  <c r="E2777" i="4"/>
  <c r="M2776" i="4"/>
  <c r="N2776" i="4" s="1"/>
  <c r="E2776" i="4"/>
  <c r="M2775" i="4"/>
  <c r="N2775" i="4" s="1"/>
  <c r="E2775" i="4"/>
  <c r="M2774" i="4"/>
  <c r="N2774" i="4" s="1"/>
  <c r="E2774" i="4"/>
  <c r="M2773" i="4"/>
  <c r="N2773" i="4" s="1"/>
  <c r="E2773" i="4"/>
  <c r="M2772" i="4"/>
  <c r="N2772" i="4" s="1"/>
  <c r="E2772" i="4"/>
  <c r="M2771" i="4"/>
  <c r="N2771" i="4" s="1"/>
  <c r="E2771" i="4"/>
  <c r="M2770" i="4"/>
  <c r="N2770" i="4" s="1"/>
  <c r="E2770" i="4"/>
  <c r="M2769" i="4"/>
  <c r="N2769" i="4" s="1"/>
  <c r="E2769" i="4"/>
  <c r="M2768" i="4"/>
  <c r="N2768" i="4" s="1"/>
  <c r="E2768" i="4"/>
  <c r="M2767" i="4"/>
  <c r="N2767" i="4" s="1"/>
  <c r="E2767" i="4"/>
  <c r="M2766" i="4"/>
  <c r="N2766" i="4" s="1"/>
  <c r="E2766" i="4"/>
  <c r="M2765" i="4"/>
  <c r="N2765" i="4" s="1"/>
  <c r="E2765" i="4"/>
  <c r="M2764" i="4"/>
  <c r="N2764" i="4" s="1"/>
  <c r="E2764" i="4"/>
  <c r="M2763" i="4"/>
  <c r="N2763" i="4" s="1"/>
  <c r="E2763" i="4"/>
  <c r="M2762" i="4"/>
  <c r="N2762" i="4" s="1"/>
  <c r="E2762" i="4"/>
  <c r="M2761" i="4"/>
  <c r="N2761" i="4" s="1"/>
  <c r="E2761" i="4"/>
  <c r="M2760" i="4"/>
  <c r="N2760" i="4" s="1"/>
  <c r="E2760" i="4"/>
  <c r="M2759" i="4"/>
  <c r="N2759" i="4" s="1"/>
  <c r="E2759" i="4"/>
  <c r="M2758" i="4"/>
  <c r="N2758" i="4" s="1"/>
  <c r="E2758" i="4"/>
  <c r="M2757" i="4"/>
  <c r="N2757" i="4" s="1"/>
  <c r="E2757" i="4"/>
  <c r="M2756" i="4"/>
  <c r="N2756" i="4" s="1"/>
  <c r="E2756" i="4"/>
  <c r="M2755" i="4"/>
  <c r="N2755" i="4" s="1"/>
  <c r="E2755" i="4"/>
  <c r="M2754" i="4"/>
  <c r="N2754" i="4" s="1"/>
  <c r="E2754" i="4"/>
  <c r="M2753" i="4"/>
  <c r="N2753" i="4" s="1"/>
  <c r="E2753" i="4"/>
  <c r="M2752" i="4"/>
  <c r="N2752" i="4" s="1"/>
  <c r="E2752" i="4"/>
  <c r="M2751" i="4"/>
  <c r="N2751" i="4" s="1"/>
  <c r="E2751" i="4"/>
  <c r="M2750" i="4"/>
  <c r="N2750" i="4" s="1"/>
  <c r="E2750" i="4"/>
  <c r="M2749" i="4"/>
  <c r="N2749" i="4" s="1"/>
  <c r="E2749" i="4"/>
  <c r="M2748" i="4"/>
  <c r="N2748" i="4" s="1"/>
  <c r="E2748" i="4"/>
  <c r="M2747" i="4"/>
  <c r="N2747" i="4" s="1"/>
  <c r="E2747" i="4"/>
  <c r="M2746" i="4"/>
  <c r="N2746" i="4" s="1"/>
  <c r="E2746" i="4"/>
  <c r="N2745" i="4"/>
  <c r="K2745" i="4"/>
  <c r="E2745" i="4"/>
  <c r="M2744" i="4"/>
  <c r="N2744" i="4" s="1"/>
  <c r="E2744" i="4"/>
  <c r="M2743" i="4"/>
  <c r="N2743" i="4" s="1"/>
  <c r="E2743" i="4"/>
  <c r="M2742" i="4"/>
  <c r="N2742" i="4" s="1"/>
  <c r="E2742" i="4"/>
  <c r="M2741" i="4"/>
  <c r="N2741" i="4" s="1"/>
  <c r="E2741" i="4"/>
  <c r="M2740" i="4"/>
  <c r="N2740" i="4" s="1"/>
  <c r="E2740" i="4"/>
  <c r="M2739" i="4"/>
  <c r="N2739" i="4" s="1"/>
  <c r="E2739" i="4"/>
  <c r="M2738" i="4"/>
  <c r="N2738" i="4" s="1"/>
  <c r="E2738" i="4"/>
  <c r="M2737" i="4"/>
  <c r="N2737" i="4" s="1"/>
  <c r="E2737" i="4"/>
  <c r="M2736" i="4"/>
  <c r="N2736" i="4" s="1"/>
  <c r="E2736" i="4"/>
  <c r="N2735" i="4"/>
  <c r="K2735" i="4"/>
  <c r="E2735" i="4"/>
  <c r="M2734" i="4"/>
  <c r="N2734" i="4" s="1"/>
  <c r="E2734" i="4"/>
  <c r="M2733" i="4"/>
  <c r="N2733" i="4" s="1"/>
  <c r="E2733" i="4"/>
  <c r="M2732" i="4"/>
  <c r="N2732" i="4" s="1"/>
  <c r="E2732" i="4"/>
  <c r="M2731" i="4"/>
  <c r="N2731" i="4" s="1"/>
  <c r="E2731" i="4"/>
  <c r="M2730" i="4"/>
  <c r="N2730" i="4" s="1"/>
  <c r="E2730" i="4"/>
  <c r="M2729" i="4"/>
  <c r="N2729" i="4" s="1"/>
  <c r="E2729" i="4"/>
  <c r="M2728" i="4"/>
  <c r="N2728" i="4" s="1"/>
  <c r="E2728" i="4"/>
  <c r="M2727" i="4"/>
  <c r="N2727" i="4" s="1"/>
  <c r="E2727" i="4"/>
  <c r="M2726" i="4"/>
  <c r="N2726" i="4" s="1"/>
  <c r="E2726" i="4"/>
  <c r="M2725" i="4"/>
  <c r="N2725" i="4" s="1"/>
  <c r="E2725" i="4"/>
  <c r="M2724" i="4"/>
  <c r="N2724" i="4" s="1"/>
  <c r="E2724" i="4"/>
  <c r="M2723" i="4"/>
  <c r="N2723" i="4" s="1"/>
  <c r="E2723" i="4"/>
  <c r="M2722" i="4"/>
  <c r="N2722" i="4" s="1"/>
  <c r="E2722" i="4"/>
  <c r="M2721" i="4"/>
  <c r="N2721" i="4" s="1"/>
  <c r="E2721" i="4"/>
  <c r="M2720" i="4"/>
  <c r="N2720" i="4" s="1"/>
  <c r="E2720" i="4"/>
  <c r="M2719" i="4"/>
  <c r="N2719" i="4" s="1"/>
  <c r="E2719" i="4"/>
  <c r="M2718" i="4"/>
  <c r="N2718" i="4" s="1"/>
  <c r="E2718" i="4"/>
  <c r="M2717" i="4"/>
  <c r="N2717" i="4" s="1"/>
  <c r="E2717" i="4"/>
  <c r="M2716" i="4"/>
  <c r="N2716" i="4" s="1"/>
  <c r="E2716" i="4"/>
  <c r="M2715" i="4"/>
  <c r="N2715" i="4" s="1"/>
  <c r="E2715" i="4"/>
  <c r="M2714" i="4"/>
  <c r="N2714" i="4" s="1"/>
  <c r="E2714" i="4"/>
  <c r="M2713" i="4"/>
  <c r="N2713" i="4" s="1"/>
  <c r="E2713" i="4"/>
  <c r="M2712" i="4"/>
  <c r="N2712" i="4" s="1"/>
  <c r="E2712" i="4"/>
  <c r="M2711" i="4"/>
  <c r="N2711" i="4" s="1"/>
  <c r="E2711" i="4"/>
  <c r="M2710" i="4"/>
  <c r="N2710" i="4" s="1"/>
  <c r="E2710" i="4"/>
  <c r="M2709" i="4"/>
  <c r="N2709" i="4" s="1"/>
  <c r="E2709" i="4"/>
  <c r="M2708" i="4"/>
  <c r="N2708" i="4" s="1"/>
  <c r="E2708" i="4"/>
  <c r="M2707" i="4"/>
  <c r="N2707" i="4" s="1"/>
  <c r="E2707" i="4"/>
  <c r="M2706" i="4"/>
  <c r="N2706" i="4" s="1"/>
  <c r="E2706" i="4"/>
  <c r="M2705" i="4"/>
  <c r="N2705" i="4" s="1"/>
  <c r="E2705" i="4"/>
  <c r="M2704" i="4"/>
  <c r="N2704" i="4" s="1"/>
  <c r="E2704" i="4"/>
  <c r="M2703" i="4"/>
  <c r="N2703" i="4" s="1"/>
  <c r="E2703" i="4"/>
  <c r="M2702" i="4"/>
  <c r="N2702" i="4" s="1"/>
  <c r="E2702" i="4"/>
  <c r="M2701" i="4"/>
  <c r="N2701" i="4" s="1"/>
  <c r="E2701" i="4"/>
  <c r="M2700" i="4"/>
  <c r="N2700" i="4" s="1"/>
  <c r="E2700" i="4"/>
  <c r="M2699" i="4"/>
  <c r="N2699" i="4" s="1"/>
  <c r="E2699" i="4"/>
  <c r="M2698" i="4"/>
  <c r="N2698" i="4" s="1"/>
  <c r="E2698" i="4"/>
  <c r="M2697" i="4"/>
  <c r="N2697" i="4" s="1"/>
  <c r="E2697" i="4"/>
  <c r="M2696" i="4"/>
  <c r="N2696" i="4" s="1"/>
  <c r="E2696" i="4"/>
  <c r="M2695" i="4"/>
  <c r="N2695" i="4" s="1"/>
  <c r="E2695" i="4"/>
  <c r="M2694" i="4"/>
  <c r="N2694" i="4" s="1"/>
  <c r="E2694" i="4"/>
  <c r="M2693" i="4"/>
  <c r="N2693" i="4" s="1"/>
  <c r="E2693" i="4"/>
  <c r="M2692" i="4"/>
  <c r="N2692" i="4" s="1"/>
  <c r="E2692" i="4"/>
  <c r="M2691" i="4"/>
  <c r="N2691" i="4" s="1"/>
  <c r="E2691" i="4"/>
  <c r="M2690" i="4"/>
  <c r="N2690" i="4" s="1"/>
  <c r="E2690" i="4"/>
  <c r="M2689" i="4"/>
  <c r="N2689" i="4" s="1"/>
  <c r="E2689" i="4"/>
  <c r="M2688" i="4"/>
  <c r="N2688" i="4" s="1"/>
  <c r="E2688" i="4"/>
  <c r="M2687" i="4"/>
  <c r="N2687" i="4" s="1"/>
  <c r="E2687" i="4"/>
  <c r="M2686" i="4"/>
  <c r="N2686" i="4" s="1"/>
  <c r="E2686" i="4"/>
  <c r="M2685" i="4"/>
  <c r="N2685" i="4" s="1"/>
  <c r="E2685" i="4"/>
  <c r="M2684" i="4"/>
  <c r="N2684" i="4" s="1"/>
  <c r="E2684" i="4"/>
  <c r="M2683" i="4"/>
  <c r="N2683" i="4" s="1"/>
  <c r="E2683" i="4"/>
  <c r="M2682" i="4"/>
  <c r="N2682" i="4" s="1"/>
  <c r="E2682" i="4"/>
  <c r="M2681" i="4"/>
  <c r="N2681" i="4" s="1"/>
  <c r="E2681" i="4"/>
  <c r="M2680" i="4"/>
  <c r="N2680" i="4" s="1"/>
  <c r="E2680" i="4"/>
  <c r="M2679" i="4"/>
  <c r="N2679" i="4" s="1"/>
  <c r="E2679" i="4"/>
  <c r="M2678" i="4"/>
  <c r="N2678" i="4" s="1"/>
  <c r="E2678" i="4"/>
  <c r="M2677" i="4"/>
  <c r="N2677" i="4" s="1"/>
  <c r="E2677" i="4"/>
  <c r="M2676" i="4"/>
  <c r="N2676" i="4" s="1"/>
  <c r="E2676" i="4"/>
  <c r="M2675" i="4"/>
  <c r="N2675" i="4" s="1"/>
  <c r="E2675" i="4"/>
  <c r="M2674" i="4"/>
  <c r="N2674" i="4" s="1"/>
  <c r="E2674" i="4"/>
  <c r="M2673" i="4"/>
  <c r="N2673" i="4" s="1"/>
  <c r="E2673" i="4"/>
  <c r="N2672" i="4"/>
  <c r="K2672" i="4"/>
  <c r="E2672" i="4"/>
  <c r="M2671" i="4"/>
  <c r="N2671" i="4" s="1"/>
  <c r="E2671" i="4"/>
  <c r="M2670" i="4"/>
  <c r="N2670" i="4" s="1"/>
  <c r="E2670" i="4"/>
  <c r="M2669" i="4"/>
  <c r="N2669" i="4" s="1"/>
  <c r="E2669" i="4"/>
  <c r="M2668" i="4"/>
  <c r="N2668" i="4" s="1"/>
  <c r="E2668" i="4"/>
  <c r="M2667" i="4"/>
  <c r="N2667" i="4" s="1"/>
  <c r="E2667" i="4"/>
  <c r="M2666" i="4"/>
  <c r="N2666" i="4" s="1"/>
  <c r="E2666" i="4"/>
  <c r="M2665" i="4"/>
  <c r="N2665" i="4" s="1"/>
  <c r="E2665" i="4"/>
  <c r="M2664" i="4"/>
  <c r="N2664" i="4" s="1"/>
  <c r="E2664" i="4"/>
  <c r="N2663" i="4"/>
  <c r="K2663" i="4"/>
  <c r="E2663" i="4"/>
  <c r="M2662" i="4"/>
  <c r="N2662" i="4" s="1"/>
  <c r="E2662" i="4"/>
  <c r="M2661" i="4"/>
  <c r="N2661" i="4" s="1"/>
  <c r="E2661" i="4"/>
  <c r="M2660" i="4"/>
  <c r="N2660" i="4" s="1"/>
  <c r="E2660" i="4"/>
  <c r="M2659" i="4"/>
  <c r="N2659" i="4" s="1"/>
  <c r="E2659" i="4"/>
  <c r="M2658" i="4"/>
  <c r="N2658" i="4" s="1"/>
  <c r="E2658" i="4"/>
  <c r="M2657" i="4"/>
  <c r="N2657" i="4" s="1"/>
  <c r="E2657" i="4"/>
  <c r="M2656" i="4"/>
  <c r="N2656" i="4" s="1"/>
  <c r="E2656" i="4"/>
  <c r="M2655" i="4"/>
  <c r="N2655" i="4" s="1"/>
  <c r="E2655" i="4"/>
  <c r="M2654" i="4"/>
  <c r="N2654" i="4" s="1"/>
  <c r="E2654" i="4"/>
  <c r="M2653" i="4"/>
  <c r="N2653" i="4" s="1"/>
  <c r="E2653" i="4"/>
  <c r="M2652" i="4"/>
  <c r="N2652" i="4" s="1"/>
  <c r="E2652" i="4"/>
  <c r="M2651" i="4"/>
  <c r="N2651" i="4" s="1"/>
  <c r="E2651" i="4"/>
  <c r="M2650" i="4"/>
  <c r="N2650" i="4" s="1"/>
  <c r="E2650" i="4"/>
  <c r="M2649" i="4"/>
  <c r="N2649" i="4" s="1"/>
  <c r="E2649" i="4"/>
  <c r="M2648" i="4"/>
  <c r="N2648" i="4" s="1"/>
  <c r="E2648" i="4"/>
  <c r="M2647" i="4"/>
  <c r="N2647" i="4" s="1"/>
  <c r="E2647" i="4"/>
  <c r="M2646" i="4"/>
  <c r="N2646" i="4" s="1"/>
  <c r="E2646" i="4"/>
  <c r="M2645" i="4"/>
  <c r="N2645" i="4" s="1"/>
  <c r="E2645" i="4"/>
  <c r="M2644" i="4"/>
  <c r="N2644" i="4" s="1"/>
  <c r="E2644" i="4"/>
  <c r="M2643" i="4"/>
  <c r="N2643" i="4" s="1"/>
  <c r="E2643" i="4"/>
  <c r="M2642" i="4"/>
  <c r="N2642" i="4" s="1"/>
  <c r="E2642" i="4"/>
  <c r="M2641" i="4"/>
  <c r="N2641" i="4" s="1"/>
  <c r="E2641" i="4"/>
  <c r="M2640" i="4"/>
  <c r="N2640" i="4" s="1"/>
  <c r="E2640" i="4"/>
  <c r="M2639" i="4"/>
  <c r="N2639" i="4" s="1"/>
  <c r="E2639" i="4"/>
  <c r="M2638" i="4"/>
  <c r="N2638" i="4" s="1"/>
  <c r="E2638" i="4"/>
  <c r="M2637" i="4"/>
  <c r="N2637" i="4" s="1"/>
  <c r="E2637" i="4"/>
  <c r="M2636" i="4"/>
  <c r="N2636" i="4" s="1"/>
  <c r="E2636" i="4"/>
  <c r="M2635" i="4"/>
  <c r="N2635" i="4" s="1"/>
  <c r="E2635" i="4"/>
  <c r="M2634" i="4"/>
  <c r="N2634" i="4" s="1"/>
  <c r="E2634" i="4"/>
  <c r="M2633" i="4"/>
  <c r="N2633" i="4" s="1"/>
  <c r="E2633" i="4"/>
  <c r="M2632" i="4"/>
  <c r="N2632" i="4" s="1"/>
  <c r="E2632" i="4"/>
  <c r="M2631" i="4"/>
  <c r="N2631" i="4" s="1"/>
  <c r="E2631" i="4"/>
  <c r="M2630" i="4"/>
  <c r="N2630" i="4" s="1"/>
  <c r="E2630" i="4"/>
  <c r="M2629" i="4"/>
  <c r="N2629" i="4" s="1"/>
  <c r="E2629" i="4"/>
  <c r="M2628" i="4"/>
  <c r="N2628" i="4" s="1"/>
  <c r="E2628" i="4"/>
  <c r="M2627" i="4"/>
  <c r="N2627" i="4" s="1"/>
  <c r="E2627" i="4"/>
  <c r="M2626" i="4"/>
  <c r="N2626" i="4" s="1"/>
  <c r="E2626" i="4"/>
  <c r="M2625" i="4"/>
  <c r="N2625" i="4" s="1"/>
  <c r="E2625" i="4"/>
  <c r="M2624" i="4"/>
  <c r="N2624" i="4" s="1"/>
  <c r="E2624" i="4"/>
  <c r="M2623" i="4"/>
  <c r="N2623" i="4" s="1"/>
  <c r="E2623" i="4"/>
  <c r="M2622" i="4"/>
  <c r="N2622" i="4" s="1"/>
  <c r="E2622" i="4"/>
  <c r="M2621" i="4"/>
  <c r="N2621" i="4" s="1"/>
  <c r="E2621" i="4"/>
  <c r="M2620" i="4"/>
  <c r="N2620" i="4" s="1"/>
  <c r="E2620" i="4"/>
  <c r="M2619" i="4"/>
  <c r="N2619" i="4" s="1"/>
  <c r="E2619" i="4"/>
  <c r="M2618" i="4"/>
  <c r="N2618" i="4" s="1"/>
  <c r="E2618" i="4"/>
  <c r="M2617" i="4"/>
  <c r="N2617" i="4" s="1"/>
  <c r="E2617" i="4"/>
  <c r="M2616" i="4"/>
  <c r="N2616" i="4" s="1"/>
  <c r="E2616" i="4"/>
  <c r="M2615" i="4"/>
  <c r="N2615" i="4" s="1"/>
  <c r="E2615" i="4"/>
  <c r="M2614" i="4"/>
  <c r="N2614" i="4" s="1"/>
  <c r="E2614" i="4"/>
  <c r="M2613" i="4"/>
  <c r="N2613" i="4" s="1"/>
  <c r="E2613" i="4"/>
  <c r="M2612" i="4"/>
  <c r="N2612" i="4" s="1"/>
  <c r="E2612" i="4"/>
  <c r="M2611" i="4"/>
  <c r="N2611" i="4" s="1"/>
  <c r="E2611" i="4"/>
  <c r="M2610" i="4"/>
  <c r="N2610" i="4" s="1"/>
  <c r="E2610" i="4"/>
  <c r="M2609" i="4"/>
  <c r="N2609" i="4" s="1"/>
  <c r="E2609" i="4"/>
  <c r="M2608" i="4"/>
  <c r="N2608" i="4" s="1"/>
  <c r="E2608" i="4"/>
  <c r="M2607" i="4"/>
  <c r="N2607" i="4" s="1"/>
  <c r="E2607" i="4"/>
  <c r="M2606" i="4"/>
  <c r="N2606" i="4" s="1"/>
  <c r="E2606" i="4"/>
  <c r="N2605" i="4"/>
  <c r="K2605" i="4"/>
  <c r="E2605" i="4"/>
  <c r="M2604" i="4"/>
  <c r="N2604" i="4" s="1"/>
  <c r="E2604" i="4"/>
  <c r="M2603" i="4"/>
  <c r="N2603" i="4" s="1"/>
  <c r="E2603" i="4"/>
  <c r="M2602" i="4"/>
  <c r="N2602" i="4" s="1"/>
  <c r="E2602" i="4"/>
  <c r="M2601" i="4"/>
  <c r="N2601" i="4" s="1"/>
  <c r="E2601" i="4"/>
  <c r="M2600" i="4"/>
  <c r="N2600" i="4" s="1"/>
  <c r="E2600" i="4"/>
  <c r="M2599" i="4"/>
  <c r="N2599" i="4" s="1"/>
  <c r="E2599" i="4"/>
  <c r="M2598" i="4"/>
  <c r="N2598" i="4" s="1"/>
  <c r="E2598" i="4"/>
  <c r="M2597" i="4"/>
  <c r="N2597" i="4" s="1"/>
  <c r="E2597" i="4"/>
  <c r="M2596" i="4"/>
  <c r="N2596" i="4" s="1"/>
  <c r="E2596" i="4"/>
  <c r="N2595" i="4"/>
  <c r="K2595" i="4"/>
  <c r="E2595" i="4"/>
  <c r="M2594" i="4"/>
  <c r="N2594" i="4" s="1"/>
  <c r="E2594" i="4"/>
  <c r="M2593" i="4"/>
  <c r="N2593" i="4" s="1"/>
  <c r="E2593" i="4"/>
  <c r="M2592" i="4"/>
  <c r="N2592" i="4" s="1"/>
  <c r="E2592" i="4"/>
  <c r="M2591" i="4"/>
  <c r="N2591" i="4" s="1"/>
  <c r="E2591" i="4"/>
  <c r="M2590" i="4"/>
  <c r="N2590" i="4" s="1"/>
  <c r="E2590" i="4"/>
  <c r="M2589" i="4"/>
  <c r="N2589" i="4" s="1"/>
  <c r="E2589" i="4"/>
  <c r="M2588" i="4"/>
  <c r="N2588" i="4" s="1"/>
  <c r="E2588" i="4"/>
  <c r="M2587" i="4"/>
  <c r="N2587" i="4" s="1"/>
  <c r="E2587" i="4"/>
  <c r="M2586" i="4"/>
  <c r="N2586" i="4" s="1"/>
  <c r="E2586" i="4"/>
  <c r="M2585" i="4"/>
  <c r="N2585" i="4" s="1"/>
  <c r="E2585" i="4"/>
  <c r="M2584" i="4"/>
  <c r="N2584" i="4" s="1"/>
  <c r="E2584" i="4"/>
  <c r="M2583" i="4"/>
  <c r="N2583" i="4" s="1"/>
  <c r="E2583" i="4"/>
  <c r="M2582" i="4"/>
  <c r="N2582" i="4" s="1"/>
  <c r="E2582" i="4"/>
  <c r="M2581" i="4"/>
  <c r="N2581" i="4" s="1"/>
  <c r="E2581" i="4"/>
  <c r="M2580" i="4"/>
  <c r="N2580" i="4" s="1"/>
  <c r="E2580" i="4"/>
  <c r="M2579" i="4"/>
  <c r="N2579" i="4" s="1"/>
  <c r="E2579" i="4"/>
  <c r="M2578" i="4"/>
  <c r="N2578" i="4" s="1"/>
  <c r="E2578" i="4"/>
  <c r="M2577" i="4"/>
  <c r="N2577" i="4" s="1"/>
  <c r="E2577" i="4"/>
  <c r="M2576" i="4"/>
  <c r="N2576" i="4" s="1"/>
  <c r="E2576" i="4"/>
  <c r="M2575" i="4"/>
  <c r="N2575" i="4" s="1"/>
  <c r="E2575" i="4"/>
  <c r="M2574" i="4"/>
  <c r="N2574" i="4" s="1"/>
  <c r="E2574" i="4"/>
  <c r="M2573" i="4"/>
  <c r="N2573" i="4" s="1"/>
  <c r="E2573" i="4"/>
  <c r="M2572" i="4"/>
  <c r="N2572" i="4" s="1"/>
  <c r="E2572" i="4"/>
  <c r="M2571" i="4"/>
  <c r="N2571" i="4" s="1"/>
  <c r="E2571" i="4"/>
  <c r="M2570" i="4"/>
  <c r="N2570" i="4" s="1"/>
  <c r="E2570" i="4"/>
  <c r="M2569" i="4"/>
  <c r="N2569" i="4" s="1"/>
  <c r="E2569" i="4"/>
  <c r="M2568" i="4"/>
  <c r="N2568" i="4" s="1"/>
  <c r="E2568" i="4"/>
  <c r="M2567" i="4"/>
  <c r="N2567" i="4" s="1"/>
  <c r="E2567" i="4"/>
  <c r="M2566" i="4"/>
  <c r="N2566" i="4" s="1"/>
  <c r="E2566" i="4"/>
  <c r="M2565" i="4"/>
  <c r="N2565" i="4" s="1"/>
  <c r="E2565" i="4"/>
  <c r="M2564" i="4"/>
  <c r="N2564" i="4" s="1"/>
  <c r="E2564" i="4"/>
  <c r="M2563" i="4"/>
  <c r="N2563" i="4" s="1"/>
  <c r="E2563" i="4"/>
  <c r="M2562" i="4"/>
  <c r="N2562" i="4" s="1"/>
  <c r="E2562" i="4"/>
  <c r="M2561" i="4"/>
  <c r="N2561" i="4" s="1"/>
  <c r="E2561" i="4"/>
  <c r="M2560" i="4"/>
  <c r="N2560" i="4" s="1"/>
  <c r="E2560" i="4"/>
  <c r="M2559" i="4"/>
  <c r="N2559" i="4" s="1"/>
  <c r="E2559" i="4"/>
  <c r="M2558" i="4"/>
  <c r="N2558" i="4" s="1"/>
  <c r="E2558" i="4"/>
  <c r="M2557" i="4"/>
  <c r="N2557" i="4" s="1"/>
  <c r="E2557" i="4"/>
  <c r="M2556" i="4"/>
  <c r="N2556" i="4" s="1"/>
  <c r="E2556" i="4"/>
  <c r="M2555" i="4"/>
  <c r="N2555" i="4" s="1"/>
  <c r="E2555" i="4"/>
  <c r="M2554" i="4"/>
  <c r="N2554" i="4" s="1"/>
  <c r="E2554" i="4"/>
  <c r="M2553" i="4"/>
  <c r="N2553" i="4" s="1"/>
  <c r="E2553" i="4"/>
  <c r="M2552" i="4"/>
  <c r="N2552" i="4" s="1"/>
  <c r="E2552" i="4"/>
  <c r="M2551" i="4"/>
  <c r="N2551" i="4" s="1"/>
  <c r="E2551" i="4"/>
  <c r="M2550" i="4"/>
  <c r="N2550" i="4" s="1"/>
  <c r="E2550" i="4"/>
  <c r="M2549" i="4"/>
  <c r="N2549" i="4" s="1"/>
  <c r="E2549" i="4"/>
  <c r="M2548" i="4"/>
  <c r="N2548" i="4" s="1"/>
  <c r="E2548" i="4"/>
  <c r="M2547" i="4"/>
  <c r="N2547" i="4" s="1"/>
  <c r="E2547" i="4"/>
  <c r="M2546" i="4"/>
  <c r="N2546" i="4" s="1"/>
  <c r="E2546" i="4"/>
  <c r="M2545" i="4"/>
  <c r="N2545" i="4" s="1"/>
  <c r="E2545" i="4"/>
  <c r="M2544" i="4"/>
  <c r="N2544" i="4" s="1"/>
  <c r="E2544" i="4"/>
  <c r="M2543" i="4"/>
  <c r="N2543" i="4" s="1"/>
  <c r="E2543" i="4"/>
  <c r="M2542" i="4"/>
  <c r="N2542" i="4" s="1"/>
  <c r="E2542" i="4"/>
  <c r="M2541" i="4"/>
  <c r="N2541" i="4" s="1"/>
  <c r="E2541" i="4"/>
  <c r="M2540" i="4"/>
  <c r="N2540" i="4" s="1"/>
  <c r="E2540" i="4"/>
  <c r="M2539" i="4"/>
  <c r="N2539" i="4" s="1"/>
  <c r="E2539" i="4"/>
  <c r="M2538" i="4"/>
  <c r="N2538" i="4" s="1"/>
  <c r="E2538" i="4"/>
  <c r="M2537" i="4"/>
  <c r="N2537" i="4" s="1"/>
  <c r="E2537" i="4"/>
  <c r="M2536" i="4"/>
  <c r="N2536" i="4" s="1"/>
  <c r="E2536" i="4"/>
  <c r="M2535" i="4"/>
  <c r="N2535" i="4" s="1"/>
  <c r="E2535" i="4"/>
  <c r="M2534" i="4"/>
  <c r="N2534" i="4" s="1"/>
  <c r="E2534" i="4"/>
  <c r="M2533" i="4"/>
  <c r="N2533" i="4" s="1"/>
  <c r="E2533" i="4"/>
  <c r="N2532" i="4"/>
  <c r="K2532" i="4"/>
  <c r="E2532" i="4"/>
  <c r="M2531" i="4"/>
  <c r="N2531" i="4" s="1"/>
  <c r="E2531" i="4"/>
  <c r="M2530" i="4"/>
  <c r="N2530" i="4" s="1"/>
  <c r="E2530" i="4"/>
  <c r="M2529" i="4"/>
  <c r="N2529" i="4" s="1"/>
  <c r="E2529" i="4"/>
  <c r="M2528" i="4"/>
  <c r="N2528" i="4" s="1"/>
  <c r="E2528" i="4"/>
  <c r="M2527" i="4"/>
  <c r="N2527" i="4" s="1"/>
  <c r="E2527" i="4"/>
  <c r="M2526" i="4"/>
  <c r="N2526" i="4" s="1"/>
  <c r="E2526" i="4"/>
  <c r="M2525" i="4"/>
  <c r="N2525" i="4" s="1"/>
  <c r="E2525" i="4"/>
  <c r="M2524" i="4"/>
  <c r="N2524" i="4" s="1"/>
  <c r="E2524" i="4"/>
  <c r="N2523" i="4"/>
  <c r="K2523" i="4"/>
  <c r="E2523" i="4"/>
  <c r="M2522" i="4"/>
  <c r="N2522" i="4" s="1"/>
  <c r="E2522" i="4"/>
  <c r="M2521" i="4"/>
  <c r="N2521" i="4" s="1"/>
  <c r="E2521" i="4"/>
  <c r="M2520" i="4"/>
  <c r="N2520" i="4" s="1"/>
  <c r="E2520" i="4"/>
  <c r="M2519" i="4"/>
  <c r="N2519" i="4" s="1"/>
  <c r="E2519" i="4"/>
  <c r="M2518" i="4"/>
  <c r="N2518" i="4" s="1"/>
  <c r="E2518" i="4"/>
  <c r="M2517" i="4"/>
  <c r="N2517" i="4" s="1"/>
  <c r="E2517" i="4"/>
  <c r="M2516" i="4"/>
  <c r="N2516" i="4" s="1"/>
  <c r="E2516" i="4"/>
  <c r="M2515" i="4"/>
  <c r="N2515" i="4" s="1"/>
  <c r="E2515" i="4"/>
  <c r="M2514" i="4"/>
  <c r="N2514" i="4" s="1"/>
  <c r="E2514" i="4"/>
  <c r="M2513" i="4"/>
  <c r="N2513" i="4" s="1"/>
  <c r="E2513" i="4"/>
  <c r="M2512" i="4"/>
  <c r="N2512" i="4" s="1"/>
  <c r="E2512" i="4"/>
  <c r="M2511" i="4"/>
  <c r="N2511" i="4" s="1"/>
  <c r="E2511" i="4"/>
  <c r="M2510" i="4"/>
  <c r="N2510" i="4" s="1"/>
  <c r="E2510" i="4"/>
  <c r="M2509" i="4"/>
  <c r="N2509" i="4" s="1"/>
  <c r="E2509" i="4"/>
  <c r="M2508" i="4"/>
  <c r="N2508" i="4" s="1"/>
  <c r="E2508" i="4"/>
  <c r="M2507" i="4"/>
  <c r="N2507" i="4" s="1"/>
  <c r="E2507" i="4"/>
  <c r="M2506" i="4"/>
  <c r="N2506" i="4" s="1"/>
  <c r="E2506" i="4"/>
  <c r="M2505" i="4"/>
  <c r="N2505" i="4" s="1"/>
  <c r="E2505" i="4"/>
  <c r="M2504" i="4"/>
  <c r="N2504" i="4" s="1"/>
  <c r="E2504" i="4"/>
  <c r="M2503" i="4"/>
  <c r="N2503" i="4" s="1"/>
  <c r="E2503" i="4"/>
  <c r="M2502" i="4"/>
  <c r="N2502" i="4" s="1"/>
  <c r="E2502" i="4"/>
  <c r="M2501" i="4"/>
  <c r="N2501" i="4" s="1"/>
  <c r="E2501" i="4"/>
  <c r="M2500" i="4"/>
  <c r="N2500" i="4" s="1"/>
  <c r="E2500" i="4"/>
  <c r="M2499" i="4"/>
  <c r="N2499" i="4" s="1"/>
  <c r="E2499" i="4"/>
  <c r="M2498" i="4"/>
  <c r="N2498" i="4" s="1"/>
  <c r="E2498" i="4"/>
  <c r="M2497" i="4"/>
  <c r="N2497" i="4" s="1"/>
  <c r="E2497" i="4"/>
  <c r="M2496" i="4"/>
  <c r="N2496" i="4" s="1"/>
  <c r="E2496" i="4"/>
  <c r="M2495" i="4"/>
  <c r="N2495" i="4" s="1"/>
  <c r="E2495" i="4"/>
  <c r="M2494" i="4"/>
  <c r="N2494" i="4" s="1"/>
  <c r="E2494" i="4"/>
  <c r="M2493" i="4"/>
  <c r="N2493" i="4" s="1"/>
  <c r="E2493" i="4"/>
  <c r="M2492" i="4"/>
  <c r="N2492" i="4" s="1"/>
  <c r="E2492" i="4"/>
  <c r="M2491" i="4"/>
  <c r="N2491" i="4" s="1"/>
  <c r="E2491" i="4"/>
  <c r="M2490" i="4"/>
  <c r="N2490" i="4" s="1"/>
  <c r="E2490" i="4"/>
  <c r="M2489" i="4"/>
  <c r="N2489" i="4" s="1"/>
  <c r="E2489" i="4"/>
  <c r="M2488" i="4"/>
  <c r="N2488" i="4" s="1"/>
  <c r="E2488" i="4"/>
  <c r="M2487" i="4"/>
  <c r="N2487" i="4" s="1"/>
  <c r="E2487" i="4"/>
  <c r="M2486" i="4"/>
  <c r="N2486" i="4" s="1"/>
  <c r="E2486" i="4"/>
  <c r="M2485" i="4"/>
  <c r="N2485" i="4" s="1"/>
  <c r="E2485" i="4"/>
  <c r="M2484" i="4"/>
  <c r="N2484" i="4" s="1"/>
  <c r="E2484" i="4"/>
  <c r="M2483" i="4"/>
  <c r="N2483" i="4" s="1"/>
  <c r="E2483" i="4"/>
  <c r="M2482" i="4"/>
  <c r="N2482" i="4" s="1"/>
  <c r="E2482" i="4"/>
  <c r="M2481" i="4"/>
  <c r="N2481" i="4" s="1"/>
  <c r="E2481" i="4"/>
  <c r="M2480" i="4"/>
  <c r="N2480" i="4" s="1"/>
  <c r="E2480" i="4"/>
  <c r="M2479" i="4"/>
  <c r="N2479" i="4" s="1"/>
  <c r="E2479" i="4"/>
  <c r="M2478" i="4"/>
  <c r="N2478" i="4" s="1"/>
  <c r="E2478" i="4"/>
  <c r="M2477" i="4"/>
  <c r="N2477" i="4" s="1"/>
  <c r="E2477" i="4"/>
  <c r="M2476" i="4"/>
  <c r="N2476" i="4" s="1"/>
  <c r="E2476" i="4"/>
  <c r="M2475" i="4"/>
  <c r="N2475" i="4" s="1"/>
  <c r="E2475" i="4"/>
  <c r="M2474" i="4"/>
  <c r="N2474" i="4" s="1"/>
  <c r="E2474" i="4"/>
  <c r="M2473" i="4"/>
  <c r="N2473" i="4" s="1"/>
  <c r="E2473" i="4"/>
  <c r="M2472" i="4"/>
  <c r="N2472" i="4" s="1"/>
  <c r="E2472" i="4"/>
  <c r="M2471" i="4"/>
  <c r="N2471" i="4" s="1"/>
  <c r="E2471" i="4"/>
  <c r="M2470" i="4"/>
  <c r="N2470" i="4" s="1"/>
  <c r="E2470" i="4"/>
  <c r="M2469" i="4"/>
  <c r="N2469" i="4" s="1"/>
  <c r="E2469" i="4"/>
  <c r="M2468" i="4"/>
  <c r="N2468" i="4" s="1"/>
  <c r="E2468" i="4"/>
  <c r="M2467" i="4"/>
  <c r="N2467" i="4" s="1"/>
  <c r="E2467" i="4"/>
  <c r="M2466" i="4"/>
  <c r="N2466" i="4" s="1"/>
  <c r="E2466" i="4"/>
  <c r="N2465" i="4"/>
  <c r="K2465" i="4"/>
  <c r="E2465" i="4"/>
  <c r="M2464" i="4"/>
  <c r="N2464" i="4" s="1"/>
  <c r="E2464" i="4"/>
  <c r="M2463" i="4"/>
  <c r="N2463" i="4" s="1"/>
  <c r="E2463" i="4"/>
  <c r="M2462" i="4"/>
  <c r="N2462" i="4" s="1"/>
  <c r="E2462" i="4"/>
  <c r="M2461" i="4"/>
  <c r="N2461" i="4" s="1"/>
  <c r="E2461" i="4"/>
  <c r="M2460" i="4"/>
  <c r="N2460" i="4" s="1"/>
  <c r="E2460" i="4"/>
  <c r="M2459" i="4"/>
  <c r="N2459" i="4" s="1"/>
  <c r="E2459" i="4"/>
  <c r="M2458" i="4"/>
  <c r="N2458" i="4" s="1"/>
  <c r="E2458" i="4"/>
  <c r="M2457" i="4"/>
  <c r="N2457" i="4" s="1"/>
  <c r="E2457" i="4"/>
  <c r="M2456" i="4"/>
  <c r="N2456" i="4" s="1"/>
  <c r="E2456" i="4"/>
  <c r="N2455" i="4"/>
  <c r="K2455" i="4"/>
  <c r="E2455" i="4"/>
  <c r="M2454" i="4"/>
  <c r="N2454" i="4" s="1"/>
  <c r="E2454" i="4"/>
  <c r="M2453" i="4"/>
  <c r="N2453" i="4" s="1"/>
  <c r="E2453" i="4"/>
  <c r="M2452" i="4"/>
  <c r="N2452" i="4" s="1"/>
  <c r="E2452" i="4"/>
  <c r="M2451" i="4"/>
  <c r="N2451" i="4" s="1"/>
  <c r="E2451" i="4"/>
  <c r="M2450" i="4"/>
  <c r="N2450" i="4" s="1"/>
  <c r="E2450" i="4"/>
  <c r="M2449" i="4"/>
  <c r="N2449" i="4" s="1"/>
  <c r="E2449" i="4"/>
  <c r="M2448" i="4"/>
  <c r="N2448" i="4" s="1"/>
  <c r="E2448" i="4"/>
  <c r="M2447" i="4"/>
  <c r="N2447" i="4" s="1"/>
  <c r="E2447" i="4"/>
  <c r="M2446" i="4"/>
  <c r="N2446" i="4" s="1"/>
  <c r="E2446" i="4"/>
  <c r="M2445" i="4"/>
  <c r="N2445" i="4" s="1"/>
  <c r="E2445" i="4"/>
  <c r="M2444" i="4"/>
  <c r="N2444" i="4" s="1"/>
  <c r="E2444" i="4"/>
  <c r="M2443" i="4"/>
  <c r="N2443" i="4" s="1"/>
  <c r="E2443" i="4"/>
  <c r="M2442" i="4"/>
  <c r="N2442" i="4" s="1"/>
  <c r="E2442" i="4"/>
  <c r="M2441" i="4"/>
  <c r="N2441" i="4" s="1"/>
  <c r="E2441" i="4"/>
  <c r="M2440" i="4"/>
  <c r="N2440" i="4" s="1"/>
  <c r="E2440" i="4"/>
  <c r="M2439" i="4"/>
  <c r="N2439" i="4" s="1"/>
  <c r="E2439" i="4"/>
  <c r="M2438" i="4"/>
  <c r="N2438" i="4" s="1"/>
  <c r="E2438" i="4"/>
  <c r="M2437" i="4"/>
  <c r="N2437" i="4" s="1"/>
  <c r="E2437" i="4"/>
  <c r="M2436" i="4"/>
  <c r="N2436" i="4" s="1"/>
  <c r="E2436" i="4"/>
  <c r="M2435" i="4"/>
  <c r="N2435" i="4" s="1"/>
  <c r="E2435" i="4"/>
  <c r="M2434" i="4"/>
  <c r="N2434" i="4" s="1"/>
  <c r="E2434" i="4"/>
  <c r="M2433" i="4"/>
  <c r="N2433" i="4" s="1"/>
  <c r="E2433" i="4"/>
  <c r="M2432" i="4"/>
  <c r="N2432" i="4" s="1"/>
  <c r="E2432" i="4"/>
  <c r="M2431" i="4"/>
  <c r="N2431" i="4" s="1"/>
  <c r="E2431" i="4"/>
  <c r="M2430" i="4"/>
  <c r="N2430" i="4" s="1"/>
  <c r="E2430" i="4"/>
  <c r="M2429" i="4"/>
  <c r="N2429" i="4" s="1"/>
  <c r="E2429" i="4"/>
  <c r="M2428" i="4"/>
  <c r="N2428" i="4" s="1"/>
  <c r="E2428" i="4"/>
  <c r="M2427" i="4"/>
  <c r="N2427" i="4" s="1"/>
  <c r="E2427" i="4"/>
  <c r="M2426" i="4"/>
  <c r="N2426" i="4" s="1"/>
  <c r="E2426" i="4"/>
  <c r="M2425" i="4"/>
  <c r="N2425" i="4" s="1"/>
  <c r="E2425" i="4"/>
  <c r="M2424" i="4"/>
  <c r="N2424" i="4" s="1"/>
  <c r="E2424" i="4"/>
  <c r="M2423" i="4"/>
  <c r="N2423" i="4" s="1"/>
  <c r="E2423" i="4"/>
  <c r="N2422" i="4"/>
  <c r="E2422" i="4"/>
  <c r="N2421" i="4"/>
  <c r="E2421" i="4"/>
  <c r="N2420" i="4"/>
  <c r="E2420" i="4"/>
  <c r="N2419" i="4"/>
  <c r="E2419" i="4"/>
  <c r="N2418" i="4"/>
  <c r="E2418" i="4"/>
  <c r="N2417" i="4"/>
  <c r="E2417" i="4"/>
  <c r="N2416" i="4"/>
  <c r="E2416" i="4"/>
  <c r="N2415" i="4"/>
  <c r="E2415" i="4"/>
  <c r="N2414" i="4"/>
  <c r="E2414" i="4"/>
  <c r="N2413" i="4"/>
  <c r="E2413" i="4"/>
  <c r="N2412" i="4"/>
  <c r="E2412" i="4"/>
  <c r="N2411" i="4"/>
  <c r="E2411" i="4"/>
  <c r="N2410" i="4"/>
  <c r="E2410" i="4"/>
  <c r="N2409" i="4"/>
  <c r="E2409" i="4"/>
  <c r="N2408" i="4"/>
  <c r="E2408" i="4"/>
  <c r="N2407" i="4"/>
  <c r="E2407" i="4"/>
  <c r="N2406" i="4"/>
  <c r="E2406" i="4"/>
  <c r="N2405" i="4"/>
  <c r="E2405" i="4"/>
  <c r="N2404" i="4"/>
  <c r="E2404" i="4"/>
  <c r="N2403" i="4"/>
  <c r="E2403" i="4"/>
  <c r="N2402" i="4"/>
  <c r="E2402" i="4"/>
  <c r="N2401" i="4"/>
  <c r="E2401" i="4"/>
  <c r="N2400" i="4"/>
  <c r="E2400" i="4"/>
  <c r="N2399" i="4"/>
  <c r="E2399" i="4"/>
  <c r="N2398" i="4"/>
  <c r="E2398" i="4"/>
  <c r="N2397" i="4"/>
  <c r="E2397" i="4"/>
  <c r="N2396" i="4"/>
  <c r="E2396" i="4"/>
  <c r="N2395" i="4"/>
  <c r="E2395" i="4"/>
  <c r="N2394" i="4"/>
  <c r="E2394" i="4"/>
  <c r="N2393" i="4"/>
  <c r="E2393" i="4"/>
  <c r="N2392" i="4"/>
  <c r="E2392" i="4"/>
  <c r="N2391" i="4"/>
  <c r="E2391" i="4"/>
  <c r="N2390" i="4"/>
  <c r="E2390" i="4"/>
  <c r="N2389" i="4"/>
  <c r="E2389" i="4"/>
  <c r="N2388" i="4"/>
  <c r="E2388" i="4"/>
  <c r="N2387" i="4"/>
  <c r="E2387" i="4"/>
  <c r="N2386" i="4"/>
  <c r="K2386" i="4"/>
  <c r="E2386" i="4"/>
  <c r="N2385" i="4"/>
  <c r="E2385" i="4"/>
  <c r="N2384" i="4"/>
  <c r="E2384" i="4"/>
  <c r="N2383" i="4"/>
  <c r="E2383" i="4"/>
  <c r="N2382" i="4"/>
  <c r="E2382" i="4"/>
  <c r="N2381" i="4"/>
  <c r="E2381" i="4"/>
  <c r="N2380" i="4"/>
  <c r="E2380" i="4"/>
  <c r="N2379" i="4"/>
  <c r="E2379" i="4"/>
  <c r="N2378" i="4"/>
  <c r="E2378" i="4"/>
  <c r="N2377" i="4"/>
  <c r="K2377" i="4"/>
  <c r="E2377" i="4"/>
  <c r="N2376" i="4"/>
  <c r="E2376" i="4"/>
  <c r="N2375" i="4"/>
  <c r="E2375" i="4"/>
  <c r="N2374" i="4"/>
  <c r="E2374" i="4"/>
  <c r="N2373" i="4"/>
  <c r="E2373" i="4"/>
  <c r="N2372" i="4"/>
  <c r="E2372" i="4"/>
  <c r="N2371" i="4"/>
  <c r="E2371" i="4"/>
  <c r="N2370" i="4"/>
  <c r="E2370" i="4"/>
  <c r="N2369" i="4"/>
  <c r="E2369" i="4"/>
  <c r="N2368" i="4"/>
  <c r="E2368" i="4"/>
  <c r="N2367" i="4"/>
  <c r="E2367" i="4"/>
  <c r="N2366" i="4"/>
  <c r="E2366" i="4"/>
  <c r="N2365" i="4"/>
  <c r="E2365" i="4"/>
  <c r="N2364" i="4"/>
  <c r="E2364" i="4"/>
  <c r="N2363" i="4"/>
  <c r="E2363" i="4"/>
  <c r="N2362" i="4"/>
  <c r="E2362" i="4"/>
  <c r="N2361" i="4"/>
  <c r="E2361" i="4"/>
  <c r="N2360" i="4"/>
  <c r="E2360" i="4"/>
  <c r="N2359" i="4"/>
  <c r="E2359" i="4"/>
  <c r="N2358" i="4"/>
  <c r="E2358" i="4"/>
  <c r="N2357" i="4"/>
  <c r="E2357" i="4"/>
  <c r="N2356" i="4"/>
  <c r="E2356" i="4"/>
  <c r="N2355" i="4"/>
  <c r="E2355" i="4"/>
  <c r="N2354" i="4"/>
  <c r="E2354" i="4"/>
  <c r="N2353" i="4"/>
  <c r="E2353" i="4"/>
  <c r="N2352" i="4"/>
  <c r="E2352" i="4"/>
  <c r="N2351" i="4"/>
  <c r="E2351" i="4"/>
  <c r="N2350" i="4"/>
  <c r="E2350" i="4"/>
  <c r="N2349" i="4"/>
  <c r="E2349" i="4"/>
  <c r="N2348" i="4"/>
  <c r="E2348" i="4"/>
  <c r="N2347" i="4"/>
  <c r="E2347" i="4"/>
  <c r="N2346" i="4"/>
  <c r="E2346" i="4"/>
  <c r="N2345" i="4"/>
  <c r="E2345" i="4"/>
  <c r="N2344" i="4"/>
  <c r="E2344" i="4"/>
  <c r="N2343" i="4"/>
  <c r="E2343" i="4"/>
  <c r="N2342" i="4"/>
  <c r="E2342" i="4"/>
  <c r="N2341" i="4"/>
  <c r="E2341" i="4"/>
  <c r="N2340" i="4"/>
  <c r="E2340" i="4"/>
  <c r="N2339" i="4"/>
  <c r="E2339" i="4"/>
  <c r="N2338" i="4"/>
  <c r="E2338" i="4"/>
  <c r="N2337" i="4"/>
  <c r="E2337" i="4"/>
  <c r="N2336" i="4"/>
  <c r="E2336" i="4"/>
  <c r="N2335" i="4"/>
  <c r="E2335" i="4"/>
  <c r="N2334" i="4"/>
  <c r="E2334" i="4"/>
  <c r="N2333" i="4"/>
  <c r="E2333" i="4"/>
  <c r="N2332" i="4"/>
  <c r="E2332" i="4"/>
  <c r="N2331" i="4"/>
  <c r="E2331" i="4"/>
  <c r="N2330" i="4"/>
  <c r="E2330" i="4"/>
  <c r="N2329" i="4"/>
  <c r="E2329" i="4"/>
  <c r="N2328" i="4"/>
  <c r="E2328" i="4"/>
  <c r="N2327" i="4"/>
  <c r="E2327" i="4"/>
  <c r="N2326" i="4"/>
  <c r="E2326" i="4"/>
  <c r="N2325" i="4"/>
  <c r="E2325" i="4"/>
  <c r="N2324" i="4"/>
  <c r="E2324" i="4"/>
  <c r="N2323" i="4"/>
  <c r="E2323" i="4"/>
  <c r="N2322" i="4"/>
  <c r="E2322" i="4"/>
  <c r="N2321" i="4"/>
  <c r="E2321" i="4"/>
  <c r="N2320" i="4"/>
  <c r="E2320" i="4"/>
  <c r="N2319" i="4"/>
  <c r="K2319" i="4"/>
  <c r="E2319" i="4"/>
  <c r="N2318" i="4"/>
  <c r="E2318" i="4"/>
  <c r="N2317" i="4"/>
  <c r="E2317" i="4"/>
  <c r="N2316" i="4"/>
  <c r="E2316" i="4"/>
  <c r="N2315" i="4"/>
  <c r="E2315" i="4"/>
  <c r="N2314" i="4"/>
  <c r="E2314" i="4"/>
  <c r="N2313" i="4"/>
  <c r="E2313" i="4"/>
  <c r="N2312" i="4"/>
  <c r="E2312" i="4"/>
  <c r="N2311" i="4"/>
  <c r="E2311" i="4"/>
  <c r="N2310" i="4"/>
  <c r="E2310" i="4"/>
  <c r="N2309" i="4"/>
  <c r="K2309" i="4"/>
  <c r="E2309" i="4"/>
  <c r="N2308" i="4"/>
  <c r="E2308" i="4"/>
  <c r="N2307" i="4"/>
  <c r="E2307" i="4"/>
  <c r="N2306" i="4"/>
  <c r="E2306" i="4"/>
  <c r="N2305" i="4"/>
  <c r="E2305" i="4"/>
  <c r="N2304" i="4"/>
  <c r="E2304" i="4"/>
  <c r="N2303" i="4"/>
  <c r="E2303" i="4"/>
  <c r="N2302" i="4"/>
  <c r="E2302" i="4"/>
  <c r="N2301" i="4"/>
  <c r="E2301" i="4"/>
  <c r="N2300" i="4"/>
  <c r="E2300" i="4"/>
  <c r="N2299" i="4"/>
  <c r="E2299" i="4"/>
  <c r="N2298" i="4"/>
  <c r="E2298" i="4"/>
  <c r="N2297" i="4"/>
  <c r="E2297" i="4"/>
  <c r="N2296" i="4"/>
  <c r="E2296" i="4"/>
  <c r="N2295" i="4"/>
  <c r="E2295" i="4"/>
  <c r="N2294" i="4"/>
  <c r="E2294" i="4"/>
  <c r="N2293" i="4"/>
  <c r="E2293" i="4"/>
  <c r="N2292" i="4"/>
  <c r="E2292" i="4"/>
  <c r="N2291" i="4"/>
  <c r="E2291" i="4"/>
  <c r="N2290" i="4"/>
  <c r="E2290" i="4"/>
  <c r="N2289" i="4"/>
  <c r="E2289" i="4"/>
  <c r="N2288" i="4"/>
  <c r="E2288" i="4"/>
  <c r="N2287" i="4"/>
  <c r="E2287" i="4"/>
  <c r="N2286" i="4"/>
  <c r="E2286" i="4"/>
  <c r="N2285" i="4"/>
  <c r="E2285" i="4"/>
  <c r="N2284" i="4"/>
  <c r="E2284" i="4"/>
  <c r="N2283" i="4"/>
  <c r="E2283" i="4"/>
  <c r="N2282" i="4"/>
  <c r="E2282" i="4"/>
  <c r="N2281" i="4"/>
  <c r="E2281" i="4"/>
  <c r="N2280" i="4"/>
  <c r="E2280" i="4"/>
  <c r="N2279" i="4"/>
  <c r="E2279" i="4"/>
  <c r="N2278" i="4"/>
  <c r="E2278" i="4"/>
  <c r="N2277" i="4"/>
  <c r="E2277" i="4"/>
  <c r="N2276" i="4"/>
  <c r="E2276" i="4"/>
  <c r="N2275" i="4"/>
  <c r="E2275" i="4"/>
  <c r="N2274" i="4"/>
  <c r="E2274" i="4"/>
  <c r="N2273" i="4"/>
  <c r="E2273" i="4"/>
  <c r="N2272" i="4"/>
  <c r="E2272" i="4"/>
  <c r="N2271" i="4"/>
  <c r="E2271" i="4"/>
  <c r="N2270" i="4"/>
  <c r="E2270" i="4"/>
  <c r="N2269" i="4"/>
  <c r="E2269" i="4"/>
  <c r="N2268" i="4"/>
  <c r="E2268" i="4"/>
  <c r="N2267" i="4"/>
  <c r="E2267" i="4"/>
  <c r="N2266" i="4"/>
  <c r="K2266" i="4"/>
  <c r="E2266" i="4"/>
  <c r="N2265" i="4"/>
  <c r="K2265" i="4"/>
  <c r="E2265" i="4"/>
  <c r="N2264" i="4"/>
  <c r="E2264" i="4"/>
  <c r="N2263" i="4"/>
  <c r="E2263" i="4"/>
  <c r="N2262" i="4"/>
  <c r="K2262" i="4"/>
  <c r="E2262" i="4"/>
  <c r="N2261" i="4"/>
  <c r="K2261" i="4"/>
  <c r="E2261" i="4"/>
  <c r="N2260" i="4"/>
  <c r="K2260" i="4"/>
  <c r="E2260" i="4"/>
  <c r="N2259" i="4"/>
  <c r="K2259" i="4"/>
  <c r="E2259" i="4"/>
  <c r="N2258" i="4"/>
  <c r="E2258" i="4"/>
  <c r="N2257" i="4"/>
  <c r="E2257" i="4"/>
  <c r="N2256" i="4"/>
  <c r="E2256" i="4"/>
  <c r="N2255" i="4"/>
  <c r="E2255" i="4"/>
  <c r="N2254" i="4"/>
  <c r="K2254" i="4"/>
  <c r="E2254" i="4"/>
  <c r="N2253" i="4"/>
  <c r="K2253" i="4"/>
  <c r="E2253" i="4"/>
  <c r="N2252" i="4"/>
  <c r="E2252" i="4"/>
  <c r="N2251" i="4"/>
  <c r="E2251" i="4"/>
  <c r="N2250" i="4"/>
  <c r="E2250" i="4"/>
  <c r="N2249" i="4"/>
  <c r="E2249" i="4"/>
  <c r="N2248" i="4"/>
  <c r="E2248" i="4"/>
  <c r="N2247" i="4"/>
  <c r="E2247" i="4"/>
  <c r="N2246" i="4"/>
  <c r="E2246" i="4"/>
  <c r="N2245" i="4"/>
  <c r="E2245" i="4"/>
  <c r="N2244" i="4"/>
  <c r="E2244" i="4"/>
  <c r="N2243" i="4"/>
  <c r="E2243" i="4"/>
  <c r="N2242" i="4"/>
  <c r="E2242" i="4"/>
  <c r="N2241" i="4"/>
  <c r="E2241" i="4"/>
  <c r="N2240" i="4"/>
  <c r="E2240" i="4"/>
  <c r="N2239" i="4"/>
  <c r="E2239" i="4"/>
  <c r="N2238" i="4"/>
  <c r="E2238" i="4"/>
  <c r="N2237" i="4"/>
  <c r="E2237" i="4"/>
  <c r="N2236" i="4"/>
  <c r="E2236" i="4"/>
  <c r="N2235" i="4"/>
  <c r="E2235" i="4"/>
  <c r="N2234" i="4"/>
  <c r="E2234" i="4"/>
  <c r="N2233" i="4"/>
  <c r="E2233" i="4"/>
  <c r="N2232" i="4"/>
  <c r="E2232" i="4"/>
  <c r="N2231" i="4"/>
  <c r="E2231" i="4"/>
  <c r="N2230" i="4"/>
  <c r="E2230" i="4"/>
  <c r="N2229" i="4"/>
  <c r="E2229" i="4"/>
  <c r="N2228" i="4"/>
  <c r="E2228" i="4"/>
  <c r="N2227" i="4"/>
  <c r="E2227" i="4"/>
  <c r="N2226" i="4"/>
  <c r="E2226" i="4"/>
  <c r="N2225" i="4"/>
  <c r="E2225" i="4"/>
  <c r="N2224" i="4"/>
  <c r="E2224" i="4"/>
  <c r="N2223" i="4"/>
  <c r="E2223" i="4"/>
  <c r="N2222" i="4"/>
  <c r="E2222" i="4"/>
  <c r="N2221" i="4"/>
  <c r="E2221" i="4"/>
  <c r="N2220" i="4"/>
  <c r="E2220" i="4"/>
  <c r="N2219" i="4"/>
  <c r="E2219" i="4"/>
  <c r="N2218" i="4"/>
  <c r="E2218" i="4"/>
  <c r="N2217" i="4"/>
  <c r="E2217" i="4"/>
  <c r="N2216" i="4"/>
  <c r="E2216" i="4"/>
  <c r="N2215" i="4"/>
  <c r="E2215" i="4"/>
  <c r="N2214" i="4"/>
  <c r="E2214" i="4"/>
  <c r="N2213" i="4"/>
  <c r="E2213" i="4"/>
  <c r="N2212" i="4"/>
  <c r="K2212" i="4"/>
  <c r="E2212" i="4"/>
  <c r="N2211" i="4"/>
  <c r="E2211" i="4"/>
  <c r="N2210" i="4"/>
  <c r="E2210" i="4"/>
  <c r="N2209" i="4"/>
  <c r="E2209" i="4"/>
  <c r="N2208" i="4"/>
  <c r="E2208" i="4"/>
  <c r="N2207" i="4"/>
  <c r="E2207" i="4"/>
  <c r="N2206" i="4"/>
  <c r="E2206" i="4"/>
  <c r="N2205" i="4"/>
  <c r="E2205" i="4"/>
  <c r="N2204" i="4"/>
  <c r="E2204" i="4"/>
  <c r="N2203" i="4"/>
  <c r="K2203" i="4"/>
  <c r="E2203" i="4"/>
  <c r="N2202" i="4"/>
  <c r="E2202" i="4"/>
  <c r="N2201" i="4"/>
  <c r="E2201" i="4"/>
  <c r="N2200" i="4"/>
  <c r="E2200" i="4"/>
  <c r="N2199" i="4"/>
  <c r="E2199" i="4"/>
  <c r="N2198" i="4"/>
  <c r="E2198" i="4"/>
  <c r="N2197" i="4"/>
  <c r="E2197" i="4"/>
  <c r="N2196" i="4"/>
  <c r="E2196" i="4"/>
  <c r="N2195" i="4"/>
  <c r="E2195" i="4"/>
  <c r="N2194" i="4"/>
  <c r="E2194" i="4"/>
  <c r="N2193" i="4"/>
  <c r="E2193" i="4"/>
  <c r="N2192" i="4"/>
  <c r="E2192" i="4"/>
  <c r="N2191" i="4"/>
  <c r="E2191" i="4"/>
  <c r="N2190" i="4"/>
  <c r="E2190" i="4"/>
  <c r="N2189" i="4"/>
  <c r="E2189" i="4"/>
  <c r="N2188" i="4"/>
  <c r="E2188" i="4"/>
  <c r="N2187" i="4"/>
  <c r="E2187" i="4"/>
  <c r="N2186" i="4"/>
  <c r="E2186" i="4"/>
  <c r="N2185" i="4"/>
  <c r="E2185" i="4"/>
  <c r="N2184" i="4"/>
  <c r="E2184" i="4"/>
  <c r="N2183" i="4"/>
  <c r="E2183" i="4"/>
  <c r="N2182" i="4"/>
  <c r="E2182" i="4"/>
  <c r="N2181" i="4"/>
  <c r="E2181" i="4"/>
  <c r="N2180" i="4"/>
  <c r="E2180" i="4"/>
  <c r="N2179" i="4"/>
  <c r="E2179" i="4"/>
  <c r="N2178" i="4"/>
  <c r="E2178" i="4"/>
  <c r="N2177" i="4"/>
  <c r="E2177" i="4"/>
  <c r="N2176" i="4"/>
  <c r="E2176" i="4"/>
  <c r="N2175" i="4"/>
  <c r="E2175" i="4"/>
  <c r="N2174" i="4"/>
  <c r="E2174" i="4"/>
  <c r="N2173" i="4"/>
  <c r="E2173" i="4"/>
  <c r="N2172" i="4"/>
  <c r="E2172" i="4"/>
  <c r="N2171" i="4"/>
  <c r="E2171" i="4"/>
  <c r="N2170" i="4"/>
  <c r="E2170" i="4"/>
  <c r="N2169" i="4"/>
  <c r="E2169" i="4"/>
  <c r="N2168" i="4"/>
  <c r="E2168" i="4"/>
  <c r="N2167" i="4"/>
  <c r="E2167" i="4"/>
  <c r="N2166" i="4"/>
  <c r="E2166" i="4"/>
  <c r="N2165" i="4"/>
  <c r="E2165" i="4"/>
  <c r="N2164" i="4"/>
  <c r="E2164" i="4"/>
  <c r="N2163" i="4"/>
  <c r="E2163" i="4"/>
  <c r="N2162" i="4"/>
  <c r="E2162" i="4"/>
  <c r="N2161" i="4"/>
  <c r="E2161" i="4"/>
  <c r="N2160" i="4"/>
  <c r="E2160" i="4"/>
  <c r="N2159" i="4"/>
  <c r="E2159" i="4"/>
  <c r="N2158" i="4"/>
  <c r="E2158" i="4"/>
  <c r="N2157" i="4"/>
  <c r="E2157" i="4"/>
  <c r="N2156" i="4"/>
  <c r="E2156" i="4"/>
  <c r="N2155" i="4"/>
  <c r="E2155" i="4"/>
  <c r="N2154" i="4"/>
  <c r="E2154" i="4"/>
  <c r="N2153" i="4"/>
  <c r="E2153" i="4"/>
  <c r="N2152" i="4"/>
  <c r="E2152" i="4"/>
  <c r="N2151" i="4"/>
  <c r="E2151" i="4"/>
  <c r="N2150" i="4"/>
  <c r="K2150" i="4"/>
  <c r="E2150" i="4"/>
  <c r="N2149" i="4"/>
  <c r="E2149" i="4"/>
  <c r="N2148" i="4"/>
  <c r="E2148" i="4"/>
  <c r="N2147" i="4"/>
  <c r="E2147" i="4"/>
  <c r="N2146" i="4"/>
  <c r="E2146" i="4"/>
  <c r="N2145" i="4"/>
  <c r="E2145" i="4"/>
  <c r="N2144" i="4"/>
  <c r="E2144" i="4"/>
  <c r="N2143" i="4"/>
  <c r="E2143" i="4"/>
  <c r="N2142" i="4"/>
  <c r="E2142" i="4"/>
  <c r="N2141" i="4"/>
  <c r="E2141" i="4"/>
  <c r="N2140" i="4"/>
  <c r="K2140" i="4"/>
  <c r="E2140" i="4"/>
  <c r="N2139" i="4"/>
  <c r="E2139" i="4"/>
  <c r="N2138" i="4"/>
  <c r="E2138" i="4"/>
  <c r="N2137" i="4"/>
  <c r="E2137" i="4"/>
  <c r="N2136" i="4"/>
  <c r="E2136" i="4"/>
  <c r="N2135" i="4"/>
  <c r="E2135" i="4"/>
  <c r="N2134" i="4"/>
  <c r="E2134" i="4"/>
  <c r="N2133" i="4"/>
  <c r="E2133" i="4"/>
  <c r="N2132" i="4"/>
  <c r="E2132" i="4"/>
  <c r="N2131" i="4"/>
  <c r="E2131" i="4"/>
  <c r="N2130" i="4"/>
  <c r="E2130" i="4"/>
  <c r="N2129" i="4"/>
  <c r="E2129" i="4"/>
  <c r="N2128" i="4"/>
  <c r="E2128" i="4"/>
  <c r="N2127" i="4"/>
  <c r="E2127" i="4"/>
  <c r="N2126" i="4"/>
  <c r="E2126" i="4"/>
  <c r="N2125" i="4"/>
  <c r="E2125" i="4"/>
  <c r="N2124" i="4"/>
  <c r="E2124" i="4"/>
  <c r="N2123" i="4"/>
  <c r="E2123" i="4"/>
  <c r="N2122" i="4"/>
  <c r="E2122" i="4"/>
  <c r="N2121" i="4"/>
  <c r="E2121" i="4"/>
  <c r="N2120" i="4"/>
  <c r="E2120" i="4"/>
  <c r="N2119" i="4"/>
  <c r="E2119" i="4"/>
  <c r="N2118" i="4"/>
  <c r="E2118" i="4"/>
  <c r="N2117" i="4"/>
  <c r="E2117" i="4"/>
  <c r="N2116" i="4"/>
  <c r="E2116" i="4"/>
  <c r="N2115" i="4"/>
  <c r="E2115" i="4"/>
  <c r="N2114" i="4"/>
  <c r="E2114" i="4"/>
  <c r="N2113" i="4"/>
  <c r="E2113" i="4"/>
  <c r="N2112" i="4"/>
  <c r="E2112" i="4"/>
  <c r="N2111" i="4"/>
  <c r="E2111" i="4"/>
  <c r="N2110" i="4"/>
  <c r="E2110" i="4"/>
  <c r="N2109" i="4"/>
  <c r="E2109" i="4"/>
  <c r="N2108" i="4"/>
  <c r="E2108" i="4"/>
  <c r="N2107" i="4"/>
  <c r="E2107" i="4"/>
  <c r="N2106" i="4"/>
  <c r="E2106" i="4"/>
  <c r="N2105" i="4"/>
  <c r="E2105" i="4"/>
  <c r="N2104" i="4"/>
  <c r="E2104" i="4"/>
  <c r="N2103" i="4"/>
  <c r="E2103" i="4"/>
  <c r="N2102" i="4"/>
  <c r="E2102" i="4"/>
  <c r="N2101" i="4"/>
  <c r="E2101" i="4"/>
  <c r="N2100" i="4"/>
  <c r="E2100" i="4"/>
  <c r="N2099" i="4"/>
  <c r="E2099" i="4"/>
  <c r="N2098" i="4"/>
  <c r="E2098" i="4"/>
  <c r="N2097" i="4"/>
  <c r="E2097" i="4"/>
  <c r="N2096" i="4"/>
  <c r="E2096" i="4"/>
  <c r="N2095" i="4"/>
  <c r="E2095" i="4"/>
  <c r="N2094" i="4"/>
  <c r="E2094" i="4"/>
  <c r="N2093" i="4"/>
  <c r="E2093" i="4"/>
  <c r="N2092" i="4"/>
  <c r="E2092" i="4"/>
  <c r="N2091" i="4"/>
  <c r="E2091" i="4"/>
  <c r="N2090" i="4"/>
  <c r="E2090" i="4"/>
  <c r="N2089" i="4"/>
  <c r="E2089" i="4"/>
  <c r="N2088" i="4"/>
  <c r="E2088" i="4"/>
  <c r="N2087" i="4"/>
  <c r="E2087" i="4"/>
  <c r="N2086" i="4"/>
  <c r="E2086" i="4"/>
  <c r="N2085" i="4"/>
  <c r="E2085" i="4"/>
  <c r="N2084" i="4"/>
  <c r="E2084" i="4"/>
  <c r="N2083" i="4"/>
  <c r="E2083" i="4"/>
  <c r="N2082" i="4"/>
  <c r="E2082" i="4"/>
  <c r="N2081" i="4"/>
  <c r="E2081" i="4"/>
  <c r="N2080" i="4"/>
  <c r="E2080" i="4"/>
  <c r="N2079" i="4"/>
  <c r="E2079" i="4"/>
  <c r="N2078" i="4"/>
  <c r="K2078" i="4"/>
  <c r="E2078" i="4"/>
  <c r="N2077" i="4"/>
  <c r="E2077" i="4"/>
  <c r="N2076" i="4"/>
  <c r="E2076" i="4"/>
  <c r="N2075" i="4"/>
  <c r="E2075" i="4"/>
  <c r="N2074" i="4"/>
  <c r="E2074" i="4"/>
  <c r="N2073" i="4"/>
  <c r="E2073" i="4"/>
  <c r="N2072" i="4"/>
  <c r="E2072" i="4"/>
  <c r="N2071" i="4"/>
  <c r="E2071" i="4"/>
  <c r="N2070" i="4"/>
  <c r="E2070" i="4"/>
  <c r="N2069" i="4"/>
  <c r="E2069" i="4"/>
  <c r="N2068" i="4"/>
  <c r="K2068" i="4"/>
  <c r="E2068" i="4"/>
  <c r="N2067" i="4"/>
  <c r="E2067" i="4"/>
  <c r="N2066" i="4"/>
  <c r="K2066" i="4"/>
  <c r="E2066" i="4"/>
  <c r="N2065" i="4"/>
  <c r="E2065" i="4"/>
  <c r="N2064" i="4"/>
  <c r="E2064" i="4"/>
  <c r="N2063" i="4"/>
  <c r="E2063" i="4"/>
  <c r="N2062" i="4"/>
  <c r="E2062" i="4"/>
  <c r="N2061" i="4"/>
  <c r="E2061" i="4"/>
  <c r="N2060" i="4"/>
  <c r="E2060" i="4"/>
  <c r="N2059" i="4"/>
  <c r="E2059" i="4"/>
  <c r="N2058" i="4"/>
  <c r="E2058" i="4"/>
  <c r="N2057" i="4"/>
  <c r="E2057" i="4"/>
  <c r="N2056" i="4"/>
  <c r="E2056" i="4"/>
  <c r="N2055" i="4"/>
  <c r="E2055" i="4"/>
  <c r="N2054" i="4"/>
  <c r="K2054" i="4"/>
  <c r="E2054" i="4"/>
  <c r="N2053" i="4"/>
  <c r="K2053" i="4"/>
  <c r="E2053" i="4"/>
  <c r="N2052" i="4"/>
  <c r="E2052" i="4"/>
  <c r="N2051" i="4"/>
  <c r="E2051" i="4"/>
  <c r="N2050" i="4"/>
  <c r="E2050" i="4"/>
  <c r="N2049" i="4"/>
  <c r="E2049" i="4"/>
  <c r="N2048" i="4"/>
  <c r="E2048" i="4"/>
  <c r="N2047" i="4"/>
  <c r="E2047" i="4"/>
  <c r="N2046" i="4"/>
  <c r="E2046" i="4"/>
  <c r="N2045" i="4"/>
  <c r="E2045" i="4"/>
  <c r="N2044" i="4"/>
  <c r="K2044" i="4"/>
  <c r="E2044" i="4"/>
  <c r="N2043" i="4"/>
  <c r="E2043" i="4"/>
  <c r="N2042" i="4"/>
  <c r="E2042" i="4"/>
  <c r="N2041" i="4"/>
  <c r="E2041" i="4"/>
  <c r="N2040" i="4"/>
  <c r="E2040" i="4"/>
  <c r="N2039" i="4"/>
  <c r="E2039" i="4"/>
  <c r="N2038" i="4"/>
  <c r="E2038" i="4"/>
  <c r="N2037" i="4"/>
  <c r="E2037" i="4"/>
  <c r="N2036" i="4"/>
  <c r="E2036" i="4"/>
  <c r="N2035" i="4"/>
  <c r="E2035" i="4"/>
  <c r="N2034" i="4"/>
  <c r="E2034" i="4"/>
  <c r="N2033" i="4"/>
  <c r="E2033" i="4"/>
  <c r="M2032" i="4"/>
  <c r="N2032" i="4" s="1"/>
  <c r="E2032" i="4"/>
  <c r="N2031" i="4"/>
  <c r="K2031" i="4"/>
  <c r="E2031" i="4"/>
  <c r="N2030" i="4"/>
  <c r="K2030" i="4"/>
  <c r="E2030" i="4"/>
  <c r="N2029" i="4"/>
  <c r="K2029" i="4"/>
  <c r="E2029" i="4"/>
  <c r="M2028" i="4"/>
  <c r="N2028" i="4" s="1"/>
  <c r="E2028" i="4"/>
  <c r="M2027" i="4"/>
  <c r="N2027" i="4" s="1"/>
  <c r="E2027" i="4"/>
  <c r="M2026" i="4"/>
  <c r="N2026" i="4" s="1"/>
  <c r="E2026" i="4"/>
  <c r="M2025" i="4"/>
  <c r="N2025" i="4" s="1"/>
  <c r="E2025" i="4"/>
  <c r="N2024" i="4"/>
  <c r="K2024" i="4"/>
  <c r="E2024" i="4"/>
  <c r="M2023" i="4"/>
  <c r="N2023" i="4" s="1"/>
  <c r="E2023" i="4"/>
  <c r="M2022" i="4"/>
  <c r="N2022" i="4" s="1"/>
  <c r="E2022" i="4"/>
  <c r="N2021" i="4"/>
  <c r="K2021" i="4"/>
  <c r="E2021" i="4"/>
  <c r="N2020" i="4"/>
  <c r="K2020" i="4"/>
  <c r="E2020" i="4"/>
  <c r="N2019" i="4"/>
  <c r="K2019" i="4"/>
  <c r="E2019" i="4"/>
  <c r="N2018" i="4"/>
  <c r="K2018" i="4"/>
  <c r="E2018" i="4"/>
  <c r="N2017" i="4"/>
  <c r="K2017" i="4"/>
  <c r="E2017" i="4"/>
  <c r="N2016" i="4"/>
  <c r="K2016" i="4"/>
  <c r="E2016" i="4"/>
  <c r="M2015" i="4"/>
  <c r="N2015" i="4" s="1"/>
  <c r="E2015" i="4"/>
  <c r="M2014" i="4"/>
  <c r="N2014" i="4" s="1"/>
  <c r="E2014" i="4"/>
  <c r="M2013" i="4"/>
  <c r="N2013" i="4" s="1"/>
  <c r="E2013" i="4"/>
  <c r="M2012" i="4"/>
  <c r="N2012" i="4" s="1"/>
  <c r="E2012" i="4"/>
  <c r="M2011" i="4"/>
  <c r="N2011" i="4" s="1"/>
  <c r="E2011" i="4"/>
  <c r="M2010" i="4"/>
  <c r="N2010" i="4" s="1"/>
  <c r="E2010" i="4"/>
  <c r="M2009" i="4"/>
  <c r="N2009" i="4" s="1"/>
  <c r="E2009" i="4"/>
  <c r="M2008" i="4"/>
  <c r="N2008" i="4" s="1"/>
  <c r="E2008" i="4"/>
  <c r="M2007" i="4"/>
  <c r="N2007" i="4" s="1"/>
  <c r="E2007" i="4"/>
  <c r="N2006" i="4"/>
  <c r="K2006" i="4"/>
  <c r="E2006" i="4"/>
  <c r="M2005" i="4"/>
  <c r="N2005" i="4" s="1"/>
  <c r="E2005" i="4"/>
  <c r="M2004" i="4"/>
  <c r="N2004" i="4" s="1"/>
  <c r="E2004" i="4"/>
  <c r="M2003" i="4"/>
  <c r="N2003" i="4" s="1"/>
  <c r="E2003" i="4"/>
  <c r="N2002" i="4"/>
  <c r="K2002" i="4"/>
  <c r="E2002" i="4"/>
  <c r="M2001" i="4"/>
  <c r="N2001" i="4" s="1"/>
  <c r="E2001" i="4"/>
  <c r="M2000" i="4"/>
  <c r="N2000" i="4" s="1"/>
  <c r="E2000" i="4"/>
  <c r="N1999" i="4"/>
  <c r="K1999" i="4"/>
  <c r="E1999" i="4"/>
  <c r="M1998" i="4"/>
  <c r="N1998" i="4" s="1"/>
  <c r="E1998" i="4"/>
  <c r="M1997" i="4"/>
  <c r="N1997" i="4" s="1"/>
  <c r="E1997" i="4"/>
  <c r="N1996" i="4"/>
  <c r="K1996" i="4"/>
  <c r="E1996" i="4"/>
  <c r="M1995" i="4"/>
  <c r="N1995" i="4" s="1"/>
  <c r="E1995" i="4"/>
  <c r="N1994" i="4"/>
  <c r="K1994" i="4"/>
  <c r="E1994" i="4"/>
  <c r="M1993" i="4"/>
  <c r="N1993" i="4" s="1"/>
  <c r="E1993" i="4"/>
  <c r="M1992" i="4"/>
  <c r="N1992" i="4" s="1"/>
  <c r="E1992" i="4"/>
  <c r="N1991" i="4"/>
  <c r="K1991" i="4"/>
  <c r="E1991" i="4"/>
  <c r="M1990" i="4"/>
  <c r="N1990" i="4" s="1"/>
  <c r="E1990" i="4"/>
  <c r="M1989" i="4"/>
  <c r="N1989" i="4" s="1"/>
  <c r="E1989" i="4"/>
  <c r="M1988" i="4"/>
  <c r="N1988" i="4" s="1"/>
  <c r="E1988" i="4"/>
  <c r="M1987" i="4"/>
  <c r="N1987" i="4" s="1"/>
  <c r="E1987" i="4"/>
  <c r="M1986" i="4"/>
  <c r="N1986" i="4" s="1"/>
  <c r="E1986" i="4"/>
  <c r="N1985" i="4"/>
  <c r="K1985" i="4"/>
  <c r="E1985" i="4"/>
  <c r="M1984" i="4"/>
  <c r="N1984" i="4" s="1"/>
  <c r="E1984" i="4"/>
  <c r="M1983" i="4"/>
  <c r="N1983" i="4" s="1"/>
  <c r="E1983" i="4"/>
  <c r="M1982" i="4"/>
  <c r="N1982" i="4" s="1"/>
  <c r="E1982" i="4"/>
  <c r="M1981" i="4"/>
  <c r="N1981" i="4" s="1"/>
  <c r="E1981" i="4"/>
  <c r="M1980" i="4"/>
  <c r="N1980" i="4" s="1"/>
  <c r="E1980" i="4"/>
  <c r="N1979" i="4"/>
  <c r="K1979" i="4"/>
  <c r="E1979" i="4"/>
  <c r="N1978" i="4"/>
  <c r="K1978" i="4"/>
  <c r="E1978" i="4"/>
  <c r="M1977" i="4"/>
  <c r="N1977" i="4" s="1"/>
  <c r="E1977" i="4"/>
  <c r="M1976" i="4"/>
  <c r="N1976" i="4" s="1"/>
  <c r="E1976" i="4"/>
  <c r="M1975" i="4"/>
  <c r="N1975" i="4" s="1"/>
  <c r="E1975" i="4"/>
  <c r="M1974" i="4"/>
  <c r="N1974" i="4" s="1"/>
  <c r="E1974" i="4"/>
  <c r="M1973" i="4"/>
  <c r="N1973" i="4" s="1"/>
  <c r="E1973" i="4"/>
  <c r="N1972" i="4"/>
  <c r="K1972" i="4"/>
  <c r="E1972" i="4"/>
  <c r="M1971" i="4"/>
  <c r="N1971" i="4" s="1"/>
  <c r="E1971" i="4"/>
  <c r="M1970" i="4"/>
  <c r="N1970" i="4" s="1"/>
  <c r="E1970" i="4"/>
  <c r="M1969" i="4"/>
  <c r="N1969" i="4" s="1"/>
  <c r="E1969" i="4"/>
  <c r="M1968" i="4"/>
  <c r="N1968" i="4" s="1"/>
  <c r="E1968" i="4"/>
  <c r="N1967" i="4"/>
  <c r="K1967" i="4"/>
  <c r="E1967" i="4"/>
  <c r="M1966" i="4"/>
  <c r="N1966" i="4" s="1"/>
  <c r="E1966" i="4"/>
  <c r="M1965" i="4"/>
  <c r="N1965" i="4" s="1"/>
  <c r="E1965" i="4"/>
  <c r="N1964" i="4"/>
  <c r="K1964" i="4"/>
  <c r="E1964" i="4"/>
  <c r="M1963" i="4"/>
  <c r="N1963" i="4" s="1"/>
  <c r="E1963" i="4"/>
  <c r="N1962" i="4"/>
  <c r="K1962" i="4"/>
  <c r="E1962" i="4"/>
  <c r="M1961" i="4"/>
  <c r="N1961" i="4" s="1"/>
  <c r="E1961" i="4"/>
  <c r="M1960" i="4"/>
  <c r="N1960" i="4" s="1"/>
  <c r="E1960" i="4"/>
  <c r="M1959" i="4"/>
  <c r="N1959" i="4" s="1"/>
  <c r="E1959" i="4"/>
  <c r="N1958" i="4"/>
  <c r="K1958" i="4"/>
  <c r="E1958" i="4"/>
  <c r="M1957" i="4"/>
  <c r="N1957" i="4" s="1"/>
  <c r="E1957" i="4"/>
  <c r="M1956" i="4"/>
  <c r="N1956" i="4" s="1"/>
  <c r="E1956" i="4"/>
  <c r="N1955" i="4"/>
  <c r="K1955" i="4"/>
  <c r="E1955" i="4"/>
  <c r="N1954" i="4"/>
  <c r="K1954" i="4"/>
  <c r="E1954" i="4"/>
  <c r="M1953" i="4"/>
  <c r="N1953" i="4" s="1"/>
  <c r="E1953" i="4"/>
  <c r="M1952" i="4"/>
  <c r="N1952" i="4" s="1"/>
  <c r="E1952" i="4"/>
  <c r="M1951" i="4"/>
  <c r="N1951" i="4" s="1"/>
  <c r="E1951" i="4"/>
  <c r="M1950" i="4"/>
  <c r="N1950" i="4" s="1"/>
  <c r="E1950" i="4"/>
  <c r="M1949" i="4"/>
  <c r="N1949" i="4" s="1"/>
  <c r="E1949" i="4"/>
  <c r="M1948" i="4"/>
  <c r="N1948" i="4" s="1"/>
  <c r="E1948" i="4"/>
  <c r="M1947" i="4"/>
  <c r="N1947" i="4" s="1"/>
  <c r="E1947" i="4"/>
  <c r="M1946" i="4"/>
  <c r="N1946" i="4" s="1"/>
  <c r="E1946" i="4"/>
  <c r="M1945" i="4"/>
  <c r="N1945" i="4" s="1"/>
  <c r="E1945" i="4"/>
  <c r="N1944" i="4"/>
  <c r="K1944" i="4"/>
  <c r="E1944" i="4"/>
  <c r="N1943" i="4"/>
  <c r="K1943" i="4"/>
  <c r="E1943" i="4"/>
  <c r="M1942" i="4"/>
  <c r="N1942" i="4" s="1"/>
  <c r="E1942" i="4"/>
  <c r="M1941" i="4"/>
  <c r="N1941" i="4" s="1"/>
  <c r="E1941" i="4"/>
  <c r="M1940" i="4"/>
  <c r="N1940" i="4" s="1"/>
  <c r="E1940" i="4"/>
  <c r="M1939" i="4"/>
  <c r="N1939" i="4" s="1"/>
  <c r="E1939" i="4"/>
  <c r="M1938" i="4"/>
  <c r="N1938" i="4" s="1"/>
  <c r="E1938" i="4"/>
  <c r="M1937" i="4"/>
  <c r="N1937" i="4" s="1"/>
  <c r="E1937" i="4"/>
  <c r="M1936" i="4"/>
  <c r="N1936" i="4" s="1"/>
  <c r="E1936" i="4"/>
  <c r="N1935" i="4"/>
  <c r="K1935" i="4"/>
  <c r="E1935" i="4"/>
  <c r="M1934" i="4"/>
  <c r="N1934" i="4" s="1"/>
  <c r="E1934" i="4"/>
  <c r="M1933" i="4"/>
  <c r="N1933" i="4" s="1"/>
  <c r="E1933" i="4"/>
  <c r="N1932" i="4"/>
  <c r="K1932" i="4"/>
  <c r="E1932" i="4"/>
  <c r="M1931" i="4"/>
  <c r="N1931" i="4" s="1"/>
  <c r="E1931" i="4"/>
  <c r="N1930" i="4"/>
  <c r="K1930" i="4"/>
  <c r="E1930" i="4"/>
  <c r="M1929" i="4"/>
  <c r="N1929" i="4" s="1"/>
  <c r="E1929" i="4"/>
  <c r="M1928" i="4"/>
  <c r="N1928" i="4" s="1"/>
  <c r="E1928" i="4"/>
  <c r="N1927" i="4"/>
  <c r="K1927" i="4"/>
  <c r="E1927" i="4"/>
  <c r="M1926" i="4"/>
  <c r="N1926" i="4" s="1"/>
  <c r="E1926" i="4"/>
  <c r="M1925" i="4"/>
  <c r="N1925" i="4" s="1"/>
  <c r="E1925" i="4"/>
  <c r="M1924" i="4"/>
  <c r="N1924" i="4" s="1"/>
  <c r="E1924" i="4"/>
  <c r="M1923" i="4"/>
  <c r="N1923" i="4" s="1"/>
  <c r="E1923" i="4"/>
  <c r="N1922" i="4"/>
  <c r="K1922" i="4"/>
  <c r="E1922" i="4"/>
  <c r="N1921" i="4"/>
  <c r="K1921" i="4"/>
  <c r="E1921" i="4"/>
  <c r="N1920" i="4"/>
  <c r="K1920" i="4"/>
  <c r="E1920" i="4"/>
  <c r="M1919" i="4"/>
  <c r="N1919" i="4" s="1"/>
  <c r="E1919" i="4"/>
  <c r="M1918" i="4"/>
  <c r="N1918" i="4" s="1"/>
  <c r="E1918" i="4"/>
  <c r="M1917" i="4"/>
  <c r="N1917" i="4" s="1"/>
  <c r="E1917" i="4"/>
  <c r="M1916" i="4"/>
  <c r="N1916" i="4" s="1"/>
  <c r="E1916" i="4"/>
  <c r="M1915" i="4"/>
  <c r="N1915" i="4" s="1"/>
  <c r="E1915" i="4"/>
  <c r="M1914" i="4"/>
  <c r="N1914" i="4" s="1"/>
  <c r="E1914" i="4"/>
  <c r="N1913" i="4"/>
  <c r="K1913" i="4"/>
  <c r="E1913" i="4"/>
  <c r="N1912" i="4"/>
  <c r="K1912" i="4"/>
  <c r="E1912" i="4"/>
  <c r="M1911" i="4"/>
  <c r="N1911" i="4" s="1"/>
  <c r="E1911" i="4"/>
  <c r="M1910" i="4"/>
  <c r="N1910" i="4" s="1"/>
  <c r="E1910" i="4"/>
  <c r="M1909" i="4"/>
  <c r="N1909" i="4" s="1"/>
  <c r="E1909" i="4"/>
  <c r="M1908" i="4"/>
  <c r="N1908" i="4" s="1"/>
  <c r="E1908" i="4"/>
  <c r="M1907" i="4"/>
  <c r="N1907" i="4" s="1"/>
  <c r="E1907" i="4"/>
  <c r="M1906" i="4"/>
  <c r="N1906" i="4" s="1"/>
  <c r="E1906" i="4"/>
  <c r="N1905" i="4"/>
  <c r="K1905" i="4"/>
  <c r="E1905" i="4"/>
  <c r="M1904" i="4"/>
  <c r="N1904" i="4" s="1"/>
  <c r="E1904" i="4"/>
  <c r="M1903" i="4"/>
  <c r="N1903" i="4" s="1"/>
  <c r="E1903" i="4"/>
  <c r="M1902" i="4"/>
  <c r="N1902" i="4" s="1"/>
  <c r="E1902" i="4"/>
  <c r="M1901" i="4"/>
  <c r="N1901" i="4" s="1"/>
  <c r="E1901" i="4"/>
  <c r="N1900" i="4"/>
  <c r="K1900" i="4"/>
  <c r="E1900" i="4"/>
  <c r="M1899" i="4"/>
  <c r="N1899" i="4" s="1"/>
  <c r="E1899" i="4"/>
  <c r="M1898" i="4"/>
  <c r="N1898" i="4" s="1"/>
  <c r="E1898" i="4"/>
  <c r="N1897" i="4"/>
  <c r="K1897" i="4"/>
  <c r="E1897" i="4"/>
  <c r="M1896" i="4"/>
  <c r="N1896" i="4" s="1"/>
  <c r="E1896" i="4"/>
  <c r="M1895" i="4"/>
  <c r="N1895" i="4" s="1"/>
  <c r="E1895" i="4"/>
  <c r="M1894" i="4"/>
  <c r="N1894" i="4" s="1"/>
  <c r="E1894" i="4"/>
  <c r="M1893" i="4"/>
  <c r="N1893" i="4" s="1"/>
  <c r="E1893" i="4"/>
  <c r="M1892" i="4"/>
  <c r="N1892" i="4" s="1"/>
  <c r="E1892" i="4"/>
  <c r="N1891" i="4"/>
  <c r="K1891" i="4"/>
  <c r="E1891" i="4"/>
  <c r="M1890" i="4"/>
  <c r="N1890" i="4" s="1"/>
  <c r="E1890" i="4"/>
  <c r="M1889" i="4"/>
  <c r="N1889" i="4" s="1"/>
  <c r="E1889" i="4"/>
  <c r="N1888" i="4"/>
  <c r="K1888" i="4"/>
  <c r="E1888" i="4"/>
  <c r="M1887" i="4"/>
  <c r="N1887" i="4" s="1"/>
  <c r="E1887" i="4"/>
  <c r="M1886" i="4"/>
  <c r="N1886" i="4" s="1"/>
  <c r="E1886" i="4"/>
  <c r="M1885" i="4"/>
  <c r="N1885" i="4" s="1"/>
  <c r="E1885" i="4"/>
  <c r="M1884" i="4"/>
  <c r="N1884" i="4" s="1"/>
  <c r="E1884" i="4"/>
  <c r="M1883" i="4"/>
  <c r="N1883" i="4" s="1"/>
  <c r="E1883" i="4"/>
  <c r="M1882" i="4"/>
  <c r="N1882" i="4" s="1"/>
  <c r="E1882" i="4"/>
  <c r="M1881" i="4"/>
  <c r="N1881" i="4" s="1"/>
  <c r="E1881" i="4"/>
  <c r="M1880" i="4"/>
  <c r="N1880" i="4" s="1"/>
  <c r="E1880" i="4"/>
  <c r="N1879" i="4"/>
  <c r="K1879" i="4"/>
  <c r="E1879" i="4"/>
  <c r="M1878" i="4"/>
  <c r="N1878" i="4" s="1"/>
  <c r="E1878" i="4"/>
  <c r="M1877" i="4"/>
  <c r="N1877" i="4" s="1"/>
  <c r="E1877" i="4"/>
  <c r="M1876" i="4"/>
  <c r="N1876" i="4" s="1"/>
  <c r="E1876" i="4"/>
  <c r="M1875" i="4"/>
  <c r="N1875" i="4" s="1"/>
  <c r="E1875" i="4"/>
  <c r="N1874" i="4"/>
  <c r="K1874" i="4"/>
  <c r="E1874" i="4"/>
  <c r="N1873" i="4"/>
  <c r="K1873" i="4"/>
  <c r="E1873" i="4"/>
  <c r="N1872" i="4"/>
  <c r="K1872" i="4"/>
  <c r="E1872" i="4"/>
  <c r="N1871" i="4"/>
  <c r="K1871" i="4"/>
  <c r="E1871" i="4"/>
  <c r="N1870" i="4"/>
  <c r="K1870" i="4"/>
  <c r="E1870" i="4"/>
  <c r="M1869" i="4"/>
  <c r="N1869" i="4" s="1"/>
  <c r="E1869" i="4"/>
  <c r="M1868" i="4"/>
  <c r="N1868" i="4" s="1"/>
  <c r="E1868" i="4"/>
  <c r="M1867" i="4"/>
  <c r="N1867" i="4" s="1"/>
  <c r="E1867" i="4"/>
  <c r="M1866" i="4"/>
  <c r="N1866" i="4" s="1"/>
  <c r="E1866" i="4"/>
  <c r="N1865" i="4"/>
  <c r="K1865" i="4"/>
  <c r="E1865" i="4"/>
  <c r="N1864" i="4"/>
  <c r="K1864" i="4"/>
  <c r="E1864" i="4"/>
  <c r="N1863" i="4"/>
  <c r="K1863" i="4"/>
  <c r="E1863" i="4"/>
  <c r="M1862" i="4"/>
  <c r="N1862" i="4" s="1"/>
  <c r="E1862" i="4"/>
  <c r="M1861" i="4"/>
  <c r="N1861" i="4" s="1"/>
  <c r="E1861" i="4"/>
  <c r="N1860" i="4"/>
  <c r="K1860" i="4"/>
  <c r="E1860" i="4"/>
  <c r="M1859" i="4"/>
  <c r="N1859" i="4" s="1"/>
  <c r="E1859" i="4"/>
  <c r="N1858" i="4"/>
  <c r="K1858" i="4"/>
  <c r="E1858" i="4"/>
  <c r="M1857" i="4"/>
  <c r="N1857" i="4" s="1"/>
  <c r="E1857" i="4"/>
  <c r="M1856" i="4"/>
  <c r="N1856" i="4" s="1"/>
  <c r="E1856" i="4"/>
  <c r="M1855" i="4"/>
  <c r="N1855" i="4" s="1"/>
  <c r="E1855" i="4"/>
  <c r="M1854" i="4"/>
  <c r="N1854" i="4" s="1"/>
  <c r="E1854" i="4"/>
  <c r="M1853" i="4"/>
  <c r="N1853" i="4" s="1"/>
  <c r="E1853" i="4"/>
  <c r="M1852" i="4"/>
  <c r="N1852" i="4" s="1"/>
  <c r="E1852" i="4"/>
  <c r="N1851" i="4"/>
  <c r="K1851" i="4"/>
  <c r="E1851" i="4"/>
  <c r="N1850" i="4"/>
  <c r="K1850" i="4"/>
  <c r="E1850" i="4"/>
  <c r="M1849" i="4"/>
  <c r="N1849" i="4" s="1"/>
  <c r="E1849" i="4"/>
  <c r="M1848" i="4"/>
  <c r="N1848" i="4" s="1"/>
  <c r="E1848" i="4"/>
  <c r="M1847" i="4"/>
  <c r="N1847" i="4" s="1"/>
  <c r="E1847" i="4"/>
  <c r="M1846" i="4"/>
  <c r="N1846" i="4" s="1"/>
  <c r="E1846" i="4"/>
  <c r="M1845" i="4"/>
  <c r="N1845" i="4" s="1"/>
  <c r="E1845" i="4"/>
  <c r="M1844" i="4"/>
  <c r="N1844" i="4" s="1"/>
  <c r="E1844" i="4"/>
  <c r="N1843" i="4"/>
  <c r="K1843" i="4"/>
  <c r="E1843" i="4"/>
  <c r="N1842" i="4"/>
  <c r="K1842" i="4"/>
  <c r="E1842" i="4"/>
  <c r="M1841" i="4"/>
  <c r="N1841" i="4" s="1"/>
  <c r="E1841" i="4"/>
  <c r="M1840" i="4"/>
  <c r="N1840" i="4" s="1"/>
  <c r="E1840" i="4"/>
  <c r="M1839" i="4"/>
  <c r="N1839" i="4" s="1"/>
  <c r="E1839" i="4"/>
  <c r="M1838" i="4"/>
  <c r="N1838" i="4" s="1"/>
  <c r="E1838" i="4"/>
  <c r="N1837" i="4"/>
  <c r="K1837" i="4"/>
  <c r="E1837" i="4"/>
  <c r="M1836" i="4"/>
  <c r="N1836" i="4" s="1"/>
  <c r="E1836" i="4"/>
  <c r="M1835" i="4"/>
  <c r="N1835" i="4" s="1"/>
  <c r="E1835" i="4"/>
  <c r="M1834" i="4"/>
  <c r="N1834" i="4" s="1"/>
  <c r="E1834" i="4"/>
  <c r="M1833" i="4"/>
  <c r="N1833" i="4" s="1"/>
  <c r="E1833" i="4"/>
  <c r="M1832" i="4"/>
  <c r="N1832" i="4" s="1"/>
  <c r="E1832" i="4"/>
  <c r="M1831" i="4"/>
  <c r="N1831" i="4" s="1"/>
  <c r="E1831" i="4"/>
  <c r="N1830" i="4"/>
  <c r="K1830" i="4"/>
  <c r="E1830" i="4"/>
  <c r="M1829" i="4"/>
  <c r="N1829" i="4" s="1"/>
  <c r="E1829" i="4"/>
  <c r="M1828" i="4"/>
  <c r="N1828" i="4" s="1"/>
  <c r="E1828" i="4"/>
  <c r="N1827" i="4"/>
  <c r="K1827" i="4"/>
  <c r="E1827" i="4"/>
  <c r="N1826" i="4"/>
  <c r="K1826" i="4"/>
  <c r="E1826" i="4"/>
  <c r="M1825" i="4"/>
  <c r="N1825" i="4" s="1"/>
  <c r="E1825" i="4"/>
  <c r="M1824" i="4"/>
  <c r="N1824" i="4" s="1"/>
  <c r="E1824" i="4"/>
  <c r="M1823" i="4"/>
  <c r="N1823" i="4" s="1"/>
  <c r="E1823" i="4"/>
  <c r="M1822" i="4"/>
  <c r="N1822" i="4" s="1"/>
  <c r="E1822" i="4"/>
  <c r="M1821" i="4"/>
  <c r="N1821" i="4" s="1"/>
  <c r="E1821" i="4"/>
  <c r="M1820" i="4"/>
  <c r="N1820" i="4" s="1"/>
  <c r="E1820" i="4"/>
  <c r="N1819" i="4"/>
  <c r="K1819" i="4"/>
  <c r="E1819" i="4"/>
  <c r="M1818" i="4"/>
  <c r="N1818" i="4" s="1"/>
  <c r="E1818" i="4"/>
  <c r="N1817" i="4"/>
  <c r="K1817" i="4"/>
  <c r="E1817" i="4"/>
  <c r="M1816" i="4"/>
  <c r="N1816" i="4" s="1"/>
  <c r="E1816" i="4"/>
  <c r="M1815" i="4"/>
  <c r="N1815" i="4" s="1"/>
  <c r="E1815" i="4"/>
  <c r="M1814" i="4"/>
  <c r="N1814" i="4" s="1"/>
  <c r="E1814" i="4"/>
  <c r="N1813" i="4"/>
  <c r="K1813" i="4"/>
  <c r="E1813" i="4"/>
  <c r="M1812" i="4"/>
  <c r="N1812" i="4" s="1"/>
  <c r="E1812" i="4"/>
  <c r="M1811" i="4"/>
  <c r="N1811" i="4" s="1"/>
  <c r="E1811" i="4"/>
  <c r="M1810" i="4"/>
  <c r="N1810" i="4" s="1"/>
  <c r="E1810" i="4"/>
  <c r="M1809" i="4"/>
  <c r="N1809" i="4" s="1"/>
  <c r="E1809" i="4"/>
  <c r="M1808" i="4"/>
  <c r="N1808" i="4" s="1"/>
  <c r="E1808" i="4"/>
  <c r="M1807" i="4"/>
  <c r="N1807" i="4" s="1"/>
  <c r="E1807" i="4"/>
  <c r="N1806" i="4"/>
  <c r="K1806" i="4"/>
  <c r="E1806" i="4"/>
  <c r="M1805" i="4"/>
  <c r="N1805" i="4" s="1"/>
  <c r="E1805" i="4"/>
  <c r="M1804" i="4"/>
  <c r="N1804" i="4" s="1"/>
  <c r="E1804" i="4"/>
  <c r="M1803" i="4"/>
  <c r="N1803" i="4" s="1"/>
  <c r="E1803" i="4"/>
  <c r="M1802" i="4"/>
  <c r="N1802" i="4" s="1"/>
  <c r="E1802" i="4"/>
  <c r="M1801" i="4"/>
  <c r="N1801" i="4" s="1"/>
  <c r="E1801" i="4"/>
  <c r="M1800" i="4"/>
  <c r="N1800" i="4" s="1"/>
  <c r="E1800" i="4"/>
  <c r="M1799" i="4"/>
  <c r="N1799" i="4" s="1"/>
  <c r="E1799" i="4"/>
  <c r="M1798" i="4"/>
  <c r="N1798" i="4" s="1"/>
  <c r="E1798" i="4"/>
  <c r="M1797" i="4"/>
  <c r="N1797" i="4" s="1"/>
  <c r="E1797" i="4"/>
  <c r="M1796" i="4"/>
  <c r="N1796" i="4" s="1"/>
  <c r="E1796" i="4"/>
  <c r="M1795" i="4"/>
  <c r="N1795" i="4" s="1"/>
  <c r="E1795" i="4"/>
  <c r="M1794" i="4"/>
  <c r="N1794" i="4" s="1"/>
  <c r="E1794" i="4"/>
  <c r="M1793" i="4"/>
  <c r="N1793" i="4" s="1"/>
  <c r="E1793" i="4"/>
  <c r="M1792" i="4"/>
  <c r="N1792" i="4" s="1"/>
  <c r="E1792" i="4"/>
  <c r="M1791" i="4"/>
  <c r="N1791" i="4" s="1"/>
  <c r="E1791" i="4"/>
  <c r="M1790" i="4"/>
  <c r="N1790" i="4" s="1"/>
  <c r="E1790" i="4"/>
  <c r="M1789" i="4"/>
  <c r="N1789" i="4" s="1"/>
  <c r="E1789" i="4"/>
  <c r="M1788" i="4"/>
  <c r="N1788" i="4" s="1"/>
  <c r="E1788" i="4"/>
  <c r="M1787" i="4"/>
  <c r="N1787" i="4" s="1"/>
  <c r="E1787" i="4"/>
  <c r="M1786" i="4"/>
  <c r="N1786" i="4" s="1"/>
  <c r="E1786" i="4"/>
  <c r="M1785" i="4"/>
  <c r="N1785" i="4" s="1"/>
  <c r="E1785" i="4"/>
  <c r="M1784" i="4"/>
  <c r="N1784" i="4" s="1"/>
  <c r="E1784" i="4"/>
  <c r="M1783" i="4"/>
  <c r="N1783" i="4" s="1"/>
  <c r="E1783" i="4"/>
  <c r="M1782" i="4"/>
  <c r="N1782" i="4" s="1"/>
  <c r="E1782" i="4"/>
  <c r="M1781" i="4"/>
  <c r="N1781" i="4" s="1"/>
  <c r="E1781" i="4"/>
  <c r="M1780" i="4"/>
  <c r="N1780" i="4" s="1"/>
  <c r="E1780" i="4"/>
  <c r="M1779" i="4"/>
  <c r="N1779" i="4" s="1"/>
  <c r="E1779" i="4"/>
  <c r="M1778" i="4"/>
  <c r="N1778" i="4" s="1"/>
  <c r="E1778" i="4"/>
  <c r="M1777" i="4"/>
  <c r="N1777" i="4" s="1"/>
  <c r="E1777" i="4"/>
  <c r="M1776" i="4"/>
  <c r="N1776" i="4" s="1"/>
  <c r="E1776" i="4"/>
  <c r="N1775" i="4"/>
  <c r="K1775" i="4"/>
  <c r="E1775" i="4"/>
  <c r="M1774" i="4"/>
  <c r="N1774" i="4" s="1"/>
  <c r="E1774" i="4"/>
  <c r="M1773" i="4"/>
  <c r="N1773" i="4" s="1"/>
  <c r="E1773" i="4"/>
  <c r="M1772" i="4"/>
  <c r="N1772" i="4" s="1"/>
  <c r="E1772" i="4"/>
  <c r="M1771" i="4"/>
  <c r="N1771" i="4" s="1"/>
  <c r="E1771" i="4"/>
  <c r="M1770" i="4"/>
  <c r="N1770" i="4" s="1"/>
  <c r="E1770" i="4"/>
  <c r="M1769" i="4"/>
  <c r="N1769" i="4" s="1"/>
  <c r="E1769" i="4"/>
  <c r="M1768" i="4"/>
  <c r="N1768" i="4" s="1"/>
  <c r="E1768" i="4"/>
  <c r="M1767" i="4"/>
  <c r="N1767" i="4" s="1"/>
  <c r="E1767" i="4"/>
  <c r="N1766" i="4"/>
  <c r="K1766" i="4"/>
  <c r="E1766" i="4"/>
  <c r="M1765" i="4"/>
  <c r="N1765" i="4" s="1"/>
  <c r="E1765" i="4"/>
  <c r="M1764" i="4"/>
  <c r="N1764" i="4" s="1"/>
  <c r="E1764" i="4"/>
  <c r="M1763" i="4"/>
  <c r="N1763" i="4" s="1"/>
  <c r="E1763" i="4"/>
  <c r="M1762" i="4"/>
  <c r="N1762" i="4" s="1"/>
  <c r="E1762" i="4"/>
  <c r="M1761" i="4"/>
  <c r="N1761" i="4" s="1"/>
  <c r="E1761" i="4"/>
  <c r="M1760" i="4"/>
  <c r="N1760" i="4" s="1"/>
  <c r="E1760" i="4"/>
  <c r="M1759" i="4"/>
  <c r="N1759" i="4" s="1"/>
  <c r="E1759" i="4"/>
  <c r="M1758" i="4"/>
  <c r="N1758" i="4" s="1"/>
  <c r="E1758" i="4"/>
  <c r="M1757" i="4"/>
  <c r="N1757" i="4" s="1"/>
  <c r="E1757" i="4"/>
  <c r="M1756" i="4"/>
  <c r="N1756" i="4" s="1"/>
  <c r="E1756" i="4"/>
  <c r="M1755" i="4"/>
  <c r="N1755" i="4" s="1"/>
  <c r="E1755" i="4"/>
  <c r="M1754" i="4"/>
  <c r="N1754" i="4" s="1"/>
  <c r="E1754" i="4"/>
  <c r="M1753" i="4"/>
  <c r="N1753" i="4" s="1"/>
  <c r="E1753" i="4"/>
  <c r="M1752" i="4"/>
  <c r="N1752" i="4" s="1"/>
  <c r="E1752" i="4"/>
  <c r="M1751" i="4"/>
  <c r="N1751" i="4" s="1"/>
  <c r="E1751" i="4"/>
  <c r="M1750" i="4"/>
  <c r="N1750" i="4" s="1"/>
  <c r="E1750" i="4"/>
  <c r="M1749" i="4"/>
  <c r="N1749" i="4" s="1"/>
  <c r="E1749" i="4"/>
  <c r="M1748" i="4"/>
  <c r="N1748" i="4" s="1"/>
  <c r="E1748" i="4"/>
  <c r="N1747" i="4"/>
  <c r="K1747" i="4"/>
  <c r="E1747" i="4"/>
  <c r="M1746" i="4"/>
  <c r="N1746" i="4" s="1"/>
  <c r="E1746" i="4"/>
  <c r="M1745" i="4"/>
  <c r="N1745" i="4" s="1"/>
  <c r="E1745" i="4"/>
  <c r="M1744" i="4"/>
  <c r="N1744" i="4" s="1"/>
  <c r="E1744" i="4"/>
  <c r="M1743" i="4"/>
  <c r="N1743" i="4" s="1"/>
  <c r="E1743" i="4"/>
  <c r="M1742" i="4"/>
  <c r="N1742" i="4" s="1"/>
  <c r="E1742" i="4"/>
  <c r="M1741" i="4"/>
  <c r="N1741" i="4" s="1"/>
  <c r="E1741" i="4"/>
  <c r="M1740" i="4"/>
  <c r="N1740" i="4" s="1"/>
  <c r="E1740" i="4"/>
  <c r="N1739" i="4"/>
  <c r="K1739" i="4"/>
  <c r="E1739" i="4"/>
  <c r="M1738" i="4"/>
  <c r="N1738" i="4" s="1"/>
  <c r="E1738" i="4"/>
  <c r="M1737" i="4"/>
  <c r="N1737" i="4" s="1"/>
  <c r="E1737" i="4"/>
  <c r="M1736" i="4"/>
  <c r="N1736" i="4" s="1"/>
  <c r="E1736" i="4"/>
  <c r="M1735" i="4"/>
  <c r="N1735" i="4" s="1"/>
  <c r="E1735" i="4"/>
  <c r="M1734" i="4"/>
  <c r="N1734" i="4" s="1"/>
  <c r="E1734" i="4"/>
  <c r="M1733" i="4"/>
  <c r="N1733" i="4" s="1"/>
  <c r="E1733" i="4"/>
  <c r="M1732" i="4"/>
  <c r="N1732" i="4" s="1"/>
  <c r="E1732" i="4"/>
  <c r="M1731" i="4"/>
  <c r="N1731" i="4" s="1"/>
  <c r="E1731" i="4"/>
  <c r="M1730" i="4"/>
  <c r="N1730" i="4" s="1"/>
  <c r="E1730" i="4"/>
  <c r="M1729" i="4"/>
  <c r="N1729" i="4" s="1"/>
  <c r="E1729" i="4"/>
  <c r="M1728" i="4"/>
  <c r="N1728" i="4" s="1"/>
  <c r="E1728" i="4"/>
  <c r="M1727" i="4"/>
  <c r="N1727" i="4" s="1"/>
  <c r="E1727" i="4"/>
  <c r="M1726" i="4"/>
  <c r="N1726" i="4" s="1"/>
  <c r="E1726" i="4"/>
  <c r="M1725" i="4"/>
  <c r="N1725" i="4" s="1"/>
  <c r="E1725" i="4"/>
  <c r="M1724" i="4"/>
  <c r="N1724" i="4" s="1"/>
  <c r="E1724" i="4"/>
  <c r="M1723" i="4"/>
  <c r="N1723" i="4" s="1"/>
  <c r="E1723" i="4"/>
  <c r="M1722" i="4"/>
  <c r="N1722" i="4" s="1"/>
  <c r="E1722" i="4"/>
  <c r="M1721" i="4"/>
  <c r="N1721" i="4" s="1"/>
  <c r="E1721" i="4"/>
  <c r="M1720" i="4"/>
  <c r="N1720" i="4" s="1"/>
  <c r="E1720" i="4"/>
  <c r="M1719" i="4"/>
  <c r="N1719" i="4" s="1"/>
  <c r="E1719" i="4"/>
  <c r="M1718" i="4"/>
  <c r="N1718" i="4" s="1"/>
  <c r="E1718" i="4"/>
  <c r="M1717" i="4"/>
  <c r="N1717" i="4" s="1"/>
  <c r="E1717" i="4"/>
  <c r="M1716" i="4"/>
  <c r="N1716" i="4" s="1"/>
  <c r="E1716" i="4"/>
  <c r="M1715" i="4"/>
  <c r="N1715" i="4" s="1"/>
  <c r="E1715" i="4"/>
  <c r="M1714" i="4"/>
  <c r="N1714" i="4" s="1"/>
  <c r="E1714" i="4"/>
  <c r="M1713" i="4"/>
  <c r="N1713" i="4" s="1"/>
  <c r="E1713" i="4"/>
  <c r="M1712" i="4"/>
  <c r="N1712" i="4" s="1"/>
  <c r="E1712" i="4"/>
  <c r="M1711" i="4"/>
  <c r="N1711" i="4" s="1"/>
  <c r="E1711" i="4"/>
  <c r="M1710" i="4"/>
  <c r="N1710" i="4" s="1"/>
  <c r="E1710" i="4"/>
  <c r="N1709" i="4"/>
  <c r="K1709" i="4"/>
  <c r="E1709" i="4"/>
  <c r="M1708" i="4"/>
  <c r="N1708" i="4" s="1"/>
  <c r="E1708" i="4"/>
  <c r="M1707" i="4"/>
  <c r="N1707" i="4" s="1"/>
  <c r="E1707" i="4"/>
  <c r="M1706" i="4"/>
  <c r="N1706" i="4" s="1"/>
  <c r="E1706" i="4"/>
  <c r="M1705" i="4"/>
  <c r="N1705" i="4" s="1"/>
  <c r="E1705" i="4"/>
  <c r="M1704" i="4"/>
  <c r="N1704" i="4" s="1"/>
  <c r="E1704" i="4"/>
  <c r="M1703" i="4"/>
  <c r="N1703" i="4" s="1"/>
  <c r="E1703" i="4"/>
  <c r="M1702" i="4"/>
  <c r="N1702" i="4" s="1"/>
  <c r="E1702" i="4"/>
  <c r="M1701" i="4"/>
  <c r="N1701" i="4" s="1"/>
  <c r="E1701" i="4"/>
  <c r="N1700" i="4"/>
  <c r="K1700" i="4"/>
  <c r="E1700" i="4"/>
  <c r="M1699" i="4"/>
  <c r="N1699" i="4" s="1"/>
  <c r="E1699" i="4"/>
  <c r="M1698" i="4"/>
  <c r="N1698" i="4" s="1"/>
  <c r="E1698" i="4"/>
  <c r="M1697" i="4"/>
  <c r="N1697" i="4" s="1"/>
  <c r="E1697" i="4"/>
  <c r="M1696" i="4"/>
  <c r="N1696" i="4" s="1"/>
  <c r="E1696" i="4"/>
  <c r="M1695" i="4"/>
  <c r="N1695" i="4" s="1"/>
  <c r="E1695" i="4"/>
  <c r="M1694" i="4"/>
  <c r="N1694" i="4" s="1"/>
  <c r="E1694" i="4"/>
  <c r="M1693" i="4"/>
  <c r="N1693" i="4" s="1"/>
  <c r="E1693" i="4"/>
  <c r="M1692" i="4"/>
  <c r="N1692" i="4" s="1"/>
  <c r="E1692" i="4"/>
  <c r="M1691" i="4"/>
  <c r="N1691" i="4" s="1"/>
  <c r="E1691" i="4"/>
  <c r="M1690" i="4"/>
  <c r="N1690" i="4" s="1"/>
  <c r="E1690" i="4"/>
  <c r="M1689" i="4"/>
  <c r="N1689" i="4" s="1"/>
  <c r="E1689" i="4"/>
  <c r="M1688" i="4"/>
  <c r="N1688" i="4" s="1"/>
  <c r="E1688" i="4"/>
  <c r="M1687" i="4"/>
  <c r="N1687" i="4" s="1"/>
  <c r="E1687" i="4"/>
  <c r="M1686" i="4"/>
  <c r="N1686" i="4" s="1"/>
  <c r="E1686" i="4"/>
  <c r="M1685" i="4"/>
  <c r="N1685" i="4" s="1"/>
  <c r="E1685" i="4"/>
  <c r="M1684" i="4"/>
  <c r="N1684" i="4" s="1"/>
  <c r="E1684" i="4"/>
  <c r="M1683" i="4"/>
  <c r="N1683" i="4" s="1"/>
  <c r="E1683" i="4"/>
  <c r="M1682" i="4"/>
  <c r="N1682" i="4" s="1"/>
  <c r="E1682" i="4"/>
  <c r="M1681" i="4"/>
  <c r="N1681" i="4" s="1"/>
  <c r="E1681" i="4"/>
  <c r="M1680" i="4"/>
  <c r="N1680" i="4" s="1"/>
  <c r="E1680" i="4"/>
  <c r="M1679" i="4"/>
  <c r="N1679" i="4" s="1"/>
  <c r="E1679" i="4"/>
  <c r="M1678" i="4"/>
  <c r="N1678" i="4" s="1"/>
  <c r="E1678" i="4"/>
  <c r="M1677" i="4"/>
  <c r="N1677" i="4" s="1"/>
  <c r="E1677" i="4"/>
  <c r="M1676" i="4"/>
  <c r="N1676" i="4" s="1"/>
  <c r="E1676" i="4"/>
  <c r="M1675" i="4"/>
  <c r="N1675" i="4" s="1"/>
  <c r="E1675" i="4"/>
  <c r="M1674" i="4"/>
  <c r="N1674" i="4" s="1"/>
  <c r="E1674" i="4"/>
  <c r="M1673" i="4"/>
  <c r="N1673" i="4" s="1"/>
  <c r="E1673" i="4"/>
  <c r="M1672" i="4"/>
  <c r="N1672" i="4" s="1"/>
  <c r="E1672" i="4"/>
  <c r="M1671" i="4"/>
  <c r="N1671" i="4" s="1"/>
  <c r="E1671" i="4"/>
  <c r="M1670" i="4"/>
  <c r="N1670" i="4" s="1"/>
  <c r="E1670" i="4"/>
  <c r="M1669" i="4"/>
  <c r="N1669" i="4" s="1"/>
  <c r="E1669" i="4"/>
  <c r="M1668" i="4"/>
  <c r="N1668" i="4" s="1"/>
  <c r="E1668" i="4"/>
  <c r="M1667" i="4"/>
  <c r="N1667" i="4" s="1"/>
  <c r="E1667" i="4"/>
  <c r="M1666" i="4"/>
  <c r="N1666" i="4" s="1"/>
  <c r="E1666" i="4"/>
  <c r="M1665" i="4"/>
  <c r="N1665" i="4" s="1"/>
  <c r="E1665" i="4"/>
  <c r="M1664" i="4"/>
  <c r="N1664" i="4" s="1"/>
  <c r="E1664" i="4"/>
  <c r="M1663" i="4"/>
  <c r="N1663" i="4" s="1"/>
  <c r="E1663" i="4"/>
  <c r="M1662" i="4"/>
  <c r="N1662" i="4" s="1"/>
  <c r="E1662" i="4"/>
  <c r="M1661" i="4"/>
  <c r="N1661" i="4" s="1"/>
  <c r="E1661" i="4"/>
  <c r="M1660" i="4"/>
  <c r="N1660" i="4" s="1"/>
  <c r="E1660" i="4"/>
  <c r="M1659" i="4"/>
  <c r="N1659" i="4" s="1"/>
  <c r="E1659" i="4"/>
  <c r="M1658" i="4"/>
  <c r="N1658" i="4" s="1"/>
  <c r="E1658" i="4"/>
  <c r="M1657" i="4"/>
  <c r="N1657" i="4" s="1"/>
  <c r="E1657" i="4"/>
  <c r="M1656" i="4"/>
  <c r="N1656" i="4" s="1"/>
  <c r="E1656" i="4"/>
  <c r="M1655" i="4"/>
  <c r="N1655" i="4" s="1"/>
  <c r="E1655" i="4"/>
  <c r="M1654" i="4"/>
  <c r="N1654" i="4" s="1"/>
  <c r="E1654" i="4"/>
  <c r="M1653" i="4"/>
  <c r="N1653" i="4" s="1"/>
  <c r="E1653" i="4"/>
  <c r="M1652" i="4"/>
  <c r="N1652" i="4" s="1"/>
  <c r="E1652" i="4"/>
  <c r="M1651" i="4"/>
  <c r="N1651" i="4" s="1"/>
  <c r="E1651" i="4"/>
  <c r="M1650" i="4"/>
  <c r="N1650" i="4" s="1"/>
  <c r="E1650" i="4"/>
  <c r="M1649" i="4"/>
  <c r="N1649" i="4" s="1"/>
  <c r="E1649" i="4"/>
  <c r="M1648" i="4"/>
  <c r="N1648" i="4" s="1"/>
  <c r="E1648" i="4"/>
  <c r="M1647" i="4"/>
  <c r="N1647" i="4" s="1"/>
  <c r="E1647" i="4"/>
  <c r="M1646" i="4"/>
  <c r="N1646" i="4" s="1"/>
  <c r="E1646" i="4"/>
  <c r="M1645" i="4"/>
  <c r="N1645" i="4" s="1"/>
  <c r="E1645" i="4"/>
  <c r="M1644" i="4"/>
  <c r="N1644" i="4" s="1"/>
  <c r="E1644" i="4"/>
  <c r="M1643" i="4"/>
  <c r="N1643" i="4" s="1"/>
  <c r="E1643" i="4"/>
  <c r="M1642" i="4"/>
  <c r="N1642" i="4" s="1"/>
  <c r="E1642" i="4"/>
  <c r="N1641" i="4"/>
  <c r="K1641" i="4"/>
  <c r="E1641" i="4"/>
  <c r="M1640" i="4"/>
  <c r="N1640" i="4" s="1"/>
  <c r="E1640" i="4"/>
  <c r="M1639" i="4"/>
  <c r="N1639" i="4" s="1"/>
  <c r="E1639" i="4"/>
  <c r="M1638" i="4"/>
  <c r="N1638" i="4" s="1"/>
  <c r="E1638" i="4"/>
  <c r="M1637" i="4"/>
  <c r="N1637" i="4" s="1"/>
  <c r="E1637" i="4"/>
  <c r="M1636" i="4"/>
  <c r="N1636" i="4" s="1"/>
  <c r="E1636" i="4"/>
  <c r="M1635" i="4"/>
  <c r="N1635" i="4" s="1"/>
  <c r="E1635" i="4"/>
  <c r="M1634" i="4"/>
  <c r="N1634" i="4" s="1"/>
  <c r="E1634" i="4"/>
  <c r="M1633" i="4"/>
  <c r="N1633" i="4" s="1"/>
  <c r="E1633" i="4"/>
  <c r="N1632" i="4"/>
  <c r="K1632" i="4"/>
  <c r="E1632" i="4"/>
  <c r="M1631" i="4"/>
  <c r="N1631" i="4" s="1"/>
  <c r="E1631" i="4"/>
  <c r="M1630" i="4"/>
  <c r="N1630" i="4" s="1"/>
  <c r="E1630" i="4"/>
  <c r="M1629" i="4"/>
  <c r="N1629" i="4" s="1"/>
  <c r="E1629" i="4"/>
  <c r="M1628" i="4"/>
  <c r="N1628" i="4" s="1"/>
  <c r="E1628" i="4"/>
  <c r="N1627" i="4"/>
  <c r="K1627" i="4"/>
  <c r="E1627" i="4"/>
  <c r="M1626" i="4"/>
  <c r="N1626" i="4" s="1"/>
  <c r="E1626" i="4"/>
  <c r="M1625" i="4"/>
  <c r="N1625" i="4" s="1"/>
  <c r="E1625" i="4"/>
  <c r="M1624" i="4"/>
  <c r="N1624" i="4" s="1"/>
  <c r="E1624" i="4"/>
  <c r="M1623" i="4"/>
  <c r="N1623" i="4" s="1"/>
  <c r="E1623" i="4"/>
  <c r="M1622" i="4"/>
  <c r="N1622" i="4" s="1"/>
  <c r="E1622" i="4"/>
  <c r="M1621" i="4"/>
  <c r="N1621" i="4" s="1"/>
  <c r="E1621" i="4"/>
  <c r="M1620" i="4"/>
  <c r="N1620" i="4" s="1"/>
  <c r="E1620" i="4"/>
  <c r="M1619" i="4"/>
  <c r="N1619" i="4" s="1"/>
  <c r="E1619" i="4"/>
  <c r="M1618" i="4"/>
  <c r="N1618" i="4" s="1"/>
  <c r="E1618" i="4"/>
  <c r="M1617" i="4"/>
  <c r="N1617" i="4" s="1"/>
  <c r="E1617" i="4"/>
  <c r="M1616" i="4"/>
  <c r="N1616" i="4" s="1"/>
  <c r="E1616" i="4"/>
  <c r="M1615" i="4"/>
  <c r="N1615" i="4" s="1"/>
  <c r="E1615" i="4"/>
  <c r="M1614" i="4"/>
  <c r="N1614" i="4" s="1"/>
  <c r="E1614" i="4"/>
  <c r="M1613" i="4"/>
  <c r="N1613" i="4" s="1"/>
  <c r="E1613" i="4"/>
  <c r="M1612" i="4"/>
  <c r="N1612" i="4" s="1"/>
  <c r="E1612" i="4"/>
  <c r="M1611" i="4"/>
  <c r="N1611" i="4" s="1"/>
  <c r="E1611" i="4"/>
  <c r="M1610" i="4"/>
  <c r="N1610" i="4" s="1"/>
  <c r="E1610" i="4"/>
  <c r="M1609" i="4"/>
  <c r="N1609" i="4" s="1"/>
  <c r="E1609" i="4"/>
  <c r="M1608" i="4"/>
  <c r="N1608" i="4" s="1"/>
  <c r="E1608" i="4"/>
  <c r="M1607" i="4"/>
  <c r="N1607" i="4" s="1"/>
  <c r="E1607" i="4"/>
  <c r="M1606" i="4"/>
  <c r="N1606" i="4" s="1"/>
  <c r="E1606" i="4"/>
  <c r="M1605" i="4"/>
  <c r="N1605" i="4" s="1"/>
  <c r="E1605" i="4"/>
  <c r="M1604" i="4"/>
  <c r="N1604" i="4" s="1"/>
  <c r="E1604" i="4"/>
  <c r="M1603" i="4"/>
  <c r="N1603" i="4" s="1"/>
  <c r="E1603" i="4"/>
  <c r="M1602" i="4"/>
  <c r="N1602" i="4" s="1"/>
  <c r="E1602" i="4"/>
  <c r="M1601" i="4"/>
  <c r="N1601" i="4" s="1"/>
  <c r="E1601" i="4"/>
  <c r="M1600" i="4"/>
  <c r="N1600" i="4" s="1"/>
  <c r="E1600" i="4"/>
  <c r="M1599" i="4"/>
  <c r="N1599" i="4" s="1"/>
  <c r="E1599" i="4"/>
  <c r="M1598" i="4"/>
  <c r="N1598" i="4" s="1"/>
  <c r="E1598" i="4"/>
  <c r="M1597" i="4"/>
  <c r="N1597" i="4" s="1"/>
  <c r="E1597" i="4"/>
  <c r="M1596" i="4"/>
  <c r="N1596" i="4" s="1"/>
  <c r="E1596" i="4"/>
  <c r="M1595" i="4"/>
  <c r="N1595" i="4" s="1"/>
  <c r="E1595" i="4"/>
  <c r="M1594" i="4"/>
  <c r="N1594" i="4" s="1"/>
  <c r="E1594" i="4"/>
  <c r="M1593" i="4"/>
  <c r="N1593" i="4" s="1"/>
  <c r="E1593" i="4"/>
  <c r="M1592" i="4"/>
  <c r="N1592" i="4" s="1"/>
  <c r="E1592" i="4"/>
  <c r="M1591" i="4"/>
  <c r="N1591" i="4" s="1"/>
  <c r="E1591" i="4"/>
  <c r="M1590" i="4"/>
  <c r="N1590" i="4" s="1"/>
  <c r="E1590" i="4"/>
  <c r="M1589" i="4"/>
  <c r="N1589" i="4" s="1"/>
  <c r="E1589" i="4"/>
  <c r="M1588" i="4"/>
  <c r="N1588" i="4" s="1"/>
  <c r="E1588" i="4"/>
  <c r="M1587" i="4"/>
  <c r="N1587" i="4" s="1"/>
  <c r="E1587" i="4"/>
  <c r="M1586" i="4"/>
  <c r="N1586" i="4" s="1"/>
  <c r="E1586" i="4"/>
  <c r="M1585" i="4"/>
  <c r="N1585" i="4" s="1"/>
  <c r="E1585" i="4"/>
  <c r="M1584" i="4"/>
  <c r="N1584" i="4" s="1"/>
  <c r="E1584" i="4"/>
  <c r="N1583" i="4"/>
  <c r="K1583" i="4"/>
  <c r="E1583" i="4"/>
  <c r="M1582" i="4"/>
  <c r="N1582" i="4" s="1"/>
  <c r="E1582" i="4"/>
  <c r="M1581" i="4"/>
  <c r="N1581" i="4" s="1"/>
  <c r="E1581" i="4"/>
  <c r="M1580" i="4"/>
  <c r="N1580" i="4" s="1"/>
  <c r="E1580" i="4"/>
  <c r="M1579" i="4"/>
  <c r="N1579" i="4" s="1"/>
  <c r="E1579" i="4"/>
  <c r="M1578" i="4"/>
  <c r="N1578" i="4" s="1"/>
  <c r="E1578" i="4"/>
  <c r="M1577" i="4"/>
  <c r="N1577" i="4" s="1"/>
  <c r="E1577" i="4"/>
  <c r="M1576" i="4"/>
  <c r="N1576" i="4" s="1"/>
  <c r="E1576" i="4"/>
  <c r="M1575" i="4"/>
  <c r="N1575" i="4" s="1"/>
  <c r="E1575" i="4"/>
  <c r="N1574" i="4"/>
  <c r="K1574" i="4"/>
  <c r="E1574" i="4"/>
  <c r="M1573" i="4"/>
  <c r="N1573" i="4" s="1"/>
  <c r="E1573" i="4"/>
  <c r="M1572" i="4"/>
  <c r="N1572" i="4" s="1"/>
  <c r="E1572" i="4"/>
  <c r="N1571" i="4"/>
  <c r="K1571" i="4"/>
  <c r="E1571" i="4"/>
  <c r="M1570" i="4"/>
  <c r="N1570" i="4" s="1"/>
  <c r="E1570" i="4"/>
  <c r="N1569" i="4"/>
  <c r="K1569" i="4"/>
  <c r="E1569" i="4"/>
  <c r="N1568" i="4"/>
  <c r="K1568" i="4"/>
  <c r="E1568" i="4"/>
  <c r="M1567" i="4"/>
  <c r="N1567" i="4" s="1"/>
  <c r="E1567" i="4"/>
  <c r="M1566" i="4"/>
  <c r="N1566" i="4" s="1"/>
  <c r="E1566" i="4"/>
  <c r="M1565" i="4"/>
  <c r="N1565" i="4" s="1"/>
  <c r="E1565" i="4"/>
  <c r="M1564" i="4"/>
  <c r="N1564" i="4" s="1"/>
  <c r="E1564" i="4"/>
  <c r="M1563" i="4"/>
  <c r="N1563" i="4" s="1"/>
  <c r="E1563" i="4"/>
  <c r="M1562" i="4"/>
  <c r="N1562" i="4" s="1"/>
  <c r="E1562" i="4"/>
  <c r="M1561" i="4"/>
  <c r="N1561" i="4" s="1"/>
  <c r="E1561" i="4"/>
  <c r="M1560" i="4"/>
  <c r="N1560" i="4" s="1"/>
  <c r="E1560" i="4"/>
  <c r="M1559" i="4"/>
  <c r="N1559" i="4" s="1"/>
  <c r="E1559" i="4"/>
  <c r="M1558" i="4"/>
  <c r="N1558" i="4" s="1"/>
  <c r="E1558" i="4"/>
  <c r="M1557" i="4"/>
  <c r="N1557" i="4" s="1"/>
  <c r="E1557" i="4"/>
  <c r="M1556" i="4"/>
  <c r="N1556" i="4" s="1"/>
  <c r="E1556" i="4"/>
  <c r="M1555" i="4"/>
  <c r="N1555" i="4" s="1"/>
  <c r="E1555" i="4"/>
  <c r="M1554" i="4"/>
  <c r="N1554" i="4" s="1"/>
  <c r="E1554" i="4"/>
  <c r="M1553" i="4"/>
  <c r="N1553" i="4" s="1"/>
  <c r="E1553" i="4"/>
  <c r="M1552" i="4"/>
  <c r="N1552" i="4" s="1"/>
  <c r="E1552" i="4"/>
  <c r="M1551" i="4"/>
  <c r="N1551" i="4" s="1"/>
  <c r="E1551" i="4"/>
  <c r="M1550" i="4"/>
  <c r="N1550" i="4" s="1"/>
  <c r="E1550" i="4"/>
  <c r="M1549" i="4"/>
  <c r="N1549" i="4" s="1"/>
  <c r="E1549" i="4"/>
  <c r="M1548" i="4"/>
  <c r="N1548" i="4" s="1"/>
  <c r="E1548" i="4"/>
  <c r="M1547" i="4"/>
  <c r="N1547" i="4" s="1"/>
  <c r="E1547" i="4"/>
  <c r="N1546" i="4"/>
  <c r="K1546" i="4"/>
  <c r="E1546" i="4"/>
  <c r="N1545" i="4"/>
  <c r="K1545" i="4"/>
  <c r="E1545" i="4"/>
  <c r="M1544" i="4"/>
  <c r="N1544" i="4" s="1"/>
  <c r="E1544" i="4"/>
  <c r="M1543" i="4"/>
  <c r="N1543" i="4" s="1"/>
  <c r="E1543" i="4"/>
  <c r="M1542" i="4"/>
  <c r="N1542" i="4" s="1"/>
  <c r="E1542" i="4"/>
  <c r="N1541" i="4"/>
  <c r="K1541" i="4"/>
  <c r="E1541" i="4"/>
  <c r="M1540" i="4"/>
  <c r="N1540" i="4" s="1"/>
  <c r="E1540" i="4"/>
  <c r="M1539" i="4"/>
  <c r="N1539" i="4" s="1"/>
  <c r="E1539" i="4"/>
  <c r="M1538" i="4"/>
  <c r="N1538" i="4" s="1"/>
  <c r="E1538" i="4"/>
  <c r="N1537" i="4"/>
  <c r="K1537" i="4"/>
  <c r="E1537" i="4"/>
  <c r="M1536" i="4"/>
  <c r="N1536" i="4" s="1"/>
  <c r="E1536" i="4"/>
  <c r="M1535" i="4"/>
  <c r="N1535" i="4" s="1"/>
  <c r="E1535" i="4"/>
  <c r="N1534" i="4"/>
  <c r="K1534" i="4"/>
  <c r="E1534" i="4"/>
  <c r="N1533" i="4"/>
  <c r="K1533" i="4"/>
  <c r="E1533" i="4"/>
  <c r="N1532" i="4"/>
  <c r="K1532" i="4"/>
  <c r="E1532" i="4"/>
  <c r="N1531" i="4"/>
  <c r="K1531" i="4"/>
  <c r="E1531" i="4"/>
  <c r="M1530" i="4"/>
  <c r="N1530" i="4" s="1"/>
  <c r="E1530" i="4"/>
  <c r="M1529" i="4"/>
  <c r="N1529" i="4" s="1"/>
  <c r="E1529" i="4"/>
  <c r="N1528" i="4"/>
  <c r="K1528" i="4"/>
  <c r="E1528" i="4"/>
  <c r="M1527" i="4"/>
  <c r="N1527" i="4" s="1"/>
  <c r="E1527" i="4"/>
  <c r="M1526" i="4"/>
  <c r="N1526" i="4" s="1"/>
  <c r="E1526" i="4"/>
  <c r="M1525" i="4"/>
  <c r="N1525" i="4" s="1"/>
  <c r="E1525" i="4"/>
  <c r="N1524" i="4"/>
  <c r="K1524" i="4"/>
  <c r="E1524" i="4"/>
  <c r="M1523" i="4"/>
  <c r="N1523" i="4" s="1"/>
  <c r="E1523" i="4"/>
  <c r="M1522" i="4"/>
  <c r="N1522" i="4" s="1"/>
  <c r="E1522" i="4"/>
  <c r="M1521" i="4"/>
  <c r="N1521" i="4" s="1"/>
  <c r="E1521" i="4"/>
  <c r="N1520" i="4"/>
  <c r="K1520" i="4"/>
  <c r="E1520" i="4"/>
  <c r="M1519" i="4"/>
  <c r="N1519" i="4" s="1"/>
  <c r="E1519" i="4"/>
  <c r="N1518" i="4"/>
  <c r="K1518" i="4"/>
  <c r="E1518" i="4"/>
  <c r="M1517" i="4"/>
  <c r="N1517" i="4" s="1"/>
  <c r="E1517" i="4"/>
  <c r="M1516" i="4"/>
  <c r="N1516" i="4" s="1"/>
  <c r="E1516" i="4"/>
  <c r="M1515" i="4"/>
  <c r="N1515" i="4" s="1"/>
  <c r="E1515" i="4"/>
  <c r="M1514" i="4"/>
  <c r="N1514" i="4" s="1"/>
  <c r="E1514" i="4"/>
  <c r="M1513" i="4"/>
  <c r="N1513" i="4" s="1"/>
  <c r="E1513" i="4"/>
  <c r="M1512" i="4"/>
  <c r="N1512" i="4" s="1"/>
  <c r="E1512" i="4"/>
  <c r="M1511" i="4"/>
  <c r="N1511" i="4" s="1"/>
  <c r="E1511" i="4"/>
  <c r="M1510" i="4"/>
  <c r="N1510" i="4" s="1"/>
  <c r="E1510" i="4"/>
  <c r="M1509" i="4"/>
  <c r="N1509" i="4" s="1"/>
  <c r="E1509" i="4"/>
  <c r="M1508" i="4"/>
  <c r="N1508" i="4" s="1"/>
  <c r="E1508" i="4"/>
  <c r="M1507" i="4"/>
  <c r="N1507" i="4" s="1"/>
  <c r="E1507" i="4"/>
  <c r="M1506" i="4"/>
  <c r="N1506" i="4" s="1"/>
  <c r="E1506" i="4"/>
  <c r="M1505" i="4"/>
  <c r="N1505" i="4" s="1"/>
  <c r="E1505" i="4"/>
  <c r="N1504" i="4"/>
  <c r="K1504" i="4"/>
  <c r="E1504" i="4"/>
  <c r="M1503" i="4"/>
  <c r="N1503" i="4" s="1"/>
  <c r="E1503" i="4"/>
  <c r="N1502" i="4"/>
  <c r="K1502" i="4"/>
  <c r="E1502" i="4"/>
  <c r="N1501" i="4"/>
  <c r="K1501" i="4"/>
  <c r="E1501" i="4"/>
  <c r="N1500" i="4"/>
  <c r="K1500" i="4"/>
  <c r="E1500" i="4"/>
  <c r="N1499" i="4"/>
  <c r="K1499" i="4"/>
  <c r="E1499" i="4"/>
  <c r="N1498" i="4"/>
  <c r="K1498" i="4"/>
  <c r="E1498" i="4"/>
  <c r="M1497" i="4"/>
  <c r="N1497" i="4" s="1"/>
  <c r="E1497" i="4"/>
  <c r="M1496" i="4"/>
  <c r="N1496" i="4" s="1"/>
  <c r="E1496" i="4"/>
  <c r="M1495" i="4"/>
  <c r="N1495" i="4" s="1"/>
  <c r="E1495" i="4"/>
  <c r="N1494" i="4"/>
  <c r="K1494" i="4"/>
  <c r="E1494" i="4"/>
  <c r="M1493" i="4"/>
  <c r="N1493" i="4" s="1"/>
  <c r="E1493" i="4"/>
  <c r="M1492" i="4"/>
  <c r="N1492" i="4" s="1"/>
  <c r="E1492" i="4"/>
  <c r="M1491" i="4"/>
  <c r="N1491" i="4" s="1"/>
  <c r="E1491" i="4"/>
  <c r="M1490" i="4"/>
  <c r="N1490" i="4" s="1"/>
  <c r="E1490" i="4"/>
  <c r="N1489" i="4"/>
  <c r="K1489" i="4"/>
  <c r="E1489" i="4"/>
  <c r="N1488" i="4"/>
  <c r="K1488" i="4"/>
  <c r="E1488" i="4"/>
  <c r="M1487" i="4"/>
  <c r="N1487" i="4" s="1"/>
  <c r="E1487" i="4"/>
  <c r="M1486" i="4"/>
  <c r="N1486" i="4" s="1"/>
  <c r="E1486" i="4"/>
  <c r="N1485" i="4"/>
  <c r="K1485" i="4"/>
  <c r="E1485" i="4"/>
  <c r="N1484" i="4"/>
  <c r="K1484" i="4"/>
  <c r="E1484" i="4"/>
  <c r="M1483" i="4"/>
  <c r="N1483" i="4" s="1"/>
  <c r="E1483" i="4"/>
  <c r="M1482" i="4"/>
  <c r="N1482" i="4" s="1"/>
  <c r="E1482" i="4"/>
  <c r="N1481" i="4"/>
  <c r="K1481" i="4"/>
  <c r="E1481" i="4"/>
  <c r="N1480" i="4"/>
  <c r="K1480" i="4"/>
  <c r="E1480" i="4"/>
  <c r="M1479" i="4"/>
  <c r="N1479" i="4" s="1"/>
  <c r="E1479" i="4"/>
  <c r="M1478" i="4"/>
  <c r="N1478" i="4" s="1"/>
  <c r="E1478" i="4"/>
  <c r="M1477" i="4"/>
  <c r="N1477" i="4" s="1"/>
  <c r="E1477" i="4"/>
  <c r="N1476" i="4"/>
  <c r="K1476" i="4"/>
  <c r="E1476" i="4"/>
  <c r="M1475" i="4"/>
  <c r="N1475" i="4" s="1"/>
  <c r="E1475" i="4"/>
  <c r="M1474" i="4"/>
  <c r="N1474" i="4" s="1"/>
  <c r="E1474" i="4"/>
  <c r="N1473" i="4"/>
  <c r="K1473" i="4"/>
  <c r="E1473" i="4"/>
  <c r="M1472" i="4"/>
  <c r="N1472" i="4" s="1"/>
  <c r="E1472" i="4"/>
  <c r="N1471" i="4"/>
  <c r="K1471" i="4"/>
  <c r="E1471" i="4"/>
  <c r="M1470" i="4"/>
  <c r="N1470" i="4" s="1"/>
  <c r="E1470" i="4"/>
  <c r="N1469" i="4"/>
  <c r="K1469" i="4"/>
  <c r="E1469" i="4"/>
  <c r="M1468" i="4"/>
  <c r="N1468" i="4" s="1"/>
  <c r="E1468" i="4"/>
  <c r="N1467" i="4"/>
  <c r="K1467" i="4"/>
  <c r="E1467" i="4"/>
  <c r="M1466" i="4"/>
  <c r="N1466" i="4" s="1"/>
  <c r="E1466" i="4"/>
  <c r="M1465" i="4"/>
  <c r="N1465" i="4" s="1"/>
  <c r="E1465" i="4"/>
  <c r="N1464" i="4"/>
  <c r="K1464" i="4"/>
  <c r="E1464" i="4"/>
  <c r="M1463" i="4"/>
  <c r="N1463" i="4" s="1"/>
  <c r="E1463" i="4"/>
  <c r="M1462" i="4"/>
  <c r="N1462" i="4" s="1"/>
  <c r="E1462" i="4"/>
  <c r="M1461" i="4"/>
  <c r="N1461" i="4" s="1"/>
  <c r="E1461" i="4"/>
  <c r="M1460" i="4"/>
  <c r="N1460" i="4" s="1"/>
  <c r="E1460" i="4"/>
  <c r="M1459" i="4"/>
  <c r="N1459" i="4" s="1"/>
  <c r="E1459" i="4"/>
  <c r="N1458" i="4"/>
  <c r="K1458" i="4"/>
  <c r="E1458" i="4"/>
  <c r="N1457" i="4"/>
  <c r="K1457" i="4"/>
  <c r="E1457" i="4"/>
  <c r="M1456" i="4"/>
  <c r="N1456" i="4" s="1"/>
  <c r="E1456" i="4"/>
  <c r="M1455" i="4"/>
  <c r="N1455" i="4" s="1"/>
  <c r="E1455" i="4"/>
  <c r="M1454" i="4"/>
  <c r="N1454" i="4" s="1"/>
  <c r="E1454" i="4"/>
  <c r="N1453" i="4"/>
  <c r="K1453" i="4"/>
  <c r="E1453" i="4"/>
  <c r="M1452" i="4"/>
  <c r="N1452" i="4" s="1"/>
  <c r="E1452" i="4"/>
  <c r="N1451" i="4"/>
  <c r="K1451" i="4"/>
  <c r="E1451" i="4"/>
  <c r="N1450" i="4"/>
  <c r="K1450" i="4"/>
  <c r="E1450" i="4"/>
  <c r="M1449" i="4"/>
  <c r="N1449" i="4" s="1"/>
  <c r="E1449" i="4"/>
  <c r="N1448" i="4"/>
  <c r="K1448" i="4"/>
  <c r="E1448" i="4"/>
  <c r="N1447" i="4"/>
  <c r="K1447" i="4"/>
  <c r="E1447" i="4"/>
  <c r="M1446" i="4"/>
  <c r="N1446" i="4" s="1"/>
  <c r="E1446" i="4"/>
  <c r="M1445" i="4"/>
  <c r="N1445" i="4" s="1"/>
  <c r="E1445" i="4"/>
  <c r="M1444" i="4"/>
  <c r="N1444" i="4" s="1"/>
  <c r="E1444" i="4"/>
  <c r="M1443" i="4"/>
  <c r="N1443" i="4" s="1"/>
  <c r="E1443" i="4"/>
  <c r="M1442" i="4"/>
  <c r="N1442" i="4" s="1"/>
  <c r="E1442" i="4"/>
  <c r="M1441" i="4"/>
  <c r="N1441" i="4" s="1"/>
  <c r="E1441" i="4"/>
  <c r="M1440" i="4"/>
  <c r="N1440" i="4" s="1"/>
  <c r="E1440" i="4"/>
  <c r="M1439" i="4"/>
  <c r="N1439" i="4" s="1"/>
  <c r="E1439" i="4"/>
  <c r="M1438" i="4"/>
  <c r="N1438" i="4" s="1"/>
  <c r="E1438" i="4"/>
  <c r="M1437" i="4"/>
  <c r="N1437" i="4" s="1"/>
  <c r="E1437" i="4"/>
  <c r="M1436" i="4"/>
  <c r="N1436" i="4" s="1"/>
  <c r="E1436" i="4"/>
  <c r="M1435" i="4"/>
  <c r="N1435" i="4" s="1"/>
  <c r="E1435" i="4"/>
  <c r="M1434" i="4"/>
  <c r="N1434" i="4" s="1"/>
  <c r="E1434" i="4"/>
  <c r="M1433" i="4"/>
  <c r="N1433" i="4" s="1"/>
  <c r="E1433" i="4"/>
  <c r="M1432" i="4"/>
  <c r="N1432" i="4" s="1"/>
  <c r="E1432" i="4"/>
  <c r="M1431" i="4"/>
  <c r="N1431" i="4" s="1"/>
  <c r="E1431" i="4"/>
  <c r="M1430" i="4"/>
  <c r="N1430" i="4" s="1"/>
  <c r="E1430" i="4"/>
  <c r="M1429" i="4"/>
  <c r="N1429" i="4" s="1"/>
  <c r="E1429" i="4"/>
  <c r="M1428" i="4"/>
  <c r="N1428" i="4" s="1"/>
  <c r="E1428" i="4"/>
  <c r="M1427" i="4"/>
  <c r="N1427" i="4" s="1"/>
  <c r="E1427" i="4"/>
  <c r="M1426" i="4"/>
  <c r="N1426" i="4" s="1"/>
  <c r="E1426" i="4"/>
  <c r="M1425" i="4"/>
  <c r="N1425" i="4" s="1"/>
  <c r="E1425" i="4"/>
  <c r="M1424" i="4"/>
  <c r="N1424" i="4" s="1"/>
  <c r="E1424" i="4"/>
  <c r="M1423" i="4"/>
  <c r="N1423" i="4" s="1"/>
  <c r="E1423" i="4"/>
  <c r="M1422" i="4"/>
  <c r="N1422" i="4" s="1"/>
  <c r="E1422" i="4"/>
  <c r="M1421" i="4"/>
  <c r="N1421" i="4" s="1"/>
  <c r="E1421" i="4"/>
  <c r="M1420" i="4"/>
  <c r="N1420" i="4" s="1"/>
  <c r="E1420" i="4"/>
  <c r="M1419" i="4"/>
  <c r="N1419" i="4" s="1"/>
  <c r="E1419" i="4"/>
  <c r="M1418" i="4"/>
  <c r="N1418" i="4" s="1"/>
  <c r="E1418" i="4"/>
  <c r="M1417" i="4"/>
  <c r="N1417" i="4" s="1"/>
  <c r="E1417" i="4"/>
  <c r="N1416" i="4"/>
  <c r="K1416" i="4"/>
  <c r="E1416" i="4"/>
  <c r="M1415" i="4"/>
  <c r="N1415" i="4" s="1"/>
  <c r="E1415" i="4"/>
  <c r="M1414" i="4"/>
  <c r="N1414" i="4" s="1"/>
  <c r="E1414" i="4"/>
  <c r="M1413" i="4"/>
  <c r="N1413" i="4" s="1"/>
  <c r="E1413" i="4"/>
  <c r="M1412" i="4"/>
  <c r="N1412" i="4" s="1"/>
  <c r="E1412" i="4"/>
  <c r="M1411" i="4"/>
  <c r="N1411" i="4" s="1"/>
  <c r="E1411" i="4"/>
  <c r="M1410" i="4"/>
  <c r="N1410" i="4" s="1"/>
  <c r="E1410" i="4"/>
  <c r="M1409" i="4"/>
  <c r="N1409" i="4" s="1"/>
  <c r="E1409" i="4"/>
  <c r="M1408" i="4"/>
  <c r="N1408" i="4" s="1"/>
  <c r="E1408" i="4"/>
  <c r="N1407" i="4"/>
  <c r="K1407" i="4"/>
  <c r="E1407" i="4"/>
  <c r="M1406" i="4"/>
  <c r="N1406" i="4" s="1"/>
  <c r="E1406" i="4"/>
  <c r="M1405" i="4"/>
  <c r="N1405" i="4" s="1"/>
  <c r="E1405" i="4"/>
  <c r="M1404" i="4"/>
  <c r="N1404" i="4" s="1"/>
  <c r="E1404" i="4"/>
  <c r="M1403" i="4"/>
  <c r="N1403" i="4" s="1"/>
  <c r="E1403" i="4"/>
  <c r="M1402" i="4"/>
  <c r="N1402" i="4" s="1"/>
  <c r="E1402" i="4"/>
  <c r="M1401" i="4"/>
  <c r="N1401" i="4" s="1"/>
  <c r="E1401" i="4"/>
  <c r="M1400" i="4"/>
  <c r="N1400" i="4" s="1"/>
  <c r="E1400" i="4"/>
  <c r="M1399" i="4"/>
  <c r="N1399" i="4" s="1"/>
  <c r="E1399" i="4"/>
  <c r="M1398" i="4"/>
  <c r="N1398" i="4" s="1"/>
  <c r="E1398" i="4"/>
  <c r="M1397" i="4"/>
  <c r="N1397" i="4" s="1"/>
  <c r="E1397" i="4"/>
  <c r="M1396" i="4"/>
  <c r="N1396" i="4" s="1"/>
  <c r="E1396" i="4"/>
  <c r="M1395" i="4"/>
  <c r="N1395" i="4" s="1"/>
  <c r="E1395" i="4"/>
  <c r="M1394" i="4"/>
  <c r="N1394" i="4" s="1"/>
  <c r="E1394" i="4"/>
  <c r="M1393" i="4"/>
  <c r="N1393" i="4" s="1"/>
  <c r="E1393" i="4"/>
  <c r="M1392" i="4"/>
  <c r="N1392" i="4" s="1"/>
  <c r="E1392" i="4"/>
  <c r="M1391" i="4"/>
  <c r="N1391" i="4" s="1"/>
  <c r="E1391" i="4"/>
  <c r="M1390" i="4"/>
  <c r="N1390" i="4" s="1"/>
  <c r="E1390" i="4"/>
  <c r="M1389" i="4"/>
  <c r="N1389" i="4" s="1"/>
  <c r="E1389" i="4"/>
  <c r="M1388" i="4"/>
  <c r="N1388" i="4" s="1"/>
  <c r="E1388" i="4"/>
  <c r="M1387" i="4"/>
  <c r="N1387" i="4" s="1"/>
  <c r="E1387" i="4"/>
  <c r="M1386" i="4"/>
  <c r="N1386" i="4" s="1"/>
  <c r="E1386" i="4"/>
  <c r="M1385" i="4"/>
  <c r="N1385" i="4" s="1"/>
  <c r="E1385" i="4"/>
  <c r="M1384" i="4"/>
  <c r="N1384" i="4" s="1"/>
  <c r="E1384" i="4"/>
  <c r="M1383" i="4"/>
  <c r="N1383" i="4" s="1"/>
  <c r="E1383" i="4"/>
  <c r="M1382" i="4"/>
  <c r="N1382" i="4" s="1"/>
  <c r="E1382" i="4"/>
  <c r="M1381" i="4"/>
  <c r="N1381" i="4" s="1"/>
  <c r="E1381" i="4"/>
  <c r="N1380" i="4"/>
  <c r="K1380" i="4"/>
  <c r="E1380" i="4"/>
  <c r="M1379" i="4"/>
  <c r="N1379" i="4" s="1"/>
  <c r="E1379" i="4"/>
  <c r="M1378" i="4"/>
  <c r="N1378" i="4" s="1"/>
  <c r="E1378" i="4"/>
  <c r="M1377" i="4"/>
  <c r="N1377" i="4" s="1"/>
  <c r="E1377" i="4"/>
  <c r="M1376" i="4"/>
  <c r="N1376" i="4" s="1"/>
  <c r="E1376" i="4"/>
  <c r="M1375" i="4"/>
  <c r="N1375" i="4" s="1"/>
  <c r="E1375" i="4"/>
  <c r="M1374" i="4"/>
  <c r="N1374" i="4" s="1"/>
  <c r="E1374" i="4"/>
  <c r="M1373" i="4"/>
  <c r="N1373" i="4" s="1"/>
  <c r="E1373" i="4"/>
  <c r="M1372" i="4"/>
  <c r="N1372" i="4" s="1"/>
  <c r="E1372" i="4"/>
  <c r="M1371" i="4"/>
  <c r="N1371" i="4" s="1"/>
  <c r="E1371" i="4"/>
  <c r="M1370" i="4"/>
  <c r="N1370" i="4" s="1"/>
  <c r="E1370" i="4"/>
  <c r="M1369" i="4"/>
  <c r="N1369" i="4" s="1"/>
  <c r="E1369" i="4"/>
  <c r="M1368" i="4"/>
  <c r="N1368" i="4" s="1"/>
  <c r="E1368" i="4"/>
  <c r="M1367" i="4"/>
  <c r="N1367" i="4" s="1"/>
  <c r="E1367" i="4"/>
  <c r="M1366" i="4"/>
  <c r="N1366" i="4" s="1"/>
  <c r="E1366" i="4"/>
  <c r="M1365" i="4"/>
  <c r="N1365" i="4" s="1"/>
  <c r="E1365" i="4"/>
  <c r="M1364" i="4"/>
  <c r="N1364" i="4" s="1"/>
  <c r="E1364" i="4"/>
  <c r="M1363" i="4"/>
  <c r="N1363" i="4" s="1"/>
  <c r="E1363" i="4"/>
  <c r="M1362" i="4"/>
  <c r="N1362" i="4" s="1"/>
  <c r="E1362" i="4"/>
  <c r="M1361" i="4"/>
  <c r="N1361" i="4" s="1"/>
  <c r="E1361" i="4"/>
  <c r="M1360" i="4"/>
  <c r="N1360" i="4" s="1"/>
  <c r="E1360" i="4"/>
  <c r="M1359" i="4"/>
  <c r="N1359" i="4" s="1"/>
  <c r="E1359" i="4"/>
  <c r="M1358" i="4"/>
  <c r="N1358" i="4" s="1"/>
  <c r="E1358" i="4"/>
  <c r="M1357" i="4"/>
  <c r="N1357" i="4" s="1"/>
  <c r="E1357" i="4"/>
  <c r="M1356" i="4"/>
  <c r="N1356" i="4" s="1"/>
  <c r="E1356" i="4"/>
  <c r="M1355" i="4"/>
  <c r="N1355" i="4" s="1"/>
  <c r="E1355" i="4"/>
  <c r="M1354" i="4"/>
  <c r="N1354" i="4" s="1"/>
  <c r="E1354" i="4"/>
  <c r="M1353" i="4"/>
  <c r="N1353" i="4" s="1"/>
  <c r="E1353" i="4"/>
  <c r="M1352" i="4"/>
  <c r="N1352" i="4" s="1"/>
  <c r="E1352" i="4"/>
  <c r="M1351" i="4"/>
  <c r="N1351" i="4" s="1"/>
  <c r="E1351" i="4"/>
  <c r="M1350" i="4"/>
  <c r="N1350" i="4" s="1"/>
  <c r="E1350" i="4"/>
  <c r="N1349" i="4"/>
  <c r="K1349" i="4"/>
  <c r="E1349" i="4"/>
  <c r="M1348" i="4"/>
  <c r="N1348" i="4" s="1"/>
  <c r="E1348" i="4"/>
  <c r="M1347" i="4"/>
  <c r="N1347" i="4" s="1"/>
  <c r="E1347" i="4"/>
  <c r="M1346" i="4"/>
  <c r="N1346" i="4" s="1"/>
  <c r="E1346" i="4"/>
  <c r="M1345" i="4"/>
  <c r="N1345" i="4" s="1"/>
  <c r="E1345" i="4"/>
  <c r="M1344" i="4"/>
  <c r="N1344" i="4" s="1"/>
  <c r="E1344" i="4"/>
  <c r="M1343" i="4"/>
  <c r="N1343" i="4" s="1"/>
  <c r="E1343" i="4"/>
  <c r="M1342" i="4"/>
  <c r="N1342" i="4" s="1"/>
  <c r="E1342" i="4"/>
  <c r="M1341" i="4"/>
  <c r="N1341" i="4" s="1"/>
  <c r="E1341" i="4"/>
  <c r="M1340" i="4"/>
  <c r="N1340" i="4" s="1"/>
  <c r="E1340" i="4"/>
  <c r="M1339" i="4"/>
  <c r="N1339" i="4" s="1"/>
  <c r="E1339" i="4"/>
  <c r="M1338" i="4"/>
  <c r="N1338" i="4" s="1"/>
  <c r="E1338" i="4"/>
  <c r="M1337" i="4"/>
  <c r="N1337" i="4" s="1"/>
  <c r="E1337" i="4"/>
  <c r="M1336" i="4"/>
  <c r="N1336" i="4" s="1"/>
  <c r="E1336" i="4"/>
  <c r="M1335" i="4"/>
  <c r="N1335" i="4" s="1"/>
  <c r="E1335" i="4"/>
  <c r="M1334" i="4"/>
  <c r="N1334" i="4" s="1"/>
  <c r="E1334" i="4"/>
  <c r="M1333" i="4"/>
  <c r="N1333" i="4" s="1"/>
  <c r="E1333" i="4"/>
  <c r="M1332" i="4"/>
  <c r="N1332" i="4" s="1"/>
  <c r="E1332" i="4"/>
  <c r="M1331" i="4"/>
  <c r="N1331" i="4" s="1"/>
  <c r="E1331" i="4"/>
  <c r="M1330" i="4"/>
  <c r="N1330" i="4" s="1"/>
  <c r="E1330" i="4"/>
  <c r="M1329" i="4"/>
  <c r="N1329" i="4" s="1"/>
  <c r="E1329" i="4"/>
  <c r="M1328" i="4"/>
  <c r="N1328" i="4" s="1"/>
  <c r="E1328" i="4"/>
  <c r="M1327" i="4"/>
  <c r="N1327" i="4" s="1"/>
  <c r="E1327" i="4"/>
  <c r="M1326" i="4"/>
  <c r="N1326" i="4" s="1"/>
  <c r="E1326" i="4"/>
  <c r="M1325" i="4"/>
  <c r="N1325" i="4" s="1"/>
  <c r="E1325" i="4"/>
  <c r="M1324" i="4"/>
  <c r="N1324" i="4" s="1"/>
  <c r="E1324" i="4"/>
  <c r="M1323" i="4"/>
  <c r="N1323" i="4" s="1"/>
  <c r="E1323" i="4"/>
  <c r="M1322" i="4"/>
  <c r="N1322" i="4" s="1"/>
  <c r="E1322" i="4"/>
  <c r="M1321" i="4"/>
  <c r="N1321" i="4" s="1"/>
  <c r="E1321" i="4"/>
  <c r="M1320" i="4"/>
  <c r="N1320" i="4" s="1"/>
  <c r="E1320" i="4"/>
  <c r="M1319" i="4"/>
  <c r="N1319" i="4" s="1"/>
  <c r="E1319" i="4"/>
  <c r="M1318" i="4"/>
  <c r="N1318" i="4" s="1"/>
  <c r="E1318" i="4"/>
  <c r="M1317" i="4"/>
  <c r="N1317" i="4" s="1"/>
  <c r="E1317" i="4"/>
  <c r="M1316" i="4"/>
  <c r="N1316" i="4" s="1"/>
  <c r="E1316" i="4"/>
  <c r="M1315" i="4"/>
  <c r="N1315" i="4" s="1"/>
  <c r="E1315" i="4"/>
  <c r="M1314" i="4"/>
  <c r="N1314" i="4" s="1"/>
  <c r="E1314" i="4"/>
  <c r="M1313" i="4"/>
  <c r="N1313" i="4" s="1"/>
  <c r="E1313" i="4"/>
  <c r="M1312" i="4"/>
  <c r="N1312" i="4" s="1"/>
  <c r="E1312" i="4"/>
  <c r="M1311" i="4"/>
  <c r="N1311" i="4" s="1"/>
  <c r="E1311" i="4"/>
  <c r="M1310" i="4"/>
  <c r="N1310" i="4" s="1"/>
  <c r="E1310" i="4"/>
  <c r="M1309" i="4"/>
  <c r="N1309" i="4" s="1"/>
  <c r="E1309" i="4"/>
  <c r="N1308" i="4"/>
  <c r="K1308" i="4"/>
  <c r="E1308" i="4"/>
  <c r="N1307" i="4"/>
  <c r="K1307" i="4"/>
  <c r="E1307" i="4"/>
  <c r="M1306" i="4"/>
  <c r="N1306" i="4" s="1"/>
  <c r="E1306" i="4"/>
  <c r="N1305" i="4"/>
  <c r="K1305" i="4"/>
  <c r="E1305" i="4"/>
  <c r="M1304" i="4"/>
  <c r="N1304" i="4" s="1"/>
  <c r="E1304" i="4"/>
  <c r="M1303" i="4"/>
  <c r="N1303" i="4" s="1"/>
  <c r="E1303" i="4"/>
  <c r="M1302" i="4"/>
  <c r="N1302" i="4" s="1"/>
  <c r="E1302" i="4"/>
  <c r="N1301" i="4"/>
  <c r="K1301" i="4"/>
  <c r="E1301" i="4"/>
  <c r="N1300" i="4"/>
  <c r="K1300" i="4"/>
  <c r="E1300" i="4"/>
  <c r="M1299" i="4"/>
  <c r="N1299" i="4" s="1"/>
  <c r="E1299" i="4"/>
  <c r="M1298" i="4"/>
  <c r="N1298" i="4" s="1"/>
  <c r="E1298" i="4"/>
  <c r="N1297" i="4"/>
  <c r="E1297" i="4"/>
  <c r="N1296" i="4"/>
  <c r="E1296" i="4"/>
  <c r="N1295" i="4"/>
  <c r="E1295" i="4"/>
  <c r="N1294" i="4"/>
  <c r="E1294" i="4"/>
  <c r="N1293" i="4"/>
  <c r="E1293" i="4"/>
  <c r="N1292" i="4"/>
  <c r="E1292" i="4"/>
  <c r="N1291" i="4"/>
  <c r="K1291" i="4"/>
  <c r="E1291" i="4"/>
  <c r="N1290" i="4"/>
  <c r="K1290" i="4"/>
  <c r="E1290" i="4"/>
  <c r="N1289" i="4"/>
  <c r="E1289" i="4"/>
  <c r="N1288" i="4"/>
  <c r="E1288" i="4"/>
  <c r="N1287" i="4"/>
  <c r="K1287" i="4"/>
  <c r="E1287" i="4"/>
  <c r="N1286" i="4"/>
  <c r="E1286" i="4"/>
  <c r="N1285" i="4"/>
  <c r="E1285" i="4"/>
  <c r="N1284" i="4"/>
  <c r="K1284" i="4"/>
  <c r="E1284" i="4"/>
  <c r="N1283" i="4"/>
  <c r="E1283" i="4"/>
  <c r="N1282" i="4"/>
  <c r="E1282" i="4"/>
  <c r="N1281" i="4"/>
  <c r="E1281" i="4"/>
  <c r="N1280" i="4"/>
  <c r="E1280" i="4"/>
  <c r="N1279" i="4"/>
  <c r="E1279" i="4"/>
  <c r="N1278" i="4"/>
  <c r="E1278" i="4"/>
  <c r="N1277" i="4"/>
  <c r="E1277" i="4"/>
  <c r="N1276" i="4"/>
  <c r="E1276" i="4"/>
  <c r="N1275" i="4"/>
  <c r="E1275" i="4"/>
  <c r="N1274" i="4"/>
  <c r="E1274" i="4"/>
  <c r="N1273" i="4"/>
  <c r="K1273" i="4"/>
  <c r="E1273" i="4"/>
  <c r="N1272" i="4"/>
  <c r="E1272" i="4"/>
  <c r="N1271" i="4"/>
  <c r="E1271" i="4"/>
  <c r="N1270" i="4"/>
  <c r="K1270" i="4"/>
  <c r="E1270" i="4"/>
  <c r="N1269" i="4"/>
  <c r="E1269" i="4"/>
  <c r="N1268" i="4"/>
  <c r="E1268" i="4"/>
  <c r="N1267" i="4"/>
  <c r="E1267" i="4"/>
  <c r="N1266" i="4"/>
  <c r="E1266" i="4"/>
  <c r="N1265" i="4"/>
  <c r="E1265" i="4"/>
  <c r="N1264" i="4"/>
  <c r="E1264" i="4"/>
  <c r="N1263" i="4"/>
  <c r="E1263" i="4"/>
  <c r="N1262" i="4"/>
  <c r="E1262" i="4"/>
  <c r="N1261" i="4"/>
  <c r="E1261" i="4"/>
  <c r="N1260" i="4"/>
  <c r="E1260" i="4"/>
  <c r="N1259" i="4"/>
  <c r="E1259" i="4"/>
  <c r="N1258" i="4"/>
  <c r="E1258" i="4"/>
  <c r="N1257" i="4"/>
  <c r="E1257" i="4"/>
  <c r="N1256" i="4"/>
  <c r="E1256" i="4"/>
  <c r="N1255" i="4"/>
  <c r="E1255" i="4"/>
  <c r="N1254" i="4"/>
  <c r="E1254" i="4"/>
  <c r="N1253" i="4"/>
  <c r="E1253" i="4"/>
  <c r="N1252" i="4"/>
  <c r="E1252" i="4"/>
  <c r="N1251" i="4"/>
  <c r="E1251" i="4"/>
  <c r="N1250" i="4"/>
  <c r="E1250" i="4"/>
  <c r="N1249" i="4"/>
  <c r="E1249" i="4"/>
  <c r="N1248" i="4"/>
  <c r="E1248" i="4"/>
  <c r="N1247" i="4"/>
  <c r="E1247" i="4"/>
  <c r="N1246" i="4"/>
  <c r="K1246" i="4"/>
  <c r="E1246" i="4"/>
  <c r="N1245" i="4"/>
  <c r="K1245" i="4"/>
  <c r="E1245" i="4"/>
  <c r="N1244" i="4"/>
  <c r="K1244" i="4"/>
  <c r="E1244" i="4"/>
  <c r="N1243" i="4"/>
  <c r="K1243" i="4"/>
  <c r="E1243" i="4"/>
  <c r="N1242" i="4"/>
  <c r="K1242" i="4"/>
  <c r="E1242" i="4"/>
  <c r="N1241" i="4"/>
  <c r="K1241" i="4"/>
  <c r="E1241" i="4"/>
  <c r="N1240" i="4"/>
  <c r="K1240" i="4"/>
  <c r="E1240" i="4"/>
  <c r="N1239" i="4"/>
  <c r="K1239" i="4"/>
  <c r="E1239" i="4"/>
  <c r="N1238" i="4"/>
  <c r="K1238" i="4"/>
  <c r="E1238" i="4"/>
  <c r="N1237" i="4"/>
  <c r="K1237" i="4"/>
  <c r="E1237" i="4"/>
  <c r="N1236" i="4"/>
  <c r="E1236" i="4"/>
  <c r="N1235" i="4"/>
  <c r="E1235" i="4"/>
  <c r="N1234" i="4"/>
  <c r="E1234" i="4"/>
  <c r="N1233" i="4"/>
  <c r="K1233" i="4"/>
  <c r="E1233" i="4"/>
  <c r="N1232" i="4"/>
  <c r="E1232" i="4"/>
  <c r="N1231" i="4"/>
  <c r="E1231" i="4"/>
  <c r="N1230" i="4"/>
  <c r="E1230" i="4"/>
  <c r="N1229" i="4"/>
  <c r="E1229" i="4"/>
  <c r="N1228" i="4"/>
  <c r="E1228" i="4"/>
  <c r="N1227" i="4"/>
  <c r="E1227" i="4"/>
  <c r="N1226" i="4"/>
  <c r="K1226" i="4"/>
  <c r="E1226" i="4"/>
  <c r="N1225" i="4"/>
  <c r="K1225" i="4"/>
  <c r="E1225" i="4"/>
  <c r="N1224" i="4"/>
  <c r="E1224" i="4"/>
  <c r="N1223" i="4"/>
  <c r="E1223" i="4"/>
  <c r="N1222" i="4"/>
  <c r="E1222" i="4"/>
  <c r="N1221" i="4"/>
  <c r="E1221" i="4"/>
  <c r="N1220" i="4"/>
  <c r="E1220" i="4"/>
  <c r="N1219" i="4"/>
  <c r="E1219" i="4"/>
  <c r="N1218" i="4"/>
  <c r="E1218" i="4"/>
  <c r="N1217" i="4"/>
  <c r="E1217" i="4"/>
  <c r="N1216" i="4"/>
  <c r="E1216" i="4"/>
  <c r="N1215" i="4"/>
  <c r="E1215" i="4"/>
  <c r="N1214" i="4"/>
  <c r="E1214" i="4"/>
  <c r="N1213" i="4"/>
  <c r="E1213" i="4"/>
  <c r="N1212" i="4"/>
  <c r="E1212" i="4"/>
  <c r="N1211" i="4"/>
  <c r="E1211" i="4"/>
  <c r="N1210" i="4"/>
  <c r="E1210" i="4"/>
  <c r="N1209" i="4"/>
  <c r="E1209" i="4"/>
  <c r="N1208" i="4"/>
  <c r="K1208" i="4"/>
  <c r="E1208" i="4"/>
  <c r="N1207" i="4"/>
  <c r="K1207" i="4"/>
  <c r="E1207" i="4"/>
  <c r="N1206" i="4"/>
  <c r="E1206" i="4"/>
  <c r="N1205" i="4"/>
  <c r="E1205" i="4"/>
  <c r="N1204" i="4"/>
  <c r="E1204" i="4"/>
  <c r="N1203" i="4"/>
  <c r="E1203" i="4"/>
  <c r="N1202" i="4"/>
  <c r="K1202" i="4"/>
  <c r="E1202" i="4"/>
  <c r="N1201" i="4"/>
  <c r="E1201" i="4"/>
  <c r="N1200" i="4"/>
  <c r="E1200" i="4"/>
  <c r="N1199" i="4"/>
  <c r="K1199" i="4"/>
  <c r="E1199" i="4"/>
  <c r="N1198" i="4"/>
  <c r="E1198" i="4"/>
  <c r="N1197" i="4"/>
  <c r="E1197" i="4"/>
  <c r="N1196" i="4"/>
  <c r="K1196" i="4"/>
  <c r="E1196" i="4"/>
  <c r="N1195" i="4"/>
  <c r="K1195" i="4"/>
  <c r="E1195" i="4"/>
  <c r="N1194" i="4"/>
  <c r="K1194" i="4"/>
  <c r="E1194" i="4"/>
  <c r="N1193" i="4"/>
  <c r="K1193" i="4"/>
  <c r="E1193" i="4"/>
  <c r="N1192" i="4"/>
  <c r="K1192" i="4"/>
  <c r="E1192" i="4"/>
  <c r="N1191" i="4"/>
  <c r="E1191" i="4"/>
  <c r="N1190" i="4"/>
  <c r="E1190" i="4"/>
  <c r="N1189" i="4"/>
  <c r="E1189" i="4"/>
  <c r="N1188" i="4"/>
  <c r="K1188" i="4"/>
  <c r="E1188" i="4"/>
  <c r="N1187" i="4"/>
  <c r="E1187" i="4"/>
  <c r="N1186" i="4"/>
  <c r="K1186" i="4"/>
  <c r="E1186" i="4"/>
  <c r="N1185" i="4"/>
  <c r="K1185" i="4"/>
  <c r="E1185" i="4"/>
  <c r="N1184" i="4"/>
  <c r="K1184" i="4"/>
  <c r="E1184" i="4"/>
  <c r="N1183" i="4"/>
  <c r="E1183" i="4"/>
  <c r="N1182" i="4"/>
  <c r="E1182" i="4"/>
  <c r="N1181" i="4"/>
  <c r="E1181" i="4"/>
  <c r="N1180" i="4"/>
  <c r="K1180" i="4"/>
  <c r="E1180" i="4"/>
  <c r="N1179" i="4"/>
  <c r="E1179" i="4"/>
  <c r="N1178" i="4"/>
  <c r="E1178" i="4"/>
  <c r="N1177" i="4"/>
  <c r="E1177" i="4"/>
  <c r="N1176" i="4"/>
  <c r="E1176" i="4"/>
  <c r="N1175" i="4"/>
  <c r="E1175" i="4"/>
  <c r="N1174" i="4"/>
  <c r="K1174" i="4"/>
  <c r="E1174" i="4"/>
  <c r="N1173" i="4"/>
  <c r="E1173" i="4"/>
  <c r="N1172" i="4"/>
  <c r="E1172" i="4"/>
  <c r="N1171" i="4"/>
  <c r="K1171" i="4"/>
  <c r="E1171" i="4"/>
  <c r="N1170" i="4"/>
  <c r="E1170" i="4"/>
  <c r="N1169" i="4"/>
  <c r="K1169" i="4"/>
  <c r="E1169" i="4"/>
  <c r="N1168" i="4"/>
  <c r="K1168" i="4"/>
  <c r="E1168" i="4"/>
  <c r="N1167" i="4"/>
  <c r="E1167" i="4"/>
  <c r="N1166" i="4"/>
  <c r="E1166" i="4"/>
  <c r="N1165" i="4"/>
  <c r="K1165" i="4"/>
  <c r="E1165" i="4"/>
  <c r="N1164" i="4"/>
  <c r="E1164" i="4"/>
  <c r="N1163" i="4"/>
  <c r="E1163" i="4"/>
  <c r="N1162" i="4"/>
  <c r="E1162" i="4"/>
  <c r="N1161" i="4"/>
  <c r="K1161" i="4"/>
  <c r="E1161" i="4"/>
  <c r="N1160" i="4"/>
  <c r="E1160" i="4"/>
  <c r="N1159" i="4"/>
  <c r="E1159" i="4"/>
  <c r="N1158" i="4"/>
  <c r="E1158" i="4"/>
  <c r="N1157" i="4"/>
  <c r="E1157" i="4"/>
  <c r="N1156" i="4"/>
  <c r="K1156" i="4"/>
  <c r="E1156" i="4"/>
  <c r="N1155" i="4"/>
  <c r="E1155" i="4"/>
  <c r="N1154" i="4"/>
  <c r="E1154" i="4"/>
  <c r="N1153" i="4"/>
  <c r="E1153" i="4"/>
  <c r="N1152" i="4"/>
  <c r="E1152" i="4"/>
  <c r="N1151" i="4"/>
  <c r="E1151" i="4"/>
  <c r="N1150" i="4"/>
  <c r="E1150" i="4"/>
  <c r="N1149" i="4"/>
  <c r="E1149" i="4"/>
  <c r="N1148" i="4"/>
  <c r="E1148" i="4"/>
  <c r="N1147" i="4"/>
  <c r="E1147" i="4"/>
  <c r="N1146" i="4"/>
  <c r="E1146" i="4"/>
  <c r="N1145" i="4"/>
  <c r="E1145" i="4"/>
  <c r="N1144" i="4"/>
  <c r="K1144" i="4"/>
  <c r="E1144" i="4"/>
  <c r="N1143" i="4"/>
  <c r="E1143" i="4"/>
  <c r="N1142" i="4"/>
  <c r="E1142" i="4"/>
  <c r="N1141" i="4"/>
  <c r="E1141" i="4"/>
  <c r="N1140" i="4"/>
  <c r="E1140" i="4"/>
  <c r="N1139" i="4"/>
  <c r="E1139" i="4"/>
  <c r="N1138" i="4"/>
  <c r="E1138" i="4"/>
  <c r="N1137" i="4"/>
  <c r="E1137" i="4"/>
  <c r="N1136" i="4"/>
  <c r="E1136" i="4"/>
  <c r="N1135" i="4"/>
  <c r="E1135" i="4"/>
  <c r="N1134" i="4"/>
  <c r="E1134" i="4"/>
  <c r="N1133" i="4"/>
  <c r="E1133" i="4"/>
  <c r="N1132" i="4"/>
  <c r="E1132" i="4"/>
  <c r="N1131" i="4"/>
  <c r="E1131" i="4"/>
  <c r="N1130" i="4"/>
  <c r="E1130" i="4"/>
  <c r="N1129" i="4"/>
  <c r="E1129" i="4"/>
  <c r="N1128" i="4"/>
  <c r="E1128" i="4"/>
  <c r="N1127" i="4"/>
  <c r="E1127" i="4"/>
  <c r="N1126" i="4"/>
  <c r="E1126" i="4"/>
  <c r="N1125" i="4"/>
  <c r="E1125" i="4"/>
  <c r="N1124" i="4"/>
  <c r="E1124" i="4"/>
  <c r="N1123" i="4"/>
  <c r="E1123" i="4"/>
  <c r="N1122" i="4"/>
  <c r="E1122" i="4"/>
  <c r="N1121" i="4"/>
  <c r="E1121" i="4"/>
  <c r="N1120" i="4"/>
  <c r="E1120" i="4"/>
  <c r="N1119" i="4"/>
  <c r="E1119" i="4"/>
  <c r="N1118" i="4"/>
  <c r="E1118" i="4"/>
  <c r="N1117" i="4"/>
  <c r="E1117" i="4"/>
  <c r="N1116" i="4"/>
  <c r="E1116" i="4"/>
  <c r="N1115" i="4"/>
  <c r="E1115" i="4"/>
  <c r="N1114" i="4"/>
  <c r="K1114" i="4"/>
  <c r="E1114" i="4"/>
  <c r="N1113" i="4"/>
  <c r="E1113" i="4"/>
  <c r="N1112" i="4"/>
  <c r="E1112" i="4"/>
  <c r="N1111" i="4"/>
  <c r="E1111" i="4"/>
  <c r="N1110" i="4"/>
  <c r="E1110" i="4"/>
  <c r="N1109" i="4"/>
  <c r="E1109" i="4"/>
  <c r="N1108" i="4"/>
  <c r="E1108" i="4"/>
  <c r="N1107" i="4"/>
  <c r="E1107" i="4"/>
  <c r="N1106" i="4"/>
  <c r="E1106" i="4"/>
  <c r="N1105" i="4"/>
  <c r="K1105" i="4"/>
  <c r="E1105" i="4"/>
  <c r="N1104" i="4"/>
  <c r="E1104" i="4"/>
  <c r="N1103" i="4"/>
  <c r="K1103" i="4"/>
  <c r="E1103" i="4"/>
  <c r="N1102" i="4"/>
  <c r="E1102" i="4"/>
  <c r="N1101" i="4"/>
  <c r="E1101" i="4"/>
  <c r="N1100" i="4"/>
  <c r="E1100" i="4"/>
  <c r="N1099" i="4"/>
  <c r="E1099" i="4"/>
  <c r="N1098" i="4"/>
  <c r="E1098" i="4"/>
  <c r="N1097" i="4"/>
  <c r="E1097" i="4"/>
  <c r="N1096" i="4"/>
  <c r="E1096" i="4"/>
  <c r="N1095" i="4"/>
  <c r="E1095" i="4"/>
  <c r="N1094" i="4"/>
  <c r="E1094" i="4"/>
  <c r="N1093" i="4"/>
  <c r="E1093" i="4"/>
  <c r="N1092" i="4"/>
  <c r="E1092" i="4"/>
  <c r="N1091" i="4"/>
  <c r="E1091" i="4"/>
  <c r="N1090" i="4"/>
  <c r="E1090" i="4"/>
  <c r="N1089" i="4"/>
  <c r="E1089" i="4"/>
  <c r="N1088" i="4"/>
  <c r="E1088" i="4"/>
  <c r="N1087" i="4"/>
  <c r="E1087" i="4"/>
  <c r="N1086" i="4"/>
  <c r="E1086" i="4"/>
  <c r="N1085" i="4"/>
  <c r="E1085" i="4"/>
  <c r="N1084" i="4"/>
  <c r="E1084" i="4"/>
  <c r="N1083" i="4"/>
  <c r="E1083" i="4"/>
  <c r="N1082" i="4"/>
  <c r="E1082" i="4"/>
  <c r="N1081" i="4"/>
  <c r="E1081" i="4"/>
  <c r="N1080" i="4"/>
  <c r="E1080" i="4"/>
  <c r="N1079" i="4"/>
  <c r="E1079" i="4"/>
  <c r="N1078" i="4"/>
  <c r="E1078" i="4"/>
  <c r="N1077" i="4"/>
  <c r="E1077" i="4"/>
  <c r="N1076" i="4"/>
  <c r="E1076" i="4"/>
  <c r="N1075" i="4"/>
  <c r="E1075" i="4"/>
  <c r="N1074" i="4"/>
  <c r="E1074" i="4"/>
  <c r="N1073" i="4"/>
  <c r="E1073" i="4"/>
  <c r="N1072" i="4"/>
  <c r="E1072" i="4"/>
  <c r="N1071" i="4"/>
  <c r="E1071" i="4"/>
  <c r="N1070" i="4"/>
  <c r="E1070" i="4"/>
  <c r="N1069" i="4"/>
  <c r="E1069" i="4"/>
  <c r="N1068" i="4"/>
  <c r="E1068" i="4"/>
  <c r="N1067" i="4"/>
  <c r="E1067" i="4"/>
  <c r="N1066" i="4"/>
  <c r="E1066" i="4"/>
  <c r="N1065" i="4"/>
  <c r="E1065" i="4"/>
  <c r="N1064" i="4"/>
  <c r="E1064" i="4"/>
  <c r="N1063" i="4"/>
  <c r="E1063" i="4"/>
  <c r="N1062" i="4"/>
  <c r="E1062" i="4"/>
  <c r="N1061" i="4"/>
  <c r="E1061" i="4"/>
  <c r="N1060" i="4"/>
  <c r="E1060" i="4"/>
  <c r="N1059" i="4"/>
  <c r="E1059" i="4"/>
  <c r="N1058" i="4"/>
  <c r="E1058" i="4"/>
  <c r="N1057" i="4"/>
  <c r="E1057" i="4"/>
  <c r="N1056" i="4"/>
  <c r="E1056" i="4"/>
  <c r="N1055" i="4"/>
  <c r="E1055" i="4"/>
  <c r="N1054" i="4"/>
  <c r="E1054" i="4"/>
  <c r="N1053" i="4"/>
  <c r="E1053" i="4"/>
  <c r="N1052" i="4"/>
  <c r="E1052" i="4"/>
  <c r="N1051" i="4"/>
  <c r="E1051" i="4"/>
  <c r="N1050" i="4"/>
  <c r="K1050" i="4"/>
  <c r="E1050" i="4"/>
  <c r="N1049" i="4"/>
  <c r="E1049" i="4"/>
  <c r="N1048" i="4"/>
  <c r="E1048" i="4"/>
  <c r="N1047" i="4"/>
  <c r="E1047" i="4"/>
  <c r="N1046" i="4"/>
  <c r="E1046" i="4"/>
  <c r="N1045" i="4"/>
  <c r="E1045" i="4"/>
  <c r="N1044" i="4"/>
  <c r="E1044" i="4"/>
  <c r="N1043" i="4"/>
  <c r="E1043" i="4"/>
  <c r="N1042" i="4"/>
  <c r="E1042" i="4"/>
  <c r="N1041" i="4"/>
  <c r="E1041" i="4"/>
  <c r="N1040" i="4"/>
  <c r="K1040" i="4"/>
  <c r="E1040" i="4"/>
  <c r="N1039" i="4"/>
  <c r="E1039" i="4"/>
  <c r="N1038" i="4"/>
  <c r="E1038" i="4"/>
  <c r="N1037" i="4"/>
  <c r="E1037" i="4"/>
  <c r="N1036" i="4"/>
  <c r="E1036" i="4"/>
  <c r="N1035" i="4"/>
  <c r="K1035" i="4"/>
  <c r="E1035" i="4"/>
  <c r="N1034" i="4"/>
  <c r="E1034" i="4"/>
  <c r="N1033" i="4"/>
  <c r="E1033" i="4"/>
  <c r="N1032" i="4"/>
  <c r="E1032" i="4"/>
  <c r="N1031" i="4"/>
  <c r="E1031" i="4"/>
  <c r="N1030" i="4"/>
  <c r="E1030" i="4"/>
  <c r="N1029" i="4"/>
  <c r="E1029" i="4"/>
  <c r="N1028" i="4"/>
  <c r="E1028" i="4"/>
  <c r="N1027" i="4"/>
  <c r="E1027" i="4"/>
  <c r="N1026" i="4"/>
  <c r="E1026" i="4"/>
  <c r="N1025" i="4"/>
  <c r="E1025" i="4"/>
  <c r="N1024" i="4"/>
  <c r="E1024" i="4"/>
  <c r="N1023" i="4"/>
  <c r="E1023" i="4"/>
  <c r="N1022" i="4"/>
  <c r="E1022" i="4"/>
  <c r="N1021" i="4"/>
  <c r="E1021" i="4"/>
  <c r="N1020" i="4"/>
  <c r="E1020" i="4"/>
  <c r="N1019" i="4"/>
  <c r="E1019" i="4"/>
  <c r="N1018" i="4"/>
  <c r="E1018" i="4"/>
  <c r="N1017" i="4"/>
  <c r="E1017" i="4"/>
  <c r="N1016" i="4"/>
  <c r="E1016" i="4"/>
  <c r="N1015" i="4"/>
  <c r="E1015" i="4"/>
  <c r="N1014" i="4"/>
  <c r="E1014" i="4"/>
  <c r="N1013" i="4"/>
  <c r="E1013" i="4"/>
  <c r="N1012" i="4"/>
  <c r="E1012" i="4"/>
  <c r="N1011" i="4"/>
  <c r="E1011" i="4"/>
  <c r="N1010" i="4"/>
  <c r="E1010" i="4"/>
  <c r="N1009" i="4"/>
  <c r="E1009" i="4"/>
  <c r="N1008" i="4"/>
  <c r="E1008" i="4"/>
  <c r="N1007" i="4"/>
  <c r="E1007" i="4"/>
  <c r="N1006" i="4"/>
  <c r="E1006" i="4"/>
  <c r="N1005" i="4"/>
  <c r="E1005" i="4"/>
  <c r="N1004" i="4"/>
  <c r="K1004" i="4"/>
  <c r="E1004" i="4"/>
  <c r="N1003" i="4"/>
  <c r="E1003" i="4"/>
  <c r="N1002" i="4"/>
  <c r="E1002" i="4"/>
  <c r="N1001" i="4"/>
  <c r="E1001" i="4"/>
  <c r="N1000" i="4"/>
  <c r="E1000" i="4"/>
  <c r="N999" i="4"/>
  <c r="E999" i="4"/>
  <c r="N998" i="4"/>
  <c r="E998" i="4"/>
  <c r="N997" i="4"/>
  <c r="E997" i="4"/>
  <c r="N996" i="4"/>
  <c r="E996" i="4"/>
  <c r="N995" i="4"/>
  <c r="E995" i="4"/>
  <c r="N994" i="4"/>
  <c r="K994" i="4"/>
  <c r="E994" i="4"/>
  <c r="N993" i="4"/>
  <c r="E993" i="4"/>
  <c r="N992" i="4"/>
  <c r="E992" i="4"/>
  <c r="N991" i="4"/>
  <c r="E991" i="4"/>
  <c r="N990" i="4"/>
  <c r="K990" i="4"/>
  <c r="E990" i="4"/>
  <c r="N989" i="4"/>
  <c r="K989" i="4"/>
  <c r="E989" i="4"/>
  <c r="N988" i="4"/>
  <c r="E988" i="4"/>
  <c r="N987" i="4"/>
  <c r="E987" i="4"/>
  <c r="N986" i="4"/>
  <c r="E986" i="4"/>
  <c r="N985" i="4"/>
  <c r="E985" i="4"/>
  <c r="N984" i="4"/>
  <c r="E984" i="4"/>
  <c r="N983" i="4"/>
  <c r="E983" i="4"/>
  <c r="N982" i="4"/>
  <c r="E982" i="4"/>
  <c r="N981" i="4"/>
  <c r="E981" i="4"/>
  <c r="N980" i="4"/>
  <c r="E980" i="4"/>
  <c r="N979" i="4"/>
  <c r="E979" i="4"/>
  <c r="N978" i="4"/>
  <c r="E978" i="4"/>
  <c r="N977" i="4"/>
  <c r="E977" i="4"/>
  <c r="N976" i="4"/>
  <c r="E976" i="4"/>
  <c r="N975" i="4"/>
  <c r="E975" i="4"/>
  <c r="N974" i="4"/>
  <c r="E974" i="4"/>
  <c r="N973" i="4"/>
  <c r="E973" i="4"/>
  <c r="N972" i="4"/>
  <c r="E972" i="4"/>
  <c r="N971" i="4"/>
  <c r="K971" i="4"/>
  <c r="E971" i="4"/>
  <c r="N970" i="4"/>
  <c r="K970" i="4"/>
  <c r="E970" i="4"/>
  <c r="M969" i="4"/>
  <c r="N969" i="4" s="1"/>
  <c r="E969" i="4"/>
  <c r="N968" i="4"/>
  <c r="K968" i="4"/>
  <c r="E968" i="4"/>
  <c r="N967" i="4"/>
  <c r="K967" i="4"/>
  <c r="E967" i="4"/>
  <c r="N966" i="4"/>
  <c r="K966" i="4"/>
  <c r="E966" i="4"/>
  <c r="M965" i="4"/>
  <c r="N965" i="4" s="1"/>
  <c r="E965" i="4"/>
  <c r="M964" i="4"/>
  <c r="N964" i="4" s="1"/>
  <c r="E964" i="4"/>
  <c r="N963" i="4"/>
  <c r="K963" i="4"/>
  <c r="E963" i="4"/>
  <c r="M962" i="4"/>
  <c r="N962" i="4" s="1"/>
  <c r="E962" i="4"/>
  <c r="N961" i="4"/>
  <c r="K961" i="4"/>
  <c r="E961" i="4"/>
  <c r="M960" i="4"/>
  <c r="N960" i="4" s="1"/>
  <c r="E960" i="4"/>
  <c r="M959" i="4"/>
  <c r="N959" i="4" s="1"/>
  <c r="E959" i="4"/>
  <c r="M958" i="4"/>
  <c r="N958" i="4" s="1"/>
  <c r="E958" i="4"/>
  <c r="M957" i="4"/>
  <c r="N957" i="4" s="1"/>
  <c r="E957" i="4"/>
  <c r="N956" i="4"/>
  <c r="K956" i="4"/>
  <c r="E956" i="4"/>
  <c r="M955" i="4"/>
  <c r="N955" i="4" s="1"/>
  <c r="E955" i="4"/>
  <c r="M954" i="4"/>
  <c r="N954" i="4" s="1"/>
  <c r="E954" i="4"/>
  <c r="N953" i="4"/>
  <c r="K953" i="4"/>
  <c r="E953" i="4"/>
  <c r="N952" i="4"/>
  <c r="K952" i="4"/>
  <c r="E952" i="4"/>
  <c r="N951" i="4"/>
  <c r="K951" i="4"/>
  <c r="E951" i="4"/>
  <c r="M950" i="4"/>
  <c r="N950" i="4" s="1"/>
  <c r="E950" i="4"/>
  <c r="N949" i="4"/>
  <c r="K949" i="4"/>
  <c r="E949" i="4"/>
  <c r="M948" i="4"/>
  <c r="N948" i="4" s="1"/>
  <c r="E948" i="4"/>
  <c r="N947" i="4"/>
  <c r="K947" i="4"/>
  <c r="E947" i="4"/>
  <c r="N946" i="4"/>
  <c r="K946" i="4"/>
  <c r="E946" i="4"/>
  <c r="N945" i="4"/>
  <c r="K945" i="4"/>
  <c r="E945" i="4"/>
  <c r="M944" i="4"/>
  <c r="N944" i="4" s="1"/>
  <c r="E944" i="4"/>
  <c r="N943" i="4"/>
  <c r="K943" i="4"/>
  <c r="E943" i="4"/>
  <c r="N942" i="4"/>
  <c r="K942" i="4"/>
  <c r="E942" i="4"/>
  <c r="M941" i="4"/>
  <c r="N941" i="4" s="1"/>
  <c r="E941" i="4"/>
  <c r="N940" i="4"/>
  <c r="K940" i="4"/>
  <c r="E940" i="4"/>
  <c r="M939" i="4"/>
  <c r="N939" i="4" s="1"/>
  <c r="E939" i="4"/>
  <c r="N938" i="4"/>
  <c r="K938" i="4"/>
  <c r="E938" i="4"/>
  <c r="N937" i="4"/>
  <c r="K937" i="4"/>
  <c r="E937" i="4"/>
  <c r="N936" i="4"/>
  <c r="K936" i="4"/>
  <c r="E936" i="4"/>
  <c r="M935" i="4"/>
  <c r="N935" i="4" s="1"/>
  <c r="E935" i="4"/>
  <c r="M934" i="4"/>
  <c r="N934" i="4" s="1"/>
  <c r="E934" i="4"/>
  <c r="N933" i="4"/>
  <c r="K933" i="4"/>
  <c r="E933" i="4"/>
  <c r="M932" i="4"/>
  <c r="N932" i="4" s="1"/>
  <c r="E932" i="4"/>
  <c r="M931" i="4"/>
  <c r="N931" i="4" s="1"/>
  <c r="E931" i="4"/>
  <c r="N930" i="4"/>
  <c r="K930" i="4"/>
  <c r="E930" i="4"/>
  <c r="N929" i="4"/>
  <c r="K929" i="4"/>
  <c r="E929" i="4"/>
  <c r="M928" i="4"/>
  <c r="N928" i="4" s="1"/>
  <c r="E928" i="4"/>
  <c r="M927" i="4"/>
  <c r="N927" i="4" s="1"/>
  <c r="E927" i="4"/>
  <c r="M926" i="4"/>
  <c r="N926" i="4" s="1"/>
  <c r="E926" i="4"/>
  <c r="M925" i="4"/>
  <c r="N925" i="4" s="1"/>
  <c r="E925" i="4"/>
  <c r="N924" i="4"/>
  <c r="K924" i="4"/>
  <c r="E924" i="4"/>
  <c r="N923" i="4"/>
  <c r="K923" i="4"/>
  <c r="E923" i="4"/>
  <c r="N922" i="4"/>
  <c r="K922" i="4"/>
  <c r="E922" i="4"/>
  <c r="M921" i="4"/>
  <c r="N921" i="4" s="1"/>
  <c r="E921" i="4"/>
  <c r="N920" i="4"/>
  <c r="K920" i="4"/>
  <c r="E920" i="4"/>
  <c r="N919" i="4"/>
  <c r="K919" i="4"/>
  <c r="E919" i="4"/>
  <c r="N918" i="4"/>
  <c r="K918" i="4"/>
  <c r="E918" i="4"/>
  <c r="N917" i="4"/>
  <c r="K917" i="4"/>
  <c r="E917" i="4"/>
  <c r="M916" i="4"/>
  <c r="N916" i="4" s="1"/>
  <c r="E916" i="4"/>
  <c r="N915" i="4"/>
  <c r="K915" i="4"/>
  <c r="E915" i="4"/>
  <c r="M914" i="4"/>
  <c r="N914" i="4" s="1"/>
  <c r="E914" i="4"/>
  <c r="N913" i="4"/>
  <c r="K913" i="4"/>
  <c r="E913" i="4"/>
  <c r="M912" i="4"/>
  <c r="N912" i="4" s="1"/>
  <c r="E912" i="4"/>
  <c r="N911" i="4"/>
  <c r="K911" i="4"/>
  <c r="E911" i="4"/>
  <c r="N910" i="4"/>
  <c r="K910" i="4"/>
  <c r="E910" i="4"/>
  <c r="M909" i="4"/>
  <c r="N909" i="4" s="1"/>
  <c r="E909" i="4"/>
  <c r="M908" i="4"/>
  <c r="N908" i="4" s="1"/>
  <c r="E908" i="4"/>
  <c r="M907" i="4"/>
  <c r="N907" i="4" s="1"/>
  <c r="E907" i="4"/>
  <c r="M906" i="4"/>
  <c r="N906" i="4" s="1"/>
  <c r="E906" i="4"/>
  <c r="M905" i="4"/>
  <c r="N905" i="4" s="1"/>
  <c r="E905" i="4"/>
  <c r="M904" i="4"/>
  <c r="N904" i="4" s="1"/>
  <c r="E904" i="4"/>
  <c r="M903" i="4"/>
  <c r="N903" i="4" s="1"/>
  <c r="E903" i="4"/>
  <c r="M902" i="4"/>
  <c r="N902" i="4" s="1"/>
  <c r="E902" i="4"/>
  <c r="M901" i="4"/>
  <c r="N901" i="4" s="1"/>
  <c r="E901" i="4"/>
  <c r="M900" i="4"/>
  <c r="N900" i="4" s="1"/>
  <c r="E900" i="4"/>
  <c r="M899" i="4"/>
  <c r="N899" i="4" s="1"/>
  <c r="E899" i="4"/>
  <c r="M898" i="4"/>
  <c r="N898" i="4" s="1"/>
  <c r="E898" i="4"/>
  <c r="M897" i="4"/>
  <c r="N897" i="4" s="1"/>
  <c r="E897" i="4"/>
  <c r="M896" i="4"/>
  <c r="N896" i="4" s="1"/>
  <c r="E896" i="4"/>
  <c r="M895" i="4"/>
  <c r="N895" i="4" s="1"/>
  <c r="E895" i="4"/>
  <c r="M894" i="4"/>
  <c r="N894" i="4" s="1"/>
  <c r="E894" i="4"/>
  <c r="M893" i="4"/>
  <c r="N893" i="4" s="1"/>
  <c r="E893" i="4"/>
  <c r="M892" i="4"/>
  <c r="N892" i="4" s="1"/>
  <c r="E892" i="4"/>
  <c r="M891" i="4"/>
  <c r="N891" i="4" s="1"/>
  <c r="E891" i="4"/>
  <c r="M890" i="4"/>
  <c r="N890" i="4" s="1"/>
  <c r="E890" i="4"/>
  <c r="M889" i="4"/>
  <c r="N889" i="4" s="1"/>
  <c r="E889" i="4"/>
  <c r="M888" i="4"/>
  <c r="N888" i="4" s="1"/>
  <c r="E888" i="4"/>
  <c r="M887" i="4"/>
  <c r="N887" i="4" s="1"/>
  <c r="E887" i="4"/>
  <c r="M886" i="4"/>
  <c r="N886" i="4" s="1"/>
  <c r="E886" i="4"/>
  <c r="M885" i="4"/>
  <c r="N885" i="4" s="1"/>
  <c r="E885" i="4"/>
  <c r="M884" i="4"/>
  <c r="N884" i="4" s="1"/>
  <c r="E884" i="4"/>
  <c r="M883" i="4"/>
  <c r="N883" i="4" s="1"/>
  <c r="E883" i="4"/>
  <c r="M882" i="4"/>
  <c r="N882" i="4" s="1"/>
  <c r="E882" i="4"/>
  <c r="M881" i="4"/>
  <c r="N881" i="4" s="1"/>
  <c r="E881" i="4"/>
  <c r="N880" i="4"/>
  <c r="K880" i="4"/>
  <c r="E880" i="4"/>
  <c r="M879" i="4"/>
  <c r="N879" i="4" s="1"/>
  <c r="E879" i="4"/>
  <c r="M878" i="4"/>
  <c r="N878" i="4" s="1"/>
  <c r="E878" i="4"/>
  <c r="M877" i="4"/>
  <c r="N877" i="4" s="1"/>
  <c r="E877" i="4"/>
  <c r="M876" i="4"/>
  <c r="N876" i="4" s="1"/>
  <c r="E876" i="4"/>
  <c r="M875" i="4"/>
  <c r="N875" i="4" s="1"/>
  <c r="E875" i="4"/>
  <c r="M874" i="4"/>
  <c r="N874" i="4" s="1"/>
  <c r="E874" i="4"/>
  <c r="M873" i="4"/>
  <c r="N873" i="4" s="1"/>
  <c r="E873" i="4"/>
  <c r="M872" i="4"/>
  <c r="N872" i="4" s="1"/>
  <c r="E872" i="4"/>
  <c r="N871" i="4"/>
  <c r="K871" i="4"/>
  <c r="E871" i="4"/>
  <c r="M870" i="4"/>
  <c r="N870" i="4" s="1"/>
  <c r="E870" i="4"/>
  <c r="M869" i="4"/>
  <c r="N869" i="4" s="1"/>
  <c r="E869" i="4"/>
  <c r="M868" i="4"/>
  <c r="N868" i="4" s="1"/>
  <c r="E868" i="4"/>
  <c r="M867" i="4"/>
  <c r="N867" i="4" s="1"/>
  <c r="E867" i="4"/>
  <c r="M866" i="4"/>
  <c r="N866" i="4" s="1"/>
  <c r="E866" i="4"/>
  <c r="M865" i="4"/>
  <c r="N865" i="4" s="1"/>
  <c r="E865" i="4"/>
  <c r="M864" i="4"/>
  <c r="N864" i="4" s="1"/>
  <c r="E864" i="4"/>
  <c r="M863" i="4"/>
  <c r="N863" i="4" s="1"/>
  <c r="E863" i="4"/>
  <c r="M862" i="4"/>
  <c r="N862" i="4" s="1"/>
  <c r="E862" i="4"/>
  <c r="M861" i="4"/>
  <c r="N861" i="4" s="1"/>
  <c r="E861" i="4"/>
  <c r="M860" i="4"/>
  <c r="N860" i="4" s="1"/>
  <c r="E860" i="4"/>
  <c r="M859" i="4"/>
  <c r="N859" i="4" s="1"/>
  <c r="E859" i="4"/>
  <c r="M858" i="4"/>
  <c r="N858" i="4" s="1"/>
  <c r="E858" i="4"/>
  <c r="M857" i="4"/>
  <c r="N857" i="4" s="1"/>
  <c r="E857" i="4"/>
  <c r="M856" i="4"/>
  <c r="N856" i="4" s="1"/>
  <c r="E856" i="4"/>
  <c r="M855" i="4"/>
  <c r="N855" i="4" s="1"/>
  <c r="E855" i="4"/>
  <c r="M854" i="4"/>
  <c r="N854" i="4" s="1"/>
  <c r="E854" i="4"/>
  <c r="M853" i="4"/>
  <c r="N853" i="4" s="1"/>
  <c r="E853" i="4"/>
  <c r="M852" i="4"/>
  <c r="N852" i="4" s="1"/>
  <c r="E852" i="4"/>
  <c r="M851" i="4"/>
  <c r="N851" i="4" s="1"/>
  <c r="E851" i="4"/>
  <c r="M850" i="4"/>
  <c r="N850" i="4" s="1"/>
  <c r="E850" i="4"/>
  <c r="M849" i="4"/>
  <c r="N849" i="4" s="1"/>
  <c r="E849" i="4"/>
  <c r="M848" i="4"/>
  <c r="N848" i="4" s="1"/>
  <c r="E848" i="4"/>
  <c r="M847" i="4"/>
  <c r="N847" i="4" s="1"/>
  <c r="E847" i="4"/>
  <c r="M846" i="4"/>
  <c r="N846" i="4" s="1"/>
  <c r="E846" i="4"/>
  <c r="M845" i="4"/>
  <c r="N845" i="4" s="1"/>
  <c r="E845" i="4"/>
  <c r="M844" i="4"/>
  <c r="N844" i="4" s="1"/>
  <c r="E844" i="4"/>
  <c r="M843" i="4"/>
  <c r="N843" i="4" s="1"/>
  <c r="E843" i="4"/>
  <c r="M842" i="4"/>
  <c r="N842" i="4" s="1"/>
  <c r="E842" i="4"/>
  <c r="M841" i="4"/>
  <c r="N841" i="4" s="1"/>
  <c r="E841" i="4"/>
  <c r="M840" i="4"/>
  <c r="N840" i="4" s="1"/>
  <c r="E840" i="4"/>
  <c r="M839" i="4"/>
  <c r="N839" i="4" s="1"/>
  <c r="E839" i="4"/>
  <c r="M838" i="4"/>
  <c r="N838" i="4" s="1"/>
  <c r="E838" i="4"/>
  <c r="M837" i="4"/>
  <c r="N837" i="4" s="1"/>
  <c r="E837" i="4"/>
  <c r="M836" i="4"/>
  <c r="N836" i="4" s="1"/>
  <c r="E836" i="4"/>
  <c r="M835" i="4"/>
  <c r="N835" i="4" s="1"/>
  <c r="E835" i="4"/>
  <c r="M834" i="4"/>
  <c r="N834" i="4" s="1"/>
  <c r="E834" i="4"/>
  <c r="M833" i="4"/>
  <c r="N833" i="4" s="1"/>
  <c r="E833" i="4"/>
  <c r="M832" i="4"/>
  <c r="N832" i="4" s="1"/>
  <c r="E832" i="4"/>
  <c r="M831" i="4"/>
  <c r="N831" i="4" s="1"/>
  <c r="E831" i="4"/>
  <c r="M830" i="4"/>
  <c r="N830" i="4" s="1"/>
  <c r="E830" i="4"/>
  <c r="M829" i="4"/>
  <c r="N829" i="4" s="1"/>
  <c r="E829" i="4"/>
  <c r="M828" i="4"/>
  <c r="N828" i="4" s="1"/>
  <c r="E828" i="4"/>
  <c r="M827" i="4"/>
  <c r="N827" i="4" s="1"/>
  <c r="E827" i="4"/>
  <c r="M826" i="4"/>
  <c r="N826" i="4" s="1"/>
  <c r="E826" i="4"/>
  <c r="M825" i="4"/>
  <c r="N825" i="4" s="1"/>
  <c r="E825" i="4"/>
  <c r="M824" i="4"/>
  <c r="N824" i="4" s="1"/>
  <c r="E824" i="4"/>
  <c r="M823" i="4"/>
  <c r="N823" i="4" s="1"/>
  <c r="E823" i="4"/>
  <c r="M822" i="4"/>
  <c r="N822" i="4" s="1"/>
  <c r="E822" i="4"/>
  <c r="M821" i="4"/>
  <c r="N821" i="4" s="1"/>
  <c r="E821" i="4"/>
  <c r="M820" i="4"/>
  <c r="N820" i="4" s="1"/>
  <c r="E820" i="4"/>
  <c r="M819" i="4"/>
  <c r="N819" i="4" s="1"/>
  <c r="E819" i="4"/>
  <c r="M818" i="4"/>
  <c r="N818" i="4" s="1"/>
  <c r="E818" i="4"/>
  <c r="M817" i="4"/>
  <c r="N817" i="4" s="1"/>
  <c r="E817" i="4"/>
  <c r="M816" i="4"/>
  <c r="N816" i="4" s="1"/>
  <c r="E816" i="4"/>
  <c r="M815" i="4"/>
  <c r="N815" i="4" s="1"/>
  <c r="E815" i="4"/>
  <c r="M814" i="4"/>
  <c r="N814" i="4" s="1"/>
  <c r="E814" i="4"/>
  <c r="N813" i="4"/>
  <c r="K813" i="4"/>
  <c r="E813" i="4"/>
  <c r="M812" i="4"/>
  <c r="N812" i="4" s="1"/>
  <c r="E812" i="4"/>
  <c r="M811" i="4"/>
  <c r="N811" i="4" s="1"/>
  <c r="E811" i="4"/>
  <c r="M810" i="4"/>
  <c r="N810" i="4" s="1"/>
  <c r="E810" i="4"/>
  <c r="M809" i="4"/>
  <c r="N809" i="4" s="1"/>
  <c r="E809" i="4"/>
  <c r="M808" i="4"/>
  <c r="N808" i="4" s="1"/>
  <c r="E808" i="4"/>
  <c r="M807" i="4"/>
  <c r="N807" i="4" s="1"/>
  <c r="E807" i="4"/>
  <c r="M806" i="4"/>
  <c r="N806" i="4" s="1"/>
  <c r="E806" i="4"/>
  <c r="M805" i="4"/>
  <c r="N805" i="4" s="1"/>
  <c r="E805" i="4"/>
  <c r="N804" i="4"/>
  <c r="K804" i="4"/>
  <c r="E804" i="4"/>
  <c r="M803" i="4"/>
  <c r="N803" i="4" s="1"/>
  <c r="E803" i="4"/>
  <c r="M802" i="4"/>
  <c r="N802" i="4" s="1"/>
  <c r="E802" i="4"/>
  <c r="M801" i="4"/>
  <c r="N801" i="4" s="1"/>
  <c r="E801" i="4"/>
  <c r="M800" i="4"/>
  <c r="N800" i="4" s="1"/>
  <c r="E800" i="4"/>
  <c r="M799" i="4"/>
  <c r="N799" i="4" s="1"/>
  <c r="E799" i="4"/>
  <c r="M798" i="4"/>
  <c r="N798" i="4" s="1"/>
  <c r="E798" i="4"/>
  <c r="M797" i="4"/>
  <c r="N797" i="4" s="1"/>
  <c r="E797" i="4"/>
  <c r="M796" i="4"/>
  <c r="N796" i="4" s="1"/>
  <c r="E796" i="4"/>
  <c r="M795" i="4"/>
  <c r="N795" i="4" s="1"/>
  <c r="E795" i="4"/>
  <c r="M794" i="4"/>
  <c r="N794" i="4" s="1"/>
  <c r="E794" i="4"/>
  <c r="M793" i="4"/>
  <c r="N793" i="4" s="1"/>
  <c r="E793" i="4"/>
  <c r="M792" i="4"/>
  <c r="N792" i="4" s="1"/>
  <c r="E792" i="4"/>
  <c r="M791" i="4"/>
  <c r="N791" i="4" s="1"/>
  <c r="E791" i="4"/>
  <c r="M790" i="4"/>
  <c r="N790" i="4" s="1"/>
  <c r="E790" i="4"/>
  <c r="M789" i="4"/>
  <c r="N789" i="4" s="1"/>
  <c r="E789" i="4"/>
  <c r="M788" i="4"/>
  <c r="N788" i="4" s="1"/>
  <c r="E788" i="4"/>
  <c r="M787" i="4"/>
  <c r="N787" i="4" s="1"/>
  <c r="E787" i="4"/>
  <c r="M786" i="4"/>
  <c r="N786" i="4" s="1"/>
  <c r="E786" i="4"/>
  <c r="M785" i="4"/>
  <c r="N785" i="4" s="1"/>
  <c r="E785" i="4"/>
  <c r="M784" i="4"/>
  <c r="N784" i="4" s="1"/>
  <c r="E784" i="4"/>
  <c r="M783" i="4"/>
  <c r="N783" i="4" s="1"/>
  <c r="E783" i="4"/>
  <c r="M782" i="4"/>
  <c r="N782" i="4" s="1"/>
  <c r="E782" i="4"/>
  <c r="M781" i="4"/>
  <c r="N781" i="4" s="1"/>
  <c r="E781" i="4"/>
  <c r="M780" i="4"/>
  <c r="N780" i="4" s="1"/>
  <c r="E780" i="4"/>
  <c r="M779" i="4"/>
  <c r="N779" i="4" s="1"/>
  <c r="E779" i="4"/>
  <c r="M778" i="4"/>
  <c r="N778" i="4" s="1"/>
  <c r="E778" i="4"/>
  <c r="M777" i="4"/>
  <c r="N777" i="4" s="1"/>
  <c r="E777" i="4"/>
  <c r="M776" i="4"/>
  <c r="N776" i="4" s="1"/>
  <c r="E776" i="4"/>
  <c r="M775" i="4"/>
  <c r="N775" i="4" s="1"/>
  <c r="E775" i="4"/>
  <c r="M774" i="4"/>
  <c r="N774" i="4" s="1"/>
  <c r="E774" i="4"/>
  <c r="M773" i="4"/>
  <c r="N773" i="4" s="1"/>
  <c r="E773" i="4"/>
  <c r="M772" i="4"/>
  <c r="N772" i="4" s="1"/>
  <c r="E772" i="4"/>
  <c r="N771" i="4"/>
  <c r="K771" i="4"/>
  <c r="E771" i="4"/>
  <c r="N770" i="4"/>
  <c r="K770" i="4"/>
  <c r="E770" i="4"/>
  <c r="M769" i="4"/>
  <c r="N769" i="4" s="1"/>
  <c r="E769" i="4"/>
  <c r="N768" i="4"/>
  <c r="K768" i="4"/>
  <c r="E768" i="4"/>
  <c r="N767" i="4"/>
  <c r="K767" i="4"/>
  <c r="E767" i="4"/>
  <c r="N766" i="4"/>
  <c r="K766" i="4"/>
  <c r="E766" i="4"/>
  <c r="M765" i="4"/>
  <c r="N765" i="4" s="1"/>
  <c r="E765" i="4"/>
  <c r="M764" i="4"/>
  <c r="N764" i="4" s="1"/>
  <c r="E764" i="4"/>
  <c r="M763" i="4"/>
  <c r="N763" i="4" s="1"/>
  <c r="E763" i="4"/>
  <c r="M762" i="4"/>
  <c r="N762" i="4" s="1"/>
  <c r="E762" i="4"/>
  <c r="M761" i="4"/>
  <c r="N761" i="4" s="1"/>
  <c r="E761" i="4"/>
  <c r="N760" i="4"/>
  <c r="K760" i="4"/>
  <c r="E760" i="4"/>
  <c r="M759" i="4"/>
  <c r="N759" i="4" s="1"/>
  <c r="E759" i="4"/>
  <c r="M758" i="4"/>
  <c r="N758" i="4" s="1"/>
  <c r="E758" i="4"/>
  <c r="N757" i="4"/>
  <c r="K757" i="4"/>
  <c r="E757" i="4"/>
  <c r="M756" i="4"/>
  <c r="N756" i="4" s="1"/>
  <c r="E756" i="4"/>
  <c r="N755" i="4"/>
  <c r="K755" i="4"/>
  <c r="E755" i="4"/>
  <c r="N754" i="4"/>
  <c r="K754" i="4"/>
  <c r="E754" i="4"/>
  <c r="M753" i="4"/>
  <c r="N753" i="4" s="1"/>
  <c r="E753" i="4"/>
  <c r="M752" i="4"/>
  <c r="N752" i="4" s="1"/>
  <c r="E752" i="4"/>
  <c r="M751" i="4"/>
  <c r="N751" i="4" s="1"/>
  <c r="E751" i="4"/>
  <c r="M750" i="4"/>
  <c r="N750" i="4" s="1"/>
  <c r="E750" i="4"/>
  <c r="M749" i="4"/>
  <c r="N749" i="4" s="1"/>
  <c r="E749" i="4"/>
  <c r="M748" i="4"/>
  <c r="N748" i="4" s="1"/>
  <c r="E748" i="4"/>
  <c r="N747" i="4"/>
  <c r="K747" i="4"/>
  <c r="E747" i="4"/>
  <c r="M746" i="4"/>
  <c r="N746" i="4" s="1"/>
  <c r="E746" i="4"/>
  <c r="N745" i="4"/>
  <c r="K745" i="4"/>
  <c r="E745" i="4"/>
  <c r="M744" i="4"/>
  <c r="N744" i="4" s="1"/>
  <c r="E744" i="4"/>
  <c r="M743" i="4"/>
  <c r="N743" i="4" s="1"/>
  <c r="E743" i="4"/>
  <c r="M742" i="4"/>
  <c r="N742" i="4" s="1"/>
  <c r="E742" i="4"/>
  <c r="N741" i="4"/>
  <c r="K741" i="4"/>
  <c r="E741" i="4"/>
  <c r="N740" i="4"/>
  <c r="K740" i="4"/>
  <c r="E740" i="4"/>
  <c r="N739" i="4"/>
  <c r="K739" i="4"/>
  <c r="E739" i="4"/>
  <c r="N738" i="4"/>
  <c r="K738" i="4"/>
  <c r="E738" i="4"/>
  <c r="N737" i="4"/>
  <c r="K737" i="4"/>
  <c r="E737" i="4"/>
  <c r="N736" i="4"/>
  <c r="K736" i="4"/>
  <c r="E736" i="4"/>
  <c r="M735" i="4"/>
  <c r="N735" i="4" s="1"/>
  <c r="E735" i="4"/>
  <c r="N734" i="4"/>
  <c r="K734" i="4"/>
  <c r="E734" i="4"/>
  <c r="M733" i="4"/>
  <c r="N733" i="4" s="1"/>
  <c r="E733" i="4"/>
  <c r="N732" i="4"/>
  <c r="K732" i="4"/>
  <c r="E732" i="4"/>
  <c r="M731" i="4"/>
  <c r="N731" i="4" s="1"/>
  <c r="E731" i="4"/>
  <c r="M730" i="4"/>
  <c r="N730" i="4" s="1"/>
  <c r="E730" i="4"/>
  <c r="M729" i="4"/>
  <c r="N729" i="4" s="1"/>
  <c r="E729" i="4"/>
  <c r="M728" i="4"/>
  <c r="N728" i="4" s="1"/>
  <c r="E728" i="4"/>
  <c r="M727" i="4"/>
  <c r="N727" i="4" s="1"/>
  <c r="E727" i="4"/>
  <c r="M726" i="4"/>
  <c r="N726" i="4" s="1"/>
  <c r="E726" i="4"/>
  <c r="N725" i="4"/>
  <c r="K725" i="4"/>
  <c r="E725" i="4"/>
  <c r="N724" i="4"/>
  <c r="K724" i="4"/>
  <c r="E724" i="4"/>
  <c r="N723" i="4"/>
  <c r="K723" i="4"/>
  <c r="E723" i="4"/>
  <c r="M722" i="4"/>
  <c r="N722" i="4" s="1"/>
  <c r="E722" i="4"/>
  <c r="M721" i="4"/>
  <c r="N721" i="4" s="1"/>
  <c r="E721" i="4"/>
  <c r="M720" i="4"/>
  <c r="N720" i="4" s="1"/>
  <c r="E720" i="4"/>
  <c r="N719" i="4"/>
  <c r="K719" i="4"/>
  <c r="E719" i="4"/>
  <c r="M718" i="4"/>
  <c r="N718" i="4" s="1"/>
  <c r="E718" i="4"/>
  <c r="N717" i="4"/>
  <c r="K717" i="4"/>
  <c r="E717" i="4"/>
  <c r="N716" i="4"/>
  <c r="K716" i="4"/>
  <c r="E716" i="4"/>
  <c r="M715" i="4"/>
  <c r="N715" i="4" s="1"/>
  <c r="E715" i="4"/>
  <c r="M714" i="4"/>
  <c r="N714" i="4" s="1"/>
  <c r="E714" i="4"/>
  <c r="M713" i="4"/>
  <c r="N713" i="4" s="1"/>
  <c r="E713" i="4"/>
  <c r="N712" i="4"/>
  <c r="K712" i="4"/>
  <c r="E712" i="4"/>
  <c r="M711" i="4"/>
  <c r="N711" i="4" s="1"/>
  <c r="E711" i="4"/>
  <c r="M710" i="4"/>
  <c r="N710" i="4" s="1"/>
  <c r="E710" i="4"/>
  <c r="M709" i="4"/>
  <c r="N709" i="4" s="1"/>
  <c r="E709" i="4"/>
  <c r="M708" i="4"/>
  <c r="N708" i="4" s="1"/>
  <c r="E708" i="4"/>
  <c r="M707" i="4"/>
  <c r="N707" i="4" s="1"/>
  <c r="E707" i="4"/>
  <c r="M706" i="4"/>
  <c r="N706" i="4" s="1"/>
  <c r="E706" i="4"/>
  <c r="M705" i="4"/>
  <c r="N705" i="4" s="1"/>
  <c r="E705" i="4"/>
  <c r="M704" i="4"/>
  <c r="N704" i="4" s="1"/>
  <c r="E704" i="4"/>
  <c r="M703" i="4"/>
  <c r="N703" i="4" s="1"/>
  <c r="E703" i="4"/>
  <c r="M702" i="4"/>
  <c r="N702" i="4" s="1"/>
  <c r="E702" i="4"/>
  <c r="M701" i="4"/>
  <c r="N701" i="4" s="1"/>
  <c r="E701" i="4"/>
  <c r="M700" i="4"/>
  <c r="N700" i="4" s="1"/>
  <c r="E700" i="4"/>
  <c r="M699" i="4"/>
  <c r="N699" i="4" s="1"/>
  <c r="E699" i="4"/>
  <c r="M698" i="4"/>
  <c r="N698" i="4" s="1"/>
  <c r="E698" i="4"/>
  <c r="M697" i="4"/>
  <c r="N697" i="4" s="1"/>
  <c r="E697" i="4"/>
  <c r="M696" i="4"/>
  <c r="N696" i="4" s="1"/>
  <c r="E696" i="4"/>
  <c r="M695" i="4"/>
  <c r="N695" i="4" s="1"/>
  <c r="E695" i="4"/>
  <c r="M694" i="4"/>
  <c r="N694" i="4" s="1"/>
  <c r="E694" i="4"/>
  <c r="M693" i="4"/>
  <c r="N693" i="4" s="1"/>
  <c r="E693" i="4"/>
  <c r="M692" i="4"/>
  <c r="N692" i="4" s="1"/>
  <c r="E692" i="4"/>
  <c r="M691" i="4"/>
  <c r="N691" i="4" s="1"/>
  <c r="E691" i="4"/>
  <c r="M690" i="4"/>
  <c r="N690" i="4" s="1"/>
  <c r="E690" i="4"/>
  <c r="M689" i="4"/>
  <c r="N689" i="4" s="1"/>
  <c r="E689" i="4"/>
  <c r="M688" i="4"/>
  <c r="N688" i="4" s="1"/>
  <c r="E688" i="4"/>
  <c r="M687" i="4"/>
  <c r="N687" i="4" s="1"/>
  <c r="E687" i="4"/>
  <c r="M686" i="4"/>
  <c r="N686" i="4" s="1"/>
  <c r="E686" i="4"/>
  <c r="M685" i="4"/>
  <c r="N685" i="4" s="1"/>
  <c r="E685" i="4"/>
  <c r="M684" i="4"/>
  <c r="N684" i="4" s="1"/>
  <c r="E684" i="4"/>
  <c r="M683" i="4"/>
  <c r="N683" i="4" s="1"/>
  <c r="E683" i="4"/>
  <c r="M682" i="4"/>
  <c r="N682" i="4" s="1"/>
  <c r="E682" i="4"/>
  <c r="N681" i="4"/>
  <c r="K681" i="4"/>
  <c r="E681" i="4"/>
  <c r="M680" i="4"/>
  <c r="N680" i="4" s="1"/>
  <c r="E680" i="4"/>
  <c r="M679" i="4"/>
  <c r="N679" i="4" s="1"/>
  <c r="E679" i="4"/>
  <c r="M678" i="4"/>
  <c r="N678" i="4" s="1"/>
  <c r="E678" i="4"/>
  <c r="M677" i="4"/>
  <c r="N677" i="4" s="1"/>
  <c r="E677" i="4"/>
  <c r="M676" i="4"/>
  <c r="N676" i="4" s="1"/>
  <c r="E676" i="4"/>
  <c r="M675" i="4"/>
  <c r="N675" i="4" s="1"/>
  <c r="E675" i="4"/>
  <c r="M674" i="4"/>
  <c r="N674" i="4" s="1"/>
  <c r="E674" i="4"/>
  <c r="M673" i="4"/>
  <c r="N673" i="4" s="1"/>
  <c r="E673" i="4"/>
  <c r="N672" i="4"/>
  <c r="K672" i="4"/>
  <c r="E672" i="4"/>
  <c r="M671" i="4"/>
  <c r="N671" i="4" s="1"/>
  <c r="E671" i="4"/>
  <c r="M670" i="4"/>
  <c r="N670" i="4" s="1"/>
  <c r="E670" i="4"/>
  <c r="M669" i="4"/>
  <c r="N669" i="4" s="1"/>
  <c r="E669" i="4"/>
  <c r="M668" i="4"/>
  <c r="N668" i="4" s="1"/>
  <c r="E668" i="4"/>
  <c r="M667" i="4"/>
  <c r="N667" i="4" s="1"/>
  <c r="E667" i="4"/>
  <c r="M666" i="4"/>
  <c r="N666" i="4" s="1"/>
  <c r="E666" i="4"/>
  <c r="M665" i="4"/>
  <c r="N665" i="4" s="1"/>
  <c r="E665" i="4"/>
  <c r="M664" i="4"/>
  <c r="N664" i="4" s="1"/>
  <c r="E664" i="4"/>
  <c r="M663" i="4"/>
  <c r="N663" i="4" s="1"/>
  <c r="E663" i="4"/>
  <c r="M662" i="4"/>
  <c r="N662" i="4" s="1"/>
  <c r="E662" i="4"/>
  <c r="M661" i="4"/>
  <c r="N661" i="4" s="1"/>
  <c r="E661" i="4"/>
  <c r="M660" i="4"/>
  <c r="N660" i="4" s="1"/>
  <c r="E660" i="4"/>
  <c r="M659" i="4"/>
  <c r="N659" i="4" s="1"/>
  <c r="E659" i="4"/>
  <c r="M658" i="4"/>
  <c r="N658" i="4" s="1"/>
  <c r="E658" i="4"/>
  <c r="M657" i="4"/>
  <c r="N657" i="4" s="1"/>
  <c r="E657" i="4"/>
  <c r="M656" i="4"/>
  <c r="N656" i="4" s="1"/>
  <c r="E656" i="4"/>
  <c r="M655" i="4"/>
  <c r="N655" i="4" s="1"/>
  <c r="E655" i="4"/>
  <c r="M654" i="4"/>
  <c r="N654" i="4" s="1"/>
  <c r="E654" i="4"/>
  <c r="M653" i="4"/>
  <c r="N653" i="4" s="1"/>
  <c r="E653" i="4"/>
  <c r="M652" i="4"/>
  <c r="N652" i="4" s="1"/>
  <c r="E652" i="4"/>
  <c r="M651" i="4"/>
  <c r="N651" i="4" s="1"/>
  <c r="E651" i="4"/>
  <c r="M650" i="4"/>
  <c r="N650" i="4" s="1"/>
  <c r="E650" i="4"/>
  <c r="M649" i="4"/>
  <c r="N649" i="4" s="1"/>
  <c r="E649" i="4"/>
  <c r="M648" i="4"/>
  <c r="N648" i="4" s="1"/>
  <c r="E648" i="4"/>
  <c r="M647" i="4"/>
  <c r="N647" i="4" s="1"/>
  <c r="E647" i="4"/>
  <c r="M646" i="4"/>
  <c r="N646" i="4" s="1"/>
  <c r="E646" i="4"/>
  <c r="M645" i="4"/>
  <c r="N645" i="4" s="1"/>
  <c r="E645" i="4"/>
  <c r="M644" i="4"/>
  <c r="N644" i="4" s="1"/>
  <c r="E644" i="4"/>
  <c r="M643" i="4"/>
  <c r="N643" i="4" s="1"/>
  <c r="E643" i="4"/>
  <c r="M642" i="4"/>
  <c r="N642" i="4" s="1"/>
  <c r="E642" i="4"/>
  <c r="M641" i="4"/>
  <c r="N641" i="4" s="1"/>
  <c r="E641" i="4"/>
  <c r="M640" i="4"/>
  <c r="N640" i="4" s="1"/>
  <c r="E640" i="4"/>
  <c r="M639" i="4"/>
  <c r="N639" i="4" s="1"/>
  <c r="E639" i="4"/>
  <c r="M638" i="4"/>
  <c r="N638" i="4" s="1"/>
  <c r="E638" i="4"/>
  <c r="M637" i="4"/>
  <c r="N637" i="4" s="1"/>
  <c r="E637" i="4"/>
  <c r="M636" i="4"/>
  <c r="N636" i="4" s="1"/>
  <c r="E636" i="4"/>
  <c r="M635" i="4"/>
  <c r="N635" i="4" s="1"/>
  <c r="E635" i="4"/>
  <c r="M634" i="4"/>
  <c r="N634" i="4" s="1"/>
  <c r="E634" i="4"/>
  <c r="M633" i="4"/>
  <c r="N633" i="4" s="1"/>
  <c r="E633" i="4"/>
  <c r="M632" i="4"/>
  <c r="N632" i="4" s="1"/>
  <c r="E632" i="4"/>
  <c r="M631" i="4"/>
  <c r="N631" i="4" s="1"/>
  <c r="E631" i="4"/>
  <c r="M630" i="4"/>
  <c r="N630" i="4" s="1"/>
  <c r="E630" i="4"/>
  <c r="M629" i="4"/>
  <c r="N629" i="4" s="1"/>
  <c r="E629" i="4"/>
  <c r="M628" i="4"/>
  <c r="N628" i="4" s="1"/>
  <c r="E628" i="4"/>
  <c r="M627" i="4"/>
  <c r="N627" i="4" s="1"/>
  <c r="E627" i="4"/>
  <c r="M626" i="4"/>
  <c r="N626" i="4" s="1"/>
  <c r="E626" i="4"/>
  <c r="M625" i="4"/>
  <c r="N625" i="4" s="1"/>
  <c r="E625" i="4"/>
  <c r="M624" i="4"/>
  <c r="N624" i="4" s="1"/>
  <c r="E624" i="4"/>
  <c r="M623" i="4"/>
  <c r="N623" i="4" s="1"/>
  <c r="E623" i="4"/>
  <c r="M622" i="4"/>
  <c r="N622" i="4" s="1"/>
  <c r="E622" i="4"/>
  <c r="M621" i="4"/>
  <c r="N621" i="4" s="1"/>
  <c r="E621" i="4"/>
  <c r="M620" i="4"/>
  <c r="N620" i="4" s="1"/>
  <c r="E620" i="4"/>
  <c r="M619" i="4"/>
  <c r="N619" i="4" s="1"/>
  <c r="E619" i="4"/>
  <c r="M618" i="4"/>
  <c r="N618" i="4" s="1"/>
  <c r="E618" i="4"/>
  <c r="M617" i="4"/>
  <c r="N617" i="4" s="1"/>
  <c r="E617" i="4"/>
  <c r="M616" i="4"/>
  <c r="N616" i="4" s="1"/>
  <c r="E616" i="4"/>
  <c r="M615" i="4"/>
  <c r="N615" i="4" s="1"/>
  <c r="E615" i="4"/>
  <c r="N614" i="4"/>
  <c r="K614" i="4"/>
  <c r="E614" i="4"/>
  <c r="M613" i="4"/>
  <c r="N613" i="4" s="1"/>
  <c r="E613" i="4"/>
  <c r="M612" i="4"/>
  <c r="N612" i="4" s="1"/>
  <c r="E612" i="4"/>
  <c r="M611" i="4"/>
  <c r="N611" i="4" s="1"/>
  <c r="E611" i="4"/>
  <c r="M610" i="4"/>
  <c r="N610" i="4" s="1"/>
  <c r="E610" i="4"/>
  <c r="M609" i="4"/>
  <c r="N609" i="4" s="1"/>
  <c r="E609" i="4"/>
  <c r="M608" i="4"/>
  <c r="N608" i="4" s="1"/>
  <c r="E608" i="4"/>
  <c r="M607" i="4"/>
  <c r="N607" i="4" s="1"/>
  <c r="E607" i="4"/>
  <c r="M606" i="4"/>
  <c r="N606" i="4" s="1"/>
  <c r="E606" i="4"/>
  <c r="N605" i="4"/>
  <c r="K605" i="4"/>
  <c r="E605" i="4"/>
  <c r="M604" i="4"/>
  <c r="N604" i="4" s="1"/>
  <c r="E604" i="4"/>
  <c r="M603" i="4"/>
  <c r="N603" i="4" s="1"/>
  <c r="E603" i="4"/>
  <c r="M602" i="4"/>
  <c r="N602" i="4" s="1"/>
  <c r="E602" i="4"/>
  <c r="M601" i="4"/>
  <c r="N601" i="4" s="1"/>
  <c r="E601" i="4"/>
  <c r="M600" i="4"/>
  <c r="N600" i="4" s="1"/>
  <c r="E600" i="4"/>
  <c r="M599" i="4"/>
  <c r="N599" i="4" s="1"/>
  <c r="E599" i="4"/>
  <c r="M598" i="4"/>
  <c r="N598" i="4" s="1"/>
  <c r="E598" i="4"/>
  <c r="M597" i="4"/>
  <c r="N597" i="4" s="1"/>
  <c r="E597" i="4"/>
  <c r="M596" i="4"/>
  <c r="N596" i="4" s="1"/>
  <c r="E596" i="4"/>
  <c r="M595" i="4"/>
  <c r="N595" i="4" s="1"/>
  <c r="E595" i="4"/>
  <c r="M594" i="4"/>
  <c r="N594" i="4" s="1"/>
  <c r="E594" i="4"/>
  <c r="M593" i="4"/>
  <c r="N593" i="4" s="1"/>
  <c r="E593" i="4"/>
  <c r="M592" i="4"/>
  <c r="N592" i="4" s="1"/>
  <c r="E592" i="4"/>
  <c r="M591" i="4"/>
  <c r="N591" i="4" s="1"/>
  <c r="E591" i="4"/>
  <c r="M590" i="4"/>
  <c r="N590" i="4" s="1"/>
  <c r="E590" i="4"/>
  <c r="M589" i="4"/>
  <c r="N589" i="4" s="1"/>
  <c r="E589" i="4"/>
  <c r="M588" i="4"/>
  <c r="N588" i="4" s="1"/>
  <c r="E588" i="4"/>
  <c r="M587" i="4"/>
  <c r="N587" i="4" s="1"/>
  <c r="E587" i="4"/>
  <c r="M586" i="4"/>
  <c r="N586" i="4" s="1"/>
  <c r="E586" i="4"/>
  <c r="M585" i="4"/>
  <c r="N585" i="4" s="1"/>
  <c r="E585" i="4"/>
  <c r="M584" i="4"/>
  <c r="N584" i="4" s="1"/>
  <c r="E584" i="4"/>
  <c r="M583" i="4"/>
  <c r="N583" i="4" s="1"/>
  <c r="E583" i="4"/>
  <c r="M582" i="4"/>
  <c r="N582" i="4" s="1"/>
  <c r="E582" i="4"/>
  <c r="M581" i="4"/>
  <c r="N581" i="4" s="1"/>
  <c r="E581" i="4"/>
  <c r="M580" i="4"/>
  <c r="N580" i="4" s="1"/>
  <c r="E580" i="4"/>
  <c r="M579" i="4"/>
  <c r="N579" i="4" s="1"/>
  <c r="E579" i="4"/>
  <c r="M578" i="4"/>
  <c r="N578" i="4" s="1"/>
  <c r="E578" i="4"/>
  <c r="M577" i="4"/>
  <c r="N577" i="4" s="1"/>
  <c r="E577" i="4"/>
  <c r="M576" i="4"/>
  <c r="N576" i="4" s="1"/>
  <c r="E576" i="4"/>
  <c r="M575" i="4"/>
  <c r="N575" i="4" s="1"/>
  <c r="E575" i="4"/>
  <c r="M574" i="4"/>
  <c r="N574" i="4" s="1"/>
  <c r="E574" i="4"/>
  <c r="M573" i="4"/>
  <c r="N573" i="4" s="1"/>
  <c r="E573" i="4"/>
  <c r="M572" i="4"/>
  <c r="N572" i="4" s="1"/>
  <c r="E572" i="4"/>
  <c r="M571" i="4"/>
  <c r="N571" i="4" s="1"/>
  <c r="E571" i="4"/>
  <c r="M570" i="4"/>
  <c r="N570" i="4" s="1"/>
  <c r="E570" i="4"/>
  <c r="M569" i="4"/>
  <c r="N569" i="4" s="1"/>
  <c r="E569" i="4"/>
  <c r="M568" i="4"/>
  <c r="N568" i="4" s="1"/>
  <c r="E568" i="4"/>
  <c r="M567" i="4"/>
  <c r="N567" i="4" s="1"/>
  <c r="E567" i="4"/>
  <c r="M566" i="4"/>
  <c r="N566" i="4" s="1"/>
  <c r="E566" i="4"/>
  <c r="M565" i="4"/>
  <c r="N565" i="4" s="1"/>
  <c r="E565" i="4"/>
  <c r="M564" i="4"/>
  <c r="N564" i="4" s="1"/>
  <c r="E564" i="4"/>
  <c r="M563" i="4"/>
  <c r="N563" i="4" s="1"/>
  <c r="E563" i="4"/>
  <c r="M562" i="4"/>
  <c r="N562" i="4" s="1"/>
  <c r="E562" i="4"/>
  <c r="M561" i="4"/>
  <c r="N561" i="4" s="1"/>
  <c r="E561" i="4"/>
  <c r="M560" i="4"/>
  <c r="N560" i="4" s="1"/>
  <c r="E560" i="4"/>
  <c r="M559" i="4"/>
  <c r="N559" i="4" s="1"/>
  <c r="E559" i="4"/>
  <c r="M558" i="4"/>
  <c r="N558" i="4" s="1"/>
  <c r="E558" i="4"/>
  <c r="M557" i="4"/>
  <c r="N557" i="4" s="1"/>
  <c r="E557" i="4"/>
  <c r="M556" i="4"/>
  <c r="N556" i="4" s="1"/>
  <c r="E556" i="4"/>
  <c r="M555" i="4"/>
  <c r="N555" i="4" s="1"/>
  <c r="E555" i="4"/>
  <c r="M554" i="4"/>
  <c r="N554" i="4" s="1"/>
  <c r="E554" i="4"/>
  <c r="M553" i="4"/>
  <c r="N553" i="4" s="1"/>
  <c r="E553" i="4"/>
  <c r="M552" i="4"/>
  <c r="N552" i="4" s="1"/>
  <c r="E552" i="4"/>
  <c r="M551" i="4"/>
  <c r="N551" i="4" s="1"/>
  <c r="E551" i="4"/>
  <c r="M550" i="4"/>
  <c r="N550" i="4" s="1"/>
  <c r="E550" i="4"/>
  <c r="M549" i="4"/>
  <c r="N549" i="4" s="1"/>
  <c r="E549" i="4"/>
  <c r="M548" i="4"/>
  <c r="N548" i="4" s="1"/>
  <c r="E548" i="4"/>
  <c r="M547" i="4"/>
  <c r="N547" i="4" s="1"/>
  <c r="E547" i="4"/>
  <c r="M546" i="4"/>
  <c r="N546" i="4" s="1"/>
  <c r="E546" i="4"/>
  <c r="M545" i="4"/>
  <c r="N545" i="4" s="1"/>
  <c r="E545" i="4"/>
  <c r="M544" i="4"/>
  <c r="N544" i="4" s="1"/>
  <c r="E544" i="4"/>
  <c r="M543" i="4"/>
  <c r="N543" i="4" s="1"/>
  <c r="E543" i="4"/>
  <c r="N542" i="4"/>
  <c r="K542" i="4"/>
  <c r="E542" i="4"/>
  <c r="M541" i="4"/>
  <c r="N541" i="4" s="1"/>
  <c r="E541" i="4"/>
  <c r="M540" i="4"/>
  <c r="N540" i="4" s="1"/>
  <c r="E540" i="4"/>
  <c r="M539" i="4"/>
  <c r="N539" i="4" s="1"/>
  <c r="E539" i="4"/>
  <c r="M538" i="4"/>
  <c r="N538" i="4" s="1"/>
  <c r="E538" i="4"/>
  <c r="M537" i="4"/>
  <c r="N537" i="4" s="1"/>
  <c r="E537" i="4"/>
  <c r="M536" i="4"/>
  <c r="N536" i="4" s="1"/>
  <c r="E536" i="4"/>
  <c r="M535" i="4"/>
  <c r="N535" i="4" s="1"/>
  <c r="E535" i="4"/>
  <c r="M534" i="4"/>
  <c r="N534" i="4" s="1"/>
  <c r="E534" i="4"/>
  <c r="N533" i="4"/>
  <c r="K533" i="4"/>
  <c r="E533" i="4"/>
  <c r="M532" i="4"/>
  <c r="N532" i="4" s="1"/>
  <c r="E532" i="4"/>
  <c r="M531" i="4"/>
  <c r="N531" i="4" s="1"/>
  <c r="E531" i="4"/>
  <c r="M530" i="4"/>
  <c r="N530" i="4" s="1"/>
  <c r="E530" i="4"/>
  <c r="M529" i="4"/>
  <c r="N529" i="4" s="1"/>
  <c r="E529" i="4"/>
  <c r="M528" i="4"/>
  <c r="N528" i="4" s="1"/>
  <c r="E528" i="4"/>
  <c r="M527" i="4"/>
  <c r="N527" i="4" s="1"/>
  <c r="E527" i="4"/>
  <c r="M526" i="4"/>
  <c r="N526" i="4" s="1"/>
  <c r="E526" i="4"/>
  <c r="M525" i="4"/>
  <c r="N525" i="4" s="1"/>
  <c r="E525" i="4"/>
  <c r="M524" i="4"/>
  <c r="N524" i="4" s="1"/>
  <c r="E524" i="4"/>
  <c r="M523" i="4"/>
  <c r="N523" i="4" s="1"/>
  <c r="E523" i="4"/>
  <c r="M522" i="4"/>
  <c r="N522" i="4" s="1"/>
  <c r="E522" i="4"/>
  <c r="M521" i="4"/>
  <c r="N521" i="4" s="1"/>
  <c r="E521" i="4"/>
  <c r="M520" i="4"/>
  <c r="N520" i="4" s="1"/>
  <c r="E520" i="4"/>
  <c r="M519" i="4"/>
  <c r="N519" i="4" s="1"/>
  <c r="E519" i="4"/>
  <c r="M518" i="4"/>
  <c r="N518" i="4" s="1"/>
  <c r="E518" i="4"/>
  <c r="M517" i="4"/>
  <c r="N517" i="4" s="1"/>
  <c r="E517" i="4"/>
  <c r="M516" i="4"/>
  <c r="N516" i="4" s="1"/>
  <c r="E516" i="4"/>
  <c r="M515" i="4"/>
  <c r="N515" i="4" s="1"/>
  <c r="E515" i="4"/>
  <c r="M514" i="4"/>
  <c r="N514" i="4" s="1"/>
  <c r="E514" i="4"/>
  <c r="M513" i="4"/>
  <c r="N513" i="4" s="1"/>
  <c r="E513" i="4"/>
  <c r="M512" i="4"/>
  <c r="N512" i="4" s="1"/>
  <c r="E512" i="4"/>
  <c r="M511" i="4"/>
  <c r="N511" i="4" s="1"/>
  <c r="E511" i="4"/>
  <c r="M510" i="4"/>
  <c r="N510" i="4" s="1"/>
  <c r="E510" i="4"/>
  <c r="M509" i="4"/>
  <c r="N509" i="4" s="1"/>
  <c r="E509" i="4"/>
  <c r="M508" i="4"/>
  <c r="N508" i="4" s="1"/>
  <c r="E508" i="4"/>
  <c r="M507" i="4"/>
  <c r="N507" i="4" s="1"/>
  <c r="E507" i="4"/>
  <c r="M506" i="4"/>
  <c r="N506" i="4" s="1"/>
  <c r="E506" i="4"/>
  <c r="M505" i="4"/>
  <c r="N505" i="4" s="1"/>
  <c r="E505" i="4"/>
  <c r="M504" i="4"/>
  <c r="N504" i="4" s="1"/>
  <c r="E504" i="4"/>
  <c r="M503" i="4"/>
  <c r="N503" i="4" s="1"/>
  <c r="E503" i="4"/>
  <c r="M502" i="4"/>
  <c r="N502" i="4" s="1"/>
  <c r="E502" i="4"/>
  <c r="M501" i="4"/>
  <c r="N501" i="4" s="1"/>
  <c r="E501" i="4"/>
  <c r="M500" i="4"/>
  <c r="N500" i="4" s="1"/>
  <c r="E500" i="4"/>
  <c r="M499" i="4"/>
  <c r="N499" i="4" s="1"/>
  <c r="E499" i="4"/>
  <c r="M498" i="4"/>
  <c r="N498" i="4" s="1"/>
  <c r="E498" i="4"/>
  <c r="M497" i="4"/>
  <c r="N497" i="4" s="1"/>
  <c r="E497" i="4"/>
  <c r="M496" i="4"/>
  <c r="N496" i="4" s="1"/>
  <c r="E496" i="4"/>
  <c r="M495" i="4"/>
  <c r="N495" i="4" s="1"/>
  <c r="E495" i="4"/>
  <c r="M494" i="4"/>
  <c r="N494" i="4" s="1"/>
  <c r="E494" i="4"/>
  <c r="M493" i="4"/>
  <c r="N493" i="4" s="1"/>
  <c r="E493" i="4"/>
  <c r="M492" i="4"/>
  <c r="N492" i="4" s="1"/>
  <c r="E492" i="4"/>
  <c r="M491" i="4"/>
  <c r="N491" i="4" s="1"/>
  <c r="E491" i="4"/>
  <c r="M490" i="4"/>
  <c r="N490" i="4" s="1"/>
  <c r="E490" i="4"/>
  <c r="M489" i="4"/>
  <c r="N489" i="4" s="1"/>
  <c r="E489" i="4"/>
  <c r="M488" i="4"/>
  <c r="N488" i="4" s="1"/>
  <c r="E488" i="4"/>
  <c r="M487" i="4"/>
  <c r="N487" i="4" s="1"/>
  <c r="E487" i="4"/>
  <c r="M486" i="4"/>
  <c r="N486" i="4" s="1"/>
  <c r="E486" i="4"/>
  <c r="M485" i="4"/>
  <c r="N485" i="4" s="1"/>
  <c r="E485" i="4"/>
  <c r="M484" i="4"/>
  <c r="N484" i="4" s="1"/>
  <c r="E484" i="4"/>
  <c r="M483" i="4"/>
  <c r="N483" i="4" s="1"/>
  <c r="E483" i="4"/>
  <c r="M482" i="4"/>
  <c r="N482" i="4" s="1"/>
  <c r="E482" i="4"/>
  <c r="M481" i="4"/>
  <c r="N481" i="4" s="1"/>
  <c r="E481" i="4"/>
  <c r="M480" i="4"/>
  <c r="N480" i="4" s="1"/>
  <c r="E480" i="4"/>
  <c r="M479" i="4"/>
  <c r="N479" i="4" s="1"/>
  <c r="E479" i="4"/>
  <c r="M478" i="4"/>
  <c r="N478" i="4" s="1"/>
  <c r="E478" i="4"/>
  <c r="M477" i="4"/>
  <c r="N477" i="4" s="1"/>
  <c r="E477" i="4"/>
  <c r="M476" i="4"/>
  <c r="N476" i="4" s="1"/>
  <c r="E476" i="4"/>
  <c r="N475" i="4"/>
  <c r="K475" i="4"/>
  <c r="E475" i="4"/>
  <c r="M474" i="4"/>
  <c r="N474" i="4" s="1"/>
  <c r="E474" i="4"/>
  <c r="M473" i="4"/>
  <c r="N473" i="4" s="1"/>
  <c r="E473" i="4"/>
  <c r="M472" i="4"/>
  <c r="N472" i="4" s="1"/>
  <c r="E472" i="4"/>
  <c r="M471" i="4"/>
  <c r="N471" i="4" s="1"/>
  <c r="E471" i="4"/>
  <c r="M470" i="4"/>
  <c r="N470" i="4" s="1"/>
  <c r="E470" i="4"/>
  <c r="M469" i="4"/>
  <c r="N469" i="4" s="1"/>
  <c r="E469" i="4"/>
  <c r="M468" i="4"/>
  <c r="N468" i="4" s="1"/>
  <c r="E468" i="4"/>
  <c r="M467" i="4"/>
  <c r="N467" i="4" s="1"/>
  <c r="E467" i="4"/>
  <c r="N466" i="4"/>
  <c r="K466" i="4"/>
  <c r="E466" i="4"/>
  <c r="M465" i="4"/>
  <c r="N465" i="4" s="1"/>
  <c r="E465" i="4"/>
  <c r="M464" i="4"/>
  <c r="N464" i="4" s="1"/>
  <c r="E464" i="4"/>
  <c r="M463" i="4"/>
  <c r="N463" i="4" s="1"/>
  <c r="E463" i="4"/>
  <c r="M462" i="4"/>
  <c r="N462" i="4" s="1"/>
  <c r="E462" i="4"/>
  <c r="M461" i="4"/>
  <c r="N461" i="4" s="1"/>
  <c r="E461" i="4"/>
  <c r="M460" i="4"/>
  <c r="N460" i="4" s="1"/>
  <c r="E460" i="4"/>
  <c r="M459" i="4"/>
  <c r="N459" i="4" s="1"/>
  <c r="E459" i="4"/>
  <c r="M458" i="4"/>
  <c r="N458" i="4" s="1"/>
  <c r="E458" i="4"/>
  <c r="M457" i="4"/>
  <c r="N457" i="4" s="1"/>
  <c r="E457" i="4"/>
  <c r="M456" i="4"/>
  <c r="N456" i="4" s="1"/>
  <c r="E456" i="4"/>
  <c r="M455" i="4"/>
  <c r="N455" i="4" s="1"/>
  <c r="E455" i="4"/>
  <c r="M454" i="4"/>
  <c r="N454" i="4" s="1"/>
  <c r="E454" i="4"/>
  <c r="M453" i="4"/>
  <c r="N453" i="4" s="1"/>
  <c r="E453" i="4"/>
  <c r="M452" i="4"/>
  <c r="N452" i="4" s="1"/>
  <c r="E452" i="4"/>
  <c r="M451" i="4"/>
  <c r="N451" i="4" s="1"/>
  <c r="E451" i="4"/>
  <c r="M450" i="4"/>
  <c r="N450" i="4" s="1"/>
  <c r="E450" i="4"/>
  <c r="M449" i="4"/>
  <c r="N449" i="4" s="1"/>
  <c r="E449" i="4"/>
  <c r="M448" i="4"/>
  <c r="N448" i="4" s="1"/>
  <c r="E448" i="4"/>
  <c r="M447" i="4"/>
  <c r="N447" i="4" s="1"/>
  <c r="E447" i="4"/>
  <c r="M446" i="4"/>
  <c r="N446" i="4" s="1"/>
  <c r="E446" i="4"/>
  <c r="M445" i="4"/>
  <c r="N445" i="4" s="1"/>
  <c r="E445" i="4"/>
  <c r="M444" i="4"/>
  <c r="N444" i="4" s="1"/>
  <c r="E444" i="4"/>
  <c r="M443" i="4"/>
  <c r="N443" i="4" s="1"/>
  <c r="E443" i="4"/>
  <c r="M442" i="4"/>
  <c r="N442" i="4" s="1"/>
  <c r="E442" i="4"/>
  <c r="M441" i="4"/>
  <c r="N441" i="4" s="1"/>
  <c r="E441" i="4"/>
  <c r="M440" i="4"/>
  <c r="N440" i="4" s="1"/>
  <c r="E440" i="4"/>
  <c r="M439" i="4"/>
  <c r="N439" i="4" s="1"/>
  <c r="E439" i="4"/>
  <c r="M438" i="4"/>
  <c r="N438" i="4" s="1"/>
  <c r="E438" i="4"/>
  <c r="M437" i="4"/>
  <c r="N437" i="4" s="1"/>
  <c r="E437" i="4"/>
  <c r="M436" i="4"/>
  <c r="N436" i="4" s="1"/>
  <c r="E436" i="4"/>
  <c r="M435" i="4"/>
  <c r="N435" i="4" s="1"/>
  <c r="E435" i="4"/>
  <c r="M434" i="4"/>
  <c r="N434" i="4" s="1"/>
  <c r="E434" i="4"/>
  <c r="M433" i="4"/>
  <c r="N433" i="4" s="1"/>
  <c r="E433" i="4"/>
  <c r="N432" i="4"/>
  <c r="K432" i="4"/>
  <c r="E432" i="4"/>
  <c r="N431" i="4"/>
  <c r="K431" i="4"/>
  <c r="E431" i="4"/>
  <c r="N430" i="4"/>
  <c r="K430" i="4"/>
  <c r="E430" i="4"/>
  <c r="M429" i="4"/>
  <c r="N429" i="4" s="1"/>
  <c r="E429" i="4"/>
  <c r="M428" i="4"/>
  <c r="N428" i="4" s="1"/>
  <c r="E428" i="4"/>
  <c r="M427" i="4"/>
  <c r="N427" i="4" s="1"/>
  <c r="E427" i="4"/>
  <c r="M426" i="4"/>
  <c r="N426" i="4" s="1"/>
  <c r="E426" i="4"/>
  <c r="N425" i="4"/>
  <c r="K425" i="4"/>
  <c r="E425" i="4"/>
  <c r="N424" i="4"/>
  <c r="K424" i="4"/>
  <c r="E424" i="4"/>
  <c r="M423" i="4"/>
  <c r="N423" i="4" s="1"/>
  <c r="E423" i="4"/>
  <c r="N422" i="4"/>
  <c r="K422" i="4"/>
  <c r="E422" i="4"/>
  <c r="M421" i="4"/>
  <c r="N421" i="4" s="1"/>
  <c r="E421" i="4"/>
  <c r="M420" i="4"/>
  <c r="N420" i="4" s="1"/>
  <c r="E420" i="4"/>
  <c r="M419" i="4"/>
  <c r="N419" i="4" s="1"/>
  <c r="E419" i="4"/>
  <c r="M418" i="4"/>
  <c r="N418" i="4" s="1"/>
  <c r="E418" i="4"/>
  <c r="M417" i="4"/>
  <c r="N417" i="4" s="1"/>
  <c r="E417" i="4"/>
  <c r="M416" i="4"/>
  <c r="N416" i="4" s="1"/>
  <c r="E416" i="4"/>
  <c r="M415" i="4"/>
  <c r="N415" i="4" s="1"/>
  <c r="E415" i="4"/>
  <c r="M414" i="4"/>
  <c r="N414" i="4" s="1"/>
  <c r="E414" i="4"/>
  <c r="M413" i="4"/>
  <c r="N413" i="4" s="1"/>
  <c r="E413" i="4"/>
  <c r="M412" i="4"/>
  <c r="N412" i="4" s="1"/>
  <c r="E412" i="4"/>
  <c r="N411" i="4"/>
  <c r="K411" i="4"/>
  <c r="E411" i="4"/>
  <c r="M410" i="4"/>
  <c r="N410" i="4" s="1"/>
  <c r="E410" i="4"/>
  <c r="M409" i="4"/>
  <c r="N409" i="4" s="1"/>
  <c r="E409" i="4"/>
  <c r="M408" i="4"/>
  <c r="N408" i="4" s="1"/>
  <c r="E408" i="4"/>
  <c r="M407" i="4"/>
  <c r="N407" i="4" s="1"/>
  <c r="E407" i="4"/>
  <c r="N406" i="4"/>
  <c r="K406" i="4"/>
  <c r="E406" i="4"/>
  <c r="M405" i="4"/>
  <c r="N405" i="4" s="1"/>
  <c r="E405" i="4"/>
  <c r="M404" i="4"/>
  <c r="N404" i="4" s="1"/>
  <c r="E404" i="4"/>
  <c r="M403" i="4"/>
  <c r="N403" i="4" s="1"/>
  <c r="E403" i="4"/>
  <c r="M402" i="4"/>
  <c r="N402" i="4" s="1"/>
  <c r="E402" i="4"/>
  <c r="M401" i="4"/>
  <c r="N401" i="4" s="1"/>
  <c r="E401" i="4"/>
  <c r="M400" i="4"/>
  <c r="N400" i="4" s="1"/>
  <c r="E400" i="4"/>
  <c r="N399" i="4"/>
  <c r="K399" i="4"/>
  <c r="E399" i="4"/>
  <c r="N398" i="4"/>
  <c r="K398" i="4"/>
  <c r="E398" i="4"/>
  <c r="M397" i="4"/>
  <c r="N397" i="4" s="1"/>
  <c r="E397" i="4"/>
  <c r="M396" i="4"/>
  <c r="N396" i="4" s="1"/>
  <c r="E396" i="4"/>
  <c r="M395" i="4"/>
  <c r="N395" i="4" s="1"/>
  <c r="E395" i="4"/>
  <c r="M394" i="4"/>
  <c r="N394" i="4" s="1"/>
  <c r="E394" i="4"/>
  <c r="N393" i="4"/>
  <c r="K393" i="4"/>
  <c r="E393" i="4"/>
  <c r="N392" i="4"/>
  <c r="K392" i="4"/>
  <c r="E392" i="4"/>
  <c r="M391" i="4"/>
  <c r="N391" i="4" s="1"/>
  <c r="E391" i="4"/>
  <c r="M390" i="4"/>
  <c r="N390" i="4" s="1"/>
  <c r="E390" i="4"/>
  <c r="M389" i="4"/>
  <c r="N389" i="4" s="1"/>
  <c r="E389" i="4"/>
  <c r="M388" i="4"/>
  <c r="N388" i="4" s="1"/>
  <c r="E388" i="4"/>
  <c r="M387" i="4"/>
  <c r="N387" i="4" s="1"/>
  <c r="E387" i="4"/>
  <c r="M386" i="4"/>
  <c r="N386" i="4" s="1"/>
  <c r="E386" i="4"/>
  <c r="M385" i="4"/>
  <c r="N385" i="4" s="1"/>
  <c r="E385" i="4"/>
  <c r="M384" i="4"/>
  <c r="N384" i="4" s="1"/>
  <c r="E384" i="4"/>
  <c r="M383" i="4"/>
  <c r="N383" i="4" s="1"/>
  <c r="E383" i="4"/>
  <c r="M382" i="4"/>
  <c r="N382" i="4" s="1"/>
  <c r="E382" i="4"/>
  <c r="M381" i="4"/>
  <c r="N381" i="4" s="1"/>
  <c r="E381" i="4"/>
  <c r="M380" i="4"/>
  <c r="N380" i="4" s="1"/>
  <c r="E380" i="4"/>
  <c r="M379" i="4"/>
  <c r="N379" i="4" s="1"/>
  <c r="E379" i="4"/>
  <c r="M378" i="4"/>
  <c r="N378" i="4" s="1"/>
  <c r="E378" i="4"/>
  <c r="M377" i="4"/>
  <c r="N377" i="4" s="1"/>
  <c r="E377" i="4"/>
  <c r="M376" i="4"/>
  <c r="N376" i="4" s="1"/>
  <c r="E376" i="4"/>
  <c r="M375" i="4"/>
  <c r="N375" i="4" s="1"/>
  <c r="E375" i="4"/>
  <c r="N374" i="4"/>
  <c r="K374" i="4"/>
  <c r="E374" i="4"/>
  <c r="N373" i="4"/>
  <c r="K373" i="4"/>
  <c r="E373" i="4"/>
  <c r="N372" i="4"/>
  <c r="K372" i="4"/>
  <c r="E372" i="4"/>
  <c r="N371" i="4"/>
  <c r="K371" i="4"/>
  <c r="E371" i="4"/>
  <c r="N370" i="4"/>
  <c r="K370" i="4"/>
  <c r="E370" i="4"/>
  <c r="N369" i="4"/>
  <c r="E369" i="4"/>
  <c r="N368" i="4"/>
  <c r="K368" i="4"/>
  <c r="E368" i="4"/>
  <c r="N367" i="4"/>
  <c r="E367" i="4"/>
  <c r="N366" i="4"/>
  <c r="E366" i="4"/>
  <c r="N365" i="4"/>
  <c r="E365" i="4"/>
  <c r="N364" i="4"/>
  <c r="E364" i="4"/>
  <c r="N363" i="4"/>
  <c r="E363" i="4"/>
  <c r="N362" i="4"/>
  <c r="K362" i="4"/>
  <c r="E362" i="4"/>
  <c r="N361" i="4"/>
  <c r="K361" i="4"/>
  <c r="E361" i="4"/>
  <c r="N360" i="4"/>
  <c r="E360" i="4"/>
  <c r="N359" i="4"/>
  <c r="K359" i="4"/>
  <c r="E359" i="4"/>
  <c r="N358" i="4"/>
  <c r="E358" i="4"/>
  <c r="N357" i="4"/>
  <c r="K357" i="4"/>
  <c r="E357" i="4"/>
  <c r="N356" i="4"/>
  <c r="K356" i="4"/>
  <c r="E356" i="4"/>
  <c r="N355" i="4"/>
  <c r="E355" i="4"/>
  <c r="N354" i="4"/>
  <c r="E354" i="4"/>
  <c r="N353" i="4"/>
  <c r="E353" i="4"/>
  <c r="N352" i="4"/>
  <c r="E352" i="4"/>
  <c r="N351" i="4"/>
  <c r="E351" i="4"/>
  <c r="N350" i="4"/>
  <c r="E350" i="4"/>
  <c r="N349" i="4"/>
  <c r="E349" i="4"/>
  <c r="N348" i="4"/>
  <c r="E348" i="4"/>
  <c r="N347" i="4"/>
  <c r="E347" i="4"/>
  <c r="N346" i="4"/>
  <c r="E346" i="4"/>
  <c r="N345" i="4"/>
  <c r="E345" i="4"/>
  <c r="N344" i="4"/>
  <c r="K344" i="4"/>
  <c r="E344" i="4"/>
  <c r="N343" i="4"/>
  <c r="E343" i="4"/>
  <c r="N342" i="4"/>
  <c r="E342" i="4"/>
  <c r="N341" i="4"/>
  <c r="K341" i="4"/>
  <c r="E341" i="4"/>
  <c r="N340" i="4"/>
  <c r="E340" i="4"/>
  <c r="N339" i="4"/>
  <c r="E339" i="4"/>
  <c r="N338" i="4"/>
  <c r="E338" i="4"/>
  <c r="N337" i="4"/>
  <c r="E337" i="4"/>
  <c r="N336" i="4"/>
  <c r="K336" i="4"/>
  <c r="E336" i="4"/>
  <c r="N335" i="4"/>
  <c r="K335" i="4"/>
  <c r="E335" i="4"/>
  <c r="N334" i="4"/>
  <c r="E334" i="4"/>
  <c r="N333" i="4"/>
  <c r="K333" i="4"/>
  <c r="E333" i="4"/>
  <c r="N332" i="4"/>
  <c r="E332" i="4"/>
  <c r="N331" i="4"/>
  <c r="E331" i="4"/>
  <c r="N330" i="4"/>
  <c r="E330" i="4"/>
  <c r="N329" i="4"/>
  <c r="E329" i="4"/>
  <c r="N328" i="4"/>
  <c r="E328" i="4"/>
  <c r="N327" i="4"/>
  <c r="K327" i="4"/>
  <c r="E327" i="4"/>
  <c r="N326" i="4"/>
  <c r="K326" i="4"/>
  <c r="E326" i="4"/>
  <c r="N325" i="4"/>
  <c r="E325" i="4"/>
  <c r="N324" i="4"/>
  <c r="E324" i="4"/>
  <c r="N323" i="4"/>
  <c r="K323" i="4"/>
  <c r="E323" i="4"/>
  <c r="N322" i="4"/>
  <c r="E322" i="4"/>
  <c r="N321" i="4"/>
  <c r="E321" i="4"/>
  <c r="N320" i="4"/>
  <c r="E320" i="4"/>
  <c r="N319" i="4"/>
  <c r="E319" i="4"/>
  <c r="N318" i="4"/>
  <c r="E318" i="4"/>
  <c r="N317" i="4"/>
  <c r="E317" i="4"/>
  <c r="N316" i="4"/>
  <c r="E316" i="4"/>
  <c r="N315" i="4"/>
  <c r="E315" i="4"/>
  <c r="N314" i="4"/>
  <c r="E314" i="4"/>
  <c r="N313" i="4"/>
  <c r="E313" i="4"/>
  <c r="N312" i="4"/>
  <c r="E312" i="4"/>
  <c r="N311" i="4"/>
  <c r="K311" i="4"/>
  <c r="E311" i="4"/>
  <c r="N310" i="4"/>
  <c r="K310" i="4"/>
  <c r="E310" i="4"/>
  <c r="N309" i="4"/>
  <c r="E309" i="4"/>
  <c r="N308" i="4"/>
  <c r="E308" i="4"/>
  <c r="N307" i="4"/>
  <c r="E307" i="4"/>
  <c r="N306" i="4"/>
  <c r="E306" i="4"/>
  <c r="N305" i="4"/>
  <c r="E305" i="4"/>
  <c r="N304" i="4"/>
  <c r="K304" i="4"/>
  <c r="E304" i="4"/>
  <c r="N303" i="4"/>
  <c r="E303" i="4"/>
  <c r="M302" i="4"/>
  <c r="N302" i="4" s="1"/>
  <c r="E302" i="4"/>
  <c r="M301" i="4"/>
  <c r="N301" i="4" s="1"/>
  <c r="E301" i="4"/>
  <c r="M300" i="4"/>
  <c r="N300" i="4" s="1"/>
  <c r="E300" i="4"/>
  <c r="M299" i="4"/>
  <c r="N299" i="4" s="1"/>
  <c r="E299" i="4"/>
  <c r="M298" i="4"/>
  <c r="N298" i="4" s="1"/>
  <c r="E298" i="4"/>
  <c r="M297" i="4"/>
  <c r="N297" i="4" s="1"/>
  <c r="E297" i="4"/>
  <c r="M296" i="4"/>
  <c r="N296" i="4" s="1"/>
  <c r="E296" i="4"/>
  <c r="M295" i="4"/>
  <c r="N295" i="4" s="1"/>
  <c r="E295" i="4"/>
  <c r="M294" i="4"/>
  <c r="N294" i="4" s="1"/>
  <c r="E294" i="4"/>
  <c r="M293" i="4"/>
  <c r="N293" i="4" s="1"/>
  <c r="E293" i="4"/>
  <c r="M292" i="4"/>
  <c r="N292" i="4" s="1"/>
  <c r="E292" i="4"/>
  <c r="M291" i="4"/>
  <c r="N291" i="4" s="1"/>
  <c r="E291" i="4"/>
  <c r="M290" i="4"/>
  <c r="N290" i="4" s="1"/>
  <c r="E290" i="4"/>
  <c r="M289" i="4"/>
  <c r="N289" i="4" s="1"/>
  <c r="E289" i="4"/>
  <c r="M288" i="4"/>
  <c r="N288" i="4" s="1"/>
  <c r="E288" i="4"/>
  <c r="M287" i="4"/>
  <c r="N287" i="4" s="1"/>
  <c r="E287" i="4"/>
  <c r="M286" i="4"/>
  <c r="N286" i="4" s="1"/>
  <c r="E286" i="4"/>
  <c r="N285" i="4"/>
  <c r="K285" i="4"/>
  <c r="E285" i="4"/>
  <c r="M284" i="4"/>
  <c r="N284" i="4" s="1"/>
  <c r="E284" i="4"/>
  <c r="M283" i="4"/>
  <c r="N283" i="4" s="1"/>
  <c r="E283" i="4"/>
  <c r="M282" i="4"/>
  <c r="N282" i="4" s="1"/>
  <c r="E282" i="4"/>
  <c r="M281" i="4"/>
  <c r="N281" i="4" s="1"/>
  <c r="E281" i="4"/>
  <c r="N280" i="4"/>
  <c r="K280" i="4"/>
  <c r="E280" i="4"/>
  <c r="N279" i="4"/>
  <c r="K279" i="4"/>
  <c r="E279" i="4"/>
  <c r="M278" i="4"/>
  <c r="N278" i="4" s="1"/>
  <c r="E278" i="4"/>
  <c r="N277" i="4"/>
  <c r="K277" i="4"/>
  <c r="E277" i="4"/>
  <c r="M276" i="4"/>
  <c r="N276" i="4" s="1"/>
  <c r="E276" i="4"/>
  <c r="M275" i="4"/>
  <c r="N275" i="4" s="1"/>
  <c r="E275" i="4"/>
  <c r="M274" i="4"/>
  <c r="N274" i="4" s="1"/>
  <c r="E274" i="4"/>
  <c r="M273" i="4"/>
  <c r="N273" i="4" s="1"/>
  <c r="E273" i="4"/>
  <c r="M272" i="4"/>
  <c r="N272" i="4" s="1"/>
  <c r="E272" i="4"/>
  <c r="M271" i="4"/>
  <c r="N271" i="4" s="1"/>
  <c r="E271" i="4"/>
  <c r="N270" i="4"/>
  <c r="K270" i="4"/>
  <c r="E270" i="4"/>
  <c r="M269" i="4"/>
  <c r="N269" i="4" s="1"/>
  <c r="E269" i="4"/>
  <c r="M268" i="4"/>
  <c r="N268" i="4" s="1"/>
  <c r="E268" i="4"/>
  <c r="M267" i="4"/>
  <c r="N267" i="4" s="1"/>
  <c r="E267" i="4"/>
  <c r="M266" i="4"/>
  <c r="N266" i="4" s="1"/>
  <c r="E266" i="4"/>
  <c r="M265" i="4"/>
  <c r="N265" i="4" s="1"/>
  <c r="E265" i="4"/>
  <c r="M264" i="4"/>
  <c r="N264" i="4" s="1"/>
  <c r="E264" i="4"/>
  <c r="M263" i="4"/>
  <c r="N263" i="4" s="1"/>
  <c r="E263" i="4"/>
  <c r="M262" i="4"/>
  <c r="N262" i="4" s="1"/>
  <c r="E262" i="4"/>
  <c r="M261" i="4"/>
  <c r="N261" i="4" s="1"/>
  <c r="E261" i="4"/>
  <c r="M260" i="4"/>
  <c r="N260" i="4" s="1"/>
  <c r="E260" i="4"/>
  <c r="M259" i="4"/>
  <c r="N259" i="4" s="1"/>
  <c r="E259" i="4"/>
  <c r="M258" i="4"/>
  <c r="N258" i="4" s="1"/>
  <c r="E258" i="4"/>
  <c r="M257" i="4"/>
  <c r="N257" i="4" s="1"/>
  <c r="E257" i="4"/>
  <c r="M256" i="4"/>
  <c r="N256" i="4" s="1"/>
  <c r="E256" i="4"/>
  <c r="M255" i="4"/>
  <c r="N255" i="4" s="1"/>
  <c r="E255" i="4"/>
  <c r="M254" i="4"/>
  <c r="N254" i="4" s="1"/>
  <c r="E254" i="4"/>
  <c r="M253" i="4"/>
  <c r="N253" i="4" s="1"/>
  <c r="E253" i="4"/>
  <c r="M252" i="4"/>
  <c r="N252" i="4" s="1"/>
  <c r="E252" i="4"/>
  <c r="M251" i="4"/>
  <c r="N251" i="4" s="1"/>
  <c r="E251" i="4"/>
  <c r="M250" i="4"/>
  <c r="N250" i="4" s="1"/>
  <c r="E250" i="4"/>
  <c r="N249" i="4"/>
  <c r="K249" i="4"/>
  <c r="E249" i="4"/>
  <c r="M248" i="4"/>
  <c r="N248" i="4" s="1"/>
  <c r="E248" i="4"/>
  <c r="M247" i="4"/>
  <c r="N247" i="4" s="1"/>
  <c r="E247" i="4"/>
  <c r="N246" i="4"/>
  <c r="K246" i="4"/>
  <c r="E246" i="4"/>
  <c r="N245" i="4"/>
  <c r="K245" i="4"/>
  <c r="E245" i="4"/>
  <c r="M244" i="4"/>
  <c r="N244" i="4" s="1"/>
  <c r="E244" i="4"/>
  <c r="N243" i="4"/>
  <c r="K243" i="4"/>
  <c r="E243" i="4"/>
  <c r="N242" i="4"/>
  <c r="K242" i="4"/>
  <c r="E242" i="4"/>
  <c r="M241" i="4"/>
  <c r="N241" i="4" s="1"/>
  <c r="E241" i="4"/>
  <c r="M240" i="4"/>
  <c r="N240" i="4" s="1"/>
  <c r="E240" i="4"/>
  <c r="M239" i="4"/>
  <c r="N239" i="4" s="1"/>
  <c r="E239" i="4"/>
  <c r="M238" i="4"/>
  <c r="N238" i="4" s="1"/>
  <c r="E238" i="4"/>
  <c r="M237" i="4"/>
  <c r="N237" i="4" s="1"/>
  <c r="E237" i="4"/>
  <c r="M236" i="4"/>
  <c r="N236" i="4" s="1"/>
  <c r="E236" i="4"/>
  <c r="M235" i="4"/>
  <c r="N235" i="4" s="1"/>
  <c r="E235" i="4"/>
  <c r="M234" i="4"/>
  <c r="N234" i="4" s="1"/>
  <c r="E234" i="4"/>
  <c r="M233" i="4"/>
  <c r="N233" i="4" s="1"/>
  <c r="E233" i="4"/>
  <c r="M232" i="4"/>
  <c r="N232" i="4" s="1"/>
  <c r="E232" i="4"/>
  <c r="M231" i="4"/>
  <c r="N231" i="4" s="1"/>
  <c r="E231" i="4"/>
  <c r="M230" i="4"/>
  <c r="N230" i="4" s="1"/>
  <c r="E230" i="4"/>
  <c r="M229" i="4"/>
  <c r="N229" i="4" s="1"/>
  <c r="E229" i="4"/>
  <c r="M228" i="4"/>
  <c r="N228" i="4" s="1"/>
  <c r="E228" i="4"/>
  <c r="M227" i="4"/>
  <c r="N227" i="4" s="1"/>
  <c r="E227" i="4"/>
  <c r="M226" i="4"/>
  <c r="N226" i="4" s="1"/>
  <c r="E226" i="4"/>
  <c r="N225" i="4"/>
  <c r="K225" i="4"/>
  <c r="E225" i="4"/>
  <c r="M224" i="4"/>
  <c r="N224" i="4" s="1"/>
  <c r="E224" i="4"/>
  <c r="M223" i="4"/>
  <c r="N223" i="4" s="1"/>
  <c r="E223" i="4"/>
  <c r="N222" i="4"/>
  <c r="K222" i="4"/>
  <c r="E222" i="4"/>
  <c r="M221" i="4"/>
  <c r="N221" i="4" s="1"/>
  <c r="E221" i="4"/>
  <c r="N220" i="4"/>
  <c r="K220" i="4"/>
  <c r="E220" i="4"/>
  <c r="M219" i="4"/>
  <c r="N219" i="4" s="1"/>
  <c r="E219" i="4"/>
  <c r="N218" i="4"/>
  <c r="K218" i="4"/>
  <c r="E218" i="4"/>
  <c r="M217" i="4"/>
  <c r="N217" i="4" s="1"/>
  <c r="E217" i="4"/>
  <c r="M216" i="4"/>
  <c r="N216" i="4" s="1"/>
  <c r="E216" i="4"/>
  <c r="M215" i="4"/>
  <c r="N215" i="4" s="1"/>
  <c r="E215" i="4"/>
  <c r="M214" i="4"/>
  <c r="N214" i="4" s="1"/>
  <c r="E214" i="4"/>
  <c r="M213" i="4"/>
  <c r="N213" i="4" s="1"/>
  <c r="E213" i="4"/>
  <c r="M212" i="4"/>
  <c r="N212" i="4" s="1"/>
  <c r="E212" i="4"/>
  <c r="M211" i="4"/>
  <c r="N211" i="4" s="1"/>
  <c r="E211" i="4"/>
  <c r="N210" i="4"/>
  <c r="K210" i="4"/>
  <c r="E210" i="4"/>
  <c r="M209" i="4"/>
  <c r="N209" i="4" s="1"/>
  <c r="E209" i="4"/>
  <c r="M208" i="4"/>
  <c r="N208" i="4" s="1"/>
  <c r="E208" i="4"/>
  <c r="M207" i="4"/>
  <c r="N207" i="4" s="1"/>
  <c r="E207" i="4"/>
  <c r="M206" i="4"/>
  <c r="N206" i="4" s="1"/>
  <c r="E206" i="4"/>
  <c r="M205" i="4"/>
  <c r="N205" i="4" s="1"/>
  <c r="E205" i="4"/>
  <c r="M204" i="4"/>
  <c r="N204" i="4" s="1"/>
  <c r="E204" i="4"/>
  <c r="M203" i="4"/>
  <c r="N203" i="4" s="1"/>
  <c r="E203" i="4"/>
  <c r="M202" i="4"/>
  <c r="N202" i="4" s="1"/>
  <c r="E202" i="4"/>
  <c r="M201" i="4"/>
  <c r="N201" i="4" s="1"/>
  <c r="E201" i="4"/>
  <c r="M200" i="4"/>
  <c r="N200" i="4" s="1"/>
  <c r="E200" i="4"/>
  <c r="M199" i="4"/>
  <c r="N199" i="4" s="1"/>
  <c r="E199" i="4"/>
  <c r="M198" i="4"/>
  <c r="N198" i="4" s="1"/>
  <c r="E198" i="4"/>
  <c r="M197" i="4"/>
  <c r="N197" i="4" s="1"/>
  <c r="E197" i="4"/>
  <c r="M196" i="4"/>
  <c r="N196" i="4" s="1"/>
  <c r="E196" i="4"/>
  <c r="M195" i="4"/>
  <c r="N195" i="4" s="1"/>
  <c r="E195" i="4"/>
  <c r="M194" i="4"/>
  <c r="N194" i="4" s="1"/>
  <c r="E194" i="4"/>
  <c r="M193" i="4"/>
  <c r="N193" i="4" s="1"/>
  <c r="E193" i="4"/>
  <c r="M192" i="4"/>
  <c r="N192" i="4" s="1"/>
  <c r="E192" i="4"/>
  <c r="M191" i="4"/>
  <c r="N191" i="4" s="1"/>
  <c r="E191" i="4"/>
  <c r="M190" i="4"/>
  <c r="N190" i="4" s="1"/>
  <c r="E190" i="4"/>
  <c r="M189" i="4"/>
  <c r="N189" i="4" s="1"/>
  <c r="E189" i="4"/>
  <c r="M188" i="4"/>
  <c r="N188" i="4" s="1"/>
  <c r="E188" i="4"/>
  <c r="M187" i="4"/>
  <c r="N187" i="4" s="1"/>
  <c r="E187" i="4"/>
  <c r="M186" i="4"/>
  <c r="N186" i="4" s="1"/>
  <c r="E186" i="4"/>
  <c r="M185" i="4"/>
  <c r="N185" i="4" s="1"/>
  <c r="E185" i="4"/>
  <c r="M184" i="4"/>
  <c r="N184" i="4" s="1"/>
  <c r="E184" i="4"/>
  <c r="M183" i="4"/>
  <c r="N183" i="4" s="1"/>
  <c r="E183" i="4"/>
  <c r="M182" i="4"/>
  <c r="N182" i="4" s="1"/>
  <c r="E182" i="4"/>
  <c r="N181" i="4"/>
  <c r="K181" i="4"/>
  <c r="E181" i="4"/>
  <c r="M180" i="4"/>
  <c r="N180" i="4" s="1"/>
  <c r="E180" i="4"/>
  <c r="M179" i="4"/>
  <c r="N179" i="4" s="1"/>
  <c r="E179" i="4"/>
  <c r="M178" i="4"/>
  <c r="N178" i="4" s="1"/>
  <c r="E178" i="4"/>
  <c r="M177" i="4"/>
  <c r="N177" i="4" s="1"/>
  <c r="E177" i="4"/>
  <c r="M176" i="4"/>
  <c r="N176" i="4" s="1"/>
  <c r="E176" i="4"/>
  <c r="M175" i="4"/>
  <c r="N175" i="4" s="1"/>
  <c r="E175" i="4"/>
  <c r="N174" i="4"/>
  <c r="K174" i="4"/>
  <c r="E174" i="4"/>
  <c r="M173" i="4"/>
  <c r="N173" i="4" s="1"/>
  <c r="E173" i="4"/>
  <c r="N172" i="4"/>
  <c r="K172" i="4"/>
  <c r="E172" i="4"/>
  <c r="M171" i="4"/>
  <c r="N171" i="4" s="1"/>
  <c r="E171" i="4"/>
  <c r="M170" i="4"/>
  <c r="N170" i="4" s="1"/>
  <c r="E170" i="4"/>
  <c r="M169" i="4"/>
  <c r="N169" i="4" s="1"/>
  <c r="E169" i="4"/>
  <c r="M168" i="4"/>
  <c r="N168" i="4" s="1"/>
  <c r="E168" i="4"/>
  <c r="M167" i="4"/>
  <c r="N167" i="4" s="1"/>
  <c r="E167" i="4"/>
  <c r="M166" i="4"/>
  <c r="N166" i="4" s="1"/>
  <c r="E166" i="4"/>
  <c r="M165" i="4"/>
  <c r="N165" i="4" s="1"/>
  <c r="E165" i="4"/>
  <c r="M164" i="4"/>
  <c r="N164" i="4" s="1"/>
  <c r="E164" i="4"/>
  <c r="M163" i="4"/>
  <c r="N163" i="4" s="1"/>
  <c r="E163" i="4"/>
  <c r="M162" i="4"/>
  <c r="N162" i="4" s="1"/>
  <c r="E162" i="4"/>
  <c r="N161" i="4"/>
  <c r="K161" i="4"/>
  <c r="E161" i="4"/>
  <c r="M160" i="4"/>
  <c r="N160" i="4" s="1"/>
  <c r="E160" i="4"/>
  <c r="M159" i="4"/>
  <c r="N159" i="4" s="1"/>
  <c r="E159" i="4"/>
  <c r="M158" i="4"/>
  <c r="N158" i="4" s="1"/>
  <c r="E158" i="4"/>
  <c r="M157" i="4"/>
  <c r="N157" i="4" s="1"/>
  <c r="E157" i="4"/>
  <c r="M156" i="4"/>
  <c r="N156" i="4" s="1"/>
  <c r="E156" i="4"/>
  <c r="M155" i="4"/>
  <c r="N155" i="4" s="1"/>
  <c r="E155" i="4"/>
  <c r="N154" i="4"/>
  <c r="K154" i="4"/>
  <c r="E154" i="4"/>
  <c r="M153" i="4"/>
  <c r="N153" i="4" s="1"/>
  <c r="E153" i="4"/>
  <c r="M152" i="4"/>
  <c r="N152" i="4" s="1"/>
  <c r="E152" i="4"/>
  <c r="M151" i="4"/>
  <c r="N151" i="4" s="1"/>
  <c r="E151" i="4"/>
  <c r="M150" i="4"/>
  <c r="N150" i="4" s="1"/>
  <c r="E150" i="4"/>
  <c r="M149" i="4"/>
  <c r="N149" i="4" s="1"/>
  <c r="E149" i="4"/>
  <c r="M148" i="4"/>
  <c r="N148" i="4" s="1"/>
  <c r="E148" i="4"/>
  <c r="M147" i="4"/>
  <c r="N147" i="4" s="1"/>
  <c r="E147" i="4"/>
  <c r="M146" i="4"/>
  <c r="N146" i="4" s="1"/>
  <c r="E146" i="4"/>
  <c r="M145" i="4"/>
  <c r="N145" i="4" s="1"/>
  <c r="E145" i="4"/>
  <c r="M144" i="4"/>
  <c r="N144" i="4" s="1"/>
  <c r="E144" i="4"/>
  <c r="M143" i="4"/>
  <c r="N143" i="4" s="1"/>
  <c r="E143" i="4"/>
  <c r="M142" i="4"/>
  <c r="N142" i="4" s="1"/>
  <c r="E142" i="4"/>
  <c r="M141" i="4"/>
  <c r="N141" i="4" s="1"/>
  <c r="E141" i="4"/>
  <c r="M140" i="4"/>
  <c r="N140" i="4" s="1"/>
  <c r="E140" i="4"/>
  <c r="M139" i="4"/>
  <c r="N139" i="4" s="1"/>
  <c r="E139" i="4"/>
  <c r="M138" i="4"/>
  <c r="N138" i="4" s="1"/>
  <c r="E138" i="4"/>
  <c r="M137" i="4"/>
  <c r="N137" i="4" s="1"/>
  <c r="E137" i="4"/>
  <c r="M136" i="4"/>
  <c r="N136" i="4" s="1"/>
  <c r="E136" i="4"/>
  <c r="M135" i="4"/>
  <c r="N135" i="4" s="1"/>
  <c r="E135" i="4"/>
  <c r="M134" i="4"/>
  <c r="N134" i="4" s="1"/>
  <c r="E134" i="4"/>
  <c r="M133" i="4"/>
  <c r="N133" i="4" s="1"/>
  <c r="E133" i="4"/>
  <c r="M132" i="4"/>
  <c r="N132" i="4" s="1"/>
  <c r="E132" i="4"/>
  <c r="M131" i="4"/>
  <c r="N131" i="4" s="1"/>
  <c r="E131" i="4"/>
  <c r="M130" i="4"/>
  <c r="N130" i="4" s="1"/>
  <c r="E130" i="4"/>
  <c r="M129" i="4"/>
  <c r="N129" i="4" s="1"/>
  <c r="E129" i="4"/>
  <c r="M128" i="4"/>
  <c r="N128" i="4" s="1"/>
  <c r="E128" i="4"/>
  <c r="M127" i="4"/>
  <c r="N127" i="4" s="1"/>
  <c r="E127" i="4"/>
  <c r="M126" i="4"/>
  <c r="N126" i="4" s="1"/>
  <c r="E126" i="4"/>
  <c r="M125" i="4"/>
  <c r="N125" i="4" s="1"/>
  <c r="E125" i="4"/>
  <c r="M124" i="4"/>
  <c r="N124" i="4" s="1"/>
  <c r="E124" i="4"/>
  <c r="M123" i="4"/>
  <c r="N123" i="4" s="1"/>
  <c r="E123" i="4"/>
  <c r="M122" i="4"/>
  <c r="N122" i="4" s="1"/>
  <c r="E122" i="4"/>
  <c r="M121" i="4"/>
  <c r="N121" i="4" s="1"/>
  <c r="E121" i="4"/>
  <c r="M120" i="4"/>
  <c r="N120" i="4" s="1"/>
  <c r="E120" i="4"/>
  <c r="M119" i="4"/>
  <c r="N119" i="4" s="1"/>
  <c r="E119" i="4"/>
  <c r="M118" i="4"/>
  <c r="N118" i="4" s="1"/>
  <c r="E118" i="4"/>
  <c r="M117" i="4"/>
  <c r="N117" i="4" s="1"/>
  <c r="E117" i="4"/>
  <c r="M116" i="4"/>
  <c r="N116" i="4" s="1"/>
  <c r="E116" i="4"/>
  <c r="M115" i="4"/>
  <c r="N115" i="4" s="1"/>
  <c r="E115" i="4"/>
  <c r="M114" i="4"/>
  <c r="N114" i="4" s="1"/>
  <c r="E114" i="4"/>
  <c r="M113" i="4"/>
  <c r="N113" i="4" s="1"/>
  <c r="E113" i="4"/>
  <c r="M112" i="4"/>
  <c r="N112" i="4" s="1"/>
  <c r="E112" i="4"/>
  <c r="N111" i="4"/>
  <c r="K111" i="4"/>
  <c r="E111" i="4"/>
  <c r="M110" i="4"/>
  <c r="N110" i="4" s="1"/>
  <c r="E110" i="4"/>
  <c r="M109" i="4"/>
  <c r="N109" i="4" s="1"/>
  <c r="E109" i="4"/>
  <c r="M108" i="4"/>
  <c r="N108" i="4" s="1"/>
  <c r="E108" i="4"/>
  <c r="M107" i="4"/>
  <c r="N107" i="4" s="1"/>
  <c r="E107" i="4"/>
  <c r="M106" i="4"/>
  <c r="N106" i="4" s="1"/>
  <c r="E106" i="4"/>
  <c r="M105" i="4"/>
  <c r="N105" i="4" s="1"/>
  <c r="E105" i="4"/>
  <c r="M104" i="4"/>
  <c r="N104" i="4" s="1"/>
  <c r="E104" i="4"/>
  <c r="M103" i="4"/>
  <c r="N103" i="4" s="1"/>
  <c r="E103" i="4"/>
  <c r="N102" i="4"/>
  <c r="K102" i="4"/>
  <c r="E102" i="4"/>
  <c r="M101" i="4"/>
  <c r="N101" i="4" s="1"/>
  <c r="E101" i="4"/>
  <c r="M100" i="4"/>
  <c r="N100" i="4" s="1"/>
  <c r="E100" i="4"/>
  <c r="M99" i="4"/>
  <c r="N99" i="4" s="1"/>
  <c r="E99" i="4"/>
  <c r="M98" i="4"/>
  <c r="N98" i="4" s="1"/>
  <c r="E98" i="4"/>
  <c r="M97" i="4"/>
  <c r="N97" i="4" s="1"/>
  <c r="E97" i="4"/>
  <c r="M96" i="4"/>
  <c r="N96" i="4" s="1"/>
  <c r="E96" i="4"/>
  <c r="M95" i="4"/>
  <c r="N95" i="4" s="1"/>
  <c r="E95" i="4"/>
  <c r="M94" i="4"/>
  <c r="N94" i="4" s="1"/>
  <c r="E94" i="4"/>
  <c r="M93" i="4"/>
  <c r="N93" i="4" s="1"/>
  <c r="E93" i="4"/>
  <c r="M92" i="4"/>
  <c r="N92" i="4" s="1"/>
  <c r="E92" i="4"/>
  <c r="M91" i="4"/>
  <c r="N91" i="4" s="1"/>
  <c r="E91" i="4"/>
  <c r="M90" i="4"/>
  <c r="N90" i="4" s="1"/>
  <c r="E90" i="4"/>
  <c r="M89" i="4"/>
  <c r="N89" i="4" s="1"/>
  <c r="E89" i="4"/>
  <c r="M88" i="4"/>
  <c r="N88" i="4" s="1"/>
  <c r="E88" i="4"/>
  <c r="M87" i="4"/>
  <c r="N87" i="4" s="1"/>
  <c r="E87" i="4"/>
  <c r="M86" i="4"/>
  <c r="N86" i="4" s="1"/>
  <c r="E86" i="4"/>
  <c r="M85" i="4"/>
  <c r="N85" i="4" s="1"/>
  <c r="E85" i="4"/>
  <c r="M84" i="4"/>
  <c r="N84" i="4" s="1"/>
  <c r="E84" i="4"/>
  <c r="M83" i="4"/>
  <c r="N83" i="4" s="1"/>
  <c r="E83" i="4"/>
  <c r="M82" i="4"/>
  <c r="N82" i="4" s="1"/>
  <c r="E82" i="4"/>
  <c r="M81" i="4"/>
  <c r="N81" i="4" s="1"/>
  <c r="E81" i="4"/>
  <c r="M80" i="4"/>
  <c r="N80" i="4" s="1"/>
  <c r="E80" i="4"/>
  <c r="M79" i="4"/>
  <c r="N79" i="4" s="1"/>
  <c r="E79" i="4"/>
  <c r="M78" i="4"/>
  <c r="N78" i="4" s="1"/>
  <c r="E78" i="4"/>
  <c r="M77" i="4"/>
  <c r="N77" i="4" s="1"/>
  <c r="E77" i="4"/>
  <c r="M76" i="4"/>
  <c r="N76" i="4" s="1"/>
  <c r="E76" i="4"/>
  <c r="M75" i="4"/>
  <c r="N75" i="4" s="1"/>
  <c r="E75" i="4"/>
  <c r="M74" i="4"/>
  <c r="N74" i="4" s="1"/>
  <c r="E74" i="4"/>
  <c r="M73" i="4"/>
  <c r="N73" i="4" s="1"/>
  <c r="E73" i="4"/>
  <c r="M72" i="4"/>
  <c r="N72" i="4" s="1"/>
  <c r="E72" i="4"/>
  <c r="M71" i="4"/>
  <c r="N71" i="4" s="1"/>
  <c r="E71" i="4"/>
  <c r="M70" i="4"/>
  <c r="N70" i="4" s="1"/>
  <c r="E70" i="4"/>
  <c r="M69" i="4"/>
  <c r="N69" i="4" s="1"/>
  <c r="E69" i="4"/>
  <c r="M68" i="4"/>
  <c r="N68" i="4" s="1"/>
  <c r="E68" i="4"/>
  <c r="M67" i="4"/>
  <c r="N67" i="4" s="1"/>
  <c r="E67" i="4"/>
  <c r="M66" i="4"/>
  <c r="N66" i="4" s="1"/>
  <c r="E66" i="4"/>
  <c r="M65" i="4"/>
  <c r="N65" i="4" s="1"/>
  <c r="E65" i="4"/>
  <c r="M64" i="4"/>
  <c r="N64" i="4" s="1"/>
  <c r="E64" i="4"/>
  <c r="M63" i="4"/>
  <c r="N63" i="4" s="1"/>
  <c r="E63" i="4"/>
  <c r="M62" i="4"/>
  <c r="N62" i="4" s="1"/>
  <c r="E62" i="4"/>
  <c r="M61" i="4"/>
  <c r="N61" i="4" s="1"/>
  <c r="E61" i="4"/>
  <c r="M60" i="4"/>
  <c r="N60" i="4" s="1"/>
  <c r="E60" i="4"/>
  <c r="M59" i="4"/>
  <c r="N59" i="4" s="1"/>
  <c r="E59" i="4"/>
  <c r="M58" i="4"/>
  <c r="N58" i="4" s="1"/>
  <c r="E58" i="4"/>
  <c r="M57" i="4"/>
  <c r="N57" i="4" s="1"/>
  <c r="E57" i="4"/>
  <c r="M56" i="4"/>
  <c r="N56" i="4" s="1"/>
  <c r="E56" i="4"/>
  <c r="M55" i="4"/>
  <c r="N55" i="4" s="1"/>
  <c r="E55" i="4"/>
  <c r="M54" i="4"/>
  <c r="N54" i="4" s="1"/>
  <c r="E54" i="4"/>
  <c r="M53" i="4"/>
  <c r="N53" i="4" s="1"/>
  <c r="E53" i="4"/>
  <c r="M52" i="4"/>
  <c r="N52" i="4" s="1"/>
  <c r="E52" i="4"/>
  <c r="M51" i="4"/>
  <c r="N51" i="4" s="1"/>
  <c r="E51" i="4"/>
  <c r="M50" i="4"/>
  <c r="N50" i="4" s="1"/>
  <c r="E50" i="4"/>
  <c r="M49" i="4"/>
  <c r="N49" i="4" s="1"/>
  <c r="E49" i="4"/>
  <c r="M48" i="4"/>
  <c r="N48" i="4" s="1"/>
  <c r="E48" i="4"/>
  <c r="M47" i="4"/>
  <c r="N47" i="4" s="1"/>
  <c r="E47" i="4"/>
  <c r="M46" i="4"/>
  <c r="N46" i="4" s="1"/>
  <c r="E46" i="4"/>
  <c r="M45" i="4"/>
  <c r="N45" i="4" s="1"/>
  <c r="E45" i="4"/>
  <c r="N44" i="4"/>
  <c r="K44" i="4"/>
  <c r="E44" i="4"/>
  <c r="M43" i="4"/>
  <c r="N43" i="4" s="1"/>
  <c r="E43" i="4"/>
  <c r="M42" i="4"/>
  <c r="N42" i="4" s="1"/>
  <c r="E42" i="4"/>
  <c r="M41" i="4"/>
  <c r="N41" i="4" s="1"/>
  <c r="E41" i="4"/>
  <c r="M40" i="4"/>
  <c r="N40" i="4" s="1"/>
  <c r="E40" i="4"/>
  <c r="M39" i="4"/>
  <c r="N39" i="4" s="1"/>
  <c r="E39" i="4"/>
  <c r="M38" i="4"/>
  <c r="N38" i="4" s="1"/>
  <c r="E38" i="4"/>
  <c r="M37" i="4"/>
  <c r="N37" i="4" s="1"/>
  <c r="E37" i="4"/>
  <c r="M36" i="4"/>
  <c r="N36" i="4" s="1"/>
  <c r="E36" i="4"/>
  <c r="M35" i="4"/>
  <c r="N35" i="4" s="1"/>
  <c r="E35" i="4"/>
  <c r="N34" i="4"/>
  <c r="K34" i="4"/>
  <c r="E34" i="4"/>
  <c r="M33" i="4"/>
  <c r="N33" i="4" s="1"/>
  <c r="E33" i="4"/>
  <c r="M32" i="4"/>
  <c r="N32" i="4" s="1"/>
  <c r="E32" i="4"/>
  <c r="M31" i="4"/>
  <c r="N31" i="4" s="1"/>
  <c r="E31" i="4"/>
  <c r="M30" i="4"/>
  <c r="N30" i="4" s="1"/>
  <c r="E30" i="4"/>
  <c r="M29" i="4"/>
  <c r="N29" i="4" s="1"/>
  <c r="E29" i="4"/>
  <c r="M28" i="4"/>
  <c r="N28" i="4" s="1"/>
  <c r="E28" i="4"/>
  <c r="M27" i="4"/>
  <c r="N27" i="4" s="1"/>
  <c r="E27" i="4"/>
  <c r="M26" i="4"/>
  <c r="N26" i="4" s="1"/>
  <c r="E26" i="4"/>
  <c r="M25" i="4"/>
  <c r="N25" i="4" s="1"/>
  <c r="E25" i="4"/>
  <c r="M24" i="4"/>
  <c r="N24" i="4" s="1"/>
  <c r="E24" i="4"/>
  <c r="M23" i="4"/>
  <c r="N23" i="4" s="1"/>
  <c r="E23" i="4"/>
  <c r="M22" i="4"/>
  <c r="N22" i="4" s="1"/>
  <c r="E22" i="4"/>
  <c r="M21" i="4"/>
  <c r="N21" i="4" s="1"/>
  <c r="E21" i="4"/>
  <c r="M20" i="4"/>
  <c r="N20" i="4" s="1"/>
  <c r="E20" i="4"/>
  <c r="M19" i="4"/>
  <c r="N19" i="4" s="1"/>
  <c r="E19" i="4"/>
  <c r="M18" i="4"/>
  <c r="N18" i="4" s="1"/>
  <c r="E18" i="4"/>
  <c r="M17" i="4"/>
  <c r="N17" i="4" s="1"/>
  <c r="E17" i="4"/>
  <c r="M16" i="4"/>
  <c r="N16" i="4" s="1"/>
  <c r="E16" i="4"/>
  <c r="M15" i="4"/>
  <c r="N15" i="4" s="1"/>
  <c r="E15" i="4"/>
  <c r="M14" i="4"/>
  <c r="N14" i="4" s="1"/>
  <c r="E14" i="4"/>
  <c r="M13" i="4"/>
  <c r="N13" i="4" s="1"/>
  <c r="E13" i="4"/>
  <c r="M12" i="4"/>
  <c r="N12" i="4" s="1"/>
  <c r="E12" i="4"/>
  <c r="M11" i="4"/>
  <c r="N11" i="4" s="1"/>
  <c r="E11" i="4"/>
  <c r="M10" i="4"/>
  <c r="N10" i="4" s="1"/>
  <c r="E10" i="4"/>
  <c r="M9" i="4"/>
  <c r="N9" i="4" s="1"/>
  <c r="E9" i="4"/>
  <c r="M8" i="4"/>
  <c r="N8" i="4" s="1"/>
  <c r="E8" i="4"/>
  <c r="M7" i="4"/>
  <c r="N7" i="4" s="1"/>
  <c r="E7" i="4"/>
  <c r="M6" i="4"/>
  <c r="N6" i="4" s="1"/>
  <c r="E6" i="4"/>
  <c r="M5" i="4"/>
  <c r="N5" i="4" s="1"/>
  <c r="E5" i="4"/>
  <c r="M4" i="4"/>
  <c r="N4" i="4" s="1"/>
  <c r="E4" i="4"/>
  <c r="M3" i="4"/>
  <c r="N3" i="4" s="1"/>
  <c r="E3" i="4"/>
  <c r="M2" i="4"/>
  <c r="E2" i="4"/>
  <c r="E262" i="38" l="1"/>
  <c r="E271" i="38" s="1"/>
  <c r="D262" i="38"/>
  <c r="D273" i="38" s="1"/>
  <c r="F229" i="38"/>
  <c r="F239" i="38" s="1"/>
  <c r="F262" i="38" s="1"/>
  <c r="F273" i="38" s="1"/>
  <c r="M5963" i="4"/>
  <c r="N2" i="4"/>
  <c r="N5963" i="4" s="1"/>
  <c r="J216" i="38" l="1"/>
  <c r="F271" i="38"/>
  <c r="D271" i="38"/>
  <c r="E273" i="38"/>
</calcChain>
</file>

<file path=xl/sharedStrings.xml><?xml version="1.0" encoding="utf-8"?>
<sst xmlns="http://schemas.openxmlformats.org/spreadsheetml/2006/main" count="45140" uniqueCount="793">
  <si>
    <t>Austin Water</t>
  </si>
  <si>
    <t>Witness: Songli Floyd</t>
  </si>
  <si>
    <t>Test Year Ending 9/30/2018</t>
  </si>
  <si>
    <t>BFY</t>
  </si>
  <si>
    <t>FUND</t>
  </si>
  <si>
    <t>UNIT</t>
  </si>
  <si>
    <t>UN</t>
  </si>
  <si>
    <t>Combo</t>
  </si>
  <si>
    <t>PROG</t>
  </si>
  <si>
    <t>PROG AREA</t>
  </si>
  <si>
    <t>DM</t>
  </si>
  <si>
    <t>OCC</t>
  </si>
  <si>
    <t>Account No</t>
  </si>
  <si>
    <t>Description</t>
  </si>
  <si>
    <t>Test Year</t>
  </si>
  <si>
    <t>Known &amp; Measurable Changes</t>
  </si>
  <si>
    <t>Adjusted Test Year</t>
  </si>
  <si>
    <t>FY 2017 Actuals</t>
  </si>
  <si>
    <t>FY 2016 Actuals</t>
  </si>
  <si>
    <t>5020</t>
  </si>
  <si>
    <t>WATER OPERATIONS SUPPORT</t>
  </si>
  <si>
    <t>Operations</t>
  </si>
  <si>
    <t>Treatment</t>
  </si>
  <si>
    <t>Treatment Support</t>
  </si>
  <si>
    <t>Personnel</t>
  </si>
  <si>
    <t>Regular wages - full-time</t>
  </si>
  <si>
    <t>WATER TRT ENTERPRISE ASST MGMT SYS</t>
  </si>
  <si>
    <t>Treatment Enterprise Asset Management System</t>
  </si>
  <si>
    <t>SECURITY MANAGEMENT</t>
  </si>
  <si>
    <t>Support Services</t>
  </si>
  <si>
    <t>Direct Reports</t>
  </si>
  <si>
    <t>Security Management</t>
  </si>
  <si>
    <t>DAVIS WTP OPERATIONS</t>
  </si>
  <si>
    <t>Water Treatment</t>
  </si>
  <si>
    <t>DAVIS WTP MAINTENANCE</t>
  </si>
  <si>
    <t>ULLRICH WTP OPERATIONS</t>
  </si>
  <si>
    <t>ULLRICH WTP MAINTENANCE</t>
  </si>
  <si>
    <t>PUMP STATION &amp; RESERVOIR MAINTENANCE</t>
  </si>
  <si>
    <t>Pump Stations &amp; Reservoir Maintenance</t>
  </si>
  <si>
    <t>WATER ELECTRICAL MAINTENANCE</t>
  </si>
  <si>
    <t>AWU Electrical Services</t>
  </si>
  <si>
    <t>WATER INSTRUMENTATION &amp; CONTROL</t>
  </si>
  <si>
    <t>AWU Instrumentation &amp; Control</t>
  </si>
  <si>
    <t>PUMP STATION &amp; RESERVOIR OPERATIONS</t>
  </si>
  <si>
    <t>LONGHORN DAM OPERATIONS</t>
  </si>
  <si>
    <t>LONGHORN DAM MAINTENANCE</t>
  </si>
  <si>
    <t>DRINKING WATER LAB</t>
  </si>
  <si>
    <t>Laboratory Services</t>
  </si>
  <si>
    <t>WTP 4 OPERATIONS</t>
  </si>
  <si>
    <t>WTP 4 MAINTENANCE</t>
  </si>
  <si>
    <t>WATER PROCESS ENGINEERING</t>
  </si>
  <si>
    <t>Process Engineering</t>
  </si>
  <si>
    <t>WATER MANAGEMENT SERVICES</t>
  </si>
  <si>
    <t>Pipeline Operations</t>
  </si>
  <si>
    <t>Pipeline Management Services</t>
  </si>
  <si>
    <t>WATER RESPONSE SERVICES</t>
  </si>
  <si>
    <t>Water Meter Operations</t>
  </si>
  <si>
    <t>WATER ASSET MANAGEMENT</t>
  </si>
  <si>
    <t xml:space="preserve">Construction &amp; Rehabilitation Services </t>
  </si>
  <si>
    <t>WATER DISPATCH SERVICES</t>
  </si>
  <si>
    <t>DISTRIBUTION ENGINEERING</t>
  </si>
  <si>
    <t>Engineering Services</t>
  </si>
  <si>
    <t>Distribution System Engineering</t>
  </si>
  <si>
    <t>WATER UTILITY LINE LOCATORS</t>
  </si>
  <si>
    <t>VALVES</t>
  </si>
  <si>
    <t>Distribution System Maintenance</t>
  </si>
  <si>
    <t>WATER PROTECTION/INSPECTION</t>
  </si>
  <si>
    <t>Environmental Affairs &amp; Conservation</t>
  </si>
  <si>
    <t>Special Services</t>
  </si>
  <si>
    <t>WATER VALVE EXERCISING</t>
  </si>
  <si>
    <t>WATER VALVE &amp; HYDRANT MAINTENANCE</t>
  </si>
  <si>
    <t>ENVIRONMENTAL MANAGEMENT</t>
  </si>
  <si>
    <t>WATER DISTRIBUTION SYSTEM MAINTENANCE</t>
  </si>
  <si>
    <t>WATER DISTRIBUTION SYSTEM MAINTENANCE NIGHT</t>
  </si>
  <si>
    <t>WATER METER MAINTENANCE</t>
  </si>
  <si>
    <t>TAP SALES</t>
  </si>
  <si>
    <t>Financial Services</t>
  </si>
  <si>
    <t>Customer Services</t>
  </si>
  <si>
    <t>SERVICE CONNECTION DIST NORTH</t>
  </si>
  <si>
    <t>RETAIL CUSTOMER SERVICE</t>
  </si>
  <si>
    <t>WATER VALVE PREVENTATIVE MAINTENANCE</t>
  </si>
  <si>
    <t>FACILITY SERVICES</t>
  </si>
  <si>
    <t>Facility Management</t>
  </si>
  <si>
    <t>SYSTEM PLANNING</t>
  </si>
  <si>
    <t>Water Resources Management</t>
  </si>
  <si>
    <t>Systems Planning</t>
  </si>
  <si>
    <t>UTILITY DEVELOPMENT SERVICES</t>
  </si>
  <si>
    <t>Utility Development Svcs</t>
  </si>
  <si>
    <t>INFRASTRUCTURE MANAGEMENT</t>
  </si>
  <si>
    <t xml:space="preserve">Infrastructure Management </t>
  </si>
  <si>
    <t>WATER CONSTRUCTION SERVICES</t>
  </si>
  <si>
    <t>IT GIS</t>
  </si>
  <si>
    <t>Information Technology</t>
  </si>
  <si>
    <t>FACILITY ENGINEERING WATER</t>
  </si>
  <si>
    <t>Facility Engineering</t>
  </si>
  <si>
    <t>FACILITY ENGINEERING-TRT SUP</t>
  </si>
  <si>
    <t>ENGINEERING SUPPORT AND SURVEY</t>
  </si>
  <si>
    <t>ENGINEERING WATER</t>
  </si>
  <si>
    <t>Collection System Engineering</t>
  </si>
  <si>
    <t>LAND MANAGEMENT CONSERV</t>
  </si>
  <si>
    <t>Wildland Conservation</t>
  </si>
  <si>
    <t>BALCONES CANYONLAND PRESV MGMT</t>
  </si>
  <si>
    <t>DRINKING WATER REGULATORY SERVICES</t>
  </si>
  <si>
    <t>Environmental and Regulatory Services</t>
  </si>
  <si>
    <t>INTERNAL AUDIT</t>
  </si>
  <si>
    <t>Internal Audit</t>
  </si>
  <si>
    <t>BUSINESS SUPPORT</t>
  </si>
  <si>
    <t>Office of Director</t>
  </si>
  <si>
    <t>PUBLIC AFFAIRS</t>
  </si>
  <si>
    <t>Public Affairs</t>
  </si>
  <si>
    <t>PURCHASING/CONTRACT ADMIN</t>
  </si>
  <si>
    <t>Supply Chain Management</t>
  </si>
  <si>
    <t>ACCOUNTS PAYABLE</t>
  </si>
  <si>
    <t>Budget &amp; Accounting</t>
  </si>
  <si>
    <t>MANAGEMENT RESILIENCY</t>
  </si>
  <si>
    <t>Management Resiliency</t>
  </si>
  <si>
    <t>RECORDS &amp; INFORMATION MGMT SERVICES</t>
  </si>
  <si>
    <t>ORGANIZATIONAL DEVELOPMENT</t>
  </si>
  <si>
    <t>Human Resource Services</t>
  </si>
  <si>
    <t>EMPLOYMENT &amp; COMPENSATION</t>
  </si>
  <si>
    <t>EMPLOYEE RELATIONS &amp; WORKERS COMPENSATION</t>
  </si>
  <si>
    <t>SAFETY</t>
  </si>
  <si>
    <t>Safety and Tech Training</t>
  </si>
  <si>
    <t>CERTIFICATION TRAINING</t>
  </si>
  <si>
    <t>FINANCIAL PLANNING &amp; ANALYSIS</t>
  </si>
  <si>
    <t>Financial Management</t>
  </si>
  <si>
    <t>RATES AND CHARGES</t>
  </si>
  <si>
    <t>WAREHOUSE/STORES</t>
  </si>
  <si>
    <t>FLEET MANAGEMENT</t>
  </si>
  <si>
    <t>BUDGET &amp; ACCOUNTING</t>
  </si>
  <si>
    <t>HVAC SERVICES</t>
  </si>
  <si>
    <t>FACILITY PROGRAM MANAGEMENT</t>
  </si>
  <si>
    <t>IT INFRASTRUCTURE</t>
  </si>
  <si>
    <t>IT APPLICATIONS</t>
  </si>
  <si>
    <t>WATER CONSERVATION</t>
  </si>
  <si>
    <t>Water Conservation</t>
  </si>
  <si>
    <t>LAND USE REVIEW TEAM</t>
  </si>
  <si>
    <t>5030</t>
  </si>
  <si>
    <t>BUILDING PLAN REVIEW - INDUSTRIAL WASTE</t>
  </si>
  <si>
    <t>BUILDING PLAN REVIEW - WATER PROTECTION</t>
  </si>
  <si>
    <t>PERMIT AND LICENSE CENTER</t>
  </si>
  <si>
    <t>WASTEWATER OPERATIONS SUPPORT</t>
  </si>
  <si>
    <t>WASTEWATER TRT ENTERPRISE ASST MGMT SYS</t>
  </si>
  <si>
    <t>SOUTH AUSTIN REGIONAL OPERATIONS</t>
  </si>
  <si>
    <t>Wastewater Treatment</t>
  </si>
  <si>
    <t>SOUTH AUSTIN REGIONAL MAINTENANCE</t>
  </si>
  <si>
    <t>REMOTE FACILITIES</t>
  </si>
  <si>
    <t>Lift Stations and Remote Facilities</t>
  </si>
  <si>
    <t>HORNSBY BEND WWTP OPERATIONS</t>
  </si>
  <si>
    <t>HORNSBY BEND WWTP MAINTENANCE</t>
  </si>
  <si>
    <t>HORNSBY BEND EQUIPMENT MAINTENANCE</t>
  </si>
  <si>
    <t>WASTEWATER ELECTRICAL MAINTENANCE</t>
  </si>
  <si>
    <t>WASTEWATER INSTRUMENTATION &amp; CONTROL</t>
  </si>
  <si>
    <t>WALNUT CREEK WWTP OPERATIONS</t>
  </si>
  <si>
    <t>WALNUT CREEK WWTP MAINTENANCE</t>
  </si>
  <si>
    <t>LIFT STATIONS</t>
  </si>
  <si>
    <t>WASTEWATER LAB WALNUT</t>
  </si>
  <si>
    <t>WASTEWATER LAB HORNSBY</t>
  </si>
  <si>
    <t>WASTEWATER PROCESS ENGINEERING</t>
  </si>
  <si>
    <t>WASTEWATER UTILITY LINE LOCATORS</t>
  </si>
  <si>
    <t>WASTEWATER DISPATCH SERVICES</t>
  </si>
  <si>
    <t>WASTEWATER MANAGEMENT SERVICES</t>
  </si>
  <si>
    <t>WASTEWATER ASSET MANAGEMENT</t>
  </si>
  <si>
    <t>INDUSTRIAL WASTE CONTROL</t>
  </si>
  <si>
    <t>WASTEWATER COLLECTION SYSTEM MAINTENANCE</t>
  </si>
  <si>
    <t>SERVICE CONNECTION NORTH COLLC</t>
  </si>
  <si>
    <t>WASTEWATER CONSTRUCTION SERVICES</t>
  </si>
  <si>
    <t>ON-SITE SEWAGE FACILITIES</t>
  </si>
  <si>
    <t>FACILITY ENGINEERING WASTEWATER</t>
  </si>
  <si>
    <t>FACILITY ENGINEERING TRT SUPPR</t>
  </si>
  <si>
    <t>COLLECTION ENGINEERING WASTEWATER</t>
  </si>
  <si>
    <t>WASTEWATER TV INSPECTION</t>
  </si>
  <si>
    <t>Collection System Services</t>
  </si>
  <si>
    <t>WASTEWATER INFLOW &amp; INFILTRATION</t>
  </si>
  <si>
    <t>WASTEWATER SANITARY SEWER OVERFLOW ABATEMENT</t>
  </si>
  <si>
    <t>WASTEWATER REGULATORY SERVICES</t>
  </si>
  <si>
    <t>CENTER FOR ENVIRONMENTAL RESEARCH</t>
  </si>
  <si>
    <t>Shift differential</t>
  </si>
  <si>
    <t>Overtime</t>
  </si>
  <si>
    <t>Temporary employees</t>
  </si>
  <si>
    <t>Holidays worked</t>
  </si>
  <si>
    <t>Vacation pay</t>
  </si>
  <si>
    <t>Holiday pay</t>
  </si>
  <si>
    <t>Accident pay</t>
  </si>
  <si>
    <t>Sick pay</t>
  </si>
  <si>
    <t>Parental Leave</t>
  </si>
  <si>
    <t>Other paid leave</t>
  </si>
  <si>
    <t>Stability pay</t>
  </si>
  <si>
    <t>Terminal pay</t>
  </si>
  <si>
    <t>On call hours</t>
  </si>
  <si>
    <t>Military leave</t>
  </si>
  <si>
    <t>Personal holiday pay</t>
  </si>
  <si>
    <t>Jury leave</t>
  </si>
  <si>
    <t>Bad weather pay</t>
  </si>
  <si>
    <t>Administrative leave</t>
  </si>
  <si>
    <t>Emergency leave</t>
  </si>
  <si>
    <t>Call back time</t>
  </si>
  <si>
    <t>Comp time used</t>
  </si>
  <si>
    <t>Exception vacation</t>
  </si>
  <si>
    <t>Educational incentive pay</t>
  </si>
  <si>
    <t>Bilingual Pay</t>
  </si>
  <si>
    <t>Phone allowance</t>
  </si>
  <si>
    <t>Allowances/other pay</t>
  </si>
  <si>
    <t>OTHER REQUIREMENTS</t>
  </si>
  <si>
    <t>Other Requirements</t>
  </si>
  <si>
    <t>Accrued Payroll</t>
  </si>
  <si>
    <t>Insurance-health/life/dental</t>
  </si>
  <si>
    <t>Insurance-temporary employees</t>
  </si>
  <si>
    <t>FICA tax</t>
  </si>
  <si>
    <t>Medicare tax</t>
  </si>
  <si>
    <t>Contribution to employees ret</t>
  </si>
  <si>
    <t>Contractuals</t>
  </si>
  <si>
    <t>Consulting-information technology</t>
  </si>
  <si>
    <t>Consultant-others</t>
  </si>
  <si>
    <t>UTILITY-WIDE SUPPORT</t>
  </si>
  <si>
    <t>Other Utility Program Requirements</t>
  </si>
  <si>
    <t>Services-construction contr</t>
  </si>
  <si>
    <t>Other Operating Expenses</t>
  </si>
  <si>
    <t>Manager, Miscellaneous</t>
  </si>
  <si>
    <t>Services-Credit Card Fees</t>
  </si>
  <si>
    <t>Services-court costs</t>
  </si>
  <si>
    <t>Services-environment assessment</t>
  </si>
  <si>
    <t>Services-garbage/recycling clt</t>
  </si>
  <si>
    <t>Services-hazardous mat disp</t>
  </si>
  <si>
    <t>Services-inspection</t>
  </si>
  <si>
    <t>Services-janitorial</t>
  </si>
  <si>
    <t>REICHER RANCH</t>
  </si>
  <si>
    <t>Services-legal fees</t>
  </si>
  <si>
    <t>Services-medical/surgical</t>
  </si>
  <si>
    <t>Services-Bio Solid Reuse</t>
  </si>
  <si>
    <t>Services-security</t>
  </si>
  <si>
    <t>Services-IT staffing</t>
  </si>
  <si>
    <t>Services-testing</t>
  </si>
  <si>
    <t>Services-internet/cable</t>
  </si>
  <si>
    <t>Services-other</t>
  </si>
  <si>
    <t>COMMISSION ON DEBT</t>
  </si>
  <si>
    <t>Services-Prepared Food and Catering</t>
  </si>
  <si>
    <t>Services-armored courier</t>
  </si>
  <si>
    <t>Rental-real estate-office</t>
  </si>
  <si>
    <t>Rental-real estate-warehouse</t>
  </si>
  <si>
    <t>Rental-real estate-other</t>
  </si>
  <si>
    <t>Rental-copy machines</t>
  </si>
  <si>
    <t>Rental-vehicles/buses</t>
  </si>
  <si>
    <t>Rental-other equipment</t>
  </si>
  <si>
    <t>Rental-heavy equipment</t>
  </si>
  <si>
    <t>Electric services</t>
  </si>
  <si>
    <t>Gas/heating fuels</t>
  </si>
  <si>
    <t>Water service</t>
  </si>
  <si>
    <t>Drainage fee expense</t>
  </si>
  <si>
    <t>Garbage/refuse collection</t>
  </si>
  <si>
    <t>Water Services Interlocal</t>
  </si>
  <si>
    <t>Wastewater svcs-interlocal</t>
  </si>
  <si>
    <t>Toll Road - Tx Tag</t>
  </si>
  <si>
    <t>Intradeptl charges</t>
  </si>
  <si>
    <t>J&amp;C NORTH AUSTIN MUD #1</t>
  </si>
  <si>
    <t>J&amp;C WELLS BRANCH MUD</t>
  </si>
  <si>
    <t>J &amp; C - CITY OF ROLLINGWOOD</t>
  </si>
  <si>
    <t>NORTH AUSTIN MUD</t>
  </si>
  <si>
    <t>J &amp; C NORTHTOWN MUD</t>
  </si>
  <si>
    <t>J &amp; C WELLS BRANCH MUD</t>
  </si>
  <si>
    <t>J &amp; C CITY OF SUNSET VALLEY</t>
  </si>
  <si>
    <t>J &amp; C CITY OF MANOR</t>
  </si>
  <si>
    <t>J &amp; C CITY OF WEST LAKE HILLS</t>
  </si>
  <si>
    <t>Interdepartmental Charges</t>
  </si>
  <si>
    <t>Intradeptl chgs-street cut rpr</t>
  </si>
  <si>
    <t>Interdept-Services Carpentry</t>
  </si>
  <si>
    <t>Interdept-Services Electrical</t>
  </si>
  <si>
    <t>INTERFUND TRANSFERS-OTHER</t>
  </si>
  <si>
    <t>Interfund Transfers</t>
  </si>
  <si>
    <t>CTECC Support</t>
  </si>
  <si>
    <t>Interdeptl-PW CPM charges</t>
  </si>
  <si>
    <t>Interdeptl-PW CSD charges</t>
  </si>
  <si>
    <t>CTM Support</t>
  </si>
  <si>
    <t>UTILITY CUSTOMER CARE</t>
  </si>
  <si>
    <t>Utility Billing System Support</t>
  </si>
  <si>
    <t>Administrative Support</t>
  </si>
  <si>
    <t>Workers' Compensation</t>
  </si>
  <si>
    <t>Wireless Communications-maint</t>
  </si>
  <si>
    <t>Wireless Communication-towers</t>
  </si>
  <si>
    <t>Wireless Communication-install</t>
  </si>
  <si>
    <t>Regional Radio System</t>
  </si>
  <si>
    <t>Fleet-equip.preventative maint</t>
  </si>
  <si>
    <t>Transportation-city veh fuel</t>
  </si>
  <si>
    <t>Fleet-equip. vehicle/equipment modification</t>
  </si>
  <si>
    <t>Bond/Theft/Prof Liab Insurance</t>
  </si>
  <si>
    <t>Fire/Extend Coverage Insurance</t>
  </si>
  <si>
    <t>Legal claims/damages</t>
  </si>
  <si>
    <t>Awards and Recognition</t>
  </si>
  <si>
    <t>Structured settlements</t>
  </si>
  <si>
    <t>Claims-auto liability</t>
  </si>
  <si>
    <t>Claims-general liability</t>
  </si>
  <si>
    <t>Claims accrual - FSD only</t>
  </si>
  <si>
    <t>Services - Contractual General Trades</t>
  </si>
  <si>
    <t>Maintenance-electric motors</t>
  </si>
  <si>
    <t>Maintenance-grounds</t>
  </si>
  <si>
    <t>Maintenance-buildings</t>
  </si>
  <si>
    <t>Maintenance-computer hardware</t>
  </si>
  <si>
    <t>Maintenance-computer software</t>
  </si>
  <si>
    <t>Maintenance-other equipment</t>
  </si>
  <si>
    <t>Maintenance-boilers</t>
  </si>
  <si>
    <t>Maintenance-turbine/generator</t>
  </si>
  <si>
    <t>Maintenance-aux gen equipment</t>
  </si>
  <si>
    <t>Maintenance-hydraulic equipment</t>
  </si>
  <si>
    <t>Maintenance-vehicles</t>
  </si>
  <si>
    <t>Maintenance-pipelines</t>
  </si>
  <si>
    <t>Maintenance-chillers</t>
  </si>
  <si>
    <t>Telephone-base cost</t>
  </si>
  <si>
    <t>Telephone-long distance</t>
  </si>
  <si>
    <t>Telephone equipment</t>
  </si>
  <si>
    <t>Telephone-cellular phones</t>
  </si>
  <si>
    <t>Postage</t>
  </si>
  <si>
    <t>Priority mail/parcel services</t>
  </si>
  <si>
    <t>Advertising/publication</t>
  </si>
  <si>
    <t>CONSERVATION MARKETING</t>
  </si>
  <si>
    <t>Printing/binding/photo/repr</t>
  </si>
  <si>
    <t>Employee recruiting</t>
  </si>
  <si>
    <t>Training-city wide</t>
  </si>
  <si>
    <t>Seminar/training fees</t>
  </si>
  <si>
    <t>Educational travel</t>
  </si>
  <si>
    <t>Mileage reimbursements</t>
  </si>
  <si>
    <t>Professional registration</t>
  </si>
  <si>
    <t>Parking costs</t>
  </si>
  <si>
    <t>Memberships</t>
  </si>
  <si>
    <t>Subscriptions</t>
  </si>
  <si>
    <t>Commercial Incentives-AWU</t>
  </si>
  <si>
    <t>COMMERCIAL INCENTIVES</t>
  </si>
  <si>
    <t>MUNICIPAL PROGRAM</t>
  </si>
  <si>
    <t>Help Program-AWU</t>
  </si>
  <si>
    <t>RESIDENTIAL REBATES</t>
  </si>
  <si>
    <t>Household Efficiency-AWU</t>
  </si>
  <si>
    <t>Irrigation Efficiency-AWU</t>
  </si>
  <si>
    <t>Landscape Conversion Rebate-AWU</t>
  </si>
  <si>
    <t>Pressure Reduction Valve Rebate-AWU</t>
  </si>
  <si>
    <t>MULTIFAMILY PROGRAM</t>
  </si>
  <si>
    <t>Rainwater Harvesting Rebate-AWU</t>
  </si>
  <si>
    <t>Grants to others/subrecipients</t>
  </si>
  <si>
    <t>Government permits and fees</t>
  </si>
  <si>
    <t>Laundry expense</t>
  </si>
  <si>
    <t>Miscellaneous expense</t>
  </si>
  <si>
    <t>Federal unemployment tax co</t>
  </si>
  <si>
    <t>BAD DEBT</t>
  </si>
  <si>
    <t>Bad Debt Expense</t>
  </si>
  <si>
    <t>Commodities</t>
  </si>
  <si>
    <t>Agricultural/horticultural</t>
  </si>
  <si>
    <t>Const/repair material-other</t>
  </si>
  <si>
    <t>Asphalt</t>
  </si>
  <si>
    <t>Cement/concrete</t>
  </si>
  <si>
    <t>Sand/gravel/stone</t>
  </si>
  <si>
    <t>Street/traff signs/mrkr/pos</t>
  </si>
  <si>
    <t>Hardware/wire/steel</t>
  </si>
  <si>
    <t>Building material</t>
  </si>
  <si>
    <t>Paint/painting supplies</t>
  </si>
  <si>
    <t>Electrical/lighting</t>
  </si>
  <si>
    <t>Welding supplies</t>
  </si>
  <si>
    <t>Refrigerant components-HVAC</t>
  </si>
  <si>
    <t>Pipes and fittings</t>
  </si>
  <si>
    <t>Valves</t>
  </si>
  <si>
    <t>Chemicals</t>
  </si>
  <si>
    <t>Household/cleaning supplies</t>
  </si>
  <si>
    <t>Boiler equipment</t>
  </si>
  <si>
    <t>Electrical conductors-wire&amp;cable</t>
  </si>
  <si>
    <t>Electrical conductors-hardware</t>
  </si>
  <si>
    <t>Fuses and fusing apparatus</t>
  </si>
  <si>
    <t>Relays and relaying equipment</t>
  </si>
  <si>
    <t>Capacitors</t>
  </si>
  <si>
    <t>Pull boxes,svc boxes,manholes</t>
  </si>
  <si>
    <t>Electrical switchgear</t>
  </si>
  <si>
    <t>Radio equipment</t>
  </si>
  <si>
    <t>Raw water - purchased</t>
  </si>
  <si>
    <t>Gasoline/oil/grease</t>
  </si>
  <si>
    <t>Parts for equipment</t>
  </si>
  <si>
    <t>Parts for vehicles</t>
  </si>
  <si>
    <t>Medical/dental supplies</t>
  </si>
  <si>
    <t>Photographic</t>
  </si>
  <si>
    <t>Educational/promotional</t>
  </si>
  <si>
    <t>Identification</t>
  </si>
  <si>
    <t>Meters</t>
  </si>
  <si>
    <t>Meter parts</t>
  </si>
  <si>
    <t>Clothing/clothing material</t>
  </si>
  <si>
    <t>Dietary hardware</t>
  </si>
  <si>
    <t>Food/Ice</t>
  </si>
  <si>
    <t>Food/storage for animals</t>
  </si>
  <si>
    <t>Books-library</t>
  </si>
  <si>
    <t>Office supplies</t>
  </si>
  <si>
    <t>Computer supplies</t>
  </si>
  <si>
    <t>Software</t>
  </si>
  <si>
    <t>Small tools/minor equipment</t>
  </si>
  <si>
    <t>TAPS INVESTIGATIN &amp; ADMIN SUPP</t>
  </si>
  <si>
    <t>Safety equipment</t>
  </si>
  <si>
    <t>Security equipment</t>
  </si>
  <si>
    <t>Small electric motors-water ut</t>
  </si>
  <si>
    <t>Minor computer hardware</t>
  </si>
  <si>
    <t>Minor communications equipment</t>
  </si>
  <si>
    <t>Office furnishings</t>
  </si>
  <si>
    <t>Freight</t>
  </si>
  <si>
    <t>Indirect Cost</t>
  </si>
  <si>
    <t>Indirect costs-FMC 74-4</t>
  </si>
  <si>
    <t>Commercial paper admin exp</t>
  </si>
  <si>
    <t>Util rev bnd commission exp</t>
  </si>
  <si>
    <t>Arbitrage rebate-admin exp</t>
  </si>
  <si>
    <t>Expense Refund</t>
  </si>
  <si>
    <t>Exp Reimb - Public Information Requests</t>
  </si>
  <si>
    <t>Interdepartmental reimbursements</t>
  </si>
  <si>
    <t>Expense refunds</t>
  </si>
  <si>
    <t>J&amp;C WATER DISTRICT #10</t>
  </si>
  <si>
    <t>Reimbursement of CIP charge</t>
  </si>
  <si>
    <t>Dept OH distribtd to indire</t>
  </si>
  <si>
    <t>Non-CIP Capital</t>
  </si>
  <si>
    <t>Medical/lab equipment</t>
  </si>
  <si>
    <t>Computer Hardware</t>
  </si>
  <si>
    <t>Other Equipment</t>
  </si>
  <si>
    <t>Electric Transformers</t>
  </si>
  <si>
    <t>Transfers</t>
  </si>
  <si>
    <t>Trf to General Fund</t>
  </si>
  <si>
    <t>Trf to PID Fund</t>
  </si>
  <si>
    <t>Trf to Reclaimed Water Fund</t>
  </si>
  <si>
    <t>Trf to Water CIP Fund</t>
  </si>
  <si>
    <t>Trf to Economic Development</t>
  </si>
  <si>
    <t>TRF Operating to Debt Defeasance</t>
  </si>
  <si>
    <t>Row Labels</t>
  </si>
  <si>
    <t>Grand Total</t>
  </si>
  <si>
    <t>Sum of Test Year</t>
  </si>
  <si>
    <t>Sum of Known &amp; Measurable Changes</t>
  </si>
  <si>
    <t>Sum of Adjusted Test Year</t>
  </si>
  <si>
    <t>Water</t>
  </si>
  <si>
    <t>Backcharged salary &amp; fringes</t>
  </si>
  <si>
    <t>Services-appraisal</t>
  </si>
  <si>
    <t>Services-auditing</t>
  </si>
  <si>
    <t>Services-PID contract expense</t>
  </si>
  <si>
    <t>Services-survey</t>
  </si>
  <si>
    <t>Rental-Uniforms</t>
  </si>
  <si>
    <t>Rental-temporary easement</t>
  </si>
  <si>
    <t>Interdept-Services HVAC</t>
  </si>
  <si>
    <t>Interdept-Services Plumbing</t>
  </si>
  <si>
    <t>Liability Reserve</t>
  </si>
  <si>
    <t>Mail distribution cost</t>
  </si>
  <si>
    <t>Wash Wise Rebate-AWU</t>
  </si>
  <si>
    <t>Police supplies</t>
  </si>
  <si>
    <t>Vehicle/Motored Equipment</t>
  </si>
  <si>
    <t>Radio Communication Equipment</t>
  </si>
  <si>
    <t>Fleet-equip. accident repairs</t>
  </si>
  <si>
    <t>General Liability Insurance</t>
  </si>
  <si>
    <t>Bridges/carousels</t>
  </si>
  <si>
    <t>Electrical transformers</t>
  </si>
  <si>
    <t>Wastewater</t>
  </si>
  <si>
    <t>(a)</t>
  </si>
  <si>
    <t>(b)</t>
  </si>
  <si>
    <t>(d)</t>
  </si>
  <si>
    <t>(e)</t>
  </si>
  <si>
    <t>(f)</t>
  </si>
  <si>
    <t>(g)</t>
  </si>
  <si>
    <t>Line No.</t>
  </si>
  <si>
    <t>Account No.</t>
  </si>
  <si>
    <t>(c)</t>
  </si>
  <si>
    <t>K&amp;M Adjustments</t>
  </si>
  <si>
    <t>10/01/2016 - 09/30/2017</t>
  </si>
  <si>
    <t>10/01/2015 - 09/30/2016</t>
  </si>
  <si>
    <t>WP II-D-1.1b Detail support by Account No. (Water)</t>
  </si>
  <si>
    <t>WP II-D-1.1b Detail support by Account No. (Wastewater)</t>
  </si>
  <si>
    <t>Total</t>
  </si>
  <si>
    <t>Docket No. 49189</t>
  </si>
  <si>
    <t>Column Labels</t>
  </si>
  <si>
    <t>Witness: Joseph Gonzales</t>
  </si>
  <si>
    <t>WP II-D-1.1a Detail support by Account No. (Water) and Unit number</t>
  </si>
  <si>
    <t>Test Year
10/1/2017 - 9/30/2018</t>
  </si>
  <si>
    <t>Test Year - 10/1/2017 - 9/30/2018</t>
  </si>
  <si>
    <t>WasteWater</t>
  </si>
  <si>
    <t>O&amp;M Budget</t>
  </si>
  <si>
    <t>Detail of O&amp;M Budget Before Application of Non-Rate Revenue Offsets</t>
  </si>
  <si>
    <t>O&amp;M Budget Detail</t>
  </si>
  <si>
    <t>Class Code</t>
  </si>
  <si>
    <t>Class Code Description</t>
  </si>
  <si>
    <t>G/L Account</t>
  </si>
  <si>
    <t>Cost Center</t>
  </si>
  <si>
    <t>FY 2018 Actual</t>
  </si>
  <si>
    <t>Input for Known &amp; Measurable Changes</t>
  </si>
  <si>
    <t>AW Agreed Upon Adjustments</t>
  </si>
  <si>
    <t>FY 2018 Drainage Fee Allocation</t>
  </si>
  <si>
    <t xml:space="preserve">Unit </t>
  </si>
  <si>
    <t>Object Code</t>
  </si>
  <si>
    <t>FY2018 Budget</t>
  </si>
  <si>
    <t>WATER TREATMENT</t>
  </si>
  <si>
    <t>Environmental &amp; Regulatory Support</t>
  </si>
  <si>
    <t>Environmental Affairs</t>
  </si>
  <si>
    <t>Water Treatment Laboratory</t>
  </si>
  <si>
    <t>Longhorn Dam Operations</t>
  </si>
  <si>
    <t>New Unit</t>
  </si>
  <si>
    <t>Facility Engineering - Treatment</t>
  </si>
  <si>
    <t>Dead Unit</t>
  </si>
  <si>
    <t>Longhorn Dam Maintenance</t>
  </si>
  <si>
    <t>Records and Information Mgmt Services</t>
  </si>
  <si>
    <t>Administrative</t>
  </si>
  <si>
    <t>WTP4 Maintenance</t>
  </si>
  <si>
    <t>Davis WTP Maintenance</t>
  </si>
  <si>
    <t>Ullrich WTP Maintenance</t>
  </si>
  <si>
    <t>Electrical Maintenance</t>
  </si>
  <si>
    <t>Instrumentation &amp; Control Maintenance</t>
  </si>
  <si>
    <t>Admin Support</t>
  </si>
  <si>
    <t>Raw Water portion:</t>
  </si>
  <si>
    <t>Systems Support</t>
  </si>
  <si>
    <t>Allocation of</t>
  </si>
  <si>
    <t>WTP4 Operations</t>
  </si>
  <si>
    <t>Electric Costs</t>
  </si>
  <si>
    <t>Drainage Fees</t>
  </si>
  <si>
    <t xml:space="preserve">      Electrical</t>
  </si>
  <si>
    <t>6061 (Obj6160)</t>
  </si>
  <si>
    <t xml:space="preserve">      Chemical</t>
  </si>
  <si>
    <t>6061 (Obj7134)</t>
  </si>
  <si>
    <t xml:space="preserve">      Other</t>
  </si>
  <si>
    <t>6061 (Diff)</t>
  </si>
  <si>
    <t>Davis WTP Operations</t>
  </si>
  <si>
    <t>6021 (Obj6160)</t>
  </si>
  <si>
    <t>6021 (Obj7134)</t>
  </si>
  <si>
    <t>6021 (Diff)</t>
  </si>
  <si>
    <t>Ullrich WTP Operations</t>
  </si>
  <si>
    <t>6031 (Obj6160)</t>
  </si>
  <si>
    <t>6031 (Obj7134)</t>
  </si>
  <si>
    <t>6031 (Diff)</t>
  </si>
  <si>
    <t>PIPELINE OPERATIONS</t>
  </si>
  <si>
    <t>Pump Station &amp; Reservoir Maintenance (+SCADA)</t>
  </si>
  <si>
    <t>Transmission &amp; Distr.</t>
  </si>
  <si>
    <t>6045 (Obj6160)</t>
  </si>
  <si>
    <t>6045 (Diff)</t>
  </si>
  <si>
    <t>Pump Station &amp; Reservoir Operations</t>
  </si>
  <si>
    <t>IT Applications</t>
  </si>
  <si>
    <t>Management Services</t>
  </si>
  <si>
    <t>Infrastructure Mgmt</t>
  </si>
  <si>
    <t>Environmental Mgmt</t>
  </si>
  <si>
    <t>Service (House) Connection</t>
  </si>
  <si>
    <t>Pipeline Rehabilitation &amp; Construction</t>
  </si>
  <si>
    <t>Certification Training</t>
  </si>
  <si>
    <t>Meter Shop</t>
  </si>
  <si>
    <t>ARV/PRV Maintenance</t>
  </si>
  <si>
    <t>Valve &amp; Hydrant</t>
  </si>
  <si>
    <t>Valve Exercising</t>
  </si>
  <si>
    <t>Hydrants</t>
  </si>
  <si>
    <t>DISTRIBUTION SYSTEM SUPPORT</t>
  </si>
  <si>
    <t>Asset Mgt - Distribution</t>
  </si>
  <si>
    <t>Dispatch</t>
  </si>
  <si>
    <t>Water Facility Engineering - Distribution</t>
  </si>
  <si>
    <t>Water Pipeline Engineering</t>
  </si>
  <si>
    <t>Infrastructure Records</t>
  </si>
  <si>
    <t>Distribution Engineering</t>
  </si>
  <si>
    <t>Engineering &amp; Tech Support</t>
  </si>
  <si>
    <t>GIS Services</t>
  </si>
  <si>
    <t>Line Locators - Distribution</t>
  </si>
  <si>
    <t>Water Protection/Inspection</t>
  </si>
  <si>
    <t>Small Calls</t>
  </si>
  <si>
    <t>Utility Development Services</t>
  </si>
  <si>
    <t>ONE STOP SHOP</t>
  </si>
  <si>
    <t>Building Plan Review</t>
  </si>
  <si>
    <t>Services</t>
  </si>
  <si>
    <t>Building Plan Review - WP</t>
  </si>
  <si>
    <t>Land Use Review</t>
  </si>
  <si>
    <t>Site Inspections</t>
  </si>
  <si>
    <t>Permit and License Center</t>
  </si>
  <si>
    <t>SUPPORT SERVICES</t>
  </si>
  <si>
    <t>Unused</t>
  </si>
  <si>
    <t>Business Support</t>
  </si>
  <si>
    <t>Strategic Resources Services (Wholesale)</t>
  </si>
  <si>
    <t>Business Improvement Services</t>
  </si>
  <si>
    <t>Fleet Management</t>
  </si>
  <si>
    <t>CIP Budgeting / Acct &amp; Fin Reporting</t>
  </si>
  <si>
    <t>Rates, Analysis &amp; Asset Mngt (RAAM)</t>
  </si>
  <si>
    <t>Utility Central Stores</t>
  </si>
  <si>
    <t>IT Infrastructure</t>
  </si>
  <si>
    <t>Facility Management - Facility Services</t>
  </si>
  <si>
    <t>Facility Management - HVAC Services</t>
  </si>
  <si>
    <t>Facility Management - Program Mngt</t>
  </si>
  <si>
    <t>Purchasing</t>
  </si>
  <si>
    <t>Accounts Payable</t>
  </si>
  <si>
    <t>Public Involvement</t>
  </si>
  <si>
    <t>Residential Rebates</t>
  </si>
  <si>
    <t>Organizational Development</t>
  </si>
  <si>
    <t>Employment - Compensation</t>
  </si>
  <si>
    <t>Employee Relations &amp; Workers Comp</t>
  </si>
  <si>
    <t>Safety</t>
  </si>
  <si>
    <t>Equipment Repairs</t>
  </si>
  <si>
    <t>CONSERVATION &amp; REUSE</t>
  </si>
  <si>
    <t>Commercial Rebates</t>
  </si>
  <si>
    <t>Multifamily Program</t>
  </si>
  <si>
    <t>Reicher Ranch</t>
  </si>
  <si>
    <t>Land Management</t>
  </si>
  <si>
    <t>Balcones Canyonland Preserve Mgmt</t>
  </si>
  <si>
    <t>Municipal Program</t>
  </si>
  <si>
    <t>Conservation Marketing</t>
  </si>
  <si>
    <t>BILLING CUSTOMER SERVICES</t>
  </si>
  <si>
    <t>Tap Sales</t>
  </si>
  <si>
    <t>Tap Investigations</t>
  </si>
  <si>
    <t>Retail Customer Service</t>
  </si>
  <si>
    <t>Customer Service</t>
  </si>
  <si>
    <t>Utility Customer Services Office - AE</t>
  </si>
  <si>
    <t xml:space="preserve">Utility Billing System Support </t>
  </si>
  <si>
    <t>Bad Debt</t>
  </si>
  <si>
    <t>Other Utility Program Req</t>
  </si>
  <si>
    <t>TRANSFERS &amp; OTHER REQUIREMENTS</t>
  </si>
  <si>
    <t>Commission on Debt</t>
  </si>
  <si>
    <t>Special Support</t>
  </si>
  <si>
    <t>Other Operating Transfers</t>
  </si>
  <si>
    <t>9998-5150</t>
  </si>
  <si>
    <t xml:space="preserve">Accrued Payroll </t>
  </si>
  <si>
    <t>Interdepartal Charges</t>
  </si>
  <si>
    <t>9998-6203</t>
  </si>
  <si>
    <t xml:space="preserve">Public Improvement District </t>
  </si>
  <si>
    <t>9998-9712</t>
  </si>
  <si>
    <t>Trf to PID</t>
  </si>
  <si>
    <t>9999-6242</t>
  </si>
  <si>
    <t>9999-6234</t>
  </si>
  <si>
    <t>9999-6240</t>
  </si>
  <si>
    <t>9999-6249</t>
  </si>
  <si>
    <t>9999-6244</t>
  </si>
  <si>
    <t>9999-9845</t>
  </si>
  <si>
    <t>9999-9739</t>
  </si>
  <si>
    <t>9999-6243</t>
  </si>
  <si>
    <t>Check</t>
  </si>
  <si>
    <t>Summary of O&amp;M Budget Before Application of Non-Rate Revenue Offsets</t>
  </si>
  <si>
    <t>Function</t>
  </si>
  <si>
    <t>Adjustments</t>
  </si>
  <si>
    <t>Operating O&amp;M</t>
  </si>
  <si>
    <t>Total Operations</t>
  </si>
  <si>
    <t>Total Other Requirements</t>
  </si>
  <si>
    <t>Subtotal</t>
  </si>
  <si>
    <t>Debt Service Requirements</t>
  </si>
  <si>
    <t>Transfers Out</t>
  </si>
  <si>
    <t>Trf CRF to Debt Defeasance</t>
  </si>
  <si>
    <t>Trf to CIP Mgmt - CPM</t>
  </si>
  <si>
    <t>Trf to Water Revenue Stability Reserve</t>
  </si>
  <si>
    <t>Total Transfers Out</t>
  </si>
  <si>
    <t>Total O&amp;M</t>
  </si>
  <si>
    <t>Special Costs</t>
  </si>
  <si>
    <t>Total Special Costs</t>
  </si>
  <si>
    <t>Total O&amp;M After Special Costs</t>
  </si>
  <si>
    <t>Test Year 2018</t>
  </si>
  <si>
    <t>Calculated FY 2018-19 Revenue Requirement</t>
  </si>
  <si>
    <t>Data Source:  Rate Model O&amp;M Input Tables.xlsx</t>
  </si>
  <si>
    <t>WASTEWATER TREATMENT SUPPORT</t>
  </si>
  <si>
    <t>WW Treatment Laboratory</t>
  </si>
  <si>
    <t>Facility Engineering - Plants</t>
  </si>
  <si>
    <t>WASTEWATER TREATMENT</t>
  </si>
  <si>
    <t>Hornsby Biosolids Plant</t>
  </si>
  <si>
    <t>Hornsby Operations</t>
  </si>
  <si>
    <t>8031 (Obj6160)</t>
  </si>
  <si>
    <t>8031 (Obj7134)</t>
  </si>
  <si>
    <t>8031 (Diff)</t>
  </si>
  <si>
    <t>Hornsby Maintenance</t>
  </si>
  <si>
    <t>Hornsby Bend Equipment Maintenance</t>
  </si>
  <si>
    <t>Wastewater Plant Maintenance</t>
  </si>
  <si>
    <t>South Austin Regional WWTP Maintenance</t>
  </si>
  <si>
    <t>Walnut Creek WWTP Maintenance</t>
  </si>
  <si>
    <t>Electric Maintenance</t>
  </si>
  <si>
    <t xml:space="preserve">Operations Support </t>
  </si>
  <si>
    <t>South Austin Regional Operations</t>
  </si>
  <si>
    <t>8011 (Obj6160)</t>
  </si>
  <si>
    <t>8011 (Obj7134)</t>
  </si>
  <si>
    <t>8011 (Diff)</t>
  </si>
  <si>
    <t xml:space="preserve">Govalle Operations - Govalle Training Facility </t>
  </si>
  <si>
    <t>8021 (Obj6160)</t>
  </si>
  <si>
    <t>8021 (Obj7134)</t>
  </si>
  <si>
    <t>8021 (Diff)</t>
  </si>
  <si>
    <t>Walnut Creek Operations</t>
  </si>
  <si>
    <t>8051 (Obj6160)</t>
  </si>
  <si>
    <t>8051 (Obj7134)</t>
  </si>
  <si>
    <t>8051 (Diff)</t>
  </si>
  <si>
    <t>Remote Treatment Plants</t>
  </si>
  <si>
    <t>8054 (Obj6160)</t>
  </si>
  <si>
    <t>8054 (Obj7134)</t>
  </si>
  <si>
    <t>8054 (Diff)</t>
  </si>
  <si>
    <t>COLLECTION SYSTEM OPERATIONS &amp; MAINTENANCE</t>
  </si>
  <si>
    <t>Lift Stations</t>
  </si>
  <si>
    <t>Conveyance</t>
  </si>
  <si>
    <t>8053 (Obj6160)</t>
  </si>
  <si>
    <t>8053 (Diff)</t>
  </si>
  <si>
    <t>Collection Pipeline Maintenance</t>
  </si>
  <si>
    <t>Unused--MBN</t>
  </si>
  <si>
    <t>Sanitary Sewer Overflow (SSO) Prevention</t>
  </si>
  <si>
    <t>Service Connection North Collection</t>
  </si>
  <si>
    <t>Construction - Invest &amp; Rehab</t>
  </si>
  <si>
    <t>COLLECTION SYSTEM SUPPORT</t>
  </si>
  <si>
    <t>Engineering - Tech Support and Survey</t>
  </si>
  <si>
    <t xml:space="preserve">Facility Engineering </t>
  </si>
  <si>
    <t xml:space="preserve">Engineering &amp; Tech Support </t>
  </si>
  <si>
    <t xml:space="preserve">Line Locators </t>
  </si>
  <si>
    <t>On-Site Sewage Facilities (OSSF)</t>
  </si>
  <si>
    <t xml:space="preserve">Industrial Waste Control / Environmental Mgmt </t>
  </si>
  <si>
    <t>8221/8227</t>
  </si>
  <si>
    <t>Systems Planning &amp; Infrastructure Mngt</t>
  </si>
  <si>
    <t>8411/8414</t>
  </si>
  <si>
    <t>Wastewater TV Inspection, Inflow &amp; Infiltration</t>
  </si>
  <si>
    <t>TV Inspection</t>
  </si>
  <si>
    <t>Inflow and Infiltration</t>
  </si>
  <si>
    <t>Collection Engineering</t>
  </si>
  <si>
    <t>Formely ONE STOP SHOP</t>
  </si>
  <si>
    <t>Commercial Building Plan Review</t>
  </si>
  <si>
    <t>Building Plan Review - IW</t>
  </si>
  <si>
    <t>Administration &amp; Management</t>
  </si>
  <si>
    <t xml:space="preserve">Business Support / Records and Information Mgmt Svs </t>
  </si>
  <si>
    <t>8610/8620</t>
  </si>
  <si>
    <t xml:space="preserve">IT Applications </t>
  </si>
  <si>
    <t xml:space="preserve">Certification Training </t>
  </si>
  <si>
    <t xml:space="preserve">Financial Planning &amp; Analysis </t>
  </si>
  <si>
    <t xml:space="preserve">Security Management </t>
  </si>
  <si>
    <t xml:space="preserve">Rates and Charges </t>
  </si>
  <si>
    <t xml:space="preserve">Webberville Store / Fleet Management </t>
  </si>
  <si>
    <t>8614/8715</t>
  </si>
  <si>
    <t>Information Technology Support</t>
  </si>
  <si>
    <t xml:space="preserve">Management Resiliency </t>
  </si>
  <si>
    <t>Facility Mngt - Facility Serv &amp; Fac Prgm Mngt</t>
  </si>
  <si>
    <t>8248/8623</t>
  </si>
  <si>
    <t>Purchasing / MBE / WBE</t>
  </si>
  <si>
    <t xml:space="preserve">Public Affairs </t>
  </si>
  <si>
    <t>Personnel / Training</t>
  </si>
  <si>
    <t>Employee Relations &amp; Wkrs Comp</t>
  </si>
  <si>
    <t xml:space="preserve">Safety </t>
  </si>
  <si>
    <t xml:space="preserve">Equipment </t>
  </si>
  <si>
    <t xml:space="preserve">Operations </t>
  </si>
  <si>
    <t>Facility Engineering - Conservation</t>
  </si>
  <si>
    <t>Environmental Lab - Conserv. &amp; Reuse Support</t>
  </si>
  <si>
    <t>Water Reuse / WW Reuse</t>
  </si>
  <si>
    <t>Center for Environmental Research (CER)</t>
  </si>
  <si>
    <t>Taps Investigation &amp; Admin</t>
  </si>
  <si>
    <t xml:space="preserve">Interdepartal Charges (Formally 311 Service) </t>
  </si>
  <si>
    <t>9998-5561/9712</t>
  </si>
  <si>
    <t xml:space="preserve">Adminstrative Support </t>
  </si>
  <si>
    <t xml:space="preserve">CTECC Support </t>
  </si>
  <si>
    <t xml:space="preserve">CTM Support </t>
  </si>
  <si>
    <t xml:space="preserve">Liability Reserve </t>
  </si>
  <si>
    <t xml:space="preserve">Trf to Ecomomic Development </t>
  </si>
  <si>
    <t>9999-9700</t>
  </si>
  <si>
    <t xml:space="preserve">Total </t>
  </si>
  <si>
    <t>Test Year FY 2016</t>
  </si>
  <si>
    <t>FY 2018-19 Revenue Requirement</t>
  </si>
  <si>
    <t>Legend</t>
  </si>
  <si>
    <t>Table 60-1 (Removed CP Cost)</t>
  </si>
  <si>
    <t>CP Interest</t>
  </si>
  <si>
    <t>Table 60-1 (Add CP Interest Cost)</t>
  </si>
  <si>
    <t xml:space="preserve">Transfers Out </t>
  </si>
  <si>
    <t>Table 60-1</t>
  </si>
  <si>
    <t xml:space="preserve">Trf to CIP Mgm - CPM </t>
  </si>
  <si>
    <t>Table 60-1 (Capital Cost Allocation)</t>
  </si>
  <si>
    <t>.</t>
  </si>
  <si>
    <t>Trf Operating to Debt Defeasance Fund</t>
  </si>
  <si>
    <t xml:space="preserve">Total Transfers Out </t>
  </si>
  <si>
    <t>Test Year  10/1/2017 - 9/30/2018</t>
  </si>
  <si>
    <t>6061-6160</t>
  </si>
  <si>
    <t>WTP 4 OPERATIONS - Electrical</t>
  </si>
  <si>
    <t>WTP 4 OPERATIONS - Other</t>
  </si>
  <si>
    <t>WTP 4 OPERATIONS - Chemical</t>
  </si>
  <si>
    <t>6061-7134</t>
  </si>
  <si>
    <t>6021-6160</t>
  </si>
  <si>
    <t>DAVIS WTP OPERATIONS - Electrical</t>
  </si>
  <si>
    <t>DAVIS WTP OPERATIONS - Other</t>
  </si>
  <si>
    <t>6031-6160</t>
  </si>
  <si>
    <t>ULLRICH WTP OPERATIONS - Electrical</t>
  </si>
  <si>
    <t>6031-7134</t>
  </si>
  <si>
    <t>ULLRICH WTP OPERATIONS - Chemical</t>
  </si>
  <si>
    <t>DAVIS WTP OPERATIONS - Chemical</t>
  </si>
  <si>
    <t>ULLRICH WTP OPERATIONS - Other</t>
  </si>
  <si>
    <t>6045-6160</t>
  </si>
  <si>
    <t>6021-7134</t>
  </si>
  <si>
    <t>SOUTH AUSTIN REGIONAL OPERATIONS - Other</t>
  </si>
  <si>
    <t>8011-6160</t>
  </si>
  <si>
    <t>SOUTH AUSTIN REGIONAL OPERATIONS - Electrical</t>
  </si>
  <si>
    <t>8011-7134</t>
  </si>
  <si>
    <t>SOUTH AUSTIN REGIONAL OPERATIONS - Chemical</t>
  </si>
  <si>
    <t>8021-6160</t>
  </si>
  <si>
    <t>8021-7134</t>
  </si>
  <si>
    <t>8031-6160</t>
  </si>
  <si>
    <t>8031-7134</t>
  </si>
  <si>
    <t>8051-6160</t>
  </si>
  <si>
    <t>8051-7134</t>
  </si>
  <si>
    <t>LIFT STATIONS - Other</t>
  </si>
  <si>
    <t>8053-6160</t>
  </si>
  <si>
    <t>LIFT STATIONS - Electrical</t>
  </si>
  <si>
    <t>INDUSTRIAL WASTE CONTROL / ENVIRONMENTAL MANAGEMENT</t>
  </si>
  <si>
    <t>SYSTEM PLANNING / UTILITY DEVELOPMENT SERVICES</t>
  </si>
  <si>
    <t>BUSINESS SUPPORT / RECORDS &amp; INFORMATION MGMT SERVICES</t>
  </si>
  <si>
    <t>FACILITY SERVICES / FACILITY PROGRAM MANAGEMENT</t>
  </si>
  <si>
    <t>Pump Station &amp; Reservoir Maintenance (+SCADA) - Other</t>
  </si>
  <si>
    <t>Pump Station &amp; Reservoir Maintenance (+SCADA) - Electrical</t>
  </si>
  <si>
    <t>Public Improvement District</t>
  </si>
  <si>
    <t xml:space="preserve"> CTM Support</t>
  </si>
  <si>
    <t>TRF to Reclaimed Water Fund</t>
  </si>
  <si>
    <t>9999-9700/9739</t>
  </si>
  <si>
    <t>Hornsby Operations - Other</t>
  </si>
  <si>
    <t>Hornsby Operations - Electrical</t>
  </si>
  <si>
    <t>Hornsby Operations - Chemical</t>
  </si>
  <si>
    <t>Govalle Operations - Govalle Training Facility  - Other</t>
  </si>
  <si>
    <t>Govalle Operations - Govalle Training Facility  - Electrical</t>
  </si>
  <si>
    <t>Govalle Operations - Govalle Training Facility  - Chemical</t>
  </si>
  <si>
    <t>Walnut Creek Operations - Other</t>
  </si>
  <si>
    <t>Walnut Creek Operations - Electrical</t>
  </si>
  <si>
    <t>Walnut Creek Operations - Chemical</t>
  </si>
  <si>
    <t>WP II-D-1.1b Detail support by Account No. (Wastewater) and Unit number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</si>
</sst>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%"/>
    <numFmt numFmtId="166" formatCode="_(&quot;$&quot;* #,##0_);_(&quot;$&quot;* \(#,##0\);_(&quot;$&quot;* &quot;-&quot;??_);_(@_)"/>
    <numFmt numFmtId="167" formatCode="&quot;$&quot;#,##0"/>
    <numFmt numFmtId="168" formatCode="#,##0;\(#,##0\)"/>
  </numFmts>
  <fonts count="3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9"/>
      <color indexed="8"/>
      <name val="Calibri"/>
      <family val="2"/>
    </font>
    <font>
      <sz val="9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name val="Calibri"/>
      <family val="2"/>
    </font>
    <font>
      <sz val="10"/>
      <color rgb="FF000000"/>
      <name val="Arial"/>
      <family val="2"/>
    </font>
    <font>
      <sz val="11"/>
      <color theme="0" tint="-0.14999847407452621"/>
      <name val="Calibri"/>
      <family val="2"/>
      <scheme val="minor"/>
    </font>
    <font>
      <sz val="11"/>
      <name val="Calibri"/>
      <family val="2"/>
      <scheme val="minor"/>
    </font>
    <font>
      <sz val="11"/>
      <color theme="9" tint="-0.499984740745262"/>
      <name val="Times New Roman"/>
      <family val="1"/>
    </font>
    <font>
      <sz val="11"/>
      <color theme="9" tint="-0.499984740745262"/>
      <name val="Calibri"/>
      <family val="2"/>
      <scheme val="minor"/>
    </font>
    <font>
      <b/>
      <shadow/>
      <sz val="11"/>
      <name val="Calibri"/>
      <family val="2"/>
      <scheme val="minor"/>
    </font>
    <font>
      <shadow/>
      <sz val="11"/>
      <color indexed="14"/>
      <name val="Calibri"/>
      <family val="2"/>
      <scheme val="minor"/>
    </font>
    <font>
      <shadow/>
      <sz val="11"/>
      <name val="Calibri"/>
      <family val="2"/>
      <scheme val="minor"/>
    </font>
    <font>
      <sz val="11"/>
      <color rgb="FF0000FF"/>
      <name val="Calibri"/>
      <family val="2"/>
      <scheme val="minor"/>
    </font>
    <font>
      <b/>
      <shadow/>
      <sz val="11"/>
      <color rgb="FFFF0000"/>
      <name val="Calibri"/>
      <family val="2"/>
      <scheme val="minor"/>
    </font>
    <font>
      <shadow/>
      <sz val="11"/>
      <color indexed="12"/>
      <name val="Calibri"/>
      <family val="2"/>
      <scheme val="minor"/>
    </font>
    <font>
      <b/>
      <shadow/>
      <sz val="11"/>
      <color indexed="17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color indexed="12"/>
      <name val="Calibri"/>
      <family val="2"/>
      <scheme val="minor"/>
    </font>
    <font>
      <sz val="11"/>
      <color theme="0" tint="-0.249977111117893"/>
      <name val="Calibri"/>
      <family val="2"/>
      <scheme val="minor"/>
    </font>
    <font>
      <sz val="12"/>
      <name val="Times New Roman"/>
      <family val="1"/>
    </font>
    <font>
      <sz val="11"/>
      <color theme="2" tint="-0.249977111117893"/>
      <name val="Calibri"/>
      <family val="2"/>
      <scheme val="minor"/>
    </font>
    <font>
      <shadow/>
      <sz val="11"/>
      <color rgb="FFFF0000"/>
      <name val="Calibri"/>
      <family val="2"/>
      <scheme val="minor"/>
    </font>
    <font>
      <sz val="12"/>
      <color indexed="12"/>
      <name val="Times New Roman"/>
      <family val="1"/>
    </font>
    <font>
      <b/>
      <sz val="11"/>
      <name val="Calibri"/>
      <family val="2"/>
      <scheme val="minor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theme="0"/>
      <name val="Arial"/>
      <family val="2"/>
    </font>
  </fonts>
  <fills count="16">
    <fill>
      <patternFill patternType="none"/>
    </fill>
    <fill>
      <patternFill patternType="gray125"/>
    </fill>
    <fill>
      <patternFill patternType="solid">
        <fgColor indexed="22"/>
        <bgColor indexed="0"/>
      </patternFill>
    </fill>
    <fill>
      <patternFill patternType="solid">
        <fgColor rgb="FFFFFF0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CC99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4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/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hair">
        <color indexed="64"/>
      </right>
      <top/>
      <bottom style="hair">
        <color auto="1"/>
      </bottom>
      <diagonal/>
    </border>
    <border>
      <left style="hair">
        <color auto="1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4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5" borderId="15" applyNumberFormat="0" applyAlignment="0" applyProtection="0"/>
    <xf numFmtId="0" fontId="12" fillId="0" borderId="0"/>
    <xf numFmtId="37" fontId="27" fillId="0" borderId="0"/>
    <xf numFmtId="0" fontId="12" fillId="0" borderId="0"/>
  </cellStyleXfs>
  <cellXfs count="336">
    <xf numFmtId="0" fontId="0" fillId="0" borderId="0" xfId="0"/>
    <xf numFmtId="0" fontId="2" fillId="0" borderId="0" xfId="0" applyFont="1" applyBorder="1"/>
    <xf numFmtId="0" fontId="5" fillId="2" borderId="1" xfId="2" applyFont="1" applyFill="1" applyBorder="1" applyAlignment="1">
      <alignment horizontal="center" wrapText="1"/>
    </xf>
    <xf numFmtId="43" fontId="5" fillId="2" borderId="1" xfId="1" applyFont="1" applyFill="1" applyBorder="1" applyAlignment="1">
      <alignment horizontal="center" wrapText="1"/>
    </xf>
    <xf numFmtId="0" fontId="6" fillId="0" borderId="0" xfId="0" applyFont="1" applyAlignment="1">
      <alignment wrapText="1"/>
    </xf>
    <xf numFmtId="0" fontId="5" fillId="0" borderId="2" xfId="2" applyFont="1" applyFill="1" applyBorder="1" applyAlignment="1">
      <alignment horizontal="right" wrapText="1"/>
    </xf>
    <xf numFmtId="0" fontId="5" fillId="0" borderId="2" xfId="2" applyFont="1" applyFill="1" applyBorder="1" applyAlignment="1">
      <alignment wrapText="1"/>
    </xf>
    <xf numFmtId="0" fontId="6" fillId="0" borderId="0" xfId="0" applyFont="1"/>
    <xf numFmtId="43" fontId="5" fillId="0" borderId="2" xfId="1" applyFont="1" applyFill="1" applyBorder="1" applyAlignment="1">
      <alignment horizontal="right" wrapText="1"/>
    </xf>
    <xf numFmtId="0" fontId="6" fillId="0" borderId="2" xfId="0" applyFont="1" applyBorder="1"/>
    <xf numFmtId="43" fontId="6" fillId="0" borderId="2" xfId="1" applyFont="1" applyBorder="1"/>
    <xf numFmtId="0" fontId="5" fillId="0" borderId="0" xfId="2" applyFont="1" applyFill="1" applyBorder="1" applyAlignment="1">
      <alignment wrapText="1"/>
    </xf>
    <xf numFmtId="0" fontId="6" fillId="0" borderId="0" xfId="0" applyFont="1" applyBorder="1"/>
    <xf numFmtId="0" fontId="5" fillId="0" borderId="2" xfId="2" applyFont="1" applyFill="1" applyBorder="1" applyAlignment="1">
      <alignment vertical="top" wrapText="1"/>
    </xf>
    <xf numFmtId="43" fontId="5" fillId="0" borderId="3" xfId="1" applyFont="1" applyFill="1" applyBorder="1" applyAlignment="1">
      <alignment horizontal="right" wrapText="1"/>
    </xf>
    <xf numFmtId="43" fontId="5" fillId="0" borderId="0" xfId="1" applyFont="1" applyFill="1" applyBorder="1" applyAlignment="1">
      <alignment horizontal="right" wrapText="1"/>
    </xf>
    <xf numFmtId="43" fontId="6" fillId="0" borderId="0" xfId="1" applyFont="1" applyBorder="1"/>
    <xf numFmtId="43" fontId="6" fillId="0" borderId="0" xfId="1" applyFont="1"/>
    <xf numFmtId="43" fontId="5" fillId="3" borderId="0" xfId="1" applyFont="1" applyFill="1" applyBorder="1" applyAlignment="1">
      <alignment horizontal="right" wrapText="1"/>
    </xf>
    <xf numFmtId="0" fontId="5" fillId="3" borderId="2" xfId="2" applyFont="1" applyFill="1" applyBorder="1" applyAlignment="1">
      <alignment horizontal="right" wrapText="1"/>
    </xf>
    <xf numFmtId="0" fontId="5" fillId="3" borderId="2" xfId="2" applyFont="1" applyFill="1" applyBorder="1" applyAlignment="1">
      <alignment wrapText="1"/>
    </xf>
    <xf numFmtId="0" fontId="5" fillId="3" borderId="0" xfId="2" applyFont="1" applyFill="1" applyBorder="1" applyAlignment="1">
      <alignment wrapText="1"/>
    </xf>
    <xf numFmtId="0" fontId="6" fillId="3" borderId="0" xfId="0" applyFont="1" applyFill="1"/>
    <xf numFmtId="43" fontId="5" fillId="3" borderId="3" xfId="1" applyFont="1" applyFill="1" applyBorder="1" applyAlignment="1">
      <alignment horizontal="right" wrapText="1"/>
    </xf>
    <xf numFmtId="43" fontId="5" fillId="3" borderId="2" xfId="1" applyFont="1" applyFill="1" applyBorder="1" applyAlignment="1">
      <alignment horizontal="right" wrapText="1"/>
    </xf>
    <xf numFmtId="0" fontId="0" fillId="3" borderId="0" xfId="0" applyFill="1"/>
    <xf numFmtId="0" fontId="6" fillId="0" borderId="0" xfId="0" applyFont="1" applyAlignment="1">
      <alignment vertical="top" wrapText="1"/>
    </xf>
    <xf numFmtId="43" fontId="0" fillId="0" borderId="0" xfId="1" applyFont="1"/>
    <xf numFmtId="0" fontId="0" fillId="0" borderId="0" xfId="0" pivotButton="1"/>
    <xf numFmtId="0" fontId="0" fillId="0" borderId="0" xfId="0" applyAlignment="1">
      <alignment horizontal="left"/>
    </xf>
    <xf numFmtId="43" fontId="6" fillId="0" borderId="0" xfId="1" applyFont="1" applyFill="1" applyBorder="1"/>
    <xf numFmtId="43" fontId="6" fillId="0" borderId="0" xfId="1" applyFont="1" applyFill="1"/>
    <xf numFmtId="0" fontId="5" fillId="4" borderId="2" xfId="2" applyFont="1" applyFill="1" applyBorder="1" applyAlignment="1">
      <alignment wrapText="1"/>
    </xf>
    <xf numFmtId="0" fontId="6" fillId="4" borderId="2" xfId="0" applyFont="1" applyFill="1" applyBorder="1"/>
    <xf numFmtId="0" fontId="0" fillId="0" borderId="0" xfId="0" applyAlignment="1">
      <alignment wrapText="1"/>
    </xf>
    <xf numFmtId="0" fontId="0" fillId="0" borderId="0" xfId="0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 wrapText="1"/>
    </xf>
    <xf numFmtId="0" fontId="0" fillId="0" borderId="0" xfId="0" applyNumberFormat="1"/>
    <xf numFmtId="0" fontId="0" fillId="0" borderId="0" xfId="0" applyFont="1" applyBorder="1"/>
    <xf numFmtId="0" fontId="0" fillId="0" borderId="0" xfId="0" applyFont="1"/>
    <xf numFmtId="0" fontId="0" fillId="0" borderId="0" xfId="0" applyFont="1" applyAlignment="1">
      <alignment wrapText="1"/>
    </xf>
    <xf numFmtId="0" fontId="0" fillId="0" borderId="0" xfId="0" applyFont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1" xfId="0" applyFont="1" applyBorder="1" applyAlignment="1">
      <alignment horizontal="left"/>
    </xf>
    <xf numFmtId="0" fontId="0" fillId="0" borderId="11" xfId="0" applyFont="1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center" wrapText="1"/>
    </xf>
    <xf numFmtId="0" fontId="0" fillId="0" borderId="8" xfId="0" applyBorder="1"/>
    <xf numFmtId="0" fontId="0" fillId="0" borderId="11" xfId="0" applyFont="1" applyFill="1" applyBorder="1" applyAlignment="1">
      <alignment horizontal="center"/>
    </xf>
    <xf numFmtId="0" fontId="0" fillId="0" borderId="13" xfId="0" applyFont="1" applyBorder="1" applyAlignment="1">
      <alignment horizontal="center"/>
    </xf>
    <xf numFmtId="164" fontId="0" fillId="0" borderId="12" xfId="1" applyNumberFormat="1" applyFont="1" applyBorder="1"/>
    <xf numFmtId="164" fontId="0" fillId="0" borderId="11" xfId="1" applyNumberFormat="1" applyFont="1" applyBorder="1"/>
    <xf numFmtId="164" fontId="0" fillId="0" borderId="0" xfId="1" applyNumberFormat="1" applyFont="1"/>
    <xf numFmtId="164" fontId="0" fillId="0" borderId="7" xfId="1" applyNumberFormat="1" applyFont="1" applyBorder="1"/>
    <xf numFmtId="164" fontId="0" fillId="0" borderId="11" xfId="1" applyNumberFormat="1" applyFont="1" applyBorder="1" applyAlignment="1"/>
    <xf numFmtId="164" fontId="0" fillId="0" borderId="0" xfId="1" applyNumberFormat="1" applyFont="1" applyBorder="1"/>
    <xf numFmtId="164" fontId="0" fillId="0" borderId="4" xfId="1" applyNumberFormat="1" applyFont="1" applyBorder="1"/>
    <xf numFmtId="164" fontId="0" fillId="0" borderId="10" xfId="1" applyNumberFormat="1" applyFont="1" applyBorder="1"/>
    <xf numFmtId="164" fontId="0" fillId="0" borderId="0" xfId="1" applyNumberFormat="1" applyFont="1" applyBorder="1" applyAlignment="1"/>
    <xf numFmtId="164" fontId="0" fillId="0" borderId="0" xfId="1" applyNumberFormat="1" applyFont="1" applyFill="1" applyBorder="1"/>
    <xf numFmtId="164" fontId="0" fillId="0" borderId="7" xfId="1" applyNumberFormat="1" applyFont="1" applyFill="1" applyBorder="1"/>
    <xf numFmtId="164" fontId="0" fillId="0" borderId="13" xfId="1" applyNumberFormat="1" applyFont="1" applyBorder="1"/>
    <xf numFmtId="164" fontId="0" fillId="0" borderId="0" xfId="0" applyNumberFormat="1" applyFont="1"/>
    <xf numFmtId="0" fontId="2" fillId="0" borderId="0" xfId="0" applyFont="1" applyFill="1" applyBorder="1"/>
    <xf numFmtId="0" fontId="0" fillId="0" borderId="0" xfId="0" applyFill="1"/>
    <xf numFmtId="0" fontId="0" fillId="0" borderId="0" xfId="0" applyFill="1" applyAlignment="1">
      <alignment horizontal="left"/>
    </xf>
    <xf numFmtId="0" fontId="1" fillId="0" borderId="0" xfId="0" applyFont="1" applyFill="1" applyBorder="1"/>
    <xf numFmtId="43" fontId="0" fillId="0" borderId="0" xfId="1" applyFont="1" applyFill="1"/>
    <xf numFmtId="0" fontId="2" fillId="0" borderId="0" xfId="0" applyFont="1" applyFill="1"/>
    <xf numFmtId="0" fontId="2" fillId="0" borderId="4" xfId="0" applyFont="1" applyFill="1" applyBorder="1"/>
    <xf numFmtId="0" fontId="0" fillId="0" borderId="4" xfId="0" applyFill="1" applyBorder="1" applyAlignment="1">
      <alignment horizontal="center"/>
    </xf>
    <xf numFmtId="0" fontId="0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0" fillId="0" borderId="0" xfId="0" applyFill="1" applyAlignment="1">
      <alignment wrapText="1"/>
    </xf>
    <xf numFmtId="0" fontId="0" fillId="0" borderId="4" xfId="0" applyFont="1" applyFill="1" applyBorder="1" applyAlignment="1">
      <alignment horizontal="center"/>
    </xf>
    <xf numFmtId="0" fontId="0" fillId="0" borderId="0" xfId="0" applyFont="1" applyFill="1" applyAlignment="1">
      <alignment horizontal="center"/>
    </xf>
    <xf numFmtId="0" fontId="2" fillId="0" borderId="4" xfId="0" applyFont="1" applyFill="1" applyBorder="1" applyAlignment="1">
      <alignment horizontal="center"/>
    </xf>
    <xf numFmtId="164" fontId="0" fillId="0" borderId="0" xfId="1" applyNumberFormat="1" applyFont="1" applyFill="1"/>
    <xf numFmtId="0" fontId="2" fillId="0" borderId="0" xfId="0" applyFont="1" applyFill="1" applyBorder="1" applyAlignment="1">
      <alignment horizontal="left"/>
    </xf>
    <xf numFmtId="0" fontId="2" fillId="0" borderId="0" xfId="0" applyFont="1" applyFill="1" applyAlignment="1">
      <alignment horizontal="left"/>
    </xf>
    <xf numFmtId="164" fontId="0" fillId="0" borderId="4" xfId="1" applyNumberFormat="1" applyFont="1" applyFill="1" applyBorder="1"/>
    <xf numFmtId="0" fontId="0" fillId="0" borderId="5" xfId="0" applyFont="1" applyFill="1" applyBorder="1" applyAlignment="1">
      <alignment horizontal="center"/>
    </xf>
    <xf numFmtId="0" fontId="0" fillId="0" borderId="14" xfId="0" applyFill="1" applyBorder="1" applyAlignment="1">
      <alignment horizontal="left"/>
    </xf>
    <xf numFmtId="0" fontId="0" fillId="0" borderId="12" xfId="0" applyFont="1" applyFill="1" applyBorder="1" applyAlignment="1">
      <alignment horizontal="center"/>
    </xf>
    <xf numFmtId="0" fontId="0" fillId="0" borderId="0" xfId="0" applyFill="1" applyBorder="1" applyAlignment="1">
      <alignment horizontal="left"/>
    </xf>
    <xf numFmtId="0" fontId="0" fillId="0" borderId="0" xfId="0" applyFont="1" applyFill="1" applyBorder="1" applyAlignment="1">
      <alignment horizontal="center"/>
    </xf>
    <xf numFmtId="0" fontId="0" fillId="0" borderId="0" xfId="0" applyFill="1" applyBorder="1"/>
    <xf numFmtId="0" fontId="0" fillId="0" borderId="6" xfId="0" applyFont="1" applyFill="1" applyBorder="1" applyAlignment="1">
      <alignment horizontal="center"/>
    </xf>
    <xf numFmtId="0" fontId="0" fillId="0" borderId="13" xfId="0" applyFill="1" applyBorder="1"/>
    <xf numFmtId="164" fontId="0" fillId="0" borderId="10" xfId="1" applyNumberFormat="1" applyFont="1" applyFill="1" applyBorder="1"/>
    <xf numFmtId="0" fontId="0" fillId="0" borderId="8" xfId="0" applyFont="1" applyFill="1" applyBorder="1" applyAlignment="1">
      <alignment horizontal="center"/>
    </xf>
    <xf numFmtId="164" fontId="0" fillId="0" borderId="11" xfId="1" applyNumberFormat="1" applyFont="1" applyFill="1" applyBorder="1"/>
    <xf numFmtId="0" fontId="0" fillId="0" borderId="0" xfId="0" applyBorder="1" applyAlignment="1">
      <alignment horizontal="left"/>
    </xf>
    <xf numFmtId="43" fontId="0" fillId="0" borderId="0" xfId="1" applyFont="1" applyFill="1" applyBorder="1"/>
    <xf numFmtId="0" fontId="0" fillId="0" borderId="7" xfId="0" applyFont="1" applyFill="1" applyBorder="1" applyAlignment="1">
      <alignment horizontal="center"/>
    </xf>
    <xf numFmtId="164" fontId="0" fillId="0" borderId="9" xfId="1" applyNumberFormat="1" applyFont="1" applyBorder="1"/>
    <xf numFmtId="0" fontId="1" fillId="0" borderId="0" xfId="0" applyFont="1" applyFill="1" applyBorder="1" applyAlignment="1">
      <alignment horizontal="left"/>
    </xf>
    <xf numFmtId="43" fontId="6" fillId="3" borderId="0" xfId="1" applyFont="1" applyFill="1"/>
    <xf numFmtId="0" fontId="11" fillId="0" borderId="0" xfId="0" applyFont="1" applyFill="1" applyBorder="1" applyAlignment="1">
      <alignment horizontal="left"/>
    </xf>
    <xf numFmtId="0" fontId="0" fillId="0" borderId="0" xfId="0" applyAlignment="1">
      <alignment horizontal="center" wrapText="1"/>
    </xf>
    <xf numFmtId="0" fontId="0" fillId="0" borderId="7" xfId="0" applyFont="1" applyBorder="1" applyAlignment="1">
      <alignment horizontal="center" wrapText="1"/>
    </xf>
    <xf numFmtId="0" fontId="0" fillId="0" borderId="8" xfId="0" applyFont="1" applyFill="1" applyBorder="1" applyAlignment="1">
      <alignment horizontal="center" wrapText="1"/>
    </xf>
    <xf numFmtId="0" fontId="0" fillId="0" borderId="8" xfId="0" applyFont="1" applyBorder="1" applyAlignment="1">
      <alignment horizontal="center" wrapText="1"/>
    </xf>
    <xf numFmtId="0" fontId="0" fillId="0" borderId="11" xfId="0" applyBorder="1"/>
    <xf numFmtId="0" fontId="0" fillId="0" borderId="11" xfId="0" applyBorder="1" applyAlignment="1">
      <alignment horizontal="center"/>
    </xf>
    <xf numFmtId="0" fontId="0" fillId="0" borderId="8" xfId="0" applyBorder="1" applyAlignment="1">
      <alignment horizontal="center"/>
    </xf>
    <xf numFmtId="0" fontId="13" fillId="0" borderId="0" xfId="6" applyFont="1" applyAlignment="1">
      <alignment horizontal="center"/>
    </xf>
    <xf numFmtId="0" fontId="14" fillId="0" borderId="0" xfId="0" applyFont="1" applyFill="1" applyAlignment="1" applyProtection="1">
      <alignment horizontal="left"/>
    </xf>
    <xf numFmtId="0" fontId="13" fillId="0" borderId="0" xfId="0" applyFont="1" applyAlignment="1">
      <alignment horizontal="center"/>
    </xf>
    <xf numFmtId="0" fontId="7" fillId="0" borderId="0" xfId="0" applyFont="1"/>
    <xf numFmtId="0" fontId="13" fillId="6" borderId="16" xfId="0" applyFont="1" applyFill="1" applyBorder="1" applyAlignment="1">
      <alignment horizontal="center"/>
    </xf>
    <xf numFmtId="0" fontId="0" fillId="6" borderId="17" xfId="0" applyFont="1" applyFill="1" applyBorder="1"/>
    <xf numFmtId="0" fontId="0" fillId="6" borderId="18" xfId="0" applyFont="1" applyFill="1" applyBorder="1"/>
    <xf numFmtId="0" fontId="0" fillId="6" borderId="19" xfId="0" applyFont="1" applyFill="1" applyBorder="1"/>
    <xf numFmtId="0" fontId="0" fillId="7" borderId="20" xfId="0" applyFont="1" applyFill="1" applyBorder="1" applyAlignment="1">
      <alignment horizontal="center"/>
    </xf>
    <xf numFmtId="0" fontId="14" fillId="6" borderId="21" xfId="0" applyFont="1" applyFill="1" applyBorder="1" applyAlignment="1" applyProtection="1">
      <alignment horizontal="left"/>
    </xf>
    <xf numFmtId="0" fontId="0" fillId="6" borderId="0" xfId="0" applyFont="1" applyFill="1" applyBorder="1"/>
    <xf numFmtId="0" fontId="0" fillId="6" borderId="22" xfId="0" applyFont="1" applyFill="1" applyBorder="1"/>
    <xf numFmtId="0" fontId="14" fillId="6" borderId="23" xfId="0" applyFont="1" applyFill="1" applyBorder="1" applyAlignment="1" applyProtection="1">
      <alignment horizontal="left"/>
    </xf>
    <xf numFmtId="0" fontId="14" fillId="6" borderId="23" xfId="0" applyFont="1" applyFill="1" applyBorder="1" applyAlignment="1" applyProtection="1">
      <alignment horizontal="center" wrapText="1"/>
      <protection locked="0"/>
    </xf>
    <xf numFmtId="0" fontId="14" fillId="6" borderId="23" xfId="0" applyFont="1" applyFill="1" applyBorder="1" applyAlignment="1" applyProtection="1">
      <alignment horizontal="center"/>
      <protection locked="0"/>
    </xf>
    <xf numFmtId="0" fontId="14" fillId="6" borderId="23" xfId="0" applyFont="1" applyFill="1" applyBorder="1" applyAlignment="1" applyProtection="1">
      <alignment horizontal="center" wrapText="1"/>
    </xf>
    <xf numFmtId="0" fontId="15" fillId="8" borderId="24" xfId="0" applyFont="1" applyFill="1" applyBorder="1" applyAlignment="1">
      <alignment horizontal="left"/>
    </xf>
    <xf numFmtId="0" fontId="15" fillId="8" borderId="25" xfId="0" applyFont="1" applyFill="1" applyBorder="1" applyAlignment="1">
      <alignment horizontal="left"/>
    </xf>
    <xf numFmtId="0" fontId="16" fillId="8" borderId="25" xfId="0" applyFont="1" applyFill="1" applyBorder="1"/>
    <xf numFmtId="0" fontId="16" fillId="8" borderId="26" xfId="0" applyFont="1" applyFill="1" applyBorder="1"/>
    <xf numFmtId="0" fontId="0" fillId="0" borderId="21" xfId="0" applyFont="1" applyBorder="1"/>
    <xf numFmtId="0" fontId="0" fillId="0" borderId="22" xfId="0" applyFont="1" applyBorder="1"/>
    <xf numFmtId="165" fontId="0" fillId="0" borderId="0" xfId="4" applyNumberFormat="1" applyFont="1"/>
    <xf numFmtId="6" fontId="17" fillId="0" borderId="21" xfId="5" applyNumberFormat="1" applyFont="1" applyFill="1" applyBorder="1" applyProtection="1"/>
    <xf numFmtId="0" fontId="14" fillId="0" borderId="0" xfId="0" applyFont="1" applyBorder="1" applyAlignment="1">
      <alignment horizontal="center"/>
    </xf>
    <xf numFmtId="37" fontId="14" fillId="0" borderId="0" xfId="0" applyNumberFormat="1" applyFont="1" applyBorder="1" applyAlignment="1">
      <alignment horizontal="left"/>
    </xf>
    <xf numFmtId="0" fontId="14" fillId="0" borderId="0" xfId="0" applyNumberFormat="1" applyFont="1" applyBorder="1" applyAlignment="1">
      <alignment horizontal="center" wrapText="1"/>
    </xf>
    <xf numFmtId="0" fontId="14" fillId="0" borderId="0" xfId="0" applyNumberFormat="1" applyFont="1" applyBorder="1" applyAlignment="1"/>
    <xf numFmtId="6" fontId="18" fillId="0" borderId="0" xfId="5" applyNumberFormat="1" applyFont="1" applyFill="1" applyBorder="1" applyProtection="1"/>
    <xf numFmtId="6" fontId="19" fillId="9" borderId="21" xfId="5" applyNumberFormat="1" applyFont="1" applyFill="1" applyBorder="1" applyAlignment="1" applyProtection="1">
      <alignment horizontal="left" indent="1"/>
    </xf>
    <xf numFmtId="0" fontId="14" fillId="9" borderId="0" xfId="0" applyFont="1" applyFill="1" applyBorder="1" applyAlignment="1">
      <alignment horizontal="center"/>
    </xf>
    <xf numFmtId="0" fontId="14" fillId="9" borderId="0" xfId="0" applyFont="1" applyFill="1" applyBorder="1" applyAlignment="1">
      <alignment horizontal="left"/>
    </xf>
    <xf numFmtId="0" fontId="14" fillId="9" borderId="0" xfId="0" applyNumberFormat="1" applyFont="1" applyFill="1" applyBorder="1" applyAlignment="1">
      <alignment horizontal="center" wrapText="1"/>
    </xf>
    <xf numFmtId="0" fontId="14" fillId="9" borderId="0" xfId="0" applyNumberFormat="1" applyFont="1" applyFill="1" applyBorder="1" applyAlignment="1"/>
    <xf numFmtId="164" fontId="20" fillId="9" borderId="23" xfId="1" applyNumberFormat="1" applyFont="1" applyFill="1" applyBorder="1"/>
    <xf numFmtId="164" fontId="14" fillId="9" borderId="23" xfId="1" applyNumberFormat="1" applyFont="1" applyFill="1" applyBorder="1" applyAlignment="1" applyProtection="1">
      <alignment horizontal="right"/>
    </xf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4" xfId="0" applyFont="1" applyBorder="1"/>
    <xf numFmtId="164" fontId="20" fillId="10" borderId="23" xfId="1" applyNumberFormat="1" applyFont="1" applyFill="1" applyBorder="1"/>
    <xf numFmtId="0" fontId="0" fillId="11" borderId="13" xfId="0" applyFont="1" applyFill="1" applyBorder="1" applyAlignment="1">
      <alignment horizontal="center"/>
    </xf>
    <xf numFmtId="0" fontId="0" fillId="12" borderId="13" xfId="0" applyFont="1" applyFill="1" applyBorder="1" applyAlignment="1">
      <alignment horizontal="center"/>
    </xf>
    <xf numFmtId="6" fontId="19" fillId="9" borderId="21" xfId="5" applyNumberFormat="1" applyFont="1" applyFill="1" applyBorder="1" applyAlignment="1" applyProtection="1">
      <alignment horizontal="left" indent="2"/>
    </xf>
    <xf numFmtId="0" fontId="14" fillId="9" borderId="0" xfId="0" quotePrefix="1" applyNumberFormat="1" applyFont="1" applyFill="1" applyBorder="1" applyAlignment="1">
      <alignment horizontal="center" wrapText="1"/>
    </xf>
    <xf numFmtId="165" fontId="0" fillId="11" borderId="0" xfId="4" applyNumberFormat="1" applyFont="1" applyFill="1"/>
    <xf numFmtId="0" fontId="0" fillId="0" borderId="0" xfId="0" applyFont="1" applyFill="1" applyBorder="1"/>
    <xf numFmtId="38" fontId="21" fillId="0" borderId="0" xfId="5" applyNumberFormat="1" applyFont="1" applyFill="1" applyBorder="1" applyProtection="1">
      <protection locked="0"/>
    </xf>
    <xf numFmtId="165" fontId="0" fillId="12" borderId="0" xfId="0" applyNumberFormat="1" applyFont="1" applyFill="1"/>
    <xf numFmtId="6" fontId="17" fillId="9" borderId="21" xfId="5" applyNumberFormat="1" applyFont="1" applyFill="1" applyBorder="1" applyAlignment="1" applyProtection="1">
      <alignment horizontal="left"/>
    </xf>
    <xf numFmtId="38" fontId="19" fillId="0" borderId="0" xfId="5" applyNumberFormat="1" applyFont="1" applyFill="1" applyBorder="1" applyProtection="1">
      <protection locked="0"/>
    </xf>
    <xf numFmtId="0" fontId="14" fillId="9" borderId="0" xfId="0" quotePrefix="1" applyNumberFormat="1" applyFont="1" applyFill="1" applyBorder="1" applyAlignment="1">
      <alignment horizontal="center"/>
    </xf>
    <xf numFmtId="0" fontId="14" fillId="0" borderId="0" xfId="0" applyFont="1" applyFill="1"/>
    <xf numFmtId="37" fontId="14" fillId="9" borderId="0" xfId="0" applyNumberFormat="1" applyFont="1" applyFill="1" applyBorder="1" applyAlignment="1">
      <alignment horizontal="left"/>
    </xf>
    <xf numFmtId="38" fontId="22" fillId="0" borderId="0" xfId="5" applyNumberFormat="1" applyFont="1" applyFill="1" applyBorder="1" applyProtection="1">
      <protection locked="0"/>
    </xf>
    <xf numFmtId="0" fontId="14" fillId="9" borderId="21" xfId="0" applyNumberFormat="1" applyFont="1" applyFill="1" applyBorder="1" applyAlignment="1">
      <alignment wrapText="1"/>
    </xf>
    <xf numFmtId="38" fontId="23" fillId="0" borderId="0" xfId="5" applyNumberFormat="1" applyFont="1" applyFill="1" applyBorder="1" applyProtection="1"/>
    <xf numFmtId="0" fontId="14" fillId="9" borderId="21" xfId="0" applyNumberFormat="1" applyFont="1" applyFill="1" applyBorder="1" applyAlignment="1">
      <alignment horizontal="left" wrapText="1" indent="1"/>
    </xf>
    <xf numFmtId="0" fontId="14" fillId="0" borderId="21" xfId="0" applyNumberFormat="1" applyFont="1" applyBorder="1" applyAlignment="1">
      <alignment horizontal="left" wrapText="1" indent="1"/>
    </xf>
    <xf numFmtId="0" fontId="24" fillId="0" borderId="0" xfId="0" applyFont="1" applyBorder="1" applyAlignment="1">
      <alignment horizontal="center"/>
    </xf>
    <xf numFmtId="0" fontId="14" fillId="0" borderId="0" xfId="0" applyNumberFormat="1" applyFont="1" applyFill="1" applyBorder="1" applyAlignment="1">
      <alignment horizontal="center" wrapText="1"/>
    </xf>
    <xf numFmtId="0" fontId="14" fillId="0" borderId="21" xfId="0" applyNumberFormat="1" applyFont="1" applyBorder="1" applyAlignment="1">
      <alignment wrapText="1"/>
    </xf>
    <xf numFmtId="3" fontId="20" fillId="9" borderId="23" xfId="0" applyNumberFormat="1" applyFont="1" applyFill="1" applyBorder="1"/>
    <xf numFmtId="38" fontId="14" fillId="9" borderId="23" xfId="4" applyNumberFormat="1" applyFont="1" applyFill="1" applyBorder="1" applyAlignment="1" applyProtection="1">
      <alignment horizontal="right"/>
    </xf>
    <xf numFmtId="3" fontId="20" fillId="0" borderId="23" xfId="0" applyNumberFormat="1" applyFont="1" applyFill="1" applyBorder="1"/>
    <xf numFmtId="38" fontId="14" fillId="0" borderId="23" xfId="4" applyNumberFormat="1" applyFont="1" applyFill="1" applyBorder="1" applyAlignment="1" applyProtection="1">
      <alignment horizontal="right"/>
    </xf>
    <xf numFmtId="0" fontId="14" fillId="0" borderId="0" xfId="0" applyFont="1" applyFill="1" applyBorder="1"/>
    <xf numFmtId="9" fontId="25" fillId="0" borderId="0" xfId="4" applyFont="1" applyProtection="1"/>
    <xf numFmtId="41" fontId="19" fillId="0" borderId="0" xfId="5" applyNumberFormat="1" applyFont="1" applyFill="1" applyBorder="1" applyProtection="1"/>
    <xf numFmtId="0" fontId="14" fillId="0" borderId="0" xfId="0" applyFont="1" applyBorder="1"/>
    <xf numFmtId="0" fontId="14" fillId="13" borderId="0" xfId="0" applyNumberFormat="1" applyFont="1" applyFill="1" applyBorder="1" applyAlignment="1"/>
    <xf numFmtId="3" fontId="20" fillId="14" borderId="23" xfId="0" applyNumberFormat="1" applyFont="1" applyFill="1" applyBorder="1"/>
    <xf numFmtId="38" fontId="14" fillId="0" borderId="23" xfId="4" applyNumberFormat="1" applyFont="1" applyBorder="1" applyAlignment="1" applyProtection="1">
      <alignment horizontal="right"/>
    </xf>
    <xf numFmtId="0" fontId="14" fillId="0" borderId="21" xfId="0" applyFont="1" applyBorder="1" applyProtection="1"/>
    <xf numFmtId="37" fontId="25" fillId="0" borderId="0" xfId="0" applyNumberFormat="1" applyFont="1" applyBorder="1" applyAlignment="1">
      <alignment horizontal="left"/>
    </xf>
    <xf numFmtId="0" fontId="25" fillId="0" borderId="0" xfId="0" applyNumberFormat="1" applyFont="1" applyBorder="1" applyAlignment="1"/>
    <xf numFmtId="0" fontId="0" fillId="7" borderId="27" xfId="0" applyFont="1" applyFill="1" applyBorder="1" applyAlignment="1">
      <alignment horizontal="center"/>
    </xf>
    <xf numFmtId="0" fontId="14" fillId="0" borderId="28" xfId="0" applyFont="1" applyBorder="1" applyAlignment="1" applyProtection="1">
      <alignment horizontal="left"/>
    </xf>
    <xf numFmtId="0" fontId="14" fillId="0" borderId="29" xfId="0" applyNumberFormat="1" applyFont="1" applyBorder="1" applyAlignment="1" applyProtection="1">
      <alignment horizontal="center"/>
    </xf>
    <xf numFmtId="0" fontId="0" fillId="0" borderId="29" xfId="0" applyFont="1" applyBorder="1"/>
    <xf numFmtId="166" fontId="14" fillId="0" borderId="29" xfId="3" applyNumberFormat="1" applyFont="1" applyBorder="1" applyProtection="1"/>
    <xf numFmtId="166" fontId="14" fillId="0" borderId="30" xfId="3" applyNumberFormat="1" applyFont="1" applyBorder="1" applyProtection="1"/>
    <xf numFmtId="0" fontId="14" fillId="0" borderId="0" xfId="0" applyNumberFormat="1" applyFont="1" applyFill="1" applyBorder="1" applyAlignment="1">
      <alignment horizontal="right"/>
    </xf>
    <xf numFmtId="166" fontId="0" fillId="0" borderId="0" xfId="0" applyNumberFormat="1" applyFont="1"/>
    <xf numFmtId="0" fontId="26" fillId="6" borderId="16" xfId="0" applyFont="1" applyFill="1" applyBorder="1" applyAlignment="1">
      <alignment horizontal="center"/>
    </xf>
    <xf numFmtId="0" fontId="14" fillId="6" borderId="23" xfId="0" applyFont="1" applyFill="1" applyBorder="1" applyAlignment="1">
      <alignment horizontal="left"/>
    </xf>
    <xf numFmtId="0" fontId="14" fillId="6" borderId="23" xfId="0" applyFont="1" applyFill="1" applyBorder="1" applyAlignment="1">
      <alignment horizontal="center" wrapText="1"/>
    </xf>
    <xf numFmtId="0" fontId="14" fillId="9" borderId="21" xfId="0" applyFont="1" applyFill="1" applyBorder="1" applyAlignment="1">
      <alignment horizontal="center"/>
    </xf>
    <xf numFmtId="38" fontId="19" fillId="0" borderId="21" xfId="5" applyNumberFormat="1" applyFont="1" applyFill="1" applyBorder="1" applyAlignment="1" applyProtection="1">
      <alignment horizontal="left" indent="2"/>
      <protection locked="0"/>
    </xf>
    <xf numFmtId="166" fontId="0" fillId="0" borderId="0" xfId="3" applyNumberFormat="1" applyFont="1" applyFill="1" applyBorder="1"/>
    <xf numFmtId="166" fontId="16" fillId="0" borderId="22" xfId="3" applyNumberFormat="1" applyFont="1" applyFill="1" applyBorder="1" applyAlignment="1">
      <alignment horizontal="center"/>
    </xf>
    <xf numFmtId="38" fontId="19" fillId="9" borderId="21" xfId="5" applyNumberFormat="1" applyFont="1" applyFill="1" applyBorder="1" applyAlignment="1" applyProtection="1">
      <alignment horizontal="left"/>
      <protection locked="0"/>
    </xf>
    <xf numFmtId="0" fontId="0" fillId="9" borderId="0" xfId="0" applyFont="1" applyFill="1" applyBorder="1"/>
    <xf numFmtId="5" fontId="0" fillId="0" borderId="0" xfId="0" applyNumberFormat="1" applyFont="1" applyFill="1" applyBorder="1"/>
    <xf numFmtId="164" fontId="16" fillId="0" borderId="22" xfId="1" applyNumberFormat="1" applyFont="1" applyFill="1" applyBorder="1" applyAlignment="1">
      <alignment horizontal="center"/>
    </xf>
    <xf numFmtId="37" fontId="0" fillId="0" borderId="0" xfId="0" applyNumberFormat="1" applyFont="1" applyFill="1" applyBorder="1"/>
    <xf numFmtId="37" fontId="14" fillId="0" borderId="21" xfId="7" applyFont="1" applyFill="1" applyBorder="1" applyAlignment="1">
      <alignment horizontal="left" indent="2"/>
    </xf>
    <xf numFmtId="38" fontId="19" fillId="9" borderId="21" xfId="5" applyNumberFormat="1" applyFont="1" applyFill="1" applyBorder="1" applyAlignment="1" applyProtection="1">
      <alignment horizontal="right"/>
      <protection locked="0"/>
    </xf>
    <xf numFmtId="164" fontId="0" fillId="9" borderId="0" xfId="0" applyNumberFormat="1" applyFont="1" applyFill="1" applyBorder="1"/>
    <xf numFmtId="37" fontId="14" fillId="9" borderId="21" xfId="7" applyFont="1" applyFill="1" applyBorder="1" applyAlignment="1">
      <alignment horizontal="right"/>
    </xf>
    <xf numFmtId="0" fontId="0" fillId="0" borderId="28" xfId="0" applyFont="1" applyFill="1" applyBorder="1"/>
    <xf numFmtId="37" fontId="0" fillId="0" borderId="29" xfId="0" applyNumberFormat="1" applyFont="1" applyFill="1" applyBorder="1"/>
    <xf numFmtId="0" fontId="0" fillId="0" borderId="22" xfId="0" applyFont="1" applyFill="1" applyBorder="1" applyAlignment="1">
      <alignment horizontal="center"/>
    </xf>
    <xf numFmtId="38" fontId="19" fillId="9" borderId="0" xfId="5" applyNumberFormat="1" applyFont="1" applyFill="1" applyBorder="1" applyAlignment="1" applyProtection="1">
      <alignment horizontal="left"/>
      <protection locked="0"/>
    </xf>
    <xf numFmtId="166" fontId="0" fillId="0" borderId="0" xfId="3" applyNumberFormat="1" applyFont="1" applyBorder="1"/>
    <xf numFmtId="37" fontId="0" fillId="0" borderId="0" xfId="0" applyNumberFormat="1" applyFont="1" applyBorder="1"/>
    <xf numFmtId="0" fontId="14" fillId="9" borderId="21" xfId="0" applyFont="1" applyFill="1" applyBorder="1" applyAlignment="1">
      <alignment horizontal="left"/>
    </xf>
    <xf numFmtId="6" fontId="19" fillId="0" borderId="21" xfId="5" applyNumberFormat="1" applyFont="1" applyFill="1" applyBorder="1" applyAlignment="1" applyProtection="1">
      <alignment horizontal="left" indent="2"/>
    </xf>
    <xf numFmtId="0" fontId="0" fillId="9" borderId="21" xfId="0" applyFont="1" applyFill="1" applyBorder="1" applyAlignment="1">
      <alignment horizontal="left"/>
    </xf>
    <xf numFmtId="0" fontId="0" fillId="9" borderId="0" xfId="0" applyFont="1" applyFill="1" applyBorder="1" applyAlignment="1">
      <alignment horizontal="left"/>
    </xf>
    <xf numFmtId="3" fontId="0" fillId="0" borderId="0" xfId="0" applyNumberFormat="1" applyFont="1" applyFill="1" applyBorder="1"/>
    <xf numFmtId="0" fontId="0" fillId="0" borderId="28" xfId="0" applyFont="1" applyBorder="1" applyAlignment="1">
      <alignment horizontal="left"/>
    </xf>
    <xf numFmtId="3" fontId="0" fillId="0" borderId="29" xfId="0" applyNumberFormat="1" applyFont="1" applyBorder="1"/>
    <xf numFmtId="3" fontId="0" fillId="0" borderId="0" xfId="0" applyNumberFormat="1" applyFont="1" applyBorder="1"/>
    <xf numFmtId="0" fontId="0" fillId="0" borderId="21" xfId="0" applyFont="1" applyBorder="1" applyAlignment="1">
      <alignment horizontal="left"/>
    </xf>
    <xf numFmtId="0" fontId="16" fillId="0" borderId="22" xfId="0" applyFont="1" applyFill="1" applyBorder="1" applyAlignment="1">
      <alignment horizontal="center"/>
    </xf>
    <xf numFmtId="0" fontId="0" fillId="0" borderId="21" xfId="0" applyFont="1" applyFill="1" applyBorder="1"/>
    <xf numFmtId="166" fontId="0" fillId="0" borderId="22" xfId="0" applyNumberFormat="1" applyFont="1" applyBorder="1"/>
    <xf numFmtId="40" fontId="0" fillId="0" borderId="0" xfId="0" applyNumberFormat="1" applyFont="1"/>
    <xf numFmtId="164" fontId="0" fillId="0" borderId="22" xfId="1" applyNumberFormat="1" applyFont="1" applyBorder="1"/>
    <xf numFmtId="5" fontId="0" fillId="0" borderId="0" xfId="0" applyNumberFormat="1" applyFont="1" applyBorder="1"/>
    <xf numFmtId="40" fontId="0" fillId="0" borderId="0" xfId="0" applyNumberFormat="1" applyFont="1" applyBorder="1"/>
    <xf numFmtId="0" fontId="0" fillId="0" borderId="31" xfId="0" applyFont="1" applyBorder="1"/>
    <xf numFmtId="5" fontId="0" fillId="0" borderId="13" xfId="0" applyNumberFormat="1" applyFont="1" applyBorder="1"/>
    <xf numFmtId="0" fontId="0" fillId="0" borderId="32" xfId="0" applyFont="1" applyBorder="1"/>
    <xf numFmtId="0" fontId="14" fillId="6" borderId="27" xfId="0" applyFont="1" applyFill="1" applyBorder="1" applyAlignment="1">
      <alignment horizontal="left"/>
    </xf>
    <xf numFmtId="0" fontId="0" fillId="0" borderId="28" xfId="0" applyFont="1" applyBorder="1"/>
    <xf numFmtId="5" fontId="0" fillId="0" borderId="29" xfId="0" applyNumberFormat="1" applyFont="1" applyBorder="1"/>
    <xf numFmtId="0" fontId="0" fillId="0" borderId="30" xfId="0" applyFont="1" applyBorder="1"/>
    <xf numFmtId="43" fontId="0" fillId="0" borderId="0" xfId="1" applyFont="1" applyBorder="1" applyAlignment="1">
      <alignment horizontal="center"/>
    </xf>
    <xf numFmtId="0" fontId="28" fillId="9" borderId="0" xfId="0" applyFont="1" applyFill="1" applyAlignment="1">
      <alignment horizontal="center"/>
    </xf>
    <xf numFmtId="0" fontId="0" fillId="9" borderId="0" xfId="0" applyFont="1" applyFill="1"/>
    <xf numFmtId="0" fontId="14" fillId="9" borderId="0" xfId="0" applyFont="1" applyFill="1" applyAlignment="1" applyProtection="1">
      <alignment horizontal="left"/>
    </xf>
    <xf numFmtId="0" fontId="28" fillId="6" borderId="16" xfId="0" applyFont="1" applyFill="1" applyBorder="1" applyAlignment="1">
      <alignment horizontal="center"/>
    </xf>
    <xf numFmtId="0" fontId="28" fillId="6" borderId="20" xfId="0" applyFont="1" applyFill="1" applyBorder="1" applyAlignment="1">
      <alignment horizontal="center"/>
    </xf>
    <xf numFmtId="0" fontId="0" fillId="0" borderId="33" xfId="0" applyFont="1" applyBorder="1"/>
    <xf numFmtId="6" fontId="17" fillId="9" borderId="21" xfId="5" applyNumberFormat="1" applyFont="1" applyFill="1" applyBorder="1" applyProtection="1"/>
    <xf numFmtId="0" fontId="0" fillId="0" borderId="22" xfId="0" applyFont="1" applyFill="1" applyBorder="1"/>
    <xf numFmtId="164" fontId="0" fillId="9" borderId="0" xfId="1" applyNumberFormat="1" applyFont="1" applyFill="1"/>
    <xf numFmtId="167" fontId="20" fillId="0" borderId="23" xfId="0" applyNumberFormat="1" applyFont="1" applyFill="1" applyBorder="1"/>
    <xf numFmtId="164" fontId="20" fillId="0" borderId="23" xfId="1" applyNumberFormat="1" applyFont="1" applyFill="1" applyBorder="1"/>
    <xf numFmtId="5" fontId="19" fillId="0" borderId="23" xfId="1" applyNumberFormat="1" applyFont="1" applyFill="1" applyBorder="1" applyProtection="1"/>
    <xf numFmtId="5" fontId="0" fillId="9" borderId="0" xfId="0" applyNumberFormat="1" applyFont="1" applyFill="1"/>
    <xf numFmtId="38" fontId="19" fillId="0" borderId="23" xfId="5" applyNumberFormat="1" applyFont="1" applyFill="1" applyBorder="1" applyProtection="1">
      <protection locked="0"/>
    </xf>
    <xf numFmtId="0" fontId="14" fillId="3" borderId="0" xfId="0" applyNumberFormat="1" applyFont="1" applyFill="1" applyBorder="1" applyAlignment="1">
      <alignment horizontal="center" wrapText="1"/>
    </xf>
    <xf numFmtId="38" fontId="21" fillId="9" borderId="0" xfId="5" applyNumberFormat="1" applyFont="1" applyFill="1" applyBorder="1" applyProtection="1">
      <protection locked="0"/>
    </xf>
    <xf numFmtId="38" fontId="19" fillId="9" borderId="0" xfId="5" applyNumberFormat="1" applyFont="1" applyFill="1" applyBorder="1" applyProtection="1">
      <protection locked="0"/>
    </xf>
    <xf numFmtId="0" fontId="14" fillId="9" borderId="0" xfId="0" applyFont="1" applyFill="1"/>
    <xf numFmtId="38" fontId="22" fillId="9" borderId="0" xfId="5" applyNumberFormat="1" applyFont="1" applyFill="1" applyBorder="1" applyProtection="1">
      <protection locked="0"/>
    </xf>
    <xf numFmtId="0" fontId="14" fillId="9" borderId="0" xfId="0" applyNumberFormat="1" applyFont="1" applyFill="1" applyBorder="1" applyAlignment="1">
      <alignment horizontal="left"/>
    </xf>
    <xf numFmtId="38" fontId="23" fillId="9" borderId="0" xfId="5" applyNumberFormat="1" applyFont="1" applyFill="1" applyBorder="1" applyProtection="1"/>
    <xf numFmtId="38" fontId="0" fillId="9" borderId="0" xfId="0" applyNumberFormat="1" applyFont="1" applyFill="1"/>
    <xf numFmtId="38" fontId="29" fillId="0" borderId="23" xfId="5" applyNumberFormat="1" applyFont="1" applyFill="1" applyBorder="1" applyProtection="1">
      <protection locked="0"/>
    </xf>
    <xf numFmtId="6" fontId="19" fillId="9" borderId="21" xfId="5" applyNumberFormat="1" applyFont="1" applyFill="1" applyBorder="1" applyAlignment="1" applyProtection="1">
      <alignment horizontal="left"/>
    </xf>
    <xf numFmtId="37" fontId="30" fillId="9" borderId="0" xfId="0" applyNumberFormat="1" applyFont="1" applyFill="1" applyAlignment="1">
      <alignment horizontal="left"/>
    </xf>
    <xf numFmtId="167" fontId="0" fillId="9" borderId="0" xfId="0" applyNumberFormat="1" applyFont="1" applyFill="1"/>
    <xf numFmtId="0" fontId="14" fillId="9" borderId="0" xfId="0" applyFont="1" applyFill="1" applyBorder="1"/>
    <xf numFmtId="9" fontId="25" fillId="9" borderId="0" xfId="4" applyFont="1" applyFill="1" applyProtection="1"/>
    <xf numFmtId="41" fontId="19" fillId="9" borderId="0" xfId="5" applyNumberFormat="1" applyFont="1" applyFill="1" applyBorder="1" applyProtection="1"/>
    <xf numFmtId="0" fontId="14" fillId="9" borderId="21" xfId="0" applyFont="1" applyFill="1" applyBorder="1" applyProtection="1"/>
    <xf numFmtId="0" fontId="0" fillId="9" borderId="0" xfId="0" applyFont="1" applyFill="1" applyBorder="1" applyAlignment="1">
      <alignment horizontal="center"/>
    </xf>
    <xf numFmtId="37" fontId="25" fillId="9" borderId="0" xfId="0" applyNumberFormat="1" applyFont="1" applyFill="1" applyBorder="1" applyAlignment="1">
      <alignment horizontal="left"/>
    </xf>
    <xf numFmtId="0" fontId="25" fillId="9" borderId="0" xfId="0" applyNumberFormat="1" applyFont="1" applyFill="1" applyBorder="1" applyAlignment="1"/>
    <xf numFmtId="0" fontId="14" fillId="9" borderId="0" xfId="0" applyNumberFormat="1" applyFont="1" applyFill="1" applyBorder="1" applyAlignment="1">
      <alignment horizontal="left" wrapText="1"/>
    </xf>
    <xf numFmtId="41" fontId="22" fillId="9" borderId="0" xfId="5" applyNumberFormat="1" applyFont="1" applyFill="1" applyBorder="1" applyProtection="1">
      <protection locked="0"/>
    </xf>
    <xf numFmtId="0" fontId="28" fillId="6" borderId="27" xfId="0" applyFont="1" applyFill="1" applyBorder="1" applyAlignment="1">
      <alignment horizontal="center"/>
    </xf>
    <xf numFmtId="0" fontId="14" fillId="9" borderId="28" xfId="0" applyFont="1" applyFill="1" applyBorder="1" applyAlignment="1" applyProtection="1">
      <alignment horizontal="left"/>
    </xf>
    <xf numFmtId="0" fontId="14" fillId="9" borderId="29" xfId="0" applyNumberFormat="1" applyFont="1" applyFill="1" applyBorder="1" applyAlignment="1" applyProtection="1">
      <alignment horizontal="center"/>
    </xf>
    <xf numFmtId="0" fontId="0" fillId="9" borderId="29" xfId="0" applyFont="1" applyFill="1" applyBorder="1"/>
    <xf numFmtId="6" fontId="14" fillId="0" borderId="29" xfId="0" applyNumberFormat="1" applyFont="1" applyBorder="1" applyProtection="1"/>
    <xf numFmtId="0" fontId="14" fillId="9" borderId="0" xfId="0" applyFont="1" applyFill="1" applyBorder="1" applyAlignment="1" applyProtection="1">
      <alignment horizontal="fill"/>
    </xf>
    <xf numFmtId="0" fontId="31" fillId="9" borderId="0" xfId="0" applyFont="1" applyFill="1" applyBorder="1" applyAlignment="1" applyProtection="1">
      <alignment horizontal="right"/>
    </xf>
    <xf numFmtId="37" fontId="9" fillId="9" borderId="0" xfId="0" applyNumberFormat="1" applyFont="1" applyFill="1" applyBorder="1" applyAlignment="1" applyProtection="1">
      <alignment horizontal="center"/>
    </xf>
    <xf numFmtId="0" fontId="14" fillId="9" borderId="0" xfId="0" applyFont="1" applyFill="1" applyBorder="1" applyAlignment="1" applyProtection="1"/>
    <xf numFmtId="0" fontId="14" fillId="9" borderId="0" xfId="0" applyFont="1" applyFill="1" applyBorder="1" applyAlignment="1" applyProtection="1">
      <alignment horizontal="left" indent="2"/>
    </xf>
    <xf numFmtId="8" fontId="0" fillId="9" borderId="0" xfId="0" applyNumberFormat="1" applyFont="1" applyFill="1"/>
    <xf numFmtId="43" fontId="0" fillId="9" borderId="0" xfId="1" applyFont="1" applyFill="1"/>
    <xf numFmtId="6" fontId="0" fillId="9" borderId="0" xfId="0" applyNumberFormat="1" applyFont="1" applyFill="1"/>
    <xf numFmtId="0" fontId="14" fillId="9" borderId="0" xfId="0" applyFont="1" applyFill="1" applyProtection="1"/>
    <xf numFmtId="0" fontId="14" fillId="6" borderId="34" xfId="0" applyFont="1" applyFill="1" applyBorder="1" applyAlignment="1">
      <alignment horizontal="center" wrapText="1"/>
    </xf>
    <xf numFmtId="0" fontId="14" fillId="6" borderId="34" xfId="0" applyFont="1" applyFill="1" applyBorder="1" applyAlignment="1">
      <alignment horizontal="center"/>
    </xf>
    <xf numFmtId="0" fontId="14" fillId="6" borderId="35" xfId="0" applyFont="1" applyFill="1" applyBorder="1" applyAlignment="1">
      <alignment horizontal="left"/>
    </xf>
    <xf numFmtId="0" fontId="0" fillId="9" borderId="36" xfId="0" applyFont="1" applyFill="1" applyBorder="1"/>
    <xf numFmtId="0" fontId="0" fillId="9" borderId="0" xfId="0" applyFont="1" applyFill="1" applyAlignment="1">
      <alignment horizontal="center"/>
    </xf>
    <xf numFmtId="0" fontId="0" fillId="9" borderId="21" xfId="0" applyFont="1" applyFill="1" applyBorder="1" applyAlignment="1">
      <alignment horizontal="left" indent="2"/>
    </xf>
    <xf numFmtId="6" fontId="0" fillId="9" borderId="0" xfId="0" applyNumberFormat="1" applyFont="1" applyFill="1" applyBorder="1"/>
    <xf numFmtId="6" fontId="14" fillId="9" borderId="0" xfId="0" applyNumberFormat="1" applyFont="1" applyFill="1" applyBorder="1"/>
    <xf numFmtId="6" fontId="0" fillId="9" borderId="22" xfId="0" applyNumberFormat="1" applyFont="1" applyFill="1" applyBorder="1"/>
    <xf numFmtId="164" fontId="0" fillId="9" borderId="0" xfId="1" applyNumberFormat="1" applyFont="1" applyFill="1" applyAlignment="1">
      <alignment horizontal="right"/>
    </xf>
    <xf numFmtId="0" fontId="33" fillId="15" borderId="0" xfId="8" applyFont="1" applyFill="1" applyAlignment="1"/>
    <xf numFmtId="0" fontId="0" fillId="9" borderId="22" xfId="0" applyFont="1" applyFill="1" applyBorder="1"/>
    <xf numFmtId="6" fontId="0" fillId="0" borderId="0" xfId="0" applyNumberFormat="1" applyFont="1" applyFill="1" applyBorder="1"/>
    <xf numFmtId="6" fontId="14" fillId="0" borderId="0" xfId="0" applyNumberFormat="1" applyFont="1" applyFill="1" applyBorder="1"/>
    <xf numFmtId="0" fontId="0" fillId="9" borderId="31" xfId="0" applyFont="1" applyFill="1" applyBorder="1" applyAlignment="1">
      <alignment horizontal="left" indent="2"/>
    </xf>
    <xf numFmtId="6" fontId="0" fillId="9" borderId="29" xfId="0" applyNumberFormat="1" applyFont="1" applyFill="1" applyBorder="1"/>
    <xf numFmtId="6" fontId="14" fillId="9" borderId="29" xfId="0" applyNumberFormat="1" applyFont="1" applyFill="1" applyBorder="1"/>
    <xf numFmtId="38" fontId="0" fillId="9" borderId="0" xfId="0" applyNumberFormat="1" applyFont="1" applyFill="1" applyBorder="1"/>
    <xf numFmtId="164" fontId="8" fillId="9" borderId="0" xfId="1" applyNumberFormat="1" applyFont="1" applyFill="1" applyBorder="1" applyAlignment="1">
      <alignment horizontal="right"/>
    </xf>
    <xf numFmtId="0" fontId="32" fillId="15" borderId="0" xfId="8" applyFont="1" applyFill="1" applyBorder="1" applyAlignment="1">
      <alignment horizontal="left" vertical="top" wrapText="1"/>
    </xf>
    <xf numFmtId="0" fontId="0" fillId="9" borderId="21" xfId="0" applyFont="1" applyFill="1" applyBorder="1"/>
    <xf numFmtId="0" fontId="33" fillId="15" borderId="0" xfId="8" applyFont="1" applyFill="1" applyBorder="1" applyAlignment="1"/>
    <xf numFmtId="38" fontId="0" fillId="0" borderId="0" xfId="0" applyNumberFormat="1" applyFont="1" applyFill="1" applyBorder="1"/>
    <xf numFmtId="0" fontId="33" fillId="9" borderId="0" xfId="8" applyFont="1" applyFill="1" applyBorder="1" applyAlignment="1"/>
    <xf numFmtId="164" fontId="0" fillId="9" borderId="0" xfId="1" applyNumberFormat="1" applyFont="1" applyFill="1" applyBorder="1" applyAlignment="1">
      <alignment horizontal="right"/>
    </xf>
    <xf numFmtId="0" fontId="34" fillId="9" borderId="0" xfId="8" applyFont="1" applyFill="1" applyBorder="1" applyAlignment="1"/>
    <xf numFmtId="38" fontId="0" fillId="9" borderId="13" xfId="0" applyNumberFormat="1" applyFont="1" applyFill="1" applyBorder="1"/>
    <xf numFmtId="0" fontId="0" fillId="9" borderId="32" xfId="0" applyFont="1" applyFill="1" applyBorder="1"/>
    <xf numFmtId="37" fontId="0" fillId="9" borderId="0" xfId="0" applyNumberFormat="1" applyFont="1" applyFill="1" applyBorder="1"/>
    <xf numFmtId="6" fontId="19" fillId="9" borderId="21" xfId="5" applyNumberFormat="1" applyFont="1" applyFill="1" applyBorder="1" applyAlignment="1" applyProtection="1">
      <alignment horizontal="left" indent="3"/>
    </xf>
    <xf numFmtId="38" fontId="14" fillId="9" borderId="0" xfId="0" applyNumberFormat="1" applyFont="1" applyFill="1" applyBorder="1"/>
    <xf numFmtId="164" fontId="0" fillId="9" borderId="0" xfId="1" applyNumberFormat="1" applyFont="1" applyFill="1" applyBorder="1"/>
    <xf numFmtId="0" fontId="0" fillId="9" borderId="31" xfId="0" applyFont="1" applyFill="1" applyBorder="1" applyAlignment="1">
      <alignment horizontal="left"/>
    </xf>
    <xf numFmtId="0" fontId="0" fillId="9" borderId="14" xfId="0" applyFont="1" applyFill="1" applyBorder="1"/>
    <xf numFmtId="0" fontId="28" fillId="0" borderId="0" xfId="0" applyFont="1" applyAlignment="1">
      <alignment horizontal="center"/>
    </xf>
    <xf numFmtId="164" fontId="0" fillId="0" borderId="37" xfId="1" applyNumberFormat="1" applyFont="1" applyBorder="1"/>
    <xf numFmtId="164" fontId="0" fillId="0" borderId="38" xfId="1" applyNumberFormat="1" applyFont="1" applyBorder="1"/>
    <xf numFmtId="0" fontId="0" fillId="0" borderId="11" xfId="0" applyBorder="1" applyAlignment="1">
      <alignment horizontal="center" wrapText="1"/>
    </xf>
    <xf numFmtId="0" fontId="0" fillId="0" borderId="0" xfId="0" applyBorder="1"/>
    <xf numFmtId="0" fontId="0" fillId="0" borderId="0" xfId="0" applyBorder="1" applyAlignment="1">
      <alignment wrapText="1"/>
    </xf>
    <xf numFmtId="164" fontId="0" fillId="0" borderId="0" xfId="0" applyNumberFormat="1"/>
    <xf numFmtId="164" fontId="0" fillId="0" borderId="39" xfId="1" applyNumberFormat="1" applyFont="1" applyBorder="1"/>
    <xf numFmtId="0" fontId="0" fillId="0" borderId="0" xfId="0" applyFont="1" applyAlignment="1">
      <alignment horizontal="center"/>
    </xf>
    <xf numFmtId="168" fontId="33" fillId="9" borderId="0" xfId="8" applyNumberFormat="1" applyFont="1" applyFill="1" applyBorder="1" applyAlignment="1">
      <alignment horizontal="left" vertical="center" wrapText="1"/>
    </xf>
    <xf numFmtId="0" fontId="32" fillId="15" borderId="0" xfId="8" applyFont="1" applyFill="1" applyBorder="1" applyAlignment="1">
      <alignment horizontal="left" vertical="top" wrapText="1"/>
    </xf>
    <xf numFmtId="0" fontId="33" fillId="9" borderId="0" xfId="8" applyFont="1" applyFill="1" applyBorder="1" applyAlignment="1">
      <alignment horizontal="left" vertical="center" wrapText="1"/>
    </xf>
    <xf numFmtId="0" fontId="33" fillId="15" borderId="0" xfId="8" applyFont="1" applyFill="1" applyBorder="1" applyAlignment="1">
      <alignment horizontal="left" vertical="center" wrapText="1"/>
    </xf>
    <xf numFmtId="0" fontId="32" fillId="9" borderId="0" xfId="8" applyFont="1" applyFill="1" applyBorder="1" applyAlignment="1">
      <alignment horizontal="left" vertical="center"/>
    </xf>
    <xf numFmtId="0" fontId="32" fillId="9" borderId="0" xfId="8" applyFont="1" applyFill="1" applyBorder="1" applyAlignment="1">
      <alignment horizontal="left" vertical="top" wrapText="1"/>
    </xf>
  </cellXfs>
  <cellStyles count="9">
    <cellStyle name="Comma" xfId="1" builtinId="3"/>
    <cellStyle name="Currency" xfId="3" builtinId="4"/>
    <cellStyle name="Input" xfId="5" builtinId="20"/>
    <cellStyle name="Normal" xfId="0" builtinId="0"/>
    <cellStyle name="Normal 2 2" xfId="6" xr:uid="{545A44CF-F37C-48DE-98BB-0A595B99A155}"/>
    <cellStyle name="Normal 206" xfId="7" xr:uid="{B22B2A15-7815-458B-9F5E-EBB6C9275476}"/>
    <cellStyle name="Normal 50" xfId="8" xr:uid="{722A7F46-F5C0-42F7-9CB3-7807D9589824}"/>
    <cellStyle name="Normal_Sheet1" xfId="2" xr:uid="{46D1A912-1203-4DCF-94C7-E61DA9B13951}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4.xml"/><Relationship Id="rId26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7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3.xml"/><Relationship Id="rId25" Type="http://schemas.openxmlformats.org/officeDocument/2006/relationships/externalLink" Target="externalLinks/externalLink11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2.xml"/><Relationship Id="rId20" Type="http://schemas.openxmlformats.org/officeDocument/2006/relationships/externalLink" Target="externalLinks/externalLink6.xml"/><Relationship Id="rId29" Type="http://schemas.openxmlformats.org/officeDocument/2006/relationships/externalLink" Target="externalLinks/externalLink1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10.xml"/><Relationship Id="rId32" Type="http://schemas.openxmlformats.org/officeDocument/2006/relationships/pivotCacheDefinition" Target="pivotCache/pivotCacheDefinition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23" Type="http://schemas.openxmlformats.org/officeDocument/2006/relationships/externalLink" Target="externalLinks/externalLink9.xml"/><Relationship Id="rId28" Type="http://schemas.openxmlformats.org/officeDocument/2006/relationships/externalLink" Target="externalLinks/externalLink14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5.xml"/><Relationship Id="rId31" Type="http://schemas.openxmlformats.org/officeDocument/2006/relationships/externalLink" Target="externalLinks/externalLink17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8.xml"/><Relationship Id="rId27" Type="http://schemas.openxmlformats.org/officeDocument/2006/relationships/externalLink" Target="externalLinks/externalLink13.xml"/><Relationship Id="rId30" Type="http://schemas.openxmlformats.org/officeDocument/2006/relationships/externalLink" Target="externalLinks/externalLink16.xml"/><Relationship Id="rId35" Type="http://schemas.openxmlformats.org/officeDocument/2006/relationships/sharedStrings" Target="sharedStrings.xml"/><Relationship Id="rId8" Type="http://schemas.openxmlformats.org/officeDocument/2006/relationships/worksheet" Target="worksheets/sheet8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shardata/Rates%20and%20Charges/COS/FY%202016-17/Water/2015%20MPL%20_CAFR/Option%2010/Water%20Option%2001_Budget%20Submittal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stinwater.com\cloud\fin_shardata\Rates%20and%20Charges\COS\FY%202016-17\Water\2015%20MPL%20_CAFR\Option%2010\Water%20Option%2001_Budget%20Submittal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Book\FY08\fy07CYE_08bud061907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dget\Budget%20Book\FY08\fy07CYE_08bud062207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\financial%20repts\2000\ot20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Monthly%20Reports\Reports%20FY%2018\FM%2012%20-%20Sept%202018\Sept%20FSR%20Rev3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Y%202000\monthly%20graphs\TARGET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and_Bgt_Shared/1%20PUC%20FILING%202019/Rate%20Filing%20Package/FINAL%20RFP%20SUBMITTAL%20-%20ALL%20FILES/AW%20Water%20COS%20Model%20Docket%2049189.xlsm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2\Projects\Automated%20FS\Automated%20FS%20-%20FP2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Rates%20and%20Charges\COS\FY%202016-17\Wastewater\FY2017WWCOSOpt10budget%20Option%201%20w%202015%20Assets%20Budget%20Submitted.xlsm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Financial%20Planning\CIP\BGEX\2015%20CIP%20BGEX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Financial%20Planning\CIP\BGEX\2015%20CIP%20BGEX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Y%202011\Projects\Automated%20FS\Automated%20FS%20-%20Sept%20Close%20II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and_Bgt_Shared/1%20PUC%20FILING%202019/Rate%20Filing%20Package/FINAL%20RFP%20SUBMITTAL%20-%20ALL%20FILES/COS%20Model%20O&amp;M%20Input%20Tables-Water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and_Bgt_Shared/1%20PUC%20FILING%202019/Rate%20Filing%20Package/FINAL%20RFP%20SUBMITTAL%20-%20ALL%20FILES/AW%20Wastewater%20COS%20Model%20Docket%2049189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/Fin_and_Bgt_Shared/1%20PUC%20FILING%202019/Rate%20Filing%20Package/FINAL%20RFP%20SUBMITTAL%20-%20ALL%20FILES/COS%20Model%20O&amp;M%20Input%20Tables-Wastewater.xlsm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/Budget%20and%20Accounting/2019/PUC%20Rate%20filing/FY2018%20Close%20II_102418_PUCratefiling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/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N39" t="str">
            <v>AF</v>
          </cell>
        </row>
        <row r="40">
          <cell r="N40" t="str">
            <v>AG</v>
          </cell>
        </row>
        <row r="41"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N58" t="str">
            <v>AY</v>
          </cell>
        </row>
        <row r="59">
          <cell r="N59" t="str">
            <v>AZ</v>
          </cell>
        </row>
        <row r="60">
          <cell r="N60" t="str">
            <v>BA</v>
          </cell>
        </row>
        <row r="61">
          <cell r="N61" t="str">
            <v>BB</v>
          </cell>
        </row>
        <row r="62">
          <cell r="N62" t="str">
            <v>BC</v>
          </cell>
        </row>
        <row r="63">
          <cell r="N63" t="str">
            <v>BD</v>
          </cell>
        </row>
        <row r="64">
          <cell r="N64" t="str">
            <v>BE</v>
          </cell>
        </row>
        <row r="65">
          <cell r="N65" t="str">
            <v>BF</v>
          </cell>
        </row>
        <row r="66">
          <cell r="N66" t="str">
            <v>BG</v>
          </cell>
        </row>
        <row r="67">
          <cell r="N67" t="str">
            <v>BH</v>
          </cell>
        </row>
        <row r="68">
          <cell r="N68" t="str">
            <v>BI</v>
          </cell>
        </row>
        <row r="69">
          <cell r="N69" t="str">
            <v>BJ</v>
          </cell>
        </row>
        <row r="70">
          <cell r="N70" t="str">
            <v>BK</v>
          </cell>
        </row>
        <row r="71">
          <cell r="N71" t="str">
            <v>BL</v>
          </cell>
        </row>
        <row r="72">
          <cell r="N72" t="str">
            <v>BM</v>
          </cell>
        </row>
        <row r="73">
          <cell r="N73" t="str">
            <v>BN</v>
          </cell>
        </row>
        <row r="74">
          <cell r="N74" t="str">
            <v>BO</v>
          </cell>
        </row>
        <row r="75">
          <cell r="N75" t="str">
            <v>BP</v>
          </cell>
        </row>
        <row r="76">
          <cell r="N76" t="str">
            <v>BQ</v>
          </cell>
        </row>
        <row r="77">
          <cell r="N77" t="str">
            <v>BR</v>
          </cell>
        </row>
        <row r="78">
          <cell r="N78" t="str">
            <v>BS</v>
          </cell>
        </row>
        <row r="79">
          <cell r="N79" t="str">
            <v>BT</v>
          </cell>
        </row>
        <row r="80">
          <cell r="N80" t="str">
            <v>BU</v>
          </cell>
        </row>
        <row r="81">
          <cell r="N81" t="str">
            <v>BV</v>
          </cell>
        </row>
        <row r="82">
          <cell r="N82" t="str">
            <v>BW</v>
          </cell>
        </row>
        <row r="83">
          <cell r="N83" t="str">
            <v>BX</v>
          </cell>
        </row>
        <row r="84">
          <cell r="N84" t="str">
            <v>BY</v>
          </cell>
        </row>
        <row r="85">
          <cell r="N85" t="str">
            <v>BZ</v>
          </cell>
        </row>
        <row r="86">
          <cell r="N86" t="str">
            <v>CA</v>
          </cell>
        </row>
        <row r="87">
          <cell r="N87" t="str">
            <v>CB</v>
          </cell>
        </row>
        <row r="88">
          <cell r="N88" t="str">
            <v>CC</v>
          </cell>
        </row>
        <row r="89">
          <cell r="N89" t="str">
            <v>CD</v>
          </cell>
        </row>
        <row r="90">
          <cell r="N90" t="str">
            <v>CE</v>
          </cell>
        </row>
        <row r="91">
          <cell r="N91" t="str">
            <v>CF</v>
          </cell>
        </row>
        <row r="92">
          <cell r="N92" t="str">
            <v>CG</v>
          </cell>
        </row>
        <row r="93">
          <cell r="N93" t="str">
            <v>CH</v>
          </cell>
        </row>
        <row r="94">
          <cell r="N94" t="str">
            <v>CI</v>
          </cell>
        </row>
        <row r="95">
          <cell r="N95" t="str">
            <v>CJ</v>
          </cell>
        </row>
        <row r="96">
          <cell r="N96" t="str">
            <v>CK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/>
          <cell r="B408"/>
          <cell r="D408"/>
          <cell r="E408"/>
          <cell r="F408"/>
          <cell r="G408"/>
          <cell r="H408"/>
          <cell r="I408"/>
          <cell r="K408"/>
          <cell r="L408"/>
          <cell r="O408"/>
          <cell r="P408"/>
          <cell r="Q408"/>
          <cell r="R408"/>
          <cell r="S408"/>
          <cell r="T408"/>
          <cell r="U408"/>
          <cell r="V408"/>
          <cell r="W408"/>
        </row>
        <row r="409">
          <cell r="A409"/>
          <cell r="B409"/>
          <cell r="D409"/>
          <cell r="E409"/>
          <cell r="F409"/>
          <cell r="G409"/>
          <cell r="H409"/>
          <cell r="I409"/>
          <cell r="K409"/>
          <cell r="L409"/>
          <cell r="O409"/>
          <cell r="P409"/>
          <cell r="Q409"/>
          <cell r="R409"/>
          <cell r="S409"/>
          <cell r="T409"/>
          <cell r="U409"/>
          <cell r="V409"/>
          <cell r="W409"/>
        </row>
        <row r="410">
          <cell r="A410"/>
          <cell r="B410"/>
          <cell r="D410"/>
          <cell r="E410"/>
          <cell r="F410"/>
          <cell r="G410"/>
          <cell r="H410"/>
          <cell r="I410"/>
          <cell r="K410"/>
          <cell r="L410"/>
          <cell r="O410"/>
          <cell r="P410"/>
          <cell r="Q410"/>
          <cell r="R410"/>
          <cell r="S410"/>
          <cell r="T410"/>
          <cell r="U410"/>
          <cell r="V410"/>
          <cell r="W410"/>
        </row>
        <row r="411">
          <cell r="A411" t="str">
            <v>This row is the bottom of the PrintMasterList range.</v>
          </cell>
          <cell r="B411"/>
          <cell r="C411"/>
          <cell r="D411" t="str">
            <v xml:space="preserve">––––– </v>
          </cell>
          <cell r="E411" t="str">
            <v xml:space="preserve">–––– </v>
          </cell>
          <cell r="F411"/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isting Demands"/>
      <sheetName val="Current Rate Rev"/>
      <sheetName val="Proposed Demands"/>
      <sheetName val="Characteristics"/>
      <sheetName val="PF"/>
      <sheetName val="Cost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Option Summary Revised"/>
      <sheetName val="Volume &amp; Revenue"/>
      <sheetName val="Min Chg Summary"/>
      <sheetName val="File Setup"/>
      <sheetName val="PrMaster"/>
      <sheetName val="PrCustom"/>
      <sheetName val="Toggle"/>
      <sheetName val="Total Budget Allotments"/>
      <sheetName val="ResFnd Budget Allotments"/>
      <sheetName val="Total Bud Allot w RSF Breakout"/>
      <sheetName val="Res Monthly Bill Impacts"/>
    </sheetNames>
    <sheetDataSet>
      <sheetData sheetId="0">
        <row r="1">
          <cell r="A1" t="str">
            <v>There is no indication of error in this file.</v>
          </cell>
        </row>
      </sheetData>
      <sheetData sheetId="1">
        <row r="1">
          <cell r="A1" t="str">
            <v>There is no indication of error in this file.</v>
          </cell>
        </row>
      </sheetData>
      <sheetData sheetId="2">
        <row r="1">
          <cell r="A1" t="str">
            <v>There is no indication of error in this file.</v>
          </cell>
        </row>
      </sheetData>
      <sheetData sheetId="3">
        <row r="1">
          <cell r="A1" t="str">
            <v>There is no indication of error in this file.</v>
          </cell>
        </row>
        <row r="294">
          <cell r="I294">
            <v>2</v>
          </cell>
        </row>
        <row r="789">
          <cell r="F789">
            <v>2</v>
          </cell>
        </row>
      </sheetData>
      <sheetData sheetId="4">
        <row r="1">
          <cell r="A1" t="str">
            <v>There is no indication of error in this file.</v>
          </cell>
        </row>
      </sheetData>
      <sheetData sheetId="5">
        <row r="1">
          <cell r="A1" t="str">
            <v>There is no indication of error in this file.</v>
          </cell>
        </row>
        <row r="235">
          <cell r="I235">
            <v>1</v>
          </cell>
        </row>
        <row r="661">
          <cell r="J661">
            <v>2</v>
          </cell>
        </row>
      </sheetData>
      <sheetData sheetId="6">
        <row r="1">
          <cell r="A1" t="str">
            <v>There is no indication of error in this file.</v>
          </cell>
        </row>
      </sheetData>
      <sheetData sheetId="7">
        <row r="1">
          <cell r="A1" t="str">
            <v>There is no indication of error in this file.</v>
          </cell>
        </row>
      </sheetData>
      <sheetData sheetId="8">
        <row r="1">
          <cell r="A1" t="str">
            <v>There is no indication of error in this file.</v>
          </cell>
        </row>
      </sheetData>
      <sheetData sheetId="9">
        <row r="1">
          <cell r="A1" t="str">
            <v>There is no indication of error in this file.</v>
          </cell>
        </row>
      </sheetData>
      <sheetData sheetId="10">
        <row r="1">
          <cell r="A1" t="str">
            <v>There is no indication of error in this file.</v>
          </cell>
        </row>
        <row r="17">
          <cell r="G17">
            <v>2</v>
          </cell>
        </row>
        <row r="809">
          <cell r="H809">
            <v>3</v>
          </cell>
        </row>
      </sheetData>
      <sheetData sheetId="11">
        <row r="1">
          <cell r="A1" t="str">
            <v>There is no indication of error in this file.</v>
          </cell>
        </row>
      </sheetData>
      <sheetData sheetId="12">
        <row r="1">
          <cell r="A1" t="str">
            <v>There is no indication of error in this file.</v>
          </cell>
        </row>
      </sheetData>
      <sheetData sheetId="13">
        <row r="1">
          <cell r="A1" t="str">
            <v>There is no indication of error in this file.</v>
          </cell>
        </row>
      </sheetData>
      <sheetData sheetId="14">
        <row r="1">
          <cell r="A1" t="str">
            <v>There is no indication of error in this file.</v>
          </cell>
        </row>
      </sheetData>
      <sheetData sheetId="15">
        <row r="1">
          <cell r="A1" t="str">
            <v>There is no indication of error in this file.</v>
          </cell>
        </row>
      </sheetData>
      <sheetData sheetId="16">
        <row r="1">
          <cell r="A1" t="str">
            <v>There is no indication of error in this file.</v>
          </cell>
        </row>
      </sheetData>
      <sheetData sheetId="17">
        <row r="1">
          <cell r="A1" t="str">
            <v>There is no indication of error in this file.</v>
          </cell>
        </row>
      </sheetData>
      <sheetData sheetId="18">
        <row r="1">
          <cell r="A1" t="str">
            <v>There is no indication of error in this file.</v>
          </cell>
        </row>
        <row r="19">
          <cell r="H19">
            <v>2</v>
          </cell>
        </row>
      </sheetData>
      <sheetData sheetId="19">
        <row r="1">
          <cell r="A1" t="str">
            <v>There is no indication of error in this file.</v>
          </cell>
        </row>
      </sheetData>
      <sheetData sheetId="20">
        <row r="1">
          <cell r="A1" t="str">
            <v>There is no indication of error in this file.</v>
          </cell>
        </row>
      </sheetData>
      <sheetData sheetId="21">
        <row r="1">
          <cell r="A1" t="str">
            <v>There is no indication of error in this file.</v>
          </cell>
        </row>
      </sheetData>
      <sheetData sheetId="22">
        <row r="1">
          <cell r="A1" t="str">
            <v>There is no indication of error in this file.</v>
          </cell>
        </row>
      </sheetData>
      <sheetData sheetId="23">
        <row r="1">
          <cell r="A1" t="str">
            <v>There is no indication of error in this file.</v>
          </cell>
        </row>
      </sheetData>
      <sheetData sheetId="24"/>
      <sheetData sheetId="25"/>
      <sheetData sheetId="26"/>
      <sheetData sheetId="27"/>
      <sheetData sheetId="28">
        <row r="8">
          <cell r="I8" t="str">
            <v>SheetViewReset</v>
          </cell>
          <cell r="J8" t="str">
            <v>A</v>
          </cell>
          <cell r="N8" t="str">
            <v>A</v>
          </cell>
        </row>
        <row r="9">
          <cell r="I9" t="str">
            <v>FontBlue</v>
          </cell>
          <cell r="J9" t="str">
            <v>B</v>
          </cell>
          <cell r="N9" t="str">
            <v>B</v>
          </cell>
        </row>
        <row r="10">
          <cell r="C10" t="str">
            <v xml:space="preserve">Table </v>
          </cell>
          <cell r="I10" t="str">
            <v>CenterXSelection</v>
          </cell>
          <cell r="J10" t="str">
            <v>C</v>
          </cell>
          <cell r="N10" t="str">
            <v>C</v>
          </cell>
        </row>
        <row r="11">
          <cell r="C11" t="str">
            <v>Austin Water Utility</v>
          </cell>
          <cell r="I11" t="str">
            <v>TraceDependents</v>
          </cell>
          <cell r="J11" t="str">
            <v>D</v>
          </cell>
          <cell r="N11" t="str">
            <v>D</v>
          </cell>
        </row>
        <row r="12">
          <cell r="C12" t="str">
            <v>Water Cost of Service Model - Base/Extra-Capacity Method</v>
          </cell>
          <cell r="I12" t="str">
            <v>EvaluateCells</v>
          </cell>
          <cell r="J12" t="str">
            <v>E</v>
          </cell>
          <cell r="N12" t="str">
            <v>E</v>
          </cell>
        </row>
        <row r="13">
          <cell r="C13" t="str">
            <v>Water</v>
          </cell>
          <cell r="I13" t="str">
            <v>RegroupObjects</v>
          </cell>
          <cell r="J13" t="str">
            <v>F</v>
          </cell>
          <cell r="N13" t="str">
            <v>F</v>
          </cell>
        </row>
        <row r="14">
          <cell r="I14" t="str">
            <v>GroupObjects</v>
          </cell>
          <cell r="J14" t="str">
            <v>G</v>
          </cell>
          <cell r="N14" t="str">
            <v>G</v>
          </cell>
        </row>
        <row r="15">
          <cell r="I15" t="str">
            <v>HideRows</v>
          </cell>
          <cell r="J15" t="str">
            <v>H</v>
          </cell>
          <cell r="N15" t="str">
            <v>H</v>
          </cell>
        </row>
        <row r="16">
          <cell r="I16" t="str">
            <v>Indent</v>
          </cell>
          <cell r="J16" t="str">
            <v>I</v>
          </cell>
          <cell r="N16" t="str">
            <v>I</v>
          </cell>
        </row>
        <row r="17">
          <cell r="C17" t="str">
            <v>Option 01</v>
          </cell>
          <cell r="I17" t="str">
            <v>Outdent</v>
          </cell>
          <cell r="J17" t="str">
            <v>J</v>
          </cell>
          <cell r="N17" t="str">
            <v>J</v>
          </cell>
        </row>
        <row r="18">
          <cell r="I18" t="str">
            <v>DecimalShow</v>
          </cell>
          <cell r="J18" t="str">
            <v>K</v>
          </cell>
          <cell r="N18" t="str">
            <v>K</v>
          </cell>
        </row>
        <row r="19">
          <cell r="C19">
            <v>2</v>
          </cell>
          <cell r="I19" t="str">
            <v>DecimalHide</v>
          </cell>
          <cell r="J19" t="str">
            <v>L</v>
          </cell>
          <cell r="N19" t="str">
            <v>L</v>
          </cell>
        </row>
        <row r="20">
          <cell r="C20">
            <v>2</v>
          </cell>
          <cell r="I20" t="str">
            <v>FontMoney</v>
          </cell>
          <cell r="J20" t="str">
            <v>M</v>
          </cell>
          <cell r="N20" t="str">
            <v>M</v>
          </cell>
        </row>
        <row r="21">
          <cell r="I21" t="str">
            <v>FontNumber</v>
          </cell>
          <cell r="J21" t="str">
            <v>N</v>
          </cell>
          <cell r="N21" t="str">
            <v>N</v>
          </cell>
        </row>
        <row r="22">
          <cell r="I22" t="str">
            <v>TracePrecedents</v>
          </cell>
          <cell r="J22" t="str">
            <v>P</v>
          </cell>
          <cell r="N22" t="str">
            <v>O</v>
          </cell>
        </row>
        <row r="23">
          <cell r="I23" t="str">
            <v>ClearSelectionFormats</v>
          </cell>
          <cell r="J23" t="str">
            <v>Q</v>
          </cell>
          <cell r="N23" t="str">
            <v>P</v>
          </cell>
        </row>
        <row r="24">
          <cell r="C24">
            <v>2017</v>
          </cell>
          <cell r="I24" t="str">
            <v>TraceRemove</v>
          </cell>
          <cell r="J24" t="str">
            <v>R</v>
          </cell>
          <cell r="N24" t="str">
            <v>Q</v>
          </cell>
        </row>
        <row r="25">
          <cell r="I25" t="str">
            <v>SheetManagement</v>
          </cell>
          <cell r="J25" t="str">
            <v>S</v>
          </cell>
          <cell r="N25" t="str">
            <v>R</v>
          </cell>
        </row>
        <row r="26">
          <cell r="C26" t="str">
            <v>Kgal</v>
          </cell>
          <cell r="I26" t="str">
            <v>HyperLinkSheetUpdate</v>
          </cell>
          <cell r="J26" t="str">
            <v>T</v>
          </cell>
          <cell r="N26" t="str">
            <v>S</v>
          </cell>
        </row>
        <row r="27">
          <cell r="I27" t="str">
            <v>UnhideRows</v>
          </cell>
          <cell r="J27" t="str">
            <v>U</v>
          </cell>
          <cell r="N27" t="str">
            <v>T</v>
          </cell>
        </row>
        <row r="28">
          <cell r="C28">
            <v>0.12328767123287671</v>
          </cell>
          <cell r="I28" t="str">
            <v>PasteValues</v>
          </cell>
          <cell r="J28" t="str">
            <v>V</v>
          </cell>
          <cell r="N28" t="str">
            <v>U</v>
          </cell>
        </row>
        <row r="29">
          <cell r="I29" t="str">
            <v>ObjectsWithResize</v>
          </cell>
          <cell r="J29" t="str">
            <v>W</v>
          </cell>
          <cell r="N29" t="str">
            <v>V</v>
          </cell>
        </row>
        <row r="30">
          <cell r="C30" t="str">
            <v>Actual</v>
          </cell>
          <cell r="I30" t="str">
            <v>UnfreezePanes</v>
          </cell>
          <cell r="J30" t="str">
            <v>X</v>
          </cell>
          <cell r="N30" t="str">
            <v>W</v>
          </cell>
        </row>
        <row r="31">
          <cell r="I31" t="str">
            <v>PasteFormats</v>
          </cell>
          <cell r="J31" t="str">
            <v>Y</v>
          </cell>
          <cell r="N31" t="str">
            <v>X</v>
          </cell>
        </row>
        <row r="32">
          <cell r="I32" t="str">
            <v>FreezePanes</v>
          </cell>
          <cell r="J32" t="str">
            <v>Z</v>
          </cell>
          <cell r="N32" t="str">
            <v>Y</v>
          </cell>
        </row>
        <row r="33">
          <cell r="I33" t="str">
            <v>Unused letters:  O</v>
          </cell>
          <cell r="J33">
            <v>0</v>
          </cell>
          <cell r="N33" t="str">
            <v>Z</v>
          </cell>
        </row>
        <row r="34">
          <cell r="C34" t="str">
            <v>This Sheet Contains At Least One Error.</v>
          </cell>
          <cell r="N34" t="str">
            <v>AA</v>
          </cell>
        </row>
        <row r="35">
          <cell r="C35" t="str">
            <v>There is no indication of error on this sheet.</v>
          </cell>
          <cell r="N35" t="str">
            <v>AB</v>
          </cell>
        </row>
        <row r="36">
          <cell r="C36" t="str">
            <v>This File Contains At Least One Error.</v>
          </cell>
          <cell r="N36" t="str">
            <v>AC</v>
          </cell>
        </row>
        <row r="37">
          <cell r="C37" t="str">
            <v>There is no indication of error in this file.</v>
          </cell>
          <cell r="N37" t="str">
            <v>AD</v>
          </cell>
        </row>
        <row r="38">
          <cell r="C38" t="str">
            <v>There is no indication of error in this file.</v>
          </cell>
          <cell r="N38" t="str">
            <v>AE</v>
          </cell>
        </row>
        <row r="39">
          <cell r="C39">
            <v>1E-4</v>
          </cell>
          <cell r="N39" t="str">
            <v>AF</v>
          </cell>
        </row>
        <row r="40">
          <cell r="C40" t="str">
            <v>NA</v>
          </cell>
          <cell r="N40" t="str">
            <v>AG</v>
          </cell>
        </row>
        <row r="41">
          <cell r="C41" t="str">
            <v>OK</v>
          </cell>
          <cell r="N41" t="str">
            <v>AH</v>
          </cell>
        </row>
        <row r="42">
          <cell r="N42" t="str">
            <v>AI</v>
          </cell>
        </row>
        <row r="43">
          <cell r="N43" t="str">
            <v>AJ</v>
          </cell>
        </row>
        <row r="44">
          <cell r="N44" t="str">
            <v>AK</v>
          </cell>
        </row>
        <row r="45">
          <cell r="N45" t="str">
            <v>AL</v>
          </cell>
        </row>
        <row r="46">
          <cell r="C46">
            <v>2</v>
          </cell>
          <cell r="N46" t="str">
            <v>AM</v>
          </cell>
        </row>
        <row r="47">
          <cell r="N47" t="str">
            <v>AN</v>
          </cell>
        </row>
        <row r="48">
          <cell r="N48" t="str">
            <v>AO</v>
          </cell>
        </row>
        <row r="49">
          <cell r="N49" t="str">
            <v>AP</v>
          </cell>
        </row>
        <row r="50">
          <cell r="N50" t="str">
            <v>AQ</v>
          </cell>
        </row>
        <row r="51">
          <cell r="N51" t="str">
            <v>AR</v>
          </cell>
        </row>
        <row r="52">
          <cell r="N52" t="str">
            <v>AS</v>
          </cell>
        </row>
        <row r="53">
          <cell r="C53" t="str">
            <v>Block</v>
          </cell>
          <cell r="N53" t="str">
            <v>AT</v>
          </cell>
        </row>
        <row r="54">
          <cell r="C54" t="str">
            <v>Seasonal</v>
          </cell>
          <cell r="N54" t="str">
            <v>AU</v>
          </cell>
        </row>
        <row r="55">
          <cell r="C55" t="str">
            <v>Uniform</v>
          </cell>
          <cell r="N55" t="str">
            <v>AV</v>
          </cell>
        </row>
        <row r="56">
          <cell r="N56" t="str">
            <v>AW</v>
          </cell>
        </row>
        <row r="57">
          <cell r="N57" t="str">
            <v>AX</v>
          </cell>
        </row>
        <row r="58">
          <cell r="C58" t="str">
            <v>Residential</v>
          </cell>
          <cell r="N58" t="str">
            <v>AY</v>
          </cell>
        </row>
        <row r="59">
          <cell r="C59" t="str">
            <v>Multi-Family</v>
          </cell>
          <cell r="N59" t="str">
            <v>AZ</v>
          </cell>
        </row>
        <row r="60">
          <cell r="C60" t="str">
            <v>Commercial</v>
          </cell>
          <cell r="N60" t="str">
            <v>BA</v>
          </cell>
        </row>
        <row r="61">
          <cell r="C61" t="str">
            <v>Residential CAP</v>
          </cell>
          <cell r="N61" t="str">
            <v>BB</v>
          </cell>
        </row>
        <row r="62">
          <cell r="C62" t="str">
            <v>Residential (Jan-Oct)</v>
          </cell>
          <cell r="N62" t="str">
            <v>BC</v>
          </cell>
        </row>
        <row r="63">
          <cell r="C63" t="str">
            <v>Unused</v>
          </cell>
          <cell r="N63" t="str">
            <v>BD</v>
          </cell>
        </row>
        <row r="64">
          <cell r="C64" t="str">
            <v>Unused</v>
          </cell>
          <cell r="N64" t="str">
            <v>BE</v>
          </cell>
        </row>
        <row r="65">
          <cell r="C65" t="str">
            <v>Unused</v>
          </cell>
          <cell r="N65" t="str">
            <v>BF</v>
          </cell>
        </row>
        <row r="66">
          <cell r="C66" t="str">
            <v>Unused</v>
          </cell>
          <cell r="N66" t="str">
            <v>BG</v>
          </cell>
        </row>
        <row r="67">
          <cell r="C67" t="str">
            <v>Creedmore-Maha</v>
          </cell>
          <cell r="N67" t="str">
            <v>BH</v>
          </cell>
        </row>
        <row r="68">
          <cell r="C68" t="str">
            <v>High Valley</v>
          </cell>
          <cell r="N68" t="str">
            <v>BI</v>
          </cell>
        </row>
        <row r="69">
          <cell r="C69" t="str">
            <v>Unused</v>
          </cell>
          <cell r="N69" t="str">
            <v>BJ</v>
          </cell>
        </row>
        <row r="70">
          <cell r="C70" t="str">
            <v>Manor, City of</v>
          </cell>
          <cell r="N70" t="str">
            <v>BK</v>
          </cell>
        </row>
        <row r="71">
          <cell r="C71" t="str">
            <v>Mid Tex Utilities</v>
          </cell>
          <cell r="N71" t="str">
            <v>BL</v>
          </cell>
        </row>
        <row r="72">
          <cell r="C72" t="str">
            <v>Marsha Water</v>
          </cell>
          <cell r="N72" t="str">
            <v>BM</v>
          </cell>
        </row>
        <row r="73">
          <cell r="C73" t="str">
            <v>Morningside</v>
          </cell>
          <cell r="N73" t="str">
            <v>BN</v>
          </cell>
        </row>
        <row r="74">
          <cell r="C74" t="str">
            <v>Nighthawk</v>
          </cell>
          <cell r="N74" t="str">
            <v>BO</v>
          </cell>
        </row>
        <row r="75">
          <cell r="C75" t="str">
            <v>North Austin MUD</v>
          </cell>
          <cell r="N75" t="str">
            <v>BP</v>
          </cell>
        </row>
        <row r="76">
          <cell r="C76" t="str">
            <v>Northtown MUD</v>
          </cell>
          <cell r="N76" t="str">
            <v>BQ</v>
          </cell>
        </row>
        <row r="77">
          <cell r="C77" t="str">
            <v>Rivercrest</v>
          </cell>
          <cell r="N77" t="str">
            <v>BR</v>
          </cell>
        </row>
        <row r="78">
          <cell r="C78" t="str">
            <v>Rollingwood</v>
          </cell>
          <cell r="N78" t="str">
            <v>BS</v>
          </cell>
        </row>
        <row r="79">
          <cell r="C79" t="str">
            <v>Shady Hollow</v>
          </cell>
          <cell r="N79" t="str">
            <v>BT</v>
          </cell>
        </row>
        <row r="80">
          <cell r="C80" t="str">
            <v>Sunset Valley MUD</v>
          </cell>
          <cell r="N80" t="str">
            <v>BU</v>
          </cell>
        </row>
        <row r="81">
          <cell r="C81" t="str">
            <v>Village of San Leanna</v>
          </cell>
          <cell r="N81" t="str">
            <v>BV</v>
          </cell>
        </row>
        <row r="82">
          <cell r="C82" t="str">
            <v>Water District 10</v>
          </cell>
          <cell r="N82" t="str">
            <v>BW</v>
          </cell>
        </row>
        <row r="83">
          <cell r="C83" t="str">
            <v>Wells Branch MUD</v>
          </cell>
          <cell r="N83" t="str">
            <v>BX</v>
          </cell>
        </row>
        <row r="84">
          <cell r="C84" t="str">
            <v>Southwest Water</v>
          </cell>
          <cell r="N84" t="str">
            <v>BY</v>
          </cell>
        </row>
        <row r="85">
          <cell r="C85" t="str">
            <v>Unused</v>
          </cell>
          <cell r="N85" t="str">
            <v>BZ</v>
          </cell>
        </row>
        <row r="86">
          <cell r="C86" t="str">
            <v>Spansion</v>
          </cell>
          <cell r="N86" t="str">
            <v>CA</v>
          </cell>
        </row>
        <row r="87">
          <cell r="C87" t="str">
            <v>NXP - Ed Bluestein Blvd</v>
          </cell>
          <cell r="N87" t="str">
            <v>CB</v>
          </cell>
        </row>
        <row r="88">
          <cell r="C88" t="str">
            <v xml:space="preserve">NXP - W William Cannon </v>
          </cell>
          <cell r="N88" t="str">
            <v>CC</v>
          </cell>
        </row>
        <row r="89">
          <cell r="C89" t="str">
            <v>Samsung</v>
          </cell>
          <cell r="N89" t="str">
            <v>CD</v>
          </cell>
        </row>
        <row r="90">
          <cell r="C90" t="str">
            <v>Novati</v>
          </cell>
          <cell r="N90" t="str">
            <v>CE</v>
          </cell>
        </row>
        <row r="91">
          <cell r="C91" t="str">
            <v>University of Texas</v>
          </cell>
          <cell r="N91" t="str">
            <v>CF</v>
          </cell>
        </row>
        <row r="92">
          <cell r="C92" t="str">
            <v>Unused Res Irrigation</v>
          </cell>
          <cell r="N92" t="str">
            <v>CG</v>
          </cell>
        </row>
        <row r="93">
          <cell r="C93" t="str">
            <v>Unused 1</v>
          </cell>
          <cell r="N93" t="str">
            <v>CH</v>
          </cell>
        </row>
        <row r="94">
          <cell r="C94" t="str">
            <v>Unused 2</v>
          </cell>
          <cell r="N94" t="str">
            <v>CI</v>
          </cell>
        </row>
        <row r="95">
          <cell r="C95" t="str">
            <v>Unused 3</v>
          </cell>
          <cell r="N95" t="str">
            <v>CJ</v>
          </cell>
        </row>
        <row r="96">
          <cell r="C96" t="str">
            <v>Unused 4</v>
          </cell>
          <cell r="N96" t="str">
            <v>CK</v>
          </cell>
        </row>
        <row r="97">
          <cell r="C97" t="str">
            <v>Unused 5</v>
          </cell>
        </row>
        <row r="98">
          <cell r="C98" t="str">
            <v>Unused 6</v>
          </cell>
        </row>
        <row r="99">
          <cell r="C99" t="str">
            <v>Unused 7</v>
          </cell>
        </row>
        <row r="100">
          <cell r="C100" t="str">
            <v>Unused 8</v>
          </cell>
        </row>
        <row r="101">
          <cell r="C101" t="str">
            <v>Unused 9</v>
          </cell>
        </row>
        <row r="102">
          <cell r="C102" t="str">
            <v>Unused 10</v>
          </cell>
        </row>
        <row r="103">
          <cell r="C103" t="str">
            <v>Unused 11</v>
          </cell>
        </row>
        <row r="104">
          <cell r="C104" t="str">
            <v>Unused 12</v>
          </cell>
        </row>
        <row r="105">
          <cell r="C105" t="str">
            <v>Unused 13</v>
          </cell>
        </row>
        <row r="106">
          <cell r="C106" t="str">
            <v>Unused 14</v>
          </cell>
        </row>
        <row r="107">
          <cell r="C107" t="str">
            <v>Unused 15 last</v>
          </cell>
        </row>
        <row r="110">
          <cell r="B110" t="str">
            <v>October</v>
          </cell>
          <cell r="C110" t="str">
            <v>Oct</v>
          </cell>
          <cell r="F110" t="str">
            <v>5/8"</v>
          </cell>
          <cell r="H110" t="str">
            <v>6"-T</v>
          </cell>
        </row>
        <row r="111">
          <cell r="B111" t="str">
            <v>November</v>
          </cell>
          <cell r="C111" t="str">
            <v>Nov</v>
          </cell>
          <cell r="F111" t="str">
            <v>3/4"</v>
          </cell>
          <cell r="H111" t="str">
            <v>6"-F</v>
          </cell>
        </row>
        <row r="112">
          <cell r="B112" t="str">
            <v>December</v>
          </cell>
          <cell r="C112" t="str">
            <v>Dec</v>
          </cell>
          <cell r="F112" t="str">
            <v>1"</v>
          </cell>
          <cell r="H112" t="str">
            <v>8"-C</v>
          </cell>
        </row>
        <row r="113">
          <cell r="B113" t="str">
            <v>January</v>
          </cell>
          <cell r="C113" t="str">
            <v>Jan</v>
          </cell>
          <cell r="F113" t="str">
            <v>CAP</v>
          </cell>
          <cell r="H113" t="str">
            <v>8"-T</v>
          </cell>
        </row>
        <row r="114">
          <cell r="B114" t="str">
            <v>February</v>
          </cell>
          <cell r="C114" t="str">
            <v>Feb</v>
          </cell>
          <cell r="F114" t="str">
            <v>1 1/2"-P</v>
          </cell>
          <cell r="H114" t="str">
            <v>8"-F</v>
          </cell>
        </row>
        <row r="115">
          <cell r="B115" t="str">
            <v>March</v>
          </cell>
          <cell r="C115" t="str">
            <v>Mar</v>
          </cell>
          <cell r="F115" t="str">
            <v>1 1/2"-T</v>
          </cell>
          <cell r="H115" t="str">
            <v>10"-C</v>
          </cell>
        </row>
        <row r="116">
          <cell r="B116" t="str">
            <v>April</v>
          </cell>
          <cell r="C116" t="str">
            <v>Apr</v>
          </cell>
          <cell r="F116" t="str">
            <v>2"-P</v>
          </cell>
          <cell r="H116" t="str">
            <v>10"-T</v>
          </cell>
        </row>
        <row r="117">
          <cell r="B117" t="str">
            <v>May</v>
          </cell>
          <cell r="C117" t="str">
            <v>May</v>
          </cell>
          <cell r="F117" t="str">
            <v>2"-T</v>
          </cell>
          <cell r="H117" t="str">
            <v>10"-F</v>
          </cell>
        </row>
        <row r="118">
          <cell r="B118" t="str">
            <v>June</v>
          </cell>
          <cell r="C118" t="str">
            <v>Jun</v>
          </cell>
          <cell r="F118" t="str">
            <v>3"-C</v>
          </cell>
          <cell r="H118" t="str">
            <v>12"-C</v>
          </cell>
        </row>
        <row r="119">
          <cell r="B119" t="str">
            <v>July</v>
          </cell>
          <cell r="C119" t="str">
            <v>Jul</v>
          </cell>
          <cell r="F119" t="str">
            <v>3"-T</v>
          </cell>
          <cell r="H119" t="str">
            <v>12"-T</v>
          </cell>
        </row>
        <row r="120">
          <cell r="B120" t="str">
            <v>August</v>
          </cell>
          <cell r="C120" t="str">
            <v>Aug</v>
          </cell>
          <cell r="F120" t="str">
            <v>4"-C</v>
          </cell>
          <cell r="H120" t="str">
            <v>12"-F</v>
          </cell>
        </row>
        <row r="121">
          <cell r="B121" t="str">
            <v>September</v>
          </cell>
          <cell r="C121" t="str">
            <v>Sep</v>
          </cell>
          <cell r="F121" t="str">
            <v>4"-T</v>
          </cell>
          <cell r="H121" t="str">
            <v>Unused 25</v>
          </cell>
        </row>
        <row r="122">
          <cell r="F122" t="str">
            <v>6"-C</v>
          </cell>
        </row>
        <row r="124">
          <cell r="C124" t="str">
            <v>Joint</v>
          </cell>
        </row>
        <row r="125">
          <cell r="C125" t="str">
            <v>Retail Only</v>
          </cell>
        </row>
        <row r="126">
          <cell r="C126" t="str">
            <v>Wholesale</v>
          </cell>
        </row>
        <row r="127">
          <cell r="C127" t="str">
            <v>Watershed Land Purchase</v>
          </cell>
        </row>
        <row r="128">
          <cell r="C128" t="str">
            <v>LCRA</v>
          </cell>
        </row>
        <row r="129">
          <cell r="C129" t="str">
            <v>Reserve Fund</v>
          </cell>
        </row>
        <row r="132">
          <cell r="C132" t="str">
            <v>Raw Water</v>
          </cell>
        </row>
        <row r="133">
          <cell r="C133" t="str">
            <v>Treatment Average Day</v>
          </cell>
        </row>
        <row r="134">
          <cell r="C134" t="str">
            <v>Treatment Facilities</v>
          </cell>
        </row>
        <row r="135">
          <cell r="C135" t="str">
            <v>Pump Stations &amp; Booster Stations</v>
          </cell>
        </row>
        <row r="136">
          <cell r="C136" t="str">
            <v>Pump Stations Power</v>
          </cell>
        </row>
        <row r="137">
          <cell r="C137" t="str">
            <v>Tanks/ Reservoirs</v>
          </cell>
        </row>
        <row r="138">
          <cell r="C138" t="str">
            <v>Transmission Mains</v>
          </cell>
        </row>
        <row r="139">
          <cell r="C139" t="str">
            <v>Distribution Mains</v>
          </cell>
        </row>
        <row r="140">
          <cell r="C140" t="str">
            <v>Direct Fire</v>
          </cell>
        </row>
        <row r="141">
          <cell r="C141" t="str">
            <v>Retail Meters &amp; Services</v>
          </cell>
        </row>
        <row r="142">
          <cell r="C142" t="str">
            <v>Meters &amp; Services</v>
          </cell>
        </row>
        <row r="143">
          <cell r="C143" t="str">
            <v>Watershed Land Purchases</v>
          </cell>
        </row>
        <row r="144">
          <cell r="C144" t="str">
            <v>LCRA Water Rights</v>
          </cell>
        </row>
        <row r="145">
          <cell r="C145" t="str">
            <v>Customer Service</v>
          </cell>
        </row>
        <row r="146">
          <cell r="C146" t="str">
            <v>Small Calls</v>
          </cell>
        </row>
        <row r="147">
          <cell r="C147" t="str">
            <v>Wholesale Services</v>
          </cell>
        </row>
        <row r="148">
          <cell r="C148" t="str">
            <v>Unused</v>
          </cell>
        </row>
        <row r="149">
          <cell r="C149" t="str">
            <v>Revenue-Based Fixed Charge</v>
          </cell>
        </row>
        <row r="150">
          <cell r="C150" t="str">
            <v>Revenue-Based Volume Charge</v>
          </cell>
        </row>
        <row r="151">
          <cell r="C151" t="str">
            <v>Non-Wholesale Special Alloc.</v>
          </cell>
        </row>
        <row r="152">
          <cell r="C152" t="str">
            <v>Unused</v>
          </cell>
        </row>
        <row r="153">
          <cell r="C153" t="str">
            <v>Unused</v>
          </cell>
        </row>
        <row r="154">
          <cell r="C154" t="str">
            <v>Unused</v>
          </cell>
        </row>
        <row r="155">
          <cell r="C155" t="str">
            <v>Unused</v>
          </cell>
        </row>
        <row r="156">
          <cell r="C156" t="str">
            <v>Indirect</v>
          </cell>
        </row>
        <row r="159">
          <cell r="C159" t="str">
            <v>Raw Water</v>
          </cell>
        </row>
        <row r="160">
          <cell r="C160" t="str">
            <v>Treatment Facilities</v>
          </cell>
        </row>
        <row r="161">
          <cell r="C161" t="str">
            <v>Chemicals &amp; Power</v>
          </cell>
        </row>
        <row r="162">
          <cell r="C162" t="str">
            <v>Pump &amp; Booster Stations</v>
          </cell>
        </row>
        <row r="163">
          <cell r="C163" t="str">
            <v>Tanks/ Reservoirs</v>
          </cell>
        </row>
        <row r="164">
          <cell r="C164" t="str">
            <v>Transmission Mains</v>
          </cell>
        </row>
        <row r="165">
          <cell r="C165" t="str">
            <v>Distribution Mains</v>
          </cell>
        </row>
        <row r="166">
          <cell r="C166" t="str">
            <v>Fire</v>
          </cell>
        </row>
        <row r="167">
          <cell r="C167" t="str">
            <v>Meters &amp; Services</v>
          </cell>
        </row>
        <row r="168">
          <cell r="C168" t="str">
            <v>Customer Service</v>
          </cell>
        </row>
        <row r="169">
          <cell r="C169" t="str">
            <v>Wholesale Services</v>
          </cell>
        </row>
        <row r="170">
          <cell r="C170" t="str">
            <v>Special Retail-Based Alloc.</v>
          </cell>
        </row>
        <row r="171">
          <cell r="C171" t="str">
            <v>Revenue-Based Volume Charge</v>
          </cell>
        </row>
        <row r="172">
          <cell r="C172" t="str">
            <v>Indirect</v>
          </cell>
        </row>
        <row r="175">
          <cell r="C175" t="str">
            <v>Commodity/ Demand</v>
          </cell>
        </row>
        <row r="176">
          <cell r="C176" t="str">
            <v>Base/Extra-Capacity</v>
          </cell>
        </row>
        <row r="181">
          <cell r="C181" t="str">
            <v>Base</v>
          </cell>
        </row>
        <row r="182">
          <cell r="C182" t="str">
            <v>Max-Day</v>
          </cell>
        </row>
        <row r="183">
          <cell r="C183" t="str">
            <v>Max-Hour</v>
          </cell>
        </row>
        <row r="184">
          <cell r="C184" t="str">
            <v>Customer</v>
          </cell>
        </row>
        <row r="185">
          <cell r="C185" t="str">
            <v>Meter</v>
          </cell>
        </row>
        <row r="186">
          <cell r="C186" t="str">
            <v>Fire</v>
          </cell>
        </row>
        <row r="187">
          <cell r="C187" t="str">
            <v>Special Retail</v>
          </cell>
        </row>
        <row r="191">
          <cell r="C191" t="str">
            <v>Commodity</v>
          </cell>
        </row>
        <row r="192">
          <cell r="C192" t="str">
            <v>Peak-Day</v>
          </cell>
        </row>
        <row r="193">
          <cell r="C193" t="str">
            <v>Peak-Hour</v>
          </cell>
        </row>
        <row r="194">
          <cell r="C194" t="str">
            <v>Customer</v>
          </cell>
        </row>
        <row r="195">
          <cell r="C195" t="str">
            <v>Meter</v>
          </cell>
        </row>
        <row r="196">
          <cell r="C196" t="str">
            <v>Fire</v>
          </cell>
        </row>
        <row r="197">
          <cell r="C197" t="str">
            <v>Special Retail</v>
          </cell>
        </row>
        <row r="212">
          <cell r="C212" t="str">
            <v>Treatment</v>
          </cell>
        </row>
        <row r="218">
          <cell r="C218" t="str">
            <v>Source of Supply</v>
          </cell>
        </row>
        <row r="219">
          <cell r="C219" t="str">
            <v>Transmission &amp; Distr.</v>
          </cell>
        </row>
        <row r="224">
          <cell r="C224" t="str">
            <v>Volume Charge</v>
          </cell>
        </row>
        <row r="225">
          <cell r="C225" t="str">
            <v>Unused</v>
          </cell>
        </row>
        <row r="226">
          <cell r="C226" t="str">
            <v>Customer Charge</v>
          </cell>
        </row>
        <row r="227">
          <cell r="C227" t="str">
            <v>Meter Charge</v>
          </cell>
        </row>
        <row r="228">
          <cell r="C228" t="str">
            <v>Fire Charge</v>
          </cell>
        </row>
        <row r="229">
          <cell r="C229" t="str">
            <v>Unused</v>
          </cell>
        </row>
        <row r="232">
          <cell r="C232" t="str">
            <v>Block 1</v>
          </cell>
        </row>
        <row r="233">
          <cell r="C233" t="str">
            <v>Block 2</v>
          </cell>
        </row>
        <row r="234">
          <cell r="C234" t="str">
            <v>Block 3</v>
          </cell>
        </row>
        <row r="235">
          <cell r="C235" t="str">
            <v>Block 4</v>
          </cell>
        </row>
        <row r="236">
          <cell r="C236" t="str">
            <v>Block 5</v>
          </cell>
        </row>
        <row r="239">
          <cell r="C239" t="str">
            <v>FY2011</v>
          </cell>
        </row>
        <row r="240">
          <cell r="C240" t="str">
            <v>FY2012</v>
          </cell>
        </row>
        <row r="241">
          <cell r="C241" t="str">
            <v>FY2013</v>
          </cell>
        </row>
        <row r="242">
          <cell r="C242" t="str">
            <v>FY2014</v>
          </cell>
        </row>
        <row r="243">
          <cell r="C243" t="str">
            <v>FY2015</v>
          </cell>
        </row>
        <row r="295">
          <cell r="C295">
            <v>2.0699999999999998</v>
          </cell>
        </row>
        <row r="296">
          <cell r="C296">
            <v>13.68</v>
          </cell>
        </row>
      </sheetData>
      <sheetData sheetId="29">
        <row r="4">
          <cell r="A4" t="str">
            <v>Table 1</v>
          </cell>
          <cell r="B4">
            <v>1</v>
          </cell>
          <cell r="C4" t="str">
            <v>Projected Meters by Class and Month for 2016-17</v>
          </cell>
          <cell r="D4" t="str">
            <v>NA</v>
          </cell>
          <cell r="E4" t="str">
            <v>NA</v>
          </cell>
          <cell r="F4" t="str">
            <v>11 x 17</v>
          </cell>
          <cell r="G4" t="str">
            <v>L</v>
          </cell>
          <cell r="H4">
            <v>1</v>
          </cell>
          <cell r="I4">
            <v>1</v>
          </cell>
          <cell r="J4" t="str">
            <v>Existing Demands</v>
          </cell>
          <cell r="K4" t="str">
            <v>Austin Water Utility</v>
          </cell>
          <cell r="L4" t="str">
            <v>1/3/2017</v>
          </cell>
          <cell r="M4" t="str">
            <v>'Existing Demands'!A15:N73 'Existing Demands'!B:N</v>
          </cell>
          <cell r="N4" t="str">
            <v>'Existing Demands'!15:20</v>
          </cell>
          <cell r="O4" t="str">
            <v>'Existing Demands'!A:A</v>
          </cell>
          <cell r="P4" t="str">
            <v>PrintAll_T_1</v>
          </cell>
          <cell r="Q4" t="str">
            <v>PrintAll_T_1t</v>
          </cell>
          <cell r="R4" t="str">
            <v>PrintAll_T_1s</v>
          </cell>
          <cell r="S4" t="str">
            <v>'Existing Demands'!$A$15</v>
          </cell>
          <cell r="T4" t="str">
            <v>1</v>
          </cell>
          <cell r="U4" t="str">
            <v>'Existing Demands'!A15:N73</v>
          </cell>
          <cell r="V4" t="str">
            <v>N73</v>
          </cell>
          <cell r="W4" t="str">
            <v>N</v>
          </cell>
        </row>
        <row r="5">
          <cell r="A5" t="str">
            <v>Table 2</v>
          </cell>
          <cell r="B5">
            <v>2</v>
          </cell>
          <cell r="C5" t="str">
            <v>Distribution of Meters by Class and Size</v>
          </cell>
          <cell r="D5" t="str">
            <v>NA</v>
          </cell>
          <cell r="E5" t="str">
            <v>NA</v>
          </cell>
          <cell r="F5" t="str">
            <v>11 x 17</v>
          </cell>
          <cell r="G5" t="str">
            <v>L</v>
          </cell>
          <cell r="H5">
            <v>1</v>
          </cell>
          <cell r="I5">
            <v>1</v>
          </cell>
          <cell r="J5" t="str">
            <v>Existing Demands</v>
          </cell>
          <cell r="K5" t="str">
            <v>Austin Water Utility</v>
          </cell>
          <cell r="L5" t="str">
            <v>1/3/2017</v>
          </cell>
          <cell r="M5" t="str">
            <v>'Existing Demands'!A77:AA133 'Existing Demands'!B:AA</v>
          </cell>
          <cell r="N5" t="str">
            <v>'Existing Demands'!77:82</v>
          </cell>
          <cell r="O5" t="str">
            <v>'Existing Demands'!A:A</v>
          </cell>
          <cell r="P5" t="str">
            <v>PrintAll_T_2</v>
          </cell>
          <cell r="Q5" t="str">
            <v>PrintAll_T_2t</v>
          </cell>
          <cell r="R5" t="str">
            <v>PrintAll_T_2s</v>
          </cell>
          <cell r="S5" t="str">
            <v>'Existing Demands'!$A$77</v>
          </cell>
          <cell r="T5" t="str">
            <v>2</v>
          </cell>
          <cell r="U5" t="str">
            <v>'Existing Demands'!A77:AA133</v>
          </cell>
          <cell r="V5" t="str">
            <v>AA133</v>
          </cell>
          <cell r="W5" t="str">
            <v>AA</v>
          </cell>
        </row>
        <row r="6">
          <cell r="A6" t="str">
            <v>Table 3</v>
          </cell>
          <cell r="B6">
            <v>3</v>
          </cell>
          <cell r="C6" t="str">
            <v>Meters by Class and Meter Size - October</v>
          </cell>
          <cell r="D6" t="str">
            <v>NA</v>
          </cell>
          <cell r="E6" t="str">
            <v>NA</v>
          </cell>
          <cell r="F6" t="str">
            <v>11 x 17</v>
          </cell>
          <cell r="G6" t="str">
            <v>L</v>
          </cell>
          <cell r="H6">
            <v>1</v>
          </cell>
          <cell r="I6">
            <v>1</v>
          </cell>
          <cell r="J6" t="str">
            <v>Existing Demands</v>
          </cell>
          <cell r="K6" t="str">
            <v>Austin Water Utility</v>
          </cell>
          <cell r="L6" t="str">
            <v>1/3/2017</v>
          </cell>
          <cell r="M6" t="str">
            <v>'Existing Demands'!A136:AA194 'Existing Demands'!B:AA</v>
          </cell>
          <cell r="N6" t="str">
            <v>'Existing Demands'!136:141</v>
          </cell>
          <cell r="O6" t="str">
            <v>'Existing Demands'!A:A</v>
          </cell>
          <cell r="P6" t="str">
            <v>PrintAll_T_3</v>
          </cell>
          <cell r="Q6" t="str">
            <v>PrintAll_T_3t</v>
          </cell>
          <cell r="R6" t="str">
            <v>PrintAll_T_3s</v>
          </cell>
          <cell r="S6" t="str">
            <v>'Existing Demands'!$A$136</v>
          </cell>
          <cell r="T6" t="str">
            <v>3</v>
          </cell>
          <cell r="U6" t="str">
            <v>'Existing Demands'!A136:AA194</v>
          </cell>
          <cell r="V6" t="str">
            <v>AA194</v>
          </cell>
          <cell r="W6" t="str">
            <v>AA</v>
          </cell>
        </row>
        <row r="7">
          <cell r="A7" t="str">
            <v>Table 4</v>
          </cell>
          <cell r="B7">
            <v>4</v>
          </cell>
          <cell r="C7" t="str">
            <v>Meters by Class and Meter Size - November</v>
          </cell>
          <cell r="D7" t="str">
            <v>NA</v>
          </cell>
          <cell r="E7" t="str">
            <v>NA</v>
          </cell>
          <cell r="F7" t="str">
            <v>11 x 17</v>
          </cell>
          <cell r="G7" t="str">
            <v>L</v>
          </cell>
          <cell r="H7">
            <v>1</v>
          </cell>
          <cell r="I7">
            <v>1</v>
          </cell>
          <cell r="J7" t="str">
            <v>Existing Demands</v>
          </cell>
          <cell r="K7" t="str">
            <v>Austin Water Utility</v>
          </cell>
          <cell r="L7" t="str">
            <v>1/3/2017</v>
          </cell>
          <cell r="M7" t="str">
            <v>'Existing Demands'!A197:AA255 'Existing Demands'!B:AA</v>
          </cell>
          <cell r="N7" t="str">
            <v>'Existing Demands'!197:202</v>
          </cell>
          <cell r="O7" t="str">
            <v>'Existing Demands'!A:A</v>
          </cell>
          <cell r="P7" t="str">
            <v>PrintAll_T_4</v>
          </cell>
          <cell r="Q7" t="str">
            <v>PrintAll_T_4t</v>
          </cell>
          <cell r="R7" t="str">
            <v>PrintAll_T_4s</v>
          </cell>
          <cell r="S7" t="str">
            <v>'Existing Demands'!$A$197</v>
          </cell>
          <cell r="T7" t="str">
            <v>4</v>
          </cell>
          <cell r="U7" t="str">
            <v>'Existing Demands'!A197:AA255</v>
          </cell>
          <cell r="V7" t="str">
            <v>AA255</v>
          </cell>
          <cell r="W7" t="str">
            <v>AA</v>
          </cell>
        </row>
        <row r="8">
          <cell r="A8" t="str">
            <v>Table 5</v>
          </cell>
          <cell r="B8">
            <v>5</v>
          </cell>
          <cell r="C8" t="str">
            <v>Meters by Class and Meter Size - December</v>
          </cell>
          <cell r="D8" t="str">
            <v>NA</v>
          </cell>
          <cell r="E8" t="str">
            <v>NA</v>
          </cell>
          <cell r="F8" t="str">
            <v>11 x 17</v>
          </cell>
          <cell r="G8" t="str">
            <v>L</v>
          </cell>
          <cell r="H8">
            <v>1</v>
          </cell>
          <cell r="I8">
            <v>1</v>
          </cell>
          <cell r="J8" t="str">
            <v>Existing Demands</v>
          </cell>
          <cell r="K8" t="str">
            <v>Austin Water Utility</v>
          </cell>
          <cell r="L8" t="str">
            <v>1/3/2017</v>
          </cell>
          <cell r="M8" t="str">
            <v>'Existing Demands'!A258:AA316 'Existing Demands'!B:AA</v>
          </cell>
          <cell r="N8" t="str">
            <v>'Existing Demands'!258:263</v>
          </cell>
          <cell r="O8" t="str">
            <v>'Existing Demands'!A:A</v>
          </cell>
          <cell r="P8" t="str">
            <v>PrintAll_T_5</v>
          </cell>
          <cell r="Q8" t="str">
            <v>PrintAll_T_5t</v>
          </cell>
          <cell r="R8" t="str">
            <v>PrintAll_T_5s</v>
          </cell>
          <cell r="S8" t="str">
            <v>'Existing Demands'!$A$258</v>
          </cell>
          <cell r="T8" t="str">
            <v>5</v>
          </cell>
          <cell r="U8" t="str">
            <v>'Existing Demands'!A258:AA316</v>
          </cell>
          <cell r="V8" t="str">
            <v>AA316</v>
          </cell>
          <cell r="W8" t="str">
            <v>AA</v>
          </cell>
        </row>
        <row r="9">
          <cell r="A9" t="str">
            <v>Table 6</v>
          </cell>
          <cell r="B9">
            <v>6</v>
          </cell>
          <cell r="C9" t="str">
            <v>Meters by Class and Meter Size - January</v>
          </cell>
          <cell r="D9" t="str">
            <v>NA</v>
          </cell>
          <cell r="E9" t="str">
            <v>NA</v>
          </cell>
          <cell r="F9" t="str">
            <v>11 x 17</v>
          </cell>
          <cell r="G9" t="str">
            <v>L</v>
          </cell>
          <cell r="H9">
            <v>1</v>
          </cell>
          <cell r="I9">
            <v>1</v>
          </cell>
          <cell r="J9" t="str">
            <v>Existing Demands</v>
          </cell>
          <cell r="K9" t="str">
            <v>Austin Water Utility</v>
          </cell>
          <cell r="L9" t="str">
            <v>1/3/2017</v>
          </cell>
          <cell r="M9" t="str">
            <v>'Existing Demands'!A319:AA377 'Existing Demands'!B:AA</v>
          </cell>
          <cell r="N9" t="str">
            <v>'Existing Demands'!319:324</v>
          </cell>
          <cell r="O9" t="str">
            <v>'Existing Demands'!A:A</v>
          </cell>
          <cell r="P9" t="str">
            <v>PrintAll_T_6</v>
          </cell>
          <cell r="Q9" t="str">
            <v>PrintAll_T_6t</v>
          </cell>
          <cell r="R9" t="str">
            <v>PrintAll_T_6s</v>
          </cell>
          <cell r="S9" t="str">
            <v>'Existing Demands'!$A$319</v>
          </cell>
          <cell r="T9" t="str">
            <v>6</v>
          </cell>
          <cell r="U9" t="str">
            <v>'Existing Demands'!A319:AA377</v>
          </cell>
          <cell r="V9" t="str">
            <v>AA377</v>
          </cell>
          <cell r="W9" t="str">
            <v>AA</v>
          </cell>
        </row>
        <row r="10">
          <cell r="A10" t="str">
            <v>Table 7</v>
          </cell>
          <cell r="B10">
            <v>7</v>
          </cell>
          <cell r="C10" t="str">
            <v>Meters by Class and Meter Size - February</v>
          </cell>
          <cell r="D10" t="str">
            <v>NA</v>
          </cell>
          <cell r="E10" t="str">
            <v>NA</v>
          </cell>
          <cell r="F10" t="str">
            <v>11 x 17</v>
          </cell>
          <cell r="G10" t="str">
            <v>L</v>
          </cell>
          <cell r="H10">
            <v>1</v>
          </cell>
          <cell r="I10">
            <v>1</v>
          </cell>
          <cell r="J10" t="str">
            <v>Existing Demands</v>
          </cell>
          <cell r="K10" t="str">
            <v>Austin Water Utility</v>
          </cell>
          <cell r="L10" t="str">
            <v>1/3/2017</v>
          </cell>
          <cell r="M10" t="str">
            <v>'Existing Demands'!A380:AA438 'Existing Demands'!B:AA</v>
          </cell>
          <cell r="N10" t="str">
            <v>'Existing Demands'!380:385</v>
          </cell>
          <cell r="O10" t="str">
            <v>'Existing Demands'!A:A</v>
          </cell>
          <cell r="P10" t="str">
            <v>PrintAll_T_7</v>
          </cell>
          <cell r="Q10" t="str">
            <v>PrintAll_T_7t</v>
          </cell>
          <cell r="R10" t="str">
            <v>PrintAll_T_7s</v>
          </cell>
          <cell r="S10" t="str">
            <v>'Existing Demands'!$A$380</v>
          </cell>
          <cell r="T10" t="str">
            <v>7</v>
          </cell>
          <cell r="U10" t="str">
            <v>'Existing Demands'!A380:AA438</v>
          </cell>
          <cell r="V10" t="str">
            <v>AA438</v>
          </cell>
          <cell r="W10" t="str">
            <v>AA</v>
          </cell>
        </row>
        <row r="11">
          <cell r="A11" t="str">
            <v>Table 8</v>
          </cell>
          <cell r="B11">
            <v>8</v>
          </cell>
          <cell r="C11" t="str">
            <v>Meters by Class and Meter Size - March</v>
          </cell>
          <cell r="D11" t="str">
            <v>NA</v>
          </cell>
          <cell r="E11" t="str">
            <v>NA</v>
          </cell>
          <cell r="F11" t="str">
            <v>11 x 17</v>
          </cell>
          <cell r="G11" t="str">
            <v>L</v>
          </cell>
          <cell r="H11">
            <v>1</v>
          </cell>
          <cell r="I11">
            <v>1</v>
          </cell>
          <cell r="J11" t="str">
            <v>Existing Demands</v>
          </cell>
          <cell r="K11" t="str">
            <v>Austin Water Utility</v>
          </cell>
          <cell r="L11" t="str">
            <v>1/3/2017</v>
          </cell>
          <cell r="M11" t="str">
            <v>'Existing Demands'!A441:AA499 'Existing Demands'!B:AA</v>
          </cell>
          <cell r="N11" t="str">
            <v>'Existing Demands'!441:446</v>
          </cell>
          <cell r="O11" t="str">
            <v>'Existing Demands'!A:A</v>
          </cell>
          <cell r="P11" t="str">
            <v>PrintAll_T_8</v>
          </cell>
          <cell r="Q11" t="str">
            <v>PrintAll_T_8t</v>
          </cell>
          <cell r="R11" t="str">
            <v>PrintAll_T_8s</v>
          </cell>
          <cell r="S11" t="str">
            <v>'Existing Demands'!$A$441</v>
          </cell>
          <cell r="T11" t="str">
            <v>8</v>
          </cell>
          <cell r="U11" t="str">
            <v>'Existing Demands'!A441:AA499</v>
          </cell>
          <cell r="V11" t="str">
            <v>AA499</v>
          </cell>
          <cell r="W11" t="str">
            <v>AA</v>
          </cell>
        </row>
        <row r="12">
          <cell r="A12" t="str">
            <v>Table 9</v>
          </cell>
          <cell r="B12">
            <v>9</v>
          </cell>
          <cell r="C12" t="str">
            <v>Meters by Class and Meter Size - April</v>
          </cell>
          <cell r="D12" t="str">
            <v>NA</v>
          </cell>
          <cell r="E12" t="str">
            <v>NA</v>
          </cell>
          <cell r="F12" t="str">
            <v>11 x 17</v>
          </cell>
          <cell r="G12" t="str">
            <v>L</v>
          </cell>
          <cell r="H12">
            <v>1</v>
          </cell>
          <cell r="I12">
            <v>1</v>
          </cell>
          <cell r="J12" t="str">
            <v>Existing Demands</v>
          </cell>
          <cell r="K12" t="str">
            <v>Austin Water Utility</v>
          </cell>
          <cell r="L12" t="str">
            <v>1/3/2017</v>
          </cell>
          <cell r="M12" t="str">
            <v>'Existing Demands'!A502:AA560 'Existing Demands'!B:AA</v>
          </cell>
          <cell r="N12" t="str">
            <v>'Existing Demands'!502:507</v>
          </cell>
          <cell r="O12" t="str">
            <v>'Existing Demands'!A:A</v>
          </cell>
          <cell r="P12" t="str">
            <v>PrintAll_T_9</v>
          </cell>
          <cell r="Q12" t="str">
            <v>PrintAll_T_9t</v>
          </cell>
          <cell r="R12" t="str">
            <v>PrintAll_T_9s</v>
          </cell>
          <cell r="S12" t="str">
            <v>'Existing Demands'!$A$502</v>
          </cell>
          <cell r="T12" t="str">
            <v>9</v>
          </cell>
          <cell r="U12" t="str">
            <v>'Existing Demands'!A502:AA560</v>
          </cell>
          <cell r="V12" t="str">
            <v>AA560</v>
          </cell>
          <cell r="W12" t="str">
            <v>AA</v>
          </cell>
        </row>
        <row r="13">
          <cell r="A13" t="str">
            <v>Table 10</v>
          </cell>
          <cell r="B13">
            <v>10</v>
          </cell>
          <cell r="C13" t="str">
            <v>Meters by Class and Meter Size - May</v>
          </cell>
          <cell r="D13" t="str">
            <v>NA</v>
          </cell>
          <cell r="E13" t="str">
            <v>NA</v>
          </cell>
          <cell r="F13" t="str">
            <v>11 x 17</v>
          </cell>
          <cell r="G13" t="str">
            <v>L</v>
          </cell>
          <cell r="H13">
            <v>1</v>
          </cell>
          <cell r="I13">
            <v>1</v>
          </cell>
          <cell r="J13" t="str">
            <v>Existing Demands</v>
          </cell>
          <cell r="K13" t="str">
            <v>Austin Water Utility</v>
          </cell>
          <cell r="L13" t="str">
            <v>1/3/2017</v>
          </cell>
          <cell r="M13" t="str">
            <v>'Existing Demands'!A563:AA621 'Existing Demands'!B:AA</v>
          </cell>
          <cell r="N13" t="str">
            <v>'Existing Demands'!563:568</v>
          </cell>
          <cell r="O13" t="str">
            <v>'Existing Demands'!A:A</v>
          </cell>
          <cell r="P13" t="str">
            <v>PrintAll_T_10</v>
          </cell>
          <cell r="Q13" t="str">
            <v>PrintAll_T_10t</v>
          </cell>
          <cell r="R13" t="str">
            <v>PrintAll_T_10s</v>
          </cell>
          <cell r="S13" t="str">
            <v>'Existing Demands'!$A$563</v>
          </cell>
          <cell r="T13" t="str">
            <v>10</v>
          </cell>
          <cell r="U13" t="str">
            <v>'Existing Demands'!A563:AA621</v>
          </cell>
          <cell r="V13" t="str">
            <v>AA621</v>
          </cell>
          <cell r="W13" t="str">
            <v>AA</v>
          </cell>
        </row>
        <row r="14">
          <cell r="A14" t="str">
            <v>Table 11</v>
          </cell>
          <cell r="B14">
            <v>11</v>
          </cell>
          <cell r="C14" t="str">
            <v>Meters by Class and Meter Size - June</v>
          </cell>
          <cell r="D14" t="str">
            <v>NA</v>
          </cell>
          <cell r="E14" t="str">
            <v>NA</v>
          </cell>
          <cell r="F14" t="str">
            <v>11 x 17</v>
          </cell>
          <cell r="G14" t="str">
            <v>L</v>
          </cell>
          <cell r="H14">
            <v>1</v>
          </cell>
          <cell r="I14">
            <v>1</v>
          </cell>
          <cell r="J14" t="str">
            <v>Existing Demands</v>
          </cell>
          <cell r="K14" t="str">
            <v>Austin Water Utility</v>
          </cell>
          <cell r="L14" t="str">
            <v>1/3/2017</v>
          </cell>
          <cell r="M14" t="str">
            <v>'Existing Demands'!A624:AA682 'Existing Demands'!B:AA</v>
          </cell>
          <cell r="N14" t="str">
            <v>'Existing Demands'!624:629</v>
          </cell>
          <cell r="O14" t="str">
            <v>'Existing Demands'!A:A</v>
          </cell>
          <cell r="P14" t="str">
            <v>PrintAll_T_11</v>
          </cell>
          <cell r="Q14" t="str">
            <v>PrintAll_T_11t</v>
          </cell>
          <cell r="R14" t="str">
            <v>PrintAll_T_11s</v>
          </cell>
          <cell r="S14" t="str">
            <v>'Existing Demands'!$A$624</v>
          </cell>
          <cell r="T14" t="str">
            <v>11</v>
          </cell>
          <cell r="U14" t="str">
            <v>'Existing Demands'!A624:AA682</v>
          </cell>
          <cell r="V14" t="str">
            <v>AA682</v>
          </cell>
          <cell r="W14" t="str">
            <v>AA</v>
          </cell>
        </row>
        <row r="15">
          <cell r="A15" t="str">
            <v>Table 12</v>
          </cell>
          <cell r="B15">
            <v>12</v>
          </cell>
          <cell r="C15" t="str">
            <v>Meters by Class and Meter Size - July</v>
          </cell>
          <cell r="D15" t="str">
            <v>NA</v>
          </cell>
          <cell r="E15" t="str">
            <v>NA</v>
          </cell>
          <cell r="F15" t="str">
            <v>11 x 17</v>
          </cell>
          <cell r="G15" t="str">
            <v>L</v>
          </cell>
          <cell r="H15">
            <v>1</v>
          </cell>
          <cell r="I15">
            <v>1</v>
          </cell>
          <cell r="J15" t="str">
            <v>Existing Demands</v>
          </cell>
          <cell r="K15" t="str">
            <v>Austin Water Utility</v>
          </cell>
          <cell r="L15" t="str">
            <v>1/3/2017</v>
          </cell>
          <cell r="M15" t="str">
            <v>'Existing Demands'!A685:AA743 'Existing Demands'!B:AA</v>
          </cell>
          <cell r="N15" t="str">
            <v>'Existing Demands'!685:690</v>
          </cell>
          <cell r="O15" t="str">
            <v>'Existing Demands'!A:A</v>
          </cell>
          <cell r="P15" t="str">
            <v>PrintAll_T_12</v>
          </cell>
          <cell r="Q15" t="str">
            <v>PrintAll_T_12t</v>
          </cell>
          <cell r="R15" t="str">
            <v>PrintAll_T_12s</v>
          </cell>
          <cell r="S15" t="str">
            <v>'Existing Demands'!$A$685</v>
          </cell>
          <cell r="T15" t="str">
            <v>12</v>
          </cell>
          <cell r="U15" t="str">
            <v>'Existing Demands'!A685:AA743</v>
          </cell>
          <cell r="V15" t="str">
            <v>AA743</v>
          </cell>
          <cell r="W15" t="str">
            <v>AA</v>
          </cell>
        </row>
        <row r="16">
          <cell r="A16" t="str">
            <v>Table 13</v>
          </cell>
          <cell r="B16">
            <v>13</v>
          </cell>
          <cell r="C16" t="str">
            <v>Meters by Class and Meter Size - August</v>
          </cell>
          <cell r="D16" t="str">
            <v>NA</v>
          </cell>
          <cell r="E16" t="str">
            <v>NA</v>
          </cell>
          <cell r="F16" t="str">
            <v>11 x 17</v>
          </cell>
          <cell r="G16" t="str">
            <v>L</v>
          </cell>
          <cell r="H16">
            <v>1</v>
          </cell>
          <cell r="I16">
            <v>1</v>
          </cell>
          <cell r="J16" t="str">
            <v>Existing Demands</v>
          </cell>
          <cell r="K16" t="str">
            <v>Austin Water Utility</v>
          </cell>
          <cell r="L16" t="str">
            <v>1/3/2017</v>
          </cell>
          <cell r="M16" t="str">
            <v>'Existing Demands'!A746:AA804 'Existing Demands'!B:AA</v>
          </cell>
          <cell r="N16" t="str">
            <v>'Existing Demands'!746:751</v>
          </cell>
          <cell r="O16" t="str">
            <v>'Existing Demands'!A:A</v>
          </cell>
          <cell r="P16" t="str">
            <v>PrintAll_T_13</v>
          </cell>
          <cell r="Q16" t="str">
            <v>PrintAll_T_13t</v>
          </cell>
          <cell r="R16" t="str">
            <v>PrintAll_T_13s</v>
          </cell>
          <cell r="S16" t="str">
            <v>'Existing Demands'!$A$746</v>
          </cell>
          <cell r="T16" t="str">
            <v>13</v>
          </cell>
          <cell r="U16" t="str">
            <v>'Existing Demands'!A746:AA804</v>
          </cell>
          <cell r="V16" t="str">
            <v>AA804</v>
          </cell>
          <cell r="W16" t="str">
            <v>AA</v>
          </cell>
        </row>
        <row r="17">
          <cell r="A17" t="str">
            <v>Table 14</v>
          </cell>
          <cell r="B17">
            <v>14</v>
          </cell>
          <cell r="C17" t="str">
            <v>Meters by Class and Meter Size - September</v>
          </cell>
          <cell r="D17" t="str">
            <v>NA</v>
          </cell>
          <cell r="E17" t="str">
            <v>NA</v>
          </cell>
          <cell r="F17" t="str">
            <v>11 x 17</v>
          </cell>
          <cell r="G17" t="str">
            <v>L</v>
          </cell>
          <cell r="H17">
            <v>1</v>
          </cell>
          <cell r="I17">
            <v>1</v>
          </cell>
          <cell r="J17" t="str">
            <v>Existing Demands</v>
          </cell>
          <cell r="K17" t="str">
            <v>Austin Water Utility</v>
          </cell>
          <cell r="L17" t="str">
            <v>1/3/2017</v>
          </cell>
          <cell r="M17" t="str">
            <v>'Existing Demands'!A807:AA865 'Existing Demands'!B:AA</v>
          </cell>
          <cell r="N17" t="str">
            <v>'Existing Demands'!807:812</v>
          </cell>
          <cell r="O17" t="str">
            <v>'Existing Demands'!A:A</v>
          </cell>
          <cell r="P17" t="str">
            <v>PrintAll_T_14</v>
          </cell>
          <cell r="Q17" t="str">
            <v>PrintAll_T_14t</v>
          </cell>
          <cell r="R17" t="str">
            <v>PrintAll_T_14s</v>
          </cell>
          <cell r="S17" t="str">
            <v>'Existing Demands'!$A$807</v>
          </cell>
          <cell r="T17" t="str">
            <v>14</v>
          </cell>
          <cell r="U17" t="str">
            <v>'Existing Demands'!A807:AA865</v>
          </cell>
          <cell r="V17" t="str">
            <v>AA865</v>
          </cell>
          <cell r="W17" t="str">
            <v>AA</v>
          </cell>
        </row>
        <row r="18">
          <cell r="A18" t="str">
            <v>Table 15</v>
          </cell>
          <cell r="B18">
            <v>15</v>
          </cell>
          <cell r="C18" t="str">
            <v>Projected Consumption by Class and Month for 2016-17</v>
          </cell>
          <cell r="D18" t="str">
            <v>NA</v>
          </cell>
          <cell r="E18" t="str">
            <v>NA</v>
          </cell>
          <cell r="F18" t="str">
            <v>11 x 17</v>
          </cell>
          <cell r="G18" t="str">
            <v>L</v>
          </cell>
          <cell r="H18">
            <v>1</v>
          </cell>
          <cell r="I18">
            <v>1</v>
          </cell>
          <cell r="J18" t="str">
            <v>Existing Demands</v>
          </cell>
          <cell r="K18" t="str">
            <v>Austin Water Utility</v>
          </cell>
          <cell r="L18" t="str">
            <v>1/3/2017</v>
          </cell>
          <cell r="M18" t="str">
            <v>'Existing Demands'!A869:N929 'Existing Demands'!B:N</v>
          </cell>
          <cell r="N18" t="str">
            <v>'Existing Demands'!869:874</v>
          </cell>
          <cell r="O18" t="str">
            <v>'Existing Demands'!A:A</v>
          </cell>
          <cell r="P18" t="str">
            <v>PrintAll_T_15</v>
          </cell>
          <cell r="Q18" t="str">
            <v>PrintAll_T_15t</v>
          </cell>
          <cell r="R18" t="str">
            <v>PrintAll_T_15s</v>
          </cell>
          <cell r="S18" t="str">
            <v>'Existing Demands'!$A$869</v>
          </cell>
          <cell r="T18" t="str">
            <v>15</v>
          </cell>
          <cell r="U18" t="str">
            <v>'Existing Demands'!A869:N929</v>
          </cell>
          <cell r="V18" t="str">
            <v>N929</v>
          </cell>
          <cell r="W18" t="str">
            <v>N</v>
          </cell>
        </row>
        <row r="19">
          <cell r="A19" t="str">
            <v>Table 16</v>
          </cell>
          <cell r="B19">
            <v>16</v>
          </cell>
          <cell r="C19" t="str">
            <v>Percent Consumption by Month and Block</v>
          </cell>
          <cell r="D19" t="str">
            <v>NA</v>
          </cell>
          <cell r="E19" t="str">
            <v>NA</v>
          </cell>
          <cell r="F19" t="str">
            <v>11 x 17</v>
          </cell>
          <cell r="G19" t="str">
            <v>L</v>
          </cell>
          <cell r="H19">
            <v>1</v>
          </cell>
          <cell r="I19">
            <v>1</v>
          </cell>
          <cell r="J19" t="str">
            <v>Existing Demands</v>
          </cell>
          <cell r="K19" t="str">
            <v>Austin Water Utility</v>
          </cell>
          <cell r="L19" t="str">
            <v>1/3/2017</v>
          </cell>
          <cell r="M19" t="str">
            <v>'Existing Demands'!A933:M1390 'Existing Demands'!B:M</v>
          </cell>
          <cell r="N19" t="str">
            <v>'Existing Demands'!933:938</v>
          </cell>
          <cell r="O19" t="str">
            <v>'Existing Demands'!A:A</v>
          </cell>
          <cell r="P19" t="str">
            <v>PrintAll_T_16</v>
          </cell>
          <cell r="Q19" t="str">
            <v>PrintAll_T_16t</v>
          </cell>
          <cell r="R19" t="str">
            <v>PrintAll_T_16s</v>
          </cell>
          <cell r="S19" t="str">
            <v>'Existing Demands'!$A$933</v>
          </cell>
          <cell r="T19" t="str">
            <v>16</v>
          </cell>
          <cell r="U19" t="str">
            <v>'Existing Demands'!A933:M1390</v>
          </cell>
          <cell r="V19" t="str">
            <v>M1390</v>
          </cell>
          <cell r="W19" t="str">
            <v>M</v>
          </cell>
        </row>
        <row r="20">
          <cell r="A20" t="str">
            <v>Table 17</v>
          </cell>
          <cell r="B20">
            <v>17</v>
          </cell>
          <cell r="C20" t="str">
            <v>Block 1 Consumption by Month for Block Rate Classes</v>
          </cell>
          <cell r="D20" t="str">
            <v>NA</v>
          </cell>
          <cell r="E20" t="str">
            <v>NA</v>
          </cell>
          <cell r="F20" t="str">
            <v>11 x 17</v>
          </cell>
          <cell r="G20" t="str">
            <v>L</v>
          </cell>
          <cell r="H20">
            <v>1</v>
          </cell>
          <cell r="I20">
            <v>1</v>
          </cell>
          <cell r="J20" t="str">
            <v>Existing Demands</v>
          </cell>
          <cell r="K20" t="str">
            <v>Austin Water Utility</v>
          </cell>
          <cell r="L20" t="str">
            <v>1/3/2017</v>
          </cell>
          <cell r="M20" t="str">
            <v>'Existing Demands'!A1393:N1451 'Existing Demands'!B:N</v>
          </cell>
          <cell r="N20" t="str">
            <v>'Existing Demands'!1393:1398</v>
          </cell>
          <cell r="O20" t="str">
            <v>'Existing Demands'!A:A</v>
          </cell>
          <cell r="P20" t="str">
            <v>PrintAll_T_17</v>
          </cell>
          <cell r="Q20" t="str">
            <v>PrintAll_T_17t</v>
          </cell>
          <cell r="R20" t="str">
            <v>PrintAll_T_17s</v>
          </cell>
          <cell r="S20" t="str">
            <v>'Existing Demands'!$A$1393</v>
          </cell>
          <cell r="T20" t="str">
            <v>17</v>
          </cell>
          <cell r="U20" t="str">
            <v>'Existing Demands'!A1393:N1451</v>
          </cell>
          <cell r="V20" t="str">
            <v>N1451</v>
          </cell>
          <cell r="W20" t="str">
            <v>N</v>
          </cell>
        </row>
        <row r="21">
          <cell r="A21" t="str">
            <v>Table 18</v>
          </cell>
          <cell r="B21">
            <v>18</v>
          </cell>
          <cell r="C21" t="str">
            <v>Block 2 Consumption by Month for Block Rate Classes</v>
          </cell>
          <cell r="D21" t="str">
            <v>NA</v>
          </cell>
          <cell r="E21" t="str">
            <v>NA</v>
          </cell>
          <cell r="F21" t="str">
            <v>11 x 17</v>
          </cell>
          <cell r="G21" t="str">
            <v>L</v>
          </cell>
          <cell r="H21">
            <v>1</v>
          </cell>
          <cell r="I21">
            <v>1</v>
          </cell>
          <cell r="J21" t="str">
            <v>Existing Demands</v>
          </cell>
          <cell r="K21" t="str">
            <v>Austin Water Utility</v>
          </cell>
          <cell r="L21" t="str">
            <v>1/3/2017</v>
          </cell>
          <cell r="M21" t="str">
            <v>'Existing Demands'!A1454:N1512 'Existing Demands'!B:N</v>
          </cell>
          <cell r="N21" t="str">
            <v>'Existing Demands'!1454:1459</v>
          </cell>
          <cell r="O21" t="str">
            <v>'Existing Demands'!A:A</v>
          </cell>
          <cell r="P21" t="str">
            <v>PrintAll_T_18</v>
          </cell>
          <cell r="Q21" t="str">
            <v>PrintAll_T_18t</v>
          </cell>
          <cell r="R21" t="str">
            <v>PrintAll_T_18s</v>
          </cell>
          <cell r="S21" t="str">
            <v>'Existing Demands'!$A$1454</v>
          </cell>
          <cell r="T21" t="str">
            <v>18</v>
          </cell>
          <cell r="U21" t="str">
            <v>'Existing Demands'!A1454:N1512</v>
          </cell>
          <cell r="V21" t="str">
            <v>N1512</v>
          </cell>
          <cell r="W21" t="str">
            <v>N</v>
          </cell>
        </row>
        <row r="22">
          <cell r="A22" t="str">
            <v>Table 19</v>
          </cell>
          <cell r="B22">
            <v>19</v>
          </cell>
          <cell r="C22" t="str">
            <v>Block 3 Consumption by Month for Block Rate Classes</v>
          </cell>
          <cell r="D22" t="str">
            <v>NA</v>
          </cell>
          <cell r="E22" t="str">
            <v>NA</v>
          </cell>
          <cell r="F22" t="str">
            <v>11 x 17</v>
          </cell>
          <cell r="G22" t="str">
            <v>L</v>
          </cell>
          <cell r="H22">
            <v>1</v>
          </cell>
          <cell r="I22">
            <v>1</v>
          </cell>
          <cell r="J22" t="str">
            <v>Existing Demands</v>
          </cell>
          <cell r="K22" t="str">
            <v>Austin Water Utility</v>
          </cell>
          <cell r="L22" t="str">
            <v>1/3/2017</v>
          </cell>
          <cell r="M22" t="str">
            <v>'Existing Demands'!A1515:N1573 'Existing Demands'!B:N</v>
          </cell>
          <cell r="N22" t="str">
            <v>'Existing Demands'!1515:1520</v>
          </cell>
          <cell r="O22" t="str">
            <v>'Existing Demands'!A:A</v>
          </cell>
          <cell r="P22" t="str">
            <v>PrintAll_T_19</v>
          </cell>
          <cell r="Q22" t="str">
            <v>PrintAll_T_19t</v>
          </cell>
          <cell r="R22" t="str">
            <v>PrintAll_T_19s</v>
          </cell>
          <cell r="S22" t="str">
            <v>'Existing Demands'!$A$1515</v>
          </cell>
          <cell r="T22" t="str">
            <v>19</v>
          </cell>
          <cell r="U22" t="str">
            <v>'Existing Demands'!A1515:N1573</v>
          </cell>
          <cell r="V22" t="str">
            <v>N1573</v>
          </cell>
          <cell r="W22" t="str">
            <v>N</v>
          </cell>
        </row>
        <row r="23">
          <cell r="A23" t="str">
            <v>Table 20</v>
          </cell>
          <cell r="B23">
            <v>20</v>
          </cell>
          <cell r="C23" t="str">
            <v>Block 4 Consumption by Month for Block Rate Classes</v>
          </cell>
          <cell r="D23" t="str">
            <v>NA</v>
          </cell>
          <cell r="E23" t="str">
            <v>NA</v>
          </cell>
          <cell r="F23" t="str">
            <v>11 x 17</v>
          </cell>
          <cell r="G23" t="str">
            <v>L</v>
          </cell>
          <cell r="H23">
            <v>1</v>
          </cell>
          <cell r="I23">
            <v>1</v>
          </cell>
          <cell r="J23" t="str">
            <v>Existing Demands</v>
          </cell>
          <cell r="K23" t="str">
            <v>Austin Water Utility</v>
          </cell>
          <cell r="L23" t="str">
            <v>1/3/2017</v>
          </cell>
          <cell r="M23" t="str">
            <v>'Existing Demands'!A1576:N1634 'Existing Demands'!B:N</v>
          </cell>
          <cell r="N23" t="str">
            <v>'Existing Demands'!1576:1581</v>
          </cell>
          <cell r="O23" t="str">
            <v>'Existing Demands'!A:A</v>
          </cell>
          <cell r="P23" t="str">
            <v>PrintAll_T_20</v>
          </cell>
          <cell r="Q23" t="str">
            <v>PrintAll_T_20t</v>
          </cell>
          <cell r="R23" t="str">
            <v>PrintAll_T_20s</v>
          </cell>
          <cell r="S23" t="str">
            <v>'Existing Demands'!$A$1576</v>
          </cell>
          <cell r="T23" t="str">
            <v>20</v>
          </cell>
          <cell r="U23" t="str">
            <v>'Existing Demands'!A1576:N1634</v>
          </cell>
          <cell r="V23" t="str">
            <v>N1634</v>
          </cell>
          <cell r="W23" t="str">
            <v>N</v>
          </cell>
        </row>
        <row r="24">
          <cell r="A24" t="str">
            <v>Table 21</v>
          </cell>
          <cell r="B24">
            <v>21</v>
          </cell>
          <cell r="C24" t="str">
            <v>Block 5 Consumption by Month for Block Rate Classes</v>
          </cell>
          <cell r="D24" t="str">
            <v>NA</v>
          </cell>
          <cell r="E24" t="str">
            <v>NA</v>
          </cell>
          <cell r="F24" t="str">
            <v>11 x 17</v>
          </cell>
          <cell r="G24" t="str">
            <v>L</v>
          </cell>
          <cell r="H24">
            <v>1</v>
          </cell>
          <cell r="I24">
            <v>1</v>
          </cell>
          <cell r="J24" t="str">
            <v>Existing Demands</v>
          </cell>
          <cell r="K24" t="str">
            <v>Austin Water Utility</v>
          </cell>
          <cell r="L24" t="str">
            <v>1/3/2017</v>
          </cell>
          <cell r="M24" t="str">
            <v>'Existing Demands'!A1637:N1695 'Existing Demands'!B:N</v>
          </cell>
          <cell r="N24" t="str">
            <v>'Existing Demands'!1637:1642</v>
          </cell>
          <cell r="O24" t="str">
            <v>'Existing Demands'!A:A</v>
          </cell>
          <cell r="P24" t="str">
            <v>PrintAll_T_21</v>
          </cell>
          <cell r="Q24" t="str">
            <v>PrintAll_T_21t</v>
          </cell>
          <cell r="R24" t="str">
            <v>PrintAll_T_21s</v>
          </cell>
          <cell r="S24" t="str">
            <v>'Existing Demands'!$A$1637</v>
          </cell>
          <cell r="T24" t="str">
            <v>21</v>
          </cell>
          <cell r="U24" t="str">
            <v>'Existing Demands'!A1637:N1695</v>
          </cell>
          <cell r="V24" t="str">
            <v>N1695</v>
          </cell>
          <cell r="W24" t="str">
            <v>N</v>
          </cell>
        </row>
        <row r="25">
          <cell r="A25" t="str">
            <v>Table 22</v>
          </cell>
          <cell r="B25">
            <v>22</v>
          </cell>
          <cell r="C25" t="str">
            <v>Consumption by Month - Summary Check</v>
          </cell>
          <cell r="D25" t="str">
            <v>NA</v>
          </cell>
          <cell r="E25" t="str">
            <v>NA</v>
          </cell>
          <cell r="F25" t="str">
            <v>11 x 17</v>
          </cell>
          <cell r="G25" t="str">
            <v>L</v>
          </cell>
          <cell r="H25">
            <v>1</v>
          </cell>
          <cell r="I25">
            <v>1</v>
          </cell>
          <cell r="J25" t="str">
            <v>Existing Demands</v>
          </cell>
          <cell r="K25" t="str">
            <v>Austin Water Utility</v>
          </cell>
          <cell r="L25" t="str">
            <v>1/3/2017</v>
          </cell>
          <cell r="M25" t="str">
            <v>'Existing Demands'!A1698:N1756 'Existing Demands'!B:N</v>
          </cell>
          <cell r="N25" t="str">
            <v>'Existing Demands'!1698:1703</v>
          </cell>
          <cell r="O25" t="str">
            <v>'Existing Demands'!A:A</v>
          </cell>
          <cell r="P25" t="str">
            <v>PrintAll_T_22</v>
          </cell>
          <cell r="Q25" t="str">
            <v>PrintAll_T_22t</v>
          </cell>
          <cell r="R25" t="str">
            <v>PrintAll_T_22s</v>
          </cell>
          <cell r="S25" t="str">
            <v>'Existing Demands'!$A$1698</v>
          </cell>
          <cell r="T25" t="str">
            <v>22</v>
          </cell>
          <cell r="U25" t="str">
            <v>'Existing Demands'!A1698:N1756</v>
          </cell>
          <cell r="V25" t="str">
            <v>N1756</v>
          </cell>
          <cell r="W25" t="str">
            <v>N</v>
          </cell>
        </row>
        <row r="26">
          <cell r="A26" t="str">
            <v>Table 23</v>
          </cell>
          <cell r="B26">
            <v>23</v>
          </cell>
          <cell r="C26" t="str">
            <v>Existing Monthly Customer Charge by Class and Size</v>
          </cell>
          <cell r="D26" t="str">
            <v>NA</v>
          </cell>
          <cell r="E26" t="str">
            <v>NA</v>
          </cell>
          <cell r="F26" t="str">
            <v>11 x 17</v>
          </cell>
          <cell r="G26" t="str">
            <v>L</v>
          </cell>
          <cell r="H26">
            <v>1</v>
          </cell>
          <cell r="I26">
            <v>1</v>
          </cell>
          <cell r="J26" t="str">
            <v>Current Rate Rev</v>
          </cell>
          <cell r="K26" t="str">
            <v>Austin Water Utility</v>
          </cell>
          <cell r="L26" t="str">
            <v>1/3/2017</v>
          </cell>
          <cell r="M26" t="str">
            <v>'Current Rate Rev'!A14:Z70 'Current Rate Rev'!B:Z</v>
          </cell>
          <cell r="N26" t="str">
            <v>'Current Rate Rev'!14:19</v>
          </cell>
          <cell r="O26" t="str">
            <v>'Current Rate Rev'!A:A</v>
          </cell>
          <cell r="P26" t="str">
            <v>PrintAll_T_23</v>
          </cell>
          <cell r="Q26" t="str">
            <v>PrintAll_T_23t</v>
          </cell>
          <cell r="R26" t="str">
            <v>PrintAll_T_23s</v>
          </cell>
          <cell r="S26" t="str">
            <v>'Current Rate Rev'!$A$14</v>
          </cell>
          <cell r="T26" t="str">
            <v>23</v>
          </cell>
          <cell r="U26" t="str">
            <v>'Current Rate Rev'!A14:Z70</v>
          </cell>
          <cell r="V26" t="str">
            <v>Z70</v>
          </cell>
          <cell r="W26" t="str">
            <v>Z</v>
          </cell>
        </row>
        <row r="27">
          <cell r="A27" t="str">
            <v>Table 24</v>
          </cell>
          <cell r="B27">
            <v>24</v>
          </cell>
          <cell r="C27" t="str">
            <v>Annual Fixed Charge Revenue by Class and Meter Size</v>
          </cell>
          <cell r="D27" t="str">
            <v>NA</v>
          </cell>
          <cell r="E27" t="str">
            <v>NA</v>
          </cell>
          <cell r="F27" t="str">
            <v>11 x 17</v>
          </cell>
          <cell r="G27" t="str">
            <v>L</v>
          </cell>
          <cell r="H27">
            <v>1</v>
          </cell>
          <cell r="I27">
            <v>1</v>
          </cell>
          <cell r="J27" t="str">
            <v>Current Rate Rev</v>
          </cell>
          <cell r="K27" t="str">
            <v>Austin Water Utility</v>
          </cell>
          <cell r="L27" t="str">
            <v>1/3/2017</v>
          </cell>
          <cell r="M27" t="str">
            <v>'Current Rate Rev'!A72:AA130 'Current Rate Rev'!B:AA</v>
          </cell>
          <cell r="N27" t="str">
            <v>'Current Rate Rev'!72:77</v>
          </cell>
          <cell r="O27" t="str">
            <v>'Current Rate Rev'!A:A</v>
          </cell>
          <cell r="P27" t="str">
            <v>PrintAll_T_24</v>
          </cell>
          <cell r="Q27" t="str">
            <v>PrintAll_T_24t</v>
          </cell>
          <cell r="R27" t="str">
            <v>PrintAll_T_24s</v>
          </cell>
          <cell r="S27" t="str">
            <v>'Current Rate Rev'!$A$72</v>
          </cell>
          <cell r="T27" t="str">
            <v>24</v>
          </cell>
          <cell r="U27" t="str">
            <v>'Current Rate Rev'!A72:AA130</v>
          </cell>
          <cell r="V27" t="str">
            <v>AA130</v>
          </cell>
          <cell r="W27" t="str">
            <v>AA</v>
          </cell>
        </row>
        <row r="28">
          <cell r="A28" t="str">
            <v>Table 25</v>
          </cell>
          <cell r="B28">
            <v>25</v>
          </cell>
          <cell r="C28" t="str">
            <v>Annual Fixed Charge Revenue by Class and Month</v>
          </cell>
          <cell r="D28" t="str">
            <v>NA</v>
          </cell>
          <cell r="E28" t="str">
            <v>NA</v>
          </cell>
          <cell r="F28" t="str">
            <v>11 x 17</v>
          </cell>
          <cell r="G28" t="str">
            <v>L</v>
          </cell>
          <cell r="H28">
            <v>1</v>
          </cell>
          <cell r="I28">
            <v>1</v>
          </cell>
          <cell r="J28" t="str">
            <v>Current Rate Rev</v>
          </cell>
          <cell r="K28" t="str">
            <v>Austin Water Utility</v>
          </cell>
          <cell r="L28" t="str">
            <v>1/3/2017</v>
          </cell>
          <cell r="M28" t="str">
            <v>'Current Rate Rev'!A232:N290 'Current Rate Rev'!B:N</v>
          </cell>
          <cell r="N28" t="str">
            <v>'Current Rate Rev'!232:237</v>
          </cell>
          <cell r="O28" t="str">
            <v>'Current Rate Rev'!A:A</v>
          </cell>
          <cell r="P28" t="str">
            <v>PrintAll_T_25</v>
          </cell>
          <cell r="Q28" t="str">
            <v>PrintAll_T_25t</v>
          </cell>
          <cell r="R28" t="str">
            <v>PrintAll_T_25s</v>
          </cell>
          <cell r="S28" t="str">
            <v>'Current Rate Rev'!$A$232</v>
          </cell>
          <cell r="T28" t="str">
            <v>25</v>
          </cell>
          <cell r="U28" t="str">
            <v>'Current Rate Rev'!A232:N290</v>
          </cell>
          <cell r="V28" t="str">
            <v>N290</v>
          </cell>
          <cell r="W28" t="str">
            <v>N</v>
          </cell>
        </row>
        <row r="29">
          <cell r="A29" t="str">
            <v>Table 26</v>
          </cell>
          <cell r="B29">
            <v>26</v>
          </cell>
          <cell r="C29" t="str">
            <v>Existing Volume Rates by Class ($/Kgal)</v>
          </cell>
          <cell r="D29" t="str">
            <v>NA</v>
          </cell>
          <cell r="E29" t="str">
            <v>NA</v>
          </cell>
          <cell r="F29" t="str">
            <v>11 x 17</v>
          </cell>
          <cell r="G29" t="str">
            <v>L</v>
          </cell>
          <cell r="H29">
            <v>1</v>
          </cell>
          <cell r="I29">
            <v>1</v>
          </cell>
          <cell r="J29" t="str">
            <v>Current Rate Rev</v>
          </cell>
          <cell r="K29" t="str">
            <v>Austin Water Utility</v>
          </cell>
          <cell r="L29" t="str">
            <v>1/3/2017</v>
          </cell>
          <cell r="M29" t="str">
            <v>'Current Rate Rev'!A295:K352 'Current Rate Rev'!B:K</v>
          </cell>
          <cell r="N29" t="str">
            <v>'Current Rate Rev'!295:301</v>
          </cell>
          <cell r="O29" t="str">
            <v>'Current Rate Rev'!A:A</v>
          </cell>
          <cell r="P29" t="str">
            <v>PrintAll_T_26</v>
          </cell>
          <cell r="Q29" t="str">
            <v>PrintAll_T_26t</v>
          </cell>
          <cell r="R29" t="str">
            <v>PrintAll_T_26s</v>
          </cell>
          <cell r="S29" t="str">
            <v>'Current Rate Rev'!$A$295</v>
          </cell>
          <cell r="T29" t="str">
            <v>26</v>
          </cell>
          <cell r="U29" t="str">
            <v>'Current Rate Rev'!A295:K352</v>
          </cell>
          <cell r="V29" t="str">
            <v>K352</v>
          </cell>
          <cell r="W29" t="str">
            <v>K</v>
          </cell>
        </row>
        <row r="30">
          <cell r="A30" t="str">
            <v>Table 27</v>
          </cell>
          <cell r="B30">
            <v>27</v>
          </cell>
          <cell r="C30" t="str">
            <v>Block 1 Revenue by Month</v>
          </cell>
          <cell r="D30" t="str">
            <v>NA</v>
          </cell>
          <cell r="E30" t="str">
            <v>NA</v>
          </cell>
          <cell r="F30" t="str">
            <v>11 x 17</v>
          </cell>
          <cell r="G30" t="str">
            <v>L</v>
          </cell>
          <cell r="H30">
            <v>1</v>
          </cell>
          <cell r="I30">
            <v>1</v>
          </cell>
          <cell r="J30" t="str">
            <v>Current Rate Rev</v>
          </cell>
          <cell r="K30" t="str">
            <v>Austin Water Utility</v>
          </cell>
          <cell r="L30" t="str">
            <v>1/3/2017</v>
          </cell>
          <cell r="M30" t="str">
            <v>'Current Rate Rev'!A355:N413 'Current Rate Rev'!B:N</v>
          </cell>
          <cell r="N30" t="str">
            <v>'Current Rate Rev'!355:360</v>
          </cell>
          <cell r="O30" t="str">
            <v>'Current Rate Rev'!A:A</v>
          </cell>
          <cell r="P30" t="str">
            <v>PrintAll_T_27</v>
          </cell>
          <cell r="Q30" t="str">
            <v>PrintAll_T_27t</v>
          </cell>
          <cell r="R30" t="str">
            <v>PrintAll_T_27s</v>
          </cell>
          <cell r="S30" t="str">
            <v>'Current Rate Rev'!$A$355</v>
          </cell>
          <cell r="T30" t="str">
            <v>27</v>
          </cell>
          <cell r="U30" t="str">
            <v>'Current Rate Rev'!A355:N413</v>
          </cell>
          <cell r="V30" t="str">
            <v>N413</v>
          </cell>
          <cell r="W30" t="str">
            <v>N</v>
          </cell>
        </row>
        <row r="31">
          <cell r="A31" t="str">
            <v>Table 28</v>
          </cell>
          <cell r="B31">
            <v>28</v>
          </cell>
          <cell r="C31" t="str">
            <v>Block 2 Revenue by Month</v>
          </cell>
          <cell r="D31" t="str">
            <v>NA</v>
          </cell>
          <cell r="E31" t="str">
            <v>NA</v>
          </cell>
          <cell r="F31" t="str">
            <v>11 x 17</v>
          </cell>
          <cell r="G31" t="str">
            <v>L</v>
          </cell>
          <cell r="H31">
            <v>1</v>
          </cell>
          <cell r="I31">
            <v>1</v>
          </cell>
          <cell r="J31" t="str">
            <v>Current Rate Rev</v>
          </cell>
          <cell r="K31" t="str">
            <v>Austin Water Utility</v>
          </cell>
          <cell r="L31" t="str">
            <v>1/3/2017</v>
          </cell>
          <cell r="M31" t="str">
            <v>'Current Rate Rev'!A416:N474 'Current Rate Rev'!B:N</v>
          </cell>
          <cell r="N31" t="str">
            <v>'Current Rate Rev'!416:421</v>
          </cell>
          <cell r="O31" t="str">
            <v>'Current Rate Rev'!A:A</v>
          </cell>
          <cell r="P31" t="str">
            <v>PrintAll_T_28</v>
          </cell>
          <cell r="Q31" t="str">
            <v>PrintAll_T_28t</v>
          </cell>
          <cell r="R31" t="str">
            <v>PrintAll_T_28s</v>
          </cell>
          <cell r="S31" t="str">
            <v>'Current Rate Rev'!$A$416</v>
          </cell>
          <cell r="T31" t="str">
            <v>28</v>
          </cell>
          <cell r="U31" t="str">
            <v>'Current Rate Rev'!A416:N474</v>
          </cell>
          <cell r="V31" t="str">
            <v>N474</v>
          </cell>
          <cell r="W31" t="str">
            <v>N</v>
          </cell>
        </row>
        <row r="32">
          <cell r="A32" t="str">
            <v>Table 29</v>
          </cell>
          <cell r="B32">
            <v>29</v>
          </cell>
          <cell r="C32" t="str">
            <v>Block 3 Revenue by Month</v>
          </cell>
          <cell r="D32" t="str">
            <v>NA</v>
          </cell>
          <cell r="E32" t="str">
            <v>NA</v>
          </cell>
          <cell r="F32" t="str">
            <v>11 x 17</v>
          </cell>
          <cell r="G32" t="str">
            <v>L</v>
          </cell>
          <cell r="H32">
            <v>1</v>
          </cell>
          <cell r="I32">
            <v>1</v>
          </cell>
          <cell r="J32" t="str">
            <v>Current Rate Rev</v>
          </cell>
          <cell r="K32" t="str">
            <v>Austin Water Utility</v>
          </cell>
          <cell r="L32" t="str">
            <v>1/3/2017</v>
          </cell>
          <cell r="M32" t="str">
            <v>'Current Rate Rev'!A477:N535 'Current Rate Rev'!B:N</v>
          </cell>
          <cell r="N32" t="str">
            <v>'Current Rate Rev'!477:482</v>
          </cell>
          <cell r="O32" t="str">
            <v>'Current Rate Rev'!A:A</v>
          </cell>
          <cell r="P32" t="str">
            <v>PrintAll_T_29</v>
          </cell>
          <cell r="Q32" t="str">
            <v>PrintAll_T_29t</v>
          </cell>
          <cell r="R32" t="str">
            <v>PrintAll_T_29s</v>
          </cell>
          <cell r="S32" t="str">
            <v>'Current Rate Rev'!$A$477</v>
          </cell>
          <cell r="T32" t="str">
            <v>29</v>
          </cell>
          <cell r="U32" t="str">
            <v>'Current Rate Rev'!A477:N535</v>
          </cell>
          <cell r="V32" t="str">
            <v>N535</v>
          </cell>
          <cell r="W32" t="str">
            <v>N</v>
          </cell>
        </row>
        <row r="33">
          <cell r="A33" t="str">
            <v>Table 30</v>
          </cell>
          <cell r="B33">
            <v>30</v>
          </cell>
          <cell r="C33" t="str">
            <v>Block 4 Revenue by Month</v>
          </cell>
          <cell r="D33" t="str">
            <v>NA</v>
          </cell>
          <cell r="E33" t="str">
            <v>NA</v>
          </cell>
          <cell r="F33" t="str">
            <v>11 x 17</v>
          </cell>
          <cell r="G33" t="str">
            <v>L</v>
          </cell>
          <cell r="H33">
            <v>1</v>
          </cell>
          <cell r="I33">
            <v>1</v>
          </cell>
          <cell r="J33" t="str">
            <v>Current Rate Rev</v>
          </cell>
          <cell r="K33" t="str">
            <v>Austin Water Utility</v>
          </cell>
          <cell r="L33" t="str">
            <v>1/3/2017</v>
          </cell>
          <cell r="M33" t="str">
            <v>'Current Rate Rev'!A538:N596 'Current Rate Rev'!B:N</v>
          </cell>
          <cell r="N33" t="str">
            <v>'Current Rate Rev'!538:543</v>
          </cell>
          <cell r="O33" t="str">
            <v>'Current Rate Rev'!A:A</v>
          </cell>
          <cell r="P33" t="str">
            <v>PrintAll_T_30</v>
          </cell>
          <cell r="Q33" t="str">
            <v>PrintAll_T_30t</v>
          </cell>
          <cell r="R33" t="str">
            <v>PrintAll_T_30s</v>
          </cell>
          <cell r="S33" t="str">
            <v>'Current Rate Rev'!$A$538</v>
          </cell>
          <cell r="T33" t="str">
            <v>30</v>
          </cell>
          <cell r="U33" t="str">
            <v>'Current Rate Rev'!A538:N596</v>
          </cell>
          <cell r="V33" t="str">
            <v>N596</v>
          </cell>
          <cell r="W33" t="str">
            <v>N</v>
          </cell>
        </row>
        <row r="34">
          <cell r="A34" t="str">
            <v>Table 31</v>
          </cell>
          <cell r="B34">
            <v>31</v>
          </cell>
          <cell r="C34" t="str">
            <v>Block 5 Revenue by Month</v>
          </cell>
          <cell r="D34" t="str">
            <v>NA</v>
          </cell>
          <cell r="E34" t="str">
            <v>NA</v>
          </cell>
          <cell r="F34" t="str">
            <v>11 x 17</v>
          </cell>
          <cell r="G34" t="str">
            <v>L</v>
          </cell>
          <cell r="H34">
            <v>1</v>
          </cell>
          <cell r="I34">
            <v>1</v>
          </cell>
          <cell r="J34" t="str">
            <v>Current Rate Rev</v>
          </cell>
          <cell r="K34" t="str">
            <v>Austin Water Utility</v>
          </cell>
          <cell r="L34" t="str">
            <v>1/3/2017</v>
          </cell>
          <cell r="M34" t="str">
            <v>'Current Rate Rev'!A599:N657 'Current Rate Rev'!B:N</v>
          </cell>
          <cell r="N34" t="str">
            <v>'Current Rate Rev'!599:604</v>
          </cell>
          <cell r="O34" t="str">
            <v>'Current Rate Rev'!A:A</v>
          </cell>
          <cell r="P34" t="str">
            <v>PrintAll_T_31</v>
          </cell>
          <cell r="Q34" t="str">
            <v>PrintAll_T_31t</v>
          </cell>
          <cell r="R34" t="str">
            <v>PrintAll_T_31s</v>
          </cell>
          <cell r="S34" t="str">
            <v>'Current Rate Rev'!$A$599</v>
          </cell>
          <cell r="T34" t="str">
            <v>31</v>
          </cell>
          <cell r="U34" t="str">
            <v>'Current Rate Rev'!A599:N657</v>
          </cell>
          <cell r="V34" t="str">
            <v>N657</v>
          </cell>
          <cell r="W34" t="str">
            <v>N</v>
          </cell>
        </row>
        <row r="35">
          <cell r="A35" t="str">
            <v>Table 32</v>
          </cell>
          <cell r="B35">
            <v>32</v>
          </cell>
          <cell r="C35" t="str">
            <v>Total Volume Revenue by Month</v>
          </cell>
          <cell r="D35" t="str">
            <v>NA</v>
          </cell>
          <cell r="E35" t="str">
            <v>NA</v>
          </cell>
          <cell r="F35" t="str">
            <v>11 x 17</v>
          </cell>
          <cell r="G35" t="str">
            <v>L</v>
          </cell>
          <cell r="H35">
            <v>1</v>
          </cell>
          <cell r="I35">
            <v>1</v>
          </cell>
          <cell r="J35" t="str">
            <v>Current Rate Rev</v>
          </cell>
          <cell r="K35" t="str">
            <v>Austin Water Utility</v>
          </cell>
          <cell r="L35" t="str">
            <v>1/3/2017</v>
          </cell>
          <cell r="M35" t="str">
            <v>'Current Rate Rev'!A660:N718 'Current Rate Rev'!B:N</v>
          </cell>
          <cell r="N35" t="str">
            <v>'Current Rate Rev'!660:665</v>
          </cell>
          <cell r="O35" t="str">
            <v>'Current Rate Rev'!A:A</v>
          </cell>
          <cell r="P35" t="str">
            <v>PrintAll_T_32</v>
          </cell>
          <cell r="Q35" t="str">
            <v>PrintAll_T_32t</v>
          </cell>
          <cell r="R35" t="str">
            <v>PrintAll_T_32s</v>
          </cell>
          <cell r="S35" t="str">
            <v>'Current Rate Rev'!$A$660</v>
          </cell>
          <cell r="T35" t="str">
            <v>32</v>
          </cell>
          <cell r="U35" t="str">
            <v>'Current Rate Rev'!A660:N718</v>
          </cell>
          <cell r="V35" t="str">
            <v>N718</v>
          </cell>
          <cell r="W35" t="str">
            <v>N</v>
          </cell>
        </row>
        <row r="36">
          <cell r="A36" t="str">
            <v>Table 33</v>
          </cell>
          <cell r="B36">
            <v>33</v>
          </cell>
          <cell r="C36" t="str">
            <v>Summary of Revenues by Customer Class and Charge Type</v>
          </cell>
          <cell r="D36" t="str">
            <v>NA</v>
          </cell>
          <cell r="E36" t="str">
            <v>NA</v>
          </cell>
          <cell r="F36" t="str">
            <v>11 x 17</v>
          </cell>
          <cell r="G36" t="str">
            <v>L</v>
          </cell>
          <cell r="H36">
            <v>1</v>
          </cell>
          <cell r="I36">
            <v>1</v>
          </cell>
          <cell r="J36" t="str">
            <v>Current Rate Rev</v>
          </cell>
          <cell r="K36" t="str">
            <v>Austin Water Utility</v>
          </cell>
          <cell r="L36" t="str">
            <v>1/3/2017</v>
          </cell>
          <cell r="M36" t="str">
            <v>'Current Rate Rev'!A779:K838 'Current Rate Rev'!B:K</v>
          </cell>
          <cell r="N36" t="str">
            <v>'Current Rate Rev'!779:785</v>
          </cell>
          <cell r="O36" t="str">
            <v>'Current Rate Rev'!A:A</v>
          </cell>
          <cell r="P36" t="str">
            <v>PrintAll_T_33</v>
          </cell>
          <cell r="Q36" t="str">
            <v>PrintAll_T_33t</v>
          </cell>
          <cell r="R36" t="str">
            <v>PrintAll_T_33s</v>
          </cell>
          <cell r="S36" t="str">
            <v>'Current Rate Rev'!$A$779</v>
          </cell>
          <cell r="T36" t="str">
            <v>33</v>
          </cell>
          <cell r="U36" t="str">
            <v>'Current Rate Rev'!A779:K838</v>
          </cell>
          <cell r="V36" t="str">
            <v>K838</v>
          </cell>
          <cell r="W36" t="str">
            <v>K</v>
          </cell>
        </row>
        <row r="37">
          <cell r="A37" t="str">
            <v>Table 34</v>
          </cell>
          <cell r="B37">
            <v>34</v>
          </cell>
          <cell r="C37" t="str">
            <v>Projected Meters by Class and Month for 2016-17</v>
          </cell>
          <cell r="D37" t="str">
            <v>NA</v>
          </cell>
          <cell r="E37" t="str">
            <v>NA</v>
          </cell>
          <cell r="F37" t="str">
            <v>11 x 17</v>
          </cell>
          <cell r="G37" t="str">
            <v>L</v>
          </cell>
          <cell r="H37">
            <v>1</v>
          </cell>
          <cell r="I37">
            <v>1</v>
          </cell>
          <cell r="J37" t="str">
            <v>Proposed Demands</v>
          </cell>
          <cell r="K37" t="str">
            <v>Austin Water Utility</v>
          </cell>
          <cell r="L37" t="str">
            <v>1/3/2017</v>
          </cell>
          <cell r="M37" t="str">
            <v>'Proposed Demands'!A10:N68 'Proposed Demands'!B:N</v>
          </cell>
          <cell r="N37" t="str">
            <v>'Proposed Demands'!10:15</v>
          </cell>
          <cell r="O37" t="str">
            <v>'Proposed Demands'!A:A</v>
          </cell>
          <cell r="P37" t="str">
            <v>PrintAll_T_34</v>
          </cell>
          <cell r="Q37" t="str">
            <v>PrintAll_T_34t</v>
          </cell>
          <cell r="R37" t="str">
            <v>PrintAll_T_34s</v>
          </cell>
          <cell r="S37" t="str">
            <v>'Proposed Demands'!$A$10</v>
          </cell>
          <cell r="T37" t="str">
            <v>34</v>
          </cell>
          <cell r="U37" t="str">
            <v>'Proposed Demands'!A10:N68</v>
          </cell>
          <cell r="V37" t="str">
            <v>N68</v>
          </cell>
          <cell r="W37" t="str">
            <v>N</v>
          </cell>
        </row>
        <row r="38">
          <cell r="A38" t="str">
            <v>Table 35</v>
          </cell>
          <cell r="B38">
            <v>35</v>
          </cell>
          <cell r="C38" t="str">
            <v>Distribution of Meters by Class and Size</v>
          </cell>
          <cell r="D38" t="str">
            <v>NA</v>
          </cell>
          <cell r="E38" t="str">
            <v>NA</v>
          </cell>
          <cell r="F38" t="str">
            <v>11 x 17</v>
          </cell>
          <cell r="G38" t="str">
            <v>L</v>
          </cell>
          <cell r="H38">
            <v>1</v>
          </cell>
          <cell r="I38">
            <v>1</v>
          </cell>
          <cell r="J38" t="str">
            <v>Proposed Demands</v>
          </cell>
          <cell r="K38" t="str">
            <v>Austin Water Utility</v>
          </cell>
          <cell r="L38" t="str">
            <v>1/3/2017</v>
          </cell>
          <cell r="M38" t="str">
            <v>'Proposed Demands'!A70:AA126 'Proposed Demands'!B:AA</v>
          </cell>
          <cell r="N38" t="str">
            <v>'Proposed Demands'!70:75</v>
          </cell>
          <cell r="O38" t="str">
            <v>'Proposed Demands'!A:A</v>
          </cell>
          <cell r="P38" t="str">
            <v>PrintAll_T_35</v>
          </cell>
          <cell r="Q38" t="str">
            <v>PrintAll_T_35t</v>
          </cell>
          <cell r="R38" t="str">
            <v>PrintAll_T_35s</v>
          </cell>
          <cell r="S38" t="str">
            <v>'Proposed Demands'!$A$70</v>
          </cell>
          <cell r="T38" t="str">
            <v>35</v>
          </cell>
          <cell r="U38" t="str">
            <v>'Proposed Demands'!A70:AA126</v>
          </cell>
          <cell r="V38" t="str">
            <v>AA126</v>
          </cell>
          <cell r="W38" t="str">
            <v>AA</v>
          </cell>
        </row>
        <row r="39">
          <cell r="A39" t="str">
            <v>Table 36</v>
          </cell>
          <cell r="B39">
            <v>36</v>
          </cell>
          <cell r="C39" t="str">
            <v>Meters by Class and Meter Size - October</v>
          </cell>
          <cell r="D39" t="str">
            <v>NA</v>
          </cell>
          <cell r="E39" t="str">
            <v>NA</v>
          </cell>
          <cell r="F39" t="str">
            <v>11 x 17</v>
          </cell>
          <cell r="G39" t="str">
            <v>L</v>
          </cell>
          <cell r="H39">
            <v>1</v>
          </cell>
          <cell r="I39">
            <v>1</v>
          </cell>
          <cell r="J39" t="str">
            <v>Proposed Demands</v>
          </cell>
          <cell r="K39" t="str">
            <v>Austin Water Utility</v>
          </cell>
          <cell r="L39" t="str">
            <v>1/3/2017</v>
          </cell>
          <cell r="M39" t="str">
            <v>'Proposed Demands'!A129:AA187 'Proposed Demands'!B:AA</v>
          </cell>
          <cell r="N39" t="str">
            <v>'Proposed Demands'!129:134</v>
          </cell>
          <cell r="O39" t="str">
            <v>'Proposed Demands'!A:A</v>
          </cell>
          <cell r="P39" t="str">
            <v>PrintAll_T_36</v>
          </cell>
          <cell r="Q39" t="str">
            <v>PrintAll_T_36t</v>
          </cell>
          <cell r="R39" t="str">
            <v>PrintAll_T_36s</v>
          </cell>
          <cell r="S39" t="str">
            <v>'Proposed Demands'!$A$129</v>
          </cell>
          <cell r="T39" t="str">
            <v>36</v>
          </cell>
          <cell r="U39" t="str">
            <v>'Proposed Demands'!A129:AA187</v>
          </cell>
          <cell r="V39" t="str">
            <v>AA187</v>
          </cell>
          <cell r="W39" t="str">
            <v>AA</v>
          </cell>
        </row>
        <row r="40">
          <cell r="A40" t="str">
            <v>Table 37</v>
          </cell>
          <cell r="B40">
            <v>37</v>
          </cell>
          <cell r="C40" t="str">
            <v>Meters by Class and Meter Size - November</v>
          </cell>
          <cell r="D40" t="str">
            <v>NA</v>
          </cell>
          <cell r="E40" t="str">
            <v>NA</v>
          </cell>
          <cell r="F40" t="str">
            <v>11 x 17</v>
          </cell>
          <cell r="G40" t="str">
            <v>L</v>
          </cell>
          <cell r="H40">
            <v>1</v>
          </cell>
          <cell r="I40">
            <v>1</v>
          </cell>
          <cell r="J40" t="str">
            <v>Proposed Demands</v>
          </cell>
          <cell r="K40" t="str">
            <v>Austin Water Utility</v>
          </cell>
          <cell r="L40" t="str">
            <v>1/3/2017</v>
          </cell>
          <cell r="M40" t="str">
            <v>'Proposed Demands'!A190:AA248 'Proposed Demands'!B:AA</v>
          </cell>
          <cell r="N40" t="str">
            <v>'Proposed Demands'!190:195</v>
          </cell>
          <cell r="O40" t="str">
            <v>'Proposed Demands'!A:A</v>
          </cell>
          <cell r="P40" t="str">
            <v>PrintAll_T_37</v>
          </cell>
          <cell r="Q40" t="str">
            <v>PrintAll_T_37t</v>
          </cell>
          <cell r="R40" t="str">
            <v>PrintAll_T_37s</v>
          </cell>
          <cell r="S40" t="str">
            <v>'Proposed Demands'!$A$190</v>
          </cell>
          <cell r="T40" t="str">
            <v>37</v>
          </cell>
          <cell r="U40" t="str">
            <v>'Proposed Demands'!A190:AA248</v>
          </cell>
          <cell r="V40" t="str">
            <v>AA248</v>
          </cell>
          <cell r="W40" t="str">
            <v>AA</v>
          </cell>
        </row>
        <row r="41">
          <cell r="A41" t="str">
            <v>Table 38</v>
          </cell>
          <cell r="B41">
            <v>38</v>
          </cell>
          <cell r="C41" t="str">
            <v>Meters by Class and Meter Size - December</v>
          </cell>
          <cell r="D41" t="str">
            <v>NA</v>
          </cell>
          <cell r="E41" t="str">
            <v>NA</v>
          </cell>
          <cell r="F41" t="str">
            <v>11 x 17</v>
          </cell>
          <cell r="G41" t="str">
            <v>L</v>
          </cell>
          <cell r="H41">
            <v>1</v>
          </cell>
          <cell r="I41">
            <v>1</v>
          </cell>
          <cell r="J41" t="str">
            <v>Proposed Demands</v>
          </cell>
          <cell r="K41" t="str">
            <v>Austin Water Utility</v>
          </cell>
          <cell r="L41" t="str">
            <v>1/3/2017</v>
          </cell>
          <cell r="M41" t="str">
            <v>'Proposed Demands'!A251:AA309 'Proposed Demands'!B:AA</v>
          </cell>
          <cell r="N41" t="str">
            <v>'Proposed Demands'!251:256</v>
          </cell>
          <cell r="O41" t="str">
            <v>'Proposed Demands'!A:A</v>
          </cell>
          <cell r="P41" t="str">
            <v>PrintAll_T_38</v>
          </cell>
          <cell r="Q41" t="str">
            <v>PrintAll_T_38t</v>
          </cell>
          <cell r="R41" t="str">
            <v>PrintAll_T_38s</v>
          </cell>
          <cell r="S41" t="str">
            <v>'Proposed Demands'!$A$251</v>
          </cell>
          <cell r="T41" t="str">
            <v>38</v>
          </cell>
          <cell r="U41" t="str">
            <v>'Proposed Demands'!A251:AA309</v>
          </cell>
          <cell r="V41" t="str">
            <v>AA309</v>
          </cell>
          <cell r="W41" t="str">
            <v>AA</v>
          </cell>
        </row>
        <row r="42">
          <cell r="A42" t="str">
            <v>Table 39</v>
          </cell>
          <cell r="B42">
            <v>39</v>
          </cell>
          <cell r="C42" t="str">
            <v>Meters by Class and Meter Size - January</v>
          </cell>
          <cell r="D42" t="str">
            <v>NA</v>
          </cell>
          <cell r="E42" t="str">
            <v>NA</v>
          </cell>
          <cell r="F42" t="str">
            <v>11 x 17</v>
          </cell>
          <cell r="G42" t="str">
            <v>L</v>
          </cell>
          <cell r="H42">
            <v>1</v>
          </cell>
          <cell r="I42">
            <v>1</v>
          </cell>
          <cell r="J42" t="str">
            <v>Proposed Demands</v>
          </cell>
          <cell r="K42" t="str">
            <v>Austin Water Utility</v>
          </cell>
          <cell r="L42" t="str">
            <v>1/3/2017</v>
          </cell>
          <cell r="M42" t="str">
            <v>'Proposed Demands'!A312:AA370 'Proposed Demands'!B:AA</v>
          </cell>
          <cell r="N42" t="str">
            <v>'Proposed Demands'!312:317</v>
          </cell>
          <cell r="O42" t="str">
            <v>'Proposed Demands'!A:A</v>
          </cell>
          <cell r="P42" t="str">
            <v>PrintAll_T_39</v>
          </cell>
          <cell r="Q42" t="str">
            <v>PrintAll_T_39t</v>
          </cell>
          <cell r="R42" t="str">
            <v>PrintAll_T_39s</v>
          </cell>
          <cell r="S42" t="str">
            <v>'Proposed Demands'!$A$312</v>
          </cell>
          <cell r="T42" t="str">
            <v>39</v>
          </cell>
          <cell r="U42" t="str">
            <v>'Proposed Demands'!A312:AA370</v>
          </cell>
          <cell r="V42" t="str">
            <v>AA370</v>
          </cell>
          <cell r="W42" t="str">
            <v>AA</v>
          </cell>
        </row>
        <row r="43">
          <cell r="A43" t="str">
            <v>Table 40</v>
          </cell>
          <cell r="B43">
            <v>40</v>
          </cell>
          <cell r="C43" t="str">
            <v>Meters by Class and Meter Size - February</v>
          </cell>
          <cell r="D43" t="str">
            <v>NA</v>
          </cell>
          <cell r="E43" t="str">
            <v>NA</v>
          </cell>
          <cell r="F43" t="str">
            <v>11 x 17</v>
          </cell>
          <cell r="G43" t="str">
            <v>L</v>
          </cell>
          <cell r="H43">
            <v>1</v>
          </cell>
          <cell r="I43">
            <v>1</v>
          </cell>
          <cell r="J43" t="str">
            <v>Proposed Demands</v>
          </cell>
          <cell r="K43" t="str">
            <v>Austin Water Utility</v>
          </cell>
          <cell r="L43" t="str">
            <v>1/3/2017</v>
          </cell>
          <cell r="M43" t="str">
            <v>'Proposed Demands'!A373:AA431 'Proposed Demands'!B:AA</v>
          </cell>
          <cell r="N43" t="str">
            <v>'Proposed Demands'!373:378</v>
          </cell>
          <cell r="O43" t="str">
            <v>'Proposed Demands'!A:A</v>
          </cell>
          <cell r="P43" t="str">
            <v>PrintAll_T_40</v>
          </cell>
          <cell r="Q43" t="str">
            <v>PrintAll_T_40t</v>
          </cell>
          <cell r="R43" t="str">
            <v>PrintAll_T_40s</v>
          </cell>
          <cell r="S43" t="str">
            <v>'Proposed Demands'!$A$373</v>
          </cell>
          <cell r="T43" t="str">
            <v>40</v>
          </cell>
          <cell r="U43" t="str">
            <v>'Proposed Demands'!A373:AA431</v>
          </cell>
          <cell r="V43" t="str">
            <v>AA431</v>
          </cell>
          <cell r="W43" t="str">
            <v>AA</v>
          </cell>
        </row>
        <row r="44">
          <cell r="A44" t="str">
            <v>Table 41</v>
          </cell>
          <cell r="B44">
            <v>41</v>
          </cell>
          <cell r="C44" t="str">
            <v>Meters by Class and Meter Size - March</v>
          </cell>
          <cell r="D44" t="str">
            <v>NA</v>
          </cell>
          <cell r="E44" t="str">
            <v>NA</v>
          </cell>
          <cell r="F44" t="str">
            <v>11 x 17</v>
          </cell>
          <cell r="G44" t="str">
            <v>L</v>
          </cell>
          <cell r="H44">
            <v>1</v>
          </cell>
          <cell r="I44">
            <v>1</v>
          </cell>
          <cell r="J44" t="str">
            <v>Proposed Demands</v>
          </cell>
          <cell r="K44" t="str">
            <v>Austin Water Utility</v>
          </cell>
          <cell r="L44" t="str">
            <v>1/3/2017</v>
          </cell>
          <cell r="M44" t="str">
            <v>'Proposed Demands'!A434:AA492 'Proposed Demands'!B:AA</v>
          </cell>
          <cell r="N44" t="str">
            <v>'Proposed Demands'!434:439</v>
          </cell>
          <cell r="O44" t="str">
            <v>'Proposed Demands'!A:A</v>
          </cell>
          <cell r="P44" t="str">
            <v>PrintAll_T_41</v>
          </cell>
          <cell r="Q44" t="str">
            <v>PrintAll_T_41t</v>
          </cell>
          <cell r="R44" t="str">
            <v>PrintAll_T_41s</v>
          </cell>
          <cell r="S44" t="str">
            <v>'Proposed Demands'!$A$434</v>
          </cell>
          <cell r="T44" t="str">
            <v>41</v>
          </cell>
          <cell r="U44" t="str">
            <v>'Proposed Demands'!A434:AA492</v>
          </cell>
          <cell r="V44" t="str">
            <v>AA492</v>
          </cell>
          <cell r="W44" t="str">
            <v>AA</v>
          </cell>
        </row>
        <row r="45">
          <cell r="A45" t="str">
            <v>Table 42</v>
          </cell>
          <cell r="B45">
            <v>42</v>
          </cell>
          <cell r="C45" t="str">
            <v>Meters by Class and Meter Size - April</v>
          </cell>
          <cell r="D45" t="str">
            <v>NA</v>
          </cell>
          <cell r="E45" t="str">
            <v>NA</v>
          </cell>
          <cell r="F45" t="str">
            <v>11 x 17</v>
          </cell>
          <cell r="G45" t="str">
            <v>L</v>
          </cell>
          <cell r="H45">
            <v>1</v>
          </cell>
          <cell r="I45">
            <v>1</v>
          </cell>
          <cell r="J45" t="str">
            <v>Proposed Demands</v>
          </cell>
          <cell r="K45" t="str">
            <v>Austin Water Utility</v>
          </cell>
          <cell r="L45" t="str">
            <v>1/3/2017</v>
          </cell>
          <cell r="M45" t="str">
            <v>'Proposed Demands'!A495:AA553 'Proposed Demands'!B:AA</v>
          </cell>
          <cell r="N45" t="str">
            <v>'Proposed Demands'!495:500</v>
          </cell>
          <cell r="O45" t="str">
            <v>'Proposed Demands'!A:A</v>
          </cell>
          <cell r="P45" t="str">
            <v>PrintAll_T_42</v>
          </cell>
          <cell r="Q45" t="str">
            <v>PrintAll_T_42t</v>
          </cell>
          <cell r="R45" t="str">
            <v>PrintAll_T_42s</v>
          </cell>
          <cell r="S45" t="str">
            <v>'Proposed Demands'!$A$495</v>
          </cell>
          <cell r="T45" t="str">
            <v>42</v>
          </cell>
          <cell r="U45" t="str">
            <v>'Proposed Demands'!A495:AA553</v>
          </cell>
          <cell r="V45" t="str">
            <v>AA553</v>
          </cell>
          <cell r="W45" t="str">
            <v>AA</v>
          </cell>
        </row>
        <row r="46">
          <cell r="A46" t="str">
            <v>Table 43</v>
          </cell>
          <cell r="B46">
            <v>43</v>
          </cell>
          <cell r="C46" t="str">
            <v>Meters by Class and Meter Size - May</v>
          </cell>
          <cell r="D46" t="str">
            <v>NA</v>
          </cell>
          <cell r="E46" t="str">
            <v>NA</v>
          </cell>
          <cell r="F46" t="str">
            <v>11 x 17</v>
          </cell>
          <cell r="G46" t="str">
            <v>L</v>
          </cell>
          <cell r="H46">
            <v>1</v>
          </cell>
          <cell r="I46">
            <v>1</v>
          </cell>
          <cell r="J46" t="str">
            <v>Proposed Demands</v>
          </cell>
          <cell r="K46" t="str">
            <v>Austin Water Utility</v>
          </cell>
          <cell r="L46" t="str">
            <v>1/3/2017</v>
          </cell>
          <cell r="M46" t="str">
            <v>'Proposed Demands'!A556:AA614 'Proposed Demands'!B:AA</v>
          </cell>
          <cell r="N46" t="str">
            <v>'Proposed Demands'!556:561</v>
          </cell>
          <cell r="O46" t="str">
            <v>'Proposed Demands'!A:A</v>
          </cell>
          <cell r="P46" t="str">
            <v>PrintAll_T_43</v>
          </cell>
          <cell r="Q46" t="str">
            <v>PrintAll_T_43t</v>
          </cell>
          <cell r="R46" t="str">
            <v>PrintAll_T_43s</v>
          </cell>
          <cell r="S46" t="str">
            <v>'Proposed Demands'!$A$556</v>
          </cell>
          <cell r="T46" t="str">
            <v>43</v>
          </cell>
          <cell r="U46" t="str">
            <v>'Proposed Demands'!A556:AA614</v>
          </cell>
          <cell r="V46" t="str">
            <v>AA614</v>
          </cell>
          <cell r="W46" t="str">
            <v>AA</v>
          </cell>
        </row>
        <row r="47">
          <cell r="A47" t="str">
            <v>Table 44</v>
          </cell>
          <cell r="B47">
            <v>44</v>
          </cell>
          <cell r="C47" t="str">
            <v>Meters by Class and Meter Size - June</v>
          </cell>
          <cell r="D47" t="str">
            <v>NA</v>
          </cell>
          <cell r="E47" t="str">
            <v>NA</v>
          </cell>
          <cell r="F47" t="str">
            <v>11 x 17</v>
          </cell>
          <cell r="G47" t="str">
            <v>L</v>
          </cell>
          <cell r="H47">
            <v>1</v>
          </cell>
          <cell r="I47">
            <v>1</v>
          </cell>
          <cell r="J47" t="str">
            <v>Proposed Demands</v>
          </cell>
          <cell r="K47" t="str">
            <v>Austin Water Utility</v>
          </cell>
          <cell r="L47" t="str">
            <v>1/3/2017</v>
          </cell>
          <cell r="M47" t="str">
            <v>'Proposed Demands'!A617:AA675 'Proposed Demands'!B:AA</v>
          </cell>
          <cell r="N47" t="str">
            <v>'Proposed Demands'!617:622</v>
          </cell>
          <cell r="O47" t="str">
            <v>'Proposed Demands'!A:A</v>
          </cell>
          <cell r="P47" t="str">
            <v>PrintAll_T_44</v>
          </cell>
          <cell r="Q47" t="str">
            <v>PrintAll_T_44t</v>
          </cell>
          <cell r="R47" t="str">
            <v>PrintAll_T_44s</v>
          </cell>
          <cell r="S47" t="str">
            <v>'Proposed Demands'!$A$617</v>
          </cell>
          <cell r="T47" t="str">
            <v>44</v>
          </cell>
          <cell r="U47" t="str">
            <v>'Proposed Demands'!A617:AA675</v>
          </cell>
          <cell r="V47" t="str">
            <v>AA675</v>
          </cell>
          <cell r="W47" t="str">
            <v>AA</v>
          </cell>
        </row>
        <row r="48">
          <cell r="A48" t="str">
            <v>Table 45</v>
          </cell>
          <cell r="B48">
            <v>45</v>
          </cell>
          <cell r="C48" t="str">
            <v>Meters by Class and Meter Size - July</v>
          </cell>
          <cell r="D48" t="str">
            <v>NA</v>
          </cell>
          <cell r="E48" t="str">
            <v>NA</v>
          </cell>
          <cell r="F48" t="str">
            <v>11 x 17</v>
          </cell>
          <cell r="G48" t="str">
            <v>L</v>
          </cell>
          <cell r="H48">
            <v>1</v>
          </cell>
          <cell r="I48">
            <v>1</v>
          </cell>
          <cell r="J48" t="str">
            <v>Proposed Demands</v>
          </cell>
          <cell r="K48" t="str">
            <v>Austin Water Utility</v>
          </cell>
          <cell r="L48" t="str">
            <v>1/3/2017</v>
          </cell>
          <cell r="M48" t="str">
            <v>'Proposed Demands'!A678:AA736 'Proposed Demands'!B:AA</v>
          </cell>
          <cell r="N48" t="str">
            <v>'Proposed Demands'!678:683</v>
          </cell>
          <cell r="O48" t="str">
            <v>'Proposed Demands'!A:A</v>
          </cell>
          <cell r="P48" t="str">
            <v>PrintAll_T_45</v>
          </cell>
          <cell r="Q48" t="str">
            <v>PrintAll_T_45t</v>
          </cell>
          <cell r="R48" t="str">
            <v>PrintAll_T_45s</v>
          </cell>
          <cell r="S48" t="str">
            <v>'Proposed Demands'!$A$678</v>
          </cell>
          <cell r="T48" t="str">
            <v>45</v>
          </cell>
          <cell r="U48" t="str">
            <v>'Proposed Demands'!A678:AA736</v>
          </cell>
          <cell r="V48" t="str">
            <v>AA736</v>
          </cell>
          <cell r="W48" t="str">
            <v>AA</v>
          </cell>
        </row>
        <row r="49">
          <cell r="A49" t="str">
            <v>Table 46</v>
          </cell>
          <cell r="B49">
            <v>46</v>
          </cell>
          <cell r="C49" t="str">
            <v>Meters by Class and Meter Size - August</v>
          </cell>
          <cell r="D49" t="str">
            <v>NA</v>
          </cell>
          <cell r="E49" t="str">
            <v>NA</v>
          </cell>
          <cell r="F49" t="str">
            <v>11 x 17</v>
          </cell>
          <cell r="G49" t="str">
            <v>L</v>
          </cell>
          <cell r="H49">
            <v>1</v>
          </cell>
          <cell r="I49">
            <v>1</v>
          </cell>
          <cell r="J49" t="str">
            <v>Proposed Demands</v>
          </cell>
          <cell r="K49" t="str">
            <v>Austin Water Utility</v>
          </cell>
          <cell r="L49" t="str">
            <v>1/3/2017</v>
          </cell>
          <cell r="M49" t="str">
            <v>'Proposed Demands'!A739:AA797 'Proposed Demands'!B:AA</v>
          </cell>
          <cell r="N49" t="str">
            <v>'Proposed Demands'!739:744</v>
          </cell>
          <cell r="O49" t="str">
            <v>'Proposed Demands'!A:A</v>
          </cell>
          <cell r="P49" t="str">
            <v>PrintAll_T_46</v>
          </cell>
          <cell r="Q49" t="str">
            <v>PrintAll_T_46t</v>
          </cell>
          <cell r="R49" t="str">
            <v>PrintAll_T_46s</v>
          </cell>
          <cell r="S49" t="str">
            <v>'Proposed Demands'!$A$739</v>
          </cell>
          <cell r="T49" t="str">
            <v>46</v>
          </cell>
          <cell r="U49" t="str">
            <v>'Proposed Demands'!A739:AA797</v>
          </cell>
          <cell r="V49" t="str">
            <v>AA797</v>
          </cell>
          <cell r="W49" t="str">
            <v>AA</v>
          </cell>
        </row>
        <row r="50">
          <cell r="A50" t="str">
            <v>Table 47</v>
          </cell>
          <cell r="B50">
            <v>47</v>
          </cell>
          <cell r="C50" t="str">
            <v>Meters by Class and Meter Size - September</v>
          </cell>
          <cell r="D50" t="str">
            <v>NA</v>
          </cell>
          <cell r="E50" t="str">
            <v>NA</v>
          </cell>
          <cell r="F50" t="str">
            <v>11 x 17</v>
          </cell>
          <cell r="G50" t="str">
            <v>L</v>
          </cell>
          <cell r="H50">
            <v>1</v>
          </cell>
          <cell r="I50">
            <v>1</v>
          </cell>
          <cell r="J50" t="str">
            <v>Proposed Demands</v>
          </cell>
          <cell r="K50" t="str">
            <v>Austin Water Utility</v>
          </cell>
          <cell r="L50" t="str">
            <v>1/3/2017</v>
          </cell>
          <cell r="M50" t="str">
            <v>'Proposed Demands'!A800:AA858 'Proposed Demands'!B:AA</v>
          </cell>
          <cell r="N50" t="str">
            <v>'Proposed Demands'!800:805</v>
          </cell>
          <cell r="O50" t="str">
            <v>'Proposed Demands'!A:A</v>
          </cell>
          <cell r="P50" t="str">
            <v>PrintAll_T_47</v>
          </cell>
          <cell r="Q50" t="str">
            <v>PrintAll_T_47t</v>
          </cell>
          <cell r="R50" t="str">
            <v>PrintAll_T_47s</v>
          </cell>
          <cell r="S50" t="str">
            <v>'Proposed Demands'!$A$800</v>
          </cell>
          <cell r="T50" t="str">
            <v>47</v>
          </cell>
          <cell r="U50" t="str">
            <v>'Proposed Demands'!A800:AA858</v>
          </cell>
          <cell r="V50" t="str">
            <v>AA858</v>
          </cell>
          <cell r="W50" t="str">
            <v>AA</v>
          </cell>
        </row>
        <row r="51">
          <cell r="A51" t="str">
            <v>Table 48</v>
          </cell>
          <cell r="B51">
            <v>48</v>
          </cell>
          <cell r="C51" t="str">
            <v>Projected Consumption by Class and Month for 2016-17</v>
          </cell>
          <cell r="D51" t="str">
            <v>NA</v>
          </cell>
          <cell r="E51" t="str">
            <v>NA</v>
          </cell>
          <cell r="F51" t="str">
            <v>11 x 17</v>
          </cell>
          <cell r="G51" t="str">
            <v>L</v>
          </cell>
          <cell r="H51">
            <v>1</v>
          </cell>
          <cell r="I51">
            <v>1</v>
          </cell>
          <cell r="J51" t="str">
            <v>Proposed Demands</v>
          </cell>
          <cell r="K51" t="str">
            <v>Austin Water Utility</v>
          </cell>
          <cell r="L51" t="str">
            <v>1/3/2017</v>
          </cell>
          <cell r="M51" t="str">
            <v>'Proposed Demands'!A860:N918 'Proposed Demands'!B:N</v>
          </cell>
          <cell r="N51" t="str">
            <v>'Proposed Demands'!860:865</v>
          </cell>
          <cell r="O51" t="str">
            <v>'Proposed Demands'!A:A</v>
          </cell>
          <cell r="P51" t="str">
            <v>PrintAll_T_48</v>
          </cell>
          <cell r="Q51" t="str">
            <v>PrintAll_T_48t</v>
          </cell>
          <cell r="R51" t="str">
            <v>PrintAll_T_48s</v>
          </cell>
          <cell r="S51" t="str">
            <v>'Proposed Demands'!$A$860</v>
          </cell>
          <cell r="T51" t="str">
            <v>48</v>
          </cell>
          <cell r="U51" t="str">
            <v>'Proposed Demands'!A860:N918</v>
          </cell>
          <cell r="V51" t="str">
            <v>N918</v>
          </cell>
          <cell r="W51" t="str">
            <v>N</v>
          </cell>
        </row>
        <row r="52">
          <cell r="A52" t="str">
            <v>Table 49</v>
          </cell>
          <cell r="B52">
            <v>49</v>
          </cell>
          <cell r="C52" t="str">
            <v>Percent Consumption by Month and Block</v>
          </cell>
          <cell r="D52" t="str">
            <v>NA</v>
          </cell>
          <cell r="E52" t="str">
            <v>NA</v>
          </cell>
          <cell r="F52" t="str">
            <v>11 x 17</v>
          </cell>
          <cell r="G52" t="str">
            <v>L</v>
          </cell>
          <cell r="H52">
            <v>1</v>
          </cell>
          <cell r="I52">
            <v>1</v>
          </cell>
          <cell r="J52" t="str">
            <v>Proposed Demands</v>
          </cell>
          <cell r="K52" t="str">
            <v>Austin Water Utility</v>
          </cell>
          <cell r="L52" t="str">
            <v>1/3/2017</v>
          </cell>
          <cell r="M52" t="str">
            <v>'Proposed Demands'!A922:M1379 'Proposed Demands'!B:M</v>
          </cell>
          <cell r="N52" t="str">
            <v>'Proposed Demands'!922:927</v>
          </cell>
          <cell r="O52" t="str">
            <v>'Proposed Demands'!A:A</v>
          </cell>
          <cell r="P52" t="str">
            <v>PrintAll_T_49</v>
          </cell>
          <cell r="Q52" t="str">
            <v>PrintAll_T_49t</v>
          </cell>
          <cell r="R52" t="str">
            <v>PrintAll_T_49s</v>
          </cell>
          <cell r="S52" t="str">
            <v>'Proposed Demands'!$A$922</v>
          </cell>
          <cell r="T52" t="str">
            <v>49</v>
          </cell>
          <cell r="U52" t="str">
            <v>'Proposed Demands'!A922:M1379</v>
          </cell>
          <cell r="V52" t="str">
            <v>M1379</v>
          </cell>
          <cell r="W52" t="str">
            <v>M</v>
          </cell>
        </row>
        <row r="53">
          <cell r="A53" t="str">
            <v>Table 50</v>
          </cell>
          <cell r="B53">
            <v>50</v>
          </cell>
          <cell r="C53" t="str">
            <v>Block 1 Consumption by Month for Block Rate Classes</v>
          </cell>
          <cell r="D53" t="str">
            <v>NA</v>
          </cell>
          <cell r="E53" t="str">
            <v>NA</v>
          </cell>
          <cell r="F53" t="str">
            <v>11 x 17</v>
          </cell>
          <cell r="G53" t="str">
            <v>L</v>
          </cell>
          <cell r="H53">
            <v>1</v>
          </cell>
          <cell r="I53">
            <v>1</v>
          </cell>
          <cell r="J53" t="str">
            <v>Proposed Demands</v>
          </cell>
          <cell r="K53" t="str">
            <v>Austin Water Utility</v>
          </cell>
          <cell r="L53" t="str">
            <v>1/3/2017</v>
          </cell>
          <cell r="M53" t="str">
            <v>'Proposed Demands'!A1382:N1440 'Proposed Demands'!B:N</v>
          </cell>
          <cell r="N53" t="str">
            <v>'Proposed Demands'!1382:1387</v>
          </cell>
          <cell r="O53" t="str">
            <v>'Proposed Demands'!A:A</v>
          </cell>
          <cell r="P53" t="str">
            <v>PrintAll_T_50</v>
          </cell>
          <cell r="Q53" t="str">
            <v>PrintAll_T_50t</v>
          </cell>
          <cell r="R53" t="str">
            <v>PrintAll_T_50s</v>
          </cell>
          <cell r="S53" t="str">
            <v>'Proposed Demands'!$A$1382</v>
          </cell>
          <cell r="T53" t="str">
            <v>50</v>
          </cell>
          <cell r="U53" t="str">
            <v>'Proposed Demands'!A1382:N1440</v>
          </cell>
          <cell r="V53" t="str">
            <v>N1440</v>
          </cell>
          <cell r="W53" t="str">
            <v>N</v>
          </cell>
        </row>
        <row r="54">
          <cell r="A54" t="str">
            <v>Table 51</v>
          </cell>
          <cell r="B54">
            <v>51</v>
          </cell>
          <cell r="C54" t="str">
            <v>Block 2 Consumption by Month for Block Rate Classes</v>
          </cell>
          <cell r="D54" t="str">
            <v>NA</v>
          </cell>
          <cell r="E54" t="str">
            <v>NA</v>
          </cell>
          <cell r="F54" t="str">
            <v>11 x 17</v>
          </cell>
          <cell r="G54" t="str">
            <v>L</v>
          </cell>
          <cell r="H54">
            <v>1</v>
          </cell>
          <cell r="I54">
            <v>1</v>
          </cell>
          <cell r="J54" t="str">
            <v>Proposed Demands</v>
          </cell>
          <cell r="K54" t="str">
            <v>Austin Water Utility</v>
          </cell>
          <cell r="L54" t="str">
            <v>1/3/2017</v>
          </cell>
          <cell r="M54" t="str">
            <v>'Proposed Demands'!A1443:N1501 'Proposed Demands'!B:N</v>
          </cell>
          <cell r="N54" t="str">
            <v>'Proposed Demands'!1443:1448</v>
          </cell>
          <cell r="O54" t="str">
            <v>'Proposed Demands'!A:A</v>
          </cell>
          <cell r="P54" t="str">
            <v>PrintAll_T_51</v>
          </cell>
          <cell r="Q54" t="str">
            <v>PrintAll_T_51t</v>
          </cell>
          <cell r="R54" t="str">
            <v>PrintAll_T_51s</v>
          </cell>
          <cell r="S54" t="str">
            <v>'Proposed Demands'!$A$1443</v>
          </cell>
          <cell r="T54" t="str">
            <v>51</v>
          </cell>
          <cell r="U54" t="str">
            <v>'Proposed Demands'!A1443:N1501</v>
          </cell>
          <cell r="V54" t="str">
            <v>N1501</v>
          </cell>
          <cell r="W54" t="str">
            <v>N</v>
          </cell>
        </row>
        <row r="55">
          <cell r="A55" t="str">
            <v>Table 52</v>
          </cell>
          <cell r="B55">
            <v>52</v>
          </cell>
          <cell r="C55" t="str">
            <v>Block 3 Consumption by Month for Block Rate Classes</v>
          </cell>
          <cell r="D55" t="str">
            <v>NA</v>
          </cell>
          <cell r="E55" t="str">
            <v>NA</v>
          </cell>
          <cell r="F55" t="str">
            <v>11 x 17</v>
          </cell>
          <cell r="G55" t="str">
            <v>L</v>
          </cell>
          <cell r="H55">
            <v>1</v>
          </cell>
          <cell r="I55">
            <v>1</v>
          </cell>
          <cell r="J55" t="str">
            <v>Proposed Demands</v>
          </cell>
          <cell r="K55" t="str">
            <v>Austin Water Utility</v>
          </cell>
          <cell r="L55" t="str">
            <v>1/3/2017</v>
          </cell>
          <cell r="M55" t="str">
            <v>'Proposed Demands'!A1504:N1562 'Proposed Demands'!B:N</v>
          </cell>
          <cell r="N55" t="str">
            <v>'Proposed Demands'!1504:1509</v>
          </cell>
          <cell r="O55" t="str">
            <v>'Proposed Demands'!A:A</v>
          </cell>
          <cell r="P55" t="str">
            <v>PrintAll_T_52</v>
          </cell>
          <cell r="Q55" t="str">
            <v>PrintAll_T_52t</v>
          </cell>
          <cell r="R55" t="str">
            <v>PrintAll_T_52s</v>
          </cell>
          <cell r="S55" t="str">
            <v>'Proposed Demands'!$A$1504</v>
          </cell>
          <cell r="T55" t="str">
            <v>52</v>
          </cell>
          <cell r="U55" t="str">
            <v>'Proposed Demands'!A1504:N1562</v>
          </cell>
          <cell r="V55" t="str">
            <v>N1562</v>
          </cell>
          <cell r="W55" t="str">
            <v>N</v>
          </cell>
        </row>
        <row r="56">
          <cell r="A56" t="str">
            <v>Table 53</v>
          </cell>
          <cell r="B56">
            <v>53</v>
          </cell>
          <cell r="C56" t="str">
            <v>Block 4 Consumption by Month for Block Rate Classes</v>
          </cell>
          <cell r="D56" t="str">
            <v>NA</v>
          </cell>
          <cell r="E56" t="str">
            <v>NA</v>
          </cell>
          <cell r="F56" t="str">
            <v>11 x 17</v>
          </cell>
          <cell r="G56" t="str">
            <v>L</v>
          </cell>
          <cell r="H56">
            <v>1</v>
          </cell>
          <cell r="I56">
            <v>1</v>
          </cell>
          <cell r="J56" t="str">
            <v>Proposed Demands</v>
          </cell>
          <cell r="K56" t="str">
            <v>Austin Water Utility</v>
          </cell>
          <cell r="L56" t="str">
            <v>1/3/2017</v>
          </cell>
          <cell r="M56" t="str">
            <v>'Proposed Demands'!A1565:N1623 'Proposed Demands'!B:N</v>
          </cell>
          <cell r="N56" t="str">
            <v>'Proposed Demands'!1565:1570</v>
          </cell>
          <cell r="O56" t="str">
            <v>'Proposed Demands'!A:A</v>
          </cell>
          <cell r="P56" t="str">
            <v>PrintAll_T_53</v>
          </cell>
          <cell r="Q56" t="str">
            <v>PrintAll_T_53t</v>
          </cell>
          <cell r="R56" t="str">
            <v>PrintAll_T_53s</v>
          </cell>
          <cell r="S56" t="str">
            <v>'Proposed Demands'!$A$1565</v>
          </cell>
          <cell r="T56" t="str">
            <v>53</v>
          </cell>
          <cell r="U56" t="str">
            <v>'Proposed Demands'!A1565:N1623</v>
          </cell>
          <cell r="V56" t="str">
            <v>N1623</v>
          </cell>
          <cell r="W56" t="str">
            <v>N</v>
          </cell>
        </row>
        <row r="57">
          <cell r="A57" t="str">
            <v>Table 54</v>
          </cell>
          <cell r="B57">
            <v>54</v>
          </cell>
          <cell r="C57" t="str">
            <v>Block 5 Consumption by Month for Block Rate Classes</v>
          </cell>
          <cell r="D57" t="str">
            <v>NA</v>
          </cell>
          <cell r="E57" t="str">
            <v>NA</v>
          </cell>
          <cell r="F57" t="str">
            <v>11 x 17</v>
          </cell>
          <cell r="G57" t="str">
            <v>L</v>
          </cell>
          <cell r="H57">
            <v>1</v>
          </cell>
          <cell r="I57">
            <v>1</v>
          </cell>
          <cell r="J57" t="str">
            <v>Proposed Demands</v>
          </cell>
          <cell r="K57" t="str">
            <v>Austin Water Utility</v>
          </cell>
          <cell r="L57" t="str">
            <v>1/3/2017</v>
          </cell>
          <cell r="M57" t="str">
            <v>'Proposed Demands'!A1626:N1684 'Proposed Demands'!B:N</v>
          </cell>
          <cell r="N57" t="str">
            <v>'Proposed Demands'!1626:1631</v>
          </cell>
          <cell r="O57" t="str">
            <v>'Proposed Demands'!A:A</v>
          </cell>
          <cell r="P57" t="str">
            <v>PrintAll_T_54</v>
          </cell>
          <cell r="Q57" t="str">
            <v>PrintAll_T_54t</v>
          </cell>
          <cell r="R57" t="str">
            <v>PrintAll_T_54s</v>
          </cell>
          <cell r="S57" t="str">
            <v>'Proposed Demands'!$A$1626</v>
          </cell>
          <cell r="T57" t="str">
            <v>54</v>
          </cell>
          <cell r="U57" t="str">
            <v>'Proposed Demands'!A1626:N1684</v>
          </cell>
          <cell r="V57" t="str">
            <v>N1684</v>
          </cell>
          <cell r="W57" t="str">
            <v>N</v>
          </cell>
        </row>
        <row r="58">
          <cell r="A58" t="str">
            <v>Table 55</v>
          </cell>
          <cell r="B58">
            <v>55</v>
          </cell>
          <cell r="C58" t="str">
            <v>Consumption by Month - Summary Check</v>
          </cell>
          <cell r="D58" t="str">
            <v>NA</v>
          </cell>
          <cell r="E58" t="str">
            <v>NA</v>
          </cell>
          <cell r="F58" t="str">
            <v>11 x 17</v>
          </cell>
          <cell r="G58" t="str">
            <v>L</v>
          </cell>
          <cell r="H58">
            <v>1</v>
          </cell>
          <cell r="I58">
            <v>1</v>
          </cell>
          <cell r="J58" t="str">
            <v>Proposed Demands</v>
          </cell>
          <cell r="K58" t="str">
            <v>Austin Water Utility</v>
          </cell>
          <cell r="L58" t="str">
            <v>1/3/2017</v>
          </cell>
          <cell r="M58" t="str">
            <v>'Proposed Demands'!A1687:N1745 'Proposed Demands'!B:N</v>
          </cell>
          <cell r="N58" t="str">
            <v>'Proposed Demands'!1687:1692</v>
          </cell>
          <cell r="O58" t="str">
            <v>'Proposed Demands'!A:A</v>
          </cell>
          <cell r="P58" t="str">
            <v>PrintAll_T_55</v>
          </cell>
          <cell r="Q58" t="str">
            <v>PrintAll_T_55t</v>
          </cell>
          <cell r="R58" t="str">
            <v>PrintAll_T_55s</v>
          </cell>
          <cell r="S58" t="str">
            <v>'Proposed Demands'!$A$1687</v>
          </cell>
          <cell r="T58" t="str">
            <v>55</v>
          </cell>
          <cell r="U58" t="str">
            <v>'Proposed Demands'!A1687:N1745</v>
          </cell>
          <cell r="V58" t="str">
            <v>N1745</v>
          </cell>
          <cell r="W58" t="str">
            <v>N</v>
          </cell>
        </row>
        <row r="59">
          <cell r="A59" t="str">
            <v>Table 56</v>
          </cell>
          <cell r="B59">
            <v>56</v>
          </cell>
          <cell r="C59" t="str">
            <v>Number of Water Accounts by Customer Class</v>
          </cell>
          <cell r="D59" t="str">
            <v>NA</v>
          </cell>
          <cell r="E59" t="str">
            <v>NA</v>
          </cell>
          <cell r="F59" t="str">
            <v>11 x 17</v>
          </cell>
          <cell r="G59" t="str">
            <v>L</v>
          </cell>
          <cell r="H59">
            <v>1</v>
          </cell>
          <cell r="I59">
            <v>1</v>
          </cell>
          <cell r="J59" t="str">
            <v>Characteristics</v>
          </cell>
          <cell r="K59" t="str">
            <v>Austin Water Utility</v>
          </cell>
          <cell r="L59" t="str">
            <v>1/3/2017</v>
          </cell>
          <cell r="M59" t="str">
            <v>'Characteristics'!A18:C76 'Characteristics'!B:C</v>
          </cell>
          <cell r="N59" t="str">
            <v>'Characteristics'!18:23</v>
          </cell>
          <cell r="O59" t="str">
            <v>'Characteristics'!A:A</v>
          </cell>
          <cell r="P59" t="str">
            <v>PrintAll_T_56</v>
          </cell>
          <cell r="Q59" t="str">
            <v>PrintAll_T_56t</v>
          </cell>
          <cell r="R59" t="str">
            <v>PrintAll_T_56s</v>
          </cell>
          <cell r="S59" t="str">
            <v>Characteristics!$A$18</v>
          </cell>
          <cell r="T59" t="str">
            <v>56</v>
          </cell>
          <cell r="U59" t="str">
            <v>'Characteristics'!A18:C76</v>
          </cell>
          <cell r="V59" t="str">
            <v>C76</v>
          </cell>
          <cell r="W59" t="str">
            <v>C</v>
          </cell>
        </row>
        <row r="60">
          <cell r="A60" t="str">
            <v>Table 57</v>
          </cell>
          <cell r="B60">
            <v>57</v>
          </cell>
          <cell r="C60" t="str">
            <v>Number of Water Meters by Meter Size and Customer Class</v>
          </cell>
          <cell r="D60" t="str">
            <v>NA</v>
          </cell>
          <cell r="E60" t="str">
            <v>NA</v>
          </cell>
          <cell r="F60" t="str">
            <v>11 x 17</v>
          </cell>
          <cell r="G60" t="str">
            <v>L</v>
          </cell>
          <cell r="H60">
            <v>1</v>
          </cell>
          <cell r="I60">
            <v>1</v>
          </cell>
          <cell r="J60" t="str">
            <v>Characteristics</v>
          </cell>
          <cell r="K60" t="str">
            <v>Austin Water Utility</v>
          </cell>
          <cell r="L60" t="str">
            <v>1/3/2017</v>
          </cell>
          <cell r="M60" t="str">
            <v>'Characteristics'!A79:AZ112 'Characteristics'!B:AZ</v>
          </cell>
          <cell r="N60" t="str">
            <v>'Characteristics'!79:84</v>
          </cell>
          <cell r="O60" t="str">
            <v>'Characteristics'!A:A</v>
          </cell>
          <cell r="P60" t="str">
            <v>PrintAll_T_57</v>
          </cell>
          <cell r="Q60" t="str">
            <v>PrintAll_T_57t</v>
          </cell>
          <cell r="R60" t="str">
            <v>PrintAll_T_57s</v>
          </cell>
          <cell r="S60" t="str">
            <v>Characteristics!$A$79</v>
          </cell>
          <cell r="T60" t="str">
            <v>57</v>
          </cell>
          <cell r="U60" t="str">
            <v>'Characteristics'!A79:AZ112</v>
          </cell>
          <cell r="V60" t="str">
            <v>AZ112</v>
          </cell>
          <cell r="W60" t="str">
            <v>AZ</v>
          </cell>
        </row>
        <row r="61">
          <cell r="A61" t="str">
            <v>Table 58</v>
          </cell>
          <cell r="B61">
            <v>58</v>
          </cell>
          <cell r="C61" t="str">
            <v>Equivalent Meter Schedule</v>
          </cell>
          <cell r="D61" t="str">
            <v>NA</v>
          </cell>
          <cell r="E61" t="str">
            <v>NA</v>
          </cell>
          <cell r="F61" t="str">
            <v>11 x 17</v>
          </cell>
          <cell r="G61" t="str">
            <v>L</v>
          </cell>
          <cell r="H61">
            <v>1</v>
          </cell>
          <cell r="I61">
            <v>1</v>
          </cell>
          <cell r="J61" t="str">
            <v>Characteristics</v>
          </cell>
          <cell r="K61" t="str">
            <v>Austin Water Utility</v>
          </cell>
          <cell r="L61" t="str">
            <v>1/3/2017</v>
          </cell>
          <cell r="M61" t="str">
            <v>'Characteristics'!A116:E147 'Characteristics'!B:E</v>
          </cell>
          <cell r="N61" t="str">
            <v>'Characteristics'!116:121</v>
          </cell>
          <cell r="O61" t="str">
            <v>'Characteristics'!A:A</v>
          </cell>
          <cell r="P61" t="str">
            <v>PrintAll_T_58</v>
          </cell>
          <cell r="Q61" t="str">
            <v>PrintAll_T_58t</v>
          </cell>
          <cell r="R61" t="str">
            <v>PrintAll_T_58s</v>
          </cell>
          <cell r="S61" t="str">
            <v>Characteristics!$A$116</v>
          </cell>
          <cell r="T61" t="str">
            <v>58</v>
          </cell>
          <cell r="U61" t="str">
            <v>'Characteristics'!A116:E147</v>
          </cell>
          <cell r="V61" t="str">
            <v>E147</v>
          </cell>
          <cell r="W61" t="str">
            <v>E</v>
          </cell>
        </row>
        <row r="62">
          <cell r="A62" t="str">
            <v>Table 59</v>
          </cell>
          <cell r="B62">
            <v>59</v>
          </cell>
          <cell r="C62" t="str">
            <v>Number of Equivalent Accounts by Meter Size and Customer Class</v>
          </cell>
          <cell r="D62" t="str">
            <v>NA</v>
          </cell>
          <cell r="E62" t="str">
            <v>NA</v>
          </cell>
          <cell r="F62" t="str">
            <v>11 x 17</v>
          </cell>
          <cell r="G62" t="str">
            <v>L</v>
          </cell>
          <cell r="H62">
            <v>1</v>
          </cell>
          <cell r="I62">
            <v>1</v>
          </cell>
          <cell r="J62" t="str">
            <v>Characteristics</v>
          </cell>
          <cell r="K62" t="str">
            <v>Austin Water Utility</v>
          </cell>
          <cell r="L62" t="str">
            <v>1/3/2017</v>
          </cell>
          <cell r="M62" t="str">
            <v>'Characteristics'!A150:AZ183 'Characteristics'!B:AZ</v>
          </cell>
          <cell r="N62" t="str">
            <v>'Characteristics'!150:155</v>
          </cell>
          <cell r="O62" t="str">
            <v>'Characteristics'!A:A</v>
          </cell>
          <cell r="P62" t="str">
            <v>PrintAll_T_59</v>
          </cell>
          <cell r="Q62" t="str">
            <v>PrintAll_T_59t</v>
          </cell>
          <cell r="R62" t="str">
            <v>PrintAll_T_59s</v>
          </cell>
          <cell r="S62" t="str">
            <v>Characteristics!$A$150</v>
          </cell>
          <cell r="T62" t="str">
            <v>59</v>
          </cell>
          <cell r="U62" t="str">
            <v>'Characteristics'!A150:AZ183</v>
          </cell>
          <cell r="V62" t="str">
            <v>AZ183</v>
          </cell>
          <cell r="W62" t="str">
            <v>AZ</v>
          </cell>
        </row>
        <row r="63">
          <cell r="A63" t="str">
            <v>Table 60</v>
          </cell>
          <cell r="B63">
            <v>60</v>
          </cell>
          <cell r="C63" t="str">
            <v>Equivalent Meters by Class</v>
          </cell>
          <cell r="D63" t="str">
            <v>NA</v>
          </cell>
          <cell r="E63" t="str">
            <v>NA</v>
          </cell>
          <cell r="F63" t="str">
            <v>11 x 17</v>
          </cell>
          <cell r="G63" t="str">
            <v>L</v>
          </cell>
          <cell r="H63">
            <v>1</v>
          </cell>
          <cell r="I63">
            <v>1</v>
          </cell>
          <cell r="J63" t="str">
            <v>Characteristics</v>
          </cell>
          <cell r="K63" t="str">
            <v>Austin Water Utility</v>
          </cell>
          <cell r="L63" t="str">
            <v>1/3/2017</v>
          </cell>
          <cell r="M63" t="str">
            <v>'Characteristics'!A186:AZ219 'Characteristics'!B:AZ</v>
          </cell>
          <cell r="N63" t="str">
            <v>'Characteristics'!186:191</v>
          </cell>
          <cell r="O63" t="str">
            <v>'Characteristics'!A:A</v>
          </cell>
          <cell r="P63" t="str">
            <v>PrintAll_T_60</v>
          </cell>
          <cell r="Q63" t="str">
            <v>PrintAll_T_60t</v>
          </cell>
          <cell r="R63" t="str">
            <v>PrintAll_T_60s</v>
          </cell>
          <cell r="S63" t="str">
            <v>Characteristics!$A$186</v>
          </cell>
          <cell r="T63" t="str">
            <v>60</v>
          </cell>
          <cell r="U63" t="str">
            <v>'Characteristics'!A186:AZ219</v>
          </cell>
          <cell r="V63" t="str">
            <v>AZ219</v>
          </cell>
          <cell r="W63" t="str">
            <v>AZ</v>
          </cell>
        </row>
        <row r="64">
          <cell r="A64" t="str">
            <v>Table 61</v>
          </cell>
          <cell r="B64">
            <v>61</v>
          </cell>
          <cell r="C64" t="str">
            <v>Water Demands by Customer Class for FY2017</v>
          </cell>
          <cell r="D64" t="str">
            <v>NA</v>
          </cell>
          <cell r="E64" t="str">
            <v>NA</v>
          </cell>
          <cell r="F64" t="str">
            <v>11 x 17</v>
          </cell>
          <cell r="G64" t="str">
            <v>L</v>
          </cell>
          <cell r="H64">
            <v>1</v>
          </cell>
          <cell r="I64">
            <v>1</v>
          </cell>
          <cell r="J64" t="str">
            <v>Characteristics</v>
          </cell>
          <cell r="K64" t="str">
            <v>Austin Water Utility</v>
          </cell>
          <cell r="L64" t="str">
            <v>1/3/2017</v>
          </cell>
          <cell r="M64" t="str">
            <v>'Characteristics'!A223:I282 'Characteristics'!B:I</v>
          </cell>
          <cell r="N64" t="str">
            <v>'Characteristics'!223:229</v>
          </cell>
          <cell r="O64" t="str">
            <v>'Characteristics'!A:A</v>
          </cell>
          <cell r="P64" t="str">
            <v>PrintAll_T_61</v>
          </cell>
          <cell r="Q64" t="str">
            <v>PrintAll_T_61t</v>
          </cell>
          <cell r="R64" t="str">
            <v>PrintAll_T_61s</v>
          </cell>
          <cell r="S64" t="str">
            <v>Characteristics!$A$223</v>
          </cell>
          <cell r="T64" t="str">
            <v>61</v>
          </cell>
          <cell r="U64" t="str">
            <v>'Characteristics'!A223:I282</v>
          </cell>
          <cell r="V64" t="str">
            <v>I282</v>
          </cell>
          <cell r="W64" t="str">
            <v>I</v>
          </cell>
        </row>
        <row r="65">
          <cell r="A65" t="str">
            <v>Table 62</v>
          </cell>
          <cell r="B65">
            <v>62</v>
          </cell>
          <cell r="C65" t="str">
            <v>Fire Allocation Basis</v>
          </cell>
          <cell r="D65" t="str">
            <v>NA</v>
          </cell>
          <cell r="E65" t="str">
            <v>NA</v>
          </cell>
          <cell r="F65" t="str">
            <v>11 x 17</v>
          </cell>
          <cell r="G65" t="str">
            <v>L</v>
          </cell>
          <cell r="H65">
            <v>1</v>
          </cell>
          <cell r="I65">
            <v>1</v>
          </cell>
          <cell r="J65" t="str">
            <v>Characteristics</v>
          </cell>
          <cell r="K65" t="str">
            <v>Austin Water Utility</v>
          </cell>
          <cell r="L65" t="str">
            <v>1/3/2017</v>
          </cell>
          <cell r="M65" t="str">
            <v>'Characteristics'!A287:D345 'Characteristics'!B:D</v>
          </cell>
          <cell r="N65" t="str">
            <v>'Characteristics'!287:292</v>
          </cell>
          <cell r="O65" t="str">
            <v>'Characteristics'!A:A</v>
          </cell>
          <cell r="P65" t="str">
            <v>PrintAll_T_62</v>
          </cell>
          <cell r="Q65" t="str">
            <v>PrintAll_T_62t</v>
          </cell>
          <cell r="R65" t="str">
            <v>PrintAll_T_62s</v>
          </cell>
          <cell r="S65" t="str">
            <v>Characteristics!$A$287</v>
          </cell>
          <cell r="T65" t="str">
            <v>62</v>
          </cell>
          <cell r="U65" t="str">
            <v>'Characteristics'!A287:D345</v>
          </cell>
          <cell r="V65" t="str">
            <v>D345</v>
          </cell>
          <cell r="W65" t="str">
            <v>D</v>
          </cell>
        </row>
        <row r="66">
          <cell r="A66" t="str">
            <v>Table 63</v>
          </cell>
          <cell r="B66">
            <v>63</v>
          </cell>
          <cell r="C66" t="str">
            <v>Peaking Factors by Customer Class</v>
          </cell>
          <cell r="D66" t="str">
            <v>NA</v>
          </cell>
          <cell r="E66" t="str">
            <v>NA</v>
          </cell>
          <cell r="F66" t="str">
            <v>11 x 17</v>
          </cell>
          <cell r="G66" t="str">
            <v>L</v>
          </cell>
          <cell r="H66">
            <v>1</v>
          </cell>
          <cell r="I66">
            <v>1</v>
          </cell>
          <cell r="J66" t="str">
            <v>Characteristics</v>
          </cell>
          <cell r="K66" t="str">
            <v>Austin Water Utility</v>
          </cell>
          <cell r="L66" t="str">
            <v>1/3/2017</v>
          </cell>
          <cell r="M66" t="str">
            <v>'Characteristics'!A350:E407 'Characteristics'!B:E</v>
          </cell>
          <cell r="N66" t="str">
            <v>'Characteristics'!350:356</v>
          </cell>
          <cell r="O66" t="str">
            <v>'Characteristics'!A:A</v>
          </cell>
          <cell r="P66" t="str">
            <v>PrintAll_T_63</v>
          </cell>
          <cell r="Q66" t="str">
            <v>PrintAll_T_63t</v>
          </cell>
          <cell r="R66" t="str">
            <v>PrintAll_T_63s</v>
          </cell>
          <cell r="S66" t="str">
            <v>Characteristics!$A$350</v>
          </cell>
          <cell r="T66" t="str">
            <v>63</v>
          </cell>
          <cell r="U66" t="str">
            <v>'Characteristics'!A350:E407</v>
          </cell>
          <cell r="V66" t="str">
            <v>E407</v>
          </cell>
          <cell r="W66" t="str">
            <v>E</v>
          </cell>
        </row>
        <row r="67">
          <cell r="A67" t="str">
            <v>Table 64</v>
          </cell>
          <cell r="B67">
            <v>64</v>
          </cell>
          <cell r="C67" t="str">
            <v>Percentage of Annual Water Demands by Customer Class</v>
          </cell>
          <cell r="D67" t="str">
            <v>NA</v>
          </cell>
          <cell r="E67" t="str">
            <v>NA</v>
          </cell>
          <cell r="F67" t="str">
            <v>11 x 17</v>
          </cell>
          <cell r="G67" t="str">
            <v>L</v>
          </cell>
          <cell r="H67">
            <v>1</v>
          </cell>
          <cell r="I67">
            <v>1</v>
          </cell>
          <cell r="J67" t="str">
            <v>Characteristics</v>
          </cell>
          <cell r="K67" t="str">
            <v>Austin Water Utility</v>
          </cell>
          <cell r="L67" t="str">
            <v>1/3/2017</v>
          </cell>
          <cell r="M67" t="str">
            <v>'Characteristics'!A410:D468 'Characteristics'!B:D</v>
          </cell>
          <cell r="N67" t="str">
            <v>'Characteristics'!410:415</v>
          </cell>
          <cell r="O67" t="str">
            <v>'Characteristics'!A:A</v>
          </cell>
          <cell r="P67" t="str">
            <v>PrintAll_T_64</v>
          </cell>
          <cell r="Q67" t="str">
            <v>PrintAll_T_64t</v>
          </cell>
          <cell r="R67" t="str">
            <v>PrintAll_T_64s</v>
          </cell>
          <cell r="S67" t="str">
            <v>Characteristics!$A$410</v>
          </cell>
          <cell r="T67" t="str">
            <v>64</v>
          </cell>
          <cell r="U67" t="str">
            <v>'Characteristics'!A410:D468</v>
          </cell>
          <cell r="V67" t="str">
            <v>D468</v>
          </cell>
          <cell r="W67" t="str">
            <v>D</v>
          </cell>
        </row>
        <row r="68">
          <cell r="A68" t="str">
            <v>Table 65</v>
          </cell>
          <cell r="B68">
            <v>65</v>
          </cell>
          <cell r="C68" t="str">
            <v>Percent of Max-Day Extra Capacity by Customer Class--Base/Extra-Capacity</v>
          </cell>
          <cell r="D68" t="str">
            <v>NA</v>
          </cell>
          <cell r="E68" t="str">
            <v>NA</v>
          </cell>
          <cell r="F68" t="str">
            <v>11 x 17</v>
          </cell>
          <cell r="G68" t="str">
            <v>L</v>
          </cell>
          <cell r="H68">
            <v>1</v>
          </cell>
          <cell r="I68">
            <v>1</v>
          </cell>
          <cell r="J68" t="str">
            <v>Characteristics</v>
          </cell>
          <cell r="K68" t="str">
            <v>Austin Water Utility</v>
          </cell>
          <cell r="L68" t="str">
            <v>1/3/2017</v>
          </cell>
          <cell r="M68" t="str">
            <v>'Characteristics'!A472:F531 'Characteristics'!B:F</v>
          </cell>
          <cell r="N68" t="str">
            <v>'Characteristics'!472:478</v>
          </cell>
          <cell r="O68" t="str">
            <v>'Characteristics'!A:A</v>
          </cell>
          <cell r="P68" t="str">
            <v>PrintAll_T_65</v>
          </cell>
          <cell r="Q68" t="str">
            <v>PrintAll_T_65t</v>
          </cell>
          <cell r="R68" t="str">
            <v>PrintAll_T_65s</v>
          </cell>
          <cell r="S68" t="str">
            <v>Characteristics!$A$472</v>
          </cell>
          <cell r="T68" t="str">
            <v>65</v>
          </cell>
          <cell r="U68" t="str">
            <v>'Characteristics'!A472:F531</v>
          </cell>
          <cell r="V68" t="str">
            <v>F531</v>
          </cell>
          <cell r="W68" t="str">
            <v>F</v>
          </cell>
        </row>
        <row r="69">
          <cell r="A69" t="str">
            <v>Table 66</v>
          </cell>
          <cell r="B69">
            <v>66</v>
          </cell>
          <cell r="C69" t="str">
            <v>Percent of Max-Hour Extra Capacity by Customer Class--Base/Extra-Capacity</v>
          </cell>
          <cell r="D69" t="str">
            <v>NA</v>
          </cell>
          <cell r="E69" t="str">
            <v>NA</v>
          </cell>
          <cell r="F69" t="str">
            <v>11 x 17</v>
          </cell>
          <cell r="G69" t="str">
            <v>L</v>
          </cell>
          <cell r="H69">
            <v>1</v>
          </cell>
          <cell r="I69">
            <v>1</v>
          </cell>
          <cell r="J69" t="str">
            <v>Characteristics</v>
          </cell>
          <cell r="K69" t="str">
            <v>Austin Water Utility</v>
          </cell>
          <cell r="L69" t="str">
            <v>1/3/2017</v>
          </cell>
          <cell r="M69" t="str">
            <v>'Characteristics'!A535:F594 'Characteristics'!B:F</v>
          </cell>
          <cell r="N69" t="str">
            <v>'Characteristics'!535:541</v>
          </cell>
          <cell r="O69" t="str">
            <v>'Characteristics'!A:A</v>
          </cell>
          <cell r="P69" t="str">
            <v>PrintAll_T_66</v>
          </cell>
          <cell r="Q69" t="str">
            <v>PrintAll_T_66t</v>
          </cell>
          <cell r="R69" t="str">
            <v>PrintAll_T_66s</v>
          </cell>
          <cell r="S69" t="str">
            <v>Characteristics!$A$535</v>
          </cell>
          <cell r="T69" t="str">
            <v>66</v>
          </cell>
          <cell r="U69" t="str">
            <v>'Characteristics'!A535:F594</v>
          </cell>
          <cell r="V69" t="str">
            <v>F594</v>
          </cell>
          <cell r="W69" t="str">
            <v>F</v>
          </cell>
        </row>
        <row r="70">
          <cell r="A70" t="str">
            <v>Table 67</v>
          </cell>
          <cell r="B70">
            <v>67</v>
          </cell>
          <cell r="C70" t="str">
            <v>Percentage of Accounts by Customer Class</v>
          </cell>
          <cell r="D70" t="str">
            <v>NA</v>
          </cell>
          <cell r="E70" t="str">
            <v>NA</v>
          </cell>
          <cell r="F70" t="str">
            <v>11 x 17</v>
          </cell>
          <cell r="G70" t="str">
            <v>L</v>
          </cell>
          <cell r="H70">
            <v>1</v>
          </cell>
          <cell r="I70">
            <v>1</v>
          </cell>
          <cell r="J70" t="str">
            <v>Characteristics</v>
          </cell>
          <cell r="K70" t="str">
            <v>Austin Water Utility</v>
          </cell>
          <cell r="L70" t="str">
            <v>1/3/2017</v>
          </cell>
          <cell r="M70" t="str">
            <v>'Characteristics'!A598:C656 'Characteristics'!B:C</v>
          </cell>
          <cell r="N70" t="str">
            <v>'Characteristics'!598:603</v>
          </cell>
          <cell r="O70" t="str">
            <v>'Characteristics'!A:A</v>
          </cell>
          <cell r="P70" t="str">
            <v>PrintAll_T_67</v>
          </cell>
          <cell r="Q70" t="str">
            <v>PrintAll_T_67t</v>
          </cell>
          <cell r="R70" t="str">
            <v>PrintAll_T_67s</v>
          </cell>
          <cell r="S70" t="str">
            <v>Characteristics!$A$598</v>
          </cell>
          <cell r="T70" t="str">
            <v>67</v>
          </cell>
          <cell r="U70" t="str">
            <v>'Characteristics'!A598:C656</v>
          </cell>
          <cell r="V70" t="str">
            <v>C656</v>
          </cell>
          <cell r="W70" t="str">
            <v>C</v>
          </cell>
        </row>
        <row r="71">
          <cell r="A71" t="str">
            <v>Table 68</v>
          </cell>
          <cell r="B71">
            <v>68</v>
          </cell>
          <cell r="C71" t="str">
            <v>Percentage of Equivalent Meters by Customer Class</v>
          </cell>
          <cell r="D71" t="str">
            <v>NA</v>
          </cell>
          <cell r="E71" t="str">
            <v>NA</v>
          </cell>
          <cell r="F71" t="str">
            <v>11 x 17</v>
          </cell>
          <cell r="G71" t="str">
            <v>L</v>
          </cell>
          <cell r="H71">
            <v>1</v>
          </cell>
          <cell r="I71">
            <v>1</v>
          </cell>
          <cell r="J71" t="str">
            <v>Characteristics</v>
          </cell>
          <cell r="K71" t="str">
            <v>Austin Water Utility</v>
          </cell>
          <cell r="L71" t="str">
            <v>1/3/2017</v>
          </cell>
          <cell r="M71" t="str">
            <v>'Characteristics'!A660:C718 'Characteristics'!B:C</v>
          </cell>
          <cell r="N71" t="str">
            <v>'Characteristics'!660:665</v>
          </cell>
          <cell r="O71" t="str">
            <v>'Characteristics'!A:A</v>
          </cell>
          <cell r="P71" t="str">
            <v>PrintAll_T_68</v>
          </cell>
          <cell r="Q71" t="str">
            <v>PrintAll_T_68t</v>
          </cell>
          <cell r="R71" t="str">
            <v>PrintAll_T_68s</v>
          </cell>
          <cell r="S71" t="str">
            <v>Characteristics!$A$660</v>
          </cell>
          <cell r="T71" t="str">
            <v>68</v>
          </cell>
          <cell r="U71" t="str">
            <v>'Characteristics'!A660:C718</v>
          </cell>
          <cell r="V71" t="str">
            <v>C718</v>
          </cell>
          <cell r="W71" t="str">
            <v>C</v>
          </cell>
        </row>
        <row r="72">
          <cell r="A72" t="str">
            <v>Table 69</v>
          </cell>
          <cell r="B72">
            <v>69</v>
          </cell>
          <cell r="C72" t="str">
            <v>Fire by Customer Class</v>
          </cell>
          <cell r="D72" t="str">
            <v>NA</v>
          </cell>
          <cell r="E72" t="str">
            <v>NA</v>
          </cell>
          <cell r="F72" t="str">
            <v>11 x 17</v>
          </cell>
          <cell r="G72" t="str">
            <v>L</v>
          </cell>
          <cell r="H72">
            <v>1</v>
          </cell>
          <cell r="I72">
            <v>1</v>
          </cell>
          <cell r="J72" t="str">
            <v>Characteristics</v>
          </cell>
          <cell r="K72" t="str">
            <v>Austin Water Utility</v>
          </cell>
          <cell r="L72" t="str">
            <v>1/3/2017</v>
          </cell>
          <cell r="M72" t="str">
            <v>'Characteristics'!A722:C780 'Characteristics'!B:C</v>
          </cell>
          <cell r="N72" t="str">
            <v>'Characteristics'!722:727</v>
          </cell>
          <cell r="O72" t="str">
            <v>'Characteristics'!A:A</v>
          </cell>
          <cell r="P72" t="str">
            <v>PrintAll_T_69</v>
          </cell>
          <cell r="Q72" t="str">
            <v>PrintAll_T_69t</v>
          </cell>
          <cell r="R72" t="str">
            <v>PrintAll_T_69s</v>
          </cell>
          <cell r="S72" t="str">
            <v>Characteristics!$A$722</v>
          </cell>
          <cell r="T72" t="str">
            <v>69</v>
          </cell>
          <cell r="U72" t="str">
            <v>'Characteristics'!A722:C780</v>
          </cell>
          <cell r="V72" t="str">
            <v>C780</v>
          </cell>
          <cell r="W72" t="str">
            <v>C</v>
          </cell>
        </row>
        <row r="73">
          <cell r="A73" t="str">
            <v>Table 70</v>
          </cell>
          <cell r="B73">
            <v>70</v>
          </cell>
          <cell r="C73" t="str">
            <v>Special Retail by Customer Class</v>
          </cell>
          <cell r="D73" t="str">
            <v>NA</v>
          </cell>
          <cell r="E73" t="str">
            <v>NA</v>
          </cell>
          <cell r="F73" t="str">
            <v>11 x 17</v>
          </cell>
          <cell r="G73" t="str">
            <v>L</v>
          </cell>
          <cell r="H73">
            <v>1</v>
          </cell>
          <cell r="I73">
            <v>1</v>
          </cell>
          <cell r="J73" t="str">
            <v>Characteristics</v>
          </cell>
          <cell r="K73" t="str">
            <v>Austin Water Utility</v>
          </cell>
          <cell r="L73" t="str">
            <v>1/3/2017</v>
          </cell>
          <cell r="M73" t="str">
            <v>'Characteristics'!A785:G843 'Characteristics'!B:G</v>
          </cell>
          <cell r="N73" t="str">
            <v>'Characteristics'!785:790</v>
          </cell>
          <cell r="O73" t="str">
            <v>'Characteristics'!A:A</v>
          </cell>
          <cell r="P73" t="str">
            <v>PrintAll_T_70</v>
          </cell>
          <cell r="Q73" t="str">
            <v>PrintAll_T_70t</v>
          </cell>
          <cell r="R73" t="str">
            <v>PrintAll_T_70s</v>
          </cell>
          <cell r="S73" t="str">
            <v>Characteristics!$A$785</v>
          </cell>
          <cell r="T73" t="str">
            <v>70</v>
          </cell>
          <cell r="U73" t="str">
            <v>'Characteristics'!A785:G843</v>
          </cell>
          <cell r="V73" t="str">
            <v>G843</v>
          </cell>
          <cell r="W73" t="str">
            <v>G</v>
          </cell>
        </row>
        <row r="74">
          <cell r="A74" t="str">
            <v>Table 71</v>
          </cell>
          <cell r="B74">
            <v>71</v>
          </cell>
          <cell r="C74" t="str">
            <v>Summary of Customer Service Characteristics</v>
          </cell>
          <cell r="D74" t="str">
            <v>NA</v>
          </cell>
          <cell r="E74" t="str">
            <v>NA</v>
          </cell>
          <cell r="F74" t="str">
            <v>11 x 17</v>
          </cell>
          <cell r="G74" t="str">
            <v>L</v>
          </cell>
          <cell r="H74">
            <v>1</v>
          </cell>
          <cell r="I74">
            <v>1</v>
          </cell>
          <cell r="J74" t="str">
            <v>Characteristics</v>
          </cell>
          <cell r="K74" t="str">
            <v>Austin Water Utility</v>
          </cell>
          <cell r="L74" t="str">
            <v>1/3/2017</v>
          </cell>
          <cell r="M74" t="str">
            <v>'Characteristics'!A847:H905 'Characteristics'!B:H</v>
          </cell>
          <cell r="N74" t="str">
            <v>'Characteristics'!847:852</v>
          </cell>
          <cell r="O74" t="str">
            <v>'Characteristics'!A:A</v>
          </cell>
          <cell r="P74" t="str">
            <v>PrintAll_T_71</v>
          </cell>
          <cell r="Q74" t="str">
            <v>PrintAll_T_71t</v>
          </cell>
          <cell r="R74" t="str">
            <v>PrintAll_T_71s</v>
          </cell>
          <cell r="S74" t="str">
            <v>Characteristics!$A$847</v>
          </cell>
          <cell r="T74" t="str">
            <v>71</v>
          </cell>
          <cell r="U74" t="str">
            <v>'Characteristics'!A847:H905</v>
          </cell>
          <cell r="V74" t="str">
            <v>H905</v>
          </cell>
          <cell r="W74" t="str">
            <v>H</v>
          </cell>
        </row>
        <row r="75">
          <cell r="A75" t="str">
            <v>Table 72</v>
          </cell>
          <cell r="B75">
            <v>72</v>
          </cell>
          <cell r="C75" t="str">
            <v>Assignment of Classes to Pools</v>
          </cell>
          <cell r="D75" t="str">
            <v>NA</v>
          </cell>
          <cell r="E75" t="str">
            <v>NA</v>
          </cell>
          <cell r="F75" t="str">
            <v>11 x 17</v>
          </cell>
          <cell r="G75" t="str">
            <v>L</v>
          </cell>
          <cell r="H75">
            <v>1</v>
          </cell>
          <cell r="I75">
            <v>1</v>
          </cell>
          <cell r="J75" t="str">
            <v>Characteristics</v>
          </cell>
          <cell r="K75" t="str">
            <v>Austin Water Utility</v>
          </cell>
          <cell r="L75" t="str">
            <v>1/3/2017</v>
          </cell>
          <cell r="M75" t="str">
            <v>'Characteristics'!A910:G966 'Characteristics'!B:G</v>
          </cell>
          <cell r="N75" t="str">
            <v>'Characteristics'!910:915</v>
          </cell>
          <cell r="O75" t="str">
            <v>'Characteristics'!A:A</v>
          </cell>
          <cell r="P75" t="str">
            <v>PrintAll_T_72</v>
          </cell>
          <cell r="Q75" t="str">
            <v>PrintAll_T_72t</v>
          </cell>
          <cell r="R75" t="str">
            <v>PrintAll_T_72s</v>
          </cell>
          <cell r="S75" t="str">
            <v>Characteristics!$A$910</v>
          </cell>
          <cell r="T75" t="str">
            <v>72</v>
          </cell>
          <cell r="U75" t="str">
            <v>'Characteristics'!A910:G966</v>
          </cell>
          <cell r="V75" t="str">
            <v>G966</v>
          </cell>
          <cell r="W75" t="str">
            <v>G</v>
          </cell>
        </row>
        <row r="76">
          <cell r="A76" t="str">
            <v>Table 73</v>
          </cell>
          <cell r="B76">
            <v>73</v>
          </cell>
          <cell r="C76" t="str">
            <v>Summary of Customer Service Characteristics for Joint</v>
          </cell>
          <cell r="D76" t="str">
            <v>NA</v>
          </cell>
          <cell r="E76" t="str">
            <v>NA</v>
          </cell>
          <cell r="F76" t="str">
            <v>11 x 17</v>
          </cell>
          <cell r="G76" t="str">
            <v>L</v>
          </cell>
          <cell r="H76">
            <v>1</v>
          </cell>
          <cell r="I76">
            <v>1</v>
          </cell>
          <cell r="J76" t="str">
            <v>Characteristics</v>
          </cell>
          <cell r="K76" t="str">
            <v>Austin Water Utility</v>
          </cell>
          <cell r="L76" t="str">
            <v>1/3/2017</v>
          </cell>
          <cell r="M76" t="str">
            <v>'Characteristics'!A969:H1027 'Characteristics'!B:H</v>
          </cell>
          <cell r="N76" t="str">
            <v>'Characteristics'!969:974</v>
          </cell>
          <cell r="O76" t="str">
            <v>'Characteristics'!A:A</v>
          </cell>
          <cell r="P76" t="str">
            <v>PrintAll_T_73</v>
          </cell>
          <cell r="Q76" t="str">
            <v>PrintAll_T_73t</v>
          </cell>
          <cell r="R76" t="str">
            <v>PrintAll_T_73s</v>
          </cell>
          <cell r="S76" t="str">
            <v>Characteristics!$A$969</v>
          </cell>
          <cell r="T76" t="str">
            <v>73</v>
          </cell>
          <cell r="U76" t="str">
            <v>'Characteristics'!A969:H1027</v>
          </cell>
          <cell r="V76" t="str">
            <v>H1027</v>
          </cell>
          <cell r="W76" t="str">
            <v>H</v>
          </cell>
        </row>
        <row r="77">
          <cell r="A77" t="str">
            <v>Table 74</v>
          </cell>
          <cell r="B77">
            <v>74</v>
          </cell>
          <cell r="C77" t="str">
            <v>Summary of Customer Service Characteristics for Retail Only</v>
          </cell>
          <cell r="D77" t="str">
            <v>NA</v>
          </cell>
          <cell r="E77" t="str">
            <v>NA</v>
          </cell>
          <cell r="F77" t="str">
            <v>11 x 17</v>
          </cell>
          <cell r="G77" t="str">
            <v>L</v>
          </cell>
          <cell r="H77">
            <v>1</v>
          </cell>
          <cell r="I77">
            <v>1</v>
          </cell>
          <cell r="J77" t="str">
            <v>Characteristics</v>
          </cell>
          <cell r="K77" t="str">
            <v>Austin Water Utility</v>
          </cell>
          <cell r="L77" t="str">
            <v>1/3/2017</v>
          </cell>
          <cell r="M77" t="str">
            <v>'Characteristics'!A1031:H1089 'Characteristics'!B:H</v>
          </cell>
          <cell r="N77" t="str">
            <v>'Characteristics'!1031:1036</v>
          </cell>
          <cell r="O77" t="str">
            <v>'Characteristics'!A:A</v>
          </cell>
          <cell r="P77" t="str">
            <v>PrintAll_T_74</v>
          </cell>
          <cell r="Q77" t="str">
            <v>PrintAll_T_74t</v>
          </cell>
          <cell r="R77" t="str">
            <v>PrintAll_T_74s</v>
          </cell>
          <cell r="S77" t="str">
            <v>Characteristics!$A$1031</v>
          </cell>
          <cell r="T77" t="str">
            <v>74</v>
          </cell>
          <cell r="U77" t="str">
            <v>'Characteristics'!A1031:H1089</v>
          </cell>
          <cell r="V77" t="str">
            <v>H1089</v>
          </cell>
          <cell r="W77" t="str">
            <v>H</v>
          </cell>
        </row>
        <row r="78">
          <cell r="A78" t="str">
            <v>Table 75</v>
          </cell>
          <cell r="B78">
            <v>75</v>
          </cell>
          <cell r="C78" t="str">
            <v>Summary of Customer Service Characteristics for Wholesale</v>
          </cell>
          <cell r="D78" t="str">
            <v>NA</v>
          </cell>
          <cell r="E78" t="str">
            <v>NA</v>
          </cell>
          <cell r="F78" t="str">
            <v>11 x 17</v>
          </cell>
          <cell r="G78" t="str">
            <v>L</v>
          </cell>
          <cell r="H78">
            <v>1</v>
          </cell>
          <cell r="I78">
            <v>1</v>
          </cell>
          <cell r="J78" t="str">
            <v>Characteristics</v>
          </cell>
          <cell r="K78" t="str">
            <v>Austin Water Utility</v>
          </cell>
          <cell r="L78" t="str">
            <v>1/3/2017</v>
          </cell>
          <cell r="M78" t="str">
            <v>'Characteristics'!A1093:H1151 'Characteristics'!B:H</v>
          </cell>
          <cell r="N78" t="str">
            <v>'Characteristics'!1093:1098</v>
          </cell>
          <cell r="O78" t="str">
            <v>'Characteristics'!A:A</v>
          </cell>
          <cell r="P78" t="str">
            <v>PrintAll_T_75</v>
          </cell>
          <cell r="Q78" t="str">
            <v>PrintAll_T_75t</v>
          </cell>
          <cell r="R78" t="str">
            <v>PrintAll_T_75s</v>
          </cell>
          <cell r="S78" t="str">
            <v>Characteristics!$A$1093</v>
          </cell>
          <cell r="T78" t="str">
            <v>75</v>
          </cell>
          <cell r="U78" t="str">
            <v>'Characteristics'!A1093:H1151</v>
          </cell>
          <cell r="V78" t="str">
            <v>H1151</v>
          </cell>
          <cell r="W78" t="str">
            <v>H</v>
          </cell>
        </row>
        <row r="79">
          <cell r="A79" t="str">
            <v>Table 76</v>
          </cell>
          <cell r="B79">
            <v>76</v>
          </cell>
          <cell r="C79" t="str">
            <v>Summary of Customer Service Characteristics for Watershed Land Purchase</v>
          </cell>
          <cell r="D79" t="str">
            <v>NA</v>
          </cell>
          <cell r="E79" t="str">
            <v>NA</v>
          </cell>
          <cell r="F79" t="str">
            <v>11 x 17</v>
          </cell>
          <cell r="G79" t="str">
            <v>L</v>
          </cell>
          <cell r="H79">
            <v>1</v>
          </cell>
          <cell r="I79">
            <v>1</v>
          </cell>
          <cell r="J79" t="str">
            <v>Characteristics</v>
          </cell>
          <cell r="K79" t="str">
            <v>Austin Water Utility</v>
          </cell>
          <cell r="L79" t="str">
            <v>1/3/2017</v>
          </cell>
          <cell r="M79" t="str">
            <v>'Characteristics'!A1155:H1213 'Characteristics'!B:H</v>
          </cell>
          <cell r="N79" t="str">
            <v>'Characteristics'!1155:1160</v>
          </cell>
          <cell r="O79" t="str">
            <v>'Characteristics'!A:A</v>
          </cell>
          <cell r="P79" t="str">
            <v>PrintAll_T_76</v>
          </cell>
          <cell r="Q79" t="str">
            <v>PrintAll_T_76t</v>
          </cell>
          <cell r="R79" t="str">
            <v>PrintAll_T_76s</v>
          </cell>
          <cell r="S79" t="str">
            <v>Characteristics!$A$1155</v>
          </cell>
          <cell r="T79" t="str">
            <v>76</v>
          </cell>
          <cell r="U79" t="str">
            <v>'Characteristics'!A1155:H1213</v>
          </cell>
          <cell r="V79" t="str">
            <v>H1213</v>
          </cell>
          <cell r="W79" t="str">
            <v>H</v>
          </cell>
        </row>
        <row r="80">
          <cell r="A80" t="str">
            <v>Table 77</v>
          </cell>
          <cell r="B80">
            <v>77</v>
          </cell>
          <cell r="C80" t="str">
            <v>Summary of Customer Service Characteristics for LCRA</v>
          </cell>
          <cell r="D80" t="str">
            <v>NA</v>
          </cell>
          <cell r="E80" t="str">
            <v>NA</v>
          </cell>
          <cell r="F80" t="str">
            <v>11 x 17</v>
          </cell>
          <cell r="G80" t="str">
            <v>L</v>
          </cell>
          <cell r="H80">
            <v>1</v>
          </cell>
          <cell r="I80">
            <v>1</v>
          </cell>
          <cell r="J80" t="str">
            <v>Characteristics</v>
          </cell>
          <cell r="K80" t="str">
            <v>Austin Water Utility</v>
          </cell>
          <cell r="L80" t="str">
            <v>1/3/2017</v>
          </cell>
          <cell r="M80" t="str">
            <v>'Characteristics'!A1217:H1275 'Characteristics'!B:H</v>
          </cell>
          <cell r="N80" t="str">
            <v>'Characteristics'!1217:1222</v>
          </cell>
          <cell r="O80" t="str">
            <v>'Characteristics'!A:A</v>
          </cell>
          <cell r="P80" t="str">
            <v>PrintAll_T_77</v>
          </cell>
          <cell r="Q80" t="str">
            <v>PrintAll_T_77t</v>
          </cell>
          <cell r="R80" t="str">
            <v>PrintAll_T_77s</v>
          </cell>
          <cell r="S80" t="str">
            <v>Characteristics!$A$1217</v>
          </cell>
          <cell r="T80" t="str">
            <v>77</v>
          </cell>
          <cell r="U80" t="str">
            <v>'Characteristics'!A1217:H1275</v>
          </cell>
          <cell r="V80" t="str">
            <v>H1275</v>
          </cell>
          <cell r="W80" t="str">
            <v>H</v>
          </cell>
        </row>
        <row r="81">
          <cell r="A81" t="str">
            <v>Table 78</v>
          </cell>
          <cell r="B81">
            <v>78</v>
          </cell>
          <cell r="C81" t="str">
            <v>Summary of Customer Service Characteristics for Reserve Fund</v>
          </cell>
          <cell r="D81" t="str">
            <v>NA</v>
          </cell>
          <cell r="E81" t="str">
            <v>NA</v>
          </cell>
          <cell r="F81" t="str">
            <v>11 x 17</v>
          </cell>
          <cell r="G81" t="str">
            <v>L</v>
          </cell>
          <cell r="H81">
            <v>1</v>
          </cell>
          <cell r="I81">
            <v>1</v>
          </cell>
          <cell r="J81" t="str">
            <v>Characteristics</v>
          </cell>
          <cell r="K81" t="str">
            <v>Austin Water Utility</v>
          </cell>
          <cell r="L81" t="str">
            <v>1/3/2017</v>
          </cell>
          <cell r="M81" t="str">
            <v>'Characteristics'!A1279:H1337 'Characteristics'!B:H</v>
          </cell>
          <cell r="N81" t="str">
            <v>'Characteristics'!1279:1284</v>
          </cell>
          <cell r="O81" t="str">
            <v>'Characteristics'!A:A</v>
          </cell>
          <cell r="P81" t="str">
            <v>PrintAll_T_78</v>
          </cell>
          <cell r="Q81" t="str">
            <v>PrintAll_T_78t</v>
          </cell>
          <cell r="R81" t="str">
            <v>PrintAll_T_78s</v>
          </cell>
          <cell r="S81" t="str">
            <v>Characteristics!$A$1279</v>
          </cell>
          <cell r="T81" t="str">
            <v>78</v>
          </cell>
          <cell r="U81" t="str">
            <v>'Characteristics'!A1279:H1337</v>
          </cell>
          <cell r="V81" t="str">
            <v>H1337</v>
          </cell>
          <cell r="W81" t="str">
            <v>H</v>
          </cell>
        </row>
        <row r="82">
          <cell r="A82" t="str">
            <v>Table 79</v>
          </cell>
          <cell r="B82">
            <v>79</v>
          </cell>
          <cell r="C82" t="str">
            <v>System Peak Consumption</v>
          </cell>
          <cell r="D82" t="str">
            <v>NA</v>
          </cell>
          <cell r="E82" t="str">
            <v>NA</v>
          </cell>
          <cell r="F82" t="str">
            <v>11 x 17</v>
          </cell>
          <cell r="G82" t="str">
            <v>L</v>
          </cell>
          <cell r="H82">
            <v>1</v>
          </cell>
          <cell r="I82">
            <v>1</v>
          </cell>
          <cell r="J82" t="str">
            <v>PF</v>
          </cell>
          <cell r="K82" t="str">
            <v>Austin Water Utility</v>
          </cell>
          <cell r="L82" t="str">
            <v>1/3/2017</v>
          </cell>
          <cell r="M82" t="str">
            <v>'PF'!A31:F60 'PF'!B:F</v>
          </cell>
          <cell r="N82" t="str">
            <v>'PF'!31:36</v>
          </cell>
          <cell r="O82" t="str">
            <v>'PF'!A:A</v>
          </cell>
          <cell r="P82" t="str">
            <v>PrintAll_T_79</v>
          </cell>
          <cell r="Q82" t="str">
            <v>PrintAll_T_79t</v>
          </cell>
          <cell r="R82" t="str">
            <v>PrintAll_T_79s</v>
          </cell>
          <cell r="S82" t="str">
            <v>PF!$A$31</v>
          </cell>
          <cell r="T82" t="str">
            <v>79</v>
          </cell>
          <cell r="U82" t="str">
            <v>'PF'!A31:F60</v>
          </cell>
          <cell r="V82" t="str">
            <v>F60</v>
          </cell>
          <cell r="W82" t="str">
            <v>F</v>
          </cell>
        </row>
        <row r="83">
          <cell r="A83" t="str">
            <v>Table 80</v>
          </cell>
          <cell r="B83">
            <v>80</v>
          </cell>
          <cell r="C83" t="str">
            <v>Total Consumptions of Bills Issued by Month for FY2011 (Kgal)</v>
          </cell>
          <cell r="D83" t="str">
            <v>NA</v>
          </cell>
          <cell r="E83" t="str">
            <v>NA</v>
          </cell>
          <cell r="F83" t="str">
            <v>11 x 17</v>
          </cell>
          <cell r="G83" t="str">
            <v>L</v>
          </cell>
          <cell r="H83">
            <v>1</v>
          </cell>
          <cell r="I83">
            <v>1</v>
          </cell>
          <cell r="J83" t="str">
            <v>PF</v>
          </cell>
          <cell r="K83" t="str">
            <v>Austin Water Utility</v>
          </cell>
          <cell r="L83" t="str">
            <v>1/3/2017</v>
          </cell>
          <cell r="M83" t="str">
            <v>'PF'!A64:O122 'PF'!B:O</v>
          </cell>
          <cell r="N83" t="str">
            <v>'PF'!64:69</v>
          </cell>
          <cell r="O83" t="str">
            <v>'PF'!A:A</v>
          </cell>
          <cell r="P83" t="str">
            <v>PrintAll_T_80</v>
          </cell>
          <cell r="Q83" t="str">
            <v>PrintAll_T_80t</v>
          </cell>
          <cell r="R83" t="str">
            <v>PrintAll_T_80s</v>
          </cell>
          <cell r="S83" t="str">
            <v>PF!$A$64</v>
          </cell>
          <cell r="T83" t="str">
            <v>80</v>
          </cell>
          <cell r="U83" t="str">
            <v>'PF'!A64:O122</v>
          </cell>
          <cell r="V83" t="str">
            <v>O122</v>
          </cell>
          <cell r="W83" t="str">
            <v>O</v>
          </cell>
        </row>
        <row r="84">
          <cell r="A84" t="str">
            <v>Table 81</v>
          </cell>
          <cell r="B84">
            <v>81</v>
          </cell>
          <cell r="C84" t="str">
            <v>Total Consumptions of Bills Issued by Month for FY2012 (Kgal)</v>
          </cell>
          <cell r="D84" t="str">
            <v>NA</v>
          </cell>
          <cell r="E84" t="str">
            <v>NA</v>
          </cell>
          <cell r="F84" t="str">
            <v>11 x 17</v>
          </cell>
          <cell r="G84" t="str">
            <v>L</v>
          </cell>
          <cell r="H84">
            <v>1</v>
          </cell>
          <cell r="I84">
            <v>1</v>
          </cell>
          <cell r="J84" t="str">
            <v>PF</v>
          </cell>
          <cell r="K84" t="str">
            <v>Austin Water Utility</v>
          </cell>
          <cell r="L84" t="str">
            <v>1/3/2017</v>
          </cell>
          <cell r="M84" t="str">
            <v>'PF'!A126:O184 'PF'!B:O</v>
          </cell>
          <cell r="N84" t="str">
            <v>'PF'!126:131</v>
          </cell>
          <cell r="O84" t="str">
            <v>'PF'!A:A</v>
          </cell>
          <cell r="P84" t="str">
            <v>PrintAll_T_81</v>
          </cell>
          <cell r="Q84" t="str">
            <v>PrintAll_T_81t</v>
          </cell>
          <cell r="R84" t="str">
            <v>PrintAll_T_81s</v>
          </cell>
          <cell r="S84" t="str">
            <v>PF!$A$126</v>
          </cell>
          <cell r="T84" t="str">
            <v>81</v>
          </cell>
          <cell r="U84" t="str">
            <v>'PF'!A126:O184</v>
          </cell>
          <cell r="V84" t="str">
            <v>O184</v>
          </cell>
          <cell r="W84" t="str">
            <v>O</v>
          </cell>
        </row>
        <row r="85">
          <cell r="A85" t="str">
            <v>Table 82</v>
          </cell>
          <cell r="B85">
            <v>82</v>
          </cell>
          <cell r="C85" t="str">
            <v>Total Consumptions of Bills Issued by Month for FY2013 (Kgal)</v>
          </cell>
          <cell r="D85" t="str">
            <v>NA</v>
          </cell>
          <cell r="E85" t="str">
            <v>NA</v>
          </cell>
          <cell r="F85" t="str">
            <v>11 x 17</v>
          </cell>
          <cell r="G85" t="str">
            <v>L</v>
          </cell>
          <cell r="H85">
            <v>1</v>
          </cell>
          <cell r="I85">
            <v>1</v>
          </cell>
          <cell r="J85" t="str">
            <v>PF</v>
          </cell>
          <cell r="K85" t="str">
            <v>Austin Water Utility</v>
          </cell>
          <cell r="L85" t="str">
            <v>1/3/2017</v>
          </cell>
          <cell r="M85" t="str">
            <v>'PF'!A188:O246 'PF'!B:O</v>
          </cell>
          <cell r="N85" t="str">
            <v>'PF'!188:193</v>
          </cell>
          <cell r="O85" t="str">
            <v>'PF'!A:A</v>
          </cell>
          <cell r="P85" t="str">
            <v>PrintAll_T_82</v>
          </cell>
          <cell r="Q85" t="str">
            <v>PrintAll_T_82t</v>
          </cell>
          <cell r="R85" t="str">
            <v>PrintAll_T_82s</v>
          </cell>
          <cell r="S85" t="str">
            <v>PF!$A$188</v>
          </cell>
          <cell r="T85" t="str">
            <v>82</v>
          </cell>
          <cell r="U85" t="str">
            <v>'PF'!A188:O246</v>
          </cell>
          <cell r="V85" t="str">
            <v>O246</v>
          </cell>
          <cell r="W85" t="str">
            <v>O</v>
          </cell>
        </row>
        <row r="86">
          <cell r="A86" t="str">
            <v>Table 83</v>
          </cell>
          <cell r="B86">
            <v>83</v>
          </cell>
          <cell r="C86" t="str">
            <v>Total Consumptions of Bills Issued by Month for FY2014 (Kgal)</v>
          </cell>
          <cell r="D86" t="str">
            <v>NA</v>
          </cell>
          <cell r="E86" t="str">
            <v>NA</v>
          </cell>
          <cell r="F86" t="str">
            <v>11 x 17</v>
          </cell>
          <cell r="G86" t="str">
            <v>L</v>
          </cell>
          <cell r="H86">
            <v>1</v>
          </cell>
          <cell r="I86">
            <v>1</v>
          </cell>
          <cell r="J86" t="str">
            <v>PF</v>
          </cell>
          <cell r="K86" t="str">
            <v>Austin Water Utility</v>
          </cell>
          <cell r="L86" t="str">
            <v>1/3/2017</v>
          </cell>
          <cell r="M86" t="str">
            <v>'PF'!A250:O308 'PF'!B:O</v>
          </cell>
          <cell r="N86" t="str">
            <v>'PF'!250:255</v>
          </cell>
          <cell r="O86" t="str">
            <v>'PF'!A:A</v>
          </cell>
          <cell r="P86" t="str">
            <v>PrintAll_T_83</v>
          </cell>
          <cell r="Q86" t="str">
            <v>PrintAll_T_83t</v>
          </cell>
          <cell r="R86" t="str">
            <v>PrintAll_T_83s</v>
          </cell>
          <cell r="S86" t="str">
            <v>PF!$A$250</v>
          </cell>
          <cell r="T86" t="str">
            <v>83</v>
          </cell>
          <cell r="U86" t="str">
            <v>'PF'!A250:O308</v>
          </cell>
          <cell r="V86" t="str">
            <v>O308</v>
          </cell>
          <cell r="W86" t="str">
            <v>O</v>
          </cell>
        </row>
        <row r="87">
          <cell r="A87" t="str">
            <v>Table 84</v>
          </cell>
          <cell r="B87">
            <v>84</v>
          </cell>
          <cell r="C87" t="str">
            <v>Total Consumptions of Bills Issued by Month for FY2015 (Kgal)</v>
          </cell>
          <cell r="D87" t="str">
            <v>NA</v>
          </cell>
          <cell r="E87" t="str">
            <v>NA</v>
          </cell>
          <cell r="F87" t="str">
            <v>11 x 17</v>
          </cell>
          <cell r="G87" t="str">
            <v>L</v>
          </cell>
          <cell r="H87">
            <v>1</v>
          </cell>
          <cell r="I87">
            <v>1</v>
          </cell>
          <cell r="J87" t="str">
            <v>PF</v>
          </cell>
          <cell r="K87" t="str">
            <v>Austin Water Utility</v>
          </cell>
          <cell r="L87" t="str">
            <v>1/3/2017</v>
          </cell>
          <cell r="M87" t="str">
            <v>'PF'!A312:O370 'PF'!B:O</v>
          </cell>
          <cell r="N87" t="str">
            <v>'PF'!312:317</v>
          </cell>
          <cell r="O87" t="str">
            <v>'PF'!A:A</v>
          </cell>
          <cell r="P87" t="str">
            <v>PrintAll_T_84</v>
          </cell>
          <cell r="Q87" t="str">
            <v>PrintAll_T_84t</v>
          </cell>
          <cell r="R87" t="str">
            <v>PrintAll_T_84s</v>
          </cell>
          <cell r="S87" t="str">
            <v>PF!$A$312</v>
          </cell>
          <cell r="T87" t="str">
            <v>84</v>
          </cell>
          <cell r="U87" t="str">
            <v>'PF'!A312:O370</v>
          </cell>
          <cell r="V87" t="str">
            <v>O370</v>
          </cell>
          <cell r="W87" t="str">
            <v>O</v>
          </cell>
        </row>
        <row r="88">
          <cell r="A88" t="str">
            <v>Table 85</v>
          </cell>
          <cell r="B88">
            <v>85</v>
          </cell>
          <cell r="C88" t="str">
            <v>FY2011 Summary of Average Daily Consumption in Kgal per Day</v>
          </cell>
          <cell r="D88" t="str">
            <v>NA</v>
          </cell>
          <cell r="E88" t="str">
            <v>NA</v>
          </cell>
          <cell r="F88" t="str">
            <v>11 x 17</v>
          </cell>
          <cell r="G88" t="str">
            <v>L</v>
          </cell>
          <cell r="H88">
            <v>1</v>
          </cell>
          <cell r="I88">
            <v>1</v>
          </cell>
          <cell r="J88" t="str">
            <v>PF</v>
          </cell>
          <cell r="K88" t="str">
            <v>Austin Water Utility</v>
          </cell>
          <cell r="L88" t="str">
            <v>1/3/2017</v>
          </cell>
          <cell r="M88" t="str">
            <v>'PF'!A374:P437 'PF'!B:P</v>
          </cell>
          <cell r="N88" t="str">
            <v>'PF'!374:379</v>
          </cell>
          <cell r="O88" t="str">
            <v>'PF'!A:A</v>
          </cell>
          <cell r="P88" t="str">
            <v>PrintAll_T_85</v>
          </cell>
          <cell r="Q88" t="str">
            <v>PrintAll_T_85t</v>
          </cell>
          <cell r="R88" t="str">
            <v>PrintAll_T_85s</v>
          </cell>
          <cell r="S88" t="str">
            <v>PF!$A$374</v>
          </cell>
          <cell r="T88" t="str">
            <v>85</v>
          </cell>
          <cell r="U88" t="str">
            <v>'PF'!A374:P437</v>
          </cell>
          <cell r="V88" t="str">
            <v>P437</v>
          </cell>
          <cell r="W88" t="str">
            <v>P</v>
          </cell>
        </row>
        <row r="89">
          <cell r="A89" t="str">
            <v>Table 86</v>
          </cell>
          <cell r="B89">
            <v>86</v>
          </cell>
          <cell r="C89" t="str">
            <v>FY2011 Estimation of Peaking Factors by Class by Prorating System Peaking Factors</v>
          </cell>
          <cell r="D89" t="str">
            <v>NA</v>
          </cell>
          <cell r="E89" t="str">
            <v>NA</v>
          </cell>
          <cell r="F89" t="str">
            <v>11 x 17</v>
          </cell>
          <cell r="G89" t="str">
            <v>L</v>
          </cell>
          <cell r="H89">
            <v>1</v>
          </cell>
          <cell r="I89">
            <v>1</v>
          </cell>
          <cell r="J89" t="str">
            <v>PF</v>
          </cell>
          <cell r="K89" t="str">
            <v>Austin Water Utility</v>
          </cell>
          <cell r="L89" t="str">
            <v>1/3/2017</v>
          </cell>
          <cell r="M89" t="str">
            <v>'PF'!A441:I500 'PF'!B:I</v>
          </cell>
          <cell r="N89" t="str">
            <v>'PF'!441:446</v>
          </cell>
          <cell r="O89" t="str">
            <v>'PF'!A:A</v>
          </cell>
          <cell r="P89" t="str">
            <v>PrintAll_T_86</v>
          </cell>
          <cell r="Q89" t="str">
            <v>PrintAll_T_86t</v>
          </cell>
          <cell r="R89" t="str">
            <v>PrintAll_T_86s</v>
          </cell>
          <cell r="S89" t="str">
            <v>PF!$A$441</v>
          </cell>
          <cell r="T89" t="str">
            <v>86</v>
          </cell>
          <cell r="U89" t="str">
            <v>'PF'!A441:I500</v>
          </cell>
          <cell r="V89" t="str">
            <v>I500</v>
          </cell>
          <cell r="W89" t="str">
            <v>I</v>
          </cell>
        </row>
        <row r="90">
          <cell r="A90" t="str">
            <v>Table 87</v>
          </cell>
          <cell r="B90">
            <v>87</v>
          </cell>
          <cell r="C90" t="str">
            <v>FY2011 Peaking Factors</v>
          </cell>
          <cell r="D90" t="str">
            <v>NA</v>
          </cell>
          <cell r="E90" t="str">
            <v>NA</v>
          </cell>
          <cell r="F90" t="str">
            <v>11 x 17</v>
          </cell>
          <cell r="G90" t="str">
            <v>L</v>
          </cell>
          <cell r="H90">
            <v>1</v>
          </cell>
          <cell r="I90">
            <v>1</v>
          </cell>
          <cell r="J90" t="str">
            <v>PF</v>
          </cell>
          <cell r="K90" t="str">
            <v>Austin Water Utility</v>
          </cell>
          <cell r="L90" t="str">
            <v>1/3/2017</v>
          </cell>
          <cell r="M90" t="str">
            <v>'PF'!A503:D561 'PF'!B:D</v>
          </cell>
          <cell r="N90" t="str">
            <v>'PF'!503:508</v>
          </cell>
          <cell r="O90" t="str">
            <v>'PF'!A:A</v>
          </cell>
          <cell r="P90" t="str">
            <v>PrintAll_T_87</v>
          </cell>
          <cell r="Q90" t="str">
            <v>PrintAll_T_87t</v>
          </cell>
          <cell r="R90" t="str">
            <v>PrintAll_T_87s</v>
          </cell>
          <cell r="S90" t="str">
            <v>PF!$A$503</v>
          </cell>
          <cell r="T90" t="str">
            <v>87</v>
          </cell>
          <cell r="U90" t="str">
            <v>'PF'!A503:D561</v>
          </cell>
          <cell r="V90" t="str">
            <v>D561</v>
          </cell>
          <cell r="W90" t="str">
            <v>D</v>
          </cell>
        </row>
        <row r="91">
          <cell r="A91" t="str">
            <v>Table 88</v>
          </cell>
          <cell r="B91">
            <v>88</v>
          </cell>
          <cell r="C91" t="str">
            <v>FY2012 Summary of Average Daily Consumption in Kgal per Day</v>
          </cell>
          <cell r="D91" t="str">
            <v>NA</v>
          </cell>
          <cell r="E91" t="str">
            <v>NA</v>
          </cell>
          <cell r="F91" t="str">
            <v>11 x 17</v>
          </cell>
          <cell r="G91" t="str">
            <v>L</v>
          </cell>
          <cell r="H91">
            <v>1</v>
          </cell>
          <cell r="I91">
            <v>1</v>
          </cell>
          <cell r="J91" t="str">
            <v>PF</v>
          </cell>
          <cell r="K91" t="str">
            <v>Austin Water Utility</v>
          </cell>
          <cell r="L91" t="str">
            <v>1/3/2017</v>
          </cell>
          <cell r="M91" t="str">
            <v>'PF'!A565:P628 'PF'!B:P</v>
          </cell>
          <cell r="N91" t="str">
            <v>'PF'!565:570</v>
          </cell>
          <cell r="O91" t="str">
            <v>'PF'!A:A</v>
          </cell>
          <cell r="P91" t="str">
            <v>PrintAll_T_88</v>
          </cell>
          <cell r="Q91" t="str">
            <v>PrintAll_T_88t</v>
          </cell>
          <cell r="R91" t="str">
            <v>PrintAll_T_88s</v>
          </cell>
          <cell r="S91" t="str">
            <v>PF!$A$565</v>
          </cell>
          <cell r="T91" t="str">
            <v>88</v>
          </cell>
          <cell r="U91" t="str">
            <v>'PF'!A565:P628</v>
          </cell>
          <cell r="V91" t="str">
            <v>P628</v>
          </cell>
          <cell r="W91" t="str">
            <v>P</v>
          </cell>
        </row>
        <row r="92">
          <cell r="A92" t="str">
            <v>Table 89</v>
          </cell>
          <cell r="B92">
            <v>89</v>
          </cell>
          <cell r="C92" t="str">
            <v>FY2012 Estimation of Peaking Factors by Class by Prorating System Peaking Factors</v>
          </cell>
          <cell r="D92" t="str">
            <v>NA</v>
          </cell>
          <cell r="E92" t="str">
            <v>NA</v>
          </cell>
          <cell r="F92" t="str">
            <v>11 x 17</v>
          </cell>
          <cell r="G92" t="str">
            <v>L</v>
          </cell>
          <cell r="H92">
            <v>1</v>
          </cell>
          <cell r="I92">
            <v>1</v>
          </cell>
          <cell r="J92" t="str">
            <v>PF</v>
          </cell>
          <cell r="K92" t="str">
            <v>Austin Water Utility</v>
          </cell>
          <cell r="L92" t="str">
            <v>1/3/2017</v>
          </cell>
          <cell r="M92" t="str">
            <v>'PF'!A632:I691 'PF'!B:I</v>
          </cell>
          <cell r="N92" t="str">
            <v>'PF'!632:637</v>
          </cell>
          <cell r="O92" t="str">
            <v>'PF'!A:A</v>
          </cell>
          <cell r="P92" t="str">
            <v>PrintAll_T_89</v>
          </cell>
          <cell r="Q92" t="str">
            <v>PrintAll_T_89t</v>
          </cell>
          <cell r="R92" t="str">
            <v>PrintAll_T_89s</v>
          </cell>
          <cell r="S92" t="str">
            <v>PF!$A$632</v>
          </cell>
          <cell r="T92" t="str">
            <v>89</v>
          </cell>
          <cell r="U92" t="str">
            <v>'PF'!A632:I691</v>
          </cell>
          <cell r="V92" t="str">
            <v>I691</v>
          </cell>
          <cell r="W92" t="str">
            <v>I</v>
          </cell>
        </row>
        <row r="93">
          <cell r="A93" t="str">
            <v>Table 90</v>
          </cell>
          <cell r="B93">
            <v>90</v>
          </cell>
          <cell r="C93" t="str">
            <v>FY2012 Peaking Factors</v>
          </cell>
          <cell r="D93" t="str">
            <v>NA</v>
          </cell>
          <cell r="E93" t="str">
            <v>NA</v>
          </cell>
          <cell r="F93" t="str">
            <v>11 x 17</v>
          </cell>
          <cell r="G93" t="str">
            <v>L</v>
          </cell>
          <cell r="H93">
            <v>1</v>
          </cell>
          <cell r="I93">
            <v>1</v>
          </cell>
          <cell r="J93" t="str">
            <v>PF</v>
          </cell>
          <cell r="K93" t="str">
            <v>Austin Water Utility</v>
          </cell>
          <cell r="L93" t="str">
            <v>1/3/2017</v>
          </cell>
          <cell r="M93" t="str">
            <v>'PF'!A694:D752 'PF'!B:D</v>
          </cell>
          <cell r="N93" t="str">
            <v>'PF'!694:699</v>
          </cell>
          <cell r="O93" t="str">
            <v>'PF'!A:A</v>
          </cell>
          <cell r="P93" t="str">
            <v>PrintAll_T_90</v>
          </cell>
          <cell r="Q93" t="str">
            <v>PrintAll_T_90t</v>
          </cell>
          <cell r="R93" t="str">
            <v>PrintAll_T_90s</v>
          </cell>
          <cell r="S93" t="str">
            <v>PF!$A$694</v>
          </cell>
          <cell r="T93" t="str">
            <v>90</v>
          </cell>
          <cell r="U93" t="str">
            <v>'PF'!A694:D752</v>
          </cell>
          <cell r="V93" t="str">
            <v>D752</v>
          </cell>
          <cell r="W93" t="str">
            <v>D</v>
          </cell>
        </row>
        <row r="94">
          <cell r="A94" t="str">
            <v>Table 91</v>
          </cell>
          <cell r="B94">
            <v>91</v>
          </cell>
          <cell r="C94" t="str">
            <v>FY2013 Summary of Average Daily Consumption in Kgal per Day</v>
          </cell>
          <cell r="D94" t="str">
            <v>NA</v>
          </cell>
          <cell r="E94" t="str">
            <v>NA</v>
          </cell>
          <cell r="F94" t="str">
            <v>11 x 17</v>
          </cell>
          <cell r="G94" t="str">
            <v>L</v>
          </cell>
          <cell r="H94">
            <v>1</v>
          </cell>
          <cell r="I94">
            <v>1</v>
          </cell>
          <cell r="J94" t="str">
            <v>PF</v>
          </cell>
          <cell r="K94" t="str">
            <v>Austin Water Utility</v>
          </cell>
          <cell r="L94" t="str">
            <v>1/3/2017</v>
          </cell>
          <cell r="M94" t="str">
            <v>'PF'!A756:P819 'PF'!B:P</v>
          </cell>
          <cell r="N94" t="str">
            <v>'PF'!756:761</v>
          </cell>
          <cell r="O94" t="str">
            <v>'PF'!A:A</v>
          </cell>
          <cell r="P94" t="str">
            <v>PrintAll_T_91</v>
          </cell>
          <cell r="Q94" t="str">
            <v>PrintAll_T_91t</v>
          </cell>
          <cell r="R94" t="str">
            <v>PrintAll_T_91s</v>
          </cell>
          <cell r="S94" t="str">
            <v>PF!$A$756</v>
          </cell>
          <cell r="T94" t="str">
            <v>91</v>
          </cell>
          <cell r="U94" t="str">
            <v>'PF'!A756:P819</v>
          </cell>
          <cell r="V94" t="str">
            <v>P819</v>
          </cell>
          <cell r="W94" t="str">
            <v>P</v>
          </cell>
        </row>
        <row r="95">
          <cell r="A95" t="str">
            <v>Table 92</v>
          </cell>
          <cell r="B95">
            <v>92</v>
          </cell>
          <cell r="C95" t="str">
            <v>FY2013 Estimation of Peaking Factors by Class by Prorating System Peaking Factors</v>
          </cell>
          <cell r="D95" t="str">
            <v>NA</v>
          </cell>
          <cell r="E95" t="str">
            <v>NA</v>
          </cell>
          <cell r="F95" t="str">
            <v>11 x 17</v>
          </cell>
          <cell r="G95" t="str">
            <v>L</v>
          </cell>
          <cell r="H95">
            <v>1</v>
          </cell>
          <cell r="I95">
            <v>1</v>
          </cell>
          <cell r="J95" t="str">
            <v>PF</v>
          </cell>
          <cell r="K95" t="str">
            <v>Austin Water Utility</v>
          </cell>
          <cell r="L95" t="str">
            <v>1/3/2017</v>
          </cell>
          <cell r="M95" t="str">
            <v>'PF'!A822:I881 'PF'!B:I</v>
          </cell>
          <cell r="N95" t="str">
            <v>'PF'!822:827</v>
          </cell>
          <cell r="O95" t="str">
            <v>'PF'!A:A</v>
          </cell>
          <cell r="P95" t="str">
            <v>PrintAll_T_92</v>
          </cell>
          <cell r="Q95" t="str">
            <v>PrintAll_T_92t</v>
          </cell>
          <cell r="R95" t="str">
            <v>PrintAll_T_92s</v>
          </cell>
          <cell r="S95" t="str">
            <v>PF!$A$822</v>
          </cell>
          <cell r="T95" t="str">
            <v>92</v>
          </cell>
          <cell r="U95" t="str">
            <v>'PF'!A822:I881</v>
          </cell>
          <cell r="V95" t="str">
            <v>I881</v>
          </cell>
          <cell r="W95" t="str">
            <v>I</v>
          </cell>
        </row>
        <row r="96">
          <cell r="A96" t="str">
            <v>Table 93</v>
          </cell>
          <cell r="B96">
            <v>93</v>
          </cell>
          <cell r="C96" t="str">
            <v>FY2013 Peaking Factors</v>
          </cell>
          <cell r="D96" t="str">
            <v>NA</v>
          </cell>
          <cell r="E96" t="str">
            <v>NA</v>
          </cell>
          <cell r="F96" t="str">
            <v>11 x 17</v>
          </cell>
          <cell r="G96" t="str">
            <v>L</v>
          </cell>
          <cell r="H96">
            <v>1</v>
          </cell>
          <cell r="I96">
            <v>1</v>
          </cell>
          <cell r="J96" t="str">
            <v>PF</v>
          </cell>
          <cell r="K96" t="str">
            <v>Austin Water Utility</v>
          </cell>
          <cell r="L96" t="str">
            <v>1/3/2017</v>
          </cell>
          <cell r="M96" t="str">
            <v>'PF'!A884:D942 'PF'!B:D</v>
          </cell>
          <cell r="N96" t="str">
            <v>'PF'!884:889</v>
          </cell>
          <cell r="O96" t="str">
            <v>'PF'!A:A</v>
          </cell>
          <cell r="P96" t="str">
            <v>PrintAll_T_93</v>
          </cell>
          <cell r="Q96" t="str">
            <v>PrintAll_T_93t</v>
          </cell>
          <cell r="R96" t="str">
            <v>PrintAll_T_93s</v>
          </cell>
          <cell r="S96" t="str">
            <v>PF!$A$884</v>
          </cell>
          <cell r="T96" t="str">
            <v>93</v>
          </cell>
          <cell r="U96" t="str">
            <v>'PF'!A884:D942</v>
          </cell>
          <cell r="V96" t="str">
            <v>D942</v>
          </cell>
          <cell r="W96" t="str">
            <v>D</v>
          </cell>
        </row>
        <row r="97">
          <cell r="A97" t="str">
            <v>Table 94</v>
          </cell>
          <cell r="B97">
            <v>94</v>
          </cell>
          <cell r="C97" t="str">
            <v>FY2014 Summary of Average Daily Consumption in Kgal per Day</v>
          </cell>
          <cell r="D97" t="str">
            <v>NA</v>
          </cell>
          <cell r="E97" t="str">
            <v>NA</v>
          </cell>
          <cell r="F97" t="str">
            <v>11 x 17</v>
          </cell>
          <cell r="G97" t="str">
            <v>L</v>
          </cell>
          <cell r="H97">
            <v>1</v>
          </cell>
          <cell r="I97">
            <v>1</v>
          </cell>
          <cell r="J97" t="str">
            <v>PF</v>
          </cell>
          <cell r="K97" t="str">
            <v>Austin Water Utility</v>
          </cell>
          <cell r="L97" t="str">
            <v>1/3/2017</v>
          </cell>
          <cell r="M97" t="str">
            <v>'PF'!A946:P1009 'PF'!B:P</v>
          </cell>
          <cell r="N97" t="str">
            <v>'PF'!946:951</v>
          </cell>
          <cell r="O97" t="str">
            <v>'PF'!A:A</v>
          </cell>
          <cell r="P97" t="str">
            <v>PrintAll_T_94</v>
          </cell>
          <cell r="Q97" t="str">
            <v>PrintAll_T_94t</v>
          </cell>
          <cell r="R97" t="str">
            <v>PrintAll_T_94s</v>
          </cell>
          <cell r="S97" t="str">
            <v>PF!$A$946</v>
          </cell>
          <cell r="T97" t="str">
            <v>94</v>
          </cell>
          <cell r="U97" t="str">
            <v>'PF'!A946:P1009</v>
          </cell>
          <cell r="V97" t="str">
            <v>P1009</v>
          </cell>
          <cell r="W97" t="str">
            <v>P</v>
          </cell>
        </row>
        <row r="98">
          <cell r="A98" t="str">
            <v>Table 95</v>
          </cell>
          <cell r="B98">
            <v>95</v>
          </cell>
          <cell r="C98" t="str">
            <v>FY2014 Estimation of Peaking Factors by Class by Prorating System Peaking Factors</v>
          </cell>
          <cell r="D98" t="str">
            <v>NA</v>
          </cell>
          <cell r="E98" t="str">
            <v>NA</v>
          </cell>
          <cell r="F98" t="str">
            <v>11 x 17</v>
          </cell>
          <cell r="G98" t="str">
            <v>L</v>
          </cell>
          <cell r="H98">
            <v>1</v>
          </cell>
          <cell r="I98">
            <v>1</v>
          </cell>
          <cell r="J98" t="str">
            <v>PF</v>
          </cell>
          <cell r="K98" t="str">
            <v>Austin Water Utility</v>
          </cell>
          <cell r="L98" t="str">
            <v>1/3/2017</v>
          </cell>
          <cell r="M98" t="str">
            <v>'PF'!A1012:I1071 'PF'!B:I</v>
          </cell>
          <cell r="N98" t="str">
            <v>'PF'!1012:1017</v>
          </cell>
          <cell r="O98" t="str">
            <v>'PF'!A:A</v>
          </cell>
          <cell r="P98" t="str">
            <v>PrintAll_T_95</v>
          </cell>
          <cell r="Q98" t="str">
            <v>PrintAll_T_95t</v>
          </cell>
          <cell r="R98" t="str">
            <v>PrintAll_T_95s</v>
          </cell>
          <cell r="S98" t="str">
            <v>PF!$A$1012</v>
          </cell>
          <cell r="T98" t="str">
            <v>95</v>
          </cell>
          <cell r="U98" t="str">
            <v>'PF'!A1012:I1071</v>
          </cell>
          <cell r="V98" t="str">
            <v>I1071</v>
          </cell>
          <cell r="W98" t="str">
            <v>I</v>
          </cell>
        </row>
        <row r="99">
          <cell r="A99" t="str">
            <v>Table 96</v>
          </cell>
          <cell r="B99">
            <v>96</v>
          </cell>
          <cell r="C99" t="str">
            <v>FY2014 Peaking Factors</v>
          </cell>
          <cell r="D99" t="str">
            <v>NA</v>
          </cell>
          <cell r="E99" t="str">
            <v>NA</v>
          </cell>
          <cell r="F99" t="str">
            <v>11 x 17</v>
          </cell>
          <cell r="G99" t="str">
            <v>L</v>
          </cell>
          <cell r="H99">
            <v>1</v>
          </cell>
          <cell r="I99">
            <v>1</v>
          </cell>
          <cell r="J99" t="str">
            <v>PF</v>
          </cell>
          <cell r="K99" t="str">
            <v>Austin Water Utility</v>
          </cell>
          <cell r="L99" t="str">
            <v>1/3/2017</v>
          </cell>
          <cell r="M99" t="str">
            <v>'PF'!A1074:D1132 'PF'!B:D</v>
          </cell>
          <cell r="N99" t="str">
            <v>'PF'!1074:1079</v>
          </cell>
          <cell r="O99" t="str">
            <v>'PF'!A:A</v>
          </cell>
          <cell r="P99" t="str">
            <v>PrintAll_T_96</v>
          </cell>
          <cell r="Q99" t="str">
            <v>PrintAll_T_96t</v>
          </cell>
          <cell r="R99" t="str">
            <v>PrintAll_T_96s</v>
          </cell>
          <cell r="S99" t="str">
            <v>PF!$A$1074</v>
          </cell>
          <cell r="T99" t="str">
            <v>96</v>
          </cell>
          <cell r="U99" t="str">
            <v>'PF'!A1074:D1132</v>
          </cell>
          <cell r="V99" t="str">
            <v>D1132</v>
          </cell>
          <cell r="W99" t="str">
            <v>D</v>
          </cell>
        </row>
        <row r="100">
          <cell r="A100" t="str">
            <v>Table 97</v>
          </cell>
          <cell r="B100">
            <v>97</v>
          </cell>
          <cell r="C100" t="str">
            <v>FY2015 Summary of Average Daily Consumption in Kgal per Day</v>
          </cell>
          <cell r="D100" t="str">
            <v>NA</v>
          </cell>
          <cell r="E100" t="str">
            <v>NA</v>
          </cell>
          <cell r="F100" t="str">
            <v>11 x 17</v>
          </cell>
          <cell r="G100" t="str">
            <v>L</v>
          </cell>
          <cell r="H100">
            <v>1</v>
          </cell>
          <cell r="I100">
            <v>1</v>
          </cell>
          <cell r="J100" t="str">
            <v>PF</v>
          </cell>
          <cell r="K100" t="str">
            <v>Austin Water Utility</v>
          </cell>
          <cell r="L100" t="str">
            <v>1/3/2017</v>
          </cell>
          <cell r="M100" t="str">
            <v>'PF'!A1136:P1199 'PF'!B:P</v>
          </cell>
          <cell r="N100" t="str">
            <v>'PF'!1136:1141</v>
          </cell>
          <cell r="O100" t="str">
            <v>'PF'!A:A</v>
          </cell>
          <cell r="P100" t="str">
            <v>PrintAll_T_97</v>
          </cell>
          <cell r="Q100" t="str">
            <v>PrintAll_T_97t</v>
          </cell>
          <cell r="R100" t="str">
            <v>PrintAll_T_97s</v>
          </cell>
          <cell r="S100" t="str">
            <v>PF!$A$1136</v>
          </cell>
          <cell r="T100" t="str">
            <v>97</v>
          </cell>
          <cell r="U100" t="str">
            <v>'PF'!A1136:P1199</v>
          </cell>
          <cell r="V100" t="str">
            <v>P1199</v>
          </cell>
          <cell r="W100" t="str">
            <v>P</v>
          </cell>
        </row>
        <row r="101">
          <cell r="A101" t="str">
            <v>Table 98</v>
          </cell>
          <cell r="B101">
            <v>98</v>
          </cell>
          <cell r="C101" t="str">
            <v>FY2015 Estimation of Peaking Factors by Class by Prorating System Peaking Factors</v>
          </cell>
          <cell r="D101" t="str">
            <v>NA</v>
          </cell>
          <cell r="E101" t="str">
            <v>NA</v>
          </cell>
          <cell r="F101" t="str">
            <v>11 x 17</v>
          </cell>
          <cell r="G101" t="str">
            <v>L</v>
          </cell>
          <cell r="H101">
            <v>1</v>
          </cell>
          <cell r="I101">
            <v>1</v>
          </cell>
          <cell r="J101" t="str">
            <v>PF</v>
          </cell>
          <cell r="K101" t="str">
            <v>Austin Water Utility</v>
          </cell>
          <cell r="L101" t="str">
            <v>1/3/2017</v>
          </cell>
          <cell r="M101" t="str">
            <v>'PF'!A1202:I1261 'PF'!B:I</v>
          </cell>
          <cell r="N101" t="str">
            <v>'PF'!1202:1207</v>
          </cell>
          <cell r="O101" t="str">
            <v>'PF'!A:A</v>
          </cell>
          <cell r="P101" t="str">
            <v>PrintAll_T_98</v>
          </cell>
          <cell r="Q101" t="str">
            <v>PrintAll_T_98t</v>
          </cell>
          <cell r="R101" t="str">
            <v>PrintAll_T_98s</v>
          </cell>
          <cell r="S101" t="str">
            <v>PF!$A$1202</v>
          </cell>
          <cell r="T101" t="str">
            <v>98</v>
          </cell>
          <cell r="U101" t="str">
            <v>'PF'!A1202:I1261</v>
          </cell>
          <cell r="V101" t="str">
            <v>I1261</v>
          </cell>
          <cell r="W101" t="str">
            <v>I</v>
          </cell>
        </row>
        <row r="102">
          <cell r="A102" t="str">
            <v>Table 99</v>
          </cell>
          <cell r="B102">
            <v>99</v>
          </cell>
          <cell r="C102" t="str">
            <v>FY2015 Peaking Factors</v>
          </cell>
          <cell r="D102" t="str">
            <v>NA</v>
          </cell>
          <cell r="E102" t="str">
            <v>NA</v>
          </cell>
          <cell r="F102" t="str">
            <v>11 x 17</v>
          </cell>
          <cell r="G102" t="str">
            <v>L</v>
          </cell>
          <cell r="H102">
            <v>1</v>
          </cell>
          <cell r="I102">
            <v>1</v>
          </cell>
          <cell r="J102" t="str">
            <v>PF</v>
          </cell>
          <cell r="K102" t="str">
            <v>Austin Water Utility</v>
          </cell>
          <cell r="L102" t="str">
            <v>1/3/2017</v>
          </cell>
          <cell r="M102" t="str">
            <v>'PF'!A1264:D1322 'PF'!B:D</v>
          </cell>
          <cell r="N102" t="str">
            <v>'PF'!1264:1269</v>
          </cell>
          <cell r="O102" t="str">
            <v>'PF'!A:A</v>
          </cell>
          <cell r="P102" t="str">
            <v>PrintAll_T_99</v>
          </cell>
          <cell r="Q102" t="str">
            <v>PrintAll_T_99t</v>
          </cell>
          <cell r="R102" t="str">
            <v>PrintAll_T_99s</v>
          </cell>
          <cell r="S102" t="str">
            <v>PF!$A$1264</v>
          </cell>
          <cell r="T102" t="str">
            <v>99</v>
          </cell>
          <cell r="U102" t="str">
            <v>'PF'!A1264:D1322</v>
          </cell>
          <cell r="V102" t="str">
            <v>D1322</v>
          </cell>
          <cell r="W102" t="str">
            <v>D</v>
          </cell>
        </row>
        <row r="103">
          <cell r="A103" t="str">
            <v>Table 100</v>
          </cell>
          <cell r="B103">
            <v>100</v>
          </cell>
          <cell r="C103" t="str">
            <v xml:space="preserve">Years to Use in Average Peaking Factors by Class </v>
          </cell>
          <cell r="D103" t="str">
            <v>NA</v>
          </cell>
          <cell r="E103" t="str">
            <v>NA</v>
          </cell>
          <cell r="F103" t="str">
            <v>11 x 17</v>
          </cell>
          <cell r="G103" t="str">
            <v>L</v>
          </cell>
          <cell r="H103">
            <v>1</v>
          </cell>
          <cell r="I103">
            <v>1</v>
          </cell>
          <cell r="J103" t="str">
            <v>PF</v>
          </cell>
          <cell r="K103" t="str">
            <v>Austin Water Utility</v>
          </cell>
          <cell r="L103" t="str">
            <v>1/3/2017</v>
          </cell>
          <cell r="M103" t="str">
            <v>'PF'!A1326:G1384 'PF'!B:G</v>
          </cell>
          <cell r="N103" t="str">
            <v>'PF'!1326:1331</v>
          </cell>
          <cell r="O103" t="str">
            <v>'PF'!A:A</v>
          </cell>
          <cell r="P103" t="str">
            <v>PrintAll_T_100</v>
          </cell>
          <cell r="Q103" t="str">
            <v>PrintAll_T_100t</v>
          </cell>
          <cell r="R103" t="str">
            <v>PrintAll_T_100s</v>
          </cell>
          <cell r="S103" t="str">
            <v>PF!$A$1326</v>
          </cell>
          <cell r="T103" t="str">
            <v>100</v>
          </cell>
          <cell r="U103" t="str">
            <v>'PF'!A1326:G1384</v>
          </cell>
          <cell r="V103" t="str">
            <v>G1384</v>
          </cell>
          <cell r="W103" t="str">
            <v>G</v>
          </cell>
        </row>
        <row r="104">
          <cell r="A104" t="str">
            <v>Table 101</v>
          </cell>
          <cell r="B104">
            <v>101</v>
          </cell>
          <cell r="C104" t="str">
            <v>Summary of Peak-Season Factors by Class by Year</v>
          </cell>
          <cell r="D104" t="str">
            <v>NA</v>
          </cell>
          <cell r="E104" t="str">
            <v>NA</v>
          </cell>
          <cell r="F104" t="str">
            <v>11 x 17</v>
          </cell>
          <cell r="G104" t="str">
            <v>L</v>
          </cell>
          <cell r="H104">
            <v>1</v>
          </cell>
          <cell r="I104">
            <v>1</v>
          </cell>
          <cell r="J104" t="str">
            <v>PF</v>
          </cell>
          <cell r="K104" t="str">
            <v>Austin Water Utility</v>
          </cell>
          <cell r="L104" t="str">
            <v>1/3/2017</v>
          </cell>
          <cell r="M104" t="str">
            <v>'PF'!A1388:L1446 'PF'!B:L</v>
          </cell>
          <cell r="N104" t="str">
            <v>'PF'!1388:1393</v>
          </cell>
          <cell r="O104" t="str">
            <v>'PF'!A:A</v>
          </cell>
          <cell r="P104" t="str">
            <v>PrintAll_T_101</v>
          </cell>
          <cell r="Q104" t="str">
            <v>PrintAll_T_101t</v>
          </cell>
          <cell r="R104" t="str">
            <v>PrintAll_T_101s</v>
          </cell>
          <cell r="S104" t="str">
            <v>PF!$A$1388</v>
          </cell>
          <cell r="T104" t="str">
            <v>101</v>
          </cell>
          <cell r="U104" t="str">
            <v>'PF'!A1388:L1446</v>
          </cell>
          <cell r="V104" t="str">
            <v>L1446</v>
          </cell>
          <cell r="W104" t="str">
            <v>L</v>
          </cell>
        </row>
        <row r="105">
          <cell r="A105" t="str">
            <v>Table 102</v>
          </cell>
          <cell r="B105">
            <v>102</v>
          </cell>
          <cell r="C105" t="str">
            <v>Summary of Peak-Day Factors by Class by Year</v>
          </cell>
          <cell r="D105" t="str">
            <v>NA</v>
          </cell>
          <cell r="E105" t="str">
            <v>NA</v>
          </cell>
          <cell r="F105" t="str">
            <v>11 x 17</v>
          </cell>
          <cell r="G105" t="str">
            <v>L</v>
          </cell>
          <cell r="H105">
            <v>1</v>
          </cell>
          <cell r="I105">
            <v>1</v>
          </cell>
          <cell r="J105" t="str">
            <v>PF</v>
          </cell>
          <cell r="K105" t="str">
            <v>Austin Water Utility</v>
          </cell>
          <cell r="L105" t="str">
            <v>1/3/2017</v>
          </cell>
          <cell r="M105" t="str">
            <v>'PF'!A1450:L1508 'PF'!B:L</v>
          </cell>
          <cell r="N105" t="str">
            <v>'PF'!1450:1455</v>
          </cell>
          <cell r="O105" t="str">
            <v>'PF'!A:A</v>
          </cell>
          <cell r="P105" t="str">
            <v>PrintAll_T_102</v>
          </cell>
          <cell r="Q105" t="str">
            <v>PrintAll_T_102t</v>
          </cell>
          <cell r="R105" t="str">
            <v>PrintAll_T_102s</v>
          </cell>
          <cell r="S105" t="str">
            <v>PF!$A$1450</v>
          </cell>
          <cell r="T105" t="str">
            <v>102</v>
          </cell>
          <cell r="U105" t="str">
            <v>'PF'!A1450:L1508</v>
          </cell>
          <cell r="V105" t="str">
            <v>L1508</v>
          </cell>
          <cell r="W105" t="str">
            <v>L</v>
          </cell>
        </row>
        <row r="106">
          <cell r="A106" t="str">
            <v>Table 103</v>
          </cell>
          <cell r="B106">
            <v>103</v>
          </cell>
          <cell r="C106" t="str">
            <v>Summary of Peak-Hour Factors by Class by Year</v>
          </cell>
          <cell r="D106" t="str">
            <v>NA</v>
          </cell>
          <cell r="E106" t="str">
            <v>NA</v>
          </cell>
          <cell r="F106" t="str">
            <v>11 x 17</v>
          </cell>
          <cell r="G106" t="str">
            <v>L</v>
          </cell>
          <cell r="H106">
            <v>1</v>
          </cell>
          <cell r="I106">
            <v>1</v>
          </cell>
          <cell r="J106" t="str">
            <v>PF</v>
          </cell>
          <cell r="K106" t="str">
            <v>Austin Water Utility</v>
          </cell>
          <cell r="L106" t="str">
            <v>1/3/2017</v>
          </cell>
          <cell r="M106" t="str">
            <v>'PF'!A1512:L1570 'PF'!B:L</v>
          </cell>
          <cell r="N106" t="str">
            <v>'PF'!1512:1517</v>
          </cell>
          <cell r="O106" t="str">
            <v>'PF'!A:A</v>
          </cell>
          <cell r="P106" t="str">
            <v>PrintAll_T_103</v>
          </cell>
          <cell r="Q106" t="str">
            <v>PrintAll_T_103t</v>
          </cell>
          <cell r="R106" t="str">
            <v>PrintAll_T_103s</v>
          </cell>
          <cell r="S106" t="str">
            <v>PF!$A$1512</v>
          </cell>
          <cell r="T106" t="str">
            <v>103</v>
          </cell>
          <cell r="U106" t="str">
            <v>'PF'!A1512:L1570</v>
          </cell>
          <cell r="V106" t="str">
            <v>L1570</v>
          </cell>
          <cell r="W106" t="str">
            <v>L</v>
          </cell>
        </row>
        <row r="107">
          <cell r="A107" t="str">
            <v>Table 104</v>
          </cell>
          <cell r="B107">
            <v>104</v>
          </cell>
          <cell r="C107" t="str">
            <v>Actual O&amp;M Costs</v>
          </cell>
          <cell r="D107" t="str">
            <v>NA</v>
          </cell>
          <cell r="E107" t="str">
            <v>NA</v>
          </cell>
          <cell r="F107" t="str">
            <v>11 x 17</v>
          </cell>
          <cell r="G107" t="str">
            <v>L</v>
          </cell>
          <cell r="H107">
            <v>1</v>
          </cell>
          <cell r="I107">
            <v>1</v>
          </cell>
          <cell r="J107" t="str">
            <v>Costs</v>
          </cell>
          <cell r="K107" t="str">
            <v>Austin Water Utility</v>
          </cell>
          <cell r="L107" t="str">
            <v>1/3/2017</v>
          </cell>
          <cell r="M107" t="str">
            <v>'Costs'!A19:G230 'Costs'!B:G</v>
          </cell>
          <cell r="N107" t="str">
            <v>'Costs'!19:24</v>
          </cell>
          <cell r="O107" t="str">
            <v>'Costs'!A:A</v>
          </cell>
          <cell r="P107" t="str">
            <v>PrintAll_T_104</v>
          </cell>
          <cell r="Q107" t="str">
            <v>PrintAll_T_104t</v>
          </cell>
          <cell r="R107" t="str">
            <v>PrintAll_T_104s</v>
          </cell>
          <cell r="S107" t="str">
            <v>Costs!$A$19</v>
          </cell>
          <cell r="T107" t="str">
            <v>104</v>
          </cell>
          <cell r="U107" t="str">
            <v>'Costs'!A19:G230</v>
          </cell>
          <cell r="V107" t="str">
            <v>G230</v>
          </cell>
          <cell r="W107" t="str">
            <v>G</v>
          </cell>
        </row>
        <row r="108">
          <cell r="A108" t="str">
            <v>Table 105</v>
          </cell>
          <cell r="B108">
            <v>105</v>
          </cell>
          <cell r="C108" t="str">
            <v>Allocation Percentages of Actual O&amp;M Costs to Water Function</v>
          </cell>
          <cell r="D108" t="str">
            <v>NA</v>
          </cell>
          <cell r="E108" t="str">
            <v>NA</v>
          </cell>
          <cell r="F108" t="str">
            <v>11 x 17</v>
          </cell>
          <cell r="G108" t="str">
            <v>L</v>
          </cell>
          <cell r="H108">
            <v>1</v>
          </cell>
          <cell r="I108">
            <v>1</v>
          </cell>
          <cell r="J108" t="str">
            <v>Costs</v>
          </cell>
          <cell r="K108" t="str">
            <v>Austin Water Utility</v>
          </cell>
          <cell r="L108" t="str">
            <v>1/3/2017</v>
          </cell>
          <cell r="M108" t="str">
            <v>'Costs'!A234:AA443 'Costs'!B:AA</v>
          </cell>
          <cell r="N108" t="str">
            <v>'Costs'!234:239</v>
          </cell>
          <cell r="O108" t="str">
            <v>'Costs'!A:A</v>
          </cell>
          <cell r="P108" t="str">
            <v>PrintAll_T_105</v>
          </cell>
          <cell r="Q108" t="str">
            <v>PrintAll_T_105t</v>
          </cell>
          <cell r="R108" t="str">
            <v>PrintAll_T_105s</v>
          </cell>
          <cell r="S108" t="str">
            <v>Costs!$A$234</v>
          </cell>
          <cell r="T108" t="str">
            <v>105</v>
          </cell>
          <cell r="U108" t="str">
            <v>'Costs'!A234:AA443</v>
          </cell>
          <cell r="V108" t="str">
            <v>AA443</v>
          </cell>
          <cell r="W108" t="str">
            <v>AA</v>
          </cell>
        </row>
        <row r="109">
          <cell r="A109" t="str">
            <v>Table 106</v>
          </cell>
          <cell r="B109">
            <v>106</v>
          </cell>
          <cell r="C109" t="str">
            <v>Allocation of Actual O&amp;M Costs to Water Function</v>
          </cell>
          <cell r="D109" t="str">
            <v>NA</v>
          </cell>
          <cell r="E109" t="str">
            <v>NA</v>
          </cell>
          <cell r="F109" t="str">
            <v>11 x 17</v>
          </cell>
          <cell r="G109" t="str">
            <v>L</v>
          </cell>
          <cell r="H109">
            <v>1</v>
          </cell>
          <cell r="I109">
            <v>1</v>
          </cell>
          <cell r="J109" t="str">
            <v>Costs</v>
          </cell>
          <cell r="K109" t="str">
            <v>Austin Water Utility</v>
          </cell>
          <cell r="L109" t="str">
            <v>1/3/2017</v>
          </cell>
          <cell r="M109" t="str">
            <v>'Costs'!A446:AA657 'Costs'!B:AA</v>
          </cell>
          <cell r="N109" t="str">
            <v>'Costs'!446:451</v>
          </cell>
          <cell r="O109" t="str">
            <v>'Costs'!A:A</v>
          </cell>
          <cell r="P109" t="str">
            <v>PrintAll_T_106</v>
          </cell>
          <cell r="Q109" t="str">
            <v>PrintAll_T_106t</v>
          </cell>
          <cell r="R109" t="str">
            <v>PrintAll_T_106s</v>
          </cell>
          <cell r="S109" t="str">
            <v>Costs!$A$446</v>
          </cell>
          <cell r="T109" t="str">
            <v>106</v>
          </cell>
          <cell r="U109" t="str">
            <v>'Costs'!A446:AA657</v>
          </cell>
          <cell r="V109" t="str">
            <v>AA657</v>
          </cell>
          <cell r="W109" t="str">
            <v>AA</v>
          </cell>
        </row>
        <row r="110">
          <cell r="A110" t="str">
            <v>Table 107</v>
          </cell>
          <cell r="B110">
            <v>107</v>
          </cell>
          <cell r="C110" t="str">
            <v>Known and Measurable Changes</v>
          </cell>
          <cell r="D110" t="str">
            <v>NA</v>
          </cell>
          <cell r="E110" t="str">
            <v>NA</v>
          </cell>
          <cell r="F110" t="str">
            <v>11 x 17</v>
          </cell>
          <cell r="G110" t="str">
            <v>L</v>
          </cell>
          <cell r="H110">
            <v>1</v>
          </cell>
          <cell r="I110">
            <v>1</v>
          </cell>
          <cell r="J110" t="str">
            <v>Costs</v>
          </cell>
          <cell r="K110" t="str">
            <v>Austin Water Utility</v>
          </cell>
          <cell r="L110" t="str">
            <v>1/3/2017</v>
          </cell>
          <cell r="M110" t="str">
            <v>'Costs'!A661:AA872 'Costs'!B:AA</v>
          </cell>
          <cell r="N110" t="str">
            <v>'Costs'!661:666</v>
          </cell>
          <cell r="O110" t="str">
            <v>'Costs'!A:A</v>
          </cell>
          <cell r="P110" t="str">
            <v>PrintAll_T_107</v>
          </cell>
          <cell r="Q110" t="str">
            <v>PrintAll_T_107t</v>
          </cell>
          <cell r="R110" t="str">
            <v>PrintAll_T_107s</v>
          </cell>
          <cell r="S110" t="str">
            <v>Costs!$A$661</v>
          </cell>
          <cell r="T110" t="str">
            <v>107</v>
          </cell>
          <cell r="U110" t="str">
            <v>'Costs'!A661:AA872</v>
          </cell>
          <cell r="V110" t="str">
            <v>AA872</v>
          </cell>
          <cell r="W110" t="str">
            <v>AA</v>
          </cell>
        </row>
        <row r="111">
          <cell r="A111" t="str">
            <v>Table 108</v>
          </cell>
          <cell r="B111">
            <v>108</v>
          </cell>
          <cell r="C111" t="str">
            <v>Allocation of Actual O&amp;M Costs to Water Function with Known and Measurable Changes</v>
          </cell>
          <cell r="D111" t="str">
            <v>NA</v>
          </cell>
          <cell r="E111" t="str">
            <v>NA</v>
          </cell>
          <cell r="F111" t="str">
            <v>11 x 17</v>
          </cell>
          <cell r="G111" t="str">
            <v>L</v>
          </cell>
          <cell r="H111">
            <v>1</v>
          </cell>
          <cell r="I111">
            <v>1</v>
          </cell>
          <cell r="J111" t="str">
            <v>Costs</v>
          </cell>
          <cell r="K111" t="str">
            <v>Austin Water Utility</v>
          </cell>
          <cell r="L111" t="str">
            <v>1/3/2017</v>
          </cell>
          <cell r="M111" t="str">
            <v>'Costs'!A875:AA1086 'Costs'!B:AA</v>
          </cell>
          <cell r="N111" t="str">
            <v>'Costs'!875:880</v>
          </cell>
          <cell r="O111" t="str">
            <v>'Costs'!A:A</v>
          </cell>
          <cell r="P111" t="str">
            <v>PrintAll_T_108</v>
          </cell>
          <cell r="Q111" t="str">
            <v>PrintAll_T_108t</v>
          </cell>
          <cell r="R111" t="str">
            <v>PrintAll_T_108s</v>
          </cell>
          <cell r="S111" t="str">
            <v>Costs!$A$875</v>
          </cell>
          <cell r="T111" t="str">
            <v>108</v>
          </cell>
          <cell r="U111" t="str">
            <v>'Costs'!A875:AA1086</v>
          </cell>
          <cell r="V111" t="str">
            <v>AA1086</v>
          </cell>
          <cell r="W111" t="str">
            <v>AA</v>
          </cell>
        </row>
        <row r="112">
          <cell r="A112" t="str">
            <v>Table 109</v>
          </cell>
          <cell r="B112">
            <v>109</v>
          </cell>
          <cell r="C112" t="str">
            <v>Summary of O&amp;M Costs by Function</v>
          </cell>
          <cell r="D112" t="str">
            <v>NA</v>
          </cell>
          <cell r="E112" t="str">
            <v>NA</v>
          </cell>
          <cell r="F112" t="str">
            <v>11 x 17</v>
          </cell>
          <cell r="G112" t="str">
            <v>L</v>
          </cell>
          <cell r="H112">
            <v>1</v>
          </cell>
          <cell r="I112">
            <v>1</v>
          </cell>
          <cell r="J112" t="str">
            <v>Costs</v>
          </cell>
          <cell r="K112" t="str">
            <v>Austin Water Utility</v>
          </cell>
          <cell r="L112" t="str">
            <v>1/3/2017</v>
          </cell>
          <cell r="M112" t="str">
            <v>'Costs'!A1090:D1123 'Costs'!B:D</v>
          </cell>
          <cell r="N112" t="str">
            <v>'Costs'!1090:1095</v>
          </cell>
          <cell r="O112" t="str">
            <v>'Costs'!A:A</v>
          </cell>
          <cell r="P112" t="str">
            <v>PrintAll_T_109</v>
          </cell>
          <cell r="Q112" t="str">
            <v>PrintAll_T_109t</v>
          </cell>
          <cell r="R112" t="str">
            <v>PrintAll_T_109s</v>
          </cell>
          <cell r="S112" t="str">
            <v>Costs!$A$1090</v>
          </cell>
          <cell r="T112" t="str">
            <v>109</v>
          </cell>
          <cell r="U112" t="str">
            <v>'Costs'!A1090:D1123</v>
          </cell>
          <cell r="V112" t="str">
            <v>D1123</v>
          </cell>
          <cell r="W112" t="str">
            <v>D</v>
          </cell>
        </row>
        <row r="113">
          <cell r="A113" t="str">
            <v>Table 110</v>
          </cell>
          <cell r="B113">
            <v>110</v>
          </cell>
          <cell r="C113" t="str">
            <v>Indirect Allocation Percentages for O&amp;M Costs</v>
          </cell>
          <cell r="D113" t="str">
            <v>NA</v>
          </cell>
          <cell r="E113" t="str">
            <v>NA</v>
          </cell>
          <cell r="F113" t="str">
            <v>11 x 17</v>
          </cell>
          <cell r="G113" t="str">
            <v>L</v>
          </cell>
          <cell r="H113">
            <v>1</v>
          </cell>
          <cell r="I113">
            <v>1</v>
          </cell>
          <cell r="J113" t="str">
            <v>Costs</v>
          </cell>
          <cell r="K113" t="str">
            <v>Austin Water Utility</v>
          </cell>
          <cell r="L113" t="str">
            <v>1/3/2017</v>
          </cell>
          <cell r="M113" t="str">
            <v>'Costs'!A1128:AB1161 'Costs'!B:AB</v>
          </cell>
          <cell r="N113" t="str">
            <v>'Costs'!1128:1133</v>
          </cell>
          <cell r="O113" t="str">
            <v>'Costs'!A:A</v>
          </cell>
          <cell r="P113" t="str">
            <v>PrintAll_T_110</v>
          </cell>
          <cell r="Q113" t="str">
            <v>PrintAll_T_110t</v>
          </cell>
          <cell r="R113" t="str">
            <v>PrintAll_T_110s</v>
          </cell>
          <cell r="S113" t="str">
            <v>Costs!$A$1128</v>
          </cell>
          <cell r="T113" t="str">
            <v>110</v>
          </cell>
          <cell r="U113" t="str">
            <v>'Costs'!A1128:AB1161</v>
          </cell>
          <cell r="V113" t="str">
            <v>AB1161</v>
          </cell>
          <cell r="W113" t="str">
            <v>AB</v>
          </cell>
        </row>
        <row r="114">
          <cell r="A114" t="str">
            <v>Table 111</v>
          </cell>
          <cell r="B114">
            <v>111</v>
          </cell>
          <cell r="C114" t="str">
            <v>Cash Basis Capital Costs</v>
          </cell>
          <cell r="D114" t="str">
            <v>NA</v>
          </cell>
          <cell r="E114" t="str">
            <v>NA</v>
          </cell>
          <cell r="F114" t="str">
            <v>11 x 17</v>
          </cell>
          <cell r="G114" t="str">
            <v>L</v>
          </cell>
          <cell r="H114">
            <v>1</v>
          </cell>
          <cell r="I114">
            <v>1</v>
          </cell>
          <cell r="J114" t="str">
            <v>Costs</v>
          </cell>
          <cell r="K114" t="str">
            <v>Austin Water Utility</v>
          </cell>
          <cell r="L114" t="str">
            <v>1/3/2017</v>
          </cell>
          <cell r="M114" t="str">
            <v>'Costs'!A1166:B1194 'Costs'!B:B</v>
          </cell>
          <cell r="N114" t="str">
            <v>'Costs'!1166:1171</v>
          </cell>
          <cell r="O114" t="str">
            <v>'Costs'!A:A</v>
          </cell>
          <cell r="P114" t="str">
            <v>PrintAll_T_111</v>
          </cell>
          <cell r="Q114" t="str">
            <v>PrintAll_T_111t</v>
          </cell>
          <cell r="R114" t="str">
            <v>PrintAll_T_111s</v>
          </cell>
          <cell r="S114" t="str">
            <v>Costs!$A$1166</v>
          </cell>
          <cell r="T114" t="str">
            <v>111</v>
          </cell>
          <cell r="U114" t="str">
            <v>'Costs'!A1166:B1194</v>
          </cell>
          <cell r="V114" t="str">
            <v>B1194</v>
          </cell>
          <cell r="W114" t="str">
            <v>B</v>
          </cell>
        </row>
        <row r="115">
          <cell r="A115" t="str">
            <v>Table 112</v>
          </cell>
          <cell r="B115">
            <v>112</v>
          </cell>
          <cell r="C115" t="str">
            <v>Non-Rate Revenue</v>
          </cell>
          <cell r="D115" t="str">
            <v>NA</v>
          </cell>
          <cell r="E115" t="str">
            <v>NA</v>
          </cell>
          <cell r="F115" t="str">
            <v>11 x 17</v>
          </cell>
          <cell r="G115" t="str">
            <v>L</v>
          </cell>
          <cell r="H115">
            <v>1</v>
          </cell>
          <cell r="I115">
            <v>1</v>
          </cell>
          <cell r="J115" t="str">
            <v>Costs</v>
          </cell>
          <cell r="K115" t="str">
            <v>Austin Water Utility</v>
          </cell>
          <cell r="L115" t="str">
            <v>1/3/2017</v>
          </cell>
          <cell r="M115" t="str">
            <v>'Costs'!A1198:E1268 'Costs'!B:E</v>
          </cell>
          <cell r="N115" t="str">
            <v>'Costs'!1198:1204</v>
          </cell>
          <cell r="O115" t="str">
            <v>'Costs'!A:A</v>
          </cell>
          <cell r="P115" t="str">
            <v>PrintAll_T_112</v>
          </cell>
          <cell r="Q115" t="str">
            <v>PrintAll_T_112t</v>
          </cell>
          <cell r="R115" t="str">
            <v>PrintAll_T_112s</v>
          </cell>
          <cell r="S115" t="str">
            <v>Costs!$A$1198</v>
          </cell>
          <cell r="T115" t="str">
            <v>112</v>
          </cell>
          <cell r="U115" t="str">
            <v>'Costs'!A1198:E1268</v>
          </cell>
          <cell r="V115" t="str">
            <v>E1268</v>
          </cell>
          <cell r="W115" t="str">
            <v>E</v>
          </cell>
        </row>
        <row r="116">
          <cell r="A116" t="str">
            <v>Table 113</v>
          </cell>
          <cell r="B116">
            <v>113</v>
          </cell>
          <cell r="C116" t="str">
            <v>Allocation Percentages of O&amp;M-related Non-Rate Revenues to Water Function</v>
          </cell>
          <cell r="D116" t="str">
            <v>NA</v>
          </cell>
          <cell r="E116" t="str">
            <v>NA</v>
          </cell>
          <cell r="F116" t="str">
            <v>11 x 17</v>
          </cell>
          <cell r="G116" t="str">
            <v>L</v>
          </cell>
          <cell r="H116">
            <v>1</v>
          </cell>
          <cell r="I116">
            <v>1</v>
          </cell>
          <cell r="J116" t="str">
            <v>Costs</v>
          </cell>
          <cell r="K116" t="str">
            <v>Austin Water Utility</v>
          </cell>
          <cell r="L116" t="str">
            <v>1/3/2017</v>
          </cell>
          <cell r="M116" t="str">
            <v>'Costs'!A1273:AA1339 'Costs'!B:AA</v>
          </cell>
          <cell r="N116" t="str">
            <v>'Costs'!1273:1278</v>
          </cell>
          <cell r="O116" t="str">
            <v>'Costs'!A:A</v>
          </cell>
          <cell r="P116" t="str">
            <v>PrintAll_T_113</v>
          </cell>
          <cell r="Q116" t="str">
            <v>PrintAll_T_113t</v>
          </cell>
          <cell r="R116" t="str">
            <v>PrintAll_T_113s</v>
          </cell>
          <cell r="S116" t="str">
            <v>Costs!$A$1273</v>
          </cell>
          <cell r="T116" t="str">
            <v>113</v>
          </cell>
          <cell r="U116" t="str">
            <v>'Costs'!A1273:AA1339</v>
          </cell>
          <cell r="V116" t="str">
            <v>AA1339</v>
          </cell>
          <cell r="W116" t="str">
            <v>AA</v>
          </cell>
        </row>
        <row r="117">
          <cell r="A117" t="str">
            <v>Table 114</v>
          </cell>
          <cell r="B117">
            <v>114</v>
          </cell>
          <cell r="C117" t="str">
            <v>Allocation of O&amp;M-related Non-Rate Revenues to Water Function</v>
          </cell>
          <cell r="D117" t="str">
            <v>NA</v>
          </cell>
          <cell r="E117" t="str">
            <v>NA</v>
          </cell>
          <cell r="F117" t="str">
            <v>11 x 17</v>
          </cell>
          <cell r="G117" t="str">
            <v>L</v>
          </cell>
          <cell r="H117">
            <v>1</v>
          </cell>
          <cell r="I117">
            <v>1</v>
          </cell>
          <cell r="J117" t="str">
            <v>Costs</v>
          </cell>
          <cell r="K117" t="str">
            <v>Austin Water Utility</v>
          </cell>
          <cell r="L117" t="str">
            <v>1/3/2017</v>
          </cell>
          <cell r="M117" t="str">
            <v>'Costs'!A1342:AA1410 'Costs'!B:AA</v>
          </cell>
          <cell r="N117" t="str">
            <v>'Costs'!1342:1347</v>
          </cell>
          <cell r="O117" t="str">
            <v>'Costs'!A:A</v>
          </cell>
          <cell r="P117" t="str">
            <v>PrintAll_T_114</v>
          </cell>
          <cell r="Q117" t="str">
            <v>PrintAll_T_114t</v>
          </cell>
          <cell r="R117" t="str">
            <v>PrintAll_T_114s</v>
          </cell>
          <cell r="S117" t="str">
            <v>Costs!$A$1342</v>
          </cell>
          <cell r="T117" t="str">
            <v>114</v>
          </cell>
          <cell r="U117" t="str">
            <v>'Costs'!A1342:AA1410</v>
          </cell>
          <cell r="V117" t="str">
            <v>AA1410</v>
          </cell>
          <cell r="W117" t="str">
            <v>AA</v>
          </cell>
        </row>
        <row r="118">
          <cell r="A118" t="str">
            <v>Table 115</v>
          </cell>
          <cell r="B118">
            <v>115</v>
          </cell>
          <cell r="C118" t="str">
            <v>O&amp;M Summary by Water Function</v>
          </cell>
          <cell r="D118" t="str">
            <v>NA</v>
          </cell>
          <cell r="E118" t="str">
            <v>NA</v>
          </cell>
          <cell r="F118" t="str">
            <v>11 x 17</v>
          </cell>
          <cell r="G118" t="str">
            <v>L</v>
          </cell>
          <cell r="H118">
            <v>1</v>
          </cell>
          <cell r="I118">
            <v>1</v>
          </cell>
          <cell r="J118" t="str">
            <v>Costs</v>
          </cell>
          <cell r="K118" t="str">
            <v>Austin Water Utility</v>
          </cell>
          <cell r="L118" t="str">
            <v>1/3/2017</v>
          </cell>
          <cell r="M118" t="str">
            <v>'Costs'!A1413:D1446 'Costs'!B:D</v>
          </cell>
          <cell r="N118" t="str">
            <v>'Costs'!1413:1418</v>
          </cell>
          <cell r="O118" t="str">
            <v>'Costs'!A:A</v>
          </cell>
          <cell r="P118" t="str">
            <v>PrintAll_T_115</v>
          </cell>
          <cell r="Q118" t="str">
            <v>PrintAll_T_115t</v>
          </cell>
          <cell r="R118" t="str">
            <v>PrintAll_T_115s</v>
          </cell>
          <cell r="S118" t="str">
            <v>Costs!$A$1413</v>
          </cell>
          <cell r="T118" t="str">
            <v>115</v>
          </cell>
          <cell r="U118" t="str">
            <v>'Costs'!A1413:D1446</v>
          </cell>
          <cell r="V118" t="str">
            <v>D1446</v>
          </cell>
          <cell r="W118" t="str">
            <v>D</v>
          </cell>
        </row>
        <row r="119">
          <cell r="A119" t="str">
            <v>Table 116</v>
          </cell>
          <cell r="B119">
            <v>116</v>
          </cell>
          <cell r="C119" t="str">
            <v>Non-Rate Revenue Summary</v>
          </cell>
          <cell r="D119" t="str">
            <v>NA</v>
          </cell>
          <cell r="E119" t="str">
            <v>NA</v>
          </cell>
          <cell r="F119" t="str">
            <v>11 x 17</v>
          </cell>
          <cell r="G119" t="str">
            <v>L</v>
          </cell>
          <cell r="H119">
            <v>1</v>
          </cell>
          <cell r="I119">
            <v>1</v>
          </cell>
          <cell r="J119" t="str">
            <v>Costs</v>
          </cell>
          <cell r="K119" t="str">
            <v>Austin Water Utility</v>
          </cell>
          <cell r="L119" t="str">
            <v>1/3/2017</v>
          </cell>
          <cell r="M119" t="str">
            <v>'Costs'!A1449:B1459 'Costs'!B:B</v>
          </cell>
          <cell r="N119" t="str">
            <v>'Costs'!1449:1454</v>
          </cell>
          <cell r="O119" t="str">
            <v>'Costs'!A:A</v>
          </cell>
          <cell r="P119" t="str">
            <v>PrintAll_T_116</v>
          </cell>
          <cell r="Q119" t="str">
            <v>PrintAll_T_116t</v>
          </cell>
          <cell r="R119" t="str">
            <v>PrintAll_T_116s</v>
          </cell>
          <cell r="S119" t="str">
            <v>Costs!$A$1449</v>
          </cell>
          <cell r="T119" t="str">
            <v>116</v>
          </cell>
          <cell r="U119" t="str">
            <v>'Costs'!A1449:B1459</v>
          </cell>
          <cell r="V119" t="str">
            <v>B1459</v>
          </cell>
          <cell r="W119" t="str">
            <v>B</v>
          </cell>
        </row>
        <row r="120">
          <cell r="A120" t="str">
            <v>Table 117</v>
          </cell>
          <cell r="B120">
            <v>117</v>
          </cell>
          <cell r="C120" t="str">
            <v>Cash Basis User Charge Revenue Requirements</v>
          </cell>
          <cell r="D120" t="str">
            <v>NA</v>
          </cell>
          <cell r="E120" t="str">
            <v>NA</v>
          </cell>
          <cell r="F120" t="str">
            <v>11 x 17</v>
          </cell>
          <cell r="G120" t="str">
            <v>L</v>
          </cell>
          <cell r="H120">
            <v>1</v>
          </cell>
          <cell r="I120">
            <v>1</v>
          </cell>
          <cell r="J120" t="str">
            <v>Costs</v>
          </cell>
          <cell r="K120" t="str">
            <v>Austin Water Utility</v>
          </cell>
          <cell r="L120" t="str">
            <v>1/3/2017</v>
          </cell>
          <cell r="M120" t="str">
            <v>'Costs'!A1462:B1481 'Costs'!B:B</v>
          </cell>
          <cell r="N120" t="str">
            <v>'Costs'!1462:1467</v>
          </cell>
          <cell r="O120" t="str">
            <v>'Costs'!A:A</v>
          </cell>
          <cell r="P120" t="str">
            <v>PrintAll_T_117</v>
          </cell>
          <cell r="Q120" t="str">
            <v>PrintAll_T_117t</v>
          </cell>
          <cell r="R120" t="str">
            <v>PrintAll_T_117s</v>
          </cell>
          <cell r="S120" t="str">
            <v>Costs!$A$1462</v>
          </cell>
          <cell r="T120" t="str">
            <v>117</v>
          </cell>
          <cell r="U120" t="str">
            <v>'Costs'!A1462:B1481</v>
          </cell>
          <cell r="V120" t="str">
            <v>B1481</v>
          </cell>
          <cell r="W120" t="str">
            <v>B</v>
          </cell>
        </row>
        <row r="121">
          <cell r="A121" t="str">
            <v>Table 118</v>
          </cell>
          <cell r="B121">
            <v>118</v>
          </cell>
          <cell r="C121" t="str">
            <v>Percentage Distribution of O&amp;M Costs to Cost Pools</v>
          </cell>
          <cell r="D121" t="str">
            <v>NA</v>
          </cell>
          <cell r="E121" t="str">
            <v>NA</v>
          </cell>
          <cell r="F121" t="str">
            <v>11 x 17</v>
          </cell>
          <cell r="G121" t="str">
            <v>L</v>
          </cell>
          <cell r="H121">
            <v>1</v>
          </cell>
          <cell r="I121">
            <v>1</v>
          </cell>
          <cell r="J121" t="str">
            <v>OM Alloc</v>
          </cell>
          <cell r="K121" t="str">
            <v>Austin Water Utility</v>
          </cell>
          <cell r="L121" t="str">
            <v>1/3/2017</v>
          </cell>
          <cell r="M121" t="str">
            <v>'OM Alloc'!A30:H62 'OM Alloc'!B:H</v>
          </cell>
          <cell r="N121" t="str">
            <v>'OM Alloc'!30:36</v>
          </cell>
          <cell r="O121" t="str">
            <v>'OM Alloc'!A:A</v>
          </cell>
          <cell r="P121" t="str">
            <v>PrintAll_T_118</v>
          </cell>
          <cell r="Q121" t="str">
            <v>PrintAll_T_118t</v>
          </cell>
          <cell r="R121" t="str">
            <v>PrintAll_T_118s</v>
          </cell>
          <cell r="S121" t="str">
            <v>'OM Alloc'!$A$30</v>
          </cell>
          <cell r="T121" t="str">
            <v>118</v>
          </cell>
          <cell r="U121" t="str">
            <v>'OM Alloc'!A30:H62</v>
          </cell>
          <cell r="V121" t="str">
            <v>H62</v>
          </cell>
          <cell r="W121" t="str">
            <v>H</v>
          </cell>
        </row>
        <row r="122">
          <cell r="A122" t="str">
            <v>Table 119</v>
          </cell>
          <cell r="B122">
            <v>119</v>
          </cell>
          <cell r="C122" t="str">
            <v>Distribution of O&amp;M Costs to Groups</v>
          </cell>
          <cell r="D122" t="str">
            <v>NA</v>
          </cell>
          <cell r="E122" t="str">
            <v>NA</v>
          </cell>
          <cell r="F122" t="str">
            <v>11 x 17</v>
          </cell>
          <cell r="G122" t="str">
            <v>L</v>
          </cell>
          <cell r="H122">
            <v>1</v>
          </cell>
          <cell r="I122">
            <v>1</v>
          </cell>
          <cell r="J122" t="str">
            <v>OM Alloc</v>
          </cell>
          <cell r="K122" t="str">
            <v>Austin Water Utility</v>
          </cell>
          <cell r="L122" t="str">
            <v>1/3/2017</v>
          </cell>
          <cell r="M122" t="str">
            <v>'OM Alloc'!A65:H99 'OM Alloc'!B:H</v>
          </cell>
          <cell r="N122" t="str">
            <v>'OM Alloc'!65:71</v>
          </cell>
          <cell r="O122" t="str">
            <v>'OM Alloc'!A:A</v>
          </cell>
          <cell r="P122" t="str">
            <v>PrintAll_T_119</v>
          </cell>
          <cell r="Q122" t="str">
            <v>PrintAll_T_119t</v>
          </cell>
          <cell r="R122" t="str">
            <v>PrintAll_T_119s</v>
          </cell>
          <cell r="S122" t="str">
            <v>'OM Alloc'!$A$65</v>
          </cell>
          <cell r="T122" t="str">
            <v>119</v>
          </cell>
          <cell r="U122" t="str">
            <v>'OM Alloc'!A65:H99</v>
          </cell>
          <cell r="V122" t="str">
            <v>H99</v>
          </cell>
          <cell r="W122" t="str">
            <v>H</v>
          </cell>
        </row>
        <row r="123">
          <cell r="A123" t="str">
            <v>Table 120</v>
          </cell>
          <cell r="B123">
            <v>120</v>
          </cell>
          <cell r="C123" t="str">
            <v>Percentage Allocation of O&amp;M Costs to Categories for Joint</v>
          </cell>
          <cell r="D123" t="str">
            <v>NA</v>
          </cell>
          <cell r="E123" t="str">
            <v>NA</v>
          </cell>
          <cell r="F123" t="str">
            <v>11 x 17</v>
          </cell>
          <cell r="G123" t="str">
            <v>L</v>
          </cell>
          <cell r="H123">
            <v>1</v>
          </cell>
          <cell r="I123">
            <v>1</v>
          </cell>
          <cell r="J123" t="str">
            <v>OM Alloc</v>
          </cell>
          <cell r="K123" t="str">
            <v>Austin Water Utility</v>
          </cell>
          <cell r="L123" t="str">
            <v>1/3/2017</v>
          </cell>
          <cell r="M123" t="str">
            <v>'OM Alloc'!A104:P135 'OM Alloc'!B:P</v>
          </cell>
          <cell r="N123" t="str">
            <v>'OM Alloc'!104:109</v>
          </cell>
          <cell r="O123" t="str">
            <v>'OM Alloc'!A:A</v>
          </cell>
          <cell r="P123" t="str">
            <v>PrintAll_T_120</v>
          </cell>
          <cell r="Q123" t="str">
            <v>PrintAll_T_120t</v>
          </cell>
          <cell r="R123" t="str">
            <v>PrintAll_T_120s</v>
          </cell>
          <cell r="S123" t="str">
            <v>'OM Alloc'!$A$104</v>
          </cell>
          <cell r="T123" t="str">
            <v>120</v>
          </cell>
          <cell r="U123" t="str">
            <v>'OM Alloc'!A104:P135</v>
          </cell>
          <cell r="V123" t="str">
            <v>P135</v>
          </cell>
          <cell r="W123" t="str">
            <v>P</v>
          </cell>
        </row>
        <row r="124">
          <cell r="A124" t="str">
            <v>Table 121</v>
          </cell>
          <cell r="B124">
            <v>121</v>
          </cell>
          <cell r="C124" t="str">
            <v>Allocation of Joint O&amp;M Costs to Categories</v>
          </cell>
          <cell r="D124" t="str">
            <v>NA</v>
          </cell>
          <cell r="E124" t="str">
            <v>NA</v>
          </cell>
          <cell r="F124" t="str">
            <v>11 x 17</v>
          </cell>
          <cell r="G124" t="str">
            <v>L</v>
          </cell>
          <cell r="H124">
            <v>1</v>
          </cell>
          <cell r="I124">
            <v>1</v>
          </cell>
          <cell r="J124" t="str">
            <v>OM Alloc</v>
          </cell>
          <cell r="K124" t="str">
            <v>Austin Water Utility</v>
          </cell>
          <cell r="L124" t="str">
            <v>1/3/2017</v>
          </cell>
          <cell r="M124" t="str">
            <v>'OM Alloc'!A138:P171 'OM Alloc'!B:P</v>
          </cell>
          <cell r="N124" t="str">
            <v>'OM Alloc'!138:143</v>
          </cell>
          <cell r="O124" t="str">
            <v>'OM Alloc'!A:A</v>
          </cell>
          <cell r="P124" t="str">
            <v>PrintAll_T_121</v>
          </cell>
          <cell r="Q124" t="str">
            <v>PrintAll_T_121t</v>
          </cell>
          <cell r="R124" t="str">
            <v>PrintAll_T_121s</v>
          </cell>
          <cell r="S124" t="str">
            <v>'OM Alloc'!$A$138</v>
          </cell>
          <cell r="T124" t="str">
            <v>121</v>
          </cell>
          <cell r="U124" t="str">
            <v>'OM Alloc'!A138:P171</v>
          </cell>
          <cell r="V124" t="str">
            <v>P171</v>
          </cell>
          <cell r="W124" t="str">
            <v>P</v>
          </cell>
        </row>
        <row r="125">
          <cell r="A125" t="str">
            <v>Table 122</v>
          </cell>
          <cell r="B125">
            <v>122</v>
          </cell>
          <cell r="C125" t="str">
            <v>Percentage Allocation of O&amp;M Costs to Categories for Retail Only</v>
          </cell>
          <cell r="D125" t="str">
            <v>NA</v>
          </cell>
          <cell r="E125" t="str">
            <v>NA</v>
          </cell>
          <cell r="F125" t="str">
            <v>11 x 17</v>
          </cell>
          <cell r="G125" t="str">
            <v>L</v>
          </cell>
          <cell r="H125">
            <v>1</v>
          </cell>
          <cell r="I125">
            <v>1</v>
          </cell>
          <cell r="J125" t="str">
            <v>OM Alloc</v>
          </cell>
          <cell r="K125" t="str">
            <v>Austin Water Utility</v>
          </cell>
          <cell r="L125" t="str">
            <v>1/3/2017</v>
          </cell>
          <cell r="M125" t="str">
            <v>'OM Alloc'!A175:P206 'OM Alloc'!B:P</v>
          </cell>
          <cell r="N125" t="str">
            <v>'OM Alloc'!175:180</v>
          </cell>
          <cell r="O125" t="str">
            <v>'OM Alloc'!A:A</v>
          </cell>
          <cell r="P125" t="str">
            <v>PrintAll_T_122</v>
          </cell>
          <cell r="Q125" t="str">
            <v>PrintAll_T_122t</v>
          </cell>
          <cell r="R125" t="str">
            <v>PrintAll_T_122s</v>
          </cell>
          <cell r="S125" t="str">
            <v>'OM Alloc'!$A$175</v>
          </cell>
          <cell r="T125" t="str">
            <v>122</v>
          </cell>
          <cell r="U125" t="str">
            <v>'OM Alloc'!A175:P206</v>
          </cell>
          <cell r="V125" t="str">
            <v>P206</v>
          </cell>
          <cell r="W125" t="str">
            <v>P</v>
          </cell>
        </row>
        <row r="126">
          <cell r="A126" t="str">
            <v>Table 123</v>
          </cell>
          <cell r="B126">
            <v>123</v>
          </cell>
          <cell r="C126" t="str">
            <v>Allocation of Retail Only O&amp;M Costs to Categories</v>
          </cell>
          <cell r="D126" t="str">
            <v>NA</v>
          </cell>
          <cell r="E126" t="str">
            <v>NA</v>
          </cell>
          <cell r="F126" t="str">
            <v>11 x 17</v>
          </cell>
          <cell r="G126" t="str">
            <v>L</v>
          </cell>
          <cell r="H126">
            <v>1</v>
          </cell>
          <cell r="I126">
            <v>1</v>
          </cell>
          <cell r="J126" t="str">
            <v>OM Alloc</v>
          </cell>
          <cell r="K126" t="str">
            <v>Austin Water Utility</v>
          </cell>
          <cell r="L126" t="str">
            <v>1/3/2017</v>
          </cell>
          <cell r="M126" t="str">
            <v>'OM Alloc'!A209:P242 'OM Alloc'!B:P</v>
          </cell>
          <cell r="N126" t="str">
            <v>'OM Alloc'!209:214</v>
          </cell>
          <cell r="O126" t="str">
            <v>'OM Alloc'!A:A</v>
          </cell>
          <cell r="P126" t="str">
            <v>PrintAll_T_123</v>
          </cell>
          <cell r="Q126" t="str">
            <v>PrintAll_T_123t</v>
          </cell>
          <cell r="R126" t="str">
            <v>PrintAll_T_123s</v>
          </cell>
          <cell r="S126" t="str">
            <v>'OM Alloc'!$A$209</v>
          </cell>
          <cell r="T126" t="str">
            <v>123</v>
          </cell>
          <cell r="U126" t="str">
            <v>'OM Alloc'!A209:P242</v>
          </cell>
          <cell r="V126" t="str">
            <v>P242</v>
          </cell>
          <cell r="W126" t="str">
            <v>P</v>
          </cell>
        </row>
        <row r="127">
          <cell r="A127" t="str">
            <v>Table 124</v>
          </cell>
          <cell r="B127">
            <v>124</v>
          </cell>
          <cell r="C127" t="str">
            <v>Percentage Allocation of O&amp;M Costs to Categories for Wholesale</v>
          </cell>
          <cell r="D127" t="str">
            <v>NA</v>
          </cell>
          <cell r="E127" t="str">
            <v>NA</v>
          </cell>
          <cell r="F127" t="str">
            <v>11 x 17</v>
          </cell>
          <cell r="G127" t="str">
            <v>L</v>
          </cell>
          <cell r="H127">
            <v>1</v>
          </cell>
          <cell r="I127">
            <v>1</v>
          </cell>
          <cell r="J127" t="str">
            <v>OM Alloc</v>
          </cell>
          <cell r="K127" t="str">
            <v>Austin Water Utility</v>
          </cell>
          <cell r="L127" t="str">
            <v>1/3/2017</v>
          </cell>
          <cell r="M127" t="str">
            <v>'OM Alloc'!A246:P277 'OM Alloc'!B:P</v>
          </cell>
          <cell r="N127" t="str">
            <v>'OM Alloc'!246:251</v>
          </cell>
          <cell r="O127" t="str">
            <v>'OM Alloc'!A:A</v>
          </cell>
          <cell r="P127" t="str">
            <v>PrintAll_T_124</v>
          </cell>
          <cell r="Q127" t="str">
            <v>PrintAll_T_124t</v>
          </cell>
          <cell r="R127" t="str">
            <v>PrintAll_T_124s</v>
          </cell>
          <cell r="S127" t="str">
            <v>'OM Alloc'!$A$246</v>
          </cell>
          <cell r="T127" t="str">
            <v>124</v>
          </cell>
          <cell r="U127" t="str">
            <v>'OM Alloc'!A246:P277</v>
          </cell>
          <cell r="V127" t="str">
            <v>P277</v>
          </cell>
          <cell r="W127" t="str">
            <v>P</v>
          </cell>
        </row>
        <row r="128">
          <cell r="A128" t="str">
            <v>Table 125</v>
          </cell>
          <cell r="B128">
            <v>125</v>
          </cell>
          <cell r="C128" t="str">
            <v>Allocation of Wholesale O&amp;M Costs to Categories</v>
          </cell>
          <cell r="D128" t="str">
            <v>NA</v>
          </cell>
          <cell r="E128" t="str">
            <v>NA</v>
          </cell>
          <cell r="F128" t="str">
            <v>11 x 17</v>
          </cell>
          <cell r="G128" t="str">
            <v>L</v>
          </cell>
          <cell r="H128">
            <v>1</v>
          </cell>
          <cell r="I128">
            <v>1</v>
          </cell>
          <cell r="J128" t="str">
            <v>OM Alloc</v>
          </cell>
          <cell r="K128" t="str">
            <v>Austin Water Utility</v>
          </cell>
          <cell r="L128" t="str">
            <v>1/3/2017</v>
          </cell>
          <cell r="M128" t="str">
            <v>'OM Alloc'!A280:P313 'OM Alloc'!B:P</v>
          </cell>
          <cell r="N128" t="str">
            <v>'OM Alloc'!280:285</v>
          </cell>
          <cell r="O128" t="str">
            <v>'OM Alloc'!A:A</v>
          </cell>
          <cell r="P128" t="str">
            <v>PrintAll_T_125</v>
          </cell>
          <cell r="Q128" t="str">
            <v>PrintAll_T_125t</v>
          </cell>
          <cell r="R128" t="str">
            <v>PrintAll_T_125s</v>
          </cell>
          <cell r="S128" t="str">
            <v>'OM Alloc'!$A$280</v>
          </cell>
          <cell r="T128" t="str">
            <v>125</v>
          </cell>
          <cell r="U128" t="str">
            <v>'OM Alloc'!A280:P313</v>
          </cell>
          <cell r="V128" t="str">
            <v>P313</v>
          </cell>
          <cell r="W128" t="str">
            <v>P</v>
          </cell>
        </row>
        <row r="129">
          <cell r="A129" t="str">
            <v>Table 126</v>
          </cell>
          <cell r="B129">
            <v>126</v>
          </cell>
          <cell r="C129" t="str">
            <v>Percentage Allocation of O&amp;M Costs to Categories for Watershed Land Purchase</v>
          </cell>
          <cell r="D129" t="str">
            <v>NA</v>
          </cell>
          <cell r="E129" t="str">
            <v>NA</v>
          </cell>
          <cell r="F129" t="str">
            <v>11 x 17</v>
          </cell>
          <cell r="G129" t="str">
            <v>L</v>
          </cell>
          <cell r="H129">
            <v>1</v>
          </cell>
          <cell r="I129">
            <v>1</v>
          </cell>
          <cell r="J129" t="str">
            <v>OM Alloc</v>
          </cell>
          <cell r="K129" t="str">
            <v>Austin Water Utility</v>
          </cell>
          <cell r="L129" t="str">
            <v>1/3/2017</v>
          </cell>
          <cell r="M129" t="str">
            <v>'OM Alloc'!A317:P348 'OM Alloc'!B:P</v>
          </cell>
          <cell r="N129" t="str">
            <v>'OM Alloc'!317:322</v>
          </cell>
          <cell r="O129" t="str">
            <v>'OM Alloc'!A:A</v>
          </cell>
          <cell r="P129" t="str">
            <v>PrintAll_T_126</v>
          </cell>
          <cell r="Q129" t="str">
            <v>PrintAll_T_126t</v>
          </cell>
          <cell r="R129" t="str">
            <v>PrintAll_T_126s</v>
          </cell>
          <cell r="S129" t="str">
            <v>'OM Alloc'!$A$317</v>
          </cell>
          <cell r="T129" t="str">
            <v>126</v>
          </cell>
          <cell r="U129" t="str">
            <v>'OM Alloc'!A317:P348</v>
          </cell>
          <cell r="V129" t="str">
            <v>P348</v>
          </cell>
          <cell r="W129" t="str">
            <v>P</v>
          </cell>
        </row>
        <row r="130">
          <cell r="A130" t="str">
            <v>Table 127</v>
          </cell>
          <cell r="B130">
            <v>127</v>
          </cell>
          <cell r="C130" t="str">
            <v>Allocation of Watershed Land Purchase O&amp;M Costs to Categories</v>
          </cell>
          <cell r="D130" t="str">
            <v>NA</v>
          </cell>
          <cell r="E130" t="str">
            <v>NA</v>
          </cell>
          <cell r="F130" t="str">
            <v>11 x 17</v>
          </cell>
          <cell r="G130" t="str">
            <v>L</v>
          </cell>
          <cell r="H130">
            <v>1</v>
          </cell>
          <cell r="I130">
            <v>1</v>
          </cell>
          <cell r="J130" t="str">
            <v>OM Alloc</v>
          </cell>
          <cell r="K130" t="str">
            <v>Austin Water Utility</v>
          </cell>
          <cell r="L130" t="str">
            <v>1/3/2017</v>
          </cell>
          <cell r="M130" t="str">
            <v>'OM Alloc'!A351:P384 'OM Alloc'!B:P</v>
          </cell>
          <cell r="N130" t="str">
            <v>'OM Alloc'!351:356</v>
          </cell>
          <cell r="O130" t="str">
            <v>'OM Alloc'!A:A</v>
          </cell>
          <cell r="P130" t="str">
            <v>PrintAll_T_127</v>
          </cell>
          <cell r="Q130" t="str">
            <v>PrintAll_T_127t</v>
          </cell>
          <cell r="R130" t="str">
            <v>PrintAll_T_127s</v>
          </cell>
          <cell r="S130" t="str">
            <v>'OM Alloc'!$A$351</v>
          </cell>
          <cell r="T130" t="str">
            <v>127</v>
          </cell>
          <cell r="U130" t="str">
            <v>'OM Alloc'!A351:P384</v>
          </cell>
          <cell r="V130" t="str">
            <v>P384</v>
          </cell>
          <cell r="W130" t="str">
            <v>P</v>
          </cell>
        </row>
        <row r="131">
          <cell r="A131" t="str">
            <v>Table 128</v>
          </cell>
          <cell r="B131">
            <v>128</v>
          </cell>
          <cell r="C131" t="str">
            <v>Percentage Allocation of O&amp;M Costs to Categories for LCRA</v>
          </cell>
          <cell r="D131" t="str">
            <v>NA</v>
          </cell>
          <cell r="E131" t="str">
            <v>NA</v>
          </cell>
          <cell r="F131" t="str">
            <v>11 x 17</v>
          </cell>
          <cell r="G131" t="str">
            <v>L</v>
          </cell>
          <cell r="H131">
            <v>1</v>
          </cell>
          <cell r="I131">
            <v>1</v>
          </cell>
          <cell r="J131" t="str">
            <v>OM Alloc</v>
          </cell>
          <cell r="K131" t="str">
            <v>Austin Water Utility</v>
          </cell>
          <cell r="L131" t="str">
            <v>1/3/2017</v>
          </cell>
          <cell r="M131" t="str">
            <v>'OM Alloc'!A388:P419 'OM Alloc'!B:P</v>
          </cell>
          <cell r="N131" t="str">
            <v>'OM Alloc'!388:393</v>
          </cell>
          <cell r="O131" t="str">
            <v>'OM Alloc'!A:A</v>
          </cell>
          <cell r="P131" t="str">
            <v>PrintAll_T_128</v>
          </cell>
          <cell r="Q131" t="str">
            <v>PrintAll_T_128t</v>
          </cell>
          <cell r="R131" t="str">
            <v>PrintAll_T_128s</v>
          </cell>
          <cell r="S131" t="str">
            <v>'OM Alloc'!$A$388</v>
          </cell>
          <cell r="T131" t="str">
            <v>128</v>
          </cell>
          <cell r="U131" t="str">
            <v>'OM Alloc'!A388:P419</v>
          </cell>
          <cell r="V131" t="str">
            <v>P419</v>
          </cell>
          <cell r="W131" t="str">
            <v>P</v>
          </cell>
        </row>
        <row r="132">
          <cell r="A132" t="str">
            <v>Table 129</v>
          </cell>
          <cell r="B132">
            <v>129</v>
          </cell>
          <cell r="C132" t="str">
            <v>Allocation of LCRA O&amp;M Costs to Categories</v>
          </cell>
          <cell r="D132" t="str">
            <v>NA</v>
          </cell>
          <cell r="E132" t="str">
            <v>NA</v>
          </cell>
          <cell r="F132" t="str">
            <v>11 x 17</v>
          </cell>
          <cell r="G132" t="str">
            <v>L</v>
          </cell>
          <cell r="H132">
            <v>1</v>
          </cell>
          <cell r="I132">
            <v>1</v>
          </cell>
          <cell r="J132" t="str">
            <v>OM Alloc</v>
          </cell>
          <cell r="K132" t="str">
            <v>Austin Water Utility</v>
          </cell>
          <cell r="L132" t="str">
            <v>1/3/2017</v>
          </cell>
          <cell r="M132" t="str">
            <v>'OM Alloc'!A422:P455 'OM Alloc'!B:P</v>
          </cell>
          <cell r="N132" t="str">
            <v>'OM Alloc'!422:427</v>
          </cell>
          <cell r="O132" t="str">
            <v>'OM Alloc'!A:A</v>
          </cell>
          <cell r="P132" t="str">
            <v>PrintAll_T_129</v>
          </cell>
          <cell r="Q132" t="str">
            <v>PrintAll_T_129t</v>
          </cell>
          <cell r="R132" t="str">
            <v>PrintAll_T_129s</v>
          </cell>
          <cell r="S132" t="str">
            <v>'OM Alloc'!$A$422</v>
          </cell>
          <cell r="T132" t="str">
            <v>129</v>
          </cell>
          <cell r="U132" t="str">
            <v>'OM Alloc'!A422:P455</v>
          </cell>
          <cell r="V132" t="str">
            <v>P455</v>
          </cell>
          <cell r="W132" t="str">
            <v>P</v>
          </cell>
        </row>
        <row r="133">
          <cell r="A133" t="str">
            <v>Table 130</v>
          </cell>
          <cell r="B133">
            <v>130</v>
          </cell>
          <cell r="C133" t="str">
            <v>Percentage Allocation of O&amp;M Costs to Categories for Reserve Fund</v>
          </cell>
          <cell r="D133" t="str">
            <v>NA</v>
          </cell>
          <cell r="E133" t="str">
            <v>NA</v>
          </cell>
          <cell r="F133" t="str">
            <v>11 x 17</v>
          </cell>
          <cell r="G133" t="str">
            <v>L</v>
          </cell>
          <cell r="H133">
            <v>1</v>
          </cell>
          <cell r="I133">
            <v>1</v>
          </cell>
          <cell r="J133" t="str">
            <v>OM Alloc</v>
          </cell>
          <cell r="K133" t="str">
            <v>Austin Water Utility</v>
          </cell>
          <cell r="L133" t="str">
            <v>1/3/2017</v>
          </cell>
          <cell r="M133" t="str">
            <v>'OM Alloc'!A459:P490 'OM Alloc'!B:P</v>
          </cell>
          <cell r="N133" t="str">
            <v>'OM Alloc'!459:464</v>
          </cell>
          <cell r="O133" t="str">
            <v>'OM Alloc'!A:A</v>
          </cell>
          <cell r="P133" t="str">
            <v>PrintAll_T_130</v>
          </cell>
          <cell r="Q133" t="str">
            <v>PrintAll_T_130t</v>
          </cell>
          <cell r="R133" t="str">
            <v>PrintAll_T_130s</v>
          </cell>
          <cell r="S133" t="str">
            <v>'OM Alloc'!$A$459</v>
          </cell>
          <cell r="T133" t="str">
            <v>130</v>
          </cell>
          <cell r="U133" t="str">
            <v>'OM Alloc'!A459:P490</v>
          </cell>
          <cell r="V133" t="str">
            <v>P490</v>
          </cell>
          <cell r="W133" t="str">
            <v>P</v>
          </cell>
        </row>
        <row r="134">
          <cell r="A134" t="str">
            <v>Table 131</v>
          </cell>
          <cell r="B134">
            <v>131</v>
          </cell>
          <cell r="C134" t="str">
            <v>Allocation of Reserve Fund O&amp;M Costs to Categories</v>
          </cell>
          <cell r="D134" t="str">
            <v>NA</v>
          </cell>
          <cell r="E134" t="str">
            <v>NA</v>
          </cell>
          <cell r="F134" t="str">
            <v>11 x 17</v>
          </cell>
          <cell r="G134" t="str">
            <v>L</v>
          </cell>
          <cell r="H134">
            <v>1</v>
          </cell>
          <cell r="I134">
            <v>1</v>
          </cell>
          <cell r="J134" t="str">
            <v>OM Alloc</v>
          </cell>
          <cell r="K134" t="str">
            <v>Austin Water Utility</v>
          </cell>
          <cell r="L134" t="str">
            <v>1/3/2017</v>
          </cell>
          <cell r="M134" t="str">
            <v>'OM Alloc'!A493:P526 'OM Alloc'!B:P</v>
          </cell>
          <cell r="N134" t="str">
            <v>'OM Alloc'!493:498</v>
          </cell>
          <cell r="O134" t="str">
            <v>'OM Alloc'!A:A</v>
          </cell>
          <cell r="P134" t="str">
            <v>PrintAll_T_131</v>
          </cell>
          <cell r="Q134" t="str">
            <v>PrintAll_T_131t</v>
          </cell>
          <cell r="R134" t="str">
            <v>PrintAll_T_131s</v>
          </cell>
          <cell r="S134" t="str">
            <v>'OM Alloc'!$A$493</v>
          </cell>
          <cell r="T134" t="str">
            <v>131</v>
          </cell>
          <cell r="U134" t="str">
            <v>'OM Alloc'!A493:P526</v>
          </cell>
          <cell r="V134" t="str">
            <v>P526</v>
          </cell>
          <cell r="W134" t="str">
            <v>P</v>
          </cell>
        </row>
        <row r="135">
          <cell r="A135" t="str">
            <v>Table 132</v>
          </cell>
          <cell r="B135">
            <v>132</v>
          </cell>
          <cell r="C135" t="str">
            <v>Summary of Net O&amp;M Costs by Category</v>
          </cell>
          <cell r="D135" t="str">
            <v>NA</v>
          </cell>
          <cell r="E135" t="str">
            <v>NA</v>
          </cell>
          <cell r="F135" t="str">
            <v>11 x 17</v>
          </cell>
          <cell r="G135" t="str">
            <v>L</v>
          </cell>
          <cell r="H135">
            <v>1</v>
          </cell>
          <cell r="I135">
            <v>1</v>
          </cell>
          <cell r="J135" t="str">
            <v>OM Alloc</v>
          </cell>
          <cell r="K135" t="str">
            <v>Austin Water Utility</v>
          </cell>
          <cell r="L135" t="str">
            <v>1/3/2017</v>
          </cell>
          <cell r="M135" t="str">
            <v>'OM Alloc'!A529:P562 'OM Alloc'!B:P</v>
          </cell>
          <cell r="N135" t="str">
            <v>'OM Alloc'!529:534</v>
          </cell>
          <cell r="O135" t="str">
            <v>'OM Alloc'!A:A</v>
          </cell>
          <cell r="P135" t="str">
            <v>PrintAll_T_132</v>
          </cell>
          <cell r="Q135" t="str">
            <v>PrintAll_T_132t</v>
          </cell>
          <cell r="R135" t="str">
            <v>PrintAll_T_132s</v>
          </cell>
          <cell r="S135" t="str">
            <v>'OM Alloc'!$A$529</v>
          </cell>
          <cell r="T135" t="str">
            <v>132</v>
          </cell>
          <cell r="U135" t="str">
            <v>'OM Alloc'!A529:P562</v>
          </cell>
          <cell r="V135" t="str">
            <v>P562</v>
          </cell>
          <cell r="W135" t="str">
            <v>P</v>
          </cell>
        </row>
        <row r="136">
          <cell r="A136" t="str">
            <v>Table 133</v>
          </cell>
          <cell r="B136">
            <v>133</v>
          </cell>
          <cell r="C136" t="str">
            <v>Determination of Allocation Factors for Joint O&amp;M</v>
          </cell>
          <cell r="D136" t="str">
            <v>NA</v>
          </cell>
          <cell r="E136" t="str">
            <v>NA</v>
          </cell>
          <cell r="F136" t="str">
            <v>11 x 17</v>
          </cell>
          <cell r="G136" t="str">
            <v>L</v>
          </cell>
          <cell r="H136">
            <v>1</v>
          </cell>
          <cell r="I136">
            <v>1</v>
          </cell>
          <cell r="J136" t="str">
            <v>OM Alloc</v>
          </cell>
          <cell r="K136" t="str">
            <v>Austin Water Utility</v>
          </cell>
          <cell r="L136" t="str">
            <v>1/3/2017</v>
          </cell>
          <cell r="M136" t="str">
            <v>'OM Alloc'!A567:K583 'OM Alloc'!B:K</v>
          </cell>
          <cell r="N136" t="str">
            <v>'OM Alloc'!567:572</v>
          </cell>
          <cell r="O136" t="str">
            <v>'OM Alloc'!A:A</v>
          </cell>
          <cell r="P136" t="str">
            <v>PrintAll_T_133</v>
          </cell>
          <cell r="Q136" t="str">
            <v>PrintAll_T_133t</v>
          </cell>
          <cell r="R136" t="str">
            <v>PrintAll_T_133s</v>
          </cell>
          <cell r="S136" t="str">
            <v>'OM Alloc'!$A$567</v>
          </cell>
          <cell r="T136" t="str">
            <v>133</v>
          </cell>
          <cell r="U136" t="str">
            <v>'OM Alloc'!A567:K583</v>
          </cell>
          <cell r="V136" t="str">
            <v>K583</v>
          </cell>
          <cell r="W136" t="str">
            <v>K</v>
          </cell>
        </row>
        <row r="137">
          <cell r="A137" t="str">
            <v>Table 134</v>
          </cell>
          <cell r="B137">
            <v>134</v>
          </cell>
          <cell r="C137" t="str">
            <v>Percentage Allocation of Joint O&amp;M Costs by Categories to Customer Service Characteristic</v>
          </cell>
          <cell r="D137" t="str">
            <v>NA</v>
          </cell>
          <cell r="E137" t="str">
            <v>NA</v>
          </cell>
          <cell r="F137" t="str">
            <v>11 x 17</v>
          </cell>
          <cell r="G137" t="str">
            <v>L</v>
          </cell>
          <cell r="H137">
            <v>1</v>
          </cell>
          <cell r="I137">
            <v>1</v>
          </cell>
          <cell r="J137" t="str">
            <v>OM Alloc</v>
          </cell>
          <cell r="K137" t="str">
            <v>Austin Water Utility</v>
          </cell>
          <cell r="L137" t="str">
            <v>1/3/2017</v>
          </cell>
          <cell r="M137" t="str">
            <v>'OM Alloc'!A588:L608 'OM Alloc'!B:L</v>
          </cell>
          <cell r="N137" t="str">
            <v>'OM Alloc'!588:593</v>
          </cell>
          <cell r="O137" t="str">
            <v>'OM Alloc'!A:A</v>
          </cell>
          <cell r="P137" t="str">
            <v>PrintAll_T_134</v>
          </cell>
          <cell r="Q137" t="str">
            <v>PrintAll_T_134t</v>
          </cell>
          <cell r="R137" t="str">
            <v>PrintAll_T_134s</v>
          </cell>
          <cell r="S137" t="str">
            <v>'OM Alloc'!$A$588</v>
          </cell>
          <cell r="T137" t="str">
            <v>134</v>
          </cell>
          <cell r="U137" t="str">
            <v>'OM Alloc'!A588:L608</v>
          </cell>
          <cell r="V137" t="str">
            <v>L608</v>
          </cell>
          <cell r="W137" t="str">
            <v>L</v>
          </cell>
        </row>
        <row r="138">
          <cell r="A138" t="str">
            <v>Table 135</v>
          </cell>
          <cell r="B138">
            <v>135</v>
          </cell>
          <cell r="C138" t="str">
            <v>Allocation of Joint Net O&amp;M by Categories to Customer Service Characteristics</v>
          </cell>
          <cell r="D138" t="str">
            <v>NA</v>
          </cell>
          <cell r="E138" t="str">
            <v>NA</v>
          </cell>
          <cell r="F138" t="str">
            <v>11 x 17</v>
          </cell>
          <cell r="G138" t="str">
            <v>L</v>
          </cell>
          <cell r="H138">
            <v>1</v>
          </cell>
          <cell r="I138">
            <v>1</v>
          </cell>
          <cell r="J138" t="str">
            <v>OM Alloc</v>
          </cell>
          <cell r="K138" t="str">
            <v>Austin Water Utility</v>
          </cell>
          <cell r="L138" t="str">
            <v>1/3/2017</v>
          </cell>
          <cell r="M138" t="str">
            <v>'OM Alloc'!A611:I633 'OM Alloc'!B:I</v>
          </cell>
          <cell r="N138" t="str">
            <v>'OM Alloc'!611:616</v>
          </cell>
          <cell r="O138" t="str">
            <v>'OM Alloc'!A:A</v>
          </cell>
          <cell r="P138" t="str">
            <v>PrintAll_T_135</v>
          </cell>
          <cell r="Q138" t="str">
            <v>PrintAll_T_135t</v>
          </cell>
          <cell r="R138" t="str">
            <v>PrintAll_T_135s</v>
          </cell>
          <cell r="S138" t="str">
            <v>'OM Alloc'!$A$611</v>
          </cell>
          <cell r="T138" t="str">
            <v>135</v>
          </cell>
          <cell r="U138" t="str">
            <v>'OM Alloc'!A611:I633</v>
          </cell>
          <cell r="V138" t="str">
            <v>I633</v>
          </cell>
          <cell r="W138" t="str">
            <v>I</v>
          </cell>
        </row>
        <row r="139">
          <cell r="A139" t="str">
            <v>Table 136</v>
          </cell>
          <cell r="B139">
            <v>136</v>
          </cell>
          <cell r="C139" t="str">
            <v>Determination of Allocation Factors for Retail Only O&amp;M</v>
          </cell>
          <cell r="D139" t="str">
            <v>NA</v>
          </cell>
          <cell r="E139" t="str">
            <v>NA</v>
          </cell>
          <cell r="F139" t="str">
            <v>11 x 17</v>
          </cell>
          <cell r="G139" t="str">
            <v>L</v>
          </cell>
          <cell r="H139">
            <v>1</v>
          </cell>
          <cell r="I139">
            <v>1</v>
          </cell>
          <cell r="J139" t="str">
            <v>OM Alloc</v>
          </cell>
          <cell r="K139" t="str">
            <v>Austin Water Utility</v>
          </cell>
          <cell r="L139" t="str">
            <v>1/3/2017</v>
          </cell>
          <cell r="M139" t="str">
            <v>'OM Alloc'!A637:K653 'OM Alloc'!B:K</v>
          </cell>
          <cell r="N139" t="str">
            <v>'OM Alloc'!637:642</v>
          </cell>
          <cell r="O139" t="str">
            <v>'OM Alloc'!A:A</v>
          </cell>
          <cell r="P139" t="str">
            <v>PrintAll_T_136</v>
          </cell>
          <cell r="Q139" t="str">
            <v>PrintAll_T_136t</v>
          </cell>
          <cell r="R139" t="str">
            <v>PrintAll_T_136s</v>
          </cell>
          <cell r="S139" t="str">
            <v>'OM Alloc'!$A$637</v>
          </cell>
          <cell r="T139" t="str">
            <v>136</v>
          </cell>
          <cell r="U139" t="str">
            <v>'OM Alloc'!A637:K653</v>
          </cell>
          <cell r="V139" t="str">
            <v>K653</v>
          </cell>
          <cell r="W139" t="str">
            <v>K</v>
          </cell>
        </row>
        <row r="140">
          <cell r="A140" t="str">
            <v>Table 137</v>
          </cell>
          <cell r="B140">
            <v>137</v>
          </cell>
          <cell r="C140" t="str">
            <v>Percentage Allocation of Retail Only O&amp;M Costs by Categories to Customer Service Characteristic</v>
          </cell>
          <cell r="D140" t="str">
            <v>NA</v>
          </cell>
          <cell r="E140" t="str">
            <v>NA</v>
          </cell>
          <cell r="F140" t="str">
            <v>11 x 17</v>
          </cell>
          <cell r="G140" t="str">
            <v>L</v>
          </cell>
          <cell r="H140">
            <v>1</v>
          </cell>
          <cell r="I140">
            <v>1</v>
          </cell>
          <cell r="J140" t="str">
            <v>OM Alloc</v>
          </cell>
          <cell r="K140" t="str">
            <v>Austin Water Utility</v>
          </cell>
          <cell r="L140" t="str">
            <v>1/3/2017</v>
          </cell>
          <cell r="M140" t="str">
            <v>'OM Alloc'!A658:L678 'OM Alloc'!B:L</v>
          </cell>
          <cell r="N140" t="str">
            <v>'OM Alloc'!658:663</v>
          </cell>
          <cell r="O140" t="str">
            <v>'OM Alloc'!A:A</v>
          </cell>
          <cell r="P140" t="str">
            <v>PrintAll_T_137</v>
          </cell>
          <cell r="Q140" t="str">
            <v>PrintAll_T_137t</v>
          </cell>
          <cell r="R140" t="str">
            <v>PrintAll_T_137s</v>
          </cell>
          <cell r="S140" t="str">
            <v>'OM Alloc'!$A$658</v>
          </cell>
          <cell r="T140" t="str">
            <v>137</v>
          </cell>
          <cell r="U140" t="str">
            <v>'OM Alloc'!A658:L678</v>
          </cell>
          <cell r="V140" t="str">
            <v>L678</v>
          </cell>
          <cell r="W140" t="str">
            <v>L</v>
          </cell>
        </row>
        <row r="141">
          <cell r="A141" t="str">
            <v>Table 138</v>
          </cell>
          <cell r="B141">
            <v>138</v>
          </cell>
          <cell r="C141" t="str">
            <v>Allocation of Retail Only Net O&amp;M by Categories to Customer Service Characteristics</v>
          </cell>
          <cell r="D141" t="str">
            <v>NA</v>
          </cell>
          <cell r="E141" t="str">
            <v>NA</v>
          </cell>
          <cell r="F141" t="str">
            <v>11 x 17</v>
          </cell>
          <cell r="G141" t="str">
            <v>L</v>
          </cell>
          <cell r="H141">
            <v>1</v>
          </cell>
          <cell r="I141">
            <v>1</v>
          </cell>
          <cell r="J141" t="str">
            <v>OM Alloc</v>
          </cell>
          <cell r="K141" t="str">
            <v>Austin Water Utility</v>
          </cell>
          <cell r="L141" t="str">
            <v>1/3/2017</v>
          </cell>
          <cell r="M141" t="str">
            <v>'OM Alloc'!A681:I703 'OM Alloc'!B:I</v>
          </cell>
          <cell r="N141" t="str">
            <v>'OM Alloc'!681:686</v>
          </cell>
          <cell r="O141" t="str">
            <v>'OM Alloc'!A:A</v>
          </cell>
          <cell r="P141" t="str">
            <v>PrintAll_T_138</v>
          </cell>
          <cell r="Q141" t="str">
            <v>PrintAll_T_138t</v>
          </cell>
          <cell r="R141" t="str">
            <v>PrintAll_T_138s</v>
          </cell>
          <cell r="S141" t="str">
            <v>'OM Alloc'!$A$681</v>
          </cell>
          <cell r="T141" t="str">
            <v>138</v>
          </cell>
          <cell r="U141" t="str">
            <v>'OM Alloc'!A681:I703</v>
          </cell>
          <cell r="V141" t="str">
            <v>I703</v>
          </cell>
          <cell r="W141" t="str">
            <v>I</v>
          </cell>
        </row>
        <row r="142">
          <cell r="A142" t="str">
            <v>Table 139</v>
          </cell>
          <cell r="B142">
            <v>139</v>
          </cell>
          <cell r="C142" t="str">
            <v>Determination of Allocation Factors for Wholesale O&amp;M</v>
          </cell>
          <cell r="D142" t="str">
            <v>NA</v>
          </cell>
          <cell r="E142" t="str">
            <v>NA</v>
          </cell>
          <cell r="F142" t="str">
            <v>11 x 17</v>
          </cell>
          <cell r="G142" t="str">
            <v>L</v>
          </cell>
          <cell r="H142">
            <v>1</v>
          </cell>
          <cell r="I142">
            <v>1</v>
          </cell>
          <cell r="J142" t="str">
            <v>OM Alloc</v>
          </cell>
          <cell r="K142" t="str">
            <v>Austin Water Utility</v>
          </cell>
          <cell r="L142" t="str">
            <v>1/3/2017</v>
          </cell>
          <cell r="M142" t="str">
            <v>'OM Alloc'!A707:K723 'OM Alloc'!B:K</v>
          </cell>
          <cell r="N142" t="str">
            <v>'OM Alloc'!707:712</v>
          </cell>
          <cell r="O142" t="str">
            <v>'OM Alloc'!A:A</v>
          </cell>
          <cell r="P142" t="str">
            <v>PrintAll_T_139</v>
          </cell>
          <cell r="Q142" t="str">
            <v>PrintAll_T_139t</v>
          </cell>
          <cell r="R142" t="str">
            <v>PrintAll_T_139s</v>
          </cell>
          <cell r="S142" t="str">
            <v>'OM Alloc'!$A$707</v>
          </cell>
          <cell r="T142" t="str">
            <v>139</v>
          </cell>
          <cell r="U142" t="str">
            <v>'OM Alloc'!A707:K723</v>
          </cell>
          <cell r="V142" t="str">
            <v>K723</v>
          </cell>
          <cell r="W142" t="str">
            <v>K</v>
          </cell>
        </row>
        <row r="143">
          <cell r="A143" t="str">
            <v>Table 140</v>
          </cell>
          <cell r="B143">
            <v>140</v>
          </cell>
          <cell r="C143" t="str">
            <v>Percentage Allocation of Wholesale O&amp;M Costs by Categories to Customer Service Characteristic</v>
          </cell>
          <cell r="D143" t="str">
            <v>NA</v>
          </cell>
          <cell r="E143" t="str">
            <v>NA</v>
          </cell>
          <cell r="F143" t="str">
            <v>11 x 17</v>
          </cell>
          <cell r="G143" t="str">
            <v>L</v>
          </cell>
          <cell r="H143">
            <v>1</v>
          </cell>
          <cell r="I143">
            <v>1</v>
          </cell>
          <cell r="J143" t="str">
            <v>OM Alloc</v>
          </cell>
          <cell r="K143" t="str">
            <v>Austin Water Utility</v>
          </cell>
          <cell r="L143" t="str">
            <v>1/3/2017</v>
          </cell>
          <cell r="M143" t="str">
            <v>'OM Alloc'!A728:L748 'OM Alloc'!B:L</v>
          </cell>
          <cell r="N143" t="str">
            <v>'OM Alloc'!728:733</v>
          </cell>
          <cell r="O143" t="str">
            <v>'OM Alloc'!A:A</v>
          </cell>
          <cell r="P143" t="str">
            <v>PrintAll_T_140</v>
          </cell>
          <cell r="Q143" t="str">
            <v>PrintAll_T_140t</v>
          </cell>
          <cell r="R143" t="str">
            <v>PrintAll_T_140s</v>
          </cell>
          <cell r="S143" t="str">
            <v>'OM Alloc'!$A$728</v>
          </cell>
          <cell r="T143" t="str">
            <v>140</v>
          </cell>
          <cell r="U143" t="str">
            <v>'OM Alloc'!A728:L748</v>
          </cell>
          <cell r="V143" t="str">
            <v>L748</v>
          </cell>
          <cell r="W143" t="str">
            <v>L</v>
          </cell>
        </row>
        <row r="144">
          <cell r="A144" t="str">
            <v>Table 141</v>
          </cell>
          <cell r="B144">
            <v>141</v>
          </cell>
          <cell r="C144" t="str">
            <v>Allocation of Wholesale Net O&amp;M by Categories to Customer Service Characteristics</v>
          </cell>
          <cell r="D144" t="str">
            <v>NA</v>
          </cell>
          <cell r="E144" t="str">
            <v>NA</v>
          </cell>
          <cell r="F144" t="str">
            <v>11 x 17</v>
          </cell>
          <cell r="G144" t="str">
            <v>L</v>
          </cell>
          <cell r="H144">
            <v>1</v>
          </cell>
          <cell r="I144">
            <v>1</v>
          </cell>
          <cell r="J144" t="str">
            <v>OM Alloc</v>
          </cell>
          <cell r="K144" t="str">
            <v>Austin Water Utility</v>
          </cell>
          <cell r="L144" t="str">
            <v>1/3/2017</v>
          </cell>
          <cell r="M144" t="str">
            <v>'OM Alloc'!A751:I773 'OM Alloc'!B:I</v>
          </cell>
          <cell r="N144" t="str">
            <v>'OM Alloc'!751:756</v>
          </cell>
          <cell r="O144" t="str">
            <v>'OM Alloc'!A:A</v>
          </cell>
          <cell r="P144" t="str">
            <v>PrintAll_T_141</v>
          </cell>
          <cell r="Q144" t="str">
            <v>PrintAll_T_141t</v>
          </cell>
          <cell r="R144" t="str">
            <v>PrintAll_T_141s</v>
          </cell>
          <cell r="S144" t="str">
            <v>'OM Alloc'!$A$751</v>
          </cell>
          <cell r="T144" t="str">
            <v>141</v>
          </cell>
          <cell r="U144" t="str">
            <v>'OM Alloc'!A751:I773</v>
          </cell>
          <cell r="V144" t="str">
            <v>I773</v>
          </cell>
          <cell r="W144" t="str">
            <v>I</v>
          </cell>
        </row>
        <row r="145">
          <cell r="A145" t="str">
            <v>Table 142</v>
          </cell>
          <cell r="B145">
            <v>142</v>
          </cell>
          <cell r="C145" t="str">
            <v>Determination of Allocation Factors for Watershed Land Purchase O&amp;M</v>
          </cell>
          <cell r="D145" t="str">
            <v>NA</v>
          </cell>
          <cell r="E145" t="str">
            <v>NA</v>
          </cell>
          <cell r="F145" t="str">
            <v>11 x 17</v>
          </cell>
          <cell r="G145" t="str">
            <v>L</v>
          </cell>
          <cell r="H145">
            <v>1</v>
          </cell>
          <cell r="I145">
            <v>1</v>
          </cell>
          <cell r="J145" t="str">
            <v>OM Alloc</v>
          </cell>
          <cell r="K145" t="str">
            <v>Austin Water Utility</v>
          </cell>
          <cell r="L145" t="str">
            <v>1/3/2017</v>
          </cell>
          <cell r="M145" t="str">
            <v>'OM Alloc'!A777:K793 'OM Alloc'!B:K</v>
          </cell>
          <cell r="N145" t="str">
            <v>'OM Alloc'!777:782</v>
          </cell>
          <cell r="O145" t="str">
            <v>'OM Alloc'!A:A</v>
          </cell>
          <cell r="P145" t="str">
            <v>PrintAll_T_142</v>
          </cell>
          <cell r="Q145" t="str">
            <v>PrintAll_T_142t</v>
          </cell>
          <cell r="R145" t="str">
            <v>PrintAll_T_142s</v>
          </cell>
          <cell r="S145" t="str">
            <v>'OM Alloc'!$A$777</v>
          </cell>
          <cell r="T145" t="str">
            <v>142</v>
          </cell>
          <cell r="U145" t="str">
            <v>'OM Alloc'!A777:K793</v>
          </cell>
          <cell r="V145" t="str">
            <v>K793</v>
          </cell>
          <cell r="W145" t="str">
            <v>K</v>
          </cell>
        </row>
        <row r="146">
          <cell r="A146" t="str">
            <v>Table 143</v>
          </cell>
          <cell r="B146">
            <v>143</v>
          </cell>
          <cell r="C146" t="str">
            <v>Percentage Allocation of Watershed Land Purchase O&amp;M Costs by Categories to Customer Service Characteristic</v>
          </cell>
          <cell r="D146" t="str">
            <v>NA</v>
          </cell>
          <cell r="E146" t="str">
            <v>NA</v>
          </cell>
          <cell r="F146" t="str">
            <v>11 x 17</v>
          </cell>
          <cell r="G146" t="str">
            <v>L</v>
          </cell>
          <cell r="H146">
            <v>1</v>
          </cell>
          <cell r="I146">
            <v>1</v>
          </cell>
          <cell r="J146" t="str">
            <v>OM Alloc</v>
          </cell>
          <cell r="K146" t="str">
            <v>Austin Water Utility</v>
          </cell>
          <cell r="L146" t="str">
            <v>1/3/2017</v>
          </cell>
          <cell r="M146" t="str">
            <v>'OM Alloc'!A798:L818 'OM Alloc'!B:L</v>
          </cell>
          <cell r="N146" t="str">
            <v>'OM Alloc'!798:803</v>
          </cell>
          <cell r="O146" t="str">
            <v>'OM Alloc'!A:A</v>
          </cell>
          <cell r="P146" t="str">
            <v>PrintAll_T_143</v>
          </cell>
          <cell r="Q146" t="str">
            <v>PrintAll_T_143t</v>
          </cell>
          <cell r="R146" t="str">
            <v>PrintAll_T_143s</v>
          </cell>
          <cell r="S146" t="str">
            <v>'OM Alloc'!$A$798</v>
          </cell>
          <cell r="T146" t="str">
            <v>143</v>
          </cell>
          <cell r="U146" t="str">
            <v>'OM Alloc'!A798:L818</v>
          </cell>
          <cell r="V146" t="str">
            <v>L818</v>
          </cell>
          <cell r="W146" t="str">
            <v>L</v>
          </cell>
        </row>
        <row r="147">
          <cell r="A147" t="str">
            <v>Table 144</v>
          </cell>
          <cell r="B147">
            <v>144</v>
          </cell>
          <cell r="C147" t="str">
            <v>Allocation of Watershed Land Purchase Net O&amp;M by Categories to Customer Service Characteristics</v>
          </cell>
          <cell r="D147" t="str">
            <v>NA</v>
          </cell>
          <cell r="E147" t="str">
            <v>NA</v>
          </cell>
          <cell r="F147" t="str">
            <v>11 x 17</v>
          </cell>
          <cell r="G147" t="str">
            <v>L</v>
          </cell>
          <cell r="H147">
            <v>1</v>
          </cell>
          <cell r="I147">
            <v>1</v>
          </cell>
          <cell r="J147" t="str">
            <v>OM Alloc</v>
          </cell>
          <cell r="K147" t="str">
            <v>Austin Water Utility</v>
          </cell>
          <cell r="L147" t="str">
            <v>1/3/2017</v>
          </cell>
          <cell r="M147" t="str">
            <v>'OM Alloc'!A821:I843 'OM Alloc'!B:I</v>
          </cell>
          <cell r="N147" t="str">
            <v>'OM Alloc'!821:826</v>
          </cell>
          <cell r="O147" t="str">
            <v>'OM Alloc'!A:A</v>
          </cell>
          <cell r="P147" t="str">
            <v>PrintAll_T_144</v>
          </cell>
          <cell r="Q147" t="str">
            <v>PrintAll_T_144t</v>
          </cell>
          <cell r="R147" t="str">
            <v>PrintAll_T_144s</v>
          </cell>
          <cell r="S147" t="str">
            <v>'OM Alloc'!$A$821</v>
          </cell>
          <cell r="T147" t="str">
            <v>144</v>
          </cell>
          <cell r="U147" t="str">
            <v>'OM Alloc'!A821:I843</v>
          </cell>
          <cell r="V147" t="str">
            <v>I843</v>
          </cell>
          <cell r="W147" t="str">
            <v>I</v>
          </cell>
        </row>
        <row r="148">
          <cell r="A148" t="str">
            <v>Table 145</v>
          </cell>
          <cell r="B148">
            <v>145</v>
          </cell>
          <cell r="C148" t="str">
            <v>Determination of Allocation Factors for LCRA O&amp;M</v>
          </cell>
          <cell r="D148" t="str">
            <v>NA</v>
          </cell>
          <cell r="E148" t="str">
            <v>NA</v>
          </cell>
          <cell r="F148" t="str">
            <v>11 x 17</v>
          </cell>
          <cell r="G148" t="str">
            <v>L</v>
          </cell>
          <cell r="H148">
            <v>1</v>
          </cell>
          <cell r="I148">
            <v>1</v>
          </cell>
          <cell r="J148" t="str">
            <v>OM Alloc</v>
          </cell>
          <cell r="K148" t="str">
            <v>Austin Water Utility</v>
          </cell>
          <cell r="L148" t="str">
            <v>1/3/2017</v>
          </cell>
          <cell r="M148" t="str">
            <v>'OM Alloc'!A847:K863 'OM Alloc'!B:K</v>
          </cell>
          <cell r="N148" t="str">
            <v>'OM Alloc'!847:852</v>
          </cell>
          <cell r="O148" t="str">
            <v>'OM Alloc'!A:A</v>
          </cell>
          <cell r="P148" t="str">
            <v>PrintAll_T_145</v>
          </cell>
          <cell r="Q148" t="str">
            <v>PrintAll_T_145t</v>
          </cell>
          <cell r="R148" t="str">
            <v>PrintAll_T_145s</v>
          </cell>
          <cell r="S148" t="str">
            <v>'OM Alloc'!$A$847</v>
          </cell>
          <cell r="T148" t="str">
            <v>145</v>
          </cell>
          <cell r="U148" t="str">
            <v>'OM Alloc'!A847:K863</v>
          </cell>
          <cell r="V148" t="str">
            <v>K863</v>
          </cell>
          <cell r="W148" t="str">
            <v>K</v>
          </cell>
        </row>
        <row r="149">
          <cell r="A149" t="str">
            <v>Table 146</v>
          </cell>
          <cell r="B149">
            <v>146</v>
          </cell>
          <cell r="C149" t="str">
            <v>Percentage Allocation of LCRA O&amp;M Costs by Categories to Customer Service Characteristic</v>
          </cell>
          <cell r="D149" t="str">
            <v>NA</v>
          </cell>
          <cell r="E149" t="str">
            <v>NA</v>
          </cell>
          <cell r="F149" t="str">
            <v>11 x 17</v>
          </cell>
          <cell r="G149" t="str">
            <v>L</v>
          </cell>
          <cell r="H149">
            <v>1</v>
          </cell>
          <cell r="I149">
            <v>1</v>
          </cell>
          <cell r="J149" t="str">
            <v>OM Alloc</v>
          </cell>
          <cell r="K149" t="str">
            <v>Austin Water Utility</v>
          </cell>
          <cell r="L149" t="str">
            <v>1/3/2017</v>
          </cell>
          <cell r="M149" t="str">
            <v>'OM Alloc'!A868:L888 'OM Alloc'!B:L</v>
          </cell>
          <cell r="N149" t="str">
            <v>'OM Alloc'!868:873</v>
          </cell>
          <cell r="O149" t="str">
            <v>'OM Alloc'!A:A</v>
          </cell>
          <cell r="P149" t="str">
            <v>PrintAll_T_146</v>
          </cell>
          <cell r="Q149" t="str">
            <v>PrintAll_T_146t</v>
          </cell>
          <cell r="R149" t="str">
            <v>PrintAll_T_146s</v>
          </cell>
          <cell r="S149" t="str">
            <v>'OM Alloc'!$A$868</v>
          </cell>
          <cell r="T149" t="str">
            <v>146</v>
          </cell>
          <cell r="U149" t="str">
            <v>'OM Alloc'!A868:L888</v>
          </cell>
          <cell r="V149" t="str">
            <v>L888</v>
          </cell>
          <cell r="W149" t="str">
            <v>L</v>
          </cell>
        </row>
        <row r="150">
          <cell r="A150" t="str">
            <v>Table 147</v>
          </cell>
          <cell r="B150">
            <v>147</v>
          </cell>
          <cell r="C150" t="str">
            <v>Allocation of LCRA Net O&amp;M by Categories to Customer Service Characteristics</v>
          </cell>
          <cell r="D150" t="str">
            <v>NA</v>
          </cell>
          <cell r="E150" t="str">
            <v>NA</v>
          </cell>
          <cell r="F150" t="str">
            <v>11 x 17</v>
          </cell>
          <cell r="G150" t="str">
            <v>L</v>
          </cell>
          <cell r="H150">
            <v>1</v>
          </cell>
          <cell r="I150">
            <v>1</v>
          </cell>
          <cell r="J150" t="str">
            <v>OM Alloc</v>
          </cell>
          <cell r="K150" t="str">
            <v>Austin Water Utility</v>
          </cell>
          <cell r="L150" t="str">
            <v>1/3/2017</v>
          </cell>
          <cell r="M150" t="str">
            <v>'OM Alloc'!A891:I913 'OM Alloc'!B:I</v>
          </cell>
          <cell r="N150" t="str">
            <v>'OM Alloc'!891:896</v>
          </cell>
          <cell r="O150" t="str">
            <v>'OM Alloc'!A:A</v>
          </cell>
          <cell r="P150" t="str">
            <v>PrintAll_T_147</v>
          </cell>
          <cell r="Q150" t="str">
            <v>PrintAll_T_147t</v>
          </cell>
          <cell r="R150" t="str">
            <v>PrintAll_T_147s</v>
          </cell>
          <cell r="S150" t="str">
            <v>'OM Alloc'!$A$891</v>
          </cell>
          <cell r="T150" t="str">
            <v>147</v>
          </cell>
          <cell r="U150" t="str">
            <v>'OM Alloc'!A891:I913</v>
          </cell>
          <cell r="V150" t="str">
            <v>I913</v>
          </cell>
          <cell r="W150" t="str">
            <v>I</v>
          </cell>
        </row>
        <row r="151">
          <cell r="A151" t="str">
            <v>Table 148</v>
          </cell>
          <cell r="B151">
            <v>148</v>
          </cell>
          <cell r="C151" t="str">
            <v>Determination of Allocation Factors for Reserve Fund O&amp;M</v>
          </cell>
          <cell r="D151" t="str">
            <v>NA</v>
          </cell>
          <cell r="E151" t="str">
            <v>NA</v>
          </cell>
          <cell r="F151" t="str">
            <v>11 x 17</v>
          </cell>
          <cell r="G151" t="str">
            <v>L</v>
          </cell>
          <cell r="H151">
            <v>1</v>
          </cell>
          <cell r="I151">
            <v>1</v>
          </cell>
          <cell r="J151" t="str">
            <v>OM Alloc</v>
          </cell>
          <cell r="K151" t="str">
            <v>Austin Water Utility</v>
          </cell>
          <cell r="L151" t="str">
            <v>1/3/2017</v>
          </cell>
          <cell r="M151" t="str">
            <v>'OM Alloc'!A917:K933 'OM Alloc'!B:K</v>
          </cell>
          <cell r="N151" t="str">
            <v>'OM Alloc'!917:922</v>
          </cell>
          <cell r="O151" t="str">
            <v>'OM Alloc'!A:A</v>
          </cell>
          <cell r="P151" t="str">
            <v>PrintAll_T_148</v>
          </cell>
          <cell r="Q151" t="str">
            <v>PrintAll_T_148t</v>
          </cell>
          <cell r="R151" t="str">
            <v>PrintAll_T_148s</v>
          </cell>
          <cell r="S151" t="str">
            <v>'OM Alloc'!$A$917</v>
          </cell>
          <cell r="T151" t="str">
            <v>148</v>
          </cell>
          <cell r="U151" t="str">
            <v>'OM Alloc'!A917:K933</v>
          </cell>
          <cell r="V151" t="str">
            <v>K933</v>
          </cell>
          <cell r="W151" t="str">
            <v>K</v>
          </cell>
        </row>
        <row r="152">
          <cell r="A152" t="str">
            <v>Table 149</v>
          </cell>
          <cell r="B152">
            <v>149</v>
          </cell>
          <cell r="C152" t="str">
            <v>Percentage Allocation of Reserve Fund O&amp;M Costs by Categories to Customer Service Characteristic</v>
          </cell>
          <cell r="D152" t="str">
            <v>NA</v>
          </cell>
          <cell r="E152" t="str">
            <v>NA</v>
          </cell>
          <cell r="F152" t="str">
            <v>11 x 17</v>
          </cell>
          <cell r="G152" t="str">
            <v>L</v>
          </cell>
          <cell r="H152">
            <v>1</v>
          </cell>
          <cell r="I152">
            <v>1</v>
          </cell>
          <cell r="J152" t="str">
            <v>OM Alloc</v>
          </cell>
          <cell r="K152" t="str">
            <v>Austin Water Utility</v>
          </cell>
          <cell r="L152" t="str">
            <v>1/3/2017</v>
          </cell>
          <cell r="M152" t="str">
            <v>'OM Alloc'!A938:L958 'OM Alloc'!B:L</v>
          </cell>
          <cell r="N152" t="str">
            <v>'OM Alloc'!938:943</v>
          </cell>
          <cell r="O152" t="str">
            <v>'OM Alloc'!A:A</v>
          </cell>
          <cell r="P152" t="str">
            <v>PrintAll_T_149</v>
          </cell>
          <cell r="Q152" t="str">
            <v>PrintAll_T_149t</v>
          </cell>
          <cell r="R152" t="str">
            <v>PrintAll_T_149s</v>
          </cell>
          <cell r="S152" t="str">
            <v>'OM Alloc'!$A$938</v>
          </cell>
          <cell r="T152" t="str">
            <v>149</v>
          </cell>
          <cell r="U152" t="str">
            <v>'OM Alloc'!A938:L958</v>
          </cell>
          <cell r="V152" t="str">
            <v>L958</v>
          </cell>
          <cell r="W152" t="str">
            <v>L</v>
          </cell>
        </row>
        <row r="153">
          <cell r="A153" t="str">
            <v>Table 150</v>
          </cell>
          <cell r="B153">
            <v>150</v>
          </cell>
          <cell r="C153" t="str">
            <v>Allocation of Reserve Fund Net O&amp;M by Categories to Customer Service Characteristics</v>
          </cell>
          <cell r="D153" t="str">
            <v>NA</v>
          </cell>
          <cell r="E153" t="str">
            <v>NA</v>
          </cell>
          <cell r="F153" t="str">
            <v>11 x 17</v>
          </cell>
          <cell r="G153" t="str">
            <v>L</v>
          </cell>
          <cell r="H153">
            <v>1</v>
          </cell>
          <cell r="I153">
            <v>1</v>
          </cell>
          <cell r="J153" t="str">
            <v>OM Alloc</v>
          </cell>
          <cell r="K153" t="str">
            <v>Austin Water Utility</v>
          </cell>
          <cell r="L153" t="str">
            <v>1/3/2017</v>
          </cell>
          <cell r="M153" t="str">
            <v>'OM Alloc'!A961:I983 'OM Alloc'!B:I</v>
          </cell>
          <cell r="N153" t="str">
            <v>'OM Alloc'!961:966</v>
          </cell>
          <cell r="O153" t="str">
            <v>'OM Alloc'!A:A</v>
          </cell>
          <cell r="P153" t="str">
            <v>PrintAll_T_150</v>
          </cell>
          <cell r="Q153" t="str">
            <v>PrintAll_T_150t</v>
          </cell>
          <cell r="R153" t="str">
            <v>PrintAll_T_150s</v>
          </cell>
          <cell r="S153" t="str">
            <v>'OM Alloc'!$A$961</v>
          </cell>
          <cell r="T153" t="str">
            <v>150</v>
          </cell>
          <cell r="U153" t="str">
            <v>'OM Alloc'!A961:I983</v>
          </cell>
          <cell r="V153" t="str">
            <v>I983</v>
          </cell>
          <cell r="W153" t="str">
            <v>I</v>
          </cell>
        </row>
        <row r="154">
          <cell r="A154" t="str">
            <v>Table 151</v>
          </cell>
          <cell r="B154">
            <v>151</v>
          </cell>
          <cell r="C154" t="str">
            <v>Allocation of Joint O&amp;M Costs to Customer Classes</v>
          </cell>
          <cell r="D154" t="str">
            <v>NA</v>
          </cell>
          <cell r="E154" t="str">
            <v>NA</v>
          </cell>
          <cell r="F154" t="str">
            <v>11 x 17</v>
          </cell>
          <cell r="G154" t="str">
            <v>L</v>
          </cell>
          <cell r="H154">
            <v>1</v>
          </cell>
          <cell r="I154">
            <v>1</v>
          </cell>
          <cell r="J154" t="str">
            <v>OM Alloc</v>
          </cell>
          <cell r="K154" t="str">
            <v>Austin Water Utility</v>
          </cell>
          <cell r="L154" t="str">
            <v>1/3/2017</v>
          </cell>
          <cell r="M154" t="str">
            <v>'OM Alloc'!A986:I1893 'OM Alloc'!B:I</v>
          </cell>
          <cell r="N154" t="str">
            <v>'OM Alloc'!986:991</v>
          </cell>
          <cell r="O154" t="str">
            <v>'OM Alloc'!A:A</v>
          </cell>
          <cell r="P154" t="str">
            <v>PrintAll_T_151</v>
          </cell>
          <cell r="Q154" t="str">
            <v>PrintAll_T_151t</v>
          </cell>
          <cell r="R154" t="str">
            <v>PrintAll_T_151s</v>
          </cell>
          <cell r="S154" t="str">
            <v>'OM Alloc'!$A$986</v>
          </cell>
          <cell r="T154" t="str">
            <v>151</v>
          </cell>
          <cell r="U154" t="str">
            <v>'OM Alloc'!A986:I1893</v>
          </cell>
          <cell r="V154" t="str">
            <v>I1893</v>
          </cell>
          <cell r="W154" t="str">
            <v>I</v>
          </cell>
        </row>
        <row r="155">
          <cell r="A155" t="str">
            <v>Table 152</v>
          </cell>
          <cell r="B155">
            <v>152</v>
          </cell>
          <cell r="C155" t="str">
            <v>Allocation of Retail Only O&amp;M Costs to Customer Classes</v>
          </cell>
          <cell r="D155" t="str">
            <v>NA</v>
          </cell>
          <cell r="E155" t="str">
            <v>NA</v>
          </cell>
          <cell r="F155" t="str">
            <v>11 x 17</v>
          </cell>
          <cell r="G155" t="str">
            <v>L</v>
          </cell>
          <cell r="H155">
            <v>1</v>
          </cell>
          <cell r="I155">
            <v>1</v>
          </cell>
          <cell r="J155" t="str">
            <v>OM Alloc</v>
          </cell>
          <cell r="K155" t="str">
            <v>Austin Water Utility</v>
          </cell>
          <cell r="L155" t="str">
            <v>1/3/2017</v>
          </cell>
          <cell r="M155" t="str">
            <v>'OM Alloc'!A1897:I2804 'OM Alloc'!B:I</v>
          </cell>
          <cell r="N155" t="str">
            <v>'OM Alloc'!1897:1902</v>
          </cell>
          <cell r="O155" t="str">
            <v>'OM Alloc'!A:A</v>
          </cell>
          <cell r="P155" t="str">
            <v>PrintAll_T_152</v>
          </cell>
          <cell r="Q155" t="str">
            <v>PrintAll_T_152t</v>
          </cell>
          <cell r="R155" t="str">
            <v>PrintAll_T_152s</v>
          </cell>
          <cell r="S155" t="str">
            <v>'OM Alloc'!$A$1897</v>
          </cell>
          <cell r="T155" t="str">
            <v>152</v>
          </cell>
          <cell r="U155" t="str">
            <v>'OM Alloc'!A1897:I2804</v>
          </cell>
          <cell r="V155" t="str">
            <v>I2804</v>
          </cell>
          <cell r="W155" t="str">
            <v>I</v>
          </cell>
        </row>
        <row r="156">
          <cell r="A156" t="str">
            <v>Table 153</v>
          </cell>
          <cell r="B156">
            <v>153</v>
          </cell>
          <cell r="C156" t="str">
            <v>Allocation of Wholesale O&amp;M Costs to Customer Classes</v>
          </cell>
          <cell r="D156" t="str">
            <v>NA</v>
          </cell>
          <cell r="E156" t="str">
            <v>NA</v>
          </cell>
          <cell r="F156" t="str">
            <v>11 x 17</v>
          </cell>
          <cell r="G156" t="str">
            <v>L</v>
          </cell>
          <cell r="H156">
            <v>1</v>
          </cell>
          <cell r="I156">
            <v>1</v>
          </cell>
          <cell r="J156" t="str">
            <v>OM Alloc</v>
          </cell>
          <cell r="K156" t="str">
            <v>Austin Water Utility</v>
          </cell>
          <cell r="L156" t="str">
            <v>1/3/2017</v>
          </cell>
          <cell r="M156" t="str">
            <v>'OM Alloc'!A2808:I3715 'OM Alloc'!B:I</v>
          </cell>
          <cell r="N156" t="str">
            <v>'OM Alloc'!2808:2813</v>
          </cell>
          <cell r="O156" t="str">
            <v>'OM Alloc'!A:A</v>
          </cell>
          <cell r="P156" t="str">
            <v>PrintAll_T_153</v>
          </cell>
          <cell r="Q156" t="str">
            <v>PrintAll_T_153t</v>
          </cell>
          <cell r="R156" t="str">
            <v>PrintAll_T_153s</v>
          </cell>
          <cell r="S156" t="str">
            <v>'OM Alloc'!$A$2808</v>
          </cell>
          <cell r="T156" t="str">
            <v>153</v>
          </cell>
          <cell r="U156" t="str">
            <v>'OM Alloc'!A2808:I3715</v>
          </cell>
          <cell r="V156" t="str">
            <v>I3715</v>
          </cell>
          <cell r="W156" t="str">
            <v>I</v>
          </cell>
        </row>
        <row r="157">
          <cell r="A157" t="str">
            <v>Table 154</v>
          </cell>
          <cell r="B157">
            <v>154</v>
          </cell>
          <cell r="C157" t="str">
            <v>Allocation of Watershed Land Purchase O&amp;M Costs to Customer Classes</v>
          </cell>
          <cell r="D157" t="str">
            <v>NA</v>
          </cell>
          <cell r="E157" t="str">
            <v>NA</v>
          </cell>
          <cell r="F157" t="str">
            <v>11 x 17</v>
          </cell>
          <cell r="G157" t="str">
            <v>L</v>
          </cell>
          <cell r="H157">
            <v>1</v>
          </cell>
          <cell r="I157">
            <v>1</v>
          </cell>
          <cell r="J157" t="str">
            <v>OM Alloc</v>
          </cell>
          <cell r="K157" t="str">
            <v>Austin Water Utility</v>
          </cell>
          <cell r="L157" t="str">
            <v>1/3/2017</v>
          </cell>
          <cell r="M157" t="str">
            <v>'OM Alloc'!A3719:I4626 'OM Alloc'!B:I</v>
          </cell>
          <cell r="N157" t="str">
            <v>'OM Alloc'!3719:3724</v>
          </cell>
          <cell r="O157" t="str">
            <v>'OM Alloc'!A:A</v>
          </cell>
          <cell r="P157" t="str">
            <v>PrintAll_T_154</v>
          </cell>
          <cell r="Q157" t="str">
            <v>PrintAll_T_154t</v>
          </cell>
          <cell r="R157" t="str">
            <v>PrintAll_T_154s</v>
          </cell>
          <cell r="S157" t="str">
            <v>'OM Alloc'!$A$3719</v>
          </cell>
          <cell r="T157" t="str">
            <v>154</v>
          </cell>
          <cell r="U157" t="str">
            <v>'OM Alloc'!A3719:I4626</v>
          </cell>
          <cell r="V157" t="str">
            <v>I4626</v>
          </cell>
          <cell r="W157" t="str">
            <v>I</v>
          </cell>
        </row>
        <row r="158">
          <cell r="A158" t="str">
            <v>Table 155</v>
          </cell>
          <cell r="B158">
            <v>155</v>
          </cell>
          <cell r="C158" t="str">
            <v>Allocation of LCRA O&amp;M Costs to Customer Classes</v>
          </cell>
          <cell r="D158" t="str">
            <v>NA</v>
          </cell>
          <cell r="E158" t="str">
            <v>NA</v>
          </cell>
          <cell r="F158" t="str">
            <v>11 x 17</v>
          </cell>
          <cell r="G158" t="str">
            <v>L</v>
          </cell>
          <cell r="H158">
            <v>1</v>
          </cell>
          <cell r="I158">
            <v>1</v>
          </cell>
          <cell r="J158" t="str">
            <v>OM Alloc</v>
          </cell>
          <cell r="K158" t="str">
            <v>Austin Water Utility</v>
          </cell>
          <cell r="L158" t="str">
            <v>1/3/2017</v>
          </cell>
          <cell r="M158" t="str">
            <v>'OM Alloc'!A4630:I5537 'OM Alloc'!B:I</v>
          </cell>
          <cell r="N158" t="str">
            <v>'OM Alloc'!4630:4635</v>
          </cell>
          <cell r="O158" t="str">
            <v>'OM Alloc'!A:A</v>
          </cell>
          <cell r="P158" t="str">
            <v>PrintAll_T_155</v>
          </cell>
          <cell r="Q158" t="str">
            <v>PrintAll_T_155t</v>
          </cell>
          <cell r="R158" t="str">
            <v>PrintAll_T_155s</v>
          </cell>
          <cell r="S158" t="str">
            <v>'OM Alloc'!$A$4630</v>
          </cell>
          <cell r="T158" t="str">
            <v>155</v>
          </cell>
          <cell r="U158" t="str">
            <v>'OM Alloc'!A4630:I5537</v>
          </cell>
          <cell r="V158" t="str">
            <v>I5537</v>
          </cell>
          <cell r="W158" t="str">
            <v>I</v>
          </cell>
        </row>
        <row r="159">
          <cell r="A159" t="str">
            <v>Table 156</v>
          </cell>
          <cell r="B159">
            <v>156</v>
          </cell>
          <cell r="C159" t="str">
            <v>Allocation of Reserve Fund O&amp;M Costs to Customer Classes</v>
          </cell>
          <cell r="D159" t="str">
            <v>NA</v>
          </cell>
          <cell r="E159" t="str">
            <v>NA</v>
          </cell>
          <cell r="F159" t="str">
            <v>11 x 17</v>
          </cell>
          <cell r="G159" t="str">
            <v>L</v>
          </cell>
          <cell r="H159">
            <v>1</v>
          </cell>
          <cell r="I159">
            <v>1</v>
          </cell>
          <cell r="J159" t="str">
            <v>OM Alloc</v>
          </cell>
          <cell r="K159" t="str">
            <v>Austin Water Utility</v>
          </cell>
          <cell r="L159" t="str">
            <v>1/3/2017</v>
          </cell>
          <cell r="M159" t="str">
            <v>'OM Alloc'!A5541:I6448 'OM Alloc'!B:I</v>
          </cell>
          <cell r="N159" t="str">
            <v>'OM Alloc'!5541:5546</v>
          </cell>
          <cell r="O159" t="str">
            <v>'OM Alloc'!A:A</v>
          </cell>
          <cell r="P159" t="str">
            <v>PrintAll_T_156</v>
          </cell>
          <cell r="Q159" t="str">
            <v>PrintAll_T_156t</v>
          </cell>
          <cell r="R159" t="str">
            <v>PrintAll_T_156s</v>
          </cell>
          <cell r="S159" t="str">
            <v>'OM Alloc'!$A$5541</v>
          </cell>
          <cell r="T159" t="str">
            <v>156</v>
          </cell>
          <cell r="U159" t="str">
            <v>'OM Alloc'!A5541:I6448</v>
          </cell>
          <cell r="V159" t="str">
            <v>I6448</v>
          </cell>
          <cell r="W159" t="str">
            <v>I</v>
          </cell>
        </row>
        <row r="160">
          <cell r="A160" t="str">
            <v>Table 157</v>
          </cell>
          <cell r="B160">
            <v>157</v>
          </cell>
          <cell r="C160" t="str">
            <v>Summary of Net O&amp;M Costs by Customer Class</v>
          </cell>
          <cell r="D160" t="str">
            <v>NA</v>
          </cell>
          <cell r="E160" t="str">
            <v>NA</v>
          </cell>
          <cell r="F160" t="str">
            <v>11 x 17</v>
          </cell>
          <cell r="G160" t="str">
            <v>L</v>
          </cell>
          <cell r="H160">
            <v>1</v>
          </cell>
          <cell r="I160">
            <v>1</v>
          </cell>
          <cell r="J160" t="str">
            <v>OM Alloc</v>
          </cell>
          <cell r="K160" t="str">
            <v>Austin Water Utility</v>
          </cell>
          <cell r="L160" t="str">
            <v>1/3/2017</v>
          </cell>
          <cell r="M160" t="str">
            <v>'OM Alloc'!A6452:I7359 'OM Alloc'!B:I</v>
          </cell>
          <cell r="N160" t="str">
            <v>'OM Alloc'!6452:6457</v>
          </cell>
          <cell r="O160" t="str">
            <v>'OM Alloc'!A:A</v>
          </cell>
          <cell r="P160" t="str">
            <v>PrintAll_T_157</v>
          </cell>
          <cell r="Q160" t="str">
            <v>PrintAll_T_157t</v>
          </cell>
          <cell r="R160" t="str">
            <v>PrintAll_T_157s</v>
          </cell>
          <cell r="S160" t="str">
            <v>'OM Alloc'!$A$6452</v>
          </cell>
          <cell r="T160" t="str">
            <v>157</v>
          </cell>
          <cell r="U160" t="str">
            <v>'OM Alloc'!A6452:I7359</v>
          </cell>
          <cell r="V160" t="str">
            <v>I7359</v>
          </cell>
          <cell r="W160" t="str">
            <v>I</v>
          </cell>
        </row>
        <row r="161">
          <cell r="A161" t="str">
            <v>Table 158</v>
          </cell>
          <cell r="B161">
            <v>158</v>
          </cell>
          <cell r="C161" t="str">
            <v>Allocation of O&amp;M Costs to Owner Customers</v>
          </cell>
          <cell r="D161" t="str">
            <v>NA</v>
          </cell>
          <cell r="E161" t="str">
            <v>NA</v>
          </cell>
          <cell r="F161" t="str">
            <v>11 x 17</v>
          </cell>
          <cell r="G161" t="str">
            <v>L</v>
          </cell>
          <cell r="H161">
            <v>1</v>
          </cell>
          <cell r="I161">
            <v>1</v>
          </cell>
          <cell r="J161" t="str">
            <v>OM Alloc</v>
          </cell>
          <cell r="K161" t="str">
            <v>Austin Water Utility</v>
          </cell>
          <cell r="L161" t="str">
            <v>1/3/2017</v>
          </cell>
          <cell r="M161" t="str">
            <v>'OM Alloc'!A7363:I8270 'OM Alloc'!B:I</v>
          </cell>
          <cell r="N161" t="str">
            <v>'OM Alloc'!7363:7368</v>
          </cell>
          <cell r="O161" t="str">
            <v>'OM Alloc'!A:A</v>
          </cell>
          <cell r="P161" t="str">
            <v>PrintAll_T_158</v>
          </cell>
          <cell r="Q161" t="str">
            <v>PrintAll_T_158t</v>
          </cell>
          <cell r="R161" t="str">
            <v>PrintAll_T_158s</v>
          </cell>
          <cell r="S161" t="str">
            <v>'OM Alloc'!$A$7363</v>
          </cell>
          <cell r="T161" t="str">
            <v>158</v>
          </cell>
          <cell r="U161" t="str">
            <v>'OM Alloc'!A7363:I8270</v>
          </cell>
          <cell r="V161" t="str">
            <v>I8270</v>
          </cell>
          <cell r="W161" t="str">
            <v>I</v>
          </cell>
        </row>
        <row r="162">
          <cell r="A162" t="str">
            <v>Table 159</v>
          </cell>
          <cell r="B162">
            <v>159</v>
          </cell>
          <cell r="C162" t="str">
            <v>Allocation of O&amp;M Costs to Non-Owner Customers</v>
          </cell>
          <cell r="D162" t="str">
            <v>NA</v>
          </cell>
          <cell r="E162" t="str">
            <v>NA</v>
          </cell>
          <cell r="F162" t="str">
            <v>11 x 17</v>
          </cell>
          <cell r="G162" t="str">
            <v>L</v>
          </cell>
          <cell r="H162">
            <v>1</v>
          </cell>
          <cell r="I162">
            <v>1</v>
          </cell>
          <cell r="J162" t="str">
            <v>OM Alloc</v>
          </cell>
          <cell r="K162" t="str">
            <v>Austin Water Utility</v>
          </cell>
          <cell r="L162" t="str">
            <v>1/3/2017</v>
          </cell>
          <cell r="M162" t="str">
            <v>'OM Alloc'!A8274:I9181 'OM Alloc'!B:I</v>
          </cell>
          <cell r="N162" t="str">
            <v>'OM Alloc'!8274:8279</v>
          </cell>
          <cell r="O162" t="str">
            <v>'OM Alloc'!A:A</v>
          </cell>
          <cell r="P162" t="str">
            <v>PrintAll_T_159</v>
          </cell>
          <cell r="Q162" t="str">
            <v>PrintAll_T_159t</v>
          </cell>
          <cell r="R162" t="str">
            <v>PrintAll_T_159s</v>
          </cell>
          <cell r="S162" t="str">
            <v>'OM Alloc'!$A$8274</v>
          </cell>
          <cell r="T162" t="str">
            <v>159</v>
          </cell>
          <cell r="U162" t="str">
            <v>'OM Alloc'!A8274:I9181</v>
          </cell>
          <cell r="V162" t="str">
            <v>I9181</v>
          </cell>
          <cell r="W162" t="str">
            <v>I</v>
          </cell>
        </row>
        <row r="163">
          <cell r="A163" t="str">
            <v>Table 160</v>
          </cell>
          <cell r="B163">
            <v>160</v>
          </cell>
          <cell r="C163" t="str">
            <v>Specially Allocated Items</v>
          </cell>
          <cell r="D163" t="str">
            <v>NA</v>
          </cell>
          <cell r="E163" t="str">
            <v>NA</v>
          </cell>
          <cell r="F163" t="str">
            <v>11 x 17</v>
          </cell>
          <cell r="G163" t="str">
            <v>L</v>
          </cell>
          <cell r="H163">
            <v>1</v>
          </cell>
          <cell r="I163">
            <v>1</v>
          </cell>
          <cell r="J163" t="str">
            <v>Special Costs</v>
          </cell>
          <cell r="K163" t="str">
            <v>Austin Water Utility</v>
          </cell>
          <cell r="L163" t="str">
            <v>1/3/2017</v>
          </cell>
          <cell r="M163" t="str">
            <v>'Special Costs'!A19:F67 'Special Costs'!B:F</v>
          </cell>
          <cell r="N163" t="str">
            <v>'Special Costs'!19:24</v>
          </cell>
          <cell r="O163" t="str">
            <v>'Special Costs'!A:A</v>
          </cell>
          <cell r="P163" t="str">
            <v>PrintAll_T_160</v>
          </cell>
          <cell r="Q163" t="str">
            <v>PrintAll_T_160t</v>
          </cell>
          <cell r="R163" t="str">
            <v>PrintAll_T_160s</v>
          </cell>
          <cell r="S163" t="str">
            <v>'Special Costs'!$A$19</v>
          </cell>
          <cell r="T163" t="str">
            <v>160</v>
          </cell>
          <cell r="U163" t="str">
            <v>'Special Costs'!A19:F67</v>
          </cell>
          <cell r="V163" t="str">
            <v>F67</v>
          </cell>
          <cell r="W163" t="str">
            <v>F</v>
          </cell>
        </row>
        <row r="164">
          <cell r="A164" t="str">
            <v>Table 161</v>
          </cell>
          <cell r="B164">
            <v>161</v>
          </cell>
          <cell r="C164" t="str">
            <v>Allocation Percentages of Specially Allocated Items to Water Function</v>
          </cell>
          <cell r="D164" t="str">
            <v>NA</v>
          </cell>
          <cell r="E164" t="str">
            <v>NA</v>
          </cell>
          <cell r="F164" t="str">
            <v>11 x 17</v>
          </cell>
          <cell r="G164" t="str">
            <v>L</v>
          </cell>
          <cell r="H164">
            <v>1</v>
          </cell>
          <cell r="I164">
            <v>1</v>
          </cell>
          <cell r="J164" t="str">
            <v>Special Costs</v>
          </cell>
          <cell r="K164" t="str">
            <v>Austin Water Utility</v>
          </cell>
          <cell r="L164" t="str">
            <v>1/3/2017</v>
          </cell>
          <cell r="M164" t="str">
            <v>'Special Costs'!A71:AA117 'Special Costs'!B:AA</v>
          </cell>
          <cell r="N164" t="str">
            <v>'Special Costs'!71:76</v>
          </cell>
          <cell r="O164" t="str">
            <v>'Special Costs'!A:A</v>
          </cell>
          <cell r="P164" t="str">
            <v>PrintAll_T_161</v>
          </cell>
          <cell r="Q164" t="str">
            <v>PrintAll_T_161t</v>
          </cell>
          <cell r="R164" t="str">
            <v>PrintAll_T_161s</v>
          </cell>
          <cell r="S164" t="str">
            <v>'Special Costs'!$A$71</v>
          </cell>
          <cell r="T164" t="str">
            <v>161</v>
          </cell>
          <cell r="U164" t="str">
            <v>'Special Costs'!A71:AA117</v>
          </cell>
          <cell r="V164" t="str">
            <v>AA117</v>
          </cell>
          <cell r="W164" t="str">
            <v>AA</v>
          </cell>
        </row>
        <row r="165">
          <cell r="A165" t="str">
            <v>Table 162</v>
          </cell>
          <cell r="B165">
            <v>162</v>
          </cell>
          <cell r="C165" t="str">
            <v>Allocation of Specially Allocated Items to Water Function</v>
          </cell>
          <cell r="D165" t="str">
            <v>NA</v>
          </cell>
          <cell r="E165" t="str">
            <v>NA</v>
          </cell>
          <cell r="F165" t="str">
            <v>11 x 17</v>
          </cell>
          <cell r="G165" t="str">
            <v>L</v>
          </cell>
          <cell r="H165">
            <v>1</v>
          </cell>
          <cell r="I165">
            <v>1</v>
          </cell>
          <cell r="J165" t="str">
            <v>Special Costs</v>
          </cell>
          <cell r="K165" t="str">
            <v>Austin Water Utility</v>
          </cell>
          <cell r="L165" t="str">
            <v>1/3/2017</v>
          </cell>
          <cell r="M165" t="str">
            <v>'Special Costs'!A120:AA168 'Special Costs'!B:AA</v>
          </cell>
          <cell r="N165" t="str">
            <v>'Special Costs'!120:125</v>
          </cell>
          <cell r="O165" t="str">
            <v>'Special Costs'!A:A</v>
          </cell>
          <cell r="P165" t="str">
            <v>PrintAll_T_162</v>
          </cell>
          <cell r="Q165" t="str">
            <v>PrintAll_T_162t</v>
          </cell>
          <cell r="R165" t="str">
            <v>PrintAll_T_162s</v>
          </cell>
          <cell r="S165" t="str">
            <v>'Special Costs'!$A$120</v>
          </cell>
          <cell r="T165" t="str">
            <v>162</v>
          </cell>
          <cell r="U165" t="str">
            <v>'Special Costs'!A120:AA168</v>
          </cell>
          <cell r="V165" t="str">
            <v>AA168</v>
          </cell>
          <cell r="W165" t="str">
            <v>AA</v>
          </cell>
        </row>
        <row r="166">
          <cell r="A166" t="str">
            <v>Table 163</v>
          </cell>
          <cell r="B166">
            <v>163</v>
          </cell>
          <cell r="C166" t="str">
            <v>Known and Measurable Changes</v>
          </cell>
          <cell r="D166" t="str">
            <v>NA</v>
          </cell>
          <cell r="E166" t="str">
            <v>NA</v>
          </cell>
          <cell r="F166" t="str">
            <v>11 x 17</v>
          </cell>
          <cell r="G166" t="str">
            <v>L</v>
          </cell>
          <cell r="H166">
            <v>1</v>
          </cell>
          <cell r="I166">
            <v>1</v>
          </cell>
          <cell r="J166" t="str">
            <v>Special Costs</v>
          </cell>
          <cell r="K166" t="str">
            <v>Austin Water Utility</v>
          </cell>
          <cell r="L166" t="str">
            <v>1/3/2017</v>
          </cell>
          <cell r="M166" t="str">
            <v>'Special Costs'!A172:AA220 'Special Costs'!B:AA</v>
          </cell>
          <cell r="N166" t="str">
            <v>'Special Costs'!172:177</v>
          </cell>
          <cell r="O166" t="str">
            <v>'Special Costs'!A:A</v>
          </cell>
          <cell r="P166" t="str">
            <v>PrintAll_T_163</v>
          </cell>
          <cell r="Q166" t="str">
            <v>PrintAll_T_163t</v>
          </cell>
          <cell r="R166" t="str">
            <v>PrintAll_T_163s</v>
          </cell>
          <cell r="S166" t="str">
            <v>'Special Costs'!$A$172</v>
          </cell>
          <cell r="T166" t="str">
            <v>163</v>
          </cell>
          <cell r="U166" t="str">
            <v>'Special Costs'!A172:AA220</v>
          </cell>
          <cell r="V166" t="str">
            <v>AA220</v>
          </cell>
          <cell r="W166" t="str">
            <v>AA</v>
          </cell>
        </row>
        <row r="167">
          <cell r="A167" t="str">
            <v>Table 164</v>
          </cell>
          <cell r="B167">
            <v>164</v>
          </cell>
          <cell r="C167" t="str">
            <v>Allocation of Specially Allocated Items to Water Function with Known and Measurable Changes</v>
          </cell>
          <cell r="D167" t="str">
            <v>NA</v>
          </cell>
          <cell r="E167" t="str">
            <v>NA</v>
          </cell>
          <cell r="F167" t="str">
            <v>11 x 17</v>
          </cell>
          <cell r="G167" t="str">
            <v>L</v>
          </cell>
          <cell r="H167">
            <v>1</v>
          </cell>
          <cell r="I167">
            <v>1</v>
          </cell>
          <cell r="J167" t="str">
            <v>Special Costs</v>
          </cell>
          <cell r="K167" t="str">
            <v>Austin Water Utility</v>
          </cell>
          <cell r="L167" t="str">
            <v>1/3/2017</v>
          </cell>
          <cell r="M167" t="str">
            <v>'Special Costs'!A223:AA271 'Special Costs'!B:AA</v>
          </cell>
          <cell r="N167" t="str">
            <v>'Special Costs'!223:228</v>
          </cell>
          <cell r="O167" t="str">
            <v>'Special Costs'!A:A</v>
          </cell>
          <cell r="P167" t="str">
            <v>PrintAll_T_164</v>
          </cell>
          <cell r="Q167" t="str">
            <v>PrintAll_T_164t</v>
          </cell>
          <cell r="R167" t="str">
            <v>PrintAll_T_164s</v>
          </cell>
          <cell r="S167" t="str">
            <v>'Special Costs'!$A$223</v>
          </cell>
          <cell r="T167" t="str">
            <v>164</v>
          </cell>
          <cell r="U167" t="str">
            <v>'Special Costs'!A223:AA271</v>
          </cell>
          <cell r="V167" t="str">
            <v>AA271</v>
          </cell>
          <cell r="W167" t="str">
            <v>AA</v>
          </cell>
        </row>
        <row r="168">
          <cell r="A168" t="str">
            <v>Table 165</v>
          </cell>
          <cell r="B168">
            <v>165</v>
          </cell>
          <cell r="C168" t="str">
            <v>Summary of Specially Allocated Items by Function</v>
          </cell>
          <cell r="D168" t="str">
            <v>NA</v>
          </cell>
          <cell r="E168" t="str">
            <v>NA</v>
          </cell>
          <cell r="F168" t="str">
            <v>11 x 17</v>
          </cell>
          <cell r="G168" t="str">
            <v>L</v>
          </cell>
          <cell r="H168">
            <v>1</v>
          </cell>
          <cell r="I168">
            <v>1</v>
          </cell>
          <cell r="J168" t="str">
            <v>Special Costs</v>
          </cell>
          <cell r="K168" t="str">
            <v>Austin Water Utility</v>
          </cell>
          <cell r="L168" t="str">
            <v>1/3/2017</v>
          </cell>
          <cell r="M168" t="str">
            <v>'Special Costs'!A275:D308 'Special Costs'!B:D</v>
          </cell>
          <cell r="N168" t="str">
            <v>'Special Costs'!275:280</v>
          </cell>
          <cell r="O168" t="str">
            <v>'Special Costs'!A:A</v>
          </cell>
          <cell r="P168" t="str">
            <v>PrintAll_T_165</v>
          </cell>
          <cell r="Q168" t="str">
            <v>PrintAll_T_165t</v>
          </cell>
          <cell r="R168" t="str">
            <v>PrintAll_T_165s</v>
          </cell>
          <cell r="S168" t="str">
            <v>'Special Costs'!$A$275</v>
          </cell>
          <cell r="T168" t="str">
            <v>165</v>
          </cell>
          <cell r="U168" t="str">
            <v>'Special Costs'!A275:D308</v>
          </cell>
          <cell r="V168" t="str">
            <v>D308</v>
          </cell>
          <cell r="W168" t="str">
            <v>D</v>
          </cell>
        </row>
        <row r="169">
          <cell r="A169" t="str">
            <v>Table 166</v>
          </cell>
          <cell r="B169">
            <v>166</v>
          </cell>
          <cell r="C169" t="str">
            <v>Indirect Allocation Percentages for Specially Allocated Items</v>
          </cell>
          <cell r="D169" t="str">
            <v>NA</v>
          </cell>
          <cell r="E169" t="str">
            <v>NA</v>
          </cell>
          <cell r="F169" t="str">
            <v>11 x 17</v>
          </cell>
          <cell r="G169" t="str">
            <v>L</v>
          </cell>
          <cell r="H169">
            <v>1</v>
          </cell>
          <cell r="I169">
            <v>1</v>
          </cell>
          <cell r="J169" t="str">
            <v>Special Costs</v>
          </cell>
          <cell r="K169" t="str">
            <v>Austin Water Utility</v>
          </cell>
          <cell r="L169" t="str">
            <v>1/3/2017</v>
          </cell>
          <cell r="M169" t="str">
            <v>'Special Costs'!A313:AB346 'Special Costs'!B:AB</v>
          </cell>
          <cell r="N169" t="str">
            <v>'Special Costs'!313:318</v>
          </cell>
          <cell r="O169" t="str">
            <v>'Special Costs'!A:A</v>
          </cell>
          <cell r="P169" t="str">
            <v>PrintAll_T_166</v>
          </cell>
          <cell r="Q169" t="str">
            <v>PrintAll_T_166t</v>
          </cell>
          <cell r="R169" t="str">
            <v>PrintAll_T_166s</v>
          </cell>
          <cell r="S169" t="str">
            <v>'Special Costs'!$A$313</v>
          </cell>
          <cell r="T169" t="str">
            <v>166</v>
          </cell>
          <cell r="U169" t="str">
            <v>'Special Costs'!A313:AB346</v>
          </cell>
          <cell r="V169" t="str">
            <v>AB346</v>
          </cell>
          <cell r="W169" t="str">
            <v>AB</v>
          </cell>
        </row>
        <row r="170">
          <cell r="A170" t="str">
            <v>Table 167</v>
          </cell>
          <cell r="B170">
            <v>167</v>
          </cell>
          <cell r="C170" t="str">
            <v>Cash Basis Capital Costs</v>
          </cell>
          <cell r="D170" t="str">
            <v>NA</v>
          </cell>
          <cell r="E170" t="str">
            <v>NA</v>
          </cell>
          <cell r="F170" t="str">
            <v>11 x 17</v>
          </cell>
          <cell r="G170" t="str">
            <v>L</v>
          </cell>
          <cell r="H170">
            <v>1</v>
          </cell>
          <cell r="I170">
            <v>1</v>
          </cell>
          <cell r="J170" t="str">
            <v>Special Costs</v>
          </cell>
          <cell r="K170" t="str">
            <v>Austin Water Utility</v>
          </cell>
          <cell r="L170" t="str">
            <v>1/3/2017</v>
          </cell>
          <cell r="M170" t="str">
            <v>'Special Costs'!A351:B367 'Special Costs'!B:B</v>
          </cell>
          <cell r="N170" t="str">
            <v>'Special Costs'!351:356</v>
          </cell>
          <cell r="O170" t="str">
            <v>'Special Costs'!A:A</v>
          </cell>
          <cell r="P170" t="str">
            <v>PrintAll_T_167</v>
          </cell>
          <cell r="Q170" t="str">
            <v>PrintAll_T_167t</v>
          </cell>
          <cell r="R170" t="str">
            <v>PrintAll_T_167s</v>
          </cell>
          <cell r="S170" t="str">
            <v>'Special Costs'!$A$351</v>
          </cell>
          <cell r="T170" t="str">
            <v>167</v>
          </cell>
          <cell r="U170" t="str">
            <v>'Special Costs'!A351:B367</v>
          </cell>
          <cell r="V170" t="str">
            <v>B367</v>
          </cell>
          <cell r="W170" t="str">
            <v>B</v>
          </cell>
        </row>
        <row r="171">
          <cell r="A171" t="str">
            <v>Table 168</v>
          </cell>
          <cell r="B171">
            <v>168</v>
          </cell>
          <cell r="C171" t="str">
            <v>Non-Rate Revenue</v>
          </cell>
          <cell r="D171" t="str">
            <v>NA</v>
          </cell>
          <cell r="E171" t="str">
            <v>NA</v>
          </cell>
          <cell r="F171" t="str">
            <v>11 x 17</v>
          </cell>
          <cell r="G171" t="str">
            <v>L</v>
          </cell>
          <cell r="H171">
            <v>1</v>
          </cell>
          <cell r="I171">
            <v>1</v>
          </cell>
          <cell r="J171" t="str">
            <v>Special Costs</v>
          </cell>
          <cell r="K171" t="str">
            <v>Austin Water Utility</v>
          </cell>
          <cell r="L171" t="str">
            <v>1/3/2017</v>
          </cell>
          <cell r="M171" t="str">
            <v>'Special Costs'!A371:E440 'Special Costs'!B:E</v>
          </cell>
          <cell r="N171" t="str">
            <v>'Special Costs'!371:377</v>
          </cell>
          <cell r="O171" t="str">
            <v>'Special Costs'!A:A</v>
          </cell>
          <cell r="P171" t="str">
            <v>PrintAll_T_168</v>
          </cell>
          <cell r="Q171" t="str">
            <v>PrintAll_T_168t</v>
          </cell>
          <cell r="R171" t="str">
            <v>PrintAll_T_168s</v>
          </cell>
          <cell r="S171" t="str">
            <v>'Special Costs'!$A$371</v>
          </cell>
          <cell r="T171" t="str">
            <v>168</v>
          </cell>
          <cell r="U171" t="str">
            <v>'Special Costs'!A371:E440</v>
          </cell>
          <cell r="V171" t="str">
            <v>E440</v>
          </cell>
          <cell r="W171" t="str">
            <v>E</v>
          </cell>
        </row>
        <row r="172">
          <cell r="A172" t="str">
            <v>Table 169</v>
          </cell>
          <cell r="B172">
            <v>169</v>
          </cell>
          <cell r="C172" t="str">
            <v>Allocation Percentages of O&amp;M-related Non-Rate Revenues to Water Function</v>
          </cell>
          <cell r="D172" t="str">
            <v>NA</v>
          </cell>
          <cell r="E172" t="str">
            <v>NA</v>
          </cell>
          <cell r="F172" t="str">
            <v>11 x 17</v>
          </cell>
          <cell r="G172" t="str">
            <v>L</v>
          </cell>
          <cell r="H172">
            <v>1</v>
          </cell>
          <cell r="I172">
            <v>1</v>
          </cell>
          <cell r="J172" t="str">
            <v>Special Costs</v>
          </cell>
          <cell r="K172" t="str">
            <v>Austin Water Utility</v>
          </cell>
          <cell r="L172" t="str">
            <v>1/3/2017</v>
          </cell>
          <cell r="M172" t="str">
            <v>'Special Costs'!A445:AA511 'Special Costs'!B:AA</v>
          </cell>
          <cell r="N172" t="str">
            <v>'Special Costs'!445:451</v>
          </cell>
          <cell r="O172" t="str">
            <v>'Special Costs'!A:A</v>
          </cell>
          <cell r="P172" t="str">
            <v>PrintAll_T_169</v>
          </cell>
          <cell r="Q172" t="str">
            <v>PrintAll_T_169t</v>
          </cell>
          <cell r="R172" t="str">
            <v>PrintAll_T_169s</v>
          </cell>
          <cell r="S172" t="str">
            <v>'Special Costs'!$A$445</v>
          </cell>
          <cell r="T172" t="str">
            <v>169</v>
          </cell>
          <cell r="U172" t="str">
            <v>'Special Costs'!A445:AA511</v>
          </cell>
          <cell r="V172" t="str">
            <v>AA511</v>
          </cell>
          <cell r="W172" t="str">
            <v>AA</v>
          </cell>
        </row>
        <row r="173">
          <cell r="A173" t="str">
            <v>Table 170</v>
          </cell>
          <cell r="B173">
            <v>170</v>
          </cell>
          <cell r="C173" t="str">
            <v>Allocation of O&amp;M-related Non-Rate Revenues to Water Function</v>
          </cell>
          <cell r="D173" t="str">
            <v>NA</v>
          </cell>
          <cell r="E173" t="str">
            <v>NA</v>
          </cell>
          <cell r="F173" t="str">
            <v>11 x 17</v>
          </cell>
          <cell r="G173" t="str">
            <v>L</v>
          </cell>
          <cell r="H173">
            <v>1</v>
          </cell>
          <cell r="I173">
            <v>1</v>
          </cell>
          <cell r="J173" t="str">
            <v>Special Costs</v>
          </cell>
          <cell r="K173" t="str">
            <v>Austin Water Utility</v>
          </cell>
          <cell r="L173" t="str">
            <v>1/3/2017</v>
          </cell>
          <cell r="M173" t="str">
            <v>'Special Costs'!A514:AA582 'Special Costs'!B:AA</v>
          </cell>
          <cell r="N173" t="str">
            <v>'Special Costs'!514:520</v>
          </cell>
          <cell r="O173" t="str">
            <v>'Special Costs'!A:A</v>
          </cell>
          <cell r="P173" t="str">
            <v>PrintAll_T_170</v>
          </cell>
          <cell r="Q173" t="str">
            <v>PrintAll_T_170t</v>
          </cell>
          <cell r="R173" t="str">
            <v>PrintAll_T_170s</v>
          </cell>
          <cell r="S173" t="str">
            <v>'Special Costs'!$A$514</v>
          </cell>
          <cell r="T173" t="str">
            <v>170</v>
          </cell>
          <cell r="U173" t="str">
            <v>'Special Costs'!A514:AA582</v>
          </cell>
          <cell r="V173" t="str">
            <v>AA582</v>
          </cell>
          <cell r="W173" t="str">
            <v>AA</v>
          </cell>
        </row>
        <row r="174">
          <cell r="A174" t="str">
            <v>Table 171</v>
          </cell>
          <cell r="B174">
            <v>171</v>
          </cell>
          <cell r="C174" t="str">
            <v>Specially Allocated Items Summary by Water Function</v>
          </cell>
          <cell r="D174" t="str">
            <v>NA</v>
          </cell>
          <cell r="E174" t="str">
            <v>NA</v>
          </cell>
          <cell r="F174" t="str">
            <v>11 x 17</v>
          </cell>
          <cell r="G174" t="str">
            <v>L</v>
          </cell>
          <cell r="H174">
            <v>1</v>
          </cell>
          <cell r="I174">
            <v>1</v>
          </cell>
          <cell r="J174" t="str">
            <v>Special Costs</v>
          </cell>
          <cell r="K174" t="str">
            <v>Austin Water Utility</v>
          </cell>
          <cell r="L174" t="str">
            <v>1/3/2017</v>
          </cell>
          <cell r="M174" t="str">
            <v>'Special Costs'!A585:D618 'Special Costs'!B:D</v>
          </cell>
          <cell r="N174" t="str">
            <v>'Special Costs'!585:590</v>
          </cell>
          <cell r="O174" t="str">
            <v>'Special Costs'!A:A</v>
          </cell>
          <cell r="P174" t="str">
            <v>PrintAll_T_171</v>
          </cell>
          <cell r="Q174" t="str">
            <v>PrintAll_T_171t</v>
          </cell>
          <cell r="R174" t="str">
            <v>PrintAll_T_171s</v>
          </cell>
          <cell r="S174" t="str">
            <v>'Special Costs'!$A$585</v>
          </cell>
          <cell r="T174" t="str">
            <v>171</v>
          </cell>
          <cell r="U174" t="str">
            <v>'Special Costs'!A585:D618</v>
          </cell>
          <cell r="V174" t="str">
            <v>D618</v>
          </cell>
          <cell r="W174" t="str">
            <v>D</v>
          </cell>
        </row>
        <row r="175">
          <cell r="A175" t="str">
            <v>Table 172</v>
          </cell>
          <cell r="B175">
            <v>172</v>
          </cell>
          <cell r="C175" t="str">
            <v>Non-Rate Revenue Summary</v>
          </cell>
          <cell r="D175" t="str">
            <v>NA</v>
          </cell>
          <cell r="E175" t="str">
            <v>NA</v>
          </cell>
          <cell r="F175" t="str">
            <v>11 x 17</v>
          </cell>
          <cell r="G175" t="str">
            <v>L</v>
          </cell>
          <cell r="H175">
            <v>1</v>
          </cell>
          <cell r="I175">
            <v>1</v>
          </cell>
          <cell r="J175" t="str">
            <v>Special Costs</v>
          </cell>
          <cell r="K175" t="str">
            <v>Austin Water Utility</v>
          </cell>
          <cell r="L175" t="str">
            <v>1/3/2017</v>
          </cell>
          <cell r="M175" t="str">
            <v>'Special Costs'!A621:B631 'Special Costs'!B:B</v>
          </cell>
          <cell r="N175" t="str">
            <v>'Special Costs'!621:626</v>
          </cell>
          <cell r="O175" t="str">
            <v>'Special Costs'!A:A</v>
          </cell>
          <cell r="P175" t="str">
            <v>PrintAll_T_172</v>
          </cell>
          <cell r="Q175" t="str">
            <v>PrintAll_T_172t</v>
          </cell>
          <cell r="R175" t="str">
            <v>PrintAll_T_172s</v>
          </cell>
          <cell r="S175" t="str">
            <v>'Special Costs'!$A$621</v>
          </cell>
          <cell r="T175" t="str">
            <v>172</v>
          </cell>
          <cell r="U175" t="str">
            <v>'Special Costs'!A621:B631</v>
          </cell>
          <cell r="V175" t="str">
            <v>B631</v>
          </cell>
          <cell r="W175" t="str">
            <v>B</v>
          </cell>
        </row>
        <row r="176">
          <cell r="A176" t="str">
            <v>Table 173</v>
          </cell>
          <cell r="B176">
            <v>173</v>
          </cell>
          <cell r="C176" t="str">
            <v>Cash Basis UCRR for Specially Allocated Items</v>
          </cell>
          <cell r="D176" t="str">
            <v>NA</v>
          </cell>
          <cell r="E176" t="str">
            <v>NA</v>
          </cell>
          <cell r="F176" t="str">
            <v>11 x 17</v>
          </cell>
          <cell r="G176" t="str">
            <v>L</v>
          </cell>
          <cell r="H176">
            <v>1</v>
          </cell>
          <cell r="I176">
            <v>1</v>
          </cell>
          <cell r="J176" t="str">
            <v>Special Costs</v>
          </cell>
          <cell r="K176" t="str">
            <v>Austin Water Utility</v>
          </cell>
          <cell r="L176" t="str">
            <v>1/3/2017</v>
          </cell>
          <cell r="M176" t="str">
            <v>'Special Costs'!A634:B651 'Special Costs'!B:B</v>
          </cell>
          <cell r="N176" t="str">
            <v>'Special Costs'!634:639</v>
          </cell>
          <cell r="O176" t="str">
            <v>'Special Costs'!A:A</v>
          </cell>
          <cell r="P176" t="str">
            <v>PrintAll_T_173</v>
          </cell>
          <cell r="Q176" t="str">
            <v>PrintAll_T_173t</v>
          </cell>
          <cell r="R176" t="str">
            <v>PrintAll_T_173s</v>
          </cell>
          <cell r="S176" t="str">
            <v>'Special Costs'!$A$634</v>
          </cell>
          <cell r="T176" t="str">
            <v>173</v>
          </cell>
          <cell r="U176" t="str">
            <v>'Special Costs'!A634:B651</v>
          </cell>
          <cell r="V176" t="str">
            <v>B651</v>
          </cell>
          <cell r="W176" t="str">
            <v>B</v>
          </cell>
        </row>
        <row r="177">
          <cell r="A177" t="str">
            <v>Table 174</v>
          </cell>
          <cell r="B177">
            <v>174</v>
          </cell>
          <cell r="C177" t="str">
            <v>Percentage Distribution of Specially Allocated Items to Cost Pools</v>
          </cell>
          <cell r="D177" t="str">
            <v>NA</v>
          </cell>
          <cell r="E177" t="str">
            <v>NA</v>
          </cell>
          <cell r="F177" t="str">
            <v>11 x 17</v>
          </cell>
          <cell r="G177" t="str">
            <v>L</v>
          </cell>
          <cell r="H177">
            <v>1</v>
          </cell>
          <cell r="I177">
            <v>1</v>
          </cell>
          <cell r="J177" t="str">
            <v>Special Alloc</v>
          </cell>
          <cell r="K177" t="str">
            <v>Austin Water Utility</v>
          </cell>
          <cell r="L177" t="str">
            <v>1/3/2017</v>
          </cell>
          <cell r="M177" t="str">
            <v>'Special Alloc'!A30:H62 'Special Alloc'!B:H</v>
          </cell>
          <cell r="N177" t="str">
            <v>'Special Alloc'!30:36</v>
          </cell>
          <cell r="O177" t="str">
            <v>'Special Alloc'!A:A</v>
          </cell>
          <cell r="P177" t="str">
            <v>PrintAll_T_174</v>
          </cell>
          <cell r="Q177" t="str">
            <v>PrintAll_T_174t</v>
          </cell>
          <cell r="R177" t="str">
            <v>PrintAll_T_174s</v>
          </cell>
          <cell r="S177" t="str">
            <v>'Special Alloc'!$A$30</v>
          </cell>
          <cell r="T177" t="str">
            <v>174</v>
          </cell>
          <cell r="U177" t="str">
            <v>'Special Alloc'!A30:H62</v>
          </cell>
          <cell r="V177" t="str">
            <v>H62</v>
          </cell>
          <cell r="W177" t="str">
            <v>H</v>
          </cell>
        </row>
        <row r="178">
          <cell r="A178" t="str">
            <v>Table 175</v>
          </cell>
          <cell r="B178">
            <v>175</v>
          </cell>
          <cell r="C178" t="str">
            <v>Distribution of Specially Allocated Items to Groups</v>
          </cell>
          <cell r="D178" t="str">
            <v>NA</v>
          </cell>
          <cell r="E178" t="str">
            <v>NA</v>
          </cell>
          <cell r="F178" t="str">
            <v>11 x 17</v>
          </cell>
          <cell r="G178" t="str">
            <v>L</v>
          </cell>
          <cell r="H178">
            <v>1</v>
          </cell>
          <cell r="I178">
            <v>1</v>
          </cell>
          <cell r="J178" t="str">
            <v>Special Alloc</v>
          </cell>
          <cell r="K178" t="str">
            <v>Austin Water Utility</v>
          </cell>
          <cell r="L178" t="str">
            <v>1/3/2017</v>
          </cell>
          <cell r="M178" t="str">
            <v>'Special Alloc'!A65:H99 'Special Alloc'!B:H</v>
          </cell>
          <cell r="N178" t="str">
            <v>'Special Alloc'!65:71</v>
          </cell>
          <cell r="O178" t="str">
            <v>'Special Alloc'!A:A</v>
          </cell>
          <cell r="P178" t="str">
            <v>PrintAll_T_175</v>
          </cell>
          <cell r="Q178" t="str">
            <v>PrintAll_T_175t</v>
          </cell>
          <cell r="R178" t="str">
            <v>PrintAll_T_175s</v>
          </cell>
          <cell r="S178" t="str">
            <v>'Special Alloc'!$A$65</v>
          </cell>
          <cell r="T178" t="str">
            <v>175</v>
          </cell>
          <cell r="U178" t="str">
            <v>'Special Alloc'!A65:H99</v>
          </cell>
          <cell r="V178" t="str">
            <v>H99</v>
          </cell>
          <cell r="W178" t="str">
            <v>H</v>
          </cell>
        </row>
        <row r="179">
          <cell r="A179" t="str">
            <v>Table 176</v>
          </cell>
          <cell r="B179">
            <v>176</v>
          </cell>
          <cell r="C179" t="str">
            <v>Percentage Allocation of Specially Allocated Items to Categories for Joint</v>
          </cell>
          <cell r="D179" t="str">
            <v>NA</v>
          </cell>
          <cell r="E179" t="str">
            <v>NA</v>
          </cell>
          <cell r="F179" t="str">
            <v>11 x 17</v>
          </cell>
          <cell r="G179" t="str">
            <v>L</v>
          </cell>
          <cell r="H179">
            <v>1</v>
          </cell>
          <cell r="I179">
            <v>1</v>
          </cell>
          <cell r="J179" t="str">
            <v>Special Alloc</v>
          </cell>
          <cell r="K179" t="str">
            <v>Austin Water Utility</v>
          </cell>
          <cell r="L179" t="str">
            <v>1/3/2017</v>
          </cell>
          <cell r="M179" t="str">
            <v>'Special Alloc'!A104:P135 'Special Alloc'!B:P</v>
          </cell>
          <cell r="N179" t="str">
            <v>'Special Alloc'!104:109</v>
          </cell>
          <cell r="O179" t="str">
            <v>'Special Alloc'!A:A</v>
          </cell>
          <cell r="P179" t="str">
            <v>PrintAll_T_176</v>
          </cell>
          <cell r="Q179" t="str">
            <v>PrintAll_T_176t</v>
          </cell>
          <cell r="R179" t="str">
            <v>PrintAll_T_176s</v>
          </cell>
          <cell r="S179" t="str">
            <v>'Special Alloc'!$A$104</v>
          </cell>
          <cell r="T179" t="str">
            <v>176</v>
          </cell>
          <cell r="U179" t="str">
            <v>'Special Alloc'!A104:P135</v>
          </cell>
          <cell r="V179" t="str">
            <v>P135</v>
          </cell>
          <cell r="W179" t="str">
            <v>P</v>
          </cell>
        </row>
        <row r="180">
          <cell r="A180" t="str">
            <v>Table 177</v>
          </cell>
          <cell r="B180">
            <v>177</v>
          </cell>
          <cell r="C180" t="str">
            <v>Allocation of Joint Specially Allocated Items to Categories</v>
          </cell>
          <cell r="D180" t="str">
            <v>NA</v>
          </cell>
          <cell r="E180" t="str">
            <v>NA</v>
          </cell>
          <cell r="F180" t="str">
            <v>11 x 17</v>
          </cell>
          <cell r="G180" t="str">
            <v>L</v>
          </cell>
          <cell r="H180">
            <v>1</v>
          </cell>
          <cell r="I180">
            <v>1</v>
          </cell>
          <cell r="J180" t="str">
            <v>Special Alloc</v>
          </cell>
          <cell r="K180" t="str">
            <v>Austin Water Utility</v>
          </cell>
          <cell r="L180" t="str">
            <v>1/3/2017</v>
          </cell>
          <cell r="M180" t="str">
            <v>'Special Alloc'!A138:P171 'Special Alloc'!B:P</v>
          </cell>
          <cell r="N180" t="str">
            <v>'Special Alloc'!138:143</v>
          </cell>
          <cell r="O180" t="str">
            <v>'Special Alloc'!A:A</v>
          </cell>
          <cell r="P180" t="str">
            <v>PrintAll_T_177</v>
          </cell>
          <cell r="Q180" t="str">
            <v>PrintAll_T_177t</v>
          </cell>
          <cell r="R180" t="str">
            <v>PrintAll_T_177s</v>
          </cell>
          <cell r="S180" t="str">
            <v>'Special Alloc'!$A$138</v>
          </cell>
          <cell r="T180" t="str">
            <v>177</v>
          </cell>
          <cell r="U180" t="str">
            <v>'Special Alloc'!A138:P171</v>
          </cell>
          <cell r="V180" t="str">
            <v>P171</v>
          </cell>
          <cell r="W180" t="str">
            <v>P</v>
          </cell>
        </row>
        <row r="181">
          <cell r="A181" t="str">
            <v>Table 178</v>
          </cell>
          <cell r="B181">
            <v>178</v>
          </cell>
          <cell r="C181" t="str">
            <v>Percentage Allocation of Specially Allocated Items to Categories for Retail Only</v>
          </cell>
          <cell r="D181" t="str">
            <v>NA</v>
          </cell>
          <cell r="E181" t="str">
            <v>NA</v>
          </cell>
          <cell r="F181" t="str">
            <v>11 x 17</v>
          </cell>
          <cell r="G181" t="str">
            <v>L</v>
          </cell>
          <cell r="H181">
            <v>1</v>
          </cell>
          <cell r="I181">
            <v>1</v>
          </cell>
          <cell r="J181" t="str">
            <v>Special Alloc</v>
          </cell>
          <cell r="K181" t="str">
            <v>Austin Water Utility</v>
          </cell>
          <cell r="L181" t="str">
            <v>1/3/2017</v>
          </cell>
          <cell r="M181" t="str">
            <v>'Special Alloc'!A175:P206 'Special Alloc'!B:P</v>
          </cell>
          <cell r="N181" t="str">
            <v>'Special Alloc'!175:180</v>
          </cell>
          <cell r="O181" t="str">
            <v>'Special Alloc'!A:A</v>
          </cell>
          <cell r="P181" t="str">
            <v>PrintAll_T_178</v>
          </cell>
          <cell r="Q181" t="str">
            <v>PrintAll_T_178t</v>
          </cell>
          <cell r="R181" t="str">
            <v>PrintAll_T_178s</v>
          </cell>
          <cell r="S181" t="str">
            <v>'Special Alloc'!$A$175</v>
          </cell>
          <cell r="T181" t="str">
            <v>178</v>
          </cell>
          <cell r="U181" t="str">
            <v>'Special Alloc'!A175:P206</v>
          </cell>
          <cell r="V181" t="str">
            <v>P206</v>
          </cell>
          <cell r="W181" t="str">
            <v>P</v>
          </cell>
        </row>
        <row r="182">
          <cell r="A182" t="str">
            <v>Table 179</v>
          </cell>
          <cell r="B182">
            <v>179</v>
          </cell>
          <cell r="C182" t="str">
            <v>Allocation of Retail Only Specially Allocated Items to Categories</v>
          </cell>
          <cell r="D182" t="str">
            <v>NA</v>
          </cell>
          <cell r="E182" t="str">
            <v>NA</v>
          </cell>
          <cell r="F182" t="str">
            <v>11 x 17</v>
          </cell>
          <cell r="G182" t="str">
            <v>L</v>
          </cell>
          <cell r="H182">
            <v>1</v>
          </cell>
          <cell r="I182">
            <v>1</v>
          </cell>
          <cell r="J182" t="str">
            <v>Special Alloc</v>
          </cell>
          <cell r="K182" t="str">
            <v>Austin Water Utility</v>
          </cell>
          <cell r="L182" t="str">
            <v>1/3/2017</v>
          </cell>
          <cell r="M182" t="str">
            <v>'Special Alloc'!A209:P242 'Special Alloc'!B:P</v>
          </cell>
          <cell r="N182" t="str">
            <v>'Special Alloc'!209:214</v>
          </cell>
          <cell r="O182" t="str">
            <v>'Special Alloc'!A:A</v>
          </cell>
          <cell r="P182" t="str">
            <v>PrintAll_T_179</v>
          </cell>
          <cell r="Q182" t="str">
            <v>PrintAll_T_179t</v>
          </cell>
          <cell r="R182" t="str">
            <v>PrintAll_T_179s</v>
          </cell>
          <cell r="S182" t="str">
            <v>'Special Alloc'!$A$209</v>
          </cell>
          <cell r="T182" t="str">
            <v>179</v>
          </cell>
          <cell r="U182" t="str">
            <v>'Special Alloc'!A209:P242</v>
          </cell>
          <cell r="V182" t="str">
            <v>P242</v>
          </cell>
          <cell r="W182" t="str">
            <v>P</v>
          </cell>
        </row>
        <row r="183">
          <cell r="A183" t="str">
            <v>Table 180</v>
          </cell>
          <cell r="B183">
            <v>180</v>
          </cell>
          <cell r="C183" t="str">
            <v>Percentage Allocation of Specially Allocated Items to Categories for Wholesale</v>
          </cell>
          <cell r="D183" t="str">
            <v>NA</v>
          </cell>
          <cell r="E183" t="str">
            <v>NA</v>
          </cell>
          <cell r="F183" t="str">
            <v>11 x 17</v>
          </cell>
          <cell r="G183" t="str">
            <v>L</v>
          </cell>
          <cell r="H183">
            <v>1</v>
          </cell>
          <cell r="I183">
            <v>1</v>
          </cell>
          <cell r="J183" t="str">
            <v>Special Alloc</v>
          </cell>
          <cell r="K183" t="str">
            <v>Austin Water Utility</v>
          </cell>
          <cell r="L183" t="str">
            <v>1/3/2017</v>
          </cell>
          <cell r="M183" t="str">
            <v>'Special Alloc'!A246:P277 'Special Alloc'!B:P</v>
          </cell>
          <cell r="N183" t="str">
            <v>'Special Alloc'!246:251</v>
          </cell>
          <cell r="O183" t="str">
            <v>'Special Alloc'!A:A</v>
          </cell>
          <cell r="P183" t="str">
            <v>PrintAll_T_180</v>
          </cell>
          <cell r="Q183" t="str">
            <v>PrintAll_T_180t</v>
          </cell>
          <cell r="R183" t="str">
            <v>PrintAll_T_180s</v>
          </cell>
          <cell r="S183" t="str">
            <v>'Special Alloc'!$A$246</v>
          </cell>
          <cell r="T183" t="str">
            <v>180</v>
          </cell>
          <cell r="U183" t="str">
            <v>'Special Alloc'!A246:P277</v>
          </cell>
          <cell r="V183" t="str">
            <v>P277</v>
          </cell>
          <cell r="W183" t="str">
            <v>P</v>
          </cell>
        </row>
        <row r="184">
          <cell r="A184" t="str">
            <v>Table 181</v>
          </cell>
          <cell r="B184">
            <v>181</v>
          </cell>
          <cell r="C184" t="str">
            <v>Allocation of Wholesale Specially Allocated Items to Categories</v>
          </cell>
          <cell r="D184" t="str">
            <v>NA</v>
          </cell>
          <cell r="E184" t="str">
            <v>NA</v>
          </cell>
          <cell r="F184" t="str">
            <v>11 x 17</v>
          </cell>
          <cell r="G184" t="str">
            <v>L</v>
          </cell>
          <cell r="H184">
            <v>1</v>
          </cell>
          <cell r="I184">
            <v>1</v>
          </cell>
          <cell r="J184" t="str">
            <v>Special Alloc</v>
          </cell>
          <cell r="K184" t="str">
            <v>Austin Water Utility</v>
          </cell>
          <cell r="L184" t="str">
            <v>1/3/2017</v>
          </cell>
          <cell r="M184" t="str">
            <v>'Special Alloc'!A280:P313 'Special Alloc'!B:P</v>
          </cell>
          <cell r="N184" t="str">
            <v>'Special Alloc'!280:285</v>
          </cell>
          <cell r="O184" t="str">
            <v>'Special Alloc'!A:A</v>
          </cell>
          <cell r="P184" t="str">
            <v>PrintAll_T_181</v>
          </cell>
          <cell r="Q184" t="str">
            <v>PrintAll_T_181t</v>
          </cell>
          <cell r="R184" t="str">
            <v>PrintAll_T_181s</v>
          </cell>
          <cell r="S184" t="str">
            <v>'Special Alloc'!$A$280</v>
          </cell>
          <cell r="T184" t="str">
            <v>181</v>
          </cell>
          <cell r="U184" t="str">
            <v>'Special Alloc'!A280:P313</v>
          </cell>
          <cell r="V184" t="str">
            <v>P313</v>
          </cell>
          <cell r="W184" t="str">
            <v>P</v>
          </cell>
        </row>
        <row r="185">
          <cell r="A185" t="str">
            <v>Table 182</v>
          </cell>
          <cell r="B185">
            <v>182</v>
          </cell>
          <cell r="C185" t="str">
            <v>Percentage Allocation of Specially Allocated Items to Categories for Watershed Land Purchase</v>
          </cell>
          <cell r="D185" t="str">
            <v>NA</v>
          </cell>
          <cell r="E185" t="str">
            <v>NA</v>
          </cell>
          <cell r="F185" t="str">
            <v>11 x 17</v>
          </cell>
          <cell r="G185" t="str">
            <v>L</v>
          </cell>
          <cell r="H185">
            <v>1</v>
          </cell>
          <cell r="I185">
            <v>1</v>
          </cell>
          <cell r="J185" t="str">
            <v>Special Alloc</v>
          </cell>
          <cell r="K185" t="str">
            <v>Austin Water Utility</v>
          </cell>
          <cell r="L185" t="str">
            <v>1/3/2017</v>
          </cell>
          <cell r="M185" t="str">
            <v>'Special Alloc'!A317:P348 'Special Alloc'!B:P</v>
          </cell>
          <cell r="N185" t="str">
            <v>'Special Alloc'!317:322</v>
          </cell>
          <cell r="O185" t="str">
            <v>'Special Alloc'!A:A</v>
          </cell>
          <cell r="P185" t="str">
            <v>PrintAll_T_182</v>
          </cell>
          <cell r="Q185" t="str">
            <v>PrintAll_T_182t</v>
          </cell>
          <cell r="R185" t="str">
            <v>PrintAll_T_182s</v>
          </cell>
          <cell r="S185" t="str">
            <v>'Special Alloc'!$A$317</v>
          </cell>
          <cell r="T185" t="str">
            <v>182</v>
          </cell>
          <cell r="U185" t="str">
            <v>'Special Alloc'!A317:P348</v>
          </cell>
          <cell r="V185" t="str">
            <v>P348</v>
          </cell>
          <cell r="W185" t="str">
            <v>P</v>
          </cell>
        </row>
        <row r="186">
          <cell r="A186" t="str">
            <v>Table 183</v>
          </cell>
          <cell r="B186">
            <v>183</v>
          </cell>
          <cell r="C186" t="str">
            <v>Allocation of Watershed Land Purchase Specially Allocated Items to Categories</v>
          </cell>
          <cell r="D186" t="str">
            <v>NA</v>
          </cell>
          <cell r="E186" t="str">
            <v>NA</v>
          </cell>
          <cell r="F186" t="str">
            <v>11 x 17</v>
          </cell>
          <cell r="G186" t="str">
            <v>L</v>
          </cell>
          <cell r="H186">
            <v>1</v>
          </cell>
          <cell r="I186">
            <v>1</v>
          </cell>
          <cell r="J186" t="str">
            <v>Special Alloc</v>
          </cell>
          <cell r="K186" t="str">
            <v>Austin Water Utility</v>
          </cell>
          <cell r="L186" t="str">
            <v>1/3/2017</v>
          </cell>
          <cell r="M186" t="str">
            <v>'Special Alloc'!A351:P384 'Special Alloc'!B:P</v>
          </cell>
          <cell r="N186" t="str">
            <v>'Special Alloc'!351:356</v>
          </cell>
          <cell r="O186" t="str">
            <v>'Special Alloc'!A:A</v>
          </cell>
          <cell r="P186" t="str">
            <v>PrintAll_T_183</v>
          </cell>
          <cell r="Q186" t="str">
            <v>PrintAll_T_183t</v>
          </cell>
          <cell r="R186" t="str">
            <v>PrintAll_T_183s</v>
          </cell>
          <cell r="S186" t="str">
            <v>'Special Alloc'!$A$351</v>
          </cell>
          <cell r="T186" t="str">
            <v>183</v>
          </cell>
          <cell r="U186" t="str">
            <v>'Special Alloc'!A351:P384</v>
          </cell>
          <cell r="V186" t="str">
            <v>P384</v>
          </cell>
          <cell r="W186" t="str">
            <v>P</v>
          </cell>
        </row>
        <row r="187">
          <cell r="A187" t="str">
            <v>Table 184</v>
          </cell>
          <cell r="B187">
            <v>184</v>
          </cell>
          <cell r="C187" t="str">
            <v>Percentage Allocation of Specially Allocated Items to Categories for LCRA</v>
          </cell>
          <cell r="D187" t="str">
            <v>NA</v>
          </cell>
          <cell r="E187" t="str">
            <v>NA</v>
          </cell>
          <cell r="F187" t="str">
            <v>11 x 17</v>
          </cell>
          <cell r="G187" t="str">
            <v>L</v>
          </cell>
          <cell r="H187">
            <v>1</v>
          </cell>
          <cell r="I187">
            <v>1</v>
          </cell>
          <cell r="J187" t="str">
            <v>Special Alloc</v>
          </cell>
          <cell r="K187" t="str">
            <v>Austin Water Utility</v>
          </cell>
          <cell r="L187" t="str">
            <v>1/3/2017</v>
          </cell>
          <cell r="M187" t="str">
            <v>'Special Alloc'!A388:P419 'Special Alloc'!B:P</v>
          </cell>
          <cell r="N187" t="str">
            <v>'Special Alloc'!388:393</v>
          </cell>
          <cell r="O187" t="str">
            <v>'Special Alloc'!A:A</v>
          </cell>
          <cell r="P187" t="str">
            <v>PrintAll_T_184</v>
          </cell>
          <cell r="Q187" t="str">
            <v>PrintAll_T_184t</v>
          </cell>
          <cell r="R187" t="str">
            <v>PrintAll_T_184s</v>
          </cell>
          <cell r="S187" t="str">
            <v>'Special Alloc'!$A$388</v>
          </cell>
          <cell r="T187" t="str">
            <v>184</v>
          </cell>
          <cell r="U187" t="str">
            <v>'Special Alloc'!A388:P419</v>
          </cell>
          <cell r="V187" t="str">
            <v>P419</v>
          </cell>
          <cell r="W187" t="str">
            <v>P</v>
          </cell>
        </row>
        <row r="188">
          <cell r="A188" t="str">
            <v>Table 185</v>
          </cell>
          <cell r="B188">
            <v>185</v>
          </cell>
          <cell r="C188" t="str">
            <v>Allocation of LCRA Specially Allocated Items to Categories</v>
          </cell>
          <cell r="D188" t="str">
            <v>NA</v>
          </cell>
          <cell r="E188" t="str">
            <v>NA</v>
          </cell>
          <cell r="F188" t="str">
            <v>11 x 17</v>
          </cell>
          <cell r="G188" t="str">
            <v>L</v>
          </cell>
          <cell r="H188">
            <v>1</v>
          </cell>
          <cell r="I188">
            <v>1</v>
          </cell>
          <cell r="J188" t="str">
            <v>Special Alloc</v>
          </cell>
          <cell r="K188" t="str">
            <v>Austin Water Utility</v>
          </cell>
          <cell r="L188" t="str">
            <v>1/3/2017</v>
          </cell>
          <cell r="M188" t="str">
            <v>'Special Alloc'!A422:P455 'Special Alloc'!B:P</v>
          </cell>
          <cell r="N188" t="str">
            <v>'Special Alloc'!422:427</v>
          </cell>
          <cell r="O188" t="str">
            <v>'Special Alloc'!A:A</v>
          </cell>
          <cell r="P188" t="str">
            <v>PrintAll_T_185</v>
          </cell>
          <cell r="Q188" t="str">
            <v>PrintAll_T_185t</v>
          </cell>
          <cell r="R188" t="str">
            <v>PrintAll_T_185s</v>
          </cell>
          <cell r="S188" t="str">
            <v>'Special Alloc'!$A$422</v>
          </cell>
          <cell r="T188" t="str">
            <v>185</v>
          </cell>
          <cell r="U188" t="str">
            <v>'Special Alloc'!A422:P455</v>
          </cell>
          <cell r="V188" t="str">
            <v>P455</v>
          </cell>
          <cell r="W188" t="str">
            <v>P</v>
          </cell>
        </row>
        <row r="189">
          <cell r="A189" t="str">
            <v>Table 186</v>
          </cell>
          <cell r="B189">
            <v>186</v>
          </cell>
          <cell r="C189" t="str">
            <v>Percentage Allocation of Specially Allocated Items to Categories for Reserve Fund</v>
          </cell>
          <cell r="D189" t="str">
            <v>NA</v>
          </cell>
          <cell r="E189" t="str">
            <v>NA</v>
          </cell>
          <cell r="F189" t="str">
            <v>11 x 17</v>
          </cell>
          <cell r="G189" t="str">
            <v>L</v>
          </cell>
          <cell r="H189">
            <v>1</v>
          </cell>
          <cell r="I189">
            <v>1</v>
          </cell>
          <cell r="J189" t="str">
            <v>Special Alloc</v>
          </cell>
          <cell r="K189" t="str">
            <v>Austin Water Utility</v>
          </cell>
          <cell r="L189" t="str">
            <v>1/3/2017</v>
          </cell>
          <cell r="M189" t="str">
            <v>'Special Alloc'!A459:P490 'Special Alloc'!B:P</v>
          </cell>
          <cell r="N189" t="str">
            <v>'Special Alloc'!459:464</v>
          </cell>
          <cell r="O189" t="str">
            <v>'Special Alloc'!A:A</v>
          </cell>
          <cell r="P189" t="str">
            <v>PrintAll_T_186</v>
          </cell>
          <cell r="Q189" t="str">
            <v>PrintAll_T_186t</v>
          </cell>
          <cell r="R189" t="str">
            <v>PrintAll_T_186s</v>
          </cell>
          <cell r="S189" t="str">
            <v>'Special Alloc'!$A$459</v>
          </cell>
          <cell r="T189" t="str">
            <v>186</v>
          </cell>
          <cell r="U189" t="str">
            <v>'Special Alloc'!A459:P490</v>
          </cell>
          <cell r="V189" t="str">
            <v>P490</v>
          </cell>
          <cell r="W189" t="str">
            <v>P</v>
          </cell>
        </row>
        <row r="190">
          <cell r="A190" t="str">
            <v>Table 187</v>
          </cell>
          <cell r="B190">
            <v>187</v>
          </cell>
          <cell r="C190" t="str">
            <v>Allocation of Reserve Fund Specially Allocated Items to Categories</v>
          </cell>
          <cell r="D190" t="str">
            <v>NA</v>
          </cell>
          <cell r="E190" t="str">
            <v>NA</v>
          </cell>
          <cell r="F190" t="str">
            <v>11 x 17</v>
          </cell>
          <cell r="G190" t="str">
            <v>L</v>
          </cell>
          <cell r="H190">
            <v>1</v>
          </cell>
          <cell r="I190">
            <v>1</v>
          </cell>
          <cell r="J190" t="str">
            <v>Special Alloc</v>
          </cell>
          <cell r="K190" t="str">
            <v>Austin Water Utility</v>
          </cell>
          <cell r="L190" t="str">
            <v>1/3/2017</v>
          </cell>
          <cell r="M190" t="str">
            <v>'Special Alloc'!A493:P526 'Special Alloc'!B:P</v>
          </cell>
          <cell r="N190" t="str">
            <v>'Special Alloc'!493:498</v>
          </cell>
          <cell r="O190" t="str">
            <v>'Special Alloc'!A:A</v>
          </cell>
          <cell r="P190" t="str">
            <v>PrintAll_T_187</v>
          </cell>
          <cell r="Q190" t="str">
            <v>PrintAll_T_187t</v>
          </cell>
          <cell r="R190" t="str">
            <v>PrintAll_T_187s</v>
          </cell>
          <cell r="S190" t="str">
            <v>'Special Alloc'!$A$493</v>
          </cell>
          <cell r="T190" t="str">
            <v>187</v>
          </cell>
          <cell r="U190" t="str">
            <v>'Special Alloc'!A493:P526</v>
          </cell>
          <cell r="V190" t="str">
            <v>P526</v>
          </cell>
          <cell r="W190" t="str">
            <v>P</v>
          </cell>
        </row>
        <row r="191">
          <cell r="A191" t="str">
            <v>Table 188</v>
          </cell>
          <cell r="B191">
            <v>188</v>
          </cell>
          <cell r="C191" t="str">
            <v>Summary of Net Specially Allocated Items by Category</v>
          </cell>
          <cell r="D191" t="str">
            <v>NA</v>
          </cell>
          <cell r="E191" t="str">
            <v>NA</v>
          </cell>
          <cell r="F191" t="str">
            <v>11 x 17</v>
          </cell>
          <cell r="G191" t="str">
            <v>L</v>
          </cell>
          <cell r="H191">
            <v>1</v>
          </cell>
          <cell r="I191">
            <v>1</v>
          </cell>
          <cell r="J191" t="str">
            <v>Special Alloc</v>
          </cell>
          <cell r="K191" t="str">
            <v>Austin Water Utility</v>
          </cell>
          <cell r="L191" t="str">
            <v>1/3/2017</v>
          </cell>
          <cell r="M191" t="str">
            <v>'Special Alloc'!A529:P562 'Special Alloc'!B:P</v>
          </cell>
          <cell r="N191" t="str">
            <v>'Special Alloc'!529:534</v>
          </cell>
          <cell r="O191" t="str">
            <v>'Special Alloc'!A:A</v>
          </cell>
          <cell r="P191" t="str">
            <v>PrintAll_T_188</v>
          </cell>
          <cell r="Q191" t="str">
            <v>PrintAll_T_188t</v>
          </cell>
          <cell r="R191" t="str">
            <v>PrintAll_T_188s</v>
          </cell>
          <cell r="S191" t="str">
            <v>'Special Alloc'!$A$529</v>
          </cell>
          <cell r="T191" t="str">
            <v>188</v>
          </cell>
          <cell r="U191" t="str">
            <v>'Special Alloc'!A529:P562</v>
          </cell>
          <cell r="V191" t="str">
            <v>P562</v>
          </cell>
          <cell r="W191" t="str">
            <v>P</v>
          </cell>
        </row>
        <row r="192">
          <cell r="A192" t="str">
            <v>Table 189</v>
          </cell>
          <cell r="B192">
            <v>189</v>
          </cell>
          <cell r="C192" t="str">
            <v>Determination of Allocation Factors for Joint O&amp;M</v>
          </cell>
          <cell r="D192" t="str">
            <v>NA</v>
          </cell>
          <cell r="E192" t="str">
            <v>NA</v>
          </cell>
          <cell r="F192" t="str">
            <v>11 x 17</v>
          </cell>
          <cell r="G192" t="str">
            <v>L</v>
          </cell>
          <cell r="H192">
            <v>1</v>
          </cell>
          <cell r="I192">
            <v>1</v>
          </cell>
          <cell r="J192" t="str">
            <v>Special Alloc</v>
          </cell>
          <cell r="K192" t="str">
            <v>Austin Water Utility</v>
          </cell>
          <cell r="L192" t="str">
            <v>1/3/2017</v>
          </cell>
          <cell r="M192" t="str">
            <v>'Special Alloc'!A567:K583 'Special Alloc'!B:K</v>
          </cell>
          <cell r="N192" t="str">
            <v>'Special Alloc'!567:572</v>
          </cell>
          <cell r="O192" t="str">
            <v>'Special Alloc'!A:A</v>
          </cell>
          <cell r="P192" t="str">
            <v>PrintAll_T_189</v>
          </cell>
          <cell r="Q192" t="str">
            <v>PrintAll_T_189t</v>
          </cell>
          <cell r="R192" t="str">
            <v>PrintAll_T_189s</v>
          </cell>
          <cell r="S192" t="str">
            <v>'Special Alloc'!$A$567</v>
          </cell>
          <cell r="T192" t="str">
            <v>189</v>
          </cell>
          <cell r="U192" t="str">
            <v>'Special Alloc'!A567:K583</v>
          </cell>
          <cell r="V192" t="str">
            <v>K583</v>
          </cell>
          <cell r="W192" t="str">
            <v>K</v>
          </cell>
        </row>
        <row r="193">
          <cell r="A193" t="str">
            <v>Table 190</v>
          </cell>
          <cell r="B193">
            <v>190</v>
          </cell>
          <cell r="C193" t="str">
            <v>Percentage Allocation of Joint Specially Allocated Items by Categories to Customer Service Characteristic</v>
          </cell>
          <cell r="D193" t="str">
            <v>NA</v>
          </cell>
          <cell r="E193" t="str">
            <v>NA</v>
          </cell>
          <cell r="F193" t="str">
            <v>11 x 17</v>
          </cell>
          <cell r="G193" t="str">
            <v>L</v>
          </cell>
          <cell r="H193">
            <v>1</v>
          </cell>
          <cell r="I193">
            <v>1</v>
          </cell>
          <cell r="J193" t="str">
            <v>Special Alloc</v>
          </cell>
          <cell r="K193" t="str">
            <v>Austin Water Utility</v>
          </cell>
          <cell r="L193" t="str">
            <v>1/3/2017</v>
          </cell>
          <cell r="M193" t="str">
            <v>'Special Alloc'!A588:L608 'Special Alloc'!B:L</v>
          </cell>
          <cell r="N193" t="str">
            <v>'Special Alloc'!588:593</v>
          </cell>
          <cell r="O193" t="str">
            <v>'Special Alloc'!A:A</v>
          </cell>
          <cell r="P193" t="str">
            <v>PrintAll_T_190</v>
          </cell>
          <cell r="Q193" t="str">
            <v>PrintAll_T_190t</v>
          </cell>
          <cell r="R193" t="str">
            <v>PrintAll_T_190s</v>
          </cell>
          <cell r="S193" t="str">
            <v>'Special Alloc'!$A$588</v>
          </cell>
          <cell r="T193" t="str">
            <v>190</v>
          </cell>
          <cell r="U193" t="str">
            <v>'Special Alloc'!A588:L608</v>
          </cell>
          <cell r="V193" t="str">
            <v>L608</v>
          </cell>
          <cell r="W193" t="str">
            <v>L</v>
          </cell>
        </row>
        <row r="194">
          <cell r="A194" t="str">
            <v>Table 191</v>
          </cell>
          <cell r="B194">
            <v>191</v>
          </cell>
          <cell r="C194" t="str">
            <v>Allocation of Joint Net O&amp;M by Categories to Customer Service Characteristics</v>
          </cell>
          <cell r="D194" t="str">
            <v>NA</v>
          </cell>
          <cell r="E194" t="str">
            <v>NA</v>
          </cell>
          <cell r="F194" t="str">
            <v>11 x 17</v>
          </cell>
          <cell r="G194" t="str">
            <v>L</v>
          </cell>
          <cell r="H194">
            <v>1</v>
          </cell>
          <cell r="I194">
            <v>1</v>
          </cell>
          <cell r="J194" t="str">
            <v>Special Alloc</v>
          </cell>
          <cell r="K194" t="str">
            <v>Austin Water Utility</v>
          </cell>
          <cell r="L194" t="str">
            <v>1/3/2017</v>
          </cell>
          <cell r="M194" t="str">
            <v>'Special Alloc'!A611:I633 'Special Alloc'!B:I</v>
          </cell>
          <cell r="N194" t="str">
            <v>'Special Alloc'!611:616</v>
          </cell>
          <cell r="O194" t="str">
            <v>'Special Alloc'!A:A</v>
          </cell>
          <cell r="P194" t="str">
            <v>PrintAll_T_191</v>
          </cell>
          <cell r="Q194" t="str">
            <v>PrintAll_T_191t</v>
          </cell>
          <cell r="R194" t="str">
            <v>PrintAll_T_191s</v>
          </cell>
          <cell r="S194" t="str">
            <v>'Special Alloc'!$A$611</v>
          </cell>
          <cell r="T194" t="str">
            <v>191</v>
          </cell>
          <cell r="U194" t="str">
            <v>'Special Alloc'!A611:I633</v>
          </cell>
          <cell r="V194" t="str">
            <v>I633</v>
          </cell>
          <cell r="W194" t="str">
            <v>I</v>
          </cell>
        </row>
        <row r="195">
          <cell r="A195" t="str">
            <v>Table 192</v>
          </cell>
          <cell r="B195">
            <v>192</v>
          </cell>
          <cell r="C195" t="str">
            <v>Determination of Allocation Factors for Retail Only O&amp;M</v>
          </cell>
          <cell r="D195" t="str">
            <v>NA</v>
          </cell>
          <cell r="E195" t="str">
            <v>NA</v>
          </cell>
          <cell r="F195" t="str">
            <v>11 x 17</v>
          </cell>
          <cell r="G195" t="str">
            <v>L</v>
          </cell>
          <cell r="H195">
            <v>1</v>
          </cell>
          <cell r="I195">
            <v>1</v>
          </cell>
          <cell r="J195" t="str">
            <v>Special Alloc</v>
          </cell>
          <cell r="K195" t="str">
            <v>Austin Water Utility</v>
          </cell>
          <cell r="L195" t="str">
            <v>1/3/2017</v>
          </cell>
          <cell r="M195" t="str">
            <v>'Special Alloc'!A637:K653 'Special Alloc'!B:K</v>
          </cell>
          <cell r="N195" t="str">
            <v>'Special Alloc'!637:642</v>
          </cell>
          <cell r="O195" t="str">
            <v>'Special Alloc'!A:A</v>
          </cell>
          <cell r="P195" t="str">
            <v>PrintAll_T_192</v>
          </cell>
          <cell r="Q195" t="str">
            <v>PrintAll_T_192t</v>
          </cell>
          <cell r="R195" t="str">
            <v>PrintAll_T_192s</v>
          </cell>
          <cell r="S195" t="str">
            <v>'Special Alloc'!$A$637</v>
          </cell>
          <cell r="T195" t="str">
            <v>192</v>
          </cell>
          <cell r="U195" t="str">
            <v>'Special Alloc'!A637:K653</v>
          </cell>
          <cell r="V195" t="str">
            <v>K653</v>
          </cell>
          <cell r="W195" t="str">
            <v>K</v>
          </cell>
        </row>
        <row r="196">
          <cell r="A196" t="str">
            <v>Table 193</v>
          </cell>
          <cell r="B196">
            <v>193</v>
          </cell>
          <cell r="C196" t="str">
            <v>Percentage Allocation of Retail Only Specially Allocated Items by Categories to Customer Service Characteristic</v>
          </cell>
          <cell r="D196" t="str">
            <v>NA</v>
          </cell>
          <cell r="E196" t="str">
            <v>NA</v>
          </cell>
          <cell r="F196" t="str">
            <v>11 x 17</v>
          </cell>
          <cell r="G196" t="str">
            <v>L</v>
          </cell>
          <cell r="H196">
            <v>1</v>
          </cell>
          <cell r="I196">
            <v>1</v>
          </cell>
          <cell r="J196" t="str">
            <v>Special Alloc</v>
          </cell>
          <cell r="K196" t="str">
            <v>Austin Water Utility</v>
          </cell>
          <cell r="L196" t="str">
            <v>1/3/2017</v>
          </cell>
          <cell r="M196" t="str">
            <v>'Special Alloc'!A658:L678 'Special Alloc'!B:L</v>
          </cell>
          <cell r="N196" t="str">
            <v>'Special Alloc'!658:663</v>
          </cell>
          <cell r="O196" t="str">
            <v>'Special Alloc'!A:A</v>
          </cell>
          <cell r="P196" t="str">
            <v>PrintAll_T_193</v>
          </cell>
          <cell r="Q196" t="str">
            <v>PrintAll_T_193t</v>
          </cell>
          <cell r="R196" t="str">
            <v>PrintAll_T_193s</v>
          </cell>
          <cell r="S196" t="str">
            <v>'Special Alloc'!$A$658</v>
          </cell>
          <cell r="T196" t="str">
            <v>193</v>
          </cell>
          <cell r="U196" t="str">
            <v>'Special Alloc'!A658:L678</v>
          </cell>
          <cell r="V196" t="str">
            <v>L678</v>
          </cell>
          <cell r="W196" t="str">
            <v>L</v>
          </cell>
        </row>
        <row r="197">
          <cell r="A197" t="str">
            <v>Table 194</v>
          </cell>
          <cell r="B197">
            <v>194</v>
          </cell>
          <cell r="C197" t="str">
            <v>Allocation of Retail Only Net O&amp;M by Categories to Customer Service Characteristics</v>
          </cell>
          <cell r="D197" t="str">
            <v>NA</v>
          </cell>
          <cell r="E197" t="str">
            <v>NA</v>
          </cell>
          <cell r="F197" t="str">
            <v>11 x 17</v>
          </cell>
          <cell r="G197" t="str">
            <v>L</v>
          </cell>
          <cell r="H197">
            <v>1</v>
          </cell>
          <cell r="I197">
            <v>1</v>
          </cell>
          <cell r="J197" t="str">
            <v>Special Alloc</v>
          </cell>
          <cell r="K197" t="str">
            <v>Austin Water Utility</v>
          </cell>
          <cell r="L197" t="str">
            <v>1/3/2017</v>
          </cell>
          <cell r="M197" t="str">
            <v>'Special Alloc'!A681:I703 'Special Alloc'!B:I</v>
          </cell>
          <cell r="N197" t="str">
            <v>'Special Alloc'!681:686</v>
          </cell>
          <cell r="O197" t="str">
            <v>'Special Alloc'!A:A</v>
          </cell>
          <cell r="P197" t="str">
            <v>PrintAll_T_194</v>
          </cell>
          <cell r="Q197" t="str">
            <v>PrintAll_T_194t</v>
          </cell>
          <cell r="R197" t="str">
            <v>PrintAll_T_194s</v>
          </cell>
          <cell r="S197" t="str">
            <v>'Special Alloc'!$A$681</v>
          </cell>
          <cell r="T197" t="str">
            <v>194</v>
          </cell>
          <cell r="U197" t="str">
            <v>'Special Alloc'!A681:I703</v>
          </cell>
          <cell r="V197" t="str">
            <v>I703</v>
          </cell>
          <cell r="W197" t="str">
            <v>I</v>
          </cell>
        </row>
        <row r="198">
          <cell r="A198" t="str">
            <v>Table 195</v>
          </cell>
          <cell r="B198">
            <v>195</v>
          </cell>
          <cell r="C198" t="str">
            <v>Determination of Allocation Factors for Wholesale O&amp;M</v>
          </cell>
          <cell r="D198" t="str">
            <v>NA</v>
          </cell>
          <cell r="E198" t="str">
            <v>NA</v>
          </cell>
          <cell r="F198" t="str">
            <v>11 x 17</v>
          </cell>
          <cell r="G198" t="str">
            <v>L</v>
          </cell>
          <cell r="H198">
            <v>1</v>
          </cell>
          <cell r="I198">
            <v>1</v>
          </cell>
          <cell r="J198" t="str">
            <v>Special Alloc</v>
          </cell>
          <cell r="K198" t="str">
            <v>Austin Water Utility</v>
          </cell>
          <cell r="L198" t="str">
            <v>1/3/2017</v>
          </cell>
          <cell r="M198" t="str">
            <v>'Special Alloc'!A707:K723 'Special Alloc'!B:K</v>
          </cell>
          <cell r="N198" t="str">
            <v>'Special Alloc'!707:712</v>
          </cell>
          <cell r="O198" t="str">
            <v>'Special Alloc'!A:A</v>
          </cell>
          <cell r="P198" t="str">
            <v>PrintAll_T_195</v>
          </cell>
          <cell r="Q198" t="str">
            <v>PrintAll_T_195t</v>
          </cell>
          <cell r="R198" t="str">
            <v>PrintAll_T_195s</v>
          </cell>
          <cell r="S198" t="str">
            <v>'Special Alloc'!$A$707</v>
          </cell>
          <cell r="T198" t="str">
            <v>195</v>
          </cell>
          <cell r="U198" t="str">
            <v>'Special Alloc'!A707:K723</v>
          </cell>
          <cell r="V198" t="str">
            <v>K723</v>
          </cell>
          <cell r="W198" t="str">
            <v>K</v>
          </cell>
        </row>
        <row r="199">
          <cell r="A199" t="str">
            <v>Table 196</v>
          </cell>
          <cell r="B199">
            <v>196</v>
          </cell>
          <cell r="C199" t="str">
            <v>Percentage Allocation of Wholesale Specially Allocated Items by Categories to Customer Service Characteristic</v>
          </cell>
          <cell r="D199" t="str">
            <v>NA</v>
          </cell>
          <cell r="E199" t="str">
            <v>NA</v>
          </cell>
          <cell r="F199" t="str">
            <v>11 x 17</v>
          </cell>
          <cell r="G199" t="str">
            <v>L</v>
          </cell>
          <cell r="H199">
            <v>1</v>
          </cell>
          <cell r="I199">
            <v>1</v>
          </cell>
          <cell r="J199" t="str">
            <v>Special Alloc</v>
          </cell>
          <cell r="K199" t="str">
            <v>Austin Water Utility</v>
          </cell>
          <cell r="L199" t="str">
            <v>1/3/2017</v>
          </cell>
          <cell r="M199" t="str">
            <v>'Special Alloc'!A728:L748 'Special Alloc'!B:L</v>
          </cell>
          <cell r="N199" t="str">
            <v>'Special Alloc'!728:733</v>
          </cell>
          <cell r="O199" t="str">
            <v>'Special Alloc'!A:A</v>
          </cell>
          <cell r="P199" t="str">
            <v>PrintAll_T_196</v>
          </cell>
          <cell r="Q199" t="str">
            <v>PrintAll_T_196t</v>
          </cell>
          <cell r="R199" t="str">
            <v>PrintAll_T_196s</v>
          </cell>
          <cell r="S199" t="str">
            <v>'Special Alloc'!$A$728</v>
          </cell>
          <cell r="T199" t="str">
            <v>196</v>
          </cell>
          <cell r="U199" t="str">
            <v>'Special Alloc'!A728:L748</v>
          </cell>
          <cell r="V199" t="str">
            <v>L748</v>
          </cell>
          <cell r="W199" t="str">
            <v>L</v>
          </cell>
        </row>
        <row r="200">
          <cell r="A200" t="str">
            <v>Table 197</v>
          </cell>
          <cell r="B200">
            <v>197</v>
          </cell>
          <cell r="C200" t="str">
            <v>Allocation of Wholesale Net O&amp;M by Categories to Customer Service Characteristics</v>
          </cell>
          <cell r="D200" t="str">
            <v>NA</v>
          </cell>
          <cell r="E200" t="str">
            <v>NA</v>
          </cell>
          <cell r="F200" t="str">
            <v>11 x 17</v>
          </cell>
          <cell r="G200" t="str">
            <v>L</v>
          </cell>
          <cell r="H200">
            <v>1</v>
          </cell>
          <cell r="I200">
            <v>1</v>
          </cell>
          <cell r="J200" t="str">
            <v>Special Alloc</v>
          </cell>
          <cell r="K200" t="str">
            <v>Austin Water Utility</v>
          </cell>
          <cell r="L200" t="str">
            <v>1/3/2017</v>
          </cell>
          <cell r="M200" t="str">
            <v>'Special Alloc'!A751:I773 'Special Alloc'!B:I</v>
          </cell>
          <cell r="N200" t="str">
            <v>'Special Alloc'!751:756</v>
          </cell>
          <cell r="O200" t="str">
            <v>'Special Alloc'!A:A</v>
          </cell>
          <cell r="P200" t="str">
            <v>PrintAll_T_197</v>
          </cell>
          <cell r="Q200" t="str">
            <v>PrintAll_T_197t</v>
          </cell>
          <cell r="R200" t="str">
            <v>PrintAll_T_197s</v>
          </cell>
          <cell r="S200" t="str">
            <v>'Special Alloc'!$A$751</v>
          </cell>
          <cell r="T200" t="str">
            <v>197</v>
          </cell>
          <cell r="U200" t="str">
            <v>'Special Alloc'!A751:I773</v>
          </cell>
          <cell r="V200" t="str">
            <v>I773</v>
          </cell>
          <cell r="W200" t="str">
            <v>I</v>
          </cell>
        </row>
        <row r="201">
          <cell r="A201" t="str">
            <v>Table 198</v>
          </cell>
          <cell r="B201">
            <v>198</v>
          </cell>
          <cell r="C201" t="str">
            <v>Determination of Allocation Factors for Watershed Land Purchase O&amp;M</v>
          </cell>
          <cell r="D201" t="str">
            <v>NA</v>
          </cell>
          <cell r="E201" t="str">
            <v>NA</v>
          </cell>
          <cell r="F201" t="str">
            <v>11 x 17</v>
          </cell>
          <cell r="G201" t="str">
            <v>L</v>
          </cell>
          <cell r="H201">
            <v>1</v>
          </cell>
          <cell r="I201">
            <v>1</v>
          </cell>
          <cell r="J201" t="str">
            <v>Special Alloc</v>
          </cell>
          <cell r="K201" t="str">
            <v>Austin Water Utility</v>
          </cell>
          <cell r="L201" t="str">
            <v>1/3/2017</v>
          </cell>
          <cell r="M201" t="str">
            <v>'Special Alloc'!A777:K793 'Special Alloc'!B:K</v>
          </cell>
          <cell r="N201" t="str">
            <v>'Special Alloc'!777:782</v>
          </cell>
          <cell r="O201" t="str">
            <v>'Special Alloc'!A:A</v>
          </cell>
          <cell r="P201" t="str">
            <v>PrintAll_T_198</v>
          </cell>
          <cell r="Q201" t="str">
            <v>PrintAll_T_198t</v>
          </cell>
          <cell r="R201" t="str">
            <v>PrintAll_T_198s</v>
          </cell>
          <cell r="S201" t="str">
            <v>'Special Alloc'!$A$777</v>
          </cell>
          <cell r="T201" t="str">
            <v>198</v>
          </cell>
          <cell r="U201" t="str">
            <v>'Special Alloc'!A777:K793</v>
          </cell>
          <cell r="V201" t="str">
            <v>K793</v>
          </cell>
          <cell r="W201" t="str">
            <v>K</v>
          </cell>
        </row>
        <row r="202">
          <cell r="A202" t="str">
            <v>Table 199</v>
          </cell>
          <cell r="B202">
            <v>199</v>
          </cell>
          <cell r="C202" t="str">
            <v>Percentage Allocation of Watershed Land Purchase Specially Allocated Items by Categories to Customer Service Characteristic</v>
          </cell>
          <cell r="D202" t="str">
            <v>NA</v>
          </cell>
          <cell r="E202" t="str">
            <v>NA</v>
          </cell>
          <cell r="F202" t="str">
            <v>11 x 17</v>
          </cell>
          <cell r="G202" t="str">
            <v>L</v>
          </cell>
          <cell r="H202">
            <v>1</v>
          </cell>
          <cell r="I202">
            <v>1</v>
          </cell>
          <cell r="J202" t="str">
            <v>Special Alloc</v>
          </cell>
          <cell r="K202" t="str">
            <v>Austin Water Utility</v>
          </cell>
          <cell r="L202" t="str">
            <v>1/3/2017</v>
          </cell>
          <cell r="M202" t="str">
            <v>'Special Alloc'!A798:L818 'Special Alloc'!B:L</v>
          </cell>
          <cell r="N202" t="str">
            <v>'Special Alloc'!798:803</v>
          </cell>
          <cell r="O202" t="str">
            <v>'Special Alloc'!A:A</v>
          </cell>
          <cell r="P202" t="str">
            <v>PrintAll_T_199</v>
          </cell>
          <cell r="Q202" t="str">
            <v>PrintAll_T_199t</v>
          </cell>
          <cell r="R202" t="str">
            <v>PrintAll_T_199s</v>
          </cell>
          <cell r="S202" t="str">
            <v>'Special Alloc'!$A$798</v>
          </cell>
          <cell r="T202" t="str">
            <v>199</v>
          </cell>
          <cell r="U202" t="str">
            <v>'Special Alloc'!A798:L818</v>
          </cell>
          <cell r="V202" t="str">
            <v>L818</v>
          </cell>
          <cell r="W202" t="str">
            <v>L</v>
          </cell>
        </row>
        <row r="203">
          <cell r="A203" t="str">
            <v>Table 200</v>
          </cell>
          <cell r="B203">
            <v>200</v>
          </cell>
          <cell r="C203" t="str">
            <v>Allocation of Watershed Land Purchase Net O&amp;M by Categories to Customer Service Characteristics</v>
          </cell>
          <cell r="D203" t="str">
            <v>NA</v>
          </cell>
          <cell r="E203" t="str">
            <v>NA</v>
          </cell>
          <cell r="F203" t="str">
            <v>11 x 17</v>
          </cell>
          <cell r="G203" t="str">
            <v>L</v>
          </cell>
          <cell r="H203">
            <v>1</v>
          </cell>
          <cell r="I203">
            <v>1</v>
          </cell>
          <cell r="J203" t="str">
            <v>Special Alloc</v>
          </cell>
          <cell r="K203" t="str">
            <v>Austin Water Utility</v>
          </cell>
          <cell r="L203" t="str">
            <v>1/3/2017</v>
          </cell>
          <cell r="M203" t="str">
            <v>'Special Alloc'!A821:I843 'Special Alloc'!B:I</v>
          </cell>
          <cell r="N203" t="str">
            <v>'Special Alloc'!821:826</v>
          </cell>
          <cell r="O203" t="str">
            <v>'Special Alloc'!A:A</v>
          </cell>
          <cell r="P203" t="str">
            <v>PrintAll_T_200</v>
          </cell>
          <cell r="Q203" t="str">
            <v>PrintAll_T_200t</v>
          </cell>
          <cell r="R203" t="str">
            <v>PrintAll_T_200s</v>
          </cell>
          <cell r="S203" t="str">
            <v>'Special Alloc'!$A$821</v>
          </cell>
          <cell r="T203" t="str">
            <v>200</v>
          </cell>
          <cell r="U203" t="str">
            <v>'Special Alloc'!A821:I843</v>
          </cell>
          <cell r="V203" t="str">
            <v>I843</v>
          </cell>
          <cell r="W203" t="str">
            <v>I</v>
          </cell>
        </row>
        <row r="204">
          <cell r="A204" t="str">
            <v>Table 201</v>
          </cell>
          <cell r="B204">
            <v>201</v>
          </cell>
          <cell r="C204" t="str">
            <v>Determination of Allocation Factors for LCRA O&amp;M</v>
          </cell>
          <cell r="D204" t="str">
            <v>NA</v>
          </cell>
          <cell r="E204" t="str">
            <v>NA</v>
          </cell>
          <cell r="F204" t="str">
            <v>11 x 17</v>
          </cell>
          <cell r="G204" t="str">
            <v>L</v>
          </cell>
          <cell r="H204">
            <v>1</v>
          </cell>
          <cell r="I204">
            <v>1</v>
          </cell>
          <cell r="J204" t="str">
            <v>Special Alloc</v>
          </cell>
          <cell r="K204" t="str">
            <v>Austin Water Utility</v>
          </cell>
          <cell r="L204" t="str">
            <v>1/3/2017</v>
          </cell>
          <cell r="M204" t="str">
            <v>'Special Alloc'!A847:K863 'Special Alloc'!B:K</v>
          </cell>
          <cell r="N204" t="str">
            <v>'Special Alloc'!847:852</v>
          </cell>
          <cell r="O204" t="str">
            <v>'Special Alloc'!A:A</v>
          </cell>
          <cell r="P204" t="str">
            <v>PrintAll_T_201</v>
          </cell>
          <cell r="Q204" t="str">
            <v>PrintAll_T_201t</v>
          </cell>
          <cell r="R204" t="str">
            <v>PrintAll_T_201s</v>
          </cell>
          <cell r="S204" t="str">
            <v>'Special Alloc'!$A$847</v>
          </cell>
          <cell r="T204" t="str">
            <v>201</v>
          </cell>
          <cell r="U204" t="str">
            <v>'Special Alloc'!A847:K863</v>
          </cell>
          <cell r="V204" t="str">
            <v>K863</v>
          </cell>
          <cell r="W204" t="str">
            <v>K</v>
          </cell>
        </row>
        <row r="205">
          <cell r="A205" t="str">
            <v>Table 202</v>
          </cell>
          <cell r="B205">
            <v>202</v>
          </cell>
          <cell r="C205" t="str">
            <v>Percentage Allocation of LCRA Specially Allocated Items by Categories to Customer Service Characteristic</v>
          </cell>
          <cell r="D205" t="str">
            <v>NA</v>
          </cell>
          <cell r="E205" t="str">
            <v>NA</v>
          </cell>
          <cell r="F205" t="str">
            <v>11 x 17</v>
          </cell>
          <cell r="G205" t="str">
            <v>L</v>
          </cell>
          <cell r="H205">
            <v>1</v>
          </cell>
          <cell r="I205">
            <v>1</v>
          </cell>
          <cell r="J205" t="str">
            <v>Special Alloc</v>
          </cell>
          <cell r="K205" t="str">
            <v>Austin Water Utility</v>
          </cell>
          <cell r="L205" t="str">
            <v>1/3/2017</v>
          </cell>
          <cell r="M205" t="str">
            <v>'Special Alloc'!A868:L888 'Special Alloc'!B:L</v>
          </cell>
          <cell r="N205" t="str">
            <v>'Special Alloc'!868:873</v>
          </cell>
          <cell r="O205" t="str">
            <v>'Special Alloc'!A:A</v>
          </cell>
          <cell r="P205" t="str">
            <v>PrintAll_T_202</v>
          </cell>
          <cell r="Q205" t="str">
            <v>PrintAll_T_202t</v>
          </cell>
          <cell r="R205" t="str">
            <v>PrintAll_T_202s</v>
          </cell>
          <cell r="S205" t="str">
            <v>'Special Alloc'!$A$868</v>
          </cell>
          <cell r="T205" t="str">
            <v>202</v>
          </cell>
          <cell r="U205" t="str">
            <v>'Special Alloc'!A868:L888</v>
          </cell>
          <cell r="V205" t="str">
            <v>L888</v>
          </cell>
          <cell r="W205" t="str">
            <v>L</v>
          </cell>
        </row>
        <row r="206">
          <cell r="A206" t="str">
            <v>Table 203</v>
          </cell>
          <cell r="B206">
            <v>203</v>
          </cell>
          <cell r="C206" t="str">
            <v>Allocation of LCRA Net O&amp;M by Categories to Customer Service Characteristics</v>
          </cell>
          <cell r="D206" t="str">
            <v>NA</v>
          </cell>
          <cell r="E206" t="str">
            <v>NA</v>
          </cell>
          <cell r="F206" t="str">
            <v>11 x 17</v>
          </cell>
          <cell r="G206" t="str">
            <v>L</v>
          </cell>
          <cell r="H206">
            <v>1</v>
          </cell>
          <cell r="I206">
            <v>1</v>
          </cell>
          <cell r="J206" t="str">
            <v>Special Alloc</v>
          </cell>
          <cell r="K206" t="str">
            <v>Austin Water Utility</v>
          </cell>
          <cell r="L206" t="str">
            <v>1/3/2017</v>
          </cell>
          <cell r="M206" t="str">
            <v>'Special Alloc'!A891:I913 'Special Alloc'!B:I</v>
          </cell>
          <cell r="N206" t="str">
            <v>'Special Alloc'!891:896</v>
          </cell>
          <cell r="O206" t="str">
            <v>'Special Alloc'!A:A</v>
          </cell>
          <cell r="P206" t="str">
            <v>PrintAll_T_203</v>
          </cell>
          <cell r="Q206" t="str">
            <v>PrintAll_T_203t</v>
          </cell>
          <cell r="R206" t="str">
            <v>PrintAll_T_203s</v>
          </cell>
          <cell r="S206" t="str">
            <v>'Special Alloc'!$A$891</v>
          </cell>
          <cell r="T206" t="str">
            <v>203</v>
          </cell>
          <cell r="U206" t="str">
            <v>'Special Alloc'!A891:I913</v>
          </cell>
          <cell r="V206" t="str">
            <v>I913</v>
          </cell>
          <cell r="W206" t="str">
            <v>I</v>
          </cell>
        </row>
        <row r="207">
          <cell r="A207" t="str">
            <v>Table 204</v>
          </cell>
          <cell r="B207">
            <v>204</v>
          </cell>
          <cell r="C207" t="str">
            <v>Determination of Allocation Factors for Reserve Fund O&amp;M</v>
          </cell>
          <cell r="D207" t="str">
            <v>NA</v>
          </cell>
          <cell r="E207" t="str">
            <v>NA</v>
          </cell>
          <cell r="F207" t="str">
            <v>11 x 17</v>
          </cell>
          <cell r="G207" t="str">
            <v>L</v>
          </cell>
          <cell r="H207">
            <v>1</v>
          </cell>
          <cell r="I207">
            <v>1</v>
          </cell>
          <cell r="J207" t="str">
            <v>Special Alloc</v>
          </cell>
          <cell r="K207" t="str">
            <v>Austin Water Utility</v>
          </cell>
          <cell r="L207" t="str">
            <v>1/3/2017</v>
          </cell>
          <cell r="M207" t="str">
            <v>'Special Alloc'!A917:K933 'Special Alloc'!B:K</v>
          </cell>
          <cell r="N207" t="str">
            <v>'Special Alloc'!917:922</v>
          </cell>
          <cell r="O207" t="str">
            <v>'Special Alloc'!A:A</v>
          </cell>
          <cell r="P207" t="str">
            <v>PrintAll_T_204</v>
          </cell>
          <cell r="Q207" t="str">
            <v>PrintAll_T_204t</v>
          </cell>
          <cell r="R207" t="str">
            <v>PrintAll_T_204s</v>
          </cell>
          <cell r="S207" t="str">
            <v>'Special Alloc'!$A$917</v>
          </cell>
          <cell r="T207" t="str">
            <v>204</v>
          </cell>
          <cell r="U207" t="str">
            <v>'Special Alloc'!A917:K933</v>
          </cell>
          <cell r="V207" t="str">
            <v>K933</v>
          </cell>
          <cell r="W207" t="str">
            <v>K</v>
          </cell>
        </row>
        <row r="208">
          <cell r="A208" t="str">
            <v>Table 205</v>
          </cell>
          <cell r="B208">
            <v>205</v>
          </cell>
          <cell r="C208" t="str">
            <v>Percentage Allocation of Reserve Fund Specially Allocated Items by Categories to Customer Service Characteristic</v>
          </cell>
          <cell r="D208" t="str">
            <v>NA</v>
          </cell>
          <cell r="E208" t="str">
            <v>NA</v>
          </cell>
          <cell r="F208" t="str">
            <v>11 x 17</v>
          </cell>
          <cell r="G208" t="str">
            <v>L</v>
          </cell>
          <cell r="H208">
            <v>1</v>
          </cell>
          <cell r="I208">
            <v>1</v>
          </cell>
          <cell r="J208" t="str">
            <v>Special Alloc</v>
          </cell>
          <cell r="K208" t="str">
            <v>Austin Water Utility</v>
          </cell>
          <cell r="L208" t="str">
            <v>1/3/2017</v>
          </cell>
          <cell r="M208" t="str">
            <v>'Special Alloc'!A938:L958 'Special Alloc'!B:L</v>
          </cell>
          <cell r="N208" t="str">
            <v>'Special Alloc'!938:943</v>
          </cell>
          <cell r="O208" t="str">
            <v>'Special Alloc'!A:A</v>
          </cell>
          <cell r="P208" t="str">
            <v>PrintAll_T_205</v>
          </cell>
          <cell r="Q208" t="str">
            <v>PrintAll_T_205t</v>
          </cell>
          <cell r="R208" t="str">
            <v>PrintAll_T_205s</v>
          </cell>
          <cell r="S208" t="str">
            <v>'Special Alloc'!$A$938</v>
          </cell>
          <cell r="T208" t="str">
            <v>205</v>
          </cell>
          <cell r="U208" t="str">
            <v>'Special Alloc'!A938:L958</v>
          </cell>
          <cell r="V208" t="str">
            <v>L958</v>
          </cell>
          <cell r="W208" t="str">
            <v>L</v>
          </cell>
        </row>
        <row r="209">
          <cell r="A209" t="str">
            <v>Table 206</v>
          </cell>
          <cell r="B209">
            <v>206</v>
          </cell>
          <cell r="C209" t="str">
            <v>Allocation of Reserve Fund Net O&amp;M by Categories to Customer Service Characteristics</v>
          </cell>
          <cell r="D209" t="str">
            <v>NA</v>
          </cell>
          <cell r="E209" t="str">
            <v>NA</v>
          </cell>
          <cell r="F209" t="str">
            <v>11 x 17</v>
          </cell>
          <cell r="G209" t="str">
            <v>L</v>
          </cell>
          <cell r="H209">
            <v>1</v>
          </cell>
          <cell r="I209">
            <v>1</v>
          </cell>
          <cell r="J209" t="str">
            <v>Special Alloc</v>
          </cell>
          <cell r="K209" t="str">
            <v>Austin Water Utility</v>
          </cell>
          <cell r="L209" t="str">
            <v>1/3/2017</v>
          </cell>
          <cell r="M209" t="str">
            <v>'Special Alloc'!A961:I983 'Special Alloc'!B:I</v>
          </cell>
          <cell r="N209" t="str">
            <v>'Special Alloc'!961:966</v>
          </cell>
          <cell r="O209" t="str">
            <v>'Special Alloc'!A:A</v>
          </cell>
          <cell r="P209" t="str">
            <v>PrintAll_T_206</v>
          </cell>
          <cell r="Q209" t="str">
            <v>PrintAll_T_206t</v>
          </cell>
          <cell r="R209" t="str">
            <v>PrintAll_T_206s</v>
          </cell>
          <cell r="S209" t="str">
            <v>'Special Alloc'!$A$961</v>
          </cell>
          <cell r="T209" t="str">
            <v>206</v>
          </cell>
          <cell r="U209" t="str">
            <v>'Special Alloc'!A961:I983</v>
          </cell>
          <cell r="V209" t="str">
            <v>I983</v>
          </cell>
          <cell r="W209" t="str">
            <v>I</v>
          </cell>
        </row>
        <row r="210">
          <cell r="A210" t="str">
            <v>Table 207</v>
          </cell>
          <cell r="B210">
            <v>207</v>
          </cell>
          <cell r="C210" t="str">
            <v>Allocation of Joint Specially Allocated Items to Customer Classes</v>
          </cell>
          <cell r="D210" t="str">
            <v>NA</v>
          </cell>
          <cell r="E210" t="str">
            <v>NA</v>
          </cell>
          <cell r="F210" t="str">
            <v>11 x 17</v>
          </cell>
          <cell r="G210" t="str">
            <v>L</v>
          </cell>
          <cell r="H210">
            <v>1</v>
          </cell>
          <cell r="I210">
            <v>1</v>
          </cell>
          <cell r="J210" t="str">
            <v>Special Alloc</v>
          </cell>
          <cell r="K210" t="str">
            <v>Austin Water Utility</v>
          </cell>
          <cell r="L210" t="str">
            <v>1/3/2017</v>
          </cell>
          <cell r="M210" t="str">
            <v>'Special Alloc'!A986:I1893 'Special Alloc'!B:I</v>
          </cell>
          <cell r="N210" t="str">
            <v>'Special Alloc'!986:991</v>
          </cell>
          <cell r="O210" t="str">
            <v>'Special Alloc'!A:A</v>
          </cell>
          <cell r="P210" t="str">
            <v>PrintAll_T_207</v>
          </cell>
          <cell r="Q210" t="str">
            <v>PrintAll_T_207t</v>
          </cell>
          <cell r="R210" t="str">
            <v>PrintAll_T_207s</v>
          </cell>
          <cell r="S210" t="str">
            <v>'Special Alloc'!$A$986</v>
          </cell>
          <cell r="T210" t="str">
            <v>207</v>
          </cell>
          <cell r="U210" t="str">
            <v>'Special Alloc'!A986:I1893</v>
          </cell>
          <cell r="V210" t="str">
            <v>I1893</v>
          </cell>
          <cell r="W210" t="str">
            <v>I</v>
          </cell>
        </row>
        <row r="211">
          <cell r="A211" t="str">
            <v>Table 208</v>
          </cell>
          <cell r="B211">
            <v>208</v>
          </cell>
          <cell r="C211" t="str">
            <v>Allocation of Retail Only Specially Allocated Items to Customer Classes</v>
          </cell>
          <cell r="D211" t="str">
            <v>NA</v>
          </cell>
          <cell r="E211" t="str">
            <v>NA</v>
          </cell>
          <cell r="F211" t="str">
            <v>11 x 17</v>
          </cell>
          <cell r="G211" t="str">
            <v>L</v>
          </cell>
          <cell r="H211">
            <v>1</v>
          </cell>
          <cell r="I211">
            <v>1</v>
          </cell>
          <cell r="J211" t="str">
            <v>Special Alloc</v>
          </cell>
          <cell r="K211" t="str">
            <v>Austin Water Utility</v>
          </cell>
          <cell r="L211" t="str">
            <v>1/3/2017</v>
          </cell>
          <cell r="M211" t="str">
            <v>'Special Alloc'!A1897:I2804 'Special Alloc'!B:I</v>
          </cell>
          <cell r="N211" t="str">
            <v>'Special Alloc'!1897:1902</v>
          </cell>
          <cell r="O211" t="str">
            <v>'Special Alloc'!A:A</v>
          </cell>
          <cell r="P211" t="str">
            <v>PrintAll_T_208</v>
          </cell>
          <cell r="Q211" t="str">
            <v>PrintAll_T_208t</v>
          </cell>
          <cell r="R211" t="str">
            <v>PrintAll_T_208s</v>
          </cell>
          <cell r="S211" t="str">
            <v>'Special Alloc'!$A$1897</v>
          </cell>
          <cell r="T211" t="str">
            <v>208</v>
          </cell>
          <cell r="U211" t="str">
            <v>'Special Alloc'!A1897:I2804</v>
          </cell>
          <cell r="V211" t="str">
            <v>I2804</v>
          </cell>
          <cell r="W211" t="str">
            <v>I</v>
          </cell>
        </row>
        <row r="212">
          <cell r="A212" t="str">
            <v>Table 209</v>
          </cell>
          <cell r="B212">
            <v>209</v>
          </cell>
          <cell r="C212" t="str">
            <v>Allocation of Wholesale Specially Allocated Items to Customer Classes</v>
          </cell>
          <cell r="D212" t="str">
            <v>NA</v>
          </cell>
          <cell r="E212" t="str">
            <v>NA</v>
          </cell>
          <cell r="F212" t="str">
            <v>11 x 17</v>
          </cell>
          <cell r="G212" t="str">
            <v>L</v>
          </cell>
          <cell r="H212">
            <v>1</v>
          </cell>
          <cell r="I212">
            <v>1</v>
          </cell>
          <cell r="J212" t="str">
            <v>Special Alloc</v>
          </cell>
          <cell r="K212" t="str">
            <v>Austin Water Utility</v>
          </cell>
          <cell r="L212" t="str">
            <v>1/3/2017</v>
          </cell>
          <cell r="M212" t="str">
            <v>'Special Alloc'!A2808:I3715 'Special Alloc'!B:I</v>
          </cell>
          <cell r="N212" t="str">
            <v>'Special Alloc'!2808:2813</v>
          </cell>
          <cell r="O212" t="str">
            <v>'Special Alloc'!A:A</v>
          </cell>
          <cell r="P212" t="str">
            <v>PrintAll_T_209</v>
          </cell>
          <cell r="Q212" t="str">
            <v>PrintAll_T_209t</v>
          </cell>
          <cell r="R212" t="str">
            <v>PrintAll_T_209s</v>
          </cell>
          <cell r="S212" t="str">
            <v>'Special Alloc'!$A$2808</v>
          </cell>
          <cell r="T212" t="str">
            <v>209</v>
          </cell>
          <cell r="U212" t="str">
            <v>'Special Alloc'!A2808:I3715</v>
          </cell>
          <cell r="V212" t="str">
            <v>I3715</v>
          </cell>
          <cell r="W212" t="str">
            <v>I</v>
          </cell>
        </row>
        <row r="213">
          <cell r="A213" t="str">
            <v>Table 210</v>
          </cell>
          <cell r="B213">
            <v>210</v>
          </cell>
          <cell r="C213" t="str">
            <v>Allocation of Watershed Land Purchase Specially Allocated Items to Customer Classes</v>
          </cell>
          <cell r="D213" t="str">
            <v>NA</v>
          </cell>
          <cell r="E213" t="str">
            <v>NA</v>
          </cell>
          <cell r="F213" t="str">
            <v>11 x 17</v>
          </cell>
          <cell r="G213" t="str">
            <v>L</v>
          </cell>
          <cell r="H213">
            <v>1</v>
          </cell>
          <cell r="I213">
            <v>1</v>
          </cell>
          <cell r="J213" t="str">
            <v>Special Alloc</v>
          </cell>
          <cell r="K213" t="str">
            <v>Austin Water Utility</v>
          </cell>
          <cell r="L213" t="str">
            <v>1/3/2017</v>
          </cell>
          <cell r="M213" t="str">
            <v>'Special Alloc'!A3719:I4626 'Special Alloc'!B:I</v>
          </cell>
          <cell r="N213" t="str">
            <v>'Special Alloc'!3719:3724</v>
          </cell>
          <cell r="O213" t="str">
            <v>'Special Alloc'!A:A</v>
          </cell>
          <cell r="P213" t="str">
            <v>PrintAll_T_210</v>
          </cell>
          <cell r="Q213" t="str">
            <v>PrintAll_T_210t</v>
          </cell>
          <cell r="R213" t="str">
            <v>PrintAll_T_210s</v>
          </cell>
          <cell r="S213" t="str">
            <v>'Special Alloc'!$A$3719</v>
          </cell>
          <cell r="T213" t="str">
            <v>210</v>
          </cell>
          <cell r="U213" t="str">
            <v>'Special Alloc'!A3719:I4626</v>
          </cell>
          <cell r="V213" t="str">
            <v>I4626</v>
          </cell>
          <cell r="W213" t="str">
            <v>I</v>
          </cell>
        </row>
        <row r="214">
          <cell r="A214" t="str">
            <v>Table 211</v>
          </cell>
          <cell r="B214">
            <v>211</v>
          </cell>
          <cell r="C214" t="str">
            <v>Allocation of LCRA Specially Allocated Items to Customer Classes</v>
          </cell>
          <cell r="D214" t="str">
            <v>NA</v>
          </cell>
          <cell r="E214" t="str">
            <v>NA</v>
          </cell>
          <cell r="F214" t="str">
            <v>11 x 17</v>
          </cell>
          <cell r="G214" t="str">
            <v>L</v>
          </cell>
          <cell r="H214">
            <v>1</v>
          </cell>
          <cell r="I214">
            <v>1</v>
          </cell>
          <cell r="J214" t="str">
            <v>Special Alloc</v>
          </cell>
          <cell r="K214" t="str">
            <v>Austin Water Utility</v>
          </cell>
          <cell r="L214" t="str">
            <v>1/3/2017</v>
          </cell>
          <cell r="M214" t="str">
            <v>'Special Alloc'!A4630:I5537 'Special Alloc'!B:I</v>
          </cell>
          <cell r="N214" t="str">
            <v>'Special Alloc'!4630:4635</v>
          </cell>
          <cell r="O214" t="str">
            <v>'Special Alloc'!A:A</v>
          </cell>
          <cell r="P214" t="str">
            <v>PrintAll_T_211</v>
          </cell>
          <cell r="Q214" t="str">
            <v>PrintAll_T_211t</v>
          </cell>
          <cell r="R214" t="str">
            <v>PrintAll_T_211s</v>
          </cell>
          <cell r="S214" t="str">
            <v>'Special Alloc'!$A$4630</v>
          </cell>
          <cell r="T214" t="str">
            <v>211</v>
          </cell>
          <cell r="U214" t="str">
            <v>'Special Alloc'!A4630:I5537</v>
          </cell>
          <cell r="V214" t="str">
            <v>I5537</v>
          </cell>
          <cell r="W214" t="str">
            <v>I</v>
          </cell>
        </row>
        <row r="215">
          <cell r="A215" t="str">
            <v>Table 212</v>
          </cell>
          <cell r="B215">
            <v>212</v>
          </cell>
          <cell r="C215" t="str">
            <v>Allocation of Reserve Fund Specially Allocated Items to Customer Classes</v>
          </cell>
          <cell r="D215" t="str">
            <v>NA</v>
          </cell>
          <cell r="E215" t="str">
            <v>NA</v>
          </cell>
          <cell r="F215" t="str">
            <v>11 x 17</v>
          </cell>
          <cell r="G215" t="str">
            <v>L</v>
          </cell>
          <cell r="H215">
            <v>1</v>
          </cell>
          <cell r="I215">
            <v>1</v>
          </cell>
          <cell r="J215" t="str">
            <v>Special Alloc</v>
          </cell>
          <cell r="K215" t="str">
            <v>Austin Water Utility</v>
          </cell>
          <cell r="L215" t="str">
            <v>1/3/2017</v>
          </cell>
          <cell r="M215" t="str">
            <v>'Special Alloc'!A5541:I6448 'Special Alloc'!B:I</v>
          </cell>
          <cell r="N215" t="str">
            <v>'Special Alloc'!5541:5546</v>
          </cell>
          <cell r="O215" t="str">
            <v>'Special Alloc'!A:A</v>
          </cell>
          <cell r="P215" t="str">
            <v>PrintAll_T_212</v>
          </cell>
          <cell r="Q215" t="str">
            <v>PrintAll_T_212t</v>
          </cell>
          <cell r="R215" t="str">
            <v>PrintAll_T_212s</v>
          </cell>
          <cell r="S215" t="str">
            <v>'Special Alloc'!$A$5541</v>
          </cell>
          <cell r="T215" t="str">
            <v>212</v>
          </cell>
          <cell r="U215" t="str">
            <v>'Special Alloc'!A5541:I6448</v>
          </cell>
          <cell r="V215" t="str">
            <v>I6448</v>
          </cell>
          <cell r="W215" t="str">
            <v>I</v>
          </cell>
        </row>
        <row r="216">
          <cell r="A216" t="str">
            <v>Table 213</v>
          </cell>
          <cell r="B216">
            <v>213</v>
          </cell>
          <cell r="C216" t="str">
            <v>Summary of Net Specially Allocated Items by Customer Class</v>
          </cell>
          <cell r="D216" t="str">
            <v>NA</v>
          </cell>
          <cell r="E216" t="str">
            <v>NA</v>
          </cell>
          <cell r="F216" t="str">
            <v>11 x 17</v>
          </cell>
          <cell r="G216" t="str">
            <v>L</v>
          </cell>
          <cell r="H216">
            <v>1</v>
          </cell>
          <cell r="I216">
            <v>1</v>
          </cell>
          <cell r="J216" t="str">
            <v>Special Alloc</v>
          </cell>
          <cell r="K216" t="str">
            <v>Austin Water Utility</v>
          </cell>
          <cell r="L216" t="str">
            <v>1/3/2017</v>
          </cell>
          <cell r="M216" t="str">
            <v>'Special Alloc'!A6452:I7359 'Special Alloc'!B:I</v>
          </cell>
          <cell r="N216" t="str">
            <v>'Special Alloc'!6452:6457</v>
          </cell>
          <cell r="O216" t="str">
            <v>'Special Alloc'!A:A</v>
          </cell>
          <cell r="P216" t="str">
            <v>PrintAll_T_213</v>
          </cell>
          <cell r="Q216" t="str">
            <v>PrintAll_T_213t</v>
          </cell>
          <cell r="R216" t="str">
            <v>PrintAll_T_213s</v>
          </cell>
          <cell r="S216" t="str">
            <v>'Special Alloc'!$A$6452</v>
          </cell>
          <cell r="T216" t="str">
            <v>213</v>
          </cell>
          <cell r="U216" t="str">
            <v>'Special Alloc'!A6452:I7359</v>
          </cell>
          <cell r="V216" t="str">
            <v>I7359</v>
          </cell>
          <cell r="W216" t="str">
            <v>I</v>
          </cell>
        </row>
        <row r="217">
          <cell r="A217" t="str">
            <v>Table 214</v>
          </cell>
          <cell r="B217">
            <v>214</v>
          </cell>
          <cell r="C217" t="str">
            <v>Allocation of Specially Allocated Items to Owner Customers</v>
          </cell>
          <cell r="D217" t="str">
            <v>NA</v>
          </cell>
          <cell r="E217" t="str">
            <v>NA</v>
          </cell>
          <cell r="F217" t="str">
            <v>11 x 17</v>
          </cell>
          <cell r="G217" t="str">
            <v>L</v>
          </cell>
          <cell r="H217">
            <v>1</v>
          </cell>
          <cell r="I217">
            <v>1</v>
          </cell>
          <cell r="J217" t="str">
            <v>Special Alloc</v>
          </cell>
          <cell r="K217" t="str">
            <v>Austin Water Utility</v>
          </cell>
          <cell r="L217" t="str">
            <v>1/3/2017</v>
          </cell>
          <cell r="M217" t="str">
            <v>'Special Alloc'!A7363:I8270 'Special Alloc'!B:I</v>
          </cell>
          <cell r="N217" t="str">
            <v>'Special Alloc'!7363:7368</v>
          </cell>
          <cell r="O217" t="str">
            <v>'Special Alloc'!A:A</v>
          </cell>
          <cell r="P217" t="str">
            <v>PrintAll_T_214</v>
          </cell>
          <cell r="Q217" t="str">
            <v>PrintAll_T_214t</v>
          </cell>
          <cell r="R217" t="str">
            <v>PrintAll_T_214s</v>
          </cell>
          <cell r="S217" t="str">
            <v>'Special Alloc'!$A$7363</v>
          </cell>
          <cell r="T217" t="str">
            <v>214</v>
          </cell>
          <cell r="U217" t="str">
            <v>'Special Alloc'!A7363:I8270</v>
          </cell>
          <cell r="V217" t="str">
            <v>I8270</v>
          </cell>
          <cell r="W217" t="str">
            <v>I</v>
          </cell>
        </row>
        <row r="218">
          <cell r="A218" t="str">
            <v>Table 215</v>
          </cell>
          <cell r="B218">
            <v>215</v>
          </cell>
          <cell r="C218" t="str">
            <v>Allocation of Specially Allocated Items to Non-Owner Customers</v>
          </cell>
          <cell r="D218" t="str">
            <v>NA</v>
          </cell>
          <cell r="E218" t="str">
            <v>NA</v>
          </cell>
          <cell r="F218" t="str">
            <v>11 x 17</v>
          </cell>
          <cell r="G218" t="str">
            <v>L</v>
          </cell>
          <cell r="H218">
            <v>1</v>
          </cell>
          <cell r="I218">
            <v>1</v>
          </cell>
          <cell r="J218" t="str">
            <v>Special Alloc</v>
          </cell>
          <cell r="K218" t="str">
            <v>Austin Water Utility</v>
          </cell>
          <cell r="L218" t="str">
            <v>1/3/2017</v>
          </cell>
          <cell r="M218" t="str">
            <v>'Special Alloc'!A8274:I9181 'Special Alloc'!B:I</v>
          </cell>
          <cell r="N218" t="str">
            <v>'Special Alloc'!8274:8279</v>
          </cell>
          <cell r="O218" t="str">
            <v>'Special Alloc'!A:A</v>
          </cell>
          <cell r="P218" t="str">
            <v>PrintAll_T_215</v>
          </cell>
          <cell r="Q218" t="str">
            <v>PrintAll_T_215t</v>
          </cell>
          <cell r="R218" t="str">
            <v>PrintAll_T_215s</v>
          </cell>
          <cell r="S218" t="str">
            <v>'Special Alloc'!$A$8274</v>
          </cell>
          <cell r="T218" t="str">
            <v>215</v>
          </cell>
          <cell r="U218" t="str">
            <v>'Special Alloc'!A8274:I9181</v>
          </cell>
          <cell r="V218" t="str">
            <v>I9181</v>
          </cell>
          <cell r="W218" t="str">
            <v>I</v>
          </cell>
        </row>
        <row r="219">
          <cell r="A219" t="str">
            <v>Table 216</v>
          </cell>
          <cell r="B219">
            <v>216</v>
          </cell>
          <cell r="C219" t="str">
            <v>Historical Revenues by Class</v>
          </cell>
          <cell r="D219" t="str">
            <v>NA</v>
          </cell>
          <cell r="E219" t="str">
            <v>NA</v>
          </cell>
          <cell r="F219" t="str">
            <v>11 x 17</v>
          </cell>
          <cell r="G219" t="str">
            <v>L</v>
          </cell>
          <cell r="H219">
            <v>1</v>
          </cell>
          <cell r="I219">
            <v>1</v>
          </cell>
          <cell r="J219" t="str">
            <v>Rev-based Allocs</v>
          </cell>
          <cell r="K219" t="str">
            <v>Austin Water Utility</v>
          </cell>
          <cell r="L219" t="str">
            <v>1/3/2017</v>
          </cell>
          <cell r="M219" t="str">
            <v>'Rev-based Allocs'!A35:F94 'Rev-based Allocs'!B:F</v>
          </cell>
          <cell r="N219" t="str">
            <v>'Rev-based Allocs'!35:41</v>
          </cell>
          <cell r="O219" t="str">
            <v>'Rev-based Allocs'!A:A</v>
          </cell>
          <cell r="P219" t="str">
            <v>PrintAll_T_216</v>
          </cell>
          <cell r="Q219" t="str">
            <v>PrintAll_T_216t</v>
          </cell>
          <cell r="R219" t="str">
            <v>PrintAll_T_216s</v>
          </cell>
          <cell r="S219" t="str">
            <v>'Rev-based Allocs'!$A$35</v>
          </cell>
          <cell r="T219" t="str">
            <v>216</v>
          </cell>
          <cell r="U219" t="str">
            <v>'Rev-based Allocs'!A35:F94</v>
          </cell>
          <cell r="V219" t="str">
            <v>F94</v>
          </cell>
          <cell r="W219" t="str">
            <v>F</v>
          </cell>
        </row>
        <row r="220">
          <cell r="A220" t="str">
            <v>Table 217</v>
          </cell>
          <cell r="B220">
            <v>217</v>
          </cell>
          <cell r="C220" t="str">
            <v xml:space="preserve">Years to Use in Average Revenue by Class </v>
          </cell>
          <cell r="D220" t="str">
            <v>NA</v>
          </cell>
          <cell r="E220" t="str">
            <v>NA</v>
          </cell>
          <cell r="F220" t="str">
            <v>11 x 17</v>
          </cell>
          <cell r="G220" t="str">
            <v>L</v>
          </cell>
          <cell r="H220">
            <v>1</v>
          </cell>
          <cell r="I220">
            <v>1</v>
          </cell>
          <cell r="J220" t="str">
            <v>Rev-based Allocs</v>
          </cell>
          <cell r="K220" t="str">
            <v>Austin Water Utility</v>
          </cell>
          <cell r="L220" t="str">
            <v>1/3/2017</v>
          </cell>
          <cell r="M220" t="str">
            <v>'Rev-based Allocs'!A99:G157 'Rev-based Allocs'!B:G</v>
          </cell>
          <cell r="N220" t="str">
            <v>'Rev-based Allocs'!99:104</v>
          </cell>
          <cell r="O220" t="str">
            <v>'Rev-based Allocs'!A:A</v>
          </cell>
          <cell r="P220" t="str">
            <v>PrintAll_T_217</v>
          </cell>
          <cell r="Q220" t="str">
            <v>PrintAll_T_217t</v>
          </cell>
          <cell r="R220" t="str">
            <v>PrintAll_T_217s</v>
          </cell>
          <cell r="S220" t="str">
            <v>'Rev-based Allocs'!$A$99</v>
          </cell>
          <cell r="T220" t="str">
            <v>217</v>
          </cell>
          <cell r="U220" t="str">
            <v>'Rev-based Allocs'!A99:G157</v>
          </cell>
          <cell r="V220" t="str">
            <v>G157</v>
          </cell>
          <cell r="W220" t="str">
            <v>G</v>
          </cell>
        </row>
        <row r="221">
          <cell r="A221" t="str">
            <v>Table 218</v>
          </cell>
          <cell r="B221">
            <v>218</v>
          </cell>
          <cell r="C221" t="str">
            <v>Summary of Historical Revenue by Class for Average</v>
          </cell>
          <cell r="D221" t="str">
            <v>NA</v>
          </cell>
          <cell r="E221" t="str">
            <v>NA</v>
          </cell>
          <cell r="F221" t="str">
            <v>11 x 17</v>
          </cell>
          <cell r="G221" t="str">
            <v>L</v>
          </cell>
          <cell r="H221">
            <v>1</v>
          </cell>
          <cell r="I221">
            <v>1</v>
          </cell>
          <cell r="J221" t="str">
            <v>Rev-based Allocs</v>
          </cell>
          <cell r="K221" t="str">
            <v>Austin Water Utility</v>
          </cell>
          <cell r="L221" t="str">
            <v>1/3/2017</v>
          </cell>
          <cell r="M221" t="str">
            <v>'Rev-based Allocs'!A161:L219 'Rev-based Allocs'!B:L</v>
          </cell>
          <cell r="N221" t="str">
            <v>'Rev-based Allocs'!161:166</v>
          </cell>
          <cell r="O221" t="str">
            <v>'Rev-based Allocs'!A:A</v>
          </cell>
          <cell r="P221" t="str">
            <v>PrintAll_T_218</v>
          </cell>
          <cell r="Q221" t="str">
            <v>PrintAll_T_218t</v>
          </cell>
          <cell r="R221" t="str">
            <v>PrintAll_T_218s</v>
          </cell>
          <cell r="S221" t="str">
            <v>'Rev-based Allocs'!$A$161</v>
          </cell>
          <cell r="T221" t="str">
            <v>218</v>
          </cell>
          <cell r="U221" t="str">
            <v>'Rev-based Allocs'!A161:L219</v>
          </cell>
          <cell r="V221" t="str">
            <v>L219</v>
          </cell>
          <cell r="W221" t="str">
            <v>L</v>
          </cell>
        </row>
        <row r="222">
          <cell r="A222" t="str">
            <v>Table 219</v>
          </cell>
          <cell r="B222">
            <v>219</v>
          </cell>
          <cell r="C222" t="str">
            <v>Percentage of Average Historical Revenue by Customer Class</v>
          </cell>
          <cell r="D222" t="str">
            <v>NA</v>
          </cell>
          <cell r="E222" t="str">
            <v>NA</v>
          </cell>
          <cell r="F222" t="str">
            <v>11 x 17</v>
          </cell>
          <cell r="G222" t="str">
            <v>L</v>
          </cell>
          <cell r="H222">
            <v>1</v>
          </cell>
          <cell r="I222">
            <v>1</v>
          </cell>
          <cell r="J222" t="str">
            <v>Rev-based Allocs</v>
          </cell>
          <cell r="K222" t="str">
            <v>Austin Water Utility</v>
          </cell>
          <cell r="L222" t="str">
            <v>1/3/2017</v>
          </cell>
          <cell r="M222" t="str">
            <v>'Rev-based Allocs'!A222:F280 'Rev-based Allocs'!B:F</v>
          </cell>
          <cell r="N222" t="str">
            <v>'Rev-based Allocs'!222:227</v>
          </cell>
          <cell r="O222" t="str">
            <v>'Rev-based Allocs'!A:A</v>
          </cell>
          <cell r="P222" t="str">
            <v>PrintAll_T_219</v>
          </cell>
          <cell r="Q222" t="str">
            <v>PrintAll_T_219t</v>
          </cell>
          <cell r="R222" t="str">
            <v>PrintAll_T_219s</v>
          </cell>
          <cell r="S222" t="str">
            <v>'Rev-based Allocs'!$A$222</v>
          </cell>
          <cell r="T222" t="str">
            <v>219</v>
          </cell>
          <cell r="U222" t="str">
            <v>'Rev-based Allocs'!A222:F280</v>
          </cell>
          <cell r="V222" t="str">
            <v>F280</v>
          </cell>
          <cell r="W222" t="str">
            <v>F</v>
          </cell>
        </row>
        <row r="223">
          <cell r="A223" t="str">
            <v>Table 220</v>
          </cell>
          <cell r="B223">
            <v>220</v>
          </cell>
          <cell r="C223" t="str">
            <v>Specially Allocated Items</v>
          </cell>
          <cell r="D223" t="str">
            <v>NA</v>
          </cell>
          <cell r="E223" t="str">
            <v>NA</v>
          </cell>
          <cell r="F223" t="str">
            <v>11 x 17</v>
          </cell>
          <cell r="G223" t="str">
            <v>L</v>
          </cell>
          <cell r="H223">
            <v>1</v>
          </cell>
          <cell r="I223">
            <v>1</v>
          </cell>
          <cell r="J223" t="str">
            <v>Rev-based Allocs</v>
          </cell>
          <cell r="K223" t="str">
            <v>Austin Water Utility</v>
          </cell>
          <cell r="L223" t="str">
            <v>1/3/2017</v>
          </cell>
          <cell r="M223" t="str">
            <v>'Rev-based Allocs'!A285:F333 'Rev-based Allocs'!B:F</v>
          </cell>
          <cell r="N223" t="str">
            <v>'Rev-based Allocs'!285:290</v>
          </cell>
          <cell r="O223" t="str">
            <v>'Rev-based Allocs'!A:A</v>
          </cell>
          <cell r="P223" t="str">
            <v>PrintAll_T_220</v>
          </cell>
          <cell r="Q223" t="str">
            <v>PrintAll_T_220t</v>
          </cell>
          <cell r="R223" t="str">
            <v>PrintAll_T_220s</v>
          </cell>
          <cell r="S223" t="str">
            <v>'Rev-based Allocs'!$A$285</v>
          </cell>
          <cell r="T223" t="str">
            <v>220</v>
          </cell>
          <cell r="U223" t="str">
            <v>'Rev-based Allocs'!A285:F333</v>
          </cell>
          <cell r="V223" t="str">
            <v>F333</v>
          </cell>
          <cell r="W223" t="str">
            <v>F</v>
          </cell>
        </row>
        <row r="224">
          <cell r="A224" t="str">
            <v>Table 221</v>
          </cell>
          <cell r="B224">
            <v>221</v>
          </cell>
          <cell r="C224" t="str">
            <v>Allocation Percentages of Specially Allocated Items to Water Function</v>
          </cell>
          <cell r="D224" t="str">
            <v>NA</v>
          </cell>
          <cell r="E224" t="str">
            <v>NA</v>
          </cell>
          <cell r="F224" t="str">
            <v>11 x 17</v>
          </cell>
          <cell r="G224" t="str">
            <v>L</v>
          </cell>
          <cell r="H224">
            <v>1</v>
          </cell>
          <cell r="I224">
            <v>1</v>
          </cell>
          <cell r="J224" t="str">
            <v>Rev-based Allocs</v>
          </cell>
          <cell r="K224" t="str">
            <v>Austin Water Utility</v>
          </cell>
          <cell r="L224" t="str">
            <v>1/3/2017</v>
          </cell>
          <cell r="M224" t="str">
            <v>'Rev-based Allocs'!A337:AA383 'Rev-based Allocs'!B:AA</v>
          </cell>
          <cell r="N224" t="str">
            <v>'Rev-based Allocs'!337:342</v>
          </cell>
          <cell r="O224" t="str">
            <v>'Rev-based Allocs'!A:A</v>
          </cell>
          <cell r="P224" t="str">
            <v>PrintAll_T_221</v>
          </cell>
          <cell r="Q224" t="str">
            <v>PrintAll_T_221t</v>
          </cell>
          <cell r="R224" t="str">
            <v>PrintAll_T_221s</v>
          </cell>
          <cell r="S224" t="str">
            <v>'Rev-based Allocs'!$A$337</v>
          </cell>
          <cell r="T224" t="str">
            <v>221</v>
          </cell>
          <cell r="U224" t="str">
            <v>'Rev-based Allocs'!A337:AA383</v>
          </cell>
          <cell r="V224" t="str">
            <v>AA383</v>
          </cell>
          <cell r="W224" t="str">
            <v>AA</v>
          </cell>
        </row>
        <row r="225">
          <cell r="A225" t="str">
            <v>Table 222</v>
          </cell>
          <cell r="B225">
            <v>222</v>
          </cell>
          <cell r="C225" t="str">
            <v>Allocation of Specially Allocated Items to Water Function</v>
          </cell>
          <cell r="D225" t="str">
            <v>NA</v>
          </cell>
          <cell r="E225" t="str">
            <v>NA</v>
          </cell>
          <cell r="F225" t="str">
            <v>11 x 17</v>
          </cell>
          <cell r="G225" t="str">
            <v>L</v>
          </cell>
          <cell r="H225">
            <v>1</v>
          </cell>
          <cell r="I225">
            <v>1</v>
          </cell>
          <cell r="J225" t="str">
            <v>Rev-based Allocs</v>
          </cell>
          <cell r="K225" t="str">
            <v>Austin Water Utility</v>
          </cell>
          <cell r="L225" t="str">
            <v>1/3/2017</v>
          </cell>
          <cell r="M225" t="str">
            <v>'Rev-based Allocs'!A386:AA434 'Rev-based Allocs'!B:AA</v>
          </cell>
          <cell r="N225" t="str">
            <v>'Rev-based Allocs'!386:391</v>
          </cell>
          <cell r="O225" t="str">
            <v>'Rev-based Allocs'!A:A</v>
          </cell>
          <cell r="P225" t="str">
            <v>PrintAll_T_222</v>
          </cell>
          <cell r="Q225" t="str">
            <v>PrintAll_T_222t</v>
          </cell>
          <cell r="R225" t="str">
            <v>PrintAll_T_222s</v>
          </cell>
          <cell r="S225" t="str">
            <v>'Rev-based Allocs'!$A$386</v>
          </cell>
          <cell r="T225" t="str">
            <v>222</v>
          </cell>
          <cell r="U225" t="str">
            <v>'Rev-based Allocs'!A386:AA434</v>
          </cell>
          <cell r="V225" t="str">
            <v>AA434</v>
          </cell>
          <cell r="W225" t="str">
            <v>AA</v>
          </cell>
        </row>
        <row r="226">
          <cell r="A226" t="str">
            <v>Table 223</v>
          </cell>
          <cell r="B226">
            <v>223</v>
          </cell>
          <cell r="C226" t="str">
            <v>Percentage Distribution of Specially Allocated Items to Cost Pools</v>
          </cell>
          <cell r="D226" t="str">
            <v>NA</v>
          </cell>
          <cell r="E226" t="str">
            <v>NA</v>
          </cell>
          <cell r="F226" t="str">
            <v>11 x 17</v>
          </cell>
          <cell r="G226" t="str">
            <v>L</v>
          </cell>
          <cell r="H226">
            <v>1</v>
          </cell>
          <cell r="I226">
            <v>1</v>
          </cell>
          <cell r="J226" t="str">
            <v>Rev-based Allocs</v>
          </cell>
          <cell r="K226" t="str">
            <v>Austin Water Utility</v>
          </cell>
          <cell r="L226" t="str">
            <v>1/3/2017</v>
          </cell>
          <cell r="M226" t="str">
            <v>'Rev-based Allocs'!A438:H470 'Rev-based Allocs'!B:H</v>
          </cell>
          <cell r="N226" t="str">
            <v>'Rev-based Allocs'!438:444</v>
          </cell>
          <cell r="O226" t="str">
            <v>'Rev-based Allocs'!A:A</v>
          </cell>
          <cell r="P226" t="str">
            <v>PrintAll_T_223</v>
          </cell>
          <cell r="Q226" t="str">
            <v>PrintAll_T_223t</v>
          </cell>
          <cell r="R226" t="str">
            <v>PrintAll_T_223s</v>
          </cell>
          <cell r="S226" t="str">
            <v>'Rev-based Allocs'!$A$438</v>
          </cell>
          <cell r="T226" t="str">
            <v>223</v>
          </cell>
          <cell r="U226" t="str">
            <v>'Rev-based Allocs'!A438:H470</v>
          </cell>
          <cell r="V226" t="str">
            <v>H470</v>
          </cell>
          <cell r="W226" t="str">
            <v>H</v>
          </cell>
        </row>
        <row r="227">
          <cell r="A227" t="str">
            <v>Table 224</v>
          </cell>
          <cell r="B227">
            <v>224</v>
          </cell>
          <cell r="C227" t="str">
            <v>Distribution of Specially Allocated Items to Groups</v>
          </cell>
          <cell r="D227" t="str">
            <v>NA</v>
          </cell>
          <cell r="E227" t="str">
            <v>NA</v>
          </cell>
          <cell r="F227" t="str">
            <v>11 x 17</v>
          </cell>
          <cell r="G227" t="str">
            <v>L</v>
          </cell>
          <cell r="H227">
            <v>1</v>
          </cell>
          <cell r="I227">
            <v>1</v>
          </cell>
          <cell r="J227" t="str">
            <v>Rev-based Allocs</v>
          </cell>
          <cell r="K227" t="str">
            <v>Austin Water Utility</v>
          </cell>
          <cell r="L227" t="str">
            <v>1/3/2017</v>
          </cell>
          <cell r="M227" t="str">
            <v>'Rev-based Allocs'!A473:H507 'Rev-based Allocs'!B:H</v>
          </cell>
          <cell r="N227" t="str">
            <v>'Rev-based Allocs'!473:479</v>
          </cell>
          <cell r="O227" t="str">
            <v>'Rev-based Allocs'!A:A</v>
          </cell>
          <cell r="P227" t="str">
            <v>PrintAll_T_224</v>
          </cell>
          <cell r="Q227" t="str">
            <v>PrintAll_T_224t</v>
          </cell>
          <cell r="R227" t="str">
            <v>PrintAll_T_224s</v>
          </cell>
          <cell r="S227" t="str">
            <v>'Rev-based Allocs'!$A$473</v>
          </cell>
          <cell r="T227" t="str">
            <v>224</v>
          </cell>
          <cell r="U227" t="str">
            <v>'Rev-based Allocs'!A473:H507</v>
          </cell>
          <cell r="V227" t="str">
            <v>H507</v>
          </cell>
          <cell r="W227" t="str">
            <v>H</v>
          </cell>
        </row>
        <row r="228">
          <cell r="A228" t="str">
            <v>Table 225</v>
          </cell>
          <cell r="B228">
            <v>225</v>
          </cell>
          <cell r="C228" t="str">
            <v>Percentage Allocation of Specially Allocated Items to Categories for Joint</v>
          </cell>
          <cell r="D228" t="str">
            <v>NA</v>
          </cell>
          <cell r="E228" t="str">
            <v>NA</v>
          </cell>
          <cell r="F228" t="str">
            <v>11 x 17</v>
          </cell>
          <cell r="G228" t="str">
            <v>L</v>
          </cell>
          <cell r="H228">
            <v>1</v>
          </cell>
          <cell r="I228">
            <v>1</v>
          </cell>
          <cell r="J228" t="str">
            <v>Rev-based Allocs</v>
          </cell>
          <cell r="K228" t="str">
            <v>Austin Water Utility</v>
          </cell>
          <cell r="L228" t="str">
            <v>1/3/2017</v>
          </cell>
          <cell r="M228" t="str">
            <v>'Rev-based Allocs'!A512:P543 'Rev-based Allocs'!B:P</v>
          </cell>
          <cell r="N228" t="str">
            <v>'Rev-based Allocs'!512:517</v>
          </cell>
          <cell r="O228" t="str">
            <v>'Rev-based Allocs'!A:A</v>
          </cell>
          <cell r="P228" t="str">
            <v>PrintAll_T_225</v>
          </cell>
          <cell r="Q228" t="str">
            <v>PrintAll_T_225t</v>
          </cell>
          <cell r="R228" t="str">
            <v>PrintAll_T_225s</v>
          </cell>
          <cell r="S228" t="str">
            <v>'Rev-based Allocs'!$A$512</v>
          </cell>
          <cell r="T228" t="str">
            <v>225</v>
          </cell>
          <cell r="U228" t="str">
            <v>'Rev-based Allocs'!A512:P543</v>
          </cell>
          <cell r="V228" t="str">
            <v>P543</v>
          </cell>
          <cell r="W228" t="str">
            <v>P</v>
          </cell>
        </row>
        <row r="229">
          <cell r="A229" t="str">
            <v>Table 226</v>
          </cell>
          <cell r="B229">
            <v>226</v>
          </cell>
          <cell r="C229" t="str">
            <v>Allocation of Joint Specially Allocated Items to Categories</v>
          </cell>
          <cell r="D229" t="str">
            <v>NA</v>
          </cell>
          <cell r="E229" t="str">
            <v>NA</v>
          </cell>
          <cell r="F229" t="str">
            <v>11 x 17</v>
          </cell>
          <cell r="G229" t="str">
            <v>L</v>
          </cell>
          <cell r="H229">
            <v>1</v>
          </cell>
          <cell r="I229">
            <v>1</v>
          </cell>
          <cell r="J229" t="str">
            <v>Rev-based Allocs</v>
          </cell>
          <cell r="K229" t="str">
            <v>Austin Water Utility</v>
          </cell>
          <cell r="L229" t="str">
            <v>1/3/2017</v>
          </cell>
          <cell r="M229" t="str">
            <v>'Rev-based Allocs'!A546:P579 'Rev-based Allocs'!B:P</v>
          </cell>
          <cell r="N229" t="str">
            <v>'Rev-based Allocs'!546:551</v>
          </cell>
          <cell r="O229" t="str">
            <v>'Rev-based Allocs'!A:A</v>
          </cell>
          <cell r="P229" t="str">
            <v>PrintAll_T_226</v>
          </cell>
          <cell r="Q229" t="str">
            <v>PrintAll_T_226t</v>
          </cell>
          <cell r="R229" t="str">
            <v>PrintAll_T_226s</v>
          </cell>
          <cell r="S229" t="str">
            <v>'Rev-based Allocs'!$A$546</v>
          </cell>
          <cell r="T229" t="str">
            <v>226</v>
          </cell>
          <cell r="U229" t="str">
            <v>'Rev-based Allocs'!A546:P579</v>
          </cell>
          <cell r="V229" t="str">
            <v>P579</v>
          </cell>
          <cell r="W229" t="str">
            <v>P</v>
          </cell>
        </row>
        <row r="230">
          <cell r="A230" t="str">
            <v>Table 227</v>
          </cell>
          <cell r="B230">
            <v>227</v>
          </cell>
          <cell r="C230" t="str">
            <v>Percentage Allocation of Specially Allocated Items to Categories for Retail Only</v>
          </cell>
          <cell r="D230" t="str">
            <v>NA</v>
          </cell>
          <cell r="E230" t="str">
            <v>NA</v>
          </cell>
          <cell r="F230" t="str">
            <v>11 x 17</v>
          </cell>
          <cell r="G230" t="str">
            <v>L</v>
          </cell>
          <cell r="H230">
            <v>1</v>
          </cell>
          <cell r="I230">
            <v>1</v>
          </cell>
          <cell r="J230" t="str">
            <v>Rev-based Allocs</v>
          </cell>
          <cell r="K230" t="str">
            <v>Austin Water Utility</v>
          </cell>
          <cell r="L230" t="str">
            <v>1/3/2017</v>
          </cell>
          <cell r="M230" t="str">
            <v>'Rev-based Allocs'!A583:P614 'Rev-based Allocs'!B:P</v>
          </cell>
          <cell r="N230" t="str">
            <v>'Rev-based Allocs'!583:588</v>
          </cell>
          <cell r="O230" t="str">
            <v>'Rev-based Allocs'!A:A</v>
          </cell>
          <cell r="P230" t="str">
            <v>PrintAll_T_227</v>
          </cell>
          <cell r="Q230" t="str">
            <v>PrintAll_T_227t</v>
          </cell>
          <cell r="R230" t="str">
            <v>PrintAll_T_227s</v>
          </cell>
          <cell r="S230" t="str">
            <v>'Rev-based Allocs'!$A$583</v>
          </cell>
          <cell r="T230" t="str">
            <v>227</v>
          </cell>
          <cell r="U230" t="str">
            <v>'Rev-based Allocs'!A583:P614</v>
          </cell>
          <cell r="V230" t="str">
            <v>P614</v>
          </cell>
          <cell r="W230" t="str">
            <v>P</v>
          </cell>
        </row>
        <row r="231">
          <cell r="A231" t="str">
            <v>Table 228</v>
          </cell>
          <cell r="B231">
            <v>228</v>
          </cell>
          <cell r="C231" t="str">
            <v>Allocation of Retail Only Specially Allocated Items to Categories</v>
          </cell>
          <cell r="D231" t="str">
            <v>NA</v>
          </cell>
          <cell r="E231" t="str">
            <v>NA</v>
          </cell>
          <cell r="F231" t="str">
            <v>11 x 17</v>
          </cell>
          <cell r="G231" t="str">
            <v>L</v>
          </cell>
          <cell r="H231">
            <v>1</v>
          </cell>
          <cell r="I231">
            <v>1</v>
          </cell>
          <cell r="J231" t="str">
            <v>Rev-based Allocs</v>
          </cell>
          <cell r="K231" t="str">
            <v>Austin Water Utility</v>
          </cell>
          <cell r="L231" t="str">
            <v>1/3/2017</v>
          </cell>
          <cell r="M231" t="str">
            <v>'Rev-based Allocs'!A617:P650 'Rev-based Allocs'!B:P</v>
          </cell>
          <cell r="N231" t="str">
            <v>'Rev-based Allocs'!617:622</v>
          </cell>
          <cell r="O231" t="str">
            <v>'Rev-based Allocs'!A:A</v>
          </cell>
          <cell r="P231" t="str">
            <v>PrintAll_T_228</v>
          </cell>
          <cell r="Q231" t="str">
            <v>PrintAll_T_228t</v>
          </cell>
          <cell r="R231" t="str">
            <v>PrintAll_T_228s</v>
          </cell>
          <cell r="S231" t="str">
            <v>'Rev-based Allocs'!$A$617</v>
          </cell>
          <cell r="T231" t="str">
            <v>228</v>
          </cell>
          <cell r="U231" t="str">
            <v>'Rev-based Allocs'!A617:P650</v>
          </cell>
          <cell r="V231" t="str">
            <v>P650</v>
          </cell>
          <cell r="W231" t="str">
            <v>P</v>
          </cell>
        </row>
        <row r="232">
          <cell r="A232" t="str">
            <v>Table 229</v>
          </cell>
          <cell r="B232">
            <v>229</v>
          </cell>
          <cell r="C232" t="str">
            <v>Percentage Allocation of Specially Allocated Items to Categories for Wholesale</v>
          </cell>
          <cell r="D232" t="str">
            <v>NA</v>
          </cell>
          <cell r="E232" t="str">
            <v>NA</v>
          </cell>
          <cell r="F232" t="str">
            <v>11 x 17</v>
          </cell>
          <cell r="G232" t="str">
            <v>L</v>
          </cell>
          <cell r="H232">
            <v>1</v>
          </cell>
          <cell r="I232">
            <v>1</v>
          </cell>
          <cell r="J232" t="str">
            <v>Rev-based Allocs</v>
          </cell>
          <cell r="K232" t="str">
            <v>Austin Water Utility</v>
          </cell>
          <cell r="L232" t="str">
            <v>1/3/2017</v>
          </cell>
          <cell r="M232" t="str">
            <v>'Rev-based Allocs'!A654:P685 'Rev-based Allocs'!B:P</v>
          </cell>
          <cell r="N232" t="str">
            <v>'Rev-based Allocs'!654:659</v>
          </cell>
          <cell r="O232" t="str">
            <v>'Rev-based Allocs'!A:A</v>
          </cell>
          <cell r="P232" t="str">
            <v>PrintAll_T_229</v>
          </cell>
          <cell r="Q232" t="str">
            <v>PrintAll_T_229t</v>
          </cell>
          <cell r="R232" t="str">
            <v>PrintAll_T_229s</v>
          </cell>
          <cell r="S232" t="str">
            <v>'Rev-based Allocs'!$A$654</v>
          </cell>
          <cell r="T232" t="str">
            <v>229</v>
          </cell>
          <cell r="U232" t="str">
            <v>'Rev-based Allocs'!A654:P685</v>
          </cell>
          <cell r="V232" t="str">
            <v>P685</v>
          </cell>
          <cell r="W232" t="str">
            <v>P</v>
          </cell>
        </row>
        <row r="233">
          <cell r="A233" t="str">
            <v>Table 230</v>
          </cell>
          <cell r="B233">
            <v>230</v>
          </cell>
          <cell r="C233" t="str">
            <v>Allocation of Wholesale Specially Allocated Items to Categories</v>
          </cell>
          <cell r="D233" t="str">
            <v>NA</v>
          </cell>
          <cell r="E233" t="str">
            <v>NA</v>
          </cell>
          <cell r="F233" t="str">
            <v>11 x 17</v>
          </cell>
          <cell r="G233" t="str">
            <v>L</v>
          </cell>
          <cell r="H233">
            <v>1</v>
          </cell>
          <cell r="I233">
            <v>1</v>
          </cell>
          <cell r="J233" t="str">
            <v>Rev-based Allocs</v>
          </cell>
          <cell r="K233" t="str">
            <v>Austin Water Utility</v>
          </cell>
          <cell r="L233" t="str">
            <v>1/3/2017</v>
          </cell>
          <cell r="M233" t="str">
            <v>'Rev-based Allocs'!A688:P721 'Rev-based Allocs'!B:P</v>
          </cell>
          <cell r="N233" t="str">
            <v>'Rev-based Allocs'!688:693</v>
          </cell>
          <cell r="O233" t="str">
            <v>'Rev-based Allocs'!A:A</v>
          </cell>
          <cell r="P233" t="str">
            <v>PrintAll_T_230</v>
          </cell>
          <cell r="Q233" t="str">
            <v>PrintAll_T_230t</v>
          </cell>
          <cell r="R233" t="str">
            <v>PrintAll_T_230s</v>
          </cell>
          <cell r="S233" t="str">
            <v>'Rev-based Allocs'!$A$688</v>
          </cell>
          <cell r="T233" t="str">
            <v>230</v>
          </cell>
          <cell r="U233" t="str">
            <v>'Rev-based Allocs'!A688:P721</v>
          </cell>
          <cell r="V233" t="str">
            <v>P721</v>
          </cell>
          <cell r="W233" t="str">
            <v>P</v>
          </cell>
        </row>
        <row r="234">
          <cell r="A234" t="str">
            <v>Table 231</v>
          </cell>
          <cell r="B234">
            <v>231</v>
          </cell>
          <cell r="C234" t="str">
            <v>Percentage Allocation of Specially Allocated Items to Categories for Watershed Land Purchase</v>
          </cell>
          <cell r="D234" t="str">
            <v>NA</v>
          </cell>
          <cell r="E234" t="str">
            <v>NA</v>
          </cell>
          <cell r="F234" t="str">
            <v>11 x 17</v>
          </cell>
          <cell r="G234" t="str">
            <v>L</v>
          </cell>
          <cell r="H234">
            <v>1</v>
          </cell>
          <cell r="I234">
            <v>1</v>
          </cell>
          <cell r="J234" t="str">
            <v>Rev-based Allocs</v>
          </cell>
          <cell r="K234" t="str">
            <v>Austin Water Utility</v>
          </cell>
          <cell r="L234" t="str">
            <v>1/3/2017</v>
          </cell>
          <cell r="M234" t="str">
            <v>'Rev-based Allocs'!A725:P756 'Rev-based Allocs'!B:P</v>
          </cell>
          <cell r="N234" t="str">
            <v>'Rev-based Allocs'!725:730</v>
          </cell>
          <cell r="O234" t="str">
            <v>'Rev-based Allocs'!A:A</v>
          </cell>
          <cell r="P234" t="str">
            <v>PrintAll_T_231</v>
          </cell>
          <cell r="Q234" t="str">
            <v>PrintAll_T_231t</v>
          </cell>
          <cell r="R234" t="str">
            <v>PrintAll_T_231s</v>
          </cell>
          <cell r="S234" t="str">
            <v>'Rev-based Allocs'!$A$725</v>
          </cell>
          <cell r="T234" t="str">
            <v>231</v>
          </cell>
          <cell r="U234" t="str">
            <v>'Rev-based Allocs'!A725:P756</v>
          </cell>
          <cell r="V234" t="str">
            <v>P756</v>
          </cell>
          <cell r="W234" t="str">
            <v>P</v>
          </cell>
        </row>
        <row r="235">
          <cell r="A235" t="str">
            <v>Table 232</v>
          </cell>
          <cell r="B235">
            <v>232</v>
          </cell>
          <cell r="C235" t="str">
            <v>Allocation of Watershed Land Purchase Specially Allocated Items to Categories</v>
          </cell>
          <cell r="D235" t="str">
            <v>NA</v>
          </cell>
          <cell r="E235" t="str">
            <v>NA</v>
          </cell>
          <cell r="F235" t="str">
            <v>11 x 17</v>
          </cell>
          <cell r="G235" t="str">
            <v>L</v>
          </cell>
          <cell r="H235">
            <v>1</v>
          </cell>
          <cell r="I235">
            <v>1</v>
          </cell>
          <cell r="J235" t="str">
            <v>Rev-based Allocs</v>
          </cell>
          <cell r="K235" t="str">
            <v>Austin Water Utility</v>
          </cell>
          <cell r="L235" t="str">
            <v>1/3/2017</v>
          </cell>
          <cell r="M235" t="str">
            <v>'Rev-based Allocs'!A759:P792 'Rev-based Allocs'!B:P</v>
          </cell>
          <cell r="N235" t="str">
            <v>'Rev-based Allocs'!759:764</v>
          </cell>
          <cell r="O235" t="str">
            <v>'Rev-based Allocs'!A:A</v>
          </cell>
          <cell r="P235" t="str">
            <v>PrintAll_T_232</v>
          </cell>
          <cell r="Q235" t="str">
            <v>PrintAll_T_232t</v>
          </cell>
          <cell r="R235" t="str">
            <v>PrintAll_T_232s</v>
          </cell>
          <cell r="S235" t="str">
            <v>'Rev-based Allocs'!$A$759</v>
          </cell>
          <cell r="T235" t="str">
            <v>232</v>
          </cell>
          <cell r="U235" t="str">
            <v>'Rev-based Allocs'!A759:P792</v>
          </cell>
          <cell r="V235" t="str">
            <v>P792</v>
          </cell>
          <cell r="W235" t="str">
            <v>P</v>
          </cell>
        </row>
        <row r="236">
          <cell r="A236" t="str">
            <v>Table 233</v>
          </cell>
          <cell r="B236">
            <v>233</v>
          </cell>
          <cell r="C236" t="str">
            <v>Percentage Allocation of Specially Allocated Items to Categories for LCRA</v>
          </cell>
          <cell r="D236" t="str">
            <v>NA</v>
          </cell>
          <cell r="E236" t="str">
            <v>NA</v>
          </cell>
          <cell r="F236" t="str">
            <v>11 x 17</v>
          </cell>
          <cell r="G236" t="str">
            <v>L</v>
          </cell>
          <cell r="H236">
            <v>1</v>
          </cell>
          <cell r="I236">
            <v>1</v>
          </cell>
          <cell r="J236" t="str">
            <v>Rev-based Allocs</v>
          </cell>
          <cell r="K236" t="str">
            <v>Austin Water Utility</v>
          </cell>
          <cell r="L236" t="str">
            <v>1/3/2017</v>
          </cell>
          <cell r="M236" t="str">
            <v>'Rev-based Allocs'!A796:P827 'Rev-based Allocs'!B:P</v>
          </cell>
          <cell r="N236" t="str">
            <v>'Rev-based Allocs'!796:801</v>
          </cell>
          <cell r="O236" t="str">
            <v>'Rev-based Allocs'!A:A</v>
          </cell>
          <cell r="P236" t="str">
            <v>PrintAll_T_233</v>
          </cell>
          <cell r="Q236" t="str">
            <v>PrintAll_T_233t</v>
          </cell>
          <cell r="R236" t="str">
            <v>PrintAll_T_233s</v>
          </cell>
          <cell r="S236" t="str">
            <v>'Rev-based Allocs'!$A$796</v>
          </cell>
          <cell r="T236" t="str">
            <v>233</v>
          </cell>
          <cell r="U236" t="str">
            <v>'Rev-based Allocs'!A796:P827</v>
          </cell>
          <cell r="V236" t="str">
            <v>P827</v>
          </cell>
          <cell r="W236" t="str">
            <v>P</v>
          </cell>
        </row>
        <row r="237">
          <cell r="A237" t="str">
            <v>Table 234</v>
          </cell>
          <cell r="B237">
            <v>234</v>
          </cell>
          <cell r="C237" t="str">
            <v>Allocation of LCRA Specially Allocated Items to Categories</v>
          </cell>
          <cell r="D237" t="str">
            <v>NA</v>
          </cell>
          <cell r="E237" t="str">
            <v>NA</v>
          </cell>
          <cell r="F237" t="str">
            <v>11 x 17</v>
          </cell>
          <cell r="G237" t="str">
            <v>L</v>
          </cell>
          <cell r="H237">
            <v>1</v>
          </cell>
          <cell r="I237">
            <v>1</v>
          </cell>
          <cell r="J237" t="str">
            <v>Rev-based Allocs</v>
          </cell>
          <cell r="K237" t="str">
            <v>Austin Water Utility</v>
          </cell>
          <cell r="L237" t="str">
            <v>1/3/2017</v>
          </cell>
          <cell r="M237" t="str">
            <v>'Rev-based Allocs'!A830:P863 'Rev-based Allocs'!B:P</v>
          </cell>
          <cell r="N237" t="str">
            <v>'Rev-based Allocs'!830:835</v>
          </cell>
          <cell r="O237" t="str">
            <v>'Rev-based Allocs'!A:A</v>
          </cell>
          <cell r="P237" t="str">
            <v>PrintAll_T_234</v>
          </cell>
          <cell r="Q237" t="str">
            <v>PrintAll_T_234t</v>
          </cell>
          <cell r="R237" t="str">
            <v>PrintAll_T_234s</v>
          </cell>
          <cell r="S237" t="str">
            <v>'Rev-based Allocs'!$A$830</v>
          </cell>
          <cell r="T237" t="str">
            <v>234</v>
          </cell>
          <cell r="U237" t="str">
            <v>'Rev-based Allocs'!A830:P863</v>
          </cell>
          <cell r="V237" t="str">
            <v>P863</v>
          </cell>
          <cell r="W237" t="str">
            <v>P</v>
          </cell>
        </row>
        <row r="238">
          <cell r="A238" t="str">
            <v>Table 235</v>
          </cell>
          <cell r="B238">
            <v>235</v>
          </cell>
          <cell r="C238" t="str">
            <v>Percentage Allocation of Specially Allocated Items to Categories for Reserve Fund</v>
          </cell>
          <cell r="D238" t="str">
            <v>NA</v>
          </cell>
          <cell r="E238" t="str">
            <v>NA</v>
          </cell>
          <cell r="F238" t="str">
            <v>11 x 17</v>
          </cell>
          <cell r="G238" t="str">
            <v>L</v>
          </cell>
          <cell r="H238">
            <v>1</v>
          </cell>
          <cell r="I238">
            <v>1</v>
          </cell>
          <cell r="J238" t="str">
            <v>Rev-based Allocs</v>
          </cell>
          <cell r="K238" t="str">
            <v>Austin Water Utility</v>
          </cell>
          <cell r="L238" t="str">
            <v>1/3/2017</v>
          </cell>
          <cell r="M238" t="str">
            <v>'Rev-based Allocs'!A867:P898 'Rev-based Allocs'!B:P</v>
          </cell>
          <cell r="N238" t="str">
            <v>'Rev-based Allocs'!867:872</v>
          </cell>
          <cell r="O238" t="str">
            <v>'Rev-based Allocs'!A:A</v>
          </cell>
          <cell r="P238" t="str">
            <v>PrintAll_T_235</v>
          </cell>
          <cell r="Q238" t="str">
            <v>PrintAll_T_235t</v>
          </cell>
          <cell r="R238" t="str">
            <v>PrintAll_T_235s</v>
          </cell>
          <cell r="S238" t="str">
            <v>'Rev-based Allocs'!$A$867</v>
          </cell>
          <cell r="T238" t="str">
            <v>235</v>
          </cell>
          <cell r="U238" t="str">
            <v>'Rev-based Allocs'!A867:P898</v>
          </cell>
          <cell r="V238" t="str">
            <v>P898</v>
          </cell>
          <cell r="W238" t="str">
            <v>P</v>
          </cell>
        </row>
        <row r="239">
          <cell r="A239" t="str">
            <v>Table 236</v>
          </cell>
          <cell r="B239">
            <v>236</v>
          </cell>
          <cell r="C239" t="str">
            <v>Allocation of Reserve Fund Specially Allocated Items to Categories</v>
          </cell>
          <cell r="D239" t="str">
            <v>NA</v>
          </cell>
          <cell r="E239" t="str">
            <v>NA</v>
          </cell>
          <cell r="F239" t="str">
            <v>11 x 17</v>
          </cell>
          <cell r="G239" t="str">
            <v>L</v>
          </cell>
          <cell r="H239">
            <v>1</v>
          </cell>
          <cell r="I239">
            <v>1</v>
          </cell>
          <cell r="J239" t="str">
            <v>Rev-based Allocs</v>
          </cell>
          <cell r="K239" t="str">
            <v>Austin Water Utility</v>
          </cell>
          <cell r="L239" t="str">
            <v>1/3/2017</v>
          </cell>
          <cell r="M239" t="str">
            <v>'Rev-based Allocs'!A901:P934 'Rev-based Allocs'!B:P</v>
          </cell>
          <cell r="N239" t="str">
            <v>'Rev-based Allocs'!901:906</v>
          </cell>
          <cell r="O239" t="str">
            <v>'Rev-based Allocs'!A:A</v>
          </cell>
          <cell r="P239" t="str">
            <v>PrintAll_T_236</v>
          </cell>
          <cell r="Q239" t="str">
            <v>PrintAll_T_236t</v>
          </cell>
          <cell r="R239" t="str">
            <v>PrintAll_T_236s</v>
          </cell>
          <cell r="S239" t="str">
            <v>'Rev-based Allocs'!$A$901</v>
          </cell>
          <cell r="T239" t="str">
            <v>236</v>
          </cell>
          <cell r="U239" t="str">
            <v>'Rev-based Allocs'!A901:P934</v>
          </cell>
          <cell r="V239" t="str">
            <v>P934</v>
          </cell>
          <cell r="W239" t="str">
            <v>P</v>
          </cell>
        </row>
        <row r="240">
          <cell r="A240" t="str">
            <v>Table 237</v>
          </cell>
          <cell r="B240">
            <v>237</v>
          </cell>
          <cell r="C240" t="str">
            <v>Summary of Net Specially Allocated Items by Category</v>
          </cell>
          <cell r="D240" t="str">
            <v>NA</v>
          </cell>
          <cell r="E240" t="str">
            <v>NA</v>
          </cell>
          <cell r="F240" t="str">
            <v>11 x 17</v>
          </cell>
          <cell r="G240" t="str">
            <v>L</v>
          </cell>
          <cell r="H240">
            <v>1</v>
          </cell>
          <cell r="I240">
            <v>1</v>
          </cell>
          <cell r="J240" t="str">
            <v>Rev-based Allocs</v>
          </cell>
          <cell r="K240" t="str">
            <v>Austin Water Utility</v>
          </cell>
          <cell r="L240" t="str">
            <v>1/3/2017</v>
          </cell>
          <cell r="M240" t="str">
            <v>'Rev-based Allocs'!A937:P970 'Rev-based Allocs'!B:P</v>
          </cell>
          <cell r="N240" t="str">
            <v>'Rev-based Allocs'!937:942</v>
          </cell>
          <cell r="O240" t="str">
            <v>'Rev-based Allocs'!A:A</v>
          </cell>
          <cell r="P240" t="str">
            <v>PrintAll_T_237</v>
          </cell>
          <cell r="Q240" t="str">
            <v>PrintAll_T_237t</v>
          </cell>
          <cell r="R240" t="str">
            <v>PrintAll_T_237s</v>
          </cell>
          <cell r="S240" t="str">
            <v>'Rev-based Allocs'!$A$937</v>
          </cell>
          <cell r="T240" t="str">
            <v>237</v>
          </cell>
          <cell r="U240" t="str">
            <v>'Rev-based Allocs'!A937:P970</v>
          </cell>
          <cell r="V240" t="str">
            <v>P970</v>
          </cell>
          <cell r="W240" t="str">
            <v>P</v>
          </cell>
        </row>
        <row r="241">
          <cell r="A241" t="str">
            <v>Table 238</v>
          </cell>
          <cell r="B241">
            <v>238</v>
          </cell>
          <cell r="C241" t="str">
            <v>Determination of Allocation Factors for Joint O&amp;M</v>
          </cell>
          <cell r="D241" t="str">
            <v>NA</v>
          </cell>
          <cell r="E241" t="str">
            <v>NA</v>
          </cell>
          <cell r="F241" t="str">
            <v>11 x 17</v>
          </cell>
          <cell r="G241" t="str">
            <v>L</v>
          </cell>
          <cell r="H241">
            <v>1</v>
          </cell>
          <cell r="I241">
            <v>1</v>
          </cell>
          <cell r="J241" t="str">
            <v>Rev-based Allocs</v>
          </cell>
          <cell r="K241" t="str">
            <v>Austin Water Utility</v>
          </cell>
          <cell r="L241" t="str">
            <v>1/3/2017</v>
          </cell>
          <cell r="M241" t="str">
            <v>'Rev-based Allocs'!A975:K991 'Rev-based Allocs'!B:K</v>
          </cell>
          <cell r="N241" t="str">
            <v>'Rev-based Allocs'!975:980</v>
          </cell>
          <cell r="O241" t="str">
            <v>'Rev-based Allocs'!A:A</v>
          </cell>
          <cell r="P241" t="str">
            <v>PrintAll_T_238</v>
          </cell>
          <cell r="Q241" t="str">
            <v>PrintAll_T_238t</v>
          </cell>
          <cell r="R241" t="str">
            <v>PrintAll_T_238s</v>
          </cell>
          <cell r="S241" t="str">
            <v>'Rev-based Allocs'!$A$975</v>
          </cell>
          <cell r="T241" t="str">
            <v>238</v>
          </cell>
          <cell r="U241" t="str">
            <v>'Rev-based Allocs'!A975:K991</v>
          </cell>
          <cell r="V241" t="str">
            <v>K991</v>
          </cell>
          <cell r="W241" t="str">
            <v>K</v>
          </cell>
        </row>
        <row r="242">
          <cell r="A242" t="str">
            <v>Table 239</v>
          </cell>
          <cell r="B242">
            <v>239</v>
          </cell>
          <cell r="C242" t="str">
            <v>Percentage Allocation of Joint Specially Allocated Items by Categories to Customer Service Characteristic</v>
          </cell>
          <cell r="D242" t="str">
            <v>NA</v>
          </cell>
          <cell r="E242" t="str">
            <v>NA</v>
          </cell>
          <cell r="F242" t="str">
            <v>11 x 17</v>
          </cell>
          <cell r="G242" t="str">
            <v>L</v>
          </cell>
          <cell r="H242">
            <v>1</v>
          </cell>
          <cell r="I242">
            <v>1</v>
          </cell>
          <cell r="J242" t="str">
            <v>Rev-based Allocs</v>
          </cell>
          <cell r="K242" t="str">
            <v>Austin Water Utility</v>
          </cell>
          <cell r="L242" t="str">
            <v>1/3/2017</v>
          </cell>
          <cell r="M242" t="str">
            <v>'Rev-based Allocs'!A996:L1016 'Rev-based Allocs'!B:L</v>
          </cell>
          <cell r="N242" t="str">
            <v>'Rev-based Allocs'!996:1001</v>
          </cell>
          <cell r="O242" t="str">
            <v>'Rev-based Allocs'!A:A</v>
          </cell>
          <cell r="P242" t="str">
            <v>PrintAll_T_239</v>
          </cell>
          <cell r="Q242" t="str">
            <v>PrintAll_T_239t</v>
          </cell>
          <cell r="R242" t="str">
            <v>PrintAll_T_239s</v>
          </cell>
          <cell r="S242" t="str">
            <v>'Rev-based Allocs'!$A$996</v>
          </cell>
          <cell r="T242" t="str">
            <v>239</v>
          </cell>
          <cell r="U242" t="str">
            <v>'Rev-based Allocs'!A996:L1016</v>
          </cell>
          <cell r="V242" t="str">
            <v>L1016</v>
          </cell>
          <cell r="W242" t="str">
            <v>L</v>
          </cell>
        </row>
        <row r="243">
          <cell r="A243" t="str">
            <v>Table 240</v>
          </cell>
          <cell r="B243">
            <v>240</v>
          </cell>
          <cell r="C243" t="str">
            <v>Allocation of Joint Net O&amp;M by Categories to Customer Service Characteristics</v>
          </cell>
          <cell r="D243" t="str">
            <v>NA</v>
          </cell>
          <cell r="E243" t="str">
            <v>NA</v>
          </cell>
          <cell r="F243" t="str">
            <v>11 x 17</v>
          </cell>
          <cell r="G243" t="str">
            <v>L</v>
          </cell>
          <cell r="H243">
            <v>1</v>
          </cell>
          <cell r="I243">
            <v>1</v>
          </cell>
          <cell r="J243" t="str">
            <v>Rev-based Allocs</v>
          </cell>
          <cell r="K243" t="str">
            <v>Austin Water Utility</v>
          </cell>
          <cell r="L243" t="str">
            <v>1/3/2017</v>
          </cell>
          <cell r="M243" t="str">
            <v>'Rev-based Allocs'!A1019:I1041 'Rev-based Allocs'!B:I</v>
          </cell>
          <cell r="N243" t="str">
            <v>'Rev-based Allocs'!1019:1024</v>
          </cell>
          <cell r="O243" t="str">
            <v>'Rev-based Allocs'!A:A</v>
          </cell>
          <cell r="P243" t="str">
            <v>PrintAll_T_240</v>
          </cell>
          <cell r="Q243" t="str">
            <v>PrintAll_T_240t</v>
          </cell>
          <cell r="R243" t="str">
            <v>PrintAll_T_240s</v>
          </cell>
          <cell r="S243" t="str">
            <v>'Rev-based Allocs'!$A$1019</v>
          </cell>
          <cell r="T243" t="str">
            <v>240</v>
          </cell>
          <cell r="U243" t="str">
            <v>'Rev-based Allocs'!A1019:I1041</v>
          </cell>
          <cell r="V243" t="str">
            <v>I1041</v>
          </cell>
          <cell r="W243" t="str">
            <v>I</v>
          </cell>
        </row>
        <row r="244">
          <cell r="A244" t="str">
            <v>Table 241</v>
          </cell>
          <cell r="B244">
            <v>241</v>
          </cell>
          <cell r="C244" t="str">
            <v>Determination of Allocation Factors for Retail Only O&amp;M</v>
          </cell>
          <cell r="D244" t="str">
            <v>NA</v>
          </cell>
          <cell r="E244" t="str">
            <v>NA</v>
          </cell>
          <cell r="F244" t="str">
            <v>11 x 17</v>
          </cell>
          <cell r="G244" t="str">
            <v>L</v>
          </cell>
          <cell r="H244">
            <v>1</v>
          </cell>
          <cell r="I244">
            <v>1</v>
          </cell>
          <cell r="J244" t="str">
            <v>Rev-based Allocs</v>
          </cell>
          <cell r="K244" t="str">
            <v>Austin Water Utility</v>
          </cell>
          <cell r="L244" t="str">
            <v>1/3/2017</v>
          </cell>
          <cell r="M244" t="str">
            <v>'Rev-based Allocs'!A1045:K1061 'Rev-based Allocs'!B:K</v>
          </cell>
          <cell r="N244" t="str">
            <v>'Rev-based Allocs'!1045:1050</v>
          </cell>
          <cell r="O244" t="str">
            <v>'Rev-based Allocs'!A:A</v>
          </cell>
          <cell r="P244" t="str">
            <v>PrintAll_T_241</v>
          </cell>
          <cell r="Q244" t="str">
            <v>PrintAll_T_241t</v>
          </cell>
          <cell r="R244" t="str">
            <v>PrintAll_T_241s</v>
          </cell>
          <cell r="S244" t="str">
            <v>'Rev-based Allocs'!$A$1045</v>
          </cell>
          <cell r="T244" t="str">
            <v>241</v>
          </cell>
          <cell r="U244" t="str">
            <v>'Rev-based Allocs'!A1045:K1061</v>
          </cell>
          <cell r="V244" t="str">
            <v>K1061</v>
          </cell>
          <cell r="W244" t="str">
            <v>K</v>
          </cell>
        </row>
        <row r="245">
          <cell r="A245" t="str">
            <v>Table 242</v>
          </cell>
          <cell r="B245">
            <v>242</v>
          </cell>
          <cell r="C245" t="str">
            <v>Percentage Allocation of Retail Only Specially Allocated Items by Categories to Customer Service Characteristic</v>
          </cell>
          <cell r="D245" t="str">
            <v>NA</v>
          </cell>
          <cell r="E245" t="str">
            <v>NA</v>
          </cell>
          <cell r="F245" t="str">
            <v>11 x 17</v>
          </cell>
          <cell r="G245" t="str">
            <v>L</v>
          </cell>
          <cell r="H245">
            <v>1</v>
          </cell>
          <cell r="I245">
            <v>1</v>
          </cell>
          <cell r="J245" t="str">
            <v>Rev-based Allocs</v>
          </cell>
          <cell r="K245" t="str">
            <v>Austin Water Utility</v>
          </cell>
          <cell r="L245" t="str">
            <v>1/3/2017</v>
          </cell>
          <cell r="M245" t="str">
            <v>'Rev-based Allocs'!A1066:L1086 'Rev-based Allocs'!B:L</v>
          </cell>
          <cell r="N245" t="str">
            <v>'Rev-based Allocs'!1066:1071</v>
          </cell>
          <cell r="O245" t="str">
            <v>'Rev-based Allocs'!A:A</v>
          </cell>
          <cell r="P245" t="str">
            <v>PrintAll_T_242</v>
          </cell>
          <cell r="Q245" t="str">
            <v>PrintAll_T_242t</v>
          </cell>
          <cell r="R245" t="str">
            <v>PrintAll_T_242s</v>
          </cell>
          <cell r="S245" t="str">
            <v>'Rev-based Allocs'!$A$1066</v>
          </cell>
          <cell r="T245" t="str">
            <v>242</v>
          </cell>
          <cell r="U245" t="str">
            <v>'Rev-based Allocs'!A1066:L1086</v>
          </cell>
          <cell r="V245" t="str">
            <v>L1086</v>
          </cell>
          <cell r="W245" t="str">
            <v>L</v>
          </cell>
        </row>
        <row r="246">
          <cell r="A246" t="str">
            <v>Table 243</v>
          </cell>
          <cell r="B246">
            <v>243</v>
          </cell>
          <cell r="C246" t="str">
            <v>Allocation of Retail Only Net O&amp;M by Categories to Customer Service Characteristics</v>
          </cell>
          <cell r="D246" t="str">
            <v>NA</v>
          </cell>
          <cell r="E246" t="str">
            <v>NA</v>
          </cell>
          <cell r="F246" t="str">
            <v>11 x 17</v>
          </cell>
          <cell r="G246" t="str">
            <v>L</v>
          </cell>
          <cell r="H246">
            <v>1</v>
          </cell>
          <cell r="I246">
            <v>1</v>
          </cell>
          <cell r="J246" t="str">
            <v>Rev-based Allocs</v>
          </cell>
          <cell r="K246" t="str">
            <v>Austin Water Utility</v>
          </cell>
          <cell r="L246" t="str">
            <v>1/3/2017</v>
          </cell>
          <cell r="M246" t="str">
            <v>'Rev-based Allocs'!A1089:I1111 'Rev-based Allocs'!B:I</v>
          </cell>
          <cell r="N246" t="str">
            <v>'Rev-based Allocs'!1089:1094</v>
          </cell>
          <cell r="O246" t="str">
            <v>'Rev-based Allocs'!A:A</v>
          </cell>
          <cell r="P246" t="str">
            <v>PrintAll_T_243</v>
          </cell>
          <cell r="Q246" t="str">
            <v>PrintAll_T_243t</v>
          </cell>
          <cell r="R246" t="str">
            <v>PrintAll_T_243s</v>
          </cell>
          <cell r="S246" t="str">
            <v>'Rev-based Allocs'!$A$1089</v>
          </cell>
          <cell r="T246" t="str">
            <v>243</v>
          </cell>
          <cell r="U246" t="str">
            <v>'Rev-based Allocs'!A1089:I1111</v>
          </cell>
          <cell r="V246" t="str">
            <v>I1111</v>
          </cell>
          <cell r="W246" t="str">
            <v>I</v>
          </cell>
        </row>
        <row r="247">
          <cell r="A247" t="str">
            <v>Table 244</v>
          </cell>
          <cell r="B247">
            <v>244</v>
          </cell>
          <cell r="C247" t="str">
            <v>Determination of Allocation Factors for Wholesale O&amp;M</v>
          </cell>
          <cell r="D247" t="str">
            <v>NA</v>
          </cell>
          <cell r="E247" t="str">
            <v>NA</v>
          </cell>
          <cell r="F247" t="str">
            <v>11 x 17</v>
          </cell>
          <cell r="G247" t="str">
            <v>L</v>
          </cell>
          <cell r="H247">
            <v>1</v>
          </cell>
          <cell r="I247">
            <v>1</v>
          </cell>
          <cell r="J247" t="str">
            <v>Rev-based Allocs</v>
          </cell>
          <cell r="K247" t="str">
            <v>Austin Water Utility</v>
          </cell>
          <cell r="L247" t="str">
            <v>1/3/2017</v>
          </cell>
          <cell r="M247" t="str">
            <v>'Rev-based Allocs'!A1115:K1131 'Rev-based Allocs'!B:K</v>
          </cell>
          <cell r="N247" t="str">
            <v>'Rev-based Allocs'!1115:1120</v>
          </cell>
          <cell r="O247" t="str">
            <v>'Rev-based Allocs'!A:A</v>
          </cell>
          <cell r="P247" t="str">
            <v>PrintAll_T_244</v>
          </cell>
          <cell r="Q247" t="str">
            <v>PrintAll_T_244t</v>
          </cell>
          <cell r="R247" t="str">
            <v>PrintAll_T_244s</v>
          </cell>
          <cell r="S247" t="str">
            <v>'Rev-based Allocs'!$A$1115</v>
          </cell>
          <cell r="T247" t="str">
            <v>244</v>
          </cell>
          <cell r="U247" t="str">
            <v>'Rev-based Allocs'!A1115:K1131</v>
          </cell>
          <cell r="V247" t="str">
            <v>K1131</v>
          </cell>
          <cell r="W247" t="str">
            <v>K</v>
          </cell>
        </row>
        <row r="248">
          <cell r="A248" t="str">
            <v>Table 245</v>
          </cell>
          <cell r="B248">
            <v>245</v>
          </cell>
          <cell r="C248" t="str">
            <v>Percentage Allocation of Wholesale Specially Allocated Items by Categories to Customer Service Characteristic</v>
          </cell>
          <cell r="D248" t="str">
            <v>NA</v>
          </cell>
          <cell r="E248" t="str">
            <v>NA</v>
          </cell>
          <cell r="F248" t="str">
            <v>11 x 17</v>
          </cell>
          <cell r="G248" t="str">
            <v>L</v>
          </cell>
          <cell r="H248">
            <v>1</v>
          </cell>
          <cell r="I248">
            <v>1</v>
          </cell>
          <cell r="J248" t="str">
            <v>Rev-based Allocs</v>
          </cell>
          <cell r="K248" t="str">
            <v>Austin Water Utility</v>
          </cell>
          <cell r="L248" t="str">
            <v>1/3/2017</v>
          </cell>
          <cell r="M248" t="str">
            <v>'Rev-based Allocs'!A1136:L1156 'Rev-based Allocs'!B:L</v>
          </cell>
          <cell r="N248" t="str">
            <v>'Rev-based Allocs'!1136:1141</v>
          </cell>
          <cell r="O248" t="str">
            <v>'Rev-based Allocs'!A:A</v>
          </cell>
          <cell r="P248" t="str">
            <v>PrintAll_T_245</v>
          </cell>
          <cell r="Q248" t="str">
            <v>PrintAll_T_245t</v>
          </cell>
          <cell r="R248" t="str">
            <v>PrintAll_T_245s</v>
          </cell>
          <cell r="S248" t="str">
            <v>'Rev-based Allocs'!$A$1136</v>
          </cell>
          <cell r="T248" t="str">
            <v>245</v>
          </cell>
          <cell r="U248" t="str">
            <v>'Rev-based Allocs'!A1136:L1156</v>
          </cell>
          <cell r="V248" t="str">
            <v>L1156</v>
          </cell>
          <cell r="W248" t="str">
            <v>L</v>
          </cell>
        </row>
        <row r="249">
          <cell r="A249" t="str">
            <v>Table 246</v>
          </cell>
          <cell r="B249">
            <v>246</v>
          </cell>
          <cell r="C249" t="str">
            <v>Allocation of Wholesale Net O&amp;M by Categories to Customer Service Characteristics</v>
          </cell>
          <cell r="D249" t="str">
            <v>NA</v>
          </cell>
          <cell r="E249" t="str">
            <v>NA</v>
          </cell>
          <cell r="F249" t="str">
            <v>11 x 17</v>
          </cell>
          <cell r="G249" t="str">
            <v>L</v>
          </cell>
          <cell r="H249">
            <v>1</v>
          </cell>
          <cell r="I249">
            <v>1</v>
          </cell>
          <cell r="J249" t="str">
            <v>Rev-based Allocs</v>
          </cell>
          <cell r="K249" t="str">
            <v>Austin Water Utility</v>
          </cell>
          <cell r="L249" t="str">
            <v>1/3/2017</v>
          </cell>
          <cell r="M249" t="str">
            <v>'Rev-based Allocs'!A1159:I1181 'Rev-based Allocs'!B:I</v>
          </cell>
          <cell r="N249" t="str">
            <v>'Rev-based Allocs'!1159:1164</v>
          </cell>
          <cell r="O249" t="str">
            <v>'Rev-based Allocs'!A:A</v>
          </cell>
          <cell r="P249" t="str">
            <v>PrintAll_T_246</v>
          </cell>
          <cell r="Q249" t="str">
            <v>PrintAll_T_246t</v>
          </cell>
          <cell r="R249" t="str">
            <v>PrintAll_T_246s</v>
          </cell>
          <cell r="S249" t="str">
            <v>'Rev-based Allocs'!$A$1159</v>
          </cell>
          <cell r="T249" t="str">
            <v>246</v>
          </cell>
          <cell r="U249" t="str">
            <v>'Rev-based Allocs'!A1159:I1181</v>
          </cell>
          <cell r="V249" t="str">
            <v>I1181</v>
          </cell>
          <cell r="W249" t="str">
            <v>I</v>
          </cell>
        </row>
        <row r="250">
          <cell r="A250" t="str">
            <v>Table 247</v>
          </cell>
          <cell r="B250">
            <v>247</v>
          </cell>
          <cell r="C250" t="str">
            <v>Determination of Allocation Factors for Watershed Land Purchase O&amp;M</v>
          </cell>
          <cell r="D250" t="str">
            <v>NA</v>
          </cell>
          <cell r="E250" t="str">
            <v>NA</v>
          </cell>
          <cell r="F250" t="str">
            <v>11 x 17</v>
          </cell>
          <cell r="G250" t="str">
            <v>L</v>
          </cell>
          <cell r="H250">
            <v>1</v>
          </cell>
          <cell r="I250">
            <v>1</v>
          </cell>
          <cell r="J250" t="str">
            <v>Rev-based Allocs</v>
          </cell>
          <cell r="K250" t="str">
            <v>Austin Water Utility</v>
          </cell>
          <cell r="L250" t="str">
            <v>1/3/2017</v>
          </cell>
          <cell r="M250" t="str">
            <v>'Rev-based Allocs'!A1185:K1201 'Rev-based Allocs'!B:K</v>
          </cell>
          <cell r="N250" t="str">
            <v>'Rev-based Allocs'!1185:1190</v>
          </cell>
          <cell r="O250" t="str">
            <v>'Rev-based Allocs'!A:A</v>
          </cell>
          <cell r="P250" t="str">
            <v>PrintAll_T_247</v>
          </cell>
          <cell r="Q250" t="str">
            <v>PrintAll_T_247t</v>
          </cell>
          <cell r="R250" t="str">
            <v>PrintAll_T_247s</v>
          </cell>
          <cell r="S250" t="str">
            <v>'Rev-based Allocs'!$A$1185</v>
          </cell>
          <cell r="T250" t="str">
            <v>247</v>
          </cell>
          <cell r="U250" t="str">
            <v>'Rev-based Allocs'!A1185:K1201</v>
          </cell>
          <cell r="V250" t="str">
            <v>K1201</v>
          </cell>
          <cell r="W250" t="str">
            <v>K</v>
          </cell>
        </row>
        <row r="251">
          <cell r="A251" t="str">
            <v>Table 248</v>
          </cell>
          <cell r="B251">
            <v>248</v>
          </cell>
          <cell r="C251" t="str">
            <v>Percentage Allocation of Watershed Land Purchase Specially Allocated Items by Categories to Customer Service Characteristic</v>
          </cell>
          <cell r="D251" t="str">
            <v>NA</v>
          </cell>
          <cell r="E251" t="str">
            <v>NA</v>
          </cell>
          <cell r="F251" t="str">
            <v>11 x 17</v>
          </cell>
          <cell r="G251" t="str">
            <v>L</v>
          </cell>
          <cell r="H251">
            <v>1</v>
          </cell>
          <cell r="I251">
            <v>1</v>
          </cell>
          <cell r="J251" t="str">
            <v>Rev-based Allocs</v>
          </cell>
          <cell r="K251" t="str">
            <v>Austin Water Utility</v>
          </cell>
          <cell r="L251" t="str">
            <v>1/3/2017</v>
          </cell>
          <cell r="M251" t="str">
            <v>'Rev-based Allocs'!A1206:L1226 'Rev-based Allocs'!B:L</v>
          </cell>
          <cell r="N251" t="str">
            <v>'Rev-based Allocs'!1206:1211</v>
          </cell>
          <cell r="O251" t="str">
            <v>'Rev-based Allocs'!A:A</v>
          </cell>
          <cell r="P251" t="str">
            <v>PrintAll_T_248</v>
          </cell>
          <cell r="Q251" t="str">
            <v>PrintAll_T_248t</v>
          </cell>
          <cell r="R251" t="str">
            <v>PrintAll_T_248s</v>
          </cell>
          <cell r="S251" t="str">
            <v>'Rev-based Allocs'!$A$1206</v>
          </cell>
          <cell r="T251" t="str">
            <v>248</v>
          </cell>
          <cell r="U251" t="str">
            <v>'Rev-based Allocs'!A1206:L1226</v>
          </cell>
          <cell r="V251" t="str">
            <v>L1226</v>
          </cell>
          <cell r="W251" t="str">
            <v>L</v>
          </cell>
        </row>
        <row r="252">
          <cell r="A252" t="str">
            <v>Table 249</v>
          </cell>
          <cell r="B252">
            <v>249</v>
          </cell>
          <cell r="C252" t="str">
            <v>Allocation of Watershed Land Purchase Net O&amp;M by Categories to Customer Service Characteristics</v>
          </cell>
          <cell r="D252" t="str">
            <v>NA</v>
          </cell>
          <cell r="E252" t="str">
            <v>NA</v>
          </cell>
          <cell r="F252" t="str">
            <v>11 x 17</v>
          </cell>
          <cell r="G252" t="str">
            <v>L</v>
          </cell>
          <cell r="H252">
            <v>1</v>
          </cell>
          <cell r="I252">
            <v>1</v>
          </cell>
          <cell r="J252" t="str">
            <v>Rev-based Allocs</v>
          </cell>
          <cell r="K252" t="str">
            <v>Austin Water Utility</v>
          </cell>
          <cell r="L252" t="str">
            <v>1/3/2017</v>
          </cell>
          <cell r="M252" t="str">
            <v>'Rev-based Allocs'!A1229:I1251 'Rev-based Allocs'!B:I</v>
          </cell>
          <cell r="N252" t="str">
            <v>'Rev-based Allocs'!1229:1234</v>
          </cell>
          <cell r="O252" t="str">
            <v>'Rev-based Allocs'!A:A</v>
          </cell>
          <cell r="P252" t="str">
            <v>PrintAll_T_249</v>
          </cell>
          <cell r="Q252" t="str">
            <v>PrintAll_T_249t</v>
          </cell>
          <cell r="R252" t="str">
            <v>PrintAll_T_249s</v>
          </cell>
          <cell r="S252" t="str">
            <v>'Rev-based Allocs'!$A$1229</v>
          </cell>
          <cell r="T252" t="str">
            <v>249</v>
          </cell>
          <cell r="U252" t="str">
            <v>'Rev-based Allocs'!A1229:I1251</v>
          </cell>
          <cell r="V252" t="str">
            <v>I1251</v>
          </cell>
          <cell r="W252" t="str">
            <v>I</v>
          </cell>
        </row>
        <row r="253">
          <cell r="A253" t="str">
            <v>Table 250</v>
          </cell>
          <cell r="B253">
            <v>250</v>
          </cell>
          <cell r="C253" t="str">
            <v>Determination of Allocation Factors for LCRA O&amp;M</v>
          </cell>
          <cell r="D253" t="str">
            <v>NA</v>
          </cell>
          <cell r="E253" t="str">
            <v>NA</v>
          </cell>
          <cell r="F253" t="str">
            <v>11 x 17</v>
          </cell>
          <cell r="G253" t="str">
            <v>L</v>
          </cell>
          <cell r="H253">
            <v>1</v>
          </cell>
          <cell r="I253">
            <v>1</v>
          </cell>
          <cell r="J253" t="str">
            <v>Rev-based Allocs</v>
          </cell>
          <cell r="K253" t="str">
            <v>Austin Water Utility</v>
          </cell>
          <cell r="L253" t="str">
            <v>1/3/2017</v>
          </cell>
          <cell r="M253" t="str">
            <v>'Rev-based Allocs'!A1255:K1271 'Rev-based Allocs'!B:K</v>
          </cell>
          <cell r="N253" t="str">
            <v>'Rev-based Allocs'!1255:1260</v>
          </cell>
          <cell r="O253" t="str">
            <v>'Rev-based Allocs'!A:A</v>
          </cell>
          <cell r="P253" t="str">
            <v>PrintAll_T_250</v>
          </cell>
          <cell r="Q253" t="str">
            <v>PrintAll_T_250t</v>
          </cell>
          <cell r="R253" t="str">
            <v>PrintAll_T_250s</v>
          </cell>
          <cell r="S253" t="str">
            <v>'Rev-based Allocs'!$A$1255</v>
          </cell>
          <cell r="T253" t="str">
            <v>250</v>
          </cell>
          <cell r="U253" t="str">
            <v>'Rev-based Allocs'!A1255:K1271</v>
          </cell>
          <cell r="V253" t="str">
            <v>K1271</v>
          </cell>
          <cell r="W253" t="str">
            <v>K</v>
          </cell>
        </row>
        <row r="254">
          <cell r="A254" t="str">
            <v>Table 251</v>
          </cell>
          <cell r="B254">
            <v>251</v>
          </cell>
          <cell r="C254" t="str">
            <v>Percentage Allocation of LCRA Specially Allocated Items by Categories to Customer Service Characteristic</v>
          </cell>
          <cell r="D254" t="str">
            <v>NA</v>
          </cell>
          <cell r="E254" t="str">
            <v>NA</v>
          </cell>
          <cell r="F254" t="str">
            <v>11 x 17</v>
          </cell>
          <cell r="G254" t="str">
            <v>L</v>
          </cell>
          <cell r="H254">
            <v>1</v>
          </cell>
          <cell r="I254">
            <v>1</v>
          </cell>
          <cell r="J254" t="str">
            <v>Rev-based Allocs</v>
          </cell>
          <cell r="K254" t="str">
            <v>Austin Water Utility</v>
          </cell>
          <cell r="L254" t="str">
            <v>1/3/2017</v>
          </cell>
          <cell r="M254" t="str">
            <v>'Rev-based Allocs'!A1276:L1296 'Rev-based Allocs'!B:L</v>
          </cell>
          <cell r="N254" t="str">
            <v>'Rev-based Allocs'!1276:1281</v>
          </cell>
          <cell r="O254" t="str">
            <v>'Rev-based Allocs'!A:A</v>
          </cell>
          <cell r="P254" t="str">
            <v>PrintAll_T_251</v>
          </cell>
          <cell r="Q254" t="str">
            <v>PrintAll_T_251t</v>
          </cell>
          <cell r="R254" t="str">
            <v>PrintAll_T_251s</v>
          </cell>
          <cell r="S254" t="str">
            <v>'Rev-based Allocs'!$A$1276</v>
          </cell>
          <cell r="T254" t="str">
            <v>251</v>
          </cell>
          <cell r="U254" t="str">
            <v>'Rev-based Allocs'!A1276:L1296</v>
          </cell>
          <cell r="V254" t="str">
            <v>L1296</v>
          </cell>
          <cell r="W254" t="str">
            <v>L</v>
          </cell>
        </row>
        <row r="255">
          <cell r="A255" t="str">
            <v>Table 252</v>
          </cell>
          <cell r="B255">
            <v>252</v>
          </cell>
          <cell r="C255" t="str">
            <v>Allocation of LCRA Net O&amp;M by Categories to Customer Service Characteristics</v>
          </cell>
          <cell r="D255" t="str">
            <v>NA</v>
          </cell>
          <cell r="E255" t="str">
            <v>NA</v>
          </cell>
          <cell r="F255" t="str">
            <v>11 x 17</v>
          </cell>
          <cell r="G255" t="str">
            <v>L</v>
          </cell>
          <cell r="H255">
            <v>1</v>
          </cell>
          <cell r="I255">
            <v>1</v>
          </cell>
          <cell r="J255" t="str">
            <v>Rev-based Allocs</v>
          </cell>
          <cell r="K255" t="str">
            <v>Austin Water Utility</v>
          </cell>
          <cell r="L255" t="str">
            <v>1/3/2017</v>
          </cell>
          <cell r="M255" t="str">
            <v>'Rev-based Allocs'!A1299:I1321 'Rev-based Allocs'!B:I</v>
          </cell>
          <cell r="N255" t="str">
            <v>'Rev-based Allocs'!1299:1304</v>
          </cell>
          <cell r="O255" t="str">
            <v>'Rev-based Allocs'!A:A</v>
          </cell>
          <cell r="P255" t="str">
            <v>PrintAll_T_252</v>
          </cell>
          <cell r="Q255" t="str">
            <v>PrintAll_T_252t</v>
          </cell>
          <cell r="R255" t="str">
            <v>PrintAll_T_252s</v>
          </cell>
          <cell r="S255" t="str">
            <v>'Rev-based Allocs'!$A$1299</v>
          </cell>
          <cell r="T255" t="str">
            <v>252</v>
          </cell>
          <cell r="U255" t="str">
            <v>'Rev-based Allocs'!A1299:I1321</v>
          </cell>
          <cell r="V255" t="str">
            <v>I1321</v>
          </cell>
          <cell r="W255" t="str">
            <v>I</v>
          </cell>
        </row>
        <row r="256">
          <cell r="A256" t="str">
            <v>Table 253</v>
          </cell>
          <cell r="B256">
            <v>253</v>
          </cell>
          <cell r="C256" t="str">
            <v>Determination of Allocation Factors for Reserve Fund O&amp;M</v>
          </cell>
          <cell r="D256" t="str">
            <v>NA</v>
          </cell>
          <cell r="E256" t="str">
            <v>NA</v>
          </cell>
          <cell r="F256" t="str">
            <v>11 x 17</v>
          </cell>
          <cell r="G256" t="str">
            <v>L</v>
          </cell>
          <cell r="H256">
            <v>1</v>
          </cell>
          <cell r="I256">
            <v>1</v>
          </cell>
          <cell r="J256" t="str">
            <v>Rev-based Allocs</v>
          </cell>
          <cell r="K256" t="str">
            <v>Austin Water Utility</v>
          </cell>
          <cell r="L256" t="str">
            <v>1/3/2017</v>
          </cell>
          <cell r="M256" t="str">
            <v>'Rev-based Allocs'!A1325:K1341 'Rev-based Allocs'!B:K</v>
          </cell>
          <cell r="N256" t="str">
            <v>'Rev-based Allocs'!1325:1330</v>
          </cell>
          <cell r="O256" t="str">
            <v>'Rev-based Allocs'!A:A</v>
          </cell>
          <cell r="P256" t="str">
            <v>PrintAll_T_253</v>
          </cell>
          <cell r="Q256" t="str">
            <v>PrintAll_T_253t</v>
          </cell>
          <cell r="R256" t="str">
            <v>PrintAll_T_253s</v>
          </cell>
          <cell r="S256" t="str">
            <v>'Rev-based Allocs'!$A$1325</v>
          </cell>
          <cell r="T256" t="str">
            <v>253</v>
          </cell>
          <cell r="U256" t="str">
            <v>'Rev-based Allocs'!A1325:K1341</v>
          </cell>
          <cell r="V256" t="str">
            <v>K1341</v>
          </cell>
          <cell r="W256" t="str">
            <v>K</v>
          </cell>
        </row>
        <row r="257">
          <cell r="A257" t="str">
            <v>Table 254</v>
          </cell>
          <cell r="B257">
            <v>254</v>
          </cell>
          <cell r="C257" t="str">
            <v>Percentage Allocation of Reserve Fund Specially Allocated Items by Categories to Customer Service Characteristic</v>
          </cell>
          <cell r="D257" t="str">
            <v>NA</v>
          </cell>
          <cell r="E257" t="str">
            <v>NA</v>
          </cell>
          <cell r="F257" t="str">
            <v>11 x 17</v>
          </cell>
          <cell r="G257" t="str">
            <v>L</v>
          </cell>
          <cell r="H257">
            <v>1</v>
          </cell>
          <cell r="I257">
            <v>1</v>
          </cell>
          <cell r="J257" t="str">
            <v>Rev-based Allocs</v>
          </cell>
          <cell r="K257" t="str">
            <v>Austin Water Utility</v>
          </cell>
          <cell r="L257" t="str">
            <v>1/3/2017</v>
          </cell>
          <cell r="M257" t="str">
            <v>'Rev-based Allocs'!A1346:L1366 'Rev-based Allocs'!B:L</v>
          </cell>
          <cell r="N257" t="str">
            <v>'Rev-based Allocs'!1346:1351</v>
          </cell>
          <cell r="O257" t="str">
            <v>'Rev-based Allocs'!A:A</v>
          </cell>
          <cell r="P257" t="str">
            <v>PrintAll_T_254</v>
          </cell>
          <cell r="Q257" t="str">
            <v>PrintAll_T_254t</v>
          </cell>
          <cell r="R257" t="str">
            <v>PrintAll_T_254s</v>
          </cell>
          <cell r="S257" t="str">
            <v>'Rev-based Allocs'!$A$1346</v>
          </cell>
          <cell r="T257" t="str">
            <v>254</v>
          </cell>
          <cell r="U257" t="str">
            <v>'Rev-based Allocs'!A1346:L1366</v>
          </cell>
          <cell r="V257" t="str">
            <v>L1366</v>
          </cell>
          <cell r="W257" t="str">
            <v>L</v>
          </cell>
        </row>
        <row r="258">
          <cell r="A258" t="str">
            <v>Table 255</v>
          </cell>
          <cell r="B258">
            <v>255</v>
          </cell>
          <cell r="C258" t="str">
            <v>Allocation of Reserve Fund Net O&amp;M by Categories to Customer Service Characteristics</v>
          </cell>
          <cell r="D258" t="str">
            <v>NA</v>
          </cell>
          <cell r="E258" t="str">
            <v>NA</v>
          </cell>
          <cell r="F258" t="str">
            <v>11 x 17</v>
          </cell>
          <cell r="G258" t="str">
            <v>L</v>
          </cell>
          <cell r="H258">
            <v>1</v>
          </cell>
          <cell r="I258">
            <v>1</v>
          </cell>
          <cell r="J258" t="str">
            <v>Rev-based Allocs</v>
          </cell>
          <cell r="K258" t="str">
            <v>Austin Water Utility</v>
          </cell>
          <cell r="L258" t="str">
            <v>1/3/2017</v>
          </cell>
          <cell r="M258" t="str">
            <v>'Rev-based Allocs'!A1369:I1391 'Rev-based Allocs'!B:I</v>
          </cell>
          <cell r="N258" t="str">
            <v>'Rev-based Allocs'!1369:1374</v>
          </cell>
          <cell r="O258" t="str">
            <v>'Rev-based Allocs'!A:A</v>
          </cell>
          <cell r="P258" t="str">
            <v>PrintAll_T_255</v>
          </cell>
          <cell r="Q258" t="str">
            <v>PrintAll_T_255t</v>
          </cell>
          <cell r="R258" t="str">
            <v>PrintAll_T_255s</v>
          </cell>
          <cell r="S258" t="str">
            <v>'Rev-based Allocs'!$A$1369</v>
          </cell>
          <cell r="T258" t="str">
            <v>255</v>
          </cell>
          <cell r="U258" t="str">
            <v>'Rev-based Allocs'!A1369:I1391</v>
          </cell>
          <cell r="V258" t="str">
            <v>I1391</v>
          </cell>
          <cell r="W258" t="str">
            <v>I</v>
          </cell>
        </row>
        <row r="259">
          <cell r="A259" t="str">
            <v>Table 256</v>
          </cell>
          <cell r="B259">
            <v>256</v>
          </cell>
          <cell r="C259" t="str">
            <v>Allocation of Joint Specially Allocated Items to Customer Classes</v>
          </cell>
          <cell r="D259" t="str">
            <v>NA</v>
          </cell>
          <cell r="E259" t="str">
            <v>NA</v>
          </cell>
          <cell r="F259" t="str">
            <v>11 x 17</v>
          </cell>
          <cell r="G259" t="str">
            <v>L</v>
          </cell>
          <cell r="H259">
            <v>1</v>
          </cell>
          <cell r="I259">
            <v>1</v>
          </cell>
          <cell r="J259" t="str">
            <v>Rev-based Allocs</v>
          </cell>
          <cell r="K259" t="str">
            <v>Austin Water Utility</v>
          </cell>
          <cell r="L259" t="str">
            <v>1/3/2017</v>
          </cell>
          <cell r="M259" t="str">
            <v>'Rev-based Allocs'!A1394:I2301 'Rev-based Allocs'!B:I</v>
          </cell>
          <cell r="N259" t="str">
            <v>'Rev-based Allocs'!1394:1399</v>
          </cell>
          <cell r="O259" t="str">
            <v>'Rev-based Allocs'!A:A</v>
          </cell>
          <cell r="P259" t="str">
            <v>PrintAll_T_256</v>
          </cell>
          <cell r="Q259" t="str">
            <v>PrintAll_T_256t</v>
          </cell>
          <cell r="R259" t="str">
            <v>PrintAll_T_256s</v>
          </cell>
          <cell r="S259" t="str">
            <v>'Rev-based Allocs'!$A$1394</v>
          </cell>
          <cell r="T259" t="str">
            <v>256</v>
          </cell>
          <cell r="U259" t="str">
            <v>'Rev-based Allocs'!A1394:I2301</v>
          </cell>
          <cell r="V259" t="str">
            <v>I2301</v>
          </cell>
          <cell r="W259" t="str">
            <v>I</v>
          </cell>
        </row>
        <row r="260">
          <cell r="A260" t="str">
            <v>Table 257</v>
          </cell>
          <cell r="B260">
            <v>257</v>
          </cell>
          <cell r="C260" t="str">
            <v>Allocation of Retail Only Specially Allocated Items to Customer Classes</v>
          </cell>
          <cell r="D260" t="str">
            <v>NA</v>
          </cell>
          <cell r="E260" t="str">
            <v>NA</v>
          </cell>
          <cell r="F260" t="str">
            <v>11 x 17</v>
          </cell>
          <cell r="G260" t="str">
            <v>L</v>
          </cell>
          <cell r="H260">
            <v>1</v>
          </cell>
          <cell r="I260">
            <v>1</v>
          </cell>
          <cell r="J260" t="str">
            <v>Rev-based Allocs</v>
          </cell>
          <cell r="K260" t="str">
            <v>Austin Water Utility</v>
          </cell>
          <cell r="L260" t="str">
            <v>1/3/2017</v>
          </cell>
          <cell r="M260" t="str">
            <v>'Rev-based Allocs'!A2305:I3212 'Rev-based Allocs'!B:I</v>
          </cell>
          <cell r="N260" t="str">
            <v>'Rev-based Allocs'!2305:2310</v>
          </cell>
          <cell r="O260" t="str">
            <v>'Rev-based Allocs'!A:A</v>
          </cell>
          <cell r="P260" t="str">
            <v>PrintAll_T_257</v>
          </cell>
          <cell r="Q260" t="str">
            <v>PrintAll_T_257t</v>
          </cell>
          <cell r="R260" t="str">
            <v>PrintAll_T_257s</v>
          </cell>
          <cell r="S260" t="str">
            <v>'Rev-based Allocs'!$A$2305</v>
          </cell>
          <cell r="T260" t="str">
            <v>257</v>
          </cell>
          <cell r="U260" t="str">
            <v>'Rev-based Allocs'!A2305:I3212</v>
          </cell>
          <cell r="V260" t="str">
            <v>I3212</v>
          </cell>
          <cell r="W260" t="str">
            <v>I</v>
          </cell>
        </row>
        <row r="261">
          <cell r="A261" t="str">
            <v>Table 258</v>
          </cell>
          <cell r="B261">
            <v>258</v>
          </cell>
          <cell r="C261" t="str">
            <v>Allocation of Wholesale Specially Allocated Items to Customer Classes</v>
          </cell>
          <cell r="D261" t="str">
            <v>NA</v>
          </cell>
          <cell r="E261" t="str">
            <v>NA</v>
          </cell>
          <cell r="F261" t="str">
            <v>11 x 17</v>
          </cell>
          <cell r="G261" t="str">
            <v>L</v>
          </cell>
          <cell r="H261">
            <v>1</v>
          </cell>
          <cell r="I261">
            <v>1</v>
          </cell>
          <cell r="J261" t="str">
            <v>Rev-based Allocs</v>
          </cell>
          <cell r="K261" t="str">
            <v>Austin Water Utility</v>
          </cell>
          <cell r="L261" t="str">
            <v>1/3/2017</v>
          </cell>
          <cell r="M261" t="str">
            <v>'Rev-based Allocs'!A3216:I4123 'Rev-based Allocs'!B:I</v>
          </cell>
          <cell r="N261" t="str">
            <v>'Rev-based Allocs'!3216:3221</v>
          </cell>
          <cell r="O261" t="str">
            <v>'Rev-based Allocs'!A:A</v>
          </cell>
          <cell r="P261" t="str">
            <v>PrintAll_T_258</v>
          </cell>
          <cell r="Q261" t="str">
            <v>PrintAll_T_258t</v>
          </cell>
          <cell r="R261" t="str">
            <v>PrintAll_T_258s</v>
          </cell>
          <cell r="S261" t="str">
            <v>'Rev-based Allocs'!$A$3216</v>
          </cell>
          <cell r="T261" t="str">
            <v>258</v>
          </cell>
          <cell r="U261" t="str">
            <v>'Rev-based Allocs'!A3216:I4123</v>
          </cell>
          <cell r="V261" t="str">
            <v>I4123</v>
          </cell>
          <cell r="W261" t="str">
            <v>I</v>
          </cell>
        </row>
        <row r="262">
          <cell r="A262" t="str">
            <v>Table 259</v>
          </cell>
          <cell r="B262">
            <v>259</v>
          </cell>
          <cell r="C262" t="str">
            <v>Allocation of Watershed Land Purchase Specially Allocated Items to Customer Classes</v>
          </cell>
          <cell r="D262" t="str">
            <v>NA</v>
          </cell>
          <cell r="E262" t="str">
            <v>NA</v>
          </cell>
          <cell r="F262" t="str">
            <v>11 x 17</v>
          </cell>
          <cell r="G262" t="str">
            <v>L</v>
          </cell>
          <cell r="H262">
            <v>1</v>
          </cell>
          <cell r="I262">
            <v>1</v>
          </cell>
          <cell r="J262" t="str">
            <v>Rev-based Allocs</v>
          </cell>
          <cell r="K262" t="str">
            <v>Austin Water Utility</v>
          </cell>
          <cell r="L262" t="str">
            <v>1/3/2017</v>
          </cell>
          <cell r="M262" t="str">
            <v>'Rev-based Allocs'!A4127:I5034 'Rev-based Allocs'!B:I</v>
          </cell>
          <cell r="N262" t="str">
            <v>'Rev-based Allocs'!4127:4132</v>
          </cell>
          <cell r="O262" t="str">
            <v>'Rev-based Allocs'!A:A</v>
          </cell>
          <cell r="P262" t="str">
            <v>PrintAll_T_259</v>
          </cell>
          <cell r="Q262" t="str">
            <v>PrintAll_T_259t</v>
          </cell>
          <cell r="R262" t="str">
            <v>PrintAll_T_259s</v>
          </cell>
          <cell r="S262" t="str">
            <v>'Rev-based Allocs'!$A$4127</v>
          </cell>
          <cell r="T262" t="str">
            <v>259</v>
          </cell>
          <cell r="U262" t="str">
            <v>'Rev-based Allocs'!A4127:I5034</v>
          </cell>
          <cell r="V262" t="str">
            <v>I5034</v>
          </cell>
          <cell r="W262" t="str">
            <v>I</v>
          </cell>
        </row>
        <row r="263">
          <cell r="A263" t="str">
            <v>Table 260</v>
          </cell>
          <cell r="B263">
            <v>260</v>
          </cell>
          <cell r="C263" t="str">
            <v>Allocation of LCRA Specially Allocated Items to Customer Classes</v>
          </cell>
          <cell r="D263" t="str">
            <v>NA</v>
          </cell>
          <cell r="E263" t="str">
            <v>NA</v>
          </cell>
          <cell r="F263" t="str">
            <v>11 x 17</v>
          </cell>
          <cell r="G263" t="str">
            <v>L</v>
          </cell>
          <cell r="H263">
            <v>1</v>
          </cell>
          <cell r="I263">
            <v>1</v>
          </cell>
          <cell r="J263" t="str">
            <v>Rev-based Allocs</v>
          </cell>
          <cell r="K263" t="str">
            <v>Austin Water Utility</v>
          </cell>
          <cell r="L263" t="str">
            <v>1/3/2017</v>
          </cell>
          <cell r="M263" t="str">
            <v>'Rev-based Allocs'!A5038:I5945 'Rev-based Allocs'!B:I</v>
          </cell>
          <cell r="N263" t="str">
            <v>'Rev-based Allocs'!5038:5043</v>
          </cell>
          <cell r="O263" t="str">
            <v>'Rev-based Allocs'!A:A</v>
          </cell>
          <cell r="P263" t="str">
            <v>PrintAll_T_260</v>
          </cell>
          <cell r="Q263" t="str">
            <v>PrintAll_T_260t</v>
          </cell>
          <cell r="R263" t="str">
            <v>PrintAll_T_260s</v>
          </cell>
          <cell r="S263" t="str">
            <v>'Rev-based Allocs'!$A$5038</v>
          </cell>
          <cell r="T263" t="str">
            <v>260</v>
          </cell>
          <cell r="U263" t="str">
            <v>'Rev-based Allocs'!A5038:I5945</v>
          </cell>
          <cell r="V263" t="str">
            <v>I5945</v>
          </cell>
          <cell r="W263" t="str">
            <v>I</v>
          </cell>
        </row>
        <row r="264">
          <cell r="A264" t="str">
            <v>Table 261</v>
          </cell>
          <cell r="B264">
            <v>261</v>
          </cell>
          <cell r="C264" t="str">
            <v>Allocation of Reserve Fund Specially Allocated Items to Customer Classes</v>
          </cell>
          <cell r="D264" t="str">
            <v>NA</v>
          </cell>
          <cell r="E264" t="str">
            <v>NA</v>
          </cell>
          <cell r="F264" t="str">
            <v>11 x 17</v>
          </cell>
          <cell r="G264" t="str">
            <v>L</v>
          </cell>
          <cell r="H264">
            <v>1</v>
          </cell>
          <cell r="I264">
            <v>1</v>
          </cell>
          <cell r="J264" t="str">
            <v>Rev-based Allocs</v>
          </cell>
          <cell r="K264" t="str">
            <v>Austin Water Utility</v>
          </cell>
          <cell r="L264" t="str">
            <v>1/3/2017</v>
          </cell>
          <cell r="M264" t="str">
            <v>'Rev-based Allocs'!A5949:I6856 'Rev-based Allocs'!B:I</v>
          </cell>
          <cell r="N264" t="str">
            <v>'Rev-based Allocs'!5949:5954</v>
          </cell>
          <cell r="O264" t="str">
            <v>'Rev-based Allocs'!A:A</v>
          </cell>
          <cell r="P264" t="str">
            <v>PrintAll_T_261</v>
          </cell>
          <cell r="Q264" t="str">
            <v>PrintAll_T_261t</v>
          </cell>
          <cell r="R264" t="str">
            <v>PrintAll_T_261s</v>
          </cell>
          <cell r="S264" t="str">
            <v>'Rev-based Allocs'!$A$5949</v>
          </cell>
          <cell r="T264" t="str">
            <v>261</v>
          </cell>
          <cell r="U264" t="str">
            <v>'Rev-based Allocs'!A5949:I6856</v>
          </cell>
          <cell r="V264" t="str">
            <v>I6856</v>
          </cell>
          <cell r="W264" t="str">
            <v>I</v>
          </cell>
        </row>
        <row r="265">
          <cell r="A265" t="str">
            <v>Table 262</v>
          </cell>
          <cell r="B265">
            <v>262</v>
          </cell>
          <cell r="C265" t="str">
            <v>Summary of Net Revenue-Based Allocated Items by Customer Class</v>
          </cell>
          <cell r="D265" t="str">
            <v>NA</v>
          </cell>
          <cell r="E265" t="str">
            <v>NA</v>
          </cell>
          <cell r="F265" t="str">
            <v>11 x 17</v>
          </cell>
          <cell r="G265" t="str">
            <v>L</v>
          </cell>
          <cell r="H265">
            <v>1</v>
          </cell>
          <cell r="I265">
            <v>1</v>
          </cell>
          <cell r="J265" t="str">
            <v>Rev-based Allocs</v>
          </cell>
          <cell r="K265" t="str">
            <v>Austin Water Utility</v>
          </cell>
          <cell r="L265" t="str">
            <v>1/3/2017</v>
          </cell>
          <cell r="M265" t="str">
            <v>'Rev-based Allocs'!A6860:I7767 'Rev-based Allocs'!B:I</v>
          </cell>
          <cell r="N265" t="str">
            <v>'Rev-based Allocs'!6860:6865</v>
          </cell>
          <cell r="O265" t="str">
            <v>'Rev-based Allocs'!A:A</v>
          </cell>
          <cell r="P265" t="str">
            <v>PrintAll_T_262</v>
          </cell>
          <cell r="Q265" t="str">
            <v>PrintAll_T_262t</v>
          </cell>
          <cell r="R265" t="str">
            <v>PrintAll_T_262s</v>
          </cell>
          <cell r="S265" t="str">
            <v>'Rev-based Allocs'!$A$6860</v>
          </cell>
          <cell r="T265" t="str">
            <v>262</v>
          </cell>
          <cell r="U265" t="str">
            <v>'Rev-based Allocs'!A6860:I7767</v>
          </cell>
          <cell r="V265" t="str">
            <v>I7767</v>
          </cell>
          <cell r="W265" t="str">
            <v>I</v>
          </cell>
        </row>
        <row r="266">
          <cell r="A266" t="str">
            <v>Table 263</v>
          </cell>
          <cell r="B266">
            <v>263</v>
          </cell>
          <cell r="C266" t="str">
            <v>Allocation of Specially Allocated Items to Owner Customers</v>
          </cell>
          <cell r="D266" t="str">
            <v>NA</v>
          </cell>
          <cell r="E266" t="str">
            <v>NA</v>
          </cell>
          <cell r="F266" t="str">
            <v>11 x 17</v>
          </cell>
          <cell r="G266" t="str">
            <v>L</v>
          </cell>
          <cell r="H266">
            <v>1</v>
          </cell>
          <cell r="I266">
            <v>1</v>
          </cell>
          <cell r="J266" t="str">
            <v>Rev-based Allocs</v>
          </cell>
          <cell r="K266" t="str">
            <v>Austin Water Utility</v>
          </cell>
          <cell r="L266" t="str">
            <v>1/3/2017</v>
          </cell>
          <cell r="M266" t="str">
            <v>'Rev-based Allocs'!A7771:I8678 'Rev-based Allocs'!B:I</v>
          </cell>
          <cell r="N266" t="str">
            <v>'Rev-based Allocs'!7771:7776</v>
          </cell>
          <cell r="O266" t="str">
            <v>'Rev-based Allocs'!A:A</v>
          </cell>
          <cell r="P266" t="str">
            <v>PrintAll_T_263</v>
          </cell>
          <cell r="Q266" t="str">
            <v>PrintAll_T_263t</v>
          </cell>
          <cell r="R266" t="str">
            <v>PrintAll_T_263s</v>
          </cell>
          <cell r="S266" t="str">
            <v>'Rev-based Allocs'!$A$7771</v>
          </cell>
          <cell r="T266" t="str">
            <v>263</v>
          </cell>
          <cell r="U266" t="str">
            <v>'Rev-based Allocs'!A7771:I8678</v>
          </cell>
          <cell r="V266" t="str">
            <v>I8678</v>
          </cell>
          <cell r="W266" t="str">
            <v>I</v>
          </cell>
        </row>
        <row r="267">
          <cell r="A267" t="str">
            <v>Table 264</v>
          </cell>
          <cell r="B267">
            <v>264</v>
          </cell>
          <cell r="C267" t="str">
            <v>Allocation of Specially Allocated Items to Non-Owner Customers</v>
          </cell>
          <cell r="D267" t="str">
            <v>NA</v>
          </cell>
          <cell r="E267" t="str">
            <v>NA</v>
          </cell>
          <cell r="F267" t="str">
            <v>11 x 17</v>
          </cell>
          <cell r="G267" t="str">
            <v>L</v>
          </cell>
          <cell r="H267">
            <v>1</v>
          </cell>
          <cell r="I267">
            <v>1</v>
          </cell>
          <cell r="J267" t="str">
            <v>Rev-based Allocs</v>
          </cell>
          <cell r="K267" t="str">
            <v>Austin Water Utility</v>
          </cell>
          <cell r="L267" t="str">
            <v>1/3/2017</v>
          </cell>
          <cell r="M267" t="str">
            <v>'Rev-based Allocs'!A8682:I9589 'Rev-based Allocs'!B:I</v>
          </cell>
          <cell r="N267" t="str">
            <v>'Rev-based Allocs'!8682:8687</v>
          </cell>
          <cell r="O267" t="str">
            <v>'Rev-based Allocs'!A:A</v>
          </cell>
          <cell r="P267" t="str">
            <v>PrintAll_T_264</v>
          </cell>
          <cell r="Q267" t="str">
            <v>PrintAll_T_264t</v>
          </cell>
          <cell r="R267" t="str">
            <v>PrintAll_T_264s</v>
          </cell>
          <cell r="S267" t="str">
            <v>'Rev-based Allocs'!$A$8682</v>
          </cell>
          <cell r="T267" t="str">
            <v>264</v>
          </cell>
          <cell r="U267" t="str">
            <v>'Rev-based Allocs'!A8682:I9589</v>
          </cell>
          <cell r="V267" t="str">
            <v>I9589</v>
          </cell>
          <cell r="W267" t="str">
            <v>I</v>
          </cell>
        </row>
        <row r="268">
          <cell r="A268" t="str">
            <v>Table 265</v>
          </cell>
          <cell r="B268">
            <v>265</v>
          </cell>
          <cell r="C268" t="str">
            <v>Capital Plant in Service for FY2017</v>
          </cell>
          <cell r="D268" t="str">
            <v>NA</v>
          </cell>
          <cell r="E268" t="str">
            <v>NA</v>
          </cell>
          <cell r="F268" t="str">
            <v>11 x 17</v>
          </cell>
          <cell r="G268" t="str">
            <v>L</v>
          </cell>
          <cell r="H268">
            <v>1</v>
          </cell>
          <cell r="I268">
            <v>1</v>
          </cell>
          <cell r="J268" t="str">
            <v>Assets</v>
          </cell>
          <cell r="K268" t="str">
            <v>Austin Water Utility</v>
          </cell>
          <cell r="L268" t="str">
            <v>1/3/2017</v>
          </cell>
          <cell r="M268" t="str">
            <v>'Assets'!A14:G169 'Assets'!B:G</v>
          </cell>
          <cell r="N268" t="str">
            <v>'Assets'!14:19</v>
          </cell>
          <cell r="O268" t="str">
            <v>'Assets'!A:A</v>
          </cell>
          <cell r="P268" t="str">
            <v>PrintAll_T_265</v>
          </cell>
          <cell r="Q268" t="str">
            <v>PrintAll_T_265t</v>
          </cell>
          <cell r="R268" t="str">
            <v>PrintAll_T_265s</v>
          </cell>
          <cell r="S268" t="str">
            <v>Assets!$A$14</v>
          </cell>
          <cell r="T268" t="str">
            <v>265</v>
          </cell>
          <cell r="U268" t="str">
            <v>'Assets'!A14:G169</v>
          </cell>
          <cell r="V268" t="str">
            <v>G169</v>
          </cell>
          <cell r="W268" t="str">
            <v>G</v>
          </cell>
        </row>
        <row r="269">
          <cell r="A269" t="str">
            <v>Table 266</v>
          </cell>
          <cell r="B269">
            <v>266</v>
          </cell>
          <cell r="C269" t="str">
            <v>Percentage Allocation of Net Plant in Service and Depreciation to Water Functions</v>
          </cell>
          <cell r="D269" t="str">
            <v>NA</v>
          </cell>
          <cell r="E269" t="str">
            <v>NA</v>
          </cell>
          <cell r="F269" t="str">
            <v>11 x 17</v>
          </cell>
          <cell r="G269" t="str">
            <v>L</v>
          </cell>
          <cell r="H269">
            <v>1</v>
          </cell>
          <cell r="I269">
            <v>1</v>
          </cell>
          <cell r="J269" t="str">
            <v>Assets</v>
          </cell>
          <cell r="K269" t="str">
            <v>Austin Water Utility</v>
          </cell>
          <cell r="L269" t="str">
            <v>1/3/2017</v>
          </cell>
          <cell r="M269" t="str">
            <v>'Assets'!A174:AA327 'Assets'!B:AA</v>
          </cell>
          <cell r="N269" t="str">
            <v>'Assets'!174:179</v>
          </cell>
          <cell r="O269" t="str">
            <v>'Assets'!A:A</v>
          </cell>
          <cell r="P269" t="str">
            <v>PrintAll_T_266</v>
          </cell>
          <cell r="Q269" t="str">
            <v>PrintAll_T_266t</v>
          </cell>
          <cell r="R269" t="str">
            <v>PrintAll_T_266s</v>
          </cell>
          <cell r="S269" t="str">
            <v>Assets!$A$174</v>
          </cell>
          <cell r="T269" t="str">
            <v>266</v>
          </cell>
          <cell r="U269" t="str">
            <v>'Assets'!A174:AA327</v>
          </cell>
          <cell r="V269" t="str">
            <v>AA327</v>
          </cell>
          <cell r="W269" t="str">
            <v>AA</v>
          </cell>
        </row>
        <row r="270">
          <cell r="A270" t="str">
            <v>Table 267</v>
          </cell>
          <cell r="B270">
            <v>267</v>
          </cell>
          <cell r="C270" t="str">
            <v>Allocation of Original Cost Plant in Service to Water Functions</v>
          </cell>
          <cell r="D270" t="str">
            <v>NA</v>
          </cell>
          <cell r="E270" t="str">
            <v>NA</v>
          </cell>
          <cell r="F270" t="str">
            <v>11 x 17</v>
          </cell>
          <cell r="G270" t="str">
            <v>L</v>
          </cell>
          <cell r="H270">
            <v>1</v>
          </cell>
          <cell r="I270">
            <v>1</v>
          </cell>
          <cell r="J270" t="str">
            <v>Assets</v>
          </cell>
          <cell r="K270" t="str">
            <v>Austin Water Utility</v>
          </cell>
          <cell r="L270" t="str">
            <v>1/3/2017</v>
          </cell>
          <cell r="M270" t="str">
            <v>'Assets'!A330:AA485 'Assets'!B:AA</v>
          </cell>
          <cell r="N270" t="str">
            <v>'Assets'!330:335</v>
          </cell>
          <cell r="O270" t="str">
            <v>'Assets'!A:A</v>
          </cell>
          <cell r="P270" t="str">
            <v>PrintAll_T_267</v>
          </cell>
          <cell r="Q270" t="str">
            <v>PrintAll_T_267t</v>
          </cell>
          <cell r="R270" t="str">
            <v>PrintAll_T_267s</v>
          </cell>
          <cell r="S270" t="str">
            <v>Assets!$A$330</v>
          </cell>
          <cell r="T270" t="str">
            <v>267</v>
          </cell>
          <cell r="U270" t="str">
            <v>'Assets'!A330:AA485</v>
          </cell>
          <cell r="V270" t="str">
            <v>AA485</v>
          </cell>
          <cell r="W270" t="str">
            <v>AA</v>
          </cell>
        </row>
        <row r="271">
          <cell r="A271" t="str">
            <v>Table 268</v>
          </cell>
          <cell r="B271">
            <v>268</v>
          </cell>
          <cell r="C271" t="str">
            <v>Allocation of Net Plant in Service to Water Functions</v>
          </cell>
          <cell r="D271" t="str">
            <v>NA</v>
          </cell>
          <cell r="E271" t="str">
            <v>NA</v>
          </cell>
          <cell r="F271" t="str">
            <v>11 x 17</v>
          </cell>
          <cell r="G271" t="str">
            <v>L</v>
          </cell>
          <cell r="H271">
            <v>1</v>
          </cell>
          <cell r="I271">
            <v>1</v>
          </cell>
          <cell r="J271" t="str">
            <v>Assets</v>
          </cell>
          <cell r="K271" t="str">
            <v>Austin Water Utility</v>
          </cell>
          <cell r="L271" t="str">
            <v>1/3/2017</v>
          </cell>
          <cell r="M271" t="str">
            <v>'Assets'!A488:AA643 'Assets'!B:AA</v>
          </cell>
          <cell r="N271" t="str">
            <v>'Assets'!488:493</v>
          </cell>
          <cell r="O271" t="str">
            <v>'Assets'!A:A</v>
          </cell>
          <cell r="P271" t="str">
            <v>PrintAll_T_268</v>
          </cell>
          <cell r="Q271" t="str">
            <v>PrintAll_T_268t</v>
          </cell>
          <cell r="R271" t="str">
            <v>PrintAll_T_268s</v>
          </cell>
          <cell r="S271" t="str">
            <v>Assets!$A$488</v>
          </cell>
          <cell r="T271" t="str">
            <v>268</v>
          </cell>
          <cell r="U271" t="str">
            <v>'Assets'!A488:AA643</v>
          </cell>
          <cell r="V271" t="str">
            <v>AA643</v>
          </cell>
          <cell r="W271" t="str">
            <v>AA</v>
          </cell>
        </row>
        <row r="272">
          <cell r="A272" t="str">
            <v>Table 269</v>
          </cell>
          <cell r="B272">
            <v>269</v>
          </cell>
          <cell r="C272" t="str">
            <v>Allocation of Annual Depreciation to Water Functions</v>
          </cell>
          <cell r="D272" t="str">
            <v>NA</v>
          </cell>
          <cell r="E272" t="str">
            <v>NA</v>
          </cell>
          <cell r="F272" t="str">
            <v>11 x 17</v>
          </cell>
          <cell r="G272" t="str">
            <v>L</v>
          </cell>
          <cell r="H272">
            <v>1</v>
          </cell>
          <cell r="I272">
            <v>1</v>
          </cell>
          <cell r="J272" t="str">
            <v>Assets</v>
          </cell>
          <cell r="K272" t="str">
            <v>Austin Water Utility</v>
          </cell>
          <cell r="L272" t="str">
            <v>1/3/2017</v>
          </cell>
          <cell r="M272" t="str">
            <v>'Assets'!A646:AA801 'Assets'!B:AA</v>
          </cell>
          <cell r="N272" t="str">
            <v>'Assets'!646:651</v>
          </cell>
          <cell r="O272" t="str">
            <v>'Assets'!A:A</v>
          </cell>
          <cell r="P272" t="str">
            <v>PrintAll_T_269</v>
          </cell>
          <cell r="Q272" t="str">
            <v>PrintAll_T_269t</v>
          </cell>
          <cell r="R272" t="str">
            <v>PrintAll_T_269s</v>
          </cell>
          <cell r="S272" t="str">
            <v>Assets!$A$646</v>
          </cell>
          <cell r="T272" t="str">
            <v>269</v>
          </cell>
          <cell r="U272" t="str">
            <v>'Assets'!A646:AA801</v>
          </cell>
          <cell r="V272" t="str">
            <v>AA801</v>
          </cell>
          <cell r="W272" t="str">
            <v>AA</v>
          </cell>
        </row>
        <row r="273">
          <cell r="A273" t="str">
            <v>Table 270</v>
          </cell>
          <cell r="B273">
            <v>270</v>
          </cell>
          <cell r="C273" t="str">
            <v>Allocation of Distribution Mains and Transmission Mains</v>
          </cell>
          <cell r="D273" t="str">
            <v>NA</v>
          </cell>
          <cell r="E273" t="str">
            <v>NA</v>
          </cell>
          <cell r="F273" t="str">
            <v>11 x 17</v>
          </cell>
          <cell r="G273" t="str">
            <v>L</v>
          </cell>
          <cell r="H273">
            <v>1</v>
          </cell>
          <cell r="I273">
            <v>1</v>
          </cell>
          <cell r="J273" t="str">
            <v>Assets</v>
          </cell>
          <cell r="K273" t="str">
            <v>Austin Water Utility</v>
          </cell>
          <cell r="L273" t="str">
            <v>1/3/2017</v>
          </cell>
          <cell r="M273" t="str">
            <v>'Assets'!A805:G817 'Assets'!B:G</v>
          </cell>
          <cell r="N273" t="str">
            <v>'Assets'!805:811</v>
          </cell>
          <cell r="O273" t="str">
            <v>'Assets'!A:A</v>
          </cell>
          <cell r="P273" t="str">
            <v>PrintAll_T_270</v>
          </cell>
          <cell r="Q273" t="str">
            <v>PrintAll_T_270t</v>
          </cell>
          <cell r="R273" t="str">
            <v>PrintAll_T_270s</v>
          </cell>
          <cell r="S273" t="str">
            <v>Assets!$A$805</v>
          </cell>
          <cell r="T273" t="str">
            <v>270</v>
          </cell>
          <cell r="U273" t="str">
            <v>'Assets'!A805:G817</v>
          </cell>
          <cell r="V273" t="str">
            <v>G817</v>
          </cell>
          <cell r="W273" t="str">
            <v>G</v>
          </cell>
        </row>
        <row r="274">
          <cell r="A274" t="str">
            <v>Table 271</v>
          </cell>
          <cell r="B274">
            <v>271</v>
          </cell>
          <cell r="C274" t="str">
            <v>Percentage Distribution of Net Plant in Service to Cost Pools</v>
          </cell>
          <cell r="D274" t="str">
            <v>NA</v>
          </cell>
          <cell r="E274" t="str">
            <v>NA</v>
          </cell>
          <cell r="F274" t="str">
            <v>11 x 17</v>
          </cell>
          <cell r="G274" t="str">
            <v>L</v>
          </cell>
          <cell r="H274">
            <v>1</v>
          </cell>
          <cell r="I274">
            <v>1</v>
          </cell>
          <cell r="J274" t="str">
            <v>Ratebase</v>
          </cell>
          <cell r="K274" t="str">
            <v>Austin Water Utility</v>
          </cell>
          <cell r="L274" t="str">
            <v>1/3/2017</v>
          </cell>
          <cell r="M274" t="str">
            <v>'Ratebase'!A30:H62 'Ratebase'!B:H</v>
          </cell>
          <cell r="N274" t="str">
            <v>'Ratebase'!30:36</v>
          </cell>
          <cell r="O274" t="str">
            <v>'Ratebase'!A:A</v>
          </cell>
          <cell r="P274" t="str">
            <v>PrintAll_T_271</v>
          </cell>
          <cell r="Q274" t="str">
            <v>PrintAll_T_271t</v>
          </cell>
          <cell r="R274" t="str">
            <v>PrintAll_T_271s</v>
          </cell>
          <cell r="S274" t="str">
            <v>Ratebase!$A$30</v>
          </cell>
          <cell r="T274" t="str">
            <v>271</v>
          </cell>
          <cell r="U274" t="str">
            <v>'Ratebase'!A30:H62</v>
          </cell>
          <cell r="V274" t="str">
            <v>H62</v>
          </cell>
          <cell r="W274" t="str">
            <v>H</v>
          </cell>
        </row>
        <row r="275">
          <cell r="A275" t="str">
            <v>Table 272</v>
          </cell>
          <cell r="B275">
            <v>272</v>
          </cell>
          <cell r="C275" t="str">
            <v>Distribution of Net Plant in Service to Cost Pools</v>
          </cell>
          <cell r="D275" t="str">
            <v>NA</v>
          </cell>
          <cell r="E275" t="str">
            <v>NA</v>
          </cell>
          <cell r="F275" t="str">
            <v>11 x 17</v>
          </cell>
          <cell r="G275" t="str">
            <v>L</v>
          </cell>
          <cell r="H275">
            <v>1</v>
          </cell>
          <cell r="I275">
            <v>1</v>
          </cell>
          <cell r="J275" t="str">
            <v>Ratebase</v>
          </cell>
          <cell r="K275" t="str">
            <v>Austin Water Utility</v>
          </cell>
          <cell r="L275" t="str">
            <v>1/3/2017</v>
          </cell>
          <cell r="M275" t="str">
            <v>'Ratebase'!A65:H99 'Ratebase'!B:H</v>
          </cell>
          <cell r="N275" t="str">
            <v>'Ratebase'!65:71</v>
          </cell>
          <cell r="O275" t="str">
            <v>'Ratebase'!A:A</v>
          </cell>
          <cell r="P275" t="str">
            <v>PrintAll_T_272</v>
          </cell>
          <cell r="Q275" t="str">
            <v>PrintAll_T_272t</v>
          </cell>
          <cell r="R275" t="str">
            <v>PrintAll_T_272s</v>
          </cell>
          <cell r="S275" t="str">
            <v>Ratebase!$A$65</v>
          </cell>
          <cell r="T275" t="str">
            <v>272</v>
          </cell>
          <cell r="U275" t="str">
            <v>'Ratebase'!A65:H99</v>
          </cell>
          <cell r="V275" t="str">
            <v>H99</v>
          </cell>
          <cell r="W275" t="str">
            <v>H</v>
          </cell>
        </row>
        <row r="276">
          <cell r="A276" t="str">
            <v>Table 273</v>
          </cell>
          <cell r="B276">
            <v>273</v>
          </cell>
          <cell r="C276" t="str">
            <v>Percentage Allocation of Net Plant in Service to Categories for Joint</v>
          </cell>
          <cell r="D276" t="str">
            <v>NA</v>
          </cell>
          <cell r="E276" t="str">
            <v>NA</v>
          </cell>
          <cell r="F276" t="str">
            <v>11 x 17</v>
          </cell>
          <cell r="G276" t="str">
            <v>L</v>
          </cell>
          <cell r="H276">
            <v>1</v>
          </cell>
          <cell r="I276">
            <v>1</v>
          </cell>
          <cell r="J276" t="str">
            <v>Ratebase</v>
          </cell>
          <cell r="K276" t="str">
            <v>Austin Water Utility</v>
          </cell>
          <cell r="L276" t="str">
            <v>1/3/2017</v>
          </cell>
          <cell r="M276" t="str">
            <v>'Ratebase'!A104:P135 'Ratebase'!B:P</v>
          </cell>
          <cell r="N276" t="str">
            <v>'Ratebase'!104:109</v>
          </cell>
          <cell r="O276" t="str">
            <v>'Ratebase'!A:A</v>
          </cell>
          <cell r="P276" t="str">
            <v>PrintAll_T_273</v>
          </cell>
          <cell r="Q276" t="str">
            <v>PrintAll_T_273t</v>
          </cell>
          <cell r="R276" t="str">
            <v>PrintAll_T_273s</v>
          </cell>
          <cell r="S276" t="str">
            <v>Ratebase!$A$104</v>
          </cell>
          <cell r="T276" t="str">
            <v>273</v>
          </cell>
          <cell r="U276" t="str">
            <v>'Ratebase'!A104:P135</v>
          </cell>
          <cell r="V276" t="str">
            <v>P135</v>
          </cell>
          <cell r="W276" t="str">
            <v>P</v>
          </cell>
        </row>
        <row r="277">
          <cell r="A277" t="str">
            <v>Table 274</v>
          </cell>
          <cell r="B277">
            <v>274</v>
          </cell>
          <cell r="C277" t="str">
            <v>Allocation of Joint Net Plant in Service to Categories</v>
          </cell>
          <cell r="D277" t="str">
            <v>NA</v>
          </cell>
          <cell r="E277" t="str">
            <v>NA</v>
          </cell>
          <cell r="F277" t="str">
            <v>11 x 17</v>
          </cell>
          <cell r="G277" t="str">
            <v>L</v>
          </cell>
          <cell r="H277">
            <v>1</v>
          </cell>
          <cell r="I277">
            <v>1</v>
          </cell>
          <cell r="J277" t="str">
            <v>Ratebase</v>
          </cell>
          <cell r="K277" t="str">
            <v>Austin Water Utility</v>
          </cell>
          <cell r="L277" t="str">
            <v>1/3/2017</v>
          </cell>
          <cell r="M277" t="str">
            <v>'Ratebase'!A138:P172 'Ratebase'!B:P</v>
          </cell>
          <cell r="N277" t="str">
            <v>'Ratebase'!138:143</v>
          </cell>
          <cell r="O277" t="str">
            <v>'Ratebase'!A:A</v>
          </cell>
          <cell r="P277" t="str">
            <v>PrintAll_T_274</v>
          </cell>
          <cell r="Q277" t="str">
            <v>PrintAll_T_274t</v>
          </cell>
          <cell r="R277" t="str">
            <v>PrintAll_T_274s</v>
          </cell>
          <cell r="S277" t="str">
            <v>Ratebase!$A$138</v>
          </cell>
          <cell r="T277" t="str">
            <v>274</v>
          </cell>
          <cell r="U277" t="str">
            <v>'Ratebase'!A138:P172</v>
          </cell>
          <cell r="V277" t="str">
            <v>P172</v>
          </cell>
          <cell r="W277" t="str">
            <v>P</v>
          </cell>
        </row>
        <row r="278">
          <cell r="A278" t="str">
            <v>Table 275</v>
          </cell>
          <cell r="B278">
            <v>275</v>
          </cell>
          <cell r="C278" t="str">
            <v>Percentage Allocation of Net Plant in Service to Categories for Retail Only</v>
          </cell>
          <cell r="D278" t="str">
            <v>NA</v>
          </cell>
          <cell r="E278" t="str">
            <v>NA</v>
          </cell>
          <cell r="F278" t="str">
            <v>11 x 17</v>
          </cell>
          <cell r="G278" t="str">
            <v>L</v>
          </cell>
          <cell r="H278">
            <v>1</v>
          </cell>
          <cell r="I278">
            <v>1</v>
          </cell>
          <cell r="J278" t="str">
            <v>Ratebase</v>
          </cell>
          <cell r="K278" t="str">
            <v>Austin Water Utility</v>
          </cell>
          <cell r="L278" t="str">
            <v>1/3/2017</v>
          </cell>
          <cell r="M278" t="str">
            <v>'Ratebase'!A176:P207 'Ratebase'!B:P</v>
          </cell>
          <cell r="N278" t="str">
            <v>'Ratebase'!176:181</v>
          </cell>
          <cell r="O278" t="str">
            <v>'Ratebase'!A:A</v>
          </cell>
          <cell r="P278" t="str">
            <v>PrintAll_T_275</v>
          </cell>
          <cell r="Q278" t="str">
            <v>PrintAll_T_275t</v>
          </cell>
          <cell r="R278" t="str">
            <v>PrintAll_T_275s</v>
          </cell>
          <cell r="S278" t="str">
            <v>Ratebase!$A$176</v>
          </cell>
          <cell r="T278" t="str">
            <v>275</v>
          </cell>
          <cell r="U278" t="str">
            <v>'Ratebase'!A176:P207</v>
          </cell>
          <cell r="V278" t="str">
            <v>P207</v>
          </cell>
          <cell r="W278" t="str">
            <v>P</v>
          </cell>
        </row>
        <row r="279">
          <cell r="A279" t="str">
            <v>Table 276</v>
          </cell>
          <cell r="B279">
            <v>276</v>
          </cell>
          <cell r="C279" t="str">
            <v>Allocation of Retail Only Net Plant in Service to Categories</v>
          </cell>
          <cell r="D279" t="str">
            <v>NA</v>
          </cell>
          <cell r="E279" t="str">
            <v>NA</v>
          </cell>
          <cell r="F279" t="str">
            <v>11 x 17</v>
          </cell>
          <cell r="G279" t="str">
            <v>L</v>
          </cell>
          <cell r="H279">
            <v>1</v>
          </cell>
          <cell r="I279">
            <v>1</v>
          </cell>
          <cell r="J279" t="str">
            <v>Ratebase</v>
          </cell>
          <cell r="K279" t="str">
            <v>Austin Water Utility</v>
          </cell>
          <cell r="L279" t="str">
            <v>1/3/2017</v>
          </cell>
          <cell r="M279" t="str">
            <v>'Ratebase'!A210:P244 'Ratebase'!B:P</v>
          </cell>
          <cell r="N279" t="str">
            <v>'Ratebase'!210:215</v>
          </cell>
          <cell r="O279" t="str">
            <v>'Ratebase'!A:A</v>
          </cell>
          <cell r="P279" t="str">
            <v>PrintAll_T_276</v>
          </cell>
          <cell r="Q279" t="str">
            <v>PrintAll_T_276t</v>
          </cell>
          <cell r="R279" t="str">
            <v>PrintAll_T_276s</v>
          </cell>
          <cell r="S279" t="str">
            <v>Ratebase!$A$210</v>
          </cell>
          <cell r="T279" t="str">
            <v>276</v>
          </cell>
          <cell r="U279" t="str">
            <v>'Ratebase'!A210:P244</v>
          </cell>
          <cell r="V279" t="str">
            <v>P244</v>
          </cell>
          <cell r="W279" t="str">
            <v>P</v>
          </cell>
        </row>
        <row r="280">
          <cell r="A280" t="str">
            <v>Table 277</v>
          </cell>
          <cell r="B280">
            <v>277</v>
          </cell>
          <cell r="C280" t="str">
            <v>Percentage Allocation of Net Plant in Service to Categories for Wholesale</v>
          </cell>
          <cell r="D280" t="str">
            <v>NA</v>
          </cell>
          <cell r="E280" t="str">
            <v>NA</v>
          </cell>
          <cell r="F280" t="str">
            <v>11 x 17</v>
          </cell>
          <cell r="G280" t="str">
            <v>L</v>
          </cell>
          <cell r="H280">
            <v>1</v>
          </cell>
          <cell r="I280">
            <v>1</v>
          </cell>
          <cell r="J280" t="str">
            <v>Ratebase</v>
          </cell>
          <cell r="K280" t="str">
            <v>Austin Water Utility</v>
          </cell>
          <cell r="L280" t="str">
            <v>1/3/2017</v>
          </cell>
          <cell r="M280" t="str">
            <v>'Ratebase'!A248:P279 'Ratebase'!B:P</v>
          </cell>
          <cell r="N280" t="str">
            <v>'Ratebase'!248:253</v>
          </cell>
          <cell r="O280" t="str">
            <v>'Ratebase'!A:A</v>
          </cell>
          <cell r="P280" t="str">
            <v>PrintAll_T_277</v>
          </cell>
          <cell r="Q280" t="str">
            <v>PrintAll_T_277t</v>
          </cell>
          <cell r="R280" t="str">
            <v>PrintAll_T_277s</v>
          </cell>
          <cell r="S280" t="str">
            <v>Ratebase!$A$248</v>
          </cell>
          <cell r="T280" t="str">
            <v>277</v>
          </cell>
          <cell r="U280" t="str">
            <v>'Ratebase'!A248:P279</v>
          </cell>
          <cell r="V280" t="str">
            <v>P279</v>
          </cell>
          <cell r="W280" t="str">
            <v>P</v>
          </cell>
        </row>
        <row r="281">
          <cell r="A281" t="str">
            <v>Table 278</v>
          </cell>
          <cell r="B281">
            <v>278</v>
          </cell>
          <cell r="C281" t="str">
            <v>Allocation of Wholesale Net Plant in Service to Categories</v>
          </cell>
          <cell r="D281" t="str">
            <v>NA</v>
          </cell>
          <cell r="E281" t="str">
            <v>NA</v>
          </cell>
          <cell r="F281" t="str">
            <v>11 x 17</v>
          </cell>
          <cell r="G281" t="str">
            <v>L</v>
          </cell>
          <cell r="H281">
            <v>1</v>
          </cell>
          <cell r="I281">
            <v>1</v>
          </cell>
          <cell r="J281" t="str">
            <v>Ratebase</v>
          </cell>
          <cell r="K281" t="str">
            <v>Austin Water Utility</v>
          </cell>
          <cell r="L281" t="str">
            <v>1/3/2017</v>
          </cell>
          <cell r="M281" t="str">
            <v>'Ratebase'!A282:P316 'Ratebase'!B:P</v>
          </cell>
          <cell r="N281" t="str">
            <v>'Ratebase'!282:287</v>
          </cell>
          <cell r="O281" t="str">
            <v>'Ratebase'!A:A</v>
          </cell>
          <cell r="P281" t="str">
            <v>PrintAll_T_278</v>
          </cell>
          <cell r="Q281" t="str">
            <v>PrintAll_T_278t</v>
          </cell>
          <cell r="R281" t="str">
            <v>PrintAll_T_278s</v>
          </cell>
          <cell r="S281" t="str">
            <v>Ratebase!$A$282</v>
          </cell>
          <cell r="T281" t="str">
            <v>278</v>
          </cell>
          <cell r="U281" t="str">
            <v>'Ratebase'!A282:P316</v>
          </cell>
          <cell r="V281" t="str">
            <v>P316</v>
          </cell>
          <cell r="W281" t="str">
            <v>P</v>
          </cell>
        </row>
        <row r="282">
          <cell r="A282" t="str">
            <v>Table 279</v>
          </cell>
          <cell r="B282">
            <v>279</v>
          </cell>
          <cell r="C282" t="str">
            <v>Percentage Allocation of Net Plant in Service to Categories for Watershed Land Purchase</v>
          </cell>
          <cell r="D282" t="str">
            <v>NA</v>
          </cell>
          <cell r="E282" t="str">
            <v>NA</v>
          </cell>
          <cell r="F282" t="str">
            <v>11 x 17</v>
          </cell>
          <cell r="G282" t="str">
            <v>L</v>
          </cell>
          <cell r="H282">
            <v>1</v>
          </cell>
          <cell r="I282">
            <v>1</v>
          </cell>
          <cell r="J282" t="str">
            <v>Ratebase</v>
          </cell>
          <cell r="K282" t="str">
            <v>Austin Water Utility</v>
          </cell>
          <cell r="L282" t="str">
            <v>1/3/2017</v>
          </cell>
          <cell r="M282" t="str">
            <v>'Ratebase'!A320:P351 'Ratebase'!B:P</v>
          </cell>
          <cell r="N282" t="str">
            <v>'Ratebase'!320:325</v>
          </cell>
          <cell r="O282" t="str">
            <v>'Ratebase'!A:A</v>
          </cell>
          <cell r="P282" t="str">
            <v>PrintAll_T_279</v>
          </cell>
          <cell r="Q282" t="str">
            <v>PrintAll_T_279t</v>
          </cell>
          <cell r="R282" t="str">
            <v>PrintAll_T_279s</v>
          </cell>
          <cell r="S282" t="str">
            <v>Ratebase!$A$320</v>
          </cell>
          <cell r="T282" t="str">
            <v>279</v>
          </cell>
          <cell r="U282" t="str">
            <v>'Ratebase'!A320:P351</v>
          </cell>
          <cell r="V282" t="str">
            <v>P351</v>
          </cell>
          <cell r="W282" t="str">
            <v>P</v>
          </cell>
        </row>
        <row r="283">
          <cell r="A283" t="str">
            <v>Table 280</v>
          </cell>
          <cell r="B283">
            <v>280</v>
          </cell>
          <cell r="C283" t="str">
            <v>Allocation of Watershed Land Purchase Net Plant in Service to Categories</v>
          </cell>
          <cell r="D283" t="str">
            <v>NA</v>
          </cell>
          <cell r="E283" t="str">
            <v>NA</v>
          </cell>
          <cell r="F283" t="str">
            <v>11 x 17</v>
          </cell>
          <cell r="G283" t="str">
            <v>L</v>
          </cell>
          <cell r="H283">
            <v>1</v>
          </cell>
          <cell r="I283">
            <v>1</v>
          </cell>
          <cell r="J283" t="str">
            <v>Ratebase</v>
          </cell>
          <cell r="K283" t="str">
            <v>Austin Water Utility</v>
          </cell>
          <cell r="L283" t="str">
            <v>1/3/2017</v>
          </cell>
          <cell r="M283" t="str">
            <v>'Ratebase'!A354:P388 'Ratebase'!B:P</v>
          </cell>
          <cell r="N283" t="str">
            <v>'Ratebase'!354:359</v>
          </cell>
          <cell r="O283" t="str">
            <v>'Ratebase'!A:A</v>
          </cell>
          <cell r="P283" t="str">
            <v>PrintAll_T_280</v>
          </cell>
          <cell r="Q283" t="str">
            <v>PrintAll_T_280t</v>
          </cell>
          <cell r="R283" t="str">
            <v>PrintAll_T_280s</v>
          </cell>
          <cell r="S283" t="str">
            <v>Ratebase!$A$354</v>
          </cell>
          <cell r="T283" t="str">
            <v>280</v>
          </cell>
          <cell r="U283" t="str">
            <v>'Ratebase'!A354:P388</v>
          </cell>
          <cell r="V283" t="str">
            <v>P388</v>
          </cell>
          <cell r="W283" t="str">
            <v>P</v>
          </cell>
        </row>
        <row r="284">
          <cell r="A284" t="str">
            <v>Table 281</v>
          </cell>
          <cell r="B284">
            <v>281</v>
          </cell>
          <cell r="C284" t="str">
            <v>Percentage Allocation of Net Plant in Service to Categories for LCRA</v>
          </cell>
          <cell r="D284" t="str">
            <v>NA</v>
          </cell>
          <cell r="E284" t="str">
            <v>NA</v>
          </cell>
          <cell r="F284" t="str">
            <v>11 x 17</v>
          </cell>
          <cell r="G284" t="str">
            <v>L</v>
          </cell>
          <cell r="H284">
            <v>1</v>
          </cell>
          <cell r="I284">
            <v>1</v>
          </cell>
          <cell r="J284" t="str">
            <v>Ratebase</v>
          </cell>
          <cell r="K284" t="str">
            <v>Austin Water Utility</v>
          </cell>
          <cell r="L284" t="str">
            <v>1/3/2017</v>
          </cell>
          <cell r="M284" t="str">
            <v>'Ratebase'!A392:P423 'Ratebase'!B:P</v>
          </cell>
          <cell r="N284" t="str">
            <v>'Ratebase'!392:397</v>
          </cell>
          <cell r="O284" t="str">
            <v>'Ratebase'!A:A</v>
          </cell>
          <cell r="P284" t="str">
            <v>PrintAll_T_281</v>
          </cell>
          <cell r="Q284" t="str">
            <v>PrintAll_T_281t</v>
          </cell>
          <cell r="R284" t="str">
            <v>PrintAll_T_281s</v>
          </cell>
          <cell r="S284" t="str">
            <v>Ratebase!$A$392</v>
          </cell>
          <cell r="T284" t="str">
            <v>281</v>
          </cell>
          <cell r="U284" t="str">
            <v>'Ratebase'!A392:P423</v>
          </cell>
          <cell r="V284" t="str">
            <v>P423</v>
          </cell>
          <cell r="W284" t="str">
            <v>P</v>
          </cell>
        </row>
        <row r="285">
          <cell r="A285" t="str">
            <v>Table 282</v>
          </cell>
          <cell r="B285">
            <v>282</v>
          </cell>
          <cell r="C285" t="str">
            <v>Allocation of LCRA Net Plant in Service to Categories</v>
          </cell>
          <cell r="D285" t="str">
            <v>NA</v>
          </cell>
          <cell r="E285" t="str">
            <v>NA</v>
          </cell>
          <cell r="F285" t="str">
            <v>11 x 17</v>
          </cell>
          <cell r="G285" t="str">
            <v>L</v>
          </cell>
          <cell r="H285">
            <v>1</v>
          </cell>
          <cell r="I285">
            <v>1</v>
          </cell>
          <cell r="J285" t="str">
            <v>Ratebase</v>
          </cell>
          <cell r="K285" t="str">
            <v>Austin Water Utility</v>
          </cell>
          <cell r="L285" t="str">
            <v>1/3/2017</v>
          </cell>
          <cell r="M285" t="str">
            <v>'Ratebase'!A426:P460 'Ratebase'!B:P</v>
          </cell>
          <cell r="N285" t="str">
            <v>'Ratebase'!426:431</v>
          </cell>
          <cell r="O285" t="str">
            <v>'Ratebase'!A:A</v>
          </cell>
          <cell r="P285" t="str">
            <v>PrintAll_T_282</v>
          </cell>
          <cell r="Q285" t="str">
            <v>PrintAll_T_282t</v>
          </cell>
          <cell r="R285" t="str">
            <v>PrintAll_T_282s</v>
          </cell>
          <cell r="S285" t="str">
            <v>Ratebase!$A$426</v>
          </cell>
          <cell r="T285" t="str">
            <v>282</v>
          </cell>
          <cell r="U285" t="str">
            <v>'Ratebase'!A426:P460</v>
          </cell>
          <cell r="V285" t="str">
            <v>P460</v>
          </cell>
          <cell r="W285" t="str">
            <v>P</v>
          </cell>
        </row>
        <row r="286">
          <cell r="A286" t="str">
            <v>Table 283</v>
          </cell>
          <cell r="B286">
            <v>283</v>
          </cell>
          <cell r="C286" t="str">
            <v>Percentage Allocation of Net Plant in Service to Categories for Reserve Fund</v>
          </cell>
          <cell r="D286" t="str">
            <v>NA</v>
          </cell>
          <cell r="E286" t="str">
            <v>NA</v>
          </cell>
          <cell r="F286" t="str">
            <v>11 x 17</v>
          </cell>
          <cell r="G286" t="str">
            <v>L</v>
          </cell>
          <cell r="H286">
            <v>1</v>
          </cell>
          <cell r="I286">
            <v>1</v>
          </cell>
          <cell r="J286" t="str">
            <v>Ratebase</v>
          </cell>
          <cell r="K286" t="str">
            <v>Austin Water Utility</v>
          </cell>
          <cell r="L286" t="str">
            <v>1/3/2017</v>
          </cell>
          <cell r="M286" t="str">
            <v>'Ratebase'!A464:P495 'Ratebase'!B:P</v>
          </cell>
          <cell r="N286" t="str">
            <v>'Ratebase'!464:469</v>
          </cell>
          <cell r="O286" t="str">
            <v>'Ratebase'!A:A</v>
          </cell>
          <cell r="P286" t="str">
            <v>PrintAll_T_283</v>
          </cell>
          <cell r="Q286" t="str">
            <v>PrintAll_T_283t</v>
          </cell>
          <cell r="R286" t="str">
            <v>PrintAll_T_283s</v>
          </cell>
          <cell r="S286" t="str">
            <v>Ratebase!$A$464</v>
          </cell>
          <cell r="T286" t="str">
            <v>283</v>
          </cell>
          <cell r="U286" t="str">
            <v>'Ratebase'!A464:P495</v>
          </cell>
          <cell r="V286" t="str">
            <v>P495</v>
          </cell>
          <cell r="W286" t="str">
            <v>P</v>
          </cell>
        </row>
        <row r="287">
          <cell r="A287" t="str">
            <v>Table 284</v>
          </cell>
          <cell r="B287">
            <v>284</v>
          </cell>
          <cell r="C287" t="str">
            <v>Allocation of Reserve Fund Net Plant in Service to Categories</v>
          </cell>
          <cell r="D287" t="str">
            <v>NA</v>
          </cell>
          <cell r="E287" t="str">
            <v>NA</v>
          </cell>
          <cell r="F287" t="str">
            <v>11 x 17</v>
          </cell>
          <cell r="G287" t="str">
            <v>L</v>
          </cell>
          <cell r="H287">
            <v>1</v>
          </cell>
          <cell r="I287">
            <v>1</v>
          </cell>
          <cell r="J287" t="str">
            <v>Ratebase</v>
          </cell>
          <cell r="K287" t="str">
            <v>Austin Water Utility</v>
          </cell>
          <cell r="L287" t="str">
            <v>1/3/2017</v>
          </cell>
          <cell r="M287" t="str">
            <v>'Ratebase'!A498:P532 'Ratebase'!B:P</v>
          </cell>
          <cell r="N287" t="str">
            <v>'Ratebase'!498:503</v>
          </cell>
          <cell r="O287" t="str">
            <v>'Ratebase'!A:A</v>
          </cell>
          <cell r="P287" t="str">
            <v>PrintAll_T_284</v>
          </cell>
          <cell r="Q287" t="str">
            <v>PrintAll_T_284t</v>
          </cell>
          <cell r="R287" t="str">
            <v>PrintAll_T_284s</v>
          </cell>
          <cell r="S287" t="str">
            <v>Ratebase!$A$498</v>
          </cell>
          <cell r="T287" t="str">
            <v>284</v>
          </cell>
          <cell r="U287" t="str">
            <v>'Ratebase'!A498:P532</v>
          </cell>
          <cell r="V287" t="str">
            <v>P532</v>
          </cell>
          <cell r="W287" t="str">
            <v>P</v>
          </cell>
        </row>
        <row r="288">
          <cell r="A288" t="str">
            <v>Table 285</v>
          </cell>
          <cell r="B288">
            <v>285</v>
          </cell>
          <cell r="C288" t="str">
            <v>Summary Allocation of Net Plant in Service to Categories</v>
          </cell>
          <cell r="D288" t="str">
            <v>NA</v>
          </cell>
          <cell r="E288" t="str">
            <v>NA</v>
          </cell>
          <cell r="F288" t="str">
            <v>11 x 17</v>
          </cell>
          <cell r="G288" t="str">
            <v>L</v>
          </cell>
          <cell r="H288">
            <v>1</v>
          </cell>
          <cell r="I288">
            <v>1</v>
          </cell>
          <cell r="J288" t="str">
            <v>Ratebase</v>
          </cell>
          <cell r="K288" t="str">
            <v>Austin Water Utility</v>
          </cell>
          <cell r="L288" t="str">
            <v>1/3/2017</v>
          </cell>
          <cell r="M288" t="str">
            <v>'Ratebase'!A535:P569 'Ratebase'!B:P</v>
          </cell>
          <cell r="N288" t="str">
            <v>'Ratebase'!535:540</v>
          </cell>
          <cell r="O288" t="str">
            <v>'Ratebase'!A:A</v>
          </cell>
          <cell r="P288" t="str">
            <v>PrintAll_T_285</v>
          </cell>
          <cell r="Q288" t="str">
            <v>PrintAll_T_285t</v>
          </cell>
          <cell r="R288" t="str">
            <v>PrintAll_T_285s</v>
          </cell>
          <cell r="S288" t="str">
            <v>Ratebase!$A$535</v>
          </cell>
          <cell r="T288" t="str">
            <v>285</v>
          </cell>
          <cell r="U288" t="str">
            <v>'Ratebase'!A535:P569</v>
          </cell>
          <cell r="V288" t="str">
            <v>P569</v>
          </cell>
          <cell r="W288" t="str">
            <v>P</v>
          </cell>
        </row>
        <row r="289">
          <cell r="A289" t="str">
            <v>Table 286</v>
          </cell>
          <cell r="B289">
            <v>286</v>
          </cell>
          <cell r="C289" t="str">
            <v>Determination of Allocation Factors for Joint Ratebase</v>
          </cell>
          <cell r="D289" t="str">
            <v>NA</v>
          </cell>
          <cell r="E289" t="str">
            <v>NA</v>
          </cell>
          <cell r="F289" t="str">
            <v>11 x 17</v>
          </cell>
          <cell r="G289" t="str">
            <v>L</v>
          </cell>
          <cell r="H289">
            <v>1</v>
          </cell>
          <cell r="I289">
            <v>1</v>
          </cell>
          <cell r="J289" t="str">
            <v>Ratebase</v>
          </cell>
          <cell r="K289" t="str">
            <v>Austin Water Utility</v>
          </cell>
          <cell r="L289" t="str">
            <v>1/3/2017</v>
          </cell>
          <cell r="M289" t="str">
            <v>'Ratebase'!A574:K590 'Ratebase'!B:K</v>
          </cell>
          <cell r="N289" t="str">
            <v>'Ratebase'!574:579</v>
          </cell>
          <cell r="O289" t="str">
            <v>'Ratebase'!A:A</v>
          </cell>
          <cell r="P289" t="str">
            <v>PrintAll_T_286</v>
          </cell>
          <cell r="Q289" t="str">
            <v>PrintAll_T_286t</v>
          </cell>
          <cell r="R289" t="str">
            <v>PrintAll_T_286s</v>
          </cell>
          <cell r="S289" t="str">
            <v>Ratebase!$A$574</v>
          </cell>
          <cell r="T289" t="str">
            <v>286</v>
          </cell>
          <cell r="U289" t="str">
            <v>'Ratebase'!A574:K590</v>
          </cell>
          <cell r="V289" t="str">
            <v>K590</v>
          </cell>
          <cell r="W289" t="str">
            <v>K</v>
          </cell>
        </row>
        <row r="290">
          <cell r="A290" t="str">
            <v>Table 287</v>
          </cell>
          <cell r="B290">
            <v>287</v>
          </cell>
          <cell r="C290" t="str">
            <v>Percentage Allocation of Joint Net Plant in Service by Category to Customer Service Characteristics</v>
          </cell>
          <cell r="D290" t="str">
            <v>NA</v>
          </cell>
          <cell r="E290" t="str">
            <v>NA</v>
          </cell>
          <cell r="F290" t="str">
            <v>11 x 17</v>
          </cell>
          <cell r="G290" t="str">
            <v>L</v>
          </cell>
          <cell r="H290">
            <v>1</v>
          </cell>
          <cell r="I290">
            <v>1</v>
          </cell>
          <cell r="J290" t="str">
            <v>Ratebase</v>
          </cell>
          <cell r="K290" t="str">
            <v>Austin Water Utility</v>
          </cell>
          <cell r="L290" t="str">
            <v>1/3/2017</v>
          </cell>
          <cell r="M290" t="str">
            <v>'Ratebase'!A595:L615 'Ratebase'!B:L</v>
          </cell>
          <cell r="N290" t="str">
            <v>'Ratebase'!595:600</v>
          </cell>
          <cell r="O290" t="str">
            <v>'Ratebase'!A:A</v>
          </cell>
          <cell r="P290" t="str">
            <v>PrintAll_T_287</v>
          </cell>
          <cell r="Q290" t="str">
            <v>PrintAll_T_287t</v>
          </cell>
          <cell r="R290" t="str">
            <v>PrintAll_T_287s</v>
          </cell>
          <cell r="S290" t="str">
            <v>Ratebase!$A$595</v>
          </cell>
          <cell r="T290" t="str">
            <v>287</v>
          </cell>
          <cell r="U290" t="str">
            <v>'Ratebase'!A595:L615</v>
          </cell>
          <cell r="V290" t="str">
            <v>L615</v>
          </cell>
          <cell r="W290" t="str">
            <v>L</v>
          </cell>
        </row>
        <row r="291">
          <cell r="A291" t="str">
            <v>Table 288</v>
          </cell>
          <cell r="B291">
            <v>288</v>
          </cell>
          <cell r="C291" t="str">
            <v>Allocation of Joint Net Plant in Service by Categories to Customer Service Characteristics</v>
          </cell>
          <cell r="D291" t="str">
            <v>NA</v>
          </cell>
          <cell r="E291" t="str">
            <v>NA</v>
          </cell>
          <cell r="F291" t="str">
            <v>11 x 17</v>
          </cell>
          <cell r="G291" t="str">
            <v>L</v>
          </cell>
          <cell r="H291">
            <v>1</v>
          </cell>
          <cell r="I291">
            <v>1</v>
          </cell>
          <cell r="J291" t="str">
            <v>Ratebase</v>
          </cell>
          <cell r="K291" t="str">
            <v>Austin Water Utility</v>
          </cell>
          <cell r="L291" t="str">
            <v>1/3/2017</v>
          </cell>
          <cell r="M291" t="str">
            <v>'Ratebase'!A618:I640 'Ratebase'!B:I</v>
          </cell>
          <cell r="N291" t="str">
            <v>'Ratebase'!618:623</v>
          </cell>
          <cell r="O291" t="str">
            <v>'Ratebase'!A:A</v>
          </cell>
          <cell r="P291" t="str">
            <v>PrintAll_T_288</v>
          </cell>
          <cell r="Q291" t="str">
            <v>PrintAll_T_288t</v>
          </cell>
          <cell r="R291" t="str">
            <v>PrintAll_T_288s</v>
          </cell>
          <cell r="S291" t="str">
            <v>Ratebase!$A$618</v>
          </cell>
          <cell r="T291" t="str">
            <v>288</v>
          </cell>
          <cell r="U291" t="str">
            <v>'Ratebase'!A618:I640</v>
          </cell>
          <cell r="V291" t="str">
            <v>I640</v>
          </cell>
          <cell r="W291" t="str">
            <v>I</v>
          </cell>
        </row>
        <row r="292">
          <cell r="A292" t="str">
            <v>Table 289</v>
          </cell>
          <cell r="B292">
            <v>289</v>
          </cell>
          <cell r="C292" t="str">
            <v>Determination of Allocation Factors for Retail Only Ratebase</v>
          </cell>
          <cell r="D292" t="str">
            <v>NA</v>
          </cell>
          <cell r="E292" t="str">
            <v>NA</v>
          </cell>
          <cell r="F292" t="str">
            <v>11 x 17</v>
          </cell>
          <cell r="G292" t="str">
            <v>L</v>
          </cell>
          <cell r="H292">
            <v>1</v>
          </cell>
          <cell r="I292">
            <v>1</v>
          </cell>
          <cell r="J292" t="str">
            <v>Ratebase</v>
          </cell>
          <cell r="K292" t="str">
            <v>Austin Water Utility</v>
          </cell>
          <cell r="L292" t="str">
            <v>1/3/2017</v>
          </cell>
          <cell r="M292" t="str">
            <v>'Ratebase'!A644:K660 'Ratebase'!B:K</v>
          </cell>
          <cell r="N292" t="str">
            <v>'Ratebase'!644:649</v>
          </cell>
          <cell r="O292" t="str">
            <v>'Ratebase'!A:A</v>
          </cell>
          <cell r="P292" t="str">
            <v>PrintAll_T_289</v>
          </cell>
          <cell r="Q292" t="str">
            <v>PrintAll_T_289t</v>
          </cell>
          <cell r="R292" t="str">
            <v>PrintAll_T_289s</v>
          </cell>
          <cell r="S292" t="str">
            <v>Ratebase!$A$644</v>
          </cell>
          <cell r="T292" t="str">
            <v>289</v>
          </cell>
          <cell r="U292" t="str">
            <v>'Ratebase'!A644:K660</v>
          </cell>
          <cell r="V292" t="str">
            <v>K660</v>
          </cell>
          <cell r="W292" t="str">
            <v>K</v>
          </cell>
        </row>
        <row r="293">
          <cell r="A293" t="str">
            <v>Table 290</v>
          </cell>
          <cell r="B293">
            <v>290</v>
          </cell>
          <cell r="C293" t="str">
            <v>Percentage Allocation of Retail Only Net Plant in Service by Category to Customer Service Characteristics</v>
          </cell>
          <cell r="D293" t="str">
            <v>NA</v>
          </cell>
          <cell r="E293" t="str">
            <v>NA</v>
          </cell>
          <cell r="F293" t="str">
            <v>11 x 17</v>
          </cell>
          <cell r="G293" t="str">
            <v>L</v>
          </cell>
          <cell r="H293">
            <v>1</v>
          </cell>
          <cell r="I293">
            <v>1</v>
          </cell>
          <cell r="J293" t="str">
            <v>Ratebase</v>
          </cell>
          <cell r="K293" t="str">
            <v>Austin Water Utility</v>
          </cell>
          <cell r="L293" t="str">
            <v>1/3/2017</v>
          </cell>
          <cell r="M293" t="str">
            <v>'Ratebase'!A665:L685 'Ratebase'!B:L</v>
          </cell>
          <cell r="N293" t="str">
            <v>'Ratebase'!665:670</v>
          </cell>
          <cell r="O293" t="str">
            <v>'Ratebase'!A:A</v>
          </cell>
          <cell r="P293" t="str">
            <v>PrintAll_T_290</v>
          </cell>
          <cell r="Q293" t="str">
            <v>PrintAll_T_290t</v>
          </cell>
          <cell r="R293" t="str">
            <v>PrintAll_T_290s</v>
          </cell>
          <cell r="S293" t="str">
            <v>Ratebase!$A$665</v>
          </cell>
          <cell r="T293" t="str">
            <v>290</v>
          </cell>
          <cell r="U293" t="str">
            <v>'Ratebase'!A665:L685</v>
          </cell>
          <cell r="V293" t="str">
            <v>L685</v>
          </cell>
          <cell r="W293" t="str">
            <v>L</v>
          </cell>
        </row>
        <row r="294">
          <cell r="A294" t="str">
            <v>Table 291</v>
          </cell>
          <cell r="B294">
            <v>291</v>
          </cell>
          <cell r="C294" t="str">
            <v>Allocation of Retail Only Net Plant in Service by Categories to Customer Service Characteristics</v>
          </cell>
          <cell r="D294" t="str">
            <v>NA</v>
          </cell>
          <cell r="E294" t="str">
            <v>NA</v>
          </cell>
          <cell r="F294" t="str">
            <v>11 x 17</v>
          </cell>
          <cell r="G294" t="str">
            <v>L</v>
          </cell>
          <cell r="H294">
            <v>1</v>
          </cell>
          <cell r="I294">
            <v>1</v>
          </cell>
          <cell r="J294" t="str">
            <v>Ratebase</v>
          </cell>
          <cell r="K294" t="str">
            <v>Austin Water Utility</v>
          </cell>
          <cell r="L294" t="str">
            <v>1/3/2017</v>
          </cell>
          <cell r="M294" t="str">
            <v>'Ratebase'!A688:I710 'Ratebase'!B:I</v>
          </cell>
          <cell r="N294" t="str">
            <v>'Ratebase'!688:693</v>
          </cell>
          <cell r="O294" t="str">
            <v>'Ratebase'!A:A</v>
          </cell>
          <cell r="P294" t="str">
            <v>PrintAll_T_291</v>
          </cell>
          <cell r="Q294" t="str">
            <v>PrintAll_T_291t</v>
          </cell>
          <cell r="R294" t="str">
            <v>PrintAll_T_291s</v>
          </cell>
          <cell r="S294" t="str">
            <v>Ratebase!$A$688</v>
          </cell>
          <cell r="T294" t="str">
            <v>291</v>
          </cell>
          <cell r="U294" t="str">
            <v>'Ratebase'!A688:I710</v>
          </cell>
          <cell r="V294" t="str">
            <v>I710</v>
          </cell>
          <cell r="W294" t="str">
            <v>I</v>
          </cell>
        </row>
        <row r="295">
          <cell r="A295" t="str">
            <v>Table 292</v>
          </cell>
          <cell r="B295">
            <v>292</v>
          </cell>
          <cell r="C295" t="str">
            <v>Determination of Allocation Factors for Wholesale Ratebase</v>
          </cell>
          <cell r="D295" t="str">
            <v>NA</v>
          </cell>
          <cell r="E295" t="str">
            <v>NA</v>
          </cell>
          <cell r="F295" t="str">
            <v>11 x 17</v>
          </cell>
          <cell r="G295" t="str">
            <v>L</v>
          </cell>
          <cell r="H295">
            <v>1</v>
          </cell>
          <cell r="I295">
            <v>1</v>
          </cell>
          <cell r="J295" t="str">
            <v>Ratebase</v>
          </cell>
          <cell r="K295" t="str">
            <v>Austin Water Utility</v>
          </cell>
          <cell r="L295" t="str">
            <v>1/3/2017</v>
          </cell>
          <cell r="M295" t="str">
            <v>'Ratebase'!A714:K730 'Ratebase'!B:K</v>
          </cell>
          <cell r="N295" t="str">
            <v>'Ratebase'!714:719</v>
          </cell>
          <cell r="O295" t="str">
            <v>'Ratebase'!A:A</v>
          </cell>
          <cell r="P295" t="str">
            <v>PrintAll_T_292</v>
          </cell>
          <cell r="Q295" t="str">
            <v>PrintAll_T_292t</v>
          </cell>
          <cell r="R295" t="str">
            <v>PrintAll_T_292s</v>
          </cell>
          <cell r="S295" t="str">
            <v>Ratebase!$A$714</v>
          </cell>
          <cell r="T295" t="str">
            <v>292</v>
          </cell>
          <cell r="U295" t="str">
            <v>'Ratebase'!A714:K730</v>
          </cell>
          <cell r="V295" t="str">
            <v>K730</v>
          </cell>
          <cell r="W295" t="str">
            <v>K</v>
          </cell>
        </row>
        <row r="296">
          <cell r="A296" t="str">
            <v>Table 293</v>
          </cell>
          <cell r="B296">
            <v>293</v>
          </cell>
          <cell r="C296" t="str">
            <v>Percentage Allocation of Wholesale Net Plant in Service by Category to Customer Service Characteristics</v>
          </cell>
          <cell r="D296" t="str">
            <v>NA</v>
          </cell>
          <cell r="E296" t="str">
            <v>NA</v>
          </cell>
          <cell r="F296" t="str">
            <v>11 x 17</v>
          </cell>
          <cell r="G296" t="str">
            <v>L</v>
          </cell>
          <cell r="H296">
            <v>1</v>
          </cell>
          <cell r="I296">
            <v>1</v>
          </cell>
          <cell r="J296" t="str">
            <v>Ratebase</v>
          </cell>
          <cell r="K296" t="str">
            <v>Austin Water Utility</v>
          </cell>
          <cell r="L296" t="str">
            <v>1/3/2017</v>
          </cell>
          <cell r="M296" t="str">
            <v>'Ratebase'!A735:L755 'Ratebase'!B:L</v>
          </cell>
          <cell r="N296" t="str">
            <v>'Ratebase'!735:740</v>
          </cell>
          <cell r="O296" t="str">
            <v>'Ratebase'!A:A</v>
          </cell>
          <cell r="P296" t="str">
            <v>PrintAll_T_293</v>
          </cell>
          <cell r="Q296" t="str">
            <v>PrintAll_T_293t</v>
          </cell>
          <cell r="R296" t="str">
            <v>PrintAll_T_293s</v>
          </cell>
          <cell r="S296" t="str">
            <v>Ratebase!$A$735</v>
          </cell>
          <cell r="T296" t="str">
            <v>293</v>
          </cell>
          <cell r="U296" t="str">
            <v>'Ratebase'!A735:L755</v>
          </cell>
          <cell r="V296" t="str">
            <v>L755</v>
          </cell>
          <cell r="W296" t="str">
            <v>L</v>
          </cell>
        </row>
        <row r="297">
          <cell r="A297" t="str">
            <v>Table 294</v>
          </cell>
          <cell r="B297">
            <v>294</v>
          </cell>
          <cell r="C297" t="str">
            <v>Allocation of Wholesale Net Plant in Service by Categories to Customer Service Characteristics</v>
          </cell>
          <cell r="D297" t="str">
            <v>NA</v>
          </cell>
          <cell r="E297" t="str">
            <v>NA</v>
          </cell>
          <cell r="F297" t="str">
            <v>11 x 17</v>
          </cell>
          <cell r="G297" t="str">
            <v>L</v>
          </cell>
          <cell r="H297">
            <v>1</v>
          </cell>
          <cell r="I297">
            <v>1</v>
          </cell>
          <cell r="J297" t="str">
            <v>Ratebase</v>
          </cell>
          <cell r="K297" t="str">
            <v>Austin Water Utility</v>
          </cell>
          <cell r="L297" t="str">
            <v>1/3/2017</v>
          </cell>
          <cell r="M297" t="str">
            <v>'Ratebase'!A758:I780 'Ratebase'!B:I</v>
          </cell>
          <cell r="N297" t="str">
            <v>'Ratebase'!758:763</v>
          </cell>
          <cell r="O297" t="str">
            <v>'Ratebase'!A:A</v>
          </cell>
          <cell r="P297" t="str">
            <v>PrintAll_T_294</v>
          </cell>
          <cell r="Q297" t="str">
            <v>PrintAll_T_294t</v>
          </cell>
          <cell r="R297" t="str">
            <v>PrintAll_T_294s</v>
          </cell>
          <cell r="S297" t="str">
            <v>Ratebase!$A$758</v>
          </cell>
          <cell r="T297" t="str">
            <v>294</v>
          </cell>
          <cell r="U297" t="str">
            <v>'Ratebase'!A758:I780</v>
          </cell>
          <cell r="V297" t="str">
            <v>I780</v>
          </cell>
          <cell r="W297" t="str">
            <v>I</v>
          </cell>
        </row>
        <row r="298">
          <cell r="A298" t="str">
            <v>Table 295</v>
          </cell>
          <cell r="B298">
            <v>295</v>
          </cell>
          <cell r="C298" t="str">
            <v>Determination of Allocation Factors for Watershed Land Purchase Ratebase</v>
          </cell>
          <cell r="D298" t="str">
            <v>NA</v>
          </cell>
          <cell r="E298" t="str">
            <v>NA</v>
          </cell>
          <cell r="F298" t="str">
            <v>11 x 17</v>
          </cell>
          <cell r="G298" t="str">
            <v>L</v>
          </cell>
          <cell r="H298">
            <v>1</v>
          </cell>
          <cell r="I298">
            <v>1</v>
          </cell>
          <cell r="J298" t="str">
            <v>Ratebase</v>
          </cell>
          <cell r="K298" t="str">
            <v>Austin Water Utility</v>
          </cell>
          <cell r="L298" t="str">
            <v>1/3/2017</v>
          </cell>
          <cell r="M298" t="str">
            <v>'Ratebase'!A784:K800 'Ratebase'!B:K</v>
          </cell>
          <cell r="N298" t="str">
            <v>'Ratebase'!784:789</v>
          </cell>
          <cell r="O298" t="str">
            <v>'Ratebase'!A:A</v>
          </cell>
          <cell r="P298" t="str">
            <v>PrintAll_T_295</v>
          </cell>
          <cell r="Q298" t="str">
            <v>PrintAll_T_295t</v>
          </cell>
          <cell r="R298" t="str">
            <v>PrintAll_T_295s</v>
          </cell>
          <cell r="S298" t="str">
            <v>Ratebase!$A$784</v>
          </cell>
          <cell r="T298" t="str">
            <v>295</v>
          </cell>
          <cell r="U298" t="str">
            <v>'Ratebase'!A784:K800</v>
          </cell>
          <cell r="V298" t="str">
            <v>K800</v>
          </cell>
          <cell r="W298" t="str">
            <v>K</v>
          </cell>
        </row>
        <row r="299">
          <cell r="A299" t="str">
            <v>Table 296</v>
          </cell>
          <cell r="B299">
            <v>296</v>
          </cell>
          <cell r="C299" t="str">
            <v>Percentage Allocation of Watershed Land Purchase Net Plant in Service by Category to Customer Service Characteristics</v>
          </cell>
          <cell r="D299" t="str">
            <v>NA</v>
          </cell>
          <cell r="E299" t="str">
            <v>NA</v>
          </cell>
          <cell r="F299" t="str">
            <v>11 x 17</v>
          </cell>
          <cell r="G299" t="str">
            <v>L</v>
          </cell>
          <cell r="H299">
            <v>1</v>
          </cell>
          <cell r="I299">
            <v>1</v>
          </cell>
          <cell r="J299" t="str">
            <v>Ratebase</v>
          </cell>
          <cell r="K299" t="str">
            <v>Austin Water Utility</v>
          </cell>
          <cell r="L299" t="str">
            <v>1/3/2017</v>
          </cell>
          <cell r="M299" t="str">
            <v>'Ratebase'!A805:L825 'Ratebase'!B:L</v>
          </cell>
          <cell r="N299" t="str">
            <v>'Ratebase'!805:810</v>
          </cell>
          <cell r="O299" t="str">
            <v>'Ratebase'!A:A</v>
          </cell>
          <cell r="P299" t="str">
            <v>PrintAll_T_296</v>
          </cell>
          <cell r="Q299" t="str">
            <v>PrintAll_T_296t</v>
          </cell>
          <cell r="R299" t="str">
            <v>PrintAll_T_296s</v>
          </cell>
          <cell r="S299" t="str">
            <v>Ratebase!$A$805</v>
          </cell>
          <cell r="T299" t="str">
            <v>296</v>
          </cell>
          <cell r="U299" t="str">
            <v>'Ratebase'!A805:L825</v>
          </cell>
          <cell r="V299" t="str">
            <v>L825</v>
          </cell>
          <cell r="W299" t="str">
            <v>L</v>
          </cell>
        </row>
        <row r="300">
          <cell r="A300" t="str">
            <v>Table 297</v>
          </cell>
          <cell r="B300">
            <v>297</v>
          </cell>
          <cell r="C300" t="str">
            <v>Allocation of Watershed Land Purchase Net Plant in Service by Categories to Customer Service Characteristics</v>
          </cell>
          <cell r="D300" t="str">
            <v>NA</v>
          </cell>
          <cell r="E300" t="str">
            <v>NA</v>
          </cell>
          <cell r="F300" t="str">
            <v>11 x 17</v>
          </cell>
          <cell r="G300" t="str">
            <v>L</v>
          </cell>
          <cell r="H300">
            <v>1</v>
          </cell>
          <cell r="I300">
            <v>1</v>
          </cell>
          <cell r="J300" t="str">
            <v>Ratebase</v>
          </cell>
          <cell r="K300" t="str">
            <v>Austin Water Utility</v>
          </cell>
          <cell r="L300" t="str">
            <v>1/3/2017</v>
          </cell>
          <cell r="M300" t="str">
            <v>'Ratebase'!A828:I850 'Ratebase'!B:I</v>
          </cell>
          <cell r="N300" t="str">
            <v>'Ratebase'!828:833</v>
          </cell>
          <cell r="O300" t="str">
            <v>'Ratebase'!A:A</v>
          </cell>
          <cell r="P300" t="str">
            <v>PrintAll_T_297</v>
          </cell>
          <cell r="Q300" t="str">
            <v>PrintAll_T_297t</v>
          </cell>
          <cell r="R300" t="str">
            <v>PrintAll_T_297s</v>
          </cell>
          <cell r="S300" t="str">
            <v>Ratebase!$A$828</v>
          </cell>
          <cell r="T300" t="str">
            <v>297</v>
          </cell>
          <cell r="U300" t="str">
            <v>'Ratebase'!A828:I850</v>
          </cell>
          <cell r="V300" t="str">
            <v>I850</v>
          </cell>
          <cell r="W300" t="str">
            <v>I</v>
          </cell>
        </row>
        <row r="301">
          <cell r="A301" t="str">
            <v>Table 298</v>
          </cell>
          <cell r="B301">
            <v>298</v>
          </cell>
          <cell r="C301" t="str">
            <v>Determination of Allocation Factors for LCRA Ratebase</v>
          </cell>
          <cell r="D301" t="str">
            <v>NA</v>
          </cell>
          <cell r="E301" t="str">
            <v>NA</v>
          </cell>
          <cell r="F301" t="str">
            <v>11 x 17</v>
          </cell>
          <cell r="G301" t="str">
            <v>L</v>
          </cell>
          <cell r="H301">
            <v>1</v>
          </cell>
          <cell r="I301">
            <v>1</v>
          </cell>
          <cell r="J301" t="str">
            <v>Ratebase</v>
          </cell>
          <cell r="K301" t="str">
            <v>Austin Water Utility</v>
          </cell>
          <cell r="L301" t="str">
            <v>1/3/2017</v>
          </cell>
          <cell r="M301" t="str">
            <v>'Ratebase'!A854:K870 'Ratebase'!B:K</v>
          </cell>
          <cell r="N301" t="str">
            <v>'Ratebase'!854:859</v>
          </cell>
          <cell r="O301" t="str">
            <v>'Ratebase'!A:A</v>
          </cell>
          <cell r="P301" t="str">
            <v>PrintAll_T_298</v>
          </cell>
          <cell r="Q301" t="str">
            <v>PrintAll_T_298t</v>
          </cell>
          <cell r="R301" t="str">
            <v>PrintAll_T_298s</v>
          </cell>
          <cell r="S301" t="str">
            <v>Ratebase!$A$854</v>
          </cell>
          <cell r="T301" t="str">
            <v>298</v>
          </cell>
          <cell r="U301" t="str">
            <v>'Ratebase'!A854:K870</v>
          </cell>
          <cell r="V301" t="str">
            <v>K870</v>
          </cell>
          <cell r="W301" t="str">
            <v>K</v>
          </cell>
        </row>
        <row r="302">
          <cell r="A302" t="str">
            <v>Table 299</v>
          </cell>
          <cell r="B302">
            <v>299</v>
          </cell>
          <cell r="C302" t="str">
            <v>Percentage Allocation of LCRA Net Plant in Service by Category to Customer Service Characteristics</v>
          </cell>
          <cell r="D302" t="str">
            <v>NA</v>
          </cell>
          <cell r="E302" t="str">
            <v>NA</v>
          </cell>
          <cell r="F302" t="str">
            <v>11 x 17</v>
          </cell>
          <cell r="G302" t="str">
            <v>L</v>
          </cell>
          <cell r="H302">
            <v>1</v>
          </cell>
          <cell r="I302">
            <v>1</v>
          </cell>
          <cell r="J302" t="str">
            <v>Ratebase</v>
          </cell>
          <cell r="K302" t="str">
            <v>Austin Water Utility</v>
          </cell>
          <cell r="L302" t="str">
            <v>1/3/2017</v>
          </cell>
          <cell r="M302" t="str">
            <v>'Ratebase'!A875:L895 'Ratebase'!B:L</v>
          </cell>
          <cell r="N302" t="str">
            <v>'Ratebase'!875:880</v>
          </cell>
          <cell r="O302" t="str">
            <v>'Ratebase'!A:A</v>
          </cell>
          <cell r="P302" t="str">
            <v>PrintAll_T_299</v>
          </cell>
          <cell r="Q302" t="str">
            <v>PrintAll_T_299t</v>
          </cell>
          <cell r="R302" t="str">
            <v>PrintAll_T_299s</v>
          </cell>
          <cell r="S302" t="str">
            <v>Ratebase!$A$875</v>
          </cell>
          <cell r="T302" t="str">
            <v>299</v>
          </cell>
          <cell r="U302" t="str">
            <v>'Ratebase'!A875:L895</v>
          </cell>
          <cell r="V302" t="str">
            <v>L895</v>
          </cell>
          <cell r="W302" t="str">
            <v>L</v>
          </cell>
        </row>
        <row r="303">
          <cell r="A303" t="str">
            <v>Table 300</v>
          </cell>
          <cell r="B303">
            <v>300</v>
          </cell>
          <cell r="C303" t="str">
            <v>Allocation of LCRA Net Plant in Service by Categories to Customer Service Characteristics</v>
          </cell>
          <cell r="D303" t="str">
            <v>NA</v>
          </cell>
          <cell r="E303" t="str">
            <v>NA</v>
          </cell>
          <cell r="F303" t="str">
            <v>11 x 17</v>
          </cell>
          <cell r="G303" t="str">
            <v>L</v>
          </cell>
          <cell r="H303">
            <v>1</v>
          </cell>
          <cell r="I303">
            <v>1</v>
          </cell>
          <cell r="J303" t="str">
            <v>Ratebase</v>
          </cell>
          <cell r="K303" t="str">
            <v>Austin Water Utility</v>
          </cell>
          <cell r="L303" t="str">
            <v>1/3/2017</v>
          </cell>
          <cell r="M303" t="str">
            <v>'Ratebase'!A898:I920 'Ratebase'!B:I</v>
          </cell>
          <cell r="N303" t="str">
            <v>'Ratebase'!898:903</v>
          </cell>
          <cell r="O303" t="str">
            <v>'Ratebase'!A:A</v>
          </cell>
          <cell r="P303" t="str">
            <v>PrintAll_T_300</v>
          </cell>
          <cell r="Q303" t="str">
            <v>PrintAll_T_300t</v>
          </cell>
          <cell r="R303" t="str">
            <v>PrintAll_T_300s</v>
          </cell>
          <cell r="S303" t="str">
            <v>Ratebase!$A$898</v>
          </cell>
          <cell r="T303" t="str">
            <v>300</v>
          </cell>
          <cell r="U303" t="str">
            <v>'Ratebase'!A898:I920</v>
          </cell>
          <cell r="V303" t="str">
            <v>I920</v>
          </cell>
          <cell r="W303" t="str">
            <v>I</v>
          </cell>
        </row>
        <row r="304">
          <cell r="A304" t="str">
            <v>Table 301</v>
          </cell>
          <cell r="B304">
            <v>301</v>
          </cell>
          <cell r="C304" t="str">
            <v>Determination of Allocation Factors for Reserve Fund Ratebase</v>
          </cell>
          <cell r="D304" t="str">
            <v>NA</v>
          </cell>
          <cell r="E304" t="str">
            <v>NA</v>
          </cell>
          <cell r="F304" t="str">
            <v>11 x 17</v>
          </cell>
          <cell r="G304" t="str">
            <v>L</v>
          </cell>
          <cell r="H304">
            <v>1</v>
          </cell>
          <cell r="I304">
            <v>1</v>
          </cell>
          <cell r="J304" t="str">
            <v>Ratebase</v>
          </cell>
          <cell r="K304" t="str">
            <v>Austin Water Utility</v>
          </cell>
          <cell r="L304" t="str">
            <v>1/3/2017</v>
          </cell>
          <cell r="M304" t="str">
            <v>'Ratebase'!A924:K940 'Ratebase'!B:K</v>
          </cell>
          <cell r="N304" t="str">
            <v>'Ratebase'!924:929</v>
          </cell>
          <cell r="O304" t="str">
            <v>'Ratebase'!A:A</v>
          </cell>
          <cell r="P304" t="str">
            <v>PrintAll_T_301</v>
          </cell>
          <cell r="Q304" t="str">
            <v>PrintAll_T_301t</v>
          </cell>
          <cell r="R304" t="str">
            <v>PrintAll_T_301s</v>
          </cell>
          <cell r="S304" t="str">
            <v>Ratebase!$A$924</v>
          </cell>
          <cell r="T304" t="str">
            <v>301</v>
          </cell>
          <cell r="U304" t="str">
            <v>'Ratebase'!A924:K940</v>
          </cell>
          <cell r="V304" t="str">
            <v>K940</v>
          </cell>
          <cell r="W304" t="str">
            <v>K</v>
          </cell>
        </row>
        <row r="305">
          <cell r="A305" t="str">
            <v>Table 302</v>
          </cell>
          <cell r="B305">
            <v>302</v>
          </cell>
          <cell r="C305" t="str">
            <v>Percentage Allocation of Reserve Fund Net Plant in Service by Category to Customer Service Characteristics</v>
          </cell>
          <cell r="D305" t="str">
            <v>NA</v>
          </cell>
          <cell r="E305" t="str">
            <v>NA</v>
          </cell>
          <cell r="F305" t="str">
            <v>11 x 17</v>
          </cell>
          <cell r="G305" t="str">
            <v>L</v>
          </cell>
          <cell r="H305">
            <v>1</v>
          </cell>
          <cell r="I305">
            <v>1</v>
          </cell>
          <cell r="J305" t="str">
            <v>Ratebase</v>
          </cell>
          <cell r="K305" t="str">
            <v>Austin Water Utility</v>
          </cell>
          <cell r="L305" t="str">
            <v>1/3/2017</v>
          </cell>
          <cell r="M305" t="str">
            <v>'Ratebase'!A945:L965 'Ratebase'!B:L</v>
          </cell>
          <cell r="N305" t="str">
            <v>'Ratebase'!945:950</v>
          </cell>
          <cell r="O305" t="str">
            <v>'Ratebase'!A:A</v>
          </cell>
          <cell r="P305" t="str">
            <v>PrintAll_T_302</v>
          </cell>
          <cell r="Q305" t="str">
            <v>PrintAll_T_302t</v>
          </cell>
          <cell r="R305" t="str">
            <v>PrintAll_T_302s</v>
          </cell>
          <cell r="S305" t="str">
            <v>Ratebase!$A$945</v>
          </cell>
          <cell r="T305" t="str">
            <v>302</v>
          </cell>
          <cell r="U305" t="str">
            <v>'Ratebase'!A945:L965</v>
          </cell>
          <cell r="V305" t="str">
            <v>L965</v>
          </cell>
          <cell r="W305" t="str">
            <v>L</v>
          </cell>
        </row>
        <row r="306">
          <cell r="A306" t="str">
            <v>Table 303</v>
          </cell>
          <cell r="B306">
            <v>303</v>
          </cell>
          <cell r="C306" t="str">
            <v>Allocation of Reserve Fund Net Plant in Service by Categories to Customer Service Characteristics</v>
          </cell>
          <cell r="D306" t="str">
            <v>NA</v>
          </cell>
          <cell r="E306" t="str">
            <v>NA</v>
          </cell>
          <cell r="F306" t="str">
            <v>11 x 17</v>
          </cell>
          <cell r="G306" t="str">
            <v>L</v>
          </cell>
          <cell r="H306">
            <v>1</v>
          </cell>
          <cell r="I306">
            <v>1</v>
          </cell>
          <cell r="J306" t="str">
            <v>Ratebase</v>
          </cell>
          <cell r="K306" t="str">
            <v>Austin Water Utility</v>
          </cell>
          <cell r="L306" t="str">
            <v>1/3/2017</v>
          </cell>
          <cell r="M306" t="str">
            <v>'Ratebase'!A968:I990 'Ratebase'!B:I</v>
          </cell>
          <cell r="N306" t="str">
            <v>'Ratebase'!968:973</v>
          </cell>
          <cell r="O306" t="str">
            <v>'Ratebase'!A:A</v>
          </cell>
          <cell r="P306" t="str">
            <v>PrintAll_T_303</v>
          </cell>
          <cell r="Q306" t="str">
            <v>PrintAll_T_303t</v>
          </cell>
          <cell r="R306" t="str">
            <v>PrintAll_T_303s</v>
          </cell>
          <cell r="S306" t="str">
            <v>Ratebase!$A$968</v>
          </cell>
          <cell r="T306" t="str">
            <v>303</v>
          </cell>
          <cell r="U306" t="str">
            <v>'Ratebase'!A968:I990</v>
          </cell>
          <cell r="V306" t="str">
            <v>I990</v>
          </cell>
          <cell r="W306" t="str">
            <v>I</v>
          </cell>
        </row>
        <row r="307">
          <cell r="A307" t="str">
            <v>Table 304</v>
          </cell>
          <cell r="B307">
            <v>304</v>
          </cell>
          <cell r="C307" t="str">
            <v>Allocation of Joint Net Plant in Service to Customer Classes</v>
          </cell>
          <cell r="D307" t="str">
            <v>NA</v>
          </cell>
          <cell r="E307" t="str">
            <v>NA</v>
          </cell>
          <cell r="F307" t="str">
            <v>11 x 17</v>
          </cell>
          <cell r="G307" t="str">
            <v>L</v>
          </cell>
          <cell r="H307">
            <v>1</v>
          </cell>
          <cell r="I307">
            <v>1</v>
          </cell>
          <cell r="J307" t="str">
            <v>Ratebase</v>
          </cell>
          <cell r="K307" t="str">
            <v>Austin Water Utility</v>
          </cell>
          <cell r="L307" t="str">
            <v>1/3/2017</v>
          </cell>
          <cell r="M307" t="str">
            <v>'Ratebase'!A993:I1900 'Ratebase'!B:I</v>
          </cell>
          <cell r="N307" t="str">
            <v>'Ratebase'!993:998</v>
          </cell>
          <cell r="O307" t="str">
            <v>'Ratebase'!A:A</v>
          </cell>
          <cell r="P307" t="str">
            <v>PrintAll_T_304</v>
          </cell>
          <cell r="Q307" t="str">
            <v>PrintAll_T_304t</v>
          </cell>
          <cell r="R307" t="str">
            <v>PrintAll_T_304s</v>
          </cell>
          <cell r="S307" t="str">
            <v>Ratebase!$A$993</v>
          </cell>
          <cell r="T307" t="str">
            <v>304</v>
          </cell>
          <cell r="U307" t="str">
            <v>'Ratebase'!A993:I1900</v>
          </cell>
          <cell r="V307" t="str">
            <v>I1900</v>
          </cell>
          <cell r="W307" t="str">
            <v>I</v>
          </cell>
        </row>
        <row r="308">
          <cell r="A308" t="str">
            <v>Table 305</v>
          </cell>
          <cell r="B308">
            <v>305</v>
          </cell>
          <cell r="C308" t="str">
            <v>Allocation of Retail Only Net Plant in Service to Customer Classes</v>
          </cell>
          <cell r="D308" t="str">
            <v>NA</v>
          </cell>
          <cell r="E308" t="str">
            <v>NA</v>
          </cell>
          <cell r="F308" t="str">
            <v>11 x 17</v>
          </cell>
          <cell r="G308" t="str">
            <v>L</v>
          </cell>
          <cell r="H308">
            <v>1</v>
          </cell>
          <cell r="I308">
            <v>1</v>
          </cell>
          <cell r="J308" t="str">
            <v>Ratebase</v>
          </cell>
          <cell r="K308" t="str">
            <v>Austin Water Utility</v>
          </cell>
          <cell r="L308" t="str">
            <v>1/3/2017</v>
          </cell>
          <cell r="M308" t="str">
            <v>'Ratebase'!A1904:I2811 'Ratebase'!B:I</v>
          </cell>
          <cell r="N308" t="str">
            <v>'Ratebase'!1904:1909</v>
          </cell>
          <cell r="O308" t="str">
            <v>'Ratebase'!A:A</v>
          </cell>
          <cell r="P308" t="str">
            <v>PrintAll_T_305</v>
          </cell>
          <cell r="Q308" t="str">
            <v>PrintAll_T_305t</v>
          </cell>
          <cell r="R308" t="str">
            <v>PrintAll_T_305s</v>
          </cell>
          <cell r="S308" t="str">
            <v>Ratebase!$A$1904</v>
          </cell>
          <cell r="T308" t="str">
            <v>305</v>
          </cell>
          <cell r="U308" t="str">
            <v>'Ratebase'!A1904:I2811</v>
          </cell>
          <cell r="V308" t="str">
            <v>I2811</v>
          </cell>
          <cell r="W308" t="str">
            <v>I</v>
          </cell>
        </row>
        <row r="309">
          <cell r="A309" t="str">
            <v>Table 306</v>
          </cell>
          <cell r="B309">
            <v>306</v>
          </cell>
          <cell r="C309" t="str">
            <v>Allocation of Wholesale Net Plant in Service to Customer Classes</v>
          </cell>
          <cell r="D309" t="str">
            <v>NA</v>
          </cell>
          <cell r="E309" t="str">
            <v>NA</v>
          </cell>
          <cell r="F309" t="str">
            <v>11 x 17</v>
          </cell>
          <cell r="G309" t="str">
            <v>L</v>
          </cell>
          <cell r="H309">
            <v>1</v>
          </cell>
          <cell r="I309">
            <v>1</v>
          </cell>
          <cell r="J309" t="str">
            <v>Ratebase</v>
          </cell>
          <cell r="K309" t="str">
            <v>Austin Water Utility</v>
          </cell>
          <cell r="L309" t="str">
            <v>1/3/2017</v>
          </cell>
          <cell r="M309" t="str">
            <v>'Ratebase'!A2815:I3722 'Ratebase'!B:I</v>
          </cell>
          <cell r="N309" t="str">
            <v>'Ratebase'!2815:2820</v>
          </cell>
          <cell r="O309" t="str">
            <v>'Ratebase'!A:A</v>
          </cell>
          <cell r="P309" t="str">
            <v>PrintAll_T_306</v>
          </cell>
          <cell r="Q309" t="str">
            <v>PrintAll_T_306t</v>
          </cell>
          <cell r="R309" t="str">
            <v>PrintAll_T_306s</v>
          </cell>
          <cell r="S309" t="str">
            <v>Ratebase!$A$2815</v>
          </cell>
          <cell r="T309" t="str">
            <v>306</v>
          </cell>
          <cell r="U309" t="str">
            <v>'Ratebase'!A2815:I3722</v>
          </cell>
          <cell r="V309" t="str">
            <v>I3722</v>
          </cell>
          <cell r="W309" t="str">
            <v>I</v>
          </cell>
        </row>
        <row r="310">
          <cell r="A310" t="str">
            <v>Table 307</v>
          </cell>
          <cell r="B310">
            <v>307</v>
          </cell>
          <cell r="C310" t="str">
            <v>Allocation of Watershed Land Purchase Net Plant in Service to Customer Classes</v>
          </cell>
          <cell r="D310" t="str">
            <v>NA</v>
          </cell>
          <cell r="E310" t="str">
            <v>NA</v>
          </cell>
          <cell r="F310" t="str">
            <v>11 x 17</v>
          </cell>
          <cell r="G310" t="str">
            <v>L</v>
          </cell>
          <cell r="H310">
            <v>1</v>
          </cell>
          <cell r="I310">
            <v>1</v>
          </cell>
          <cell r="J310" t="str">
            <v>Ratebase</v>
          </cell>
          <cell r="K310" t="str">
            <v>Austin Water Utility</v>
          </cell>
          <cell r="L310" t="str">
            <v>1/3/2017</v>
          </cell>
          <cell r="M310" t="str">
            <v>'Ratebase'!A3726:I4633 'Ratebase'!B:I</v>
          </cell>
          <cell r="N310" t="str">
            <v>'Ratebase'!3726:3731</v>
          </cell>
          <cell r="O310" t="str">
            <v>'Ratebase'!A:A</v>
          </cell>
          <cell r="P310" t="str">
            <v>PrintAll_T_307</v>
          </cell>
          <cell r="Q310" t="str">
            <v>PrintAll_T_307t</v>
          </cell>
          <cell r="R310" t="str">
            <v>PrintAll_T_307s</v>
          </cell>
          <cell r="S310" t="str">
            <v>Ratebase!$A$3726</v>
          </cell>
          <cell r="T310" t="str">
            <v>307</v>
          </cell>
          <cell r="U310" t="str">
            <v>'Ratebase'!A3726:I4633</v>
          </cell>
          <cell r="V310" t="str">
            <v>I4633</v>
          </cell>
          <cell r="W310" t="str">
            <v>I</v>
          </cell>
        </row>
        <row r="311">
          <cell r="A311" t="str">
            <v>Table 308</v>
          </cell>
          <cell r="B311">
            <v>308</v>
          </cell>
          <cell r="C311" t="str">
            <v>Allocation of LCRA Net Plant in Service to Customer Classes</v>
          </cell>
          <cell r="D311" t="str">
            <v>NA</v>
          </cell>
          <cell r="E311" t="str">
            <v>NA</v>
          </cell>
          <cell r="F311" t="str">
            <v>11 x 17</v>
          </cell>
          <cell r="G311" t="str">
            <v>L</v>
          </cell>
          <cell r="H311">
            <v>1</v>
          </cell>
          <cell r="I311">
            <v>1</v>
          </cell>
          <cell r="J311" t="str">
            <v>Ratebase</v>
          </cell>
          <cell r="K311" t="str">
            <v>Austin Water Utility</v>
          </cell>
          <cell r="L311" t="str">
            <v>1/3/2017</v>
          </cell>
          <cell r="M311" t="str">
            <v>'Ratebase'!A4637:I5544 'Ratebase'!B:I</v>
          </cell>
          <cell r="N311" t="str">
            <v>'Ratebase'!4637:4642</v>
          </cell>
          <cell r="O311" t="str">
            <v>'Ratebase'!A:A</v>
          </cell>
          <cell r="P311" t="str">
            <v>PrintAll_T_308</v>
          </cell>
          <cell r="Q311" t="str">
            <v>PrintAll_T_308t</v>
          </cell>
          <cell r="R311" t="str">
            <v>PrintAll_T_308s</v>
          </cell>
          <cell r="S311" t="str">
            <v>Ratebase!$A$4637</v>
          </cell>
          <cell r="T311" t="str">
            <v>308</v>
          </cell>
          <cell r="U311" t="str">
            <v>'Ratebase'!A4637:I5544</v>
          </cell>
          <cell r="V311" t="str">
            <v>I5544</v>
          </cell>
          <cell r="W311" t="str">
            <v>I</v>
          </cell>
        </row>
        <row r="312">
          <cell r="A312" t="str">
            <v>Table 309</v>
          </cell>
          <cell r="B312">
            <v>309</v>
          </cell>
          <cell r="C312" t="str">
            <v>Allocation of Reserve Fund Net Plant in Service to Customer Classes</v>
          </cell>
          <cell r="D312" t="str">
            <v>NA</v>
          </cell>
          <cell r="E312" t="str">
            <v>NA</v>
          </cell>
          <cell r="F312" t="str">
            <v>11 x 17</v>
          </cell>
          <cell r="G312" t="str">
            <v>L</v>
          </cell>
          <cell r="H312">
            <v>1</v>
          </cell>
          <cell r="I312">
            <v>1</v>
          </cell>
          <cell r="J312" t="str">
            <v>Ratebase</v>
          </cell>
          <cell r="K312" t="str">
            <v>Austin Water Utility</v>
          </cell>
          <cell r="L312" t="str">
            <v>1/3/2017</v>
          </cell>
          <cell r="M312" t="str">
            <v>'Ratebase'!A5548:I6455 'Ratebase'!B:I</v>
          </cell>
          <cell r="N312" t="str">
            <v>'Ratebase'!5548:5553</v>
          </cell>
          <cell r="O312" t="str">
            <v>'Ratebase'!A:A</v>
          </cell>
          <cell r="P312" t="str">
            <v>PrintAll_T_309</v>
          </cell>
          <cell r="Q312" t="str">
            <v>PrintAll_T_309t</v>
          </cell>
          <cell r="R312" t="str">
            <v>PrintAll_T_309s</v>
          </cell>
          <cell r="S312" t="str">
            <v>Ratebase!$A$5548</v>
          </cell>
          <cell r="T312" t="str">
            <v>309</v>
          </cell>
          <cell r="U312" t="str">
            <v>'Ratebase'!A5548:I6455</v>
          </cell>
          <cell r="V312" t="str">
            <v>I6455</v>
          </cell>
          <cell r="W312" t="str">
            <v>I</v>
          </cell>
        </row>
        <row r="313">
          <cell r="A313" t="str">
            <v>Table 310</v>
          </cell>
          <cell r="B313">
            <v>310</v>
          </cell>
          <cell r="C313" t="str">
            <v>Summary of Net Plant in Service by Customer Class</v>
          </cell>
          <cell r="D313" t="str">
            <v>NA</v>
          </cell>
          <cell r="E313" t="str">
            <v>NA</v>
          </cell>
          <cell r="F313" t="str">
            <v>11 x 17</v>
          </cell>
          <cell r="G313" t="str">
            <v>L</v>
          </cell>
          <cell r="H313">
            <v>1</v>
          </cell>
          <cell r="I313">
            <v>1</v>
          </cell>
          <cell r="J313" t="str">
            <v>Ratebase</v>
          </cell>
          <cell r="K313" t="str">
            <v>Austin Water Utility</v>
          </cell>
          <cell r="L313" t="str">
            <v>1/3/2017</v>
          </cell>
          <cell r="M313" t="str">
            <v>'Ratebase'!A6459:I7366 'Ratebase'!B:I</v>
          </cell>
          <cell r="N313" t="str">
            <v>'Ratebase'!6459:6464</v>
          </cell>
          <cell r="O313" t="str">
            <v>'Ratebase'!A:A</v>
          </cell>
          <cell r="P313" t="str">
            <v>PrintAll_T_310</v>
          </cell>
          <cell r="Q313" t="str">
            <v>PrintAll_T_310t</v>
          </cell>
          <cell r="R313" t="str">
            <v>PrintAll_T_310s</v>
          </cell>
          <cell r="S313" t="str">
            <v>Ratebase!$A$6459</v>
          </cell>
          <cell r="T313" t="str">
            <v>310</v>
          </cell>
          <cell r="U313" t="str">
            <v>'Ratebase'!A6459:I7366</v>
          </cell>
          <cell r="V313" t="str">
            <v>I7366</v>
          </cell>
          <cell r="W313" t="str">
            <v>I</v>
          </cell>
        </row>
        <row r="314">
          <cell r="A314" t="str">
            <v>Table 311</v>
          </cell>
          <cell r="B314">
            <v>311</v>
          </cell>
          <cell r="C314" t="str">
            <v>Net Plant in Service for Owner Customers</v>
          </cell>
          <cell r="D314" t="str">
            <v>NA</v>
          </cell>
          <cell r="E314" t="str">
            <v>NA</v>
          </cell>
          <cell r="F314" t="str">
            <v>11 x 17</v>
          </cell>
          <cell r="G314" t="str">
            <v>L</v>
          </cell>
          <cell r="H314">
            <v>1</v>
          </cell>
          <cell r="I314">
            <v>1</v>
          </cell>
          <cell r="J314" t="str">
            <v>Ratebase</v>
          </cell>
          <cell r="K314" t="str">
            <v>Austin Water Utility</v>
          </cell>
          <cell r="L314" t="str">
            <v>1/3/2017</v>
          </cell>
          <cell r="M314" t="str">
            <v>'Ratebase'!A7370:I8277 'Ratebase'!B:I</v>
          </cell>
          <cell r="N314" t="str">
            <v>'Ratebase'!7370:7375</v>
          </cell>
          <cell r="O314" t="str">
            <v>'Ratebase'!A:A</v>
          </cell>
          <cell r="P314" t="str">
            <v>PrintAll_T_311</v>
          </cell>
          <cell r="Q314" t="str">
            <v>PrintAll_T_311t</v>
          </cell>
          <cell r="R314" t="str">
            <v>PrintAll_T_311s</v>
          </cell>
          <cell r="S314" t="str">
            <v>Ratebase!$A$7370</v>
          </cell>
          <cell r="T314" t="str">
            <v>311</v>
          </cell>
          <cell r="U314" t="str">
            <v>'Ratebase'!A7370:I8277</v>
          </cell>
          <cell r="V314" t="str">
            <v>I8277</v>
          </cell>
          <cell r="W314" t="str">
            <v>I</v>
          </cell>
        </row>
        <row r="315">
          <cell r="A315" t="str">
            <v>Table 312</v>
          </cell>
          <cell r="B315">
            <v>312</v>
          </cell>
          <cell r="C315" t="str">
            <v>Net Plant in Service for Non-Owner Customers</v>
          </cell>
          <cell r="D315" t="str">
            <v>NA</v>
          </cell>
          <cell r="E315" t="str">
            <v>NA</v>
          </cell>
          <cell r="F315" t="str">
            <v>11 x 17</v>
          </cell>
          <cell r="G315" t="str">
            <v>L</v>
          </cell>
          <cell r="H315">
            <v>1</v>
          </cell>
          <cell r="I315">
            <v>1</v>
          </cell>
          <cell r="J315" t="str">
            <v>Ratebase</v>
          </cell>
          <cell r="K315" t="str">
            <v>Austin Water Utility</v>
          </cell>
          <cell r="L315" t="str">
            <v>1/3/2017</v>
          </cell>
          <cell r="M315" t="str">
            <v>'Ratebase'!A8280:I9187 'Ratebase'!B:I</v>
          </cell>
          <cell r="N315" t="str">
            <v>'Ratebase'!8280:8285</v>
          </cell>
          <cell r="O315" t="str">
            <v>'Ratebase'!A:A</v>
          </cell>
          <cell r="P315" t="str">
            <v>PrintAll_T_312</v>
          </cell>
          <cell r="Q315" t="str">
            <v>PrintAll_T_312t</v>
          </cell>
          <cell r="R315" t="str">
            <v>PrintAll_T_312s</v>
          </cell>
          <cell r="S315" t="str">
            <v>Ratebase!$A$8280</v>
          </cell>
          <cell r="T315" t="str">
            <v>312</v>
          </cell>
          <cell r="U315" t="str">
            <v>'Ratebase'!A8280:I9187</v>
          </cell>
          <cell r="V315" t="str">
            <v>I9187</v>
          </cell>
          <cell r="W315" t="str">
            <v>I</v>
          </cell>
        </row>
        <row r="316">
          <cell r="A316" t="str">
            <v>Table 313</v>
          </cell>
          <cell r="B316">
            <v>313</v>
          </cell>
          <cell r="C316" t="str">
            <v>Percentage Allocation of Net Plant in Service for All Classes</v>
          </cell>
          <cell r="D316" t="str">
            <v>NA</v>
          </cell>
          <cell r="E316" t="str">
            <v>NA</v>
          </cell>
          <cell r="F316" t="str">
            <v>11 x 17</v>
          </cell>
          <cell r="G316" t="str">
            <v>L</v>
          </cell>
          <cell r="H316">
            <v>1</v>
          </cell>
          <cell r="I316">
            <v>1</v>
          </cell>
          <cell r="J316" t="str">
            <v>Ratebase</v>
          </cell>
          <cell r="K316" t="str">
            <v>Austin Water Utility</v>
          </cell>
          <cell r="L316" t="str">
            <v>1/3/2017</v>
          </cell>
          <cell r="M316" t="str">
            <v>'Ratebase'!A9190:I10097 'Ratebase'!B:I</v>
          </cell>
          <cell r="N316" t="str">
            <v>'Ratebase'!9190:9195</v>
          </cell>
          <cell r="O316" t="str">
            <v>'Ratebase'!A:A</v>
          </cell>
          <cell r="P316" t="str">
            <v>PrintAll_T_313</v>
          </cell>
          <cell r="Q316" t="str">
            <v>PrintAll_T_313t</v>
          </cell>
          <cell r="R316" t="str">
            <v>PrintAll_T_313s</v>
          </cell>
          <cell r="S316" t="str">
            <v>Ratebase!$A$9190</v>
          </cell>
          <cell r="T316" t="str">
            <v>313</v>
          </cell>
          <cell r="U316" t="str">
            <v>'Ratebase'!A9190:I10097</v>
          </cell>
          <cell r="V316" t="str">
            <v>I10097</v>
          </cell>
          <cell r="W316" t="str">
            <v>I</v>
          </cell>
        </row>
        <row r="317">
          <cell r="A317" t="str">
            <v>Table 314</v>
          </cell>
          <cell r="B317">
            <v>314</v>
          </cell>
          <cell r="C317" t="str">
            <v>Percentage Allocation of Net Plant in Service for Owner Customers</v>
          </cell>
          <cell r="D317" t="str">
            <v>NA</v>
          </cell>
          <cell r="E317" t="str">
            <v>NA</v>
          </cell>
          <cell r="F317" t="str">
            <v>11 x 17</v>
          </cell>
          <cell r="G317" t="str">
            <v>L</v>
          </cell>
          <cell r="H317">
            <v>1</v>
          </cell>
          <cell r="I317">
            <v>1</v>
          </cell>
          <cell r="J317" t="str">
            <v>Ratebase</v>
          </cell>
          <cell r="K317" t="str">
            <v>Austin Water Utility</v>
          </cell>
          <cell r="L317" t="str">
            <v>1/3/2017</v>
          </cell>
          <cell r="M317" t="str">
            <v>'Ratebase'!A10101:I11008 'Ratebase'!B:I</v>
          </cell>
          <cell r="N317" t="str">
            <v>'Ratebase'!10101:10106</v>
          </cell>
          <cell r="O317" t="str">
            <v>'Ratebase'!A:A</v>
          </cell>
          <cell r="P317" t="str">
            <v>PrintAll_T_314</v>
          </cell>
          <cell r="Q317" t="str">
            <v>PrintAll_T_314t</v>
          </cell>
          <cell r="R317" t="str">
            <v>PrintAll_T_314s</v>
          </cell>
          <cell r="S317" t="str">
            <v>Ratebase!$A$10101</v>
          </cell>
          <cell r="T317" t="str">
            <v>314</v>
          </cell>
          <cell r="U317" t="str">
            <v>'Ratebase'!A10101:I11008</v>
          </cell>
          <cell r="V317" t="str">
            <v>I11008</v>
          </cell>
          <cell r="W317" t="str">
            <v>I</v>
          </cell>
        </row>
        <row r="318">
          <cell r="A318" t="str">
            <v>Table 315</v>
          </cell>
          <cell r="B318">
            <v>315</v>
          </cell>
          <cell r="C318" t="str">
            <v>Percentage Allocation of Net Plant in Service for Non-Owner Customers</v>
          </cell>
          <cell r="D318" t="str">
            <v>NA</v>
          </cell>
          <cell r="E318" t="str">
            <v>NA</v>
          </cell>
          <cell r="F318" t="str">
            <v>11 x 17</v>
          </cell>
          <cell r="G318" t="str">
            <v>L</v>
          </cell>
          <cell r="H318">
            <v>1</v>
          </cell>
          <cell r="I318">
            <v>1</v>
          </cell>
          <cell r="J318" t="str">
            <v>Ratebase</v>
          </cell>
          <cell r="K318" t="str">
            <v>Austin Water Utility</v>
          </cell>
          <cell r="L318" t="str">
            <v>1/3/2017</v>
          </cell>
          <cell r="M318" t="str">
            <v>'Ratebase'!A11012:I11919 'Ratebase'!B:I</v>
          </cell>
          <cell r="N318" t="str">
            <v>'Ratebase'!11012:11017</v>
          </cell>
          <cell r="O318" t="str">
            <v>'Ratebase'!A:A</v>
          </cell>
          <cell r="P318" t="str">
            <v>PrintAll_T_315</v>
          </cell>
          <cell r="Q318" t="str">
            <v>PrintAll_T_315t</v>
          </cell>
          <cell r="R318" t="str">
            <v>PrintAll_T_315s</v>
          </cell>
          <cell r="S318" t="str">
            <v>Ratebase!$A$11012</v>
          </cell>
          <cell r="T318" t="str">
            <v>315</v>
          </cell>
          <cell r="U318" t="str">
            <v>'Ratebase'!A11012:I11919</v>
          </cell>
          <cell r="V318" t="str">
            <v>I11919</v>
          </cell>
          <cell r="W318" t="str">
            <v>I</v>
          </cell>
        </row>
        <row r="319">
          <cell r="A319" t="str">
            <v>Table 316</v>
          </cell>
          <cell r="B319">
            <v>316</v>
          </cell>
          <cell r="C319" t="str">
            <v>Allocation of Capital Costs to Owner Customers (Excluding Depreciation)</v>
          </cell>
          <cell r="D319" t="str">
            <v>NA</v>
          </cell>
          <cell r="E319" t="str">
            <v>NA</v>
          </cell>
          <cell r="F319" t="str">
            <v>11 x 17</v>
          </cell>
          <cell r="G319" t="str">
            <v>L</v>
          </cell>
          <cell r="H319">
            <v>1</v>
          </cell>
          <cell r="I319">
            <v>1</v>
          </cell>
          <cell r="J319" t="str">
            <v>Ratebase</v>
          </cell>
          <cell r="K319" t="str">
            <v>Austin Water Utility</v>
          </cell>
          <cell r="L319" t="str">
            <v>1/3/2017</v>
          </cell>
          <cell r="M319" t="str">
            <v>'Ratebase'!A11923:I12830 'Ratebase'!B:I</v>
          </cell>
          <cell r="N319" t="str">
            <v>'Ratebase'!11923:11928</v>
          </cell>
          <cell r="O319" t="str">
            <v>'Ratebase'!A:A</v>
          </cell>
          <cell r="P319" t="str">
            <v>PrintAll_T_316</v>
          </cell>
          <cell r="Q319" t="str">
            <v>PrintAll_T_316t</v>
          </cell>
          <cell r="R319" t="str">
            <v>PrintAll_T_316s</v>
          </cell>
          <cell r="S319" t="str">
            <v>Ratebase!$A$11923</v>
          </cell>
          <cell r="T319" t="str">
            <v>316</v>
          </cell>
          <cell r="U319" t="str">
            <v>'Ratebase'!A11923:I12830</v>
          </cell>
          <cell r="V319" t="str">
            <v>I12830</v>
          </cell>
          <cell r="W319" t="str">
            <v>I</v>
          </cell>
        </row>
        <row r="320">
          <cell r="A320" t="str">
            <v>Table 317</v>
          </cell>
          <cell r="B320">
            <v>317</v>
          </cell>
          <cell r="C320" t="str">
            <v>Allocation of Capital Costs to Non-Owner Customers (Excluding Depreciation)</v>
          </cell>
          <cell r="D320" t="str">
            <v>NA</v>
          </cell>
          <cell r="E320" t="str">
            <v>NA</v>
          </cell>
          <cell r="F320" t="str">
            <v>11 x 17</v>
          </cell>
          <cell r="G320" t="str">
            <v>L</v>
          </cell>
          <cell r="H320">
            <v>1</v>
          </cell>
          <cell r="I320">
            <v>1</v>
          </cell>
          <cell r="J320" t="str">
            <v>Ratebase</v>
          </cell>
          <cell r="K320" t="str">
            <v>Austin Water Utility</v>
          </cell>
          <cell r="L320" t="str">
            <v>1/3/2017</v>
          </cell>
          <cell r="M320" t="str">
            <v>'Ratebase'!A12834:I13741 'Ratebase'!B:I</v>
          </cell>
          <cell r="N320" t="str">
            <v>'Ratebase'!12834:12839</v>
          </cell>
          <cell r="O320" t="str">
            <v>'Ratebase'!A:A</v>
          </cell>
          <cell r="P320" t="str">
            <v>PrintAll_T_317</v>
          </cell>
          <cell r="Q320" t="str">
            <v>PrintAll_T_317t</v>
          </cell>
          <cell r="R320" t="str">
            <v>PrintAll_T_317s</v>
          </cell>
          <cell r="S320" t="str">
            <v>Ratebase!$A$12834</v>
          </cell>
          <cell r="T320" t="str">
            <v>317</v>
          </cell>
          <cell r="U320" t="str">
            <v>'Ratebase'!A12834:I13741</v>
          </cell>
          <cell r="V320" t="str">
            <v>I13741</v>
          </cell>
          <cell r="W320" t="str">
            <v>I</v>
          </cell>
        </row>
        <row r="321">
          <cell r="A321" t="str">
            <v>Table 318</v>
          </cell>
          <cell r="B321">
            <v>318</v>
          </cell>
          <cell r="C321" t="str">
            <v>Summary Allocation of Capital Costs to Owner and Non-Owner Customers (Excluding Depreciation)</v>
          </cell>
          <cell r="D321" t="str">
            <v>NA</v>
          </cell>
          <cell r="E321" t="str">
            <v>NA</v>
          </cell>
          <cell r="F321" t="str">
            <v>11 x 17</v>
          </cell>
          <cell r="G321" t="str">
            <v>L</v>
          </cell>
          <cell r="H321">
            <v>1</v>
          </cell>
          <cell r="I321">
            <v>1</v>
          </cell>
          <cell r="J321" t="str">
            <v>Ratebase</v>
          </cell>
          <cell r="K321" t="str">
            <v>Austin Water Utility</v>
          </cell>
          <cell r="L321" t="str">
            <v>1/3/2017</v>
          </cell>
          <cell r="M321" t="str">
            <v>'Ratebase'!A13745:I14652 'Ratebase'!B:I</v>
          </cell>
          <cell r="N321" t="str">
            <v>'Ratebase'!13745:13750</v>
          </cell>
          <cell r="O321" t="str">
            <v>'Ratebase'!A:A</v>
          </cell>
          <cell r="P321" t="str">
            <v>PrintAll_T_318</v>
          </cell>
          <cell r="Q321" t="str">
            <v>PrintAll_T_318t</v>
          </cell>
          <cell r="R321" t="str">
            <v>PrintAll_T_318s</v>
          </cell>
          <cell r="S321" t="str">
            <v>Ratebase!$A$13745</v>
          </cell>
          <cell r="T321" t="str">
            <v>318</v>
          </cell>
          <cell r="U321" t="str">
            <v>'Ratebase'!A13745:I14652</v>
          </cell>
          <cell r="V321" t="str">
            <v>I14652</v>
          </cell>
          <cell r="W321" t="str">
            <v>I</v>
          </cell>
        </row>
        <row r="322">
          <cell r="A322" t="str">
            <v>Table 319</v>
          </cell>
          <cell r="B322">
            <v>319</v>
          </cell>
          <cell r="C322" t="str">
            <v>Distribution of Depreciation Expenses by Cost Pool</v>
          </cell>
          <cell r="D322" t="str">
            <v>NA</v>
          </cell>
          <cell r="E322" t="str">
            <v>NA</v>
          </cell>
          <cell r="F322" t="str">
            <v>11 x 17</v>
          </cell>
          <cell r="G322" t="str">
            <v>L</v>
          </cell>
          <cell r="H322">
            <v>1</v>
          </cell>
          <cell r="I322">
            <v>1</v>
          </cell>
          <cell r="J322" t="str">
            <v>Depr</v>
          </cell>
          <cell r="K322" t="str">
            <v>Austin Water Utility</v>
          </cell>
          <cell r="L322" t="str">
            <v>1/3/2017</v>
          </cell>
          <cell r="M322" t="str">
            <v>'Depr'!A4:H38 'Depr'!B:H</v>
          </cell>
          <cell r="N322" t="str">
            <v>'Depr'!4:10</v>
          </cell>
          <cell r="O322" t="str">
            <v>'Depr'!A:A</v>
          </cell>
          <cell r="P322" t="str">
            <v>PrintAll_T_319</v>
          </cell>
          <cell r="Q322" t="str">
            <v>PrintAll_T_319t</v>
          </cell>
          <cell r="R322" t="str">
            <v>PrintAll_T_319s</v>
          </cell>
          <cell r="S322" t="str">
            <v>Depr!$A$4</v>
          </cell>
          <cell r="T322" t="str">
            <v>319</v>
          </cell>
          <cell r="U322" t="str">
            <v>'Depr'!A4:H38</v>
          </cell>
          <cell r="V322" t="str">
            <v>H38</v>
          </cell>
          <cell r="W322" t="str">
            <v>H</v>
          </cell>
        </row>
        <row r="323">
          <cell r="A323" t="str">
            <v>Table 320</v>
          </cell>
          <cell r="B323">
            <v>320</v>
          </cell>
          <cell r="C323" t="str">
            <v>Allocation of Depreciation Expenses on Joint Assets to Categories</v>
          </cell>
          <cell r="D323" t="str">
            <v>NA</v>
          </cell>
          <cell r="E323" t="str">
            <v>NA</v>
          </cell>
          <cell r="F323" t="str">
            <v>11 x 17</v>
          </cell>
          <cell r="G323" t="str">
            <v>L</v>
          </cell>
          <cell r="H323">
            <v>1</v>
          </cell>
          <cell r="I323">
            <v>1</v>
          </cell>
          <cell r="J323" t="str">
            <v>Depr</v>
          </cell>
          <cell r="K323" t="str">
            <v>Austin Water Utility</v>
          </cell>
          <cell r="L323" t="str">
            <v>1/3/2017</v>
          </cell>
          <cell r="M323" t="str">
            <v>'Depr'!A41:P75 'Depr'!B:P</v>
          </cell>
          <cell r="N323" t="str">
            <v>'Depr'!41:46</v>
          </cell>
          <cell r="O323" t="str">
            <v>'Depr'!A:A</v>
          </cell>
          <cell r="P323" t="str">
            <v>PrintAll_T_320</v>
          </cell>
          <cell r="Q323" t="str">
            <v>PrintAll_T_320t</v>
          </cell>
          <cell r="R323" t="str">
            <v>PrintAll_T_320s</v>
          </cell>
          <cell r="S323" t="str">
            <v>Depr!$A$41</v>
          </cell>
          <cell r="T323" t="str">
            <v>320</v>
          </cell>
          <cell r="U323" t="str">
            <v>'Depr'!A41:P75</v>
          </cell>
          <cell r="V323" t="str">
            <v>P75</v>
          </cell>
          <cell r="W323" t="str">
            <v>P</v>
          </cell>
        </row>
        <row r="324">
          <cell r="A324" t="str">
            <v>Table 321</v>
          </cell>
          <cell r="B324">
            <v>321</v>
          </cell>
          <cell r="C324" t="str">
            <v>Allocation of Depreciation Expenses on Retail Only Assets to Categories</v>
          </cell>
          <cell r="D324" t="str">
            <v>NA</v>
          </cell>
          <cell r="E324" t="str">
            <v>NA</v>
          </cell>
          <cell r="F324" t="str">
            <v>11 x 17</v>
          </cell>
          <cell r="G324" t="str">
            <v>L</v>
          </cell>
          <cell r="H324">
            <v>1</v>
          </cell>
          <cell r="I324">
            <v>1</v>
          </cell>
          <cell r="J324" t="str">
            <v>Depr</v>
          </cell>
          <cell r="K324" t="str">
            <v>Austin Water Utility</v>
          </cell>
          <cell r="L324" t="str">
            <v>1/3/2017</v>
          </cell>
          <cell r="M324" t="str">
            <v>'Depr'!A78:P112 'Depr'!B:P</v>
          </cell>
          <cell r="N324" t="str">
            <v>'Depr'!78:83</v>
          </cell>
          <cell r="O324" t="str">
            <v>'Depr'!A:A</v>
          </cell>
          <cell r="P324" t="str">
            <v>PrintAll_T_321</v>
          </cell>
          <cell r="Q324" t="str">
            <v>PrintAll_T_321t</v>
          </cell>
          <cell r="R324" t="str">
            <v>PrintAll_T_321s</v>
          </cell>
          <cell r="S324" t="str">
            <v>Depr!$A$78</v>
          </cell>
          <cell r="T324" t="str">
            <v>321</v>
          </cell>
          <cell r="U324" t="str">
            <v>'Depr'!A78:P112</v>
          </cell>
          <cell r="V324" t="str">
            <v>P112</v>
          </cell>
          <cell r="W324" t="str">
            <v>P</v>
          </cell>
        </row>
        <row r="325">
          <cell r="A325" t="str">
            <v>Table 322</v>
          </cell>
          <cell r="B325">
            <v>322</v>
          </cell>
          <cell r="C325" t="str">
            <v>Allocation of Depreciation Expenses on Wholesale Assets to Categories</v>
          </cell>
          <cell r="D325" t="str">
            <v>NA</v>
          </cell>
          <cell r="E325" t="str">
            <v>NA</v>
          </cell>
          <cell r="F325" t="str">
            <v>11 x 17</v>
          </cell>
          <cell r="G325" t="str">
            <v>L</v>
          </cell>
          <cell r="H325">
            <v>1</v>
          </cell>
          <cell r="I325">
            <v>1</v>
          </cell>
          <cell r="J325" t="str">
            <v>Depr</v>
          </cell>
          <cell r="K325" t="str">
            <v>Austin Water Utility</v>
          </cell>
          <cell r="L325" t="str">
            <v>1/3/2017</v>
          </cell>
          <cell r="M325" t="str">
            <v>'Depr'!A115:P149 'Depr'!B:P</v>
          </cell>
          <cell r="N325" t="str">
            <v>'Depr'!115:120</v>
          </cell>
          <cell r="O325" t="str">
            <v>'Depr'!A:A</v>
          </cell>
          <cell r="P325" t="str">
            <v>PrintAll_T_322</v>
          </cell>
          <cell r="Q325" t="str">
            <v>PrintAll_T_322t</v>
          </cell>
          <cell r="R325" t="str">
            <v>PrintAll_T_322s</v>
          </cell>
          <cell r="S325" t="str">
            <v>Depr!$A$115</v>
          </cell>
          <cell r="T325" t="str">
            <v>322</v>
          </cell>
          <cell r="U325" t="str">
            <v>'Depr'!A115:P149</v>
          </cell>
          <cell r="V325" t="str">
            <v>P149</v>
          </cell>
          <cell r="W325" t="str">
            <v>P</v>
          </cell>
        </row>
        <row r="326">
          <cell r="A326" t="str">
            <v>Table 323</v>
          </cell>
          <cell r="B326">
            <v>323</v>
          </cell>
          <cell r="C326" t="str">
            <v>Allocation of Depreciation Expenses on Watershed Land Purchase Assets to Categories</v>
          </cell>
          <cell r="D326" t="str">
            <v>NA</v>
          </cell>
          <cell r="E326" t="str">
            <v>NA</v>
          </cell>
          <cell r="F326" t="str">
            <v>11 x 17</v>
          </cell>
          <cell r="G326" t="str">
            <v>L</v>
          </cell>
          <cell r="H326">
            <v>1</v>
          </cell>
          <cell r="I326">
            <v>1</v>
          </cell>
          <cell r="J326" t="str">
            <v>Depr</v>
          </cell>
          <cell r="K326" t="str">
            <v>Austin Water Utility</v>
          </cell>
          <cell r="L326" t="str">
            <v>1/3/2017</v>
          </cell>
          <cell r="M326" t="str">
            <v>'Depr'!A152:P186 'Depr'!B:P</v>
          </cell>
          <cell r="N326" t="str">
            <v>'Depr'!152:157</v>
          </cell>
          <cell r="O326" t="str">
            <v>'Depr'!A:A</v>
          </cell>
          <cell r="P326" t="str">
            <v>PrintAll_T_323</v>
          </cell>
          <cell r="Q326" t="str">
            <v>PrintAll_T_323t</v>
          </cell>
          <cell r="R326" t="str">
            <v>PrintAll_T_323s</v>
          </cell>
          <cell r="S326" t="str">
            <v>Depr!$A$152</v>
          </cell>
          <cell r="T326" t="str">
            <v>323</v>
          </cell>
          <cell r="U326" t="str">
            <v>'Depr'!A152:P186</v>
          </cell>
          <cell r="V326" t="str">
            <v>P186</v>
          </cell>
          <cell r="W326" t="str">
            <v>P</v>
          </cell>
        </row>
        <row r="327">
          <cell r="A327" t="str">
            <v>Table 324</v>
          </cell>
          <cell r="B327">
            <v>324</v>
          </cell>
          <cell r="C327" t="str">
            <v>Allocation of Depreciation Expenses on LCRA Assets to Categories</v>
          </cell>
          <cell r="D327" t="str">
            <v>NA</v>
          </cell>
          <cell r="E327" t="str">
            <v>NA</v>
          </cell>
          <cell r="F327" t="str">
            <v>11 x 17</v>
          </cell>
          <cell r="G327" t="str">
            <v>L</v>
          </cell>
          <cell r="H327">
            <v>1</v>
          </cell>
          <cell r="I327">
            <v>1</v>
          </cell>
          <cell r="J327" t="str">
            <v>Depr</v>
          </cell>
          <cell r="K327" t="str">
            <v>Austin Water Utility</v>
          </cell>
          <cell r="L327" t="str">
            <v>1/3/2017</v>
          </cell>
          <cell r="M327" t="str">
            <v>'Depr'!A189:P223 'Depr'!B:P</v>
          </cell>
          <cell r="N327" t="str">
            <v>'Depr'!189:194</v>
          </cell>
          <cell r="O327" t="str">
            <v>'Depr'!A:A</v>
          </cell>
          <cell r="P327" t="str">
            <v>PrintAll_T_324</v>
          </cell>
          <cell r="Q327" t="str">
            <v>PrintAll_T_324t</v>
          </cell>
          <cell r="R327" t="str">
            <v>PrintAll_T_324s</v>
          </cell>
          <cell r="S327" t="str">
            <v>Depr!$A$189</v>
          </cell>
          <cell r="T327" t="str">
            <v>324</v>
          </cell>
          <cell r="U327" t="str">
            <v>'Depr'!A189:P223</v>
          </cell>
          <cell r="V327" t="str">
            <v>P223</v>
          </cell>
          <cell r="W327" t="str">
            <v>P</v>
          </cell>
        </row>
        <row r="328">
          <cell r="A328" t="str">
            <v>Table 325</v>
          </cell>
          <cell r="B328">
            <v>325</v>
          </cell>
          <cell r="C328" t="str">
            <v>Allocation of Depreciation Expenses on Reserve Fund Assets to Categories</v>
          </cell>
          <cell r="D328" t="str">
            <v>NA</v>
          </cell>
          <cell r="E328" t="str">
            <v>NA</v>
          </cell>
          <cell r="F328" t="str">
            <v>11 x 17</v>
          </cell>
          <cell r="G328" t="str">
            <v>L</v>
          </cell>
          <cell r="H328">
            <v>1</v>
          </cell>
          <cell r="I328">
            <v>1</v>
          </cell>
          <cell r="J328" t="str">
            <v>Depr</v>
          </cell>
          <cell r="K328" t="str">
            <v>Austin Water Utility</v>
          </cell>
          <cell r="L328" t="str">
            <v>1/3/2017</v>
          </cell>
          <cell r="M328" t="str">
            <v>'Depr'!A226:P260 'Depr'!B:P</v>
          </cell>
          <cell r="N328" t="str">
            <v>'Depr'!226:231</v>
          </cell>
          <cell r="O328" t="str">
            <v>'Depr'!A:A</v>
          </cell>
          <cell r="P328" t="str">
            <v>PrintAll_T_325</v>
          </cell>
          <cell r="Q328" t="str">
            <v>PrintAll_T_325t</v>
          </cell>
          <cell r="R328" t="str">
            <v>PrintAll_T_325s</v>
          </cell>
          <cell r="S328" t="str">
            <v>Depr!$A$226</v>
          </cell>
          <cell r="T328" t="str">
            <v>325</v>
          </cell>
          <cell r="U328" t="str">
            <v>'Depr'!A226:P260</v>
          </cell>
          <cell r="V328" t="str">
            <v>P260</v>
          </cell>
          <cell r="W328" t="str">
            <v>P</v>
          </cell>
        </row>
        <row r="329">
          <cell r="A329" t="str">
            <v>Table 326</v>
          </cell>
          <cell r="B329">
            <v>326</v>
          </cell>
          <cell r="C329" t="str">
            <v>Summary Allocation of Depreciation Expense to Categories</v>
          </cell>
          <cell r="D329" t="str">
            <v>NA</v>
          </cell>
          <cell r="E329" t="str">
            <v>NA</v>
          </cell>
          <cell r="F329" t="str">
            <v>11 x 17</v>
          </cell>
          <cell r="G329" t="str">
            <v>L</v>
          </cell>
          <cell r="H329">
            <v>1</v>
          </cell>
          <cell r="I329">
            <v>1</v>
          </cell>
          <cell r="J329" t="str">
            <v>Depr</v>
          </cell>
          <cell r="K329" t="str">
            <v>Austin Water Utility</v>
          </cell>
          <cell r="L329" t="str">
            <v>1/3/2017</v>
          </cell>
          <cell r="M329" t="str">
            <v>'Depr'!A263:P297 'Depr'!B:P</v>
          </cell>
          <cell r="N329" t="str">
            <v>'Depr'!263:268</v>
          </cell>
          <cell r="O329" t="str">
            <v>'Depr'!A:A</v>
          </cell>
          <cell r="P329" t="str">
            <v>PrintAll_T_326</v>
          </cell>
          <cell r="Q329" t="str">
            <v>PrintAll_T_326t</v>
          </cell>
          <cell r="R329" t="str">
            <v>PrintAll_T_326s</v>
          </cell>
          <cell r="S329" t="str">
            <v>Depr!$A$263</v>
          </cell>
          <cell r="T329" t="str">
            <v>326</v>
          </cell>
          <cell r="U329" t="str">
            <v>'Depr'!A263:P297</v>
          </cell>
          <cell r="V329" t="str">
            <v>P297</v>
          </cell>
          <cell r="W329" t="str">
            <v>P</v>
          </cell>
        </row>
        <row r="330">
          <cell r="A330" t="str">
            <v>Table 327</v>
          </cell>
          <cell r="B330">
            <v>327</v>
          </cell>
          <cell r="C330" t="str">
            <v>Allocation of Depreciation Expense of Joint Assets by Categories to Customer Service Characteristics</v>
          </cell>
          <cell r="D330" t="str">
            <v>NA</v>
          </cell>
          <cell r="E330" t="str">
            <v>NA</v>
          </cell>
          <cell r="F330" t="str">
            <v>11 x 17</v>
          </cell>
          <cell r="G330" t="str">
            <v>L</v>
          </cell>
          <cell r="H330">
            <v>1</v>
          </cell>
          <cell r="I330">
            <v>1</v>
          </cell>
          <cell r="J330" t="str">
            <v>Depr</v>
          </cell>
          <cell r="K330" t="str">
            <v>Austin Water Utility</v>
          </cell>
          <cell r="L330" t="str">
            <v>1/3/2017</v>
          </cell>
          <cell r="M330" t="str">
            <v>'Depr'!A300:I322 'Depr'!B:I</v>
          </cell>
          <cell r="N330" t="str">
            <v>'Depr'!300:305</v>
          </cell>
          <cell r="O330" t="str">
            <v>'Depr'!A:A</v>
          </cell>
          <cell r="P330" t="str">
            <v>PrintAll_T_327</v>
          </cell>
          <cell r="Q330" t="str">
            <v>PrintAll_T_327t</v>
          </cell>
          <cell r="R330" t="str">
            <v>PrintAll_T_327s</v>
          </cell>
          <cell r="S330" t="str">
            <v>Depr!$A$300</v>
          </cell>
          <cell r="T330" t="str">
            <v>327</v>
          </cell>
          <cell r="U330" t="str">
            <v>'Depr'!A300:I322</v>
          </cell>
          <cell r="V330" t="str">
            <v>I322</v>
          </cell>
          <cell r="W330" t="str">
            <v>I</v>
          </cell>
        </row>
        <row r="331">
          <cell r="A331" t="str">
            <v>Table 328</v>
          </cell>
          <cell r="B331">
            <v>328</v>
          </cell>
          <cell r="C331" t="str">
            <v>Allocation of Depreciation Expense of Retail Only Assets by Categories to Customer Service Characteristics</v>
          </cell>
          <cell r="D331" t="str">
            <v>NA</v>
          </cell>
          <cell r="E331" t="str">
            <v>NA</v>
          </cell>
          <cell r="F331" t="str">
            <v>11 x 17</v>
          </cell>
          <cell r="G331" t="str">
            <v>L</v>
          </cell>
          <cell r="H331">
            <v>1</v>
          </cell>
          <cell r="I331">
            <v>1</v>
          </cell>
          <cell r="J331" t="str">
            <v>Depr</v>
          </cell>
          <cell r="K331" t="str">
            <v>Austin Water Utility</v>
          </cell>
          <cell r="L331" t="str">
            <v>1/3/2017</v>
          </cell>
          <cell r="M331" t="str">
            <v>'Depr'!A325:I347 'Depr'!B:I</v>
          </cell>
          <cell r="N331" t="str">
            <v>'Depr'!325:330</v>
          </cell>
          <cell r="O331" t="str">
            <v>'Depr'!A:A</v>
          </cell>
          <cell r="P331" t="str">
            <v>PrintAll_T_328</v>
          </cell>
          <cell r="Q331" t="str">
            <v>PrintAll_T_328t</v>
          </cell>
          <cell r="R331" t="str">
            <v>PrintAll_T_328s</v>
          </cell>
          <cell r="S331" t="str">
            <v>Depr!$A$325</v>
          </cell>
          <cell r="T331" t="str">
            <v>328</v>
          </cell>
          <cell r="U331" t="str">
            <v>'Depr'!A325:I347</v>
          </cell>
          <cell r="V331" t="str">
            <v>I347</v>
          </cell>
          <cell r="W331" t="str">
            <v>I</v>
          </cell>
        </row>
        <row r="332">
          <cell r="A332" t="str">
            <v>Table 329</v>
          </cell>
          <cell r="B332">
            <v>329</v>
          </cell>
          <cell r="C332" t="str">
            <v>Allocation of Depreciation Expense of Wholesale Assets by Categories to Customer Service Characteristics</v>
          </cell>
          <cell r="D332" t="str">
            <v>NA</v>
          </cell>
          <cell r="E332" t="str">
            <v>NA</v>
          </cell>
          <cell r="F332" t="str">
            <v>11 x 17</v>
          </cell>
          <cell r="G332" t="str">
            <v>L</v>
          </cell>
          <cell r="H332">
            <v>1</v>
          </cell>
          <cell r="I332">
            <v>1</v>
          </cell>
          <cell r="J332" t="str">
            <v>Depr</v>
          </cell>
          <cell r="K332" t="str">
            <v>Austin Water Utility</v>
          </cell>
          <cell r="L332" t="str">
            <v>1/3/2017</v>
          </cell>
          <cell r="M332" t="str">
            <v>'Depr'!A350:I372 'Depr'!B:I</v>
          </cell>
          <cell r="N332" t="str">
            <v>'Depr'!350:355</v>
          </cell>
          <cell r="O332" t="str">
            <v>'Depr'!A:A</v>
          </cell>
          <cell r="P332" t="str">
            <v>PrintAll_T_329</v>
          </cell>
          <cell r="Q332" t="str">
            <v>PrintAll_T_329t</v>
          </cell>
          <cell r="R332" t="str">
            <v>PrintAll_T_329s</v>
          </cell>
          <cell r="S332" t="str">
            <v>Depr!$A$350</v>
          </cell>
          <cell r="T332" t="str">
            <v>329</v>
          </cell>
          <cell r="U332" t="str">
            <v>'Depr'!A350:I372</v>
          </cell>
          <cell r="V332" t="str">
            <v>I372</v>
          </cell>
          <cell r="W332" t="str">
            <v>I</v>
          </cell>
        </row>
        <row r="333">
          <cell r="A333" t="str">
            <v>Table 330</v>
          </cell>
          <cell r="B333">
            <v>330</v>
          </cell>
          <cell r="C333" t="str">
            <v>Allocation of Depreciation Expense of Watershed Land Purchase Assets by Categories to Customer Service Characteristics</v>
          </cell>
          <cell r="D333" t="str">
            <v>NA</v>
          </cell>
          <cell r="E333" t="str">
            <v>NA</v>
          </cell>
          <cell r="F333" t="str">
            <v>11 x 17</v>
          </cell>
          <cell r="G333" t="str">
            <v>L</v>
          </cell>
          <cell r="H333">
            <v>1</v>
          </cell>
          <cell r="I333">
            <v>1</v>
          </cell>
          <cell r="J333" t="str">
            <v>Depr</v>
          </cell>
          <cell r="K333" t="str">
            <v>Austin Water Utility</v>
          </cell>
          <cell r="L333" t="str">
            <v>1/3/2017</v>
          </cell>
          <cell r="M333" t="str">
            <v>'Depr'!A375:I397 'Depr'!B:I</v>
          </cell>
          <cell r="N333" t="str">
            <v>'Depr'!375:380</v>
          </cell>
          <cell r="O333" t="str">
            <v>'Depr'!A:A</v>
          </cell>
          <cell r="P333" t="str">
            <v>PrintAll_T_330</v>
          </cell>
          <cell r="Q333" t="str">
            <v>PrintAll_T_330t</v>
          </cell>
          <cell r="R333" t="str">
            <v>PrintAll_T_330s</v>
          </cell>
          <cell r="S333" t="str">
            <v>Depr!$A$375</v>
          </cell>
          <cell r="T333" t="str">
            <v>330</v>
          </cell>
          <cell r="U333" t="str">
            <v>'Depr'!A375:I397</v>
          </cell>
          <cell r="V333" t="str">
            <v>I397</v>
          </cell>
          <cell r="W333" t="str">
            <v>I</v>
          </cell>
        </row>
        <row r="334">
          <cell r="A334" t="str">
            <v>Table 331</v>
          </cell>
          <cell r="B334">
            <v>331</v>
          </cell>
          <cell r="C334" t="str">
            <v>Allocation of Depreciation Expense of LCRA Assets by Categories to Customer Service Characteristics</v>
          </cell>
          <cell r="D334" t="str">
            <v>NA</v>
          </cell>
          <cell r="E334" t="str">
            <v>NA</v>
          </cell>
          <cell r="F334" t="str">
            <v>11 x 17</v>
          </cell>
          <cell r="G334" t="str">
            <v>L</v>
          </cell>
          <cell r="H334">
            <v>1</v>
          </cell>
          <cell r="I334">
            <v>1</v>
          </cell>
          <cell r="J334" t="str">
            <v>Depr</v>
          </cell>
          <cell r="K334" t="str">
            <v>Austin Water Utility</v>
          </cell>
          <cell r="L334" t="str">
            <v>1/3/2017</v>
          </cell>
          <cell r="M334" t="str">
            <v>'Depr'!A400:I422 'Depr'!B:I</v>
          </cell>
          <cell r="N334" t="str">
            <v>'Depr'!400:405</v>
          </cell>
          <cell r="O334" t="str">
            <v>'Depr'!A:A</v>
          </cell>
          <cell r="P334" t="str">
            <v>PrintAll_T_331</v>
          </cell>
          <cell r="Q334" t="str">
            <v>PrintAll_T_331t</v>
          </cell>
          <cell r="R334" t="str">
            <v>PrintAll_T_331s</v>
          </cell>
          <cell r="S334" t="str">
            <v>Depr!$A$400</v>
          </cell>
          <cell r="T334" t="str">
            <v>331</v>
          </cell>
          <cell r="U334" t="str">
            <v>'Depr'!A400:I422</v>
          </cell>
          <cell r="V334" t="str">
            <v>I422</v>
          </cell>
          <cell r="W334" t="str">
            <v>I</v>
          </cell>
        </row>
        <row r="335">
          <cell r="A335" t="str">
            <v>Table 332</v>
          </cell>
          <cell r="B335">
            <v>332</v>
          </cell>
          <cell r="C335" t="str">
            <v>Allocation of Depreciation Expense of Reserve Fund Assets by Categories to Customer Service Characteristics</v>
          </cell>
          <cell r="D335" t="str">
            <v>NA</v>
          </cell>
          <cell r="E335" t="str">
            <v>NA</v>
          </cell>
          <cell r="F335" t="str">
            <v>11 x 17</v>
          </cell>
          <cell r="G335" t="str">
            <v>L</v>
          </cell>
          <cell r="H335">
            <v>1</v>
          </cell>
          <cell r="I335">
            <v>1</v>
          </cell>
          <cell r="J335" t="str">
            <v>Depr</v>
          </cell>
          <cell r="K335" t="str">
            <v>Austin Water Utility</v>
          </cell>
          <cell r="L335" t="str">
            <v>1/3/2017</v>
          </cell>
          <cell r="M335" t="str">
            <v>'Depr'!A425:I447 'Depr'!B:I</v>
          </cell>
          <cell r="N335" t="str">
            <v>'Depr'!425:430</v>
          </cell>
          <cell r="O335" t="str">
            <v>'Depr'!A:A</v>
          </cell>
          <cell r="P335" t="str">
            <v>PrintAll_T_332</v>
          </cell>
          <cell r="Q335" t="str">
            <v>PrintAll_T_332t</v>
          </cell>
          <cell r="R335" t="str">
            <v>PrintAll_T_332s</v>
          </cell>
          <cell r="S335" t="str">
            <v>Depr!$A$425</v>
          </cell>
          <cell r="T335" t="str">
            <v>332</v>
          </cell>
          <cell r="U335" t="str">
            <v>'Depr'!A425:I447</v>
          </cell>
          <cell r="V335" t="str">
            <v>I447</v>
          </cell>
          <cell r="W335" t="str">
            <v>I</v>
          </cell>
        </row>
        <row r="336">
          <cell r="A336" t="str">
            <v>Table 333</v>
          </cell>
          <cell r="B336">
            <v>333</v>
          </cell>
          <cell r="C336" t="str">
            <v>Allocation of Depreciation Expense of Joint Assets to Customer Classes</v>
          </cell>
          <cell r="D336" t="str">
            <v>NA</v>
          </cell>
          <cell r="E336" t="str">
            <v>NA</v>
          </cell>
          <cell r="F336" t="str">
            <v>11 x 17</v>
          </cell>
          <cell r="G336" t="str">
            <v>L</v>
          </cell>
          <cell r="H336">
            <v>1</v>
          </cell>
          <cell r="I336">
            <v>1</v>
          </cell>
          <cell r="J336" t="str">
            <v>Depr</v>
          </cell>
          <cell r="K336" t="str">
            <v>Austin Water Utility</v>
          </cell>
          <cell r="L336" t="str">
            <v>1/3/2017</v>
          </cell>
          <cell r="M336" t="str">
            <v>'Depr'!A450:I1357 'Depr'!B:I</v>
          </cell>
          <cell r="N336" t="str">
            <v>'Depr'!450:455</v>
          </cell>
          <cell r="O336" t="str">
            <v>'Depr'!A:A</v>
          </cell>
          <cell r="P336" t="str">
            <v>PrintAll_T_333</v>
          </cell>
          <cell r="Q336" t="str">
            <v>PrintAll_T_333t</v>
          </cell>
          <cell r="R336" t="str">
            <v>PrintAll_T_333s</v>
          </cell>
          <cell r="S336" t="str">
            <v>Depr!$A$450</v>
          </cell>
          <cell r="T336" t="str">
            <v>333</v>
          </cell>
          <cell r="U336" t="str">
            <v>'Depr'!A450:I1357</v>
          </cell>
          <cell r="V336" t="str">
            <v>I1357</v>
          </cell>
          <cell r="W336" t="str">
            <v>I</v>
          </cell>
        </row>
        <row r="337">
          <cell r="A337" t="str">
            <v>Table 334</v>
          </cell>
          <cell r="B337">
            <v>334</v>
          </cell>
          <cell r="C337" t="str">
            <v>Allocation of Depreciation Expense of Retail Only Assets to Customer Classes</v>
          </cell>
          <cell r="D337" t="str">
            <v>NA</v>
          </cell>
          <cell r="E337" t="str">
            <v>NA</v>
          </cell>
          <cell r="F337" t="str">
            <v>11 x 17</v>
          </cell>
          <cell r="G337" t="str">
            <v>L</v>
          </cell>
          <cell r="H337">
            <v>1</v>
          </cell>
          <cell r="I337">
            <v>1</v>
          </cell>
          <cell r="J337" t="str">
            <v>Depr</v>
          </cell>
          <cell r="K337" t="str">
            <v>Austin Water Utility</v>
          </cell>
          <cell r="L337" t="str">
            <v>1/3/2017</v>
          </cell>
          <cell r="M337" t="str">
            <v>'Depr'!A1361:I2268 'Depr'!B:I</v>
          </cell>
          <cell r="N337" t="str">
            <v>'Depr'!1361:1366</v>
          </cell>
          <cell r="O337" t="str">
            <v>'Depr'!A:A</v>
          </cell>
          <cell r="P337" t="str">
            <v>PrintAll_T_334</v>
          </cell>
          <cell r="Q337" t="str">
            <v>PrintAll_T_334t</v>
          </cell>
          <cell r="R337" t="str">
            <v>PrintAll_T_334s</v>
          </cell>
          <cell r="S337" t="str">
            <v>Depr!$A$1361</v>
          </cell>
          <cell r="T337" t="str">
            <v>334</v>
          </cell>
          <cell r="U337" t="str">
            <v>'Depr'!A1361:I2268</v>
          </cell>
          <cell r="V337" t="str">
            <v>I2268</v>
          </cell>
          <cell r="W337" t="str">
            <v>I</v>
          </cell>
        </row>
        <row r="338">
          <cell r="A338" t="str">
            <v>Table 335</v>
          </cell>
          <cell r="B338">
            <v>335</v>
          </cell>
          <cell r="C338" t="str">
            <v>Allocation of Depreciation Expense of Wholesale Assets to Customer Classes</v>
          </cell>
          <cell r="D338" t="str">
            <v>NA</v>
          </cell>
          <cell r="E338" t="str">
            <v>NA</v>
          </cell>
          <cell r="F338" t="str">
            <v>11 x 17</v>
          </cell>
          <cell r="G338" t="str">
            <v>L</v>
          </cell>
          <cell r="H338">
            <v>1</v>
          </cell>
          <cell r="I338">
            <v>1</v>
          </cell>
          <cell r="J338" t="str">
            <v>Depr</v>
          </cell>
          <cell r="K338" t="str">
            <v>Austin Water Utility</v>
          </cell>
          <cell r="L338" t="str">
            <v>1/3/2017</v>
          </cell>
          <cell r="M338" t="str">
            <v>'Depr'!A2272:I3179 'Depr'!B:I</v>
          </cell>
          <cell r="N338" t="str">
            <v>'Depr'!2272:2277</v>
          </cell>
          <cell r="O338" t="str">
            <v>'Depr'!A:A</v>
          </cell>
          <cell r="P338" t="str">
            <v>PrintAll_T_335</v>
          </cell>
          <cell r="Q338" t="str">
            <v>PrintAll_T_335t</v>
          </cell>
          <cell r="R338" t="str">
            <v>PrintAll_T_335s</v>
          </cell>
          <cell r="S338" t="str">
            <v>Depr!$A$2272</v>
          </cell>
          <cell r="T338" t="str">
            <v>335</v>
          </cell>
          <cell r="U338" t="str">
            <v>'Depr'!A2272:I3179</v>
          </cell>
          <cell r="V338" t="str">
            <v>I3179</v>
          </cell>
          <cell r="W338" t="str">
            <v>I</v>
          </cell>
        </row>
        <row r="339">
          <cell r="A339" t="str">
            <v>Table 336</v>
          </cell>
          <cell r="B339">
            <v>336</v>
          </cell>
          <cell r="C339" t="str">
            <v>Allocation of Depreciation Expense of Watershed Land Purchase Assets to Customer Classes</v>
          </cell>
          <cell r="D339" t="str">
            <v>NA</v>
          </cell>
          <cell r="E339" t="str">
            <v>NA</v>
          </cell>
          <cell r="F339" t="str">
            <v>11 x 17</v>
          </cell>
          <cell r="G339" t="str">
            <v>L</v>
          </cell>
          <cell r="H339">
            <v>1</v>
          </cell>
          <cell r="I339">
            <v>1</v>
          </cell>
          <cell r="J339" t="str">
            <v>Depr</v>
          </cell>
          <cell r="K339" t="str">
            <v>Austin Water Utility</v>
          </cell>
          <cell r="L339" t="str">
            <v>1/3/2017</v>
          </cell>
          <cell r="M339" t="str">
            <v>'Depr'!A3183:I4090 'Depr'!B:I</v>
          </cell>
          <cell r="N339" t="str">
            <v>'Depr'!3183:3188</v>
          </cell>
          <cell r="O339" t="str">
            <v>'Depr'!A:A</v>
          </cell>
          <cell r="P339" t="str">
            <v>PrintAll_T_336</v>
          </cell>
          <cell r="Q339" t="str">
            <v>PrintAll_T_336t</v>
          </cell>
          <cell r="R339" t="str">
            <v>PrintAll_T_336s</v>
          </cell>
          <cell r="S339" t="str">
            <v>Depr!$A$3183</v>
          </cell>
          <cell r="T339" t="str">
            <v>336</v>
          </cell>
          <cell r="U339" t="str">
            <v>'Depr'!A3183:I4090</v>
          </cell>
          <cell r="V339" t="str">
            <v>I4090</v>
          </cell>
          <cell r="W339" t="str">
            <v>I</v>
          </cell>
        </row>
        <row r="340">
          <cell r="A340" t="str">
            <v>Table 337</v>
          </cell>
          <cell r="B340">
            <v>337</v>
          </cell>
          <cell r="C340" t="str">
            <v>Allocation of Depreciation Expense of LCRA Assets to Customer Classes</v>
          </cell>
          <cell r="D340" t="str">
            <v>NA</v>
          </cell>
          <cell r="E340" t="str">
            <v>NA</v>
          </cell>
          <cell r="F340" t="str">
            <v>11 x 17</v>
          </cell>
          <cell r="G340" t="str">
            <v>L</v>
          </cell>
          <cell r="H340">
            <v>1</v>
          </cell>
          <cell r="I340">
            <v>1</v>
          </cell>
          <cell r="J340" t="str">
            <v>Depr</v>
          </cell>
          <cell r="K340" t="str">
            <v>Austin Water Utility</v>
          </cell>
          <cell r="L340" t="str">
            <v>1/3/2017</v>
          </cell>
          <cell r="M340" t="str">
            <v>'Depr'!A4094:I5001 'Depr'!B:I</v>
          </cell>
          <cell r="N340" t="str">
            <v>'Depr'!4094:4099</v>
          </cell>
          <cell r="O340" t="str">
            <v>'Depr'!A:A</v>
          </cell>
          <cell r="P340" t="str">
            <v>PrintAll_T_337</v>
          </cell>
          <cell r="Q340" t="str">
            <v>PrintAll_T_337t</v>
          </cell>
          <cell r="R340" t="str">
            <v>PrintAll_T_337s</v>
          </cell>
          <cell r="S340" t="str">
            <v>Depr!$A$4094</v>
          </cell>
          <cell r="T340" t="str">
            <v>337</v>
          </cell>
          <cell r="U340" t="str">
            <v>'Depr'!A4094:I5001</v>
          </cell>
          <cell r="V340" t="str">
            <v>I5001</v>
          </cell>
          <cell r="W340" t="str">
            <v>I</v>
          </cell>
        </row>
        <row r="341">
          <cell r="A341" t="str">
            <v>Table 338</v>
          </cell>
          <cell r="B341">
            <v>338</v>
          </cell>
          <cell r="C341" t="str">
            <v>Allocation of Depreciation Expense of Reserve Fund Assets to Customer Classes</v>
          </cell>
          <cell r="D341" t="str">
            <v>NA</v>
          </cell>
          <cell r="E341" t="str">
            <v>NA</v>
          </cell>
          <cell r="F341" t="str">
            <v>11 x 17</v>
          </cell>
          <cell r="G341" t="str">
            <v>L</v>
          </cell>
          <cell r="H341">
            <v>1</v>
          </cell>
          <cell r="I341">
            <v>1</v>
          </cell>
          <cell r="J341" t="str">
            <v>Depr</v>
          </cell>
          <cell r="K341" t="str">
            <v>Austin Water Utility</v>
          </cell>
          <cell r="L341" t="str">
            <v>1/3/2017</v>
          </cell>
          <cell r="M341" t="str">
            <v>'Depr'!A5005:I5912 'Depr'!B:I</v>
          </cell>
          <cell r="N341" t="str">
            <v>'Depr'!5005:5010</v>
          </cell>
          <cell r="O341" t="str">
            <v>'Depr'!A:A</v>
          </cell>
          <cell r="P341" t="str">
            <v>PrintAll_T_338</v>
          </cell>
          <cell r="Q341" t="str">
            <v>PrintAll_T_338t</v>
          </cell>
          <cell r="R341" t="str">
            <v>PrintAll_T_338s</v>
          </cell>
          <cell r="S341" t="str">
            <v>Depr!$A$5005</v>
          </cell>
          <cell r="T341" t="str">
            <v>338</v>
          </cell>
          <cell r="U341" t="str">
            <v>'Depr'!A5005:I5912</v>
          </cell>
          <cell r="V341" t="str">
            <v>I5912</v>
          </cell>
          <cell r="W341" t="str">
            <v>I</v>
          </cell>
        </row>
        <row r="342">
          <cell r="A342" t="str">
            <v>Table 339</v>
          </cell>
          <cell r="B342">
            <v>339</v>
          </cell>
          <cell r="C342" t="str">
            <v>Summary of Depreciation Expense on Assets in Service by Customer Class</v>
          </cell>
          <cell r="D342" t="str">
            <v>NA</v>
          </cell>
          <cell r="E342" t="str">
            <v>NA</v>
          </cell>
          <cell r="F342" t="str">
            <v>11 x 17</v>
          </cell>
          <cell r="G342" t="str">
            <v>L</v>
          </cell>
          <cell r="H342">
            <v>1</v>
          </cell>
          <cell r="I342">
            <v>1</v>
          </cell>
          <cell r="J342" t="str">
            <v>Depr</v>
          </cell>
          <cell r="K342" t="str">
            <v>Austin Water Utility</v>
          </cell>
          <cell r="L342" t="str">
            <v>1/3/2017</v>
          </cell>
          <cell r="M342" t="str">
            <v>'Depr'!A5916:I6823 'Depr'!B:I</v>
          </cell>
          <cell r="N342" t="str">
            <v>'Depr'!5916:5921</v>
          </cell>
          <cell r="O342" t="str">
            <v>'Depr'!A:A</v>
          </cell>
          <cell r="P342" t="str">
            <v>PrintAll_T_339</v>
          </cell>
          <cell r="Q342" t="str">
            <v>PrintAll_T_339t</v>
          </cell>
          <cell r="R342" t="str">
            <v>PrintAll_T_339s</v>
          </cell>
          <cell r="S342" t="str">
            <v>Depr!$A$5916</v>
          </cell>
          <cell r="T342" t="str">
            <v>339</v>
          </cell>
          <cell r="U342" t="str">
            <v>'Depr'!A5916:I6823</v>
          </cell>
          <cell r="V342" t="str">
            <v>I6823</v>
          </cell>
          <cell r="W342" t="str">
            <v>I</v>
          </cell>
        </row>
        <row r="343">
          <cell r="A343" t="str">
            <v>Table 340</v>
          </cell>
          <cell r="B343">
            <v>340</v>
          </cell>
          <cell r="C343" t="str">
            <v>Allocation of Depreciation Expense on Assets to Owner Customers</v>
          </cell>
          <cell r="D343" t="str">
            <v>NA</v>
          </cell>
          <cell r="E343" t="str">
            <v>NA</v>
          </cell>
          <cell r="F343" t="str">
            <v>11 x 17</v>
          </cell>
          <cell r="G343" t="str">
            <v>L</v>
          </cell>
          <cell r="H343">
            <v>1</v>
          </cell>
          <cell r="I343">
            <v>1</v>
          </cell>
          <cell r="J343" t="str">
            <v>Depr</v>
          </cell>
          <cell r="K343" t="str">
            <v>Austin Water Utility</v>
          </cell>
          <cell r="L343" t="str">
            <v>1/3/2017</v>
          </cell>
          <cell r="M343" t="str">
            <v>'Depr'!A6827:I7734 'Depr'!B:I</v>
          </cell>
          <cell r="N343" t="str">
            <v>'Depr'!6827:6832</v>
          </cell>
          <cell r="O343" t="str">
            <v>'Depr'!A:A</v>
          </cell>
          <cell r="P343" t="str">
            <v>PrintAll_T_340</v>
          </cell>
          <cell r="Q343" t="str">
            <v>PrintAll_T_340t</v>
          </cell>
          <cell r="R343" t="str">
            <v>PrintAll_T_340s</v>
          </cell>
          <cell r="S343" t="str">
            <v>Depr!$A$6827</v>
          </cell>
          <cell r="T343" t="str">
            <v>340</v>
          </cell>
          <cell r="U343" t="str">
            <v>'Depr'!A6827:I7734</v>
          </cell>
          <cell r="V343" t="str">
            <v>I7734</v>
          </cell>
          <cell r="W343" t="str">
            <v>I</v>
          </cell>
        </row>
        <row r="344">
          <cell r="A344" t="str">
            <v>Table 341</v>
          </cell>
          <cell r="B344">
            <v>341</v>
          </cell>
          <cell r="C344" t="str">
            <v>Allocation of Depreciation Expense on Assets to Non-Owner Customers</v>
          </cell>
          <cell r="D344" t="str">
            <v>NA</v>
          </cell>
          <cell r="E344" t="str">
            <v>NA</v>
          </cell>
          <cell r="F344" t="str">
            <v>11 x 17</v>
          </cell>
          <cell r="G344" t="str">
            <v>L</v>
          </cell>
          <cell r="H344">
            <v>1</v>
          </cell>
          <cell r="I344">
            <v>1</v>
          </cell>
          <cell r="J344" t="str">
            <v>Depr</v>
          </cell>
          <cell r="K344" t="str">
            <v>Austin Water Utility</v>
          </cell>
          <cell r="L344" t="str">
            <v>1/3/2017</v>
          </cell>
          <cell r="M344" t="str">
            <v>'Depr'!A7738:I8645 'Depr'!B:I</v>
          </cell>
          <cell r="N344" t="str">
            <v>'Depr'!7738:7743</v>
          </cell>
          <cell r="O344" t="str">
            <v>'Depr'!A:A</v>
          </cell>
          <cell r="P344" t="str">
            <v>PrintAll_T_341</v>
          </cell>
          <cell r="Q344" t="str">
            <v>PrintAll_T_341t</v>
          </cell>
          <cell r="R344" t="str">
            <v>PrintAll_T_341s</v>
          </cell>
          <cell r="S344" t="str">
            <v>Depr!$A$7738</v>
          </cell>
          <cell r="T344" t="str">
            <v>341</v>
          </cell>
          <cell r="U344" t="str">
            <v>'Depr'!A7738:I8645</v>
          </cell>
          <cell r="V344" t="str">
            <v>I8645</v>
          </cell>
          <cell r="W344" t="str">
            <v>I</v>
          </cell>
        </row>
        <row r="345">
          <cell r="A345" t="str">
            <v>Table 342</v>
          </cell>
          <cell r="B345">
            <v>342</v>
          </cell>
          <cell r="C345" t="str">
            <v>Cash Basis Capital Costs</v>
          </cell>
          <cell r="D345" t="str">
            <v>NA</v>
          </cell>
          <cell r="E345" t="str">
            <v>NA</v>
          </cell>
          <cell r="F345" t="str">
            <v>11 x 17</v>
          </cell>
          <cell r="G345" t="str">
            <v>L</v>
          </cell>
          <cell r="H345">
            <v>1</v>
          </cell>
          <cell r="I345">
            <v>1</v>
          </cell>
          <cell r="J345" t="str">
            <v>Rev Reqs</v>
          </cell>
          <cell r="K345" t="str">
            <v>Austin Water Utility</v>
          </cell>
          <cell r="L345" t="str">
            <v>1/3/2017</v>
          </cell>
          <cell r="M345" t="str">
            <v>'Rev Reqs'!A10:C41 'Rev Reqs'!B:C</v>
          </cell>
          <cell r="N345" t="str">
            <v>'Rev Reqs'!10:15</v>
          </cell>
          <cell r="O345" t="str">
            <v>'Rev Reqs'!A:A</v>
          </cell>
          <cell r="P345" t="str">
            <v>PrintAll_T_342</v>
          </cell>
          <cell r="Q345" t="str">
            <v>PrintAll_T_342t</v>
          </cell>
          <cell r="R345" t="str">
            <v>PrintAll_T_342s</v>
          </cell>
          <cell r="S345" t="str">
            <v>'Rev Reqs'!$A$10</v>
          </cell>
          <cell r="T345" t="str">
            <v>342</v>
          </cell>
          <cell r="U345" t="str">
            <v>'Rev Reqs'!A10:C41</v>
          </cell>
          <cell r="V345" t="str">
            <v>C41</v>
          </cell>
          <cell r="W345" t="str">
            <v>C</v>
          </cell>
        </row>
        <row r="346">
          <cell r="A346" t="str">
            <v>Table 343</v>
          </cell>
          <cell r="B346">
            <v>343</v>
          </cell>
          <cell r="C346" t="str">
            <v>Calculation of Rate of Return for Non-Owner Customers</v>
          </cell>
          <cell r="D346" t="str">
            <v>NA</v>
          </cell>
          <cell r="E346" t="str">
            <v>NA</v>
          </cell>
          <cell r="F346" t="str">
            <v>11 x 17</v>
          </cell>
          <cell r="G346" t="str">
            <v>L</v>
          </cell>
          <cell r="H346">
            <v>1</v>
          </cell>
          <cell r="I346">
            <v>1</v>
          </cell>
          <cell r="J346" t="str">
            <v>Rev Reqs</v>
          </cell>
          <cell r="K346" t="str">
            <v>Austin Water Utility</v>
          </cell>
          <cell r="L346" t="str">
            <v>1/3/2017</v>
          </cell>
          <cell r="M346" t="str">
            <v>'Rev Reqs'!A45:E55 'Rev Reqs'!B:E</v>
          </cell>
          <cell r="N346" t="str">
            <v>'Rev Reqs'!45:50</v>
          </cell>
          <cell r="O346" t="str">
            <v>'Rev Reqs'!A:A</v>
          </cell>
          <cell r="P346" t="str">
            <v>PrintAll_T_343</v>
          </cell>
          <cell r="Q346" t="str">
            <v>PrintAll_T_343t</v>
          </cell>
          <cell r="R346" t="str">
            <v>PrintAll_T_343s</v>
          </cell>
          <cell r="S346" t="str">
            <v>'Rev Reqs'!$A$45</v>
          </cell>
          <cell r="T346" t="str">
            <v>343</v>
          </cell>
          <cell r="U346" t="str">
            <v>'Rev Reqs'!A45:E55</v>
          </cell>
          <cell r="V346" t="str">
            <v>E55</v>
          </cell>
          <cell r="W346" t="str">
            <v>E</v>
          </cell>
        </row>
        <row r="347">
          <cell r="A347" t="str">
            <v>Table 344</v>
          </cell>
          <cell r="B347">
            <v>344</v>
          </cell>
          <cell r="C347" t="str">
            <v>Capital Costs for Owner and Non-Owner Customers</v>
          </cell>
          <cell r="D347" t="str">
            <v>NA</v>
          </cell>
          <cell r="E347" t="str">
            <v>NA</v>
          </cell>
          <cell r="F347" t="str">
            <v>11 x 17</v>
          </cell>
          <cell r="G347" t="str">
            <v>L</v>
          </cell>
          <cell r="H347">
            <v>1</v>
          </cell>
          <cell r="I347">
            <v>1</v>
          </cell>
          <cell r="J347" t="str">
            <v>Rev Reqs</v>
          </cell>
          <cell r="K347" t="str">
            <v>Austin Water Utility</v>
          </cell>
          <cell r="L347" t="str">
            <v>1/3/2017</v>
          </cell>
          <cell r="M347" t="str">
            <v>'Rev Reqs'!A58:C101 'Rev Reqs'!B:C</v>
          </cell>
          <cell r="N347" t="str">
            <v>'Rev Reqs'!58:63</v>
          </cell>
          <cell r="O347" t="str">
            <v>'Rev Reqs'!A:A</v>
          </cell>
          <cell r="P347" t="str">
            <v>PrintAll_T_344</v>
          </cell>
          <cell r="Q347" t="str">
            <v>PrintAll_T_344t</v>
          </cell>
          <cell r="R347" t="str">
            <v>PrintAll_T_344s</v>
          </cell>
          <cell r="S347" t="str">
            <v>'Rev Reqs'!$A$58</v>
          </cell>
          <cell r="T347" t="str">
            <v>344</v>
          </cell>
          <cell r="U347" t="str">
            <v>'Rev Reqs'!A58:C101</v>
          </cell>
          <cell r="V347" t="str">
            <v>C101</v>
          </cell>
          <cell r="W347" t="str">
            <v>C</v>
          </cell>
        </row>
        <row r="348">
          <cell r="A348" t="str">
            <v>Table 345</v>
          </cell>
          <cell r="B348">
            <v>345</v>
          </cell>
          <cell r="C348" t="str">
            <v>Summary of Capital Costs</v>
          </cell>
          <cell r="D348" t="str">
            <v>NA</v>
          </cell>
          <cell r="E348" t="str">
            <v>NA</v>
          </cell>
          <cell r="F348" t="str">
            <v>11 x 17</v>
          </cell>
          <cell r="G348" t="str">
            <v>L</v>
          </cell>
          <cell r="H348">
            <v>1</v>
          </cell>
          <cell r="I348">
            <v>1</v>
          </cell>
          <cell r="J348" t="str">
            <v>Rev Reqs</v>
          </cell>
          <cell r="K348" t="str">
            <v>Austin Water Utility</v>
          </cell>
          <cell r="L348" t="str">
            <v>1/3/2017</v>
          </cell>
          <cell r="M348" t="str">
            <v>'Rev Reqs'!A105:C124 'Rev Reqs'!B:C</v>
          </cell>
          <cell r="N348" t="str">
            <v>'Rev Reqs'!105:110</v>
          </cell>
          <cell r="O348" t="str">
            <v>'Rev Reqs'!A:A</v>
          </cell>
          <cell r="P348" t="str">
            <v>PrintAll_T_345</v>
          </cell>
          <cell r="Q348" t="str">
            <v>PrintAll_T_345t</v>
          </cell>
          <cell r="R348" t="str">
            <v>PrintAll_T_345s</v>
          </cell>
          <cell r="S348" t="str">
            <v>'Rev Reqs'!$A$105</v>
          </cell>
          <cell r="T348" t="str">
            <v>345</v>
          </cell>
          <cell r="U348" t="str">
            <v>'Rev Reqs'!A105:C124</v>
          </cell>
          <cell r="V348" t="str">
            <v>C124</v>
          </cell>
          <cell r="W348" t="str">
            <v>C</v>
          </cell>
        </row>
        <row r="349">
          <cell r="A349" t="str">
            <v>Table 346</v>
          </cell>
          <cell r="B349">
            <v>346</v>
          </cell>
          <cell r="C349" t="str">
            <v>Summary of User Charge Revenue Requirements by Customer Class</v>
          </cell>
          <cell r="D349" t="str">
            <v>NA</v>
          </cell>
          <cell r="E349" t="str">
            <v>NA</v>
          </cell>
          <cell r="F349" t="str">
            <v>11 x 17</v>
          </cell>
          <cell r="G349" t="str">
            <v>L</v>
          </cell>
          <cell r="H349">
            <v>1</v>
          </cell>
          <cell r="I349">
            <v>1</v>
          </cell>
          <cell r="J349" t="str">
            <v>Rev Reqs</v>
          </cell>
          <cell r="K349" t="str">
            <v>Austin Water Utility</v>
          </cell>
          <cell r="L349" t="str">
            <v>1/3/2017</v>
          </cell>
          <cell r="M349" t="str">
            <v>'Rev Reqs'!A128:G186 'Rev Reqs'!B:G</v>
          </cell>
          <cell r="N349" t="str">
            <v>'Rev Reqs'!128:133</v>
          </cell>
          <cell r="O349" t="str">
            <v>'Rev Reqs'!A:A</v>
          </cell>
          <cell r="P349" t="str">
            <v>PrintAll_T_346</v>
          </cell>
          <cell r="Q349" t="str">
            <v>PrintAll_T_346t</v>
          </cell>
          <cell r="R349" t="str">
            <v>PrintAll_T_346s</v>
          </cell>
          <cell r="S349" t="str">
            <v>'Rev Reqs'!$A$128</v>
          </cell>
          <cell r="T349" t="str">
            <v>346</v>
          </cell>
          <cell r="U349" t="str">
            <v>'Rev Reqs'!A128:G186</v>
          </cell>
          <cell r="V349" t="str">
            <v>G186</v>
          </cell>
          <cell r="W349" t="str">
            <v>G</v>
          </cell>
        </row>
        <row r="350">
          <cell r="A350" t="str">
            <v>Table 347</v>
          </cell>
          <cell r="B350">
            <v>347</v>
          </cell>
          <cell r="C350" t="str">
            <v>Summary of Cost of Service by Customer Class, Cost Category, and Customer Service Characteristic</v>
          </cell>
          <cell r="D350" t="str">
            <v>NA</v>
          </cell>
          <cell r="E350" t="str">
            <v>NA</v>
          </cell>
          <cell r="F350" t="str">
            <v>11 x 17</v>
          </cell>
          <cell r="G350" t="str">
            <v>L</v>
          </cell>
          <cell r="H350">
            <v>1</v>
          </cell>
          <cell r="I350">
            <v>1</v>
          </cell>
          <cell r="J350" t="str">
            <v>Costs by Class</v>
          </cell>
          <cell r="K350" t="str">
            <v>Austin Water Utility</v>
          </cell>
          <cell r="L350" t="str">
            <v>1/3/2017</v>
          </cell>
          <cell r="M350" t="str">
            <v>'Costs by Class'!A4:I911 'Costs by Class'!B:I</v>
          </cell>
          <cell r="N350" t="str">
            <v>'Costs by Class'!4:9</v>
          </cell>
          <cell r="O350" t="str">
            <v>'Costs by Class'!A:A</v>
          </cell>
          <cell r="P350" t="str">
            <v>PrintAll_T_347</v>
          </cell>
          <cell r="Q350" t="str">
            <v>PrintAll_T_347t</v>
          </cell>
          <cell r="R350" t="str">
            <v>PrintAll_T_347s</v>
          </cell>
          <cell r="S350" t="str">
            <v>'Costs by Class'!$A$4</v>
          </cell>
          <cell r="T350" t="str">
            <v>347</v>
          </cell>
          <cell r="U350" t="str">
            <v>'Costs by Class'!A4:I911</v>
          </cell>
          <cell r="V350" t="str">
            <v>I911</v>
          </cell>
          <cell r="W350" t="str">
            <v>I</v>
          </cell>
        </row>
        <row r="351">
          <cell r="A351" t="str">
            <v>Table 348</v>
          </cell>
          <cell r="B351">
            <v>348</v>
          </cell>
          <cell r="C351" t="str">
            <v>Summary of Cost of Service by Cost Category and Customer Service Characteristic</v>
          </cell>
          <cell r="D351" t="str">
            <v>NA</v>
          </cell>
          <cell r="E351" t="str">
            <v>NA</v>
          </cell>
          <cell r="F351" t="str">
            <v>11 x 17</v>
          </cell>
          <cell r="G351" t="str">
            <v>L</v>
          </cell>
          <cell r="H351">
            <v>1</v>
          </cell>
          <cell r="I351">
            <v>1</v>
          </cell>
          <cell r="J351" t="str">
            <v>Costs by Class</v>
          </cell>
          <cell r="K351" t="str">
            <v>Austin Water Utility</v>
          </cell>
          <cell r="L351" t="str">
            <v>1/3/2017</v>
          </cell>
          <cell r="M351" t="str">
            <v>'Costs by Class'!A915:I938 'Costs by Class'!B:I</v>
          </cell>
          <cell r="N351" t="str">
            <v>'Costs by Class'!915:921</v>
          </cell>
          <cell r="O351" t="str">
            <v>'Costs by Class'!A:A</v>
          </cell>
          <cell r="P351" t="str">
            <v>PrintAll_T_348</v>
          </cell>
          <cell r="Q351" t="str">
            <v>PrintAll_T_348t</v>
          </cell>
          <cell r="R351" t="str">
            <v>PrintAll_T_348s</v>
          </cell>
          <cell r="S351" t="str">
            <v>'Costs by Class'!$A$915</v>
          </cell>
          <cell r="T351" t="str">
            <v>348</v>
          </cell>
          <cell r="U351" t="str">
            <v>'Costs by Class'!A915:I938</v>
          </cell>
          <cell r="V351" t="str">
            <v>I938</v>
          </cell>
          <cell r="W351" t="str">
            <v>I</v>
          </cell>
        </row>
        <row r="352">
          <cell r="A352" t="str">
            <v>Table 349</v>
          </cell>
          <cell r="B352">
            <v>349</v>
          </cell>
          <cell r="C352" t="str">
            <v>Calculation of Service Charges by Customer Class, Categories, and Water Service Customer Service Characteristics</v>
          </cell>
          <cell r="D352" t="str">
            <v>NA</v>
          </cell>
          <cell r="E352" t="str">
            <v>NA</v>
          </cell>
          <cell r="F352" t="str">
            <v>11 x 17</v>
          </cell>
          <cell r="G352" t="str">
            <v>L</v>
          </cell>
          <cell r="H352">
            <v>1</v>
          </cell>
          <cell r="I352">
            <v>1</v>
          </cell>
          <cell r="J352" t="str">
            <v>Costs by Class</v>
          </cell>
          <cell r="K352" t="str">
            <v>Austin Water Utility</v>
          </cell>
          <cell r="L352" t="str">
            <v>1/3/2017</v>
          </cell>
          <cell r="M352" t="str">
            <v>'Costs by Class'!A941:H1848 'Costs by Class'!B:H</v>
          </cell>
          <cell r="N352" t="str">
            <v>'Costs by Class'!941:947</v>
          </cell>
          <cell r="O352" t="str">
            <v>'Costs by Class'!A:A</v>
          </cell>
          <cell r="P352" t="str">
            <v>PrintAll_T_349</v>
          </cell>
          <cell r="Q352" t="str">
            <v>PrintAll_T_349t</v>
          </cell>
          <cell r="R352" t="str">
            <v>PrintAll_T_349s</v>
          </cell>
          <cell r="S352" t="str">
            <v>'Costs by Class'!$A$941</v>
          </cell>
          <cell r="T352" t="str">
            <v>349</v>
          </cell>
          <cell r="U352" t="str">
            <v>'Costs by Class'!A941:H1848</v>
          </cell>
          <cell r="V352" t="str">
            <v>H1848</v>
          </cell>
          <cell r="W352" t="str">
            <v>H</v>
          </cell>
        </row>
        <row r="353">
          <cell r="A353" t="str">
            <v>Table 350</v>
          </cell>
          <cell r="B353">
            <v>350</v>
          </cell>
          <cell r="C353" t="str">
            <v>Calculation of Service Charges by Customer Class, Categories, and Customer Service Characteristics for O&amp;M</v>
          </cell>
          <cell r="D353" t="str">
            <v>NA</v>
          </cell>
          <cell r="E353" t="str">
            <v>NA</v>
          </cell>
          <cell r="F353" t="str">
            <v>11 x 17</v>
          </cell>
          <cell r="G353" t="str">
            <v>L</v>
          </cell>
          <cell r="H353">
            <v>1</v>
          </cell>
          <cell r="I353">
            <v>1</v>
          </cell>
          <cell r="J353" t="str">
            <v>Unit Costs</v>
          </cell>
          <cell r="K353" t="str">
            <v>Austin Water Utility</v>
          </cell>
          <cell r="L353" t="str">
            <v>1/3/2017</v>
          </cell>
          <cell r="M353" t="str">
            <v>'Unit Costs'!A4:G911 'Unit Costs'!B:G</v>
          </cell>
          <cell r="N353" t="str">
            <v>'Unit Costs'!4:10</v>
          </cell>
          <cell r="O353" t="str">
            <v>'Unit Costs'!A:A</v>
          </cell>
          <cell r="P353" t="str">
            <v>PrintAll_T_350</v>
          </cell>
          <cell r="Q353" t="str">
            <v>PrintAll_T_350t</v>
          </cell>
          <cell r="R353" t="str">
            <v>PrintAll_T_350s</v>
          </cell>
          <cell r="S353" t="str">
            <v>'Unit Costs'!$A$4</v>
          </cell>
          <cell r="T353" t="str">
            <v>350</v>
          </cell>
          <cell r="U353" t="str">
            <v>'Unit Costs'!A4:G911</v>
          </cell>
          <cell r="V353" t="str">
            <v>G911</v>
          </cell>
          <cell r="W353" t="str">
            <v>G</v>
          </cell>
        </row>
        <row r="354">
          <cell r="A354" t="str">
            <v>Table 351</v>
          </cell>
          <cell r="B354">
            <v>351</v>
          </cell>
          <cell r="C354" t="str">
            <v>Calculation of Service Charges by Customer Class, Categories, and Customer Service Characteristics for Net Plant in Service</v>
          </cell>
          <cell r="D354" t="str">
            <v>NA</v>
          </cell>
          <cell r="E354" t="str">
            <v>NA</v>
          </cell>
          <cell r="F354" t="str">
            <v>11 x 17</v>
          </cell>
          <cell r="G354" t="str">
            <v>L</v>
          </cell>
          <cell r="H354">
            <v>1</v>
          </cell>
          <cell r="I354">
            <v>1</v>
          </cell>
          <cell r="J354" t="str">
            <v>Unit Costs</v>
          </cell>
          <cell r="K354" t="str">
            <v>Austin Water Utility</v>
          </cell>
          <cell r="L354" t="str">
            <v>1/3/2017</v>
          </cell>
          <cell r="M354" t="str">
            <v>'Unit Costs'!A914:G1821 'Unit Costs'!B:G</v>
          </cell>
          <cell r="N354" t="str">
            <v>'Unit Costs'!914:920</v>
          </cell>
          <cell r="O354" t="str">
            <v>'Unit Costs'!A:A</v>
          </cell>
          <cell r="P354" t="str">
            <v>PrintAll_T_351</v>
          </cell>
          <cell r="Q354" t="str">
            <v>PrintAll_T_351t</v>
          </cell>
          <cell r="R354" t="str">
            <v>PrintAll_T_351s</v>
          </cell>
          <cell r="S354" t="str">
            <v>'Unit Costs'!$A$914</v>
          </cell>
          <cell r="T354" t="str">
            <v>351</v>
          </cell>
          <cell r="U354" t="str">
            <v>'Unit Costs'!A914:G1821</v>
          </cell>
          <cell r="V354" t="str">
            <v>G1821</v>
          </cell>
          <cell r="W354" t="str">
            <v>G</v>
          </cell>
        </row>
        <row r="355">
          <cell r="A355" t="str">
            <v>Table 352</v>
          </cell>
          <cell r="B355">
            <v>352</v>
          </cell>
          <cell r="C355" t="str">
            <v>Calculation of Service Charges by Customer Class, Categories, and Customer Service Characteristics for Net Plant in Service</v>
          </cell>
          <cell r="D355" t="str">
            <v>NA</v>
          </cell>
          <cell r="E355" t="str">
            <v>NA</v>
          </cell>
          <cell r="F355" t="str">
            <v>11 x 17</v>
          </cell>
          <cell r="G355" t="str">
            <v>L</v>
          </cell>
          <cell r="H355">
            <v>1</v>
          </cell>
          <cell r="I355">
            <v>1</v>
          </cell>
          <cell r="J355" t="str">
            <v>Unit Costs</v>
          </cell>
          <cell r="K355" t="str">
            <v>Austin Water Utility</v>
          </cell>
          <cell r="L355" t="str">
            <v>1/3/2017</v>
          </cell>
          <cell r="M355" t="str">
            <v>'Unit Costs'!A1824:G2731 'Unit Costs'!B:G</v>
          </cell>
          <cell r="N355" t="str">
            <v>'Unit Costs'!1824:1830</v>
          </cell>
          <cell r="O355" t="str">
            <v>'Unit Costs'!A:A</v>
          </cell>
          <cell r="P355" t="str">
            <v>PrintAll_T_352</v>
          </cell>
          <cell r="Q355" t="str">
            <v>PrintAll_T_352t</v>
          </cell>
          <cell r="R355" t="str">
            <v>PrintAll_T_352s</v>
          </cell>
          <cell r="S355" t="str">
            <v>'Unit Costs'!$A$1824</v>
          </cell>
          <cell r="T355" t="str">
            <v>352</v>
          </cell>
          <cell r="U355" t="str">
            <v>'Unit Costs'!A1824:G2731</v>
          </cell>
          <cell r="V355" t="str">
            <v>G2731</v>
          </cell>
          <cell r="W355" t="str">
            <v>G</v>
          </cell>
        </row>
        <row r="356">
          <cell r="A356" t="str">
            <v>Table 353</v>
          </cell>
          <cell r="B356">
            <v>353</v>
          </cell>
          <cell r="C356" t="str">
            <v>User Charge Revenue Requirements by Customer Service Characteristic</v>
          </cell>
          <cell r="D356" t="str">
            <v>NA</v>
          </cell>
          <cell r="E356" t="str">
            <v>NA</v>
          </cell>
          <cell r="F356" t="str">
            <v>11 x 17</v>
          </cell>
          <cell r="G356" t="str">
            <v>L</v>
          </cell>
          <cell r="H356">
            <v>1</v>
          </cell>
          <cell r="I356">
            <v>1</v>
          </cell>
          <cell r="J356" t="str">
            <v>Bill Det</v>
          </cell>
          <cell r="K356" t="str">
            <v>Austin Water Utility</v>
          </cell>
          <cell r="L356" t="str">
            <v>1/3/2017</v>
          </cell>
          <cell r="M356" t="str">
            <v>'Bill Det'!A10:I68 'Bill Det'!B:I</v>
          </cell>
          <cell r="N356" t="str">
            <v>'Bill Det'!10:15</v>
          </cell>
          <cell r="O356" t="str">
            <v>'Bill Det'!A:A</v>
          </cell>
          <cell r="P356" t="str">
            <v>PrintAll_T_353</v>
          </cell>
          <cell r="Q356" t="str">
            <v>PrintAll_T_353t</v>
          </cell>
          <cell r="R356" t="str">
            <v>PrintAll_T_353s</v>
          </cell>
          <cell r="S356" t="str">
            <v>'Bill Det'!$A$10</v>
          </cell>
          <cell r="T356" t="str">
            <v>353</v>
          </cell>
          <cell r="U356" t="str">
            <v>'Bill Det'!A10:I68</v>
          </cell>
          <cell r="V356" t="str">
            <v>I68</v>
          </cell>
          <cell r="W356" t="str">
            <v>I</v>
          </cell>
        </row>
        <row r="357">
          <cell r="A357" t="str">
            <v>Table 354</v>
          </cell>
          <cell r="B357">
            <v>354</v>
          </cell>
          <cell r="C357" t="str">
            <v>Percentage Allocation of Revenue Requirements for Rate Design</v>
          </cell>
          <cell r="D357" t="str">
            <v>NA</v>
          </cell>
          <cell r="E357" t="str">
            <v>NA</v>
          </cell>
          <cell r="F357" t="str">
            <v>11 x 17</v>
          </cell>
          <cell r="G357" t="str">
            <v>L</v>
          </cell>
          <cell r="H357">
            <v>1</v>
          </cell>
          <cell r="I357">
            <v>1</v>
          </cell>
          <cell r="J357" t="str">
            <v>Bill Det</v>
          </cell>
          <cell r="K357" t="str">
            <v>Austin Water Utility</v>
          </cell>
          <cell r="L357" t="str">
            <v>1/3/2017</v>
          </cell>
          <cell r="M357" t="str">
            <v>'Bill Det'!A73:G87 'Bill Det'!B:G</v>
          </cell>
          <cell r="N357" t="str">
            <v>'Bill Det'!73:78</v>
          </cell>
          <cell r="O357" t="str">
            <v>'Bill Det'!A:A</v>
          </cell>
          <cell r="P357" t="str">
            <v>PrintAll_T_354</v>
          </cell>
          <cell r="Q357" t="str">
            <v>PrintAll_T_354t</v>
          </cell>
          <cell r="R357" t="str">
            <v>PrintAll_T_354s</v>
          </cell>
          <cell r="S357" t="str">
            <v>'Bill Det'!$A$73</v>
          </cell>
          <cell r="T357" t="str">
            <v>354</v>
          </cell>
          <cell r="U357" t="str">
            <v>'Bill Det'!A73:G87</v>
          </cell>
          <cell r="V357" t="str">
            <v>G87</v>
          </cell>
          <cell r="W357" t="str">
            <v>G</v>
          </cell>
        </row>
        <row r="358">
          <cell r="A358" t="str">
            <v>Table 355</v>
          </cell>
          <cell r="B358">
            <v>355</v>
          </cell>
          <cell r="C358" t="str">
            <v>Volume Charge Costs by Customer Class</v>
          </cell>
          <cell r="D358" t="str">
            <v>NA</v>
          </cell>
          <cell r="E358" t="str">
            <v>NA</v>
          </cell>
          <cell r="F358" t="str">
            <v>11 x 17</v>
          </cell>
          <cell r="G358" t="str">
            <v>L</v>
          </cell>
          <cell r="H358">
            <v>1</v>
          </cell>
          <cell r="I358">
            <v>1</v>
          </cell>
          <cell r="J358" t="str">
            <v>Bill Det</v>
          </cell>
          <cell r="K358" t="str">
            <v>Austin Water Utility</v>
          </cell>
          <cell r="L358" t="str">
            <v>1/3/2017</v>
          </cell>
          <cell r="M358" t="str">
            <v>'Bill Det'!A90:I148 'Bill Det'!B:I</v>
          </cell>
          <cell r="N358" t="str">
            <v>'Bill Det'!90:95</v>
          </cell>
          <cell r="O358" t="str">
            <v>'Bill Det'!A:A</v>
          </cell>
          <cell r="P358" t="str">
            <v>PrintAll_T_355</v>
          </cell>
          <cell r="Q358" t="str">
            <v>PrintAll_T_355t</v>
          </cell>
          <cell r="R358" t="str">
            <v>PrintAll_T_355s</v>
          </cell>
          <cell r="S358" t="str">
            <v>'Bill Det'!$A$90</v>
          </cell>
          <cell r="T358" t="str">
            <v>355</v>
          </cell>
          <cell r="U358" t="str">
            <v>'Bill Det'!A90:I148</v>
          </cell>
          <cell r="V358" t="str">
            <v>I148</v>
          </cell>
          <cell r="W358" t="str">
            <v>I</v>
          </cell>
        </row>
        <row r="359">
          <cell r="A359" t="str">
            <v>Table 356</v>
          </cell>
          <cell r="B359">
            <v>356</v>
          </cell>
          <cell r="C359" t="str">
            <v>Unused Costs by Customer Class</v>
          </cell>
          <cell r="D359" t="str">
            <v>NA</v>
          </cell>
          <cell r="E359" t="str">
            <v>NA</v>
          </cell>
          <cell r="F359" t="str">
            <v>11 x 17</v>
          </cell>
          <cell r="G359" t="str">
            <v>L</v>
          </cell>
          <cell r="H359">
            <v>1</v>
          </cell>
          <cell r="I359">
            <v>1</v>
          </cell>
          <cell r="J359" t="str">
            <v>Bill Det</v>
          </cell>
          <cell r="K359" t="str">
            <v>Austin Water Utility</v>
          </cell>
          <cell r="L359" t="str">
            <v>1/3/2017</v>
          </cell>
          <cell r="M359" t="str">
            <v>'Bill Det'!A151:I209 'Bill Det'!B:I</v>
          </cell>
          <cell r="N359" t="str">
            <v>'Bill Det'!151:156</v>
          </cell>
          <cell r="O359" t="str">
            <v>'Bill Det'!A:A</v>
          </cell>
          <cell r="P359" t="str">
            <v>PrintAll_T_356</v>
          </cell>
          <cell r="Q359" t="str">
            <v>PrintAll_T_356t</v>
          </cell>
          <cell r="R359" t="str">
            <v>PrintAll_T_356s</v>
          </cell>
          <cell r="S359" t="str">
            <v>'Bill Det'!$A$151</v>
          </cell>
          <cell r="T359" t="str">
            <v>356</v>
          </cell>
          <cell r="U359" t="str">
            <v>'Bill Det'!A151:I209</v>
          </cell>
          <cell r="V359" t="str">
            <v>I209</v>
          </cell>
          <cell r="W359" t="str">
            <v>I</v>
          </cell>
        </row>
        <row r="360">
          <cell r="A360" t="str">
            <v>Table 357</v>
          </cell>
          <cell r="B360">
            <v>357</v>
          </cell>
          <cell r="C360" t="str">
            <v>Customer Charge Costs by Customer Class</v>
          </cell>
          <cell r="D360" t="str">
            <v>NA</v>
          </cell>
          <cell r="E360" t="str">
            <v>NA</v>
          </cell>
          <cell r="F360" t="str">
            <v>11 x 17</v>
          </cell>
          <cell r="G360" t="str">
            <v>L</v>
          </cell>
          <cell r="H360">
            <v>1</v>
          </cell>
          <cell r="I360">
            <v>1</v>
          </cell>
          <cell r="J360" t="str">
            <v>Bill Det</v>
          </cell>
          <cell r="K360" t="str">
            <v>Austin Water Utility</v>
          </cell>
          <cell r="L360" t="str">
            <v>1/3/2017</v>
          </cell>
          <cell r="M360" t="str">
            <v>'Bill Det'!A212:I270 'Bill Det'!B:I</v>
          </cell>
          <cell r="N360" t="str">
            <v>'Bill Det'!212:217</v>
          </cell>
          <cell r="O360" t="str">
            <v>'Bill Det'!A:A</v>
          </cell>
          <cell r="P360" t="str">
            <v>PrintAll_T_357</v>
          </cell>
          <cell r="Q360" t="str">
            <v>PrintAll_T_357t</v>
          </cell>
          <cell r="R360" t="str">
            <v>PrintAll_T_357s</v>
          </cell>
          <cell r="S360" t="str">
            <v>'Bill Det'!$A$212</v>
          </cell>
          <cell r="T360" t="str">
            <v>357</v>
          </cell>
          <cell r="U360" t="str">
            <v>'Bill Det'!A212:I270</v>
          </cell>
          <cell r="V360" t="str">
            <v>I270</v>
          </cell>
          <cell r="W360" t="str">
            <v>I</v>
          </cell>
        </row>
        <row r="361">
          <cell r="A361" t="str">
            <v>Table 358</v>
          </cell>
          <cell r="B361">
            <v>358</v>
          </cell>
          <cell r="C361" t="str">
            <v>Meter Charge Costs by Customer Class</v>
          </cell>
          <cell r="D361" t="str">
            <v>NA</v>
          </cell>
          <cell r="E361" t="str">
            <v>NA</v>
          </cell>
          <cell r="F361" t="str">
            <v>11 x 17</v>
          </cell>
          <cell r="G361" t="str">
            <v>L</v>
          </cell>
          <cell r="H361">
            <v>1</v>
          </cell>
          <cell r="I361">
            <v>1</v>
          </cell>
          <cell r="J361" t="str">
            <v>Bill Det</v>
          </cell>
          <cell r="K361" t="str">
            <v>Austin Water Utility</v>
          </cell>
          <cell r="L361" t="str">
            <v>1/3/2017</v>
          </cell>
          <cell r="M361" t="str">
            <v>'Bill Det'!A273:I331 'Bill Det'!B:I</v>
          </cell>
          <cell r="N361" t="str">
            <v>'Bill Det'!273:278</v>
          </cell>
          <cell r="O361" t="str">
            <v>'Bill Det'!A:A</v>
          </cell>
          <cell r="P361" t="str">
            <v>PrintAll_T_358</v>
          </cell>
          <cell r="Q361" t="str">
            <v>PrintAll_T_358t</v>
          </cell>
          <cell r="R361" t="str">
            <v>PrintAll_T_358s</v>
          </cell>
          <cell r="S361" t="str">
            <v>'Bill Det'!$A$273</v>
          </cell>
          <cell r="T361" t="str">
            <v>358</v>
          </cell>
          <cell r="U361" t="str">
            <v>'Bill Det'!A273:I331</v>
          </cell>
          <cell r="V361" t="str">
            <v>I331</v>
          </cell>
          <cell r="W361" t="str">
            <v>I</v>
          </cell>
        </row>
        <row r="362">
          <cell r="A362" t="str">
            <v>Table 359</v>
          </cell>
          <cell r="B362">
            <v>359</v>
          </cell>
          <cell r="C362" t="str">
            <v>Fire Charge Costs by Customer Class</v>
          </cell>
          <cell r="D362" t="str">
            <v>NA</v>
          </cell>
          <cell r="E362" t="str">
            <v>NA</v>
          </cell>
          <cell r="F362" t="str">
            <v>11 x 17</v>
          </cell>
          <cell r="G362" t="str">
            <v>L</v>
          </cell>
          <cell r="H362">
            <v>1</v>
          </cell>
          <cell r="I362">
            <v>1</v>
          </cell>
          <cell r="J362" t="str">
            <v>Bill Det</v>
          </cell>
          <cell r="K362" t="str">
            <v>Austin Water Utility</v>
          </cell>
          <cell r="L362" t="str">
            <v>1/3/2017</v>
          </cell>
          <cell r="M362" t="str">
            <v>'Bill Det'!A334:I392 'Bill Det'!B:I</v>
          </cell>
          <cell r="N362" t="str">
            <v>'Bill Det'!334:339</v>
          </cell>
          <cell r="O362" t="str">
            <v>'Bill Det'!A:A</v>
          </cell>
          <cell r="P362" t="str">
            <v>PrintAll_T_359</v>
          </cell>
          <cell r="Q362" t="str">
            <v>PrintAll_T_359t</v>
          </cell>
          <cell r="R362" t="str">
            <v>PrintAll_T_359s</v>
          </cell>
          <cell r="S362" t="str">
            <v>'Bill Det'!$A$334</v>
          </cell>
          <cell r="T362" t="str">
            <v>359</v>
          </cell>
          <cell r="U362" t="str">
            <v>'Bill Det'!A334:I392</v>
          </cell>
          <cell r="V362" t="str">
            <v>I392</v>
          </cell>
          <cell r="W362" t="str">
            <v>I</v>
          </cell>
        </row>
        <row r="363">
          <cell r="A363" t="str">
            <v>Table 360</v>
          </cell>
          <cell r="B363">
            <v>360</v>
          </cell>
          <cell r="C363" t="str">
            <v>Unused Costs by Customer Class</v>
          </cell>
          <cell r="D363" t="str">
            <v>NA</v>
          </cell>
          <cell r="E363" t="str">
            <v>NA</v>
          </cell>
          <cell r="F363" t="str">
            <v>11 x 17</v>
          </cell>
          <cell r="G363" t="str">
            <v>L</v>
          </cell>
          <cell r="H363">
            <v>1</v>
          </cell>
          <cell r="I363">
            <v>1</v>
          </cell>
          <cell r="J363" t="str">
            <v>Bill Det</v>
          </cell>
          <cell r="K363" t="str">
            <v>Austin Water Utility</v>
          </cell>
          <cell r="L363" t="str">
            <v>1/3/2017</v>
          </cell>
          <cell r="M363" t="str">
            <v>'Bill Det'!A395:I453 'Bill Det'!B:I</v>
          </cell>
          <cell r="N363" t="str">
            <v>'Bill Det'!395:400</v>
          </cell>
          <cell r="O363" t="str">
            <v>'Bill Det'!A:A</v>
          </cell>
          <cell r="P363" t="str">
            <v>PrintAll_T_360</v>
          </cell>
          <cell r="Q363" t="str">
            <v>PrintAll_T_360t</v>
          </cell>
          <cell r="R363" t="str">
            <v>PrintAll_T_360s</v>
          </cell>
          <cell r="S363" t="str">
            <v>'Bill Det'!$A$395</v>
          </cell>
          <cell r="T363" t="str">
            <v>360</v>
          </cell>
          <cell r="U363" t="str">
            <v>'Bill Det'!A395:I453</v>
          </cell>
          <cell r="V363" t="str">
            <v>I453</v>
          </cell>
          <cell r="W363" t="str">
            <v>I</v>
          </cell>
        </row>
        <row r="364">
          <cell r="A364" t="str">
            <v>Table 361</v>
          </cell>
          <cell r="B364">
            <v>361</v>
          </cell>
          <cell r="C364" t="str">
            <v>Summary of Fixed Charge Costs by Customer Class</v>
          </cell>
          <cell r="D364" t="str">
            <v>NA</v>
          </cell>
          <cell r="E364" t="str">
            <v>NA</v>
          </cell>
          <cell r="F364" t="str">
            <v>11 x 17</v>
          </cell>
          <cell r="G364" t="str">
            <v>L</v>
          </cell>
          <cell r="H364">
            <v>1</v>
          </cell>
          <cell r="I364">
            <v>1</v>
          </cell>
          <cell r="J364" t="str">
            <v>Bill Det</v>
          </cell>
          <cell r="K364" t="str">
            <v>Austin Water Utility</v>
          </cell>
          <cell r="L364" t="str">
            <v>1/3/2017</v>
          </cell>
          <cell r="M364" t="str">
            <v>'Bill Det'!A456:I514 'Bill Det'!B:I</v>
          </cell>
          <cell r="N364" t="str">
            <v>'Bill Det'!456:461</v>
          </cell>
          <cell r="O364" t="str">
            <v>'Bill Det'!A:A</v>
          </cell>
          <cell r="P364" t="str">
            <v>PrintAll_T_361</v>
          </cell>
          <cell r="Q364" t="str">
            <v>PrintAll_T_361t</v>
          </cell>
          <cell r="R364" t="str">
            <v>PrintAll_T_361s</v>
          </cell>
          <cell r="S364" t="str">
            <v>'Bill Det'!$A$456</v>
          </cell>
          <cell r="T364" t="str">
            <v>361</v>
          </cell>
          <cell r="U364" t="str">
            <v>'Bill Det'!A456:I514</v>
          </cell>
          <cell r="V364" t="str">
            <v>I514</v>
          </cell>
          <cell r="W364" t="str">
            <v>I</v>
          </cell>
        </row>
        <row r="365">
          <cell r="A365" t="str">
            <v>Table 362</v>
          </cell>
          <cell r="B365">
            <v>362</v>
          </cell>
          <cell r="C365" t="str">
            <v>Summary of Costs of Service by Customer Class and Customer Service Characteristic</v>
          </cell>
          <cell r="D365" t="str">
            <v>NA</v>
          </cell>
          <cell r="E365" t="str">
            <v>NA</v>
          </cell>
          <cell r="F365" t="str">
            <v>11 x 17</v>
          </cell>
          <cell r="G365" t="str">
            <v>L</v>
          </cell>
          <cell r="H365">
            <v>1</v>
          </cell>
          <cell r="I365">
            <v>1</v>
          </cell>
          <cell r="J365" t="str">
            <v>Bill Det</v>
          </cell>
          <cell r="K365" t="str">
            <v>Austin Water Utility</v>
          </cell>
          <cell r="L365" t="str">
            <v>1/3/2017</v>
          </cell>
          <cell r="M365" t="str">
            <v>'Bill Det'!A517:I575 'Bill Det'!B:I</v>
          </cell>
          <cell r="N365" t="str">
            <v>'Bill Det'!517:522</v>
          </cell>
          <cell r="O365" t="str">
            <v>'Bill Det'!A:A</v>
          </cell>
          <cell r="P365" t="str">
            <v>PrintAll_T_362</v>
          </cell>
          <cell r="Q365" t="str">
            <v>PrintAll_T_362t</v>
          </cell>
          <cell r="R365" t="str">
            <v>PrintAll_T_362s</v>
          </cell>
          <cell r="S365" t="str">
            <v>'Bill Det'!$A$517</v>
          </cell>
          <cell r="T365" t="str">
            <v>362</v>
          </cell>
          <cell r="U365" t="str">
            <v>'Bill Det'!A517:I575</v>
          </cell>
          <cell r="V365" t="str">
            <v>I575</v>
          </cell>
          <cell r="W365" t="str">
            <v>I</v>
          </cell>
        </row>
        <row r="366">
          <cell r="A366" t="str">
            <v>Table 363</v>
          </cell>
          <cell r="B366">
            <v>363</v>
          </cell>
          <cell r="C366" t="str">
            <v>Summary of Costs of Service by Customer Class and Billing Determinant</v>
          </cell>
          <cell r="D366" t="str">
            <v>NA</v>
          </cell>
          <cell r="E366" t="str">
            <v>NA</v>
          </cell>
          <cell r="F366" t="str">
            <v>11 x 17</v>
          </cell>
          <cell r="G366" t="str">
            <v>L</v>
          </cell>
          <cell r="H366">
            <v>1</v>
          </cell>
          <cell r="I366">
            <v>1</v>
          </cell>
          <cell r="J366" t="str">
            <v>Bill Det</v>
          </cell>
          <cell r="K366" t="str">
            <v>Austin Water Utility</v>
          </cell>
          <cell r="L366" t="str">
            <v>1/3/2017</v>
          </cell>
          <cell r="M366" t="str">
            <v>'Bill Det'!A578:H636 'Bill Det'!B:H</v>
          </cell>
          <cell r="N366" t="str">
            <v>'Bill Det'!578:583</v>
          </cell>
          <cell r="O366" t="str">
            <v>'Bill Det'!A:A</v>
          </cell>
          <cell r="P366" t="str">
            <v>PrintAll_T_363</v>
          </cell>
          <cell r="Q366" t="str">
            <v>PrintAll_T_363t</v>
          </cell>
          <cell r="R366" t="str">
            <v>PrintAll_T_363s</v>
          </cell>
          <cell r="S366" t="str">
            <v>'Bill Det'!$A$578</v>
          </cell>
          <cell r="T366" t="str">
            <v>363</v>
          </cell>
          <cell r="U366" t="str">
            <v>'Bill Det'!A578:H636</v>
          </cell>
          <cell r="V366" t="str">
            <v>H636</v>
          </cell>
          <cell r="W366" t="str">
            <v>H</v>
          </cell>
        </row>
        <row r="367">
          <cell r="A367" t="str">
            <v>Table 364</v>
          </cell>
          <cell r="B367">
            <v>364</v>
          </cell>
          <cell r="C367" t="str">
            <v>Equivalent Meter Schedules by Billing Determinant</v>
          </cell>
          <cell r="D367" t="str">
            <v>NA</v>
          </cell>
          <cell r="E367" t="str">
            <v>NA</v>
          </cell>
          <cell r="F367" t="str">
            <v>11 x 17</v>
          </cell>
          <cell r="G367" t="str">
            <v>L</v>
          </cell>
          <cell r="H367">
            <v>1</v>
          </cell>
          <cell r="I367">
            <v>1</v>
          </cell>
          <cell r="J367" t="str">
            <v>Fixed Charges</v>
          </cell>
          <cell r="K367" t="str">
            <v>Austin Water Utility</v>
          </cell>
          <cell r="L367" t="str">
            <v>1/3/2017</v>
          </cell>
          <cell r="M367" t="str">
            <v>'Fixed Charges'!A13:F44 'Fixed Charges'!B:F</v>
          </cell>
          <cell r="N367" t="str">
            <v>'Fixed Charges'!13:18</v>
          </cell>
          <cell r="O367" t="str">
            <v>'Fixed Charges'!A:A</v>
          </cell>
          <cell r="P367" t="str">
            <v>PrintAll_T_364</v>
          </cell>
          <cell r="Q367" t="str">
            <v>PrintAll_T_364t</v>
          </cell>
          <cell r="R367" t="str">
            <v>PrintAll_T_364s</v>
          </cell>
          <cell r="S367" t="str">
            <v>'Fixed Charges'!$A$13</v>
          </cell>
          <cell r="T367" t="str">
            <v>364</v>
          </cell>
          <cell r="U367" t="str">
            <v>'Fixed Charges'!A13:F44</v>
          </cell>
          <cell r="V367" t="str">
            <v>F44</v>
          </cell>
          <cell r="W367" t="str">
            <v>F</v>
          </cell>
        </row>
        <row r="368">
          <cell r="A368" t="str">
            <v>Table 365</v>
          </cell>
          <cell r="B368">
            <v>365</v>
          </cell>
          <cell r="C368" t="str">
            <v>Equivalent Meters by Class and Billing Determinant</v>
          </cell>
          <cell r="D368" t="str">
            <v>NA</v>
          </cell>
          <cell r="E368" t="str">
            <v>NA</v>
          </cell>
          <cell r="F368" t="str">
            <v>11 x 17</v>
          </cell>
          <cell r="G368" t="str">
            <v>L</v>
          </cell>
          <cell r="H368">
            <v>1</v>
          </cell>
          <cell r="I368">
            <v>1</v>
          </cell>
          <cell r="J368" t="str">
            <v>Fixed Charges</v>
          </cell>
          <cell r="K368" t="str">
            <v>Austin Water Utility</v>
          </cell>
          <cell r="L368" t="str">
            <v>1/3/2017</v>
          </cell>
          <cell r="M368" t="str">
            <v>'Fixed Charges'!A47:F105 'Fixed Charges'!B:F</v>
          </cell>
          <cell r="N368" t="str">
            <v>'Fixed Charges'!47:52</v>
          </cell>
          <cell r="O368" t="str">
            <v>'Fixed Charges'!A:A</v>
          </cell>
          <cell r="P368" t="str">
            <v>PrintAll_T_365</v>
          </cell>
          <cell r="Q368" t="str">
            <v>PrintAll_T_365t</v>
          </cell>
          <cell r="R368" t="str">
            <v>PrintAll_T_365s</v>
          </cell>
          <cell r="S368" t="str">
            <v>'Fixed Charges'!$A$47</v>
          </cell>
          <cell r="T368" t="str">
            <v>365</v>
          </cell>
          <cell r="U368" t="str">
            <v>'Fixed Charges'!A47:F105</v>
          </cell>
          <cell r="V368" t="str">
            <v>F105</v>
          </cell>
          <cell r="W368" t="str">
            <v>F</v>
          </cell>
        </row>
        <row r="369">
          <cell r="A369" t="str">
            <v>Table 366</v>
          </cell>
          <cell r="B369">
            <v>366</v>
          </cell>
          <cell r="C369" t="str">
            <v>Annual Unit Cost by Class and Billing Determinant</v>
          </cell>
          <cell r="D369" t="str">
            <v>NA</v>
          </cell>
          <cell r="E369" t="str">
            <v>NA</v>
          </cell>
          <cell r="F369" t="str">
            <v>11 x 17</v>
          </cell>
          <cell r="G369" t="str">
            <v>L</v>
          </cell>
          <cell r="H369">
            <v>1</v>
          </cell>
          <cell r="I369">
            <v>1</v>
          </cell>
          <cell r="J369" t="str">
            <v>Fixed Charges</v>
          </cell>
          <cell r="K369" t="str">
            <v>Austin Water Utility</v>
          </cell>
          <cell r="L369" t="str">
            <v>1/3/2017</v>
          </cell>
          <cell r="M369" t="str">
            <v>'Fixed Charges'!A109:G168 'Fixed Charges'!B:G</v>
          </cell>
          <cell r="N369" t="str">
            <v>'Fixed Charges'!109:114</v>
          </cell>
          <cell r="O369" t="str">
            <v>'Fixed Charges'!A:A</v>
          </cell>
          <cell r="P369" t="str">
            <v>PrintAll_T_366</v>
          </cell>
          <cell r="Q369" t="str">
            <v>PrintAll_T_366t</v>
          </cell>
          <cell r="R369" t="str">
            <v>PrintAll_T_366s</v>
          </cell>
          <cell r="S369" t="str">
            <v>'Fixed Charges'!$A$109</v>
          </cell>
          <cell r="T369" t="str">
            <v>366</v>
          </cell>
          <cell r="U369" t="str">
            <v>'Fixed Charges'!A109:G168</v>
          </cell>
          <cell r="V369" t="str">
            <v>G168</v>
          </cell>
          <cell r="W369" t="str">
            <v>G</v>
          </cell>
        </row>
        <row r="370">
          <cell r="A370" t="str">
            <v>Table 367</v>
          </cell>
          <cell r="B370">
            <v>367</v>
          </cell>
          <cell r="C370" t="str">
            <v>Annual Unused  by Meter Size and Class</v>
          </cell>
          <cell r="D370" t="str">
            <v>NA</v>
          </cell>
          <cell r="E370" t="str">
            <v>NA</v>
          </cell>
          <cell r="F370" t="str">
            <v>11 x 17</v>
          </cell>
          <cell r="G370" t="str">
            <v>L</v>
          </cell>
          <cell r="H370">
            <v>1</v>
          </cell>
          <cell r="I370">
            <v>1</v>
          </cell>
          <cell r="J370" t="str">
            <v>Fixed Charges</v>
          </cell>
          <cell r="K370" t="str">
            <v>Austin Water Utility</v>
          </cell>
          <cell r="L370" t="str">
            <v>1/3/2017</v>
          </cell>
          <cell r="M370" t="str">
            <v>'Fixed Charges'!A171:AA227 'Fixed Charges'!B:AA</v>
          </cell>
          <cell r="N370" t="str">
            <v>'Fixed Charges'!171:176</v>
          </cell>
          <cell r="O370" t="str">
            <v>'Fixed Charges'!A:A</v>
          </cell>
          <cell r="P370" t="str">
            <v>PrintAll_T_367</v>
          </cell>
          <cell r="Q370" t="str">
            <v>PrintAll_T_367t</v>
          </cell>
          <cell r="R370" t="str">
            <v>PrintAll_T_367s</v>
          </cell>
          <cell r="S370" t="str">
            <v>'Fixed Charges'!$A$171</v>
          </cell>
          <cell r="T370" t="str">
            <v>367</v>
          </cell>
          <cell r="U370" t="str">
            <v>'Fixed Charges'!A171:AA227</v>
          </cell>
          <cell r="V370" t="str">
            <v>AA227</v>
          </cell>
          <cell r="W370" t="str">
            <v>AA</v>
          </cell>
        </row>
        <row r="371">
          <cell r="A371" t="str">
            <v>Table 368</v>
          </cell>
          <cell r="B371">
            <v>368</v>
          </cell>
          <cell r="C371" t="str">
            <v>Annual Customer Charge  by Meter Size and Class</v>
          </cell>
          <cell r="D371" t="str">
            <v>NA</v>
          </cell>
          <cell r="E371" t="str">
            <v>NA</v>
          </cell>
          <cell r="F371" t="str">
            <v>11 x 17</v>
          </cell>
          <cell r="G371" t="str">
            <v>L</v>
          </cell>
          <cell r="H371">
            <v>1</v>
          </cell>
          <cell r="I371">
            <v>1</v>
          </cell>
          <cell r="J371" t="str">
            <v>Fixed Charges</v>
          </cell>
          <cell r="K371" t="str">
            <v>Austin Water Utility</v>
          </cell>
          <cell r="L371" t="str">
            <v>1/3/2017</v>
          </cell>
          <cell r="M371" t="str">
            <v>'Fixed Charges'!A230:AA286 'Fixed Charges'!B:AA</v>
          </cell>
          <cell r="N371" t="str">
            <v>'Fixed Charges'!230:235</v>
          </cell>
          <cell r="O371" t="str">
            <v>'Fixed Charges'!A:A</v>
          </cell>
          <cell r="P371" t="str">
            <v>PrintAll_T_368</v>
          </cell>
          <cell r="Q371" t="str">
            <v>PrintAll_T_368t</v>
          </cell>
          <cell r="R371" t="str">
            <v>PrintAll_T_368s</v>
          </cell>
          <cell r="S371" t="str">
            <v>'Fixed Charges'!$A$230</v>
          </cell>
          <cell r="T371" t="str">
            <v>368</v>
          </cell>
          <cell r="U371" t="str">
            <v>'Fixed Charges'!A230:AA286</v>
          </cell>
          <cell r="V371" t="str">
            <v>AA286</v>
          </cell>
          <cell r="W371" t="str">
            <v>AA</v>
          </cell>
        </row>
        <row r="372">
          <cell r="A372" t="str">
            <v>Table 369</v>
          </cell>
          <cell r="B372">
            <v>369</v>
          </cell>
          <cell r="C372" t="str">
            <v>Annual Meter Charge  by Meter Size and Class</v>
          </cell>
          <cell r="D372" t="str">
            <v>NA</v>
          </cell>
          <cell r="E372" t="str">
            <v>NA</v>
          </cell>
          <cell r="F372" t="str">
            <v>11 x 17</v>
          </cell>
          <cell r="G372" t="str">
            <v>L</v>
          </cell>
          <cell r="H372">
            <v>1</v>
          </cell>
          <cell r="I372">
            <v>1</v>
          </cell>
          <cell r="J372" t="str">
            <v>Fixed Charges</v>
          </cell>
          <cell r="K372" t="str">
            <v>Austin Water Utility</v>
          </cell>
          <cell r="L372" t="str">
            <v>1/3/2017</v>
          </cell>
          <cell r="M372" t="str">
            <v>'Fixed Charges'!A289:AA345 'Fixed Charges'!B:AA</v>
          </cell>
          <cell r="N372" t="str">
            <v>'Fixed Charges'!289:294</v>
          </cell>
          <cell r="O372" t="str">
            <v>'Fixed Charges'!A:A</v>
          </cell>
          <cell r="P372" t="str">
            <v>PrintAll_T_369</v>
          </cell>
          <cell r="Q372" t="str">
            <v>PrintAll_T_369t</v>
          </cell>
          <cell r="R372" t="str">
            <v>PrintAll_T_369s</v>
          </cell>
          <cell r="S372" t="str">
            <v>'Fixed Charges'!$A$289</v>
          </cell>
          <cell r="T372" t="str">
            <v>369</v>
          </cell>
          <cell r="U372" t="str">
            <v>'Fixed Charges'!A289:AA345</v>
          </cell>
          <cell r="V372" t="str">
            <v>AA345</v>
          </cell>
          <cell r="W372" t="str">
            <v>AA</v>
          </cell>
        </row>
        <row r="373">
          <cell r="A373" t="str">
            <v>Table 370</v>
          </cell>
          <cell r="B373">
            <v>370</v>
          </cell>
          <cell r="C373" t="str">
            <v>Annual Fire Charge  by Meter Size and Class</v>
          </cell>
          <cell r="D373" t="str">
            <v>NA</v>
          </cell>
          <cell r="E373" t="str">
            <v>NA</v>
          </cell>
          <cell r="F373" t="str">
            <v>11 x 17</v>
          </cell>
          <cell r="G373" t="str">
            <v>L</v>
          </cell>
          <cell r="H373">
            <v>1</v>
          </cell>
          <cell r="I373">
            <v>1</v>
          </cell>
          <cell r="J373" t="str">
            <v>Fixed Charges</v>
          </cell>
          <cell r="K373" t="str">
            <v>Austin Water Utility</v>
          </cell>
          <cell r="L373" t="str">
            <v>1/3/2017</v>
          </cell>
          <cell r="M373" t="str">
            <v>'Fixed Charges'!A348:AA404 'Fixed Charges'!B:AA</v>
          </cell>
          <cell r="N373" t="str">
            <v>'Fixed Charges'!348:353</v>
          </cell>
          <cell r="O373" t="str">
            <v>'Fixed Charges'!A:A</v>
          </cell>
          <cell r="P373" t="str">
            <v>PrintAll_T_370</v>
          </cell>
          <cell r="Q373" t="str">
            <v>PrintAll_T_370t</v>
          </cell>
          <cell r="R373" t="str">
            <v>PrintAll_T_370s</v>
          </cell>
          <cell r="S373" t="str">
            <v>'Fixed Charges'!$A$348</v>
          </cell>
          <cell r="T373" t="str">
            <v>370</v>
          </cell>
          <cell r="U373" t="str">
            <v>'Fixed Charges'!A348:AA404</v>
          </cell>
          <cell r="V373" t="str">
            <v>AA404</v>
          </cell>
          <cell r="W373" t="str">
            <v>AA</v>
          </cell>
        </row>
        <row r="374">
          <cell r="A374" t="str">
            <v>Table 371</v>
          </cell>
          <cell r="B374">
            <v>371</v>
          </cell>
          <cell r="C374" t="str">
            <v>Annual Unused  by Meter Size and Class</v>
          </cell>
          <cell r="D374" t="str">
            <v>NA</v>
          </cell>
          <cell r="E374" t="str">
            <v>NA</v>
          </cell>
          <cell r="F374" t="str">
            <v>11 x 17</v>
          </cell>
          <cell r="G374" t="str">
            <v>L</v>
          </cell>
          <cell r="H374">
            <v>1</v>
          </cell>
          <cell r="I374">
            <v>1</v>
          </cell>
          <cell r="J374" t="str">
            <v>Fixed Charges</v>
          </cell>
          <cell r="K374" t="str">
            <v>Austin Water Utility</v>
          </cell>
          <cell r="L374" t="str">
            <v>1/3/2017</v>
          </cell>
          <cell r="M374" t="str">
            <v>'Fixed Charges'!A407:AA463 'Fixed Charges'!B:AA</v>
          </cell>
          <cell r="N374" t="str">
            <v>'Fixed Charges'!407:412</v>
          </cell>
          <cell r="O374" t="str">
            <v>'Fixed Charges'!A:A</v>
          </cell>
          <cell r="P374" t="str">
            <v>PrintAll_T_371</v>
          </cell>
          <cell r="Q374" t="str">
            <v>PrintAll_T_371t</v>
          </cell>
          <cell r="R374" t="str">
            <v>PrintAll_T_371s</v>
          </cell>
          <cell r="S374" t="str">
            <v>'Fixed Charges'!$A$407</v>
          </cell>
          <cell r="T374" t="str">
            <v>371</v>
          </cell>
          <cell r="U374" t="str">
            <v>'Fixed Charges'!A407:AA463</v>
          </cell>
          <cell r="V374" t="str">
            <v>AA463</v>
          </cell>
          <cell r="W374" t="str">
            <v>AA</v>
          </cell>
        </row>
        <row r="375">
          <cell r="A375" t="str">
            <v>Table 372</v>
          </cell>
          <cell r="B375">
            <v>372</v>
          </cell>
          <cell r="C375" t="str">
            <v>Total Annual Fixed Charges by Class</v>
          </cell>
          <cell r="D375" t="str">
            <v>NA</v>
          </cell>
          <cell r="E375" t="str">
            <v>NA</v>
          </cell>
          <cell r="F375" t="str">
            <v>11 x 17</v>
          </cell>
          <cell r="G375" t="str">
            <v>L</v>
          </cell>
          <cell r="H375">
            <v>1</v>
          </cell>
          <cell r="I375">
            <v>1</v>
          </cell>
          <cell r="J375" t="str">
            <v>Fixed Charges</v>
          </cell>
          <cell r="K375" t="str">
            <v>Austin Water Utility</v>
          </cell>
          <cell r="L375" t="str">
            <v>1/3/2017</v>
          </cell>
          <cell r="M375" t="str">
            <v>'Fixed Charges'!A466:AA522 'Fixed Charges'!B:AA</v>
          </cell>
          <cell r="N375" t="str">
            <v>'Fixed Charges'!466:471</v>
          </cell>
          <cell r="O375" t="str">
            <v>'Fixed Charges'!A:A</v>
          </cell>
          <cell r="P375" t="str">
            <v>PrintAll_T_372</v>
          </cell>
          <cell r="Q375" t="str">
            <v>PrintAll_T_372t</v>
          </cell>
          <cell r="R375" t="str">
            <v>PrintAll_T_372s</v>
          </cell>
          <cell r="S375" t="str">
            <v>'Fixed Charges'!$A$466</v>
          </cell>
          <cell r="T375" t="str">
            <v>372</v>
          </cell>
          <cell r="U375" t="str">
            <v>'Fixed Charges'!A466:AA522</v>
          </cell>
          <cell r="V375" t="str">
            <v>AA522</v>
          </cell>
          <cell r="W375" t="str">
            <v>AA</v>
          </cell>
        </row>
        <row r="376">
          <cell r="A376" t="str">
            <v>Table 373</v>
          </cell>
          <cell r="B376">
            <v>373</v>
          </cell>
          <cell r="C376" t="str">
            <v>Total Monthly Fixed Charges by Class</v>
          </cell>
          <cell r="D376" t="str">
            <v>NA</v>
          </cell>
          <cell r="E376" t="str">
            <v>NA</v>
          </cell>
          <cell r="F376" t="str">
            <v>11 x 17</v>
          </cell>
          <cell r="G376" t="str">
            <v>L</v>
          </cell>
          <cell r="H376">
            <v>1</v>
          </cell>
          <cell r="I376">
            <v>1</v>
          </cell>
          <cell r="J376" t="str">
            <v>Fixed Charges</v>
          </cell>
          <cell r="K376" t="str">
            <v>Austin Water Utility</v>
          </cell>
          <cell r="L376" t="str">
            <v>1/3/2017</v>
          </cell>
          <cell r="M376" t="str">
            <v>'Fixed Charges'!A525:AA581 'Fixed Charges'!B:AA</v>
          </cell>
          <cell r="N376" t="str">
            <v>'Fixed Charges'!525:530</v>
          </cell>
          <cell r="O376" t="str">
            <v>'Fixed Charges'!A:A</v>
          </cell>
          <cell r="P376" t="str">
            <v>PrintAll_T_373</v>
          </cell>
          <cell r="Q376" t="str">
            <v>PrintAll_T_373t</v>
          </cell>
          <cell r="R376" t="str">
            <v>PrintAll_T_373s</v>
          </cell>
          <cell r="S376" t="str">
            <v>'Fixed Charges'!$A$525</v>
          </cell>
          <cell r="T376" t="str">
            <v>373</v>
          </cell>
          <cell r="U376" t="str">
            <v>'Fixed Charges'!A525:AA581</v>
          </cell>
          <cell r="V376" t="str">
            <v>AA581</v>
          </cell>
          <cell r="W376" t="str">
            <v>AA</v>
          </cell>
        </row>
        <row r="377">
          <cell r="A377" t="str">
            <v>Table 374</v>
          </cell>
          <cell r="B377">
            <v>374</v>
          </cell>
          <cell r="C377" t="str">
            <v>Combined Annual Charges by Billing Determinant</v>
          </cell>
          <cell r="D377" t="str">
            <v>NA</v>
          </cell>
          <cell r="E377" t="str">
            <v>NA</v>
          </cell>
          <cell r="F377" t="str">
            <v>11 x 17</v>
          </cell>
          <cell r="G377" t="str">
            <v>L</v>
          </cell>
          <cell r="H377">
            <v>1</v>
          </cell>
          <cell r="I377">
            <v>1</v>
          </cell>
          <cell r="J377" t="str">
            <v>Fixed Charges</v>
          </cell>
          <cell r="K377" t="str">
            <v>Austin Water Utility</v>
          </cell>
          <cell r="L377" t="str">
            <v>1/3/2017</v>
          </cell>
          <cell r="M377" t="str">
            <v>'Fixed Charges'!A584:AA607 'Fixed Charges'!B:AA</v>
          </cell>
          <cell r="N377" t="str">
            <v>'Fixed Charges'!584:589</v>
          </cell>
          <cell r="O377" t="str">
            <v>'Fixed Charges'!A:A</v>
          </cell>
          <cell r="P377" t="str">
            <v>PrintAll_T_374</v>
          </cell>
          <cell r="Q377" t="str">
            <v>PrintAll_T_374t</v>
          </cell>
          <cell r="R377" t="str">
            <v>PrintAll_T_374s</v>
          </cell>
          <cell r="S377" t="str">
            <v>'Fixed Charges'!$A$584</v>
          </cell>
          <cell r="T377" t="str">
            <v>374</v>
          </cell>
          <cell r="U377" t="str">
            <v>'Fixed Charges'!A584:AA607</v>
          </cell>
          <cell r="V377" t="str">
            <v>AA607</v>
          </cell>
          <cell r="W377" t="str">
            <v>AA</v>
          </cell>
        </row>
        <row r="378">
          <cell r="A378" t="str">
            <v>Table 375</v>
          </cell>
          <cell r="B378">
            <v>375</v>
          </cell>
          <cell r="C378" t="str">
            <v>Combined Monthly Charges by Billing Determinant</v>
          </cell>
          <cell r="D378" t="str">
            <v>NA</v>
          </cell>
          <cell r="E378" t="str">
            <v>NA</v>
          </cell>
          <cell r="F378" t="str">
            <v>11 x 17</v>
          </cell>
          <cell r="G378" t="str">
            <v>L</v>
          </cell>
          <cell r="H378">
            <v>1</v>
          </cell>
          <cell r="I378">
            <v>1</v>
          </cell>
          <cell r="J378" t="str">
            <v>Fixed Charges</v>
          </cell>
          <cell r="K378" t="str">
            <v>Austin Water Utility</v>
          </cell>
          <cell r="L378" t="str">
            <v>1/3/2017</v>
          </cell>
          <cell r="M378" t="str">
            <v>'Fixed Charges'!A611:AA626 'Fixed Charges'!B:AA</v>
          </cell>
          <cell r="N378" t="str">
            <v>'Fixed Charges'!611:616</v>
          </cell>
          <cell r="O378" t="str">
            <v>'Fixed Charges'!A:A</v>
          </cell>
          <cell r="P378" t="str">
            <v>PrintAll_T_375</v>
          </cell>
          <cell r="Q378" t="str">
            <v>PrintAll_T_375t</v>
          </cell>
          <cell r="R378" t="str">
            <v>PrintAll_T_375s</v>
          </cell>
          <cell r="S378" t="str">
            <v>'Fixed Charges'!$A$611</v>
          </cell>
          <cell r="T378" t="str">
            <v>375</v>
          </cell>
          <cell r="U378" t="str">
            <v>'Fixed Charges'!A611:AA626</v>
          </cell>
          <cell r="V378" t="str">
            <v>AA626</v>
          </cell>
          <cell r="W378" t="str">
            <v>AA</v>
          </cell>
        </row>
        <row r="379">
          <cell r="A379" t="str">
            <v>Table 376</v>
          </cell>
          <cell r="B379">
            <v>376</v>
          </cell>
          <cell r="C379" t="str">
            <v>Additional Fixed Charge Revenues</v>
          </cell>
          <cell r="D379" t="str">
            <v>NA</v>
          </cell>
          <cell r="E379" t="str">
            <v>NA</v>
          </cell>
          <cell r="F379" t="str">
            <v>11 x 17</v>
          </cell>
          <cell r="G379" t="str">
            <v>L</v>
          </cell>
          <cell r="H379">
            <v>1</v>
          </cell>
          <cell r="I379">
            <v>1</v>
          </cell>
          <cell r="J379" t="str">
            <v>Fixed Charges</v>
          </cell>
          <cell r="K379" t="str">
            <v>Austin Water Utility</v>
          </cell>
          <cell r="L379" t="str">
            <v>1/3/2017</v>
          </cell>
          <cell r="M379" t="str">
            <v>'Fixed Charges'!A629:AA672 'Fixed Charges'!B:AA</v>
          </cell>
          <cell r="N379" t="str">
            <v>'Fixed Charges'!629:634</v>
          </cell>
          <cell r="O379" t="str">
            <v>'Fixed Charges'!A:A</v>
          </cell>
          <cell r="P379" t="str">
            <v>PrintAll_T_376</v>
          </cell>
          <cell r="Q379" t="str">
            <v>PrintAll_T_376t</v>
          </cell>
          <cell r="R379" t="str">
            <v>PrintAll_T_376s</v>
          </cell>
          <cell r="S379" t="str">
            <v>'Fixed Charges'!$A$629</v>
          </cell>
          <cell r="T379" t="str">
            <v>376</v>
          </cell>
          <cell r="U379" t="str">
            <v>'Fixed Charges'!A629:AA672</v>
          </cell>
          <cell r="V379" t="str">
            <v>AA672</v>
          </cell>
          <cell r="W379" t="str">
            <v>AA</v>
          </cell>
        </row>
        <row r="380">
          <cell r="A380" t="str">
            <v>Table 377</v>
          </cell>
          <cell r="B380">
            <v>377</v>
          </cell>
          <cell r="C380" t="str">
            <v>Combined Monthly Charges by Billing Determinant</v>
          </cell>
          <cell r="D380" t="str">
            <v>NA</v>
          </cell>
          <cell r="E380" t="str">
            <v>NA</v>
          </cell>
          <cell r="F380" t="str">
            <v>11 x 17</v>
          </cell>
          <cell r="G380" t="str">
            <v>L</v>
          </cell>
          <cell r="H380">
            <v>1</v>
          </cell>
          <cell r="I380">
            <v>1</v>
          </cell>
          <cell r="J380" t="str">
            <v>Fixed Charges</v>
          </cell>
          <cell r="K380" t="str">
            <v>Austin Water Utility</v>
          </cell>
          <cell r="L380" t="str">
            <v>1/3/2017</v>
          </cell>
          <cell r="M380" t="str">
            <v>'Fixed Charges'!A675:AA690 'Fixed Charges'!B:AA</v>
          </cell>
          <cell r="N380" t="str">
            <v>'Fixed Charges'!675:680</v>
          </cell>
          <cell r="O380" t="str">
            <v>'Fixed Charges'!A:A</v>
          </cell>
          <cell r="P380" t="str">
            <v>PrintAll_T_377</v>
          </cell>
          <cell r="Q380" t="str">
            <v>PrintAll_T_377t</v>
          </cell>
          <cell r="R380" t="str">
            <v>PrintAll_T_377s</v>
          </cell>
          <cell r="S380" t="str">
            <v>'Fixed Charges'!$A$675</v>
          </cell>
          <cell r="T380" t="str">
            <v>377</v>
          </cell>
          <cell r="U380" t="str">
            <v>'Fixed Charges'!A675:AA690</v>
          </cell>
          <cell r="V380" t="str">
            <v>AA690</v>
          </cell>
          <cell r="W380" t="str">
            <v>AA</v>
          </cell>
        </row>
        <row r="381">
          <cell r="A381" t="str">
            <v>Table 378</v>
          </cell>
          <cell r="B381">
            <v>378</v>
          </cell>
          <cell r="C381" t="str">
            <v>Additional Fixed Charge Revenue by Class by Customer and by Month</v>
          </cell>
          <cell r="D381" t="str">
            <v>NA</v>
          </cell>
          <cell r="E381" t="str">
            <v>NA</v>
          </cell>
          <cell r="F381" t="str">
            <v>11 x 17</v>
          </cell>
          <cell r="G381" t="str">
            <v>L</v>
          </cell>
          <cell r="H381">
            <v>1</v>
          </cell>
          <cell r="I381">
            <v>1</v>
          </cell>
          <cell r="J381" t="str">
            <v>Fixed Charges</v>
          </cell>
          <cell r="K381" t="str">
            <v>Austin Water Utility</v>
          </cell>
          <cell r="L381" t="str">
            <v>1/3/2017</v>
          </cell>
          <cell r="M381" t="str">
            <v>'Fixed Charges'!A693:R752 'Fixed Charges'!B:R</v>
          </cell>
          <cell r="N381" t="str">
            <v>'Fixed Charges'!693:699</v>
          </cell>
          <cell r="O381" t="str">
            <v>'Fixed Charges'!A:A</v>
          </cell>
          <cell r="P381" t="str">
            <v>PrintAll_T_378</v>
          </cell>
          <cell r="Q381" t="str">
            <v>PrintAll_T_378t</v>
          </cell>
          <cell r="R381" t="str">
            <v>PrintAll_T_378s</v>
          </cell>
          <cell r="S381" t="str">
            <v>'Fixed Charges'!$A$693</v>
          </cell>
          <cell r="T381" t="str">
            <v>378</v>
          </cell>
          <cell r="U381" t="str">
            <v>'Fixed Charges'!A693:R752</v>
          </cell>
          <cell r="V381" t="str">
            <v>R752</v>
          </cell>
          <cell r="W381" t="str">
            <v>R</v>
          </cell>
        </row>
        <row r="382">
          <cell r="A382" t="str">
            <v>Table 379</v>
          </cell>
          <cell r="B382">
            <v>379</v>
          </cell>
          <cell r="C382" t="str">
            <v>Fixed Charge Revenue by Class and Month</v>
          </cell>
          <cell r="D382" t="str">
            <v>NA</v>
          </cell>
          <cell r="E382" t="str">
            <v>NA</v>
          </cell>
          <cell r="F382" t="str">
            <v>11 x 17</v>
          </cell>
          <cell r="G382" t="str">
            <v>L</v>
          </cell>
          <cell r="H382">
            <v>1</v>
          </cell>
          <cell r="I382">
            <v>1</v>
          </cell>
          <cell r="J382" t="str">
            <v>Fixed Charges</v>
          </cell>
          <cell r="K382" t="str">
            <v>Austin Water Utility</v>
          </cell>
          <cell r="L382" t="str">
            <v>1/3/2017</v>
          </cell>
          <cell r="M382" t="str">
            <v>'Fixed Charges'!A754:N812 'Fixed Charges'!B:N</v>
          </cell>
          <cell r="N382" t="str">
            <v>'Fixed Charges'!754:759</v>
          </cell>
          <cell r="O382" t="str">
            <v>'Fixed Charges'!A:A</v>
          </cell>
          <cell r="P382" t="str">
            <v>PrintAll_T_379</v>
          </cell>
          <cell r="Q382" t="str">
            <v>PrintAll_T_379t</v>
          </cell>
          <cell r="R382" t="str">
            <v>PrintAll_T_379s</v>
          </cell>
          <cell r="S382" t="str">
            <v>'Fixed Charges'!$A$754</v>
          </cell>
          <cell r="T382" t="str">
            <v>379</v>
          </cell>
          <cell r="U382" t="str">
            <v>'Fixed Charges'!A754:N812</v>
          </cell>
          <cell r="V382" t="str">
            <v>N812</v>
          </cell>
          <cell r="W382" t="str">
            <v>N</v>
          </cell>
        </row>
        <row r="383">
          <cell r="A383" t="str">
            <v>Table 380</v>
          </cell>
          <cell r="B383">
            <v>380</v>
          </cell>
          <cell r="C383" t="str">
            <v>New Rate Implementation Revenue Summary</v>
          </cell>
          <cell r="D383" t="str">
            <v>NA</v>
          </cell>
          <cell r="E383" t="str">
            <v>NA</v>
          </cell>
          <cell r="F383" t="str">
            <v>11 x 17</v>
          </cell>
          <cell r="G383" t="str">
            <v>L</v>
          </cell>
          <cell r="H383">
            <v>1</v>
          </cell>
          <cell r="I383">
            <v>1</v>
          </cell>
          <cell r="J383" t="str">
            <v>COS Adj</v>
          </cell>
          <cell r="K383" t="str">
            <v>Austin Water Utility</v>
          </cell>
          <cell r="L383" t="str">
            <v>1/3/2017</v>
          </cell>
          <cell r="M383" t="str">
            <v>'COS Adj'!A16:H75 'COS Adj'!B:H</v>
          </cell>
          <cell r="N383" t="str">
            <v>'COS Adj'!16:22</v>
          </cell>
          <cell r="O383" t="str">
            <v>'COS Adj'!A:A</v>
          </cell>
          <cell r="P383" t="str">
            <v>PrintAll_T_380</v>
          </cell>
          <cell r="Q383" t="str">
            <v>PrintAll_T_380t</v>
          </cell>
          <cell r="R383" t="str">
            <v>PrintAll_T_380s</v>
          </cell>
          <cell r="S383" t="str">
            <v>'COS Adj'!$A$16</v>
          </cell>
          <cell r="T383" t="str">
            <v>380</v>
          </cell>
          <cell r="U383" t="str">
            <v>'COS Adj'!A16:H75</v>
          </cell>
          <cell r="V383" t="str">
            <v>H75</v>
          </cell>
          <cell r="W383" t="str">
            <v>H</v>
          </cell>
        </row>
        <row r="384">
          <cell r="A384" t="str">
            <v>Table 381</v>
          </cell>
          <cell r="B384">
            <v>381</v>
          </cell>
          <cell r="C384" t="str">
            <v>Premium – Residential &amp; Wholesale Subsidy</v>
          </cell>
          <cell r="D384" t="str">
            <v>NA</v>
          </cell>
          <cell r="E384" t="str">
            <v>NA</v>
          </cell>
          <cell r="F384" t="str">
            <v>11 x 17</v>
          </cell>
          <cell r="G384" t="str">
            <v>L</v>
          </cell>
          <cell r="H384">
            <v>1</v>
          </cell>
          <cell r="I384">
            <v>1</v>
          </cell>
          <cell r="J384" t="str">
            <v>COS Adj</v>
          </cell>
          <cell r="K384" t="str">
            <v>Austin Water Utility</v>
          </cell>
          <cell r="L384" t="str">
            <v>1/3/2017</v>
          </cell>
          <cell r="M384" t="str">
            <v>'COS Adj'!A80:J142 'COS Adj'!B:J</v>
          </cell>
          <cell r="N384" t="str">
            <v>'COS Adj'!80:86</v>
          </cell>
          <cell r="O384" t="str">
            <v>'COS Adj'!A:A</v>
          </cell>
          <cell r="P384" t="str">
            <v>PrintAll_T_381</v>
          </cell>
          <cell r="Q384" t="str">
            <v>PrintAll_T_381t</v>
          </cell>
          <cell r="R384" t="str">
            <v>PrintAll_T_381s</v>
          </cell>
          <cell r="S384" t="str">
            <v>'COS Adj'!$A$80</v>
          </cell>
          <cell r="T384" t="str">
            <v>381</v>
          </cell>
          <cell r="U384" t="str">
            <v>'COS Adj'!A80:J142</v>
          </cell>
          <cell r="V384" t="str">
            <v>J142</v>
          </cell>
          <cell r="W384" t="str">
            <v>J</v>
          </cell>
        </row>
        <row r="385">
          <cell r="A385" t="str">
            <v>Table 382</v>
          </cell>
          <cell r="B385">
            <v>382</v>
          </cell>
          <cell r="C385" t="str">
            <v>Allocation and Distribution – Residential Subsidy</v>
          </cell>
          <cell r="D385" t="str">
            <v>NA</v>
          </cell>
          <cell r="E385" t="str">
            <v>NA</v>
          </cell>
          <cell r="F385" t="str">
            <v>11 x 17</v>
          </cell>
          <cell r="G385" t="str">
            <v>L</v>
          </cell>
          <cell r="H385">
            <v>1</v>
          </cell>
          <cell r="I385">
            <v>1</v>
          </cell>
          <cell r="J385" t="str">
            <v>COS Adj</v>
          </cell>
          <cell r="K385" t="str">
            <v>Austin Water Utility</v>
          </cell>
          <cell r="L385" t="str">
            <v>1/3/2017</v>
          </cell>
          <cell r="M385" t="str">
            <v>'COS Adj'!A147:H209 'COS Adj'!B:H</v>
          </cell>
          <cell r="N385" t="str">
            <v>'COS Adj'!147:153</v>
          </cell>
          <cell r="O385" t="str">
            <v>'COS Adj'!A:A</v>
          </cell>
          <cell r="P385" t="str">
            <v>PrintAll_T_382</v>
          </cell>
          <cell r="Q385" t="str">
            <v>PrintAll_T_382t</v>
          </cell>
          <cell r="R385" t="str">
            <v>PrintAll_T_382s</v>
          </cell>
          <cell r="S385" t="str">
            <v>'COS Adj'!$A$147</v>
          </cell>
          <cell r="T385" t="str">
            <v>382</v>
          </cell>
          <cell r="U385" t="str">
            <v>'COS Adj'!A147:H209</v>
          </cell>
          <cell r="V385" t="str">
            <v>H209</v>
          </cell>
          <cell r="W385" t="str">
            <v>H</v>
          </cell>
        </row>
        <row r="386">
          <cell r="A386" t="str">
            <v>Table 383</v>
          </cell>
          <cell r="B386">
            <v>383</v>
          </cell>
          <cell r="C386" t="str">
            <v>Premium – CAP Subsidy</v>
          </cell>
          <cell r="D386" t="str">
            <v>NA</v>
          </cell>
          <cell r="E386" t="str">
            <v>NA</v>
          </cell>
          <cell r="F386" t="str">
            <v>11 x 17</v>
          </cell>
          <cell r="G386" t="str">
            <v>L</v>
          </cell>
          <cell r="H386">
            <v>1</v>
          </cell>
          <cell r="I386">
            <v>1</v>
          </cell>
          <cell r="J386" t="str">
            <v>COS Adj</v>
          </cell>
          <cell r="K386" t="str">
            <v>Austin Water Utility</v>
          </cell>
          <cell r="L386" t="str">
            <v>1/3/2017</v>
          </cell>
          <cell r="M386" t="str">
            <v>'COS Adj'!A216:J278 'COS Adj'!B:J</v>
          </cell>
          <cell r="N386" t="str">
            <v>'COS Adj'!216:222</v>
          </cell>
          <cell r="O386" t="str">
            <v>'COS Adj'!A:A</v>
          </cell>
          <cell r="P386" t="str">
            <v>PrintAll_T_383</v>
          </cell>
          <cell r="Q386" t="str">
            <v>PrintAll_T_383t</v>
          </cell>
          <cell r="R386" t="str">
            <v>PrintAll_T_383s</v>
          </cell>
          <cell r="S386" t="str">
            <v>'COS Adj'!$A$216</v>
          </cell>
          <cell r="T386" t="str">
            <v>383</v>
          </cell>
          <cell r="U386" t="str">
            <v>'COS Adj'!A216:J278</v>
          </cell>
          <cell r="V386" t="str">
            <v>J278</v>
          </cell>
          <cell r="W386" t="str">
            <v>J</v>
          </cell>
        </row>
        <row r="387">
          <cell r="A387" t="str">
            <v>Table 384</v>
          </cell>
          <cell r="B387">
            <v>384</v>
          </cell>
          <cell r="C387" t="str">
            <v>Allocation and Distribution – CAP Subsidy</v>
          </cell>
          <cell r="D387" t="str">
            <v>NA</v>
          </cell>
          <cell r="E387" t="str">
            <v>NA</v>
          </cell>
          <cell r="F387" t="str">
            <v>11 x 17</v>
          </cell>
          <cell r="G387" t="str">
            <v>L</v>
          </cell>
          <cell r="H387">
            <v>1</v>
          </cell>
          <cell r="I387">
            <v>1</v>
          </cell>
          <cell r="J387" t="str">
            <v>COS Adj</v>
          </cell>
          <cell r="K387" t="str">
            <v>Austin Water Utility</v>
          </cell>
          <cell r="L387" t="str">
            <v>1/3/2017</v>
          </cell>
          <cell r="M387" t="str">
            <v>'COS Adj'!A283:H345 'COS Adj'!B:H</v>
          </cell>
          <cell r="N387" t="str">
            <v>'COS Adj'!283:289</v>
          </cell>
          <cell r="O387" t="str">
            <v>'COS Adj'!A:A</v>
          </cell>
          <cell r="P387" t="str">
            <v>PrintAll_T_384</v>
          </cell>
          <cell r="Q387" t="str">
            <v>PrintAll_T_384t</v>
          </cell>
          <cell r="R387" t="str">
            <v>PrintAll_T_384s</v>
          </cell>
          <cell r="S387" t="str">
            <v>'COS Adj'!$A$283</v>
          </cell>
          <cell r="T387" t="str">
            <v>384</v>
          </cell>
          <cell r="U387" t="str">
            <v>'COS Adj'!A283:H345</v>
          </cell>
          <cell r="V387" t="str">
            <v>H345</v>
          </cell>
          <cell r="W387" t="str">
            <v>H</v>
          </cell>
        </row>
        <row r="388">
          <cell r="A388" t="str">
            <v>Table 385</v>
          </cell>
          <cell r="B388">
            <v>385</v>
          </cell>
          <cell r="C388" t="str">
            <v>Adjusted Costs of Service by Charge Type</v>
          </cell>
          <cell r="D388" t="str">
            <v>NA</v>
          </cell>
          <cell r="E388" t="str">
            <v>NA</v>
          </cell>
          <cell r="F388" t="str">
            <v>11 x 17</v>
          </cell>
          <cell r="G388" t="str">
            <v>L</v>
          </cell>
          <cell r="H388">
            <v>1</v>
          </cell>
          <cell r="I388">
            <v>1</v>
          </cell>
          <cell r="J388" t="str">
            <v>COS Adj</v>
          </cell>
          <cell r="K388" t="str">
            <v>Austin Water Utility</v>
          </cell>
          <cell r="L388" t="str">
            <v>1/3/2017</v>
          </cell>
          <cell r="M388" t="str">
            <v>'COS Adj'!A350:E408 'COS Adj'!B:E</v>
          </cell>
          <cell r="N388" t="str">
            <v>'COS Adj'!350:355</v>
          </cell>
          <cell r="O388" t="str">
            <v>'COS Adj'!A:A</v>
          </cell>
          <cell r="P388" t="str">
            <v>PrintAll_T_385</v>
          </cell>
          <cell r="Q388" t="str">
            <v>PrintAll_T_385t</v>
          </cell>
          <cell r="R388" t="str">
            <v>PrintAll_T_385s</v>
          </cell>
          <cell r="S388" t="str">
            <v>'COS Adj'!$A$350</v>
          </cell>
          <cell r="T388" t="str">
            <v>385</v>
          </cell>
          <cell r="U388" t="str">
            <v>'COS Adj'!A350:E408</v>
          </cell>
          <cell r="V388" t="str">
            <v>E408</v>
          </cell>
          <cell r="W388" t="str">
            <v>E</v>
          </cell>
        </row>
        <row r="389">
          <cell r="A389" t="str">
            <v>Table 386</v>
          </cell>
          <cell r="B389">
            <v>386</v>
          </cell>
          <cell r="C389" t="str">
            <v>Difference in Costs of Service by Charge Type (Adjusted less Original)</v>
          </cell>
          <cell r="D389" t="str">
            <v>NA</v>
          </cell>
          <cell r="E389" t="str">
            <v>NA</v>
          </cell>
          <cell r="F389" t="str">
            <v>11 x 17</v>
          </cell>
          <cell r="G389" t="str">
            <v>L</v>
          </cell>
          <cell r="H389">
            <v>1</v>
          </cell>
          <cell r="I389">
            <v>1</v>
          </cell>
          <cell r="J389" t="str">
            <v>COS Adj</v>
          </cell>
          <cell r="K389" t="str">
            <v>Austin Water Utility</v>
          </cell>
          <cell r="L389" t="str">
            <v>1/3/2017</v>
          </cell>
          <cell r="M389" t="str">
            <v>'COS Adj'!A411:D469 'COS Adj'!B:D</v>
          </cell>
          <cell r="N389" t="str">
            <v>'COS Adj'!411:416</v>
          </cell>
          <cell r="O389" t="str">
            <v>'COS Adj'!A:A</v>
          </cell>
          <cell r="P389" t="str">
            <v>PrintAll_T_386</v>
          </cell>
          <cell r="Q389" t="str">
            <v>PrintAll_T_386t</v>
          </cell>
          <cell r="R389" t="str">
            <v>PrintAll_T_386s</v>
          </cell>
          <cell r="S389" t="str">
            <v>'COS Adj'!$A$411</v>
          </cell>
          <cell r="T389" t="str">
            <v>386</v>
          </cell>
          <cell r="U389" t="str">
            <v>'COS Adj'!A411:D469</v>
          </cell>
          <cell r="V389" t="str">
            <v>D469</v>
          </cell>
          <cell r="W389" t="str">
            <v>D</v>
          </cell>
        </row>
        <row r="390">
          <cell r="A390" t="str">
            <v>Table 387</v>
          </cell>
          <cell r="B390">
            <v>387</v>
          </cell>
          <cell r="C390" t="str">
            <v>Difference in Costs of Service by Charge Type</v>
          </cell>
          <cell r="D390" t="str">
            <v>NA</v>
          </cell>
          <cell r="E390" t="str">
            <v>NA</v>
          </cell>
          <cell r="F390" t="str">
            <v>11 x 17</v>
          </cell>
          <cell r="G390" t="str">
            <v>L</v>
          </cell>
          <cell r="H390">
            <v>1</v>
          </cell>
          <cell r="I390">
            <v>1</v>
          </cell>
          <cell r="J390" t="str">
            <v>COS Adj</v>
          </cell>
          <cell r="K390" t="str">
            <v>Austin Water Utility</v>
          </cell>
          <cell r="L390" t="str">
            <v>1/3/2017</v>
          </cell>
          <cell r="M390" t="str">
            <v>'COS Adj'!A472:D528 'COS Adj'!B:D</v>
          </cell>
          <cell r="N390" t="str">
            <v>'COS Adj'!472:477</v>
          </cell>
          <cell r="O390" t="str">
            <v>'COS Adj'!A:A</v>
          </cell>
          <cell r="P390" t="str">
            <v>PrintAll_T_387</v>
          </cell>
          <cell r="Q390" t="str">
            <v>PrintAll_T_387t</v>
          </cell>
          <cell r="R390" t="str">
            <v>PrintAll_T_387s</v>
          </cell>
          <cell r="S390" t="str">
            <v>'COS Adj'!$A$472</v>
          </cell>
          <cell r="T390" t="str">
            <v>387</v>
          </cell>
          <cell r="U390" t="str">
            <v>'COS Adj'!A472:D528</v>
          </cell>
          <cell r="V390" t="str">
            <v>D528</v>
          </cell>
          <cell r="W390" t="str">
            <v>D</v>
          </cell>
        </row>
        <row r="391">
          <cell r="A391" t="str">
            <v>Table 388</v>
          </cell>
          <cell r="B391">
            <v>388</v>
          </cell>
          <cell r="C391" t="str">
            <v>Consumption by Block for Nov-Sep</v>
          </cell>
          <cell r="D391" t="str">
            <v>NA</v>
          </cell>
          <cell r="E391" t="str">
            <v>NA</v>
          </cell>
          <cell r="F391" t="str">
            <v>11 x 17</v>
          </cell>
          <cell r="G391" t="str">
            <v>L</v>
          </cell>
          <cell r="H391">
            <v>1</v>
          </cell>
          <cell r="I391">
            <v>1</v>
          </cell>
          <cell r="J391" t="str">
            <v>Block Rates</v>
          </cell>
          <cell r="K391" t="str">
            <v>Austin Water Utility</v>
          </cell>
          <cell r="L391" t="str">
            <v>1/3/2017</v>
          </cell>
          <cell r="M391" t="str">
            <v>'Block Rates'!A13:L72 'Block Rates'!B:L</v>
          </cell>
          <cell r="N391" t="str">
            <v>'Block Rates'!13:19</v>
          </cell>
          <cell r="O391" t="str">
            <v>'Block Rates'!A:A</v>
          </cell>
          <cell r="P391" t="str">
            <v>PrintAll_T_388</v>
          </cell>
          <cell r="Q391" t="str">
            <v>PrintAll_T_388t</v>
          </cell>
          <cell r="R391" t="str">
            <v>PrintAll_T_388s</v>
          </cell>
          <cell r="S391" t="str">
            <v>'Block Rates'!$A$13</v>
          </cell>
          <cell r="T391" t="str">
            <v>388</v>
          </cell>
          <cell r="U391" t="str">
            <v>'Block Rates'!A13:L72</v>
          </cell>
          <cell r="V391" t="str">
            <v>L72</v>
          </cell>
          <cell r="W391" t="str">
            <v>L</v>
          </cell>
        </row>
        <row r="392">
          <cell r="A392" t="str">
            <v>Table 389</v>
          </cell>
          <cell r="B392">
            <v>389</v>
          </cell>
          <cell r="C392" t="str">
            <v>Existing Volume Rates by Block ($/Kgal)</v>
          </cell>
          <cell r="D392" t="str">
            <v>NA</v>
          </cell>
          <cell r="E392" t="str">
            <v>NA</v>
          </cell>
          <cell r="F392" t="str">
            <v>11 x 17</v>
          </cell>
          <cell r="G392" t="str">
            <v>L</v>
          </cell>
          <cell r="H392">
            <v>1</v>
          </cell>
          <cell r="I392">
            <v>1</v>
          </cell>
          <cell r="J392" t="str">
            <v>Block Rates</v>
          </cell>
          <cell r="K392" t="str">
            <v>Austin Water Utility</v>
          </cell>
          <cell r="L392" t="str">
            <v>1/3/2017</v>
          </cell>
          <cell r="M392" t="str">
            <v>'Block Rates'!A76:F132 'Block Rates'!B:F</v>
          </cell>
          <cell r="N392" t="str">
            <v>'Block Rates'!76:81</v>
          </cell>
          <cell r="O392" t="str">
            <v>'Block Rates'!A:A</v>
          </cell>
          <cell r="P392" t="str">
            <v>PrintAll_T_389</v>
          </cell>
          <cell r="Q392" t="str">
            <v>PrintAll_T_389t</v>
          </cell>
          <cell r="R392" t="str">
            <v>PrintAll_T_389s</v>
          </cell>
          <cell r="S392" t="str">
            <v>'Block Rates'!$A$76</v>
          </cell>
          <cell r="T392" t="str">
            <v>389</v>
          </cell>
          <cell r="U392" t="str">
            <v>'Block Rates'!A76:F132</v>
          </cell>
          <cell r="V392" t="str">
            <v>F132</v>
          </cell>
          <cell r="W392" t="str">
            <v>F</v>
          </cell>
        </row>
        <row r="393">
          <cell r="A393" t="str">
            <v>Table 390</v>
          </cell>
          <cell r="B393">
            <v>390</v>
          </cell>
          <cell r="C393" t="str">
            <v>Alternative A - Rate Determination for All Blocks</v>
          </cell>
          <cell r="D393" t="str">
            <v>NA</v>
          </cell>
          <cell r="E393" t="str">
            <v>NA</v>
          </cell>
          <cell r="F393" t="str">
            <v>11 x 17</v>
          </cell>
          <cell r="G393" t="str">
            <v>L</v>
          </cell>
          <cell r="H393">
            <v>1</v>
          </cell>
          <cell r="I393">
            <v>1</v>
          </cell>
          <cell r="J393" t="str">
            <v>Block Rates</v>
          </cell>
          <cell r="K393" t="str">
            <v>Austin Water Utility</v>
          </cell>
          <cell r="L393" t="str">
            <v>1/3/2017</v>
          </cell>
          <cell r="M393" t="str">
            <v>'Block Rates'!A135:M194 'Block Rates'!B:M</v>
          </cell>
          <cell r="N393" t="str">
            <v>'Block Rates'!135:141</v>
          </cell>
          <cell r="O393" t="str">
            <v>'Block Rates'!A:A</v>
          </cell>
          <cell r="P393" t="str">
            <v>PrintAll_T_390</v>
          </cell>
          <cell r="Q393" t="str">
            <v>PrintAll_T_390t</v>
          </cell>
          <cell r="R393" t="str">
            <v>PrintAll_T_390s</v>
          </cell>
          <cell r="S393" t="str">
            <v>'Block Rates'!$A$135</v>
          </cell>
          <cell r="T393" t="str">
            <v>390</v>
          </cell>
          <cell r="U393" t="str">
            <v>'Block Rates'!A135:M194</v>
          </cell>
          <cell r="V393" t="str">
            <v>M194</v>
          </cell>
          <cell r="W393" t="str">
            <v>M</v>
          </cell>
        </row>
        <row r="394">
          <cell r="A394" t="str">
            <v>Table 391</v>
          </cell>
          <cell r="B394">
            <v>391</v>
          </cell>
          <cell r="C394" t="str">
            <v>Seasonal Consumption by Class</v>
          </cell>
          <cell r="D394" t="str">
            <v>NA</v>
          </cell>
          <cell r="E394" t="str">
            <v>NA</v>
          </cell>
          <cell r="F394" t="str">
            <v>11 x 17</v>
          </cell>
          <cell r="G394" t="str">
            <v>L</v>
          </cell>
          <cell r="H394">
            <v>1</v>
          </cell>
          <cell r="I394">
            <v>1</v>
          </cell>
          <cell r="J394" t="str">
            <v>Seasonal Rates</v>
          </cell>
          <cell r="K394" t="str">
            <v>Austin Water Utility</v>
          </cell>
          <cell r="L394" t="str">
            <v>1/3/2017</v>
          </cell>
          <cell r="M394" t="str">
            <v>'Seasonal Rates'!A13:I72 'Seasonal Rates'!B:I</v>
          </cell>
          <cell r="N394" t="str">
            <v>'Seasonal Rates'!13:19</v>
          </cell>
          <cell r="O394" t="str">
            <v>'Seasonal Rates'!A:A</v>
          </cell>
          <cell r="P394" t="str">
            <v>PrintAll_T_391</v>
          </cell>
          <cell r="Q394" t="str">
            <v>PrintAll_T_391t</v>
          </cell>
          <cell r="R394" t="str">
            <v>PrintAll_T_391s</v>
          </cell>
          <cell r="S394" t="str">
            <v>'Seasonal Rates'!$A$13</v>
          </cell>
          <cell r="T394" t="str">
            <v>391</v>
          </cell>
          <cell r="U394" t="str">
            <v>'Seasonal Rates'!A13:I72</v>
          </cell>
          <cell r="V394" t="str">
            <v>I72</v>
          </cell>
          <cell r="W394" t="str">
            <v>I</v>
          </cell>
        </row>
        <row r="395">
          <cell r="A395" t="str">
            <v>Table 392</v>
          </cell>
          <cell r="B395">
            <v>392</v>
          </cell>
          <cell r="C395" t="str">
            <v>Seasonal Rate Determination</v>
          </cell>
          <cell r="D395" t="str">
            <v>NA</v>
          </cell>
          <cell r="E395" t="str">
            <v>NA</v>
          </cell>
          <cell r="F395" t="str">
            <v>11 x 17</v>
          </cell>
          <cell r="G395" t="str">
            <v>L</v>
          </cell>
          <cell r="H395">
            <v>1</v>
          </cell>
          <cell r="I395">
            <v>1</v>
          </cell>
          <cell r="J395" t="str">
            <v>Seasonal Rates</v>
          </cell>
          <cell r="K395" t="str">
            <v>Austin Water Utility</v>
          </cell>
          <cell r="L395" t="str">
            <v>1/3/2017</v>
          </cell>
          <cell r="M395" t="str">
            <v>'Seasonal Rates'!A76:I135 'Seasonal Rates'!B:I</v>
          </cell>
          <cell r="N395" t="str">
            <v>'Seasonal Rates'!76:82</v>
          </cell>
          <cell r="O395" t="str">
            <v>'Seasonal Rates'!A:A</v>
          </cell>
          <cell r="P395" t="str">
            <v>PrintAll_T_392</v>
          </cell>
          <cell r="Q395" t="str">
            <v>PrintAll_T_392t</v>
          </cell>
          <cell r="R395" t="str">
            <v>PrintAll_T_392s</v>
          </cell>
          <cell r="S395" t="str">
            <v>'Seasonal Rates'!$A$76</v>
          </cell>
          <cell r="T395" t="str">
            <v>392</v>
          </cell>
          <cell r="U395" t="str">
            <v>'Seasonal Rates'!A76:I135</v>
          </cell>
          <cell r="V395" t="str">
            <v>I135</v>
          </cell>
          <cell r="W395" t="str">
            <v>I</v>
          </cell>
        </row>
        <row r="396">
          <cell r="A396" t="str">
            <v>Table 393</v>
          </cell>
          <cell r="B396">
            <v>393</v>
          </cell>
          <cell r="C396" t="str">
            <v>Consumption by Class</v>
          </cell>
          <cell r="D396" t="str">
            <v>NA</v>
          </cell>
          <cell r="E396" t="str">
            <v>NA</v>
          </cell>
          <cell r="F396" t="str">
            <v>11 x 17</v>
          </cell>
          <cell r="G396" t="str">
            <v>L</v>
          </cell>
          <cell r="H396">
            <v>1</v>
          </cell>
          <cell r="I396">
            <v>1</v>
          </cell>
          <cell r="J396" t="str">
            <v>Uniform Rates</v>
          </cell>
          <cell r="K396" t="str">
            <v>Austin Water Utility</v>
          </cell>
          <cell r="L396" t="str">
            <v>1/3/2017</v>
          </cell>
          <cell r="M396" t="str">
            <v>'Uniform Rates'!A12:C70 'Uniform Rates'!B:C</v>
          </cell>
          <cell r="N396" t="str">
            <v>'Uniform Rates'!12:18</v>
          </cell>
          <cell r="O396" t="str">
            <v>'Uniform Rates'!A:A</v>
          </cell>
          <cell r="P396" t="str">
            <v>PrintAll_T_393</v>
          </cell>
          <cell r="Q396" t="str">
            <v>PrintAll_T_393t</v>
          </cell>
          <cell r="R396" t="str">
            <v>PrintAll_T_393s</v>
          </cell>
          <cell r="S396" t="str">
            <v>'Uniform Rates'!$A$12</v>
          </cell>
          <cell r="T396" t="str">
            <v>393</v>
          </cell>
          <cell r="U396" t="str">
            <v>'Uniform Rates'!A12:C70</v>
          </cell>
          <cell r="V396" t="str">
            <v>C70</v>
          </cell>
          <cell r="W396" t="str">
            <v>C</v>
          </cell>
        </row>
        <row r="397">
          <cell r="A397" t="str">
            <v>Table 394</v>
          </cell>
          <cell r="B397">
            <v>394</v>
          </cell>
          <cell r="C397" t="str">
            <v>Rate Determination</v>
          </cell>
          <cell r="D397" t="str">
            <v>NA</v>
          </cell>
          <cell r="E397" t="str">
            <v>NA</v>
          </cell>
          <cell r="F397" t="str">
            <v>11 x 17</v>
          </cell>
          <cell r="G397" t="str">
            <v>L</v>
          </cell>
          <cell r="H397">
            <v>1</v>
          </cell>
          <cell r="I397">
            <v>1</v>
          </cell>
          <cell r="J397" t="str">
            <v>Uniform Rates</v>
          </cell>
          <cell r="K397" t="str">
            <v>Austin Water Utility</v>
          </cell>
          <cell r="L397" t="str">
            <v>1/3/2017</v>
          </cell>
          <cell r="M397" t="str">
            <v>'Uniform Rates'!A73:F131 'Uniform Rates'!B:F</v>
          </cell>
          <cell r="N397" t="str">
            <v>'Uniform Rates'!73:79</v>
          </cell>
          <cell r="O397" t="str">
            <v>'Uniform Rates'!A:A</v>
          </cell>
          <cell r="P397" t="str">
            <v>PrintAll_T_394</v>
          </cell>
          <cell r="Q397" t="str">
            <v>PrintAll_T_394t</v>
          </cell>
          <cell r="R397" t="str">
            <v>PrintAll_T_394s</v>
          </cell>
          <cell r="S397" t="str">
            <v>'Uniform Rates'!$A$73</v>
          </cell>
          <cell r="T397" t="str">
            <v>394</v>
          </cell>
          <cell r="U397" t="str">
            <v>'Uniform Rates'!A73:F131</v>
          </cell>
          <cell r="V397" t="str">
            <v>F131</v>
          </cell>
          <cell r="W397" t="str">
            <v>F</v>
          </cell>
        </row>
        <row r="398">
          <cell r="A398" t="str">
            <v>Table 395</v>
          </cell>
          <cell r="B398">
            <v>395</v>
          </cell>
          <cell r="C398" t="str">
            <v>Proposed Rates by Class ($/Kgal)</v>
          </cell>
          <cell r="D398" t="str">
            <v>NA</v>
          </cell>
          <cell r="E398" t="str">
            <v>NA</v>
          </cell>
          <cell r="F398" t="str">
            <v>11 x 17</v>
          </cell>
          <cell r="G398" t="str">
            <v>L</v>
          </cell>
          <cell r="H398">
            <v>1</v>
          </cell>
          <cell r="I398">
            <v>1</v>
          </cell>
          <cell r="J398" t="str">
            <v>Volume Rev Summary</v>
          </cell>
          <cell r="K398" t="str">
            <v>Austin Water Utility</v>
          </cell>
          <cell r="L398" t="str">
            <v>1/3/2017</v>
          </cell>
          <cell r="M398" t="str">
            <v>'Volume Rev Summary'!A4:K61 'Volume Rev Summary'!B:K</v>
          </cell>
          <cell r="N398" t="str">
            <v>'Volume Rev Summary'!4:10</v>
          </cell>
          <cell r="O398" t="str">
            <v>'Volume Rev Summary'!A:A</v>
          </cell>
          <cell r="P398" t="str">
            <v>PrintAll_T_395</v>
          </cell>
          <cell r="Q398" t="str">
            <v>PrintAll_T_395t</v>
          </cell>
          <cell r="R398" t="str">
            <v>PrintAll_T_395s</v>
          </cell>
          <cell r="S398" t="str">
            <v>'Volume Rev Summary'!$A$4</v>
          </cell>
          <cell r="T398" t="str">
            <v>395</v>
          </cell>
          <cell r="U398" t="str">
            <v>'Volume Rev Summary'!A4:K61</v>
          </cell>
          <cell r="V398" t="str">
            <v>K61</v>
          </cell>
          <cell r="W398" t="str">
            <v>K</v>
          </cell>
        </row>
        <row r="399">
          <cell r="A399" t="str">
            <v>Table 396</v>
          </cell>
          <cell r="B399">
            <v>396</v>
          </cell>
          <cell r="C399" t="str">
            <v>Block 1 Revenue by Month</v>
          </cell>
          <cell r="D399" t="str">
            <v>NA</v>
          </cell>
          <cell r="E399" t="str">
            <v>NA</v>
          </cell>
          <cell r="F399" t="str">
            <v>11 x 17</v>
          </cell>
          <cell r="G399" t="str">
            <v>L</v>
          </cell>
          <cell r="H399">
            <v>1</v>
          </cell>
          <cell r="I399">
            <v>1</v>
          </cell>
          <cell r="J399" t="str">
            <v>Volume Rev Summary</v>
          </cell>
          <cell r="K399" t="str">
            <v>Austin Water Utility</v>
          </cell>
          <cell r="L399" t="str">
            <v>1/3/2017</v>
          </cell>
          <cell r="M399" t="str">
            <v>'Volume Rev Summary'!A64:N122 'Volume Rev Summary'!B:N</v>
          </cell>
          <cell r="N399" t="str">
            <v>'Volume Rev Summary'!64:69</v>
          </cell>
          <cell r="O399" t="str">
            <v>'Volume Rev Summary'!A:A</v>
          </cell>
          <cell r="P399" t="str">
            <v>PrintAll_T_396</v>
          </cell>
          <cell r="Q399" t="str">
            <v>PrintAll_T_396t</v>
          </cell>
          <cell r="R399" t="str">
            <v>PrintAll_T_396s</v>
          </cell>
          <cell r="S399" t="str">
            <v>'Volume Rev Summary'!$A$64</v>
          </cell>
          <cell r="T399" t="str">
            <v>396</v>
          </cell>
          <cell r="U399" t="str">
            <v>'Volume Rev Summary'!A64:N122</v>
          </cell>
          <cell r="V399" t="str">
            <v>N122</v>
          </cell>
          <cell r="W399" t="str">
            <v>N</v>
          </cell>
        </row>
        <row r="400">
          <cell r="A400" t="str">
            <v>Table 397</v>
          </cell>
          <cell r="B400">
            <v>397</v>
          </cell>
          <cell r="C400" t="str">
            <v>Block 2 Revenue by Month</v>
          </cell>
          <cell r="D400" t="str">
            <v>NA</v>
          </cell>
          <cell r="E400" t="str">
            <v>NA</v>
          </cell>
          <cell r="F400" t="str">
            <v>11 x 17</v>
          </cell>
          <cell r="G400" t="str">
            <v>L</v>
          </cell>
          <cell r="H400">
            <v>1</v>
          </cell>
          <cell r="I400">
            <v>1</v>
          </cell>
          <cell r="J400" t="str">
            <v>Volume Rev Summary</v>
          </cell>
          <cell r="K400" t="str">
            <v>Austin Water Utility</v>
          </cell>
          <cell r="L400" t="str">
            <v>1/3/2017</v>
          </cell>
          <cell r="M400" t="str">
            <v>'Volume Rev Summary'!A125:N183 'Volume Rev Summary'!B:N</v>
          </cell>
          <cell r="N400" t="str">
            <v>'Volume Rev Summary'!125:130</v>
          </cell>
          <cell r="O400" t="str">
            <v>'Volume Rev Summary'!A:A</v>
          </cell>
          <cell r="P400" t="str">
            <v>PrintAll_T_397</v>
          </cell>
          <cell r="Q400" t="str">
            <v>PrintAll_T_397t</v>
          </cell>
          <cell r="R400" t="str">
            <v>PrintAll_T_397s</v>
          </cell>
          <cell r="S400" t="str">
            <v>'Volume Rev Summary'!$A$125</v>
          </cell>
          <cell r="T400" t="str">
            <v>397</v>
          </cell>
          <cell r="U400" t="str">
            <v>'Volume Rev Summary'!A125:N183</v>
          </cell>
          <cell r="V400" t="str">
            <v>N183</v>
          </cell>
          <cell r="W400" t="str">
            <v>N</v>
          </cell>
        </row>
        <row r="401">
          <cell r="A401" t="str">
            <v>Table 398</v>
          </cell>
          <cell r="B401">
            <v>398</v>
          </cell>
          <cell r="C401" t="str">
            <v>Block 3 Revenue by Month</v>
          </cell>
          <cell r="D401" t="str">
            <v>NA</v>
          </cell>
          <cell r="E401" t="str">
            <v>NA</v>
          </cell>
          <cell r="F401" t="str">
            <v>11 x 17</v>
          </cell>
          <cell r="G401" t="str">
            <v>L</v>
          </cell>
          <cell r="H401">
            <v>1</v>
          </cell>
          <cell r="I401">
            <v>1</v>
          </cell>
          <cell r="J401" t="str">
            <v>Volume Rev Summary</v>
          </cell>
          <cell r="K401" t="str">
            <v>Austin Water Utility</v>
          </cell>
          <cell r="L401" t="str">
            <v>1/3/2017</v>
          </cell>
          <cell r="M401" t="str">
            <v>'Volume Rev Summary'!A186:N244 'Volume Rev Summary'!B:N</v>
          </cell>
          <cell r="N401" t="str">
            <v>'Volume Rev Summary'!186:191</v>
          </cell>
          <cell r="O401" t="str">
            <v>'Volume Rev Summary'!A:A</v>
          </cell>
          <cell r="P401" t="str">
            <v>PrintAll_T_398</v>
          </cell>
          <cell r="Q401" t="str">
            <v>PrintAll_T_398t</v>
          </cell>
          <cell r="R401" t="str">
            <v>PrintAll_T_398s</v>
          </cell>
          <cell r="S401" t="str">
            <v>'Volume Rev Summary'!$A$186</v>
          </cell>
          <cell r="T401" t="str">
            <v>398</v>
          </cell>
          <cell r="U401" t="str">
            <v>'Volume Rev Summary'!A186:N244</v>
          </cell>
          <cell r="V401" t="str">
            <v>N244</v>
          </cell>
          <cell r="W401" t="str">
            <v>N</v>
          </cell>
        </row>
        <row r="402">
          <cell r="A402" t="str">
            <v>Table 399</v>
          </cell>
          <cell r="B402">
            <v>399</v>
          </cell>
          <cell r="C402" t="str">
            <v>Block 4 Revenue by Month</v>
          </cell>
          <cell r="D402" t="str">
            <v>NA</v>
          </cell>
          <cell r="E402" t="str">
            <v>NA</v>
          </cell>
          <cell r="F402" t="str">
            <v>11 x 17</v>
          </cell>
          <cell r="G402" t="str">
            <v>L</v>
          </cell>
          <cell r="H402">
            <v>1</v>
          </cell>
          <cell r="I402">
            <v>1</v>
          </cell>
          <cell r="J402" t="str">
            <v>Volume Rev Summary</v>
          </cell>
          <cell r="K402" t="str">
            <v>Austin Water Utility</v>
          </cell>
          <cell r="L402" t="str">
            <v>1/3/2017</v>
          </cell>
          <cell r="M402" t="str">
            <v>'Volume Rev Summary'!A247:N305 'Volume Rev Summary'!B:N</v>
          </cell>
          <cell r="N402" t="str">
            <v>'Volume Rev Summary'!247:252</v>
          </cell>
          <cell r="O402" t="str">
            <v>'Volume Rev Summary'!A:A</v>
          </cell>
          <cell r="P402" t="str">
            <v>PrintAll_T_399</v>
          </cell>
          <cell r="Q402" t="str">
            <v>PrintAll_T_399t</v>
          </cell>
          <cell r="R402" t="str">
            <v>PrintAll_T_399s</v>
          </cell>
          <cell r="S402" t="str">
            <v>'Volume Rev Summary'!$A$247</v>
          </cell>
          <cell r="T402" t="str">
            <v>399</v>
          </cell>
          <cell r="U402" t="str">
            <v>'Volume Rev Summary'!A247:N305</v>
          </cell>
          <cell r="V402" t="str">
            <v>N305</v>
          </cell>
          <cell r="W402" t="str">
            <v>N</v>
          </cell>
        </row>
        <row r="403">
          <cell r="A403" t="str">
            <v>Table 400</v>
          </cell>
          <cell r="B403">
            <v>400</v>
          </cell>
          <cell r="C403" t="str">
            <v>Block 5 Revenue by Month</v>
          </cell>
          <cell r="D403" t="str">
            <v>NA</v>
          </cell>
          <cell r="E403" t="str">
            <v>NA</v>
          </cell>
          <cell r="F403" t="str">
            <v>11 x 17</v>
          </cell>
          <cell r="G403" t="str">
            <v>L</v>
          </cell>
          <cell r="H403">
            <v>1</v>
          </cell>
          <cell r="I403">
            <v>1</v>
          </cell>
          <cell r="J403" t="str">
            <v>Volume Rev Summary</v>
          </cell>
          <cell r="K403" t="str">
            <v>Austin Water Utility</v>
          </cell>
          <cell r="L403" t="str">
            <v>1/3/2017</v>
          </cell>
          <cell r="M403" t="str">
            <v>'Volume Rev Summary'!A308:N366 'Volume Rev Summary'!B:N</v>
          </cell>
          <cell r="N403" t="str">
            <v>'Volume Rev Summary'!308:313</v>
          </cell>
          <cell r="O403" t="str">
            <v>'Volume Rev Summary'!A:A</v>
          </cell>
          <cell r="P403" t="str">
            <v>PrintAll_T_400</v>
          </cell>
          <cell r="Q403" t="str">
            <v>PrintAll_T_400t</v>
          </cell>
          <cell r="R403" t="str">
            <v>PrintAll_T_400s</v>
          </cell>
          <cell r="S403" t="str">
            <v>'Volume Rev Summary'!$A$308</v>
          </cell>
          <cell r="T403" t="str">
            <v>400</v>
          </cell>
          <cell r="U403" t="str">
            <v>'Volume Rev Summary'!A308:N366</v>
          </cell>
          <cell r="V403" t="str">
            <v>N366</v>
          </cell>
          <cell r="W403" t="str">
            <v>N</v>
          </cell>
        </row>
        <row r="404">
          <cell r="A404" t="str">
            <v>Table 401</v>
          </cell>
          <cell r="B404">
            <v>401</v>
          </cell>
          <cell r="C404" t="str">
            <v>Total Volume Revenue by Month</v>
          </cell>
          <cell r="D404" t="str">
            <v>NA</v>
          </cell>
          <cell r="E404" t="str">
            <v>NA</v>
          </cell>
          <cell r="F404" t="str">
            <v>11 x 17</v>
          </cell>
          <cell r="G404" t="str">
            <v>L</v>
          </cell>
          <cell r="H404">
            <v>1</v>
          </cell>
          <cell r="I404">
            <v>1</v>
          </cell>
          <cell r="J404" t="str">
            <v>Volume Rev Summary</v>
          </cell>
          <cell r="K404" t="str">
            <v>Austin Water Utility</v>
          </cell>
          <cell r="L404" t="str">
            <v>1/3/2017</v>
          </cell>
          <cell r="M404" t="str">
            <v>'Volume Rev Summary'!A369:N427 'Volume Rev Summary'!B:N</v>
          </cell>
          <cell r="N404" t="str">
            <v>'Volume Rev Summary'!369:374</v>
          </cell>
          <cell r="O404" t="str">
            <v>'Volume Rev Summary'!A:A</v>
          </cell>
          <cell r="P404" t="str">
            <v>PrintAll_T_401</v>
          </cell>
          <cell r="Q404" t="str">
            <v>PrintAll_T_401t</v>
          </cell>
          <cell r="R404" t="str">
            <v>PrintAll_T_401s</v>
          </cell>
          <cell r="S404" t="str">
            <v>'Volume Rev Summary'!$A$369</v>
          </cell>
          <cell r="T404" t="str">
            <v>401</v>
          </cell>
          <cell r="U404" t="str">
            <v>'Volume Rev Summary'!A369:N427</v>
          </cell>
          <cell r="V404" t="str">
            <v>N427</v>
          </cell>
          <cell r="W404" t="str">
            <v>N</v>
          </cell>
        </row>
        <row r="405">
          <cell r="A405" t="str">
            <v>Table 402</v>
          </cell>
          <cell r="B405">
            <v>402</v>
          </cell>
          <cell r="C405" t="str">
            <v>Reserve Fund Surcharge (Not Included in Revenue Forecast Model)</v>
          </cell>
          <cell r="D405" t="str">
            <v>NA</v>
          </cell>
          <cell r="E405" t="str">
            <v>NA</v>
          </cell>
          <cell r="F405" t="str">
            <v>11 x 17</v>
          </cell>
          <cell r="G405" t="str">
            <v>L</v>
          </cell>
          <cell r="H405">
            <v>1</v>
          </cell>
          <cell r="I405">
            <v>1</v>
          </cell>
          <cell r="J405" t="str">
            <v>Volume Rev Summary</v>
          </cell>
          <cell r="K405" t="str">
            <v>Austin Water Utility</v>
          </cell>
          <cell r="L405" t="str">
            <v>1/3/2017</v>
          </cell>
          <cell r="M405" t="str">
            <v>'Volume Rev Summary'!A430:N488 'Volume Rev Summary'!B:N</v>
          </cell>
          <cell r="N405" t="str">
            <v>'Volume Rev Summary'!430:435</v>
          </cell>
          <cell r="O405" t="str">
            <v>'Volume Rev Summary'!A:A</v>
          </cell>
          <cell r="P405" t="str">
            <v>PrintAll_T_402</v>
          </cell>
          <cell r="Q405" t="str">
            <v>PrintAll_T_402t</v>
          </cell>
          <cell r="R405" t="str">
            <v>PrintAll_T_402s</v>
          </cell>
          <cell r="S405" t="str">
            <v>'Volume Rev Summary'!$A$430</v>
          </cell>
          <cell r="T405" t="str">
            <v>402</v>
          </cell>
          <cell r="U405" t="str">
            <v>'Volume Rev Summary'!A430:N488</v>
          </cell>
          <cell r="V405" t="str">
            <v>N488</v>
          </cell>
          <cell r="W405" t="str">
            <v>N</v>
          </cell>
        </row>
        <row r="406">
          <cell r="A406" t="str">
            <v>Table 403</v>
          </cell>
          <cell r="B406">
            <v>403</v>
          </cell>
          <cell r="C406" t="str">
            <v>Revenue Reconciliation</v>
          </cell>
          <cell r="D406" t="str">
            <v>NA</v>
          </cell>
          <cell r="E406" t="str">
            <v>NA</v>
          </cell>
          <cell r="F406" t="str">
            <v>11 x 17</v>
          </cell>
          <cell r="G406" t="str">
            <v>L</v>
          </cell>
          <cell r="H406">
            <v>1</v>
          </cell>
          <cell r="I406">
            <v>1</v>
          </cell>
          <cell r="J406" t="str">
            <v>Rev Reconciliation</v>
          </cell>
          <cell r="K406" t="str">
            <v>Austin Water Utility</v>
          </cell>
          <cell r="L406" t="str">
            <v>1/3/2017</v>
          </cell>
          <cell r="M406" t="str">
            <v>'Rev Reconciliation'!A12:O472 'Rev Reconciliation'!B:O</v>
          </cell>
          <cell r="N406" t="str">
            <v>'Rev Reconciliation'!12:18</v>
          </cell>
          <cell r="O406" t="str">
            <v>'Rev Reconciliation'!A:A</v>
          </cell>
          <cell r="P406" t="str">
            <v>PrintAll_T_403</v>
          </cell>
          <cell r="Q406" t="str">
            <v>PrintAll_T_403t</v>
          </cell>
          <cell r="R406" t="str">
            <v>PrintAll_T_403s</v>
          </cell>
          <cell r="S406" t="str">
            <v>'Rev Reconciliation'!$A$12</v>
          </cell>
          <cell r="T406" t="str">
            <v>403</v>
          </cell>
          <cell r="U406" t="str">
            <v>'Rev Reconciliation'!A12:O472</v>
          </cell>
          <cell r="V406" t="str">
            <v>O472</v>
          </cell>
          <cell r="W406" t="str">
            <v>O</v>
          </cell>
        </row>
        <row r="407">
          <cell r="A407" t="str">
            <v>Table 404</v>
          </cell>
          <cell r="B407">
            <v>404</v>
          </cell>
          <cell r="C407" t="str">
            <v>Revenue Summary</v>
          </cell>
          <cell r="D407" t="str">
            <v>NA</v>
          </cell>
          <cell r="E407" t="str">
            <v>NA</v>
          </cell>
          <cell r="F407" t="str">
            <v>11 x 17</v>
          </cell>
          <cell r="G407" t="str">
            <v>L</v>
          </cell>
          <cell r="H407">
            <v>1</v>
          </cell>
          <cell r="I407">
            <v>1</v>
          </cell>
          <cell r="J407" t="str">
            <v>Rev Reconciliation</v>
          </cell>
          <cell r="K407" t="str">
            <v>Austin Water Utility</v>
          </cell>
          <cell r="L407" t="str">
            <v>1/3/2017</v>
          </cell>
          <cell r="M407" t="str">
            <v>'Rev Reconciliation'!A475:D533 'Rev Reconciliation'!B:D</v>
          </cell>
          <cell r="N407" t="str">
            <v>'Rev Reconciliation'!475:480</v>
          </cell>
          <cell r="O407" t="str">
            <v>'Rev Reconciliation'!A:A</v>
          </cell>
          <cell r="P407" t="str">
            <v>PrintAll_T_404</v>
          </cell>
          <cell r="Q407" t="str">
            <v>PrintAll_T_404t</v>
          </cell>
          <cell r="R407" t="str">
            <v>PrintAll_T_404s</v>
          </cell>
          <cell r="S407" t="str">
            <v>'Rev Reconciliation'!$A$475</v>
          </cell>
          <cell r="T407" t="str">
            <v>404</v>
          </cell>
          <cell r="U407" t="str">
            <v>'Rev Reconciliation'!A475:D533</v>
          </cell>
          <cell r="V407" t="str">
            <v>D533</v>
          </cell>
          <cell r="W407" t="str">
            <v>D</v>
          </cell>
        </row>
        <row r="408">
          <cell r="A408">
            <v>0</v>
          </cell>
          <cell r="B408">
            <v>0</v>
          </cell>
          <cell r="D408">
            <v>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K408">
            <v>0</v>
          </cell>
          <cell r="L408">
            <v>0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</row>
        <row r="409">
          <cell r="A409">
            <v>0</v>
          </cell>
          <cell r="B409">
            <v>0</v>
          </cell>
          <cell r="D409">
            <v>0</v>
          </cell>
          <cell r="E409">
            <v>0</v>
          </cell>
          <cell r="F409">
            <v>0</v>
          </cell>
          <cell r="G409">
            <v>0</v>
          </cell>
          <cell r="H409">
            <v>0</v>
          </cell>
          <cell r="I409">
            <v>0</v>
          </cell>
          <cell r="K409">
            <v>0</v>
          </cell>
          <cell r="L409">
            <v>0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</row>
        <row r="410">
          <cell r="A410">
            <v>0</v>
          </cell>
          <cell r="B410">
            <v>0</v>
          </cell>
          <cell r="D410">
            <v>0</v>
          </cell>
          <cell r="E410">
            <v>0</v>
          </cell>
          <cell r="F410">
            <v>0</v>
          </cell>
          <cell r="G410">
            <v>0</v>
          </cell>
          <cell r="H410">
            <v>0</v>
          </cell>
          <cell r="I410">
            <v>0</v>
          </cell>
          <cell r="K410">
            <v>0</v>
          </cell>
          <cell r="L410">
            <v>0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</row>
        <row r="411">
          <cell r="A411" t="str">
            <v>This row is the bottom of the PrintMasterList range.</v>
          </cell>
          <cell r="B411">
            <v>0</v>
          </cell>
          <cell r="C411">
            <v>0</v>
          </cell>
          <cell r="D411" t="str">
            <v xml:space="preserve">––––– </v>
          </cell>
          <cell r="E411" t="str">
            <v xml:space="preserve">–––– </v>
          </cell>
          <cell r="F411">
            <v>0</v>
          </cell>
          <cell r="G411" t="str">
            <v xml:space="preserve">––––– </v>
          </cell>
          <cell r="H411" t="str">
            <v xml:space="preserve">––––– </v>
          </cell>
          <cell r="I411" t="str">
            <v xml:space="preserve">––––– </v>
          </cell>
          <cell r="J411" t="str">
            <v xml:space="preserve">––––––––––– </v>
          </cell>
          <cell r="K411" t="str">
            <v xml:space="preserve">–––––––––––––––– </v>
          </cell>
          <cell r="L411" t="str">
            <v xml:space="preserve">–––––––––– </v>
          </cell>
          <cell r="M411" t="str">
            <v xml:space="preserve">–––––––––––––––––––––––––––––– </v>
          </cell>
          <cell r="N411" t="str">
            <v xml:space="preserve">––––––––––––––––– </v>
          </cell>
          <cell r="O411" t="str">
            <v xml:space="preserve">––––––––––––––––– </v>
          </cell>
          <cell r="P411" t="str">
            <v xml:space="preserve">–––––––––––– </v>
          </cell>
          <cell r="Q411" t="str">
            <v xml:space="preserve">–––––––––––– </v>
          </cell>
          <cell r="R411" t="str">
            <v xml:space="preserve">–––––––––––– </v>
          </cell>
          <cell r="S411" t="str">
            <v xml:space="preserve">––––––––––––––––– </v>
          </cell>
          <cell r="T411" t="str">
            <v xml:space="preserve">–––– </v>
          </cell>
          <cell r="U411" t="str">
            <v xml:space="preserve">–––––––––––––– </v>
          </cell>
          <cell r="V411" t="str">
            <v xml:space="preserve">––––––– </v>
          </cell>
          <cell r="W411" t="str">
            <v xml:space="preserve">––––––– </v>
          </cell>
        </row>
      </sheetData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18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5040 - 1500</v>
          </cell>
        </row>
        <row r="7">
          <cell r="F7" t="str">
            <v>Phase 3 - Initial Proposed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2">
          <cell r="A12" t="str">
            <v>2001</v>
          </cell>
          <cell r="B12" t="str">
            <v>Garbage Collection</v>
          </cell>
          <cell r="F12">
            <v>11578417.98</v>
          </cell>
          <cell r="G12">
            <v>8407235.2200000007</v>
          </cell>
          <cell r="H12">
            <v>10295664</v>
          </cell>
          <cell r="I12">
            <v>11244524</v>
          </cell>
          <cell r="J12">
            <v>11563587</v>
          </cell>
        </row>
        <row r="13">
          <cell r="A13" t="str">
            <v>2002</v>
          </cell>
          <cell r="B13" t="str">
            <v>Garbage Cart Maintenance</v>
          </cell>
          <cell r="F13">
            <v>969715.61</v>
          </cell>
          <cell r="G13">
            <v>1137707.3600000001</v>
          </cell>
          <cell r="H13">
            <v>1172599</v>
          </cell>
          <cell r="I13">
            <v>1259695</v>
          </cell>
          <cell r="J13">
            <v>1423615</v>
          </cell>
        </row>
        <row r="14">
          <cell r="A14" t="str">
            <v>2003</v>
          </cell>
          <cell r="B14" t="str">
            <v>Service Contracts</v>
          </cell>
          <cell r="F14">
            <v>536219.54</v>
          </cell>
          <cell r="G14">
            <v>559712.28</v>
          </cell>
          <cell r="H14">
            <v>1015000</v>
          </cell>
          <cell r="I14">
            <v>865000</v>
          </cell>
          <cell r="J14">
            <v>1015000</v>
          </cell>
        </row>
        <row r="15">
          <cell r="A15" t="str">
            <v>2021</v>
          </cell>
          <cell r="B15" t="str">
            <v>Residential Recycling</v>
          </cell>
          <cell r="F15">
            <v>3832354.2</v>
          </cell>
          <cell r="G15">
            <v>2976040.56</v>
          </cell>
          <cell r="H15">
            <v>4182966</v>
          </cell>
          <cell r="I15">
            <v>4486470</v>
          </cell>
          <cell r="J15">
            <v>4283195</v>
          </cell>
        </row>
        <row r="16">
          <cell r="A16" t="str">
            <v>2022</v>
          </cell>
          <cell r="B16" t="str">
            <v>In-House Recycling</v>
          </cell>
          <cell r="F16">
            <v>134508.14000000001</v>
          </cell>
          <cell r="G16">
            <v>89287.95</v>
          </cell>
          <cell r="H16">
            <v>157589</v>
          </cell>
          <cell r="I16">
            <v>123211</v>
          </cell>
          <cell r="J16">
            <v>162732</v>
          </cell>
        </row>
        <row r="17">
          <cell r="A17" t="str">
            <v>2041</v>
          </cell>
          <cell r="B17" t="str">
            <v>Yard Trimming Collection</v>
          </cell>
          <cell r="F17">
            <v>2073567.35</v>
          </cell>
          <cell r="G17">
            <v>1564798.66</v>
          </cell>
          <cell r="H17">
            <v>2384955</v>
          </cell>
          <cell r="I17">
            <v>2400946</v>
          </cell>
          <cell r="J17">
            <v>2335200</v>
          </cell>
        </row>
        <row r="18">
          <cell r="A18" t="str">
            <v>2080</v>
          </cell>
          <cell r="B18" t="str">
            <v>Brush Collection</v>
          </cell>
          <cell r="F18">
            <v>829270.17</v>
          </cell>
          <cell r="G18">
            <v>667763.53</v>
          </cell>
          <cell r="H18">
            <v>1115305</v>
          </cell>
          <cell r="I18">
            <v>1055239</v>
          </cell>
          <cell r="J18">
            <v>1385893</v>
          </cell>
        </row>
        <row r="19">
          <cell r="A19" t="str">
            <v>2081</v>
          </cell>
          <cell r="B19" t="str">
            <v>Bulky Collection</v>
          </cell>
          <cell r="F19">
            <v>1566955.96</v>
          </cell>
          <cell r="G19">
            <v>1071759.29</v>
          </cell>
          <cell r="H19">
            <v>1656963</v>
          </cell>
          <cell r="I19">
            <v>1612992</v>
          </cell>
          <cell r="J19">
            <v>1856515</v>
          </cell>
        </row>
        <row r="20">
          <cell r="A20" t="str">
            <v>2090</v>
          </cell>
          <cell r="B20" t="str">
            <v>Safety</v>
          </cell>
          <cell r="F20">
            <v>429147.14</v>
          </cell>
          <cell r="G20">
            <v>397438.29</v>
          </cell>
          <cell r="H20">
            <v>460236</v>
          </cell>
          <cell r="I20">
            <v>548451</v>
          </cell>
          <cell r="J20">
            <v>559771</v>
          </cell>
        </row>
        <row r="21">
          <cell r="A21" t="str">
            <v>2111</v>
          </cell>
          <cell r="B21" t="str">
            <v>Comm/Multi-Fam Waste Reduction</v>
          </cell>
          <cell r="F21">
            <v>397737.5</v>
          </cell>
          <cell r="G21">
            <v>290848.93</v>
          </cell>
          <cell r="H21">
            <v>487404</v>
          </cell>
          <cell r="I21">
            <v>447825</v>
          </cell>
          <cell r="J21">
            <v>628381</v>
          </cell>
        </row>
        <row r="22">
          <cell r="A22" t="str">
            <v>2141</v>
          </cell>
          <cell r="B22" t="str">
            <v>Seasonal Programs</v>
          </cell>
          <cell r="F22">
            <v>14240.44</v>
          </cell>
          <cell r="G22">
            <v>6773.48</v>
          </cell>
          <cell r="H22">
            <v>20545</v>
          </cell>
          <cell r="I22">
            <v>20545</v>
          </cell>
          <cell r="J22">
            <v>23120</v>
          </cell>
        </row>
        <row r="23">
          <cell r="A23" t="str">
            <v>2181</v>
          </cell>
          <cell r="B23" t="str">
            <v>Routing - Solid Waste</v>
          </cell>
          <cell r="F23">
            <v>218676.82</v>
          </cell>
          <cell r="G23">
            <v>159558.04999999999</v>
          </cell>
          <cell r="H23">
            <v>278468</v>
          </cell>
          <cell r="I23">
            <v>255382</v>
          </cell>
          <cell r="J23">
            <v>234679</v>
          </cell>
        </row>
        <row r="24">
          <cell r="A24" t="str">
            <v>2201</v>
          </cell>
          <cell r="B24" t="str">
            <v>Street Cleaning</v>
          </cell>
          <cell r="F24">
            <v>1611918</v>
          </cell>
          <cell r="G24">
            <v>1336407.58</v>
          </cell>
          <cell r="H24">
            <v>2016098</v>
          </cell>
          <cell r="I24">
            <v>1915362</v>
          </cell>
          <cell r="J24">
            <v>2159343</v>
          </cell>
        </row>
        <row r="25">
          <cell r="A25" t="str">
            <v>2202</v>
          </cell>
          <cell r="B25" t="str">
            <v>Litter Control - Solid Waste</v>
          </cell>
          <cell r="F25">
            <v>1989428.83</v>
          </cell>
          <cell r="G25">
            <v>1219485</v>
          </cell>
          <cell r="H25">
            <v>2197715</v>
          </cell>
          <cell r="I25">
            <v>2000575</v>
          </cell>
          <cell r="J25">
            <v>2440334</v>
          </cell>
        </row>
        <row r="26">
          <cell r="A26" t="str">
            <v>2203</v>
          </cell>
          <cell r="B26" t="str">
            <v>Container Maintenance - Sws</v>
          </cell>
          <cell r="F26">
            <v>56640.61</v>
          </cell>
          <cell r="G26">
            <v>36062.44</v>
          </cell>
          <cell r="H26">
            <v>80786</v>
          </cell>
          <cell r="I26">
            <v>61258</v>
          </cell>
          <cell r="J26">
            <v>75923</v>
          </cell>
        </row>
        <row r="27">
          <cell r="A27" t="str">
            <v>2204</v>
          </cell>
          <cell r="B27" t="str">
            <v>Keep Austin Beautiful - Sws</v>
          </cell>
          <cell r="F27">
            <v>154706.9</v>
          </cell>
          <cell r="G27">
            <v>123709.84</v>
          </cell>
          <cell r="H27">
            <v>176735</v>
          </cell>
          <cell r="I27">
            <v>163667</v>
          </cell>
          <cell r="J27">
            <v>169492</v>
          </cell>
        </row>
        <row r="28">
          <cell r="A28" t="str">
            <v>2205</v>
          </cell>
          <cell r="B28" t="str">
            <v>Property Abatement</v>
          </cell>
          <cell r="F28">
            <v>1952739.29</v>
          </cell>
          <cell r="G28">
            <v>1086999.4099999999</v>
          </cell>
          <cell r="H28">
            <v>2161752</v>
          </cell>
          <cell r="I28">
            <v>1899267</v>
          </cell>
          <cell r="J28">
            <v>2526950</v>
          </cell>
        </row>
        <row r="29">
          <cell r="A29" t="str">
            <v>2210</v>
          </cell>
          <cell r="B29" t="str">
            <v>Training</v>
          </cell>
          <cell r="F29">
            <v>368036.36</v>
          </cell>
          <cell r="G29">
            <v>299646.5</v>
          </cell>
          <cell r="H29">
            <v>484622</v>
          </cell>
          <cell r="I29">
            <v>421465</v>
          </cell>
          <cell r="J29">
            <v>511499</v>
          </cell>
        </row>
        <row r="30">
          <cell r="A30" t="str">
            <v>2301</v>
          </cell>
          <cell r="B30" t="str">
            <v>Material Recycle Facility Mrf</v>
          </cell>
          <cell r="F30">
            <v>1306686.95</v>
          </cell>
          <cell r="G30">
            <v>995369.99</v>
          </cell>
          <cell r="H30">
            <v>2486788</v>
          </cell>
          <cell r="I30">
            <v>1522648</v>
          </cell>
          <cell r="J30">
            <v>1905425</v>
          </cell>
        </row>
        <row r="31">
          <cell r="A31" t="str">
            <v>2303</v>
          </cell>
          <cell r="B31" t="str">
            <v>Brush Processing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366579</v>
          </cell>
        </row>
        <row r="32">
          <cell r="A32" t="str">
            <v>2304</v>
          </cell>
          <cell r="B32" t="str">
            <v>Household Hazard Waste Facilit</v>
          </cell>
          <cell r="F32">
            <v>728953.49</v>
          </cell>
          <cell r="G32">
            <v>544480.46</v>
          </cell>
          <cell r="H32">
            <v>1091619</v>
          </cell>
          <cell r="I32">
            <v>873995</v>
          </cell>
          <cell r="J32">
            <v>958711</v>
          </cell>
        </row>
        <row r="33">
          <cell r="A33" t="str">
            <v>2305</v>
          </cell>
          <cell r="B33" t="str">
            <v>Conditionally-Exempt Small Quantity Generator Services</v>
          </cell>
          <cell r="F33">
            <v>41103.96</v>
          </cell>
          <cell r="G33">
            <v>29107.88</v>
          </cell>
          <cell r="H33">
            <v>50338</v>
          </cell>
          <cell r="I33">
            <v>39110</v>
          </cell>
          <cell r="J33">
            <v>78405</v>
          </cell>
        </row>
        <row r="34">
          <cell r="A34" t="str">
            <v>2401</v>
          </cell>
          <cell r="B34" t="str">
            <v>Service Request</v>
          </cell>
          <cell r="F34">
            <v>540325.25</v>
          </cell>
          <cell r="G34">
            <v>363918.42</v>
          </cell>
          <cell r="H34">
            <v>567551</v>
          </cell>
          <cell r="I34">
            <v>569993</v>
          </cell>
          <cell r="J34">
            <v>611562</v>
          </cell>
        </row>
        <row r="35">
          <cell r="A35" t="str">
            <v>2402</v>
          </cell>
          <cell r="B35" t="str">
            <v>Billing Services</v>
          </cell>
          <cell r="F35">
            <v>239885.81</v>
          </cell>
          <cell r="G35">
            <v>242637.08</v>
          </cell>
          <cell r="H35">
            <v>267652</v>
          </cell>
          <cell r="I35">
            <v>360681</v>
          </cell>
          <cell r="J35">
            <v>367081</v>
          </cell>
        </row>
        <row r="36">
          <cell r="A36" t="str">
            <v>2500</v>
          </cell>
          <cell r="B36" t="str">
            <v>Dangerous Buildings &amp; Housing</v>
          </cell>
          <cell r="F36">
            <v>958004.02</v>
          </cell>
          <cell r="G36">
            <v>876169.79</v>
          </cell>
          <cell r="H36">
            <v>1537289</v>
          </cell>
          <cell r="I36">
            <v>1464075</v>
          </cell>
          <cell r="J36">
            <v>1661866</v>
          </cell>
        </row>
        <row r="37">
          <cell r="A37" t="str">
            <v>3000</v>
          </cell>
          <cell r="B37" t="str">
            <v>Zoning Code Compliance</v>
          </cell>
          <cell r="F37">
            <v>734190.3</v>
          </cell>
          <cell r="G37">
            <v>840864.77</v>
          </cell>
          <cell r="H37">
            <v>1343506</v>
          </cell>
          <cell r="I37">
            <v>1262616</v>
          </cell>
          <cell r="J37">
            <v>1793289</v>
          </cell>
        </row>
        <row r="38">
          <cell r="A38" t="str">
            <v>3335</v>
          </cell>
          <cell r="B38" t="str">
            <v>Junk &amp; Abandoned Vehicle Abate</v>
          </cell>
          <cell r="F38">
            <v>41828.550000000003</v>
          </cell>
          <cell r="G38">
            <v>0</v>
          </cell>
          <cell r="H38">
            <v>25000</v>
          </cell>
          <cell r="I38">
            <v>25000</v>
          </cell>
          <cell r="J38">
            <v>25000</v>
          </cell>
        </row>
        <row r="39">
          <cell r="A39" t="str">
            <v>8701</v>
          </cell>
          <cell r="B39" t="str">
            <v>Personnel/Training</v>
          </cell>
          <cell r="F39">
            <v>360192.84</v>
          </cell>
          <cell r="G39">
            <v>298783.19</v>
          </cell>
          <cell r="H39">
            <v>404767</v>
          </cell>
          <cell r="I39">
            <v>378320</v>
          </cell>
          <cell r="J39">
            <v>469837</v>
          </cell>
        </row>
        <row r="40">
          <cell r="A40" t="str">
            <v>8780</v>
          </cell>
          <cell r="B40" t="str">
            <v>Purchasing/Mbe/Wbe</v>
          </cell>
          <cell r="F40">
            <v>271108.78999999998</v>
          </cell>
          <cell r="G40">
            <v>211936.7</v>
          </cell>
          <cell r="H40">
            <v>286730</v>
          </cell>
          <cell r="I40">
            <v>300601</v>
          </cell>
          <cell r="J40">
            <v>306174</v>
          </cell>
        </row>
        <row r="41">
          <cell r="A41" t="str">
            <v>8783</v>
          </cell>
          <cell r="B41" t="str">
            <v>Financial Monitoring/Budgeting</v>
          </cell>
          <cell r="F41">
            <v>273747.8</v>
          </cell>
          <cell r="G41">
            <v>226635.99</v>
          </cell>
          <cell r="H41">
            <v>351327</v>
          </cell>
          <cell r="I41">
            <v>316534</v>
          </cell>
          <cell r="J41">
            <v>374963</v>
          </cell>
        </row>
        <row r="42">
          <cell r="A42" t="str">
            <v>8784</v>
          </cell>
          <cell r="B42" t="str">
            <v>All Other It Support</v>
          </cell>
          <cell r="F42">
            <v>232528.5</v>
          </cell>
          <cell r="G42">
            <v>147715.43</v>
          </cell>
          <cell r="H42">
            <v>630500</v>
          </cell>
          <cell r="I42">
            <v>267300</v>
          </cell>
          <cell r="J42">
            <v>652050</v>
          </cell>
        </row>
        <row r="43">
          <cell r="A43" t="str">
            <v>8785</v>
          </cell>
          <cell r="B43" t="str">
            <v>Pio/Community Services</v>
          </cell>
          <cell r="F43">
            <v>516679.26</v>
          </cell>
          <cell r="G43">
            <v>266401.46000000002</v>
          </cell>
          <cell r="H43">
            <v>547134</v>
          </cell>
          <cell r="I43">
            <v>483783</v>
          </cell>
          <cell r="J43">
            <v>830452</v>
          </cell>
        </row>
        <row r="44">
          <cell r="A44" t="str">
            <v>8788</v>
          </cell>
          <cell r="B44" t="str">
            <v>Facility Expense</v>
          </cell>
          <cell r="F44">
            <v>658381.64</v>
          </cell>
          <cell r="G44">
            <v>338641.84</v>
          </cell>
          <cell r="H44">
            <v>1002741</v>
          </cell>
          <cell r="I44">
            <v>853256</v>
          </cell>
          <cell r="J44">
            <v>985620</v>
          </cell>
        </row>
        <row r="45">
          <cell r="A45" t="str">
            <v>8790</v>
          </cell>
          <cell r="B45" t="str">
            <v>Administration &amp; Management</v>
          </cell>
          <cell r="F45">
            <v>1004405.03</v>
          </cell>
          <cell r="G45">
            <v>710446.38</v>
          </cell>
          <cell r="H45">
            <v>741708</v>
          </cell>
          <cell r="I45">
            <v>761839</v>
          </cell>
          <cell r="J45">
            <v>862728</v>
          </cell>
        </row>
        <row r="47">
          <cell r="C47" t="str">
            <v>Total  5040 - 1500</v>
          </cell>
          <cell r="F47">
            <v>36622303.030000001</v>
          </cell>
          <cell r="G47">
            <v>27524343.749999996</v>
          </cell>
          <cell r="H47">
            <v>41680052</v>
          </cell>
          <cell r="I47">
            <v>40261625</v>
          </cell>
          <cell r="J47">
            <v>45604971</v>
          </cell>
        </row>
        <row r="49">
          <cell r="A49" t="str">
            <v>4100</v>
          </cell>
          <cell r="B49" t="str">
            <v>Landfill Operations</v>
          </cell>
          <cell r="F49">
            <v>1367229.59</v>
          </cell>
          <cell r="G49">
            <v>904233.69</v>
          </cell>
          <cell r="H49">
            <v>1502382</v>
          </cell>
          <cell r="I49">
            <v>1389151</v>
          </cell>
          <cell r="J49">
            <v>527439</v>
          </cell>
        </row>
        <row r="50">
          <cell r="A50" t="str">
            <v>4200</v>
          </cell>
          <cell r="B50" t="str">
            <v>Landfill Monitoring</v>
          </cell>
          <cell r="F50">
            <v>30442.19</v>
          </cell>
          <cell r="G50">
            <v>80107.77</v>
          </cell>
          <cell r="H50">
            <v>215200</v>
          </cell>
          <cell r="I50">
            <v>179400</v>
          </cell>
          <cell r="J50">
            <v>0</v>
          </cell>
        </row>
        <row r="51">
          <cell r="A51" t="str">
            <v>4300</v>
          </cell>
          <cell r="B51" t="str">
            <v>Closure And Post Closure Care</v>
          </cell>
          <cell r="F51">
            <v>148433.47</v>
          </cell>
          <cell r="G51">
            <v>372432.37</v>
          </cell>
          <cell r="H51">
            <v>678165</v>
          </cell>
          <cell r="I51">
            <v>388242</v>
          </cell>
          <cell r="J51">
            <v>0</v>
          </cell>
        </row>
        <row r="53">
          <cell r="C53" t="str">
            <v>Total  7018 - 1500</v>
          </cell>
          <cell r="F53">
            <v>1546105.25</v>
          </cell>
          <cell r="G53">
            <v>1356773.83</v>
          </cell>
          <cell r="H53">
            <v>2395747</v>
          </cell>
          <cell r="I53">
            <v>1956793</v>
          </cell>
          <cell r="J53">
            <v>527439</v>
          </cell>
        </row>
        <row r="55">
          <cell r="C55" t="str">
            <v>Report Total:</v>
          </cell>
          <cell r="F55">
            <v>38168408.280000001</v>
          </cell>
          <cell r="G55">
            <v>28881117.579999998</v>
          </cell>
          <cell r="H55">
            <v>44075799</v>
          </cell>
          <cell r="I55">
            <v>42218418</v>
          </cell>
          <cell r="J55">
            <v>46132410</v>
          </cell>
        </row>
        <row r="59">
          <cell r="A59" t="str">
            <v>LiveOrgnCYE.rpt</v>
          </cell>
          <cell r="F59">
            <v>39252</v>
          </cell>
          <cell r="G59">
            <v>0.695775462962963</v>
          </cell>
          <cell r="J59" t="str">
            <v>Page -1 of 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ollup"/>
      <sheetName val="6_22downld"/>
    </sheetNames>
    <sheetDataSet>
      <sheetData sheetId="0" refreshError="1"/>
      <sheetData sheetId="1" refreshError="1">
        <row r="1">
          <cell r="F1" t="str">
            <v>Solid Waste Services</v>
          </cell>
        </row>
        <row r="3">
          <cell r="F3" t="str">
            <v>FY2007 Current CYE by Organization</v>
          </cell>
        </row>
        <row r="5">
          <cell r="F5" t="str">
            <v>Fund/Agency:  5040 - 150</v>
          </cell>
        </row>
        <row r="7">
          <cell r="F7" t="str">
            <v>Phase 6 - Amended</v>
          </cell>
        </row>
        <row r="9">
          <cell r="F9" t="str">
            <v>2006 Obligated</v>
          </cell>
          <cell r="G9" t="str">
            <v>YTD Obligated</v>
          </cell>
          <cell r="J9" t="str">
            <v>FY2008 Proposed</v>
          </cell>
        </row>
        <row r="10">
          <cell r="A10" t="str">
            <v>Org</v>
          </cell>
          <cell r="B10" t="str">
            <v>Org Name</v>
          </cell>
          <cell r="H10" t="str">
            <v>Amended</v>
          </cell>
          <cell r="I10" t="str">
            <v>CYE</v>
          </cell>
        </row>
        <row r="13">
          <cell r="A13" t="str">
            <v>2001</v>
          </cell>
          <cell r="B13" t="str">
            <v>Garbage Collection</v>
          </cell>
          <cell r="F13">
            <v>11934489.68</v>
          </cell>
          <cell r="G13">
            <v>8407839.2200000007</v>
          </cell>
          <cell r="H13">
            <v>11310664</v>
          </cell>
          <cell r="I13">
            <v>11067524</v>
          </cell>
          <cell r="J13">
            <v>11742616</v>
          </cell>
        </row>
        <row r="14">
          <cell r="A14" t="str">
            <v>2002</v>
          </cell>
          <cell r="B14" t="str">
            <v>Garbage Cart Maintenance</v>
          </cell>
          <cell r="F14">
            <v>974768.97</v>
          </cell>
          <cell r="G14">
            <v>1163807.3600000001</v>
          </cell>
          <cell r="H14">
            <v>1172599</v>
          </cell>
          <cell r="I14">
            <v>1246061</v>
          </cell>
          <cell r="J14">
            <v>1429209</v>
          </cell>
        </row>
        <row r="15">
          <cell r="A15" t="str">
            <v>2003</v>
          </cell>
          <cell r="B15" t="str">
            <v>Service Contracts</v>
          </cell>
          <cell r="F15">
            <v>536219.54</v>
          </cell>
          <cell r="G15">
            <v>560398.24</v>
          </cell>
          <cell r="H15">
            <v>1015000</v>
          </cell>
          <cell r="I15">
            <v>865000</v>
          </cell>
          <cell r="J15">
            <v>1015000</v>
          </cell>
        </row>
        <row r="16">
          <cell r="A16" t="str">
            <v>2004</v>
          </cell>
          <cell r="B16" t="str">
            <v>City-Wide Dumpster Contract</v>
          </cell>
          <cell r="F16">
            <v>45344.83</v>
          </cell>
          <cell r="G16">
            <v>77626.899999999994</v>
          </cell>
          <cell r="H16">
            <v>0</v>
          </cell>
          <cell r="I16">
            <v>0</v>
          </cell>
          <cell r="J16">
            <v>0</v>
          </cell>
        </row>
        <row r="17">
          <cell r="A17" t="str">
            <v>2021</v>
          </cell>
          <cell r="B17" t="str">
            <v>Residential Recycling</v>
          </cell>
          <cell r="F17">
            <v>3932035.38</v>
          </cell>
          <cell r="G17">
            <v>2976345.56</v>
          </cell>
          <cell r="H17">
            <v>4182966</v>
          </cell>
          <cell r="I17">
            <v>4472116</v>
          </cell>
          <cell r="J17">
            <v>4329709</v>
          </cell>
        </row>
        <row r="18">
          <cell r="A18" t="str">
            <v>2022</v>
          </cell>
          <cell r="B18" t="str">
            <v>In-House Recycling</v>
          </cell>
          <cell r="F18">
            <v>136480.14000000001</v>
          </cell>
          <cell r="G18">
            <v>89327.95</v>
          </cell>
          <cell r="H18">
            <v>157589</v>
          </cell>
          <cell r="I18">
            <v>123211</v>
          </cell>
          <cell r="J18">
            <v>165797</v>
          </cell>
        </row>
        <row r="19">
          <cell r="A19" t="str">
            <v>2041</v>
          </cell>
          <cell r="B19" t="str">
            <v>Yard Trimming Collection</v>
          </cell>
          <cell r="F19">
            <v>2174857.77</v>
          </cell>
          <cell r="G19">
            <v>1564985.66</v>
          </cell>
          <cell r="H19">
            <v>2384955</v>
          </cell>
          <cell r="I19">
            <v>2385076</v>
          </cell>
          <cell r="J19">
            <v>2362544</v>
          </cell>
        </row>
        <row r="20">
          <cell r="A20" t="str">
            <v>2080</v>
          </cell>
          <cell r="B20" t="str">
            <v>Brush Collection</v>
          </cell>
          <cell r="F20">
            <v>833775.23</v>
          </cell>
          <cell r="G20">
            <v>667763.53</v>
          </cell>
          <cell r="H20">
            <v>1115305</v>
          </cell>
          <cell r="I20">
            <v>1055522</v>
          </cell>
          <cell r="J20">
            <v>1400575</v>
          </cell>
        </row>
        <row r="21">
          <cell r="A21" t="str">
            <v>2081</v>
          </cell>
          <cell r="B21" t="str">
            <v>Bulky Collection</v>
          </cell>
          <cell r="F21">
            <v>1611165.2</v>
          </cell>
          <cell r="G21">
            <v>1071803.24</v>
          </cell>
          <cell r="H21">
            <v>1656963</v>
          </cell>
          <cell r="I21">
            <v>1613059</v>
          </cell>
          <cell r="J21">
            <v>1881385</v>
          </cell>
        </row>
        <row r="22">
          <cell r="A22" t="str">
            <v>2090</v>
          </cell>
          <cell r="B22" t="str">
            <v>Safety</v>
          </cell>
          <cell r="F22">
            <v>429293.52</v>
          </cell>
          <cell r="G22">
            <v>397438.29</v>
          </cell>
          <cell r="H22">
            <v>460236</v>
          </cell>
          <cell r="I22">
            <v>494137</v>
          </cell>
          <cell r="J22">
            <v>546004</v>
          </cell>
        </row>
        <row r="23">
          <cell r="A23" t="str">
            <v>2111</v>
          </cell>
          <cell r="B23" t="str">
            <v>Comm/Multi-Fam Waste Reduction</v>
          </cell>
          <cell r="F23">
            <v>404544.5</v>
          </cell>
          <cell r="G23">
            <v>290848.93</v>
          </cell>
          <cell r="H23">
            <v>487404</v>
          </cell>
          <cell r="I23">
            <v>449445</v>
          </cell>
          <cell r="J23">
            <v>616151</v>
          </cell>
        </row>
        <row r="24">
          <cell r="A24" t="str">
            <v>2141</v>
          </cell>
          <cell r="B24" t="str">
            <v>Seasonal Programs</v>
          </cell>
          <cell r="F24">
            <v>14937.74</v>
          </cell>
          <cell r="G24">
            <v>6850.47</v>
          </cell>
          <cell r="H24">
            <v>20545</v>
          </cell>
          <cell r="I24">
            <v>20868</v>
          </cell>
          <cell r="J24">
            <v>23120</v>
          </cell>
        </row>
        <row r="25">
          <cell r="A25" t="str">
            <v>2181</v>
          </cell>
          <cell r="B25" t="str">
            <v>Routing - Solid Waste</v>
          </cell>
          <cell r="F25">
            <v>218676.82</v>
          </cell>
          <cell r="G25">
            <v>159558.04999999999</v>
          </cell>
          <cell r="H25">
            <v>278468</v>
          </cell>
          <cell r="I25">
            <v>255382</v>
          </cell>
          <cell r="J25">
            <v>255419</v>
          </cell>
        </row>
        <row r="26">
          <cell r="A26" t="str">
            <v>2201</v>
          </cell>
          <cell r="B26" t="str">
            <v>Street Cleaning</v>
          </cell>
          <cell r="F26">
            <v>1651159.02</v>
          </cell>
          <cell r="G26">
            <v>1340509.52</v>
          </cell>
          <cell r="H26">
            <v>2016098</v>
          </cell>
          <cell r="I26">
            <v>1915362</v>
          </cell>
          <cell r="J26">
            <v>2197187</v>
          </cell>
        </row>
        <row r="27">
          <cell r="A27" t="str">
            <v>2202</v>
          </cell>
          <cell r="B27" t="str">
            <v>Litter Control - Solid Waste</v>
          </cell>
          <cell r="F27">
            <v>2003093.71</v>
          </cell>
          <cell r="G27">
            <v>1238757.6599999999</v>
          </cell>
          <cell r="H27">
            <v>2197715</v>
          </cell>
          <cell r="I27">
            <v>2000760</v>
          </cell>
          <cell r="J27">
            <v>2370711</v>
          </cell>
        </row>
        <row r="28">
          <cell r="A28" t="str">
            <v>2203</v>
          </cell>
          <cell r="B28" t="str">
            <v>Container Maintenance - Sws</v>
          </cell>
          <cell r="F28">
            <v>56640.61</v>
          </cell>
          <cell r="G28">
            <v>36062.44</v>
          </cell>
          <cell r="H28">
            <v>80786</v>
          </cell>
          <cell r="I28">
            <v>61258</v>
          </cell>
          <cell r="J28">
            <v>79928</v>
          </cell>
        </row>
        <row r="29">
          <cell r="A29" t="str">
            <v>2204</v>
          </cell>
          <cell r="B29" t="str">
            <v>Keep Austin Beautiful - Sws</v>
          </cell>
          <cell r="F29">
            <v>154706.9</v>
          </cell>
          <cell r="G29">
            <v>123709.84</v>
          </cell>
          <cell r="H29">
            <v>176735</v>
          </cell>
          <cell r="I29">
            <v>164311</v>
          </cell>
          <cell r="J29">
            <v>164903</v>
          </cell>
        </row>
        <row r="30">
          <cell r="A30" t="str">
            <v>2205</v>
          </cell>
          <cell r="B30" t="str">
            <v>Property Abatement</v>
          </cell>
          <cell r="F30">
            <v>1967177.91</v>
          </cell>
          <cell r="G30">
            <v>1090825.47</v>
          </cell>
          <cell r="H30">
            <v>2161752</v>
          </cell>
          <cell r="I30">
            <v>1899297</v>
          </cell>
          <cell r="J30">
            <v>2494587</v>
          </cell>
        </row>
        <row r="31">
          <cell r="A31" t="str">
            <v>2210</v>
          </cell>
          <cell r="B31" t="str">
            <v>Training</v>
          </cell>
          <cell r="F31">
            <v>368875.56</v>
          </cell>
          <cell r="G31">
            <v>300126.40000000002</v>
          </cell>
          <cell r="H31">
            <v>484622</v>
          </cell>
          <cell r="I31">
            <v>425377</v>
          </cell>
          <cell r="J31">
            <v>497732</v>
          </cell>
        </row>
        <row r="32">
          <cell r="A32" t="str">
            <v>2301</v>
          </cell>
          <cell r="B32" t="str">
            <v>Material Recycle Facility Mrf</v>
          </cell>
          <cell r="F32">
            <v>1313302.6499999999</v>
          </cell>
          <cell r="G32">
            <v>995665.18</v>
          </cell>
          <cell r="H32">
            <v>1586788</v>
          </cell>
          <cell r="I32">
            <v>1522672</v>
          </cell>
          <cell r="J32">
            <v>1864772</v>
          </cell>
        </row>
        <row r="33">
          <cell r="A33" t="str">
            <v>2303</v>
          </cell>
          <cell r="B33" t="str">
            <v>Brush Processing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362490</v>
          </cell>
        </row>
        <row r="34">
          <cell r="A34" t="str">
            <v>2304</v>
          </cell>
          <cell r="B34" t="str">
            <v>Household Hazard Waste Facilit</v>
          </cell>
          <cell r="F34">
            <v>740591.44</v>
          </cell>
          <cell r="G34">
            <v>557874.46</v>
          </cell>
          <cell r="H34">
            <v>976619</v>
          </cell>
          <cell r="I34">
            <v>873995</v>
          </cell>
          <cell r="J34">
            <v>942002</v>
          </cell>
        </row>
        <row r="35">
          <cell r="A35" t="str">
            <v>2305</v>
          </cell>
          <cell r="B35" t="str">
            <v>Conditionally-Exempt Small Quantity Generator Services</v>
          </cell>
          <cell r="F35">
            <v>41103.96</v>
          </cell>
          <cell r="G35">
            <v>29107.88</v>
          </cell>
          <cell r="H35">
            <v>50338</v>
          </cell>
          <cell r="I35">
            <v>42145</v>
          </cell>
          <cell r="J35">
            <v>77258</v>
          </cell>
        </row>
        <row r="36">
          <cell r="A36" t="str">
            <v>2401</v>
          </cell>
          <cell r="B36" t="str">
            <v>Service Request</v>
          </cell>
          <cell r="F36">
            <v>540366.25</v>
          </cell>
          <cell r="G36">
            <v>364098.42</v>
          </cell>
          <cell r="H36">
            <v>567551</v>
          </cell>
          <cell r="I36">
            <v>570018</v>
          </cell>
          <cell r="J36">
            <v>590252</v>
          </cell>
        </row>
        <row r="37">
          <cell r="A37" t="str">
            <v>2402</v>
          </cell>
          <cell r="B37" t="str">
            <v>Billing Services</v>
          </cell>
          <cell r="F37">
            <v>239885.81</v>
          </cell>
          <cell r="G37">
            <v>243177.08</v>
          </cell>
          <cell r="H37">
            <v>267652</v>
          </cell>
          <cell r="I37">
            <v>309820</v>
          </cell>
          <cell r="J37">
            <v>355609</v>
          </cell>
        </row>
        <row r="38">
          <cell r="A38" t="str">
            <v>2500</v>
          </cell>
          <cell r="B38" t="str">
            <v>Dangerous Buildings &amp; Housing</v>
          </cell>
          <cell r="F38">
            <v>959426.13</v>
          </cell>
          <cell r="G38">
            <v>878901.32</v>
          </cell>
          <cell r="H38">
            <v>1537289</v>
          </cell>
          <cell r="I38">
            <v>1464410</v>
          </cell>
          <cell r="J38">
            <v>1624140</v>
          </cell>
        </row>
        <row r="39">
          <cell r="A39" t="str">
            <v>3000</v>
          </cell>
          <cell r="B39" t="str">
            <v>Zoning Code Compliance</v>
          </cell>
          <cell r="F39">
            <v>734497.18</v>
          </cell>
          <cell r="G39">
            <v>841244.77</v>
          </cell>
          <cell r="H39">
            <v>1343506</v>
          </cell>
          <cell r="I39">
            <v>1262902</v>
          </cell>
          <cell r="J39">
            <v>1744067</v>
          </cell>
        </row>
        <row r="40">
          <cell r="A40" t="str">
            <v>3335</v>
          </cell>
          <cell r="B40" t="str">
            <v>Junk &amp; Abandoned Vehicle Abate</v>
          </cell>
          <cell r="F40">
            <v>41828.550000000003</v>
          </cell>
          <cell r="G40">
            <v>0</v>
          </cell>
          <cell r="H40">
            <v>25000</v>
          </cell>
          <cell r="I40">
            <v>25000</v>
          </cell>
          <cell r="J40">
            <v>25000</v>
          </cell>
        </row>
        <row r="41">
          <cell r="A41" t="str">
            <v>6350</v>
          </cell>
          <cell r="B41" t="str">
            <v>Katrina Disaster Recovery</v>
          </cell>
          <cell r="F41">
            <v>-1367.01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</row>
        <row r="42">
          <cell r="A42" t="str">
            <v>6670</v>
          </cell>
          <cell r="B42" t="str">
            <v>Rita Disaster Recovery</v>
          </cell>
          <cell r="F42">
            <v>14536.52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</row>
        <row r="43">
          <cell r="A43" t="str">
            <v>8701</v>
          </cell>
          <cell r="B43" t="str">
            <v>Personnel/Training</v>
          </cell>
          <cell r="F43">
            <v>360217.91</v>
          </cell>
          <cell r="G43">
            <v>299063.55</v>
          </cell>
          <cell r="H43">
            <v>404767</v>
          </cell>
          <cell r="I43">
            <v>383726</v>
          </cell>
          <cell r="J43">
            <v>458865</v>
          </cell>
        </row>
        <row r="44">
          <cell r="A44" t="str">
            <v>8780</v>
          </cell>
          <cell r="B44" t="str">
            <v>Purchasing/Mbe/Wbe</v>
          </cell>
          <cell r="F44">
            <v>271697.56</v>
          </cell>
          <cell r="G44">
            <v>212026.59</v>
          </cell>
          <cell r="H44">
            <v>286730</v>
          </cell>
          <cell r="I44">
            <v>276931</v>
          </cell>
          <cell r="J44">
            <v>297496</v>
          </cell>
        </row>
        <row r="45">
          <cell r="A45" t="str">
            <v>8783</v>
          </cell>
          <cell r="B45" t="str">
            <v>Financial Monitoring/Budgeting</v>
          </cell>
          <cell r="F45">
            <v>273753.59999999998</v>
          </cell>
          <cell r="G45">
            <v>226798.48</v>
          </cell>
          <cell r="H45">
            <v>351327</v>
          </cell>
          <cell r="I45">
            <v>316534</v>
          </cell>
          <cell r="J45">
            <v>365785</v>
          </cell>
        </row>
        <row r="46">
          <cell r="A46" t="str">
            <v>8784</v>
          </cell>
          <cell r="B46" t="str">
            <v>All Other It Support</v>
          </cell>
          <cell r="F46">
            <v>232528.5</v>
          </cell>
          <cell r="G46">
            <v>147715.43</v>
          </cell>
          <cell r="H46">
            <v>630500</v>
          </cell>
          <cell r="I46">
            <v>639408</v>
          </cell>
          <cell r="J46">
            <v>652050</v>
          </cell>
        </row>
        <row r="47">
          <cell r="A47" t="str">
            <v>8785</v>
          </cell>
          <cell r="B47" t="str">
            <v>Pio/Community Services</v>
          </cell>
          <cell r="F47">
            <v>516690.86</v>
          </cell>
          <cell r="G47">
            <v>266418.46000000002</v>
          </cell>
          <cell r="H47">
            <v>547134</v>
          </cell>
          <cell r="I47">
            <v>460866</v>
          </cell>
          <cell r="J47">
            <v>822788</v>
          </cell>
        </row>
        <row r="48">
          <cell r="A48" t="str">
            <v>8788</v>
          </cell>
          <cell r="B48" t="str">
            <v>Facility Expense</v>
          </cell>
          <cell r="F48">
            <v>662890.86</v>
          </cell>
          <cell r="G48">
            <v>348558.54</v>
          </cell>
          <cell r="H48">
            <v>1002741</v>
          </cell>
          <cell r="I48">
            <v>848225</v>
          </cell>
          <cell r="J48">
            <v>980251</v>
          </cell>
        </row>
        <row r="49">
          <cell r="A49" t="str">
            <v>8790</v>
          </cell>
          <cell r="B49" t="str">
            <v>Administration &amp; Management</v>
          </cell>
          <cell r="F49">
            <v>1006491.6</v>
          </cell>
          <cell r="G49">
            <v>710659.48</v>
          </cell>
          <cell r="H49">
            <v>741708</v>
          </cell>
          <cell r="I49">
            <v>839205</v>
          </cell>
          <cell r="J49">
            <v>876667</v>
          </cell>
        </row>
        <row r="51">
          <cell r="C51" t="str">
            <v>Total  5040 - 1500</v>
          </cell>
          <cell r="F51">
            <v>37396685.399999999</v>
          </cell>
          <cell r="G51">
            <v>27685894.369999997</v>
          </cell>
          <cell r="H51">
            <v>41680052</v>
          </cell>
          <cell r="I51">
            <v>40349623</v>
          </cell>
          <cell r="J51">
            <v>45612069</v>
          </cell>
        </row>
        <row r="54">
          <cell r="A54" t="str">
            <v>4100</v>
          </cell>
          <cell r="B54" t="str">
            <v>Landfill Operations</v>
          </cell>
          <cell r="F54">
            <v>1367229.59</v>
          </cell>
          <cell r="G54">
            <v>924753.54</v>
          </cell>
          <cell r="H54">
            <v>1502382</v>
          </cell>
          <cell r="I54">
            <v>1394267</v>
          </cell>
          <cell r="J54">
            <v>523890</v>
          </cell>
        </row>
        <row r="55">
          <cell r="A55" t="str">
            <v>4200</v>
          </cell>
          <cell r="B55" t="str">
            <v>Landfill Monitoring</v>
          </cell>
          <cell r="F55">
            <v>30442.19</v>
          </cell>
          <cell r="G55">
            <v>80107.77</v>
          </cell>
          <cell r="H55">
            <v>215200</v>
          </cell>
          <cell r="I55">
            <v>179400</v>
          </cell>
          <cell r="J55">
            <v>0</v>
          </cell>
        </row>
        <row r="56">
          <cell r="A56" t="str">
            <v>4300</v>
          </cell>
          <cell r="B56" t="str">
            <v>Closure And Post Closure Care</v>
          </cell>
          <cell r="F56">
            <v>148433.47</v>
          </cell>
          <cell r="G56">
            <v>372500.44</v>
          </cell>
          <cell r="H56">
            <v>678165</v>
          </cell>
          <cell r="I56">
            <v>388242</v>
          </cell>
          <cell r="J56">
            <v>512521</v>
          </cell>
        </row>
        <row r="57">
          <cell r="A57" t="str">
            <v>6350</v>
          </cell>
          <cell r="B57" t="str">
            <v>Katrina Disaster Recovery</v>
          </cell>
          <cell r="F57">
            <v>-516.1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</row>
        <row r="59">
          <cell r="C59" t="str">
            <v>Total  7018 - 1500</v>
          </cell>
          <cell r="F59">
            <v>1545589.15</v>
          </cell>
          <cell r="G59">
            <v>1377361.75</v>
          </cell>
          <cell r="H59">
            <v>2395747</v>
          </cell>
          <cell r="I59">
            <v>1961909</v>
          </cell>
          <cell r="J59">
            <v>1036411</v>
          </cell>
        </row>
        <row r="62">
          <cell r="C62" t="str">
            <v>Report Total:</v>
          </cell>
          <cell r="F62">
            <v>38942274.549999997</v>
          </cell>
          <cell r="G62">
            <v>29063256.119999997</v>
          </cell>
          <cell r="H62">
            <v>44075799</v>
          </cell>
          <cell r="I62">
            <v>42311532</v>
          </cell>
          <cell r="J62">
            <v>46648480</v>
          </cell>
        </row>
        <row r="66">
          <cell r="A66" t="str">
            <v>LiveOrgnCYE.rpt</v>
          </cell>
          <cell r="F66">
            <v>39255</v>
          </cell>
          <cell r="G66">
            <v>0.48466435185185186</v>
          </cell>
          <cell r="J66" t="str">
            <v>Page -1 of 1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VERTIME"/>
      <sheetName val="trend"/>
      <sheetName val="overall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>
        <row r="309">
          <cell r="A309" t="str">
            <v>8711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R Checklist"/>
      <sheetName val="EXECUTIVE SUMMARY&gt;&gt;&gt;"/>
      <sheetName val="ExecutiveSummary"/>
      <sheetName val="ExSumCharts"/>
      <sheetName val="Short FS"/>
      <sheetName val="revenueCYE"/>
      <sheetName val="totalrequirementcye"/>
      <sheetName val="TOTAL REQUIREMENTS TABLE"/>
      <sheetName val="FUND SUMMARY&gt;&gt;&gt;"/>
      <sheetName val="FS Combined"/>
      <sheetName val="FS Water"/>
      <sheetName val="D3-Water Recon_5020"/>
      <sheetName val="FS Wastewater"/>
      <sheetName val="D8-Wastewater Recon_5030"/>
      <sheetName val="D8-Wastewater Recon_5030X"/>
      <sheetName val="FS Reclaimed"/>
      <sheetName val="D5-Reclaimed Recon_5025"/>
      <sheetName val="ExpenseBudget - Current Amended"/>
      <sheetName val="Exp &amp; Enc"/>
      <sheetName val="Rev"/>
      <sheetName val="Allotments - YTD"/>
      <sheetName val="Table-REV"/>
      <sheetName val="REVENUES&gt;&gt;&gt;"/>
      <sheetName val="WRevMonth"/>
      <sheetName val="WWRevMonth"/>
      <sheetName val="ReclaimedMonth"/>
      <sheetName val="CombinedClass"/>
      <sheetName val="MiscMonth"/>
      <sheetName val="IntMonth"/>
      <sheetName val="BCCP"/>
      <sheetName val="WClass"/>
      <sheetName val="WWClass"/>
      <sheetName val="Miscellaneous Revenue"/>
      <sheetName val="OPERATING REQUIREMENTS&gt;&gt;&gt;"/>
      <sheetName val="ExpMonth"/>
      <sheetName val="ExpProgram"/>
      <sheetName val="ExpKeyObj"/>
      <sheetName val="Key_Object_Code"/>
      <sheetName val="DEBT&gt;&gt;&gt;&gt;"/>
      <sheetName val="DebtType"/>
      <sheetName val="DebtMonth"/>
      <sheetName val="DebtService"/>
      <sheetName val="% Equity"/>
      <sheetName val="Debt info"/>
      <sheetName val="OTHER REPORTING&gt;&gt;&gt;&gt;"/>
      <sheetName val="TransfersMonth"/>
      <sheetName val="CIP Graph"/>
      <sheetName val="CashBal"/>
      <sheetName val="CRFrev"/>
      <sheetName val="Combined-CIP Spend"/>
      <sheetName val="FSR 38a - Cash Bal by fiscal mo"/>
      <sheetName val="CRF"/>
      <sheetName val="CUSTOMER DEMAND CHARACTERISTICS"/>
      <sheetName val="Number of Customers"/>
      <sheetName val="Rainfall&amp; Average Temp By Month"/>
      <sheetName val="Water Pumpage &amp; WW Influent-Mth"/>
      <sheetName val="Billed Water Consumption"/>
      <sheetName val="Billed Water Consumption-Cont1"/>
      <sheetName val="Billed Water Consumption-Cont2"/>
      <sheetName val="Billed Wastewater Flows"/>
      <sheetName val="Billed Wastewater Flows-Cont1"/>
      <sheetName val="Billed Wastewater Flows-Cont2"/>
      <sheetName val="Billed Water Consumption-Co (2"/>
      <sheetName val="Residential"/>
      <sheetName val="Oct -FSR to Current - Vari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rsonnel"/>
      <sheetName val="current"/>
      <sheetName val="sep"/>
    </sheetNames>
    <sheetDataSet>
      <sheetData sheetId="0">
        <row r="992">
          <cell r="AD992" t="str">
            <v>April</v>
          </cell>
          <cell r="AE992">
            <v>3</v>
          </cell>
          <cell r="AF992">
            <v>0</v>
          </cell>
          <cell r="AG992">
            <v>3</v>
          </cell>
        </row>
        <row r="993">
          <cell r="AD993" t="str">
            <v>August</v>
          </cell>
          <cell r="AE993">
            <v>2</v>
          </cell>
          <cell r="AF993">
            <v>0</v>
          </cell>
          <cell r="AG993">
            <v>2</v>
          </cell>
        </row>
        <row r="994">
          <cell r="AD994" t="str">
            <v>December</v>
          </cell>
          <cell r="AE994">
            <v>2</v>
          </cell>
          <cell r="AF994">
            <v>1</v>
          </cell>
          <cell r="AG994">
            <v>0</v>
          </cell>
        </row>
        <row r="995">
          <cell r="AD995" t="str">
            <v>February</v>
          </cell>
          <cell r="AE995">
            <v>2</v>
          </cell>
          <cell r="AF995">
            <v>0</v>
          </cell>
          <cell r="AG995">
            <v>2</v>
          </cell>
        </row>
        <row r="996">
          <cell r="AD996" t="str">
            <v>January</v>
          </cell>
          <cell r="AE996">
            <v>2</v>
          </cell>
          <cell r="AF996">
            <v>0</v>
          </cell>
          <cell r="AG996">
            <v>2</v>
          </cell>
        </row>
        <row r="997">
          <cell r="AD997" t="str">
            <v>July</v>
          </cell>
          <cell r="AE997">
            <v>2</v>
          </cell>
          <cell r="AF997">
            <v>0</v>
          </cell>
          <cell r="AG997">
            <v>2</v>
          </cell>
        </row>
        <row r="998">
          <cell r="AD998" t="str">
            <v>June</v>
          </cell>
          <cell r="AE998">
            <v>2</v>
          </cell>
          <cell r="AF998">
            <v>0</v>
          </cell>
          <cell r="AG998">
            <v>2</v>
          </cell>
        </row>
        <row r="999">
          <cell r="AD999" t="str">
            <v>March</v>
          </cell>
          <cell r="AE999">
            <v>2</v>
          </cell>
          <cell r="AF999">
            <v>0</v>
          </cell>
          <cell r="AG999">
            <v>2</v>
          </cell>
        </row>
        <row r="1000">
          <cell r="AD1000" t="str">
            <v>May</v>
          </cell>
          <cell r="AE1000">
            <v>2</v>
          </cell>
          <cell r="AF1000">
            <v>0</v>
          </cell>
          <cell r="AG1000">
            <v>2</v>
          </cell>
        </row>
        <row r="1001">
          <cell r="AD1001" t="str">
            <v>November</v>
          </cell>
          <cell r="AE1001">
            <v>3</v>
          </cell>
          <cell r="AF1001">
            <v>0</v>
          </cell>
          <cell r="AG1001">
            <v>0</v>
          </cell>
        </row>
        <row r="1002">
          <cell r="AD1002" t="str">
            <v>October</v>
          </cell>
          <cell r="AE1002">
            <v>2</v>
          </cell>
          <cell r="AF1002">
            <v>0</v>
          </cell>
          <cell r="AG1002">
            <v>0</v>
          </cell>
        </row>
        <row r="1003">
          <cell r="AD1003" t="str">
            <v>September</v>
          </cell>
          <cell r="AE1003">
            <v>2</v>
          </cell>
          <cell r="AF1003">
            <v>0</v>
          </cell>
          <cell r="AG1003">
            <v>2</v>
          </cell>
        </row>
      </sheetData>
      <sheetData sheetId="1"/>
      <sheetData sheetId="2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Worksheet Hierarchy"/>
      <sheetName val="1.FS Water"/>
      <sheetName val="1A.Outside City Adjustments"/>
      <sheetName val="2.Existing Rates"/>
      <sheetName val="3.Fxd Rev@Existing Data Inputs"/>
      <sheetName val="4.Fxd Rev@Existing Mtr Counts"/>
      <sheetName val="5.Fxd Rev@Exsting BF Additional"/>
      <sheetName val="6.Fxd Rev@Existing Additional"/>
      <sheetName val="7.Fxd Rev@Existing Total"/>
      <sheetName val="8.Vol Rev@Existing Cons Inputs"/>
      <sheetName val="9.Vol Rev@Existing Cons Detail"/>
      <sheetName val="10.Vol Rev@Exsting Cons Summary"/>
      <sheetName val="11.Vol Rev@Existing Rev Detail"/>
      <sheetName val="12.Vol Rev@Existing Rev Summary"/>
      <sheetName val="13.Vol Rev@Exsting RF Surcharge"/>
      <sheetName val="14.Vol Rev@Existing CAP CBC"/>
      <sheetName val="15.Vol Rev@Existing Total"/>
      <sheetName val="PF - FY25"/>
      <sheetName val="PF - FY24"/>
      <sheetName val="PF - FY23"/>
      <sheetName val="PF - FY22"/>
      <sheetName val="PF - FY21"/>
      <sheetName val="PF - FY20"/>
      <sheetName val="PF - FY19"/>
      <sheetName val="16.Total Rev@Existing Summary"/>
      <sheetName val="17.PF - System Prdction Metrics"/>
      <sheetName val="18.PF - FY18"/>
      <sheetName val="19.PF - FY17"/>
      <sheetName val="20.PF - FY16"/>
      <sheetName val="21.PF - FY15"/>
      <sheetName val="22.PF - FY14"/>
      <sheetName val="22.PF - FY13"/>
      <sheetName val="22.PF - FY12"/>
      <sheetName val="22.PF - FY11"/>
      <sheetName val="23.PF - Used in COS Model"/>
      <sheetName val="24.PF - Method Comparison"/>
      <sheetName val="25.COS Units of Svc"/>
      <sheetName val="26.COS Dmd Para %"/>
      <sheetName val="27.COS Cost Pools"/>
      <sheetName val="28.COS Fire Flow Demands"/>
      <sheetName val="29.O&amp;M Budget"/>
      <sheetName val="30.O&amp;M to Functions"/>
      <sheetName val="31.O&amp;M to Cost Pools"/>
      <sheetName val="32.O&amp;M to Dmd Para"/>
      <sheetName val="33.O&amp;M UCOS"/>
      <sheetName val="34.O&amp;M to Cust Classes"/>
      <sheetName val="35.O&amp;M Adjusted to Functions"/>
      <sheetName val="36.O&amp;M Adjusted to Cost Pools"/>
      <sheetName val="37.O&amp;M Adjusted to Dmd Para"/>
      <sheetName val="38.O&amp;M Adjusted UCOS"/>
      <sheetName val="39.O&amp;M Adjusted to Cust Classes"/>
      <sheetName val="40.NRR Budget"/>
      <sheetName val="41.O&amp;M NRR to Functions"/>
      <sheetName val="42.O&amp;M NRR to Cost Pools"/>
      <sheetName val="43.O&amp;M NRR to Dmd Para"/>
      <sheetName val="44.O&amp;M NRR UCOS"/>
      <sheetName val="45.O&amp;M NRR to Cust Classes"/>
      <sheetName val="46.O&amp;M Final to Cust Classes"/>
      <sheetName val="47.Other Cost Budget"/>
      <sheetName val="48.Other Costs to Function"/>
      <sheetName val="49.Other Costs to Cost Pools"/>
      <sheetName val="50.Other Costs to Dmd Para"/>
      <sheetName val="51.Other Costs UCOS"/>
      <sheetName val="52.Other Costs to Cust Class"/>
      <sheetName val="53.Other Cost Adjusted to Funct"/>
      <sheetName val="54.Othr Costs Adjusted to Pools"/>
      <sheetName val="55.Othr Cost Adjstd to Dmd Para"/>
      <sheetName val="56.Other Costs Adjusted UCOS"/>
      <sheetName val="57.Othr Cost Adjstd to Cust Cla"/>
      <sheetName val="58.Other Cost Final to Cust Cla"/>
      <sheetName val="59.Rev Alloc Cost Budget"/>
      <sheetName val="60.Rev Alloc Costs to Function"/>
      <sheetName val="61.Rev Alloc Cost to Cost Pools"/>
      <sheetName val="62.Rev Alloc Costs to Dmd Para"/>
      <sheetName val="63.Rev Allocated Cost UCOS"/>
      <sheetName val="64.Rev Alloc Cost to Cust Class"/>
      <sheetName val="65.Rev Alloc Adjstd to Function"/>
      <sheetName val="66.Rev Alloc Adjstd to Cst Pool"/>
      <sheetName val="67.Rev Alloc Adjstd to Dmd Para"/>
      <sheetName val="68.Rev Alloc Adjusted UCOS"/>
      <sheetName val="69.Rev Alloc Adjstd to Cust Cla"/>
      <sheetName val="70.Rev Alloc Final to Cust Cla"/>
      <sheetName val="71.Cap Cost Budget"/>
      <sheetName val="72.Assets to Func"/>
      <sheetName val="73.Cap Costs to Func"/>
      <sheetName val="74.Cap Costs to Cost Pools"/>
      <sheetName val="75.Cap Costs to Dmd Para"/>
      <sheetName val="76.Cap Costs UCOS"/>
      <sheetName val="77.Cap Costs to Cust Classes"/>
      <sheetName val="78.Cap Costs Adjusted to Func"/>
      <sheetName val="79.Cap Costs Adjstd Cost Pools"/>
      <sheetName val="80.Cap Costs Adjstd Dmd Para"/>
      <sheetName val="81.Cap Costs Adjusted UCOS"/>
      <sheetName val="82.Cap Costs Adjstd Cust Class"/>
      <sheetName val="83.Cap Costs NRR to Func"/>
      <sheetName val="84.Cap Cost NRR to Cost Pools"/>
      <sheetName val="85.Cap Cost NRR to Dmd Para"/>
      <sheetName val="86.Cap Costs NRR UCOS"/>
      <sheetName val="87.Cap Cost NRR to Cust Classes"/>
      <sheetName val="88.Cap Cost Final to Cust Cla"/>
      <sheetName val="89.ClassCOS by Cost Type BF Adj"/>
      <sheetName val="90.Class COS by Cost Cat BF Adj"/>
      <sheetName val="91.Class COS by Dmd Para BF Adj"/>
      <sheetName val="92.Alloc of RF Surcharge"/>
      <sheetName val="93.AllocofResCAPCBC"/>
      <sheetName val="94.DSC Revenue Requirement"/>
      <sheetName val="95.FinalCOS by Cost Type AF Adj"/>
      <sheetName val="96.Fxd RD - New Rates"/>
      <sheetName val="97.Fxd Rev@New BF Additional"/>
      <sheetName val="98.Fxd Rev@New Additional"/>
      <sheetName val="99.Fxd Rev@New Total"/>
      <sheetName val="100.Net Volumetric Rev Req"/>
      <sheetName val="101.IncliningBlk RD - New Rates"/>
      <sheetName val="102.Seasonal RD - New Rates"/>
      <sheetName val="103.Uniform RD - New Rates"/>
      <sheetName val="104.Vol Rev@New Rev Detail"/>
      <sheetName val="105.Vol Rev@New Rev Summary"/>
      <sheetName val="106.Vol Rev@New RF Surcharge"/>
      <sheetName val="107.Vol Rev@ New CAP CBC"/>
      <sheetName val="108.Vol Rev@New Total"/>
      <sheetName val="109.Total Rev@New Summary"/>
      <sheetName val="110.Summary of New Rates"/>
      <sheetName val="111.Rev Reconciliation"/>
      <sheetName val="112.ProposedVolumes and Revenue"/>
      <sheetName val="113.SFR Bill Impacts"/>
      <sheetName val="COS Adj"/>
      <sheetName val="114.Other Bill Impacts"/>
      <sheetName val="115.Option Summary"/>
      <sheetName val="94.DSC Calc at Existing Rates"/>
      <sheetName val="Labels"/>
      <sheetName val="print summaries"/>
      <sheetName val="All Named Ranges"/>
    </sheetNames>
    <sheetDataSet>
      <sheetData sheetId="0"/>
      <sheetData sheetId="1">
        <row r="35">
          <cell r="I35"/>
          <cell r="J35"/>
          <cell r="K35"/>
        </row>
        <row r="49">
          <cell r="I49">
            <v>102688753.59999998</v>
          </cell>
          <cell r="J49">
            <v>760267.40000001388</v>
          </cell>
          <cell r="K49">
            <v>103449021</v>
          </cell>
        </row>
        <row r="57">
          <cell r="I57">
            <v>13196800.159999996</v>
          </cell>
          <cell r="J57">
            <v>-479902.2799999956</v>
          </cell>
          <cell r="K57">
            <v>12716897.880000001</v>
          </cell>
        </row>
        <row r="81">
          <cell r="I81">
            <v>101104879.09</v>
          </cell>
          <cell r="J81">
            <v>-2843565.9899999974</v>
          </cell>
          <cell r="K81">
            <v>98261313.099999994</v>
          </cell>
        </row>
        <row r="88">
          <cell r="I88">
            <v>6850265.459999999</v>
          </cell>
          <cell r="J88">
            <v>-4780706</v>
          </cell>
          <cell r="K88">
            <v>2069559.459999999</v>
          </cell>
        </row>
        <row r="91">
          <cell r="I91">
            <v>88337766.459999993</v>
          </cell>
          <cell r="J91">
            <v>-61468207</v>
          </cell>
          <cell r="K91">
            <v>26869559.460000001</v>
          </cell>
        </row>
      </sheetData>
      <sheetData sheetId="2">
        <row r="123">
          <cell r="J123">
            <v>0</v>
          </cell>
        </row>
        <row r="124">
          <cell r="J124">
            <v>0</v>
          </cell>
        </row>
        <row r="125">
          <cell r="J125">
            <v>0</v>
          </cell>
        </row>
        <row r="126">
          <cell r="J126">
            <v>0</v>
          </cell>
        </row>
        <row r="127"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3">
          <cell r="J133">
            <v>0</v>
          </cell>
        </row>
        <row r="134"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6">
          <cell r="J176">
            <v>0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J179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33676.51</v>
          </cell>
        </row>
        <row r="186">
          <cell r="J186">
            <v>151413.61000000002</v>
          </cell>
        </row>
        <row r="187">
          <cell r="J187">
            <v>0</v>
          </cell>
        </row>
        <row r="188">
          <cell r="J188">
            <v>104308.52</v>
          </cell>
        </row>
        <row r="190">
          <cell r="J190">
            <v>0</v>
          </cell>
        </row>
        <row r="191">
          <cell r="J191">
            <v>0</v>
          </cell>
        </row>
        <row r="192">
          <cell r="J192">
            <v>0</v>
          </cell>
        </row>
        <row r="193">
          <cell r="J193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197">
          <cell r="J197">
            <v>0</v>
          </cell>
        </row>
        <row r="198">
          <cell r="J198">
            <v>0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0</v>
          </cell>
        </row>
        <row r="206">
          <cell r="J206">
            <v>0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62494.75</v>
          </cell>
        </row>
        <row r="218">
          <cell r="J218">
            <v>1574325.13</v>
          </cell>
        </row>
        <row r="219">
          <cell r="J219">
            <v>-1.4915713109076023E-9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666957.14</v>
          </cell>
        </row>
        <row r="230">
          <cell r="J230">
            <v>0</v>
          </cell>
        </row>
        <row r="231">
          <cell r="J231">
            <v>1112129.8499999999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0">
          <cell r="J240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0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2">
          <cell r="J282">
            <v>0</v>
          </cell>
        </row>
        <row r="283">
          <cell r="J283">
            <v>56380</v>
          </cell>
        </row>
        <row r="284">
          <cell r="J284">
            <v>37500</v>
          </cell>
        </row>
        <row r="285">
          <cell r="J285">
            <v>0</v>
          </cell>
        </row>
        <row r="286">
          <cell r="J286">
            <v>0</v>
          </cell>
        </row>
        <row r="287">
          <cell r="J287">
            <v>0</v>
          </cell>
        </row>
        <row r="288">
          <cell r="J288">
            <v>227160</v>
          </cell>
        </row>
        <row r="291">
          <cell r="J291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</sheetData>
      <sheetData sheetId="3">
        <row r="1">
          <cell r="C1" t="str">
            <v xml:space="preserve">Austin Water </v>
          </cell>
        </row>
        <row r="2">
          <cell r="C2" t="str">
            <v>Water Utility Cost of Service Model</v>
          </cell>
        </row>
        <row r="4">
          <cell r="C4" t="str">
            <v>Adjusted Test Year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>
        <row r="11">
          <cell r="D11">
            <v>24538645</v>
          </cell>
          <cell r="E11">
            <v>-24538645</v>
          </cell>
          <cell r="F11">
            <v>0</v>
          </cell>
        </row>
      </sheetData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>
        <row r="11">
          <cell r="D11">
            <v>101255170.09</v>
          </cell>
          <cell r="E11">
            <v>-2843565.9899999974</v>
          </cell>
          <cell r="F11">
            <v>98411604.100000009</v>
          </cell>
        </row>
        <row r="13">
          <cell r="D13">
            <v>-150291</v>
          </cell>
          <cell r="E13">
            <v>0</v>
          </cell>
          <cell r="F13">
            <v>-150291</v>
          </cell>
        </row>
        <row r="14">
          <cell r="D14"/>
          <cell r="E14"/>
          <cell r="F14"/>
        </row>
        <row r="15">
          <cell r="D15"/>
          <cell r="E15"/>
          <cell r="F15"/>
        </row>
        <row r="16">
          <cell r="D16"/>
          <cell r="E16"/>
          <cell r="F16"/>
        </row>
        <row r="17">
          <cell r="D17"/>
          <cell r="E17"/>
          <cell r="F17"/>
        </row>
      </sheetData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>
        <row r="4">
          <cell r="D4" t="str">
            <v>Rate Model O&amp;M Input Tables.xlsx</v>
          </cell>
        </row>
      </sheetData>
      <sheetData sheetId="130"/>
      <sheetData sheetId="13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16">
          <cell r="C16">
            <v>-106665.37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ow"/>
      <sheetName val="Current Rate Rev"/>
      <sheetName val="Costs"/>
      <sheetName val="Characteristics"/>
      <sheetName val="OM Alloc"/>
      <sheetName val="Special Costs"/>
      <sheetName val="Special Alloc"/>
      <sheetName val="Rev-based Allocs"/>
      <sheetName val="Assets"/>
      <sheetName val="Ratebase"/>
      <sheetName val="Depr"/>
      <sheetName val="Rev Reqs"/>
      <sheetName val="Costs by Class"/>
      <sheetName val="Unit Costs"/>
      <sheetName val="Bill Det"/>
      <sheetName val="Fixed Charges"/>
      <sheetName val="COS Adj"/>
      <sheetName val="Block Rates"/>
      <sheetName val="Seasonal Rates"/>
      <sheetName val="Uniform Rates"/>
      <sheetName val="Volume Rev Summary"/>
      <sheetName val="Rev Reconciliation"/>
      <sheetName val="Option Summary"/>
      <sheetName val="File Setup"/>
      <sheetName val="PrMaster"/>
      <sheetName val="PrCustom"/>
      <sheetName val="Toggle"/>
      <sheetName val="Table 24"/>
      <sheetName val="Volume &amp; Revenue"/>
      <sheetName val="Budget Allotments"/>
      <sheetName val="Res Monthly Impacts"/>
      <sheetName val="FY2017WWCOSOpt10budget Option 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17">
          <cell r="C17" t="str">
            <v>FY2017 WW COS Opt10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</sheetNames>
    <sheetDataSet>
      <sheetData sheetId="0"/>
      <sheetData sheetId="1"/>
      <sheetData sheetId="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GEX Log - FY15 Current  Month"/>
      <sheetName val="BGEX Log - FY15 YTD"/>
      <sheetName val="Source Pic List"/>
      <sheetName val="Sheet1"/>
      <sheetName val="BGEX Notes"/>
      <sheetName val="CIPPAR Process"/>
      <sheetName val="Approval Process"/>
    </sheetNames>
    <sheetDataSet>
      <sheetData sheetId="0"/>
      <sheetData sheetId="1"/>
      <sheetData sheetId="2">
        <row r="2">
          <cell r="A2" t="str">
            <v>FDU - CleanUP</v>
          </cell>
        </row>
        <row r="3">
          <cell r="A3" t="str">
            <v>FDU - Increase</v>
          </cell>
        </row>
        <row r="4">
          <cell r="A4" t="str">
            <v>FDU - Decrease</v>
          </cell>
        </row>
        <row r="5">
          <cell r="A5" t="str">
            <v>FY14 Appropriation</v>
          </cell>
        </row>
        <row r="6">
          <cell r="A6" t="str">
            <v>Project Initiation</v>
          </cell>
        </row>
        <row r="7">
          <cell r="A7" t="str">
            <v>RCA</v>
          </cell>
        </row>
        <row r="8">
          <cell r="A8" t="str">
            <v>ZBL Request</v>
          </cell>
        </row>
        <row r="9">
          <cell r="A9" t="str">
            <v>FDU - Balance</v>
          </cell>
        </row>
      </sheetData>
      <sheetData sheetId="3"/>
      <sheetData sheetId="4"/>
      <sheetData sheetId="5"/>
      <sheetData sheetId="6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nd Summary"/>
      <sheetName val="Data for FS"/>
      <sheetName val="Allotments"/>
      <sheetName val="YTD Avail Funds"/>
      <sheetName val="YTD Requirements"/>
      <sheetName val="RSRC Table"/>
      <sheetName val="Exp Table"/>
      <sheetName val="Obj Table"/>
      <sheetName val="Instructions"/>
    </sheetNames>
    <sheetDataSet>
      <sheetData sheetId="0"/>
      <sheetData sheetId="1">
        <row r="7">
          <cell r="C7">
            <v>-119428.82999999999</v>
          </cell>
        </row>
        <row r="8">
          <cell r="C8">
            <v>-3503759.8399999994</v>
          </cell>
        </row>
        <row r="10">
          <cell r="C10">
            <v>-580367.97000000009</v>
          </cell>
        </row>
        <row r="12">
          <cell r="C12">
            <v>-297960.43999999989</v>
          </cell>
        </row>
        <row r="13">
          <cell r="C13">
            <v>-3779844.87</v>
          </cell>
        </row>
        <row r="14">
          <cell r="C14">
            <v>-199898273.83000013</v>
          </cell>
        </row>
        <row r="15">
          <cell r="C15">
            <v>-7551.79</v>
          </cell>
        </row>
        <row r="24">
          <cell r="C24">
            <v>-150291</v>
          </cell>
        </row>
        <row r="25">
          <cell r="C25">
            <v>-3000000</v>
          </cell>
        </row>
        <row r="27">
          <cell r="C27">
            <v>-150291</v>
          </cell>
        </row>
        <row r="28">
          <cell r="C28">
            <v>-1800000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 Budget-W"/>
      <sheetName val="Outside City Adjustments-W"/>
      <sheetName val="Rev Alloc Cost Budget-W"/>
      <sheetName val="Cap Cost Budget-W"/>
    </sheetNames>
    <sheetDataSet>
      <sheetData sheetId="0">
        <row r="7">
          <cell r="F7">
            <v>6608</v>
          </cell>
          <cell r="G7" t="str">
            <v>Environmental Affairs</v>
          </cell>
          <cell r="H7">
            <v>561607.00000000023</v>
          </cell>
          <cell r="I7">
            <v>8870.5070000001015</v>
          </cell>
        </row>
        <row r="8">
          <cell r="F8">
            <v>6050</v>
          </cell>
          <cell r="G8" t="str">
            <v>Operations</v>
          </cell>
          <cell r="H8">
            <v>1952181.82</v>
          </cell>
          <cell r="I8">
            <v>51636.593000000335</v>
          </cell>
        </row>
        <row r="9">
          <cell r="F9">
            <v>6046</v>
          </cell>
          <cell r="G9" t="str">
            <v>Operations</v>
          </cell>
          <cell r="H9">
            <v>29589.460000000101</v>
          </cell>
          <cell r="I9">
            <v>-29589.460000000101</v>
          </cell>
        </row>
        <row r="10">
          <cell r="F10">
            <v>6070</v>
          </cell>
          <cell r="G10" t="str">
            <v>Operations</v>
          </cell>
          <cell r="H10">
            <v>556740.11000000022</v>
          </cell>
          <cell r="I10">
            <v>22765.580250000003</v>
          </cell>
        </row>
        <row r="11">
          <cell r="F11">
            <v>6422</v>
          </cell>
          <cell r="G11" t="str">
            <v>Engineering Services</v>
          </cell>
          <cell r="H11">
            <v>0</v>
          </cell>
          <cell r="I11">
            <v>0</v>
          </cell>
        </row>
        <row r="12">
          <cell r="F12">
            <v>6047</v>
          </cell>
          <cell r="G12" t="str">
            <v>Operations</v>
          </cell>
          <cell r="H12">
            <v>-29589.46</v>
          </cell>
          <cell r="I12">
            <v>29589.46</v>
          </cell>
        </row>
        <row r="13">
          <cell r="F13">
            <v>6620</v>
          </cell>
          <cell r="G13" t="str">
            <v>Support Services</v>
          </cell>
          <cell r="H13">
            <v>95656.919999999969</v>
          </cell>
          <cell r="I13">
            <v>2896.0957500000004</v>
          </cell>
        </row>
        <row r="14">
          <cell r="F14">
            <v>6062</v>
          </cell>
          <cell r="G14" t="str">
            <v>Operations</v>
          </cell>
          <cell r="H14">
            <v>1362976.99</v>
          </cell>
          <cell r="I14">
            <v>15241.864250000124</v>
          </cell>
        </row>
        <row r="15">
          <cell r="F15">
            <v>6022</v>
          </cell>
          <cell r="G15" t="str">
            <v>Operations</v>
          </cell>
          <cell r="H15">
            <v>2384470.2399999998</v>
          </cell>
          <cell r="I15">
            <v>63866.101999999461</v>
          </cell>
        </row>
        <row r="16">
          <cell r="F16">
            <v>6032</v>
          </cell>
          <cell r="G16" t="str">
            <v>Operations</v>
          </cell>
          <cell r="H16">
            <v>2085926.1499999987</v>
          </cell>
          <cell r="I16">
            <v>49986.977249999742</v>
          </cell>
        </row>
        <row r="17">
          <cell r="F17">
            <v>6043</v>
          </cell>
          <cell r="G17" t="str">
            <v>Operations</v>
          </cell>
          <cell r="H17">
            <v>1248334.449999999</v>
          </cell>
          <cell r="I17">
            <v>34128.075750000287</v>
          </cell>
        </row>
        <row r="18">
          <cell r="F18">
            <v>6044</v>
          </cell>
          <cell r="G18" t="str">
            <v>Operations</v>
          </cell>
          <cell r="H18">
            <v>1266535.9200000002</v>
          </cell>
          <cell r="I18">
            <v>34889.724499999931</v>
          </cell>
        </row>
        <row r="19">
          <cell r="F19">
            <v>6002</v>
          </cell>
          <cell r="G19" t="str">
            <v>Operations</v>
          </cell>
          <cell r="H19">
            <v>1887200.2299999995</v>
          </cell>
          <cell r="I19">
            <v>12051.742249999959</v>
          </cell>
        </row>
        <row r="20">
          <cell r="F20">
            <v>6003</v>
          </cell>
          <cell r="G20" t="str">
            <v>Operations</v>
          </cell>
          <cell r="H20">
            <v>306586.25999999972</v>
          </cell>
          <cell r="I20">
            <v>10520.222749999999</v>
          </cell>
        </row>
        <row r="21">
          <cell r="F21"/>
          <cell r="G21" t="str">
            <v>Operations</v>
          </cell>
          <cell r="H21"/>
          <cell r="I21"/>
        </row>
        <row r="22">
          <cell r="F22" t="str">
            <v>6061 (Obj6160)</v>
          </cell>
          <cell r="G22" t="str">
            <v>Operations</v>
          </cell>
          <cell r="H22">
            <v>1897375.26</v>
          </cell>
          <cell r="I22">
            <v>0</v>
          </cell>
        </row>
        <row r="23">
          <cell r="F23" t="str">
            <v>6061 (Obj7134)</v>
          </cell>
          <cell r="G23" t="str">
            <v>Operations</v>
          </cell>
          <cell r="H23">
            <v>1021897.3300000001</v>
          </cell>
          <cell r="I23">
            <v>0</v>
          </cell>
        </row>
        <row r="24">
          <cell r="F24" t="str">
            <v>6061 (Diff)</v>
          </cell>
          <cell r="G24" t="str">
            <v>Operations</v>
          </cell>
          <cell r="H24">
            <v>1520380.7800000003</v>
          </cell>
          <cell r="I24">
            <v>37723.899749999786</v>
          </cell>
        </row>
        <row r="25">
          <cell r="F25"/>
          <cell r="G25"/>
          <cell r="H25"/>
          <cell r="I25"/>
        </row>
        <row r="26">
          <cell r="F26" t="str">
            <v>6021 (Obj6160)</v>
          </cell>
          <cell r="G26" t="str">
            <v>Operations</v>
          </cell>
          <cell r="H26">
            <v>2419001.46</v>
          </cell>
          <cell r="I26">
            <v>0</v>
          </cell>
        </row>
        <row r="27">
          <cell r="F27" t="str">
            <v>6021 (Obj7134)</v>
          </cell>
          <cell r="G27" t="str">
            <v>Operations</v>
          </cell>
          <cell r="H27">
            <v>1536276.7900000003</v>
          </cell>
          <cell r="I27">
            <v>0</v>
          </cell>
        </row>
        <row r="28">
          <cell r="F28" t="str">
            <v>6021 (Diff)</v>
          </cell>
          <cell r="G28" t="str">
            <v>Operations</v>
          </cell>
          <cell r="H28">
            <v>1851922.1199999999</v>
          </cell>
          <cell r="I28">
            <v>34607.19750000065</v>
          </cell>
        </row>
        <row r="29">
          <cell r="F29"/>
          <cell r="G29" t="str">
            <v>Operations</v>
          </cell>
          <cell r="H29"/>
          <cell r="I29"/>
        </row>
        <row r="30">
          <cell r="F30" t="str">
            <v>6031 (Obj6160)</v>
          </cell>
          <cell r="G30" t="str">
            <v>Operations</v>
          </cell>
          <cell r="H30">
            <v>3392482.2600000002</v>
          </cell>
          <cell r="I30">
            <v>0</v>
          </cell>
        </row>
        <row r="31">
          <cell r="F31" t="str">
            <v>6031 (Obj7134)</v>
          </cell>
          <cell r="G31" t="str">
            <v>Operations</v>
          </cell>
          <cell r="H31">
            <v>2667070.5000000009</v>
          </cell>
          <cell r="I31">
            <v>0</v>
          </cell>
        </row>
        <row r="32">
          <cell r="F32" t="str">
            <v>6031 (Diff)</v>
          </cell>
          <cell r="G32" t="str">
            <v>Operations</v>
          </cell>
          <cell r="H32">
            <v>1898067.169999999</v>
          </cell>
          <cell r="I32">
            <v>36867.652499999742</v>
          </cell>
        </row>
        <row r="33">
          <cell r="F33"/>
          <cell r="G33"/>
          <cell r="H33"/>
          <cell r="I33"/>
        </row>
        <row r="34">
          <cell r="F34"/>
          <cell r="G34"/>
          <cell r="H34"/>
          <cell r="I34"/>
        </row>
        <row r="35">
          <cell r="F35" t="str">
            <v>6045 (Obj6160)</v>
          </cell>
          <cell r="G35" t="str">
            <v>Operations</v>
          </cell>
          <cell r="H35">
            <v>2672895.1799999997</v>
          </cell>
          <cell r="I35">
            <v>0</v>
          </cell>
        </row>
        <row r="36">
          <cell r="F36" t="str">
            <v>6045 (Diff)</v>
          </cell>
          <cell r="G36" t="str">
            <v>Operations</v>
          </cell>
          <cell r="H36">
            <v>1527131.9399999976</v>
          </cell>
          <cell r="I36">
            <v>70457.552000000185</v>
          </cell>
        </row>
        <row r="37">
          <cell r="F37">
            <v>6042</v>
          </cell>
          <cell r="G37" t="str">
            <v>Operations</v>
          </cell>
          <cell r="H37">
            <v>2613041.5200000009</v>
          </cell>
          <cell r="I37">
            <v>84561.662749999858</v>
          </cell>
        </row>
        <row r="38">
          <cell r="F38">
            <v>6732</v>
          </cell>
          <cell r="G38" t="str">
            <v>Support Services</v>
          </cell>
          <cell r="H38">
            <v>1172579.1699999985</v>
          </cell>
          <cell r="I38">
            <v>25474.681250000147</v>
          </cell>
        </row>
        <row r="39">
          <cell r="F39">
            <v>6211</v>
          </cell>
          <cell r="G39" t="str">
            <v>Operations</v>
          </cell>
          <cell r="H39">
            <v>862185.41999999993</v>
          </cell>
          <cell r="I39">
            <v>-12401.050000000003</v>
          </cell>
        </row>
        <row r="40">
          <cell r="F40">
            <v>6232</v>
          </cell>
          <cell r="G40" t="str">
            <v>Operations</v>
          </cell>
          <cell r="H40">
            <v>1762275.8700000006</v>
          </cell>
          <cell r="I40">
            <v>69183.578999999823</v>
          </cell>
        </row>
        <row r="41">
          <cell r="F41">
            <v>6414</v>
          </cell>
          <cell r="G41" t="str">
            <v>Water Resources Management</v>
          </cell>
          <cell r="H41">
            <v>906476.74999999942</v>
          </cell>
          <cell r="I41">
            <v>26274.66699999995</v>
          </cell>
        </row>
        <row r="42">
          <cell r="F42">
            <v>6227</v>
          </cell>
          <cell r="G42" t="str">
            <v>Environmental Affairs</v>
          </cell>
          <cell r="H42">
            <v>152605.29999999999</v>
          </cell>
          <cell r="I42">
            <v>4501.707499999985</v>
          </cell>
        </row>
        <row r="43">
          <cell r="F43">
            <v>6231</v>
          </cell>
          <cell r="G43" t="str">
            <v>Operations</v>
          </cell>
          <cell r="H43">
            <v>15373235.139999995</v>
          </cell>
          <cell r="I43">
            <v>98882.921999998245</v>
          </cell>
        </row>
        <row r="44">
          <cell r="F44">
            <v>6243</v>
          </cell>
          <cell r="G44" t="str">
            <v>Operations</v>
          </cell>
          <cell r="H44">
            <v>0</v>
          </cell>
          <cell r="I44">
            <v>0</v>
          </cell>
        </row>
        <row r="45">
          <cell r="F45">
            <v>6416</v>
          </cell>
          <cell r="G45" t="str">
            <v>Operations</v>
          </cell>
          <cell r="H45">
            <v>821023.23000000021</v>
          </cell>
          <cell r="I45">
            <v>54155.087999999567</v>
          </cell>
        </row>
        <row r="46">
          <cell r="F46">
            <v>6641</v>
          </cell>
          <cell r="G46" t="str">
            <v>Support Services</v>
          </cell>
          <cell r="H46">
            <v>201265.80999999994</v>
          </cell>
          <cell r="I46">
            <v>-1283.801000000009</v>
          </cell>
        </row>
        <row r="47">
          <cell r="F47">
            <v>6241</v>
          </cell>
          <cell r="G47" t="str">
            <v>Operations</v>
          </cell>
          <cell r="H47">
            <v>3792246.9600000009</v>
          </cell>
          <cell r="I47">
            <v>167941.25525000007</v>
          </cell>
        </row>
        <row r="48">
          <cell r="F48">
            <v>6246</v>
          </cell>
          <cell r="G48" t="str">
            <v>Operations</v>
          </cell>
          <cell r="H48">
            <v>61010.669999999991</v>
          </cell>
          <cell r="I48">
            <v>-6237.8962499999961</v>
          </cell>
        </row>
        <row r="49">
          <cell r="F49"/>
          <cell r="G49" t="str">
            <v>Operations</v>
          </cell>
          <cell r="H49">
            <v>0</v>
          </cell>
          <cell r="I49">
            <v>0</v>
          </cell>
        </row>
        <row r="50">
          <cell r="F50">
            <v>6221</v>
          </cell>
          <cell r="G50" t="str">
            <v>Operations</v>
          </cell>
          <cell r="H50">
            <v>881378.47000000044</v>
          </cell>
          <cell r="I50">
            <v>-117962.50925000019</v>
          </cell>
        </row>
        <row r="51">
          <cell r="F51">
            <v>6223</v>
          </cell>
          <cell r="G51" t="str">
            <v>Operations</v>
          </cell>
          <cell r="H51">
            <v>1534199.969999999</v>
          </cell>
          <cell r="I51">
            <v>151819.60900000035</v>
          </cell>
        </row>
        <row r="52">
          <cell r="F52">
            <v>6225</v>
          </cell>
          <cell r="G52" t="str">
            <v>Operations</v>
          </cell>
          <cell r="H52">
            <v>2066283.3099999998</v>
          </cell>
          <cell r="I52">
            <v>118432.77224999938</v>
          </cell>
        </row>
        <row r="53">
          <cell r="F53"/>
          <cell r="G53"/>
          <cell r="H53"/>
          <cell r="I53"/>
        </row>
        <row r="54">
          <cell r="F54">
            <v>6229</v>
          </cell>
          <cell r="G54" t="str">
            <v>Operations</v>
          </cell>
          <cell r="H54">
            <v>0</v>
          </cell>
          <cell r="I54">
            <v>0</v>
          </cell>
        </row>
        <row r="55">
          <cell r="F55">
            <v>6214</v>
          </cell>
          <cell r="G55" t="str">
            <v>Operations</v>
          </cell>
          <cell r="H55">
            <v>710051.70000000077</v>
          </cell>
          <cell r="I55">
            <v>29929.633999999987</v>
          </cell>
        </row>
        <row r="56">
          <cell r="F56">
            <v>6420</v>
          </cell>
          <cell r="G56" t="str">
            <v>Engineering Services</v>
          </cell>
          <cell r="H56">
            <v>1453136.0499999938</v>
          </cell>
          <cell r="I56">
            <v>47280.152000001472</v>
          </cell>
        </row>
        <row r="57">
          <cell r="F57">
            <v>6431</v>
          </cell>
          <cell r="G57" t="str">
            <v>Engineering Services</v>
          </cell>
          <cell r="H57">
            <v>788609.84000000078</v>
          </cell>
          <cell r="I57">
            <v>14279.459249999923</v>
          </cell>
        </row>
        <row r="58">
          <cell r="F58">
            <v>6433</v>
          </cell>
          <cell r="G58" t="str">
            <v>Engineering Services</v>
          </cell>
          <cell r="H58">
            <v>0</v>
          </cell>
          <cell r="I58">
            <v>0</v>
          </cell>
        </row>
        <row r="59">
          <cell r="F59">
            <v>6440</v>
          </cell>
          <cell r="G59" t="str">
            <v>Engineering Services</v>
          </cell>
          <cell r="H59">
            <v>273335.1300000007</v>
          </cell>
          <cell r="I59">
            <v>34562.757500000007</v>
          </cell>
        </row>
        <row r="60">
          <cell r="F60">
            <v>6215</v>
          </cell>
          <cell r="G60" t="str">
            <v>Engineering Services</v>
          </cell>
          <cell r="H60">
            <v>2212663.5</v>
          </cell>
          <cell r="I60">
            <v>25846.846499999963</v>
          </cell>
        </row>
        <row r="61">
          <cell r="F61">
            <v>6417</v>
          </cell>
          <cell r="G61" t="str">
            <v>Support Services</v>
          </cell>
          <cell r="H61">
            <v>849612.5700000003</v>
          </cell>
          <cell r="I61">
            <v>22738.68675000019</v>
          </cell>
        </row>
        <row r="62">
          <cell r="F62">
            <v>6218</v>
          </cell>
          <cell r="G62" t="str">
            <v>Operations</v>
          </cell>
          <cell r="H62">
            <v>536641.00000000023</v>
          </cell>
          <cell r="I62">
            <v>-10155.301249999929</v>
          </cell>
        </row>
        <row r="63">
          <cell r="F63">
            <v>6222</v>
          </cell>
          <cell r="G63" t="str">
            <v>Environmental Affairs</v>
          </cell>
          <cell r="H63">
            <v>1175624.3800000001</v>
          </cell>
          <cell r="I63">
            <v>33603.813499999676</v>
          </cell>
        </row>
        <row r="64">
          <cell r="F64">
            <v>6212</v>
          </cell>
          <cell r="G64" t="str">
            <v>Operations</v>
          </cell>
          <cell r="H64">
            <v>1476266.5100000002</v>
          </cell>
          <cell r="I64">
            <v>16934.975249999385</v>
          </cell>
        </row>
        <row r="65">
          <cell r="F65">
            <v>6411</v>
          </cell>
          <cell r="G65" t="str">
            <v>Water Resources Management</v>
          </cell>
          <cell r="H65">
            <v>1324208.3099999989</v>
          </cell>
          <cell r="I65">
            <v>32650.428000000084</v>
          </cell>
        </row>
        <row r="66">
          <cell r="F66">
            <v>6412</v>
          </cell>
          <cell r="G66" t="str">
            <v>Water Resources Management</v>
          </cell>
          <cell r="H66">
            <v>1498436.53</v>
          </cell>
          <cell r="I66">
            <v>57747.401999999987</v>
          </cell>
        </row>
        <row r="67">
          <cell r="F67"/>
          <cell r="G67"/>
          <cell r="H67"/>
          <cell r="I67"/>
        </row>
        <row r="68">
          <cell r="F68">
            <v>7746</v>
          </cell>
          <cell r="G68"/>
          <cell r="H68">
            <v>0</v>
          </cell>
          <cell r="I68">
            <v>0</v>
          </cell>
        </row>
        <row r="69">
          <cell r="F69">
            <v>7749</v>
          </cell>
          <cell r="G69" t="str">
            <v>Environmental Affairs</v>
          </cell>
          <cell r="H69">
            <v>32619.560000000009</v>
          </cell>
          <cell r="I69">
            <v>1056.9489999999882</v>
          </cell>
        </row>
        <row r="70">
          <cell r="F70">
            <v>7733</v>
          </cell>
          <cell r="G70" t="str">
            <v>Water Resources Management</v>
          </cell>
          <cell r="H70">
            <v>168566.22999999998</v>
          </cell>
          <cell r="I70">
            <v>-17152.624249999986</v>
          </cell>
        </row>
        <row r="71">
          <cell r="F71">
            <v>7755</v>
          </cell>
          <cell r="G71"/>
          <cell r="H71">
            <v>0</v>
          </cell>
          <cell r="I71">
            <v>0</v>
          </cell>
        </row>
        <row r="72">
          <cell r="F72">
            <v>7763</v>
          </cell>
          <cell r="G72" t="str">
            <v>Support Services</v>
          </cell>
          <cell r="H72">
            <v>110793.02000000002</v>
          </cell>
          <cell r="I72">
            <v>-6484.4985000000015</v>
          </cell>
        </row>
        <row r="73">
          <cell r="F73"/>
          <cell r="G73"/>
          <cell r="H73"/>
          <cell r="I73"/>
        </row>
        <row r="74">
          <cell r="F74"/>
          <cell r="G74" t="str">
            <v>Support Services</v>
          </cell>
          <cell r="H74"/>
          <cell r="I74"/>
        </row>
        <row r="75">
          <cell r="F75">
            <v>6609</v>
          </cell>
          <cell r="G75" t="str">
            <v>Support Services</v>
          </cell>
          <cell r="H75">
            <v>236963.75000000003</v>
          </cell>
          <cell r="I75">
            <v>6030.1964999999782</v>
          </cell>
        </row>
        <row r="76">
          <cell r="F76">
            <v>6610</v>
          </cell>
          <cell r="G76" t="str">
            <v>Support Services</v>
          </cell>
          <cell r="H76">
            <v>724817.28999999992</v>
          </cell>
          <cell r="I76">
            <v>25798.477000000032</v>
          </cell>
        </row>
        <row r="77">
          <cell r="F77">
            <v>6616</v>
          </cell>
          <cell r="G77" t="str">
            <v>Support Services</v>
          </cell>
          <cell r="H77">
            <v>0</v>
          </cell>
          <cell r="I77">
            <v>0</v>
          </cell>
        </row>
        <row r="78">
          <cell r="F78">
            <v>6617</v>
          </cell>
          <cell r="G78" t="str">
            <v>Support Services</v>
          </cell>
          <cell r="H78">
            <v>0</v>
          </cell>
          <cell r="I78">
            <v>0</v>
          </cell>
        </row>
        <row r="79">
          <cell r="F79">
            <v>6715</v>
          </cell>
          <cell r="G79" t="str">
            <v>Support Services</v>
          </cell>
          <cell r="H79">
            <v>126262.38999999997</v>
          </cell>
          <cell r="I79">
            <v>3350.1657500000047</v>
          </cell>
        </row>
        <row r="80">
          <cell r="F80">
            <v>6711</v>
          </cell>
          <cell r="G80" t="str">
            <v>Support Services</v>
          </cell>
          <cell r="H80">
            <v>491324.1999999996</v>
          </cell>
          <cell r="I80">
            <v>21712.448750000109</v>
          </cell>
        </row>
        <row r="81">
          <cell r="F81">
            <v>6712</v>
          </cell>
          <cell r="G81" t="str">
            <v>Support Services</v>
          </cell>
          <cell r="H81">
            <v>353799.63999999996</v>
          </cell>
          <cell r="I81">
            <v>10715.207249999992</v>
          </cell>
        </row>
        <row r="82">
          <cell r="F82">
            <v>6714</v>
          </cell>
          <cell r="G82" t="str">
            <v>Support Services</v>
          </cell>
          <cell r="H82">
            <v>132537.26</v>
          </cell>
          <cell r="I82">
            <v>8199.5332500000077</v>
          </cell>
        </row>
        <row r="83">
          <cell r="F83">
            <v>6721</v>
          </cell>
          <cell r="G83" t="str">
            <v>Support Services</v>
          </cell>
          <cell r="H83">
            <v>605531.87999999942</v>
          </cell>
          <cell r="I83">
            <v>17362.986000000004</v>
          </cell>
        </row>
        <row r="84">
          <cell r="F84">
            <v>6731</v>
          </cell>
          <cell r="G84" t="str">
            <v>Support Services</v>
          </cell>
          <cell r="H84">
            <v>1611602.0999999994</v>
          </cell>
          <cell r="I84">
            <v>25166.73449999994</v>
          </cell>
        </row>
        <row r="85">
          <cell r="F85">
            <v>6004</v>
          </cell>
          <cell r="G85" t="str">
            <v>Support Services</v>
          </cell>
          <cell r="H85">
            <v>1421119.73</v>
          </cell>
          <cell r="I85">
            <v>10476.634999999962</v>
          </cell>
        </row>
        <row r="86">
          <cell r="F86">
            <v>6248</v>
          </cell>
          <cell r="G86" t="str">
            <v>Support Services</v>
          </cell>
          <cell r="H86">
            <v>1224920.5600000003</v>
          </cell>
          <cell r="I86">
            <v>7640.438999999993</v>
          </cell>
        </row>
        <row r="87">
          <cell r="F87">
            <v>6722</v>
          </cell>
          <cell r="G87" t="str">
            <v>Support Services</v>
          </cell>
          <cell r="H87">
            <v>402055.80999999994</v>
          </cell>
          <cell r="I87">
            <v>-120.59824999996465</v>
          </cell>
        </row>
        <row r="88">
          <cell r="F88">
            <v>6723</v>
          </cell>
          <cell r="G88" t="str">
            <v>Support Services</v>
          </cell>
          <cell r="H88">
            <v>318509.4499999999</v>
          </cell>
          <cell r="I88">
            <v>15580.843499999999</v>
          </cell>
        </row>
        <row r="89">
          <cell r="F89">
            <v>6613</v>
          </cell>
          <cell r="G89" t="str">
            <v>Support Services</v>
          </cell>
          <cell r="H89">
            <v>413117.30999999982</v>
          </cell>
          <cell r="I89">
            <v>19379.225500000062</v>
          </cell>
        </row>
        <row r="90">
          <cell r="F90">
            <v>6615</v>
          </cell>
          <cell r="G90" t="str">
            <v>Support Services</v>
          </cell>
          <cell r="H90">
            <v>331887.17999999982</v>
          </cell>
          <cell r="I90">
            <v>10385.716000000095</v>
          </cell>
        </row>
        <row r="91">
          <cell r="F91">
            <v>6611</v>
          </cell>
          <cell r="G91" t="str">
            <v>Environmental Affairs</v>
          </cell>
          <cell r="H91">
            <v>547542.90999999968</v>
          </cell>
          <cell r="I91">
            <v>14905.341749999976</v>
          </cell>
        </row>
        <row r="92">
          <cell r="F92">
            <v>6800</v>
          </cell>
          <cell r="G92" t="str">
            <v>Environmental Affairs</v>
          </cell>
          <cell r="H92">
            <v>111547.92</v>
          </cell>
          <cell r="I92">
            <v>0</v>
          </cell>
        </row>
        <row r="93">
          <cell r="F93">
            <v>6621</v>
          </cell>
          <cell r="G93" t="str">
            <v>Support Services</v>
          </cell>
          <cell r="H93">
            <v>115917.01999999999</v>
          </cell>
          <cell r="I93">
            <v>2751.6824999999831</v>
          </cell>
        </row>
        <row r="94">
          <cell r="F94">
            <v>6622</v>
          </cell>
          <cell r="G94" t="str">
            <v>Support Services</v>
          </cell>
          <cell r="H94">
            <v>488132.76000000042</v>
          </cell>
          <cell r="I94">
            <v>20728.847249999981</v>
          </cell>
        </row>
        <row r="95">
          <cell r="F95">
            <v>6623</v>
          </cell>
          <cell r="G95" t="str">
            <v>Support Services</v>
          </cell>
          <cell r="H95">
            <v>304448.95</v>
          </cell>
          <cell r="I95">
            <v>8916.4192500000754</v>
          </cell>
        </row>
        <row r="96">
          <cell r="F96">
            <v>6640</v>
          </cell>
          <cell r="G96" t="str">
            <v>Support Services</v>
          </cell>
          <cell r="H96">
            <v>696414.1999999996</v>
          </cell>
          <cell r="I96">
            <v>38565.511250000185</v>
          </cell>
        </row>
        <row r="97">
          <cell r="F97">
            <v>6213</v>
          </cell>
          <cell r="G97" t="str">
            <v>Operations</v>
          </cell>
          <cell r="H97">
            <v>399627.99000000005</v>
          </cell>
          <cell r="I97">
            <v>98975.130749999968</v>
          </cell>
        </row>
        <row r="98">
          <cell r="F98"/>
          <cell r="G98"/>
          <cell r="H98"/>
          <cell r="I98"/>
        </row>
        <row r="99">
          <cell r="F99">
            <v>6810</v>
          </cell>
          <cell r="G99" t="str">
            <v>Environmental Affairs</v>
          </cell>
          <cell r="H99">
            <v>160551.67999999999</v>
          </cell>
          <cell r="I99">
            <v>0</v>
          </cell>
        </row>
        <row r="100">
          <cell r="F100">
            <v>6815</v>
          </cell>
          <cell r="G100" t="str">
            <v>Environmental Affairs</v>
          </cell>
          <cell r="H100">
            <v>0</v>
          </cell>
          <cell r="I100">
            <v>0</v>
          </cell>
        </row>
        <row r="101">
          <cell r="F101">
            <v>6604</v>
          </cell>
          <cell r="G101" t="str">
            <v>Environmental Affairs</v>
          </cell>
          <cell r="H101">
            <v>62494.75</v>
          </cell>
          <cell r="I101">
            <v>0</v>
          </cell>
        </row>
        <row r="102">
          <cell r="F102">
            <v>6606</v>
          </cell>
          <cell r="G102" t="str">
            <v>Environmental Affairs</v>
          </cell>
          <cell r="H102">
            <v>1544064.8799999985</v>
          </cell>
          <cell r="I102">
            <v>30260.248000000025</v>
          </cell>
        </row>
        <row r="103">
          <cell r="F103">
            <v>6607</v>
          </cell>
          <cell r="G103" t="str">
            <v>Environmental Affairs</v>
          </cell>
          <cell r="H103">
            <v>-1.4915713109076023E-9</v>
          </cell>
          <cell r="I103">
            <v>0</v>
          </cell>
        </row>
        <row r="104">
          <cell r="F104">
            <v>6820</v>
          </cell>
          <cell r="G104" t="str">
            <v>Environmental Affairs</v>
          </cell>
          <cell r="H104">
            <v>3690.5599999999986</v>
          </cell>
          <cell r="I104">
            <v>0</v>
          </cell>
        </row>
        <row r="105">
          <cell r="F105">
            <v>6811</v>
          </cell>
          <cell r="G105" t="str">
            <v>Environmental Affairs</v>
          </cell>
          <cell r="H105">
            <v>649540.25999999989</v>
          </cell>
          <cell r="I105">
            <v>0</v>
          </cell>
        </row>
        <row r="106">
          <cell r="F106">
            <v>6619</v>
          </cell>
          <cell r="G106" t="str">
            <v>Support Services</v>
          </cell>
          <cell r="H106">
            <v>316958.77000000008</v>
          </cell>
          <cell r="I106">
            <v>15903.41599999997</v>
          </cell>
        </row>
        <row r="107">
          <cell r="F107"/>
          <cell r="G107"/>
          <cell r="H107"/>
          <cell r="I107"/>
        </row>
        <row r="108">
          <cell r="F108">
            <v>6242</v>
          </cell>
          <cell r="G108" t="str">
            <v>Support Services</v>
          </cell>
          <cell r="H108">
            <v>727628.17999999993</v>
          </cell>
          <cell r="I108">
            <v>41145.133500000033</v>
          </cell>
        </row>
        <row r="109">
          <cell r="F109">
            <v>6244</v>
          </cell>
          <cell r="G109" t="str">
            <v>Support Services</v>
          </cell>
          <cell r="H109">
            <v>0</v>
          </cell>
          <cell r="I109">
            <v>0</v>
          </cell>
        </row>
        <row r="110">
          <cell r="F110">
            <v>6245</v>
          </cell>
          <cell r="G110" t="str">
            <v>Support Services</v>
          </cell>
          <cell r="H110">
            <v>635898.62999999966</v>
          </cell>
          <cell r="I110">
            <v>11606.314499999997</v>
          </cell>
        </row>
        <row r="111">
          <cell r="F111">
            <v>6801</v>
          </cell>
          <cell r="G111" t="str">
            <v xml:space="preserve">Utility Billing System Support </v>
          </cell>
          <cell r="H111">
            <v>12953273.279999996</v>
          </cell>
          <cell r="I111">
            <v>-479902.2799999956</v>
          </cell>
        </row>
        <row r="112">
          <cell r="F112">
            <v>6802</v>
          </cell>
          <cell r="G112" t="str">
            <v>Other Utility Program Req</v>
          </cell>
          <cell r="H112">
            <v>666957.1399999999</v>
          </cell>
          <cell r="I112">
            <v>0</v>
          </cell>
        </row>
        <row r="113">
          <cell r="F113"/>
          <cell r="G113"/>
          <cell r="H113"/>
          <cell r="I113"/>
        </row>
        <row r="114">
          <cell r="F114">
            <v>6804</v>
          </cell>
          <cell r="G114" t="str">
            <v>Other Utility Program Req</v>
          </cell>
          <cell r="H114">
            <v>639901.74</v>
          </cell>
          <cell r="I114">
            <v>0</v>
          </cell>
        </row>
        <row r="115">
          <cell r="F115">
            <v>6806</v>
          </cell>
          <cell r="G115" t="str">
            <v>Other Utility Program Req</v>
          </cell>
          <cell r="H115">
            <v>2285308.89</v>
          </cell>
          <cell r="I115">
            <v>-1193036.96</v>
          </cell>
        </row>
        <row r="116">
          <cell r="F116"/>
          <cell r="G116"/>
          <cell r="H116"/>
          <cell r="I116"/>
        </row>
        <row r="117">
          <cell r="F117">
            <v>6805</v>
          </cell>
          <cell r="G117" t="str">
            <v>Environmental Affairs</v>
          </cell>
          <cell r="H117">
            <v>3014589.0199999996</v>
          </cell>
          <cell r="I117">
            <v>55176.085749999853</v>
          </cell>
        </row>
        <row r="118">
          <cell r="F118"/>
          <cell r="G118"/>
          <cell r="H118"/>
          <cell r="I118"/>
        </row>
        <row r="119">
          <cell r="F119"/>
          <cell r="G119"/>
          <cell r="H119"/>
          <cell r="I119"/>
        </row>
        <row r="120">
          <cell r="F120"/>
          <cell r="G120"/>
          <cell r="H120"/>
          <cell r="I120"/>
        </row>
        <row r="121">
          <cell r="F121"/>
          <cell r="G121"/>
          <cell r="H121"/>
          <cell r="I121"/>
        </row>
        <row r="122">
          <cell r="F122"/>
          <cell r="G122"/>
          <cell r="H122"/>
          <cell r="I122"/>
        </row>
        <row r="123">
          <cell r="F123"/>
          <cell r="G123"/>
          <cell r="H123"/>
          <cell r="I123"/>
        </row>
        <row r="124">
          <cell r="F124"/>
          <cell r="G124"/>
          <cell r="H124"/>
          <cell r="I124"/>
        </row>
        <row r="125">
          <cell r="F125"/>
          <cell r="G125"/>
          <cell r="H125"/>
          <cell r="I125"/>
        </row>
        <row r="126">
          <cell r="F126"/>
          <cell r="G126"/>
          <cell r="H126"/>
          <cell r="I126"/>
        </row>
        <row r="127">
          <cell r="F127"/>
          <cell r="G127"/>
          <cell r="H127"/>
          <cell r="I127"/>
        </row>
        <row r="128">
          <cell r="F128"/>
          <cell r="G128"/>
          <cell r="H128"/>
          <cell r="I128"/>
        </row>
        <row r="129">
          <cell r="F129"/>
          <cell r="G129"/>
          <cell r="H129"/>
          <cell r="I129"/>
        </row>
        <row r="130">
          <cell r="F130"/>
          <cell r="G130"/>
          <cell r="H130"/>
          <cell r="I130"/>
        </row>
        <row r="131">
          <cell r="F131"/>
          <cell r="G131"/>
          <cell r="H131"/>
          <cell r="I131"/>
        </row>
        <row r="132">
          <cell r="F132"/>
          <cell r="G132"/>
          <cell r="H132"/>
          <cell r="I132"/>
        </row>
        <row r="133">
          <cell r="F133"/>
          <cell r="G133"/>
          <cell r="H133"/>
          <cell r="I133"/>
        </row>
        <row r="134">
          <cell r="F134"/>
          <cell r="G134"/>
          <cell r="H134"/>
          <cell r="I134"/>
        </row>
        <row r="135">
          <cell r="F135"/>
          <cell r="G135"/>
          <cell r="H135"/>
          <cell r="I135"/>
        </row>
        <row r="136">
          <cell r="F136"/>
          <cell r="G136"/>
          <cell r="H136"/>
          <cell r="I136"/>
        </row>
        <row r="137">
          <cell r="F137"/>
          <cell r="G137"/>
          <cell r="H137"/>
          <cell r="I137"/>
        </row>
        <row r="138">
          <cell r="F138"/>
          <cell r="G138"/>
          <cell r="H138"/>
          <cell r="I138"/>
        </row>
        <row r="139">
          <cell r="F139"/>
          <cell r="G139"/>
          <cell r="H139"/>
          <cell r="I139"/>
        </row>
        <row r="140">
          <cell r="F140"/>
          <cell r="G140"/>
          <cell r="H140"/>
          <cell r="I140"/>
        </row>
        <row r="141">
          <cell r="F141"/>
          <cell r="G141"/>
          <cell r="H141"/>
          <cell r="I141"/>
        </row>
        <row r="142">
          <cell r="F142"/>
          <cell r="G142"/>
          <cell r="H142"/>
          <cell r="I142"/>
        </row>
        <row r="143">
          <cell r="F143"/>
          <cell r="G143"/>
          <cell r="H143"/>
          <cell r="I143"/>
        </row>
        <row r="144">
          <cell r="F144"/>
          <cell r="G144"/>
          <cell r="H144"/>
          <cell r="I144"/>
        </row>
        <row r="145">
          <cell r="F145"/>
          <cell r="G145"/>
          <cell r="H145"/>
          <cell r="I145"/>
        </row>
        <row r="146">
          <cell r="F146"/>
          <cell r="G146"/>
          <cell r="H146"/>
          <cell r="I146"/>
        </row>
        <row r="147">
          <cell r="F147"/>
          <cell r="G147"/>
          <cell r="H147"/>
          <cell r="I147"/>
        </row>
        <row r="148">
          <cell r="F148"/>
          <cell r="G148"/>
          <cell r="H148"/>
          <cell r="I148"/>
        </row>
        <row r="149">
          <cell r="F149"/>
          <cell r="G149"/>
          <cell r="H149"/>
          <cell r="I149"/>
        </row>
        <row r="150">
          <cell r="F150"/>
          <cell r="G150"/>
          <cell r="H150"/>
          <cell r="I150"/>
        </row>
        <row r="151">
          <cell r="F151"/>
          <cell r="G151"/>
          <cell r="H151"/>
          <cell r="I151"/>
        </row>
        <row r="152">
          <cell r="F152"/>
          <cell r="G152"/>
          <cell r="H152"/>
          <cell r="I152"/>
        </row>
        <row r="153">
          <cell r="F153"/>
          <cell r="G153"/>
          <cell r="H153"/>
          <cell r="I153"/>
        </row>
        <row r="154">
          <cell r="F154"/>
          <cell r="G154"/>
          <cell r="H154"/>
          <cell r="I154"/>
        </row>
        <row r="155">
          <cell r="F155"/>
          <cell r="G155"/>
          <cell r="H155"/>
          <cell r="I155"/>
        </row>
        <row r="156">
          <cell r="F156"/>
          <cell r="G156"/>
          <cell r="H156"/>
          <cell r="I156"/>
        </row>
        <row r="157">
          <cell r="F157"/>
          <cell r="G157"/>
          <cell r="H157"/>
          <cell r="I157"/>
        </row>
        <row r="158">
          <cell r="F158"/>
          <cell r="G158"/>
          <cell r="H158"/>
          <cell r="I158"/>
        </row>
        <row r="159">
          <cell r="F159"/>
          <cell r="G159"/>
          <cell r="H159"/>
          <cell r="I159"/>
        </row>
        <row r="160">
          <cell r="F160"/>
          <cell r="G160"/>
          <cell r="H160"/>
          <cell r="I160"/>
        </row>
        <row r="161">
          <cell r="F161"/>
          <cell r="G161"/>
          <cell r="H161"/>
          <cell r="I161"/>
        </row>
        <row r="162">
          <cell r="F162"/>
          <cell r="G162"/>
          <cell r="H162"/>
          <cell r="I162"/>
        </row>
        <row r="163">
          <cell r="F163"/>
          <cell r="G163"/>
          <cell r="H163"/>
          <cell r="I163"/>
        </row>
        <row r="164">
          <cell r="F164"/>
          <cell r="G164"/>
          <cell r="H164"/>
          <cell r="I164"/>
        </row>
        <row r="165">
          <cell r="F165"/>
          <cell r="G165"/>
          <cell r="H165"/>
          <cell r="I165"/>
        </row>
        <row r="166">
          <cell r="F166" t="str">
            <v>9998-5150</v>
          </cell>
          <cell r="G166" t="str">
            <v xml:space="preserve">Accrued Payroll </v>
          </cell>
          <cell r="H166">
            <v>149646.88</v>
          </cell>
          <cell r="I166">
            <v>0</v>
          </cell>
        </row>
        <row r="167">
          <cell r="F167" t="str">
            <v>9998-6203</v>
          </cell>
          <cell r="G167" t="str">
            <v>Interdepartal Charges</v>
          </cell>
          <cell r="H167">
            <v>56380</v>
          </cell>
          <cell r="I167">
            <v>0</v>
          </cell>
        </row>
        <row r="168">
          <cell r="F168" t="str">
            <v>9998-9712</v>
          </cell>
          <cell r="G168" t="str">
            <v>Trf to PID</v>
          </cell>
          <cell r="H168">
            <v>37500</v>
          </cell>
          <cell r="I168">
            <v>0</v>
          </cell>
        </row>
        <row r="169">
          <cell r="F169" t="str">
            <v>9999-6242</v>
          </cell>
          <cell r="G169" t="str">
            <v>Administrative Support</v>
          </cell>
          <cell r="H169">
            <v>6926977</v>
          </cell>
          <cell r="I169">
            <v>350258</v>
          </cell>
        </row>
        <row r="170">
          <cell r="F170" t="str">
            <v>9999-6234</v>
          </cell>
          <cell r="G170" t="str">
            <v>CTECC Support</v>
          </cell>
          <cell r="H170">
            <v>5887</v>
          </cell>
          <cell r="I170">
            <v>408</v>
          </cell>
        </row>
        <row r="171">
          <cell r="F171" t="str">
            <v>9999-6240</v>
          </cell>
          <cell r="G171" t="str">
            <v>CTM Support</v>
          </cell>
          <cell r="H171">
            <v>2032486</v>
          </cell>
          <cell r="I171">
            <v>382788</v>
          </cell>
        </row>
        <row r="172">
          <cell r="F172" t="str">
            <v>9999-6249</v>
          </cell>
          <cell r="G172" t="str">
            <v>Regional Radio System</v>
          </cell>
          <cell r="H172">
            <v>146609</v>
          </cell>
          <cell r="I172">
            <v>80551</v>
          </cell>
        </row>
        <row r="173">
          <cell r="F173" t="str">
            <v>9999-6244</v>
          </cell>
          <cell r="G173" t="str">
            <v>Liability Reserve</v>
          </cell>
          <cell r="H173">
            <v>0</v>
          </cell>
          <cell r="I173">
            <v>0</v>
          </cell>
        </row>
        <row r="174">
          <cell r="F174" t="str">
            <v>9999-9845</v>
          </cell>
          <cell r="G174" t="str">
            <v>Trf to Economic Development</v>
          </cell>
          <cell r="H174">
            <v>1710432</v>
          </cell>
          <cell r="I174">
            <v>335942</v>
          </cell>
        </row>
        <row r="175">
          <cell r="F175" t="str">
            <v>9999-9739</v>
          </cell>
          <cell r="G175" t="str">
            <v>Trf to Reclaimed Water Fund</v>
          </cell>
          <cell r="H175">
            <v>2550000</v>
          </cell>
          <cell r="I175">
            <v>1450000</v>
          </cell>
        </row>
        <row r="176">
          <cell r="F176" t="str">
            <v>9999-6243</v>
          </cell>
          <cell r="G176" t="str">
            <v>Workers' Compensation</v>
          </cell>
          <cell r="H176">
            <v>627283</v>
          </cell>
          <cell r="I176">
            <v>-59339</v>
          </cell>
        </row>
      </sheetData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el Worksheet Hierarchy"/>
      <sheetName val="1.FS Wastewater"/>
      <sheetName val="1A. Outside City Adjustments"/>
      <sheetName val="2. Existing Rates"/>
      <sheetName val="3. Fxd Rev@Existing Data Inputs"/>
      <sheetName val="4. Fxd Rev@Existing Mtr Counts"/>
      <sheetName val="5. Fxd Rev@Existing Total"/>
      <sheetName val="6. Vol Rev@Existing Cons Inputs"/>
      <sheetName val="7. Vol Rev@Existing Cons Detail"/>
      <sheetName val="8. Vol Rev@Exist Cons Summary"/>
      <sheetName val="9. Vol Rev@Existing Rev Detail"/>
      <sheetName val="10. Vol Rev@Exist Rev Summary"/>
      <sheetName val="11. Vol Rev@Exist RF Surcharge"/>
      <sheetName val="12. Vol Rev@Existing CAP CBC"/>
      <sheetName val="13. Vol Rev@Existing Total"/>
      <sheetName val="14. Total Rev@Existing Summary"/>
      <sheetName val="15. COS Units of Svc"/>
      <sheetName val="16. COS Cost Pools"/>
      <sheetName val="17. COS Dmd Para %"/>
      <sheetName val="18. O&amp;M Budget"/>
      <sheetName val="19. O&amp;M to Functions"/>
      <sheetName val="20. O&amp;M to Cost Pools"/>
      <sheetName val="21. O&amp;M to Dmd Para"/>
      <sheetName val="22. O&amp;M UCOS"/>
      <sheetName val="23. O&amp;M to Cust Classes"/>
      <sheetName val="24. O&amp;M Adjusted to Functions"/>
      <sheetName val="25. O&amp;M Adjusted to Cost Pools"/>
      <sheetName val="26. O&amp;M Adjusted to Dmd Para"/>
      <sheetName val="27. O&amp;M Adjusted UCOS"/>
      <sheetName val="28. O&amp;M Adjust to Cust Classes"/>
      <sheetName val="29. NRR Budget"/>
      <sheetName val="30. O&amp;M NRR to Functions"/>
      <sheetName val="31. O&amp;M NRR to Cost Pools"/>
      <sheetName val="32. O&amp;M NRR to Dmd Para"/>
      <sheetName val="33. O&amp;M NRR UCOS"/>
      <sheetName val="34. O&amp;M NRR to Cust Classes"/>
      <sheetName val="35. O&amp;M Final to Cust Classes"/>
      <sheetName val="36. Other Cost Budget"/>
      <sheetName val="37. Other Costs to Function"/>
      <sheetName val="38. Other Costs to Cost Pools"/>
      <sheetName val="39. Other Costs to Dmd Para"/>
      <sheetName val="40. Other Costs UCOS"/>
      <sheetName val="41. Other Costs to Cust Class"/>
      <sheetName val="42. Other Cost Adjust to Funct"/>
      <sheetName val="43. Other Costs Adjust to Pools"/>
      <sheetName val="44. Other Cost Adj to Dmd Para"/>
      <sheetName val="45. Other Costs Adjusted UCOS"/>
      <sheetName val="46. Other Cost Adj to Cust Cla"/>
      <sheetName val="47. Other Cost Final Cust Class"/>
      <sheetName val="48. Rev Alloc Cost Budget"/>
      <sheetName val="49. Rev Alloc Costs to Function"/>
      <sheetName val="50. Rev Alloc to Cost Pools"/>
      <sheetName val="51. Rev Alloc Costs to Dmd Para"/>
      <sheetName val="52. Rev Alloc Costs UCOS"/>
      <sheetName val="53. Rev Alloc Costs Cust Class"/>
      <sheetName val="54. Rev Alloc Adj to Function"/>
      <sheetName val="55. Rev Alloc Adj to Cost Pool"/>
      <sheetName val="56. Rev Alloc Adj to Dmd Para"/>
      <sheetName val="57. Rev Alloc Adjusted UCOS"/>
      <sheetName val="58. Rev Alloc Adj to Cust Class"/>
      <sheetName val="59. Rev Alloc Final Cust Class"/>
      <sheetName val="60. Cap Cost Budget"/>
      <sheetName val="61. Assets to Func"/>
      <sheetName val="62. Cap Costs to Func"/>
      <sheetName val="63. Cap Costs to Cost Pools"/>
      <sheetName val="64. Cap Costs to Dmd Para"/>
      <sheetName val="65. Cap Costs UCOS"/>
      <sheetName val="66. Cap Costs to Cust Classes"/>
      <sheetName val="67. Cap Costs Adjusted to Func"/>
      <sheetName val="68. Cap Costs Adjust Cost Pools"/>
      <sheetName val="69. Cap Costs Adjusted Dmd Para"/>
      <sheetName val="70. Cap Costs Adjusted UCOS"/>
      <sheetName val="71. Cap Costs Adjust Cust Class"/>
      <sheetName val="72. Cap Costs NRR to Func"/>
      <sheetName val="73. Cap Cost NRR to Cost Pools"/>
      <sheetName val="74. Cap Cost NRR to Dmd Para"/>
      <sheetName val="75. Cap Cost NRR UCOS"/>
      <sheetName val="76. Cap Cost NRR Cust Classes"/>
      <sheetName val="77. Cap Cost Final Cust Classes"/>
      <sheetName val="78. Class COS-Cost Type BF Adj"/>
      <sheetName val="79. Class COS-Cost Cat BF Adj"/>
      <sheetName val="80. Class COS-Dmd Para BF Adj"/>
      <sheetName val="81. Alloc of RF Surcharge"/>
      <sheetName val="82. Retail-Alloc of Res CAP CBC"/>
      <sheetName val="83. DSC Calc "/>
      <sheetName val="84.  Final COS-Cost Type AF"/>
      <sheetName val="84. Compare to Previous Model"/>
      <sheetName val="85. Fxd RD-New Rates"/>
      <sheetName val="86. Fxd Rev@New Rates"/>
      <sheetName val="87. Net Volumetric Rev Req"/>
      <sheetName val="88. Inclining Blk RD-New Rates"/>
      <sheetName val="89. Uniform RD-New Rates"/>
      <sheetName val="90. Vol Rev@New Rev Detail"/>
      <sheetName val="91. Vol Rev@New Rev Summary"/>
      <sheetName val="92, Vol Rev@New RF Surcharge"/>
      <sheetName val="93. Vol Rev@ New CAP BCC"/>
      <sheetName val="94. Vol Rev@New Total"/>
      <sheetName val="95. Extra Str Surcharges-New"/>
      <sheetName val="96. Total Rev@New Summary"/>
      <sheetName val="97. Summary of New Rates"/>
      <sheetName val="98. Rev Reconciliation"/>
      <sheetName val="99. Proposed Volumes &amp; Revenue"/>
      <sheetName val="100. SFR Bill Impacts"/>
      <sheetName val="101.Option Summary"/>
      <sheetName val="Res Monthly Impacts"/>
      <sheetName val="Other Retail Bills"/>
      <sheetName val="Report Tables"/>
      <sheetName val="Labels"/>
      <sheetName val="print summaries"/>
      <sheetName val="All Named Ranges"/>
    </sheetNames>
    <sheetDataSet>
      <sheetData sheetId="0"/>
      <sheetData sheetId="1"/>
      <sheetData sheetId="2">
        <row r="14">
          <cell r="F14">
            <v>1093295.2315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J130">
            <v>0</v>
          </cell>
        </row>
        <row r="131">
          <cell r="J131">
            <v>0</v>
          </cell>
        </row>
        <row r="132">
          <cell r="J132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0</v>
          </cell>
        </row>
        <row r="139">
          <cell r="J139">
            <v>0</v>
          </cell>
        </row>
        <row r="140">
          <cell r="J140">
            <v>0</v>
          </cell>
        </row>
        <row r="142">
          <cell r="J142">
            <v>0</v>
          </cell>
        </row>
        <row r="144">
          <cell r="J144">
            <v>0</v>
          </cell>
        </row>
        <row r="145">
          <cell r="J145">
            <v>0</v>
          </cell>
        </row>
        <row r="146">
          <cell r="J146">
            <v>0</v>
          </cell>
        </row>
        <row r="147">
          <cell r="J147">
            <v>0</v>
          </cell>
        </row>
        <row r="148">
          <cell r="J148">
            <v>0</v>
          </cell>
        </row>
        <row r="149">
          <cell r="J149">
            <v>0</v>
          </cell>
        </row>
        <row r="150">
          <cell r="J150">
            <v>0</v>
          </cell>
        </row>
        <row r="151">
          <cell r="J151">
            <v>0</v>
          </cell>
        </row>
        <row r="152">
          <cell r="J152">
            <v>0</v>
          </cell>
        </row>
        <row r="154">
          <cell r="J154">
            <v>0</v>
          </cell>
        </row>
        <row r="155">
          <cell r="J155">
            <v>0</v>
          </cell>
        </row>
        <row r="156">
          <cell r="J156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0</v>
          </cell>
        </row>
        <row r="162">
          <cell r="J162">
            <v>0</v>
          </cell>
        </row>
        <row r="163">
          <cell r="J163">
            <v>0</v>
          </cell>
        </row>
        <row r="164">
          <cell r="J164">
            <v>0</v>
          </cell>
        </row>
        <row r="167">
          <cell r="J167">
            <v>0</v>
          </cell>
        </row>
        <row r="168">
          <cell r="J168">
            <v>0</v>
          </cell>
        </row>
        <row r="170">
          <cell r="J170">
            <v>0</v>
          </cell>
        </row>
        <row r="171">
          <cell r="J171">
            <v>0</v>
          </cell>
        </row>
        <row r="172">
          <cell r="J172">
            <v>0</v>
          </cell>
        </row>
        <row r="173">
          <cell r="J173">
            <v>0</v>
          </cell>
        </row>
        <row r="174">
          <cell r="J174">
            <v>0</v>
          </cell>
        </row>
        <row r="175">
          <cell r="J175">
            <v>0</v>
          </cell>
        </row>
        <row r="177">
          <cell r="J177">
            <v>0</v>
          </cell>
        </row>
        <row r="180">
          <cell r="J180">
            <v>0</v>
          </cell>
        </row>
        <row r="181">
          <cell r="J181">
            <v>0</v>
          </cell>
        </row>
        <row r="182">
          <cell r="J182">
            <v>0</v>
          </cell>
        </row>
        <row r="184">
          <cell r="J184">
            <v>0</v>
          </cell>
        </row>
        <row r="185">
          <cell r="J185">
            <v>0</v>
          </cell>
        </row>
        <row r="186">
          <cell r="J186">
            <v>0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J189">
            <v>0</v>
          </cell>
        </row>
        <row r="191">
          <cell r="J191">
            <v>0</v>
          </cell>
        </row>
        <row r="192">
          <cell r="J192">
            <v>0</v>
          </cell>
        </row>
        <row r="194">
          <cell r="J194">
            <v>0</v>
          </cell>
        </row>
        <row r="195">
          <cell r="J195">
            <v>0</v>
          </cell>
        </row>
        <row r="196">
          <cell r="J196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148076.88150000002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104423.83999999997</v>
          </cell>
        </row>
        <row r="206">
          <cell r="J206">
            <v>0</v>
          </cell>
        </row>
        <row r="207">
          <cell r="J207">
            <v>0</v>
          </cell>
        </row>
        <row r="210">
          <cell r="J210">
            <v>0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J213">
            <v>0</v>
          </cell>
        </row>
        <row r="214">
          <cell r="J214">
            <v>0</v>
          </cell>
        </row>
        <row r="215">
          <cell r="J215">
            <v>0</v>
          </cell>
        </row>
        <row r="216">
          <cell r="J216">
            <v>0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0</v>
          </cell>
        </row>
        <row r="220">
          <cell r="J220">
            <v>0</v>
          </cell>
        </row>
        <row r="221">
          <cell r="J221">
            <v>0</v>
          </cell>
        </row>
        <row r="222">
          <cell r="J222">
            <v>0</v>
          </cell>
        </row>
        <row r="224">
          <cell r="J224">
            <v>0</v>
          </cell>
        </row>
        <row r="225">
          <cell r="J225">
            <v>0</v>
          </cell>
        </row>
        <row r="226">
          <cell r="J226">
            <v>0</v>
          </cell>
        </row>
        <row r="227">
          <cell r="J227">
            <v>0</v>
          </cell>
        </row>
        <row r="228">
          <cell r="J228">
            <v>0</v>
          </cell>
        </row>
        <row r="229">
          <cell r="J229">
            <v>0</v>
          </cell>
        </row>
        <row r="230">
          <cell r="J230">
            <v>0</v>
          </cell>
        </row>
        <row r="231">
          <cell r="J231">
            <v>0</v>
          </cell>
        </row>
        <row r="232">
          <cell r="J232">
            <v>0</v>
          </cell>
        </row>
        <row r="233">
          <cell r="J233">
            <v>0</v>
          </cell>
        </row>
        <row r="234">
          <cell r="J234">
            <v>0</v>
          </cell>
        </row>
        <row r="235">
          <cell r="J235">
            <v>0</v>
          </cell>
        </row>
        <row r="236">
          <cell r="J236">
            <v>0</v>
          </cell>
        </row>
        <row r="237">
          <cell r="J237">
            <v>0</v>
          </cell>
        </row>
        <row r="238">
          <cell r="J238">
            <v>0</v>
          </cell>
        </row>
        <row r="239">
          <cell r="J239">
            <v>0</v>
          </cell>
        </row>
        <row r="241">
          <cell r="J241">
            <v>0</v>
          </cell>
        </row>
        <row r="242">
          <cell r="J242">
            <v>0</v>
          </cell>
        </row>
        <row r="243">
          <cell r="J243">
            <v>423600.50999999995</v>
          </cell>
        </row>
        <row r="244">
          <cell r="J244">
            <v>0</v>
          </cell>
        </row>
        <row r="245">
          <cell r="J245">
            <v>0</v>
          </cell>
        </row>
        <row r="246">
          <cell r="J246">
            <v>0</v>
          </cell>
        </row>
        <row r="247">
          <cell r="J247">
            <v>0</v>
          </cell>
        </row>
        <row r="248">
          <cell r="J248">
            <v>0</v>
          </cell>
        </row>
        <row r="249">
          <cell r="J249">
            <v>0</v>
          </cell>
        </row>
        <row r="250">
          <cell r="J250">
            <v>0</v>
          </cell>
        </row>
        <row r="251">
          <cell r="J251">
            <v>0</v>
          </cell>
        </row>
        <row r="252">
          <cell r="J252">
            <v>0</v>
          </cell>
        </row>
        <row r="253">
          <cell r="J253">
            <v>0</v>
          </cell>
        </row>
        <row r="254">
          <cell r="J254">
            <v>0</v>
          </cell>
        </row>
        <row r="255">
          <cell r="J255">
            <v>0</v>
          </cell>
        </row>
        <row r="256">
          <cell r="J256">
            <v>0</v>
          </cell>
        </row>
        <row r="257">
          <cell r="J257">
            <v>0</v>
          </cell>
        </row>
        <row r="258">
          <cell r="J258">
            <v>0</v>
          </cell>
        </row>
        <row r="259">
          <cell r="J259">
            <v>0</v>
          </cell>
        </row>
        <row r="260">
          <cell r="J260">
            <v>0</v>
          </cell>
        </row>
        <row r="261">
          <cell r="J261">
            <v>0</v>
          </cell>
        </row>
        <row r="262">
          <cell r="J262">
            <v>0</v>
          </cell>
        </row>
        <row r="263">
          <cell r="J263">
            <v>0</v>
          </cell>
        </row>
        <row r="264">
          <cell r="J264">
            <v>0</v>
          </cell>
        </row>
        <row r="265">
          <cell r="J265">
            <v>0</v>
          </cell>
        </row>
        <row r="266">
          <cell r="J266">
            <v>0</v>
          </cell>
        </row>
        <row r="267">
          <cell r="J267">
            <v>0</v>
          </cell>
        </row>
        <row r="268">
          <cell r="J268">
            <v>0</v>
          </cell>
        </row>
        <row r="269">
          <cell r="J269">
            <v>0</v>
          </cell>
        </row>
        <row r="270">
          <cell r="J270">
            <v>0</v>
          </cell>
        </row>
        <row r="271">
          <cell r="J271">
            <v>0</v>
          </cell>
        </row>
        <row r="272">
          <cell r="J272">
            <v>0</v>
          </cell>
        </row>
        <row r="273">
          <cell r="J273">
            <v>0</v>
          </cell>
        </row>
        <row r="274">
          <cell r="J274">
            <v>0</v>
          </cell>
        </row>
        <row r="275">
          <cell r="J275">
            <v>0</v>
          </cell>
        </row>
        <row r="276">
          <cell r="J276">
            <v>0</v>
          </cell>
        </row>
        <row r="277">
          <cell r="J277">
            <v>0</v>
          </cell>
        </row>
        <row r="278">
          <cell r="J278">
            <v>0</v>
          </cell>
        </row>
        <row r="279">
          <cell r="J279">
            <v>0</v>
          </cell>
        </row>
        <row r="280">
          <cell r="J280">
            <v>0</v>
          </cell>
        </row>
        <row r="281">
          <cell r="J281">
            <v>0</v>
          </cell>
        </row>
        <row r="282">
          <cell r="J282">
            <v>0</v>
          </cell>
        </row>
        <row r="283">
          <cell r="J283">
            <v>0</v>
          </cell>
        </row>
        <row r="284">
          <cell r="J284">
            <v>0</v>
          </cell>
        </row>
        <row r="285">
          <cell r="J285">
            <v>0</v>
          </cell>
        </row>
        <row r="287">
          <cell r="J287">
            <v>0</v>
          </cell>
        </row>
        <row r="288">
          <cell r="J288">
            <v>152534</v>
          </cell>
        </row>
        <row r="290">
          <cell r="J290">
            <v>0</v>
          </cell>
        </row>
        <row r="291">
          <cell r="J291">
            <v>0</v>
          </cell>
        </row>
        <row r="292">
          <cell r="J292">
            <v>37500</v>
          </cell>
        </row>
        <row r="293">
          <cell r="J293">
            <v>0</v>
          </cell>
        </row>
        <row r="294">
          <cell r="J294">
            <v>0</v>
          </cell>
        </row>
        <row r="295">
          <cell r="J295">
            <v>0</v>
          </cell>
        </row>
        <row r="296">
          <cell r="J296">
            <v>0</v>
          </cell>
        </row>
        <row r="297">
          <cell r="J297">
            <v>227160</v>
          </cell>
        </row>
        <row r="298">
          <cell r="J298">
            <v>0</v>
          </cell>
        </row>
        <row r="299">
          <cell r="J299">
            <v>0</v>
          </cell>
        </row>
        <row r="300">
          <cell r="J300">
            <v>0</v>
          </cell>
        </row>
        <row r="301">
          <cell r="J301">
            <v>0</v>
          </cell>
        </row>
        <row r="302">
          <cell r="J302">
            <v>0</v>
          </cell>
        </row>
        <row r="303">
          <cell r="J303">
            <v>0</v>
          </cell>
        </row>
        <row r="304">
          <cell r="J304">
            <v>0</v>
          </cell>
        </row>
        <row r="305">
          <cell r="J305">
            <v>0</v>
          </cell>
        </row>
        <row r="306">
          <cell r="J306">
            <v>0</v>
          </cell>
        </row>
        <row r="307">
          <cell r="J307">
            <v>0</v>
          </cell>
        </row>
        <row r="308">
          <cell r="J308">
            <v>0</v>
          </cell>
        </row>
        <row r="309">
          <cell r="J309">
            <v>0</v>
          </cell>
        </row>
        <row r="310">
          <cell r="J310">
            <v>0</v>
          </cell>
        </row>
        <row r="311">
          <cell r="J311">
            <v>0</v>
          </cell>
        </row>
        <row r="312">
          <cell r="J312">
            <v>0</v>
          </cell>
        </row>
        <row r="313">
          <cell r="J313">
            <v>0</v>
          </cell>
        </row>
        <row r="314">
          <cell r="J314">
            <v>0</v>
          </cell>
        </row>
        <row r="315">
          <cell r="J315">
            <v>0</v>
          </cell>
        </row>
        <row r="316">
          <cell r="J316">
            <v>0</v>
          </cell>
        </row>
        <row r="317">
          <cell r="J317">
            <v>0</v>
          </cell>
        </row>
        <row r="318">
          <cell r="J318">
            <v>0</v>
          </cell>
        </row>
        <row r="319">
          <cell r="J319">
            <v>0</v>
          </cell>
        </row>
        <row r="320">
          <cell r="J320">
            <v>0</v>
          </cell>
        </row>
        <row r="321">
          <cell r="J321">
            <v>0</v>
          </cell>
        </row>
        <row r="322">
          <cell r="J322">
            <v>0</v>
          </cell>
        </row>
        <row r="323">
          <cell r="J323">
            <v>0</v>
          </cell>
        </row>
        <row r="324">
          <cell r="J324">
            <v>0</v>
          </cell>
        </row>
        <row r="325">
          <cell r="J325">
            <v>0</v>
          </cell>
        </row>
        <row r="326">
          <cell r="J326">
            <v>0</v>
          </cell>
        </row>
        <row r="327">
          <cell r="J327">
            <v>0</v>
          </cell>
        </row>
        <row r="328">
          <cell r="J328">
            <v>0</v>
          </cell>
        </row>
      </sheetData>
      <sheetData sheetId="3">
        <row r="1">
          <cell r="C1" t="str">
            <v xml:space="preserve">Austin Water </v>
          </cell>
        </row>
        <row r="2">
          <cell r="C2" t="str">
            <v>Wastewater Utility Cost of Service Model</v>
          </cell>
        </row>
        <row r="4">
          <cell r="C4" t="str">
            <v>Adjusted Test Year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>
        <row r="474">
          <cell r="C474" t="str">
            <v>Blank</v>
          </cell>
          <cell r="D474">
            <v>0</v>
          </cell>
        </row>
        <row r="475">
          <cell r="C475" t="str">
            <v>Administrative</v>
          </cell>
          <cell r="D475">
            <v>1</v>
          </cell>
        </row>
        <row r="476">
          <cell r="C476" t="str">
            <v>Customer</v>
          </cell>
          <cell r="D476">
            <v>2</v>
          </cell>
        </row>
        <row r="477">
          <cell r="C477" t="str">
            <v>General Plant</v>
          </cell>
          <cell r="D477">
            <v>3</v>
          </cell>
        </row>
        <row r="478">
          <cell r="C478" t="str">
            <v>Lift Stations</v>
          </cell>
          <cell r="D478">
            <v>4</v>
          </cell>
        </row>
        <row r="479">
          <cell r="C479" t="str">
            <v>Sales Expenses</v>
          </cell>
          <cell r="D479">
            <v>5</v>
          </cell>
        </row>
        <row r="480">
          <cell r="C480" t="str">
            <v>Conveyance</v>
          </cell>
          <cell r="D480">
            <v>6</v>
          </cell>
        </row>
        <row r="481">
          <cell r="C481" t="str">
            <v>Treatment</v>
          </cell>
          <cell r="D481">
            <v>7</v>
          </cell>
        </row>
        <row r="482">
          <cell r="C482" t="str">
            <v>Unused 1</v>
          </cell>
          <cell r="D482">
            <v>8</v>
          </cell>
        </row>
        <row r="483">
          <cell r="C483" t="str">
            <v>Unused 2</v>
          </cell>
          <cell r="D483">
            <v>9</v>
          </cell>
        </row>
        <row r="484">
          <cell r="C484" t="str">
            <v>Unused 3</v>
          </cell>
          <cell r="D484">
            <v>10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>
        <row r="11">
          <cell r="D11">
            <v>21271435</v>
          </cell>
          <cell r="E11">
            <v>-21271435</v>
          </cell>
          <cell r="F11"/>
        </row>
      </sheetData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>
        <row r="11">
          <cell r="D11">
            <v>86261582.200000003</v>
          </cell>
          <cell r="E11">
            <v>-3957043.2200000072</v>
          </cell>
          <cell r="F11">
            <v>82304538.979999989</v>
          </cell>
        </row>
        <row r="12">
          <cell r="D12">
            <v>-203625</v>
          </cell>
          <cell r="E12"/>
          <cell r="F12">
            <v>-203625</v>
          </cell>
        </row>
        <row r="14">
          <cell r="D14"/>
          <cell r="E14"/>
          <cell r="F14"/>
        </row>
        <row r="15">
          <cell r="D15"/>
          <cell r="E15"/>
          <cell r="F15"/>
        </row>
        <row r="16">
          <cell r="D16"/>
          <cell r="E16"/>
          <cell r="F16"/>
        </row>
        <row r="17">
          <cell r="D17"/>
          <cell r="E17"/>
        </row>
      </sheetData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>
        <row r="10">
          <cell r="J10" t="str">
            <v>Operations</v>
          </cell>
        </row>
      </sheetData>
      <sheetData sheetId="108"/>
      <sheetData sheetId="10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&amp;M Budget-WW"/>
      <sheetName val="Outside City Adjustments-WW"/>
      <sheetName val="Rev Alloc Cost Budget-WW"/>
      <sheetName val="Cap Cost Budget-WW"/>
    </sheetNames>
    <sheetDataSet>
      <sheetData sheetId="0">
        <row r="7">
          <cell r="H7">
            <v>553627.71000000031</v>
          </cell>
          <cell r="I7">
            <v>8160.101000000036</v>
          </cell>
        </row>
        <row r="8">
          <cell r="H8">
            <v>1348984.6099999992</v>
          </cell>
          <cell r="I8">
            <v>40963.651000000231</v>
          </cell>
        </row>
        <row r="9">
          <cell r="H9">
            <v>0</v>
          </cell>
          <cell r="I9"/>
        </row>
        <row r="10">
          <cell r="H10">
            <v>596067.8400000002</v>
          </cell>
          <cell r="I10">
            <v>24227.7605</v>
          </cell>
        </row>
        <row r="15">
          <cell r="H15">
            <v>-22783.25</v>
          </cell>
          <cell r="I15">
            <v>0</v>
          </cell>
        </row>
        <row r="16">
          <cell r="H16">
            <v>848938.26999999955</v>
          </cell>
          <cell r="I16">
            <v>0</v>
          </cell>
        </row>
        <row r="17">
          <cell r="H17">
            <v>1805577.800000001</v>
          </cell>
          <cell r="I17">
            <v>32707.24300000029</v>
          </cell>
        </row>
        <row r="18">
          <cell r="H18">
            <v>2022952.0799999994</v>
          </cell>
          <cell r="I18">
            <v>47555.045749999808</v>
          </cell>
        </row>
        <row r="19">
          <cell r="H19">
            <v>3795928.0100000002</v>
          </cell>
          <cell r="I19">
            <v>-1042993.49975</v>
          </cell>
        </row>
        <row r="21">
          <cell r="H21">
            <v>2718311.5600000015</v>
          </cell>
          <cell r="I21">
            <v>38905.513500000096</v>
          </cell>
        </row>
        <row r="23">
          <cell r="H23">
            <v>2277827.4299999988</v>
          </cell>
          <cell r="I23">
            <v>44376.064249999843</v>
          </cell>
        </row>
        <row r="24">
          <cell r="H24">
            <v>1631353.8500000003</v>
          </cell>
          <cell r="I24">
            <v>44041.792499999654</v>
          </cell>
        </row>
        <row r="25">
          <cell r="H25">
            <v>1367907.6600000006</v>
          </cell>
          <cell r="I25">
            <v>39757.782749999962</v>
          </cell>
        </row>
        <row r="26">
          <cell r="H26">
            <v>410994.7900000001</v>
          </cell>
          <cell r="I26">
            <v>11815.178999999953</v>
          </cell>
        </row>
        <row r="27">
          <cell r="H27">
            <v>714844.17999999993</v>
          </cell>
          <cell r="I27">
            <v>11673.222499999951</v>
          </cell>
        </row>
        <row r="29">
          <cell r="H29">
            <v>2587492.4099999997</v>
          </cell>
          <cell r="I29">
            <v>0</v>
          </cell>
        </row>
        <row r="30">
          <cell r="H30">
            <v>1472933.6400000004</v>
          </cell>
          <cell r="I30">
            <v>0</v>
          </cell>
        </row>
        <row r="31">
          <cell r="H31">
            <v>2236666.8500000024</v>
          </cell>
          <cell r="I31">
            <v>69233.597499999611</v>
          </cell>
        </row>
        <row r="33">
          <cell r="H33">
            <v>37068.86</v>
          </cell>
          <cell r="I33">
            <v>0</v>
          </cell>
        </row>
        <row r="34">
          <cell r="H34">
            <v>15217.55</v>
          </cell>
          <cell r="I34">
            <v>0</v>
          </cell>
        </row>
        <row r="35">
          <cell r="H35">
            <v>260039.01999999993</v>
          </cell>
          <cell r="I35">
            <v>97670.850749999983</v>
          </cell>
        </row>
        <row r="37">
          <cell r="H37">
            <v>2589456.06</v>
          </cell>
          <cell r="I37">
            <v>0</v>
          </cell>
        </row>
        <row r="38">
          <cell r="H38">
            <v>4275339.1099999975</v>
          </cell>
          <cell r="I38">
            <v>0</v>
          </cell>
        </row>
        <row r="39">
          <cell r="H39">
            <v>2084971.2200000002</v>
          </cell>
          <cell r="I39">
            <v>37733.251000000309</v>
          </cell>
        </row>
        <row r="40">
          <cell r="H40"/>
          <cell r="I40"/>
        </row>
        <row r="41">
          <cell r="H41"/>
          <cell r="I41"/>
        </row>
        <row r="42">
          <cell r="H42"/>
          <cell r="I42"/>
        </row>
        <row r="43">
          <cell r="H43"/>
          <cell r="I43"/>
        </row>
        <row r="46">
          <cell r="H46">
            <v>924359.24</v>
          </cell>
          <cell r="I46">
            <v>0</v>
          </cell>
        </row>
        <row r="47">
          <cell r="H47">
            <v>5422215.9900000067</v>
          </cell>
          <cell r="I47">
            <v>-11429.516000003445</v>
          </cell>
        </row>
        <row r="49">
          <cell r="H49">
            <v>843425.93000000052</v>
          </cell>
          <cell r="I49">
            <v>-12699.619249999954</v>
          </cell>
        </row>
        <row r="50">
          <cell r="H50"/>
          <cell r="I50"/>
        </row>
        <row r="51">
          <cell r="H51"/>
          <cell r="I51"/>
        </row>
        <row r="52">
          <cell r="H52"/>
          <cell r="I52"/>
        </row>
        <row r="53">
          <cell r="H53">
            <v>9052106.4699999969</v>
          </cell>
          <cell r="I53">
            <v>117640.07899999911</v>
          </cell>
        </row>
        <row r="54">
          <cell r="H54">
            <v>2290554.9599999995</v>
          </cell>
          <cell r="I54">
            <v>90047.416999998546</v>
          </cell>
        </row>
        <row r="56">
          <cell r="H56">
            <v>1945817.0299999984</v>
          </cell>
          <cell r="I56">
            <v>44012.887000000846</v>
          </cell>
        </row>
        <row r="59">
          <cell r="H59">
            <v>709520.78000000061</v>
          </cell>
          <cell r="I59">
            <v>29863.124749999792</v>
          </cell>
        </row>
        <row r="60">
          <cell r="H60">
            <v>357416.16000000021</v>
          </cell>
          <cell r="I60">
            <v>1667.8244999999895</v>
          </cell>
        </row>
        <row r="61">
          <cell r="H61">
            <v>1586312.889999995</v>
          </cell>
          <cell r="I61">
            <v>67537.282249999917</v>
          </cell>
        </row>
        <row r="63">
          <cell r="H63"/>
          <cell r="I63"/>
        </row>
        <row r="64">
          <cell r="H64"/>
          <cell r="I64"/>
        </row>
        <row r="65">
          <cell r="H65">
            <v>837801.24000000092</v>
          </cell>
          <cell r="I65">
            <v>22451.870750000002</v>
          </cell>
        </row>
        <row r="66">
          <cell r="H66">
            <v>439478.37999999995</v>
          </cell>
          <cell r="I66">
            <v>-17563.231999999789</v>
          </cell>
        </row>
        <row r="67">
          <cell r="H67">
            <v>332682.5999999998</v>
          </cell>
          <cell r="I67">
            <v>10298.09525000006</v>
          </cell>
        </row>
        <row r="68">
          <cell r="H68">
            <v>1668543.2399999988</v>
          </cell>
          <cell r="I68">
            <v>55848.545750000245</v>
          </cell>
        </row>
        <row r="70">
          <cell r="H70">
            <v>1902420.7599999993</v>
          </cell>
          <cell r="I70">
            <v>54558.092249999965</v>
          </cell>
        </row>
        <row r="71">
          <cell r="H71">
            <v>2147007.77</v>
          </cell>
          <cell r="I71">
            <v>74983.247500000114</v>
          </cell>
        </row>
        <row r="73">
          <cell r="H73">
            <v>3671456.3100000005</v>
          </cell>
          <cell r="I73">
            <v>-42075.730249999855</v>
          </cell>
        </row>
        <row r="74">
          <cell r="H74">
            <v>446799.71</v>
          </cell>
          <cell r="I74">
            <v>12181.841750000074</v>
          </cell>
        </row>
        <row r="75">
          <cell r="H75">
            <v>5733804.5699999966</v>
          </cell>
          <cell r="I75">
            <v>65942.792000000365</v>
          </cell>
        </row>
        <row r="79">
          <cell r="H79">
            <v>230386.59000000014</v>
          </cell>
          <cell r="I79">
            <v>1210.9002500000393</v>
          </cell>
        </row>
        <row r="80">
          <cell r="H80"/>
          <cell r="I80"/>
        </row>
        <row r="81">
          <cell r="H81">
            <v>165310.18000000002</v>
          </cell>
          <cell r="I81">
            <v>-17233.298500000004</v>
          </cell>
        </row>
        <row r="82">
          <cell r="H82"/>
          <cell r="I82"/>
        </row>
        <row r="83">
          <cell r="H83"/>
          <cell r="I83"/>
        </row>
        <row r="84">
          <cell r="H84">
            <v>110905.53999999996</v>
          </cell>
          <cell r="I84">
            <v>-6481.6999999999989</v>
          </cell>
        </row>
        <row r="85">
          <cell r="H85"/>
          <cell r="I85"/>
        </row>
        <row r="86">
          <cell r="H86"/>
          <cell r="I86"/>
        </row>
        <row r="89">
          <cell r="H89">
            <v>236836.41999999993</v>
          </cell>
          <cell r="I89">
            <v>6027.0584999999855</v>
          </cell>
        </row>
        <row r="90">
          <cell r="H90">
            <v>827921.8</v>
          </cell>
          <cell r="I90">
            <v>28550.470500000032</v>
          </cell>
        </row>
        <row r="91">
          <cell r="H91">
            <v>1232137.2799999996</v>
          </cell>
          <cell r="I91">
            <v>25486.027999999944</v>
          </cell>
        </row>
        <row r="92">
          <cell r="H92">
            <v>199262.42999999991</v>
          </cell>
          <cell r="I92">
            <v>-1331.7492500000023</v>
          </cell>
        </row>
        <row r="93">
          <cell r="H93">
            <v>491137.01999999932</v>
          </cell>
          <cell r="I93">
            <v>21714.398000000107</v>
          </cell>
        </row>
        <row r="94">
          <cell r="H94">
            <v>1404759.8699999999</v>
          </cell>
          <cell r="I94">
            <v>10462.644249999992</v>
          </cell>
        </row>
        <row r="95">
          <cell r="H95">
            <v>357449.9</v>
          </cell>
          <cell r="I95">
            <v>10803.388750000007</v>
          </cell>
        </row>
        <row r="96">
          <cell r="H96">
            <v>234878.52000000011</v>
          </cell>
          <cell r="I96">
            <v>11549.697000000036</v>
          </cell>
        </row>
        <row r="97">
          <cell r="H97">
            <v>606342.53999999969</v>
          </cell>
          <cell r="I97">
            <v>17377.762000000101</v>
          </cell>
        </row>
        <row r="98">
          <cell r="H98">
            <v>1614068.7900000003</v>
          </cell>
          <cell r="I98">
            <v>25139.402249999948</v>
          </cell>
        </row>
        <row r="99">
          <cell r="H99">
            <v>311070.0199999999</v>
          </cell>
          <cell r="I99">
            <v>15757.295000000004</v>
          </cell>
        </row>
        <row r="100">
          <cell r="H100">
            <v>1808139.0100000002</v>
          </cell>
          <cell r="I100">
            <v>23238.993999999992</v>
          </cell>
        </row>
        <row r="101">
          <cell r="H101">
            <v>415055.4599999999</v>
          </cell>
          <cell r="I101">
            <v>-124.38025000001542</v>
          </cell>
        </row>
        <row r="103">
          <cell r="H103">
            <v>410983.05999999988</v>
          </cell>
          <cell r="I103">
            <v>19343.264999999992</v>
          </cell>
        </row>
        <row r="104">
          <cell r="H104">
            <v>331512.42</v>
          </cell>
          <cell r="I104">
            <v>10376.344249999947</v>
          </cell>
        </row>
        <row r="105">
          <cell r="H105">
            <v>512837.93</v>
          </cell>
          <cell r="I105">
            <v>12807.630500000063</v>
          </cell>
        </row>
        <row r="107">
          <cell r="H107">
            <v>114967.8</v>
          </cell>
          <cell r="I107">
            <v>2742.4892499999864</v>
          </cell>
        </row>
        <row r="108">
          <cell r="H108">
            <v>486874.98000000027</v>
          </cell>
          <cell r="I108">
            <v>20697.072999999971</v>
          </cell>
        </row>
        <row r="109">
          <cell r="H109">
            <v>300164.26999999996</v>
          </cell>
          <cell r="I109">
            <v>8821.9492500000306</v>
          </cell>
        </row>
        <row r="110">
          <cell r="H110">
            <v>681712.92999999947</v>
          </cell>
          <cell r="I110">
            <v>38543.939750000121</v>
          </cell>
        </row>
        <row r="111">
          <cell r="H111">
            <v>574614.67000000027</v>
          </cell>
          <cell r="I111">
            <v>132904.55074999994</v>
          </cell>
        </row>
        <row r="113">
          <cell r="H113"/>
          <cell r="I113"/>
        </row>
        <row r="114">
          <cell r="H114">
            <v>1875777.2999999996</v>
          </cell>
          <cell r="I114">
            <v>46151.171499999931</v>
          </cell>
        </row>
        <row r="115">
          <cell r="H115"/>
          <cell r="I115"/>
        </row>
        <row r="116">
          <cell r="H116">
            <v>133168.44</v>
          </cell>
          <cell r="I116">
            <v>3669.4075000000025</v>
          </cell>
        </row>
        <row r="118">
          <cell r="H118">
            <v>501019.03999999986</v>
          </cell>
          <cell r="I118">
            <v>35957.969000000041</v>
          </cell>
        </row>
        <row r="120">
          <cell r="H120">
            <v>611635.93000000028</v>
          </cell>
          <cell r="I120">
            <v>11125.768250000008</v>
          </cell>
        </row>
        <row r="121">
          <cell r="H121">
            <v>7613673.5999999987</v>
          </cell>
          <cell r="I121">
            <v>475297.4000000013</v>
          </cell>
        </row>
        <row r="122">
          <cell r="H122">
            <v>423600.50999999995</v>
          </cell>
          <cell r="I122">
            <v>0</v>
          </cell>
        </row>
        <row r="166">
          <cell r="H166">
            <v>478523.26</v>
          </cell>
          <cell r="I166">
            <v>0</v>
          </cell>
        </row>
        <row r="167">
          <cell r="H167">
            <v>2170211.23</v>
          </cell>
          <cell r="I167">
            <v>-750630.56</v>
          </cell>
        </row>
        <row r="169">
          <cell r="H169">
            <v>71265.399999999994</v>
          </cell>
          <cell r="I169">
            <v>0</v>
          </cell>
        </row>
        <row r="170">
          <cell r="H170">
            <v>56380</v>
          </cell>
          <cell r="I170">
            <v>0</v>
          </cell>
        </row>
        <row r="171">
          <cell r="H171">
            <v>37500</v>
          </cell>
          <cell r="I171">
            <v>0</v>
          </cell>
        </row>
        <row r="172">
          <cell r="H172">
            <v>5079783</v>
          </cell>
          <cell r="I172">
            <v>842701</v>
          </cell>
        </row>
        <row r="173">
          <cell r="H173">
            <v>5887</v>
          </cell>
          <cell r="I173">
            <v>408</v>
          </cell>
        </row>
        <row r="174">
          <cell r="H174">
            <v>1994262</v>
          </cell>
          <cell r="I174">
            <v>400052</v>
          </cell>
        </row>
        <row r="176">
          <cell r="H176">
            <v>146609</v>
          </cell>
          <cell r="I176">
            <v>80551</v>
          </cell>
        </row>
        <row r="177">
          <cell r="H177">
            <v>1509967</v>
          </cell>
          <cell r="I177">
            <v>252541</v>
          </cell>
        </row>
        <row r="178">
          <cell r="H178">
            <v>850000</v>
          </cell>
          <cell r="I178">
            <v>-850000</v>
          </cell>
        </row>
        <row r="179">
          <cell r="H179">
            <v>627283</v>
          </cell>
          <cell r="I179">
            <v>-59339</v>
          </cell>
        </row>
      </sheetData>
      <sheetData sheetId="1"/>
      <sheetData sheetId="2"/>
      <sheetData sheetId="3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 Water_units"/>
      <sheetName val="Pivot WasteWater_units"/>
      <sheetName val="Pivot_Both"/>
      <sheetName val="Pivot_Water_OC"/>
      <sheetName val="Pivot_Wastewater-OC"/>
      <sheetName val="FDUO_TY_PUC"/>
      <sheetName val="Fund Summary"/>
      <sheetName val="FY2016_P13"/>
      <sheetName val="FY2017_P13"/>
      <sheetName val="OC Name"/>
      <sheetName val="unit name"/>
      <sheetName val="OC6355_PUC refun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">
          <cell r="A1" t="str">
            <v>Object Code</v>
          </cell>
          <cell r="B1" t="str">
            <v>Object Name</v>
          </cell>
        </row>
        <row r="2">
          <cell r="A2">
            <v>5001</v>
          </cell>
          <cell r="B2" t="str">
            <v>Regular wages - full-time</v>
          </cell>
        </row>
        <row r="3">
          <cell r="A3">
            <v>5002</v>
          </cell>
          <cell r="B3" t="str">
            <v>Regular wages - part-time</v>
          </cell>
        </row>
        <row r="4">
          <cell r="A4">
            <v>5003</v>
          </cell>
          <cell r="B4" t="str">
            <v>Seasonal employees</v>
          </cell>
        </row>
        <row r="5">
          <cell r="A5">
            <v>5004</v>
          </cell>
          <cell r="B5" t="str">
            <v>Shift differential</v>
          </cell>
        </row>
        <row r="6">
          <cell r="A6">
            <v>5005</v>
          </cell>
          <cell r="B6" t="str">
            <v>Overtime</v>
          </cell>
        </row>
        <row r="7">
          <cell r="A7">
            <v>5006</v>
          </cell>
          <cell r="B7" t="str">
            <v>Temporary employees</v>
          </cell>
        </row>
        <row r="8">
          <cell r="A8">
            <v>5007</v>
          </cell>
          <cell r="B8" t="str">
            <v>Regular wages - Civil Services</v>
          </cell>
        </row>
        <row r="9">
          <cell r="A9">
            <v>5008</v>
          </cell>
          <cell r="B9" t="str">
            <v>Overtime - Civil Service</v>
          </cell>
        </row>
        <row r="10">
          <cell r="A10">
            <v>5009</v>
          </cell>
          <cell r="B10" t="str">
            <v>Shift differential-Civil Serv</v>
          </cell>
        </row>
        <row r="11">
          <cell r="A11">
            <v>5010</v>
          </cell>
          <cell r="B11" t="str">
            <v>Backcharged salary &amp; fringes</v>
          </cell>
        </row>
        <row r="12">
          <cell r="A12">
            <v>5018</v>
          </cell>
          <cell r="B12" t="str">
            <v>Holidays worked</v>
          </cell>
        </row>
        <row r="13">
          <cell r="A13">
            <v>5019</v>
          </cell>
          <cell r="B13" t="str">
            <v>Reimbursed overtime - paid</v>
          </cell>
        </row>
        <row r="14">
          <cell r="A14">
            <v>5020</v>
          </cell>
          <cell r="B14" t="str">
            <v>Vacation pay</v>
          </cell>
        </row>
        <row r="15">
          <cell r="A15">
            <v>5021</v>
          </cell>
          <cell r="B15" t="str">
            <v>Holiday pay</v>
          </cell>
        </row>
        <row r="16">
          <cell r="A16">
            <v>5022</v>
          </cell>
          <cell r="B16" t="str">
            <v>Accident pay</v>
          </cell>
        </row>
        <row r="17">
          <cell r="A17">
            <v>5023</v>
          </cell>
          <cell r="B17" t="str">
            <v>Sick pay</v>
          </cell>
        </row>
        <row r="18">
          <cell r="A18">
            <v>5024</v>
          </cell>
          <cell r="B18" t="str">
            <v>Parental Leave</v>
          </cell>
        </row>
        <row r="19">
          <cell r="A19">
            <v>5025</v>
          </cell>
          <cell r="B19" t="str">
            <v>Other paid leave</v>
          </cell>
        </row>
        <row r="20">
          <cell r="A20">
            <v>5026</v>
          </cell>
          <cell r="B20" t="str">
            <v>Stability pay</v>
          </cell>
        </row>
        <row r="21">
          <cell r="A21">
            <v>5027</v>
          </cell>
          <cell r="B21" t="str">
            <v>Leave buyout</v>
          </cell>
        </row>
        <row r="22">
          <cell r="A22">
            <v>5028</v>
          </cell>
          <cell r="B22" t="str">
            <v>Terminal pay</v>
          </cell>
        </row>
        <row r="23">
          <cell r="A23">
            <v>5029</v>
          </cell>
          <cell r="B23" t="str">
            <v>Severance pay</v>
          </cell>
        </row>
        <row r="24">
          <cell r="A24">
            <v>5030</v>
          </cell>
          <cell r="B24" t="str">
            <v>On call hours</v>
          </cell>
        </row>
        <row r="25">
          <cell r="A25">
            <v>5031</v>
          </cell>
          <cell r="B25" t="str">
            <v>Military leave</v>
          </cell>
        </row>
        <row r="26">
          <cell r="A26">
            <v>5032</v>
          </cell>
          <cell r="B26" t="str">
            <v>Personal holiday pay</v>
          </cell>
        </row>
        <row r="27">
          <cell r="A27">
            <v>5033</v>
          </cell>
          <cell r="B27" t="str">
            <v>Jury leave</v>
          </cell>
        </row>
        <row r="28">
          <cell r="A28">
            <v>5034</v>
          </cell>
          <cell r="B28" t="str">
            <v>Bad weather pay</v>
          </cell>
        </row>
        <row r="29">
          <cell r="A29">
            <v>5035</v>
          </cell>
          <cell r="B29" t="str">
            <v>Administrative leave</v>
          </cell>
        </row>
        <row r="30">
          <cell r="A30">
            <v>5036</v>
          </cell>
          <cell r="B30" t="str">
            <v>Emergency leave</v>
          </cell>
        </row>
        <row r="31">
          <cell r="A31">
            <v>5037</v>
          </cell>
          <cell r="B31" t="str">
            <v>Call back time</v>
          </cell>
        </row>
        <row r="32">
          <cell r="A32">
            <v>5038</v>
          </cell>
          <cell r="B32" t="str">
            <v>Comp time paid</v>
          </cell>
        </row>
        <row r="33">
          <cell r="A33">
            <v>5039</v>
          </cell>
          <cell r="B33" t="str">
            <v>Comp time used</v>
          </cell>
        </row>
        <row r="34">
          <cell r="A34">
            <v>5040</v>
          </cell>
          <cell r="B34" t="str">
            <v>Exception vacation</v>
          </cell>
        </row>
        <row r="35">
          <cell r="A35">
            <v>5041</v>
          </cell>
          <cell r="B35" t="str">
            <v>Longevity pay-civil service</v>
          </cell>
        </row>
        <row r="36">
          <cell r="A36">
            <v>5050</v>
          </cell>
          <cell r="B36" t="str">
            <v>Savings Plan, personnel</v>
          </cell>
        </row>
        <row r="37">
          <cell r="A37">
            <v>5051</v>
          </cell>
          <cell r="B37" t="str">
            <v>Personnel savings</v>
          </cell>
        </row>
        <row r="38">
          <cell r="A38">
            <v>5052</v>
          </cell>
          <cell r="B38" t="str">
            <v>Furlough savings</v>
          </cell>
        </row>
        <row r="39">
          <cell r="A39">
            <v>5110</v>
          </cell>
          <cell r="B39" t="str">
            <v>Field training officer pay</v>
          </cell>
        </row>
        <row r="40">
          <cell r="A40">
            <v>5111</v>
          </cell>
          <cell r="B40" t="str">
            <v>Assignment pay</v>
          </cell>
        </row>
        <row r="41">
          <cell r="A41">
            <v>5112</v>
          </cell>
          <cell r="B41" t="str">
            <v>Higher class pay</v>
          </cell>
        </row>
        <row r="42">
          <cell r="A42">
            <v>5113</v>
          </cell>
          <cell r="B42" t="str">
            <v>Educational incentive pay</v>
          </cell>
        </row>
        <row r="43">
          <cell r="A43">
            <v>5114</v>
          </cell>
          <cell r="B43" t="str">
            <v>Skill based pay</v>
          </cell>
        </row>
        <row r="44">
          <cell r="A44">
            <v>5115</v>
          </cell>
          <cell r="B44" t="str">
            <v>Compensation Adjustment</v>
          </cell>
        </row>
        <row r="45">
          <cell r="A45">
            <v>5116</v>
          </cell>
          <cell r="B45" t="str">
            <v>Market Study Adjustment</v>
          </cell>
        </row>
        <row r="46">
          <cell r="A46">
            <v>5118</v>
          </cell>
          <cell r="B46" t="str">
            <v>Service Incentive Enhancement</v>
          </cell>
        </row>
        <row r="47">
          <cell r="A47">
            <v>5121</v>
          </cell>
          <cell r="B47" t="str">
            <v>Allow-executive transportat</v>
          </cell>
        </row>
        <row r="48">
          <cell r="A48">
            <v>5122</v>
          </cell>
          <cell r="B48" t="str">
            <v>Allow-executive special</v>
          </cell>
        </row>
        <row r="49">
          <cell r="A49">
            <v>5123</v>
          </cell>
          <cell r="B49" t="str">
            <v>Allow-other transportation</v>
          </cell>
        </row>
        <row r="50">
          <cell r="A50">
            <v>5125</v>
          </cell>
          <cell r="B50" t="str">
            <v>Bilingual Pay</v>
          </cell>
        </row>
        <row r="51">
          <cell r="A51">
            <v>5130</v>
          </cell>
          <cell r="B51" t="str">
            <v>Clothing allowances</v>
          </cell>
        </row>
        <row r="52">
          <cell r="A52">
            <v>5131</v>
          </cell>
          <cell r="B52" t="str">
            <v>Tool allowances</v>
          </cell>
        </row>
        <row r="53">
          <cell r="A53">
            <v>5132</v>
          </cell>
          <cell r="B53" t="str">
            <v>Discretionary relocation allow</v>
          </cell>
        </row>
        <row r="54">
          <cell r="A54">
            <v>5133</v>
          </cell>
          <cell r="B54" t="str">
            <v>Phone allowance</v>
          </cell>
        </row>
        <row r="55">
          <cell r="A55">
            <v>5140</v>
          </cell>
          <cell r="B55" t="str">
            <v>Allowances/other pay</v>
          </cell>
        </row>
        <row r="56">
          <cell r="A56">
            <v>5150</v>
          </cell>
          <cell r="B56" t="str">
            <v>Accrued Payroll</v>
          </cell>
        </row>
        <row r="57">
          <cell r="A57">
            <v>5151</v>
          </cell>
          <cell r="B57" t="str">
            <v>Compensated absences-FSD only</v>
          </cell>
        </row>
        <row r="58">
          <cell r="A58">
            <v>5153</v>
          </cell>
          <cell r="B58" t="str">
            <v>27th payroll-expense-FSD only</v>
          </cell>
        </row>
        <row r="59">
          <cell r="A59">
            <v>5154</v>
          </cell>
          <cell r="B59" t="str">
            <v>27th payroll-funding-FSD only</v>
          </cell>
        </row>
        <row r="60">
          <cell r="A60">
            <v>5155</v>
          </cell>
          <cell r="B60" t="str">
            <v>Net pension exp ERS - y/e only</v>
          </cell>
        </row>
        <row r="61">
          <cell r="A61">
            <v>5156</v>
          </cell>
          <cell r="B61" t="str">
            <v>Other Post Employment Benefits-FSD only</v>
          </cell>
        </row>
        <row r="62">
          <cell r="A62">
            <v>5157</v>
          </cell>
          <cell r="B62" t="str">
            <v>Net pension exp FRS - y/e only</v>
          </cell>
        </row>
        <row r="63">
          <cell r="A63">
            <v>5159</v>
          </cell>
          <cell r="B63" t="str">
            <v>Net pension exp PRS - y/e only</v>
          </cell>
        </row>
        <row r="64">
          <cell r="A64">
            <v>5185</v>
          </cell>
          <cell r="B64" t="str">
            <v>Insurance-health/life/dental</v>
          </cell>
        </row>
        <row r="65">
          <cell r="A65">
            <v>5186</v>
          </cell>
          <cell r="B65" t="str">
            <v>Insurance-temporary employees</v>
          </cell>
        </row>
        <row r="66">
          <cell r="A66">
            <v>5190</v>
          </cell>
          <cell r="B66" t="str">
            <v>FICA tax</v>
          </cell>
        </row>
        <row r="67">
          <cell r="A67">
            <v>5191</v>
          </cell>
          <cell r="B67" t="str">
            <v>Medicare tax</v>
          </cell>
        </row>
        <row r="68">
          <cell r="A68">
            <v>5194</v>
          </cell>
          <cell r="B68" t="str">
            <v>ERS Supplemental Contribution</v>
          </cell>
        </row>
        <row r="69">
          <cell r="A69">
            <v>5195</v>
          </cell>
          <cell r="B69" t="str">
            <v>Conversion to retirement svc</v>
          </cell>
        </row>
        <row r="70">
          <cell r="A70">
            <v>5196</v>
          </cell>
          <cell r="B70" t="str">
            <v>Contribution to employees ret</v>
          </cell>
        </row>
        <row r="71">
          <cell r="A71">
            <v>5197</v>
          </cell>
          <cell r="B71" t="str">
            <v>Contribution to firefighter rt</v>
          </cell>
        </row>
        <row r="72">
          <cell r="A72">
            <v>5199</v>
          </cell>
          <cell r="B72" t="str">
            <v>Contribution to police ret</v>
          </cell>
        </row>
        <row r="73">
          <cell r="A73">
            <v>5220</v>
          </cell>
          <cell r="B73" t="str">
            <v>Consultant-benefits/compensat</v>
          </cell>
        </row>
        <row r="74">
          <cell r="A74">
            <v>5230</v>
          </cell>
          <cell r="B74" t="str">
            <v>Consultant-engineering</v>
          </cell>
        </row>
        <row r="75">
          <cell r="A75">
            <v>5240</v>
          </cell>
          <cell r="B75" t="str">
            <v>Consultant-financial</v>
          </cell>
        </row>
        <row r="76">
          <cell r="A76">
            <v>5260</v>
          </cell>
          <cell r="B76" t="str">
            <v>Consulting-information technology</v>
          </cell>
        </row>
        <row r="77">
          <cell r="A77">
            <v>5280</v>
          </cell>
          <cell r="B77" t="str">
            <v>Consultant-others</v>
          </cell>
        </row>
        <row r="78">
          <cell r="A78">
            <v>5505</v>
          </cell>
          <cell r="B78" t="str">
            <v>Services-accounting</v>
          </cell>
        </row>
        <row r="79">
          <cell r="A79">
            <v>5510</v>
          </cell>
          <cell r="B79" t="str">
            <v>Services-actuary</v>
          </cell>
        </row>
        <row r="80">
          <cell r="A80">
            <v>5515</v>
          </cell>
          <cell r="B80" t="str">
            <v>Services-appraisal</v>
          </cell>
        </row>
        <row r="81">
          <cell r="A81">
            <v>5520</v>
          </cell>
          <cell r="B81" t="str">
            <v>Services-architectural</v>
          </cell>
        </row>
        <row r="82">
          <cell r="A82">
            <v>5525</v>
          </cell>
          <cell r="B82" t="str">
            <v>Services-auditing</v>
          </cell>
        </row>
        <row r="83">
          <cell r="A83">
            <v>5530</v>
          </cell>
          <cell r="B83" t="str">
            <v>Services-auction sales</v>
          </cell>
        </row>
        <row r="84">
          <cell r="A84">
            <v>5550</v>
          </cell>
          <cell r="B84" t="str">
            <v>Services-benefits management</v>
          </cell>
        </row>
        <row r="85">
          <cell r="A85">
            <v>5558</v>
          </cell>
          <cell r="B85" t="str">
            <v>Services-closing/title insur</v>
          </cell>
        </row>
        <row r="86">
          <cell r="A86">
            <v>5560</v>
          </cell>
          <cell r="B86" t="str">
            <v>Services-construction contr</v>
          </cell>
        </row>
        <row r="87">
          <cell r="A87">
            <v>5561</v>
          </cell>
          <cell r="B87" t="str">
            <v>Services-PID contract expense</v>
          </cell>
        </row>
        <row r="88">
          <cell r="A88">
            <v>5564</v>
          </cell>
          <cell r="B88" t="str">
            <v>Services-collection costs</v>
          </cell>
        </row>
        <row r="89">
          <cell r="A89">
            <v>5565</v>
          </cell>
          <cell r="B89" t="str">
            <v>Services-Credit Card Fees</v>
          </cell>
        </row>
        <row r="90">
          <cell r="A90">
            <v>5570</v>
          </cell>
          <cell r="B90" t="str">
            <v>Services-court costs</v>
          </cell>
        </row>
        <row r="91">
          <cell r="A91">
            <v>5573</v>
          </cell>
          <cell r="B91" t="str">
            <v>Services-transcription leg/med</v>
          </cell>
        </row>
        <row r="92">
          <cell r="A92">
            <v>5575</v>
          </cell>
          <cell r="B92" t="str">
            <v>Services-employee assistance</v>
          </cell>
        </row>
        <row r="93">
          <cell r="A93">
            <v>5580</v>
          </cell>
          <cell r="B93" t="str">
            <v>Services-debt issuance</v>
          </cell>
        </row>
        <row r="94">
          <cell r="A94">
            <v>5587</v>
          </cell>
          <cell r="B94" t="str">
            <v>Services-energy</v>
          </cell>
        </row>
        <row r="95">
          <cell r="A95">
            <v>5588</v>
          </cell>
          <cell r="B95" t="str">
            <v>Services-environmnt assessment</v>
          </cell>
        </row>
        <row r="96">
          <cell r="A96">
            <v>5590</v>
          </cell>
          <cell r="B96" t="str">
            <v>Services-engineering</v>
          </cell>
        </row>
        <row r="97">
          <cell r="A97">
            <v>5594</v>
          </cell>
          <cell r="B97" t="str">
            <v>Services-landfill services</v>
          </cell>
        </row>
        <row r="98">
          <cell r="A98">
            <v>5595</v>
          </cell>
          <cell r="B98" t="str">
            <v>Services-garbage/recycling clt</v>
          </cell>
        </row>
        <row r="99">
          <cell r="A99">
            <v>5600</v>
          </cell>
          <cell r="B99" t="str">
            <v>Services-hazardous mat disp</v>
          </cell>
        </row>
        <row r="100">
          <cell r="A100">
            <v>5605</v>
          </cell>
          <cell r="B100" t="str">
            <v>Services-inspection</v>
          </cell>
        </row>
        <row r="101">
          <cell r="A101">
            <v>5610</v>
          </cell>
          <cell r="B101" t="str">
            <v>Services-janitorial</v>
          </cell>
        </row>
        <row r="102">
          <cell r="A102">
            <v>5613</v>
          </cell>
          <cell r="B102" t="str">
            <v>Services-pest control</v>
          </cell>
        </row>
        <row r="103">
          <cell r="A103">
            <v>5615</v>
          </cell>
          <cell r="B103" t="str">
            <v>Services-land planner</v>
          </cell>
        </row>
        <row r="104">
          <cell r="A104">
            <v>5618</v>
          </cell>
          <cell r="B104" t="str">
            <v>Services-land acquisition</v>
          </cell>
        </row>
        <row r="105">
          <cell r="A105">
            <v>5620</v>
          </cell>
          <cell r="B105" t="str">
            <v>Services-legal fees</v>
          </cell>
        </row>
        <row r="106">
          <cell r="A106">
            <v>5621</v>
          </cell>
          <cell r="B106" t="str">
            <v>Services-investigations</v>
          </cell>
        </row>
        <row r="107">
          <cell r="A107">
            <v>5622</v>
          </cell>
          <cell r="B107" t="str">
            <v>Services-legal fees benefit</v>
          </cell>
        </row>
        <row r="108">
          <cell r="A108">
            <v>5630</v>
          </cell>
          <cell r="B108" t="str">
            <v>Services-medical/surgical</v>
          </cell>
        </row>
        <row r="109">
          <cell r="A109">
            <v>5631</v>
          </cell>
          <cell r="B109" t="str">
            <v>Services-medical stipend</v>
          </cell>
        </row>
        <row r="110">
          <cell r="A110">
            <v>5632</v>
          </cell>
          <cell r="B110" t="str">
            <v>Services-contr.medical-relief</v>
          </cell>
        </row>
        <row r="111">
          <cell r="A111">
            <v>5633</v>
          </cell>
          <cell r="B111" t="str">
            <v>Services-physical therapy</v>
          </cell>
        </row>
        <row r="112">
          <cell r="A112">
            <v>5634</v>
          </cell>
          <cell r="B112" t="str">
            <v>Services-nursing</v>
          </cell>
        </row>
        <row r="113">
          <cell r="A113">
            <v>5635</v>
          </cell>
          <cell r="B113" t="str">
            <v>Services-chiropractic</v>
          </cell>
        </row>
        <row r="114">
          <cell r="A114">
            <v>5636</v>
          </cell>
          <cell r="B114" t="str">
            <v>Services-rehab</v>
          </cell>
        </row>
        <row r="115">
          <cell r="A115">
            <v>5637</v>
          </cell>
          <cell r="B115" t="str">
            <v>Services-co prescrip svcs</v>
          </cell>
        </row>
        <row r="116">
          <cell r="A116">
            <v>5638</v>
          </cell>
          <cell r="B116" t="str">
            <v>Services-hospital outpatient</v>
          </cell>
        </row>
        <row r="117">
          <cell r="A117">
            <v>5639</v>
          </cell>
          <cell r="B117" t="str">
            <v>Services-hospital inpatient</v>
          </cell>
        </row>
        <row r="118">
          <cell r="A118">
            <v>5640</v>
          </cell>
          <cell r="B118" t="str">
            <v>Services-medical pmts to Brack</v>
          </cell>
        </row>
        <row r="119">
          <cell r="A119">
            <v>5641</v>
          </cell>
          <cell r="B119" t="str">
            <v>Services-med pay to othr hosp</v>
          </cell>
        </row>
        <row r="120">
          <cell r="A120">
            <v>5642</v>
          </cell>
          <cell r="B120" t="str">
            <v>Services-dental specialty</v>
          </cell>
        </row>
        <row r="121">
          <cell r="A121">
            <v>5643</v>
          </cell>
          <cell r="B121" t="str">
            <v>Services-Wellness Program</v>
          </cell>
        </row>
        <row r="122">
          <cell r="A122">
            <v>5644</v>
          </cell>
          <cell r="B122" t="str">
            <v>Services-veterinary</v>
          </cell>
        </row>
        <row r="123">
          <cell r="A123">
            <v>5645</v>
          </cell>
          <cell r="B123" t="str">
            <v>State Medicaid tax</v>
          </cell>
        </row>
        <row r="124">
          <cell r="A124">
            <v>5649</v>
          </cell>
          <cell r="B124" t="str">
            <v>HHSD inflators paid to Seton</v>
          </cell>
        </row>
        <row r="125">
          <cell r="A125">
            <v>5650</v>
          </cell>
          <cell r="B125" t="str">
            <v>Services-Bio Solid Reuse</v>
          </cell>
        </row>
        <row r="126">
          <cell r="A126">
            <v>5670</v>
          </cell>
          <cell r="B126" t="str">
            <v>Services-search firm fees</v>
          </cell>
        </row>
        <row r="127">
          <cell r="A127">
            <v>5675</v>
          </cell>
          <cell r="B127" t="str">
            <v>Services-security</v>
          </cell>
        </row>
        <row r="128">
          <cell r="A128">
            <v>5700</v>
          </cell>
          <cell r="B128" t="str">
            <v>Services-survey</v>
          </cell>
        </row>
        <row r="129">
          <cell r="A129">
            <v>5720</v>
          </cell>
          <cell r="B129" t="str">
            <v>Services-temporary employme</v>
          </cell>
        </row>
        <row r="130">
          <cell r="A130">
            <v>5725</v>
          </cell>
          <cell r="B130" t="str">
            <v>Services-IT staffing</v>
          </cell>
        </row>
        <row r="131">
          <cell r="A131">
            <v>5726</v>
          </cell>
          <cell r="B131" t="str">
            <v>Services-Software as a Service</v>
          </cell>
        </row>
        <row r="132">
          <cell r="A132">
            <v>5727</v>
          </cell>
          <cell r="B132" t="str">
            <v>Services-Platform as a Service</v>
          </cell>
        </row>
        <row r="133">
          <cell r="A133">
            <v>5728</v>
          </cell>
          <cell r="B133" t="str">
            <v>Services-Infrastructure as a Service</v>
          </cell>
        </row>
        <row r="134">
          <cell r="A134">
            <v>5730</v>
          </cell>
          <cell r="B134" t="str">
            <v>Services-testing</v>
          </cell>
        </row>
        <row r="135">
          <cell r="A135">
            <v>5740</v>
          </cell>
          <cell r="B135" t="str">
            <v>Services-trans (non-emerg)</v>
          </cell>
        </row>
        <row r="136">
          <cell r="A136">
            <v>5750</v>
          </cell>
          <cell r="B136" t="str">
            <v>Services-vacant lot clearing</v>
          </cell>
        </row>
        <row r="137">
          <cell r="A137">
            <v>5760</v>
          </cell>
          <cell r="B137" t="str">
            <v>Services-internet/cable</v>
          </cell>
        </row>
        <row r="138">
          <cell r="A138">
            <v>5800</v>
          </cell>
          <cell r="B138" t="str">
            <v>Services-translators</v>
          </cell>
        </row>
        <row r="139">
          <cell r="A139">
            <v>5801</v>
          </cell>
          <cell r="B139" t="str">
            <v>Services-interpretation</v>
          </cell>
        </row>
        <row r="140">
          <cell r="A140">
            <v>5860</v>
          </cell>
          <cell r="B140" t="str">
            <v>Services-other</v>
          </cell>
        </row>
        <row r="141">
          <cell r="A141">
            <v>5862</v>
          </cell>
          <cell r="B141" t="str">
            <v>Transmission Cost of Service</v>
          </cell>
        </row>
        <row r="142">
          <cell r="A142">
            <v>5864</v>
          </cell>
          <cell r="B142" t="str">
            <v>Services-Prepared Food and Catering</v>
          </cell>
        </row>
        <row r="143">
          <cell r="A143">
            <v>5865</v>
          </cell>
          <cell r="B143" t="str">
            <v>Concession operations</v>
          </cell>
        </row>
        <row r="144">
          <cell r="A144">
            <v>5866</v>
          </cell>
          <cell r="B144" t="str">
            <v>Services-towing</v>
          </cell>
        </row>
        <row r="145">
          <cell r="A145">
            <v>5867</v>
          </cell>
          <cell r="B145" t="str">
            <v>Services-armored courier</v>
          </cell>
        </row>
        <row r="146">
          <cell r="A146">
            <v>6050</v>
          </cell>
          <cell r="B146" t="str">
            <v>Savings Plan, contractuals</v>
          </cell>
        </row>
        <row r="147">
          <cell r="A147">
            <v>6121</v>
          </cell>
          <cell r="B147" t="str">
            <v>Rental-real estate-office</v>
          </cell>
        </row>
        <row r="148">
          <cell r="A148">
            <v>6122</v>
          </cell>
          <cell r="B148" t="str">
            <v>Rental-real estate-warehouse</v>
          </cell>
        </row>
        <row r="149">
          <cell r="A149">
            <v>6123</v>
          </cell>
          <cell r="B149" t="str">
            <v>Rental-real estate-other</v>
          </cell>
        </row>
        <row r="150">
          <cell r="A150">
            <v>6124</v>
          </cell>
          <cell r="B150" t="str">
            <v>Rental-copy machines</v>
          </cell>
        </row>
        <row r="151">
          <cell r="A151">
            <v>6125</v>
          </cell>
          <cell r="B151" t="str">
            <v>Rental-vehicles/buses</v>
          </cell>
        </row>
        <row r="152">
          <cell r="A152">
            <v>6126</v>
          </cell>
          <cell r="B152" t="str">
            <v>Rental-other equipment</v>
          </cell>
        </row>
        <row r="153">
          <cell r="A153">
            <v>6127</v>
          </cell>
          <cell r="B153" t="str">
            <v>Rental-office equipment</v>
          </cell>
        </row>
        <row r="154">
          <cell r="A154">
            <v>6128</v>
          </cell>
          <cell r="B154" t="str">
            <v>Rental-safe deposit/postal</v>
          </cell>
        </row>
        <row r="155">
          <cell r="A155">
            <v>6129</v>
          </cell>
          <cell r="B155" t="str">
            <v>Rental-computer hardware</v>
          </cell>
        </row>
        <row r="156">
          <cell r="A156">
            <v>6130</v>
          </cell>
          <cell r="B156" t="str">
            <v>Rental-computer software</v>
          </cell>
        </row>
        <row r="157">
          <cell r="A157">
            <v>6131</v>
          </cell>
          <cell r="B157" t="str">
            <v>Certificates of participation</v>
          </cell>
        </row>
        <row r="158">
          <cell r="A158">
            <v>6132</v>
          </cell>
          <cell r="B158" t="str">
            <v>Rental-heavy equipment</v>
          </cell>
        </row>
        <row r="159">
          <cell r="A159">
            <v>6133</v>
          </cell>
          <cell r="B159" t="str">
            <v>Computer lease reclass</v>
          </cell>
        </row>
        <row r="160">
          <cell r="A160">
            <v>6135</v>
          </cell>
          <cell r="B160" t="str">
            <v>Rental-Uniforms</v>
          </cell>
        </row>
        <row r="161">
          <cell r="A161">
            <v>6140</v>
          </cell>
          <cell r="B161" t="str">
            <v>Rental-temporary easement</v>
          </cell>
        </row>
        <row r="162">
          <cell r="A162">
            <v>6160</v>
          </cell>
          <cell r="B162" t="str">
            <v>Electric services</v>
          </cell>
        </row>
        <row r="163">
          <cell r="A163">
            <v>6162</v>
          </cell>
          <cell r="B163" t="str">
            <v>Gas/heating fuels</v>
          </cell>
        </row>
        <row r="164">
          <cell r="A164">
            <v>6164</v>
          </cell>
          <cell r="B164" t="str">
            <v>Chilled water service</v>
          </cell>
        </row>
        <row r="165">
          <cell r="A165">
            <v>6165</v>
          </cell>
          <cell r="B165" t="str">
            <v>Water service</v>
          </cell>
        </row>
        <row r="166">
          <cell r="A166">
            <v>6170</v>
          </cell>
          <cell r="B166" t="str">
            <v>Wastewater service</v>
          </cell>
        </row>
        <row r="167">
          <cell r="A167">
            <v>6174</v>
          </cell>
          <cell r="B167" t="str">
            <v>Drainage fee expense</v>
          </cell>
        </row>
        <row r="168">
          <cell r="A168">
            <v>6175</v>
          </cell>
          <cell r="B168" t="str">
            <v>Garbage/refuse collection</v>
          </cell>
        </row>
        <row r="169">
          <cell r="A169">
            <v>6176</v>
          </cell>
          <cell r="B169" t="str">
            <v>Transportation fee expense</v>
          </cell>
        </row>
        <row r="170">
          <cell r="A170">
            <v>6179</v>
          </cell>
          <cell r="B170" t="str">
            <v>Water Services Interlocal</v>
          </cell>
        </row>
        <row r="171">
          <cell r="A171">
            <v>6180</v>
          </cell>
          <cell r="B171" t="str">
            <v>Wastewater svcs-interlocal</v>
          </cell>
        </row>
        <row r="172">
          <cell r="A172">
            <v>6185</v>
          </cell>
          <cell r="B172" t="str">
            <v>EMS-Interlocal</v>
          </cell>
        </row>
        <row r="173">
          <cell r="A173">
            <v>6190</v>
          </cell>
          <cell r="B173" t="str">
            <v>Toll Road - Tx Tag</v>
          </cell>
        </row>
        <row r="174">
          <cell r="A174">
            <v>6202</v>
          </cell>
          <cell r="B174" t="str">
            <v>Intradeptl charges</v>
          </cell>
        </row>
        <row r="175">
          <cell r="A175">
            <v>6203</v>
          </cell>
          <cell r="B175" t="str">
            <v>Interdepartmental Charges</v>
          </cell>
        </row>
        <row r="176">
          <cell r="A176">
            <v>6204</v>
          </cell>
          <cell r="B176" t="str">
            <v>Interdeptl-salaries/fringe</v>
          </cell>
        </row>
        <row r="177">
          <cell r="A177">
            <v>6205</v>
          </cell>
          <cell r="B177" t="str">
            <v>Interdeptl-consultant svcs</v>
          </cell>
        </row>
        <row r="178">
          <cell r="A178">
            <v>6206</v>
          </cell>
          <cell r="B178" t="str">
            <v>Interdeptl-admin Conv Ctr/PEC</v>
          </cell>
        </row>
        <row r="179">
          <cell r="A179">
            <v>6207</v>
          </cell>
          <cell r="B179" t="str">
            <v>Intradeptl chgs-street cut rpr</v>
          </cell>
        </row>
        <row r="180">
          <cell r="A180">
            <v>6208</v>
          </cell>
          <cell r="B180" t="str">
            <v>Interdeptl-council priorities</v>
          </cell>
        </row>
        <row r="181">
          <cell r="A181">
            <v>6209</v>
          </cell>
          <cell r="B181" t="str">
            <v>ITD-Grant Matching Funds</v>
          </cell>
        </row>
        <row r="182">
          <cell r="A182">
            <v>6210</v>
          </cell>
          <cell r="B182" t="str">
            <v>Interdeptl-contractual svcs</v>
          </cell>
        </row>
        <row r="183">
          <cell r="A183">
            <v>6212</v>
          </cell>
          <cell r="B183" t="str">
            <v>Interdeptl-MAP FQHC support</v>
          </cell>
        </row>
        <row r="184">
          <cell r="A184">
            <v>6214</v>
          </cell>
          <cell r="B184" t="str">
            <v>Interdeptl-GF FQHC support</v>
          </cell>
        </row>
        <row r="185">
          <cell r="A185">
            <v>6215</v>
          </cell>
          <cell r="B185" t="str">
            <v>Interdeptl-Transportation</v>
          </cell>
        </row>
        <row r="186">
          <cell r="A186">
            <v>6216</v>
          </cell>
          <cell r="B186" t="str">
            <v>Interdeptl Trans-EMS</v>
          </cell>
        </row>
        <row r="187">
          <cell r="A187">
            <v>6218</v>
          </cell>
          <cell r="B187" t="str">
            <v>Interdeptl-travel</v>
          </cell>
        </row>
        <row r="188">
          <cell r="A188">
            <v>6220</v>
          </cell>
          <cell r="B188" t="str">
            <v>Interdeptl-small tools/equip</v>
          </cell>
        </row>
        <row r="189">
          <cell r="A189">
            <v>6224</v>
          </cell>
          <cell r="B189" t="str">
            <v>Interdeptl-claims/court costs</v>
          </cell>
        </row>
        <row r="190">
          <cell r="A190">
            <v>6225</v>
          </cell>
          <cell r="B190" t="str">
            <v>Interdept-Services HVAC</v>
          </cell>
        </row>
        <row r="191">
          <cell r="A191">
            <v>6226</v>
          </cell>
          <cell r="B191" t="str">
            <v>Interdept-Services Carpentry</v>
          </cell>
        </row>
        <row r="192">
          <cell r="A192">
            <v>6227</v>
          </cell>
          <cell r="B192" t="str">
            <v>Interdept-Services Plumbing</v>
          </cell>
        </row>
        <row r="193">
          <cell r="A193">
            <v>6228</v>
          </cell>
          <cell r="B193" t="str">
            <v>Interdept-Services Electrical</v>
          </cell>
        </row>
        <row r="194">
          <cell r="A194">
            <v>6230</v>
          </cell>
          <cell r="B194" t="str">
            <v>Interdeptl-other</v>
          </cell>
        </row>
        <row r="195">
          <cell r="A195">
            <v>6232</v>
          </cell>
          <cell r="B195" t="str">
            <v>Interdept- debt service reqmt</v>
          </cell>
        </row>
        <row r="196">
          <cell r="A196">
            <v>6233</v>
          </cell>
          <cell r="B196" t="str">
            <v>Interdept- Public Works-Office of City Architect charges</v>
          </cell>
        </row>
        <row r="197">
          <cell r="A197">
            <v>6234</v>
          </cell>
          <cell r="B197" t="str">
            <v>CTECC Support</v>
          </cell>
        </row>
        <row r="198">
          <cell r="A198">
            <v>6235</v>
          </cell>
          <cell r="B198" t="str">
            <v>Interdeptl-indirect cost</v>
          </cell>
        </row>
        <row r="199">
          <cell r="A199">
            <v>6236</v>
          </cell>
          <cell r="B199" t="str">
            <v>Interdeptl-PW CPM charges</v>
          </cell>
        </row>
        <row r="200">
          <cell r="A200">
            <v>6237</v>
          </cell>
          <cell r="B200" t="str">
            <v>Interpeptl-PW PMD charges</v>
          </cell>
        </row>
        <row r="201">
          <cell r="A201">
            <v>6238</v>
          </cell>
          <cell r="B201" t="str">
            <v>Interpeptl-PW CSD charges</v>
          </cell>
        </row>
        <row r="202">
          <cell r="A202">
            <v>6239</v>
          </cell>
          <cell r="B202" t="str">
            <v>Interpeptl-PW QMD charges</v>
          </cell>
        </row>
        <row r="203">
          <cell r="A203">
            <v>6240</v>
          </cell>
          <cell r="B203" t="str">
            <v>CTM Support</v>
          </cell>
        </row>
        <row r="204">
          <cell r="A204">
            <v>6241</v>
          </cell>
          <cell r="B204" t="str">
            <v>Utility Billing System Support</v>
          </cell>
        </row>
        <row r="205">
          <cell r="A205">
            <v>6242</v>
          </cell>
          <cell r="B205" t="str">
            <v>Administrative Support</v>
          </cell>
        </row>
        <row r="206">
          <cell r="A206">
            <v>6243</v>
          </cell>
          <cell r="B206" t="str">
            <v>Workers' Compensation</v>
          </cell>
        </row>
        <row r="207">
          <cell r="A207">
            <v>6244</v>
          </cell>
          <cell r="B207" t="str">
            <v>Liability Reserve</v>
          </cell>
        </row>
        <row r="208">
          <cell r="A208">
            <v>6245</v>
          </cell>
          <cell r="B208" t="str">
            <v>Wireless Communications-maint</v>
          </cell>
        </row>
        <row r="209">
          <cell r="A209">
            <v>6246</v>
          </cell>
          <cell r="B209" t="str">
            <v>Interdeptl-records retention</v>
          </cell>
        </row>
        <row r="210">
          <cell r="A210">
            <v>6247</v>
          </cell>
          <cell r="B210" t="str">
            <v>Wireless Communication-towers</v>
          </cell>
        </row>
        <row r="211">
          <cell r="A211">
            <v>6248</v>
          </cell>
          <cell r="B211" t="str">
            <v>Wireless Communication-instal</v>
          </cell>
        </row>
        <row r="212">
          <cell r="A212">
            <v>6249</v>
          </cell>
          <cell r="B212" t="str">
            <v>Regional Radio System</v>
          </cell>
        </row>
        <row r="213">
          <cell r="A213">
            <v>6250</v>
          </cell>
          <cell r="B213" t="str">
            <v>Fleet-equip.preventative maint</v>
          </cell>
        </row>
        <row r="214">
          <cell r="A214">
            <v>6251</v>
          </cell>
          <cell r="B214" t="str">
            <v>Fleet-equip.unsched. repairs</v>
          </cell>
        </row>
        <row r="215">
          <cell r="A215">
            <v>6252</v>
          </cell>
          <cell r="B215" t="str">
            <v>Fleet-equip. accident repairs</v>
          </cell>
        </row>
        <row r="216">
          <cell r="A216">
            <v>6253</v>
          </cell>
          <cell r="B216" t="str">
            <v>Fleet-equip. abuse repairs</v>
          </cell>
        </row>
        <row r="217">
          <cell r="A217">
            <v>6255</v>
          </cell>
          <cell r="B217" t="str">
            <v>Transportation-city veh fuel</v>
          </cell>
        </row>
        <row r="218">
          <cell r="A218">
            <v>6256</v>
          </cell>
          <cell r="B218" t="str">
            <v>Fleet-equip. vehicle/equipment modification</v>
          </cell>
        </row>
        <row r="219">
          <cell r="A219">
            <v>6322</v>
          </cell>
          <cell r="B219" t="str">
            <v>Insurance-flood</v>
          </cell>
        </row>
        <row r="220">
          <cell r="A220">
            <v>6323</v>
          </cell>
          <cell r="B220" t="str">
            <v>Insurance-boiler/dwelling</v>
          </cell>
        </row>
        <row r="221">
          <cell r="A221">
            <v>6324</v>
          </cell>
          <cell r="B221" t="str">
            <v>General Liability Insurance</v>
          </cell>
        </row>
        <row r="222">
          <cell r="A222">
            <v>6325</v>
          </cell>
          <cell r="B222" t="str">
            <v>Bond/Theft/Prof Liab Insurance</v>
          </cell>
        </row>
        <row r="223">
          <cell r="A223">
            <v>6327</v>
          </cell>
          <cell r="B223" t="str">
            <v>Fire/Extend Coverage Insurance</v>
          </cell>
        </row>
        <row r="224">
          <cell r="A224">
            <v>6328</v>
          </cell>
          <cell r="B224" t="str">
            <v>Insurance-vehicle rider</v>
          </cell>
        </row>
        <row r="225">
          <cell r="A225">
            <v>6329</v>
          </cell>
          <cell r="B225" t="str">
            <v>Liability insurance premium</v>
          </cell>
        </row>
        <row r="226">
          <cell r="A226">
            <v>6333</v>
          </cell>
          <cell r="B226" t="str">
            <v>CDHP Contribution</v>
          </cell>
        </row>
        <row r="227">
          <cell r="A227">
            <v>6334</v>
          </cell>
          <cell r="B227" t="str">
            <v>Vision Program Services</v>
          </cell>
        </row>
        <row r="228">
          <cell r="A228">
            <v>6335</v>
          </cell>
          <cell r="B228" t="str">
            <v>Amil premiums</v>
          </cell>
        </row>
        <row r="229">
          <cell r="A229">
            <v>6336</v>
          </cell>
          <cell r="B229" t="str">
            <v>Short-term disability premiums</v>
          </cell>
        </row>
        <row r="230">
          <cell r="A230">
            <v>6337</v>
          </cell>
          <cell r="B230" t="str">
            <v>Child care program costs</v>
          </cell>
        </row>
        <row r="231">
          <cell r="A231">
            <v>6338</v>
          </cell>
          <cell r="B231" t="str">
            <v>PCS administration costs</v>
          </cell>
        </row>
        <row r="232">
          <cell r="A232">
            <v>6339</v>
          </cell>
          <cell r="B232" t="str">
            <v>Long-term disability premiums</v>
          </cell>
        </row>
        <row r="233">
          <cell r="A233">
            <v>6340</v>
          </cell>
          <cell r="B233" t="str">
            <v>Supplemental life ins premiums</v>
          </cell>
        </row>
        <row r="234">
          <cell r="A234">
            <v>6341</v>
          </cell>
          <cell r="B234" t="str">
            <v>Prescription plan</v>
          </cell>
        </row>
        <row r="235">
          <cell r="A235">
            <v>6342</v>
          </cell>
          <cell r="B235" t="str">
            <v>Medical Claims</v>
          </cell>
        </row>
        <row r="236">
          <cell r="A236">
            <v>6343</v>
          </cell>
          <cell r="B236" t="str">
            <v>Dental HMO Premiums</v>
          </cell>
        </row>
        <row r="237">
          <cell r="A237">
            <v>6344</v>
          </cell>
          <cell r="B237" t="str">
            <v>Dental claims</v>
          </cell>
        </row>
        <row r="238">
          <cell r="A238">
            <v>6345</v>
          </cell>
          <cell r="B238" t="str">
            <v>Life insurance premiums</v>
          </cell>
        </row>
        <row r="239">
          <cell r="A239">
            <v>6346</v>
          </cell>
          <cell r="B239" t="str">
            <v>Claims reserve</v>
          </cell>
        </row>
        <row r="240">
          <cell r="A240">
            <v>6347</v>
          </cell>
          <cell r="B240" t="str">
            <v>Stop loss reserve</v>
          </cell>
        </row>
        <row r="241">
          <cell r="A241">
            <v>6348</v>
          </cell>
          <cell r="B241" t="str">
            <v>Stop loss fee-health insura</v>
          </cell>
        </row>
        <row r="242">
          <cell r="A242">
            <v>6349</v>
          </cell>
          <cell r="B242" t="str">
            <v>Other health premiums</v>
          </cell>
        </row>
        <row r="243">
          <cell r="A243">
            <v>6350</v>
          </cell>
          <cell r="B243" t="str">
            <v>Other claims/damages</v>
          </cell>
        </row>
        <row r="244">
          <cell r="A244">
            <v>6351</v>
          </cell>
          <cell r="B244" t="str">
            <v>Workers compensation</v>
          </cell>
        </row>
        <row r="245">
          <cell r="A245">
            <v>6352</v>
          </cell>
          <cell r="B245" t="str">
            <v>Workers compensation-prior</v>
          </cell>
        </row>
        <row r="246">
          <cell r="A246">
            <v>6355</v>
          </cell>
          <cell r="B246" t="str">
            <v>Legal claims/damages</v>
          </cell>
        </row>
        <row r="247">
          <cell r="A247">
            <v>6356</v>
          </cell>
          <cell r="B247" t="str">
            <v>Weekly payments</v>
          </cell>
        </row>
        <row r="248">
          <cell r="A248">
            <v>6357</v>
          </cell>
          <cell r="B248" t="str">
            <v>WC terminal payments</v>
          </cell>
        </row>
        <row r="249">
          <cell r="A249">
            <v>6358</v>
          </cell>
          <cell r="B249" t="str">
            <v>Payments to survivors</v>
          </cell>
        </row>
        <row r="250">
          <cell r="A250">
            <v>6359</v>
          </cell>
          <cell r="B250" t="str">
            <v>Compromise settlement agrmts</v>
          </cell>
        </row>
        <row r="251">
          <cell r="A251">
            <v>6361</v>
          </cell>
          <cell r="B251" t="str">
            <v>Awards and Recognition</v>
          </cell>
        </row>
        <row r="252">
          <cell r="A252">
            <v>6362</v>
          </cell>
          <cell r="B252" t="str">
            <v>Third party admn costs to dist</v>
          </cell>
        </row>
        <row r="253">
          <cell r="A253">
            <v>6363</v>
          </cell>
          <cell r="B253" t="str">
            <v>Structured settlements</v>
          </cell>
        </row>
        <row r="254">
          <cell r="A254">
            <v>6364</v>
          </cell>
          <cell r="B254" t="str">
            <v>Claims-auto liability</v>
          </cell>
        </row>
        <row r="255">
          <cell r="A255">
            <v>6365</v>
          </cell>
          <cell r="B255" t="str">
            <v>Claims-general liability</v>
          </cell>
        </row>
        <row r="256">
          <cell r="A256">
            <v>6366</v>
          </cell>
          <cell r="B256" t="str">
            <v>Claims accrual - FSD only</v>
          </cell>
        </row>
        <row r="257">
          <cell r="A257">
            <v>6367</v>
          </cell>
          <cell r="B257" t="str">
            <v>Legal fees accrual - FSD only</v>
          </cell>
        </row>
        <row r="258">
          <cell r="A258">
            <v>6370</v>
          </cell>
          <cell r="B258" t="str">
            <v>Services - Contracutal HVAC</v>
          </cell>
        </row>
        <row r="259">
          <cell r="A259">
            <v>6371</v>
          </cell>
          <cell r="B259" t="str">
            <v>Services - Contractual Electrical</v>
          </cell>
        </row>
        <row r="260">
          <cell r="A260">
            <v>6372</v>
          </cell>
          <cell r="B260" t="str">
            <v>Services - Contractual General Trades</v>
          </cell>
        </row>
        <row r="261">
          <cell r="A261">
            <v>6373</v>
          </cell>
          <cell r="B261" t="str">
            <v>Services - Fire Alarms</v>
          </cell>
        </row>
        <row r="262">
          <cell r="A262">
            <v>6380</v>
          </cell>
          <cell r="B262" t="str">
            <v>delete</v>
          </cell>
        </row>
        <row r="263">
          <cell r="A263">
            <v>6381</v>
          </cell>
          <cell r="B263" t="str">
            <v>Maintenance-electric motors</v>
          </cell>
        </row>
        <row r="264">
          <cell r="A264">
            <v>6382</v>
          </cell>
          <cell r="B264" t="str">
            <v>Maintenance-grounds</v>
          </cell>
        </row>
        <row r="265">
          <cell r="A265">
            <v>6383</v>
          </cell>
          <cell r="B265" t="str">
            <v>Maintenance-buildings</v>
          </cell>
        </row>
        <row r="266">
          <cell r="A266">
            <v>6384</v>
          </cell>
          <cell r="B266" t="str">
            <v>Maintenance-airport runways</v>
          </cell>
        </row>
        <row r="267">
          <cell r="A267">
            <v>6385</v>
          </cell>
          <cell r="B267" t="str">
            <v>Maintenance-bridges/carouse</v>
          </cell>
        </row>
        <row r="268">
          <cell r="A268">
            <v>6386</v>
          </cell>
          <cell r="B268" t="str">
            <v>Maintenance-office equipmen</v>
          </cell>
        </row>
        <row r="269">
          <cell r="A269">
            <v>6387</v>
          </cell>
          <cell r="B269" t="str">
            <v>Maintenance-computer hardware</v>
          </cell>
        </row>
        <row r="270">
          <cell r="A270">
            <v>6388</v>
          </cell>
          <cell r="B270" t="str">
            <v>Maintenance-computer software</v>
          </cell>
        </row>
        <row r="271">
          <cell r="A271">
            <v>6389</v>
          </cell>
          <cell r="B271" t="str">
            <v>Maintenance-other equipment</v>
          </cell>
        </row>
        <row r="272">
          <cell r="A272">
            <v>6390</v>
          </cell>
          <cell r="B272" t="str">
            <v>Maintenance-boilers</v>
          </cell>
        </row>
        <row r="273">
          <cell r="A273">
            <v>6391</v>
          </cell>
          <cell r="B273" t="str">
            <v>Maintenance-turbine/generator</v>
          </cell>
        </row>
        <row r="274">
          <cell r="A274">
            <v>6392</v>
          </cell>
          <cell r="B274" t="str">
            <v>Maintenance-aux gen equipment</v>
          </cell>
        </row>
        <row r="275">
          <cell r="A275">
            <v>6393</v>
          </cell>
          <cell r="B275" t="str">
            <v>Maintenance-hydraulic equipmnt</v>
          </cell>
        </row>
        <row r="276">
          <cell r="A276">
            <v>6395</v>
          </cell>
          <cell r="B276" t="str">
            <v>Maintenance-vehicles</v>
          </cell>
        </row>
        <row r="277">
          <cell r="A277">
            <v>6396</v>
          </cell>
          <cell r="B277" t="str">
            <v>Maintenance-pipelines</v>
          </cell>
        </row>
        <row r="278">
          <cell r="A278">
            <v>6397</v>
          </cell>
          <cell r="B278" t="str">
            <v>Maintenance-gas turbines</v>
          </cell>
        </row>
        <row r="279">
          <cell r="A279">
            <v>6398</v>
          </cell>
          <cell r="B279" t="str">
            <v>Maintenance-chillers</v>
          </cell>
        </row>
        <row r="280">
          <cell r="A280">
            <v>6399</v>
          </cell>
          <cell r="B280" t="str">
            <v>Maintenance-air compressors</v>
          </cell>
        </row>
        <row r="281">
          <cell r="A281">
            <v>6404</v>
          </cell>
          <cell r="B281" t="str">
            <v>Telephone-base cost</v>
          </cell>
        </row>
        <row r="282">
          <cell r="A282">
            <v>6405</v>
          </cell>
          <cell r="B282" t="str">
            <v>Telephone-long distance</v>
          </cell>
        </row>
        <row r="283">
          <cell r="A283">
            <v>6406</v>
          </cell>
          <cell r="B283" t="str">
            <v>Telephone equipment</v>
          </cell>
        </row>
        <row r="284">
          <cell r="A284">
            <v>6407</v>
          </cell>
          <cell r="B284" t="str">
            <v>Telephone-cellular phones</v>
          </cell>
        </row>
        <row r="285">
          <cell r="A285">
            <v>6408</v>
          </cell>
          <cell r="B285" t="str">
            <v>Emergency systems telephone</v>
          </cell>
        </row>
        <row r="286">
          <cell r="A286">
            <v>6409</v>
          </cell>
          <cell r="B286" t="str">
            <v>Telephone language line</v>
          </cell>
        </row>
        <row r="287">
          <cell r="A287">
            <v>6415</v>
          </cell>
          <cell r="B287" t="str">
            <v>Postage</v>
          </cell>
        </row>
        <row r="288">
          <cell r="A288">
            <v>6416</v>
          </cell>
          <cell r="B288" t="str">
            <v>Priority mail/parcel services</v>
          </cell>
        </row>
        <row r="289">
          <cell r="A289">
            <v>6418</v>
          </cell>
          <cell r="B289" t="str">
            <v>Mail distribution cost</v>
          </cell>
        </row>
        <row r="290">
          <cell r="A290">
            <v>6450</v>
          </cell>
          <cell r="B290" t="str">
            <v>Advertising/publication</v>
          </cell>
        </row>
        <row r="291">
          <cell r="A291">
            <v>6452</v>
          </cell>
          <cell r="B291" t="str">
            <v>Printing/binding/photo/repr</v>
          </cell>
        </row>
        <row r="292">
          <cell r="A292">
            <v>6454</v>
          </cell>
          <cell r="B292" t="str">
            <v>Library book binding</v>
          </cell>
        </row>
        <row r="293">
          <cell r="A293">
            <v>6456</v>
          </cell>
          <cell r="B293" t="str">
            <v>Microfilming</v>
          </cell>
        </row>
        <row r="294">
          <cell r="A294">
            <v>6501</v>
          </cell>
          <cell r="B294" t="str">
            <v>Travel City Business</v>
          </cell>
        </row>
        <row r="295">
          <cell r="A295">
            <v>6502</v>
          </cell>
          <cell r="B295" t="str">
            <v>Staff dev-travel</v>
          </cell>
        </row>
        <row r="296">
          <cell r="A296">
            <v>6503</v>
          </cell>
          <cell r="B296" t="str">
            <v>Staff dev-seminars</v>
          </cell>
        </row>
        <row r="297">
          <cell r="A297">
            <v>6520</v>
          </cell>
          <cell r="B297" t="str">
            <v>Employee recruiting</v>
          </cell>
        </row>
        <row r="298">
          <cell r="A298">
            <v>6530</v>
          </cell>
          <cell r="B298" t="str">
            <v>Training-city wide</v>
          </cell>
        </row>
        <row r="299">
          <cell r="A299">
            <v>6531</v>
          </cell>
          <cell r="B299" t="str">
            <v>Seminar/training fees</v>
          </cell>
        </row>
        <row r="300">
          <cell r="A300">
            <v>6532</v>
          </cell>
          <cell r="B300" t="str">
            <v>Educational travel</v>
          </cell>
        </row>
        <row r="301">
          <cell r="A301">
            <v>6533</v>
          </cell>
          <cell r="B301" t="str">
            <v>Extended educational travel</v>
          </cell>
        </row>
        <row r="302">
          <cell r="A302">
            <v>6534</v>
          </cell>
          <cell r="B302" t="str">
            <v>Training-basics</v>
          </cell>
        </row>
        <row r="303">
          <cell r="A303">
            <v>6551</v>
          </cell>
          <cell r="B303" t="str">
            <v>Mileage reimbursements</v>
          </cell>
        </row>
        <row r="304">
          <cell r="A304">
            <v>6552</v>
          </cell>
          <cell r="B304" t="str">
            <v>Reimbursable business expen</v>
          </cell>
        </row>
        <row r="305">
          <cell r="A305">
            <v>6558</v>
          </cell>
          <cell r="B305" t="str">
            <v>Professional registration</v>
          </cell>
        </row>
        <row r="306">
          <cell r="A306">
            <v>6560</v>
          </cell>
          <cell r="B306" t="str">
            <v>Employee bus passes</v>
          </cell>
        </row>
        <row r="307">
          <cell r="A307">
            <v>6561</v>
          </cell>
          <cell r="B307" t="str">
            <v>Parking costs</v>
          </cell>
        </row>
        <row r="308">
          <cell r="A308">
            <v>6632</v>
          </cell>
          <cell r="B308" t="str">
            <v>Memberships</v>
          </cell>
        </row>
        <row r="309">
          <cell r="A309">
            <v>6633</v>
          </cell>
          <cell r="B309" t="str">
            <v>Subscriptions</v>
          </cell>
        </row>
        <row r="310">
          <cell r="A310">
            <v>6650</v>
          </cell>
          <cell r="B310" t="str">
            <v>Car Sharing Programs</v>
          </cell>
        </row>
        <row r="311">
          <cell r="A311">
            <v>6751</v>
          </cell>
          <cell r="B311" t="str">
            <v>Discounts lost</v>
          </cell>
        </row>
        <row r="312">
          <cell r="A312">
            <v>6752</v>
          </cell>
          <cell r="B312" t="str">
            <v>Interest on invoices</v>
          </cell>
        </row>
        <row r="313">
          <cell r="A313">
            <v>6803</v>
          </cell>
          <cell r="B313" t="str">
            <v>Public Util Comm filing exp</v>
          </cell>
        </row>
        <row r="314">
          <cell r="A314">
            <v>6805</v>
          </cell>
          <cell r="B314" t="str">
            <v>Appliance efficiency progra</v>
          </cell>
        </row>
        <row r="315">
          <cell r="A315">
            <v>6806</v>
          </cell>
          <cell r="B315" t="str">
            <v>Energy Efficiency Rebates-AE</v>
          </cell>
        </row>
        <row r="316">
          <cell r="A316">
            <v>6808</v>
          </cell>
          <cell r="B316" t="str">
            <v>Commercial incentive progra</v>
          </cell>
        </row>
        <row r="317">
          <cell r="A317">
            <v>6810</v>
          </cell>
          <cell r="B317" t="str">
            <v>Free Toilets-AWU</v>
          </cell>
        </row>
        <row r="318">
          <cell r="A318">
            <v>6811</v>
          </cell>
          <cell r="B318" t="str">
            <v>Commercial Incentives-AWU</v>
          </cell>
        </row>
        <row r="319">
          <cell r="A319">
            <v>6812</v>
          </cell>
          <cell r="B319" t="str">
            <v>Help Program-AWU</v>
          </cell>
        </row>
        <row r="320">
          <cell r="A320">
            <v>6813</v>
          </cell>
          <cell r="B320" t="str">
            <v>Household Efficiency-AWU</v>
          </cell>
        </row>
        <row r="321">
          <cell r="A321">
            <v>6814</v>
          </cell>
          <cell r="B321" t="str">
            <v>Irrigation Efficiency-AWU</v>
          </cell>
        </row>
        <row r="322">
          <cell r="A322">
            <v>6815</v>
          </cell>
          <cell r="B322" t="str">
            <v>Landscape Conversion Rebate-AWU</v>
          </cell>
        </row>
        <row r="323">
          <cell r="A323">
            <v>6816</v>
          </cell>
          <cell r="B323" t="str">
            <v>Pressure Reduction Valve Rebate-AWU</v>
          </cell>
        </row>
        <row r="324">
          <cell r="A324">
            <v>6817</v>
          </cell>
          <cell r="B324" t="str">
            <v>Rainwater Harvesting Rebate-AWU</v>
          </cell>
        </row>
        <row r="325">
          <cell r="A325">
            <v>6818</v>
          </cell>
          <cell r="B325" t="str">
            <v>Toilet Rebate-AWU</v>
          </cell>
        </row>
        <row r="326">
          <cell r="A326">
            <v>6819</v>
          </cell>
          <cell r="B326" t="str">
            <v>Wash Wise Rebate-AWU</v>
          </cell>
        </row>
        <row r="327">
          <cell r="A327">
            <v>6820</v>
          </cell>
          <cell r="B327" t="str">
            <v>Grant cost-support of other</v>
          </cell>
        </row>
        <row r="328">
          <cell r="A328">
            <v>6821</v>
          </cell>
          <cell r="B328" t="str">
            <v>Home Composting Rebate</v>
          </cell>
        </row>
        <row r="329">
          <cell r="A329">
            <v>6822</v>
          </cell>
          <cell r="B329" t="str">
            <v>Commercial Recycling Rebate</v>
          </cell>
        </row>
        <row r="330">
          <cell r="A330">
            <v>6823</v>
          </cell>
          <cell r="B330" t="str">
            <v>Zero Waste Event Rebate</v>
          </cell>
        </row>
        <row r="331">
          <cell r="A331">
            <v>6824</v>
          </cell>
          <cell r="B331" t="str">
            <v>Customer Assistance Prog Costs</v>
          </cell>
        </row>
        <row r="332">
          <cell r="A332">
            <v>6825</v>
          </cell>
          <cell r="B332" t="str">
            <v>Grants to others/subrecipients</v>
          </cell>
        </row>
        <row r="333">
          <cell r="A333">
            <v>6826</v>
          </cell>
          <cell r="B333" t="str">
            <v>Grants to others-NHC nonsubre</v>
          </cell>
        </row>
        <row r="334">
          <cell r="A334">
            <v>6828</v>
          </cell>
          <cell r="B334" t="str">
            <v>Inkind costs-City</v>
          </cell>
        </row>
        <row r="335">
          <cell r="A335">
            <v>6830</v>
          </cell>
          <cell r="B335" t="str">
            <v>Loan Proceeds Disbursements</v>
          </cell>
        </row>
        <row r="336">
          <cell r="A336">
            <v>6836</v>
          </cell>
          <cell r="B336" t="str">
            <v>Decommissioning expense-STP</v>
          </cell>
        </row>
        <row r="337">
          <cell r="A337">
            <v>6837</v>
          </cell>
          <cell r="B337" t="str">
            <v>Decommissioning exp-NonNuclear</v>
          </cell>
        </row>
        <row r="338">
          <cell r="A338">
            <v>6839</v>
          </cell>
          <cell r="B338" t="str">
            <v>STP-operating expense</v>
          </cell>
        </row>
        <row r="339">
          <cell r="A339">
            <v>6840</v>
          </cell>
          <cell r="B339" t="str">
            <v>Fayette operating expense</v>
          </cell>
        </row>
        <row r="340">
          <cell r="A340">
            <v>6843</v>
          </cell>
          <cell r="B340" t="str">
            <v>Government permits and fees</v>
          </cell>
        </row>
        <row r="341">
          <cell r="A341">
            <v>6844</v>
          </cell>
          <cell r="B341" t="str">
            <v>Franchise Fees - Rights of Way</v>
          </cell>
        </row>
        <row r="342">
          <cell r="A342">
            <v>6849</v>
          </cell>
          <cell r="B342" t="str">
            <v>Contractual accrual</v>
          </cell>
        </row>
        <row r="343">
          <cell r="A343">
            <v>6852</v>
          </cell>
          <cell r="B343" t="str">
            <v>Laundry expense</v>
          </cell>
        </row>
        <row r="344">
          <cell r="A344">
            <v>6853</v>
          </cell>
          <cell r="B344" t="str">
            <v>Credit Card Admin Fees</v>
          </cell>
        </row>
        <row r="345">
          <cell r="A345">
            <v>6854</v>
          </cell>
          <cell r="B345" t="str">
            <v>Miscellaneous expense</v>
          </cell>
        </row>
        <row r="346">
          <cell r="A346">
            <v>6860</v>
          </cell>
          <cell r="B346" t="str">
            <v>Computer time-WC</v>
          </cell>
        </row>
        <row r="347">
          <cell r="A347">
            <v>6870</v>
          </cell>
          <cell r="B347" t="str">
            <v>Prior service contribution</v>
          </cell>
        </row>
        <row r="348">
          <cell r="A348">
            <v>6871</v>
          </cell>
          <cell r="B348" t="str">
            <v>Federal unemployment tax co</v>
          </cell>
        </row>
        <row r="349">
          <cell r="A349">
            <v>6872</v>
          </cell>
          <cell r="B349" t="str">
            <v>Health Care Reform Fees &amp; Taxes</v>
          </cell>
        </row>
        <row r="350">
          <cell r="A350">
            <v>6897</v>
          </cell>
          <cell r="B350" t="str">
            <v>Bad debt expense-non CIS</v>
          </cell>
        </row>
        <row r="351">
          <cell r="A351">
            <v>6898</v>
          </cell>
          <cell r="B351" t="str">
            <v>Bad Debt Expense</v>
          </cell>
        </row>
        <row r="352">
          <cell r="A352">
            <v>6910</v>
          </cell>
          <cell r="B352" t="str">
            <v>Bond fund appropriations</v>
          </cell>
        </row>
        <row r="353">
          <cell r="A353">
            <v>6912</v>
          </cell>
          <cell r="B353" t="str">
            <v>Revenue note appropriations</v>
          </cell>
        </row>
        <row r="354">
          <cell r="A354">
            <v>6913</v>
          </cell>
          <cell r="B354" t="str">
            <v>Certificate of oblig. Appr</v>
          </cell>
        </row>
        <row r="355">
          <cell r="A355">
            <v>6915</v>
          </cell>
          <cell r="B355" t="str">
            <v>Capital recovery appr</v>
          </cell>
        </row>
        <row r="356">
          <cell r="A356">
            <v>6917</v>
          </cell>
          <cell r="B356" t="str">
            <v>CIP contributions</v>
          </cell>
        </row>
        <row r="357">
          <cell r="A357">
            <v>6919</v>
          </cell>
          <cell r="B357" t="str">
            <v>CIP grant funds</v>
          </cell>
        </row>
        <row r="358">
          <cell r="A358">
            <v>6920</v>
          </cell>
          <cell r="B358" t="str">
            <v>CIP appr-Operating cash</v>
          </cell>
        </row>
        <row r="359">
          <cell r="A359">
            <v>6923</v>
          </cell>
          <cell r="B359" t="str">
            <v>CIP public donations</v>
          </cell>
        </row>
        <row r="360">
          <cell r="A360">
            <v>6929</v>
          </cell>
          <cell r="B360" t="str">
            <v>CIP property sale proceeds</v>
          </cell>
        </row>
        <row r="361">
          <cell r="A361">
            <v>6935</v>
          </cell>
          <cell r="B361" t="str">
            <v>CIP Brown &amp; Root proceeds</v>
          </cell>
        </row>
        <row r="362">
          <cell r="A362">
            <v>6938</v>
          </cell>
          <cell r="B362" t="str">
            <v>Negative budgets - conversion</v>
          </cell>
        </row>
        <row r="363">
          <cell r="A363">
            <v>6940</v>
          </cell>
          <cell r="B363" t="str">
            <v>CIP funding source contra acct</v>
          </cell>
        </row>
        <row r="364">
          <cell r="A364">
            <v>6945</v>
          </cell>
          <cell r="B364" t="str">
            <v>Program budget conversion</v>
          </cell>
        </row>
        <row r="365">
          <cell r="A365">
            <v>6950</v>
          </cell>
          <cell r="B365" t="str">
            <v>CIP project appropriations</v>
          </cell>
        </row>
        <row r="366">
          <cell r="A366">
            <v>6955</v>
          </cell>
          <cell r="B366" t="str">
            <v>Authorized budget</v>
          </cell>
        </row>
        <row r="367">
          <cell r="A367">
            <v>6960</v>
          </cell>
          <cell r="B367" t="str">
            <v>Savings incentive allocation</v>
          </cell>
        </row>
        <row r="368">
          <cell r="A368">
            <v>6965</v>
          </cell>
          <cell r="B368" t="str">
            <v>Council budget carryforward</v>
          </cell>
        </row>
        <row r="369">
          <cell r="A369">
            <v>6999</v>
          </cell>
          <cell r="B369" t="str">
            <v>O&amp;M CONTINGENCY</v>
          </cell>
        </row>
        <row r="370">
          <cell r="A370" t="str">
            <v>69AA</v>
          </cell>
          <cell r="B370" t="str">
            <v>CIP appr-Gen Oblig bonds</v>
          </cell>
        </row>
        <row r="371">
          <cell r="A371" t="str">
            <v>69AB</v>
          </cell>
          <cell r="B371" t="str">
            <v>CIP appr-Cert. of Obligation</v>
          </cell>
        </row>
        <row r="372">
          <cell r="A372" t="str">
            <v>69AC</v>
          </cell>
          <cell r="B372" t="str">
            <v>CIP appr-Contractual Oblig</v>
          </cell>
        </row>
        <row r="373">
          <cell r="A373" t="str">
            <v>69AD</v>
          </cell>
          <cell r="B373" t="str">
            <v>CIP appr-Commercial Paper</v>
          </cell>
        </row>
        <row r="374">
          <cell r="A374" t="str">
            <v>69AE</v>
          </cell>
          <cell r="B374" t="str">
            <v>CIP appr-Revenue Bonds</v>
          </cell>
        </row>
        <row r="375">
          <cell r="A375" t="str">
            <v>69AF</v>
          </cell>
          <cell r="B375" t="str">
            <v>CIP APPR - Gen Oblig Bonds-BABs</v>
          </cell>
        </row>
        <row r="376">
          <cell r="A376" t="str">
            <v>69BA</v>
          </cell>
          <cell r="B376" t="str">
            <v>CIP appr-developer participate</v>
          </cell>
        </row>
        <row r="377">
          <cell r="A377" t="str">
            <v>69BB</v>
          </cell>
          <cell r="B377" t="str">
            <v>CIP appr-grants</v>
          </cell>
        </row>
        <row r="378">
          <cell r="A378" t="str">
            <v>69BD</v>
          </cell>
          <cell r="B378" t="str">
            <v>CIP appr-plans &amp; spec rev</v>
          </cell>
        </row>
        <row r="379">
          <cell r="A379" t="str">
            <v>69BE</v>
          </cell>
          <cell r="B379" t="str">
            <v>CIP appr-street damage rec fee</v>
          </cell>
        </row>
        <row r="380">
          <cell r="A380" t="str">
            <v>69BF</v>
          </cell>
          <cell r="B380" t="str">
            <v>CIP appr-STP 4c ISTEA</v>
          </cell>
        </row>
        <row r="381">
          <cell r="A381" t="str">
            <v>69BG</v>
          </cell>
          <cell r="B381" t="str">
            <v>CIP appr-Texas Dept of Trans</v>
          </cell>
        </row>
        <row r="382">
          <cell r="A382" t="str">
            <v>69BH</v>
          </cell>
          <cell r="B382" t="str">
            <v>CIP appr-Capital Metro Transit</v>
          </cell>
        </row>
        <row r="383">
          <cell r="A383" t="str">
            <v>69BI</v>
          </cell>
          <cell r="B383" t="str">
            <v>CIP appr-Travis County</v>
          </cell>
        </row>
        <row r="384">
          <cell r="A384" t="str">
            <v>69BJ</v>
          </cell>
          <cell r="B384" t="str">
            <v>CIP appr-Austin Ind School Dis</v>
          </cell>
        </row>
        <row r="385">
          <cell r="A385" t="str">
            <v>69BK</v>
          </cell>
          <cell r="B385" t="str">
            <v>CIP appr-other misc government</v>
          </cell>
        </row>
        <row r="386">
          <cell r="A386" t="str">
            <v>69BL</v>
          </cell>
          <cell r="B386" t="str">
            <v>CIP appr-rental proceeds</v>
          </cell>
        </row>
        <row r="387">
          <cell r="A387" t="str">
            <v>69BM</v>
          </cell>
          <cell r="B387" t="str">
            <v>CIP appr-contribution/donation</v>
          </cell>
        </row>
        <row r="388">
          <cell r="A388" t="str">
            <v>69BN</v>
          </cell>
          <cell r="B388" t="str">
            <v>CIP appr-insurance proceeds</v>
          </cell>
        </row>
        <row r="389">
          <cell r="A389" t="str">
            <v>69CA</v>
          </cell>
          <cell r="B389" t="str">
            <v>CIP appr-General Fund</v>
          </cell>
        </row>
        <row r="390">
          <cell r="A390" t="str">
            <v>69CB</v>
          </cell>
          <cell r="B390" t="str">
            <v>CIP appr-CIP interest</v>
          </cell>
        </row>
        <row r="391">
          <cell r="A391" t="str">
            <v>69CC</v>
          </cell>
          <cell r="B391" t="str">
            <v>CIP appr-Sustainability fund</v>
          </cell>
        </row>
        <row r="392">
          <cell r="A392" t="str">
            <v>69CD</v>
          </cell>
          <cell r="B392" t="str">
            <v>CIP appr-Support Services fund</v>
          </cell>
        </row>
        <row r="393">
          <cell r="A393" t="str">
            <v>69CE</v>
          </cell>
          <cell r="B393" t="str">
            <v>CIP appr-Fleet Services fund</v>
          </cell>
        </row>
        <row r="394">
          <cell r="A394" t="str">
            <v>69CF</v>
          </cell>
          <cell r="B394" t="str">
            <v>CIP appr-Airport Capital fund</v>
          </cell>
        </row>
        <row r="395">
          <cell r="A395" t="str">
            <v>69CG</v>
          </cell>
          <cell r="B395" t="str">
            <v>CIP appr-Economic Develop fund</v>
          </cell>
        </row>
        <row r="396">
          <cell r="A396" t="str">
            <v>69CH</v>
          </cell>
          <cell r="B396" t="str">
            <v>CIP appr-Golf Surcharge fund</v>
          </cell>
        </row>
        <row r="397">
          <cell r="A397" t="str">
            <v>69CI</v>
          </cell>
          <cell r="B397" t="str">
            <v>CIP appr-PLD fund</v>
          </cell>
        </row>
        <row r="398">
          <cell r="A398" t="str">
            <v>69CJ</v>
          </cell>
          <cell r="B398" t="str">
            <v>CIP appr-Solid Waste Svcs fund</v>
          </cell>
        </row>
        <row r="399">
          <cell r="A399" t="str">
            <v>69CK</v>
          </cell>
          <cell r="B399" t="str">
            <v>CIP appr-Envir Remediation fd</v>
          </cell>
        </row>
        <row r="400">
          <cell r="A400" t="str">
            <v>69CL</v>
          </cell>
          <cell r="B400" t="str">
            <v>CIP appr-Drainage fund</v>
          </cell>
        </row>
        <row r="401">
          <cell r="A401" t="str">
            <v>69CM</v>
          </cell>
          <cell r="B401" t="str">
            <v>CIP appr-UWO structural contrl</v>
          </cell>
        </row>
        <row r="402">
          <cell r="A402" t="str">
            <v>69CN</v>
          </cell>
          <cell r="B402" t="str">
            <v>CIP appr-RSMP fund</v>
          </cell>
        </row>
        <row r="403">
          <cell r="A403" t="str">
            <v>69CP</v>
          </cell>
          <cell r="B403" t="str">
            <v>CIP appr-Water/Wastewater fund</v>
          </cell>
        </row>
        <row r="404">
          <cell r="A404" t="str">
            <v>69CQ</v>
          </cell>
          <cell r="B404" t="str">
            <v>CIP appr-Convention Center/TLV</v>
          </cell>
        </row>
        <row r="405">
          <cell r="A405" t="str">
            <v>69CR</v>
          </cell>
          <cell r="B405" t="str">
            <v>CIP appr-PARD Special Revenue</v>
          </cell>
        </row>
        <row r="406">
          <cell r="A406" t="str">
            <v>69CS</v>
          </cell>
          <cell r="B406" t="str">
            <v>CIP appr-Austin Energy fund</v>
          </cell>
        </row>
        <row r="407">
          <cell r="A407" t="str">
            <v>69CT</v>
          </cell>
          <cell r="B407" t="str">
            <v>CIP appr-CHC fund/Dispro</v>
          </cell>
        </row>
        <row r="408">
          <cell r="A408" t="str">
            <v>69CU</v>
          </cell>
          <cell r="B408" t="str">
            <v>CIP appr-CTM fund</v>
          </cell>
        </row>
        <row r="409">
          <cell r="A409" t="str">
            <v>69CV</v>
          </cell>
          <cell r="B409" t="str">
            <v>CIP appr-other fund transfers</v>
          </cell>
        </row>
        <row r="410">
          <cell r="A410" t="str">
            <v>69CW</v>
          </cell>
          <cell r="B410" t="str">
            <v>CIP appr-CPM fund</v>
          </cell>
        </row>
        <row r="411">
          <cell r="A411" t="str">
            <v>69CX</v>
          </cell>
          <cell r="B411" t="str">
            <v>CIP appr-Transportation fund</v>
          </cell>
        </row>
        <row r="412">
          <cell r="A412" t="str">
            <v>69FA</v>
          </cell>
          <cell r="B412" t="str">
            <v>CIP APPR - Gen Oblig Bonds-Taxable</v>
          </cell>
        </row>
        <row r="413">
          <cell r="A413">
            <v>7050</v>
          </cell>
          <cell r="B413" t="str">
            <v>Savings Plan, commodities</v>
          </cell>
        </row>
        <row r="414">
          <cell r="A414">
            <v>7100</v>
          </cell>
          <cell r="B414" t="str">
            <v>Purch.card costs to reclassify</v>
          </cell>
        </row>
        <row r="415">
          <cell r="A415">
            <v>7102</v>
          </cell>
          <cell r="B415" t="str">
            <v>Agricultural/horticultural</v>
          </cell>
        </row>
        <row r="416">
          <cell r="A416">
            <v>7103</v>
          </cell>
          <cell r="B416" t="str">
            <v>Explosives/blasting</v>
          </cell>
        </row>
        <row r="417">
          <cell r="A417">
            <v>7114</v>
          </cell>
          <cell r="B417" t="str">
            <v>Const/repair material-other</v>
          </cell>
        </row>
        <row r="418">
          <cell r="A418">
            <v>7116</v>
          </cell>
          <cell r="B418" t="str">
            <v>Asphalt</v>
          </cell>
        </row>
        <row r="419">
          <cell r="A419">
            <v>7117</v>
          </cell>
          <cell r="B419" t="str">
            <v>Cement/concrete</v>
          </cell>
        </row>
        <row r="420">
          <cell r="A420">
            <v>7118</v>
          </cell>
          <cell r="B420" t="str">
            <v>Storm drainage</v>
          </cell>
        </row>
        <row r="421">
          <cell r="A421">
            <v>7119</v>
          </cell>
          <cell r="B421" t="str">
            <v>Sand/gravel/stone</v>
          </cell>
        </row>
        <row r="422">
          <cell r="A422">
            <v>7121</v>
          </cell>
          <cell r="B422" t="str">
            <v>Street/traff signs/mrkr/pos</v>
          </cell>
        </row>
        <row r="423">
          <cell r="A423">
            <v>7122</v>
          </cell>
          <cell r="B423" t="str">
            <v>Hardware/wire/steel</v>
          </cell>
        </row>
        <row r="424">
          <cell r="A424">
            <v>7123</v>
          </cell>
          <cell r="B424" t="str">
            <v>Building material</v>
          </cell>
        </row>
        <row r="425">
          <cell r="A425">
            <v>7124</v>
          </cell>
          <cell r="B425" t="str">
            <v>Paint/painting supplies</v>
          </cell>
        </row>
        <row r="426">
          <cell r="A426">
            <v>7126</v>
          </cell>
          <cell r="B426" t="str">
            <v>Bridges/carousels</v>
          </cell>
        </row>
        <row r="427">
          <cell r="A427">
            <v>7127</v>
          </cell>
          <cell r="B427" t="str">
            <v>Electrical/lighting</v>
          </cell>
        </row>
        <row r="428">
          <cell r="A428">
            <v>7128</v>
          </cell>
          <cell r="B428" t="str">
            <v>Welding supplies</v>
          </cell>
        </row>
        <row r="429">
          <cell r="A429">
            <v>7129</v>
          </cell>
          <cell r="B429" t="str">
            <v>Refrigerant components-HVAC</v>
          </cell>
        </row>
        <row r="430">
          <cell r="A430">
            <v>7132</v>
          </cell>
          <cell r="B430" t="str">
            <v>Pipes and fittings</v>
          </cell>
        </row>
        <row r="431">
          <cell r="A431">
            <v>7133</v>
          </cell>
          <cell r="B431" t="str">
            <v>Valves</v>
          </cell>
        </row>
        <row r="432">
          <cell r="A432">
            <v>7134</v>
          </cell>
          <cell r="B432" t="str">
            <v>Chemicals</v>
          </cell>
        </row>
        <row r="433">
          <cell r="A433">
            <v>7135</v>
          </cell>
          <cell r="B433" t="str">
            <v>Household/cleaning supplies</v>
          </cell>
        </row>
        <row r="434">
          <cell r="A434">
            <v>7136</v>
          </cell>
          <cell r="B434" t="str">
            <v>Fuel-auxiliary equipment</v>
          </cell>
        </row>
        <row r="435">
          <cell r="A435">
            <v>7139</v>
          </cell>
          <cell r="B435" t="str">
            <v>Equipment-chillers</v>
          </cell>
        </row>
        <row r="436">
          <cell r="A436">
            <v>7141</v>
          </cell>
          <cell r="B436" t="str">
            <v>Boiler equipment</v>
          </cell>
        </row>
        <row r="437">
          <cell r="A437">
            <v>7142</v>
          </cell>
          <cell r="B437" t="str">
            <v>Turbine/generator equipment</v>
          </cell>
        </row>
        <row r="438">
          <cell r="A438">
            <v>7143</v>
          </cell>
          <cell r="B438" t="str">
            <v>Auxiliary generation equipment</v>
          </cell>
        </row>
        <row r="439">
          <cell r="A439">
            <v>7144</v>
          </cell>
          <cell r="B439" t="str">
            <v>Electrical transformers</v>
          </cell>
        </row>
        <row r="440">
          <cell r="A440">
            <v>7145</v>
          </cell>
          <cell r="B440" t="str">
            <v>Elctrcal conductors-wire&amp;cable</v>
          </cell>
        </row>
        <row r="441">
          <cell r="A441">
            <v>7146</v>
          </cell>
          <cell r="B441" t="str">
            <v>Elctrcal conductors-hardware</v>
          </cell>
        </row>
        <row r="442">
          <cell r="A442">
            <v>7147</v>
          </cell>
          <cell r="B442" t="str">
            <v>Poles, wood</v>
          </cell>
        </row>
        <row r="443">
          <cell r="A443">
            <v>7148</v>
          </cell>
          <cell r="B443" t="str">
            <v>Poles, towers, steel</v>
          </cell>
        </row>
        <row r="444">
          <cell r="A444">
            <v>7149</v>
          </cell>
          <cell r="B444" t="str">
            <v>Poles, streetlight</v>
          </cell>
        </row>
        <row r="445">
          <cell r="A445">
            <v>7150</v>
          </cell>
          <cell r="B445" t="str">
            <v>Fuses and fusing apparatus</v>
          </cell>
        </row>
        <row r="446">
          <cell r="A446">
            <v>7151</v>
          </cell>
          <cell r="B446" t="str">
            <v>Relays and relaying equipment</v>
          </cell>
        </row>
        <row r="447">
          <cell r="A447">
            <v>7152</v>
          </cell>
          <cell r="B447" t="str">
            <v>Microwave &amp; microwave equipmnt</v>
          </cell>
        </row>
        <row r="448">
          <cell r="A448">
            <v>7153</v>
          </cell>
          <cell r="B448" t="str">
            <v>Luminaires &amp; streetlight equip</v>
          </cell>
        </row>
        <row r="449">
          <cell r="A449">
            <v>7154</v>
          </cell>
          <cell r="B449" t="str">
            <v>Capacitors</v>
          </cell>
        </row>
        <row r="450">
          <cell r="A450">
            <v>7155</v>
          </cell>
          <cell r="B450" t="str">
            <v>Pull boxes,svc boxes,manholes</v>
          </cell>
        </row>
        <row r="451">
          <cell r="A451">
            <v>7156</v>
          </cell>
          <cell r="B451" t="str">
            <v>Electrical switchgear</v>
          </cell>
        </row>
        <row r="452">
          <cell r="A452">
            <v>7157</v>
          </cell>
          <cell r="B452" t="str">
            <v>Fibre-optic</v>
          </cell>
        </row>
        <row r="453">
          <cell r="A453">
            <v>7245</v>
          </cell>
          <cell r="B453" t="str">
            <v>Radio equipment</v>
          </cell>
        </row>
        <row r="454">
          <cell r="A454">
            <v>7247</v>
          </cell>
          <cell r="B454" t="str">
            <v>ERCOT Miscellaneous Exp</v>
          </cell>
        </row>
        <row r="455">
          <cell r="A455">
            <v>7248</v>
          </cell>
          <cell r="B455" t="str">
            <v>ERCOT TCR Credits</v>
          </cell>
        </row>
        <row r="456">
          <cell r="A456">
            <v>7249</v>
          </cell>
          <cell r="B456" t="str">
            <v>ERCOT serv epx green engry</v>
          </cell>
        </row>
        <row r="457">
          <cell r="A457">
            <v>7250</v>
          </cell>
          <cell r="B457" t="str">
            <v>ERCOT rec CSG costs</v>
          </cell>
        </row>
        <row r="458">
          <cell r="A458">
            <v>7251</v>
          </cell>
          <cell r="B458" t="str">
            <v>ERCOT svc exp-capacity</v>
          </cell>
        </row>
        <row r="459">
          <cell r="A459">
            <v>7252</v>
          </cell>
          <cell r="B459" t="str">
            <v>ERCOT svc exp-energy</v>
          </cell>
        </row>
        <row r="460">
          <cell r="A460">
            <v>7253</v>
          </cell>
          <cell r="B460" t="str">
            <v>ERCOT recv-load imbalance</v>
          </cell>
        </row>
        <row r="461">
          <cell r="A461">
            <v>7254</v>
          </cell>
          <cell r="B461" t="str">
            <v>Purchased power</v>
          </cell>
        </row>
        <row r="462">
          <cell r="A462">
            <v>7255</v>
          </cell>
          <cell r="B462" t="str">
            <v>ERCOT recv-resource imbalance</v>
          </cell>
        </row>
        <row r="463">
          <cell r="A463">
            <v>7256</v>
          </cell>
          <cell r="B463" t="str">
            <v>ERCOT administration fees</v>
          </cell>
        </row>
        <row r="464">
          <cell r="A464">
            <v>7258</v>
          </cell>
          <cell r="B464" t="str">
            <v>Unplanned losses</v>
          </cell>
        </row>
        <row r="465">
          <cell r="A465">
            <v>7260</v>
          </cell>
          <cell r="B465" t="str">
            <v>ERCOT svc exp-other</v>
          </cell>
        </row>
        <row r="466">
          <cell r="A466">
            <v>7261</v>
          </cell>
          <cell r="B466" t="str">
            <v>ERCOT recv-uninstructed res ch</v>
          </cell>
        </row>
        <row r="467">
          <cell r="A467">
            <v>7262</v>
          </cell>
          <cell r="B467" t="str">
            <v>Green choice--nonrecoverable</v>
          </cell>
        </row>
        <row r="468">
          <cell r="A468">
            <v>7263</v>
          </cell>
          <cell r="B468" t="str">
            <v>Power plant fuel-Fay coal</v>
          </cell>
        </row>
        <row r="469">
          <cell r="A469">
            <v>7264</v>
          </cell>
          <cell r="B469" t="str">
            <v>Power plant fuel-Fay oil</v>
          </cell>
        </row>
        <row r="470">
          <cell r="A470">
            <v>7265</v>
          </cell>
          <cell r="B470" t="str">
            <v>Power plant fuel-COA gas</v>
          </cell>
        </row>
        <row r="471">
          <cell r="A471">
            <v>7266</v>
          </cell>
          <cell r="B471" t="str">
            <v>Power plant fuel-COA oil</v>
          </cell>
        </row>
        <row r="472">
          <cell r="A472">
            <v>7267</v>
          </cell>
          <cell r="B472" t="str">
            <v>Power plant fuel-STP</v>
          </cell>
        </row>
        <row r="473">
          <cell r="A473">
            <v>7268</v>
          </cell>
          <cell r="B473" t="str">
            <v>ERCOT TCR expenses</v>
          </cell>
        </row>
        <row r="474">
          <cell r="A474">
            <v>7269</v>
          </cell>
          <cell r="B474" t="str">
            <v>Raw water - purchased</v>
          </cell>
        </row>
        <row r="475">
          <cell r="A475">
            <v>7270</v>
          </cell>
          <cell r="B475" t="str">
            <v>Non - recoverable fuel - COA</v>
          </cell>
        </row>
        <row r="476">
          <cell r="A476">
            <v>7272</v>
          </cell>
          <cell r="B476" t="str">
            <v>Risk mngt - nonrecoverable exp</v>
          </cell>
        </row>
        <row r="477">
          <cell r="A477">
            <v>7273</v>
          </cell>
          <cell r="B477" t="str">
            <v>Risk mngt - recoverable exp</v>
          </cell>
        </row>
        <row r="478">
          <cell r="A478">
            <v>7274</v>
          </cell>
          <cell r="B478" t="str">
            <v>Risk mngt - recoverable p/l</v>
          </cell>
        </row>
        <row r="479">
          <cell r="A479">
            <v>7275</v>
          </cell>
          <cell r="B479" t="str">
            <v>Risk mngt - nonrecoverable p/l</v>
          </cell>
        </row>
        <row r="480">
          <cell r="A480">
            <v>7310</v>
          </cell>
          <cell r="B480" t="str">
            <v>Gasoline/oil/grease</v>
          </cell>
        </row>
        <row r="481">
          <cell r="A481">
            <v>7320</v>
          </cell>
          <cell r="B481" t="str">
            <v>Parts for equipment</v>
          </cell>
        </row>
        <row r="482">
          <cell r="A482">
            <v>7330</v>
          </cell>
          <cell r="B482" t="str">
            <v>Parts for vehicles</v>
          </cell>
        </row>
        <row r="483">
          <cell r="A483">
            <v>7340</v>
          </cell>
          <cell r="B483" t="str">
            <v>Tires/tubes</v>
          </cell>
        </row>
        <row r="484">
          <cell r="A484">
            <v>7420</v>
          </cell>
          <cell r="B484" t="str">
            <v>Drugs</v>
          </cell>
        </row>
        <row r="485">
          <cell r="A485">
            <v>7425</v>
          </cell>
          <cell r="B485" t="str">
            <v>Medical/dental supplies</v>
          </cell>
        </row>
        <row r="486">
          <cell r="A486">
            <v>7426</v>
          </cell>
          <cell r="B486" t="str">
            <v>Medical equipment (noncapital)</v>
          </cell>
        </row>
        <row r="487">
          <cell r="A487">
            <v>7430</v>
          </cell>
          <cell r="B487" t="str">
            <v>Surgical instruments</v>
          </cell>
        </row>
        <row r="488">
          <cell r="A488">
            <v>7450</v>
          </cell>
          <cell r="B488" t="str">
            <v>Photographic</v>
          </cell>
        </row>
        <row r="489">
          <cell r="A489">
            <v>7452</v>
          </cell>
          <cell r="B489" t="str">
            <v>Recreational supplies</v>
          </cell>
        </row>
        <row r="490">
          <cell r="A490">
            <v>7454</v>
          </cell>
          <cell r="B490" t="str">
            <v>Educational/promotional</v>
          </cell>
        </row>
        <row r="491">
          <cell r="A491">
            <v>7456</v>
          </cell>
          <cell r="B491" t="str">
            <v>Identification</v>
          </cell>
        </row>
        <row r="492">
          <cell r="A492">
            <v>7458</v>
          </cell>
          <cell r="B492" t="str">
            <v>Police supplies</v>
          </cell>
        </row>
        <row r="493">
          <cell r="A493">
            <v>7460</v>
          </cell>
          <cell r="B493" t="str">
            <v>Meters</v>
          </cell>
        </row>
        <row r="494">
          <cell r="A494">
            <v>7461</v>
          </cell>
          <cell r="B494" t="str">
            <v>Meter parts</v>
          </cell>
        </row>
        <row r="495">
          <cell r="A495">
            <v>7465</v>
          </cell>
          <cell r="B495" t="str">
            <v>Meter card-seal-graph-tape</v>
          </cell>
        </row>
        <row r="496">
          <cell r="A496">
            <v>7470</v>
          </cell>
          <cell r="B496" t="str">
            <v>Non Stock--Do Not Use</v>
          </cell>
        </row>
        <row r="497">
          <cell r="A497">
            <v>7474</v>
          </cell>
          <cell r="B497" t="str">
            <v>Clear Matls Mgmt suspense</v>
          </cell>
        </row>
        <row r="498">
          <cell r="A498">
            <v>7475</v>
          </cell>
          <cell r="B498" t="str">
            <v>Bedding/linen</v>
          </cell>
        </row>
        <row r="499">
          <cell r="A499">
            <v>7478</v>
          </cell>
          <cell r="B499" t="str">
            <v>Clothing/clothing material</v>
          </cell>
        </row>
        <row r="500">
          <cell r="A500">
            <v>7479</v>
          </cell>
          <cell r="B500" t="str">
            <v>Furnishings-Disaster Relief</v>
          </cell>
        </row>
        <row r="501">
          <cell r="A501">
            <v>7480</v>
          </cell>
          <cell r="B501" t="str">
            <v>Dietary hardware</v>
          </cell>
        </row>
        <row r="502">
          <cell r="A502">
            <v>7482</v>
          </cell>
          <cell r="B502" t="str">
            <v>Food/Ice</v>
          </cell>
        </row>
        <row r="503">
          <cell r="A503">
            <v>7484</v>
          </cell>
          <cell r="B503" t="str">
            <v>Food/storage for animals</v>
          </cell>
        </row>
        <row r="504">
          <cell r="A504">
            <v>7485</v>
          </cell>
          <cell r="B504" t="str">
            <v>Animal Supplies</v>
          </cell>
        </row>
        <row r="505">
          <cell r="A505">
            <v>7486</v>
          </cell>
          <cell r="B505" t="str">
            <v>Books-library</v>
          </cell>
        </row>
        <row r="506">
          <cell r="A506">
            <v>7500</v>
          </cell>
          <cell r="B506" t="str">
            <v>Office supplies</v>
          </cell>
        </row>
        <row r="507">
          <cell r="A507">
            <v>7501</v>
          </cell>
          <cell r="B507" t="str">
            <v>Packing supplies</v>
          </cell>
        </row>
        <row r="508">
          <cell r="A508">
            <v>7510</v>
          </cell>
          <cell r="B508" t="str">
            <v>Computer supplies</v>
          </cell>
        </row>
        <row r="509">
          <cell r="A509">
            <v>7580</v>
          </cell>
          <cell r="B509" t="str">
            <v>Software</v>
          </cell>
        </row>
        <row r="510">
          <cell r="A510">
            <v>7600</v>
          </cell>
          <cell r="B510" t="str">
            <v>Small tools/minor equipment</v>
          </cell>
        </row>
        <row r="511">
          <cell r="A511">
            <v>7601</v>
          </cell>
          <cell r="B511" t="str">
            <v>Safety equipment</v>
          </cell>
        </row>
        <row r="512">
          <cell r="A512">
            <v>7603</v>
          </cell>
          <cell r="B512" t="str">
            <v>Security equipment</v>
          </cell>
        </row>
        <row r="513">
          <cell r="A513">
            <v>7605</v>
          </cell>
          <cell r="B513" t="str">
            <v>Small electric motors-water ut</v>
          </cell>
        </row>
        <row r="514">
          <cell r="A514">
            <v>7610</v>
          </cell>
          <cell r="B514" t="str">
            <v>Minor computer hardware</v>
          </cell>
        </row>
        <row r="515">
          <cell r="A515">
            <v>7611</v>
          </cell>
          <cell r="B515" t="str">
            <v>Minor communications equipment</v>
          </cell>
        </row>
        <row r="516">
          <cell r="A516">
            <v>7615</v>
          </cell>
          <cell r="B516" t="str">
            <v>Office furnishings</v>
          </cell>
        </row>
        <row r="517">
          <cell r="A517">
            <v>7700</v>
          </cell>
          <cell r="B517" t="str">
            <v>Material issued to other dept</v>
          </cell>
        </row>
        <row r="518">
          <cell r="A518">
            <v>7705</v>
          </cell>
          <cell r="B518" t="str">
            <v>Inventory reclamations</v>
          </cell>
        </row>
        <row r="519">
          <cell r="A519">
            <v>7710</v>
          </cell>
          <cell r="B519" t="str">
            <v>Invn adj-purchase price</v>
          </cell>
        </row>
        <row r="520">
          <cell r="A520">
            <v>7711</v>
          </cell>
          <cell r="B520" t="str">
            <v>Invn adj-physical inventory</v>
          </cell>
        </row>
        <row r="521">
          <cell r="A521">
            <v>7712</v>
          </cell>
          <cell r="B521" t="str">
            <v>Invn adj-damaged inventory</v>
          </cell>
        </row>
        <row r="522">
          <cell r="A522">
            <v>7713</v>
          </cell>
          <cell r="B522" t="str">
            <v>Invn adj-obsolescence</v>
          </cell>
        </row>
        <row r="523">
          <cell r="A523">
            <v>7714</v>
          </cell>
          <cell r="B523" t="str">
            <v>Invn adj-reclamations</v>
          </cell>
        </row>
        <row r="524">
          <cell r="A524">
            <v>7720</v>
          </cell>
          <cell r="B524" t="str">
            <v>Vendor restock cost</v>
          </cell>
        </row>
        <row r="525">
          <cell r="A525">
            <v>7730</v>
          </cell>
          <cell r="B525" t="str">
            <v>Inventory purchases</v>
          </cell>
        </row>
        <row r="526">
          <cell r="A526">
            <v>7733</v>
          </cell>
          <cell r="B526" t="str">
            <v>Default inventory issues</v>
          </cell>
        </row>
        <row r="527">
          <cell r="A527">
            <v>7751</v>
          </cell>
          <cell r="B527" t="str">
            <v>Discount-purch for inventory</v>
          </cell>
        </row>
        <row r="528">
          <cell r="A528">
            <v>7760</v>
          </cell>
          <cell r="B528" t="str">
            <v>Inv pallet deposits</v>
          </cell>
        </row>
        <row r="529">
          <cell r="A529">
            <v>7766</v>
          </cell>
          <cell r="B529" t="str">
            <v>COS-engineering</v>
          </cell>
        </row>
        <row r="530">
          <cell r="A530">
            <v>7780</v>
          </cell>
          <cell r="B530" t="str">
            <v>Cost of property sold</v>
          </cell>
        </row>
        <row r="531">
          <cell r="A531">
            <v>7781</v>
          </cell>
          <cell r="B531" t="str">
            <v>Loss on property valuation</v>
          </cell>
        </row>
        <row r="532">
          <cell r="A532">
            <v>7801</v>
          </cell>
          <cell r="B532" t="str">
            <v>Other costs</v>
          </cell>
        </row>
        <row r="533">
          <cell r="A533">
            <v>7805</v>
          </cell>
          <cell r="B533" t="str">
            <v>Taxes-city owned property</v>
          </cell>
        </row>
        <row r="534">
          <cell r="A534">
            <v>7810</v>
          </cell>
          <cell r="B534" t="str">
            <v>Uninventoried freight</v>
          </cell>
        </row>
        <row r="535">
          <cell r="A535">
            <v>7811</v>
          </cell>
          <cell r="B535" t="str">
            <v>Freight</v>
          </cell>
        </row>
        <row r="536">
          <cell r="A536">
            <v>7815</v>
          </cell>
          <cell r="B536" t="str">
            <v>Cash over/short</v>
          </cell>
        </row>
        <row r="537">
          <cell r="A537">
            <v>7889</v>
          </cell>
          <cell r="B537" t="str">
            <v>Conversion-expense objects</v>
          </cell>
        </row>
        <row r="538">
          <cell r="A538">
            <v>7999</v>
          </cell>
          <cell r="B538" t="str">
            <v>CIP project appropriations 90</v>
          </cell>
        </row>
        <row r="539">
          <cell r="A539">
            <v>8000</v>
          </cell>
          <cell r="B539" t="str">
            <v>Indirect costs-FMC 74-4</v>
          </cell>
        </row>
        <row r="540">
          <cell r="A540">
            <v>8005</v>
          </cell>
          <cell r="B540" t="str">
            <v>Housing internal indirect cost</v>
          </cell>
        </row>
        <row r="541">
          <cell r="A541">
            <v>8050</v>
          </cell>
          <cell r="B541" t="str">
            <v>Revenue-asset contribution</v>
          </cell>
        </row>
        <row r="542">
          <cell r="A542">
            <v>8060</v>
          </cell>
          <cell r="B542" t="str">
            <v>Revenue-capital leases</v>
          </cell>
        </row>
        <row r="543">
          <cell r="A543">
            <v>8083</v>
          </cell>
          <cell r="B543" t="str">
            <v>Gain/Loss on Defeasance</v>
          </cell>
        </row>
        <row r="544">
          <cell r="A544">
            <v>8084</v>
          </cell>
          <cell r="B544" t="str">
            <v>Noncapital expense</v>
          </cell>
        </row>
        <row r="545">
          <cell r="A545">
            <v>8085</v>
          </cell>
          <cell r="B545" t="str">
            <v>Amortization exp-deferred interest</v>
          </cell>
        </row>
        <row r="546">
          <cell r="A546">
            <v>8086</v>
          </cell>
          <cell r="B546" t="str">
            <v>Amort of intangible assets</v>
          </cell>
        </row>
        <row r="547">
          <cell r="A547">
            <v>8087</v>
          </cell>
          <cell r="B547" t="str">
            <v>Landfill closure costs</v>
          </cell>
        </row>
        <row r="548">
          <cell r="A548">
            <v>8088</v>
          </cell>
          <cell r="B548" t="str">
            <v>STP FAS 148</v>
          </cell>
        </row>
        <row r="549">
          <cell r="A549">
            <v>8089</v>
          </cell>
          <cell r="B549" t="str">
            <v>Amort of refunding gain/loss</v>
          </cell>
        </row>
        <row r="550">
          <cell r="A550">
            <v>8090</v>
          </cell>
          <cell r="B550" t="str">
            <v>Depreciation expense</v>
          </cell>
        </row>
        <row r="551">
          <cell r="A551">
            <v>8091</v>
          </cell>
          <cell r="B551" t="str">
            <v>PP Depreciation expense</v>
          </cell>
        </row>
        <row r="552">
          <cell r="A552">
            <v>8092</v>
          </cell>
          <cell r="B552" t="str">
            <v>Loss on disposal of assets</v>
          </cell>
        </row>
        <row r="553">
          <cell r="A553">
            <v>8093</v>
          </cell>
          <cell r="B553" t="str">
            <v>Amortization exp-bond issue costs</v>
          </cell>
        </row>
        <row r="554">
          <cell r="A554">
            <v>8094</v>
          </cell>
          <cell r="B554" t="str">
            <v>Amortization exp-premiums/discounts</v>
          </cell>
        </row>
        <row r="555">
          <cell r="A555">
            <v>8095</v>
          </cell>
          <cell r="B555" t="str">
            <v>Amortization - nuclear fuel</v>
          </cell>
        </row>
        <row r="556">
          <cell r="A556">
            <v>8096</v>
          </cell>
          <cell r="B556" t="str">
            <v>Amortization - coal inventory</v>
          </cell>
        </row>
        <row r="557">
          <cell r="A557">
            <v>8097</v>
          </cell>
          <cell r="B557" t="str">
            <v>Deferred nuclear fuel revenue</v>
          </cell>
        </row>
        <row r="558">
          <cell r="A558">
            <v>8098</v>
          </cell>
          <cell r="B558" t="str">
            <v>Prin pymts in excess of depr</v>
          </cell>
        </row>
        <row r="559">
          <cell r="A559">
            <v>8099</v>
          </cell>
          <cell r="B559" t="str">
            <v>Cost to be recovered</v>
          </cell>
        </row>
        <row r="560">
          <cell r="A560">
            <v>8100</v>
          </cell>
          <cell r="B560" t="str">
            <v>Asset transfer - Proprietary to GAFA</v>
          </cell>
        </row>
        <row r="561">
          <cell r="A561">
            <v>8103</v>
          </cell>
          <cell r="B561" t="str">
            <v>Bond issue costs</v>
          </cell>
        </row>
        <row r="562">
          <cell r="A562">
            <v>8104</v>
          </cell>
          <cell r="B562" t="str">
            <v>Bond discount expense</v>
          </cell>
        </row>
        <row r="563">
          <cell r="A563">
            <v>8105</v>
          </cell>
          <cell r="B563" t="str">
            <v>Bond Insurance Costs</v>
          </cell>
        </row>
        <row r="564">
          <cell r="A564">
            <v>8110</v>
          </cell>
          <cell r="B564" t="str">
            <v>Redemption of principal-gen</v>
          </cell>
        </row>
        <row r="565">
          <cell r="A565">
            <v>8115</v>
          </cell>
          <cell r="B565" t="str">
            <v>Interest-general</v>
          </cell>
        </row>
        <row r="566">
          <cell r="A566">
            <v>8120</v>
          </cell>
          <cell r="B566" t="str">
            <v>Capital lease principal-gen</v>
          </cell>
        </row>
        <row r="567">
          <cell r="A567">
            <v>8125</v>
          </cell>
          <cell r="B567" t="str">
            <v>Interest expense -cap.lease</v>
          </cell>
        </row>
        <row r="568">
          <cell r="A568">
            <v>8140</v>
          </cell>
          <cell r="B568" t="str">
            <v>Cert part-commission expense</v>
          </cell>
        </row>
        <row r="569">
          <cell r="A569">
            <v>8142</v>
          </cell>
          <cell r="B569" t="str">
            <v>Commercial paper admin exp</v>
          </cell>
        </row>
        <row r="570">
          <cell r="A570">
            <v>8310</v>
          </cell>
          <cell r="B570" t="str">
            <v>Util rev bond interest expe</v>
          </cell>
        </row>
        <row r="571">
          <cell r="A571">
            <v>8311</v>
          </cell>
          <cell r="B571" t="str">
            <v>Sec.lending exp.-do not use</v>
          </cell>
        </row>
        <row r="572">
          <cell r="A572">
            <v>8312</v>
          </cell>
          <cell r="B572" t="str">
            <v>Util rev bnd commission exp</v>
          </cell>
        </row>
        <row r="573">
          <cell r="A573">
            <v>8313</v>
          </cell>
          <cell r="B573" t="str">
            <v>Commercial paper interest exp</v>
          </cell>
        </row>
        <row r="574">
          <cell r="A574">
            <v>8314</v>
          </cell>
          <cell r="B574" t="str">
            <v>Bond interest expense</v>
          </cell>
        </row>
        <row r="575">
          <cell r="A575">
            <v>8315</v>
          </cell>
          <cell r="B575" t="str">
            <v>Int exp tax &amp; rev bonds NCAGC</v>
          </cell>
        </row>
        <row r="576">
          <cell r="A576">
            <v>8316</v>
          </cell>
          <cell r="B576" t="str">
            <v>Arbitrage rebate-admin exp</v>
          </cell>
        </row>
        <row r="577">
          <cell r="A577">
            <v>8317</v>
          </cell>
          <cell r="B577" t="str">
            <v>Int exp GO bonds</v>
          </cell>
        </row>
        <row r="578">
          <cell r="A578">
            <v>8318</v>
          </cell>
          <cell r="B578" t="str">
            <v>Commercial paper tax int exp</v>
          </cell>
        </row>
        <row r="579">
          <cell r="A579">
            <v>8319</v>
          </cell>
          <cell r="B579" t="str">
            <v>W&amp;WW rev bond interest exp</v>
          </cell>
        </row>
        <row r="580">
          <cell r="A580">
            <v>8320</v>
          </cell>
          <cell r="B580" t="str">
            <v>Electric sep lien bond int exp</v>
          </cell>
        </row>
        <row r="581">
          <cell r="A581">
            <v>8321</v>
          </cell>
          <cell r="B581" t="str">
            <v>Capitalized interest dg constr</v>
          </cell>
        </row>
        <row r="582">
          <cell r="A582">
            <v>8325</v>
          </cell>
          <cell r="B582" t="str">
            <v>Cert of Obligation-int expe</v>
          </cell>
        </row>
        <row r="583">
          <cell r="A583">
            <v>8326</v>
          </cell>
          <cell r="B583" t="str">
            <v>Contractual Oblig - int exp</v>
          </cell>
        </row>
        <row r="584">
          <cell r="A584">
            <v>8327</v>
          </cell>
          <cell r="B584" t="str">
            <v>Decommissioning int exp-stp</v>
          </cell>
        </row>
        <row r="585">
          <cell r="A585">
            <v>8328</v>
          </cell>
          <cell r="B585" t="str">
            <v>Escrow deposit interest exp</v>
          </cell>
        </row>
        <row r="586">
          <cell r="A586">
            <v>8329</v>
          </cell>
          <cell r="B586" t="str">
            <v>Int exp BAB bonds</v>
          </cell>
        </row>
        <row r="587">
          <cell r="A587">
            <v>8330</v>
          </cell>
          <cell r="B587" t="str">
            <v>Interest expense-notes</v>
          </cell>
        </row>
        <row r="588">
          <cell r="A588">
            <v>8331</v>
          </cell>
          <cell r="B588" t="str">
            <v>Interest Exp-Var Bonds</v>
          </cell>
        </row>
        <row r="589">
          <cell r="A589">
            <v>8332</v>
          </cell>
          <cell r="B589" t="str">
            <v>Interest expense-MUDs</v>
          </cell>
        </row>
        <row r="590">
          <cell r="A590">
            <v>8335</v>
          </cell>
          <cell r="B590" t="str">
            <v>Interest expense-Bowman tra</v>
          </cell>
        </row>
        <row r="591">
          <cell r="A591">
            <v>8336</v>
          </cell>
          <cell r="B591" t="str">
            <v>Interest expense loans</v>
          </cell>
        </row>
        <row r="592">
          <cell r="A592">
            <v>8340</v>
          </cell>
          <cell r="B592" t="str">
            <v>Commission exp-Wtr Dist bon</v>
          </cell>
        </row>
        <row r="593">
          <cell r="A593">
            <v>8350</v>
          </cell>
          <cell r="B593" t="str">
            <v>Principal payment D/S funds</v>
          </cell>
        </row>
        <row r="594">
          <cell r="A594">
            <v>8351</v>
          </cell>
          <cell r="B594" t="str">
            <v>Interest payment D/S funds</v>
          </cell>
        </row>
        <row r="595">
          <cell r="A595">
            <v>8352</v>
          </cell>
          <cell r="B595" t="str">
            <v>Debt defeasance payment D/S funds</v>
          </cell>
        </row>
        <row r="596">
          <cell r="A596">
            <v>8355</v>
          </cell>
          <cell r="B596" t="str">
            <v>Surety bond amort expense</v>
          </cell>
        </row>
        <row r="597">
          <cell r="A597">
            <v>8390</v>
          </cell>
          <cell r="B597" t="str">
            <v>Escrow funding requirement</v>
          </cell>
        </row>
        <row r="598">
          <cell r="A598">
            <v>8500</v>
          </cell>
          <cell r="B598" t="str">
            <v>Exp Reimb - Public Information Requests</v>
          </cell>
        </row>
        <row r="599">
          <cell r="A599">
            <v>8501</v>
          </cell>
          <cell r="B599" t="str">
            <v>Intradepartmental reimbursemnt</v>
          </cell>
        </row>
        <row r="600">
          <cell r="A600">
            <v>8502</v>
          </cell>
          <cell r="B600" t="str">
            <v>Interdepartmental reimbursements</v>
          </cell>
        </row>
        <row r="601">
          <cell r="A601">
            <v>8503</v>
          </cell>
          <cell r="B601" t="str">
            <v>Grant reimbursement</v>
          </cell>
        </row>
        <row r="602">
          <cell r="A602">
            <v>8504</v>
          </cell>
          <cell r="B602" t="str">
            <v>AE customer care/other city de</v>
          </cell>
        </row>
        <row r="603">
          <cell r="A603">
            <v>8505</v>
          </cell>
          <cell r="B603" t="str">
            <v>Expense refunds</v>
          </cell>
        </row>
        <row r="604">
          <cell r="A604">
            <v>8506</v>
          </cell>
          <cell r="B604" t="str">
            <v>STP CIP credits</v>
          </cell>
        </row>
        <row r="605">
          <cell r="A605">
            <v>8507</v>
          </cell>
          <cell r="B605" t="str">
            <v>Reimbursement of CIP charge</v>
          </cell>
        </row>
        <row r="606">
          <cell r="A606">
            <v>8508</v>
          </cell>
          <cell r="B606" t="str">
            <v>Other 3rd party billings</v>
          </cell>
        </row>
        <row r="607">
          <cell r="A607">
            <v>8509</v>
          </cell>
          <cell r="B607" t="str">
            <v>Reimbursed overtime</v>
          </cell>
        </row>
        <row r="608">
          <cell r="A608">
            <v>8510</v>
          </cell>
          <cell r="B608" t="str">
            <v>Reimb admin - Conv Ctr/PEC</v>
          </cell>
        </row>
        <row r="609">
          <cell r="A609">
            <v>8511</v>
          </cell>
          <cell r="B609" t="str">
            <v>Subrogation</v>
          </cell>
        </row>
        <row r="610">
          <cell r="A610">
            <v>8513</v>
          </cell>
          <cell r="B610" t="str">
            <v>Medical refunds</v>
          </cell>
        </row>
        <row r="611">
          <cell r="A611">
            <v>8515</v>
          </cell>
          <cell r="B611" t="str">
            <v>Indirect Cost CIP Noncash</v>
          </cell>
        </row>
        <row r="612">
          <cell r="A612">
            <v>8520</v>
          </cell>
          <cell r="B612" t="str">
            <v>Contra-renewal &amp; replacement</v>
          </cell>
        </row>
        <row r="613">
          <cell r="A613">
            <v>8532</v>
          </cell>
          <cell r="B613" t="str">
            <v>ECSD from Drainage</v>
          </cell>
        </row>
        <row r="614">
          <cell r="A614">
            <v>8534</v>
          </cell>
          <cell r="B614" t="str">
            <v>ECSD from Water &amp; Wastewater</v>
          </cell>
        </row>
        <row r="615">
          <cell r="A615">
            <v>8551</v>
          </cell>
          <cell r="B615" t="str">
            <v>Vehicle cost reimbursement</v>
          </cell>
        </row>
        <row r="616">
          <cell r="A616">
            <v>8589</v>
          </cell>
          <cell r="B616" t="str">
            <v>Dept OH distribtd to indire</v>
          </cell>
        </row>
        <row r="617">
          <cell r="A617">
            <v>9001</v>
          </cell>
          <cell r="B617" t="str">
            <v>Land</v>
          </cell>
        </row>
        <row r="618">
          <cell r="A618">
            <v>9003</v>
          </cell>
          <cell r="B618" t="str">
            <v>Land-Relocation Cost</v>
          </cell>
        </row>
        <row r="619">
          <cell r="A619">
            <v>9012</v>
          </cell>
          <cell r="B619" t="str">
            <v>Improvements to Grounds</v>
          </cell>
        </row>
        <row r="620">
          <cell r="A620">
            <v>9021</v>
          </cell>
          <cell r="B620" t="str">
            <v>Building/Remodel</v>
          </cell>
        </row>
        <row r="621">
          <cell r="A621">
            <v>9029</v>
          </cell>
          <cell r="B621" t="str">
            <v>Boats and marine equipments</v>
          </cell>
        </row>
        <row r="622">
          <cell r="A622">
            <v>9031</v>
          </cell>
          <cell r="B622" t="str">
            <v>Vehicle/Motored Equipment</v>
          </cell>
        </row>
        <row r="623">
          <cell r="A623">
            <v>9032</v>
          </cell>
          <cell r="B623" t="str">
            <v>Replacement Vehicles</v>
          </cell>
        </row>
        <row r="624">
          <cell r="A624">
            <v>9040</v>
          </cell>
          <cell r="B624" t="str">
            <v>Medical/lab equipment</v>
          </cell>
        </row>
        <row r="625">
          <cell r="A625">
            <v>9041</v>
          </cell>
          <cell r="B625" t="str">
            <v>Office Equipment</v>
          </cell>
        </row>
        <row r="626">
          <cell r="A626">
            <v>9042</v>
          </cell>
          <cell r="B626" t="str">
            <v>Library books and materials</v>
          </cell>
        </row>
        <row r="627">
          <cell r="A627">
            <v>9043</v>
          </cell>
          <cell r="B627" t="str">
            <v>Computer Software</v>
          </cell>
        </row>
        <row r="628">
          <cell r="A628">
            <v>9045</v>
          </cell>
          <cell r="B628" t="str">
            <v>Computer Hardware</v>
          </cell>
        </row>
        <row r="629">
          <cell r="A629">
            <v>9047</v>
          </cell>
          <cell r="B629" t="str">
            <v>Capital leased hardware</v>
          </cell>
        </row>
        <row r="630">
          <cell r="A630">
            <v>9050</v>
          </cell>
          <cell r="B630" t="str">
            <v>Radio Communication Equipment</v>
          </cell>
        </row>
        <row r="631">
          <cell r="A631">
            <v>9051</v>
          </cell>
          <cell r="B631" t="str">
            <v>Other Equipment</v>
          </cell>
        </row>
        <row r="632">
          <cell r="A632">
            <v>9055</v>
          </cell>
          <cell r="B632" t="str">
            <v>Communications Equipment</v>
          </cell>
        </row>
        <row r="633">
          <cell r="A633">
            <v>9056</v>
          </cell>
          <cell r="B633" t="str">
            <v>Furnishings</v>
          </cell>
        </row>
        <row r="634">
          <cell r="A634">
            <v>9072</v>
          </cell>
          <cell r="B634" t="str">
            <v>Electric Generators</v>
          </cell>
        </row>
        <row r="635">
          <cell r="A635">
            <v>9073</v>
          </cell>
          <cell r="B635" t="str">
            <v>Auxiliary Generation Equipment</v>
          </cell>
        </row>
        <row r="636">
          <cell r="A636">
            <v>9074</v>
          </cell>
          <cell r="B636" t="str">
            <v>Electric Transformers</v>
          </cell>
        </row>
        <row r="637">
          <cell r="A637">
            <v>9075</v>
          </cell>
          <cell r="B637" t="str">
            <v>Water treatment &amp; distribution systems</v>
          </cell>
        </row>
        <row r="638">
          <cell r="A638">
            <v>9199</v>
          </cell>
          <cell r="B638" t="str">
            <v>Capital outlay reclass</v>
          </cell>
        </row>
        <row r="639">
          <cell r="A639">
            <v>9700</v>
          </cell>
          <cell r="B639" t="str">
            <v>Trf to General Fund</v>
          </cell>
        </row>
        <row r="640">
          <cell r="A640">
            <v>9703</v>
          </cell>
          <cell r="B640" t="str">
            <v>Trf to General Fnd-Emergncy Rs</v>
          </cell>
        </row>
        <row r="641">
          <cell r="A641">
            <v>9704</v>
          </cell>
          <cell r="B641" t="str">
            <v>Trf to GF Contingency Reserve</v>
          </cell>
        </row>
        <row r="642">
          <cell r="A642">
            <v>9705</v>
          </cell>
          <cell r="B642" t="str">
            <v>Trf to Gen Fd-Non Recur Reserv</v>
          </cell>
        </row>
        <row r="643">
          <cell r="A643">
            <v>9706</v>
          </cell>
          <cell r="B643" t="str">
            <v>Trf To GF Budget Stablztn Fund</v>
          </cell>
        </row>
        <row r="644">
          <cell r="A644">
            <v>9707</v>
          </cell>
          <cell r="B644" t="str">
            <v>Trf to Critical One-Time Fund</v>
          </cell>
        </row>
        <row r="645">
          <cell r="A645">
            <v>9708</v>
          </cell>
          <cell r="B645" t="str">
            <v>Trf To Town Lake Venue (1140)</v>
          </cell>
        </row>
        <row r="646">
          <cell r="A646">
            <v>9709</v>
          </cell>
          <cell r="B646" t="str">
            <v>Trf To Hotel Occup Tax (1150)</v>
          </cell>
        </row>
        <row r="647">
          <cell r="A647">
            <v>9710</v>
          </cell>
          <cell r="B647" t="str">
            <v>Trf to Special Rev (grant)</v>
          </cell>
        </row>
        <row r="648">
          <cell r="A648">
            <v>9711</v>
          </cell>
          <cell r="B648" t="str">
            <v>Trf to Special Revenue Fund</v>
          </cell>
        </row>
        <row r="649">
          <cell r="A649">
            <v>9712</v>
          </cell>
          <cell r="B649" t="str">
            <v>Trf to PID Fund</v>
          </cell>
        </row>
        <row r="650">
          <cell r="A650">
            <v>9713</v>
          </cell>
          <cell r="B650" t="str">
            <v>Trf to SR-Strategic Planning</v>
          </cell>
        </row>
        <row r="651">
          <cell r="A651">
            <v>9714</v>
          </cell>
          <cell r="B651" t="str">
            <v>Trf to SR-Fee Waiver</v>
          </cell>
        </row>
        <row r="652">
          <cell r="A652">
            <v>9715</v>
          </cell>
          <cell r="B652" t="str">
            <v>Trf to SR-Telecomm.Partnersh</v>
          </cell>
        </row>
        <row r="653">
          <cell r="A653">
            <v>9716</v>
          </cell>
          <cell r="B653" t="str">
            <v>Trf to Barton Springs Consrvtn</v>
          </cell>
        </row>
        <row r="654">
          <cell r="A654">
            <v>9717</v>
          </cell>
          <cell r="B654" t="str">
            <v>Trf to SR-First Step-commun.</v>
          </cell>
        </row>
        <row r="655">
          <cell r="A655">
            <v>9718</v>
          </cell>
          <cell r="B655" t="str">
            <v>Trf to SR-Downtown Developnt</v>
          </cell>
        </row>
        <row r="656">
          <cell r="A656">
            <v>9719</v>
          </cell>
          <cell r="B656" t="str">
            <v>Trf to SR-FQHC</v>
          </cell>
        </row>
        <row r="657">
          <cell r="A657">
            <v>9720</v>
          </cell>
          <cell r="B657" t="str">
            <v>Trf to GO Debt Service</v>
          </cell>
        </row>
        <row r="658">
          <cell r="A658">
            <v>9721</v>
          </cell>
          <cell r="B658" t="str">
            <v>Trf to SR-David Powell</v>
          </cell>
        </row>
        <row r="659">
          <cell r="A659">
            <v>9722</v>
          </cell>
          <cell r="B659" t="str">
            <v>Trf to CHC-MAP Support</v>
          </cell>
        </row>
        <row r="660">
          <cell r="A660">
            <v>9723</v>
          </cell>
          <cell r="B660" t="str">
            <v>Trf to Tourism &amp; Promotion Fnd</v>
          </cell>
        </row>
        <row r="661">
          <cell r="A661">
            <v>9724</v>
          </cell>
          <cell r="B661" t="str">
            <v>Trf to Airport Operating Fund</v>
          </cell>
        </row>
        <row r="662">
          <cell r="A662">
            <v>9725</v>
          </cell>
          <cell r="B662" t="str">
            <v>Trf to Golf Enterprise</v>
          </cell>
        </row>
        <row r="663">
          <cell r="A663">
            <v>9726</v>
          </cell>
          <cell r="B663" t="str">
            <v>Trf to Transportation Fund</v>
          </cell>
        </row>
        <row r="664">
          <cell r="A664">
            <v>9727</v>
          </cell>
          <cell r="B664" t="str">
            <v>Trf to Mueller PFC Fd (5340)</v>
          </cell>
        </row>
        <row r="665">
          <cell r="A665">
            <v>9728</v>
          </cell>
          <cell r="B665" t="str">
            <v>Trf to CIP Mgm - CPM</v>
          </cell>
        </row>
        <row r="666">
          <cell r="A666">
            <v>9729</v>
          </cell>
          <cell r="B666" t="str">
            <v>Trf to Softball (5110)</v>
          </cell>
        </row>
        <row r="667">
          <cell r="A667">
            <v>9730</v>
          </cell>
          <cell r="B667" t="str">
            <v>Trf to GGCIP fund</v>
          </cell>
        </row>
        <row r="668">
          <cell r="A668">
            <v>9731</v>
          </cell>
          <cell r="B668" t="str">
            <v>Trf to Housing Trust Fund</v>
          </cell>
        </row>
        <row r="669">
          <cell r="A669">
            <v>9732</v>
          </cell>
          <cell r="B669" t="str">
            <v>Trf to Housing Fund</v>
          </cell>
        </row>
        <row r="670">
          <cell r="A670">
            <v>9733</v>
          </cell>
          <cell r="B670" t="str">
            <v>Trf to Landfill Closure (7018)</v>
          </cell>
        </row>
        <row r="671">
          <cell r="A671">
            <v>9734</v>
          </cell>
          <cell r="B671" t="str">
            <v>Trf to Sustainability Fund</v>
          </cell>
        </row>
        <row r="672">
          <cell r="A672">
            <v>9735</v>
          </cell>
          <cell r="B672" t="str">
            <v>Trf to GGCIP fund-Int Income</v>
          </cell>
        </row>
        <row r="673">
          <cell r="A673">
            <v>9736</v>
          </cell>
          <cell r="B673" t="str">
            <v>Trf to HUD Sec 108 Debt Svc</v>
          </cell>
        </row>
        <row r="674">
          <cell r="A674">
            <v>9737</v>
          </cell>
          <cell r="B674" t="str">
            <v>Trf to Vol Utility Asst (7160)</v>
          </cell>
        </row>
        <row r="675">
          <cell r="A675">
            <v>9738</v>
          </cell>
          <cell r="B675" t="str">
            <v>Trf to E Sixth St PID (7911)</v>
          </cell>
        </row>
        <row r="676">
          <cell r="A676">
            <v>9739</v>
          </cell>
          <cell r="B676" t="str">
            <v>Trf to Reclaimed Water Fund</v>
          </cell>
        </row>
        <row r="677">
          <cell r="A677">
            <v>9740</v>
          </cell>
          <cell r="B677" t="str">
            <v>Trf to Electric Operating Fund</v>
          </cell>
        </row>
        <row r="678">
          <cell r="A678">
            <v>9741</v>
          </cell>
          <cell r="B678" t="str">
            <v>Trf to Electric CIP Fund</v>
          </cell>
        </row>
        <row r="679">
          <cell r="A679">
            <v>9742</v>
          </cell>
          <cell r="B679" t="str">
            <v>Sec post Elec CIP fund xfr</v>
          </cell>
        </row>
        <row r="680">
          <cell r="A680">
            <v>9743</v>
          </cell>
          <cell r="B680" t="str">
            <v>Trf to Water Operating Fund</v>
          </cell>
        </row>
        <row r="681">
          <cell r="A681">
            <v>9744</v>
          </cell>
          <cell r="B681" t="str">
            <v>Trf to Water CIP Fund</v>
          </cell>
        </row>
        <row r="682">
          <cell r="A682">
            <v>9745</v>
          </cell>
          <cell r="B682" t="str">
            <v>Sec post Water CIP fund xfr</v>
          </cell>
        </row>
        <row r="683">
          <cell r="A683">
            <v>9746</v>
          </cell>
          <cell r="B683" t="str">
            <v>Trf to Wastewater Operating Fund</v>
          </cell>
        </row>
        <row r="684">
          <cell r="A684">
            <v>9747</v>
          </cell>
          <cell r="B684" t="str">
            <v>Trf to Wastewater CIP Fund</v>
          </cell>
        </row>
        <row r="685">
          <cell r="A685">
            <v>9748</v>
          </cell>
          <cell r="B685" t="str">
            <v>Sec post W/W CIP fund xfr</v>
          </cell>
        </row>
        <row r="686">
          <cell r="A686">
            <v>9749</v>
          </cell>
          <cell r="B686" t="str">
            <v>Tfr to Utility D/S S/L WDB</v>
          </cell>
        </row>
        <row r="687">
          <cell r="A687">
            <v>9750</v>
          </cell>
          <cell r="B687" t="str">
            <v>Tfr to Utility D/S Prior Lien</v>
          </cell>
        </row>
        <row r="688">
          <cell r="A688">
            <v>9751</v>
          </cell>
          <cell r="B688" t="str">
            <v>Tfr to Utility D/S Sub Lien</v>
          </cell>
        </row>
        <row r="689">
          <cell r="A689">
            <v>9752</v>
          </cell>
          <cell r="B689" t="str">
            <v>Trf to Reclaimed Water CIP Fnd</v>
          </cell>
        </row>
        <row r="690">
          <cell r="A690">
            <v>9753</v>
          </cell>
          <cell r="B690" t="str">
            <v>Tfr to Utility Reserve Fund</v>
          </cell>
        </row>
        <row r="691">
          <cell r="A691">
            <v>9754</v>
          </cell>
          <cell r="B691" t="str">
            <v>Tfr to Util D/S Cert. Oblgl.</v>
          </cell>
        </row>
        <row r="692">
          <cell r="A692">
            <v>9755</v>
          </cell>
          <cell r="B692" t="str">
            <v>Tfr to Utility Debt Mgmt Fund</v>
          </cell>
        </row>
        <row r="693">
          <cell r="A693">
            <v>9756</v>
          </cell>
          <cell r="B693" t="str">
            <v>Sec post Util Prior Lien xfr</v>
          </cell>
        </row>
        <row r="694">
          <cell r="A694">
            <v>9757</v>
          </cell>
          <cell r="B694" t="str">
            <v>Sec post Util Sub Lien xfr</v>
          </cell>
        </row>
        <row r="695">
          <cell r="A695">
            <v>9758</v>
          </cell>
          <cell r="B695" t="str">
            <v>Trf to Development Services</v>
          </cell>
        </row>
        <row r="696">
          <cell r="A696">
            <v>9759</v>
          </cell>
          <cell r="B696" t="str">
            <v>Sec post Util Rev nt pmt xfr</v>
          </cell>
        </row>
        <row r="697">
          <cell r="A697">
            <v>9760</v>
          </cell>
          <cell r="B697" t="str">
            <v>Trf to Sanitation fund</v>
          </cell>
        </row>
        <row r="698">
          <cell r="A698">
            <v>9761</v>
          </cell>
          <cell r="B698" t="str">
            <v>Trf to Resource Recovery CIP</v>
          </cell>
        </row>
        <row r="699">
          <cell r="A699">
            <v>9762</v>
          </cell>
          <cell r="B699" t="str">
            <v>Trf to Environmental Rmdn Fund</v>
          </cell>
        </row>
        <row r="700">
          <cell r="A700">
            <v>9763</v>
          </cell>
          <cell r="B700" t="str">
            <v>Trf to Debt Svs-Other Enterpr</v>
          </cell>
        </row>
        <row r="701">
          <cell r="A701">
            <v>9764</v>
          </cell>
          <cell r="B701" t="str">
            <v>Trf to Hospital fund</v>
          </cell>
        </row>
        <row r="702">
          <cell r="A702">
            <v>9765</v>
          </cell>
          <cell r="B702" t="str">
            <v>Trf to Hospital CIP</v>
          </cell>
        </row>
        <row r="703">
          <cell r="A703">
            <v>9766</v>
          </cell>
          <cell r="B703" t="str">
            <v>Trf to Hospital Work Capital</v>
          </cell>
        </row>
        <row r="704">
          <cell r="A704">
            <v>9767</v>
          </cell>
          <cell r="B704" t="str">
            <v>Trf to Hosp-catastrophic care</v>
          </cell>
        </row>
        <row r="705">
          <cell r="A705">
            <v>9768</v>
          </cell>
          <cell r="B705" t="str">
            <v>Tfr to Code Compliance</v>
          </cell>
        </row>
        <row r="706">
          <cell r="A706">
            <v>9769</v>
          </cell>
          <cell r="B706" t="str">
            <v>Trf to Util D/S Separate Lien</v>
          </cell>
        </row>
        <row r="707">
          <cell r="A707">
            <v>9770</v>
          </cell>
          <cell r="B707" t="str">
            <v>Tfr to Parking Mgmt (5610)</v>
          </cell>
        </row>
        <row r="708">
          <cell r="A708">
            <v>9771</v>
          </cell>
          <cell r="B708" t="str">
            <v>Sec post capital lease interst</v>
          </cell>
        </row>
        <row r="709">
          <cell r="A709">
            <v>9772</v>
          </cell>
          <cell r="B709" t="str">
            <v>Sec post commercial int</v>
          </cell>
        </row>
        <row r="710">
          <cell r="A710">
            <v>9773</v>
          </cell>
          <cell r="B710" t="str">
            <v>Sec post trf to Gen Oblig bnds</v>
          </cell>
        </row>
        <row r="711">
          <cell r="A711">
            <v>9774</v>
          </cell>
          <cell r="B711" t="str">
            <v>TRF TO ONE TEXAS CENTER (7TCA)</v>
          </cell>
        </row>
        <row r="712">
          <cell r="A712">
            <v>9775</v>
          </cell>
          <cell r="B712" t="str">
            <v>Trf to ABIA D/S-Serial A Notes</v>
          </cell>
        </row>
        <row r="713">
          <cell r="A713">
            <v>9776</v>
          </cell>
          <cell r="B713" t="str">
            <v>Trf to ABIA 95 D/S Fund</v>
          </cell>
        </row>
        <row r="714">
          <cell r="A714">
            <v>9777</v>
          </cell>
          <cell r="B714" t="str">
            <v>Trf to ACCD HOT D/S Fund</v>
          </cell>
        </row>
        <row r="715">
          <cell r="A715">
            <v>9778</v>
          </cell>
          <cell r="B715" t="str">
            <v>Trf to Town Lake Venue D/S Fnd</v>
          </cell>
        </row>
        <row r="716">
          <cell r="A716">
            <v>9779</v>
          </cell>
          <cell r="B716" t="str">
            <v>TRF TO AIRP.D/S-VARIABLE BONDS</v>
          </cell>
        </row>
        <row r="717">
          <cell r="A717">
            <v>9780</v>
          </cell>
          <cell r="B717" t="str">
            <v>Trf to Conv Ctr Operating Rsv</v>
          </cell>
        </row>
        <row r="718">
          <cell r="A718">
            <v>9781</v>
          </cell>
          <cell r="B718" t="str">
            <v>Trf to Conv Ctr Tax Fund</v>
          </cell>
        </row>
        <row r="719">
          <cell r="A719">
            <v>9782</v>
          </cell>
          <cell r="B719" t="str">
            <v>Trf to Conv Ctr Revenue fund</v>
          </cell>
        </row>
        <row r="720">
          <cell r="A720">
            <v>9783</v>
          </cell>
          <cell r="B720" t="str">
            <v>Trf to Oth Enterprise D/S P/L</v>
          </cell>
        </row>
        <row r="721">
          <cell r="A721">
            <v>9784</v>
          </cell>
          <cell r="B721" t="str">
            <v>Trf to Oth Enterprise D/S S/L</v>
          </cell>
        </row>
        <row r="722">
          <cell r="A722">
            <v>9785</v>
          </cell>
          <cell r="B722" t="str">
            <v>Trf to Convention Center</v>
          </cell>
        </row>
        <row r="723">
          <cell r="A723">
            <v>9786</v>
          </cell>
          <cell r="B723" t="str">
            <v>Trf to Other Enterprise Fund</v>
          </cell>
        </row>
        <row r="724">
          <cell r="A724">
            <v>9787</v>
          </cell>
          <cell r="B724" t="str">
            <v>Trf to NCAGC Debt Service</v>
          </cell>
        </row>
        <row r="725">
          <cell r="A725">
            <v>9788</v>
          </cell>
          <cell r="B725" t="str">
            <v>Trf to Other Enterprise CIP</v>
          </cell>
        </row>
        <row r="726">
          <cell r="A726">
            <v>9789</v>
          </cell>
          <cell r="B726" t="str">
            <v>Trf to Drainage</v>
          </cell>
        </row>
        <row r="727">
          <cell r="A727">
            <v>9790</v>
          </cell>
          <cell r="B727" t="str">
            <v>Trf to Fleet Services Fund</v>
          </cell>
        </row>
        <row r="728">
          <cell r="A728">
            <v>9791</v>
          </cell>
          <cell r="B728" t="str">
            <v>Trf to Vehicle Acquisition Fnd</v>
          </cell>
        </row>
        <row r="729">
          <cell r="A729">
            <v>9792</v>
          </cell>
          <cell r="B729" t="str">
            <v>Trf to Fleet Services CIP Fund</v>
          </cell>
        </row>
        <row r="730">
          <cell r="A730">
            <v>9793</v>
          </cell>
          <cell r="B730" t="str">
            <v>Trf to Airport R &amp; R fund</v>
          </cell>
        </row>
        <row r="731">
          <cell r="A731">
            <v>9794</v>
          </cell>
          <cell r="B731" t="str">
            <v>Trf to Airport Capital Fund</v>
          </cell>
        </row>
        <row r="732">
          <cell r="A732">
            <v>9795</v>
          </cell>
          <cell r="B732" t="str">
            <v>Trf to Support Services Fund</v>
          </cell>
        </row>
        <row r="733">
          <cell r="A733">
            <v>9796</v>
          </cell>
          <cell r="B733" t="str">
            <v>Trf to CTM Fund</v>
          </cell>
        </row>
        <row r="734">
          <cell r="A734">
            <v>9797</v>
          </cell>
          <cell r="B734" t="str">
            <v>Trf of Capital Assets</v>
          </cell>
        </row>
        <row r="735">
          <cell r="A735">
            <v>9798</v>
          </cell>
          <cell r="B735" t="str">
            <v>Trf to Other Enterprise DS Rsv</v>
          </cell>
        </row>
        <row r="736">
          <cell r="A736">
            <v>9799</v>
          </cell>
          <cell r="B736" t="str">
            <v>Trf to Comm Dev Incentives Fund</v>
          </cell>
        </row>
        <row r="737">
          <cell r="A737">
            <v>9800</v>
          </cell>
          <cell r="B737" t="str">
            <v>Trf to Wireless Communication</v>
          </cell>
        </row>
        <row r="738">
          <cell r="A738">
            <v>9801</v>
          </cell>
          <cell r="B738" t="str">
            <v>Trf to Austin Energy DS (9761)</v>
          </cell>
        </row>
        <row r="739">
          <cell r="A739">
            <v>9802</v>
          </cell>
          <cell r="B739" t="str">
            <v>Trf to Energy Conservation</v>
          </cell>
        </row>
        <row r="740">
          <cell r="A740">
            <v>9803</v>
          </cell>
          <cell r="B740" t="str">
            <v>TRF TO AWU DEBT SVCS FD (9762)</v>
          </cell>
        </row>
        <row r="741">
          <cell r="A741">
            <v>9804</v>
          </cell>
          <cell r="B741" t="str">
            <v>Trf to Liability Reserve</v>
          </cell>
        </row>
        <row r="742">
          <cell r="A742">
            <v>9805</v>
          </cell>
          <cell r="B742" t="str">
            <v>Trf to Mobility CIP</v>
          </cell>
        </row>
        <row r="743">
          <cell r="A743">
            <v>9806</v>
          </cell>
          <cell r="B743" t="str">
            <v>Trf to Workers Comp fund</v>
          </cell>
        </row>
        <row r="744">
          <cell r="A744">
            <v>9807</v>
          </cell>
          <cell r="B744" t="str">
            <v>TRF TO ECON GROWTH_DEV(D5507)</v>
          </cell>
        </row>
        <row r="745">
          <cell r="A745">
            <v>9808</v>
          </cell>
          <cell r="B745" t="str">
            <v>Trf to Health Benefits fd</v>
          </cell>
        </row>
        <row r="746">
          <cell r="A746">
            <v>9809</v>
          </cell>
          <cell r="B746" t="str">
            <v>Trf to CTM CIP Fund</v>
          </cell>
        </row>
        <row r="747">
          <cell r="A747">
            <v>9810</v>
          </cell>
          <cell r="B747" t="str">
            <v>Trf to Cultural Arts Fund</v>
          </cell>
        </row>
        <row r="748">
          <cell r="A748">
            <v>9811</v>
          </cell>
          <cell r="B748" t="str">
            <v>Trf to Conv Ctr Venue Fund</v>
          </cell>
        </row>
        <row r="749">
          <cell r="A749">
            <v>9812</v>
          </cell>
          <cell r="B749" t="str">
            <v>Trf to PEC Operating Fund</v>
          </cell>
        </row>
        <row r="750">
          <cell r="A750">
            <v>9813</v>
          </cell>
          <cell r="B750" t="str">
            <v>Trf to PEC Garage Fund</v>
          </cell>
        </row>
        <row r="751">
          <cell r="A751">
            <v>9814</v>
          </cell>
          <cell r="B751" t="str">
            <v>Trf to PW-Transportation CIP</v>
          </cell>
        </row>
        <row r="752">
          <cell r="A752">
            <v>9815</v>
          </cell>
          <cell r="B752" t="str">
            <v>Trf to Watershed CIP Fund</v>
          </cell>
        </row>
        <row r="753">
          <cell r="A753">
            <v>9816</v>
          </cell>
          <cell r="B753" t="str">
            <v>Trf to Planning and Dev CIP</v>
          </cell>
        </row>
        <row r="754">
          <cell r="A754">
            <v>9817</v>
          </cell>
          <cell r="B754" t="str">
            <v>Trf to Housing CIP Fund</v>
          </cell>
        </row>
        <row r="755">
          <cell r="A755">
            <v>9818</v>
          </cell>
          <cell r="B755" t="str">
            <v>TRF TO AHFC CIP (D7208)</v>
          </cell>
        </row>
        <row r="756">
          <cell r="A756">
            <v>9819</v>
          </cell>
          <cell r="B756" t="str">
            <v>Trf to FSD CIP Fund</v>
          </cell>
        </row>
        <row r="757">
          <cell r="A757">
            <v>9820</v>
          </cell>
          <cell r="B757" t="str">
            <v>Trf to Travis Co Hospital Dist</v>
          </cell>
        </row>
        <row r="758">
          <cell r="A758">
            <v>9821</v>
          </cell>
          <cell r="B758" t="str">
            <v>Trf to Airport CIP Fund</v>
          </cell>
        </row>
        <row r="759">
          <cell r="A759">
            <v>9822</v>
          </cell>
          <cell r="B759" t="str">
            <v>Trf to Conv Ctr CIP Fund</v>
          </cell>
        </row>
        <row r="760">
          <cell r="A760">
            <v>9823</v>
          </cell>
          <cell r="B760" t="str">
            <v>TRF TO FIRE CIP (D8307)</v>
          </cell>
        </row>
        <row r="761">
          <cell r="A761">
            <v>9824</v>
          </cell>
          <cell r="B761" t="str">
            <v>Trf to Library CIP Fund</v>
          </cell>
        </row>
        <row r="762">
          <cell r="A762">
            <v>9825</v>
          </cell>
          <cell r="B762" t="str">
            <v>Trf to PARD CIP Fund</v>
          </cell>
        </row>
        <row r="763">
          <cell r="A763">
            <v>9826</v>
          </cell>
          <cell r="B763" t="str">
            <v>TRF TO POLICE CIP (D8707)</v>
          </cell>
        </row>
        <row r="764">
          <cell r="A764">
            <v>9827</v>
          </cell>
          <cell r="B764" t="str">
            <v>Trf to Health CIP Fund</v>
          </cell>
        </row>
        <row r="765">
          <cell r="A765">
            <v>9828</v>
          </cell>
          <cell r="B765" t="str">
            <v>TRF TO EMS CIP (D9307)</v>
          </cell>
        </row>
        <row r="766">
          <cell r="A766">
            <v>9829</v>
          </cell>
          <cell r="B766" t="str">
            <v>TRF TO CODE CIP (D1607)</v>
          </cell>
        </row>
        <row r="767">
          <cell r="A767">
            <v>9830</v>
          </cell>
          <cell r="B767" t="str">
            <v>Trf to CTECC Fund</v>
          </cell>
        </row>
        <row r="768">
          <cell r="A768">
            <v>9831</v>
          </cell>
          <cell r="B768" t="str">
            <v>TRF TO HOSP DIST CIP (D9507)</v>
          </cell>
        </row>
        <row r="769">
          <cell r="A769">
            <v>9832</v>
          </cell>
          <cell r="B769" t="str">
            <v>TRF TO INTEREST INCOME (9000)</v>
          </cell>
        </row>
        <row r="770">
          <cell r="A770">
            <v>9833</v>
          </cell>
          <cell r="B770" t="str">
            <v>TRF TO CC-WALLER CRK VEN(9721)</v>
          </cell>
        </row>
        <row r="771">
          <cell r="A771">
            <v>9834</v>
          </cell>
          <cell r="B771" t="str">
            <v>Trf to Airport Operating Rsv</v>
          </cell>
        </row>
        <row r="772">
          <cell r="A772">
            <v>9835</v>
          </cell>
          <cell r="B772" t="str">
            <v>Trf to 2nd Street TIF Fund</v>
          </cell>
        </row>
        <row r="773">
          <cell r="A773">
            <v>9836</v>
          </cell>
          <cell r="B773" t="str">
            <v>Trf to City Store (1190)</v>
          </cell>
        </row>
        <row r="774">
          <cell r="A774">
            <v>9837</v>
          </cell>
          <cell r="B774" t="str">
            <v>Trf to Grant (Various)</v>
          </cell>
        </row>
        <row r="775">
          <cell r="A775">
            <v>9838</v>
          </cell>
          <cell r="B775" t="str">
            <v>Trf to New Airport PFC (5350)</v>
          </cell>
        </row>
        <row r="776">
          <cell r="A776">
            <v>9839</v>
          </cell>
          <cell r="B776" t="str">
            <v>TRF TO RUTHERFORD LN FACILITY (7CAM)</v>
          </cell>
        </row>
        <row r="777">
          <cell r="A777">
            <v>9840</v>
          </cell>
          <cell r="B777" t="str">
            <v>Trf to Other Exp Trusts</v>
          </cell>
        </row>
        <row r="778">
          <cell r="A778">
            <v>9841</v>
          </cell>
          <cell r="B778" t="str">
            <v>Trf to Mueller Local Gov Corp</v>
          </cell>
        </row>
        <row r="779">
          <cell r="A779">
            <v>9842</v>
          </cell>
          <cell r="B779" t="str">
            <v>Trf to Econ Incentive Rsv Fund</v>
          </cell>
        </row>
        <row r="780">
          <cell r="A780">
            <v>9843</v>
          </cell>
          <cell r="B780" t="str">
            <v>Trf to EGRSO CIP (D5507)</v>
          </cell>
        </row>
        <row r="781">
          <cell r="A781">
            <v>9844</v>
          </cell>
          <cell r="B781" t="str">
            <v>Trf to Water Revenue Stab Rsv</v>
          </cell>
        </row>
        <row r="782">
          <cell r="A782">
            <v>9845</v>
          </cell>
          <cell r="B782" t="str">
            <v>Trf to Economic Development</v>
          </cell>
        </row>
        <row r="783">
          <cell r="A783">
            <v>9846</v>
          </cell>
          <cell r="B783" t="str">
            <v>Trf to Building Svcs CIP Fund</v>
          </cell>
        </row>
        <row r="784">
          <cell r="A784">
            <v>9847</v>
          </cell>
          <cell r="B784" t="str">
            <v>Trf to Parking CIP</v>
          </cell>
        </row>
        <row r="785">
          <cell r="A785">
            <v>9848</v>
          </cell>
          <cell r="B785" t="str">
            <v>Trf to PW-Mobility CIP</v>
          </cell>
        </row>
        <row r="786">
          <cell r="A786">
            <v>9849</v>
          </cell>
          <cell r="B786" t="str">
            <v>Tfr to Power Supply Stabilization</v>
          </cell>
        </row>
        <row r="787">
          <cell r="A787">
            <v>9850</v>
          </cell>
          <cell r="B787" t="str">
            <v>Trf to Conv Ctr Capital Fund</v>
          </cell>
        </row>
        <row r="788">
          <cell r="A788">
            <v>9884</v>
          </cell>
          <cell r="B788" t="str">
            <v>Brown &amp; Root interest</v>
          </cell>
        </row>
        <row r="789">
          <cell r="A789">
            <v>9885</v>
          </cell>
          <cell r="B789" t="str">
            <v>Capital lease principal</v>
          </cell>
        </row>
        <row r="790">
          <cell r="A790">
            <v>9886</v>
          </cell>
          <cell r="B790" t="str">
            <v>Commercial paper interest</v>
          </cell>
        </row>
        <row r="791">
          <cell r="A791">
            <v>9888</v>
          </cell>
          <cell r="B791" t="str">
            <v>Tfr to Util D/S Contract Bond</v>
          </cell>
        </row>
        <row r="792">
          <cell r="A792">
            <v>9889</v>
          </cell>
          <cell r="B792" t="str">
            <v>Tfr to Util D/S Tax/Rev Bonds</v>
          </cell>
        </row>
        <row r="793">
          <cell r="A793">
            <v>9890</v>
          </cell>
          <cell r="B793" t="str">
            <v>Sec post tfr contract bond dbt</v>
          </cell>
        </row>
        <row r="794">
          <cell r="A794">
            <v>9891</v>
          </cell>
          <cell r="B794" t="str">
            <v>SEC POST INDIRECT COST NONCASH</v>
          </cell>
        </row>
        <row r="795">
          <cell r="A795">
            <v>9892</v>
          </cell>
          <cell r="B795" t="str">
            <v>TRF CRF to Debt Defeasance</v>
          </cell>
        </row>
        <row r="796">
          <cell r="A796">
            <v>9893</v>
          </cell>
          <cell r="B796" t="str">
            <v>TRF Operating to Debt Defeasance</v>
          </cell>
        </row>
        <row r="797">
          <cell r="A797">
            <v>9894</v>
          </cell>
          <cell r="B797" t="str">
            <v>Trf to Pay for Success Fund</v>
          </cell>
        </row>
        <row r="798">
          <cell r="A798">
            <v>9895</v>
          </cell>
          <cell r="B798" t="str">
            <v>Trf to Historical Preservation Fund</v>
          </cell>
        </row>
        <row r="799">
          <cell r="A799">
            <v>9998</v>
          </cell>
          <cell r="B799" t="str">
            <v>Master closing object</v>
          </cell>
        </row>
        <row r="800">
          <cell r="A800">
            <v>9999</v>
          </cell>
          <cell r="B800" t="str">
            <v>Residual equity transfers out</v>
          </cell>
        </row>
        <row r="803">
          <cell r="A803"/>
        </row>
      </sheetData>
      <sheetData sheetId="10"/>
      <sheetData sheetId="11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Perlman, Debbie" refreshedDate="43699.558110416663" createdVersion="6" refreshedVersion="6" minRefreshableVersion="3" recordCount="5961" xr:uid="{4D964DEB-56B5-43E6-8D3D-9D0E5C2E75C5}">
  <cacheSource type="worksheet">
    <worksheetSource ref="A1:P5962" sheet="Sourcedata_detail"/>
  </cacheSource>
  <cacheFields count="16">
    <cacheField name="BFY" numFmtId="0">
      <sharedItems containsSemiMixedTypes="0" containsString="0" containsNumber="1" containsInteger="1" minValue="2016" maxValue="2018"/>
    </cacheField>
    <cacheField name="FUND" numFmtId="0">
      <sharedItems count="2">
        <s v="5020"/>
        <s v="5030"/>
      </sharedItems>
    </cacheField>
    <cacheField name="UNIT" numFmtId="0">
      <sharedItems containsSemiMixedTypes="0" containsString="0" containsNumber="1" containsInteger="1" minValue="6002" maxValue="9999" count="166">
        <n v="6002"/>
        <n v="6003"/>
        <n v="6004"/>
        <n v="6021"/>
        <n v="6022"/>
        <n v="6031"/>
        <n v="6032"/>
        <n v="6042"/>
        <n v="6043"/>
        <n v="6044"/>
        <n v="6045"/>
        <n v="6046"/>
        <n v="6047"/>
        <n v="6050"/>
        <n v="6061"/>
        <n v="6062"/>
        <n v="6070"/>
        <n v="6211"/>
        <n v="6212"/>
        <n v="6213"/>
        <n v="6214"/>
        <n v="6215"/>
        <n v="6218"/>
        <n v="6221"/>
        <n v="6222"/>
        <n v="6223"/>
        <n v="6225"/>
        <n v="6227"/>
        <n v="6231"/>
        <n v="6232"/>
        <n v="6241"/>
        <n v="6242"/>
        <n v="6243"/>
        <n v="6245"/>
        <n v="6246"/>
        <n v="6248"/>
        <n v="6411"/>
        <n v="6412"/>
        <n v="6414"/>
        <n v="6416"/>
        <n v="6417"/>
        <n v="6420"/>
        <n v="6422"/>
        <n v="6431"/>
        <n v="6440"/>
        <n v="6606"/>
        <n v="6607"/>
        <n v="6608"/>
        <n v="6609"/>
        <n v="6610"/>
        <n v="6611"/>
        <n v="6613"/>
        <n v="6615"/>
        <n v="6619"/>
        <n v="6620"/>
        <n v="6621"/>
        <n v="6622"/>
        <n v="6623"/>
        <n v="6640"/>
        <n v="6641"/>
        <n v="6711"/>
        <n v="6712"/>
        <n v="6714"/>
        <n v="6715"/>
        <n v="6721"/>
        <n v="6722"/>
        <n v="6723"/>
        <n v="6731"/>
        <n v="6732"/>
        <n v="6805"/>
        <n v="7733"/>
        <n v="7748"/>
        <n v="7749"/>
        <n v="7763"/>
        <n v="8002"/>
        <n v="8003"/>
        <n v="8004"/>
        <n v="8011"/>
        <n v="8012"/>
        <n v="8021"/>
        <n v="8031"/>
        <n v="8032"/>
        <n v="8033"/>
        <n v="8043"/>
        <n v="8044"/>
        <n v="8051"/>
        <n v="8052"/>
        <n v="8053"/>
        <n v="8061"/>
        <n v="8063"/>
        <n v="8070"/>
        <n v="8212"/>
        <n v="8214"/>
        <n v="8217"/>
        <n v="8218"/>
        <n v="8221"/>
        <n v="8227"/>
        <n v="8231"/>
        <n v="8243"/>
        <n v="8248"/>
        <n v="8410"/>
        <n v="8411"/>
        <n v="8412"/>
        <n v="8414"/>
        <n v="8415"/>
        <n v="8417"/>
        <n v="8420"/>
        <n v="8422"/>
        <n v="8431"/>
        <n v="8440"/>
        <n v="8442"/>
        <n v="8443"/>
        <n v="8447"/>
        <n v="8607"/>
        <n v="8609"/>
        <n v="8610"/>
        <n v="8611"/>
        <n v="8612"/>
        <n v="8613"/>
        <n v="8614"/>
        <n v="8615"/>
        <n v="8618"/>
        <n v="8619"/>
        <n v="8620"/>
        <n v="8621"/>
        <n v="8622"/>
        <n v="8623"/>
        <n v="8631"/>
        <n v="8632"/>
        <n v="8642"/>
        <n v="8645"/>
        <n v="8711"/>
        <n v="8715"/>
        <n v="8721"/>
        <n v="8722"/>
        <n v="8723"/>
        <n v="8740"/>
        <n v="8741"/>
        <n v="9998"/>
        <n v="6806"/>
        <n v="8806"/>
        <n v="6604"/>
        <n v="6804"/>
        <n v="8804"/>
        <n v="6827"/>
        <n v="6843"/>
        <n v="6847"/>
        <n v="8827"/>
        <n v="8831"/>
        <n v="8843"/>
        <n v="8847"/>
        <n v="8848"/>
        <n v="8850"/>
        <n v="8851"/>
        <n v="9999"/>
        <n v="6801"/>
        <n v="8801"/>
        <n v="6811"/>
        <n v="6810"/>
        <n v="6820"/>
        <n v="6800"/>
        <n v="6815"/>
        <n v="6802"/>
        <n v="8802"/>
        <n v="6244"/>
        <n v="6819"/>
      </sharedItems>
    </cacheField>
    <cacheField name="UN" numFmtId="0">
      <sharedItems count="130">
        <s v="WATER OPERATIONS SUPPORT"/>
        <s v="WATER TRT ENTERPRISE ASST MGMT SYS"/>
        <s v="SECURITY MANAGEMENT"/>
        <s v="DAVIS WTP OPERATIONS"/>
        <s v="DAVIS WTP MAINTENANCE"/>
        <s v="ULLRICH WTP OPERATIONS"/>
        <s v="ULLRICH WTP MAINTENANCE"/>
        <s v="PUMP STATION &amp; RESERVOIR MAINTENANCE"/>
        <s v="WATER ELECTRICAL MAINTENANCE"/>
        <s v="WATER INSTRUMENTATION &amp; CONTROL"/>
        <s v="PUMP STATION &amp; RESERVOIR OPERATIONS"/>
        <s v="LONGHORN DAM OPERATIONS"/>
        <s v="LONGHORN DAM MAINTENANCE"/>
        <s v="DRINKING WATER LAB"/>
        <s v="WTP 4 OPERATIONS"/>
        <s v="WTP 4 MAINTENANCE"/>
        <s v="WATER PROCESS ENGINEERING"/>
        <s v="WATER MANAGEMENT SERVICES"/>
        <s v="WATER RESPONSE SERVICES"/>
        <s v="WATER ASSET MANAGEMENT"/>
        <s v="WATER DISPATCH SERVICES"/>
        <s v="DISTRIBUTION ENGINEERING"/>
        <s v="WATER UTILITY LINE LOCATORS"/>
        <s v="VALVES"/>
        <s v="WATER PROTECTION/INSPECTION"/>
        <s v="WATER VALVE EXERCISING"/>
        <s v="WATER VALVE &amp; HYDRANT MAINTENANCE"/>
        <s v="ENVIRONMENTAL MANAGEMENT"/>
        <s v="WATER DISTRIBUTION SYSTEM MAINTENANCE"/>
        <s v="WATER DISTRIBUTION SYSTEM MAINTENANCE NIGHT"/>
        <s v="WATER METER MAINTENANCE"/>
        <s v="TAP SALES"/>
        <s v="SERVICE CONNECTION DIST NORTH"/>
        <s v="RETAIL CUSTOMER SERVICE"/>
        <s v="WATER VALVE PREVENTATIVE MAINTENANCE"/>
        <s v="FACILITY SERVICES"/>
        <s v="SYSTEM PLANNING"/>
        <s v="UTILITY DEVELOPMENT SERVICES"/>
        <s v="INFRASTRUCTURE MANAGEMENT"/>
        <s v="WATER CONSTRUCTION SERVICES"/>
        <s v="IT GIS"/>
        <s v="FACILITY ENGINEERING WATER"/>
        <s v="FACILITY ENGINEERING-TRT SUP"/>
        <s v="ENGINEERING SUPPORT AND SURVEY"/>
        <s v="ENGINEERING WATER"/>
        <s v="LAND MANAGEMENT CONSERV"/>
        <s v="BALCONES CANYONLAND PRESV MGMT"/>
        <s v="DRINKING WATER REGULATORY SERVICES"/>
        <s v="INTERNAL AUDIT"/>
        <s v="BUSINESS SUPPORT"/>
        <s v="PUBLIC AFFAIRS"/>
        <s v="PURCHASING/CONTRACT ADMIN"/>
        <s v="ACCOUNTS PAYABLE"/>
        <s v="MANAGEMENT RESILIENCY"/>
        <s v="RECORDS &amp; INFORMATION MGMT SERVICES"/>
        <s v="ORGANIZATIONAL DEVELOPMENT"/>
        <s v="EMPLOYMENT &amp; COMPENSATION"/>
        <s v="EMPLOYEE RELATIONS &amp; WORKERS COMPENSATION"/>
        <s v="SAFETY"/>
        <s v="CERTIFICATION TRAINING"/>
        <s v="FINANCIAL PLANNING &amp; ANALYSIS"/>
        <s v="RATES AND CHARGES"/>
        <s v="WAREHOUSE/STORES"/>
        <s v="FLEET MANAGEMENT"/>
        <s v="BUDGET &amp; ACCOUNTING"/>
        <s v="HVAC SERVICES"/>
        <s v="FACILITY PROGRAM MANAGEMENT"/>
        <s v="IT INFRASTRUCTURE"/>
        <s v="IT APPLICATIONS"/>
        <s v="WATER CONSERVATION"/>
        <s v="LAND USE REVIEW TEAM"/>
        <s v="BUILDING PLAN REVIEW - INDUSTRIAL WASTE"/>
        <s v="BUILDING PLAN REVIEW - WATER PROTECTION"/>
        <s v="PERMIT AND LICENSE CENTER"/>
        <s v="WASTEWATER OPERATIONS SUPPORT"/>
        <s v="WASTEWATER TRT ENTERPRISE ASST MGMT SYS"/>
        <s v="SOUTH AUSTIN REGIONAL OPERATIONS"/>
        <s v="SOUTH AUSTIN REGIONAL MAINTENANCE"/>
        <s v="REMOTE FACILITIES"/>
        <s v="HORNSBY BEND WWTP OPERATIONS"/>
        <s v="HORNSBY BEND WWTP MAINTENANCE"/>
        <s v="HORNSBY BEND EQUIPMENT MAINTENANCE"/>
        <s v="WASTEWATER ELECTRICAL MAINTENANCE"/>
        <s v="WASTEWATER INSTRUMENTATION &amp; CONTROL"/>
        <s v="WALNUT CREEK WWTP OPERATIONS"/>
        <s v="WALNUT CREEK WWTP MAINTENANCE"/>
        <s v="LIFT STATIONS"/>
        <s v="WASTEWATER LAB WALNUT"/>
        <s v="WASTEWATER LAB HORNSBY"/>
        <s v="WASTEWATER PROCESS ENGINEERING"/>
        <s v="WASTEWATER UTILITY LINE LOCATORS"/>
        <s v="WASTEWATER DISPATCH SERVICES"/>
        <s v="WASTEWATER MANAGEMENT SERVICES"/>
        <s v="WASTEWATER ASSET MANAGEMENT"/>
        <s v="INDUSTRIAL WASTE CONTROL"/>
        <s v="WASTEWATER COLLECTION SYSTEM MAINTENANCE"/>
        <s v="SERVICE CONNECTION NORTH COLLC"/>
        <s v="WASTEWATER CONSTRUCTION SERVICES"/>
        <s v="ON-SITE SEWAGE FACILITIES"/>
        <s v="FACILITY ENGINEERING WASTEWATER"/>
        <s v="FACILITY ENGINEERING TRT SUPPR"/>
        <s v="COLLECTION ENGINEERING WASTEWATER"/>
        <s v="WASTEWATER TV INSPECTION"/>
        <s v="WASTEWATER INFLOW &amp; INFILTRATION"/>
        <s v="WASTEWATER SANITARY SEWER OVERFLOW ABATEMENT"/>
        <s v="WASTEWATER REGULATORY SERVICES"/>
        <s v="CENTER FOR ENVIRONMENTAL RESEARCH"/>
        <s v="OTHER REQUIREMENTS"/>
        <s v="UTILITY-WIDE SUPPORT"/>
        <s v="REICHER RANCH"/>
        <s v="COMMISSION ON DEBT"/>
        <s v="J&amp;C NORTH AUSTIN MUD #1"/>
        <s v="J&amp;C WELLS BRANCH MUD"/>
        <s v="J &amp; C - CITY OF ROLLINGWOOD"/>
        <s v="NORTH AUSTIN MUD"/>
        <s v="J &amp; C NORTHTOWN MUD"/>
        <s v="J &amp; C WELLS BRANCH MUD"/>
        <s v="J &amp; C CITY OF SUNSET VALLEY"/>
        <s v="J &amp; C CITY OF MANOR"/>
        <s v="J &amp; C CITY OF WEST LAKE HILLS"/>
        <s v="INTERFUND TRANSFERS-OTHER"/>
        <s v="UTILITY CUSTOMER CARE"/>
        <s v="CONSERVATION MARKETING"/>
        <s v="COMMERCIAL INCENTIVES"/>
        <s v="MUNICIPAL PROGRAM"/>
        <s v="RESIDENTIAL REBATES"/>
        <s v="MULTIFAMILY PROGRAM"/>
        <s v="BAD DEBT"/>
        <s v="TAPS INVESTIGATIN &amp; ADMIN SUPP"/>
        <s v="J&amp;C WATER DISTRICT #10"/>
      </sharedItems>
    </cacheField>
    <cacheField name="Combo" numFmtId="0">
      <sharedItems/>
    </cacheField>
    <cacheField name="PROG" numFmtId="0">
      <sharedItems/>
    </cacheField>
    <cacheField name="PROG AREA" numFmtId="0">
      <sharedItems/>
    </cacheField>
    <cacheField name="DM" numFmtId="0">
      <sharedItems/>
    </cacheField>
    <cacheField name="OCC" numFmtId="0">
      <sharedItems/>
    </cacheField>
    <cacheField name="Account No" numFmtId="0">
      <sharedItems containsSemiMixedTypes="0" containsString="0" containsNumber="1" containsInteger="1" minValue="5001" maxValue="9893" count="238">
        <n v="5001"/>
        <n v="5004"/>
        <n v="5005"/>
        <n v="5006"/>
        <n v="5010"/>
        <n v="5018"/>
        <n v="5020"/>
        <n v="5021"/>
        <n v="5022"/>
        <n v="5023"/>
        <n v="5024"/>
        <n v="5025"/>
        <n v="5026"/>
        <n v="5028"/>
        <n v="5030"/>
        <n v="5031"/>
        <n v="5032"/>
        <n v="5033"/>
        <n v="5034"/>
        <n v="5035"/>
        <n v="5036"/>
        <n v="5037"/>
        <n v="5039"/>
        <n v="5040"/>
        <n v="5113"/>
        <n v="5125"/>
        <n v="5133"/>
        <n v="5140"/>
        <n v="5150"/>
        <n v="5185"/>
        <n v="5186"/>
        <n v="5190"/>
        <n v="5191"/>
        <n v="5196"/>
        <n v="5260"/>
        <n v="5280"/>
        <n v="5515"/>
        <n v="5525"/>
        <n v="5560"/>
        <n v="5561"/>
        <n v="5565"/>
        <n v="5570"/>
        <n v="5588"/>
        <n v="5595"/>
        <n v="5600"/>
        <n v="5605"/>
        <n v="5610"/>
        <n v="5620"/>
        <n v="5630"/>
        <n v="5650"/>
        <n v="5675"/>
        <n v="5700"/>
        <n v="5725"/>
        <n v="5730"/>
        <n v="5760"/>
        <n v="5860"/>
        <n v="5864"/>
        <n v="5867"/>
        <n v="6121"/>
        <n v="6122"/>
        <n v="6123"/>
        <n v="6124"/>
        <n v="6125"/>
        <n v="6126"/>
        <n v="6132"/>
        <n v="6135"/>
        <n v="6140"/>
        <n v="6160"/>
        <n v="6162"/>
        <n v="6165"/>
        <n v="6174"/>
        <n v="6175"/>
        <n v="6179"/>
        <n v="6180"/>
        <n v="6190"/>
        <n v="6202"/>
        <n v="6203"/>
        <n v="6207"/>
        <n v="6225"/>
        <n v="6226"/>
        <n v="6227"/>
        <n v="6228"/>
        <n v="6234"/>
        <n v="6236"/>
        <n v="6238"/>
        <n v="6240"/>
        <n v="6241"/>
        <n v="6242"/>
        <n v="6243"/>
        <n v="6244"/>
        <n v="6245"/>
        <n v="6247"/>
        <n v="6248"/>
        <n v="6249"/>
        <n v="6250"/>
        <n v="6252"/>
        <n v="6255"/>
        <n v="6256"/>
        <n v="6324"/>
        <n v="6325"/>
        <n v="6327"/>
        <n v="6355"/>
        <n v="6361"/>
        <n v="6363"/>
        <n v="6364"/>
        <n v="6365"/>
        <n v="6366"/>
        <n v="6372"/>
        <n v="6381"/>
        <n v="6382"/>
        <n v="6383"/>
        <n v="6387"/>
        <n v="6388"/>
        <n v="6389"/>
        <n v="6390"/>
        <n v="6391"/>
        <n v="6392"/>
        <n v="6393"/>
        <n v="6395"/>
        <n v="6396"/>
        <n v="6398"/>
        <n v="6404"/>
        <n v="6405"/>
        <n v="6406"/>
        <n v="6407"/>
        <n v="6415"/>
        <n v="6416"/>
        <n v="6418"/>
        <n v="6450"/>
        <n v="6452"/>
        <n v="6520"/>
        <n v="6530"/>
        <n v="6531"/>
        <n v="6532"/>
        <n v="6551"/>
        <n v="6558"/>
        <n v="6561"/>
        <n v="6632"/>
        <n v="6633"/>
        <n v="6811"/>
        <n v="6812"/>
        <n v="6813"/>
        <n v="6814"/>
        <n v="6815"/>
        <n v="6816"/>
        <n v="6817"/>
        <n v="6819"/>
        <n v="6825"/>
        <n v="6843"/>
        <n v="6852"/>
        <n v="6854"/>
        <n v="6871"/>
        <n v="6898"/>
        <n v="7102"/>
        <n v="7114"/>
        <n v="7116"/>
        <n v="7117"/>
        <n v="7119"/>
        <n v="7121"/>
        <n v="7122"/>
        <n v="7123"/>
        <n v="7124"/>
        <n v="7126"/>
        <n v="7127"/>
        <n v="7128"/>
        <n v="7129"/>
        <n v="7132"/>
        <n v="7133"/>
        <n v="7134"/>
        <n v="7135"/>
        <n v="7141"/>
        <n v="7144"/>
        <n v="7145"/>
        <n v="7146"/>
        <n v="7150"/>
        <n v="7151"/>
        <n v="7154"/>
        <n v="7155"/>
        <n v="7156"/>
        <n v="7245"/>
        <n v="7269"/>
        <n v="7310"/>
        <n v="7320"/>
        <n v="7330"/>
        <n v="7425"/>
        <n v="7450"/>
        <n v="7454"/>
        <n v="7456"/>
        <n v="7458"/>
        <n v="7460"/>
        <n v="7461"/>
        <n v="7478"/>
        <n v="7480"/>
        <n v="7482"/>
        <n v="7484"/>
        <n v="7486"/>
        <n v="7500"/>
        <n v="7510"/>
        <n v="7580"/>
        <n v="7600"/>
        <n v="7601"/>
        <n v="7603"/>
        <n v="7605"/>
        <n v="7610"/>
        <n v="7611"/>
        <n v="7615"/>
        <n v="7811"/>
        <n v="8000"/>
        <n v="8142"/>
        <n v="8312"/>
        <n v="8316"/>
        <n v="8500"/>
        <n v="8502"/>
        <n v="8505"/>
        <n v="8507"/>
        <n v="8589"/>
        <n v="9031"/>
        <n v="9040"/>
        <n v="9045"/>
        <n v="9050"/>
        <n v="9051"/>
        <n v="9074"/>
        <n v="9712"/>
        <n v="9739"/>
        <n v="9845"/>
        <n v="9700" u="1"/>
        <n v="9720" u="1"/>
        <n v="9750" u="1"/>
        <n v="9892" u="1"/>
        <n v="9744" u="1"/>
        <n v="9886" u="1"/>
        <n v="9769" u="1"/>
        <n v="9728" u="1"/>
        <n v="9844" u="1"/>
        <n v="9747" u="1"/>
        <n v="9889" u="1"/>
        <n v="9751" u="1"/>
        <n v="9893" u="1"/>
      </sharedItems>
    </cacheField>
    <cacheField name="Description" numFmtId="0">
      <sharedItems count="241">
        <s v="Regular wages - full-time"/>
        <s v="Shift differential"/>
        <s v="Overtime"/>
        <s v="Temporary employees"/>
        <s v="Backcharged salary &amp; fringes"/>
        <s v="Holidays worked"/>
        <s v="Vacation pay"/>
        <s v="Holiday pay"/>
        <s v="Accident pay"/>
        <s v="Sick pay"/>
        <s v="Parental Leave"/>
        <s v="Other paid leave"/>
        <s v="Stability pay"/>
        <s v="Terminal pay"/>
        <s v="On call hours"/>
        <s v="Military leave"/>
        <s v="Personal holiday pay"/>
        <s v="Jury leave"/>
        <s v="Bad weather pay"/>
        <s v="Administrative leave"/>
        <s v="Emergency leave"/>
        <s v="Call back time"/>
        <s v="Comp time used"/>
        <s v="Exception vacation"/>
        <s v="Educational incentive pay"/>
        <s v="Bilingual Pay"/>
        <s v="Phone allowance"/>
        <s v="Allowances/other pay"/>
        <s v="Accrued Payroll"/>
        <s v="Insurance-health/life/dental"/>
        <s v="Insurance-temporary employees"/>
        <s v="FICA tax"/>
        <s v="Medicare tax"/>
        <s v="Contribution to employees ret"/>
        <s v="Consulting-information technology"/>
        <s v="Consultant-others"/>
        <s v="Services-appraisal"/>
        <s v="Services-auditing"/>
        <s v="Services-construction contr"/>
        <s v="Services-PID contract expense"/>
        <s v="Services-Credit Card Fees"/>
        <s v="Services-court costs"/>
        <s v="Services-environment assessment"/>
        <s v="Services-garbage/recycling clt"/>
        <s v="Services-hazardous mat disp"/>
        <s v="Services-inspection"/>
        <s v="Services-janitorial"/>
        <s v="Services-legal fees"/>
        <s v="Services-medical/surgical"/>
        <s v="Services-Bio Solid Reuse"/>
        <s v="Services-security"/>
        <s v="Services-survey"/>
        <s v="Services-IT staffing"/>
        <s v="Services-testing"/>
        <s v="Services-internet/cable"/>
        <s v="Services-other"/>
        <s v="Services-Prepared Food and Catering"/>
        <s v="Services-armored courier"/>
        <s v="Rental-real estate-office"/>
        <s v="Rental-real estate-warehouse"/>
        <s v="Rental-real estate-other"/>
        <s v="Rental-copy machines"/>
        <s v="Rental-vehicles/buses"/>
        <s v="Rental-other equipment"/>
        <s v="Rental-heavy equipment"/>
        <s v="Rental-Uniforms"/>
        <s v="Rental-temporary easement"/>
        <s v="Electric services"/>
        <s v="Gas/heating fuels"/>
        <s v="Water service"/>
        <s v="Drainage fee expense"/>
        <s v="Garbage/refuse collection"/>
        <s v="Water Services Interlocal"/>
        <s v="Wastewater svcs-interlocal"/>
        <s v="Toll Road - Tx Tag"/>
        <s v="Intradeptl charges"/>
        <s v="Interdepartmental Charges"/>
        <s v="Intradeptl chgs-street cut rpr"/>
        <s v="Interdept-Services HVAC"/>
        <s v="Interdept-Services Carpentry"/>
        <s v="Interdept-Services Plumbing"/>
        <s v="Interdept-Services Electrical"/>
        <s v="CTECC Support"/>
        <s v="Interdeptl-PW CPM charges"/>
        <s v="Interdeptl-PW CSD charges"/>
        <s v="CTM Support"/>
        <s v="Utility Billing System Support"/>
        <s v="Administrative Support"/>
        <s v="Workers' Compensation"/>
        <s v="Liability Reserve"/>
        <s v="Wireless Communications-maint"/>
        <s v="Wireless Communication-towers"/>
        <s v="Wireless Communication-install"/>
        <s v="Regional Radio System"/>
        <s v="Fleet-equip.preventative maint"/>
        <s v="Fleet-equip. accident repairs"/>
        <s v="Transportation-city veh fuel"/>
        <s v="Fleet-equip. vehicle/equipment modification"/>
        <s v="General Liability Insurance"/>
        <s v="Bond/Theft/Prof Liab Insurance"/>
        <s v="Fire/Extend Coverage Insurance"/>
        <s v="Legal claims/damages"/>
        <s v="Awards and Recognition"/>
        <s v="Structured settlements"/>
        <s v="Claims-auto liability"/>
        <s v="Claims-general liability"/>
        <s v="Claims accrual - FSD only"/>
        <s v="Services - Contractual General Trades"/>
        <s v="Maintenance-electric motors"/>
        <s v="Maintenance-grounds"/>
        <s v="Maintenance-buildings"/>
        <s v="Maintenance-computer hardware"/>
        <s v="Maintenance-computer software"/>
        <s v="Maintenance-other equipment"/>
        <s v="Maintenance-boilers"/>
        <s v="Maintenance-turbine/generator"/>
        <s v="Maintenance-aux gen equipment"/>
        <s v="Maintenance-hydraulic equipment"/>
        <s v="Maintenance-vehicles"/>
        <s v="Maintenance-pipelines"/>
        <s v="Maintenance-chillers"/>
        <s v="Telephone-base cost"/>
        <s v="Telephone-long distance"/>
        <s v="Telephone equipment"/>
        <s v="Telephone-cellular phones"/>
        <s v="Postage"/>
        <s v="Priority mail/parcel services"/>
        <s v="Mail distribution cost"/>
        <s v="Advertising/publication"/>
        <s v="Printing/binding/photo/repr"/>
        <s v="Employee recruiting"/>
        <s v="Training-city wide"/>
        <s v="Seminar/training fees"/>
        <s v="Educational travel"/>
        <s v="Mileage reimbursements"/>
        <s v="Professional registration"/>
        <s v="Parking costs"/>
        <s v="Memberships"/>
        <s v="Subscriptions"/>
        <s v="Commercial Incentives-AWU"/>
        <s v="Help Program-AWU"/>
        <s v="Household Efficiency-AWU"/>
        <s v="Irrigation Efficiency-AWU"/>
        <s v="Landscape Conversion Rebate-AWU"/>
        <s v="Pressure Reduction Valve Rebate-AWU"/>
        <s v="Rainwater Harvesting Rebate-AWU"/>
        <s v="Wash Wise Rebate-AWU"/>
        <s v="Grants to others/subrecipients"/>
        <s v="Government permits and fees"/>
        <s v="Laundry expense"/>
        <s v="Miscellaneous expense"/>
        <s v="Federal unemployment tax co"/>
        <s v="Bad Debt Expense"/>
        <s v="Agricultural/horticultural"/>
        <s v="Const/repair material-other"/>
        <s v="Asphalt"/>
        <s v="Cement/concrete"/>
        <s v="Sand/gravel/stone"/>
        <s v="Street/traff signs/mrkr/pos"/>
        <s v="Hardware/wire/steel"/>
        <s v="Building material"/>
        <s v="Paint/painting supplies"/>
        <s v="Bridges/carousels"/>
        <s v="Electrical/lighting"/>
        <s v="Welding supplies"/>
        <s v="Refrigerant components-HVAC"/>
        <s v="Pipes and fittings"/>
        <s v="Valves"/>
        <s v="Chemicals"/>
        <s v="Household/cleaning supplies"/>
        <s v="Boiler equipment"/>
        <s v="Electrical transformers"/>
        <s v="Electrical conductors-wire&amp;cable"/>
        <s v="Electrical conductors-hardware"/>
        <s v="Fuses and fusing apparatus"/>
        <s v="Relays and relaying equipment"/>
        <s v="Capacitors"/>
        <s v="Pull boxes,svc boxes,manholes"/>
        <s v="Electrical switchgear"/>
        <s v="Radio equipment"/>
        <s v="Raw water - purchased"/>
        <s v="Gasoline/oil/grease"/>
        <s v="Parts for equipment"/>
        <s v="Parts for vehicles"/>
        <s v="Medical/dental supplies"/>
        <s v="Photographic"/>
        <s v="Educational/promotional"/>
        <s v="Identification"/>
        <s v="Police supplies"/>
        <s v="Meters"/>
        <s v="Meter parts"/>
        <s v="Clothing/clothing material"/>
        <s v="Dietary hardware"/>
        <s v="Food/Ice"/>
        <s v="Food/storage for animals"/>
        <s v="Books-library"/>
        <s v="Office supplies"/>
        <s v="Computer supplies"/>
        <s v="Software"/>
        <s v="Small tools/minor equipment"/>
        <s v="Safety equipment"/>
        <s v="Security equipment"/>
        <s v="Small electric motors-water ut"/>
        <s v="Minor computer hardware"/>
        <s v="Minor communications equipment"/>
        <s v="Office furnishings"/>
        <s v="Freight"/>
        <s v="Indirect costs-FMC 74-4"/>
        <s v="Commercial paper admin exp"/>
        <s v="Util rev bnd commission exp"/>
        <s v="Arbitrage rebate-admin exp"/>
        <s v="Exp Reimb - Public Information Requests"/>
        <s v="Interdepartmental reimbursements"/>
        <s v="Expense refunds"/>
        <s v="Reimbursement of CIP charge"/>
        <s v="Dept OH distribtd to indire"/>
        <s v="Vehicle/Motored Equipment"/>
        <s v="Medical/lab equipment"/>
        <s v="Computer Hardware"/>
        <s v="Radio Communication Equipment"/>
        <s v="Other Equipment"/>
        <s v="Electric Transformers"/>
        <s v="Trf to PID Fund"/>
        <s v="Trf to Reclaimed Water Fund"/>
        <s v="Trf to Economic Development"/>
        <s v="Wireless Communication-instal" u="1"/>
        <s v="Trf to Water Revenue Stab Rsv" u="1"/>
        <s v="Trf to Water CIP Fund" u="1"/>
        <s v="TRF Operating to Debt Defeasance" u="1"/>
        <s v="Tfr to Utility D/S Prior Lien" u="1"/>
        <s v="Elctrcal conductors-hardware" u="1"/>
        <s v="Elctrcal conductors-wire&amp;cable" u="1"/>
        <s v="Trf to GO Debt Service" u="1"/>
        <s v="Trf to Util D/S Separate Lien" u="1"/>
        <s v="TRF CRF to Debt Defeasance" u="1"/>
        <s v="Trf to Wastewater CIP Fund" u="1"/>
        <s v="Trf to CIP Mgm - CPM" u="1"/>
        <s v="Commercial paper interest" u="1"/>
        <s v="Tfr to Util D/S Tax/Rev Bonds" u="1"/>
        <s v="Trf to General Fund" u="1"/>
        <s v="Tfr to Utility D/S Sub Lien" u="1"/>
      </sharedItems>
    </cacheField>
    <cacheField name="Test Year" numFmtId="43">
      <sharedItems containsSemiMixedTypes="0" containsString="0" containsNumber="1" minValue="-1511530.51" maxValue="12953273.279999996"/>
    </cacheField>
    <cacheField name="Known &amp; Measurable Changes" numFmtId="43">
      <sharedItems containsString="0" containsBlank="1" containsNumber="1" minValue="-1288536.96" maxValue="1450000"/>
    </cacheField>
    <cacheField name="Adjusted Test Year" numFmtId="43">
      <sharedItems containsSemiMixedTypes="0" containsString="0" containsNumber="1" minValue="-1545525.47" maxValue="12473371"/>
    </cacheField>
    <cacheField name="FY 2017 Actuals" numFmtId="43">
      <sharedItems containsSemiMixedTypes="0" containsString="0" containsNumber="1" minValue="-1428000.8499999999" maxValue="11612187"/>
    </cacheField>
    <cacheField name="FY 2016 Actuals" numFmtId="43">
      <sharedItems containsSemiMixedTypes="0" containsString="0" containsNumber="1" minValue="-1205825.6199999999" maxValue="13466329.99999999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961">
  <r>
    <n v="2018"/>
    <x v="0"/>
    <x v="0"/>
    <x v="0"/>
    <s v="5020220060025001"/>
    <s v="Operations"/>
    <s v="Treatment"/>
    <s v="Treatment Support"/>
    <s v="Personnel"/>
    <x v="0"/>
    <x v="0"/>
    <n v="372407.05000000005"/>
    <n v="9310.1762500000023"/>
    <n v="381717.22625000007"/>
    <n v="276986.52999999956"/>
    <n v="332931.76999999967"/>
  </r>
  <r>
    <n v="2018"/>
    <x v="0"/>
    <x v="1"/>
    <x v="1"/>
    <s v="5020220060035001"/>
    <s v="Operations"/>
    <s v="Treatment"/>
    <s v="Treatment Enterprise Asset Management System"/>
    <s v="Personnel"/>
    <x v="0"/>
    <x v="0"/>
    <n v="189013.37999999983"/>
    <n v="4725.3344999999963"/>
    <n v="193738.71449999983"/>
    <n v="191435.53000000006"/>
    <n v="167907.62999999989"/>
  </r>
  <r>
    <n v="2018"/>
    <x v="0"/>
    <x v="2"/>
    <x v="2"/>
    <s v="5020220060045001"/>
    <s v="Support Services"/>
    <s v="Direct Reports"/>
    <s v="Security Management"/>
    <s v="Personnel"/>
    <x v="0"/>
    <x v="0"/>
    <n v="201244.72999999995"/>
    <n v="5031.1182499999995"/>
    <n v="206275.84824999995"/>
    <n v="188860.85000000018"/>
    <n v="148848.70000000001"/>
  </r>
  <r>
    <n v="2018"/>
    <x v="0"/>
    <x v="3"/>
    <x v="3"/>
    <s v="5020220060215001"/>
    <s v="Operations"/>
    <s v="Treatment"/>
    <s v="Water Treatment"/>
    <s v="Personnel"/>
    <x v="0"/>
    <x v="0"/>
    <n v="757386.04000000178"/>
    <n v="18934.651000000045"/>
    <n v="776320.69100000185"/>
    <n v="696916.61000000185"/>
    <n v="700936.37000000081"/>
  </r>
  <r>
    <n v="2018"/>
    <x v="0"/>
    <x v="4"/>
    <x v="4"/>
    <s v="5020220060225001"/>
    <s v="Operations"/>
    <s v="Treatment"/>
    <s v="Water Treatment"/>
    <s v="Personnel"/>
    <x v="0"/>
    <x v="0"/>
    <n v="786759.67999999912"/>
    <n v="19668.99199999998"/>
    <n v="806428.67199999909"/>
    <n v="676338.07999999973"/>
    <n v="636852.52000000083"/>
  </r>
  <r>
    <n v="2018"/>
    <x v="0"/>
    <x v="5"/>
    <x v="5"/>
    <s v="5020220060315001"/>
    <s v="Operations"/>
    <s v="Treatment"/>
    <s v="Water Treatment"/>
    <s v="Personnel"/>
    <x v="0"/>
    <x v="0"/>
    <n v="768917.58999999927"/>
    <n v="19222.939749999983"/>
    <n v="788140.52974999929"/>
    <n v="692168.90000000037"/>
    <n v="715486.85000000021"/>
  </r>
  <r>
    <n v="2018"/>
    <x v="0"/>
    <x v="6"/>
    <x v="6"/>
    <s v="5020220060325001"/>
    <s v="Operations"/>
    <s v="Treatment"/>
    <s v="Water Treatment"/>
    <s v="Personnel"/>
    <x v="0"/>
    <x v="0"/>
    <n v="846024.28999999852"/>
    <n v="21150.607249999965"/>
    <n v="867174.89724999852"/>
    <n v="835218.5899999995"/>
    <n v="650866.16999999818"/>
  </r>
  <r>
    <n v="2018"/>
    <x v="0"/>
    <x v="7"/>
    <x v="7"/>
    <s v="5020220060425001"/>
    <s v="Operations"/>
    <s v="Treatment"/>
    <s v="Pump Stations &amp; Reservoir Maintenance"/>
    <s v="Personnel"/>
    <x v="0"/>
    <x v="0"/>
    <n v="895354.9300000011"/>
    <n v="22383.87325000003"/>
    <n v="917738.80325000116"/>
    <n v="771574.90999999922"/>
    <n v="620572.63999999966"/>
  </r>
  <r>
    <n v="2018"/>
    <x v="0"/>
    <x v="8"/>
    <x v="8"/>
    <s v="5020220060435001"/>
    <s v="Operations"/>
    <s v="Treatment"/>
    <s v="AWU Electrical Services"/>
    <s v="Personnel"/>
    <x v="0"/>
    <x v="0"/>
    <n v="599992.32999999973"/>
    <n v="14999.808249999995"/>
    <n v="614992.13824999973"/>
    <n v="673771.25999999966"/>
    <n v="677672.19999999879"/>
  </r>
  <r>
    <n v="2018"/>
    <x v="0"/>
    <x v="9"/>
    <x v="9"/>
    <s v="5020220060445001"/>
    <s v="Operations"/>
    <s v="Treatment"/>
    <s v="AWU Instrumentation &amp; Control"/>
    <s v="Personnel"/>
    <x v="0"/>
    <x v="0"/>
    <n v="632103.86999999965"/>
    <n v="15802.596749999992"/>
    <n v="647906.46674999967"/>
    <n v="550103.94999999856"/>
    <n v="502340.73000000033"/>
  </r>
  <r>
    <n v="2018"/>
    <x v="0"/>
    <x v="10"/>
    <x v="10"/>
    <s v="5020220060455001"/>
    <s v="Operations"/>
    <s v="Treatment"/>
    <s v="Pump Stations &amp; Reservoir Maintenance"/>
    <s v="Personnel"/>
    <x v="0"/>
    <x v="0"/>
    <n v="701790.24999999884"/>
    <n v="17544.756249999973"/>
    <n v="719335.00624999881"/>
    <n v="720841.98999999894"/>
    <n v="724297.76000000094"/>
  </r>
  <r>
    <n v="2018"/>
    <x v="0"/>
    <x v="11"/>
    <x v="11"/>
    <s v="5020220060465001"/>
    <s v="Operations"/>
    <s v="Treatment"/>
    <s v="Pump Stations &amp; Reservoir Maintenance"/>
    <s v="Personnel"/>
    <x v="0"/>
    <x v="0"/>
    <n v="56162.890000000029"/>
    <n v="1404.0722500000008"/>
    <n v="57566.962250000026"/>
    <n v="0"/>
    <n v="0"/>
  </r>
  <r>
    <n v="2018"/>
    <x v="0"/>
    <x v="12"/>
    <x v="12"/>
    <s v="5020220060475001"/>
    <s v="Operations"/>
    <s v="Treatment"/>
    <s v="Pump Stations &amp; Reservoir Maintenance"/>
    <s v="Personnel"/>
    <x v="0"/>
    <x v="0"/>
    <n v="12036.95"/>
    <n v="300.92375000000004"/>
    <n v="12337.873750000001"/>
    <n v="0"/>
    <n v="0"/>
  </r>
  <r>
    <n v="2018"/>
    <x v="0"/>
    <x v="13"/>
    <x v="13"/>
    <s v="5020220060505001"/>
    <s v="Operations"/>
    <s v="Treatment"/>
    <s v="Laboratory Services"/>
    <s v="Personnel"/>
    <x v="0"/>
    <x v="0"/>
    <n v="835082.16"/>
    <n v="20877.054000000004"/>
    <n v="855959.21400000004"/>
    <n v="806233.16999999946"/>
    <n v="749209.7900000005"/>
  </r>
  <r>
    <n v="2018"/>
    <x v="0"/>
    <x v="14"/>
    <x v="14"/>
    <s v="5020220060615001"/>
    <s v="Operations"/>
    <s v="Treatment"/>
    <s v="Water Treatment"/>
    <s v="Personnel"/>
    <x v="0"/>
    <x v="0"/>
    <n v="584958.19999999949"/>
    <n v="14623.954999999987"/>
    <n v="599582.15499999945"/>
    <n v="520081.41999999969"/>
    <n v="519203.41999999894"/>
  </r>
  <r>
    <n v="2018"/>
    <x v="0"/>
    <x v="15"/>
    <x v="15"/>
    <s v="5020220060625001"/>
    <s v="Operations"/>
    <s v="Treatment"/>
    <s v="Water Treatment"/>
    <s v="Personnel"/>
    <x v="0"/>
    <x v="0"/>
    <n v="470585.48000000045"/>
    <n v="11764.637000000012"/>
    <n v="482350.11700000043"/>
    <n v="459166.0500000008"/>
    <n v="427844.07999999943"/>
  </r>
  <r>
    <n v="2018"/>
    <x v="0"/>
    <x v="16"/>
    <x v="16"/>
    <s v="5020220060705001"/>
    <s v="Operations"/>
    <s v="Treatment"/>
    <s v="Process Engineering"/>
    <s v="Personnel"/>
    <x v="0"/>
    <x v="0"/>
    <n v="308244.54000000033"/>
    <n v="7706.1135000000086"/>
    <n v="315950.65350000036"/>
    <n v="277189.52"/>
    <n v="277959.31000000011"/>
  </r>
  <r>
    <n v="2018"/>
    <x v="0"/>
    <x v="17"/>
    <x v="17"/>
    <s v="5020220062115001"/>
    <s v="Operations"/>
    <s v="Pipeline Operations"/>
    <s v="Pipeline Management Services"/>
    <s v="Personnel"/>
    <x v="0"/>
    <x v="0"/>
    <n v="380155.44999999984"/>
    <n v="9503.8862499999959"/>
    <n v="389659.33624999982"/>
    <n v="603440.63000000024"/>
    <n v="567446.40000000095"/>
  </r>
  <r>
    <n v="2018"/>
    <x v="0"/>
    <x v="18"/>
    <x v="18"/>
    <s v="5020220062125001"/>
    <s v="Operations"/>
    <s v="Pipeline Operations"/>
    <s v="Water Meter Operations"/>
    <s v="Personnel"/>
    <x v="0"/>
    <x v="0"/>
    <n v="559009.33999999939"/>
    <n v="13975.233499999986"/>
    <n v="572984.57349999936"/>
    <n v="511360.58000000054"/>
    <n v="527561.99"/>
  </r>
  <r>
    <n v="2018"/>
    <x v="0"/>
    <x v="19"/>
    <x v="19"/>
    <s v="5020220062135001"/>
    <s v="Operations"/>
    <s v="Pipeline Operations"/>
    <s v="Construction &amp; Rehabilitation Services "/>
    <s v="Personnel"/>
    <x v="0"/>
    <x v="0"/>
    <n v="226376.99000000002"/>
    <n v="5659.424750000001"/>
    <n v="232036.41475000003"/>
    <n v="75444.280000000057"/>
    <n v="57260.430000000022"/>
  </r>
  <r>
    <n v="2018"/>
    <x v="0"/>
    <x v="20"/>
    <x v="20"/>
    <s v="5020220062145001"/>
    <s v="Operations"/>
    <s v="Pipeline Operations"/>
    <s v="Pipeline Management Services"/>
    <s v="Personnel"/>
    <x v="0"/>
    <x v="0"/>
    <n v="355117.63000000053"/>
    <n v="8877.9407500000143"/>
    <n v="363995.57075000054"/>
    <n v="293228.68999999983"/>
    <n v="307087.01"/>
  </r>
  <r>
    <n v="2018"/>
    <x v="0"/>
    <x v="21"/>
    <x v="21"/>
    <s v="5020220062155001"/>
    <s v="Engineering Services"/>
    <s v="Engineering Services"/>
    <s v="Distribution System Engineering"/>
    <s v="Personnel"/>
    <x v="0"/>
    <x v="0"/>
    <n v="489135.97000000009"/>
    <n v="12228.399250000002"/>
    <n v="501364.36925000011"/>
    <n v="645253.74999999965"/>
    <n v="699756.86999999918"/>
  </r>
  <r>
    <n v="2018"/>
    <x v="0"/>
    <x v="22"/>
    <x v="22"/>
    <s v="5020220062185001"/>
    <s v="Operations"/>
    <s v="Pipeline Operations"/>
    <s v="Water Meter Operations"/>
    <s v="Personnel"/>
    <x v="0"/>
    <x v="0"/>
    <n v="158696.35000000024"/>
    <n v="3967.408750000006"/>
    <n v="162663.75875000024"/>
    <n v="199323.21"/>
    <n v="204076.7199999998"/>
  </r>
  <r>
    <n v="2018"/>
    <x v="0"/>
    <x v="23"/>
    <x v="23"/>
    <s v="5020220062215001"/>
    <s v="Operations"/>
    <s v="Pipeline Operations"/>
    <s v="Distribution System Maintenance"/>
    <s v="Personnel"/>
    <x v="0"/>
    <x v="0"/>
    <n v="247264.99000000002"/>
    <n v="6181.6247500000009"/>
    <n v="253446.61475000001"/>
    <n v="191626.99000000019"/>
    <n v="177894.2300000001"/>
  </r>
  <r>
    <n v="2018"/>
    <x v="0"/>
    <x v="24"/>
    <x v="24"/>
    <s v="5020220062225001"/>
    <s v="Environmental Affairs &amp; Conservation"/>
    <s v="Environmental Affairs &amp; Conservation"/>
    <s v="Special Services"/>
    <s v="Personnel"/>
    <x v="0"/>
    <x v="0"/>
    <n v="592702.02000000025"/>
    <n v="14817.550500000007"/>
    <n v="607519.57050000026"/>
    <n v="646640.21000000008"/>
    <n v="582295.50000000023"/>
  </r>
  <r>
    <n v="2018"/>
    <x v="0"/>
    <x v="25"/>
    <x v="25"/>
    <s v="5020220062235001"/>
    <s v="Operations"/>
    <s v="Pipeline Operations"/>
    <s v="Distribution System Maintenance"/>
    <s v="Personnel"/>
    <x v="0"/>
    <x v="0"/>
    <n v="637439.09999999916"/>
    <n v="15935.977499999979"/>
    <n v="653375.0774999992"/>
    <n v="466205.36000000051"/>
    <n v="341347.67999999982"/>
  </r>
  <r>
    <n v="2018"/>
    <x v="0"/>
    <x v="26"/>
    <x v="26"/>
    <s v="5020220062255001"/>
    <s v="Operations"/>
    <s v="Pipeline Operations"/>
    <s v="Distribution System Maintenance"/>
    <s v="Personnel"/>
    <x v="0"/>
    <x v="0"/>
    <n v="543275.12999999942"/>
    <n v="13581.878249999987"/>
    <n v="556857.00824999937"/>
    <n v="600102.68000000052"/>
    <n v="561670.89999999979"/>
  </r>
  <r>
    <n v="2018"/>
    <x v="0"/>
    <x v="27"/>
    <x v="27"/>
    <s v="5020220062275001"/>
    <s v="Environmental Affairs &amp; Conservation"/>
    <s v="Environmental Affairs &amp; Conservation"/>
    <s v="Special Services"/>
    <s v="Personnel"/>
    <x v="0"/>
    <x v="0"/>
    <n v="88226.87"/>
    <n v="2205.67175"/>
    <n v="90432.541749999989"/>
    <n v="94245.010000000024"/>
    <n v="87946.250000000029"/>
  </r>
  <r>
    <n v="2018"/>
    <x v="0"/>
    <x v="28"/>
    <x v="28"/>
    <s v="5020220062315001"/>
    <s v="Operations"/>
    <s v="Pipeline Operations"/>
    <s v="Distribution System Maintenance"/>
    <s v="Personnel"/>
    <x v="0"/>
    <x v="0"/>
    <n v="1547964.2899999956"/>
    <n v="38699.107249999892"/>
    <n v="1586663.3972499955"/>
    <n v="1678780.4"/>
    <n v="1448553.1600000029"/>
  </r>
  <r>
    <n v="2018"/>
    <x v="0"/>
    <x v="29"/>
    <x v="29"/>
    <s v="5020220062325001"/>
    <s v="Operations"/>
    <s v="Pipeline Operations"/>
    <s v="Distribution System Maintenance"/>
    <s v="Personnel"/>
    <x v="0"/>
    <x v="0"/>
    <n v="525035.87999999954"/>
    <n v="13125.89699999999"/>
    <n v="538161.77699999954"/>
    <n v="567774.22999999963"/>
    <n v="481689.92000000033"/>
  </r>
  <r>
    <n v="2018"/>
    <x v="0"/>
    <x v="30"/>
    <x v="30"/>
    <s v="5020220062415001"/>
    <s v="Operations"/>
    <s v="Pipeline Operations"/>
    <s v="Water Meter Operations"/>
    <s v="Personnel"/>
    <x v="0"/>
    <x v="0"/>
    <n v="1318473.0600000022"/>
    <n v="32961.826500000054"/>
    <n v="1351434.8865000021"/>
    <n v="1188352.0700000022"/>
    <n v="1083936.4899999981"/>
  </r>
  <r>
    <n v="2018"/>
    <x v="0"/>
    <x v="31"/>
    <x v="31"/>
    <s v="5020220062425001"/>
    <s v="Support Services"/>
    <s v="Financial Services"/>
    <s v="Customer Services"/>
    <s v="Personnel"/>
    <x v="0"/>
    <x v="0"/>
    <n v="305017.25999999989"/>
    <n v="7625.4314999999979"/>
    <n v="312642.6914999999"/>
    <n v="245115.79000000033"/>
    <n v="274353.30000000016"/>
  </r>
  <r>
    <n v="2016"/>
    <x v="0"/>
    <x v="32"/>
    <x v="32"/>
    <s v="5020220062435001"/>
    <s v="Operations"/>
    <s v="Pipeline Operations"/>
    <s v="Construction &amp; Rehabilitation Services "/>
    <s v="Personnel"/>
    <x v="0"/>
    <x v="0"/>
    <n v="0"/>
    <m/>
    <n v="0"/>
    <n v="111814.8"/>
    <n v="184404.40000000023"/>
  </r>
  <r>
    <n v="2018"/>
    <x v="0"/>
    <x v="33"/>
    <x v="33"/>
    <s v="5020220062455001"/>
    <s v="Support Services"/>
    <s v="Financial Services"/>
    <s v="Customer Services"/>
    <s v="Personnel"/>
    <x v="0"/>
    <x v="0"/>
    <n v="320064.09999999986"/>
    <n v="8001.6024999999972"/>
    <n v="328065.70249999984"/>
    <n v="350499.61999999988"/>
    <n v="325947.64999999991"/>
  </r>
  <r>
    <n v="2018"/>
    <x v="0"/>
    <x v="34"/>
    <x v="34"/>
    <s v="5020220062465001"/>
    <s v="Operations"/>
    <s v="Pipeline Operations"/>
    <s v="Distribution System Maintenance"/>
    <s v="Personnel"/>
    <x v="0"/>
    <x v="0"/>
    <n v="13276.069999999998"/>
    <n v="331.90174999999999"/>
    <n v="13607.971749999997"/>
    <n v="1505.9999999999998"/>
    <n v="11504.52"/>
  </r>
  <r>
    <n v="2018"/>
    <x v="0"/>
    <x v="35"/>
    <x v="35"/>
    <s v="5020220062485001"/>
    <s v="Support Services"/>
    <s v="Direct Reports"/>
    <s v="Facility Management"/>
    <s v="Personnel"/>
    <x v="0"/>
    <x v="0"/>
    <n v="120709.9"/>
    <n v="3017.7474999999999"/>
    <n v="123727.64749999999"/>
    <n v="107931.36000000004"/>
    <n v="123605.82000000005"/>
  </r>
  <r>
    <n v="2018"/>
    <x v="0"/>
    <x v="36"/>
    <x v="36"/>
    <s v="5020220064115001"/>
    <s v="Water Resources Management"/>
    <s v="Water Resources Management"/>
    <s v="Systems Planning"/>
    <s v="Personnel"/>
    <x v="0"/>
    <x v="0"/>
    <n v="650065.39999999898"/>
    <n v="16251.634999999975"/>
    <n v="666317.03499999898"/>
    <n v="616486.33000000066"/>
    <n v="596774.1399999999"/>
  </r>
  <r>
    <n v="2018"/>
    <x v="0"/>
    <x v="37"/>
    <x v="37"/>
    <s v="5020220064125001"/>
    <s v="Water Resources Management"/>
    <s v="Water Resources Management"/>
    <s v="Utility Development Svcs"/>
    <s v="Personnel"/>
    <x v="0"/>
    <x v="0"/>
    <n v="680235.29000000062"/>
    <n v="17005.882250000017"/>
    <n v="697241.17225000064"/>
    <n v="702182.90999999957"/>
    <n v="665399.6300000007"/>
  </r>
  <r>
    <n v="2018"/>
    <x v="0"/>
    <x v="38"/>
    <x v="38"/>
    <s v="5020220064145001"/>
    <s v="Water Resources Management"/>
    <s v="Water Resources Management"/>
    <s v="Infrastructure Management "/>
    <s v="Personnel"/>
    <x v="0"/>
    <x v="0"/>
    <n v="468716.27999999991"/>
    <n v="11717.906999999999"/>
    <n v="480434.18699999992"/>
    <n v="497678.49999999971"/>
    <n v="456674.51999999979"/>
  </r>
  <r>
    <n v="2018"/>
    <x v="0"/>
    <x v="39"/>
    <x v="39"/>
    <s v="5020220064165001"/>
    <s v="Operations"/>
    <s v="Pipeline Operations"/>
    <s v="Construction &amp; Rehabilitation Services "/>
    <s v="Personnel"/>
    <x v="0"/>
    <x v="0"/>
    <n v="875866.4800000008"/>
    <n v="21896.662000000022"/>
    <n v="897763.14200000081"/>
    <n v="691081.90000000142"/>
    <n v="787423.46999999986"/>
  </r>
  <r>
    <n v="2018"/>
    <x v="0"/>
    <x v="40"/>
    <x v="40"/>
    <s v="5020220064175001"/>
    <s v="Support Services"/>
    <s v="Direct Reports"/>
    <s v="Information Technology"/>
    <s v="Personnel"/>
    <x v="0"/>
    <x v="0"/>
    <n v="495415.05000000086"/>
    <n v="12385.376250000023"/>
    <n v="507800.42625000089"/>
    <n v="479563.48999999982"/>
    <n v="455705.85999999964"/>
  </r>
  <r>
    <n v="2018"/>
    <x v="0"/>
    <x v="41"/>
    <x v="41"/>
    <s v="5020220064205001"/>
    <s v="Engineering Services"/>
    <s v="Engineering Services"/>
    <s v="Facility Engineering"/>
    <s v="Personnel"/>
    <x v="0"/>
    <x v="0"/>
    <n v="1108922.5299999963"/>
    <n v="27723.063249999908"/>
    <n v="1136645.5932499962"/>
    <n v="721235.42999999935"/>
    <n v="710541.29999999923"/>
  </r>
  <r>
    <n v="2016"/>
    <x v="0"/>
    <x v="42"/>
    <x v="42"/>
    <s v="5020220064225001"/>
    <s v="Engineering Services"/>
    <s v="Engineering Services"/>
    <s v="Facility Engineering"/>
    <s v="Personnel"/>
    <x v="0"/>
    <x v="0"/>
    <n v="0"/>
    <m/>
    <n v="0"/>
    <n v="413409.31999999908"/>
    <n v="486269.24999999977"/>
  </r>
  <r>
    <n v="2018"/>
    <x v="0"/>
    <x v="43"/>
    <x v="43"/>
    <s v="5020220064315001"/>
    <s v="Engineering Services"/>
    <s v="Engineering Services"/>
    <s v="Distribution System Engineering"/>
    <s v="Personnel"/>
    <x v="0"/>
    <x v="0"/>
    <n v="396647.22000000055"/>
    <n v="9916.1805000000149"/>
    <n v="406563.40050000057"/>
    <n v="243252.83000000016"/>
    <n v="228357.17"/>
  </r>
  <r>
    <n v="2018"/>
    <x v="0"/>
    <x v="44"/>
    <x v="44"/>
    <s v="5020220064405001"/>
    <s v="Engineering Services"/>
    <s v="Engineering Services"/>
    <s v="Collection System Engineering"/>
    <s v="Personnel"/>
    <x v="0"/>
    <x v="0"/>
    <n v="392919.86000000051"/>
    <n v="9822.9965000000138"/>
    <n v="402742.85650000052"/>
    <n v="400898.52999999956"/>
    <n v="376267.53999999911"/>
  </r>
  <r>
    <n v="2018"/>
    <x v="0"/>
    <x v="45"/>
    <x v="45"/>
    <s v="5020220066065001"/>
    <s v="Environmental Affairs &amp; Conservation"/>
    <s v="Environmental Affairs &amp; Conservation"/>
    <s v="Wildland Conservation"/>
    <s v="Personnel"/>
    <x v="0"/>
    <x v="0"/>
    <n v="561506.43999999901"/>
    <n v="14037.660999999976"/>
    <n v="575544.10099999898"/>
    <n v="519908.06999999937"/>
    <n v="494038.29000000085"/>
  </r>
  <r>
    <n v="2018"/>
    <x v="0"/>
    <x v="46"/>
    <x v="46"/>
    <s v="5020220066075001"/>
    <s v="Environmental Affairs &amp; Conservation"/>
    <s v="Environmental Affairs &amp; Conservation"/>
    <s v="Wildland Conservation"/>
    <s v="Personnel"/>
    <x v="0"/>
    <x v="0"/>
    <n v="636461.45999999926"/>
    <n v="15911.536499999982"/>
    <n v="652372.99649999919"/>
    <n v="592803.4600000002"/>
    <n v="506149.9100000012"/>
  </r>
  <r>
    <n v="2018"/>
    <x v="0"/>
    <x v="47"/>
    <x v="47"/>
    <s v="5020220066085001"/>
    <s v="Environmental Affairs &amp; Conservation"/>
    <s v="Environmental Affairs &amp; Conservation"/>
    <s v="Environmental and Regulatory Services"/>
    <s v="Personnel"/>
    <x v="0"/>
    <x v="0"/>
    <n v="314859.51000000007"/>
    <n v="7871.4877500000021"/>
    <n v="322730.9977500001"/>
    <n v="324416.93000000023"/>
    <n v="338889.30999999994"/>
  </r>
  <r>
    <n v="2018"/>
    <x v="0"/>
    <x v="48"/>
    <x v="48"/>
    <s v="5020220066095001"/>
    <s v="Support Services"/>
    <s v="Direct Reports"/>
    <s v="Internal Audit"/>
    <s v="Personnel"/>
    <x v="0"/>
    <x v="0"/>
    <n v="113461.4"/>
    <n v="2836.5349999999999"/>
    <n v="116297.935"/>
    <n v="213871.28000000003"/>
    <n v="196380.49000000017"/>
  </r>
  <r>
    <n v="2018"/>
    <x v="0"/>
    <x v="49"/>
    <x v="49"/>
    <s v="5020220066105001"/>
    <s v="Support Services"/>
    <s v="Direct Reports"/>
    <s v="Office of Director"/>
    <s v="Personnel"/>
    <x v="0"/>
    <x v="0"/>
    <n v="226230.94000000015"/>
    <n v="5655.7735000000039"/>
    <n v="231886.71350000016"/>
    <n v="199553.44000000015"/>
    <n v="245425.93999999977"/>
  </r>
  <r>
    <n v="2018"/>
    <x v="0"/>
    <x v="50"/>
    <x v="50"/>
    <s v="5020220066115001"/>
    <s v="Environmental Affairs &amp; Conservation"/>
    <s v="Environmental Affairs &amp; Conservation"/>
    <s v="Public Affairs"/>
    <s v="Personnel"/>
    <x v="0"/>
    <x v="0"/>
    <n v="258206.20999999996"/>
    <n v="6455.1552499999998"/>
    <n v="264661.36524999997"/>
    <n v="214322.38000000024"/>
    <n v="240001.67000000016"/>
  </r>
  <r>
    <n v="2018"/>
    <x v="0"/>
    <x v="51"/>
    <x v="51"/>
    <s v="5020220066135001"/>
    <s v="Support Services"/>
    <s v="Financial Services"/>
    <s v="Supply Chain Management"/>
    <s v="Personnel"/>
    <x v="0"/>
    <x v="0"/>
    <n v="211217.89999999973"/>
    <n v="5280.4474999999939"/>
    <n v="216498.34749999971"/>
    <n v="211530.20999999976"/>
    <n v="129314.88000000006"/>
  </r>
  <r>
    <n v="2018"/>
    <x v="0"/>
    <x v="52"/>
    <x v="52"/>
    <s v="5020220066155001"/>
    <s v="Support Services"/>
    <s v="Financial Services"/>
    <s v="Budget &amp; Accounting"/>
    <s v="Personnel"/>
    <x v="0"/>
    <x v="0"/>
    <n v="177284.51999999993"/>
    <n v="4432.1129999999985"/>
    <n v="181716.63299999994"/>
    <n v="161657.61999999997"/>
    <n v="194039.2100000002"/>
  </r>
  <r>
    <n v="2018"/>
    <x v="0"/>
    <x v="53"/>
    <x v="53"/>
    <s v="5020220066195001"/>
    <s v="Support Services"/>
    <s v="Direct Reports"/>
    <s v="Management Resiliency"/>
    <s v="Personnel"/>
    <x v="0"/>
    <x v="0"/>
    <n v="169149.86000000004"/>
    <n v="4228.7465000000011"/>
    <n v="173378.60650000005"/>
    <n v="0"/>
    <n v="0"/>
  </r>
  <r>
    <n v="2018"/>
    <x v="0"/>
    <x v="54"/>
    <x v="54"/>
    <s v="5020220066205001"/>
    <s v="Support Services"/>
    <s v="Direct Reports"/>
    <s v="Office of Director"/>
    <s v="Personnel"/>
    <x v="0"/>
    <x v="0"/>
    <n v="55932.18"/>
    <n v="1398.3045000000002"/>
    <n v="57330.484499999999"/>
    <n v="23540.12"/>
    <n v="0"/>
  </r>
  <r>
    <n v="2018"/>
    <x v="0"/>
    <x v="55"/>
    <x v="55"/>
    <s v="5020220066215001"/>
    <s v="Support Services"/>
    <s v="Direct Reports"/>
    <s v="Human Resource Services"/>
    <s v="Personnel"/>
    <x v="0"/>
    <x v="0"/>
    <n v="47362.37999999999"/>
    <n v="1184.0594999999998"/>
    <n v="48546.439499999993"/>
    <n v="24032.84999999998"/>
    <n v="19369.239999999991"/>
  </r>
  <r>
    <n v="2018"/>
    <x v="0"/>
    <x v="56"/>
    <x v="56"/>
    <s v="5020220066225001"/>
    <s v="Support Services"/>
    <s v="Direct Reports"/>
    <s v="Human Resource Services"/>
    <s v="Personnel"/>
    <x v="0"/>
    <x v="0"/>
    <n v="268057.82000000018"/>
    <n v="6701.4455000000053"/>
    <n v="274759.26550000021"/>
    <n v="239526.19000000003"/>
    <n v="253123.13000000006"/>
  </r>
  <r>
    <n v="2018"/>
    <x v="0"/>
    <x v="57"/>
    <x v="57"/>
    <s v="5020220066235001"/>
    <s v="Support Services"/>
    <s v="Direct Reports"/>
    <s v="Human Resource Services"/>
    <s v="Personnel"/>
    <x v="0"/>
    <x v="0"/>
    <n v="162131.54"/>
    <n v="4053.2885000000006"/>
    <n v="166184.8285"/>
    <n v="137793.95999999993"/>
    <n v="145963.91999999993"/>
  </r>
  <r>
    <n v="2018"/>
    <x v="0"/>
    <x v="58"/>
    <x v="58"/>
    <s v="5020220066405001"/>
    <s v="Support Services"/>
    <s v="Direct Reports"/>
    <s v="Safety and Tech Training"/>
    <s v="Personnel"/>
    <x v="0"/>
    <x v="0"/>
    <n v="317299.28999999986"/>
    <n v="7932.4822499999973"/>
    <n v="325231.77224999986"/>
    <n v="357430.41000000021"/>
    <n v="376837.62000000058"/>
  </r>
  <r>
    <n v="2018"/>
    <x v="0"/>
    <x v="59"/>
    <x v="59"/>
    <s v="5020220066415001"/>
    <s v="Support Services"/>
    <s v="Direct Reports"/>
    <s v="Safety and Tech Training"/>
    <s v="Personnel"/>
    <x v="0"/>
    <x v="0"/>
    <n v="104996.45999999993"/>
    <n v="2624.9114999999983"/>
    <n v="107621.37149999994"/>
    <n v="0"/>
    <n v="0"/>
  </r>
  <r>
    <n v="2018"/>
    <x v="0"/>
    <x v="60"/>
    <x v="60"/>
    <s v="5020220067115001"/>
    <s v="Support Services"/>
    <s v="Financial Services"/>
    <s v="Financial Management"/>
    <s v="Personnel"/>
    <x v="0"/>
    <x v="0"/>
    <n v="285512.36999999988"/>
    <n v="7137.8092499999975"/>
    <n v="292650.17924999987"/>
    <n v="296116.8299999999"/>
    <n v="285740.51000000013"/>
  </r>
  <r>
    <n v="2018"/>
    <x v="0"/>
    <x v="61"/>
    <x v="61"/>
    <s v="5020220067125001"/>
    <s v="Support Services"/>
    <s v="Financial Services"/>
    <s v="Financial Management"/>
    <s v="Personnel"/>
    <x v="0"/>
    <x v="0"/>
    <n v="197637.42000000004"/>
    <n v="4940.9355000000014"/>
    <n v="202578.35550000003"/>
    <n v="207388.51000000004"/>
    <n v="243759.45999999993"/>
  </r>
  <r>
    <n v="2018"/>
    <x v="0"/>
    <x v="62"/>
    <x v="62"/>
    <s v="5020220067145001"/>
    <s v="Support Services"/>
    <s v="Financial Services"/>
    <s v="Supply Chain Management"/>
    <s v="Personnel"/>
    <x v="0"/>
    <x v="0"/>
    <n v="129143.96999999996"/>
    <n v="3228.5992499999993"/>
    <n v="132372.56924999994"/>
    <n v="122917.25"/>
    <n v="118969.35000000002"/>
  </r>
  <r>
    <n v="2018"/>
    <x v="0"/>
    <x v="63"/>
    <x v="63"/>
    <s v="5020220067155001"/>
    <s v="Support Services"/>
    <s v="Financial Services"/>
    <s v="Supply Chain Management"/>
    <s v="Personnel"/>
    <x v="0"/>
    <x v="0"/>
    <n v="65480.439999999981"/>
    <n v="1637.0109999999995"/>
    <n v="67117.450999999986"/>
    <n v="65799.460000000006"/>
    <n v="0"/>
  </r>
  <r>
    <n v="2018"/>
    <x v="0"/>
    <x v="64"/>
    <x v="64"/>
    <s v="5020220067215001"/>
    <s v="Support Services"/>
    <s v="Financial Services"/>
    <s v="Budget &amp; Accounting"/>
    <s v="Personnel"/>
    <x v="0"/>
    <x v="0"/>
    <n v="358423.90999999968"/>
    <n v="8960.5977499999917"/>
    <n v="367384.5077499997"/>
    <n v="324559.59999999992"/>
    <n v="329433.28999999992"/>
  </r>
  <r>
    <n v="2018"/>
    <x v="0"/>
    <x v="65"/>
    <x v="65"/>
    <s v="5020220067225001"/>
    <s v="Support Services"/>
    <s v="Direct Reports"/>
    <s v="Facility Management"/>
    <s v="Personnel"/>
    <x v="0"/>
    <x v="0"/>
    <n v="114259.57999999993"/>
    <n v="2856.4894999999983"/>
    <n v="117116.06949999993"/>
    <n v="129176.89999999994"/>
    <n v="104828.96000000012"/>
  </r>
  <r>
    <n v="2018"/>
    <x v="0"/>
    <x v="66"/>
    <x v="66"/>
    <s v="5020220067235001"/>
    <s v="Support Services"/>
    <s v="Direct Reports"/>
    <s v="Facility Management"/>
    <s v="Personnel"/>
    <x v="0"/>
    <x v="0"/>
    <n v="140499.93999999997"/>
    <n v="3512.4984999999997"/>
    <n v="144012.43849999996"/>
    <n v="136367.36000000002"/>
    <n v="125634.88999999988"/>
  </r>
  <r>
    <n v="2018"/>
    <x v="0"/>
    <x v="67"/>
    <x v="67"/>
    <s v="5020220067315001"/>
    <s v="Support Services"/>
    <s v="Direct Reports"/>
    <s v="Information Technology"/>
    <s v="Personnel"/>
    <x v="0"/>
    <x v="0"/>
    <n v="300064.86999999965"/>
    <n v="7501.6217499999912"/>
    <n v="307566.49174999964"/>
    <n v="853583.46000000043"/>
    <n v="922138.77"/>
  </r>
  <r>
    <n v="2018"/>
    <x v="0"/>
    <x v="68"/>
    <x v="68"/>
    <s v="5020220067325001"/>
    <s v="Support Services"/>
    <s v="Direct Reports"/>
    <s v="Information Technology"/>
    <s v="Personnel"/>
    <x v="0"/>
    <x v="0"/>
    <n v="495841.03999999893"/>
    <n v="12396.025999999974"/>
    <n v="508237.06599999889"/>
    <n v="0"/>
    <n v="0"/>
  </r>
  <r>
    <n v="2018"/>
    <x v="0"/>
    <x v="69"/>
    <x v="69"/>
    <s v="5020220068055001"/>
    <s v="Environmental Affairs &amp; Conservation"/>
    <s v="Environmental Affairs &amp; Conservation"/>
    <s v="Water Conservation"/>
    <s v="Personnel"/>
    <x v="0"/>
    <x v="0"/>
    <n v="948510.7799999991"/>
    <n v="23712.76949999998"/>
    <n v="972223.54949999903"/>
    <n v="873822.27999999956"/>
    <n v="792510.76000000059"/>
  </r>
  <r>
    <n v="2018"/>
    <x v="0"/>
    <x v="70"/>
    <x v="70"/>
    <s v="5020220077335001"/>
    <s v="Water Resources Management"/>
    <s v="Water Resources Management"/>
    <s v="Utility Development Svcs"/>
    <s v="Personnel"/>
    <x v="0"/>
    <x v="0"/>
    <n v="92440.270000000019"/>
    <n v="2311.0067500000005"/>
    <n v="94751.276750000019"/>
    <n v="90570.729999999909"/>
    <n v="84568.790000000008"/>
  </r>
  <r>
    <n v="2018"/>
    <x v="1"/>
    <x v="70"/>
    <x v="70"/>
    <s v="5030220077335001"/>
    <s v="Water Resources Management"/>
    <s v="Water Resources Management"/>
    <s v="Utility Development Svcs"/>
    <s v="Personnel"/>
    <x v="0"/>
    <x v="0"/>
    <n v="92812.940000000017"/>
    <n v="2320.3235000000004"/>
    <n v="95133.263500000015"/>
    <n v="90272.019999999917"/>
    <n v="85296.49000000002"/>
  </r>
  <r>
    <n v="2018"/>
    <x v="1"/>
    <x v="71"/>
    <x v="71"/>
    <s v="5030220077485001"/>
    <s v="Environmental Affairs &amp; Conservation"/>
    <s v="Environmental Affairs &amp; Conservation"/>
    <s v="Special Services"/>
    <s v="Personnel"/>
    <x v="0"/>
    <x v="0"/>
    <n v="157150.41000000015"/>
    <n v="3928.7602500000039"/>
    <n v="161079.17025000014"/>
    <n v="83330.580000000031"/>
    <n v="66729.47"/>
  </r>
  <r>
    <n v="2018"/>
    <x v="0"/>
    <x v="72"/>
    <x v="72"/>
    <s v="5020220077495001"/>
    <s v="Environmental Affairs &amp; Conservation"/>
    <s v="Environmental Affairs &amp; Conservation"/>
    <s v="Special Services"/>
    <s v="Personnel"/>
    <x v="0"/>
    <x v="0"/>
    <n v="19904.280000000002"/>
    <n v="497.60700000000008"/>
    <n v="20401.887000000002"/>
    <n v="18785.010000000009"/>
    <n v="9099.35"/>
  </r>
  <r>
    <n v="2018"/>
    <x v="0"/>
    <x v="73"/>
    <x v="73"/>
    <s v="5020220077635001"/>
    <s v="Support Services"/>
    <s v="Financial Services"/>
    <s v="Customer Services"/>
    <s v="Personnel"/>
    <x v="0"/>
    <x v="0"/>
    <n v="63144.36"/>
    <n v="1578.6090000000002"/>
    <n v="64722.968999999997"/>
    <n v="51376.070000000007"/>
    <n v="36635.86"/>
  </r>
  <r>
    <n v="2018"/>
    <x v="1"/>
    <x v="73"/>
    <x v="73"/>
    <s v="5030220077635001"/>
    <s v="Support Services"/>
    <s v="Financial Services"/>
    <s v="Customer Services"/>
    <s v="Personnel"/>
    <x v="0"/>
    <x v="0"/>
    <n v="63069.72999999996"/>
    <n v="1576.7432499999991"/>
    <n v="64646.473249999959"/>
    <n v="48969.040000000015"/>
    <n v="36263.889999999985"/>
  </r>
  <r>
    <n v="2018"/>
    <x v="1"/>
    <x v="74"/>
    <x v="74"/>
    <s v="5030220080025001"/>
    <s v="Operations"/>
    <s v="Treatment"/>
    <s v="Treatment Support"/>
    <s v="Personnel"/>
    <x v="0"/>
    <x v="0"/>
    <n v="379015.89999999979"/>
    <n v="9475.3974999999955"/>
    <n v="388491.29749999981"/>
    <n v="276920.80999999953"/>
    <n v="333714.79999999964"/>
  </r>
  <r>
    <n v="2018"/>
    <x v="1"/>
    <x v="75"/>
    <x v="75"/>
    <s v="5030220080035001"/>
    <s v="Operations"/>
    <s v="Treatment"/>
    <s v="Treatment Enterprise Asset Management System"/>
    <s v="Personnel"/>
    <x v="0"/>
    <x v="0"/>
    <n v="240167.53999999986"/>
    <n v="6004.1884999999966"/>
    <n v="246171.72849999985"/>
    <n v="211727.43000000011"/>
    <n v="144695.27999999997"/>
  </r>
  <r>
    <n v="2018"/>
    <x v="1"/>
    <x v="76"/>
    <x v="2"/>
    <s v="5030220080045001"/>
    <s v="Support Services"/>
    <s v="Direct Reports"/>
    <s v="Security Management"/>
    <s v="Personnel"/>
    <x v="0"/>
    <x v="0"/>
    <n v="201023.21999999997"/>
    <n v="5025.5805"/>
    <n v="206048.80049999998"/>
    <n v="188890.44000000003"/>
    <n v="148877.94000000009"/>
  </r>
  <r>
    <n v="2018"/>
    <x v="1"/>
    <x v="77"/>
    <x v="76"/>
    <s v="5030220080115001"/>
    <s v="Operations"/>
    <s v="Treatment"/>
    <s v="Wastewater Treatment"/>
    <s v="Personnel"/>
    <x v="0"/>
    <x v="0"/>
    <n v="838245.8"/>
    <n v="20956.145000000004"/>
    <n v="859201.94500000007"/>
    <n v="788049.69999999786"/>
    <n v="741613.67999999668"/>
  </r>
  <r>
    <n v="2018"/>
    <x v="1"/>
    <x v="78"/>
    <x v="77"/>
    <s v="5030220080125001"/>
    <s v="Operations"/>
    <s v="Treatment"/>
    <s v="Wastewater Treatment"/>
    <s v="Personnel"/>
    <x v="0"/>
    <x v="0"/>
    <n v="826465.59000000125"/>
    <n v="20661.639750000031"/>
    <n v="847127.22975000134"/>
    <n v="897236.67000000062"/>
    <n v="845573.97000000218"/>
  </r>
  <r>
    <n v="2018"/>
    <x v="1"/>
    <x v="79"/>
    <x v="78"/>
    <s v="5030220080215001"/>
    <s v="Operations"/>
    <s v="Treatment"/>
    <s v="Lift Stations and Remote Facilities"/>
    <s v="Personnel"/>
    <x v="0"/>
    <x v="0"/>
    <n v="65755.709999999963"/>
    <n v="1643.8927499999991"/>
    <n v="67399.602749999962"/>
    <n v="94482.26999999996"/>
    <n v="131277.31000000006"/>
  </r>
  <r>
    <n v="2018"/>
    <x v="1"/>
    <x v="80"/>
    <x v="79"/>
    <s v="5030220080315001"/>
    <s v="Operations"/>
    <s v="Treatment"/>
    <s v="Wastewater Treatment"/>
    <s v="Personnel"/>
    <x v="0"/>
    <x v="0"/>
    <n v="744558.4300000004"/>
    <n v="18613.960750000009"/>
    <n v="763172.39075000037"/>
    <n v="694672.59999999928"/>
    <n v="665220.69999999914"/>
  </r>
  <r>
    <n v="2018"/>
    <x v="1"/>
    <x v="81"/>
    <x v="80"/>
    <s v="5030220080325001"/>
    <s v="Operations"/>
    <s v="Treatment"/>
    <s v="Wastewater Treatment"/>
    <s v="Personnel"/>
    <x v="0"/>
    <x v="0"/>
    <n v="553848.19999999949"/>
    <n v="13846.204999999987"/>
    <n v="567694.40499999945"/>
    <n v="505589.93000000046"/>
    <n v="548728.9499999996"/>
  </r>
  <r>
    <n v="2018"/>
    <x v="1"/>
    <x v="82"/>
    <x v="81"/>
    <s v="5030220080335001"/>
    <s v="Operations"/>
    <s v="Treatment"/>
    <s v="Wastewater Treatment"/>
    <s v="Personnel"/>
    <x v="0"/>
    <x v="0"/>
    <n v="231459.58000000007"/>
    <n v="5786.4895000000024"/>
    <n v="237246.06950000007"/>
    <n v="177539.38999999996"/>
    <n v="249883.9299999997"/>
  </r>
  <r>
    <n v="2018"/>
    <x v="1"/>
    <x v="83"/>
    <x v="82"/>
    <s v="5030220080435001"/>
    <s v="Operations"/>
    <s v="Treatment"/>
    <s v="AWU Electrical Services"/>
    <s v="Personnel"/>
    <x v="0"/>
    <x v="0"/>
    <n v="791101.19000000018"/>
    <n v="19777.529750000005"/>
    <n v="810878.71975000016"/>
    <n v="815139.34000000032"/>
    <n v="858552.76999999757"/>
  </r>
  <r>
    <n v="2018"/>
    <x v="1"/>
    <x v="84"/>
    <x v="83"/>
    <s v="5030220080445001"/>
    <s v="Operations"/>
    <s v="Treatment"/>
    <s v="AWU Instrumentation &amp; Control"/>
    <s v="Personnel"/>
    <x v="0"/>
    <x v="0"/>
    <n v="712485.73000000068"/>
    <n v="17812.143250000019"/>
    <n v="730297.87325000064"/>
    <n v="870499.80999999854"/>
    <n v="873661.61999999755"/>
  </r>
  <r>
    <n v="2018"/>
    <x v="1"/>
    <x v="85"/>
    <x v="84"/>
    <s v="5030220080515001"/>
    <s v="Operations"/>
    <s v="Treatment"/>
    <s v="Wastewater Treatment"/>
    <s v="Personnel"/>
    <x v="0"/>
    <x v="0"/>
    <n v="763133.04000000074"/>
    <n v="19078.326000000019"/>
    <n v="782211.36600000074"/>
    <n v="809870.87999999919"/>
    <n v="861515.41999999864"/>
  </r>
  <r>
    <n v="2018"/>
    <x v="1"/>
    <x v="86"/>
    <x v="85"/>
    <s v="5030220080525001"/>
    <s v="Operations"/>
    <s v="Treatment"/>
    <s v="Wastewater Treatment"/>
    <s v="Personnel"/>
    <x v="0"/>
    <x v="0"/>
    <n v="699597.63999999932"/>
    <n v="17489.940999999984"/>
    <n v="717087.58099999931"/>
    <n v="658077.50999999943"/>
    <n v="682973.06999999844"/>
  </r>
  <r>
    <n v="2018"/>
    <x v="1"/>
    <x v="87"/>
    <x v="86"/>
    <s v="5030220080535001"/>
    <s v="Operations"/>
    <s v="Treatment"/>
    <s v="Lift Stations and Remote Facilities"/>
    <s v="Personnel"/>
    <x v="0"/>
    <x v="0"/>
    <n v="1473592.130000002"/>
    <n v="36839.803250000048"/>
    <n v="1510431.9332500021"/>
    <n v="1363153.5199999991"/>
    <n v="1111451.5400000021"/>
  </r>
  <r>
    <n v="2018"/>
    <x v="1"/>
    <x v="88"/>
    <x v="87"/>
    <s v="5030220080615001"/>
    <s v="Operations"/>
    <s v="Treatment"/>
    <s v="Laboratory Services"/>
    <s v="Personnel"/>
    <x v="0"/>
    <x v="0"/>
    <n v="711350.65999999957"/>
    <n v="17783.766499999991"/>
    <n v="729134.42649999959"/>
    <n v="682739.73999999941"/>
    <n v="653053.71999999962"/>
  </r>
  <r>
    <n v="2018"/>
    <x v="1"/>
    <x v="89"/>
    <x v="88"/>
    <s v="5030220080635001"/>
    <s v="Operations"/>
    <s v="Treatment"/>
    <s v="Laboratory Services"/>
    <s v="Personnel"/>
    <x v="0"/>
    <x v="0"/>
    <n v="619254.32999999961"/>
    <n v="15481.35824999999"/>
    <n v="634735.68824999966"/>
    <n v="674568.54999999865"/>
    <n v="597277.03000000049"/>
  </r>
  <r>
    <n v="2018"/>
    <x v="1"/>
    <x v="90"/>
    <x v="89"/>
    <s v="5030220080705001"/>
    <s v="Operations"/>
    <s v="Treatment"/>
    <s v="Process Engineering"/>
    <s v="Personnel"/>
    <x v="0"/>
    <x v="0"/>
    <n v="359824.47000000026"/>
    <n v="8995.6117500000073"/>
    <n v="368820.08175000024"/>
    <n v="290858.9499999999"/>
    <n v="296513.83999999997"/>
  </r>
  <r>
    <n v="2018"/>
    <x v="1"/>
    <x v="91"/>
    <x v="90"/>
    <s v="5030220082125001"/>
    <s v="Operations"/>
    <s v="Pipeline Operations"/>
    <s v="Water Meter Operations"/>
    <s v="Personnel"/>
    <x v="0"/>
    <x v="0"/>
    <n v="149591.64000000004"/>
    <n v="3739.7910000000011"/>
    <n v="153331.43100000004"/>
    <n v="186718.97000000009"/>
    <n v="173163.71"/>
  </r>
  <r>
    <n v="2018"/>
    <x v="1"/>
    <x v="92"/>
    <x v="91"/>
    <s v="5030220082145001"/>
    <s v="Operations"/>
    <s v="Pipeline Operations"/>
    <s v="Pipeline Management Services"/>
    <s v="Personnel"/>
    <x v="0"/>
    <x v="0"/>
    <n v="353033.89000000065"/>
    <n v="8825.8472500000171"/>
    <n v="361859.73725000065"/>
    <n v="289952.73000000016"/>
    <n v="305625.12999999995"/>
  </r>
  <r>
    <n v="2018"/>
    <x v="1"/>
    <x v="93"/>
    <x v="92"/>
    <s v="5030220082175001"/>
    <s v="Operations"/>
    <s v="Pipeline Operations"/>
    <s v="Pipeline Management Services"/>
    <s v="Personnel"/>
    <x v="0"/>
    <x v="0"/>
    <n v="377647.45000000048"/>
    <n v="9441.1862500000116"/>
    <n v="387088.63625000051"/>
    <n v="607125.200000001"/>
    <n v="574677.55000000203"/>
  </r>
  <r>
    <n v="2018"/>
    <x v="1"/>
    <x v="94"/>
    <x v="93"/>
    <s v="5030220082185001"/>
    <s v="Operations"/>
    <s v="Pipeline Operations"/>
    <s v="Construction &amp; Rehabilitation Services "/>
    <s v="Personnel"/>
    <x v="0"/>
    <x v="0"/>
    <n v="325344.20000000036"/>
    <n v="8133.6050000000096"/>
    <n v="333477.80500000034"/>
    <n v="97350.540000000008"/>
    <n v="62912.539999999986"/>
  </r>
  <r>
    <n v="2018"/>
    <x v="1"/>
    <x v="95"/>
    <x v="94"/>
    <s v="5030220082215001"/>
    <s v="Environmental Affairs &amp; Conservation"/>
    <s v="Environmental Affairs &amp; Conservation"/>
    <s v="Special Services"/>
    <s v="Personnel"/>
    <x v="0"/>
    <x v="0"/>
    <n v="749342.51000000036"/>
    <n v="18733.562750000008"/>
    <n v="768076.0727500004"/>
    <n v="761278.32999999856"/>
    <n v="776376.92999999947"/>
  </r>
  <r>
    <n v="2018"/>
    <x v="1"/>
    <x v="96"/>
    <x v="27"/>
    <s v="5030220082275001"/>
    <s v="Environmental Affairs &amp; Conservation"/>
    <s v="Environmental Affairs &amp; Conservation"/>
    <s v="Special Services"/>
    <s v="Personnel"/>
    <x v="0"/>
    <x v="0"/>
    <n v="88070.660000000062"/>
    <n v="2201.7665000000015"/>
    <n v="90272.42650000006"/>
    <n v="97164.07"/>
    <n v="87768.949999999968"/>
  </r>
  <r>
    <n v="2018"/>
    <x v="1"/>
    <x v="97"/>
    <x v="95"/>
    <s v="5030220082315001"/>
    <s v="Operations"/>
    <s v="Pipeline Operations"/>
    <s v="Construction &amp; Rehabilitation Services "/>
    <s v="Personnel"/>
    <x v="0"/>
    <x v="0"/>
    <n v="1527575.9399999985"/>
    <n v="38189.398499999967"/>
    <n v="1565765.3384999984"/>
    <n v="1566951.1299999994"/>
    <n v="1526449.2599999995"/>
  </r>
  <r>
    <n v="2016"/>
    <x v="1"/>
    <x v="98"/>
    <x v="96"/>
    <s v="5030220082435001"/>
    <s v="Operations"/>
    <s v="Pipeline Operations"/>
    <s v="Construction &amp; Rehabilitation Services "/>
    <s v="Personnel"/>
    <x v="0"/>
    <x v="0"/>
    <n v="0"/>
    <m/>
    <n v="0"/>
    <n v="133121.20000000016"/>
    <n v="50478.749999999971"/>
  </r>
  <r>
    <n v="2018"/>
    <x v="1"/>
    <x v="99"/>
    <x v="35"/>
    <s v="5030220082485001"/>
    <s v="Support Services"/>
    <s v="Direct Reports"/>
    <s v="Facility Management"/>
    <s v="Personnel"/>
    <x v="0"/>
    <x v="0"/>
    <n v="120709.93"/>
    <n v="3017.7482500000001"/>
    <n v="123727.67825"/>
    <n v="107931.42000000006"/>
    <n v="133953.30000000002"/>
  </r>
  <r>
    <n v="2018"/>
    <x v="1"/>
    <x v="100"/>
    <x v="97"/>
    <s v="5030220084105001"/>
    <s v="Operations"/>
    <s v="Pipeline Operations"/>
    <s v="Construction &amp; Rehabilitation Services "/>
    <s v="Personnel"/>
    <x v="0"/>
    <x v="0"/>
    <n v="542229.69999999891"/>
    <n v="13555.742499999973"/>
    <n v="555785.44249999884"/>
    <n v="539065.49999999849"/>
    <n v="391302.9299999997"/>
  </r>
  <r>
    <n v="2018"/>
    <x v="1"/>
    <x v="101"/>
    <x v="36"/>
    <s v="5030220084115001"/>
    <s v="Water Resources Management"/>
    <s v="Water Resources Management"/>
    <s v="Systems Planning"/>
    <s v="Personnel"/>
    <x v="0"/>
    <x v="0"/>
    <n v="559904.16999999958"/>
    <n v="13997.604249999989"/>
    <n v="573901.77424999955"/>
    <n v="503648.85999999958"/>
    <n v="439801.34000000032"/>
  </r>
  <r>
    <n v="2018"/>
    <x v="1"/>
    <x v="102"/>
    <x v="37"/>
    <s v="5030220084125001"/>
    <s v="Water Resources Management"/>
    <s v="Water Resources Management"/>
    <s v="Utility Development Svcs"/>
    <s v="Personnel"/>
    <x v="0"/>
    <x v="0"/>
    <n v="1021453.9800000024"/>
    <n v="25536.349500000062"/>
    <n v="1046990.3295000024"/>
    <n v="958895.80999999982"/>
    <n v="882902.46999999811"/>
  </r>
  <r>
    <n v="2018"/>
    <x v="1"/>
    <x v="103"/>
    <x v="38"/>
    <s v="5030220084145001"/>
    <s v="Water Resources Management"/>
    <s v="Water Resources Management"/>
    <s v="Infrastructure Management "/>
    <s v="Personnel"/>
    <x v="0"/>
    <x v="0"/>
    <n v="469571.2"/>
    <n v="11739.28"/>
    <n v="481310.48000000004"/>
    <n v="503408.22999999952"/>
    <n v="470388.32999999891"/>
  </r>
  <r>
    <n v="2018"/>
    <x v="1"/>
    <x v="104"/>
    <x v="98"/>
    <s v="5030220084155001"/>
    <s v="Water Resources Management"/>
    <s v="Water Resources Management"/>
    <s v="Utility Development Svcs"/>
    <s v="Personnel"/>
    <x v="0"/>
    <x v="0"/>
    <n v="168288.39999999991"/>
    <n v="4207.2099999999982"/>
    <n v="172495.6099999999"/>
    <n v="229787.78"/>
    <n v="203101.93999999997"/>
  </r>
  <r>
    <n v="2018"/>
    <x v="1"/>
    <x v="105"/>
    <x v="40"/>
    <s v="5030220084175001"/>
    <s v="Support Services"/>
    <s v="Direct Reports"/>
    <s v="Information Technology"/>
    <s v="Personnel"/>
    <x v="0"/>
    <x v="0"/>
    <n v="487759.15000000107"/>
    <n v="12193.978750000028"/>
    <n v="499953.12875000108"/>
    <n v="479407.33000000031"/>
    <n v="455354.14999999938"/>
  </r>
  <r>
    <n v="2018"/>
    <x v="1"/>
    <x v="106"/>
    <x v="99"/>
    <s v="5030220084205001"/>
    <s v="Engineering Services"/>
    <s v="Engineering Services"/>
    <s v="Facility Engineering"/>
    <s v="Personnel"/>
    <x v="0"/>
    <x v="0"/>
    <n v="1221258.1599999962"/>
    <n v="30531.453999999907"/>
    <n v="1251789.6139999961"/>
    <n v="685787.23999999755"/>
    <n v="581082.29000000027"/>
  </r>
  <r>
    <n v="2016"/>
    <x v="1"/>
    <x v="107"/>
    <x v="100"/>
    <s v="5030220084225001"/>
    <s v="Engineering Services"/>
    <s v="Engineering Services"/>
    <s v="Facility Engineering"/>
    <s v="Personnel"/>
    <x v="0"/>
    <x v="0"/>
    <n v="0"/>
    <m/>
    <n v="0"/>
    <n v="486620.32999999978"/>
    <n v="474267.32999999961"/>
  </r>
  <r>
    <n v="2018"/>
    <x v="1"/>
    <x v="108"/>
    <x v="43"/>
    <s v="5030220084315001"/>
    <s v="Engineering Services"/>
    <s v="Engineering Services"/>
    <s v="Distribution System Engineering"/>
    <s v="Personnel"/>
    <x v="0"/>
    <x v="0"/>
    <n v="165661.63000000015"/>
    <n v="4141.5407500000038"/>
    <n v="169803.17075000016"/>
    <n v="221858.24000000014"/>
    <n v="228277.9599999999"/>
  </r>
  <r>
    <n v="2018"/>
    <x v="1"/>
    <x v="109"/>
    <x v="101"/>
    <s v="5030220084405001"/>
    <s v="Engineering Services"/>
    <s v="Engineering Services"/>
    <s v="Collection System Engineering"/>
    <s v="Personnel"/>
    <x v="0"/>
    <x v="0"/>
    <n v="1229080.7699999977"/>
    <n v="30727.019249999943"/>
    <n v="1259807.7892499976"/>
    <n v="1232345.5299999998"/>
    <n v="1291774.8499999985"/>
  </r>
  <r>
    <n v="2018"/>
    <x v="1"/>
    <x v="110"/>
    <x v="102"/>
    <s v="5030220084425001"/>
    <s v="Operations"/>
    <s v="Pipeline Operations"/>
    <s v="Collection System Services"/>
    <s v="Personnel"/>
    <x v="0"/>
    <x v="0"/>
    <n v="1237071.2100000009"/>
    <n v="30926.780250000025"/>
    <n v="1267997.990250001"/>
    <n v="1353191.4100000029"/>
    <n v="1217653.6299999992"/>
  </r>
  <r>
    <n v="2018"/>
    <x v="1"/>
    <x v="111"/>
    <x v="103"/>
    <s v="5030220084435001"/>
    <s v="Operations"/>
    <s v="Pipeline Operations"/>
    <s v="Collection System Services"/>
    <s v="Personnel"/>
    <x v="0"/>
    <x v="0"/>
    <n v="159701.87000000011"/>
    <n v="3992.5467500000032"/>
    <n v="163694.41675000012"/>
    <n v="169375.50999999983"/>
    <n v="173693.59999999995"/>
  </r>
  <r>
    <n v="2018"/>
    <x v="1"/>
    <x v="112"/>
    <x v="104"/>
    <s v="5030220084475001"/>
    <s v="Operations"/>
    <s v="Pipeline Operations"/>
    <s v="Collection System Services"/>
    <s v="Personnel"/>
    <x v="0"/>
    <x v="0"/>
    <n v="927918.1399999992"/>
    <n v="23197.953499999981"/>
    <n v="951116.09349999914"/>
    <n v="784442.44999999832"/>
    <n v="798220.38999999955"/>
  </r>
  <r>
    <n v="2018"/>
    <x v="1"/>
    <x v="113"/>
    <x v="105"/>
    <s v="5030220086075001"/>
    <s v="Environmental Affairs &amp; Conservation"/>
    <s v="Environmental Affairs &amp; Conservation"/>
    <s v="Environmental and Regulatory Services"/>
    <s v="Personnel"/>
    <x v="0"/>
    <x v="0"/>
    <n v="302193.87000000023"/>
    <n v="7554.8467500000061"/>
    <n v="309748.71675000025"/>
    <n v="304987.01000000013"/>
    <n v="329463.56000000017"/>
  </r>
  <r>
    <n v="2018"/>
    <x v="1"/>
    <x v="114"/>
    <x v="48"/>
    <s v="5030220086095001"/>
    <s v="Support Services"/>
    <s v="Direct Reports"/>
    <s v="Internal Audit"/>
    <s v="Personnel"/>
    <x v="0"/>
    <x v="0"/>
    <n v="113145.44999999998"/>
    <n v="2828.6362499999996"/>
    <n v="115974.08624999998"/>
    <n v="213609.37000000011"/>
    <n v="196191.96999999988"/>
  </r>
  <r>
    <n v="2018"/>
    <x v="1"/>
    <x v="115"/>
    <x v="49"/>
    <s v="5030220086105001"/>
    <s v="Support Services"/>
    <s v="Direct Reports"/>
    <s v="Office of Director"/>
    <s v="Personnel"/>
    <x v="0"/>
    <x v="0"/>
    <n v="223388.73000000004"/>
    <n v="5584.7182500000017"/>
    <n v="228973.44825000004"/>
    <n v="195892.24999999997"/>
    <n v="209034.06999999972"/>
  </r>
  <r>
    <n v="2018"/>
    <x v="1"/>
    <x v="116"/>
    <x v="60"/>
    <s v="5030220086115001"/>
    <s v="Support Services"/>
    <s v="Financial Services"/>
    <s v="Financial Management"/>
    <s v="Personnel"/>
    <x v="0"/>
    <x v="0"/>
    <n v="285530.20999999961"/>
    <n v="7138.2552499999911"/>
    <n v="292668.4652499996"/>
    <n v="296088.17999999988"/>
    <n v="293904.29999999964"/>
  </r>
  <r>
    <n v="2018"/>
    <x v="1"/>
    <x v="117"/>
    <x v="61"/>
    <s v="5030220086125001"/>
    <s v="Support Services"/>
    <s v="Financial Services"/>
    <s v="Financial Management"/>
    <s v="Personnel"/>
    <x v="0"/>
    <x v="0"/>
    <n v="200930.47000000009"/>
    <n v="5023.2617500000024"/>
    <n v="205953.73175000009"/>
    <n v="207372.00999999992"/>
    <n v="243755.15999999995"/>
  </r>
  <r>
    <n v="2018"/>
    <x v="1"/>
    <x v="118"/>
    <x v="51"/>
    <s v="5030220086135001"/>
    <s v="Support Services"/>
    <s v="Financial Services"/>
    <s v="Supply Chain Management"/>
    <s v="Personnel"/>
    <x v="0"/>
    <x v="0"/>
    <n v="211192.03999999983"/>
    <n v="5279.8009999999958"/>
    <n v="216471.84099999984"/>
    <n v="211657.83999999973"/>
    <n v="129398.76000000001"/>
  </r>
  <r>
    <n v="2018"/>
    <x v="1"/>
    <x v="119"/>
    <x v="62"/>
    <s v="5030220086145001"/>
    <s v="Support Services"/>
    <s v="Financial Services"/>
    <s v="Supply Chain Management"/>
    <s v="Personnel"/>
    <x v="0"/>
    <x v="0"/>
    <n v="129439.41999999994"/>
    <n v="3235.9854999999989"/>
    <n v="132675.40549999994"/>
    <n v="119417.71000000002"/>
    <n v="119377.87999999999"/>
  </r>
  <r>
    <n v="2018"/>
    <x v="1"/>
    <x v="120"/>
    <x v="52"/>
    <s v="5030220086155001"/>
    <s v="Support Services"/>
    <s v="Financial Services"/>
    <s v="Budget &amp; Accounting"/>
    <s v="Personnel"/>
    <x v="0"/>
    <x v="0"/>
    <n v="177063.20999999988"/>
    <n v="4426.5802499999972"/>
    <n v="181489.79024999987"/>
    <n v="161631.97000000003"/>
    <n v="194012.48000000021"/>
  </r>
  <r>
    <n v="2018"/>
    <x v="1"/>
    <x v="121"/>
    <x v="106"/>
    <s v="5030220086185001"/>
    <s v="Environmental Affairs &amp; Conservation"/>
    <s v="Environmental Affairs &amp; Conservation"/>
    <s v="Environmental and Regulatory Services"/>
    <s v="Personnel"/>
    <x v="0"/>
    <x v="0"/>
    <n v="83308.280000000013"/>
    <n v="2082.7070000000003"/>
    <n v="85390.987000000008"/>
    <n v="79846.259999999995"/>
    <n v="77216.000000000015"/>
  </r>
  <r>
    <n v="2018"/>
    <x v="1"/>
    <x v="122"/>
    <x v="53"/>
    <s v="5030220086195001"/>
    <s v="Support Services"/>
    <s v="Direct Reports"/>
    <s v="Management Resiliency"/>
    <s v="Personnel"/>
    <x v="0"/>
    <x v="0"/>
    <n v="164985.06999999995"/>
    <n v="4124.6267499999985"/>
    <n v="169109.69674999994"/>
    <n v="0"/>
    <n v="0"/>
  </r>
  <r>
    <n v="2018"/>
    <x v="1"/>
    <x v="123"/>
    <x v="54"/>
    <s v="5030220086205001"/>
    <s v="Support Services"/>
    <s v="Direct Reports"/>
    <s v="Office of Director"/>
    <s v="Personnel"/>
    <x v="0"/>
    <x v="0"/>
    <n v="55368.209999999992"/>
    <n v="1384.20525"/>
    <n v="56752.415249999991"/>
    <n v="23540.07"/>
    <n v="0"/>
  </r>
  <r>
    <n v="2018"/>
    <x v="1"/>
    <x v="124"/>
    <x v="64"/>
    <s v="5030220086215001"/>
    <s v="Support Services"/>
    <s v="Financial Services"/>
    <s v="Budget &amp; Accounting"/>
    <s v="Personnel"/>
    <x v="0"/>
    <x v="0"/>
    <n v="359175.61999999965"/>
    <n v="8979.3904999999922"/>
    <n v="368155.01049999963"/>
    <n v="325846.63999999961"/>
    <n v="329858.65999999974"/>
  </r>
  <r>
    <n v="2018"/>
    <x v="1"/>
    <x v="125"/>
    <x v="65"/>
    <s v="5030220086225001"/>
    <s v="Support Services"/>
    <s v="Direct Reports"/>
    <s v="Facility Management"/>
    <s v="Personnel"/>
    <x v="0"/>
    <x v="0"/>
    <n v="114260.50999999994"/>
    <n v="2856.5127499999985"/>
    <n v="117117.02274999993"/>
    <n v="129176.89999999992"/>
    <n v="104829.05000000009"/>
  </r>
  <r>
    <n v="2018"/>
    <x v="1"/>
    <x v="126"/>
    <x v="66"/>
    <s v="5030220086235001"/>
    <s v="Support Services"/>
    <s v="Direct Reports"/>
    <s v="Facility Management"/>
    <s v="Personnel"/>
    <x v="0"/>
    <x v="0"/>
    <n v="140499.99999999994"/>
    <n v="3512.4999999999986"/>
    <n v="144012.49999999994"/>
    <n v="136366.49999999994"/>
    <n v="128681.60999999994"/>
  </r>
  <r>
    <n v="2018"/>
    <x v="1"/>
    <x v="127"/>
    <x v="67"/>
    <s v="5030220086315001"/>
    <s v="Support Services"/>
    <s v="Direct Reports"/>
    <s v="Information Technology"/>
    <s v="Personnel"/>
    <x v="0"/>
    <x v="0"/>
    <n v="297297.55"/>
    <n v="7432.4387500000003"/>
    <n v="304729.98874999996"/>
    <n v="856265.43999999959"/>
    <n v="921890.7100000002"/>
  </r>
  <r>
    <n v="2018"/>
    <x v="1"/>
    <x v="128"/>
    <x v="68"/>
    <s v="5030220086325001"/>
    <s v="Support Services"/>
    <s v="Direct Reports"/>
    <s v="Information Technology"/>
    <s v="Personnel"/>
    <x v="0"/>
    <x v="0"/>
    <n v="495745.84999999957"/>
    <n v="12393.646249999991"/>
    <n v="508139.49624999956"/>
    <n v="0"/>
    <n v="0"/>
  </r>
  <r>
    <n v="2018"/>
    <x v="1"/>
    <x v="129"/>
    <x v="31"/>
    <s v="5030220086425001"/>
    <s v="Support Services"/>
    <s v="Financial Services"/>
    <s v="Customer Services"/>
    <s v="Personnel"/>
    <x v="0"/>
    <x v="0"/>
    <n v="213898.65999999995"/>
    <n v="5347.4664999999986"/>
    <n v="219246.12649999995"/>
    <n v="151680.23000000001"/>
    <n v="161784.96000000011"/>
  </r>
  <r>
    <n v="2018"/>
    <x v="1"/>
    <x v="130"/>
    <x v="33"/>
    <s v="5030220086455001"/>
    <s v="Support Services"/>
    <s v="Financial Services"/>
    <s v="Customer Services"/>
    <s v="Personnel"/>
    <x v="0"/>
    <x v="0"/>
    <n v="312823.88000000024"/>
    <n v="7820.5970000000061"/>
    <n v="320644.47700000025"/>
    <n v="356305.97000000038"/>
    <n v="359854.29000000004"/>
  </r>
  <r>
    <n v="2018"/>
    <x v="1"/>
    <x v="131"/>
    <x v="50"/>
    <s v="5030220087115001"/>
    <s v="Environmental Affairs &amp; Conservation"/>
    <s v="Environmental Affairs &amp; Conservation"/>
    <s v="Public Affairs"/>
    <s v="Personnel"/>
    <x v="0"/>
    <x v="0"/>
    <n v="232357.75999999995"/>
    <n v="5808.9439999999995"/>
    <n v="238166.70399999994"/>
    <n v="214530.4200000001"/>
    <n v="239293.32000000009"/>
  </r>
  <r>
    <n v="2018"/>
    <x v="1"/>
    <x v="132"/>
    <x v="63"/>
    <s v="5030220087155001"/>
    <s v="Support Services"/>
    <s v="Financial Services"/>
    <s v="Supply Chain Management"/>
    <s v="Personnel"/>
    <x v="0"/>
    <x v="0"/>
    <n v="65480.429999999993"/>
    <n v="1637.0107499999999"/>
    <n v="67117.440749999994"/>
    <n v="62499.070000000014"/>
    <n v="0"/>
  </r>
  <r>
    <n v="2018"/>
    <x v="1"/>
    <x v="133"/>
    <x v="55"/>
    <s v="5030220087215001"/>
    <s v="Support Services"/>
    <s v="Direct Reports"/>
    <s v="Human Resource Services"/>
    <s v="Personnel"/>
    <x v="0"/>
    <x v="0"/>
    <n v="47362.39999999998"/>
    <n v="1184.0599999999995"/>
    <n v="48546.459999999977"/>
    <n v="24032.829999999991"/>
    <n v="19369.239999999987"/>
  </r>
  <r>
    <n v="2018"/>
    <x v="1"/>
    <x v="134"/>
    <x v="56"/>
    <s v="5030220087225001"/>
    <s v="Support Services"/>
    <s v="Direct Reports"/>
    <s v="Human Resource Services"/>
    <s v="Personnel"/>
    <x v="0"/>
    <x v="0"/>
    <n v="267379.54999999993"/>
    <n v="6684.4887499999986"/>
    <n v="274064.03874999995"/>
    <n v="239761.09999999992"/>
    <n v="257537.18999999983"/>
  </r>
  <r>
    <n v="2018"/>
    <x v="1"/>
    <x v="135"/>
    <x v="57"/>
    <s v="5030220087235001"/>
    <s v="Support Services"/>
    <s v="Direct Reports"/>
    <s v="Human Resource Services"/>
    <s v="Personnel"/>
    <x v="0"/>
    <x v="0"/>
    <n v="162161.83999999997"/>
    <n v="4054.0459999999994"/>
    <n v="166215.88599999997"/>
    <n v="136867.09999999998"/>
    <n v="141239.35000000009"/>
  </r>
  <r>
    <n v="2018"/>
    <x v="1"/>
    <x v="136"/>
    <x v="58"/>
    <s v="5030220087405001"/>
    <s v="Support Services"/>
    <s v="Direct Reports"/>
    <s v="Safety and Tech Training"/>
    <s v="Personnel"/>
    <x v="0"/>
    <x v="0"/>
    <n v="317190.52999999962"/>
    <n v="7929.7632499999909"/>
    <n v="325120.29324999964"/>
    <n v="355814.36999999953"/>
    <n v="376280.28000000078"/>
  </r>
  <r>
    <n v="2018"/>
    <x v="1"/>
    <x v="137"/>
    <x v="59"/>
    <s v="5030220087415001"/>
    <s v="Support Services"/>
    <s v="Direct Reports"/>
    <s v="Safety and Tech Training"/>
    <s v="Personnel"/>
    <x v="0"/>
    <x v="0"/>
    <n v="103569.3099999999"/>
    <n v="2589.2327499999974"/>
    <n v="106158.54274999989"/>
    <n v="0"/>
    <n v="0"/>
  </r>
  <r>
    <n v="2018"/>
    <x v="0"/>
    <x v="3"/>
    <x v="3"/>
    <s v="5020220060215004"/>
    <s v="Operations"/>
    <s v="Treatment"/>
    <s v="Water Treatment"/>
    <s v="Personnel"/>
    <x v="1"/>
    <x v="1"/>
    <n v="11035.230000000003"/>
    <n v="275.88075000000009"/>
    <n v="11311.110750000003"/>
    <n v="10000.939999999988"/>
    <n v="10344.400000000021"/>
  </r>
  <r>
    <n v="2018"/>
    <x v="0"/>
    <x v="4"/>
    <x v="4"/>
    <s v="5020220060225004"/>
    <s v="Operations"/>
    <s v="Treatment"/>
    <s v="Water Treatment"/>
    <s v="Personnel"/>
    <x v="1"/>
    <x v="1"/>
    <n v="5159.1100000000024"/>
    <n v="128.97775000000007"/>
    <n v="5288.0877500000024"/>
    <n v="4711.6900000000005"/>
    <n v="3562.34"/>
  </r>
  <r>
    <n v="2018"/>
    <x v="0"/>
    <x v="5"/>
    <x v="5"/>
    <s v="5020220060315004"/>
    <s v="Operations"/>
    <s v="Treatment"/>
    <s v="Water Treatment"/>
    <s v="Personnel"/>
    <x v="1"/>
    <x v="1"/>
    <n v="11390.630000000001"/>
    <n v="284.76575000000003"/>
    <n v="11675.395750000001"/>
    <n v="10614.020000000008"/>
    <n v="11264.439999999981"/>
  </r>
  <r>
    <n v="2018"/>
    <x v="0"/>
    <x v="6"/>
    <x v="6"/>
    <s v="5020220060325004"/>
    <s v="Operations"/>
    <s v="Treatment"/>
    <s v="Water Treatment"/>
    <s v="Personnel"/>
    <x v="1"/>
    <x v="1"/>
    <n v="3270.9699999999984"/>
    <n v="81.774249999999967"/>
    <n v="3352.7442499999984"/>
    <n v="3329.4000000000037"/>
    <n v="2325.3100000000018"/>
  </r>
  <r>
    <n v="2018"/>
    <x v="0"/>
    <x v="7"/>
    <x v="7"/>
    <s v="5020220060425004"/>
    <s v="Operations"/>
    <s v="Treatment"/>
    <s v="Pump Stations &amp; Reservoir Maintenance"/>
    <s v="Personnel"/>
    <x v="1"/>
    <x v="1"/>
    <n v="868.01000000000033"/>
    <n v="21.700250000000011"/>
    <n v="889.71025000000031"/>
    <n v="674.33999999999969"/>
    <n v="728.31000000000006"/>
  </r>
  <r>
    <n v="2018"/>
    <x v="0"/>
    <x v="10"/>
    <x v="10"/>
    <s v="5020220060455004"/>
    <s v="Operations"/>
    <s v="Treatment"/>
    <s v="Pump Stations &amp; Reservoir Maintenance"/>
    <s v="Personnel"/>
    <x v="1"/>
    <x v="1"/>
    <n v="9060.8300000000108"/>
    <n v="226.52075000000028"/>
    <n v="9287.3507500000105"/>
    <n v="9033.1000000000076"/>
    <n v="8859.0100000000039"/>
  </r>
  <r>
    <n v="2018"/>
    <x v="0"/>
    <x v="11"/>
    <x v="11"/>
    <s v="5020220060465004"/>
    <s v="Operations"/>
    <s v="Treatment"/>
    <s v="Pump Stations &amp; Reservoir Maintenance"/>
    <s v="Personnel"/>
    <x v="1"/>
    <x v="1"/>
    <n v="882.84999999999991"/>
    <n v="22.071249999999999"/>
    <n v="904.92124999999987"/>
    <n v="0"/>
    <n v="0"/>
  </r>
  <r>
    <n v="2018"/>
    <x v="0"/>
    <x v="12"/>
    <x v="12"/>
    <s v="5020220060475004"/>
    <s v="Operations"/>
    <s v="Treatment"/>
    <s v="Pump Stations &amp; Reservoir Maintenance"/>
    <s v="Personnel"/>
    <x v="1"/>
    <x v="1"/>
    <n v="18.84"/>
    <n v="0.47100000000000003"/>
    <n v="19.311"/>
    <n v="0"/>
    <n v="0"/>
  </r>
  <r>
    <n v="2018"/>
    <x v="0"/>
    <x v="14"/>
    <x v="14"/>
    <s v="5020220060615004"/>
    <s v="Operations"/>
    <s v="Treatment"/>
    <s v="Water Treatment"/>
    <s v="Personnel"/>
    <x v="1"/>
    <x v="1"/>
    <n v="8611.4899999999925"/>
    <n v="215.28724999999983"/>
    <n v="8826.7772499999919"/>
    <n v="8386.1500000000033"/>
    <n v="8013.8000000000156"/>
  </r>
  <r>
    <n v="2018"/>
    <x v="0"/>
    <x v="15"/>
    <x v="15"/>
    <s v="5020220060625004"/>
    <s v="Operations"/>
    <s v="Treatment"/>
    <s v="Water Treatment"/>
    <s v="Personnel"/>
    <x v="1"/>
    <x v="1"/>
    <n v="4636.5499999999984"/>
    <n v="115.91374999999996"/>
    <n v="4752.4637499999981"/>
    <n v="5060.47"/>
    <n v="4957.03"/>
  </r>
  <r>
    <n v="2018"/>
    <x v="0"/>
    <x v="18"/>
    <x v="18"/>
    <s v="5020220062125004"/>
    <s v="Operations"/>
    <s v="Pipeline Operations"/>
    <s v="Water Meter Operations"/>
    <s v="Personnel"/>
    <x v="1"/>
    <x v="1"/>
    <n v="3963.7299999999932"/>
    <n v="99.093249999999841"/>
    <n v="4062.8232499999931"/>
    <n v="3648.27"/>
    <n v="3241.61"/>
  </r>
  <r>
    <n v="2018"/>
    <x v="0"/>
    <x v="20"/>
    <x v="20"/>
    <s v="5020220062145004"/>
    <s v="Operations"/>
    <s v="Pipeline Operations"/>
    <s v="Pipeline Management Services"/>
    <s v="Personnel"/>
    <x v="1"/>
    <x v="1"/>
    <n v="3984.860000000001"/>
    <n v="99.621500000000026"/>
    <n v="4084.4815000000012"/>
    <n v="3867.9700000000012"/>
    <n v="3924.5800000000036"/>
  </r>
  <r>
    <n v="2017"/>
    <x v="0"/>
    <x v="22"/>
    <x v="22"/>
    <s v="5020220062185004"/>
    <s v="Operations"/>
    <s v="Pipeline Operations"/>
    <s v="Water Meter Operations"/>
    <s v="Personnel"/>
    <x v="1"/>
    <x v="1"/>
    <n v="0"/>
    <m/>
    <n v="0"/>
    <n v="1.1299999999999999"/>
    <n v="0"/>
  </r>
  <r>
    <n v="2018"/>
    <x v="0"/>
    <x v="23"/>
    <x v="23"/>
    <s v="5020220062215004"/>
    <s v="Operations"/>
    <s v="Pipeline Operations"/>
    <s v="Distribution System Maintenance"/>
    <s v="Personnel"/>
    <x v="1"/>
    <x v="1"/>
    <n v="7.03"/>
    <n v="0.17575000000000002"/>
    <n v="7.2057500000000001"/>
    <n v="0"/>
    <n v="0"/>
  </r>
  <r>
    <n v="2018"/>
    <x v="0"/>
    <x v="25"/>
    <x v="25"/>
    <s v="5020220062235004"/>
    <s v="Operations"/>
    <s v="Pipeline Operations"/>
    <s v="Distribution System Maintenance"/>
    <s v="Personnel"/>
    <x v="1"/>
    <x v="1"/>
    <n v="15.270000000000001"/>
    <n v="0.38175000000000003"/>
    <n v="15.651750000000002"/>
    <n v="361.67000000000013"/>
    <n v="0"/>
  </r>
  <r>
    <n v="2018"/>
    <x v="0"/>
    <x v="26"/>
    <x v="26"/>
    <s v="5020220062255004"/>
    <s v="Operations"/>
    <s v="Pipeline Operations"/>
    <s v="Distribution System Maintenance"/>
    <s v="Personnel"/>
    <x v="1"/>
    <x v="1"/>
    <n v="7.03"/>
    <n v="0.17575000000000002"/>
    <n v="7.2057500000000001"/>
    <n v="0"/>
    <n v="0"/>
  </r>
  <r>
    <n v="2018"/>
    <x v="0"/>
    <x v="28"/>
    <x v="28"/>
    <s v="5020220062315004"/>
    <s v="Operations"/>
    <s v="Pipeline Operations"/>
    <s v="Distribution System Maintenance"/>
    <s v="Personnel"/>
    <x v="1"/>
    <x v="1"/>
    <n v="102.05999999999999"/>
    <n v="2.5514999999999999"/>
    <n v="104.61149999999999"/>
    <n v="203.27"/>
    <n v="11.620000000000001"/>
  </r>
  <r>
    <n v="2018"/>
    <x v="0"/>
    <x v="29"/>
    <x v="29"/>
    <s v="5020220062325004"/>
    <s v="Operations"/>
    <s v="Pipeline Operations"/>
    <s v="Distribution System Maintenance"/>
    <s v="Personnel"/>
    <x v="1"/>
    <x v="1"/>
    <n v="18770.149999999994"/>
    <n v="469.25374999999985"/>
    <n v="19239.403749999994"/>
    <n v="20170.88000000003"/>
    <n v="19041.69999999995"/>
  </r>
  <r>
    <n v="2018"/>
    <x v="0"/>
    <x v="30"/>
    <x v="30"/>
    <s v="5020220062415004"/>
    <s v="Operations"/>
    <s v="Pipeline Operations"/>
    <s v="Water Meter Operations"/>
    <s v="Personnel"/>
    <x v="1"/>
    <x v="1"/>
    <n v="639.84999999999991"/>
    <n v="15.996249999999998"/>
    <n v="655.84624999999994"/>
    <n v="625.9499999999997"/>
    <n v="27.220000000000002"/>
  </r>
  <r>
    <n v="2017"/>
    <x v="0"/>
    <x v="34"/>
    <x v="34"/>
    <s v="5020220062465004"/>
    <s v="Operations"/>
    <s v="Pipeline Operations"/>
    <s v="Distribution System Maintenance"/>
    <s v="Personnel"/>
    <x v="1"/>
    <x v="1"/>
    <n v="0"/>
    <m/>
    <n v="0"/>
    <n v="1.81"/>
    <n v="0"/>
  </r>
  <r>
    <n v="2018"/>
    <x v="0"/>
    <x v="69"/>
    <x v="69"/>
    <s v="5020220068055004"/>
    <s v="Environmental Affairs &amp; Conservation"/>
    <s v="Environmental Affairs &amp; Conservation"/>
    <s v="Water Conservation"/>
    <s v="Personnel"/>
    <x v="1"/>
    <x v="1"/>
    <n v="480.17000000000024"/>
    <n v="12.004250000000006"/>
    <n v="492.17425000000026"/>
    <n v="875.85999999999956"/>
    <n v="1110.9299999999996"/>
  </r>
  <r>
    <n v="2018"/>
    <x v="1"/>
    <x v="77"/>
    <x v="76"/>
    <s v="5030220080115004"/>
    <s v="Operations"/>
    <s v="Treatment"/>
    <s v="Wastewater Treatment"/>
    <s v="Personnel"/>
    <x v="1"/>
    <x v="1"/>
    <n v="17216.630000000005"/>
    <n v="430.41575000000012"/>
    <n v="17647.045750000005"/>
    <n v="16258.339999999986"/>
    <n v="16310.440000000013"/>
  </r>
  <r>
    <n v="2018"/>
    <x v="1"/>
    <x v="78"/>
    <x v="77"/>
    <s v="5030220080125004"/>
    <s v="Operations"/>
    <s v="Treatment"/>
    <s v="Wastewater Treatment"/>
    <s v="Personnel"/>
    <x v="1"/>
    <x v="1"/>
    <n v="982.6699999999995"/>
    <n v="24.566749999999988"/>
    <n v="1007.2367499999995"/>
    <n v="983.49999999999977"/>
    <n v="509.18000000000006"/>
  </r>
  <r>
    <n v="2018"/>
    <x v="1"/>
    <x v="79"/>
    <x v="78"/>
    <s v="5030220080215004"/>
    <s v="Operations"/>
    <s v="Treatment"/>
    <s v="Lift Stations and Remote Facilities"/>
    <s v="Personnel"/>
    <x v="1"/>
    <x v="1"/>
    <n v="61.63"/>
    <n v="1.5407500000000001"/>
    <n v="63.170750000000005"/>
    <n v="0"/>
    <n v="0"/>
  </r>
  <r>
    <n v="2018"/>
    <x v="1"/>
    <x v="80"/>
    <x v="79"/>
    <s v="5030220080315004"/>
    <s v="Operations"/>
    <s v="Treatment"/>
    <s v="Wastewater Treatment"/>
    <s v="Personnel"/>
    <x v="1"/>
    <x v="1"/>
    <n v="12157.41"/>
    <n v="303.93525"/>
    <n v="12461.34525"/>
    <n v="12026.760000000011"/>
    <n v="11860.830000000016"/>
  </r>
  <r>
    <n v="2018"/>
    <x v="1"/>
    <x v="81"/>
    <x v="80"/>
    <s v="5030220080325004"/>
    <s v="Operations"/>
    <s v="Treatment"/>
    <s v="Wastewater Treatment"/>
    <s v="Personnel"/>
    <x v="1"/>
    <x v="1"/>
    <n v="321.00999999999988"/>
    <n v="8.025249999999998"/>
    <n v="329.03524999999985"/>
    <n v="152.99"/>
    <n v="352.75"/>
  </r>
  <r>
    <n v="2018"/>
    <x v="1"/>
    <x v="82"/>
    <x v="81"/>
    <s v="5030220080335004"/>
    <s v="Operations"/>
    <s v="Treatment"/>
    <s v="Wastewater Treatment"/>
    <s v="Personnel"/>
    <x v="1"/>
    <x v="1"/>
    <n v="40.449999999999982"/>
    <n v="1.0112499999999995"/>
    <n v="41.461249999999978"/>
    <n v="-1.7763568394002505E-15"/>
    <n v="0"/>
  </r>
  <r>
    <n v="2018"/>
    <x v="1"/>
    <x v="85"/>
    <x v="84"/>
    <s v="5030220080515004"/>
    <s v="Operations"/>
    <s v="Treatment"/>
    <s v="Wastewater Treatment"/>
    <s v="Personnel"/>
    <x v="1"/>
    <x v="1"/>
    <n v="15668.100000000008"/>
    <n v="391.70250000000021"/>
    <n v="16059.802500000007"/>
    <n v="16687.709999999981"/>
    <n v="16770.449999999997"/>
  </r>
  <r>
    <n v="2018"/>
    <x v="1"/>
    <x v="86"/>
    <x v="85"/>
    <s v="5030220080525004"/>
    <s v="Operations"/>
    <s v="Treatment"/>
    <s v="Wastewater Treatment"/>
    <s v="Personnel"/>
    <x v="1"/>
    <x v="1"/>
    <n v="774.15000000000009"/>
    <n v="19.353750000000005"/>
    <n v="793.50375000000008"/>
    <n v="890.75"/>
    <n v="983.50999999999817"/>
  </r>
  <r>
    <n v="2018"/>
    <x v="1"/>
    <x v="87"/>
    <x v="86"/>
    <s v="5030220080535004"/>
    <s v="Operations"/>
    <s v="Treatment"/>
    <s v="Lift Stations and Remote Facilities"/>
    <s v="Personnel"/>
    <x v="1"/>
    <x v="1"/>
    <n v="3522.6500000000101"/>
    <n v="88.066250000000252"/>
    <n v="3610.7162500000104"/>
    <n v="2528.8699999999976"/>
    <n v="3259.3800000000028"/>
  </r>
  <r>
    <n v="2017"/>
    <x v="1"/>
    <x v="91"/>
    <x v="90"/>
    <s v="5030220082125004"/>
    <s v="Operations"/>
    <s v="Pipeline Operations"/>
    <s v="Water Meter Operations"/>
    <s v="Personnel"/>
    <x v="1"/>
    <x v="1"/>
    <n v="0"/>
    <m/>
    <n v="0"/>
    <n v="0.38"/>
    <n v="0"/>
  </r>
  <r>
    <n v="2018"/>
    <x v="1"/>
    <x v="92"/>
    <x v="91"/>
    <s v="5030220082145004"/>
    <s v="Operations"/>
    <s v="Pipeline Operations"/>
    <s v="Pipeline Management Services"/>
    <s v="Personnel"/>
    <x v="1"/>
    <x v="1"/>
    <n v="3929.5899999999997"/>
    <n v="98.239750000000001"/>
    <n v="4027.8297499999999"/>
    <n v="3822.0600000000045"/>
    <n v="3915.2500000000073"/>
  </r>
  <r>
    <n v="2017"/>
    <x v="1"/>
    <x v="94"/>
    <x v="93"/>
    <s v="5030220082185004"/>
    <s v="Operations"/>
    <s v="Pipeline Operations"/>
    <s v="Construction &amp; Rehabilitation Services "/>
    <s v="Personnel"/>
    <x v="1"/>
    <x v="1"/>
    <n v="0"/>
    <m/>
    <n v="0"/>
    <n v="1.1299999999999999"/>
    <n v="0"/>
  </r>
  <r>
    <n v="2018"/>
    <x v="1"/>
    <x v="97"/>
    <x v="95"/>
    <s v="5030220082315004"/>
    <s v="Operations"/>
    <s v="Pipeline Operations"/>
    <s v="Construction &amp; Rehabilitation Services "/>
    <s v="Personnel"/>
    <x v="1"/>
    <x v="1"/>
    <n v="4306.3800000000019"/>
    <n v="107.65950000000005"/>
    <n v="4414.0395000000017"/>
    <n v="6087.2699999999995"/>
    <n v="6513.319999999997"/>
  </r>
  <r>
    <n v="2018"/>
    <x v="1"/>
    <x v="110"/>
    <x v="102"/>
    <s v="5030220084425004"/>
    <s v="Operations"/>
    <s v="Pipeline Operations"/>
    <s v="Collection System Services"/>
    <s v="Personnel"/>
    <x v="1"/>
    <x v="1"/>
    <n v="84.59999999999998"/>
    <n v="2.1149999999999998"/>
    <n v="86.714999999999975"/>
    <n v="142.61000000000004"/>
    <n v="41.63"/>
  </r>
  <r>
    <n v="2018"/>
    <x v="1"/>
    <x v="111"/>
    <x v="103"/>
    <s v="5030220084435004"/>
    <s v="Operations"/>
    <s v="Pipeline Operations"/>
    <s v="Collection System Services"/>
    <s v="Personnel"/>
    <x v="1"/>
    <x v="1"/>
    <n v="104.24"/>
    <n v="2.6059999999999999"/>
    <n v="106.84599999999999"/>
    <n v="17.87"/>
    <n v="0"/>
  </r>
  <r>
    <n v="2018"/>
    <x v="1"/>
    <x v="112"/>
    <x v="104"/>
    <s v="5030220084475004"/>
    <s v="Operations"/>
    <s v="Pipeline Operations"/>
    <s v="Collection System Services"/>
    <s v="Personnel"/>
    <x v="1"/>
    <x v="1"/>
    <n v="6267.370000000009"/>
    <n v="156.68425000000025"/>
    <n v="6424.0542500000092"/>
    <n v="6538.3699999999972"/>
    <n v="6720.9799999999987"/>
  </r>
  <r>
    <n v="2018"/>
    <x v="0"/>
    <x v="0"/>
    <x v="0"/>
    <s v="5020220060025005"/>
    <s v="Operations"/>
    <s v="Treatment"/>
    <s v="Treatment Support"/>
    <s v="Personnel"/>
    <x v="2"/>
    <x v="2"/>
    <n v="0.1"/>
    <n v="2.5000000000000005E-3"/>
    <n v="0.10250000000000001"/>
    <n v="0"/>
    <n v="518.94000000000005"/>
  </r>
  <r>
    <n v="2018"/>
    <x v="0"/>
    <x v="1"/>
    <x v="1"/>
    <s v="5020220060035005"/>
    <s v="Operations"/>
    <s v="Treatment"/>
    <s v="Treatment Enterprise Asset Management System"/>
    <s v="Personnel"/>
    <x v="2"/>
    <x v="2"/>
    <n v="0.77"/>
    <n v="1.9250000000000003E-2"/>
    <n v="0.78925000000000001"/>
    <n v="46.11"/>
    <n v="-72.049999999999969"/>
  </r>
  <r>
    <n v="2017"/>
    <x v="0"/>
    <x v="2"/>
    <x v="2"/>
    <s v="5020220060045005"/>
    <s v="Support Services"/>
    <s v="Direct Reports"/>
    <s v="Security Management"/>
    <s v="Personnel"/>
    <x v="2"/>
    <x v="2"/>
    <n v="0"/>
    <m/>
    <n v="0"/>
    <n v="0.6"/>
    <n v="0"/>
  </r>
  <r>
    <n v="2018"/>
    <x v="0"/>
    <x v="3"/>
    <x v="3"/>
    <s v="5020220060215005"/>
    <s v="Operations"/>
    <s v="Treatment"/>
    <s v="Water Treatment"/>
    <s v="Personnel"/>
    <x v="2"/>
    <x v="2"/>
    <n v="112168.21000000015"/>
    <n v="2804.2052500000041"/>
    <n v="114972.41525000015"/>
    <n v="96135.430000000037"/>
    <n v="104731.68000000012"/>
  </r>
  <r>
    <n v="2018"/>
    <x v="0"/>
    <x v="4"/>
    <x v="4"/>
    <s v="5020220060225005"/>
    <s v="Operations"/>
    <s v="Treatment"/>
    <s v="Water Treatment"/>
    <s v="Personnel"/>
    <x v="2"/>
    <x v="2"/>
    <n v="54538.250000000015"/>
    <n v="1363.4562500000004"/>
    <n v="55901.706250000017"/>
    <n v="39500.340000000011"/>
    <n v="32818.609999999993"/>
  </r>
  <r>
    <n v="2018"/>
    <x v="0"/>
    <x v="5"/>
    <x v="5"/>
    <s v="5020220060315005"/>
    <s v="Operations"/>
    <s v="Treatment"/>
    <s v="Water Treatment"/>
    <s v="Personnel"/>
    <x v="2"/>
    <x v="2"/>
    <n v="124790.22000000007"/>
    <n v="3119.755500000002"/>
    <n v="127909.97550000007"/>
    <n v="114824.48000000005"/>
    <n v="116841.59"/>
  </r>
  <r>
    <n v="2018"/>
    <x v="0"/>
    <x v="6"/>
    <x v="6"/>
    <s v="5020220060325005"/>
    <s v="Operations"/>
    <s v="Treatment"/>
    <s v="Water Treatment"/>
    <s v="Personnel"/>
    <x v="2"/>
    <x v="2"/>
    <n v="42000.020000000011"/>
    <n v="1050.0005000000003"/>
    <n v="43050.020500000013"/>
    <n v="37479.099999999977"/>
    <n v="23385.219999999994"/>
  </r>
  <r>
    <n v="2018"/>
    <x v="0"/>
    <x v="7"/>
    <x v="7"/>
    <s v="5020220060425005"/>
    <s v="Operations"/>
    <s v="Treatment"/>
    <s v="Pump Stations &amp; Reservoir Maintenance"/>
    <s v="Personnel"/>
    <x v="2"/>
    <x v="2"/>
    <n v="49256.850000000028"/>
    <n v="1231.4212500000008"/>
    <n v="50488.271250000027"/>
    <n v="54415.710000000028"/>
    <n v="36340.160000000011"/>
  </r>
  <r>
    <n v="2018"/>
    <x v="0"/>
    <x v="8"/>
    <x v="8"/>
    <s v="5020220060435005"/>
    <s v="Operations"/>
    <s v="Treatment"/>
    <s v="AWU Electrical Services"/>
    <s v="Personnel"/>
    <x v="2"/>
    <x v="2"/>
    <n v="10376.140000000003"/>
    <n v="259.40350000000007"/>
    <n v="10635.543500000003"/>
    <n v="13397.489999999996"/>
    <n v="26368.660000000014"/>
  </r>
  <r>
    <n v="2018"/>
    <x v="0"/>
    <x v="9"/>
    <x v="9"/>
    <s v="5020220060445005"/>
    <s v="Operations"/>
    <s v="Treatment"/>
    <s v="AWU Instrumentation &amp; Control"/>
    <s v="Personnel"/>
    <x v="2"/>
    <x v="2"/>
    <n v="4061.2000000000007"/>
    <n v="101.53000000000003"/>
    <n v="4162.7300000000005"/>
    <n v="4935.24"/>
    <n v="2573.5500000000002"/>
  </r>
  <r>
    <n v="2018"/>
    <x v="0"/>
    <x v="10"/>
    <x v="10"/>
    <s v="5020220060455005"/>
    <s v="Operations"/>
    <s v="Treatment"/>
    <s v="Pump Stations &amp; Reservoir Maintenance"/>
    <s v="Personnel"/>
    <x v="2"/>
    <x v="2"/>
    <n v="123503.95000000003"/>
    <n v="3087.598750000001"/>
    <n v="126591.54875000003"/>
    <n v="133455.47999999998"/>
    <n v="137830.39000000001"/>
  </r>
  <r>
    <n v="2018"/>
    <x v="0"/>
    <x v="11"/>
    <x v="11"/>
    <s v="5020220060465005"/>
    <s v="Operations"/>
    <s v="Treatment"/>
    <s v="Pump Stations &amp; Reservoir Maintenance"/>
    <s v="Personnel"/>
    <x v="2"/>
    <x v="2"/>
    <n v="11257.22"/>
    <n v="281.43049999999999"/>
    <n v="11538.6505"/>
    <n v="0"/>
    <n v="0"/>
  </r>
  <r>
    <n v="2018"/>
    <x v="0"/>
    <x v="12"/>
    <x v="12"/>
    <s v="5020220060475005"/>
    <s v="Operations"/>
    <s v="Treatment"/>
    <s v="Pump Stations &amp; Reservoir Maintenance"/>
    <s v="Personnel"/>
    <x v="2"/>
    <x v="2"/>
    <n v="1876.6399999999999"/>
    <n v="46.915999999999997"/>
    <n v="1923.5559999999998"/>
    <n v="0"/>
    <n v="0"/>
  </r>
  <r>
    <n v="2018"/>
    <x v="0"/>
    <x v="13"/>
    <x v="13"/>
    <s v="5020220060505005"/>
    <s v="Operations"/>
    <s v="Treatment"/>
    <s v="Laboratory Services"/>
    <s v="Personnel"/>
    <x v="2"/>
    <x v="2"/>
    <n v="49834.790000000008"/>
    <n v="1245.8697500000003"/>
    <n v="51080.659750000006"/>
    <n v="49965.889999999941"/>
    <n v="31694.209999999995"/>
  </r>
  <r>
    <n v="2018"/>
    <x v="0"/>
    <x v="14"/>
    <x v="14"/>
    <s v="5020220060615005"/>
    <s v="Operations"/>
    <s v="Treatment"/>
    <s v="Water Treatment"/>
    <s v="Personnel"/>
    <x v="2"/>
    <x v="2"/>
    <n v="93463.180000000066"/>
    <n v="2336.5795000000016"/>
    <n v="95799.759500000073"/>
    <n v="95404.080000000031"/>
    <n v="92962.140000000116"/>
  </r>
  <r>
    <n v="2018"/>
    <x v="0"/>
    <x v="15"/>
    <x v="15"/>
    <s v="5020220060625005"/>
    <s v="Operations"/>
    <s v="Treatment"/>
    <s v="Water Treatment"/>
    <s v="Personnel"/>
    <x v="2"/>
    <x v="2"/>
    <n v="51243.719999999987"/>
    <n v="1281.0929999999998"/>
    <n v="52524.812999999987"/>
    <n v="52887.440000000053"/>
    <n v="53941.869999999995"/>
  </r>
  <r>
    <n v="2018"/>
    <x v="0"/>
    <x v="17"/>
    <x v="17"/>
    <s v="5020220062115005"/>
    <s v="Operations"/>
    <s v="Pipeline Operations"/>
    <s v="Pipeline Management Services"/>
    <s v="Personnel"/>
    <x v="2"/>
    <x v="2"/>
    <n v="991.24000000000012"/>
    <n v="24.781000000000006"/>
    <n v="1016.0210000000002"/>
    <n v="888.19999999999982"/>
    <n v="611.95000000000005"/>
  </r>
  <r>
    <n v="2018"/>
    <x v="0"/>
    <x v="18"/>
    <x v="18"/>
    <s v="5020220062125005"/>
    <s v="Operations"/>
    <s v="Pipeline Operations"/>
    <s v="Water Meter Operations"/>
    <s v="Personnel"/>
    <x v="2"/>
    <x v="2"/>
    <n v="107157.07999999986"/>
    <n v="2678.9269999999965"/>
    <n v="109836.00699999985"/>
    <n v="97930.269999999859"/>
    <n v="88196.810000000114"/>
  </r>
  <r>
    <n v="2018"/>
    <x v="0"/>
    <x v="19"/>
    <x v="19"/>
    <s v="5020220062135005"/>
    <s v="Operations"/>
    <s v="Pipeline Operations"/>
    <s v="Construction &amp; Rehabilitation Services "/>
    <s v="Personnel"/>
    <x v="2"/>
    <x v="2"/>
    <n v="1093.3300000000002"/>
    <n v="27.333250000000007"/>
    <n v="1120.6632500000001"/>
    <n v="1624.78"/>
    <n v="2065.1099999999997"/>
  </r>
  <r>
    <n v="2018"/>
    <x v="0"/>
    <x v="20"/>
    <x v="20"/>
    <s v="5020220062145005"/>
    <s v="Operations"/>
    <s v="Pipeline Operations"/>
    <s v="Pipeline Management Services"/>
    <s v="Personnel"/>
    <x v="2"/>
    <x v="2"/>
    <n v="43407.720000000016"/>
    <n v="1085.1930000000004"/>
    <n v="44492.913000000015"/>
    <n v="44867.239999999983"/>
    <n v="22980.879999999997"/>
  </r>
  <r>
    <n v="2018"/>
    <x v="0"/>
    <x v="21"/>
    <x v="21"/>
    <s v="5020220062155005"/>
    <s v="Engineering Services"/>
    <s v="Engineering Services"/>
    <s v="Distribution System Engineering"/>
    <s v="Personnel"/>
    <x v="2"/>
    <x v="2"/>
    <n v="37552.859999999979"/>
    <n v="938.82149999999956"/>
    <n v="38491.681499999977"/>
    <n v="38937.340000000011"/>
    <n v="33581.649999999994"/>
  </r>
  <r>
    <n v="2018"/>
    <x v="0"/>
    <x v="22"/>
    <x v="22"/>
    <s v="5020220062185005"/>
    <s v="Operations"/>
    <s v="Pipeline Operations"/>
    <s v="Water Meter Operations"/>
    <s v="Personnel"/>
    <x v="2"/>
    <x v="2"/>
    <n v="32372.19"/>
    <n v="809.30475000000001"/>
    <n v="33181.494749999998"/>
    <n v="21181.120000000006"/>
    <n v="28440.75"/>
  </r>
  <r>
    <n v="2018"/>
    <x v="0"/>
    <x v="23"/>
    <x v="23"/>
    <s v="5020220062215005"/>
    <s v="Operations"/>
    <s v="Pipeline Operations"/>
    <s v="Distribution System Maintenance"/>
    <s v="Personnel"/>
    <x v="2"/>
    <x v="2"/>
    <n v="47621.289999999957"/>
    <n v="1190.5322499999991"/>
    <n v="48811.822249999954"/>
    <n v="42343.599999999977"/>
    <n v="62375.809999999983"/>
  </r>
  <r>
    <n v="2018"/>
    <x v="0"/>
    <x v="24"/>
    <x v="24"/>
    <s v="5020220062225005"/>
    <s v="Environmental Affairs &amp; Conservation"/>
    <s v="Environmental Affairs &amp; Conservation"/>
    <s v="Special Services"/>
    <s v="Personnel"/>
    <x v="2"/>
    <x v="2"/>
    <n v="3307.6699999999992"/>
    <n v="82.691749999999985"/>
    <n v="3390.3617499999991"/>
    <n v="657.1099999999999"/>
    <n v="0"/>
  </r>
  <r>
    <n v="2018"/>
    <x v="0"/>
    <x v="25"/>
    <x v="25"/>
    <s v="5020220062235005"/>
    <s v="Operations"/>
    <s v="Pipeline Operations"/>
    <s v="Distribution System Maintenance"/>
    <s v="Personnel"/>
    <x v="2"/>
    <x v="2"/>
    <n v="132304.42000000013"/>
    <n v="3307.6105000000034"/>
    <n v="135612.03050000014"/>
    <n v="103140.40000000004"/>
    <n v="112346.79000000023"/>
  </r>
  <r>
    <n v="2018"/>
    <x v="0"/>
    <x v="26"/>
    <x v="26"/>
    <s v="5020220062255005"/>
    <s v="Operations"/>
    <s v="Pipeline Operations"/>
    <s v="Distribution System Maintenance"/>
    <s v="Personnel"/>
    <x v="2"/>
    <x v="2"/>
    <n v="100660.50999999998"/>
    <n v="2516.5127499999999"/>
    <n v="103177.02274999997"/>
    <n v="110687.01000000002"/>
    <n v="76057.809999999925"/>
  </r>
  <r>
    <n v="2018"/>
    <x v="0"/>
    <x v="27"/>
    <x v="27"/>
    <s v="5020220062275005"/>
    <s v="Environmental Affairs &amp; Conservation"/>
    <s v="Environmental Affairs &amp; Conservation"/>
    <s v="Special Services"/>
    <s v="Personnel"/>
    <x v="2"/>
    <x v="2"/>
    <n v="425.6600000000002"/>
    <n v="10.641500000000006"/>
    <n v="436.3015000000002"/>
    <n v="62.06"/>
    <n v="0"/>
  </r>
  <r>
    <n v="2018"/>
    <x v="0"/>
    <x v="28"/>
    <x v="28"/>
    <s v="5020220062315005"/>
    <s v="Operations"/>
    <s v="Pipeline Operations"/>
    <s v="Distribution System Maintenance"/>
    <s v="Personnel"/>
    <x v="2"/>
    <x v="2"/>
    <n v="310534.54999999976"/>
    <n v="7763.3637499999941"/>
    <n v="318297.91374999977"/>
    <n v="280458.91999999917"/>
    <n v="283157.58999999968"/>
  </r>
  <r>
    <n v="2018"/>
    <x v="0"/>
    <x v="29"/>
    <x v="29"/>
    <s v="5020220062325005"/>
    <s v="Operations"/>
    <s v="Pipeline Operations"/>
    <s v="Distribution System Maintenance"/>
    <s v="Personnel"/>
    <x v="2"/>
    <x v="2"/>
    <n v="181979.82000000015"/>
    <n v="4549.4955000000036"/>
    <n v="186529.31550000014"/>
    <n v="147868.0499999999"/>
    <n v="206382.1099999999"/>
  </r>
  <r>
    <n v="2018"/>
    <x v="0"/>
    <x v="30"/>
    <x v="30"/>
    <s v="5020220062415005"/>
    <s v="Operations"/>
    <s v="Pipeline Operations"/>
    <s v="Water Meter Operations"/>
    <s v="Personnel"/>
    <x v="2"/>
    <x v="2"/>
    <n v="93226.5799999999"/>
    <n v="2330.6644999999976"/>
    <n v="95557.244499999899"/>
    <n v="47975.769999999953"/>
    <n v="39639.86000000003"/>
  </r>
  <r>
    <n v="2018"/>
    <x v="0"/>
    <x v="31"/>
    <x v="31"/>
    <s v="5020220062425005"/>
    <s v="Support Services"/>
    <s v="Financial Services"/>
    <s v="Customer Services"/>
    <s v="Personnel"/>
    <x v="2"/>
    <x v="2"/>
    <n v="2098.7900000000009"/>
    <n v="52.469750000000026"/>
    <n v="2151.2597500000011"/>
    <n v="543.11"/>
    <n v="365.80999999999995"/>
  </r>
  <r>
    <n v="2016"/>
    <x v="0"/>
    <x v="32"/>
    <x v="32"/>
    <s v="5020220062435005"/>
    <s v="Operations"/>
    <s v="Pipeline Operations"/>
    <s v="Construction &amp; Rehabilitation Services "/>
    <s v="Personnel"/>
    <x v="2"/>
    <x v="2"/>
    <n v="0"/>
    <m/>
    <n v="0"/>
    <n v="10585.210000000005"/>
    <n v="18394.46"/>
  </r>
  <r>
    <n v="2018"/>
    <x v="0"/>
    <x v="33"/>
    <x v="33"/>
    <s v="5020220062455005"/>
    <s v="Support Services"/>
    <s v="Financial Services"/>
    <s v="Customer Services"/>
    <s v="Personnel"/>
    <x v="2"/>
    <x v="2"/>
    <n v="4128.4699999999993"/>
    <n v="103.21174999999999"/>
    <n v="4231.6817499999997"/>
    <n v="134.04000000000002"/>
    <n v="2129.9499999999998"/>
  </r>
  <r>
    <n v="2018"/>
    <x v="0"/>
    <x v="34"/>
    <x v="34"/>
    <s v="5020220062465005"/>
    <s v="Operations"/>
    <s v="Pipeline Operations"/>
    <s v="Distribution System Maintenance"/>
    <s v="Personnel"/>
    <x v="2"/>
    <x v="2"/>
    <n v="3471.6200000000003"/>
    <n v="86.790500000000009"/>
    <n v="3558.4105000000004"/>
    <n v="400.30999999999995"/>
    <n v="6644.66"/>
  </r>
  <r>
    <n v="2018"/>
    <x v="0"/>
    <x v="35"/>
    <x v="35"/>
    <s v="5020220062485005"/>
    <s v="Support Services"/>
    <s v="Direct Reports"/>
    <s v="Facility Management"/>
    <s v="Personnel"/>
    <x v="2"/>
    <x v="2"/>
    <n v="10625.16"/>
    <n v="265.62900000000002"/>
    <n v="10890.789000000001"/>
    <n v="2399.83"/>
    <n v="8520.6299999999974"/>
  </r>
  <r>
    <n v="2018"/>
    <x v="0"/>
    <x v="36"/>
    <x v="36"/>
    <s v="5020220064115005"/>
    <s v="Water Resources Management"/>
    <s v="Water Resources Management"/>
    <s v="Systems Planning"/>
    <s v="Personnel"/>
    <x v="2"/>
    <x v="2"/>
    <n v="2215"/>
    <n v="55.375"/>
    <n v="2270.375"/>
    <n v="9949.77"/>
    <n v="1188.03"/>
  </r>
  <r>
    <n v="2018"/>
    <x v="0"/>
    <x v="37"/>
    <x v="37"/>
    <s v="5020220064125005"/>
    <s v="Water Resources Management"/>
    <s v="Water Resources Management"/>
    <s v="Utility Development Svcs"/>
    <s v="Personnel"/>
    <x v="2"/>
    <x v="2"/>
    <n v="9392.7599999999911"/>
    <n v="234.81899999999979"/>
    <n v="9627.5789999999906"/>
    <n v="9094.2900000000045"/>
    <n v="11682.080000000004"/>
  </r>
  <r>
    <n v="2018"/>
    <x v="0"/>
    <x v="38"/>
    <x v="38"/>
    <s v="5020220064145005"/>
    <s v="Water Resources Management"/>
    <s v="Water Resources Management"/>
    <s v="Infrastructure Management "/>
    <s v="Personnel"/>
    <x v="2"/>
    <x v="2"/>
    <n v="2800.48"/>
    <n v="70.012"/>
    <n v="2870.4920000000002"/>
    <n v="644.74"/>
    <n v="1011.5999999999998"/>
  </r>
  <r>
    <n v="2018"/>
    <x v="0"/>
    <x v="39"/>
    <x v="39"/>
    <s v="5020220064165005"/>
    <s v="Operations"/>
    <s v="Pipeline Operations"/>
    <s v="Construction &amp; Rehabilitation Services "/>
    <s v="Personnel"/>
    <x v="2"/>
    <x v="2"/>
    <n v="78146.310000000012"/>
    <n v="1953.6577500000003"/>
    <n v="80099.967750000011"/>
    <n v="74070.899999999907"/>
    <n v="75592.900000000067"/>
  </r>
  <r>
    <n v="2017"/>
    <x v="0"/>
    <x v="40"/>
    <x v="40"/>
    <s v="5020220064175005"/>
    <s v="Support Services"/>
    <s v="Direct Reports"/>
    <s v="Information Technology"/>
    <s v="Personnel"/>
    <x v="2"/>
    <x v="2"/>
    <n v="0"/>
    <m/>
    <n v="0"/>
    <n v="51.59"/>
    <n v="0"/>
  </r>
  <r>
    <n v="2018"/>
    <x v="0"/>
    <x v="41"/>
    <x v="41"/>
    <s v="5020220064205005"/>
    <s v="Engineering Services"/>
    <s v="Engineering Services"/>
    <s v="Facility Engineering"/>
    <s v="Personnel"/>
    <x v="2"/>
    <x v="2"/>
    <n v="852.7399999999999"/>
    <n v="21.3185"/>
    <n v="874.05849999999987"/>
    <n v="310.90000000000003"/>
    <n v="282.41000000000003"/>
  </r>
  <r>
    <n v="2016"/>
    <x v="0"/>
    <x v="42"/>
    <x v="42"/>
    <s v="5020220064225005"/>
    <s v="Engineering Services"/>
    <s v="Engineering Services"/>
    <s v="Facility Engineering"/>
    <s v="Personnel"/>
    <x v="2"/>
    <x v="2"/>
    <n v="0"/>
    <m/>
    <n v="0"/>
    <n v="327.59999999999997"/>
    <n v="11.24"/>
  </r>
  <r>
    <n v="2018"/>
    <x v="0"/>
    <x v="43"/>
    <x v="43"/>
    <s v="5020220064315005"/>
    <s v="Engineering Services"/>
    <s v="Engineering Services"/>
    <s v="Distribution System Engineering"/>
    <s v="Personnel"/>
    <x v="2"/>
    <x v="2"/>
    <n v="11973.989999999996"/>
    <n v="299.34974999999991"/>
    <n v="12273.339749999996"/>
    <n v="0"/>
    <n v="0"/>
  </r>
  <r>
    <n v="2017"/>
    <x v="0"/>
    <x v="44"/>
    <x v="44"/>
    <s v="5020220064405005"/>
    <s v="Engineering Services"/>
    <s v="Engineering Services"/>
    <s v="Collection System Engineering"/>
    <s v="Personnel"/>
    <x v="2"/>
    <x v="2"/>
    <n v="0"/>
    <m/>
    <n v="0"/>
    <n v="2.11"/>
    <n v="0"/>
  </r>
  <r>
    <n v="2018"/>
    <x v="0"/>
    <x v="45"/>
    <x v="45"/>
    <s v="5020220066065005"/>
    <s v="Environmental Affairs &amp; Conservation"/>
    <s v="Environmental Affairs &amp; Conservation"/>
    <s v="Wildland Conservation"/>
    <s v="Personnel"/>
    <x v="2"/>
    <x v="2"/>
    <n v="3552.24"/>
    <n v="88.805999999999997"/>
    <n v="3641.0459999999998"/>
    <n v="5104.24"/>
    <n v="4970.2700000000004"/>
  </r>
  <r>
    <n v="2018"/>
    <x v="0"/>
    <x v="46"/>
    <x v="46"/>
    <s v="5020220066075005"/>
    <s v="Environmental Affairs &amp; Conservation"/>
    <s v="Environmental Affairs &amp; Conservation"/>
    <s v="Wildland Conservation"/>
    <s v="Personnel"/>
    <x v="2"/>
    <x v="2"/>
    <n v="3551.6200000000003"/>
    <n v="88.790500000000009"/>
    <n v="3640.4105000000004"/>
    <n v="5104.1000000000013"/>
    <n v="4906.42"/>
  </r>
  <r>
    <n v="2016"/>
    <x v="0"/>
    <x v="48"/>
    <x v="48"/>
    <s v="5020220066095005"/>
    <s v="Support Services"/>
    <s v="Direct Reports"/>
    <s v="Internal Audit"/>
    <s v="Personnel"/>
    <x v="2"/>
    <x v="2"/>
    <n v="0"/>
    <m/>
    <n v="0"/>
    <n v="136.35000000000002"/>
    <n v="8.23"/>
  </r>
  <r>
    <n v="2018"/>
    <x v="0"/>
    <x v="49"/>
    <x v="49"/>
    <s v="5020220066105005"/>
    <s v="Support Services"/>
    <s v="Direct Reports"/>
    <s v="Office of Director"/>
    <s v="Personnel"/>
    <x v="2"/>
    <x v="2"/>
    <n v="166.17000000000002"/>
    <n v="4.1542500000000002"/>
    <n v="170.32425000000001"/>
    <n v="328.40999999999997"/>
    <n v="677.05"/>
  </r>
  <r>
    <n v="2018"/>
    <x v="0"/>
    <x v="50"/>
    <x v="50"/>
    <s v="5020220066115005"/>
    <s v="Environmental Affairs &amp; Conservation"/>
    <s v="Environmental Affairs &amp; Conservation"/>
    <s v="Public Affairs"/>
    <s v="Personnel"/>
    <x v="2"/>
    <x v="2"/>
    <n v="2.63"/>
    <n v="6.5750000000000003E-2"/>
    <n v="2.6957499999999999"/>
    <n v="1010.55"/>
    <n v="25.31"/>
  </r>
  <r>
    <n v="2018"/>
    <x v="0"/>
    <x v="52"/>
    <x v="52"/>
    <s v="5020220066155005"/>
    <s v="Support Services"/>
    <s v="Financial Services"/>
    <s v="Budget &amp; Accounting"/>
    <s v="Personnel"/>
    <x v="2"/>
    <x v="2"/>
    <n v="342.83"/>
    <n v="8.5707500000000003"/>
    <n v="351.40074999999996"/>
    <n v="210.64999999999998"/>
    <n v="217.00999999999996"/>
  </r>
  <r>
    <n v="2018"/>
    <x v="0"/>
    <x v="55"/>
    <x v="55"/>
    <s v="5020220066215005"/>
    <s v="Support Services"/>
    <s v="Direct Reports"/>
    <s v="Human Resource Services"/>
    <s v="Personnel"/>
    <x v="2"/>
    <x v="2"/>
    <n v="483.27"/>
    <n v="12.08175"/>
    <n v="495.35174999999998"/>
    <n v="509.30000000000007"/>
    <n v="525.55999999999995"/>
  </r>
  <r>
    <n v="2018"/>
    <x v="0"/>
    <x v="56"/>
    <x v="56"/>
    <s v="5020220066225005"/>
    <s v="Support Services"/>
    <s v="Direct Reports"/>
    <s v="Human Resource Services"/>
    <s v="Personnel"/>
    <x v="2"/>
    <x v="2"/>
    <n v="3063.0500000000006"/>
    <n v="76.576250000000016"/>
    <n v="3139.6262500000007"/>
    <n v="3509.7399999999993"/>
    <n v="5084.9800000000014"/>
  </r>
  <r>
    <n v="2018"/>
    <x v="0"/>
    <x v="57"/>
    <x v="57"/>
    <s v="5020220066235005"/>
    <s v="Support Services"/>
    <s v="Direct Reports"/>
    <s v="Human Resource Services"/>
    <s v="Personnel"/>
    <x v="2"/>
    <x v="2"/>
    <n v="3315.4400000000005"/>
    <n v="82.886000000000024"/>
    <n v="3398.3260000000005"/>
    <n v="4536.619999999999"/>
    <n v="4011.51"/>
  </r>
  <r>
    <n v="2018"/>
    <x v="0"/>
    <x v="58"/>
    <x v="58"/>
    <s v="5020220066405005"/>
    <s v="Support Services"/>
    <s v="Direct Reports"/>
    <s v="Safety and Tech Training"/>
    <s v="Personnel"/>
    <x v="2"/>
    <x v="2"/>
    <n v="13423.939999999997"/>
    <n v="335.59849999999994"/>
    <n v="13759.538499999997"/>
    <n v="20505.780000000002"/>
    <n v="17983.660000000011"/>
  </r>
  <r>
    <n v="2018"/>
    <x v="0"/>
    <x v="59"/>
    <x v="59"/>
    <s v="5020220066415005"/>
    <s v="Support Services"/>
    <s v="Direct Reports"/>
    <s v="Safety and Tech Training"/>
    <s v="Personnel"/>
    <x v="2"/>
    <x v="2"/>
    <n v="4736.8599999999997"/>
    <n v="118.42149999999999"/>
    <n v="4855.2815000000001"/>
    <n v="0"/>
    <n v="0"/>
  </r>
  <r>
    <n v="2018"/>
    <x v="0"/>
    <x v="61"/>
    <x v="61"/>
    <s v="5020220067125005"/>
    <s v="Support Services"/>
    <s v="Financial Services"/>
    <s v="Financial Management"/>
    <s v="Personnel"/>
    <x v="2"/>
    <x v="2"/>
    <n v="172.99999999999997"/>
    <n v="4.3249999999999993"/>
    <n v="177.32499999999996"/>
    <n v="100.92"/>
    <n v="0"/>
  </r>
  <r>
    <n v="2018"/>
    <x v="0"/>
    <x v="62"/>
    <x v="62"/>
    <s v="5020220067145005"/>
    <s v="Support Services"/>
    <s v="Financial Services"/>
    <s v="Supply Chain Management"/>
    <s v="Personnel"/>
    <x v="2"/>
    <x v="2"/>
    <n v="788.02999999999986"/>
    <n v="19.700749999999999"/>
    <n v="807.73074999999983"/>
    <n v="1978.4100000000003"/>
    <n v="350.33000000000004"/>
  </r>
  <r>
    <n v="2018"/>
    <x v="0"/>
    <x v="63"/>
    <x v="63"/>
    <s v="5020220067155005"/>
    <s v="Support Services"/>
    <s v="Financial Services"/>
    <s v="Supply Chain Management"/>
    <s v="Personnel"/>
    <x v="2"/>
    <x v="2"/>
    <n v="86.07"/>
    <n v="2.1517499999999998"/>
    <n v="88.221749999999986"/>
    <n v="41.85"/>
    <n v="0"/>
  </r>
  <r>
    <n v="2018"/>
    <x v="0"/>
    <x v="64"/>
    <x v="64"/>
    <s v="5020220067215005"/>
    <s v="Support Services"/>
    <s v="Financial Services"/>
    <s v="Budget &amp; Accounting"/>
    <s v="Personnel"/>
    <x v="2"/>
    <x v="2"/>
    <n v="23.87"/>
    <n v="0.59675"/>
    <n v="24.466750000000001"/>
    <n v="142.84"/>
    <n v="59.88"/>
  </r>
  <r>
    <n v="2018"/>
    <x v="0"/>
    <x v="65"/>
    <x v="65"/>
    <s v="5020220067225005"/>
    <s v="Support Services"/>
    <s v="Direct Reports"/>
    <s v="Facility Management"/>
    <s v="Personnel"/>
    <x v="2"/>
    <x v="2"/>
    <n v="6229.74"/>
    <n v="155.74350000000001"/>
    <n v="6385.4834999999994"/>
    <n v="8620.08"/>
    <n v="13094.260000000002"/>
  </r>
  <r>
    <n v="2018"/>
    <x v="0"/>
    <x v="66"/>
    <x v="66"/>
    <s v="5020220067235005"/>
    <s v="Support Services"/>
    <s v="Direct Reports"/>
    <s v="Facility Management"/>
    <s v="Personnel"/>
    <x v="2"/>
    <x v="2"/>
    <n v="6456.6500000000005"/>
    <n v="161.41625000000002"/>
    <n v="6618.0662500000008"/>
    <n v="5783.3"/>
    <n v="8405.8400000000038"/>
  </r>
  <r>
    <n v="2018"/>
    <x v="0"/>
    <x v="67"/>
    <x v="67"/>
    <s v="5020220067315005"/>
    <s v="Support Services"/>
    <s v="Direct Reports"/>
    <s v="Information Technology"/>
    <s v="Personnel"/>
    <x v="2"/>
    <x v="2"/>
    <n v="414.74999999999994"/>
    <n v="10.368749999999999"/>
    <n v="425.11874999999992"/>
    <n v="235.7"/>
    <n v="4262.2"/>
  </r>
  <r>
    <n v="2018"/>
    <x v="0"/>
    <x v="69"/>
    <x v="69"/>
    <s v="5020220068055005"/>
    <s v="Environmental Affairs &amp; Conservation"/>
    <s v="Environmental Affairs &amp; Conservation"/>
    <s v="Water Conservation"/>
    <s v="Personnel"/>
    <x v="2"/>
    <x v="2"/>
    <n v="154.69999999999999"/>
    <n v="3.8674999999999997"/>
    <n v="158.5675"/>
    <n v="2364.2100000000005"/>
    <n v="14457.449999999999"/>
  </r>
  <r>
    <n v="2016"/>
    <x v="0"/>
    <x v="70"/>
    <x v="70"/>
    <s v="5020220077335005"/>
    <s v="Water Resources Management"/>
    <s v="Water Resources Management"/>
    <s v="Utility Development Svcs"/>
    <s v="Personnel"/>
    <x v="2"/>
    <x v="2"/>
    <n v="0"/>
    <m/>
    <n v="0"/>
    <n v="0"/>
    <n v="3.29"/>
  </r>
  <r>
    <n v="2016"/>
    <x v="1"/>
    <x v="70"/>
    <x v="70"/>
    <s v="5030220077335005"/>
    <s v="Water Resources Management"/>
    <s v="Water Resources Management"/>
    <s v="Utility Development Svcs"/>
    <s v="Personnel"/>
    <x v="2"/>
    <x v="2"/>
    <n v="0"/>
    <m/>
    <n v="0"/>
    <n v="0"/>
    <n v="3.29"/>
  </r>
  <r>
    <n v="2018"/>
    <x v="1"/>
    <x v="71"/>
    <x v="71"/>
    <s v="5030220077485005"/>
    <s v="Environmental Affairs &amp; Conservation"/>
    <s v="Environmental Affairs &amp; Conservation"/>
    <s v="Special Services"/>
    <s v="Personnel"/>
    <x v="2"/>
    <x v="2"/>
    <n v="2571.4900000000007"/>
    <n v="64.287250000000014"/>
    <n v="2635.7772500000005"/>
    <n v="363.56"/>
    <n v="69.849999999999994"/>
  </r>
  <r>
    <n v="2017"/>
    <x v="0"/>
    <x v="73"/>
    <x v="73"/>
    <s v="5020220077635005"/>
    <s v="Support Services"/>
    <s v="Financial Services"/>
    <s v="Customer Services"/>
    <s v="Personnel"/>
    <x v="2"/>
    <x v="2"/>
    <n v="0"/>
    <m/>
    <n v="0"/>
    <n v="108"/>
    <n v="0"/>
  </r>
  <r>
    <n v="2017"/>
    <x v="1"/>
    <x v="73"/>
    <x v="73"/>
    <s v="5030220077635005"/>
    <s v="Support Services"/>
    <s v="Financial Services"/>
    <s v="Customer Services"/>
    <s v="Personnel"/>
    <x v="2"/>
    <x v="2"/>
    <n v="0"/>
    <m/>
    <n v="0"/>
    <n v="108"/>
    <n v="0"/>
  </r>
  <r>
    <n v="2018"/>
    <x v="1"/>
    <x v="74"/>
    <x v="74"/>
    <s v="5030220080025005"/>
    <s v="Operations"/>
    <s v="Treatment"/>
    <s v="Treatment Support"/>
    <s v="Personnel"/>
    <x v="2"/>
    <x v="2"/>
    <n v="0.09"/>
    <n v="2.2499999999999998E-3"/>
    <n v="9.2249999999999999E-2"/>
    <n v="0"/>
    <n v="0"/>
  </r>
  <r>
    <n v="2018"/>
    <x v="1"/>
    <x v="75"/>
    <x v="75"/>
    <s v="5030220080035005"/>
    <s v="Operations"/>
    <s v="Treatment"/>
    <s v="Treatment Enterprise Asset Management System"/>
    <s v="Personnel"/>
    <x v="2"/>
    <x v="2"/>
    <n v="78.790000000000006"/>
    <n v="1.9697500000000003"/>
    <n v="80.759750000000011"/>
    <n v="0"/>
    <n v="964.28000000000009"/>
  </r>
  <r>
    <n v="2016"/>
    <x v="1"/>
    <x v="76"/>
    <x v="2"/>
    <s v="5030220080045005"/>
    <s v="Support Services"/>
    <s v="Direct Reports"/>
    <s v="Security Management"/>
    <s v="Personnel"/>
    <x v="2"/>
    <x v="2"/>
    <n v="0"/>
    <m/>
    <n v="0"/>
    <n v="0.59"/>
    <n v="231.72"/>
  </r>
  <r>
    <n v="2018"/>
    <x v="1"/>
    <x v="77"/>
    <x v="76"/>
    <s v="5030220080115005"/>
    <s v="Operations"/>
    <s v="Treatment"/>
    <s v="Wastewater Treatment"/>
    <s v="Personnel"/>
    <x v="2"/>
    <x v="2"/>
    <n v="273392.96000000025"/>
    <n v="6834.8240000000069"/>
    <n v="280227.78400000028"/>
    <n v="194436.54999999987"/>
    <n v="176524.46000000005"/>
  </r>
  <r>
    <n v="2018"/>
    <x v="1"/>
    <x v="78"/>
    <x v="77"/>
    <s v="5030220080125005"/>
    <s v="Operations"/>
    <s v="Treatment"/>
    <s v="Wastewater Treatment"/>
    <s v="Personnel"/>
    <x v="2"/>
    <x v="2"/>
    <n v="49008.850000000049"/>
    <n v="1225.2212500000012"/>
    <n v="50234.071250000052"/>
    <n v="57523.299999999996"/>
    <n v="29587.660000000014"/>
  </r>
  <r>
    <n v="2018"/>
    <x v="1"/>
    <x v="79"/>
    <x v="78"/>
    <s v="5030220080215005"/>
    <s v="Operations"/>
    <s v="Treatment"/>
    <s v="Lift Stations and Remote Facilities"/>
    <s v="Personnel"/>
    <x v="2"/>
    <x v="2"/>
    <n v="5363.6600000000008"/>
    <n v="134.09150000000002"/>
    <n v="5497.7515000000012"/>
    <n v="648.77"/>
    <n v="762.94999999999982"/>
  </r>
  <r>
    <n v="2018"/>
    <x v="1"/>
    <x v="80"/>
    <x v="79"/>
    <s v="5030220080315005"/>
    <s v="Operations"/>
    <s v="Treatment"/>
    <s v="Wastewater Treatment"/>
    <s v="Personnel"/>
    <x v="2"/>
    <x v="2"/>
    <n v="145689.63"/>
    <n v="3642.2407500000004"/>
    <n v="149331.87075"/>
    <n v="139414.63999999993"/>
    <n v="131936.62999999992"/>
  </r>
  <r>
    <n v="2018"/>
    <x v="1"/>
    <x v="81"/>
    <x v="80"/>
    <s v="5030220080325005"/>
    <s v="Operations"/>
    <s v="Treatment"/>
    <s v="Wastewater Treatment"/>
    <s v="Personnel"/>
    <x v="2"/>
    <x v="2"/>
    <n v="11360.849999999995"/>
    <n v="284.0212499999999"/>
    <n v="11644.871249999995"/>
    <n v="3446.26"/>
    <n v="10347.009999999998"/>
  </r>
  <r>
    <n v="2018"/>
    <x v="1"/>
    <x v="82"/>
    <x v="81"/>
    <s v="5030220080335005"/>
    <s v="Operations"/>
    <s v="Treatment"/>
    <s v="Wastewater Treatment"/>
    <s v="Personnel"/>
    <x v="2"/>
    <x v="2"/>
    <n v="34451.270000000004"/>
    <n v="861.2817500000001"/>
    <n v="35312.551750000006"/>
    <n v="38224.230000000003"/>
    <n v="30853.859999999979"/>
  </r>
  <r>
    <n v="2018"/>
    <x v="1"/>
    <x v="83"/>
    <x v="82"/>
    <s v="5030220080435005"/>
    <s v="Operations"/>
    <s v="Treatment"/>
    <s v="AWU Electrical Services"/>
    <s v="Personnel"/>
    <x v="2"/>
    <x v="2"/>
    <n v="11177.460000000006"/>
    <n v="279.43650000000019"/>
    <n v="11456.896500000006"/>
    <n v="33320.689999999995"/>
    <n v="41456.740000000013"/>
  </r>
  <r>
    <n v="2018"/>
    <x v="1"/>
    <x v="84"/>
    <x v="83"/>
    <s v="5030220080445005"/>
    <s v="Operations"/>
    <s v="Treatment"/>
    <s v="AWU Instrumentation &amp; Control"/>
    <s v="Personnel"/>
    <x v="2"/>
    <x v="2"/>
    <n v="12517.640000000001"/>
    <n v="312.94100000000003"/>
    <n v="12830.581000000002"/>
    <n v="10961.630000000001"/>
    <n v="9124.42"/>
  </r>
  <r>
    <n v="2018"/>
    <x v="1"/>
    <x v="85"/>
    <x v="84"/>
    <s v="5030220080515005"/>
    <s v="Operations"/>
    <s v="Treatment"/>
    <s v="Wastewater Treatment"/>
    <s v="Personnel"/>
    <x v="2"/>
    <x v="2"/>
    <n v="223167.68999999983"/>
    <n v="5579.1922499999964"/>
    <n v="228746.88224999982"/>
    <n v="224895.95999999976"/>
    <n v="220278.71999999997"/>
  </r>
  <r>
    <n v="2018"/>
    <x v="1"/>
    <x v="86"/>
    <x v="85"/>
    <s v="5030220080525005"/>
    <s v="Operations"/>
    <s v="Treatment"/>
    <s v="Wastewater Treatment"/>
    <s v="Personnel"/>
    <x v="2"/>
    <x v="2"/>
    <n v="40873.709999999977"/>
    <n v="1021.8427499999995"/>
    <n v="41895.552749999973"/>
    <n v="46596.100000000013"/>
    <n v="38459.740000000049"/>
  </r>
  <r>
    <n v="2018"/>
    <x v="1"/>
    <x v="87"/>
    <x v="86"/>
    <s v="5030220080535005"/>
    <s v="Operations"/>
    <s v="Treatment"/>
    <s v="Lift Stations and Remote Facilities"/>
    <s v="Personnel"/>
    <x v="2"/>
    <x v="2"/>
    <n v="292578.00000000029"/>
    <n v="7314.450000000008"/>
    <n v="299892.4500000003"/>
    <n v="191989.6699999999"/>
    <n v="129879.27999999994"/>
  </r>
  <r>
    <n v="2018"/>
    <x v="1"/>
    <x v="88"/>
    <x v="87"/>
    <s v="5030220080615005"/>
    <s v="Operations"/>
    <s v="Treatment"/>
    <s v="Laboratory Services"/>
    <s v="Personnel"/>
    <x v="2"/>
    <x v="2"/>
    <n v="58078.369999999995"/>
    <n v="1451.9592499999999"/>
    <n v="59530.329249999995"/>
    <n v="46904.43"/>
    <n v="40830.070000000022"/>
  </r>
  <r>
    <n v="2018"/>
    <x v="1"/>
    <x v="89"/>
    <x v="88"/>
    <s v="5030220080635005"/>
    <s v="Operations"/>
    <s v="Treatment"/>
    <s v="Laboratory Services"/>
    <s v="Personnel"/>
    <x v="2"/>
    <x v="2"/>
    <n v="71505.989999999991"/>
    <n v="1787.6497499999998"/>
    <n v="73293.639749999988"/>
    <n v="63246.499999999898"/>
    <n v="44061.61000000003"/>
  </r>
  <r>
    <n v="2018"/>
    <x v="1"/>
    <x v="91"/>
    <x v="90"/>
    <s v="5030220082125005"/>
    <s v="Operations"/>
    <s v="Pipeline Operations"/>
    <s v="Water Meter Operations"/>
    <s v="Personnel"/>
    <x v="2"/>
    <x v="2"/>
    <n v="26335.65000000002"/>
    <n v="658.39125000000058"/>
    <n v="26994.04125000002"/>
    <n v="16653.73"/>
    <n v="23707.689999999984"/>
  </r>
  <r>
    <n v="2018"/>
    <x v="1"/>
    <x v="92"/>
    <x v="91"/>
    <s v="5030220082145005"/>
    <s v="Operations"/>
    <s v="Pipeline Operations"/>
    <s v="Pipeline Management Services"/>
    <s v="Personnel"/>
    <x v="2"/>
    <x v="2"/>
    <n v="42781.249999999964"/>
    <n v="1069.5312499999991"/>
    <n v="43850.781249999964"/>
    <n v="44314.479999999967"/>
    <n v="22878.87000000001"/>
  </r>
  <r>
    <n v="2018"/>
    <x v="1"/>
    <x v="93"/>
    <x v="92"/>
    <s v="5030220082175005"/>
    <s v="Operations"/>
    <s v="Pipeline Operations"/>
    <s v="Pipeline Management Services"/>
    <s v="Personnel"/>
    <x v="2"/>
    <x v="2"/>
    <n v="971.45999999999992"/>
    <n v="24.2865"/>
    <n v="995.74649999999997"/>
    <n v="890.74"/>
    <n v="706.03"/>
  </r>
  <r>
    <n v="2018"/>
    <x v="1"/>
    <x v="94"/>
    <x v="93"/>
    <s v="5030220082185005"/>
    <s v="Operations"/>
    <s v="Pipeline Operations"/>
    <s v="Construction &amp; Rehabilitation Services "/>
    <s v="Personnel"/>
    <x v="2"/>
    <x v="2"/>
    <n v="1118.42"/>
    <n v="27.960500000000003"/>
    <n v="1146.3805"/>
    <n v="3041.8599999999997"/>
    <n v="2029.4099999999994"/>
  </r>
  <r>
    <n v="2018"/>
    <x v="1"/>
    <x v="95"/>
    <x v="94"/>
    <s v="5030220082215005"/>
    <s v="Environmental Affairs &amp; Conservation"/>
    <s v="Environmental Affairs &amp; Conservation"/>
    <s v="Special Services"/>
    <s v="Personnel"/>
    <x v="2"/>
    <x v="2"/>
    <n v="8649.8300000000072"/>
    <n v="216.24575000000019"/>
    <n v="8866.0757500000072"/>
    <n v="2372.1299999999997"/>
    <n v="704.14"/>
  </r>
  <r>
    <n v="2018"/>
    <x v="1"/>
    <x v="96"/>
    <x v="27"/>
    <s v="5030220082275005"/>
    <s v="Environmental Affairs &amp; Conservation"/>
    <s v="Environmental Affairs &amp; Conservation"/>
    <s v="Special Services"/>
    <s v="Personnel"/>
    <x v="2"/>
    <x v="2"/>
    <n v="426.84"/>
    <n v="10.670999999999999"/>
    <n v="437.51099999999997"/>
    <n v="61.769999999999996"/>
    <n v="0"/>
  </r>
  <r>
    <n v="2018"/>
    <x v="1"/>
    <x v="97"/>
    <x v="95"/>
    <s v="5030220082315005"/>
    <s v="Operations"/>
    <s v="Pipeline Operations"/>
    <s v="Construction &amp; Rehabilitation Services "/>
    <s v="Personnel"/>
    <x v="2"/>
    <x v="2"/>
    <n v="301074.43000000017"/>
    <n v="7526.8607500000044"/>
    <n v="308601.29075000016"/>
    <n v="434969.99999999977"/>
    <n v="432132.61999999918"/>
  </r>
  <r>
    <n v="2016"/>
    <x v="1"/>
    <x v="98"/>
    <x v="96"/>
    <s v="5030220082435005"/>
    <s v="Operations"/>
    <s v="Pipeline Operations"/>
    <s v="Construction &amp; Rehabilitation Services "/>
    <s v="Personnel"/>
    <x v="2"/>
    <x v="2"/>
    <n v="0"/>
    <m/>
    <n v="0"/>
    <n v="25101.129999999983"/>
    <n v="6075.4000000000005"/>
  </r>
  <r>
    <n v="2018"/>
    <x v="1"/>
    <x v="99"/>
    <x v="35"/>
    <s v="5030220082485005"/>
    <s v="Support Services"/>
    <s v="Direct Reports"/>
    <s v="Facility Management"/>
    <s v="Personnel"/>
    <x v="2"/>
    <x v="2"/>
    <n v="10625.03"/>
    <n v="265.62575000000004"/>
    <n v="10890.65575"/>
    <n v="2399.7599999999998"/>
    <n v="13571.699999999997"/>
  </r>
  <r>
    <n v="2018"/>
    <x v="1"/>
    <x v="100"/>
    <x v="97"/>
    <s v="5030220084105005"/>
    <s v="Operations"/>
    <s v="Pipeline Operations"/>
    <s v="Construction &amp; Rehabilitation Services "/>
    <s v="Personnel"/>
    <x v="2"/>
    <x v="2"/>
    <n v="54553.090000000069"/>
    <n v="1363.8272500000019"/>
    <n v="55916.917250000071"/>
    <n v="102571.3"/>
    <n v="43182.530000000013"/>
  </r>
  <r>
    <n v="2018"/>
    <x v="1"/>
    <x v="101"/>
    <x v="36"/>
    <s v="5030220084115005"/>
    <s v="Water Resources Management"/>
    <s v="Water Resources Management"/>
    <s v="Systems Planning"/>
    <s v="Personnel"/>
    <x v="2"/>
    <x v="2"/>
    <n v="2214.9699999999998"/>
    <n v="55.374249999999996"/>
    <n v="2270.3442499999996"/>
    <n v="9408.7899999999991"/>
    <n v="1188.05"/>
  </r>
  <r>
    <n v="2018"/>
    <x v="1"/>
    <x v="102"/>
    <x v="37"/>
    <s v="5030220084125005"/>
    <s v="Water Resources Management"/>
    <s v="Water Resources Management"/>
    <s v="Utility Development Svcs"/>
    <s v="Personnel"/>
    <x v="2"/>
    <x v="2"/>
    <n v="16655.800000000003"/>
    <n v="416.3950000000001"/>
    <n v="17072.195000000003"/>
    <n v="18266.340000000004"/>
    <n v="13284.839999999995"/>
  </r>
  <r>
    <n v="2018"/>
    <x v="1"/>
    <x v="103"/>
    <x v="38"/>
    <s v="5030220084145005"/>
    <s v="Water Resources Management"/>
    <s v="Water Resources Management"/>
    <s v="Infrastructure Management "/>
    <s v="Personnel"/>
    <x v="2"/>
    <x v="2"/>
    <n v="2850.44"/>
    <n v="71.26100000000001"/>
    <n v="2921.701"/>
    <n v="946.62999999999988"/>
    <n v="1047.33"/>
  </r>
  <r>
    <n v="2018"/>
    <x v="1"/>
    <x v="104"/>
    <x v="98"/>
    <s v="5030220084155005"/>
    <s v="Water Resources Management"/>
    <s v="Water Resources Management"/>
    <s v="Utility Development Svcs"/>
    <s v="Personnel"/>
    <x v="2"/>
    <x v="2"/>
    <n v="1439.46"/>
    <n v="35.986499999999999"/>
    <n v="1475.4465"/>
    <n v="0"/>
    <n v="354.35"/>
  </r>
  <r>
    <n v="2017"/>
    <x v="1"/>
    <x v="105"/>
    <x v="40"/>
    <s v="5030220084175005"/>
    <s v="Support Services"/>
    <s v="Direct Reports"/>
    <s v="Information Technology"/>
    <s v="Personnel"/>
    <x v="2"/>
    <x v="2"/>
    <n v="0"/>
    <m/>
    <n v="0"/>
    <n v="51.58"/>
    <n v="0"/>
  </r>
  <r>
    <n v="2018"/>
    <x v="1"/>
    <x v="106"/>
    <x v="99"/>
    <s v="5030220084205005"/>
    <s v="Engineering Services"/>
    <s v="Engineering Services"/>
    <s v="Facility Engineering"/>
    <s v="Personnel"/>
    <x v="2"/>
    <x v="2"/>
    <n v="20.200000000000003"/>
    <n v="0.50500000000000012"/>
    <n v="20.705000000000002"/>
    <n v="392.69"/>
    <n v="11.24"/>
  </r>
  <r>
    <n v="2016"/>
    <x v="1"/>
    <x v="107"/>
    <x v="100"/>
    <s v="5030220084225005"/>
    <s v="Engineering Services"/>
    <s v="Engineering Services"/>
    <s v="Facility Engineering"/>
    <s v="Personnel"/>
    <x v="2"/>
    <x v="2"/>
    <n v="0"/>
    <m/>
    <n v="0"/>
    <n v="275.19"/>
    <n v="1381.5900000000001"/>
  </r>
  <r>
    <n v="2017"/>
    <x v="1"/>
    <x v="108"/>
    <x v="43"/>
    <s v="5030220084315005"/>
    <s v="Engineering Services"/>
    <s v="Engineering Services"/>
    <s v="Distribution System Engineering"/>
    <s v="Personnel"/>
    <x v="2"/>
    <x v="2"/>
    <n v="0"/>
    <m/>
    <n v="0"/>
    <n v="21.07"/>
    <n v="0"/>
  </r>
  <r>
    <n v="2018"/>
    <x v="1"/>
    <x v="109"/>
    <x v="101"/>
    <s v="5030220084405005"/>
    <s v="Engineering Services"/>
    <s v="Engineering Services"/>
    <s v="Collection System Engineering"/>
    <s v="Personnel"/>
    <x v="2"/>
    <x v="2"/>
    <n v="3794.07"/>
    <n v="94.85175000000001"/>
    <n v="3888.92175"/>
    <n v="6596"/>
    <n v="8149.0299999999988"/>
  </r>
  <r>
    <n v="2018"/>
    <x v="1"/>
    <x v="110"/>
    <x v="102"/>
    <s v="5030220084425005"/>
    <s v="Operations"/>
    <s v="Pipeline Operations"/>
    <s v="Collection System Services"/>
    <s v="Personnel"/>
    <x v="2"/>
    <x v="2"/>
    <n v="150241.94"/>
    <n v="3756.0485000000003"/>
    <n v="153997.98850000001"/>
    <n v="165646.06000000035"/>
    <n v="124726.11000000016"/>
  </r>
  <r>
    <n v="2018"/>
    <x v="1"/>
    <x v="111"/>
    <x v="103"/>
    <s v="5030220084435005"/>
    <s v="Operations"/>
    <s v="Pipeline Operations"/>
    <s v="Collection System Services"/>
    <s v="Personnel"/>
    <x v="2"/>
    <x v="2"/>
    <n v="44100.399999999965"/>
    <n v="1102.5099999999991"/>
    <n v="45202.909999999967"/>
    <n v="35243.260000000009"/>
    <n v="33835.840000000004"/>
  </r>
  <r>
    <n v="2018"/>
    <x v="1"/>
    <x v="112"/>
    <x v="104"/>
    <s v="5030220084475005"/>
    <s v="Operations"/>
    <s v="Pipeline Operations"/>
    <s v="Collection System Services"/>
    <s v="Personnel"/>
    <x v="2"/>
    <x v="2"/>
    <n v="218205.13999999984"/>
    <n v="5455.1284999999962"/>
    <n v="223660.26849999983"/>
    <n v="164197.70999999996"/>
    <n v="187981.93000000023"/>
  </r>
  <r>
    <n v="2016"/>
    <x v="1"/>
    <x v="114"/>
    <x v="48"/>
    <s v="5030220086095005"/>
    <s v="Support Services"/>
    <s v="Direct Reports"/>
    <s v="Internal Audit"/>
    <s v="Personnel"/>
    <x v="2"/>
    <x v="2"/>
    <n v="0"/>
    <m/>
    <n v="0"/>
    <n v="135.69"/>
    <n v="8.23"/>
  </r>
  <r>
    <n v="2018"/>
    <x v="1"/>
    <x v="115"/>
    <x v="49"/>
    <s v="5030220086105005"/>
    <s v="Support Services"/>
    <s v="Direct Reports"/>
    <s v="Office of Director"/>
    <s v="Personnel"/>
    <x v="2"/>
    <x v="2"/>
    <n v="144.13999999999999"/>
    <n v="3.6034999999999999"/>
    <n v="147.74349999999998"/>
    <n v="276.52999999999997"/>
    <n v="539.30000000000007"/>
  </r>
  <r>
    <n v="2018"/>
    <x v="1"/>
    <x v="117"/>
    <x v="61"/>
    <s v="5030220086125005"/>
    <s v="Support Services"/>
    <s v="Financial Services"/>
    <s v="Financial Management"/>
    <s v="Personnel"/>
    <x v="2"/>
    <x v="2"/>
    <n v="172.98"/>
    <n v="4.3244999999999996"/>
    <n v="177.30449999999999"/>
    <n v="100.41"/>
    <n v="0"/>
  </r>
  <r>
    <n v="2018"/>
    <x v="1"/>
    <x v="119"/>
    <x v="62"/>
    <s v="5030220086145005"/>
    <s v="Support Services"/>
    <s v="Financial Services"/>
    <s v="Supply Chain Management"/>
    <s v="Personnel"/>
    <x v="2"/>
    <x v="2"/>
    <n v="788.01999999999987"/>
    <n v="19.700499999999998"/>
    <n v="807.7204999999999"/>
    <n v="1978.2700000000002"/>
    <n v="350.27"/>
  </r>
  <r>
    <n v="2018"/>
    <x v="1"/>
    <x v="120"/>
    <x v="52"/>
    <s v="5030220086155005"/>
    <s v="Support Services"/>
    <s v="Financial Services"/>
    <s v="Budget &amp; Accounting"/>
    <s v="Personnel"/>
    <x v="2"/>
    <x v="2"/>
    <n v="342.44"/>
    <n v="8.5609999999999999"/>
    <n v="351.00099999999998"/>
    <n v="210.26999999999998"/>
    <n v="217.73"/>
  </r>
  <r>
    <n v="2018"/>
    <x v="1"/>
    <x v="124"/>
    <x v="64"/>
    <s v="5030220086215005"/>
    <s v="Support Services"/>
    <s v="Financial Services"/>
    <s v="Budget &amp; Accounting"/>
    <s v="Personnel"/>
    <x v="2"/>
    <x v="2"/>
    <n v="23.259999999999998"/>
    <n v="0.58150000000000002"/>
    <n v="23.841499999999996"/>
    <n v="141.88"/>
    <n v="59.88"/>
  </r>
  <r>
    <n v="2018"/>
    <x v="1"/>
    <x v="125"/>
    <x v="65"/>
    <s v="5030220086225005"/>
    <s v="Support Services"/>
    <s v="Direct Reports"/>
    <s v="Facility Management"/>
    <s v="Personnel"/>
    <x v="2"/>
    <x v="2"/>
    <n v="6331.9000000000005"/>
    <n v="158.29750000000001"/>
    <n v="6490.1975000000002"/>
    <n v="8720.8100000000049"/>
    <n v="18100.629999999997"/>
  </r>
  <r>
    <n v="2018"/>
    <x v="1"/>
    <x v="126"/>
    <x v="66"/>
    <s v="5030220086235005"/>
    <s v="Support Services"/>
    <s v="Direct Reports"/>
    <s v="Facility Management"/>
    <s v="Personnel"/>
    <x v="2"/>
    <x v="2"/>
    <n v="6456.65"/>
    <n v="161.41624999999999"/>
    <n v="6618.0662499999999"/>
    <n v="5784.420000000001"/>
    <n v="8087.4299999999985"/>
  </r>
  <r>
    <n v="2018"/>
    <x v="1"/>
    <x v="127"/>
    <x v="67"/>
    <s v="5030220086315005"/>
    <s v="Support Services"/>
    <s v="Direct Reports"/>
    <s v="Information Technology"/>
    <s v="Personnel"/>
    <x v="2"/>
    <x v="2"/>
    <n v="414.73999999999995"/>
    <n v="10.368499999999999"/>
    <n v="425.10849999999994"/>
    <n v="235.71"/>
    <n v="4262.1099999999997"/>
  </r>
  <r>
    <n v="2018"/>
    <x v="1"/>
    <x v="129"/>
    <x v="31"/>
    <s v="5030220086425005"/>
    <s v="Support Services"/>
    <s v="Financial Services"/>
    <s v="Customer Services"/>
    <s v="Personnel"/>
    <x v="2"/>
    <x v="2"/>
    <n v="1313.2299999999998"/>
    <n v="32.830749999999995"/>
    <n v="1346.0607499999999"/>
    <n v="151.76"/>
    <n v="362.19000000000005"/>
  </r>
  <r>
    <n v="2018"/>
    <x v="1"/>
    <x v="130"/>
    <x v="33"/>
    <s v="5030220086455005"/>
    <s v="Support Services"/>
    <s v="Financial Services"/>
    <s v="Customer Services"/>
    <s v="Personnel"/>
    <x v="2"/>
    <x v="2"/>
    <n v="4038.2300000000005"/>
    <n v="100.95575000000002"/>
    <n v="4139.1857500000006"/>
    <n v="210.17"/>
    <n v="2194.8100000000004"/>
  </r>
  <r>
    <n v="2018"/>
    <x v="1"/>
    <x v="131"/>
    <x v="50"/>
    <s v="5030220087115005"/>
    <s v="Environmental Affairs &amp; Conservation"/>
    <s v="Environmental Affairs &amp; Conservation"/>
    <s v="Public Affairs"/>
    <s v="Personnel"/>
    <x v="2"/>
    <x v="2"/>
    <n v="2.62"/>
    <n v="6.5500000000000003E-2"/>
    <n v="2.6855000000000002"/>
    <n v="1101.0899999999999"/>
    <n v="26.57"/>
  </r>
  <r>
    <n v="2018"/>
    <x v="1"/>
    <x v="132"/>
    <x v="63"/>
    <s v="5030220087155005"/>
    <s v="Support Services"/>
    <s v="Financial Services"/>
    <s v="Supply Chain Management"/>
    <s v="Personnel"/>
    <x v="2"/>
    <x v="2"/>
    <n v="86.07"/>
    <n v="2.1517499999999998"/>
    <n v="88.221749999999986"/>
    <n v="41.85"/>
    <n v="0"/>
  </r>
  <r>
    <n v="2018"/>
    <x v="1"/>
    <x v="133"/>
    <x v="55"/>
    <s v="5030220087215005"/>
    <s v="Support Services"/>
    <s v="Direct Reports"/>
    <s v="Human Resource Services"/>
    <s v="Personnel"/>
    <x v="2"/>
    <x v="2"/>
    <n v="483.25"/>
    <n v="12.081250000000001"/>
    <n v="495.33125000000001"/>
    <n v="509.25000000000006"/>
    <n v="525.46"/>
  </r>
  <r>
    <n v="2018"/>
    <x v="1"/>
    <x v="134"/>
    <x v="56"/>
    <s v="5030220087225005"/>
    <s v="Support Services"/>
    <s v="Direct Reports"/>
    <s v="Human Resource Services"/>
    <s v="Personnel"/>
    <x v="2"/>
    <x v="2"/>
    <n v="3062.42"/>
    <n v="76.560500000000005"/>
    <n v="3138.9805000000001"/>
    <n v="3461.2600000000007"/>
    <n v="3952.2099999999991"/>
  </r>
  <r>
    <n v="2018"/>
    <x v="1"/>
    <x v="135"/>
    <x v="57"/>
    <s v="5030220087235005"/>
    <s v="Support Services"/>
    <s v="Direct Reports"/>
    <s v="Human Resource Services"/>
    <s v="Personnel"/>
    <x v="2"/>
    <x v="2"/>
    <n v="3253.55"/>
    <n v="81.338750000000005"/>
    <n v="3334.8887500000001"/>
    <n v="4546.1100000000015"/>
    <n v="3573.7399999999993"/>
  </r>
  <r>
    <n v="2018"/>
    <x v="1"/>
    <x v="136"/>
    <x v="58"/>
    <s v="5030220087405005"/>
    <s v="Support Services"/>
    <s v="Direct Reports"/>
    <s v="Safety and Tech Training"/>
    <s v="Personnel"/>
    <x v="2"/>
    <x v="2"/>
    <n v="13391.770000000002"/>
    <n v="334.79425000000009"/>
    <n v="13726.564250000003"/>
    <n v="20523.110000000008"/>
    <n v="17952.309999999994"/>
  </r>
  <r>
    <n v="2018"/>
    <x v="1"/>
    <x v="137"/>
    <x v="59"/>
    <s v="5030220087415005"/>
    <s v="Support Services"/>
    <s v="Direct Reports"/>
    <s v="Safety and Tech Training"/>
    <s v="Personnel"/>
    <x v="2"/>
    <x v="2"/>
    <n v="4629.3600000000006"/>
    <n v="115.73400000000002"/>
    <n v="4745.094000000001"/>
    <n v="0"/>
    <n v="0"/>
  </r>
  <r>
    <n v="2018"/>
    <x v="0"/>
    <x v="0"/>
    <x v="0"/>
    <s v="5020220060025006"/>
    <s v="Operations"/>
    <s v="Treatment"/>
    <s v="Treatment Support"/>
    <s v="Personnel"/>
    <x v="3"/>
    <x v="3"/>
    <n v="7759.37"/>
    <m/>
    <n v="7759.37"/>
    <n v="18241.099999999999"/>
    <n v="16200.219999999998"/>
  </r>
  <r>
    <n v="2017"/>
    <x v="0"/>
    <x v="1"/>
    <x v="1"/>
    <s v="5020220060035006"/>
    <s v="Operations"/>
    <s v="Treatment"/>
    <s v="Treatment Enterprise Asset Management System"/>
    <s v="Personnel"/>
    <x v="3"/>
    <x v="3"/>
    <n v="0"/>
    <m/>
    <n v="0"/>
    <n v="20694.079999999998"/>
    <n v="0"/>
  </r>
  <r>
    <n v="2018"/>
    <x v="0"/>
    <x v="2"/>
    <x v="2"/>
    <s v="5020220060045006"/>
    <s v="Support Services"/>
    <s v="Direct Reports"/>
    <s v="Security Management"/>
    <s v="Personnel"/>
    <x v="3"/>
    <x v="3"/>
    <n v="3960"/>
    <m/>
    <n v="3960"/>
    <n v="16841.79"/>
    <n v="34118"/>
  </r>
  <r>
    <n v="2018"/>
    <x v="0"/>
    <x v="9"/>
    <x v="9"/>
    <s v="5020220060445006"/>
    <s v="Operations"/>
    <s v="Treatment"/>
    <s v="AWU Instrumentation &amp; Control"/>
    <s v="Personnel"/>
    <x v="3"/>
    <x v="3"/>
    <n v="43275.12000000001"/>
    <m/>
    <n v="43275.12000000001"/>
    <n v="0"/>
    <n v="0"/>
  </r>
  <r>
    <n v="2018"/>
    <x v="0"/>
    <x v="13"/>
    <x v="13"/>
    <s v="5020220060505006"/>
    <s v="Operations"/>
    <s v="Treatment"/>
    <s v="Laboratory Services"/>
    <s v="Personnel"/>
    <x v="3"/>
    <x v="3"/>
    <n v="13172.980000000005"/>
    <m/>
    <n v="13172.980000000005"/>
    <n v="5856.9199999999992"/>
    <n v="13171.480000000001"/>
  </r>
  <r>
    <n v="2018"/>
    <x v="0"/>
    <x v="16"/>
    <x v="16"/>
    <s v="5020220060705006"/>
    <s v="Operations"/>
    <s v="Treatment"/>
    <s v="Process Engineering"/>
    <s v="Personnel"/>
    <x v="3"/>
    <x v="3"/>
    <n v="7776"/>
    <m/>
    <n v="7776"/>
    <n v="0"/>
    <n v="0"/>
  </r>
  <r>
    <n v="2018"/>
    <x v="0"/>
    <x v="17"/>
    <x v="17"/>
    <s v="5020220062115006"/>
    <s v="Operations"/>
    <s v="Pipeline Operations"/>
    <s v="Pipeline Management Services"/>
    <s v="Personnel"/>
    <x v="3"/>
    <x v="3"/>
    <n v="65077.040000000023"/>
    <m/>
    <n v="65077.040000000023"/>
    <n v="51417.749999999956"/>
    <n v="28263.690000000013"/>
  </r>
  <r>
    <n v="2016"/>
    <x v="0"/>
    <x v="18"/>
    <x v="18"/>
    <s v="5020220062125006"/>
    <s v="Operations"/>
    <s v="Pipeline Operations"/>
    <s v="Water Meter Operations"/>
    <s v="Personnel"/>
    <x v="3"/>
    <x v="3"/>
    <n v="0"/>
    <m/>
    <n v="0"/>
    <n v="12806.550000000003"/>
    <n v="498.51"/>
  </r>
  <r>
    <n v="2017"/>
    <x v="0"/>
    <x v="21"/>
    <x v="21"/>
    <s v="5020220062155006"/>
    <s v="Engineering Services"/>
    <s v="Engineering Services"/>
    <s v="Distribution System Engineering"/>
    <s v="Personnel"/>
    <x v="3"/>
    <x v="3"/>
    <n v="0"/>
    <m/>
    <n v="0"/>
    <n v="20262"/>
    <n v="0"/>
  </r>
  <r>
    <n v="2018"/>
    <x v="0"/>
    <x v="22"/>
    <x v="22"/>
    <s v="5020220062185006"/>
    <s v="Operations"/>
    <s v="Pipeline Operations"/>
    <s v="Water Meter Operations"/>
    <s v="Personnel"/>
    <x v="3"/>
    <x v="3"/>
    <n v="37227.919999999991"/>
    <m/>
    <n v="37227.919999999991"/>
    <n v="26550.98"/>
    <n v="6436.3200000000006"/>
  </r>
  <r>
    <n v="2018"/>
    <x v="0"/>
    <x v="24"/>
    <x v="24"/>
    <s v="5020220062225006"/>
    <s v="Environmental Affairs &amp; Conservation"/>
    <s v="Environmental Affairs &amp; Conservation"/>
    <s v="Special Services"/>
    <s v="Personnel"/>
    <x v="3"/>
    <x v="3"/>
    <n v="11315.73"/>
    <m/>
    <n v="11315.73"/>
    <n v="0"/>
    <n v="0"/>
  </r>
  <r>
    <n v="2018"/>
    <x v="0"/>
    <x v="30"/>
    <x v="30"/>
    <s v="5020220062415006"/>
    <s v="Operations"/>
    <s v="Pipeline Operations"/>
    <s v="Water Meter Operations"/>
    <s v="Personnel"/>
    <x v="3"/>
    <x v="3"/>
    <n v="66534"/>
    <m/>
    <n v="66534"/>
    <n v="17304.040000000005"/>
    <n v="0"/>
  </r>
  <r>
    <n v="2018"/>
    <x v="0"/>
    <x v="31"/>
    <x v="31"/>
    <s v="5020220062425006"/>
    <s v="Support Services"/>
    <s v="Financial Services"/>
    <s v="Customer Services"/>
    <s v="Personnel"/>
    <x v="3"/>
    <x v="3"/>
    <n v="1815.73"/>
    <m/>
    <n v="1815.73"/>
    <n v="0"/>
    <n v="0"/>
  </r>
  <r>
    <n v="2018"/>
    <x v="0"/>
    <x v="33"/>
    <x v="33"/>
    <s v="5020220062455006"/>
    <s v="Support Services"/>
    <s v="Financial Services"/>
    <s v="Customer Services"/>
    <s v="Personnel"/>
    <x v="3"/>
    <x v="3"/>
    <n v="5513.9999999999991"/>
    <m/>
    <n v="5513.9999999999991"/>
    <n v="0"/>
    <n v="714.81999999999994"/>
  </r>
  <r>
    <n v="2018"/>
    <x v="0"/>
    <x v="36"/>
    <x v="36"/>
    <s v="5020220064115006"/>
    <s v="Water Resources Management"/>
    <s v="Water Resources Management"/>
    <s v="Systems Planning"/>
    <s v="Personnel"/>
    <x v="3"/>
    <x v="3"/>
    <n v="45859.66"/>
    <m/>
    <n v="45859.66"/>
    <n v="58451.94999999999"/>
    <n v="22812.5"/>
  </r>
  <r>
    <n v="2018"/>
    <x v="0"/>
    <x v="37"/>
    <x v="37"/>
    <s v="5020220064125006"/>
    <s v="Water Resources Management"/>
    <s v="Water Resources Management"/>
    <s v="Utility Development Svcs"/>
    <s v="Personnel"/>
    <x v="3"/>
    <x v="3"/>
    <n v="5278.61"/>
    <m/>
    <n v="5278.61"/>
    <n v="5701.44"/>
    <n v="0"/>
  </r>
  <r>
    <n v="2018"/>
    <x v="0"/>
    <x v="38"/>
    <x v="38"/>
    <s v="5020220064145006"/>
    <s v="Water Resources Management"/>
    <s v="Water Resources Management"/>
    <s v="Infrastructure Management "/>
    <s v="Personnel"/>
    <x v="3"/>
    <x v="3"/>
    <n v="22904.559999999987"/>
    <m/>
    <n v="22904.559999999987"/>
    <n v="51226.560000000049"/>
    <n v="71426.83"/>
  </r>
  <r>
    <n v="2018"/>
    <x v="0"/>
    <x v="40"/>
    <x v="40"/>
    <s v="5020220064175006"/>
    <s v="Support Services"/>
    <s v="Direct Reports"/>
    <s v="Information Technology"/>
    <s v="Personnel"/>
    <x v="3"/>
    <x v="3"/>
    <n v="5548.48"/>
    <m/>
    <n v="5548.48"/>
    <n v="0"/>
    <n v="0"/>
  </r>
  <r>
    <n v="2018"/>
    <x v="0"/>
    <x v="41"/>
    <x v="41"/>
    <s v="5020220064205006"/>
    <s v="Engineering Services"/>
    <s v="Engineering Services"/>
    <s v="Facility Engineering"/>
    <s v="Personnel"/>
    <x v="3"/>
    <x v="3"/>
    <n v="3688.9399999999996"/>
    <m/>
    <n v="3688.9399999999996"/>
    <n v="7991.9800000000005"/>
    <n v="0"/>
  </r>
  <r>
    <n v="2018"/>
    <x v="0"/>
    <x v="43"/>
    <x v="43"/>
    <s v="5020220064315006"/>
    <s v="Engineering Services"/>
    <s v="Engineering Services"/>
    <s v="Distribution System Engineering"/>
    <s v="Personnel"/>
    <x v="3"/>
    <x v="3"/>
    <n v="43239.00999999998"/>
    <m/>
    <n v="43239.00999999998"/>
    <n v="4361.8500000000004"/>
    <n v="2321.8700000000017"/>
  </r>
  <r>
    <n v="2016"/>
    <x v="0"/>
    <x v="44"/>
    <x v="44"/>
    <s v="5020220064405006"/>
    <s v="Engineering Services"/>
    <s v="Engineering Services"/>
    <s v="Collection System Engineering"/>
    <s v="Personnel"/>
    <x v="3"/>
    <x v="3"/>
    <n v="0"/>
    <m/>
    <n v="0"/>
    <n v="0"/>
    <n v="2947.2"/>
  </r>
  <r>
    <n v="2018"/>
    <x v="0"/>
    <x v="45"/>
    <x v="45"/>
    <s v="5020220066065006"/>
    <s v="Environmental Affairs &amp; Conservation"/>
    <s v="Environmental Affairs &amp; Conservation"/>
    <s v="Wildland Conservation"/>
    <s v="Personnel"/>
    <x v="3"/>
    <x v="3"/>
    <n v="15778.000000000007"/>
    <m/>
    <n v="15778.000000000007"/>
    <n v="1236.19"/>
    <n v="0"/>
  </r>
  <r>
    <n v="2018"/>
    <x v="0"/>
    <x v="46"/>
    <x v="46"/>
    <s v="5020220066075006"/>
    <s v="Environmental Affairs &amp; Conservation"/>
    <s v="Environmental Affairs &amp; Conservation"/>
    <s v="Wildland Conservation"/>
    <s v="Personnel"/>
    <x v="3"/>
    <x v="3"/>
    <n v="85957.440000000046"/>
    <m/>
    <n v="85957.440000000046"/>
    <n v="59671.8299999999"/>
    <n v="65975.400000000067"/>
  </r>
  <r>
    <n v="2017"/>
    <x v="0"/>
    <x v="47"/>
    <x v="47"/>
    <s v="5020220066085006"/>
    <s v="Environmental Affairs &amp; Conservation"/>
    <s v="Environmental Affairs &amp; Conservation"/>
    <s v="Environmental and Regulatory Services"/>
    <s v="Personnel"/>
    <x v="3"/>
    <x v="3"/>
    <n v="0"/>
    <m/>
    <n v="0"/>
    <n v="12228"/>
    <n v="0"/>
  </r>
  <r>
    <n v="2017"/>
    <x v="0"/>
    <x v="48"/>
    <x v="48"/>
    <s v="5020220066095006"/>
    <s v="Support Services"/>
    <s v="Direct Reports"/>
    <s v="Internal Audit"/>
    <s v="Personnel"/>
    <x v="3"/>
    <x v="3"/>
    <n v="0"/>
    <m/>
    <n v="0"/>
    <n v="13582.649999999994"/>
    <n v="0"/>
  </r>
  <r>
    <n v="2018"/>
    <x v="0"/>
    <x v="50"/>
    <x v="50"/>
    <s v="5020220066115006"/>
    <s v="Environmental Affairs &amp; Conservation"/>
    <s v="Environmental Affairs &amp; Conservation"/>
    <s v="Public Affairs"/>
    <s v="Personnel"/>
    <x v="3"/>
    <x v="3"/>
    <n v="1314"/>
    <m/>
    <n v="1314"/>
    <n v="17620.300000000003"/>
    <n v="40410.779999999992"/>
  </r>
  <r>
    <n v="2018"/>
    <x v="0"/>
    <x v="51"/>
    <x v="51"/>
    <s v="5020220066135006"/>
    <s v="Support Services"/>
    <s v="Financial Services"/>
    <s v="Supply Chain Management"/>
    <s v="Personnel"/>
    <x v="3"/>
    <x v="3"/>
    <n v="14274.350000000004"/>
    <m/>
    <n v="14274.350000000004"/>
    <n v="0"/>
    <n v="0"/>
  </r>
  <r>
    <n v="2018"/>
    <x v="0"/>
    <x v="53"/>
    <x v="53"/>
    <s v="5020220066195006"/>
    <s v="Support Services"/>
    <s v="Direct Reports"/>
    <s v="Management Resiliency"/>
    <s v="Personnel"/>
    <x v="3"/>
    <x v="3"/>
    <n v="9943.8000000000011"/>
    <m/>
    <n v="9943.8000000000011"/>
    <n v="0"/>
    <n v="0"/>
  </r>
  <r>
    <n v="2018"/>
    <x v="0"/>
    <x v="55"/>
    <x v="55"/>
    <s v="5020220066215006"/>
    <s v="Support Services"/>
    <s v="Direct Reports"/>
    <s v="Human Resource Services"/>
    <s v="Personnel"/>
    <x v="3"/>
    <x v="3"/>
    <n v="5643.4600000000009"/>
    <m/>
    <n v="5643.4600000000009"/>
    <n v="0"/>
    <n v="15460.170000000013"/>
  </r>
  <r>
    <n v="2018"/>
    <x v="0"/>
    <x v="56"/>
    <x v="56"/>
    <s v="5020220066225006"/>
    <s v="Support Services"/>
    <s v="Direct Reports"/>
    <s v="Human Resource Services"/>
    <s v="Personnel"/>
    <x v="3"/>
    <x v="3"/>
    <n v="35294.040000000008"/>
    <m/>
    <n v="35294.040000000008"/>
    <n v="67639.959999999977"/>
    <n v="30972.840000000004"/>
  </r>
  <r>
    <n v="2017"/>
    <x v="0"/>
    <x v="57"/>
    <x v="57"/>
    <s v="5020220066235006"/>
    <s v="Support Services"/>
    <s v="Direct Reports"/>
    <s v="Human Resource Services"/>
    <s v="Personnel"/>
    <x v="3"/>
    <x v="3"/>
    <n v="0"/>
    <m/>
    <n v="0"/>
    <n v="21332.33"/>
    <n v="0"/>
  </r>
  <r>
    <n v="2018"/>
    <x v="0"/>
    <x v="58"/>
    <x v="58"/>
    <s v="5020220066405006"/>
    <s v="Support Services"/>
    <s v="Direct Reports"/>
    <s v="Safety and Tech Training"/>
    <s v="Personnel"/>
    <x v="3"/>
    <x v="3"/>
    <n v="47898.85"/>
    <m/>
    <n v="47898.85"/>
    <n v="42499.71"/>
    <n v="5238.130000000001"/>
  </r>
  <r>
    <n v="2017"/>
    <x v="0"/>
    <x v="62"/>
    <x v="62"/>
    <s v="5020220067145006"/>
    <s v="Support Services"/>
    <s v="Financial Services"/>
    <s v="Supply Chain Management"/>
    <s v="Personnel"/>
    <x v="3"/>
    <x v="3"/>
    <n v="0"/>
    <m/>
    <n v="0"/>
    <n v="767.04"/>
    <n v="0"/>
  </r>
  <r>
    <n v="2016"/>
    <x v="0"/>
    <x v="66"/>
    <x v="66"/>
    <s v="5020220067235006"/>
    <s v="Support Services"/>
    <s v="Direct Reports"/>
    <s v="Facility Management"/>
    <s v="Personnel"/>
    <x v="3"/>
    <x v="3"/>
    <n v="0"/>
    <m/>
    <n v="0"/>
    <n v="0"/>
    <n v="660"/>
  </r>
  <r>
    <n v="2018"/>
    <x v="0"/>
    <x v="67"/>
    <x v="67"/>
    <s v="5020220067315006"/>
    <s v="Support Services"/>
    <s v="Direct Reports"/>
    <s v="Information Technology"/>
    <s v="Personnel"/>
    <x v="3"/>
    <x v="3"/>
    <n v="3558"/>
    <m/>
    <n v="3558"/>
    <n v="0"/>
    <n v="10893.7"/>
  </r>
  <r>
    <n v="2018"/>
    <x v="0"/>
    <x v="69"/>
    <x v="69"/>
    <s v="5020220068055006"/>
    <s v="Environmental Affairs &amp; Conservation"/>
    <s v="Environmental Affairs &amp; Conservation"/>
    <s v="Water Conservation"/>
    <s v="Personnel"/>
    <x v="3"/>
    <x v="3"/>
    <n v="8002"/>
    <m/>
    <n v="8002"/>
    <n v="0"/>
    <n v="8017.619999999999"/>
  </r>
  <r>
    <n v="2018"/>
    <x v="1"/>
    <x v="71"/>
    <x v="71"/>
    <s v="5030220077485006"/>
    <s v="Environmental Affairs &amp; Conservation"/>
    <s v="Environmental Affairs &amp; Conservation"/>
    <s v="Special Services"/>
    <s v="Personnel"/>
    <x v="3"/>
    <x v="3"/>
    <n v="37651.25"/>
    <m/>
    <n v="37651.25"/>
    <n v="42437.500000000007"/>
    <n v="28806.340000000004"/>
  </r>
  <r>
    <n v="2018"/>
    <x v="1"/>
    <x v="74"/>
    <x v="74"/>
    <s v="5030220080025006"/>
    <s v="Operations"/>
    <s v="Treatment"/>
    <s v="Treatment Support"/>
    <s v="Personnel"/>
    <x v="3"/>
    <x v="3"/>
    <n v="43280.140000000014"/>
    <m/>
    <n v="43280.140000000014"/>
    <n v="18240.900000000001"/>
    <n v="16282.82"/>
  </r>
  <r>
    <n v="2017"/>
    <x v="1"/>
    <x v="75"/>
    <x v="75"/>
    <s v="5030220080035006"/>
    <s v="Operations"/>
    <s v="Treatment"/>
    <s v="Treatment Enterprise Asset Management System"/>
    <s v="Personnel"/>
    <x v="3"/>
    <x v="3"/>
    <n v="0"/>
    <m/>
    <n v="0"/>
    <n v="330.26"/>
    <n v="0"/>
  </r>
  <r>
    <n v="2018"/>
    <x v="1"/>
    <x v="76"/>
    <x v="2"/>
    <s v="5030220080045006"/>
    <s v="Support Services"/>
    <s v="Direct Reports"/>
    <s v="Security Management"/>
    <s v="Personnel"/>
    <x v="3"/>
    <x v="3"/>
    <n v="3960"/>
    <m/>
    <n v="3960"/>
    <n v="16759.71"/>
    <n v="34118"/>
  </r>
  <r>
    <n v="2018"/>
    <x v="1"/>
    <x v="84"/>
    <x v="83"/>
    <s v="5030220080445006"/>
    <s v="Operations"/>
    <s v="Treatment"/>
    <s v="AWU Instrumentation &amp; Control"/>
    <s v="Personnel"/>
    <x v="3"/>
    <x v="3"/>
    <n v="66.89"/>
    <m/>
    <n v="66.89"/>
    <n v="0"/>
    <n v="0"/>
  </r>
  <r>
    <n v="2017"/>
    <x v="1"/>
    <x v="88"/>
    <x v="87"/>
    <s v="5030220080615006"/>
    <s v="Operations"/>
    <s v="Treatment"/>
    <s v="Laboratory Services"/>
    <s v="Personnel"/>
    <x v="3"/>
    <x v="3"/>
    <n v="0"/>
    <m/>
    <n v="0"/>
    <n v="5133"/>
    <n v="0"/>
  </r>
  <r>
    <n v="2018"/>
    <x v="1"/>
    <x v="90"/>
    <x v="89"/>
    <s v="5030220080705006"/>
    <s v="Operations"/>
    <s v="Treatment"/>
    <s v="Process Engineering"/>
    <s v="Personnel"/>
    <x v="3"/>
    <x v="3"/>
    <n v="3240"/>
    <m/>
    <n v="3240"/>
    <n v="9621"/>
    <n v="8262"/>
  </r>
  <r>
    <n v="2018"/>
    <x v="1"/>
    <x v="91"/>
    <x v="90"/>
    <s v="5030220082125006"/>
    <s v="Operations"/>
    <s v="Pipeline Operations"/>
    <s v="Water Meter Operations"/>
    <s v="Personnel"/>
    <x v="3"/>
    <x v="3"/>
    <n v="39918.689999999966"/>
    <m/>
    <n v="39918.689999999966"/>
    <n v="39225.139999999992"/>
    <n v="6723.97"/>
  </r>
  <r>
    <n v="2018"/>
    <x v="1"/>
    <x v="93"/>
    <x v="92"/>
    <s v="5030220082175006"/>
    <s v="Operations"/>
    <s v="Pipeline Operations"/>
    <s v="Pipeline Management Services"/>
    <s v="Personnel"/>
    <x v="3"/>
    <x v="3"/>
    <n v="65040.79000000003"/>
    <m/>
    <n v="65040.79000000003"/>
    <n v="51247.739999999962"/>
    <n v="28263.690000000017"/>
  </r>
  <r>
    <n v="2018"/>
    <x v="1"/>
    <x v="95"/>
    <x v="94"/>
    <s v="5030220082215006"/>
    <s v="Environmental Affairs &amp; Conservation"/>
    <s v="Environmental Affairs &amp; Conservation"/>
    <s v="Special Services"/>
    <s v="Personnel"/>
    <x v="3"/>
    <x v="3"/>
    <n v="13118.320000000002"/>
    <m/>
    <n v="13118.320000000002"/>
    <n v="0"/>
    <n v="0"/>
  </r>
  <r>
    <n v="2018"/>
    <x v="1"/>
    <x v="101"/>
    <x v="36"/>
    <s v="5030220084115006"/>
    <s v="Water Resources Management"/>
    <s v="Water Resources Management"/>
    <s v="Systems Planning"/>
    <s v="Personnel"/>
    <x v="3"/>
    <x v="3"/>
    <n v="18322.16"/>
    <m/>
    <n v="18322.16"/>
    <n v="21644.549999999996"/>
    <n v="75"/>
  </r>
  <r>
    <n v="2018"/>
    <x v="1"/>
    <x v="102"/>
    <x v="37"/>
    <s v="5030220084125006"/>
    <s v="Water Resources Management"/>
    <s v="Water Resources Management"/>
    <s v="Utility Development Svcs"/>
    <s v="Personnel"/>
    <x v="3"/>
    <x v="3"/>
    <n v="9588.99"/>
    <m/>
    <n v="9588.99"/>
    <n v="8620.5600000000031"/>
    <n v="0"/>
  </r>
  <r>
    <n v="2018"/>
    <x v="1"/>
    <x v="103"/>
    <x v="38"/>
    <s v="5030220084145006"/>
    <s v="Water Resources Management"/>
    <s v="Water Resources Management"/>
    <s v="Infrastructure Management "/>
    <s v="Personnel"/>
    <x v="3"/>
    <x v="3"/>
    <n v="22896.03"/>
    <m/>
    <n v="22896.03"/>
    <n v="51682.370000000032"/>
    <n v="80919.490000000049"/>
  </r>
  <r>
    <n v="2018"/>
    <x v="1"/>
    <x v="105"/>
    <x v="40"/>
    <s v="5030220084175006"/>
    <s v="Support Services"/>
    <s v="Direct Reports"/>
    <s v="Information Technology"/>
    <s v="Personnel"/>
    <x v="3"/>
    <x v="3"/>
    <n v="5548.48"/>
    <m/>
    <n v="5548.48"/>
    <n v="0"/>
    <n v="0"/>
  </r>
  <r>
    <n v="2018"/>
    <x v="1"/>
    <x v="106"/>
    <x v="99"/>
    <s v="5030220084205006"/>
    <s v="Engineering Services"/>
    <s v="Engineering Services"/>
    <s v="Facility Engineering"/>
    <s v="Personnel"/>
    <x v="3"/>
    <x v="3"/>
    <n v="5672.66"/>
    <m/>
    <n v="5672.66"/>
    <n v="28612.82"/>
    <n v="61905.599999999999"/>
  </r>
  <r>
    <n v="2018"/>
    <x v="1"/>
    <x v="108"/>
    <x v="43"/>
    <s v="5030220084315006"/>
    <s v="Engineering Services"/>
    <s v="Engineering Services"/>
    <s v="Distribution System Engineering"/>
    <s v="Personnel"/>
    <x v="3"/>
    <x v="3"/>
    <n v="42996.619999999995"/>
    <m/>
    <n v="42996.619999999995"/>
    <n v="3816.4500000000003"/>
    <n v="327.92000000000132"/>
  </r>
  <r>
    <n v="2018"/>
    <x v="1"/>
    <x v="109"/>
    <x v="101"/>
    <s v="5030220084405006"/>
    <s v="Engineering Services"/>
    <s v="Engineering Services"/>
    <s v="Collection System Engineering"/>
    <s v="Personnel"/>
    <x v="3"/>
    <x v="3"/>
    <n v="46573.64"/>
    <m/>
    <n v="46573.64"/>
    <n v="62505.849999999991"/>
    <n v="7392.56"/>
  </r>
  <r>
    <n v="2017"/>
    <x v="1"/>
    <x v="113"/>
    <x v="105"/>
    <s v="5030220086075006"/>
    <s v="Environmental Affairs &amp; Conservation"/>
    <s v="Environmental Affairs &amp; Conservation"/>
    <s v="Environmental and Regulatory Services"/>
    <s v="Personnel"/>
    <x v="3"/>
    <x v="3"/>
    <n v="0"/>
    <m/>
    <n v="0"/>
    <n v="12228"/>
    <n v="0"/>
  </r>
  <r>
    <n v="2017"/>
    <x v="1"/>
    <x v="114"/>
    <x v="48"/>
    <s v="5030220086095006"/>
    <s v="Support Services"/>
    <s v="Direct Reports"/>
    <s v="Internal Audit"/>
    <s v="Personnel"/>
    <x v="3"/>
    <x v="3"/>
    <n v="0"/>
    <m/>
    <n v="0"/>
    <n v="13683.689999999995"/>
    <n v="0"/>
  </r>
  <r>
    <n v="2018"/>
    <x v="1"/>
    <x v="118"/>
    <x v="51"/>
    <s v="5030220086135006"/>
    <s v="Support Services"/>
    <s v="Financial Services"/>
    <s v="Supply Chain Management"/>
    <s v="Personnel"/>
    <x v="3"/>
    <x v="3"/>
    <n v="14224.770000000002"/>
    <m/>
    <n v="14224.770000000002"/>
    <n v="0"/>
    <n v="0"/>
  </r>
  <r>
    <n v="2017"/>
    <x v="1"/>
    <x v="119"/>
    <x v="62"/>
    <s v="5030220086145006"/>
    <s v="Support Services"/>
    <s v="Financial Services"/>
    <s v="Supply Chain Management"/>
    <s v="Personnel"/>
    <x v="3"/>
    <x v="3"/>
    <n v="0"/>
    <m/>
    <n v="0"/>
    <n v="767.04"/>
    <n v="0"/>
  </r>
  <r>
    <n v="2018"/>
    <x v="1"/>
    <x v="122"/>
    <x v="53"/>
    <s v="5030220086195006"/>
    <s v="Support Services"/>
    <s v="Direct Reports"/>
    <s v="Management Resiliency"/>
    <s v="Personnel"/>
    <x v="3"/>
    <x v="3"/>
    <n v="9952.9499999999989"/>
    <m/>
    <n v="9952.9499999999989"/>
    <n v="0"/>
    <n v="0"/>
  </r>
  <r>
    <n v="2016"/>
    <x v="1"/>
    <x v="125"/>
    <x v="65"/>
    <s v="5030220086225006"/>
    <s v="Support Services"/>
    <s v="Direct Reports"/>
    <s v="Facility Management"/>
    <s v="Personnel"/>
    <x v="3"/>
    <x v="3"/>
    <n v="0"/>
    <m/>
    <n v="0"/>
    <n v="0"/>
    <n v="480"/>
  </r>
  <r>
    <n v="2016"/>
    <x v="1"/>
    <x v="126"/>
    <x v="66"/>
    <s v="5030220086235006"/>
    <s v="Support Services"/>
    <s v="Direct Reports"/>
    <s v="Facility Management"/>
    <s v="Personnel"/>
    <x v="3"/>
    <x v="3"/>
    <n v="0"/>
    <m/>
    <n v="0"/>
    <n v="0"/>
    <n v="660"/>
  </r>
  <r>
    <n v="2018"/>
    <x v="1"/>
    <x v="127"/>
    <x v="67"/>
    <s v="5030220086315006"/>
    <s v="Support Services"/>
    <s v="Direct Reports"/>
    <s v="Information Technology"/>
    <s v="Personnel"/>
    <x v="3"/>
    <x v="3"/>
    <n v="3586"/>
    <m/>
    <n v="3586"/>
    <n v="0"/>
    <n v="10977.8"/>
  </r>
  <r>
    <n v="2018"/>
    <x v="1"/>
    <x v="130"/>
    <x v="33"/>
    <s v="5030220086455006"/>
    <s v="Support Services"/>
    <s v="Financial Services"/>
    <s v="Customer Services"/>
    <s v="Personnel"/>
    <x v="3"/>
    <x v="3"/>
    <n v="4084.4400000000005"/>
    <m/>
    <n v="4084.4400000000005"/>
    <n v="0"/>
    <n v="714.81999999999994"/>
  </r>
  <r>
    <n v="2018"/>
    <x v="1"/>
    <x v="131"/>
    <x v="50"/>
    <s v="5030220087115006"/>
    <s v="Environmental Affairs &amp; Conservation"/>
    <s v="Environmental Affairs &amp; Conservation"/>
    <s v="Public Affairs"/>
    <s v="Personnel"/>
    <x v="3"/>
    <x v="3"/>
    <n v="1314"/>
    <m/>
    <n v="1314"/>
    <n v="18502.300000000007"/>
    <n v="42894.779999999984"/>
  </r>
  <r>
    <n v="2018"/>
    <x v="1"/>
    <x v="133"/>
    <x v="55"/>
    <s v="5030220087215006"/>
    <s v="Support Services"/>
    <s v="Direct Reports"/>
    <s v="Human Resource Services"/>
    <s v="Personnel"/>
    <x v="3"/>
    <x v="3"/>
    <n v="6370.54"/>
    <m/>
    <n v="6370.54"/>
    <n v="0"/>
    <n v="0"/>
  </r>
  <r>
    <n v="2018"/>
    <x v="1"/>
    <x v="134"/>
    <x v="56"/>
    <s v="5030220087225006"/>
    <s v="Support Services"/>
    <s v="Direct Reports"/>
    <s v="Human Resource Services"/>
    <s v="Personnel"/>
    <x v="3"/>
    <x v="3"/>
    <n v="35338.160000000011"/>
    <m/>
    <n v="35338.160000000011"/>
    <n v="67592.439999999944"/>
    <n v="46427.33999999996"/>
  </r>
  <r>
    <n v="2016"/>
    <x v="1"/>
    <x v="135"/>
    <x v="57"/>
    <s v="5030220087235006"/>
    <s v="Support Services"/>
    <s v="Direct Reports"/>
    <s v="Human Resource Services"/>
    <s v="Personnel"/>
    <x v="3"/>
    <x v="3"/>
    <n v="0"/>
    <m/>
    <n v="0"/>
    <n v="21322.17"/>
    <n v="224"/>
  </r>
  <r>
    <n v="2018"/>
    <x v="1"/>
    <x v="136"/>
    <x v="58"/>
    <s v="5030220087405006"/>
    <s v="Support Services"/>
    <s v="Direct Reports"/>
    <s v="Safety and Tech Training"/>
    <s v="Personnel"/>
    <x v="3"/>
    <x v="3"/>
    <n v="43607.149999999994"/>
    <m/>
    <n v="43607.149999999994"/>
    <n v="41792.29"/>
    <n v="4077.87"/>
  </r>
  <r>
    <n v="2016"/>
    <x v="0"/>
    <x v="0"/>
    <x v="0"/>
    <s v="5020220060025010"/>
    <s v="Operations"/>
    <s v="Treatment"/>
    <s v="Treatment Support"/>
    <s v="Personnel"/>
    <x v="4"/>
    <x v="4"/>
    <n v="0"/>
    <m/>
    <n v="0"/>
    <n v="0"/>
    <n v="8670.0600000000013"/>
  </r>
  <r>
    <n v="2016"/>
    <x v="0"/>
    <x v="56"/>
    <x v="56"/>
    <s v="5020220066225010"/>
    <s v="Support Services"/>
    <s v="Direct Reports"/>
    <s v="Human Resource Services"/>
    <s v="Personnel"/>
    <x v="4"/>
    <x v="4"/>
    <n v="0"/>
    <m/>
    <n v="0"/>
    <n v="0"/>
    <n v="-2171.7399999999998"/>
  </r>
  <r>
    <n v="2016"/>
    <x v="0"/>
    <x v="66"/>
    <x v="66"/>
    <s v="5020220067235010"/>
    <s v="Support Services"/>
    <s v="Direct Reports"/>
    <s v="Facility Management"/>
    <s v="Personnel"/>
    <x v="4"/>
    <x v="4"/>
    <n v="0"/>
    <m/>
    <n v="0"/>
    <n v="0"/>
    <n v="-491.82"/>
  </r>
  <r>
    <n v="2016"/>
    <x v="1"/>
    <x v="87"/>
    <x v="86"/>
    <s v="5030220080535010"/>
    <s v="Operations"/>
    <s v="Treatment"/>
    <s v="Lift Stations and Remote Facilities"/>
    <s v="Personnel"/>
    <x v="4"/>
    <x v="4"/>
    <n v="0"/>
    <m/>
    <n v="0"/>
    <n v="0"/>
    <n v="-1062.6500000000001"/>
  </r>
  <r>
    <n v="2016"/>
    <x v="1"/>
    <x v="134"/>
    <x v="56"/>
    <s v="5030220087225010"/>
    <s v="Support Services"/>
    <s v="Direct Reports"/>
    <s v="Human Resource Services"/>
    <s v="Personnel"/>
    <x v="4"/>
    <x v="4"/>
    <n v="0"/>
    <m/>
    <n v="0"/>
    <n v="0"/>
    <n v="-1043.24"/>
  </r>
  <r>
    <n v="2018"/>
    <x v="0"/>
    <x v="3"/>
    <x v="3"/>
    <s v="5020220060215018"/>
    <s v="Operations"/>
    <s v="Treatment"/>
    <s v="Water Treatment"/>
    <s v="Personnel"/>
    <x v="5"/>
    <x v="5"/>
    <n v="15417.620000000004"/>
    <n v="385.44050000000016"/>
    <n v="15803.060500000005"/>
    <n v="14556.949999999997"/>
    <n v="14134.060000000001"/>
  </r>
  <r>
    <n v="2018"/>
    <x v="0"/>
    <x v="4"/>
    <x v="4"/>
    <s v="5020220060225018"/>
    <s v="Operations"/>
    <s v="Treatment"/>
    <s v="Water Treatment"/>
    <s v="Personnel"/>
    <x v="5"/>
    <x v="5"/>
    <n v="4598.3600000000006"/>
    <n v="114.95900000000002"/>
    <n v="4713.3190000000004"/>
    <n v="3273.03"/>
    <n v="2692.3500000000004"/>
  </r>
  <r>
    <n v="2018"/>
    <x v="0"/>
    <x v="5"/>
    <x v="5"/>
    <s v="5020220060315018"/>
    <s v="Operations"/>
    <s v="Treatment"/>
    <s v="Water Treatment"/>
    <s v="Personnel"/>
    <x v="5"/>
    <x v="5"/>
    <n v="15031.060000000003"/>
    <n v="375.77650000000011"/>
    <n v="15406.836500000003"/>
    <n v="15955.91"/>
    <n v="13263.770000000002"/>
  </r>
  <r>
    <n v="2018"/>
    <x v="0"/>
    <x v="6"/>
    <x v="6"/>
    <s v="5020220060325018"/>
    <s v="Operations"/>
    <s v="Treatment"/>
    <s v="Water Treatment"/>
    <s v="Personnel"/>
    <x v="5"/>
    <x v="5"/>
    <n v="4064.9399999999996"/>
    <n v="101.62349999999999"/>
    <n v="4166.5634999999993"/>
    <n v="3262.0099999999998"/>
    <n v="2295.7399999999998"/>
  </r>
  <r>
    <n v="2018"/>
    <x v="0"/>
    <x v="7"/>
    <x v="7"/>
    <s v="5020220060425018"/>
    <s v="Operations"/>
    <s v="Treatment"/>
    <s v="Pump Stations &amp; Reservoir Maintenance"/>
    <s v="Personnel"/>
    <x v="5"/>
    <x v="5"/>
    <n v="1430.6200000000001"/>
    <n v="35.765500000000003"/>
    <n v="1466.3855000000001"/>
    <n v="3728.44"/>
    <n v="1462.5"/>
  </r>
  <r>
    <n v="2018"/>
    <x v="0"/>
    <x v="10"/>
    <x v="10"/>
    <s v="5020220060455018"/>
    <s v="Operations"/>
    <s v="Treatment"/>
    <s v="Pump Stations &amp; Reservoir Maintenance"/>
    <s v="Personnel"/>
    <x v="5"/>
    <x v="5"/>
    <n v="8147.9900000000007"/>
    <n v="203.69975000000002"/>
    <n v="8351.6897500000014"/>
    <n v="7894.2899999999991"/>
    <n v="10136.290000000001"/>
  </r>
  <r>
    <n v="2018"/>
    <x v="0"/>
    <x v="11"/>
    <x v="11"/>
    <s v="5020220060465018"/>
    <s v="Operations"/>
    <s v="Treatment"/>
    <s v="Pump Stations &amp; Reservoir Maintenance"/>
    <s v="Personnel"/>
    <x v="5"/>
    <x v="5"/>
    <n v="1252.8899999999999"/>
    <n v="31.322249999999997"/>
    <n v="1284.2122499999998"/>
    <n v="0"/>
    <n v="0"/>
  </r>
  <r>
    <n v="2018"/>
    <x v="0"/>
    <x v="13"/>
    <x v="13"/>
    <s v="5020220060505018"/>
    <s v="Operations"/>
    <s v="Treatment"/>
    <s v="Laboratory Services"/>
    <s v="Personnel"/>
    <x v="5"/>
    <x v="5"/>
    <n v="1961.2300000000002"/>
    <n v="49.030750000000012"/>
    <n v="2010.2607500000004"/>
    <n v="1991.9300000000003"/>
    <n v="1367.6299999999999"/>
  </r>
  <r>
    <n v="2018"/>
    <x v="0"/>
    <x v="14"/>
    <x v="14"/>
    <s v="5020220060615018"/>
    <s v="Operations"/>
    <s v="Treatment"/>
    <s v="Water Treatment"/>
    <s v="Personnel"/>
    <x v="5"/>
    <x v="5"/>
    <n v="10481.319999999998"/>
    <n v="262.03299999999996"/>
    <n v="10743.352999999997"/>
    <n v="9183.4800000000014"/>
    <n v="10154.370000000003"/>
  </r>
  <r>
    <n v="2018"/>
    <x v="0"/>
    <x v="15"/>
    <x v="15"/>
    <s v="5020220060625018"/>
    <s v="Operations"/>
    <s v="Treatment"/>
    <s v="Water Treatment"/>
    <s v="Personnel"/>
    <x v="5"/>
    <x v="5"/>
    <n v="4299.1600000000008"/>
    <n v="107.47900000000003"/>
    <n v="4406.639000000001"/>
    <n v="6828.2699999999995"/>
    <n v="4737.5300000000007"/>
  </r>
  <r>
    <n v="2018"/>
    <x v="0"/>
    <x v="18"/>
    <x v="18"/>
    <s v="5020220062125018"/>
    <s v="Operations"/>
    <s v="Pipeline Operations"/>
    <s v="Water Meter Operations"/>
    <s v="Personnel"/>
    <x v="5"/>
    <x v="5"/>
    <n v="4593.32"/>
    <n v="114.833"/>
    <n v="4708.1529999999993"/>
    <n v="4917.1699999999992"/>
    <n v="3777.1700000000005"/>
  </r>
  <r>
    <n v="2018"/>
    <x v="0"/>
    <x v="20"/>
    <x v="20"/>
    <s v="5020220062145018"/>
    <s v="Operations"/>
    <s v="Pipeline Operations"/>
    <s v="Pipeline Management Services"/>
    <s v="Personnel"/>
    <x v="5"/>
    <x v="5"/>
    <n v="3966.0399999999991"/>
    <n v="99.150999999999982"/>
    <n v="4065.1909999999989"/>
    <n v="4016.0200000000004"/>
    <n v="3817.6600000000008"/>
  </r>
  <r>
    <n v="2018"/>
    <x v="0"/>
    <x v="22"/>
    <x v="22"/>
    <s v="5020220062185018"/>
    <s v="Operations"/>
    <s v="Pipeline Operations"/>
    <s v="Water Meter Operations"/>
    <s v="Personnel"/>
    <x v="5"/>
    <x v="5"/>
    <n v="154.76"/>
    <n v="3.8689999999999998"/>
    <n v="158.62899999999999"/>
    <n v="0"/>
    <n v="0"/>
  </r>
  <r>
    <n v="2018"/>
    <x v="0"/>
    <x v="25"/>
    <x v="25"/>
    <s v="5020220062235018"/>
    <s v="Operations"/>
    <s v="Pipeline Operations"/>
    <s v="Distribution System Maintenance"/>
    <s v="Personnel"/>
    <x v="5"/>
    <x v="5"/>
    <n v="281.66000000000003"/>
    <n v="7.041500000000001"/>
    <n v="288.70150000000001"/>
    <n v="154.38"/>
    <n v="0"/>
  </r>
  <r>
    <n v="2018"/>
    <x v="0"/>
    <x v="28"/>
    <x v="28"/>
    <s v="5020220062315018"/>
    <s v="Operations"/>
    <s v="Pipeline Operations"/>
    <s v="Distribution System Maintenance"/>
    <s v="Personnel"/>
    <x v="5"/>
    <x v="5"/>
    <n v="800.22"/>
    <n v="20.005500000000001"/>
    <n v="820.22550000000001"/>
    <n v="1179"/>
    <n v="0"/>
  </r>
  <r>
    <n v="2018"/>
    <x v="0"/>
    <x v="29"/>
    <x v="29"/>
    <s v="5020220062325018"/>
    <s v="Operations"/>
    <s v="Pipeline Operations"/>
    <s v="Distribution System Maintenance"/>
    <s v="Personnel"/>
    <x v="5"/>
    <x v="5"/>
    <n v="1630.6299999999999"/>
    <n v="40.765749999999997"/>
    <n v="1671.3957499999999"/>
    <n v="38.44"/>
    <n v="0"/>
  </r>
  <r>
    <n v="2018"/>
    <x v="0"/>
    <x v="30"/>
    <x v="30"/>
    <s v="5020220062415018"/>
    <s v="Operations"/>
    <s v="Pipeline Operations"/>
    <s v="Water Meter Operations"/>
    <s v="Personnel"/>
    <x v="5"/>
    <x v="5"/>
    <n v="282.14"/>
    <n v="7.0534999999999997"/>
    <n v="289.19349999999997"/>
    <n v="0"/>
    <n v="1198.75"/>
  </r>
  <r>
    <n v="2017"/>
    <x v="0"/>
    <x v="31"/>
    <x v="31"/>
    <s v="5020220062425018"/>
    <s v="Support Services"/>
    <s v="Financial Services"/>
    <s v="Customer Services"/>
    <s v="Personnel"/>
    <x v="5"/>
    <x v="5"/>
    <n v="0"/>
    <m/>
    <n v="0"/>
    <n v="61.38"/>
    <n v="0"/>
  </r>
  <r>
    <n v="2017"/>
    <x v="0"/>
    <x v="33"/>
    <x v="33"/>
    <s v="5020220062455018"/>
    <s v="Support Services"/>
    <s v="Financial Services"/>
    <s v="Customer Services"/>
    <s v="Personnel"/>
    <x v="5"/>
    <x v="5"/>
    <n v="0"/>
    <m/>
    <n v="0"/>
    <n v="55.32"/>
    <n v="0"/>
  </r>
  <r>
    <n v="2018"/>
    <x v="0"/>
    <x v="39"/>
    <x v="39"/>
    <s v="5020220064165018"/>
    <s v="Operations"/>
    <s v="Pipeline Operations"/>
    <s v="Construction &amp; Rehabilitation Services "/>
    <s v="Personnel"/>
    <x v="5"/>
    <x v="5"/>
    <n v="697.3900000000001"/>
    <n v="17.434750000000005"/>
    <n v="714.82475000000011"/>
    <n v="0"/>
    <n v="0"/>
  </r>
  <r>
    <n v="2018"/>
    <x v="0"/>
    <x v="40"/>
    <x v="40"/>
    <s v="5020220064175018"/>
    <s v="Support Services"/>
    <s v="Direct Reports"/>
    <s v="Information Technology"/>
    <s v="Personnel"/>
    <x v="5"/>
    <x v="5"/>
    <n v="89.75"/>
    <n v="2.2437499999999999"/>
    <n v="91.993750000000006"/>
    <n v="0"/>
    <n v="0"/>
  </r>
  <r>
    <n v="2018"/>
    <x v="0"/>
    <x v="45"/>
    <x v="45"/>
    <s v="5020220066065018"/>
    <s v="Environmental Affairs &amp; Conservation"/>
    <s v="Environmental Affairs &amp; Conservation"/>
    <s v="Wildland Conservation"/>
    <s v="Personnel"/>
    <x v="5"/>
    <x v="5"/>
    <n v="65.099999999999994"/>
    <n v="1.6274999999999999"/>
    <n v="66.727499999999992"/>
    <n v="642.04999999999995"/>
    <n v="0"/>
  </r>
  <r>
    <n v="2018"/>
    <x v="0"/>
    <x v="46"/>
    <x v="46"/>
    <s v="5020220066075018"/>
    <s v="Environmental Affairs &amp; Conservation"/>
    <s v="Environmental Affairs &amp; Conservation"/>
    <s v="Wildland Conservation"/>
    <s v="Personnel"/>
    <x v="5"/>
    <x v="5"/>
    <n v="65.099999999999994"/>
    <n v="1.6274999999999999"/>
    <n v="66.727499999999992"/>
    <n v="642.04999999999995"/>
    <n v="0"/>
  </r>
  <r>
    <n v="2017"/>
    <x v="0"/>
    <x v="48"/>
    <x v="48"/>
    <s v="5020220066095018"/>
    <s v="Support Services"/>
    <s v="Direct Reports"/>
    <s v="Internal Audit"/>
    <s v="Personnel"/>
    <x v="5"/>
    <x v="5"/>
    <n v="0"/>
    <m/>
    <n v="0"/>
    <n v="75.489999999999995"/>
    <n v="0"/>
  </r>
  <r>
    <n v="2017"/>
    <x v="0"/>
    <x v="50"/>
    <x v="50"/>
    <s v="5020220066115018"/>
    <s v="Environmental Affairs &amp; Conservation"/>
    <s v="Environmental Affairs &amp; Conservation"/>
    <s v="Public Affairs"/>
    <s v="Personnel"/>
    <x v="5"/>
    <x v="5"/>
    <n v="0"/>
    <m/>
    <n v="0"/>
    <n v="164.08"/>
    <n v="0"/>
  </r>
  <r>
    <n v="2018"/>
    <x v="0"/>
    <x v="53"/>
    <x v="53"/>
    <s v="5020220066195018"/>
    <s v="Support Services"/>
    <s v="Direct Reports"/>
    <s v="Management Resiliency"/>
    <s v="Personnel"/>
    <x v="5"/>
    <x v="5"/>
    <n v="194.35"/>
    <n v="4.8587500000000006"/>
    <n v="199.20875000000001"/>
    <n v="0"/>
    <n v="0"/>
  </r>
  <r>
    <n v="2018"/>
    <x v="0"/>
    <x v="63"/>
    <x v="63"/>
    <s v="5020220067155018"/>
    <s v="Support Services"/>
    <s v="Financial Services"/>
    <s v="Supply Chain Management"/>
    <s v="Personnel"/>
    <x v="5"/>
    <x v="5"/>
    <n v="70.400000000000006"/>
    <n v="1.7600000000000002"/>
    <n v="72.160000000000011"/>
    <n v="45.79"/>
    <n v="0"/>
  </r>
  <r>
    <n v="2018"/>
    <x v="0"/>
    <x v="65"/>
    <x v="65"/>
    <s v="5020220067225018"/>
    <s v="Support Services"/>
    <s v="Direct Reports"/>
    <s v="Facility Management"/>
    <s v="Personnel"/>
    <x v="5"/>
    <x v="5"/>
    <n v="76.66"/>
    <n v="1.9165000000000001"/>
    <n v="78.576499999999996"/>
    <n v="0"/>
    <n v="0"/>
  </r>
  <r>
    <n v="2018"/>
    <x v="0"/>
    <x v="66"/>
    <x v="66"/>
    <s v="5020220067235018"/>
    <s v="Support Services"/>
    <s v="Direct Reports"/>
    <s v="Facility Management"/>
    <s v="Personnel"/>
    <x v="5"/>
    <x v="5"/>
    <n v="69.540000000000006"/>
    <n v="1.7385000000000002"/>
    <n v="71.278500000000008"/>
    <n v="0"/>
    <n v="0"/>
  </r>
  <r>
    <n v="2018"/>
    <x v="0"/>
    <x v="67"/>
    <x v="67"/>
    <s v="5020220067315018"/>
    <s v="Support Services"/>
    <s v="Direct Reports"/>
    <s v="Information Technology"/>
    <s v="Personnel"/>
    <x v="5"/>
    <x v="5"/>
    <n v="297.91000000000003"/>
    <n v="7.447750000000001"/>
    <n v="305.35775000000001"/>
    <n v="185.44"/>
    <n v="352.15"/>
  </r>
  <r>
    <n v="2018"/>
    <x v="0"/>
    <x v="69"/>
    <x v="69"/>
    <s v="5020220068055018"/>
    <s v="Environmental Affairs &amp; Conservation"/>
    <s v="Environmental Affairs &amp; Conservation"/>
    <s v="Water Conservation"/>
    <s v="Personnel"/>
    <x v="5"/>
    <x v="5"/>
    <n v="94"/>
    <n v="2.35"/>
    <n v="96.35"/>
    <n v="0"/>
    <n v="0"/>
  </r>
  <r>
    <n v="2017"/>
    <x v="1"/>
    <x v="74"/>
    <x v="74"/>
    <s v="5030220080025018"/>
    <s v="Operations"/>
    <s v="Treatment"/>
    <s v="Treatment Support"/>
    <s v="Personnel"/>
    <x v="5"/>
    <x v="5"/>
    <n v="0"/>
    <m/>
    <n v="0"/>
    <n v="611.9"/>
    <n v="0"/>
  </r>
  <r>
    <n v="2018"/>
    <x v="1"/>
    <x v="77"/>
    <x v="76"/>
    <s v="5030220080115018"/>
    <s v="Operations"/>
    <s v="Treatment"/>
    <s v="Wastewater Treatment"/>
    <s v="Personnel"/>
    <x v="5"/>
    <x v="5"/>
    <n v="21332.850000000009"/>
    <n v="533.3212500000003"/>
    <n v="21866.17125000001"/>
    <n v="24469.270000000004"/>
    <n v="21577.000000000007"/>
  </r>
  <r>
    <n v="2018"/>
    <x v="1"/>
    <x v="78"/>
    <x v="77"/>
    <s v="5030220080125018"/>
    <s v="Operations"/>
    <s v="Treatment"/>
    <s v="Wastewater Treatment"/>
    <s v="Personnel"/>
    <x v="5"/>
    <x v="5"/>
    <n v="1002.1700000000001"/>
    <n v="25.054250000000003"/>
    <n v="1027.22425"/>
    <n v="295.8"/>
    <n v="339.93"/>
  </r>
  <r>
    <n v="2018"/>
    <x v="1"/>
    <x v="80"/>
    <x v="79"/>
    <s v="5030220080315018"/>
    <s v="Operations"/>
    <s v="Treatment"/>
    <s v="Wastewater Treatment"/>
    <s v="Personnel"/>
    <x v="5"/>
    <x v="5"/>
    <n v="14757.020000000002"/>
    <n v="368.92550000000006"/>
    <n v="15125.945500000002"/>
    <n v="14678.919999999996"/>
    <n v="11944.890000000003"/>
  </r>
  <r>
    <n v="2018"/>
    <x v="1"/>
    <x v="81"/>
    <x v="80"/>
    <s v="5030220080325018"/>
    <s v="Operations"/>
    <s v="Treatment"/>
    <s v="Wastewater Treatment"/>
    <s v="Personnel"/>
    <x v="5"/>
    <x v="5"/>
    <n v="261.20999999999998"/>
    <n v="6.5302499999999997"/>
    <n v="267.74025"/>
    <n v="345.92"/>
    <n v="783.73"/>
  </r>
  <r>
    <n v="2017"/>
    <x v="1"/>
    <x v="83"/>
    <x v="82"/>
    <s v="5030220080435018"/>
    <s v="Operations"/>
    <s v="Treatment"/>
    <s v="AWU Electrical Services"/>
    <s v="Personnel"/>
    <x v="5"/>
    <x v="5"/>
    <n v="0"/>
    <m/>
    <n v="0"/>
    <n v="183.33"/>
    <n v="0"/>
  </r>
  <r>
    <n v="2018"/>
    <x v="1"/>
    <x v="85"/>
    <x v="84"/>
    <s v="5030220080515018"/>
    <s v="Operations"/>
    <s v="Treatment"/>
    <s v="Wastewater Treatment"/>
    <s v="Personnel"/>
    <x v="5"/>
    <x v="5"/>
    <n v="20695.640000000003"/>
    <n v="517.39100000000008"/>
    <n v="21213.031000000003"/>
    <n v="24706.17"/>
    <n v="22275.319999999992"/>
  </r>
  <r>
    <n v="2018"/>
    <x v="1"/>
    <x v="86"/>
    <x v="85"/>
    <s v="5030220080525018"/>
    <s v="Operations"/>
    <s v="Treatment"/>
    <s v="Wastewater Treatment"/>
    <s v="Personnel"/>
    <x v="5"/>
    <x v="5"/>
    <n v="267.44"/>
    <n v="6.6859999999999999"/>
    <n v="274.12599999999998"/>
    <n v="1237.94"/>
    <n v="1400.56"/>
  </r>
  <r>
    <n v="2018"/>
    <x v="1"/>
    <x v="87"/>
    <x v="86"/>
    <s v="5030220080535018"/>
    <s v="Operations"/>
    <s v="Treatment"/>
    <s v="Lift Stations and Remote Facilities"/>
    <s v="Personnel"/>
    <x v="5"/>
    <x v="5"/>
    <n v="12591.760000000002"/>
    <n v="314.7940000000001"/>
    <n v="12906.554000000002"/>
    <n v="13100.799999999992"/>
    <n v="12003.730000000003"/>
  </r>
  <r>
    <n v="2018"/>
    <x v="1"/>
    <x v="88"/>
    <x v="87"/>
    <s v="5030220080615018"/>
    <s v="Operations"/>
    <s v="Treatment"/>
    <s v="Laboratory Services"/>
    <s v="Personnel"/>
    <x v="5"/>
    <x v="5"/>
    <n v="3182.68"/>
    <n v="79.567000000000007"/>
    <n v="3262.2469999999998"/>
    <n v="2747.18"/>
    <n v="2015.8400000000001"/>
  </r>
  <r>
    <n v="2018"/>
    <x v="1"/>
    <x v="89"/>
    <x v="88"/>
    <s v="5030220080635018"/>
    <s v="Operations"/>
    <s v="Treatment"/>
    <s v="Laboratory Services"/>
    <s v="Personnel"/>
    <x v="5"/>
    <x v="5"/>
    <n v="3494.0200000000004"/>
    <n v="87.350500000000011"/>
    <n v="3581.3705000000004"/>
    <n v="2551.92"/>
    <n v="2029.0600000000002"/>
  </r>
  <r>
    <n v="2018"/>
    <x v="1"/>
    <x v="92"/>
    <x v="91"/>
    <s v="5030220082145018"/>
    <s v="Operations"/>
    <s v="Pipeline Operations"/>
    <s v="Pipeline Management Services"/>
    <s v="Personnel"/>
    <x v="5"/>
    <x v="5"/>
    <n v="3802.0899999999997"/>
    <n v="95.052250000000001"/>
    <n v="3897.1422499999999"/>
    <n v="4012.6300000000015"/>
    <n v="3787.6600000000012"/>
  </r>
  <r>
    <n v="2018"/>
    <x v="1"/>
    <x v="97"/>
    <x v="95"/>
    <s v="5030220082315018"/>
    <s v="Operations"/>
    <s v="Pipeline Operations"/>
    <s v="Construction &amp; Rehabilitation Services "/>
    <s v="Personnel"/>
    <x v="5"/>
    <x v="5"/>
    <n v="1402.06"/>
    <n v="35.051499999999997"/>
    <n v="1437.1115"/>
    <n v="0"/>
    <n v="0"/>
  </r>
  <r>
    <n v="2018"/>
    <x v="1"/>
    <x v="100"/>
    <x v="97"/>
    <s v="5030220084105018"/>
    <s v="Operations"/>
    <s v="Pipeline Operations"/>
    <s v="Construction &amp; Rehabilitation Services "/>
    <s v="Personnel"/>
    <x v="5"/>
    <x v="5"/>
    <n v="45.39"/>
    <n v="1.1347500000000001"/>
    <n v="46.524749999999997"/>
    <n v="0"/>
    <n v="0"/>
  </r>
  <r>
    <n v="2018"/>
    <x v="1"/>
    <x v="105"/>
    <x v="40"/>
    <s v="5030220084175018"/>
    <s v="Support Services"/>
    <s v="Direct Reports"/>
    <s v="Information Technology"/>
    <s v="Personnel"/>
    <x v="5"/>
    <x v="5"/>
    <n v="89.75"/>
    <n v="2.2437499999999999"/>
    <n v="91.993750000000006"/>
    <n v="0"/>
    <n v="0"/>
  </r>
  <r>
    <n v="2018"/>
    <x v="1"/>
    <x v="110"/>
    <x v="102"/>
    <s v="5030220084425018"/>
    <s v="Operations"/>
    <s v="Pipeline Operations"/>
    <s v="Collection System Services"/>
    <s v="Personnel"/>
    <x v="5"/>
    <x v="5"/>
    <n v="2057.5999999999995"/>
    <n v="51.439999999999991"/>
    <n v="2109.0399999999995"/>
    <n v="3876.9799999999996"/>
    <n v="1853.98"/>
  </r>
  <r>
    <n v="2017"/>
    <x v="1"/>
    <x v="111"/>
    <x v="103"/>
    <s v="5030220084435018"/>
    <s v="Operations"/>
    <s v="Pipeline Operations"/>
    <s v="Collection System Services"/>
    <s v="Personnel"/>
    <x v="5"/>
    <x v="5"/>
    <n v="0"/>
    <m/>
    <n v="0"/>
    <n v="398.03999999999996"/>
    <n v="0"/>
  </r>
  <r>
    <n v="2018"/>
    <x v="1"/>
    <x v="112"/>
    <x v="104"/>
    <s v="5030220084475018"/>
    <s v="Operations"/>
    <s v="Pipeline Operations"/>
    <s v="Collection System Services"/>
    <s v="Personnel"/>
    <x v="5"/>
    <x v="5"/>
    <n v="18710.419999999998"/>
    <n v="467.76049999999998"/>
    <n v="19178.180499999999"/>
    <n v="16851.229999999992"/>
    <n v="16318.670000000009"/>
  </r>
  <r>
    <n v="2016"/>
    <x v="1"/>
    <x v="113"/>
    <x v="105"/>
    <s v="5030220086075018"/>
    <s v="Environmental Affairs &amp; Conservation"/>
    <s v="Environmental Affairs &amp; Conservation"/>
    <s v="Environmental and Regulatory Services"/>
    <s v="Personnel"/>
    <x v="5"/>
    <x v="5"/>
    <n v="0"/>
    <m/>
    <n v="0"/>
    <n v="0"/>
    <n v="363.84"/>
  </r>
  <r>
    <n v="2017"/>
    <x v="1"/>
    <x v="114"/>
    <x v="48"/>
    <s v="5030220086095018"/>
    <s v="Support Services"/>
    <s v="Direct Reports"/>
    <s v="Internal Audit"/>
    <s v="Personnel"/>
    <x v="5"/>
    <x v="5"/>
    <n v="0"/>
    <m/>
    <n v="0"/>
    <n v="75.489999999999995"/>
    <n v="0"/>
  </r>
  <r>
    <n v="2018"/>
    <x v="1"/>
    <x v="122"/>
    <x v="53"/>
    <s v="5030220086195018"/>
    <s v="Support Services"/>
    <s v="Direct Reports"/>
    <s v="Management Resiliency"/>
    <s v="Personnel"/>
    <x v="5"/>
    <x v="5"/>
    <n v="194.36"/>
    <n v="4.8590000000000009"/>
    <n v="199.21900000000002"/>
    <n v="0"/>
    <n v="0"/>
  </r>
  <r>
    <n v="2018"/>
    <x v="1"/>
    <x v="125"/>
    <x v="65"/>
    <s v="5030220086225018"/>
    <s v="Support Services"/>
    <s v="Direct Reports"/>
    <s v="Facility Management"/>
    <s v="Personnel"/>
    <x v="5"/>
    <x v="5"/>
    <n v="76.66"/>
    <n v="1.9165000000000001"/>
    <n v="78.576499999999996"/>
    <n v="0"/>
    <n v="0"/>
  </r>
  <r>
    <n v="2018"/>
    <x v="1"/>
    <x v="126"/>
    <x v="66"/>
    <s v="5030220086235018"/>
    <s v="Support Services"/>
    <s v="Direct Reports"/>
    <s v="Facility Management"/>
    <s v="Personnel"/>
    <x v="5"/>
    <x v="5"/>
    <n v="69.540000000000006"/>
    <n v="1.7385000000000002"/>
    <n v="71.278500000000008"/>
    <n v="0"/>
    <n v="0"/>
  </r>
  <r>
    <n v="2018"/>
    <x v="1"/>
    <x v="127"/>
    <x v="67"/>
    <s v="5030220086315018"/>
    <s v="Support Services"/>
    <s v="Direct Reports"/>
    <s v="Information Technology"/>
    <s v="Personnel"/>
    <x v="5"/>
    <x v="5"/>
    <n v="297.90999999999997"/>
    <n v="7.4477499999999992"/>
    <n v="305.35774999999995"/>
    <n v="185.44"/>
    <n v="352.15"/>
  </r>
  <r>
    <n v="2017"/>
    <x v="1"/>
    <x v="129"/>
    <x v="31"/>
    <s v="5030220086425018"/>
    <s v="Support Services"/>
    <s v="Financial Services"/>
    <s v="Customer Services"/>
    <s v="Personnel"/>
    <x v="5"/>
    <x v="5"/>
    <n v="0"/>
    <m/>
    <n v="0"/>
    <n v="308.79000000000002"/>
    <n v="0"/>
  </r>
  <r>
    <n v="2017"/>
    <x v="1"/>
    <x v="130"/>
    <x v="33"/>
    <s v="5030220086455018"/>
    <s v="Support Services"/>
    <s v="Financial Services"/>
    <s v="Customer Services"/>
    <s v="Personnel"/>
    <x v="5"/>
    <x v="5"/>
    <n v="0"/>
    <m/>
    <n v="0"/>
    <n v="55.32"/>
    <n v="0"/>
  </r>
  <r>
    <n v="2017"/>
    <x v="1"/>
    <x v="131"/>
    <x v="50"/>
    <s v="5030220087115018"/>
    <s v="Environmental Affairs &amp; Conservation"/>
    <s v="Environmental Affairs &amp; Conservation"/>
    <s v="Public Affairs"/>
    <s v="Personnel"/>
    <x v="5"/>
    <x v="5"/>
    <n v="0"/>
    <m/>
    <n v="0"/>
    <n v="164.08"/>
    <n v="0"/>
  </r>
  <r>
    <n v="2018"/>
    <x v="1"/>
    <x v="132"/>
    <x v="63"/>
    <s v="5030220087155018"/>
    <s v="Support Services"/>
    <s v="Financial Services"/>
    <s v="Supply Chain Management"/>
    <s v="Personnel"/>
    <x v="5"/>
    <x v="5"/>
    <n v="70.39"/>
    <n v="1.7597500000000001"/>
    <n v="72.149749999999997"/>
    <n v="45.79"/>
    <n v="0"/>
  </r>
  <r>
    <n v="2018"/>
    <x v="0"/>
    <x v="0"/>
    <x v="0"/>
    <s v="5020220060025020"/>
    <s v="Operations"/>
    <s v="Treatment"/>
    <s v="Treatment Support"/>
    <s v="Personnel"/>
    <x v="6"/>
    <x v="6"/>
    <n v="48588.549999999974"/>
    <n v="1214.7137499999994"/>
    <n v="49803.263749999976"/>
    <n v="31509.830000000005"/>
    <n v="28485.30999999999"/>
  </r>
  <r>
    <n v="2018"/>
    <x v="0"/>
    <x v="1"/>
    <x v="1"/>
    <s v="5020220060035020"/>
    <s v="Operations"/>
    <s v="Treatment"/>
    <s v="Treatment Enterprise Asset Management System"/>
    <s v="Personnel"/>
    <x v="6"/>
    <x v="6"/>
    <n v="17579.350000000006"/>
    <n v="439.48375000000016"/>
    <n v="18018.833750000005"/>
    <n v="12404.4"/>
    <n v="5908.470000000003"/>
  </r>
  <r>
    <n v="2018"/>
    <x v="0"/>
    <x v="2"/>
    <x v="2"/>
    <s v="5020220060045020"/>
    <s v="Support Services"/>
    <s v="Direct Reports"/>
    <s v="Security Management"/>
    <s v="Personnel"/>
    <x v="6"/>
    <x v="6"/>
    <n v="9077.8699999999972"/>
    <n v="226.94674999999995"/>
    <n v="9304.8167499999963"/>
    <n v="7702.1600000000017"/>
    <n v="13588.880000000005"/>
  </r>
  <r>
    <n v="2018"/>
    <x v="0"/>
    <x v="3"/>
    <x v="3"/>
    <s v="5020220060215020"/>
    <s v="Operations"/>
    <s v="Treatment"/>
    <s v="Water Treatment"/>
    <s v="Personnel"/>
    <x v="6"/>
    <x v="6"/>
    <n v="51005.769999999975"/>
    <n v="1275.1442499999994"/>
    <n v="52280.914249999973"/>
    <n v="53159.289999999986"/>
    <n v="58008.630000000019"/>
  </r>
  <r>
    <n v="2018"/>
    <x v="0"/>
    <x v="4"/>
    <x v="4"/>
    <s v="5020220060225020"/>
    <s v="Operations"/>
    <s v="Treatment"/>
    <s v="Water Treatment"/>
    <s v="Personnel"/>
    <x v="6"/>
    <x v="6"/>
    <n v="55516.38"/>
    <n v="1387.9095"/>
    <n v="56904.289499999999"/>
    <n v="40496.180000000015"/>
    <n v="37739.479999999974"/>
  </r>
  <r>
    <n v="2018"/>
    <x v="0"/>
    <x v="5"/>
    <x v="5"/>
    <s v="5020220060315020"/>
    <s v="Operations"/>
    <s v="Treatment"/>
    <s v="Water Treatment"/>
    <s v="Personnel"/>
    <x v="6"/>
    <x v="6"/>
    <n v="58137.839999999982"/>
    <n v="1453.4459999999997"/>
    <n v="59591.285999999978"/>
    <n v="61749.489999999991"/>
    <n v="61831.60000000002"/>
  </r>
  <r>
    <n v="2018"/>
    <x v="0"/>
    <x v="6"/>
    <x v="6"/>
    <s v="5020220060325020"/>
    <s v="Operations"/>
    <s v="Treatment"/>
    <s v="Water Treatment"/>
    <s v="Personnel"/>
    <x v="6"/>
    <x v="6"/>
    <n v="59918.18"/>
    <n v="1497.9545000000001"/>
    <n v="61416.1345"/>
    <n v="56622.089999999967"/>
    <n v="63217.050000000025"/>
  </r>
  <r>
    <n v="2018"/>
    <x v="0"/>
    <x v="7"/>
    <x v="7"/>
    <s v="5020220060425020"/>
    <s v="Operations"/>
    <s v="Treatment"/>
    <s v="Pump Stations &amp; Reservoir Maintenance"/>
    <s v="Personnel"/>
    <x v="6"/>
    <x v="6"/>
    <n v="66048.450000000012"/>
    <n v="1651.2112500000003"/>
    <n v="67699.661250000005"/>
    <n v="61264.890000000036"/>
    <n v="52039.360000000008"/>
  </r>
  <r>
    <n v="2018"/>
    <x v="0"/>
    <x v="8"/>
    <x v="8"/>
    <s v="5020220060435020"/>
    <s v="Operations"/>
    <s v="Treatment"/>
    <s v="AWU Electrical Services"/>
    <s v="Personnel"/>
    <x v="6"/>
    <x v="6"/>
    <n v="50479.260000000009"/>
    <n v="1261.9815000000003"/>
    <n v="51741.241500000011"/>
    <n v="57461.619999999988"/>
    <n v="56344.14000000005"/>
  </r>
  <r>
    <n v="2018"/>
    <x v="0"/>
    <x v="9"/>
    <x v="9"/>
    <s v="5020220060445020"/>
    <s v="Operations"/>
    <s v="Treatment"/>
    <s v="AWU Instrumentation &amp; Control"/>
    <s v="Personnel"/>
    <x v="6"/>
    <x v="6"/>
    <n v="54374.86"/>
    <n v="1359.3715000000002"/>
    <n v="55734.231500000002"/>
    <n v="36888.62999999999"/>
    <n v="43648.569999999992"/>
  </r>
  <r>
    <n v="2018"/>
    <x v="0"/>
    <x v="10"/>
    <x v="10"/>
    <s v="5020220060455020"/>
    <s v="Operations"/>
    <s v="Treatment"/>
    <s v="Pump Stations &amp; Reservoir Maintenance"/>
    <s v="Personnel"/>
    <x v="6"/>
    <x v="6"/>
    <n v="49297.319999999978"/>
    <n v="1232.4329999999995"/>
    <n v="50529.752999999975"/>
    <n v="44161.67"/>
    <n v="43075.219999999979"/>
  </r>
  <r>
    <n v="2018"/>
    <x v="0"/>
    <x v="11"/>
    <x v="11"/>
    <s v="5020220060465020"/>
    <s v="Operations"/>
    <s v="Treatment"/>
    <s v="Pump Stations &amp; Reservoir Maintenance"/>
    <s v="Personnel"/>
    <x v="6"/>
    <x v="6"/>
    <n v="4517.63"/>
    <n v="112.94075000000001"/>
    <n v="4630.5707499999999"/>
    <n v="0"/>
    <n v="0"/>
  </r>
  <r>
    <n v="2018"/>
    <x v="0"/>
    <x v="12"/>
    <x v="12"/>
    <s v="5020220060475020"/>
    <s v="Operations"/>
    <s v="Treatment"/>
    <s v="Pump Stations &amp; Reservoir Maintenance"/>
    <s v="Personnel"/>
    <x v="6"/>
    <x v="6"/>
    <n v="3988.8599999999997"/>
    <n v="99.721499999999992"/>
    <n v="4088.5814999999998"/>
    <n v="0"/>
    <n v="0"/>
  </r>
  <r>
    <n v="2018"/>
    <x v="0"/>
    <x v="13"/>
    <x v="13"/>
    <s v="5020220060505020"/>
    <s v="Operations"/>
    <s v="Treatment"/>
    <s v="Laboratory Services"/>
    <s v="Personnel"/>
    <x v="6"/>
    <x v="6"/>
    <n v="52108.810000000034"/>
    <n v="1302.720250000001"/>
    <n v="53411.530250000033"/>
    <n v="68014.619999999981"/>
    <n v="46403.510000000046"/>
  </r>
  <r>
    <n v="2018"/>
    <x v="0"/>
    <x v="14"/>
    <x v="14"/>
    <s v="5020220060615020"/>
    <s v="Operations"/>
    <s v="Treatment"/>
    <s v="Water Treatment"/>
    <s v="Personnel"/>
    <x v="6"/>
    <x v="6"/>
    <n v="42259.380000000005"/>
    <n v="1056.4845000000003"/>
    <n v="43315.864500000003"/>
    <n v="39767.300000000003"/>
    <n v="35178.670000000013"/>
  </r>
  <r>
    <n v="2018"/>
    <x v="0"/>
    <x v="15"/>
    <x v="15"/>
    <s v="5020220060625020"/>
    <s v="Operations"/>
    <s v="Treatment"/>
    <s v="Water Treatment"/>
    <s v="Personnel"/>
    <x v="6"/>
    <x v="6"/>
    <n v="32099.829999999994"/>
    <n v="802.49574999999993"/>
    <n v="32902.325749999996"/>
    <n v="29000.849999999984"/>
    <n v="25224.15"/>
  </r>
  <r>
    <n v="2018"/>
    <x v="0"/>
    <x v="16"/>
    <x v="16"/>
    <s v="5020220060705020"/>
    <s v="Operations"/>
    <s v="Treatment"/>
    <s v="Process Engineering"/>
    <s v="Personnel"/>
    <x v="6"/>
    <x v="6"/>
    <n v="28559.600000000009"/>
    <n v="713.99000000000024"/>
    <n v="29273.590000000011"/>
    <n v="24683.450000000012"/>
    <n v="24526.490000000009"/>
  </r>
  <r>
    <n v="2018"/>
    <x v="0"/>
    <x v="17"/>
    <x v="17"/>
    <s v="5020220062115020"/>
    <s v="Operations"/>
    <s v="Pipeline Operations"/>
    <s v="Pipeline Management Services"/>
    <s v="Personnel"/>
    <x v="6"/>
    <x v="6"/>
    <n v="38668.36"/>
    <n v="966.70900000000006"/>
    <n v="39635.069000000003"/>
    <n v="43061.009999999973"/>
    <n v="45174.24000000002"/>
  </r>
  <r>
    <n v="2018"/>
    <x v="0"/>
    <x v="18"/>
    <x v="18"/>
    <s v="5020220062125020"/>
    <s v="Operations"/>
    <s v="Pipeline Operations"/>
    <s v="Water Meter Operations"/>
    <s v="Personnel"/>
    <x v="6"/>
    <x v="6"/>
    <n v="41639.67000000002"/>
    <n v="1040.9917500000006"/>
    <n v="42680.661750000021"/>
    <n v="40982.99000000002"/>
    <n v="37841.81"/>
  </r>
  <r>
    <n v="2018"/>
    <x v="0"/>
    <x v="19"/>
    <x v="19"/>
    <s v="5020220062135020"/>
    <s v="Operations"/>
    <s v="Pipeline Operations"/>
    <s v="Construction &amp; Rehabilitation Services "/>
    <s v="Personnel"/>
    <x v="6"/>
    <x v="6"/>
    <n v="15133.059999999994"/>
    <n v="378.3264999999999"/>
    <n v="15511.386499999993"/>
    <n v="2094.19"/>
    <n v="2767.33"/>
  </r>
  <r>
    <n v="2018"/>
    <x v="0"/>
    <x v="20"/>
    <x v="20"/>
    <s v="5020220062145020"/>
    <s v="Operations"/>
    <s v="Pipeline Operations"/>
    <s v="Pipeline Management Services"/>
    <s v="Personnel"/>
    <x v="6"/>
    <x v="6"/>
    <n v="19227.699999999986"/>
    <n v="480.69249999999965"/>
    <n v="19708.392499999987"/>
    <n v="17698.330000000005"/>
    <n v="21384.020000000004"/>
  </r>
  <r>
    <n v="2018"/>
    <x v="0"/>
    <x v="21"/>
    <x v="21"/>
    <s v="5020220062155020"/>
    <s v="Engineering Services"/>
    <s v="Engineering Services"/>
    <s v="Distribution System Engineering"/>
    <s v="Personnel"/>
    <x v="6"/>
    <x v="6"/>
    <n v="35100.100000000006"/>
    <n v="877.50250000000017"/>
    <n v="35977.602500000008"/>
    <n v="74279.199999999968"/>
    <n v="67728.92"/>
  </r>
  <r>
    <n v="2018"/>
    <x v="0"/>
    <x v="22"/>
    <x v="22"/>
    <s v="5020220062185020"/>
    <s v="Operations"/>
    <s v="Pipeline Operations"/>
    <s v="Water Meter Operations"/>
    <s v="Personnel"/>
    <x v="6"/>
    <x v="6"/>
    <n v="12810.080000000005"/>
    <n v="320.25200000000018"/>
    <n v="13130.332000000006"/>
    <n v="17880.580000000005"/>
    <n v="22018.239999999991"/>
  </r>
  <r>
    <n v="2018"/>
    <x v="0"/>
    <x v="23"/>
    <x v="23"/>
    <s v="5020220062215020"/>
    <s v="Operations"/>
    <s v="Pipeline Operations"/>
    <s v="Distribution System Maintenance"/>
    <s v="Personnel"/>
    <x v="6"/>
    <x v="6"/>
    <n v="4200.880000000001"/>
    <n v="105.02200000000003"/>
    <n v="4305.902000000001"/>
    <n v="3583.4500000000003"/>
    <n v="4451.55"/>
  </r>
  <r>
    <n v="2018"/>
    <x v="0"/>
    <x v="24"/>
    <x v="24"/>
    <s v="5020220062225020"/>
    <s v="Environmental Affairs &amp; Conservation"/>
    <s v="Environmental Affairs &amp; Conservation"/>
    <s v="Special Services"/>
    <s v="Personnel"/>
    <x v="6"/>
    <x v="6"/>
    <n v="45535.000000000015"/>
    <n v="1138.3750000000005"/>
    <n v="46673.375000000015"/>
    <n v="40546.560000000005"/>
    <n v="44497.640000000021"/>
  </r>
  <r>
    <n v="2018"/>
    <x v="0"/>
    <x v="25"/>
    <x v="25"/>
    <s v="5020220062235020"/>
    <s v="Operations"/>
    <s v="Pipeline Operations"/>
    <s v="Distribution System Maintenance"/>
    <s v="Personnel"/>
    <x v="6"/>
    <x v="6"/>
    <n v="41761.069999999992"/>
    <n v="1044.0267499999998"/>
    <n v="42805.09674999999"/>
    <n v="25939.860000000004"/>
    <n v="14848.679999999997"/>
  </r>
  <r>
    <n v="2018"/>
    <x v="0"/>
    <x v="26"/>
    <x v="26"/>
    <s v="5020220062255020"/>
    <s v="Operations"/>
    <s v="Pipeline Operations"/>
    <s v="Distribution System Maintenance"/>
    <s v="Personnel"/>
    <x v="6"/>
    <x v="6"/>
    <n v="45487.840000000026"/>
    <n v="1137.1960000000006"/>
    <n v="46625.036000000029"/>
    <n v="40287.109999999986"/>
    <n v="54985.549999999988"/>
  </r>
  <r>
    <n v="2018"/>
    <x v="0"/>
    <x v="27"/>
    <x v="27"/>
    <s v="5020220062275020"/>
    <s v="Environmental Affairs &amp; Conservation"/>
    <s v="Environmental Affairs &amp; Conservation"/>
    <s v="Special Services"/>
    <s v="Personnel"/>
    <x v="6"/>
    <x v="6"/>
    <n v="3722.64"/>
    <n v="93.066000000000003"/>
    <n v="3815.7059999999997"/>
    <n v="3664.2400000000002"/>
    <n v="3788.8600000000006"/>
  </r>
  <r>
    <n v="2018"/>
    <x v="0"/>
    <x v="28"/>
    <x v="28"/>
    <s v="5020220062315020"/>
    <s v="Operations"/>
    <s v="Pipeline Operations"/>
    <s v="Distribution System Maintenance"/>
    <s v="Personnel"/>
    <x v="6"/>
    <x v="6"/>
    <n v="104640.32000000005"/>
    <n v="2616.0080000000016"/>
    <n v="107256.32800000005"/>
    <n v="113603.31999999993"/>
    <n v="98720.060000000041"/>
  </r>
  <r>
    <n v="2018"/>
    <x v="0"/>
    <x v="29"/>
    <x v="29"/>
    <s v="5020220062325020"/>
    <s v="Operations"/>
    <s v="Pipeline Operations"/>
    <s v="Distribution System Maintenance"/>
    <s v="Personnel"/>
    <x v="6"/>
    <x v="6"/>
    <n v="29876.000000000011"/>
    <n v="746.90000000000032"/>
    <n v="30622.900000000012"/>
    <n v="26064.38"/>
    <n v="32931.569999999992"/>
  </r>
  <r>
    <n v="2018"/>
    <x v="0"/>
    <x v="30"/>
    <x v="30"/>
    <s v="5020220062415020"/>
    <s v="Operations"/>
    <s v="Pipeline Operations"/>
    <s v="Water Meter Operations"/>
    <s v="Personnel"/>
    <x v="6"/>
    <x v="6"/>
    <n v="96074.330000000162"/>
    <n v="2401.8582500000043"/>
    <n v="98476.188250000167"/>
    <n v="101802.82000000017"/>
    <n v="95733.770000000033"/>
  </r>
  <r>
    <n v="2018"/>
    <x v="0"/>
    <x v="31"/>
    <x v="31"/>
    <s v="5020220062425020"/>
    <s v="Support Services"/>
    <s v="Financial Services"/>
    <s v="Customer Services"/>
    <s v="Personnel"/>
    <x v="6"/>
    <x v="6"/>
    <n v="22215.69000000001"/>
    <n v="555.39225000000022"/>
    <n v="22771.08225000001"/>
    <n v="13051.599999999999"/>
    <n v="14302.06"/>
  </r>
  <r>
    <n v="2016"/>
    <x v="0"/>
    <x v="32"/>
    <x v="32"/>
    <s v="5020220062435020"/>
    <s v="Operations"/>
    <s v="Pipeline Operations"/>
    <s v="Construction &amp; Rehabilitation Services "/>
    <s v="Personnel"/>
    <x v="6"/>
    <x v="6"/>
    <n v="0"/>
    <m/>
    <n v="0"/>
    <n v="966.74"/>
    <n v="194.36"/>
  </r>
  <r>
    <n v="2018"/>
    <x v="0"/>
    <x v="33"/>
    <x v="33"/>
    <s v="5020220062455020"/>
    <s v="Support Services"/>
    <s v="Financial Services"/>
    <s v="Customer Services"/>
    <s v="Personnel"/>
    <x v="6"/>
    <x v="6"/>
    <n v="30653.109999999997"/>
    <n v="766.32774999999992"/>
    <n v="31419.437749999997"/>
    <n v="35801.010000000024"/>
    <n v="27975.539999999979"/>
  </r>
  <r>
    <n v="2018"/>
    <x v="0"/>
    <x v="35"/>
    <x v="35"/>
    <s v="5020220062485020"/>
    <s v="Support Services"/>
    <s v="Direct Reports"/>
    <s v="Facility Management"/>
    <s v="Personnel"/>
    <x v="6"/>
    <x v="6"/>
    <n v="10753.540000000003"/>
    <n v="268.83850000000007"/>
    <n v="11022.378500000003"/>
    <n v="10540.320000000003"/>
    <n v="11755.540000000008"/>
  </r>
  <r>
    <n v="2018"/>
    <x v="0"/>
    <x v="36"/>
    <x v="36"/>
    <s v="5020220064115020"/>
    <s v="Water Resources Management"/>
    <s v="Water Resources Management"/>
    <s v="Systems Planning"/>
    <s v="Personnel"/>
    <x v="6"/>
    <x v="6"/>
    <n v="43623.860000000037"/>
    <n v="1090.596500000001"/>
    <n v="44714.456500000037"/>
    <n v="32044.990000000013"/>
    <n v="53118.310000000019"/>
  </r>
  <r>
    <n v="2018"/>
    <x v="0"/>
    <x v="37"/>
    <x v="37"/>
    <s v="5020220064125020"/>
    <s v="Water Resources Management"/>
    <s v="Water Resources Management"/>
    <s v="Utility Development Svcs"/>
    <s v="Personnel"/>
    <x v="6"/>
    <x v="6"/>
    <n v="63224.579999999965"/>
    <n v="1580.6144999999992"/>
    <n v="64805.194499999961"/>
    <n v="53948.249999999978"/>
    <n v="48173.819999999985"/>
  </r>
  <r>
    <n v="2018"/>
    <x v="0"/>
    <x v="38"/>
    <x v="38"/>
    <s v="5020220064145020"/>
    <s v="Water Resources Management"/>
    <s v="Water Resources Management"/>
    <s v="Infrastructure Management "/>
    <s v="Personnel"/>
    <x v="6"/>
    <x v="6"/>
    <n v="37249.869999999974"/>
    <n v="931.24674999999934"/>
    <n v="38181.116749999972"/>
    <n v="36469.889999999985"/>
    <n v="38059.979999999989"/>
  </r>
  <r>
    <n v="2018"/>
    <x v="0"/>
    <x v="39"/>
    <x v="39"/>
    <s v="5020220064165020"/>
    <s v="Operations"/>
    <s v="Pipeline Operations"/>
    <s v="Construction &amp; Rehabilitation Services "/>
    <s v="Personnel"/>
    <x v="6"/>
    <x v="6"/>
    <n v="33724.680000000015"/>
    <n v="843.11700000000042"/>
    <n v="34567.797000000013"/>
    <n v="14884.54"/>
    <n v="14851.140000000003"/>
  </r>
  <r>
    <n v="2018"/>
    <x v="0"/>
    <x v="40"/>
    <x v="40"/>
    <s v="5020220064175020"/>
    <s v="Support Services"/>
    <s v="Direct Reports"/>
    <s v="Information Technology"/>
    <s v="Personnel"/>
    <x v="6"/>
    <x v="6"/>
    <n v="39301.260000000009"/>
    <n v="982.53150000000028"/>
    <n v="40283.791500000007"/>
    <n v="33421.78"/>
    <n v="39584.44999999999"/>
  </r>
  <r>
    <n v="2018"/>
    <x v="0"/>
    <x v="41"/>
    <x v="41"/>
    <s v="5020220064205020"/>
    <s v="Engineering Services"/>
    <s v="Engineering Services"/>
    <s v="Facility Engineering"/>
    <s v="Personnel"/>
    <x v="6"/>
    <x v="6"/>
    <n v="95374.350000000064"/>
    <n v="2384.3587500000017"/>
    <n v="97758.708750000063"/>
    <n v="61134.589999999989"/>
    <n v="56373.720000000008"/>
  </r>
  <r>
    <n v="2016"/>
    <x v="0"/>
    <x v="42"/>
    <x v="42"/>
    <s v="5020220064225020"/>
    <s v="Engineering Services"/>
    <s v="Engineering Services"/>
    <s v="Facility Engineering"/>
    <s v="Personnel"/>
    <x v="6"/>
    <x v="6"/>
    <n v="0"/>
    <m/>
    <n v="0"/>
    <n v="27174.599999999995"/>
    <n v="31335.379999999997"/>
  </r>
  <r>
    <n v="2018"/>
    <x v="0"/>
    <x v="43"/>
    <x v="43"/>
    <s v="5020220064315020"/>
    <s v="Engineering Services"/>
    <s v="Engineering Services"/>
    <s v="Distribution System Engineering"/>
    <s v="Personnel"/>
    <x v="6"/>
    <x v="6"/>
    <n v="32703.229999999996"/>
    <n v="817.58074999999997"/>
    <n v="33520.810749999997"/>
    <n v="20981.710000000006"/>
    <n v="20341.069999999996"/>
  </r>
  <r>
    <n v="2018"/>
    <x v="0"/>
    <x v="44"/>
    <x v="44"/>
    <s v="5020220064405020"/>
    <s v="Engineering Services"/>
    <s v="Engineering Services"/>
    <s v="Collection System Engineering"/>
    <s v="Personnel"/>
    <x v="6"/>
    <x v="6"/>
    <n v="27128.780000000002"/>
    <n v="678.21950000000015"/>
    <n v="27806.999500000002"/>
    <n v="26838.459999999995"/>
    <n v="25142.670000000002"/>
  </r>
  <r>
    <n v="2018"/>
    <x v="0"/>
    <x v="45"/>
    <x v="45"/>
    <s v="5020220066065020"/>
    <s v="Environmental Affairs &amp; Conservation"/>
    <s v="Environmental Affairs &amp; Conservation"/>
    <s v="Wildland Conservation"/>
    <s v="Personnel"/>
    <x v="6"/>
    <x v="6"/>
    <n v="37741.149999999972"/>
    <n v="943.52874999999938"/>
    <n v="38684.67874999997"/>
    <n v="35963.299999999981"/>
    <n v="34354.089999999982"/>
  </r>
  <r>
    <n v="2018"/>
    <x v="0"/>
    <x v="46"/>
    <x v="46"/>
    <s v="5020220066075020"/>
    <s v="Environmental Affairs &amp; Conservation"/>
    <s v="Environmental Affairs &amp; Conservation"/>
    <s v="Wildland Conservation"/>
    <s v="Personnel"/>
    <x v="6"/>
    <x v="6"/>
    <n v="41311.659999999982"/>
    <n v="1032.7914999999996"/>
    <n v="42344.451499999981"/>
    <n v="41046.36"/>
    <n v="34354.079999999994"/>
  </r>
  <r>
    <n v="2018"/>
    <x v="0"/>
    <x v="47"/>
    <x v="47"/>
    <s v="5020220066085020"/>
    <s v="Environmental Affairs &amp; Conservation"/>
    <s v="Environmental Affairs &amp; Conservation"/>
    <s v="Environmental and Regulatory Services"/>
    <s v="Personnel"/>
    <x v="6"/>
    <x v="6"/>
    <n v="29580.709999999992"/>
    <n v="739.51774999999986"/>
    <n v="30320.227749999991"/>
    <n v="26525.900000000005"/>
    <n v="34404.980000000018"/>
  </r>
  <r>
    <n v="2018"/>
    <x v="0"/>
    <x v="48"/>
    <x v="48"/>
    <s v="5020220066095020"/>
    <s v="Support Services"/>
    <s v="Direct Reports"/>
    <s v="Internal Audit"/>
    <s v="Personnel"/>
    <x v="6"/>
    <x v="6"/>
    <n v="6783.39"/>
    <n v="169.58475000000001"/>
    <n v="6952.9747500000003"/>
    <n v="12639.000000000002"/>
    <n v="14868.3"/>
  </r>
  <r>
    <n v="2018"/>
    <x v="0"/>
    <x v="49"/>
    <x v="49"/>
    <s v="5020220066105020"/>
    <s v="Support Services"/>
    <s v="Direct Reports"/>
    <s v="Office of Director"/>
    <s v="Personnel"/>
    <x v="6"/>
    <x v="6"/>
    <n v="15617.880000000006"/>
    <n v="390.44700000000017"/>
    <n v="16008.327000000007"/>
    <n v="16787.529999999995"/>
    <n v="32768.74"/>
  </r>
  <r>
    <n v="2018"/>
    <x v="0"/>
    <x v="50"/>
    <x v="50"/>
    <s v="5020220066115020"/>
    <s v="Environmental Affairs &amp; Conservation"/>
    <s v="Environmental Affairs &amp; Conservation"/>
    <s v="Public Affairs"/>
    <s v="Personnel"/>
    <x v="6"/>
    <x v="6"/>
    <n v="15593.119999999997"/>
    <n v="389.82799999999997"/>
    <n v="15982.947999999997"/>
    <n v="21233.32"/>
    <n v="22338.390000000003"/>
  </r>
  <r>
    <n v="2018"/>
    <x v="0"/>
    <x v="51"/>
    <x v="51"/>
    <s v="5020220066135020"/>
    <s v="Support Services"/>
    <s v="Financial Services"/>
    <s v="Supply Chain Management"/>
    <s v="Personnel"/>
    <x v="6"/>
    <x v="6"/>
    <n v="19013.529999999995"/>
    <n v="475.3382499999999"/>
    <n v="19488.868249999996"/>
    <n v="17373.600000000006"/>
    <n v="11289.930000000006"/>
  </r>
  <r>
    <n v="2018"/>
    <x v="0"/>
    <x v="52"/>
    <x v="52"/>
    <s v="5020220066155020"/>
    <s v="Support Services"/>
    <s v="Financial Services"/>
    <s v="Budget &amp; Accounting"/>
    <s v="Personnel"/>
    <x v="6"/>
    <x v="6"/>
    <n v="13986.439999999999"/>
    <n v="349.661"/>
    <n v="14336.100999999999"/>
    <n v="8680.6899999999951"/>
    <n v="11131.049999999997"/>
  </r>
  <r>
    <n v="2018"/>
    <x v="0"/>
    <x v="53"/>
    <x v="53"/>
    <s v="5020220066195020"/>
    <s v="Support Services"/>
    <s v="Direct Reports"/>
    <s v="Management Resiliency"/>
    <s v="Personnel"/>
    <x v="6"/>
    <x v="6"/>
    <n v="11012.470000000001"/>
    <n v="275.31175000000002"/>
    <n v="11287.781750000002"/>
    <n v="0"/>
    <n v="0"/>
  </r>
  <r>
    <n v="2018"/>
    <x v="0"/>
    <x v="54"/>
    <x v="54"/>
    <s v="5020220066205020"/>
    <s v="Support Services"/>
    <s v="Direct Reports"/>
    <s v="Office of Director"/>
    <s v="Personnel"/>
    <x v="6"/>
    <x v="6"/>
    <n v="2025.6299999999997"/>
    <n v="50.640749999999997"/>
    <n v="2076.2707499999997"/>
    <n v="1635.0199999999998"/>
    <n v="0"/>
  </r>
  <r>
    <n v="2018"/>
    <x v="0"/>
    <x v="55"/>
    <x v="55"/>
    <s v="5020220066215020"/>
    <s v="Support Services"/>
    <s v="Direct Reports"/>
    <s v="Human Resource Services"/>
    <s v="Personnel"/>
    <x v="6"/>
    <x v="6"/>
    <n v="4339.1200000000008"/>
    <n v="108.47800000000002"/>
    <n v="4447.5980000000009"/>
    <n v="1741.6999999999998"/>
    <n v="2021.34"/>
  </r>
  <r>
    <n v="2018"/>
    <x v="0"/>
    <x v="56"/>
    <x v="56"/>
    <s v="5020220066225020"/>
    <s v="Support Services"/>
    <s v="Direct Reports"/>
    <s v="Human Resource Services"/>
    <s v="Personnel"/>
    <x v="6"/>
    <x v="6"/>
    <n v="10347.450000000003"/>
    <n v="258.68625000000009"/>
    <n v="10606.136250000003"/>
    <n v="13462.070000000002"/>
    <n v="9415.8799999999974"/>
  </r>
  <r>
    <n v="2018"/>
    <x v="0"/>
    <x v="57"/>
    <x v="57"/>
    <s v="5020220066235020"/>
    <s v="Support Services"/>
    <s v="Direct Reports"/>
    <s v="Human Resource Services"/>
    <s v="Personnel"/>
    <x v="6"/>
    <x v="6"/>
    <n v="10516.700000000003"/>
    <n v="262.91750000000008"/>
    <n v="10779.617500000002"/>
    <n v="7937.3399999999992"/>
    <n v="10989.44"/>
  </r>
  <r>
    <n v="2018"/>
    <x v="0"/>
    <x v="58"/>
    <x v="58"/>
    <s v="5020220066405020"/>
    <s v="Support Services"/>
    <s v="Direct Reports"/>
    <s v="Safety and Tech Training"/>
    <s v="Personnel"/>
    <x v="6"/>
    <x v="6"/>
    <n v="18601.189999999988"/>
    <n v="465.02974999999969"/>
    <n v="19066.219749999989"/>
    <n v="30033.630000000005"/>
    <n v="28585.350000000002"/>
  </r>
  <r>
    <n v="2018"/>
    <x v="0"/>
    <x v="59"/>
    <x v="59"/>
    <s v="5020220066415020"/>
    <s v="Support Services"/>
    <s v="Direct Reports"/>
    <s v="Safety and Tech Training"/>
    <s v="Personnel"/>
    <x v="6"/>
    <x v="6"/>
    <n v="6994.4200000000019"/>
    <n v="174.86050000000006"/>
    <n v="7169.2805000000017"/>
    <n v="0"/>
    <n v="0"/>
  </r>
  <r>
    <n v="2018"/>
    <x v="0"/>
    <x v="60"/>
    <x v="60"/>
    <s v="5020220067115020"/>
    <s v="Support Services"/>
    <s v="Financial Services"/>
    <s v="Financial Management"/>
    <s v="Personnel"/>
    <x v="6"/>
    <x v="6"/>
    <n v="23250.300000000003"/>
    <n v="581.25750000000005"/>
    <n v="23831.557500000003"/>
    <n v="18545.37"/>
    <n v="17335.039999999994"/>
  </r>
  <r>
    <n v="2018"/>
    <x v="0"/>
    <x v="61"/>
    <x v="61"/>
    <s v="5020220067125020"/>
    <s v="Support Services"/>
    <s v="Financial Services"/>
    <s v="Financial Management"/>
    <s v="Personnel"/>
    <x v="6"/>
    <x v="6"/>
    <n v="17286.899999999994"/>
    <n v="432.1724999999999"/>
    <n v="17719.072499999995"/>
    <n v="16033.399999999994"/>
    <n v="25276.699999999997"/>
  </r>
  <r>
    <n v="2018"/>
    <x v="0"/>
    <x v="62"/>
    <x v="62"/>
    <s v="5020220067145020"/>
    <s v="Support Services"/>
    <s v="Financial Services"/>
    <s v="Supply Chain Management"/>
    <s v="Personnel"/>
    <x v="6"/>
    <x v="6"/>
    <n v="12573.03000000001"/>
    <n v="314.32575000000026"/>
    <n v="12887.35575000001"/>
    <n v="9739.9299999999967"/>
    <n v="10125.589999999995"/>
  </r>
  <r>
    <n v="2018"/>
    <x v="0"/>
    <x v="63"/>
    <x v="63"/>
    <s v="5020220067155020"/>
    <s v="Support Services"/>
    <s v="Financial Services"/>
    <s v="Supply Chain Management"/>
    <s v="Personnel"/>
    <x v="6"/>
    <x v="6"/>
    <n v="4057.0299999999997"/>
    <n v="101.42574999999999"/>
    <n v="4158.4557500000001"/>
    <n v="4063.0699999999993"/>
    <n v="0"/>
  </r>
  <r>
    <n v="2018"/>
    <x v="0"/>
    <x v="64"/>
    <x v="64"/>
    <s v="5020220067215020"/>
    <s v="Support Services"/>
    <s v="Financial Services"/>
    <s v="Budget &amp; Accounting"/>
    <s v="Personnel"/>
    <x v="6"/>
    <x v="6"/>
    <n v="29672.880000000026"/>
    <n v="741.82200000000068"/>
    <n v="30414.702000000027"/>
    <n v="29299.89"/>
    <n v="34731.370000000003"/>
  </r>
  <r>
    <n v="2018"/>
    <x v="0"/>
    <x v="65"/>
    <x v="65"/>
    <s v="5020220067225020"/>
    <s v="Support Services"/>
    <s v="Direct Reports"/>
    <s v="Facility Management"/>
    <s v="Personnel"/>
    <x v="6"/>
    <x v="6"/>
    <n v="7482.1300000000028"/>
    <n v="187.05325000000008"/>
    <n v="7669.1832500000028"/>
    <n v="9522.3799999999974"/>
    <n v="6167.5000000000009"/>
  </r>
  <r>
    <n v="2018"/>
    <x v="0"/>
    <x v="66"/>
    <x v="66"/>
    <s v="5020220067235020"/>
    <s v="Support Services"/>
    <s v="Direct Reports"/>
    <s v="Facility Management"/>
    <s v="Personnel"/>
    <x v="6"/>
    <x v="6"/>
    <n v="14593.050000000001"/>
    <n v="364.82625000000007"/>
    <n v="14957.876250000001"/>
    <n v="13798.280000000002"/>
    <n v="14587.699999999992"/>
  </r>
  <r>
    <n v="2018"/>
    <x v="0"/>
    <x v="67"/>
    <x v="67"/>
    <s v="5020220067315020"/>
    <s v="Support Services"/>
    <s v="Direct Reports"/>
    <s v="Information Technology"/>
    <s v="Personnel"/>
    <x v="6"/>
    <x v="6"/>
    <n v="34914.58"/>
    <n v="872.86450000000013"/>
    <n v="35787.444500000005"/>
    <n v="59741.09"/>
    <n v="83481.849999999991"/>
  </r>
  <r>
    <n v="2018"/>
    <x v="0"/>
    <x v="68"/>
    <x v="68"/>
    <s v="5020220067325020"/>
    <s v="Support Services"/>
    <s v="Direct Reports"/>
    <s v="Information Technology"/>
    <s v="Personnel"/>
    <x v="6"/>
    <x v="6"/>
    <n v="43206.44"/>
    <n v="1080.1610000000001"/>
    <n v="44286.601000000002"/>
    <n v="0"/>
    <n v="0"/>
  </r>
  <r>
    <n v="2018"/>
    <x v="0"/>
    <x v="69"/>
    <x v="69"/>
    <s v="5020220068055020"/>
    <s v="Environmental Affairs &amp; Conservation"/>
    <s v="Environmental Affairs &amp; Conservation"/>
    <s v="Water Conservation"/>
    <s v="Personnel"/>
    <x v="6"/>
    <x v="6"/>
    <n v="76034.010000000038"/>
    <n v="1900.8502500000011"/>
    <n v="77934.860250000042"/>
    <n v="64967"/>
    <n v="63749.020000000011"/>
  </r>
  <r>
    <n v="2018"/>
    <x v="0"/>
    <x v="70"/>
    <x v="70"/>
    <s v="5020220077335020"/>
    <s v="Water Resources Management"/>
    <s v="Water Resources Management"/>
    <s v="Utility Development Svcs"/>
    <s v="Personnel"/>
    <x v="6"/>
    <x v="6"/>
    <n v="4871.5200000000004"/>
    <n v="121.78800000000001"/>
    <n v="4993.3080000000009"/>
    <n v="5329.8299999999981"/>
    <n v="6534.82"/>
  </r>
  <r>
    <n v="2018"/>
    <x v="1"/>
    <x v="70"/>
    <x v="70"/>
    <s v="5030220077335020"/>
    <s v="Water Resources Management"/>
    <s v="Water Resources Management"/>
    <s v="Utility Development Svcs"/>
    <s v="Personnel"/>
    <x v="6"/>
    <x v="6"/>
    <n v="13232.430000000002"/>
    <n v="330.8107500000001"/>
    <n v="13563.240750000003"/>
    <n v="9087.7699999999986"/>
    <n v="10388.9"/>
  </r>
  <r>
    <n v="2018"/>
    <x v="1"/>
    <x v="71"/>
    <x v="71"/>
    <s v="5030220077485020"/>
    <s v="Environmental Affairs &amp; Conservation"/>
    <s v="Environmental Affairs &amp; Conservation"/>
    <s v="Special Services"/>
    <s v="Personnel"/>
    <x v="6"/>
    <x v="6"/>
    <n v="6905.0599999999986"/>
    <n v="172.62649999999996"/>
    <n v="7077.6864999999989"/>
    <n v="1726.34"/>
    <n v="0"/>
  </r>
  <r>
    <n v="2018"/>
    <x v="0"/>
    <x v="72"/>
    <x v="72"/>
    <s v="5020220077495020"/>
    <s v="Environmental Affairs &amp; Conservation"/>
    <s v="Environmental Affairs &amp; Conservation"/>
    <s v="Special Services"/>
    <s v="Personnel"/>
    <x v="6"/>
    <x v="6"/>
    <n v="435.41999999999996"/>
    <n v="10.8855"/>
    <n v="446.30549999999994"/>
    <n v="1936.2"/>
    <n v="0"/>
  </r>
  <r>
    <n v="2018"/>
    <x v="0"/>
    <x v="73"/>
    <x v="73"/>
    <s v="5020220077635020"/>
    <s v="Support Services"/>
    <s v="Financial Services"/>
    <s v="Customer Services"/>
    <s v="Personnel"/>
    <x v="6"/>
    <x v="6"/>
    <n v="6945.0400000000009"/>
    <n v="173.62600000000003"/>
    <n v="7118.6660000000011"/>
    <n v="3519.95"/>
    <n v="2918.13"/>
  </r>
  <r>
    <n v="2018"/>
    <x v="1"/>
    <x v="73"/>
    <x v="73"/>
    <s v="5030220077635020"/>
    <s v="Support Services"/>
    <s v="Financial Services"/>
    <s v="Customer Services"/>
    <s v="Personnel"/>
    <x v="6"/>
    <x v="6"/>
    <n v="7348.5200000000013"/>
    <n v="183.71300000000005"/>
    <n v="7532.2330000000011"/>
    <n v="4587.8"/>
    <n v="3052.3699999999994"/>
  </r>
  <r>
    <n v="2018"/>
    <x v="1"/>
    <x v="74"/>
    <x v="74"/>
    <s v="5030220080025020"/>
    <s v="Operations"/>
    <s v="Treatment"/>
    <s v="Treatment Support"/>
    <s v="Personnel"/>
    <x v="6"/>
    <x v="6"/>
    <n v="34907.58"/>
    <n v="872.68950000000007"/>
    <n v="35780.269500000002"/>
    <n v="22072.619999999995"/>
    <n v="23978.689999999991"/>
  </r>
  <r>
    <n v="2018"/>
    <x v="1"/>
    <x v="75"/>
    <x v="75"/>
    <s v="5030220080035020"/>
    <s v="Operations"/>
    <s v="Treatment"/>
    <s v="Treatment Enterprise Asset Management System"/>
    <s v="Personnel"/>
    <x v="6"/>
    <x v="6"/>
    <n v="12312.849999999999"/>
    <n v="307.82124999999996"/>
    <n v="12620.671249999999"/>
    <n v="10570.82"/>
    <n v="7951.36"/>
  </r>
  <r>
    <n v="2018"/>
    <x v="1"/>
    <x v="76"/>
    <x v="2"/>
    <s v="5030220080045020"/>
    <s v="Support Services"/>
    <s v="Direct Reports"/>
    <s v="Security Management"/>
    <s v="Personnel"/>
    <x v="6"/>
    <x v="6"/>
    <n v="9160.1999999999971"/>
    <n v="229.00499999999994"/>
    <n v="9389.2049999999963"/>
    <n v="7690.3400000000029"/>
    <n v="15351.080000000005"/>
  </r>
  <r>
    <n v="2018"/>
    <x v="1"/>
    <x v="77"/>
    <x v="76"/>
    <s v="5030220080115020"/>
    <s v="Operations"/>
    <s v="Treatment"/>
    <s v="Wastewater Treatment"/>
    <s v="Personnel"/>
    <x v="6"/>
    <x v="6"/>
    <n v="56707.630000000012"/>
    <n v="1417.6907500000004"/>
    <n v="58125.320750000014"/>
    <n v="57125.500000000015"/>
    <n v="59997.340000000026"/>
  </r>
  <r>
    <n v="2018"/>
    <x v="1"/>
    <x v="78"/>
    <x v="77"/>
    <s v="5030220080125020"/>
    <s v="Operations"/>
    <s v="Treatment"/>
    <s v="Wastewater Treatment"/>
    <s v="Personnel"/>
    <x v="6"/>
    <x v="6"/>
    <n v="56518.280000000013"/>
    <n v="1412.9570000000003"/>
    <n v="57931.237000000016"/>
    <n v="71468.219999999958"/>
    <n v="61229.689999999995"/>
  </r>
  <r>
    <n v="2018"/>
    <x v="1"/>
    <x v="79"/>
    <x v="78"/>
    <s v="5030220080215020"/>
    <s v="Operations"/>
    <s v="Treatment"/>
    <s v="Lift Stations and Remote Facilities"/>
    <s v="Personnel"/>
    <x v="6"/>
    <x v="6"/>
    <n v="10018.290000000001"/>
    <n v="250.45725000000004"/>
    <n v="10268.74725"/>
    <n v="5746.5199999999995"/>
    <n v="10428.800000000005"/>
  </r>
  <r>
    <n v="2018"/>
    <x v="1"/>
    <x v="80"/>
    <x v="79"/>
    <s v="5030220080315020"/>
    <s v="Operations"/>
    <s v="Treatment"/>
    <s v="Wastewater Treatment"/>
    <s v="Personnel"/>
    <x v="6"/>
    <x v="6"/>
    <n v="48251.939999999981"/>
    <n v="1206.2984999999996"/>
    <n v="49458.238499999978"/>
    <n v="46105.209999999977"/>
    <n v="39369.33"/>
  </r>
  <r>
    <n v="2018"/>
    <x v="1"/>
    <x v="81"/>
    <x v="80"/>
    <s v="5030220080325020"/>
    <s v="Operations"/>
    <s v="Treatment"/>
    <s v="Wastewater Treatment"/>
    <s v="Personnel"/>
    <x v="6"/>
    <x v="6"/>
    <n v="23716.020000000019"/>
    <n v="592.90050000000053"/>
    <n v="24308.920500000018"/>
    <n v="37901.989999999991"/>
    <n v="41697.789999999994"/>
  </r>
  <r>
    <n v="2018"/>
    <x v="1"/>
    <x v="82"/>
    <x v="81"/>
    <s v="5030220080335020"/>
    <s v="Operations"/>
    <s v="Treatment"/>
    <s v="Wastewater Treatment"/>
    <s v="Personnel"/>
    <x v="6"/>
    <x v="6"/>
    <n v="14355.57"/>
    <n v="358.88925"/>
    <n v="14714.45925"/>
    <n v="12821.14"/>
    <n v="10883.12"/>
  </r>
  <r>
    <n v="2018"/>
    <x v="1"/>
    <x v="83"/>
    <x v="82"/>
    <s v="5030220080435020"/>
    <s v="Operations"/>
    <s v="Treatment"/>
    <s v="AWU Electrical Services"/>
    <s v="Personnel"/>
    <x v="6"/>
    <x v="6"/>
    <n v="47445.7"/>
    <n v="1186.1424999999999"/>
    <n v="48631.842499999999"/>
    <n v="62488.950000000041"/>
    <n v="55024.859999999993"/>
  </r>
  <r>
    <n v="2018"/>
    <x v="1"/>
    <x v="84"/>
    <x v="83"/>
    <s v="5030220080445020"/>
    <s v="Operations"/>
    <s v="Treatment"/>
    <s v="AWU Instrumentation &amp; Control"/>
    <s v="Personnel"/>
    <x v="6"/>
    <x v="6"/>
    <n v="42190.030000000006"/>
    <n v="1054.7507500000002"/>
    <n v="43244.780750000005"/>
    <n v="56654.539999999928"/>
    <n v="50840.819999999992"/>
  </r>
  <r>
    <n v="2018"/>
    <x v="1"/>
    <x v="85"/>
    <x v="84"/>
    <s v="5030220080515020"/>
    <s v="Operations"/>
    <s v="Treatment"/>
    <s v="Wastewater Treatment"/>
    <s v="Personnel"/>
    <x v="6"/>
    <x v="6"/>
    <n v="61695.57"/>
    <n v="1542.3892500000002"/>
    <n v="63237.95925"/>
    <n v="75455.290000000023"/>
    <n v="65839.709999999992"/>
  </r>
  <r>
    <n v="2018"/>
    <x v="1"/>
    <x v="86"/>
    <x v="85"/>
    <s v="5030220080525020"/>
    <s v="Operations"/>
    <s v="Treatment"/>
    <s v="Wastewater Treatment"/>
    <s v="Personnel"/>
    <x v="6"/>
    <x v="6"/>
    <n v="58559.390000000014"/>
    <n v="1463.9847500000005"/>
    <n v="60023.374750000017"/>
    <n v="50735.260000000009"/>
    <n v="61684.369999999959"/>
  </r>
  <r>
    <n v="2018"/>
    <x v="1"/>
    <x v="87"/>
    <x v="86"/>
    <s v="5030220080535020"/>
    <s v="Operations"/>
    <s v="Treatment"/>
    <s v="Lift Stations and Remote Facilities"/>
    <s v="Personnel"/>
    <x v="6"/>
    <x v="6"/>
    <n v="96149.76999999996"/>
    <n v="2403.7442499999993"/>
    <n v="98553.514249999964"/>
    <n v="100335.82999999996"/>
    <n v="74922.469999999943"/>
  </r>
  <r>
    <n v="2018"/>
    <x v="1"/>
    <x v="88"/>
    <x v="87"/>
    <s v="5030220080615020"/>
    <s v="Operations"/>
    <s v="Treatment"/>
    <s v="Laboratory Services"/>
    <s v="Personnel"/>
    <x v="6"/>
    <x v="6"/>
    <n v="62765.530000000006"/>
    <n v="1569.1382500000002"/>
    <n v="64334.66825000001"/>
    <n v="57575.619999999988"/>
    <n v="46081.559999999983"/>
  </r>
  <r>
    <n v="2018"/>
    <x v="1"/>
    <x v="89"/>
    <x v="88"/>
    <s v="5030220080635020"/>
    <s v="Operations"/>
    <s v="Treatment"/>
    <s v="Laboratory Services"/>
    <s v="Personnel"/>
    <x v="6"/>
    <x v="6"/>
    <n v="44829.969999999979"/>
    <n v="1120.7492499999996"/>
    <n v="45950.71924999998"/>
    <n v="49315.8"/>
    <n v="42844.37999999999"/>
  </r>
  <r>
    <n v="2018"/>
    <x v="1"/>
    <x v="90"/>
    <x v="89"/>
    <s v="5030220080705020"/>
    <s v="Operations"/>
    <s v="Treatment"/>
    <s v="Process Engineering"/>
    <s v="Personnel"/>
    <x v="6"/>
    <x v="6"/>
    <n v="24111.34"/>
    <n v="602.7835"/>
    <n v="24714.123500000002"/>
    <n v="15664.829999999998"/>
    <n v="15241.86"/>
  </r>
  <r>
    <n v="2018"/>
    <x v="1"/>
    <x v="91"/>
    <x v="90"/>
    <s v="5030220082125020"/>
    <s v="Operations"/>
    <s v="Pipeline Operations"/>
    <s v="Water Meter Operations"/>
    <s v="Personnel"/>
    <x v="6"/>
    <x v="6"/>
    <n v="12560.990000000007"/>
    <n v="314.02475000000021"/>
    <n v="12875.014750000008"/>
    <n v="12770.88"/>
    <n v="5650.6699999999973"/>
  </r>
  <r>
    <n v="2018"/>
    <x v="1"/>
    <x v="92"/>
    <x v="91"/>
    <s v="5030220082145020"/>
    <s v="Operations"/>
    <s v="Pipeline Operations"/>
    <s v="Pipeline Management Services"/>
    <s v="Personnel"/>
    <x v="6"/>
    <x v="6"/>
    <n v="19310.979999999974"/>
    <n v="482.77449999999936"/>
    <n v="19793.754499999974"/>
    <n v="17078.840000000007"/>
    <n v="21079.190000000013"/>
  </r>
  <r>
    <n v="2018"/>
    <x v="1"/>
    <x v="93"/>
    <x v="92"/>
    <s v="5030220082175020"/>
    <s v="Operations"/>
    <s v="Pipeline Operations"/>
    <s v="Pipeline Management Services"/>
    <s v="Personnel"/>
    <x v="6"/>
    <x v="6"/>
    <n v="37227.05000000001"/>
    <n v="930.67625000000032"/>
    <n v="38157.726250000007"/>
    <n v="41195.289999999986"/>
    <n v="45101.029999999984"/>
  </r>
  <r>
    <n v="2018"/>
    <x v="1"/>
    <x v="94"/>
    <x v="93"/>
    <s v="5030220082185020"/>
    <s v="Operations"/>
    <s v="Pipeline Operations"/>
    <s v="Construction &amp; Rehabilitation Services "/>
    <s v="Personnel"/>
    <x v="6"/>
    <x v="6"/>
    <n v="25715.010000000002"/>
    <n v="642.87525000000005"/>
    <n v="26357.885250000003"/>
    <n v="3080.65"/>
    <n v="2661.83"/>
  </r>
  <r>
    <n v="2018"/>
    <x v="1"/>
    <x v="95"/>
    <x v="94"/>
    <s v="5030220082215020"/>
    <s v="Environmental Affairs &amp; Conservation"/>
    <s v="Environmental Affairs &amp; Conservation"/>
    <s v="Special Services"/>
    <s v="Personnel"/>
    <x v="6"/>
    <x v="6"/>
    <n v="51209.52"/>
    <n v="1280.2380000000001"/>
    <n v="52489.757999999994"/>
    <n v="76391.270000000019"/>
    <n v="78576.359999999899"/>
  </r>
  <r>
    <n v="2018"/>
    <x v="1"/>
    <x v="96"/>
    <x v="27"/>
    <s v="5030220082275020"/>
    <s v="Environmental Affairs &amp; Conservation"/>
    <s v="Environmental Affairs &amp; Conservation"/>
    <s v="Special Services"/>
    <s v="Personnel"/>
    <x v="6"/>
    <x v="6"/>
    <n v="3722.64"/>
    <n v="93.066000000000003"/>
    <n v="3815.7059999999997"/>
    <n v="3664.2400000000002"/>
    <n v="3788.86"/>
  </r>
  <r>
    <n v="2018"/>
    <x v="1"/>
    <x v="97"/>
    <x v="95"/>
    <s v="5030220082315020"/>
    <s v="Operations"/>
    <s v="Pipeline Operations"/>
    <s v="Construction &amp; Rehabilitation Services "/>
    <s v="Personnel"/>
    <x v="6"/>
    <x v="6"/>
    <n v="115852.39999999986"/>
    <n v="2896.3099999999968"/>
    <n v="118748.70999999986"/>
    <n v="122149.18999999996"/>
    <n v="92223.450000000041"/>
  </r>
  <r>
    <n v="2016"/>
    <x v="1"/>
    <x v="98"/>
    <x v="96"/>
    <s v="5030220082435020"/>
    <s v="Operations"/>
    <s v="Pipeline Operations"/>
    <s v="Construction &amp; Rehabilitation Services "/>
    <s v="Personnel"/>
    <x v="6"/>
    <x v="6"/>
    <n v="0"/>
    <m/>
    <n v="0"/>
    <n v="12944.700000000003"/>
    <n v="15795.190000000002"/>
  </r>
  <r>
    <n v="2018"/>
    <x v="1"/>
    <x v="99"/>
    <x v="35"/>
    <s v="5030220082485020"/>
    <s v="Support Services"/>
    <s v="Direct Reports"/>
    <s v="Facility Management"/>
    <s v="Personnel"/>
    <x v="6"/>
    <x v="6"/>
    <n v="10753.550000000003"/>
    <n v="268.83875000000006"/>
    <n v="11022.388750000004"/>
    <n v="10540.320000000005"/>
    <n v="11523.550000000005"/>
  </r>
  <r>
    <n v="2018"/>
    <x v="1"/>
    <x v="100"/>
    <x v="97"/>
    <s v="5030220084105020"/>
    <s v="Operations"/>
    <s v="Pipeline Operations"/>
    <s v="Construction &amp; Rehabilitation Services "/>
    <s v="Personnel"/>
    <x v="6"/>
    <x v="6"/>
    <n v="69929.819999999992"/>
    <n v="1748.2455"/>
    <n v="71678.065499999997"/>
    <n v="74091.620000000054"/>
    <n v="61084.399999999987"/>
  </r>
  <r>
    <n v="2018"/>
    <x v="1"/>
    <x v="101"/>
    <x v="36"/>
    <s v="5030220084115020"/>
    <s v="Water Resources Management"/>
    <s v="Water Resources Management"/>
    <s v="Systems Planning"/>
    <s v="Personnel"/>
    <x v="6"/>
    <x v="6"/>
    <n v="37566.400000000001"/>
    <n v="939.16000000000008"/>
    <n v="38505.560000000005"/>
    <n v="45243.850000000006"/>
    <n v="22758.37"/>
  </r>
  <r>
    <n v="2018"/>
    <x v="1"/>
    <x v="102"/>
    <x v="37"/>
    <s v="5030220084125020"/>
    <s v="Water Resources Management"/>
    <s v="Water Resources Management"/>
    <s v="Utility Development Svcs"/>
    <s v="Personnel"/>
    <x v="6"/>
    <x v="6"/>
    <n v="95450.41"/>
    <n v="2386.2602500000003"/>
    <n v="97836.67025000001"/>
    <n v="79371.620000000054"/>
    <n v="66423.289999999994"/>
  </r>
  <r>
    <n v="2018"/>
    <x v="1"/>
    <x v="103"/>
    <x v="38"/>
    <s v="5030220084145020"/>
    <s v="Water Resources Management"/>
    <s v="Water Resources Management"/>
    <s v="Infrastructure Management "/>
    <s v="Personnel"/>
    <x v="6"/>
    <x v="6"/>
    <n v="38278.789999999979"/>
    <n v="956.96974999999952"/>
    <n v="39235.759749999976"/>
    <n v="38194.429999999986"/>
    <n v="38673.329999999987"/>
  </r>
  <r>
    <n v="2018"/>
    <x v="1"/>
    <x v="104"/>
    <x v="98"/>
    <s v="5030220084155020"/>
    <s v="Water Resources Management"/>
    <s v="Water Resources Management"/>
    <s v="Utility Development Svcs"/>
    <s v="Personnel"/>
    <x v="6"/>
    <x v="6"/>
    <n v="8459.3299999999981"/>
    <n v="211.48324999999997"/>
    <n v="8670.8132499999974"/>
    <n v="8851.7999999999993"/>
    <n v="11155.809999999998"/>
  </r>
  <r>
    <n v="2018"/>
    <x v="1"/>
    <x v="105"/>
    <x v="40"/>
    <s v="5030220084175020"/>
    <s v="Support Services"/>
    <s v="Direct Reports"/>
    <s v="Information Technology"/>
    <s v="Personnel"/>
    <x v="6"/>
    <x v="6"/>
    <n v="39132.74"/>
    <n v="978.31849999999997"/>
    <n v="40111.058499999999"/>
    <n v="33609.539999999994"/>
    <n v="39584.529999999992"/>
  </r>
  <r>
    <n v="2018"/>
    <x v="1"/>
    <x v="106"/>
    <x v="99"/>
    <s v="5030220084205020"/>
    <s v="Engineering Services"/>
    <s v="Engineering Services"/>
    <s v="Facility Engineering"/>
    <s v="Personnel"/>
    <x v="6"/>
    <x v="6"/>
    <n v="90572.930000000066"/>
    <n v="2264.3232500000017"/>
    <n v="92837.253250000067"/>
    <n v="41939.939999999959"/>
    <n v="20846.730000000003"/>
  </r>
  <r>
    <n v="2016"/>
    <x v="1"/>
    <x v="107"/>
    <x v="100"/>
    <s v="5030220084225020"/>
    <s v="Engineering Services"/>
    <s v="Engineering Services"/>
    <s v="Facility Engineering"/>
    <s v="Personnel"/>
    <x v="6"/>
    <x v="6"/>
    <n v="0"/>
    <m/>
    <n v="0"/>
    <n v="38262.349999999984"/>
    <n v="27725.65"/>
  </r>
  <r>
    <n v="2018"/>
    <x v="1"/>
    <x v="108"/>
    <x v="43"/>
    <s v="5030220084315020"/>
    <s v="Engineering Services"/>
    <s v="Engineering Services"/>
    <s v="Distribution System Engineering"/>
    <s v="Personnel"/>
    <x v="6"/>
    <x v="6"/>
    <n v="13523.320000000002"/>
    <n v="338.08300000000008"/>
    <n v="13861.403000000002"/>
    <n v="16881.899999999994"/>
    <n v="20478.05"/>
  </r>
  <r>
    <n v="2018"/>
    <x v="1"/>
    <x v="109"/>
    <x v="101"/>
    <s v="5030220084405020"/>
    <s v="Engineering Services"/>
    <s v="Engineering Services"/>
    <s v="Collection System Engineering"/>
    <s v="Personnel"/>
    <x v="6"/>
    <x v="6"/>
    <n v="100837.60999999999"/>
    <n v="2520.9402499999997"/>
    <n v="103358.55024999999"/>
    <n v="106284.91999999998"/>
    <n v="94587.92"/>
  </r>
  <r>
    <n v="2018"/>
    <x v="1"/>
    <x v="110"/>
    <x v="102"/>
    <s v="5030220084425020"/>
    <s v="Operations"/>
    <s v="Pipeline Operations"/>
    <s v="Collection System Services"/>
    <s v="Personnel"/>
    <x v="6"/>
    <x v="6"/>
    <n v="107250.29000000012"/>
    <n v="2681.2572500000033"/>
    <n v="109931.54725000013"/>
    <n v="102461.37999999995"/>
    <n v="93774.459999999977"/>
  </r>
  <r>
    <n v="2018"/>
    <x v="1"/>
    <x v="111"/>
    <x v="103"/>
    <s v="5030220084435020"/>
    <s v="Operations"/>
    <s v="Pipeline Operations"/>
    <s v="Collection System Services"/>
    <s v="Personnel"/>
    <x v="6"/>
    <x v="6"/>
    <n v="22018.740000000005"/>
    <n v="550.46850000000018"/>
    <n v="22569.208500000004"/>
    <n v="15054.810000000005"/>
    <n v="15543.439999999999"/>
  </r>
  <r>
    <n v="2018"/>
    <x v="1"/>
    <x v="112"/>
    <x v="104"/>
    <s v="5030220084475020"/>
    <s v="Operations"/>
    <s v="Pipeline Operations"/>
    <s v="Collection System Services"/>
    <s v="Personnel"/>
    <x v="6"/>
    <x v="6"/>
    <n v="41108.700000000033"/>
    <n v="1027.7175000000009"/>
    <n v="42136.417500000032"/>
    <n v="45645.999999999964"/>
    <n v="39279.190000000017"/>
  </r>
  <r>
    <n v="2018"/>
    <x v="1"/>
    <x v="113"/>
    <x v="105"/>
    <s v="5030220086075020"/>
    <s v="Environmental Affairs &amp; Conservation"/>
    <s v="Environmental Affairs &amp; Conservation"/>
    <s v="Environmental and Regulatory Services"/>
    <s v="Personnel"/>
    <x v="6"/>
    <x v="6"/>
    <n v="21528.369999999988"/>
    <n v="538.20924999999977"/>
    <n v="22066.579249999988"/>
    <n v="33623.150000000016"/>
    <n v="33296.43"/>
  </r>
  <r>
    <n v="2018"/>
    <x v="1"/>
    <x v="114"/>
    <x v="48"/>
    <s v="5030220086095020"/>
    <s v="Support Services"/>
    <s v="Direct Reports"/>
    <s v="Internal Audit"/>
    <s v="Personnel"/>
    <x v="6"/>
    <x v="6"/>
    <n v="7016.26"/>
    <n v="175.40650000000002"/>
    <n v="7191.6665000000003"/>
    <n v="12527.710000000005"/>
    <n v="15087.719999999996"/>
  </r>
  <r>
    <n v="2018"/>
    <x v="1"/>
    <x v="115"/>
    <x v="49"/>
    <s v="5030220086105020"/>
    <s v="Support Services"/>
    <s v="Direct Reports"/>
    <s v="Office of Director"/>
    <s v="Personnel"/>
    <x v="6"/>
    <x v="6"/>
    <n v="14873.209999999997"/>
    <n v="371.83024999999998"/>
    <n v="15245.040249999998"/>
    <n v="16447.850000000006"/>
    <n v="23718.19"/>
  </r>
  <r>
    <n v="2018"/>
    <x v="1"/>
    <x v="116"/>
    <x v="60"/>
    <s v="5030220086115020"/>
    <s v="Support Services"/>
    <s v="Financial Services"/>
    <s v="Financial Management"/>
    <s v="Personnel"/>
    <x v="6"/>
    <x v="6"/>
    <n v="23295.859999999986"/>
    <n v="582.39649999999972"/>
    <n v="23878.256499999985"/>
    <n v="18571.519999999993"/>
    <n v="17352.719999999998"/>
  </r>
  <r>
    <n v="2018"/>
    <x v="1"/>
    <x v="117"/>
    <x v="61"/>
    <s v="5030220086125020"/>
    <s v="Support Services"/>
    <s v="Financial Services"/>
    <s v="Financial Management"/>
    <s v="Personnel"/>
    <x v="6"/>
    <x v="6"/>
    <n v="17312.619999999995"/>
    <n v="432.81549999999993"/>
    <n v="17745.435499999996"/>
    <n v="16029.19999999999"/>
    <n v="25188.459999999995"/>
  </r>
  <r>
    <n v="2018"/>
    <x v="1"/>
    <x v="118"/>
    <x v="51"/>
    <s v="5030220086135020"/>
    <s v="Support Services"/>
    <s v="Financial Services"/>
    <s v="Supply Chain Management"/>
    <s v="Personnel"/>
    <x v="6"/>
    <x v="6"/>
    <n v="18404.169999999995"/>
    <n v="460.10424999999987"/>
    <n v="18864.274249999995"/>
    <n v="17129.750000000004"/>
    <n v="11290.320000000009"/>
  </r>
  <r>
    <n v="2018"/>
    <x v="1"/>
    <x v="119"/>
    <x v="62"/>
    <s v="5030220086145020"/>
    <s v="Support Services"/>
    <s v="Financial Services"/>
    <s v="Supply Chain Management"/>
    <s v="Personnel"/>
    <x v="6"/>
    <x v="6"/>
    <n v="12573.010000000006"/>
    <n v="314.32525000000015"/>
    <n v="12887.335250000006"/>
    <n v="9739.93"/>
    <n v="10125.609999999991"/>
  </r>
  <r>
    <n v="2018"/>
    <x v="1"/>
    <x v="120"/>
    <x v="52"/>
    <s v="5030220086155020"/>
    <s v="Support Services"/>
    <s v="Financial Services"/>
    <s v="Budget &amp; Accounting"/>
    <s v="Personnel"/>
    <x v="6"/>
    <x v="6"/>
    <n v="13936.300000000007"/>
    <n v="348.4075000000002"/>
    <n v="14284.707500000006"/>
    <n v="8612.4999999999945"/>
    <n v="11124.590000000002"/>
  </r>
  <r>
    <n v="2018"/>
    <x v="1"/>
    <x v="121"/>
    <x v="106"/>
    <s v="5030220086185020"/>
    <s v="Environmental Affairs &amp; Conservation"/>
    <s v="Environmental Affairs &amp; Conservation"/>
    <s v="Environmental and Regulatory Services"/>
    <s v="Personnel"/>
    <x v="6"/>
    <x v="6"/>
    <n v="342.32"/>
    <n v="8.5579999999999998"/>
    <n v="350.87799999999999"/>
    <n v="2004"/>
    <n v="2926.08"/>
  </r>
  <r>
    <n v="2018"/>
    <x v="1"/>
    <x v="122"/>
    <x v="53"/>
    <s v="5030220086195020"/>
    <s v="Support Services"/>
    <s v="Direct Reports"/>
    <s v="Management Resiliency"/>
    <s v="Personnel"/>
    <x v="6"/>
    <x v="6"/>
    <n v="11135.700000000003"/>
    <n v="278.3925000000001"/>
    <n v="11414.092500000002"/>
    <n v="0"/>
    <n v="0"/>
  </r>
  <r>
    <n v="2018"/>
    <x v="1"/>
    <x v="123"/>
    <x v="54"/>
    <s v="5030220086205020"/>
    <s v="Support Services"/>
    <s v="Direct Reports"/>
    <s v="Office of Director"/>
    <s v="Personnel"/>
    <x v="6"/>
    <x v="6"/>
    <n v="2589.6299999999997"/>
    <n v="64.740749999999991"/>
    <n v="2654.3707499999996"/>
    <n v="1635.0199999999998"/>
    <n v="0"/>
  </r>
  <r>
    <n v="2018"/>
    <x v="1"/>
    <x v="124"/>
    <x v="64"/>
    <s v="5030220086215020"/>
    <s v="Support Services"/>
    <s v="Financial Services"/>
    <s v="Budget &amp; Accounting"/>
    <s v="Personnel"/>
    <x v="6"/>
    <x v="6"/>
    <n v="29839.360000000019"/>
    <n v="745.98400000000049"/>
    <n v="30585.344000000019"/>
    <n v="29126.200000000004"/>
    <n v="34695.479999999996"/>
  </r>
  <r>
    <n v="2018"/>
    <x v="1"/>
    <x v="125"/>
    <x v="65"/>
    <s v="5030220086225020"/>
    <s v="Support Services"/>
    <s v="Direct Reports"/>
    <s v="Facility Management"/>
    <s v="Personnel"/>
    <x v="6"/>
    <x v="6"/>
    <n v="7286.6600000000008"/>
    <n v="182.16650000000004"/>
    <n v="7468.826500000001"/>
    <n v="9522.39"/>
    <n v="6434.9499999999989"/>
  </r>
  <r>
    <n v="2018"/>
    <x v="1"/>
    <x v="126"/>
    <x v="66"/>
    <s v="5030220086235020"/>
    <s v="Support Services"/>
    <s v="Direct Reports"/>
    <s v="Facility Management"/>
    <s v="Personnel"/>
    <x v="6"/>
    <x v="6"/>
    <n v="14592.979999999996"/>
    <n v="364.82449999999994"/>
    <n v="14957.804499999997"/>
    <n v="13793.220000000007"/>
    <n v="14587.719999999992"/>
  </r>
  <r>
    <n v="2018"/>
    <x v="1"/>
    <x v="127"/>
    <x v="67"/>
    <s v="5030220086315020"/>
    <s v="Support Services"/>
    <s v="Direct Reports"/>
    <s v="Information Technology"/>
    <s v="Personnel"/>
    <x v="6"/>
    <x v="6"/>
    <n v="34914.829999999994"/>
    <n v="872.87074999999993"/>
    <n v="35787.700749999996"/>
    <n v="56666.139999999963"/>
    <n v="73072.840000000011"/>
  </r>
  <r>
    <n v="2018"/>
    <x v="1"/>
    <x v="128"/>
    <x v="68"/>
    <s v="5030220086325020"/>
    <s v="Support Services"/>
    <s v="Direct Reports"/>
    <s v="Information Technology"/>
    <s v="Personnel"/>
    <x v="6"/>
    <x v="6"/>
    <n v="43181.959999999985"/>
    <n v="1079.5489999999998"/>
    <n v="44261.508999999984"/>
    <n v="0"/>
    <n v="0"/>
  </r>
  <r>
    <n v="2018"/>
    <x v="1"/>
    <x v="129"/>
    <x v="31"/>
    <s v="5030220086425020"/>
    <s v="Support Services"/>
    <s v="Financial Services"/>
    <s v="Customer Services"/>
    <s v="Personnel"/>
    <x v="6"/>
    <x v="6"/>
    <n v="19977.32"/>
    <n v="499.43299999999999"/>
    <n v="20476.753000000001"/>
    <n v="11255.919999999995"/>
    <n v="11499.339999999997"/>
  </r>
  <r>
    <n v="2018"/>
    <x v="1"/>
    <x v="130"/>
    <x v="33"/>
    <s v="5030220086455020"/>
    <s v="Support Services"/>
    <s v="Financial Services"/>
    <s v="Customer Services"/>
    <s v="Personnel"/>
    <x v="6"/>
    <x v="6"/>
    <n v="30557.019999999982"/>
    <n v="763.9254999999996"/>
    <n v="31320.945499999983"/>
    <n v="36106.070000000014"/>
    <n v="26548.810000000009"/>
  </r>
  <r>
    <n v="2018"/>
    <x v="1"/>
    <x v="131"/>
    <x v="50"/>
    <s v="5030220087115020"/>
    <s v="Environmental Affairs &amp; Conservation"/>
    <s v="Environmental Affairs &amp; Conservation"/>
    <s v="Public Affairs"/>
    <s v="Personnel"/>
    <x v="6"/>
    <x v="6"/>
    <n v="15593.149999999996"/>
    <n v="389.8287499999999"/>
    <n v="15982.978749999997"/>
    <n v="21212.48"/>
    <n v="21876.569999999996"/>
  </r>
  <r>
    <n v="2018"/>
    <x v="1"/>
    <x v="132"/>
    <x v="63"/>
    <s v="5030220087155020"/>
    <s v="Support Services"/>
    <s v="Financial Services"/>
    <s v="Supply Chain Management"/>
    <s v="Personnel"/>
    <x v="6"/>
    <x v="6"/>
    <n v="4057.0099999999993"/>
    <n v="101.42524999999999"/>
    <n v="4158.4352499999995"/>
    <n v="4063.0199999999995"/>
    <n v="0"/>
  </r>
  <r>
    <n v="2018"/>
    <x v="1"/>
    <x v="133"/>
    <x v="55"/>
    <s v="5030220087215020"/>
    <s v="Support Services"/>
    <s v="Direct Reports"/>
    <s v="Human Resource Services"/>
    <s v="Personnel"/>
    <x v="6"/>
    <x v="6"/>
    <n v="4274.1000000000004"/>
    <n v="106.85250000000002"/>
    <n v="4380.9525000000003"/>
    <n v="1741.6899999999998"/>
    <n v="2021.3399999999997"/>
  </r>
  <r>
    <n v="2018"/>
    <x v="1"/>
    <x v="134"/>
    <x v="56"/>
    <s v="5030220087225020"/>
    <s v="Support Services"/>
    <s v="Direct Reports"/>
    <s v="Human Resource Services"/>
    <s v="Personnel"/>
    <x v="6"/>
    <x v="6"/>
    <n v="10388.110000000002"/>
    <n v="259.70275000000009"/>
    <n v="10647.812750000003"/>
    <n v="13087.729999999998"/>
    <n v="14812.539999999994"/>
  </r>
  <r>
    <n v="2018"/>
    <x v="1"/>
    <x v="135"/>
    <x v="57"/>
    <s v="5030220087235020"/>
    <s v="Support Services"/>
    <s v="Direct Reports"/>
    <s v="Human Resource Services"/>
    <s v="Personnel"/>
    <x v="6"/>
    <x v="6"/>
    <n v="9585.2800000000025"/>
    <n v="239.63200000000006"/>
    <n v="9824.9120000000021"/>
    <n v="8002.6599999999989"/>
    <n v="10532.480000000001"/>
  </r>
  <r>
    <n v="2018"/>
    <x v="1"/>
    <x v="136"/>
    <x v="58"/>
    <s v="5030220087405020"/>
    <s v="Support Services"/>
    <s v="Direct Reports"/>
    <s v="Safety and Tech Training"/>
    <s v="Personnel"/>
    <x v="6"/>
    <x v="6"/>
    <n v="18591.28"/>
    <n v="464.78199999999998"/>
    <n v="19056.061999999998"/>
    <n v="30043.420000000013"/>
    <n v="28575.98"/>
  </r>
  <r>
    <n v="2018"/>
    <x v="1"/>
    <x v="137"/>
    <x v="59"/>
    <s v="5030220087415020"/>
    <s v="Support Services"/>
    <s v="Direct Reports"/>
    <s v="Safety and Tech Training"/>
    <s v="Personnel"/>
    <x v="6"/>
    <x v="6"/>
    <n v="6994.4300000000012"/>
    <n v="174.86075000000005"/>
    <n v="7169.290750000001"/>
    <n v="0"/>
    <n v="0"/>
  </r>
  <r>
    <n v="2018"/>
    <x v="0"/>
    <x v="0"/>
    <x v="0"/>
    <s v="5020220060025021"/>
    <s v="Operations"/>
    <s v="Treatment"/>
    <s v="Treatment Support"/>
    <s v="Personnel"/>
    <x v="7"/>
    <x v="7"/>
    <n v="20553.48"/>
    <n v="513.83699999999999"/>
    <n v="21067.316999999999"/>
    <n v="14028.56"/>
    <n v="16116.920000000007"/>
  </r>
  <r>
    <n v="2018"/>
    <x v="0"/>
    <x v="1"/>
    <x v="1"/>
    <s v="5020220060035021"/>
    <s v="Operations"/>
    <s v="Treatment"/>
    <s v="Treatment Enterprise Asset Management System"/>
    <s v="Personnel"/>
    <x v="7"/>
    <x v="7"/>
    <n v="9846.3200000000052"/>
    <n v="246.15800000000013"/>
    <n v="10092.478000000005"/>
    <n v="9463.9999999999964"/>
    <n v="7222.08"/>
  </r>
  <r>
    <n v="2018"/>
    <x v="0"/>
    <x v="2"/>
    <x v="2"/>
    <s v="5020220060045021"/>
    <s v="Support Services"/>
    <s v="Direct Reports"/>
    <s v="Security Management"/>
    <s v="Personnel"/>
    <x v="7"/>
    <x v="7"/>
    <n v="9997.2799999999952"/>
    <n v="249.9319999999999"/>
    <n v="10247.211999999996"/>
    <n v="8981.32"/>
    <n v="8337.9199999999964"/>
  </r>
  <r>
    <n v="2018"/>
    <x v="0"/>
    <x v="3"/>
    <x v="3"/>
    <s v="5020220060215021"/>
    <s v="Operations"/>
    <s v="Treatment"/>
    <s v="Water Treatment"/>
    <s v="Personnel"/>
    <x v="7"/>
    <x v="7"/>
    <n v="32920.880000000005"/>
    <n v="823.02200000000016"/>
    <n v="33743.902000000002"/>
    <n v="32071.25"/>
    <n v="31136.48"/>
  </r>
  <r>
    <n v="2018"/>
    <x v="0"/>
    <x v="4"/>
    <x v="4"/>
    <s v="5020220060225021"/>
    <s v="Operations"/>
    <s v="Treatment"/>
    <s v="Water Treatment"/>
    <s v="Personnel"/>
    <x v="7"/>
    <x v="7"/>
    <n v="39462.310000000005"/>
    <n v="986.55775000000017"/>
    <n v="40448.867750000005"/>
    <n v="34001.779999999992"/>
    <n v="31437.999999999985"/>
  </r>
  <r>
    <n v="2018"/>
    <x v="0"/>
    <x v="5"/>
    <x v="5"/>
    <s v="5020220060315021"/>
    <s v="Operations"/>
    <s v="Treatment"/>
    <s v="Water Treatment"/>
    <s v="Personnel"/>
    <x v="7"/>
    <x v="7"/>
    <n v="33137.769999999997"/>
    <n v="828.44425000000001"/>
    <n v="33966.214249999997"/>
    <n v="31187.449999999997"/>
    <n v="31980.519999999997"/>
  </r>
  <r>
    <n v="2018"/>
    <x v="0"/>
    <x v="6"/>
    <x v="6"/>
    <s v="5020220060325021"/>
    <s v="Operations"/>
    <s v="Treatment"/>
    <s v="Water Treatment"/>
    <s v="Personnel"/>
    <x v="7"/>
    <x v="7"/>
    <n v="41129.749999999985"/>
    <n v="1028.2437499999996"/>
    <n v="42157.993749999987"/>
    <n v="40086.719999999987"/>
    <n v="34004.920000000013"/>
  </r>
  <r>
    <n v="2018"/>
    <x v="0"/>
    <x v="7"/>
    <x v="7"/>
    <s v="5020220060425021"/>
    <s v="Operations"/>
    <s v="Treatment"/>
    <s v="Pump Stations &amp; Reservoir Maintenance"/>
    <s v="Personnel"/>
    <x v="7"/>
    <x v="7"/>
    <n v="44142.840000000011"/>
    <n v="1103.5710000000004"/>
    <n v="45246.411000000015"/>
    <n v="40886.640000000007"/>
    <n v="32748.009999999987"/>
  </r>
  <r>
    <n v="2018"/>
    <x v="0"/>
    <x v="8"/>
    <x v="8"/>
    <s v="5020220060435021"/>
    <s v="Operations"/>
    <s v="Treatment"/>
    <s v="AWU Electrical Services"/>
    <s v="Personnel"/>
    <x v="7"/>
    <x v="7"/>
    <n v="34544.290000000008"/>
    <n v="863.60725000000025"/>
    <n v="35407.897250000009"/>
    <n v="38010.46"/>
    <n v="37504.129999999968"/>
  </r>
  <r>
    <n v="2018"/>
    <x v="0"/>
    <x v="9"/>
    <x v="9"/>
    <s v="5020220060445021"/>
    <s v="Operations"/>
    <s v="Treatment"/>
    <s v="AWU Instrumentation &amp; Control"/>
    <s v="Personnel"/>
    <x v="7"/>
    <x v="7"/>
    <n v="36960.71"/>
    <n v="924.01774999999998"/>
    <n v="37884.727749999998"/>
    <n v="31056.329999999973"/>
    <n v="28857.129999999976"/>
  </r>
  <r>
    <n v="2018"/>
    <x v="0"/>
    <x v="10"/>
    <x v="10"/>
    <s v="5020220060455021"/>
    <s v="Operations"/>
    <s v="Treatment"/>
    <s v="Pump Stations &amp; Reservoir Maintenance"/>
    <s v="Personnel"/>
    <x v="7"/>
    <x v="7"/>
    <n v="28570.139999999978"/>
    <n v="714.25349999999946"/>
    <n v="29284.393499999976"/>
    <n v="27191.369999999992"/>
    <n v="30629.159999999978"/>
  </r>
  <r>
    <n v="2018"/>
    <x v="0"/>
    <x v="11"/>
    <x v="11"/>
    <s v="5020220060465021"/>
    <s v="Operations"/>
    <s v="Treatment"/>
    <s v="Pump Stations &amp; Reservoir Maintenance"/>
    <s v="Personnel"/>
    <x v="7"/>
    <x v="7"/>
    <n v="4002.5"/>
    <n v="100.0625"/>
    <n v="4102.5625"/>
    <n v="0"/>
    <n v="0"/>
  </r>
  <r>
    <n v="2018"/>
    <x v="0"/>
    <x v="12"/>
    <x v="12"/>
    <s v="5020220060475021"/>
    <s v="Operations"/>
    <s v="Treatment"/>
    <s v="Pump Stations &amp; Reservoir Maintenance"/>
    <s v="Personnel"/>
    <x v="7"/>
    <x v="7"/>
    <n v="1086.8500000000001"/>
    <n v="27.171250000000004"/>
    <n v="1114.0212500000002"/>
    <n v="0"/>
    <n v="0"/>
  </r>
  <r>
    <n v="2018"/>
    <x v="0"/>
    <x v="13"/>
    <x v="13"/>
    <s v="5020220060505021"/>
    <s v="Operations"/>
    <s v="Treatment"/>
    <s v="Laboratory Services"/>
    <s v="Personnel"/>
    <x v="7"/>
    <x v="7"/>
    <n v="40907.61"/>
    <n v="1022.6902500000001"/>
    <n v="41930.30025"/>
    <n v="39271.349999999991"/>
    <n v="36558.86"/>
  </r>
  <r>
    <n v="2018"/>
    <x v="0"/>
    <x v="14"/>
    <x v="14"/>
    <s v="5020220060615021"/>
    <s v="Operations"/>
    <s v="Treatment"/>
    <s v="Water Treatment"/>
    <s v="Personnel"/>
    <x v="7"/>
    <x v="7"/>
    <n v="25399.31"/>
    <n v="634.98275000000012"/>
    <n v="26034.292750000001"/>
    <n v="23219.729999999992"/>
    <n v="23242.230000000007"/>
  </r>
  <r>
    <n v="2018"/>
    <x v="0"/>
    <x v="15"/>
    <x v="15"/>
    <s v="5020220060625021"/>
    <s v="Operations"/>
    <s v="Treatment"/>
    <s v="Water Treatment"/>
    <s v="Personnel"/>
    <x v="7"/>
    <x v="7"/>
    <n v="21858.430000000004"/>
    <n v="546.46075000000008"/>
    <n v="22404.890750000002"/>
    <n v="19562.330000000002"/>
    <n v="18966.209999999988"/>
  </r>
  <r>
    <n v="2018"/>
    <x v="0"/>
    <x v="16"/>
    <x v="16"/>
    <s v="5020220060705021"/>
    <s v="Operations"/>
    <s v="Treatment"/>
    <s v="Process Engineering"/>
    <s v="Personnel"/>
    <x v="7"/>
    <x v="7"/>
    <n v="16818.079999999994"/>
    <n v="420.45199999999988"/>
    <n v="17238.531999999996"/>
    <n v="13845.439999999999"/>
    <n v="13898.279999999997"/>
  </r>
  <r>
    <n v="2018"/>
    <x v="0"/>
    <x v="17"/>
    <x v="17"/>
    <s v="5020220062115021"/>
    <s v="Operations"/>
    <s v="Pipeline Operations"/>
    <s v="Pipeline Management Services"/>
    <s v="Personnel"/>
    <x v="7"/>
    <x v="7"/>
    <n v="21819.110000000004"/>
    <n v="545.47775000000013"/>
    <n v="22364.587750000006"/>
    <n v="28709.059999999998"/>
    <n v="28716.419999999995"/>
  </r>
  <r>
    <n v="2018"/>
    <x v="0"/>
    <x v="18"/>
    <x v="18"/>
    <s v="5020220062125021"/>
    <s v="Operations"/>
    <s v="Pipeline Operations"/>
    <s v="Water Meter Operations"/>
    <s v="Personnel"/>
    <x v="7"/>
    <x v="7"/>
    <n v="25386.950000000004"/>
    <n v="634.67375000000015"/>
    <n v="26021.623750000006"/>
    <n v="26580.510000000002"/>
    <n v="23169.999999999996"/>
  </r>
  <r>
    <n v="2018"/>
    <x v="0"/>
    <x v="19"/>
    <x v="19"/>
    <s v="5020220062135021"/>
    <s v="Operations"/>
    <s v="Pipeline Operations"/>
    <s v="Construction &amp; Rehabilitation Services "/>
    <s v="Personnel"/>
    <x v="7"/>
    <x v="7"/>
    <n v="11090.199999999997"/>
    <n v="277.25499999999994"/>
    <n v="11367.454999999996"/>
    <n v="1108.92"/>
    <n v="2438.38"/>
  </r>
  <r>
    <n v="2018"/>
    <x v="0"/>
    <x v="20"/>
    <x v="20"/>
    <s v="5020220062145021"/>
    <s v="Operations"/>
    <s v="Pipeline Operations"/>
    <s v="Pipeline Management Services"/>
    <s v="Personnel"/>
    <x v="7"/>
    <x v="7"/>
    <n v="16612.359999999993"/>
    <n v="415.30899999999986"/>
    <n v="17027.668999999994"/>
    <n v="14397.720000000003"/>
    <n v="15181.550000000007"/>
  </r>
  <r>
    <n v="2018"/>
    <x v="0"/>
    <x v="21"/>
    <x v="21"/>
    <s v="5020220062155021"/>
    <s v="Engineering Services"/>
    <s v="Engineering Services"/>
    <s v="Distribution System Engineering"/>
    <s v="Personnel"/>
    <x v="7"/>
    <x v="7"/>
    <n v="23968.430000000004"/>
    <n v="599.21075000000008"/>
    <n v="24567.640750000002"/>
    <n v="32712.889999999985"/>
    <n v="36349.809999999983"/>
  </r>
  <r>
    <n v="2018"/>
    <x v="0"/>
    <x v="22"/>
    <x v="22"/>
    <s v="5020220062185021"/>
    <s v="Operations"/>
    <s v="Pipeline Operations"/>
    <s v="Water Meter Operations"/>
    <s v="Personnel"/>
    <x v="7"/>
    <x v="7"/>
    <n v="7428.2899999999991"/>
    <n v="185.70724999999999"/>
    <n v="7613.9972499999994"/>
    <n v="14903.830000000007"/>
    <n v="13050.720000000007"/>
  </r>
  <r>
    <n v="2018"/>
    <x v="0"/>
    <x v="23"/>
    <x v="23"/>
    <s v="5020220062215021"/>
    <s v="Operations"/>
    <s v="Pipeline Operations"/>
    <s v="Distribution System Maintenance"/>
    <s v="Personnel"/>
    <x v="7"/>
    <x v="7"/>
    <n v="2126.8799999999997"/>
    <n v="53.171999999999997"/>
    <n v="2180.0519999999997"/>
    <n v="3999.2099999999996"/>
    <n v="813.26"/>
  </r>
  <r>
    <n v="2018"/>
    <x v="0"/>
    <x v="24"/>
    <x v="24"/>
    <s v="5020220062225021"/>
    <s v="Environmental Affairs &amp; Conservation"/>
    <s v="Environmental Affairs &amp; Conservation"/>
    <s v="Special Services"/>
    <s v="Personnel"/>
    <x v="7"/>
    <x v="7"/>
    <n v="32337.66999999998"/>
    <n v="808.4417499999995"/>
    <n v="33146.111749999982"/>
    <n v="32346.300000000025"/>
    <n v="30356.479999999992"/>
  </r>
  <r>
    <n v="2018"/>
    <x v="0"/>
    <x v="25"/>
    <x v="25"/>
    <s v="5020220062235021"/>
    <s v="Operations"/>
    <s v="Pipeline Operations"/>
    <s v="Distribution System Maintenance"/>
    <s v="Personnel"/>
    <x v="7"/>
    <x v="7"/>
    <n v="29366.580000000005"/>
    <n v="734.1645000000002"/>
    <n v="30100.744500000004"/>
    <n v="20606.689999999991"/>
    <n v="16451.54"/>
  </r>
  <r>
    <n v="2018"/>
    <x v="0"/>
    <x v="26"/>
    <x v="26"/>
    <s v="5020220062255021"/>
    <s v="Operations"/>
    <s v="Pipeline Operations"/>
    <s v="Distribution System Maintenance"/>
    <s v="Personnel"/>
    <x v="7"/>
    <x v="7"/>
    <n v="36911.310000000019"/>
    <n v="922.78275000000053"/>
    <n v="37834.092750000018"/>
    <n v="36489.179999999986"/>
    <n v="36261.080000000024"/>
  </r>
  <r>
    <n v="2018"/>
    <x v="0"/>
    <x v="27"/>
    <x v="27"/>
    <s v="5020220062275021"/>
    <s v="Environmental Affairs &amp; Conservation"/>
    <s v="Environmental Affairs &amp; Conservation"/>
    <s v="Special Services"/>
    <s v="Personnel"/>
    <x v="7"/>
    <x v="7"/>
    <n v="3612.1499999999996"/>
    <n v="90.303749999999994"/>
    <n v="3702.4537499999997"/>
    <n v="3553.2799999999997"/>
    <n v="3428.4800000000005"/>
  </r>
  <r>
    <n v="2018"/>
    <x v="0"/>
    <x v="28"/>
    <x v="28"/>
    <s v="5020220062315021"/>
    <s v="Operations"/>
    <s v="Pipeline Operations"/>
    <s v="Distribution System Maintenance"/>
    <s v="Personnel"/>
    <x v="7"/>
    <x v="7"/>
    <n v="73015.850000000035"/>
    <n v="1825.3962500000009"/>
    <n v="74841.24625000004"/>
    <n v="77969.270000000091"/>
    <n v="71332.98"/>
  </r>
  <r>
    <n v="2018"/>
    <x v="0"/>
    <x v="29"/>
    <x v="29"/>
    <s v="5020220062325021"/>
    <s v="Operations"/>
    <s v="Pipeline Operations"/>
    <s v="Distribution System Maintenance"/>
    <s v="Personnel"/>
    <x v="7"/>
    <x v="7"/>
    <n v="23980.230000000007"/>
    <n v="599.50575000000015"/>
    <n v="24579.735750000007"/>
    <n v="26038.510000000006"/>
    <n v="22571.930000000008"/>
  </r>
  <r>
    <n v="2018"/>
    <x v="0"/>
    <x v="30"/>
    <x v="30"/>
    <s v="5020220062415021"/>
    <s v="Operations"/>
    <s v="Pipeline Operations"/>
    <s v="Water Meter Operations"/>
    <s v="Personnel"/>
    <x v="7"/>
    <x v="7"/>
    <n v="65398.680000000037"/>
    <n v="1634.967000000001"/>
    <n v="67033.647000000041"/>
    <n v="60081.16000000004"/>
    <n v="56280.390000000007"/>
  </r>
  <r>
    <n v="2018"/>
    <x v="0"/>
    <x v="31"/>
    <x v="31"/>
    <s v="5020220062425021"/>
    <s v="Support Services"/>
    <s v="Financial Services"/>
    <s v="Customer Services"/>
    <s v="Personnel"/>
    <x v="7"/>
    <x v="7"/>
    <n v="15337.779999999999"/>
    <n v="383.44450000000001"/>
    <n v="15721.224499999998"/>
    <n v="8411.9299999999985"/>
    <n v="10181.060000000001"/>
  </r>
  <r>
    <n v="2016"/>
    <x v="0"/>
    <x v="32"/>
    <x v="32"/>
    <s v="5020220062435021"/>
    <s v="Operations"/>
    <s v="Pipeline Operations"/>
    <s v="Construction &amp; Rehabilitation Services "/>
    <s v="Personnel"/>
    <x v="7"/>
    <x v="7"/>
    <n v="0"/>
    <m/>
    <n v="0"/>
    <n v="1059.26"/>
    <n v="343.78"/>
  </r>
  <r>
    <n v="2018"/>
    <x v="0"/>
    <x v="33"/>
    <x v="33"/>
    <s v="5020220062455021"/>
    <s v="Support Services"/>
    <s v="Financial Services"/>
    <s v="Customer Services"/>
    <s v="Personnel"/>
    <x v="7"/>
    <x v="7"/>
    <n v="19177.839999999997"/>
    <n v="479.44599999999991"/>
    <n v="19657.285999999996"/>
    <n v="20749.119999999995"/>
    <n v="20653.959999999992"/>
  </r>
  <r>
    <n v="2018"/>
    <x v="0"/>
    <x v="35"/>
    <x v="35"/>
    <s v="5020220062485021"/>
    <s v="Support Services"/>
    <s v="Direct Reports"/>
    <s v="Facility Management"/>
    <s v="Personnel"/>
    <x v="7"/>
    <x v="7"/>
    <n v="6139.89"/>
    <n v="153.49725000000001"/>
    <n v="6293.3872500000007"/>
    <n v="6173.3900000000021"/>
    <n v="6444.2099999999973"/>
  </r>
  <r>
    <n v="2018"/>
    <x v="0"/>
    <x v="36"/>
    <x v="36"/>
    <s v="5020220064115021"/>
    <s v="Water Resources Management"/>
    <s v="Water Resources Management"/>
    <s v="Systems Planning"/>
    <s v="Personnel"/>
    <x v="7"/>
    <x v="7"/>
    <n v="37062.07"/>
    <n v="926.55175000000008"/>
    <n v="37988.621749999998"/>
    <n v="28247.13"/>
    <n v="28839.909999999985"/>
  </r>
  <r>
    <n v="2018"/>
    <x v="0"/>
    <x v="37"/>
    <x v="37"/>
    <s v="5020220064125021"/>
    <s v="Water Resources Management"/>
    <s v="Water Resources Management"/>
    <s v="Utility Development Svcs"/>
    <s v="Personnel"/>
    <x v="7"/>
    <x v="7"/>
    <n v="33622.559999999983"/>
    <n v="840.56399999999962"/>
    <n v="34463.123999999982"/>
    <n v="34375.160000000003"/>
    <n v="31360.09999999998"/>
  </r>
  <r>
    <n v="2018"/>
    <x v="0"/>
    <x v="38"/>
    <x v="38"/>
    <s v="5020220064145021"/>
    <s v="Water Resources Management"/>
    <s v="Water Resources Management"/>
    <s v="Infrastructure Management "/>
    <s v="Personnel"/>
    <x v="7"/>
    <x v="7"/>
    <n v="24326.209999999995"/>
    <n v="608.15524999999991"/>
    <n v="24934.365249999995"/>
    <n v="24736.510000000009"/>
    <n v="24690.269999999993"/>
  </r>
  <r>
    <n v="2018"/>
    <x v="0"/>
    <x v="39"/>
    <x v="39"/>
    <s v="5020220064165021"/>
    <s v="Operations"/>
    <s v="Pipeline Operations"/>
    <s v="Construction &amp; Rehabilitation Services "/>
    <s v="Personnel"/>
    <x v="7"/>
    <x v="7"/>
    <n v="18919.870000000006"/>
    <n v="472.99675000000019"/>
    <n v="19392.866750000005"/>
    <n v="6829.800000000002"/>
    <n v="11003.739999999994"/>
  </r>
  <r>
    <n v="2018"/>
    <x v="0"/>
    <x v="40"/>
    <x v="40"/>
    <s v="5020220064175021"/>
    <s v="Support Services"/>
    <s v="Direct Reports"/>
    <s v="Information Technology"/>
    <s v="Personnel"/>
    <x v="7"/>
    <x v="7"/>
    <n v="24810.440000000013"/>
    <n v="620.26100000000042"/>
    <n v="25430.701000000015"/>
    <n v="24176.640000000003"/>
    <n v="23922.719999999994"/>
  </r>
  <r>
    <n v="2018"/>
    <x v="0"/>
    <x v="41"/>
    <x v="41"/>
    <s v="5020220064205021"/>
    <s v="Engineering Services"/>
    <s v="Engineering Services"/>
    <s v="Facility Engineering"/>
    <s v="Personnel"/>
    <x v="7"/>
    <x v="7"/>
    <n v="58011.930000000022"/>
    <n v="1450.2982500000007"/>
    <n v="59462.228250000022"/>
    <n v="46201.810000000012"/>
    <n v="43866.499999999971"/>
  </r>
  <r>
    <n v="2016"/>
    <x v="0"/>
    <x v="42"/>
    <x v="42"/>
    <s v="5020220064225021"/>
    <s v="Engineering Services"/>
    <s v="Engineering Services"/>
    <s v="Facility Engineering"/>
    <s v="Personnel"/>
    <x v="7"/>
    <x v="7"/>
    <n v="0"/>
    <m/>
    <n v="0"/>
    <n v="16010.730000000003"/>
    <n v="18303.82"/>
  </r>
  <r>
    <n v="2018"/>
    <x v="0"/>
    <x v="43"/>
    <x v="43"/>
    <s v="5020220064315021"/>
    <s v="Engineering Services"/>
    <s v="Engineering Services"/>
    <s v="Distribution System Engineering"/>
    <s v="Personnel"/>
    <x v="7"/>
    <x v="7"/>
    <n v="20186.590000000004"/>
    <n v="504.66475000000014"/>
    <n v="20691.254750000004"/>
    <n v="14187.600000000008"/>
    <n v="12435.640000000003"/>
  </r>
  <r>
    <n v="2018"/>
    <x v="0"/>
    <x v="44"/>
    <x v="44"/>
    <s v="5020220064405021"/>
    <s v="Engineering Services"/>
    <s v="Engineering Services"/>
    <s v="Collection System Engineering"/>
    <s v="Personnel"/>
    <x v="7"/>
    <x v="7"/>
    <n v="20665.360000000008"/>
    <n v="516.63400000000024"/>
    <n v="21181.99400000001"/>
    <n v="19483.52"/>
    <n v="17271.919999999998"/>
  </r>
  <r>
    <n v="2018"/>
    <x v="0"/>
    <x v="45"/>
    <x v="45"/>
    <s v="5020220066065021"/>
    <s v="Environmental Affairs &amp; Conservation"/>
    <s v="Environmental Affairs &amp; Conservation"/>
    <s v="Wildland Conservation"/>
    <s v="Personnel"/>
    <x v="7"/>
    <x v="7"/>
    <n v="27886.22"/>
    <n v="697.15550000000007"/>
    <n v="28583.375500000002"/>
    <n v="25228.589999999997"/>
    <n v="24255.000000000004"/>
  </r>
  <r>
    <n v="2018"/>
    <x v="0"/>
    <x v="46"/>
    <x v="46"/>
    <s v="5020220066075021"/>
    <s v="Environmental Affairs &amp; Conservation"/>
    <s v="Environmental Affairs &amp; Conservation"/>
    <s v="Wildland Conservation"/>
    <s v="Personnel"/>
    <x v="7"/>
    <x v="7"/>
    <n v="31544.540000000005"/>
    <n v="788.61350000000016"/>
    <n v="32333.153500000004"/>
    <n v="28795.459999999985"/>
    <n v="24572.919999999991"/>
  </r>
  <r>
    <n v="2018"/>
    <x v="0"/>
    <x v="47"/>
    <x v="47"/>
    <s v="5020220066085021"/>
    <s v="Environmental Affairs &amp; Conservation"/>
    <s v="Environmental Affairs &amp; Conservation"/>
    <s v="Environmental and Regulatory Services"/>
    <s v="Personnel"/>
    <x v="7"/>
    <x v="7"/>
    <n v="16253.840000000007"/>
    <n v="406.34600000000023"/>
    <n v="16660.186000000009"/>
    <n v="16036.2"/>
    <n v="17542.060000000001"/>
  </r>
  <r>
    <n v="2018"/>
    <x v="0"/>
    <x v="48"/>
    <x v="48"/>
    <s v="5020220066095021"/>
    <s v="Support Services"/>
    <s v="Direct Reports"/>
    <s v="Internal Audit"/>
    <s v="Personnel"/>
    <x v="7"/>
    <x v="7"/>
    <n v="5710.5600000000013"/>
    <n v="142.76400000000004"/>
    <n v="5853.3240000000014"/>
    <n v="10071.530000000001"/>
    <n v="9882.5200000000023"/>
  </r>
  <r>
    <n v="2018"/>
    <x v="0"/>
    <x v="49"/>
    <x v="49"/>
    <s v="5020220066105021"/>
    <s v="Support Services"/>
    <s v="Direct Reports"/>
    <s v="Office of Director"/>
    <s v="Personnel"/>
    <x v="7"/>
    <x v="7"/>
    <n v="11164.469999999998"/>
    <n v="279.11174999999997"/>
    <n v="11443.581749999998"/>
    <n v="10314.52"/>
    <n v="14107.170000000004"/>
  </r>
  <r>
    <n v="2018"/>
    <x v="0"/>
    <x v="50"/>
    <x v="50"/>
    <s v="5020220066115021"/>
    <s v="Environmental Affairs &amp; Conservation"/>
    <s v="Environmental Affairs &amp; Conservation"/>
    <s v="Public Affairs"/>
    <s v="Personnel"/>
    <x v="7"/>
    <x v="7"/>
    <n v="12281.730000000003"/>
    <n v="307.04325000000011"/>
    <n v="12588.773250000004"/>
    <n v="10820.339999999998"/>
    <n v="12794.519999999991"/>
  </r>
  <r>
    <n v="2018"/>
    <x v="0"/>
    <x v="51"/>
    <x v="51"/>
    <s v="5020220066135021"/>
    <s v="Support Services"/>
    <s v="Financial Services"/>
    <s v="Supply Chain Management"/>
    <s v="Personnel"/>
    <x v="7"/>
    <x v="7"/>
    <n v="11705.560000000001"/>
    <n v="292.63900000000007"/>
    <n v="11998.199000000001"/>
    <n v="11285.680000000004"/>
    <n v="6373.1200000000017"/>
  </r>
  <r>
    <n v="2018"/>
    <x v="0"/>
    <x v="52"/>
    <x v="52"/>
    <s v="5020220066155021"/>
    <s v="Support Services"/>
    <s v="Financial Services"/>
    <s v="Budget &amp; Accounting"/>
    <s v="Personnel"/>
    <x v="7"/>
    <x v="7"/>
    <n v="9064.5600000000013"/>
    <n v="226.61400000000003"/>
    <n v="9291.1740000000009"/>
    <n v="8090.6100000000024"/>
    <n v="9541.1199999999972"/>
  </r>
  <r>
    <n v="2018"/>
    <x v="0"/>
    <x v="53"/>
    <x v="53"/>
    <s v="5020220066195021"/>
    <s v="Support Services"/>
    <s v="Direct Reports"/>
    <s v="Management Resiliency"/>
    <s v="Personnel"/>
    <x v="7"/>
    <x v="7"/>
    <n v="8339.239999999998"/>
    <n v="208.48099999999997"/>
    <n v="8547.7209999999977"/>
    <n v="0"/>
    <n v="0"/>
  </r>
  <r>
    <n v="2018"/>
    <x v="0"/>
    <x v="54"/>
    <x v="54"/>
    <s v="5020220066205021"/>
    <s v="Support Services"/>
    <s v="Direct Reports"/>
    <s v="Office of Director"/>
    <s v="Personnel"/>
    <x v="7"/>
    <x v="7"/>
    <n v="2882.5200000000004"/>
    <n v="72.063000000000017"/>
    <n v="2954.5830000000005"/>
    <n v="1200.48"/>
    <n v="0"/>
  </r>
  <r>
    <n v="2018"/>
    <x v="0"/>
    <x v="55"/>
    <x v="55"/>
    <s v="5020220066215021"/>
    <s v="Support Services"/>
    <s v="Direct Reports"/>
    <s v="Human Resource Services"/>
    <s v="Personnel"/>
    <x v="7"/>
    <x v="7"/>
    <n v="3003.93"/>
    <n v="75.098249999999993"/>
    <n v="3079.0282499999998"/>
    <n v="1149.96"/>
    <n v="997.42000000000007"/>
  </r>
  <r>
    <n v="2018"/>
    <x v="0"/>
    <x v="56"/>
    <x v="56"/>
    <s v="5020220066225021"/>
    <s v="Support Services"/>
    <s v="Direct Reports"/>
    <s v="Human Resource Services"/>
    <s v="Personnel"/>
    <x v="7"/>
    <x v="7"/>
    <n v="12077.530000000004"/>
    <n v="301.9382500000001"/>
    <n v="12379.468250000004"/>
    <n v="11633.189999999999"/>
    <n v="10709.629999999997"/>
  </r>
  <r>
    <n v="2018"/>
    <x v="0"/>
    <x v="57"/>
    <x v="57"/>
    <s v="5020220066235021"/>
    <s v="Support Services"/>
    <s v="Direct Reports"/>
    <s v="Human Resource Services"/>
    <s v="Personnel"/>
    <x v="7"/>
    <x v="7"/>
    <n v="8422.33"/>
    <n v="210.55825000000002"/>
    <n v="8632.88825"/>
    <n v="7497.0899999999956"/>
    <n v="7228.1399999999994"/>
  </r>
  <r>
    <n v="2018"/>
    <x v="0"/>
    <x v="58"/>
    <x v="58"/>
    <s v="5020220066405021"/>
    <s v="Support Services"/>
    <s v="Direct Reports"/>
    <s v="Safety and Tech Training"/>
    <s v="Personnel"/>
    <x v="7"/>
    <x v="7"/>
    <n v="15676.22"/>
    <n v="391.90550000000002"/>
    <n v="16068.1255"/>
    <n v="18642.739999999972"/>
    <n v="18597.759999999991"/>
  </r>
  <r>
    <n v="2018"/>
    <x v="0"/>
    <x v="59"/>
    <x v="59"/>
    <s v="5020220066415021"/>
    <s v="Support Services"/>
    <s v="Direct Reports"/>
    <s v="Safety and Tech Training"/>
    <s v="Personnel"/>
    <x v="7"/>
    <x v="7"/>
    <n v="4757.95"/>
    <n v="118.94875"/>
    <n v="4876.8987499999994"/>
    <n v="0"/>
    <n v="0"/>
  </r>
  <r>
    <n v="2018"/>
    <x v="0"/>
    <x v="60"/>
    <x v="60"/>
    <s v="5020220067115021"/>
    <s v="Support Services"/>
    <s v="Financial Services"/>
    <s v="Financial Management"/>
    <s v="Personnel"/>
    <x v="7"/>
    <x v="7"/>
    <n v="14816.360000000002"/>
    <n v="370.40900000000011"/>
    <n v="15186.769000000002"/>
    <n v="15156.080000000004"/>
    <n v="14341.279999999999"/>
  </r>
  <r>
    <n v="2018"/>
    <x v="0"/>
    <x v="61"/>
    <x v="61"/>
    <s v="5020220067125021"/>
    <s v="Support Services"/>
    <s v="Financial Services"/>
    <s v="Financial Management"/>
    <s v="Personnel"/>
    <x v="7"/>
    <x v="7"/>
    <n v="10295.199999999999"/>
    <n v="257.38"/>
    <n v="10552.579999999998"/>
    <n v="10383.279999999999"/>
    <n v="12834.959999999988"/>
  </r>
  <r>
    <n v="2018"/>
    <x v="0"/>
    <x v="62"/>
    <x v="62"/>
    <s v="5020220067145021"/>
    <s v="Support Services"/>
    <s v="Financial Services"/>
    <s v="Supply Chain Management"/>
    <s v="Personnel"/>
    <x v="7"/>
    <x v="7"/>
    <n v="7029.4000000000042"/>
    <n v="175.73500000000013"/>
    <n v="7205.1350000000039"/>
    <n v="6018.5499999999993"/>
    <n v="6070.8999999999951"/>
  </r>
  <r>
    <n v="2018"/>
    <x v="0"/>
    <x v="63"/>
    <x v="63"/>
    <s v="5020220067155021"/>
    <s v="Support Services"/>
    <s v="Financial Services"/>
    <s v="Supply Chain Management"/>
    <s v="Personnel"/>
    <x v="7"/>
    <x v="7"/>
    <n v="3301.24"/>
    <n v="82.531000000000006"/>
    <n v="3383.7709999999997"/>
    <n v="3217.9999999999995"/>
    <n v="0"/>
  </r>
  <r>
    <n v="2018"/>
    <x v="0"/>
    <x v="64"/>
    <x v="64"/>
    <s v="5020220067215021"/>
    <s v="Support Services"/>
    <s v="Financial Services"/>
    <s v="Budget &amp; Accounting"/>
    <s v="Personnel"/>
    <x v="7"/>
    <x v="7"/>
    <n v="18623.360000000008"/>
    <n v="465.58400000000023"/>
    <n v="19088.944000000007"/>
    <n v="16537.12"/>
    <n v="17504.879999999997"/>
  </r>
  <r>
    <n v="2018"/>
    <x v="0"/>
    <x v="65"/>
    <x v="65"/>
    <s v="5020220067225021"/>
    <s v="Support Services"/>
    <s v="Direct Reports"/>
    <s v="Facility Management"/>
    <s v="Personnel"/>
    <x v="7"/>
    <x v="7"/>
    <n v="5896.3100000000013"/>
    <n v="147.40775000000005"/>
    <n v="6043.7177500000016"/>
    <n v="6825.8400000000011"/>
    <n v="4756.8499999999995"/>
  </r>
  <r>
    <n v="2018"/>
    <x v="0"/>
    <x v="66"/>
    <x v="66"/>
    <s v="5020220067235021"/>
    <s v="Support Services"/>
    <s v="Direct Reports"/>
    <s v="Facility Management"/>
    <s v="Personnel"/>
    <x v="7"/>
    <x v="7"/>
    <n v="7644.9599999999991"/>
    <n v="191.124"/>
    <n v="7836.0839999999989"/>
    <n v="7045.45"/>
    <n v="6417.3399999999983"/>
  </r>
  <r>
    <n v="2018"/>
    <x v="0"/>
    <x v="67"/>
    <x v="67"/>
    <s v="5020220067315021"/>
    <s v="Support Services"/>
    <s v="Direct Reports"/>
    <s v="Information Technology"/>
    <s v="Personnel"/>
    <x v="7"/>
    <x v="7"/>
    <n v="18737.62"/>
    <n v="468.44049999999999"/>
    <n v="19206.0605"/>
    <n v="42484.219999999965"/>
    <n v="45600.77"/>
  </r>
  <r>
    <n v="2018"/>
    <x v="0"/>
    <x v="68"/>
    <x v="68"/>
    <s v="5020220067325021"/>
    <s v="Support Services"/>
    <s v="Direct Reports"/>
    <s v="Information Technology"/>
    <s v="Personnel"/>
    <x v="7"/>
    <x v="7"/>
    <n v="25607.000000000018"/>
    <n v="640.17500000000052"/>
    <n v="26247.175000000017"/>
    <n v="0"/>
    <n v="0"/>
  </r>
  <r>
    <n v="2018"/>
    <x v="0"/>
    <x v="69"/>
    <x v="69"/>
    <s v="5020220068055021"/>
    <s v="Environmental Affairs &amp; Conservation"/>
    <s v="Environmental Affairs &amp; Conservation"/>
    <s v="Water Conservation"/>
    <s v="Personnel"/>
    <x v="7"/>
    <x v="7"/>
    <n v="48604.500000000007"/>
    <n v="1215.1125000000002"/>
    <n v="49819.61250000001"/>
    <n v="45789.120000000003"/>
    <n v="41340.400000000023"/>
  </r>
  <r>
    <n v="2018"/>
    <x v="0"/>
    <x v="70"/>
    <x v="70"/>
    <s v="5020220077335021"/>
    <s v="Water Resources Management"/>
    <s v="Water Resources Management"/>
    <s v="Utility Development Svcs"/>
    <s v="Personnel"/>
    <x v="7"/>
    <x v="7"/>
    <n v="6517.32"/>
    <n v="162.93299999999999"/>
    <n v="6680.2529999999997"/>
    <n v="4125.7999999999993"/>
    <n v="4470.3999999999978"/>
  </r>
  <r>
    <n v="2018"/>
    <x v="1"/>
    <x v="70"/>
    <x v="70"/>
    <s v="5030220077335021"/>
    <s v="Water Resources Management"/>
    <s v="Water Resources Management"/>
    <s v="Utility Development Svcs"/>
    <s v="Personnel"/>
    <x v="7"/>
    <x v="7"/>
    <n v="3063.4800000000005"/>
    <n v="76.587000000000018"/>
    <n v="3140.0670000000005"/>
    <n v="5076.1999999999989"/>
    <n v="4477.0399999999991"/>
  </r>
  <r>
    <n v="2018"/>
    <x v="1"/>
    <x v="71"/>
    <x v="71"/>
    <s v="5030220077485021"/>
    <s v="Environmental Affairs &amp; Conservation"/>
    <s v="Environmental Affairs &amp; Conservation"/>
    <s v="Special Services"/>
    <s v="Personnel"/>
    <x v="7"/>
    <x v="7"/>
    <n v="5103.68"/>
    <n v="127.59200000000001"/>
    <n v="5231.2719999999999"/>
    <n v="905.07999999999993"/>
    <n v="0"/>
  </r>
  <r>
    <n v="2018"/>
    <x v="0"/>
    <x v="72"/>
    <x v="72"/>
    <s v="5020220077495021"/>
    <s v="Environmental Affairs &amp; Conservation"/>
    <s v="Environmental Affairs &amp; Conservation"/>
    <s v="Special Services"/>
    <s v="Personnel"/>
    <x v="7"/>
    <x v="7"/>
    <n v="286.64"/>
    <n v="7.1660000000000004"/>
    <n v="293.80599999999998"/>
    <n v="808.8"/>
    <n v="0"/>
  </r>
  <r>
    <n v="2018"/>
    <x v="0"/>
    <x v="73"/>
    <x v="73"/>
    <s v="5020220077635021"/>
    <s v="Support Services"/>
    <s v="Financial Services"/>
    <s v="Customer Services"/>
    <s v="Personnel"/>
    <x v="7"/>
    <x v="7"/>
    <n v="3180.9999999999986"/>
    <n v="79.524999999999977"/>
    <n v="3260.5249999999987"/>
    <n v="1428"/>
    <n v="1867.1200000000001"/>
  </r>
  <r>
    <n v="2018"/>
    <x v="1"/>
    <x v="73"/>
    <x v="73"/>
    <s v="5030220077635021"/>
    <s v="Support Services"/>
    <s v="Financial Services"/>
    <s v="Customer Services"/>
    <s v="Personnel"/>
    <x v="7"/>
    <x v="7"/>
    <n v="3180.9999999999991"/>
    <n v="79.524999999999977"/>
    <n v="3260.5249999999992"/>
    <n v="1963.2"/>
    <n v="1867.1000000000001"/>
  </r>
  <r>
    <n v="2018"/>
    <x v="1"/>
    <x v="74"/>
    <x v="74"/>
    <s v="5030220080025021"/>
    <s v="Operations"/>
    <s v="Treatment"/>
    <s v="Treatment Support"/>
    <s v="Personnel"/>
    <x v="7"/>
    <x v="7"/>
    <n v="17300.360000000011"/>
    <n v="432.5090000000003"/>
    <n v="17732.869000000013"/>
    <n v="13471.360000000004"/>
    <n v="16062.36000000001"/>
  </r>
  <r>
    <n v="2018"/>
    <x v="1"/>
    <x v="75"/>
    <x v="75"/>
    <s v="5030220080035021"/>
    <s v="Operations"/>
    <s v="Treatment"/>
    <s v="Treatment Enterprise Asset Management System"/>
    <s v="Personnel"/>
    <x v="7"/>
    <x v="7"/>
    <n v="11611.28"/>
    <n v="290.28200000000004"/>
    <n v="11901.562"/>
    <n v="9124.6400000000031"/>
    <n v="7498.7199999999993"/>
  </r>
  <r>
    <n v="2018"/>
    <x v="1"/>
    <x v="76"/>
    <x v="2"/>
    <s v="5030220080045021"/>
    <s v="Support Services"/>
    <s v="Direct Reports"/>
    <s v="Security Management"/>
    <s v="Personnel"/>
    <x v="7"/>
    <x v="7"/>
    <n v="9997.2799999999952"/>
    <n v="249.9319999999999"/>
    <n v="10247.211999999996"/>
    <n v="8981.32"/>
    <n v="7862.8799999999974"/>
  </r>
  <r>
    <n v="2018"/>
    <x v="1"/>
    <x v="77"/>
    <x v="76"/>
    <s v="5030220080115021"/>
    <s v="Operations"/>
    <s v="Treatment"/>
    <s v="Wastewater Treatment"/>
    <s v="Personnel"/>
    <x v="7"/>
    <x v="7"/>
    <n v="33516.010000000017"/>
    <n v="837.90025000000048"/>
    <n v="34353.910250000015"/>
    <n v="33698.730000000032"/>
    <n v="30157.230000000021"/>
  </r>
  <r>
    <n v="2018"/>
    <x v="1"/>
    <x v="78"/>
    <x v="77"/>
    <s v="5030220080125021"/>
    <s v="Operations"/>
    <s v="Treatment"/>
    <s v="Wastewater Treatment"/>
    <s v="Personnel"/>
    <x v="7"/>
    <x v="7"/>
    <n v="42602.51"/>
    <n v="1065.0627500000001"/>
    <n v="43667.572749999999"/>
    <n v="45025.010000000009"/>
    <n v="42917.000000000015"/>
  </r>
  <r>
    <n v="2018"/>
    <x v="1"/>
    <x v="79"/>
    <x v="78"/>
    <s v="5030220080215021"/>
    <s v="Operations"/>
    <s v="Treatment"/>
    <s v="Lift Stations and Remote Facilities"/>
    <s v="Personnel"/>
    <x v="7"/>
    <x v="7"/>
    <n v="3058.2400000000007"/>
    <n v="76.456000000000017"/>
    <n v="3134.6960000000008"/>
    <n v="4126.1000000000004"/>
    <n v="6426.9599999999964"/>
  </r>
  <r>
    <n v="2018"/>
    <x v="1"/>
    <x v="80"/>
    <x v="79"/>
    <s v="5030220080315021"/>
    <s v="Operations"/>
    <s v="Treatment"/>
    <s v="Wastewater Treatment"/>
    <s v="Personnel"/>
    <x v="7"/>
    <x v="7"/>
    <n v="32356.489999999991"/>
    <n v="808.91224999999986"/>
    <n v="33165.402249999992"/>
    <n v="30895.210000000006"/>
    <n v="29531.620000000028"/>
  </r>
  <r>
    <n v="2018"/>
    <x v="1"/>
    <x v="81"/>
    <x v="80"/>
    <s v="5030220080325021"/>
    <s v="Operations"/>
    <s v="Treatment"/>
    <s v="Wastewater Treatment"/>
    <s v="Personnel"/>
    <x v="7"/>
    <x v="7"/>
    <n v="25198.81"/>
    <n v="629.97025000000008"/>
    <n v="25828.78025"/>
    <n v="24578.469999999972"/>
    <n v="29253.86"/>
  </r>
  <r>
    <n v="2018"/>
    <x v="1"/>
    <x v="82"/>
    <x v="81"/>
    <s v="5030220080335021"/>
    <s v="Operations"/>
    <s v="Treatment"/>
    <s v="Wastewater Treatment"/>
    <s v="Personnel"/>
    <x v="7"/>
    <x v="7"/>
    <n v="10333.290000000003"/>
    <n v="258.3322500000001"/>
    <n v="10591.622250000002"/>
    <n v="8463.7199999999993"/>
    <n v="12844.040000000006"/>
  </r>
  <r>
    <n v="2018"/>
    <x v="1"/>
    <x v="83"/>
    <x v="82"/>
    <s v="5030220080435021"/>
    <s v="Operations"/>
    <s v="Treatment"/>
    <s v="AWU Electrical Services"/>
    <s v="Personnel"/>
    <x v="7"/>
    <x v="7"/>
    <n v="35271.440000000002"/>
    <n v="881.78600000000006"/>
    <n v="36153.226000000002"/>
    <n v="39180.180000000008"/>
    <n v="39213.85"/>
  </r>
  <r>
    <n v="2018"/>
    <x v="1"/>
    <x v="84"/>
    <x v="83"/>
    <s v="5030220080445021"/>
    <s v="Operations"/>
    <s v="Treatment"/>
    <s v="AWU Instrumentation &amp; Control"/>
    <s v="Personnel"/>
    <x v="7"/>
    <x v="7"/>
    <n v="29964.149999999998"/>
    <n v="749.10374999999999"/>
    <n v="30713.253749999996"/>
    <n v="41408.169999999969"/>
    <n v="40195.05999999999"/>
  </r>
  <r>
    <n v="2018"/>
    <x v="1"/>
    <x v="85"/>
    <x v="84"/>
    <s v="5030220080515021"/>
    <s v="Operations"/>
    <s v="Treatment"/>
    <s v="Wastewater Treatment"/>
    <s v="Personnel"/>
    <x v="7"/>
    <x v="7"/>
    <n v="28542.2"/>
    <n v="713.55500000000006"/>
    <n v="29255.755000000001"/>
    <n v="31081.070000000011"/>
    <n v="33686.94000000001"/>
  </r>
  <r>
    <n v="2018"/>
    <x v="1"/>
    <x v="86"/>
    <x v="85"/>
    <s v="5030220080525021"/>
    <s v="Operations"/>
    <s v="Treatment"/>
    <s v="Wastewater Treatment"/>
    <s v="Personnel"/>
    <x v="7"/>
    <x v="7"/>
    <n v="35307.31"/>
    <n v="882.68274999999994"/>
    <n v="36189.992749999998"/>
    <n v="32479.269999999986"/>
    <n v="34121.899999999972"/>
  </r>
  <r>
    <n v="2018"/>
    <x v="1"/>
    <x v="87"/>
    <x v="86"/>
    <s v="5030220080535021"/>
    <s v="Operations"/>
    <s v="Treatment"/>
    <s v="Lift Stations and Remote Facilities"/>
    <s v="Personnel"/>
    <x v="7"/>
    <x v="7"/>
    <n v="68863.149999999965"/>
    <n v="1721.5787499999992"/>
    <n v="70584.728749999966"/>
    <n v="61860.789999999994"/>
    <n v="50506.639999999978"/>
  </r>
  <r>
    <n v="2018"/>
    <x v="1"/>
    <x v="88"/>
    <x v="87"/>
    <s v="5030220080615021"/>
    <s v="Operations"/>
    <s v="Treatment"/>
    <s v="Laboratory Services"/>
    <s v="Personnel"/>
    <x v="7"/>
    <x v="7"/>
    <n v="34622.829999999987"/>
    <n v="865.57074999999975"/>
    <n v="35488.400749999986"/>
    <n v="32720.690000000021"/>
    <n v="32324.390000000014"/>
  </r>
  <r>
    <n v="2018"/>
    <x v="1"/>
    <x v="89"/>
    <x v="88"/>
    <s v="5030220080635021"/>
    <s v="Operations"/>
    <s v="Treatment"/>
    <s v="Laboratory Services"/>
    <s v="Personnel"/>
    <x v="7"/>
    <x v="7"/>
    <n v="29459.380000000005"/>
    <n v="736.48450000000014"/>
    <n v="30195.864500000003"/>
    <n v="33228.959999999999"/>
    <n v="29177.160000000018"/>
  </r>
  <r>
    <n v="2018"/>
    <x v="1"/>
    <x v="90"/>
    <x v="89"/>
    <s v="5030220080705021"/>
    <s v="Operations"/>
    <s v="Treatment"/>
    <s v="Process Engineering"/>
    <s v="Personnel"/>
    <x v="7"/>
    <x v="7"/>
    <n v="18635.120000000003"/>
    <n v="465.8780000000001"/>
    <n v="19100.998000000003"/>
    <n v="14887.52"/>
    <n v="14387.559999999998"/>
  </r>
  <r>
    <n v="2018"/>
    <x v="1"/>
    <x v="91"/>
    <x v="90"/>
    <s v="5030220082125021"/>
    <s v="Operations"/>
    <s v="Pipeline Operations"/>
    <s v="Water Meter Operations"/>
    <s v="Personnel"/>
    <x v="7"/>
    <x v="7"/>
    <n v="7349.7400000000016"/>
    <n v="183.74350000000004"/>
    <n v="7533.4835000000021"/>
    <n v="3314.67"/>
    <n v="4600.3999999999987"/>
  </r>
  <r>
    <n v="2018"/>
    <x v="1"/>
    <x v="92"/>
    <x v="91"/>
    <s v="5030220082145021"/>
    <s v="Operations"/>
    <s v="Pipeline Operations"/>
    <s v="Pipeline Management Services"/>
    <s v="Personnel"/>
    <x v="7"/>
    <x v="7"/>
    <n v="16612.89"/>
    <n v="415.32225"/>
    <n v="17028.21225"/>
    <n v="14128.050000000001"/>
    <n v="14916.400000000009"/>
  </r>
  <r>
    <n v="2018"/>
    <x v="1"/>
    <x v="93"/>
    <x v="92"/>
    <s v="5030220082175021"/>
    <s v="Operations"/>
    <s v="Pipeline Operations"/>
    <s v="Pipeline Management Services"/>
    <s v="Personnel"/>
    <x v="7"/>
    <x v="7"/>
    <n v="20931.090000000007"/>
    <n v="523.27725000000021"/>
    <n v="21454.367250000007"/>
    <n v="30318.839999999993"/>
    <n v="29526.180000000004"/>
  </r>
  <r>
    <n v="2018"/>
    <x v="1"/>
    <x v="94"/>
    <x v="93"/>
    <s v="5030220082185021"/>
    <s v="Operations"/>
    <s v="Pipeline Operations"/>
    <s v="Construction &amp; Rehabilitation Services "/>
    <s v="Personnel"/>
    <x v="7"/>
    <x v="7"/>
    <n v="17791.059999999994"/>
    <n v="444.77649999999988"/>
    <n v="18235.836499999994"/>
    <n v="7424.9000000000005"/>
    <n v="2476.9200000000005"/>
  </r>
  <r>
    <n v="2018"/>
    <x v="1"/>
    <x v="95"/>
    <x v="94"/>
    <s v="5030220082215021"/>
    <s v="Environmental Affairs &amp; Conservation"/>
    <s v="Environmental Affairs &amp; Conservation"/>
    <s v="Special Services"/>
    <s v="Personnel"/>
    <x v="7"/>
    <x v="7"/>
    <n v="41156.750000000022"/>
    <n v="1028.9187500000005"/>
    <n v="42185.668750000019"/>
    <n v="45286.789999999935"/>
    <n v="45151.929999999978"/>
  </r>
  <r>
    <n v="2018"/>
    <x v="1"/>
    <x v="96"/>
    <x v="27"/>
    <s v="5030220082275021"/>
    <s v="Environmental Affairs &amp; Conservation"/>
    <s v="Environmental Affairs &amp; Conservation"/>
    <s v="Special Services"/>
    <s v="Personnel"/>
    <x v="7"/>
    <x v="7"/>
    <n v="3612.1499999999996"/>
    <n v="90.303749999999994"/>
    <n v="3702.4537499999997"/>
    <n v="3553.2799999999993"/>
    <n v="3428.4800000000005"/>
  </r>
  <r>
    <n v="2018"/>
    <x v="1"/>
    <x v="97"/>
    <x v="95"/>
    <s v="5030220082315021"/>
    <s v="Operations"/>
    <s v="Pipeline Operations"/>
    <s v="Construction &amp; Rehabilitation Services "/>
    <s v="Personnel"/>
    <x v="7"/>
    <x v="7"/>
    <n v="74192.36000000003"/>
    <n v="1854.8090000000009"/>
    <n v="76047.169000000024"/>
    <n v="72161.340000000098"/>
    <n v="68470.030000000086"/>
  </r>
  <r>
    <n v="2016"/>
    <x v="1"/>
    <x v="98"/>
    <x v="96"/>
    <s v="5030220082435021"/>
    <s v="Operations"/>
    <s v="Pipeline Operations"/>
    <s v="Construction &amp; Rehabilitation Services "/>
    <s v="Personnel"/>
    <x v="7"/>
    <x v="7"/>
    <n v="0"/>
    <m/>
    <n v="0"/>
    <n v="10064.620000000004"/>
    <n v="10966.929999999993"/>
  </r>
  <r>
    <n v="2018"/>
    <x v="1"/>
    <x v="99"/>
    <x v="35"/>
    <s v="5030220082485021"/>
    <s v="Support Services"/>
    <s v="Direct Reports"/>
    <s v="Facility Management"/>
    <s v="Personnel"/>
    <x v="7"/>
    <x v="7"/>
    <n v="6301.2500000000009"/>
    <n v="157.53125000000003"/>
    <n v="6458.7812500000009"/>
    <n v="6173.3900000000012"/>
    <n v="6444.2099999999973"/>
  </r>
  <r>
    <n v="2018"/>
    <x v="1"/>
    <x v="100"/>
    <x v="97"/>
    <s v="5030220084105021"/>
    <s v="Operations"/>
    <s v="Pipeline Operations"/>
    <s v="Construction &amp; Rehabilitation Services "/>
    <s v="Personnel"/>
    <x v="7"/>
    <x v="7"/>
    <n v="51588.049999999996"/>
    <n v="1289.7012500000001"/>
    <n v="52877.751249999994"/>
    <n v="53335.780000000042"/>
    <n v="45809.54000000003"/>
  </r>
  <r>
    <n v="2018"/>
    <x v="1"/>
    <x v="101"/>
    <x v="36"/>
    <s v="5030220084115021"/>
    <s v="Water Resources Management"/>
    <s v="Water Resources Management"/>
    <s v="Systems Planning"/>
    <s v="Personnel"/>
    <x v="7"/>
    <x v="7"/>
    <n v="25067.190000000013"/>
    <n v="626.67975000000035"/>
    <n v="25693.869750000013"/>
    <n v="26812.81"/>
    <n v="21657.509999999984"/>
  </r>
  <r>
    <n v="2018"/>
    <x v="1"/>
    <x v="102"/>
    <x v="37"/>
    <s v="5030220084125021"/>
    <s v="Water Resources Management"/>
    <s v="Water Resources Management"/>
    <s v="Utility Development Svcs"/>
    <s v="Personnel"/>
    <x v="7"/>
    <x v="7"/>
    <n v="53315.739999999962"/>
    <n v="1332.8934999999992"/>
    <n v="54648.63349999996"/>
    <n v="49154.319999999985"/>
    <n v="46399.879999999983"/>
  </r>
  <r>
    <n v="2018"/>
    <x v="1"/>
    <x v="103"/>
    <x v="38"/>
    <s v="5030220084145021"/>
    <s v="Water Resources Management"/>
    <s v="Water Resources Management"/>
    <s v="Infrastructure Management "/>
    <s v="Personnel"/>
    <x v="7"/>
    <x v="7"/>
    <n v="24188.649999999994"/>
    <n v="604.71624999999983"/>
    <n v="24793.366249999995"/>
    <n v="25030.87"/>
    <n v="24374.729999999978"/>
  </r>
  <r>
    <n v="2018"/>
    <x v="1"/>
    <x v="104"/>
    <x v="98"/>
    <s v="5030220084155021"/>
    <s v="Water Resources Management"/>
    <s v="Water Resources Management"/>
    <s v="Utility Development Svcs"/>
    <s v="Personnel"/>
    <x v="7"/>
    <x v="7"/>
    <n v="9890.159999999998"/>
    <n v="247.25399999999996"/>
    <n v="10137.413999999999"/>
    <n v="11980.079999999998"/>
    <n v="10056.84"/>
  </r>
  <r>
    <n v="2018"/>
    <x v="1"/>
    <x v="105"/>
    <x v="40"/>
    <s v="5030220084175021"/>
    <s v="Support Services"/>
    <s v="Direct Reports"/>
    <s v="Information Technology"/>
    <s v="Personnel"/>
    <x v="7"/>
    <x v="7"/>
    <n v="24482.760000000013"/>
    <n v="612.0690000000003"/>
    <n v="25094.829000000012"/>
    <n v="23641.759999999984"/>
    <n v="23445.839999999989"/>
  </r>
  <r>
    <n v="2018"/>
    <x v="1"/>
    <x v="106"/>
    <x v="99"/>
    <s v="5030220084205021"/>
    <s v="Engineering Services"/>
    <s v="Engineering Services"/>
    <s v="Facility Engineering"/>
    <s v="Personnel"/>
    <x v="7"/>
    <x v="7"/>
    <n v="58865.27"/>
    <n v="1471.63175"/>
    <n v="60336.901749999997"/>
    <n v="30563.929999999971"/>
    <n v="22366.419999999995"/>
  </r>
  <r>
    <n v="2016"/>
    <x v="1"/>
    <x v="107"/>
    <x v="100"/>
    <s v="5030220084225021"/>
    <s v="Engineering Services"/>
    <s v="Engineering Services"/>
    <s v="Facility Engineering"/>
    <s v="Personnel"/>
    <x v="7"/>
    <x v="7"/>
    <n v="0"/>
    <m/>
    <n v="0"/>
    <n v="22217.649999999991"/>
    <n v="22783.979999999996"/>
  </r>
  <r>
    <n v="2018"/>
    <x v="1"/>
    <x v="108"/>
    <x v="43"/>
    <s v="5030220084315021"/>
    <s v="Engineering Services"/>
    <s v="Engineering Services"/>
    <s v="Distribution System Engineering"/>
    <s v="Personnel"/>
    <x v="7"/>
    <x v="7"/>
    <n v="8460.7799999999988"/>
    <n v="211.51949999999999"/>
    <n v="8672.2994999999992"/>
    <n v="8852.4800000000032"/>
    <n v="11983.320000000003"/>
  </r>
  <r>
    <n v="2018"/>
    <x v="1"/>
    <x v="109"/>
    <x v="101"/>
    <s v="5030220084405021"/>
    <s v="Engineering Services"/>
    <s v="Engineering Services"/>
    <s v="Collection System Engineering"/>
    <s v="Personnel"/>
    <x v="7"/>
    <x v="7"/>
    <n v="62088.599999999962"/>
    <n v="1552.2149999999992"/>
    <n v="63640.814999999959"/>
    <n v="65642.930000000008"/>
    <n v="64491.370000000024"/>
  </r>
  <r>
    <n v="2018"/>
    <x v="1"/>
    <x v="110"/>
    <x v="102"/>
    <s v="5030220084425021"/>
    <s v="Operations"/>
    <s v="Pipeline Operations"/>
    <s v="Collection System Services"/>
    <s v="Personnel"/>
    <x v="7"/>
    <x v="7"/>
    <n v="55448.969999999987"/>
    <n v="1386.2242499999998"/>
    <n v="56835.194249999986"/>
    <n v="67303.720000000088"/>
    <n v="55358.67000000002"/>
  </r>
  <r>
    <n v="2018"/>
    <x v="1"/>
    <x v="111"/>
    <x v="103"/>
    <s v="5030220084435021"/>
    <s v="Operations"/>
    <s v="Pipeline Operations"/>
    <s v="Collection System Services"/>
    <s v="Personnel"/>
    <x v="7"/>
    <x v="7"/>
    <n v="4959.57"/>
    <n v="123.98925"/>
    <n v="5083.5592499999993"/>
    <n v="6729.8200000000015"/>
    <n v="6139.4399999999969"/>
  </r>
  <r>
    <n v="2018"/>
    <x v="1"/>
    <x v="112"/>
    <x v="104"/>
    <s v="5030220084475021"/>
    <s v="Operations"/>
    <s v="Pipeline Operations"/>
    <s v="Collection System Services"/>
    <s v="Personnel"/>
    <x v="7"/>
    <x v="7"/>
    <n v="44059.430000000008"/>
    <n v="1101.4857500000003"/>
    <n v="45160.915750000007"/>
    <n v="35787.489999999991"/>
    <n v="38009.98000000001"/>
  </r>
  <r>
    <n v="2018"/>
    <x v="1"/>
    <x v="113"/>
    <x v="105"/>
    <s v="5030220086075021"/>
    <s v="Environmental Affairs &amp; Conservation"/>
    <s v="Environmental Affairs &amp; Conservation"/>
    <s v="Environmental and Regulatory Services"/>
    <s v="Personnel"/>
    <x v="7"/>
    <x v="7"/>
    <n v="15292.960000000012"/>
    <n v="382.3240000000003"/>
    <n v="15675.284000000012"/>
    <n v="15365.48"/>
    <n v="16608.330000000005"/>
  </r>
  <r>
    <n v="2018"/>
    <x v="1"/>
    <x v="114"/>
    <x v="48"/>
    <s v="5030220086095021"/>
    <s v="Support Services"/>
    <s v="Direct Reports"/>
    <s v="Internal Audit"/>
    <s v="Personnel"/>
    <x v="7"/>
    <x v="7"/>
    <n v="5710.56"/>
    <n v="142.76400000000001"/>
    <n v="5853.3240000000005"/>
    <n v="9884.49"/>
    <n v="9769.2000000000044"/>
  </r>
  <r>
    <n v="2018"/>
    <x v="1"/>
    <x v="115"/>
    <x v="49"/>
    <s v="5030220086105021"/>
    <s v="Support Services"/>
    <s v="Direct Reports"/>
    <s v="Office of Director"/>
    <s v="Personnel"/>
    <x v="7"/>
    <x v="7"/>
    <n v="11164.469999999994"/>
    <n v="279.11174999999986"/>
    <n v="11443.581749999994"/>
    <n v="9866.9199999999983"/>
    <n v="11310.370000000006"/>
  </r>
  <r>
    <n v="2018"/>
    <x v="1"/>
    <x v="116"/>
    <x v="60"/>
    <s v="5030220086115021"/>
    <s v="Support Services"/>
    <s v="Financial Services"/>
    <s v="Financial Management"/>
    <s v="Personnel"/>
    <x v="7"/>
    <x v="7"/>
    <n v="14816.360000000004"/>
    <n v="370.40900000000011"/>
    <n v="15186.769000000004"/>
    <n v="14819.28000000001"/>
    <n v="14341.28"/>
  </r>
  <r>
    <n v="2018"/>
    <x v="1"/>
    <x v="117"/>
    <x v="61"/>
    <s v="5030220086125021"/>
    <s v="Support Services"/>
    <s v="Financial Services"/>
    <s v="Financial Management"/>
    <s v="Personnel"/>
    <x v="7"/>
    <x v="7"/>
    <n v="10295.199999999997"/>
    <n v="257.37999999999994"/>
    <n v="10552.579999999996"/>
    <n v="10383.279999999999"/>
    <n v="12834.959999999986"/>
  </r>
  <r>
    <n v="2018"/>
    <x v="1"/>
    <x v="118"/>
    <x v="51"/>
    <s v="5030220086135021"/>
    <s v="Support Services"/>
    <s v="Financial Services"/>
    <s v="Supply Chain Management"/>
    <s v="Personnel"/>
    <x v="7"/>
    <x v="7"/>
    <n v="11477.160000000002"/>
    <n v="286.92900000000003"/>
    <n v="11764.089000000002"/>
    <n v="11002.399999999998"/>
    <n v="6373.119999999999"/>
  </r>
  <r>
    <n v="2018"/>
    <x v="1"/>
    <x v="119"/>
    <x v="62"/>
    <s v="5030220086145021"/>
    <s v="Support Services"/>
    <s v="Financial Services"/>
    <s v="Supply Chain Management"/>
    <s v="Personnel"/>
    <x v="7"/>
    <x v="7"/>
    <n v="7029.4000000000042"/>
    <n v="175.73500000000013"/>
    <n v="7205.1350000000039"/>
    <n v="6018.5499999999993"/>
    <n v="6070.8999999999951"/>
  </r>
  <r>
    <n v="2018"/>
    <x v="1"/>
    <x v="120"/>
    <x v="52"/>
    <s v="5030220086155021"/>
    <s v="Support Services"/>
    <s v="Financial Services"/>
    <s v="Budget &amp; Accounting"/>
    <s v="Personnel"/>
    <x v="7"/>
    <x v="7"/>
    <n v="9064.5599999999959"/>
    <n v="226.61399999999992"/>
    <n v="9291.1739999999954"/>
    <n v="8090.6100000000024"/>
    <n v="9541.1200000000008"/>
  </r>
  <r>
    <n v="2018"/>
    <x v="1"/>
    <x v="121"/>
    <x v="106"/>
    <s v="5030220086185021"/>
    <s v="Environmental Affairs &amp; Conservation"/>
    <s v="Environmental Affairs &amp; Conservation"/>
    <s v="Environmental and Regulatory Services"/>
    <s v="Personnel"/>
    <x v="7"/>
    <x v="7"/>
    <n v="3740.5600000000004"/>
    <n v="93.51400000000001"/>
    <n v="3834.0740000000005"/>
    <n v="3647.3599999999997"/>
    <n v="3576.3199999999997"/>
  </r>
  <r>
    <n v="2018"/>
    <x v="1"/>
    <x v="122"/>
    <x v="53"/>
    <s v="5030220086195021"/>
    <s v="Support Services"/>
    <s v="Direct Reports"/>
    <s v="Management Resiliency"/>
    <s v="Personnel"/>
    <x v="7"/>
    <x v="7"/>
    <n v="8339.239999999998"/>
    <n v="208.48099999999997"/>
    <n v="8547.7209999999977"/>
    <n v="0"/>
    <n v="0"/>
  </r>
  <r>
    <n v="2018"/>
    <x v="1"/>
    <x v="123"/>
    <x v="54"/>
    <s v="5030220086205021"/>
    <s v="Support Services"/>
    <s v="Direct Reports"/>
    <s v="Office of Director"/>
    <s v="Personnel"/>
    <x v="7"/>
    <x v="7"/>
    <n v="2882.5199999999995"/>
    <n v="72.062999999999988"/>
    <n v="2954.5829999999996"/>
    <n v="1200.4799999999998"/>
    <n v="0"/>
  </r>
  <r>
    <n v="2018"/>
    <x v="1"/>
    <x v="124"/>
    <x v="64"/>
    <s v="5030220086215021"/>
    <s v="Support Services"/>
    <s v="Financial Services"/>
    <s v="Budget &amp; Accounting"/>
    <s v="Personnel"/>
    <x v="7"/>
    <x v="7"/>
    <n v="17723.04"/>
    <n v="443.07600000000002"/>
    <n v="18166.116000000002"/>
    <n v="16537.119999999995"/>
    <n v="17504.88"/>
  </r>
  <r>
    <n v="2018"/>
    <x v="1"/>
    <x v="125"/>
    <x v="65"/>
    <s v="5030220086225021"/>
    <s v="Support Services"/>
    <s v="Direct Reports"/>
    <s v="Facility Management"/>
    <s v="Personnel"/>
    <x v="7"/>
    <x v="7"/>
    <n v="5896.3099999999995"/>
    <n v="147.40774999999999"/>
    <n v="6043.7177499999998"/>
    <n v="6825.8400000000011"/>
    <n v="4756.8500000000013"/>
  </r>
  <r>
    <n v="2018"/>
    <x v="1"/>
    <x v="126"/>
    <x v="66"/>
    <s v="5030220086235021"/>
    <s v="Support Services"/>
    <s v="Direct Reports"/>
    <s v="Facility Management"/>
    <s v="Personnel"/>
    <x v="7"/>
    <x v="7"/>
    <n v="7644.96"/>
    <n v="191.12400000000002"/>
    <n v="7836.0839999999998"/>
    <n v="7045.4500000000016"/>
    <n v="6983.8999999999987"/>
  </r>
  <r>
    <n v="2018"/>
    <x v="1"/>
    <x v="127"/>
    <x v="67"/>
    <s v="5030220086315021"/>
    <s v="Support Services"/>
    <s v="Direct Reports"/>
    <s v="Information Technology"/>
    <s v="Personnel"/>
    <x v="7"/>
    <x v="7"/>
    <n v="18737.62000000001"/>
    <n v="468.44050000000027"/>
    <n v="19206.060500000011"/>
    <n v="41035.33999999996"/>
    <n v="46127.09"/>
  </r>
  <r>
    <n v="2018"/>
    <x v="1"/>
    <x v="128"/>
    <x v="68"/>
    <s v="5030220086325021"/>
    <s v="Support Services"/>
    <s v="Direct Reports"/>
    <s v="Information Technology"/>
    <s v="Personnel"/>
    <x v="7"/>
    <x v="7"/>
    <n v="25607.000000000007"/>
    <n v="640.17500000000018"/>
    <n v="26247.175000000007"/>
    <n v="0"/>
    <n v="0"/>
  </r>
  <r>
    <n v="2018"/>
    <x v="1"/>
    <x v="129"/>
    <x v="31"/>
    <s v="5030220086425021"/>
    <s v="Support Services"/>
    <s v="Financial Services"/>
    <s v="Customer Services"/>
    <s v="Personnel"/>
    <x v="7"/>
    <x v="7"/>
    <n v="9639.260000000002"/>
    <n v="240.98150000000007"/>
    <n v="9880.2415000000019"/>
    <n v="7810.7899999999991"/>
    <n v="6953.7599999999993"/>
  </r>
  <r>
    <n v="2018"/>
    <x v="1"/>
    <x v="130"/>
    <x v="33"/>
    <s v="5030220086455021"/>
    <s v="Support Services"/>
    <s v="Financial Services"/>
    <s v="Customer Services"/>
    <s v="Personnel"/>
    <x v="7"/>
    <x v="7"/>
    <n v="16520.960000000006"/>
    <n v="413.02400000000017"/>
    <n v="16933.984000000008"/>
    <n v="20523.679999999989"/>
    <n v="19160.999999999982"/>
  </r>
  <r>
    <n v="2018"/>
    <x v="1"/>
    <x v="131"/>
    <x v="50"/>
    <s v="5030220087115021"/>
    <s v="Environmental Affairs &amp; Conservation"/>
    <s v="Environmental Affairs &amp; Conservation"/>
    <s v="Public Affairs"/>
    <s v="Personnel"/>
    <x v="7"/>
    <x v="7"/>
    <n v="12281.730000000003"/>
    <n v="307.04325000000011"/>
    <n v="12588.773250000004"/>
    <n v="10820.340000000002"/>
    <n v="12794.519999999988"/>
  </r>
  <r>
    <n v="2018"/>
    <x v="1"/>
    <x v="132"/>
    <x v="63"/>
    <s v="5030220087155021"/>
    <s v="Support Services"/>
    <s v="Financial Services"/>
    <s v="Supply Chain Management"/>
    <s v="Personnel"/>
    <x v="7"/>
    <x v="7"/>
    <n v="3301.24"/>
    <n v="82.531000000000006"/>
    <n v="3383.7709999999997"/>
    <n v="3217.9999999999995"/>
    <n v="0"/>
  </r>
  <r>
    <n v="2018"/>
    <x v="1"/>
    <x v="133"/>
    <x v="55"/>
    <s v="5030220087215021"/>
    <s v="Support Services"/>
    <s v="Direct Reports"/>
    <s v="Human Resource Services"/>
    <s v="Personnel"/>
    <x v="7"/>
    <x v="7"/>
    <n v="3003.9299999999994"/>
    <n v="75.098249999999993"/>
    <n v="3079.0282499999994"/>
    <n v="1149.96"/>
    <n v="997.42000000000007"/>
  </r>
  <r>
    <n v="2018"/>
    <x v="1"/>
    <x v="134"/>
    <x v="56"/>
    <s v="5030220087225021"/>
    <s v="Support Services"/>
    <s v="Direct Reports"/>
    <s v="Human Resource Services"/>
    <s v="Personnel"/>
    <x v="7"/>
    <x v="7"/>
    <n v="12077.520000000008"/>
    <n v="301.93800000000022"/>
    <n v="12379.458000000008"/>
    <n v="11633.219999999998"/>
    <n v="14204.109999999997"/>
  </r>
  <r>
    <n v="2018"/>
    <x v="1"/>
    <x v="135"/>
    <x v="57"/>
    <s v="5030220087235021"/>
    <s v="Support Services"/>
    <s v="Direct Reports"/>
    <s v="Human Resource Services"/>
    <s v="Personnel"/>
    <x v="7"/>
    <x v="7"/>
    <n v="7846.329999999999"/>
    <n v="196.15824999999998"/>
    <n v="8042.4882499999994"/>
    <n v="7497.0899999999947"/>
    <n v="7228.1399999999994"/>
  </r>
  <r>
    <n v="2018"/>
    <x v="1"/>
    <x v="136"/>
    <x v="58"/>
    <s v="5030220087405021"/>
    <s v="Support Services"/>
    <s v="Direct Reports"/>
    <s v="Safety and Tech Training"/>
    <s v="Personnel"/>
    <x v="7"/>
    <x v="7"/>
    <n v="15676.219999999996"/>
    <n v="391.9054999999999"/>
    <n v="16068.125499999996"/>
    <n v="18642.739999999987"/>
    <n v="18334.30999999999"/>
  </r>
  <r>
    <n v="2018"/>
    <x v="1"/>
    <x v="137"/>
    <x v="59"/>
    <s v="5030220087415021"/>
    <s v="Support Services"/>
    <s v="Direct Reports"/>
    <s v="Safety and Tech Training"/>
    <s v="Personnel"/>
    <x v="7"/>
    <x v="7"/>
    <n v="4757.9500000000007"/>
    <n v="118.94875000000002"/>
    <n v="4876.8987500000003"/>
    <n v="0"/>
    <n v="0"/>
  </r>
  <r>
    <n v="2016"/>
    <x v="0"/>
    <x v="3"/>
    <x v="3"/>
    <s v="5020220060215022"/>
    <s v="Operations"/>
    <s v="Treatment"/>
    <s v="Water Treatment"/>
    <s v="Personnel"/>
    <x v="8"/>
    <x v="8"/>
    <n v="0"/>
    <m/>
    <n v="0"/>
    <n v="2654.65"/>
    <n v="1446.0000000000002"/>
  </r>
  <r>
    <n v="2018"/>
    <x v="0"/>
    <x v="4"/>
    <x v="4"/>
    <s v="5020220060225022"/>
    <s v="Operations"/>
    <s v="Treatment"/>
    <s v="Water Treatment"/>
    <s v="Personnel"/>
    <x v="8"/>
    <x v="8"/>
    <n v="266.3"/>
    <n v="6.6575000000000006"/>
    <n v="272.95750000000004"/>
    <n v="2317.71"/>
    <n v="3563.8499999999995"/>
  </r>
  <r>
    <n v="2018"/>
    <x v="0"/>
    <x v="5"/>
    <x v="5"/>
    <s v="5020220060315022"/>
    <s v="Operations"/>
    <s v="Treatment"/>
    <s v="Water Treatment"/>
    <s v="Personnel"/>
    <x v="8"/>
    <x v="8"/>
    <n v="840.18000000000006"/>
    <n v="21.004500000000004"/>
    <n v="861.18450000000007"/>
    <n v="0"/>
    <n v="0"/>
  </r>
  <r>
    <n v="2018"/>
    <x v="0"/>
    <x v="6"/>
    <x v="6"/>
    <s v="5020220060325022"/>
    <s v="Operations"/>
    <s v="Treatment"/>
    <s v="Water Treatment"/>
    <s v="Personnel"/>
    <x v="8"/>
    <x v="8"/>
    <n v="250.2"/>
    <n v="6.2549999999999999"/>
    <n v="256.45499999999998"/>
    <n v="243.17"/>
    <n v="12105.229999999998"/>
  </r>
  <r>
    <n v="2017"/>
    <x v="0"/>
    <x v="7"/>
    <x v="7"/>
    <s v="5020220060425022"/>
    <s v="Operations"/>
    <s v="Treatment"/>
    <s v="Pump Stations &amp; Reservoir Maintenance"/>
    <s v="Personnel"/>
    <x v="8"/>
    <x v="8"/>
    <n v="0"/>
    <m/>
    <n v="0"/>
    <n v="344.47"/>
    <n v="0"/>
  </r>
  <r>
    <n v="2016"/>
    <x v="0"/>
    <x v="8"/>
    <x v="8"/>
    <s v="5020220060435022"/>
    <s v="Operations"/>
    <s v="Treatment"/>
    <s v="AWU Electrical Services"/>
    <s v="Personnel"/>
    <x v="8"/>
    <x v="8"/>
    <n v="0"/>
    <m/>
    <n v="0"/>
    <n v="6653.3099999999986"/>
    <n v="551.6"/>
  </r>
  <r>
    <n v="2018"/>
    <x v="0"/>
    <x v="9"/>
    <x v="9"/>
    <s v="5020220060445022"/>
    <s v="Operations"/>
    <s v="Treatment"/>
    <s v="AWU Instrumentation &amp; Control"/>
    <s v="Personnel"/>
    <x v="8"/>
    <x v="8"/>
    <n v="127.25999999999999"/>
    <n v="3.1814999999999998"/>
    <n v="130.44149999999999"/>
    <n v="0"/>
    <n v="397.91999999999996"/>
  </r>
  <r>
    <n v="2017"/>
    <x v="0"/>
    <x v="14"/>
    <x v="14"/>
    <s v="5020220060615022"/>
    <s v="Operations"/>
    <s v="Treatment"/>
    <s v="Water Treatment"/>
    <s v="Personnel"/>
    <x v="8"/>
    <x v="8"/>
    <n v="0"/>
    <m/>
    <n v="0"/>
    <n v="33.700000000000003"/>
    <n v="0"/>
  </r>
  <r>
    <n v="2018"/>
    <x v="0"/>
    <x v="15"/>
    <x v="15"/>
    <s v="5020220060625022"/>
    <s v="Operations"/>
    <s v="Treatment"/>
    <s v="Water Treatment"/>
    <s v="Personnel"/>
    <x v="8"/>
    <x v="8"/>
    <n v="925.87"/>
    <n v="23.146750000000001"/>
    <n v="949.01675"/>
    <n v="52.74"/>
    <n v="0"/>
  </r>
  <r>
    <n v="2018"/>
    <x v="0"/>
    <x v="18"/>
    <x v="18"/>
    <s v="5020220062125022"/>
    <s v="Operations"/>
    <s v="Pipeline Operations"/>
    <s v="Water Meter Operations"/>
    <s v="Personnel"/>
    <x v="8"/>
    <x v="8"/>
    <n v="775.73"/>
    <n v="19.393250000000002"/>
    <n v="795.12324999999998"/>
    <n v="3259.4300000000003"/>
    <n v="5335.0700000000006"/>
  </r>
  <r>
    <n v="2018"/>
    <x v="0"/>
    <x v="21"/>
    <x v="21"/>
    <s v="5020220062155022"/>
    <s v="Engineering Services"/>
    <s v="Engineering Services"/>
    <s v="Distribution System Engineering"/>
    <s v="Personnel"/>
    <x v="8"/>
    <x v="8"/>
    <n v="-70.459999999999994"/>
    <n v="-1.7614999999999998"/>
    <n v="-72.221499999999992"/>
    <n v="11217.080000000002"/>
    <n v="33725.269999999997"/>
  </r>
  <r>
    <n v="2016"/>
    <x v="0"/>
    <x v="22"/>
    <x v="22"/>
    <s v="5020220062185022"/>
    <s v="Operations"/>
    <s v="Pipeline Operations"/>
    <s v="Water Meter Operations"/>
    <s v="Personnel"/>
    <x v="8"/>
    <x v="8"/>
    <n v="0"/>
    <m/>
    <n v="0"/>
    <n v="0"/>
    <n v="5664.0999999999995"/>
  </r>
  <r>
    <n v="2016"/>
    <x v="0"/>
    <x v="23"/>
    <x v="23"/>
    <s v="5020220062215022"/>
    <s v="Operations"/>
    <s v="Pipeline Operations"/>
    <s v="Distribution System Maintenance"/>
    <s v="Personnel"/>
    <x v="8"/>
    <x v="8"/>
    <n v="0"/>
    <m/>
    <n v="0"/>
    <n v="28.84"/>
    <n v="2365.4299999999998"/>
  </r>
  <r>
    <n v="2017"/>
    <x v="0"/>
    <x v="24"/>
    <x v="24"/>
    <s v="5020220062225022"/>
    <s v="Environmental Affairs &amp; Conservation"/>
    <s v="Environmental Affairs &amp; Conservation"/>
    <s v="Special Services"/>
    <s v="Personnel"/>
    <x v="8"/>
    <x v="8"/>
    <n v="0"/>
    <m/>
    <n v="0"/>
    <n v="68.040000000000006"/>
    <n v="0"/>
  </r>
  <r>
    <n v="2018"/>
    <x v="0"/>
    <x v="25"/>
    <x v="25"/>
    <s v="5020220062235022"/>
    <s v="Operations"/>
    <s v="Pipeline Operations"/>
    <s v="Distribution System Maintenance"/>
    <s v="Personnel"/>
    <x v="8"/>
    <x v="8"/>
    <n v="6908.7699999999995"/>
    <n v="172.71924999999999"/>
    <n v="7081.4892499999996"/>
    <n v="5098.7199999999993"/>
    <n v="0"/>
  </r>
  <r>
    <n v="2018"/>
    <x v="0"/>
    <x v="26"/>
    <x v="26"/>
    <s v="5020220062255022"/>
    <s v="Operations"/>
    <s v="Pipeline Operations"/>
    <s v="Distribution System Maintenance"/>
    <s v="Personnel"/>
    <x v="8"/>
    <x v="8"/>
    <n v="4061.9199999999992"/>
    <n v="101.54799999999999"/>
    <n v="4163.4679999999989"/>
    <n v="2060.52"/>
    <n v="730.05"/>
  </r>
  <r>
    <n v="2018"/>
    <x v="0"/>
    <x v="28"/>
    <x v="28"/>
    <s v="5020220062315022"/>
    <s v="Operations"/>
    <s v="Pipeline Operations"/>
    <s v="Distribution System Maintenance"/>
    <s v="Personnel"/>
    <x v="8"/>
    <x v="8"/>
    <n v="1798.56"/>
    <n v="44.963999999999999"/>
    <n v="1843.5239999999999"/>
    <n v="2708.4600000000005"/>
    <n v="10286.400000000003"/>
  </r>
  <r>
    <n v="2018"/>
    <x v="0"/>
    <x v="29"/>
    <x v="29"/>
    <s v="5020220062325022"/>
    <s v="Operations"/>
    <s v="Pipeline Operations"/>
    <s v="Distribution System Maintenance"/>
    <s v="Personnel"/>
    <x v="8"/>
    <x v="8"/>
    <n v="16574.290000000005"/>
    <n v="414.35725000000014"/>
    <n v="16988.647250000005"/>
    <n v="8151.54"/>
    <n v="18973.320000000003"/>
  </r>
  <r>
    <n v="2018"/>
    <x v="0"/>
    <x v="30"/>
    <x v="30"/>
    <s v="5020220062415022"/>
    <s v="Operations"/>
    <s v="Pipeline Operations"/>
    <s v="Water Meter Operations"/>
    <s v="Personnel"/>
    <x v="8"/>
    <x v="8"/>
    <n v="6712.5899999999983"/>
    <n v="167.81474999999998"/>
    <n v="6880.4047499999979"/>
    <n v="15754.509999999998"/>
    <n v="22489.260000000006"/>
  </r>
  <r>
    <n v="2018"/>
    <x v="0"/>
    <x v="31"/>
    <x v="31"/>
    <s v="5020220062425022"/>
    <s v="Support Services"/>
    <s v="Financial Services"/>
    <s v="Customer Services"/>
    <s v="Personnel"/>
    <x v="8"/>
    <x v="8"/>
    <n v="1584.4900000000002"/>
    <n v="39.61225000000001"/>
    <n v="1624.1022500000001"/>
    <n v="0"/>
    <n v="0"/>
  </r>
  <r>
    <n v="2017"/>
    <x v="0"/>
    <x v="33"/>
    <x v="33"/>
    <s v="5020220062455022"/>
    <s v="Support Services"/>
    <s v="Financial Services"/>
    <s v="Customer Services"/>
    <s v="Personnel"/>
    <x v="8"/>
    <x v="8"/>
    <n v="0"/>
    <m/>
    <n v="0"/>
    <n v="707.53"/>
    <n v="0"/>
  </r>
  <r>
    <n v="2018"/>
    <x v="0"/>
    <x v="39"/>
    <x v="39"/>
    <s v="5020220064165022"/>
    <s v="Operations"/>
    <s v="Pipeline Operations"/>
    <s v="Construction &amp; Rehabilitation Services "/>
    <s v="Personnel"/>
    <x v="8"/>
    <x v="8"/>
    <n v="507.24"/>
    <n v="12.681000000000001"/>
    <n v="519.92100000000005"/>
    <n v="1194.21"/>
    <n v="115.36"/>
  </r>
  <r>
    <n v="2016"/>
    <x v="0"/>
    <x v="45"/>
    <x v="45"/>
    <s v="5020220066065022"/>
    <s v="Environmental Affairs &amp; Conservation"/>
    <s v="Environmental Affairs &amp; Conservation"/>
    <s v="Wildland Conservation"/>
    <s v="Personnel"/>
    <x v="8"/>
    <x v="8"/>
    <n v="0"/>
    <m/>
    <n v="0"/>
    <n v="423.42999999999995"/>
    <n v="-1.45"/>
  </r>
  <r>
    <n v="2018"/>
    <x v="0"/>
    <x v="46"/>
    <x v="46"/>
    <s v="5020220066075022"/>
    <s v="Environmental Affairs &amp; Conservation"/>
    <s v="Environmental Affairs &amp; Conservation"/>
    <s v="Wildland Conservation"/>
    <s v="Personnel"/>
    <x v="8"/>
    <x v="8"/>
    <n v="-36.76"/>
    <n v="-0.91900000000000004"/>
    <n v="-37.678999999999995"/>
    <n v="1698.5900000000001"/>
    <n v="0"/>
  </r>
  <r>
    <n v="2016"/>
    <x v="0"/>
    <x v="47"/>
    <x v="47"/>
    <s v="5020220066085022"/>
    <s v="Environmental Affairs &amp; Conservation"/>
    <s v="Environmental Affairs &amp; Conservation"/>
    <s v="Environmental and Regulatory Services"/>
    <s v="Personnel"/>
    <x v="8"/>
    <x v="8"/>
    <n v="0"/>
    <m/>
    <n v="0"/>
    <n v="0"/>
    <n v="258.43"/>
  </r>
  <r>
    <n v="2016"/>
    <x v="0"/>
    <x v="50"/>
    <x v="50"/>
    <s v="5020220066115022"/>
    <s v="Environmental Affairs &amp; Conservation"/>
    <s v="Environmental Affairs &amp; Conservation"/>
    <s v="Public Affairs"/>
    <s v="Personnel"/>
    <x v="8"/>
    <x v="8"/>
    <n v="0"/>
    <m/>
    <n v="0"/>
    <n v="0"/>
    <n v="114.91"/>
  </r>
  <r>
    <n v="2016"/>
    <x v="0"/>
    <x v="62"/>
    <x v="62"/>
    <s v="5020220067145022"/>
    <s v="Support Services"/>
    <s v="Financial Services"/>
    <s v="Supply Chain Management"/>
    <s v="Personnel"/>
    <x v="8"/>
    <x v="8"/>
    <n v="0"/>
    <m/>
    <n v="0"/>
    <n v="0"/>
    <n v="974.15999999999963"/>
  </r>
  <r>
    <n v="2017"/>
    <x v="0"/>
    <x v="65"/>
    <x v="65"/>
    <s v="5020220067225022"/>
    <s v="Support Services"/>
    <s v="Direct Reports"/>
    <s v="Facility Management"/>
    <s v="Personnel"/>
    <x v="8"/>
    <x v="8"/>
    <n v="0"/>
    <m/>
    <n v="0"/>
    <n v="4527.24"/>
    <n v="0"/>
  </r>
  <r>
    <n v="2016"/>
    <x v="0"/>
    <x v="67"/>
    <x v="67"/>
    <s v="5020220067315022"/>
    <s v="Support Services"/>
    <s v="Direct Reports"/>
    <s v="Information Technology"/>
    <s v="Personnel"/>
    <x v="8"/>
    <x v="8"/>
    <n v="0"/>
    <m/>
    <n v="0"/>
    <n v="0"/>
    <n v="98.87"/>
  </r>
  <r>
    <n v="2016"/>
    <x v="0"/>
    <x v="69"/>
    <x v="69"/>
    <s v="5020220068055022"/>
    <s v="Environmental Affairs &amp; Conservation"/>
    <s v="Environmental Affairs &amp; Conservation"/>
    <s v="Water Conservation"/>
    <s v="Personnel"/>
    <x v="8"/>
    <x v="8"/>
    <n v="0"/>
    <m/>
    <n v="0"/>
    <n v="0"/>
    <n v="6209.24"/>
  </r>
  <r>
    <n v="2018"/>
    <x v="1"/>
    <x v="74"/>
    <x v="74"/>
    <s v="5030220080025022"/>
    <s v="Operations"/>
    <s v="Treatment"/>
    <s v="Treatment Support"/>
    <s v="Personnel"/>
    <x v="8"/>
    <x v="8"/>
    <n v="250.88"/>
    <n v="6.2720000000000002"/>
    <n v="257.15199999999999"/>
    <n v="0"/>
    <n v="0"/>
  </r>
  <r>
    <n v="2018"/>
    <x v="1"/>
    <x v="77"/>
    <x v="76"/>
    <s v="5030220080115022"/>
    <s v="Operations"/>
    <s v="Treatment"/>
    <s v="Wastewater Treatment"/>
    <s v="Personnel"/>
    <x v="8"/>
    <x v="8"/>
    <n v="681.36"/>
    <n v="17.034000000000002"/>
    <n v="698.39400000000001"/>
    <n v="1922.27"/>
    <n v="13957.310000000001"/>
  </r>
  <r>
    <n v="2018"/>
    <x v="1"/>
    <x v="78"/>
    <x v="77"/>
    <s v="5030220080125022"/>
    <s v="Operations"/>
    <s v="Treatment"/>
    <s v="Wastewater Treatment"/>
    <s v="Personnel"/>
    <x v="8"/>
    <x v="8"/>
    <n v="15884.739999999998"/>
    <n v="397.11849999999998"/>
    <n v="16281.858499999998"/>
    <n v="9096.2199999999975"/>
    <n v="19.850000000000001"/>
  </r>
  <r>
    <n v="2016"/>
    <x v="1"/>
    <x v="79"/>
    <x v="78"/>
    <s v="5030220080215022"/>
    <s v="Operations"/>
    <s v="Treatment"/>
    <s v="Lift Stations and Remote Facilities"/>
    <s v="Personnel"/>
    <x v="8"/>
    <x v="8"/>
    <n v="0"/>
    <m/>
    <n v="0"/>
    <n v="0"/>
    <n v="55.6"/>
  </r>
  <r>
    <n v="2018"/>
    <x v="1"/>
    <x v="80"/>
    <x v="79"/>
    <s v="5030220080315022"/>
    <s v="Operations"/>
    <s v="Treatment"/>
    <s v="Wastewater Treatment"/>
    <s v="Personnel"/>
    <x v="8"/>
    <x v="8"/>
    <n v="61.36"/>
    <n v="1.534"/>
    <n v="62.893999999999998"/>
    <n v="51.58"/>
    <n v="3710.4500000000003"/>
  </r>
  <r>
    <n v="2016"/>
    <x v="1"/>
    <x v="81"/>
    <x v="80"/>
    <s v="5030220080325022"/>
    <s v="Operations"/>
    <s v="Treatment"/>
    <s v="Wastewater Treatment"/>
    <s v="Personnel"/>
    <x v="8"/>
    <x v="8"/>
    <n v="0"/>
    <m/>
    <n v="0"/>
    <n v="71.72"/>
    <n v="796.31000000000006"/>
  </r>
  <r>
    <n v="2018"/>
    <x v="1"/>
    <x v="82"/>
    <x v="81"/>
    <s v="5030220080335022"/>
    <s v="Operations"/>
    <s v="Treatment"/>
    <s v="Wastewater Treatment"/>
    <s v="Personnel"/>
    <x v="8"/>
    <x v="8"/>
    <n v="3662.26"/>
    <n v="91.556500000000014"/>
    <n v="3753.8165000000004"/>
    <n v="0"/>
    <n v="0"/>
  </r>
  <r>
    <n v="2018"/>
    <x v="1"/>
    <x v="83"/>
    <x v="82"/>
    <s v="5030220080435022"/>
    <s v="Operations"/>
    <s v="Treatment"/>
    <s v="AWU Electrical Services"/>
    <s v="Personnel"/>
    <x v="8"/>
    <x v="8"/>
    <n v="5255.6399999999994"/>
    <n v="131.39099999999999"/>
    <n v="5387.030999999999"/>
    <n v="13729.070000000003"/>
    <n v="1147.8800000000001"/>
  </r>
  <r>
    <n v="2018"/>
    <x v="1"/>
    <x v="84"/>
    <x v="83"/>
    <s v="5030220080445022"/>
    <s v="Operations"/>
    <s v="Treatment"/>
    <s v="AWU Instrumentation &amp; Control"/>
    <s v="Personnel"/>
    <x v="8"/>
    <x v="8"/>
    <n v="1734.2600000000002"/>
    <n v="43.356500000000011"/>
    <n v="1777.6165000000003"/>
    <n v="23595.949999999997"/>
    <n v="436.52"/>
  </r>
  <r>
    <n v="2018"/>
    <x v="1"/>
    <x v="85"/>
    <x v="84"/>
    <s v="5030220080515022"/>
    <s v="Operations"/>
    <s v="Treatment"/>
    <s v="Wastewater Treatment"/>
    <s v="Personnel"/>
    <x v="8"/>
    <x v="8"/>
    <n v="1513.97"/>
    <n v="37.849250000000005"/>
    <n v="1551.81925"/>
    <n v="0"/>
    <n v="0"/>
  </r>
  <r>
    <n v="2018"/>
    <x v="1"/>
    <x v="86"/>
    <x v="85"/>
    <s v="5030220080525022"/>
    <s v="Operations"/>
    <s v="Treatment"/>
    <s v="Wastewater Treatment"/>
    <s v="Personnel"/>
    <x v="8"/>
    <x v="8"/>
    <n v="996.81"/>
    <n v="24.920249999999999"/>
    <n v="1021.73025"/>
    <n v="10170.32"/>
    <n v="12706.49"/>
  </r>
  <r>
    <n v="2018"/>
    <x v="1"/>
    <x v="87"/>
    <x v="86"/>
    <s v="5030220080535022"/>
    <s v="Operations"/>
    <s v="Treatment"/>
    <s v="Lift Stations and Remote Facilities"/>
    <s v="Personnel"/>
    <x v="8"/>
    <x v="8"/>
    <n v="5400.52"/>
    <n v="135.01300000000001"/>
    <n v="5535.5330000000004"/>
    <n v="246.54"/>
    <n v="819.53000000000009"/>
  </r>
  <r>
    <n v="2016"/>
    <x v="1"/>
    <x v="88"/>
    <x v="87"/>
    <s v="5030220080615022"/>
    <s v="Operations"/>
    <s v="Treatment"/>
    <s v="Laboratory Services"/>
    <s v="Personnel"/>
    <x v="8"/>
    <x v="8"/>
    <n v="0"/>
    <m/>
    <n v="0"/>
    <n v="46.56"/>
    <n v="16778.990000000002"/>
  </r>
  <r>
    <n v="2016"/>
    <x v="1"/>
    <x v="91"/>
    <x v="90"/>
    <s v="5030220082125022"/>
    <s v="Operations"/>
    <s v="Pipeline Operations"/>
    <s v="Water Meter Operations"/>
    <s v="Personnel"/>
    <x v="8"/>
    <x v="8"/>
    <n v="0"/>
    <m/>
    <n v="0"/>
    <n v="0"/>
    <n v="112.97999999999999"/>
  </r>
  <r>
    <n v="2018"/>
    <x v="1"/>
    <x v="92"/>
    <x v="91"/>
    <s v="5030220082145022"/>
    <s v="Operations"/>
    <s v="Pipeline Operations"/>
    <s v="Pipeline Management Services"/>
    <s v="Personnel"/>
    <x v="8"/>
    <x v="8"/>
    <n v="385.06"/>
    <n v="9.6265000000000001"/>
    <n v="394.68650000000002"/>
    <n v="0"/>
    <n v="0"/>
  </r>
  <r>
    <n v="2017"/>
    <x v="1"/>
    <x v="94"/>
    <x v="93"/>
    <s v="5030220082185022"/>
    <s v="Operations"/>
    <s v="Pipeline Operations"/>
    <s v="Construction &amp; Rehabilitation Services "/>
    <s v="Personnel"/>
    <x v="8"/>
    <x v="8"/>
    <n v="0"/>
    <m/>
    <n v="0"/>
    <n v="171.94"/>
    <n v="0"/>
  </r>
  <r>
    <n v="2018"/>
    <x v="1"/>
    <x v="95"/>
    <x v="94"/>
    <s v="5030220082215022"/>
    <s v="Environmental Affairs &amp; Conservation"/>
    <s v="Environmental Affairs &amp; Conservation"/>
    <s v="Special Services"/>
    <s v="Personnel"/>
    <x v="8"/>
    <x v="8"/>
    <n v="249.55"/>
    <n v="6.2387500000000005"/>
    <n v="255.78875000000002"/>
    <n v="749.4799999999999"/>
    <n v="209.90000000000003"/>
  </r>
  <r>
    <n v="2018"/>
    <x v="1"/>
    <x v="97"/>
    <x v="95"/>
    <s v="5030220082315022"/>
    <s v="Operations"/>
    <s v="Pipeline Operations"/>
    <s v="Construction &amp; Rehabilitation Services "/>
    <s v="Personnel"/>
    <x v="8"/>
    <x v="8"/>
    <n v="748.40000000000009"/>
    <n v="18.710000000000004"/>
    <n v="767.11000000000013"/>
    <n v="1457.25"/>
    <n v="2004.6499999999996"/>
  </r>
  <r>
    <n v="2016"/>
    <x v="1"/>
    <x v="98"/>
    <x v="96"/>
    <s v="5030220082435022"/>
    <s v="Operations"/>
    <s v="Pipeline Operations"/>
    <s v="Construction &amp; Rehabilitation Services "/>
    <s v="Personnel"/>
    <x v="8"/>
    <x v="8"/>
    <n v="0"/>
    <m/>
    <n v="0"/>
    <n v="29.26"/>
    <n v="140.63999999999999"/>
  </r>
  <r>
    <n v="2018"/>
    <x v="1"/>
    <x v="100"/>
    <x v="97"/>
    <s v="5030220084105022"/>
    <s v="Operations"/>
    <s v="Pipeline Operations"/>
    <s v="Construction &amp; Rehabilitation Services "/>
    <s v="Personnel"/>
    <x v="8"/>
    <x v="8"/>
    <n v="221.76"/>
    <n v="5.5440000000000005"/>
    <n v="227.304"/>
    <n v="4465.6499999999996"/>
    <n v="619.20000000000005"/>
  </r>
  <r>
    <n v="2018"/>
    <x v="1"/>
    <x v="109"/>
    <x v="101"/>
    <s v="5030220084405022"/>
    <s v="Engineering Services"/>
    <s v="Engineering Services"/>
    <s v="Collection System Engineering"/>
    <s v="Personnel"/>
    <x v="8"/>
    <x v="8"/>
    <n v="20276.919999999995"/>
    <n v="506.92299999999989"/>
    <n v="20783.842999999993"/>
    <n v="0"/>
    <n v="0"/>
  </r>
  <r>
    <n v="2018"/>
    <x v="1"/>
    <x v="110"/>
    <x v="102"/>
    <s v="5030220084425022"/>
    <s v="Operations"/>
    <s v="Pipeline Operations"/>
    <s v="Collection System Services"/>
    <s v="Personnel"/>
    <x v="8"/>
    <x v="8"/>
    <n v="21761.39"/>
    <n v="544.03475000000003"/>
    <n v="22305.424749999998"/>
    <n v="3510.89"/>
    <n v="1135.3100000000002"/>
  </r>
  <r>
    <n v="2018"/>
    <x v="1"/>
    <x v="111"/>
    <x v="103"/>
    <s v="5030220084435022"/>
    <s v="Operations"/>
    <s v="Pipeline Operations"/>
    <s v="Collection System Services"/>
    <s v="Personnel"/>
    <x v="8"/>
    <x v="8"/>
    <n v="121.2"/>
    <n v="3.0300000000000002"/>
    <n v="124.23"/>
    <n v="0"/>
    <n v="592.32000000000005"/>
  </r>
  <r>
    <n v="2018"/>
    <x v="1"/>
    <x v="112"/>
    <x v="104"/>
    <s v="5030220084475022"/>
    <s v="Operations"/>
    <s v="Pipeline Operations"/>
    <s v="Collection System Services"/>
    <s v="Personnel"/>
    <x v="8"/>
    <x v="8"/>
    <n v="622.83999999999992"/>
    <n v="15.570999999999998"/>
    <n v="638.41099999999994"/>
    <n v="11183.71"/>
    <n v="2220.66"/>
  </r>
  <r>
    <n v="2016"/>
    <x v="1"/>
    <x v="113"/>
    <x v="105"/>
    <s v="5030220086075022"/>
    <s v="Environmental Affairs &amp; Conservation"/>
    <s v="Environmental Affairs &amp; Conservation"/>
    <s v="Environmental and Regulatory Services"/>
    <s v="Personnel"/>
    <x v="8"/>
    <x v="8"/>
    <n v="0"/>
    <m/>
    <n v="0"/>
    <n v="0"/>
    <n v="258.45"/>
  </r>
  <r>
    <n v="2016"/>
    <x v="1"/>
    <x v="119"/>
    <x v="62"/>
    <s v="5030220086145022"/>
    <s v="Support Services"/>
    <s v="Financial Services"/>
    <s v="Supply Chain Management"/>
    <s v="Personnel"/>
    <x v="8"/>
    <x v="8"/>
    <n v="0"/>
    <m/>
    <n v="0"/>
    <n v="0"/>
    <n v="974.15999999999963"/>
  </r>
  <r>
    <n v="2016"/>
    <x v="1"/>
    <x v="127"/>
    <x v="67"/>
    <s v="5030220086315022"/>
    <s v="Support Services"/>
    <s v="Direct Reports"/>
    <s v="Information Technology"/>
    <s v="Personnel"/>
    <x v="8"/>
    <x v="8"/>
    <n v="0"/>
    <m/>
    <n v="0"/>
    <n v="0"/>
    <n v="98.88"/>
  </r>
  <r>
    <n v="2018"/>
    <x v="1"/>
    <x v="129"/>
    <x v="31"/>
    <s v="5030220086425022"/>
    <s v="Support Services"/>
    <s v="Financial Services"/>
    <s v="Customer Services"/>
    <s v="Personnel"/>
    <x v="8"/>
    <x v="8"/>
    <n v="1717.89"/>
    <n v="42.947250000000004"/>
    <n v="1760.83725"/>
    <n v="0"/>
    <n v="0"/>
  </r>
  <r>
    <n v="2017"/>
    <x v="1"/>
    <x v="130"/>
    <x v="33"/>
    <s v="5030220086455022"/>
    <s v="Support Services"/>
    <s v="Financial Services"/>
    <s v="Customer Services"/>
    <s v="Personnel"/>
    <x v="8"/>
    <x v="8"/>
    <n v="0"/>
    <m/>
    <n v="0"/>
    <n v="570.96999999999991"/>
    <n v="0"/>
  </r>
  <r>
    <n v="2016"/>
    <x v="1"/>
    <x v="131"/>
    <x v="50"/>
    <s v="5030220087115022"/>
    <s v="Environmental Affairs &amp; Conservation"/>
    <s v="Environmental Affairs &amp; Conservation"/>
    <s v="Public Affairs"/>
    <s v="Personnel"/>
    <x v="8"/>
    <x v="8"/>
    <n v="0"/>
    <m/>
    <n v="0"/>
    <n v="0"/>
    <n v="114.9"/>
  </r>
  <r>
    <n v="2018"/>
    <x v="0"/>
    <x v="0"/>
    <x v="0"/>
    <s v="5020220060025023"/>
    <s v="Operations"/>
    <s v="Treatment"/>
    <s v="Treatment Support"/>
    <s v="Personnel"/>
    <x v="9"/>
    <x v="9"/>
    <n v="11658.46"/>
    <n v="291.4615"/>
    <n v="11949.921499999999"/>
    <n v="8770.0299999999988"/>
    <n v="2641.13"/>
  </r>
  <r>
    <n v="2018"/>
    <x v="0"/>
    <x v="1"/>
    <x v="1"/>
    <s v="5020220060035023"/>
    <s v="Operations"/>
    <s v="Treatment"/>
    <s v="Treatment Enterprise Asset Management System"/>
    <s v="Personnel"/>
    <x v="9"/>
    <x v="9"/>
    <n v="15365.510000000002"/>
    <n v="384.1377500000001"/>
    <n v="15749.647750000002"/>
    <n v="4123.33"/>
    <n v="3017.1899999999996"/>
  </r>
  <r>
    <n v="2018"/>
    <x v="0"/>
    <x v="2"/>
    <x v="2"/>
    <s v="5020220060045023"/>
    <s v="Support Services"/>
    <s v="Direct Reports"/>
    <s v="Security Management"/>
    <s v="Personnel"/>
    <x v="9"/>
    <x v="9"/>
    <n v="8795.0999999999985"/>
    <n v="219.87749999999997"/>
    <n v="9014.9774999999991"/>
    <n v="6938.5400000000009"/>
    <n v="7126.0600000000022"/>
  </r>
  <r>
    <n v="2018"/>
    <x v="0"/>
    <x v="3"/>
    <x v="3"/>
    <s v="5020220060215023"/>
    <s v="Operations"/>
    <s v="Treatment"/>
    <s v="Water Treatment"/>
    <s v="Personnel"/>
    <x v="9"/>
    <x v="9"/>
    <n v="30689.940000000006"/>
    <n v="767.24850000000015"/>
    <n v="31457.188500000007"/>
    <n v="32969.919999999998"/>
    <n v="41805.970000000008"/>
  </r>
  <r>
    <n v="2018"/>
    <x v="0"/>
    <x v="4"/>
    <x v="4"/>
    <s v="5020220060225023"/>
    <s v="Operations"/>
    <s v="Treatment"/>
    <s v="Water Treatment"/>
    <s v="Personnel"/>
    <x v="9"/>
    <x v="9"/>
    <n v="29672.890000000003"/>
    <n v="741.82225000000017"/>
    <n v="30414.712250000004"/>
    <n v="35235.699999999983"/>
    <n v="30183.770000000019"/>
  </r>
  <r>
    <n v="2018"/>
    <x v="0"/>
    <x v="5"/>
    <x v="5"/>
    <s v="5020220060315023"/>
    <s v="Operations"/>
    <s v="Treatment"/>
    <s v="Water Treatment"/>
    <s v="Personnel"/>
    <x v="9"/>
    <x v="9"/>
    <n v="42926.889999999985"/>
    <n v="1073.1722499999996"/>
    <n v="44000.062249999988"/>
    <n v="34025.270000000004"/>
    <n v="41870.10999999995"/>
  </r>
  <r>
    <n v="2018"/>
    <x v="0"/>
    <x v="6"/>
    <x v="6"/>
    <s v="5020220060325023"/>
    <s v="Operations"/>
    <s v="Treatment"/>
    <s v="Water Treatment"/>
    <s v="Personnel"/>
    <x v="9"/>
    <x v="9"/>
    <n v="36375.010000000017"/>
    <n v="909.37525000000051"/>
    <n v="37284.385250000014"/>
    <n v="32971.350000000006"/>
    <n v="59100.080000000031"/>
  </r>
  <r>
    <n v="2018"/>
    <x v="0"/>
    <x v="7"/>
    <x v="7"/>
    <s v="5020220060425023"/>
    <s v="Operations"/>
    <s v="Treatment"/>
    <s v="Pump Stations &amp; Reservoir Maintenance"/>
    <s v="Personnel"/>
    <x v="9"/>
    <x v="9"/>
    <n v="42380.709999999992"/>
    <n v="1059.5177499999998"/>
    <n v="43440.227749999991"/>
    <n v="37218.779999999992"/>
    <n v="30743.789999999972"/>
  </r>
  <r>
    <n v="2018"/>
    <x v="0"/>
    <x v="8"/>
    <x v="8"/>
    <s v="5020220060435023"/>
    <s v="Operations"/>
    <s v="Treatment"/>
    <s v="AWU Electrical Services"/>
    <s v="Personnel"/>
    <x v="9"/>
    <x v="9"/>
    <n v="25314.049999999996"/>
    <n v="632.85124999999994"/>
    <n v="25946.901249999995"/>
    <n v="47976.46"/>
    <n v="31968.129999999986"/>
  </r>
  <r>
    <n v="2018"/>
    <x v="0"/>
    <x v="9"/>
    <x v="9"/>
    <s v="5020220060445023"/>
    <s v="Operations"/>
    <s v="Treatment"/>
    <s v="AWU Instrumentation &amp; Control"/>
    <s v="Personnel"/>
    <x v="9"/>
    <x v="9"/>
    <n v="36418.299999999988"/>
    <n v="910.45749999999975"/>
    <n v="37328.757499999985"/>
    <n v="51797.7"/>
    <n v="32444.409999999982"/>
  </r>
  <r>
    <n v="2018"/>
    <x v="0"/>
    <x v="10"/>
    <x v="10"/>
    <s v="5020220060455023"/>
    <s v="Operations"/>
    <s v="Treatment"/>
    <s v="Pump Stations &amp; Reservoir Maintenance"/>
    <s v="Personnel"/>
    <x v="9"/>
    <x v="9"/>
    <n v="31905.000000000004"/>
    <n v="797.62500000000011"/>
    <n v="32702.625000000004"/>
    <n v="37242.929999999978"/>
    <n v="23456.459999999992"/>
  </r>
  <r>
    <n v="2018"/>
    <x v="0"/>
    <x v="11"/>
    <x v="11"/>
    <s v="5020220060465023"/>
    <s v="Operations"/>
    <s v="Treatment"/>
    <s v="Pump Stations &amp; Reservoir Maintenance"/>
    <s v="Personnel"/>
    <x v="9"/>
    <x v="9"/>
    <n v="3301.13"/>
    <n v="82.528250000000014"/>
    <n v="3383.65825"/>
    <n v="0"/>
    <n v="0"/>
  </r>
  <r>
    <n v="2018"/>
    <x v="0"/>
    <x v="12"/>
    <x v="12"/>
    <s v="5020220060475023"/>
    <s v="Operations"/>
    <s v="Treatment"/>
    <s v="Pump Stations &amp; Reservoir Maintenance"/>
    <s v="Personnel"/>
    <x v="9"/>
    <x v="9"/>
    <n v="3216.2999999999993"/>
    <n v="80.407499999999985"/>
    <n v="3296.7074999999991"/>
    <n v="0"/>
    <n v="0"/>
  </r>
  <r>
    <n v="2018"/>
    <x v="0"/>
    <x v="13"/>
    <x v="13"/>
    <s v="5020220060505023"/>
    <s v="Operations"/>
    <s v="Treatment"/>
    <s v="Laboratory Services"/>
    <s v="Personnel"/>
    <x v="9"/>
    <x v="9"/>
    <n v="33086.81"/>
    <n v="827.17025000000001"/>
    <n v="33913.980250000001"/>
    <n v="32780.31"/>
    <n v="37514.29"/>
  </r>
  <r>
    <n v="2018"/>
    <x v="0"/>
    <x v="14"/>
    <x v="14"/>
    <s v="5020220060615023"/>
    <s v="Operations"/>
    <s v="Treatment"/>
    <s v="Water Treatment"/>
    <s v="Personnel"/>
    <x v="9"/>
    <x v="9"/>
    <n v="31149.530000000006"/>
    <n v="778.73825000000022"/>
    <n v="31928.268250000005"/>
    <n v="18582.169999999995"/>
    <n v="20130.94000000001"/>
  </r>
  <r>
    <n v="2018"/>
    <x v="0"/>
    <x v="15"/>
    <x v="15"/>
    <s v="5020220060625023"/>
    <s v="Operations"/>
    <s v="Treatment"/>
    <s v="Water Treatment"/>
    <s v="Personnel"/>
    <x v="9"/>
    <x v="9"/>
    <n v="22014.779999999992"/>
    <n v="550.36949999999979"/>
    <n v="22565.149499999992"/>
    <n v="14368.510000000004"/>
    <n v="15720.209999999994"/>
  </r>
  <r>
    <n v="2018"/>
    <x v="0"/>
    <x v="16"/>
    <x v="16"/>
    <s v="5020220060705023"/>
    <s v="Operations"/>
    <s v="Treatment"/>
    <s v="Process Engineering"/>
    <s v="Personnel"/>
    <x v="9"/>
    <x v="9"/>
    <n v="9953.9499999999989"/>
    <n v="248.84875"/>
    <n v="10202.798749999998"/>
    <n v="5128.5999999999995"/>
    <n v="5891.2900000000009"/>
  </r>
  <r>
    <n v="2018"/>
    <x v="0"/>
    <x v="17"/>
    <x v="17"/>
    <s v="5020220062115023"/>
    <s v="Operations"/>
    <s v="Pipeline Operations"/>
    <s v="Pipeline Management Services"/>
    <s v="Personnel"/>
    <x v="9"/>
    <x v="9"/>
    <n v="21097.450000000012"/>
    <n v="527.43625000000031"/>
    <n v="21624.88625000001"/>
    <n v="22053.369999999992"/>
    <n v="17323.53000000001"/>
  </r>
  <r>
    <n v="2018"/>
    <x v="0"/>
    <x v="18"/>
    <x v="18"/>
    <s v="5020220062125023"/>
    <s v="Operations"/>
    <s v="Pipeline Operations"/>
    <s v="Water Meter Operations"/>
    <s v="Personnel"/>
    <x v="9"/>
    <x v="9"/>
    <n v="24030.079999999998"/>
    <n v="600.75199999999995"/>
    <n v="24630.831999999999"/>
    <n v="24724.029999999992"/>
    <n v="18912.599999999991"/>
  </r>
  <r>
    <n v="2018"/>
    <x v="0"/>
    <x v="19"/>
    <x v="19"/>
    <s v="5020220062135023"/>
    <s v="Operations"/>
    <s v="Pipeline Operations"/>
    <s v="Construction &amp; Rehabilitation Services "/>
    <s v="Personnel"/>
    <x v="9"/>
    <x v="9"/>
    <n v="11816.039999999992"/>
    <n v="295.40099999999978"/>
    <n v="12111.440999999992"/>
    <n v="778.87999999999988"/>
    <n v="1846.5400000000002"/>
  </r>
  <r>
    <n v="2018"/>
    <x v="0"/>
    <x v="20"/>
    <x v="20"/>
    <s v="5020220062145023"/>
    <s v="Operations"/>
    <s v="Pipeline Operations"/>
    <s v="Pipeline Management Services"/>
    <s v="Personnel"/>
    <x v="9"/>
    <x v="9"/>
    <n v="17466.729999999996"/>
    <n v="436.66824999999994"/>
    <n v="17903.398249999995"/>
    <n v="12937.449999999997"/>
    <n v="18144.339999999989"/>
  </r>
  <r>
    <n v="2018"/>
    <x v="0"/>
    <x v="21"/>
    <x v="21"/>
    <s v="5020220062155023"/>
    <s v="Engineering Services"/>
    <s v="Engineering Services"/>
    <s v="Distribution System Engineering"/>
    <s v="Personnel"/>
    <x v="9"/>
    <x v="9"/>
    <n v="23485.829999999994"/>
    <n v="587.14574999999991"/>
    <n v="24072.975749999994"/>
    <n v="29559.949999999993"/>
    <n v="26398.920000000006"/>
  </r>
  <r>
    <n v="2018"/>
    <x v="0"/>
    <x v="22"/>
    <x v="22"/>
    <s v="5020220062185023"/>
    <s v="Operations"/>
    <s v="Pipeline Operations"/>
    <s v="Water Meter Operations"/>
    <s v="Personnel"/>
    <x v="9"/>
    <x v="9"/>
    <n v="5597.2500000000009"/>
    <n v="139.93125000000003"/>
    <n v="5737.1812500000005"/>
    <n v="12047.080000000011"/>
    <n v="7738.9599999999982"/>
  </r>
  <r>
    <n v="2018"/>
    <x v="0"/>
    <x v="23"/>
    <x v="23"/>
    <s v="5020220062215023"/>
    <s v="Operations"/>
    <s v="Pipeline Operations"/>
    <s v="Distribution System Maintenance"/>
    <s v="Personnel"/>
    <x v="9"/>
    <x v="9"/>
    <n v="4005.5899999999997"/>
    <n v="100.13974999999999"/>
    <n v="4105.7297499999995"/>
    <n v="3750.4100000000003"/>
    <n v="3074.2500000000005"/>
  </r>
  <r>
    <n v="2018"/>
    <x v="0"/>
    <x v="24"/>
    <x v="24"/>
    <s v="5020220062225023"/>
    <s v="Environmental Affairs &amp; Conservation"/>
    <s v="Environmental Affairs &amp; Conservation"/>
    <s v="Special Services"/>
    <s v="Personnel"/>
    <x v="9"/>
    <x v="9"/>
    <n v="34827.519999999997"/>
    <n v="870.68799999999999"/>
    <n v="35698.207999999999"/>
    <n v="22552.849999999991"/>
    <n v="23269.800000000007"/>
  </r>
  <r>
    <n v="2018"/>
    <x v="0"/>
    <x v="25"/>
    <x v="25"/>
    <s v="5020220062235023"/>
    <s v="Operations"/>
    <s v="Pipeline Operations"/>
    <s v="Distribution System Maintenance"/>
    <s v="Personnel"/>
    <x v="9"/>
    <x v="9"/>
    <n v="18305.600000000006"/>
    <n v="457.64000000000016"/>
    <n v="18763.240000000005"/>
    <n v="19368.120000000006"/>
    <n v="13002.530000000002"/>
  </r>
  <r>
    <n v="2018"/>
    <x v="0"/>
    <x v="26"/>
    <x v="26"/>
    <s v="5020220062255023"/>
    <s v="Operations"/>
    <s v="Pipeline Operations"/>
    <s v="Distribution System Maintenance"/>
    <s v="Personnel"/>
    <x v="9"/>
    <x v="9"/>
    <n v="24850.69000000001"/>
    <n v="621.26725000000033"/>
    <n v="25471.95725000001"/>
    <n v="41644.839999999967"/>
    <n v="28492.790000000019"/>
  </r>
  <r>
    <n v="2018"/>
    <x v="0"/>
    <x v="27"/>
    <x v="27"/>
    <s v="5020220062275023"/>
    <s v="Environmental Affairs &amp; Conservation"/>
    <s v="Environmental Affairs &amp; Conservation"/>
    <s v="Special Services"/>
    <s v="Personnel"/>
    <x v="9"/>
    <x v="9"/>
    <n v="5300.25"/>
    <n v="132.50624999999999"/>
    <n v="5432.7562500000004"/>
    <n v="2265.5700000000006"/>
    <n v="2902.5200000000009"/>
  </r>
  <r>
    <n v="2018"/>
    <x v="0"/>
    <x v="28"/>
    <x v="28"/>
    <s v="5020220062315023"/>
    <s v="Operations"/>
    <s v="Pipeline Operations"/>
    <s v="Distribution System Maintenance"/>
    <s v="Personnel"/>
    <x v="9"/>
    <x v="9"/>
    <n v="66359.110000000015"/>
    <n v="1658.9777500000005"/>
    <n v="68018.087750000021"/>
    <n v="61870.130000000026"/>
    <n v="65877.419999999969"/>
  </r>
  <r>
    <n v="2018"/>
    <x v="0"/>
    <x v="29"/>
    <x v="29"/>
    <s v="5020220062325023"/>
    <s v="Operations"/>
    <s v="Pipeline Operations"/>
    <s v="Distribution System Maintenance"/>
    <s v="Personnel"/>
    <x v="9"/>
    <x v="9"/>
    <n v="11548.040000000005"/>
    <n v="288.70100000000014"/>
    <n v="11836.741000000005"/>
    <n v="17678.099999999995"/>
    <n v="31628.429999999982"/>
  </r>
  <r>
    <n v="2018"/>
    <x v="0"/>
    <x v="30"/>
    <x v="30"/>
    <s v="5020220062415023"/>
    <s v="Operations"/>
    <s v="Pipeline Operations"/>
    <s v="Water Meter Operations"/>
    <s v="Personnel"/>
    <x v="9"/>
    <x v="9"/>
    <n v="77828.220000000059"/>
    <n v="1945.7055000000016"/>
    <n v="79773.925500000056"/>
    <n v="64839.140000000043"/>
    <n v="61196.02"/>
  </r>
  <r>
    <n v="2018"/>
    <x v="0"/>
    <x v="31"/>
    <x v="31"/>
    <s v="5020220062425023"/>
    <s v="Support Services"/>
    <s v="Financial Services"/>
    <s v="Customer Services"/>
    <s v="Personnel"/>
    <x v="9"/>
    <x v="9"/>
    <n v="13516.619999999995"/>
    <n v="337.91549999999989"/>
    <n v="13854.535499999994"/>
    <n v="7677.3599999999988"/>
    <n v="12114.589999999997"/>
  </r>
  <r>
    <n v="2016"/>
    <x v="0"/>
    <x v="32"/>
    <x v="32"/>
    <s v="5020220062435023"/>
    <s v="Operations"/>
    <s v="Pipeline Operations"/>
    <s v="Construction &amp; Rehabilitation Services "/>
    <s v="Personnel"/>
    <x v="9"/>
    <x v="9"/>
    <n v="0"/>
    <m/>
    <n v="0"/>
    <n v="203.04"/>
    <n v="43.95"/>
  </r>
  <r>
    <n v="2018"/>
    <x v="0"/>
    <x v="33"/>
    <x v="33"/>
    <s v="5020220062455023"/>
    <s v="Support Services"/>
    <s v="Financial Services"/>
    <s v="Customer Services"/>
    <s v="Personnel"/>
    <x v="9"/>
    <x v="9"/>
    <n v="19026.949999999993"/>
    <n v="475.67374999999987"/>
    <n v="19502.623749999992"/>
    <n v="19192.489999999994"/>
    <n v="14719.149999999996"/>
  </r>
  <r>
    <n v="2018"/>
    <x v="0"/>
    <x v="35"/>
    <x v="35"/>
    <s v="5020220062485023"/>
    <s v="Support Services"/>
    <s v="Direct Reports"/>
    <s v="Facility Management"/>
    <s v="Personnel"/>
    <x v="9"/>
    <x v="9"/>
    <n v="7965.4300000000021"/>
    <n v="199.13575000000006"/>
    <n v="8164.5657500000025"/>
    <n v="11742.380000000005"/>
    <n v="6203.9500000000007"/>
  </r>
  <r>
    <n v="2018"/>
    <x v="0"/>
    <x v="36"/>
    <x v="36"/>
    <s v="5020220064115023"/>
    <s v="Water Resources Management"/>
    <s v="Water Resources Management"/>
    <s v="Systems Planning"/>
    <s v="Personnel"/>
    <x v="9"/>
    <x v="9"/>
    <n v="25925.110000000004"/>
    <n v="648.12775000000011"/>
    <n v="26573.237750000004"/>
    <n v="17038.189999999999"/>
    <n v="21695.01"/>
  </r>
  <r>
    <n v="2018"/>
    <x v="0"/>
    <x v="37"/>
    <x v="37"/>
    <s v="5020220064125023"/>
    <s v="Water Resources Management"/>
    <s v="Water Resources Management"/>
    <s v="Utility Development Svcs"/>
    <s v="Personnel"/>
    <x v="9"/>
    <x v="9"/>
    <n v="24288.429999999993"/>
    <n v="607.21074999999985"/>
    <n v="24895.640749999991"/>
    <n v="27845.969999999979"/>
    <n v="33731.42"/>
  </r>
  <r>
    <n v="2018"/>
    <x v="0"/>
    <x v="38"/>
    <x v="38"/>
    <s v="5020220064145023"/>
    <s v="Water Resources Management"/>
    <s v="Water Resources Management"/>
    <s v="Infrastructure Management "/>
    <s v="Personnel"/>
    <x v="9"/>
    <x v="9"/>
    <n v="27169.629999999972"/>
    <n v="679.24074999999937"/>
    <n v="27848.870749999973"/>
    <n v="23068.389999999985"/>
    <n v="28874.879999999979"/>
  </r>
  <r>
    <n v="2018"/>
    <x v="0"/>
    <x v="39"/>
    <x v="39"/>
    <s v="5020220064165023"/>
    <s v="Operations"/>
    <s v="Pipeline Operations"/>
    <s v="Construction &amp; Rehabilitation Services "/>
    <s v="Personnel"/>
    <x v="9"/>
    <x v="9"/>
    <n v="20581.320000000011"/>
    <n v="514.53300000000024"/>
    <n v="21095.85300000001"/>
    <n v="6727.4299999999994"/>
    <n v="7934.4399999999987"/>
  </r>
  <r>
    <n v="2018"/>
    <x v="0"/>
    <x v="40"/>
    <x v="40"/>
    <s v="5020220064175023"/>
    <s v="Support Services"/>
    <s v="Direct Reports"/>
    <s v="Information Technology"/>
    <s v="Personnel"/>
    <x v="9"/>
    <x v="9"/>
    <n v="18589.600000000002"/>
    <n v="464.74000000000007"/>
    <n v="19054.340000000004"/>
    <n v="14981.329999999993"/>
    <n v="22080.969999999976"/>
  </r>
  <r>
    <n v="2018"/>
    <x v="0"/>
    <x v="41"/>
    <x v="41"/>
    <s v="5020220064205023"/>
    <s v="Engineering Services"/>
    <s v="Engineering Services"/>
    <s v="Facility Engineering"/>
    <s v="Personnel"/>
    <x v="9"/>
    <x v="9"/>
    <n v="30815.94999999999"/>
    <n v="770.39874999999984"/>
    <n v="31586.34874999999"/>
    <n v="37813.349999999991"/>
    <n v="22347.569999999992"/>
  </r>
  <r>
    <n v="2016"/>
    <x v="0"/>
    <x v="42"/>
    <x v="42"/>
    <s v="5020220064225023"/>
    <s v="Engineering Services"/>
    <s v="Engineering Services"/>
    <s v="Facility Engineering"/>
    <s v="Personnel"/>
    <x v="9"/>
    <x v="9"/>
    <n v="0"/>
    <m/>
    <n v="0"/>
    <n v="18180.740000000005"/>
    <n v="8689.0299999999988"/>
  </r>
  <r>
    <n v="2018"/>
    <x v="0"/>
    <x v="43"/>
    <x v="43"/>
    <s v="5020220064315023"/>
    <s v="Engineering Services"/>
    <s v="Engineering Services"/>
    <s v="Distribution System Engineering"/>
    <s v="Personnel"/>
    <x v="9"/>
    <x v="9"/>
    <n v="16537.21"/>
    <n v="413.43025"/>
    <n v="16950.64025"/>
    <n v="10034.589999999998"/>
    <n v="14524.450000000006"/>
  </r>
  <r>
    <n v="2018"/>
    <x v="0"/>
    <x v="44"/>
    <x v="44"/>
    <s v="5020220064405023"/>
    <s v="Engineering Services"/>
    <s v="Engineering Services"/>
    <s v="Collection System Engineering"/>
    <s v="Personnel"/>
    <x v="9"/>
    <x v="9"/>
    <n v="21277.419999999995"/>
    <n v="531.93549999999993"/>
    <n v="21809.355499999994"/>
    <n v="15228.619999999999"/>
    <n v="15532.599999999999"/>
  </r>
  <r>
    <n v="2018"/>
    <x v="0"/>
    <x v="45"/>
    <x v="45"/>
    <s v="5020220066065023"/>
    <s v="Environmental Affairs &amp; Conservation"/>
    <s v="Environmental Affairs &amp; Conservation"/>
    <s v="Wildland Conservation"/>
    <s v="Personnel"/>
    <x v="9"/>
    <x v="9"/>
    <n v="17515.129999999997"/>
    <n v="437.87824999999998"/>
    <n v="17953.008249999999"/>
    <n v="13440.490000000003"/>
    <n v="15202.259999999998"/>
  </r>
  <r>
    <n v="2018"/>
    <x v="0"/>
    <x v="46"/>
    <x v="46"/>
    <s v="5020220066075023"/>
    <s v="Environmental Affairs &amp; Conservation"/>
    <s v="Environmental Affairs &amp; Conservation"/>
    <s v="Wildland Conservation"/>
    <s v="Personnel"/>
    <x v="9"/>
    <x v="9"/>
    <n v="20059.87000000001"/>
    <n v="501.49675000000025"/>
    <n v="20561.366750000008"/>
    <n v="15761.430000000002"/>
    <n v="15679.160000000003"/>
  </r>
  <r>
    <n v="2018"/>
    <x v="0"/>
    <x v="47"/>
    <x v="47"/>
    <s v="5020220066085023"/>
    <s v="Environmental Affairs &amp; Conservation"/>
    <s v="Environmental Affairs &amp; Conservation"/>
    <s v="Environmental and Regulatory Services"/>
    <s v="Personnel"/>
    <x v="9"/>
    <x v="9"/>
    <n v="15232.370000000008"/>
    <n v="380.80925000000025"/>
    <n v="15613.179250000008"/>
    <n v="9463.7100000000009"/>
    <n v="11057.17"/>
  </r>
  <r>
    <n v="2018"/>
    <x v="0"/>
    <x v="48"/>
    <x v="48"/>
    <s v="5020220066095023"/>
    <s v="Support Services"/>
    <s v="Direct Reports"/>
    <s v="Internal Audit"/>
    <s v="Personnel"/>
    <x v="9"/>
    <x v="9"/>
    <n v="5773.8299999999981"/>
    <n v="144.34574999999995"/>
    <n v="5918.1757499999985"/>
    <n v="5258.56"/>
    <n v="8447.4299999999985"/>
  </r>
  <r>
    <n v="2018"/>
    <x v="0"/>
    <x v="49"/>
    <x v="49"/>
    <s v="5020220066105023"/>
    <s v="Support Services"/>
    <s v="Direct Reports"/>
    <s v="Office of Director"/>
    <s v="Personnel"/>
    <x v="9"/>
    <x v="9"/>
    <n v="9248.1"/>
    <n v="231.20250000000001"/>
    <n v="9479.3024999999998"/>
    <n v="9728.7599999999966"/>
    <n v="7459.6900000000005"/>
  </r>
  <r>
    <n v="2018"/>
    <x v="0"/>
    <x v="50"/>
    <x v="50"/>
    <s v="5020220066115023"/>
    <s v="Environmental Affairs &amp; Conservation"/>
    <s v="Environmental Affairs &amp; Conservation"/>
    <s v="Public Affairs"/>
    <s v="Personnel"/>
    <x v="9"/>
    <x v="9"/>
    <n v="10460.660000000002"/>
    <n v="261.51650000000006"/>
    <n v="10722.176500000001"/>
    <n v="10804.659999999996"/>
    <n v="11083.899999999996"/>
  </r>
  <r>
    <n v="2018"/>
    <x v="0"/>
    <x v="51"/>
    <x v="51"/>
    <s v="5020220066135023"/>
    <s v="Support Services"/>
    <s v="Financial Services"/>
    <s v="Supply Chain Management"/>
    <s v="Personnel"/>
    <x v="9"/>
    <x v="9"/>
    <n v="10447.020000000004"/>
    <n v="261.17550000000011"/>
    <n v="10708.195500000003"/>
    <n v="9569.8600000000042"/>
    <n v="8686.4000000000015"/>
  </r>
  <r>
    <n v="2018"/>
    <x v="0"/>
    <x v="52"/>
    <x v="52"/>
    <s v="5020220066155023"/>
    <s v="Support Services"/>
    <s v="Financial Services"/>
    <s v="Budget &amp; Accounting"/>
    <s v="Personnel"/>
    <x v="9"/>
    <x v="9"/>
    <n v="10246.83"/>
    <n v="256.17075"/>
    <n v="10503.000749999999"/>
    <n v="7252.329999999999"/>
    <n v="5407.67"/>
  </r>
  <r>
    <n v="2018"/>
    <x v="0"/>
    <x v="53"/>
    <x v="53"/>
    <s v="5020220066195023"/>
    <s v="Support Services"/>
    <s v="Direct Reports"/>
    <s v="Management Resiliency"/>
    <s v="Personnel"/>
    <x v="9"/>
    <x v="9"/>
    <n v="7573.3999999999978"/>
    <n v="189.33499999999995"/>
    <n v="7762.7349999999979"/>
    <n v="0"/>
    <n v="0"/>
  </r>
  <r>
    <n v="2018"/>
    <x v="0"/>
    <x v="54"/>
    <x v="54"/>
    <s v="5020220066205023"/>
    <s v="Support Services"/>
    <s v="Direct Reports"/>
    <s v="Office of Director"/>
    <s v="Personnel"/>
    <x v="9"/>
    <x v="9"/>
    <n v="1498.0299999999997"/>
    <n v="37.450749999999992"/>
    <n v="1535.4807499999997"/>
    <n v="1637.56"/>
    <n v="0"/>
  </r>
  <r>
    <n v="2018"/>
    <x v="0"/>
    <x v="55"/>
    <x v="55"/>
    <s v="5020220066215023"/>
    <s v="Support Services"/>
    <s v="Direct Reports"/>
    <s v="Human Resource Services"/>
    <s v="Personnel"/>
    <x v="9"/>
    <x v="9"/>
    <n v="1520.3100000000002"/>
    <n v="38.007750000000009"/>
    <n v="1558.3177500000002"/>
    <n v="1057.8599999999999"/>
    <n v="850.79"/>
  </r>
  <r>
    <n v="2018"/>
    <x v="0"/>
    <x v="56"/>
    <x v="56"/>
    <s v="5020220066225023"/>
    <s v="Support Services"/>
    <s v="Direct Reports"/>
    <s v="Human Resource Services"/>
    <s v="Personnel"/>
    <x v="9"/>
    <x v="9"/>
    <n v="9178.0500000000011"/>
    <n v="229.45125000000004"/>
    <n v="9407.5012500000012"/>
    <n v="9837.2699999999986"/>
    <n v="5462.119999999999"/>
  </r>
  <r>
    <n v="2018"/>
    <x v="0"/>
    <x v="57"/>
    <x v="57"/>
    <s v="5020220066235023"/>
    <s v="Support Services"/>
    <s v="Direct Reports"/>
    <s v="Human Resource Services"/>
    <s v="Personnel"/>
    <x v="9"/>
    <x v="9"/>
    <n v="9907.6699999999964"/>
    <n v="247.69174999999993"/>
    <n v="10155.361749999996"/>
    <n v="8328.4699999999957"/>
    <n v="6997.7699999999986"/>
  </r>
  <r>
    <n v="2018"/>
    <x v="0"/>
    <x v="58"/>
    <x v="58"/>
    <s v="5020220066405023"/>
    <s v="Support Services"/>
    <s v="Direct Reports"/>
    <s v="Safety and Tech Training"/>
    <s v="Personnel"/>
    <x v="9"/>
    <x v="9"/>
    <n v="7450.9199999999992"/>
    <n v="186.273"/>
    <n v="7637.1929999999993"/>
    <n v="26425.270000000004"/>
    <n v="13596.599999999993"/>
  </r>
  <r>
    <n v="2018"/>
    <x v="0"/>
    <x v="59"/>
    <x v="59"/>
    <s v="5020220066415023"/>
    <s v="Support Services"/>
    <s v="Direct Reports"/>
    <s v="Safety and Tech Training"/>
    <s v="Personnel"/>
    <x v="9"/>
    <x v="9"/>
    <n v="852.28000000000009"/>
    <n v="21.307000000000002"/>
    <n v="873.5870000000001"/>
    <n v="0"/>
    <n v="0"/>
  </r>
  <r>
    <n v="2018"/>
    <x v="0"/>
    <x v="60"/>
    <x v="60"/>
    <s v="5020220067115023"/>
    <s v="Support Services"/>
    <s v="Financial Services"/>
    <s v="Financial Management"/>
    <s v="Personnel"/>
    <x v="9"/>
    <x v="9"/>
    <n v="11979.839999999997"/>
    <n v="299.49599999999992"/>
    <n v="12279.335999999996"/>
    <n v="8341.02"/>
    <n v="9289.1699999999983"/>
  </r>
  <r>
    <n v="2018"/>
    <x v="0"/>
    <x v="61"/>
    <x v="61"/>
    <s v="5020220067125023"/>
    <s v="Support Services"/>
    <s v="Financial Services"/>
    <s v="Financial Management"/>
    <s v="Personnel"/>
    <x v="9"/>
    <x v="9"/>
    <n v="10314.150000000001"/>
    <n v="257.85375000000005"/>
    <n v="10572.003750000002"/>
    <n v="11771.739999999996"/>
    <n v="15069.469999999996"/>
  </r>
  <r>
    <n v="2018"/>
    <x v="0"/>
    <x v="62"/>
    <x v="62"/>
    <s v="5020220067145023"/>
    <s v="Support Services"/>
    <s v="Financial Services"/>
    <s v="Supply Chain Management"/>
    <s v="Personnel"/>
    <x v="9"/>
    <x v="9"/>
    <n v="6252.2600000000057"/>
    <n v="156.30650000000014"/>
    <n v="6408.5665000000063"/>
    <n v="4482.6200000000026"/>
    <n v="4370.1299999999983"/>
  </r>
  <r>
    <n v="2018"/>
    <x v="0"/>
    <x v="63"/>
    <x v="63"/>
    <s v="5020220067155023"/>
    <s v="Support Services"/>
    <s v="Financial Services"/>
    <s v="Supply Chain Management"/>
    <s v="Personnel"/>
    <x v="9"/>
    <x v="9"/>
    <n v="3792.0299999999984"/>
    <n v="94.800749999999965"/>
    <n v="3886.8307499999983"/>
    <n v="3521.59"/>
    <n v="0"/>
  </r>
  <r>
    <n v="2018"/>
    <x v="0"/>
    <x v="64"/>
    <x v="64"/>
    <s v="5020220067215023"/>
    <s v="Support Services"/>
    <s v="Financial Services"/>
    <s v="Budget &amp; Accounting"/>
    <s v="Personnel"/>
    <x v="9"/>
    <x v="9"/>
    <n v="8913.61"/>
    <n v="222.84025000000003"/>
    <n v="9136.4502499999999"/>
    <n v="10823.810000000001"/>
    <n v="16781.170000000006"/>
  </r>
  <r>
    <n v="2018"/>
    <x v="0"/>
    <x v="65"/>
    <x v="65"/>
    <s v="5020220067225023"/>
    <s v="Support Services"/>
    <s v="Direct Reports"/>
    <s v="Facility Management"/>
    <s v="Personnel"/>
    <x v="9"/>
    <x v="9"/>
    <n v="6838.1399999999985"/>
    <n v="170.95349999999996"/>
    <n v="7009.0934999999981"/>
    <n v="7943.0600000000031"/>
    <n v="5336.7700000000013"/>
  </r>
  <r>
    <n v="2018"/>
    <x v="0"/>
    <x v="66"/>
    <x v="66"/>
    <s v="5020220067235023"/>
    <s v="Support Services"/>
    <s v="Direct Reports"/>
    <s v="Facility Management"/>
    <s v="Personnel"/>
    <x v="9"/>
    <x v="9"/>
    <n v="9161.7400000000016"/>
    <n v="229.04350000000005"/>
    <n v="9390.7835000000014"/>
    <n v="9360.2099999999991"/>
    <n v="5712.3300000000008"/>
  </r>
  <r>
    <n v="2018"/>
    <x v="0"/>
    <x v="67"/>
    <x v="67"/>
    <s v="5020220067315023"/>
    <s v="Support Services"/>
    <s v="Direct Reports"/>
    <s v="Information Technology"/>
    <s v="Personnel"/>
    <x v="9"/>
    <x v="9"/>
    <n v="15877.260000000002"/>
    <n v="396.93150000000009"/>
    <n v="16274.191500000003"/>
    <n v="51013.799999999981"/>
    <n v="49649.220000000045"/>
  </r>
  <r>
    <n v="2018"/>
    <x v="0"/>
    <x v="68"/>
    <x v="68"/>
    <s v="5020220067325023"/>
    <s v="Support Services"/>
    <s v="Direct Reports"/>
    <s v="Information Technology"/>
    <s v="Personnel"/>
    <x v="9"/>
    <x v="9"/>
    <n v="18197.830000000002"/>
    <n v="454.94575000000009"/>
    <n v="18652.775750000001"/>
    <n v="0"/>
    <n v="0"/>
  </r>
  <r>
    <n v="2018"/>
    <x v="0"/>
    <x v="69"/>
    <x v="69"/>
    <s v="5020220068055023"/>
    <s v="Environmental Affairs &amp; Conservation"/>
    <s v="Environmental Affairs &amp; Conservation"/>
    <s v="Water Conservation"/>
    <s v="Personnel"/>
    <x v="9"/>
    <x v="9"/>
    <n v="68099.590000000026"/>
    <n v="1702.4897500000006"/>
    <n v="69802.079750000034"/>
    <n v="54317.179999999993"/>
    <n v="40725.380000000012"/>
  </r>
  <r>
    <n v="2018"/>
    <x v="0"/>
    <x v="70"/>
    <x v="70"/>
    <s v="5020220077335023"/>
    <s v="Water Resources Management"/>
    <s v="Water Resources Management"/>
    <s v="Utility Development Svcs"/>
    <s v="Personnel"/>
    <x v="9"/>
    <x v="9"/>
    <n v="9130.08"/>
    <n v="228.25200000000001"/>
    <n v="9358.3320000000003"/>
    <n v="6517.7800000000016"/>
    <n v="7421.3100000000013"/>
  </r>
  <r>
    <n v="2018"/>
    <x v="1"/>
    <x v="70"/>
    <x v="70"/>
    <s v="5030220077335023"/>
    <s v="Water Resources Management"/>
    <s v="Water Resources Management"/>
    <s v="Utility Development Svcs"/>
    <s v="Personnel"/>
    <x v="9"/>
    <x v="9"/>
    <n v="3589.3600000000006"/>
    <n v="89.734000000000023"/>
    <n v="3679.0940000000005"/>
    <n v="2500.4399999999996"/>
    <n v="3820.1699999999987"/>
  </r>
  <r>
    <n v="2018"/>
    <x v="1"/>
    <x v="71"/>
    <x v="71"/>
    <s v="5030220077485023"/>
    <s v="Environmental Affairs &amp; Conservation"/>
    <s v="Environmental Affairs &amp; Conservation"/>
    <s v="Special Services"/>
    <s v="Personnel"/>
    <x v="9"/>
    <x v="9"/>
    <n v="3190.76"/>
    <n v="79.769000000000005"/>
    <n v="3270.5290000000005"/>
    <n v="1778.5300000000002"/>
    <n v="0"/>
  </r>
  <r>
    <n v="2018"/>
    <x v="0"/>
    <x v="72"/>
    <x v="72"/>
    <s v="5020220077495023"/>
    <s v="Environmental Affairs &amp; Conservation"/>
    <s v="Environmental Affairs &amp; Conservation"/>
    <s v="Special Services"/>
    <s v="Personnel"/>
    <x v="9"/>
    <x v="9"/>
    <n v="141"/>
    <n v="3.5250000000000004"/>
    <n v="144.52500000000001"/>
    <n v="1079.99"/>
    <n v="0"/>
  </r>
  <r>
    <n v="2018"/>
    <x v="0"/>
    <x v="73"/>
    <x v="73"/>
    <s v="5020220077635023"/>
    <s v="Support Services"/>
    <s v="Financial Services"/>
    <s v="Customer Services"/>
    <s v="Personnel"/>
    <x v="9"/>
    <x v="9"/>
    <n v="5888.2999999999993"/>
    <n v="147.20749999999998"/>
    <n v="6035.5074999999997"/>
    <n v="1203.6000000000001"/>
    <n v="671.03"/>
  </r>
  <r>
    <n v="2018"/>
    <x v="1"/>
    <x v="73"/>
    <x v="73"/>
    <s v="5030220077635023"/>
    <s v="Support Services"/>
    <s v="Financial Services"/>
    <s v="Customer Services"/>
    <s v="Personnel"/>
    <x v="9"/>
    <x v="9"/>
    <n v="5649.1399999999994"/>
    <n v="141.2285"/>
    <n v="5790.3684999999996"/>
    <n v="1541.9099999999999"/>
    <n v="653.55000000000007"/>
  </r>
  <r>
    <n v="2018"/>
    <x v="1"/>
    <x v="74"/>
    <x v="74"/>
    <s v="5030220080025023"/>
    <s v="Operations"/>
    <s v="Treatment"/>
    <s v="Treatment Support"/>
    <s v="Personnel"/>
    <x v="9"/>
    <x v="9"/>
    <n v="9241.4"/>
    <n v="231.035"/>
    <n v="9472.4349999999995"/>
    <n v="15075.699999999997"/>
    <n v="7950.0099999999993"/>
  </r>
  <r>
    <n v="2018"/>
    <x v="1"/>
    <x v="75"/>
    <x v="75"/>
    <s v="5030220080035023"/>
    <s v="Operations"/>
    <s v="Treatment"/>
    <s v="Treatment Enterprise Asset Management System"/>
    <s v="Personnel"/>
    <x v="9"/>
    <x v="9"/>
    <n v="4233.5700000000006"/>
    <n v="105.83925000000002"/>
    <n v="4339.4092500000006"/>
    <n v="1449.56"/>
    <n v="1267.6499999999999"/>
  </r>
  <r>
    <n v="2018"/>
    <x v="1"/>
    <x v="76"/>
    <x v="2"/>
    <s v="5030220080045023"/>
    <s v="Support Services"/>
    <s v="Direct Reports"/>
    <s v="Security Management"/>
    <s v="Personnel"/>
    <x v="9"/>
    <x v="9"/>
    <n v="8696.6299999999992"/>
    <n v="217.41575"/>
    <n v="8914.0457499999993"/>
    <n v="6938.5199999999986"/>
    <n v="8576.5800000000017"/>
  </r>
  <r>
    <n v="2018"/>
    <x v="1"/>
    <x v="77"/>
    <x v="76"/>
    <s v="5030220080115023"/>
    <s v="Operations"/>
    <s v="Treatment"/>
    <s v="Wastewater Treatment"/>
    <s v="Personnel"/>
    <x v="9"/>
    <x v="9"/>
    <n v="29744.600000000002"/>
    <n v="743.61500000000012"/>
    <n v="30488.215000000004"/>
    <n v="29462.060000000005"/>
    <n v="25755.59"/>
  </r>
  <r>
    <n v="2018"/>
    <x v="1"/>
    <x v="78"/>
    <x v="77"/>
    <s v="5030220080125023"/>
    <s v="Operations"/>
    <s v="Treatment"/>
    <s v="Wastewater Treatment"/>
    <s v="Personnel"/>
    <x v="9"/>
    <x v="9"/>
    <n v="50454.709999999992"/>
    <n v="1261.3677499999999"/>
    <n v="51716.077749999989"/>
    <n v="50163.519999999968"/>
    <n v="38490.620000000024"/>
  </r>
  <r>
    <n v="2018"/>
    <x v="1"/>
    <x v="79"/>
    <x v="78"/>
    <s v="5030220080215023"/>
    <s v="Operations"/>
    <s v="Treatment"/>
    <s v="Lift Stations and Remote Facilities"/>
    <s v="Personnel"/>
    <x v="9"/>
    <x v="9"/>
    <n v="5075.3599999999997"/>
    <n v="126.884"/>
    <n v="5202.2439999999997"/>
    <n v="1037.75"/>
    <n v="2229.85"/>
  </r>
  <r>
    <n v="2018"/>
    <x v="1"/>
    <x v="80"/>
    <x v="79"/>
    <s v="5030220080315023"/>
    <s v="Operations"/>
    <s v="Treatment"/>
    <s v="Wastewater Treatment"/>
    <s v="Personnel"/>
    <x v="9"/>
    <x v="9"/>
    <n v="28981.159999999996"/>
    <n v="724.529"/>
    <n v="29705.688999999995"/>
    <n v="35564.889999999992"/>
    <n v="25911.969999999998"/>
  </r>
  <r>
    <n v="2018"/>
    <x v="1"/>
    <x v="81"/>
    <x v="80"/>
    <s v="5030220080325023"/>
    <s v="Operations"/>
    <s v="Treatment"/>
    <s v="Wastewater Treatment"/>
    <s v="Personnel"/>
    <x v="9"/>
    <x v="9"/>
    <n v="20643.250000000004"/>
    <n v="516.08125000000007"/>
    <n v="21159.331250000003"/>
    <n v="26787.319999999992"/>
    <n v="20020.350000000002"/>
  </r>
  <r>
    <n v="2018"/>
    <x v="1"/>
    <x v="82"/>
    <x v="81"/>
    <s v="5030220080335023"/>
    <s v="Operations"/>
    <s v="Treatment"/>
    <s v="Wastewater Treatment"/>
    <s v="Personnel"/>
    <x v="9"/>
    <x v="9"/>
    <n v="9273.9500000000025"/>
    <n v="231.84875000000008"/>
    <n v="9505.7987500000017"/>
    <n v="8831.5800000000017"/>
    <n v="7609.6499999999987"/>
  </r>
  <r>
    <n v="2018"/>
    <x v="1"/>
    <x v="83"/>
    <x v="82"/>
    <s v="5030220080435023"/>
    <s v="Operations"/>
    <s v="Treatment"/>
    <s v="AWU Electrical Services"/>
    <s v="Personnel"/>
    <x v="9"/>
    <x v="9"/>
    <n v="32096.5"/>
    <n v="802.41250000000002"/>
    <n v="32898.912499999999"/>
    <n v="38670.400000000045"/>
    <n v="43317.950000000055"/>
  </r>
  <r>
    <n v="2018"/>
    <x v="1"/>
    <x v="84"/>
    <x v="83"/>
    <s v="5030220080445023"/>
    <s v="Operations"/>
    <s v="Treatment"/>
    <s v="AWU Instrumentation &amp; Control"/>
    <s v="Personnel"/>
    <x v="9"/>
    <x v="9"/>
    <n v="25878.899999999994"/>
    <n v="646.97249999999985"/>
    <n v="26525.872499999994"/>
    <n v="34713.399999999965"/>
    <n v="30472.870000000003"/>
  </r>
  <r>
    <n v="2018"/>
    <x v="1"/>
    <x v="85"/>
    <x v="84"/>
    <s v="5030220080515023"/>
    <s v="Operations"/>
    <s v="Treatment"/>
    <s v="Wastewater Treatment"/>
    <s v="Personnel"/>
    <x v="9"/>
    <x v="9"/>
    <n v="23094.53"/>
    <n v="577.36324999999999"/>
    <n v="23671.893249999997"/>
    <n v="38865.390000000007"/>
    <n v="38276.560000000005"/>
  </r>
  <r>
    <n v="2018"/>
    <x v="1"/>
    <x v="86"/>
    <x v="85"/>
    <s v="5030220080525023"/>
    <s v="Operations"/>
    <s v="Treatment"/>
    <s v="Wastewater Treatment"/>
    <s v="Personnel"/>
    <x v="9"/>
    <x v="9"/>
    <n v="39512.709999999985"/>
    <n v="987.81774999999971"/>
    <n v="40500.527749999987"/>
    <n v="35058.630000000012"/>
    <n v="39408.94999999999"/>
  </r>
  <r>
    <n v="2018"/>
    <x v="1"/>
    <x v="87"/>
    <x v="86"/>
    <s v="5030220080535023"/>
    <s v="Operations"/>
    <s v="Treatment"/>
    <s v="Lift Stations and Remote Facilities"/>
    <s v="Personnel"/>
    <x v="9"/>
    <x v="9"/>
    <n v="78978.540000000023"/>
    <n v="1974.4635000000007"/>
    <n v="80953.003500000021"/>
    <n v="45476.900000000023"/>
    <n v="45895.589999999975"/>
  </r>
  <r>
    <n v="2018"/>
    <x v="1"/>
    <x v="88"/>
    <x v="87"/>
    <s v="5030220080615023"/>
    <s v="Operations"/>
    <s v="Treatment"/>
    <s v="Laboratory Services"/>
    <s v="Personnel"/>
    <x v="9"/>
    <x v="9"/>
    <n v="37558.799999999996"/>
    <n v="938.96999999999991"/>
    <n v="38497.769999999997"/>
    <n v="31487.800000000007"/>
    <n v="24628.079999999994"/>
  </r>
  <r>
    <n v="2018"/>
    <x v="1"/>
    <x v="89"/>
    <x v="88"/>
    <s v="5030220080635023"/>
    <s v="Operations"/>
    <s v="Treatment"/>
    <s v="Laboratory Services"/>
    <s v="Personnel"/>
    <x v="9"/>
    <x v="9"/>
    <n v="27739.799999999992"/>
    <n v="693.49499999999989"/>
    <n v="28433.294999999991"/>
    <n v="27847.399999999983"/>
    <n v="24864.130000000012"/>
  </r>
  <r>
    <n v="2018"/>
    <x v="1"/>
    <x v="90"/>
    <x v="89"/>
    <s v="5030220080705023"/>
    <s v="Operations"/>
    <s v="Treatment"/>
    <s v="Process Engineering"/>
    <s v="Personnel"/>
    <x v="9"/>
    <x v="9"/>
    <n v="8145.319999999997"/>
    <n v="203.63299999999992"/>
    <n v="8348.9529999999977"/>
    <n v="9466.4600000000009"/>
    <n v="4259.4799999999987"/>
  </r>
  <r>
    <n v="2018"/>
    <x v="1"/>
    <x v="91"/>
    <x v="90"/>
    <s v="5030220082125023"/>
    <s v="Operations"/>
    <s v="Pipeline Operations"/>
    <s v="Water Meter Operations"/>
    <s v="Personnel"/>
    <x v="9"/>
    <x v="9"/>
    <n v="6085.58"/>
    <n v="152.1395"/>
    <n v="6237.7195000000002"/>
    <n v="6084.4600000000019"/>
    <n v="3676.2200000000003"/>
  </r>
  <r>
    <n v="2018"/>
    <x v="1"/>
    <x v="92"/>
    <x v="91"/>
    <s v="5030220082145023"/>
    <s v="Operations"/>
    <s v="Pipeline Operations"/>
    <s v="Pipeline Management Services"/>
    <s v="Personnel"/>
    <x v="9"/>
    <x v="9"/>
    <n v="17657.080000000002"/>
    <n v="441.42700000000008"/>
    <n v="18098.507000000001"/>
    <n v="12692.919999999989"/>
    <n v="17816.299999999996"/>
  </r>
  <r>
    <n v="2018"/>
    <x v="1"/>
    <x v="93"/>
    <x v="92"/>
    <s v="5030220082175023"/>
    <s v="Operations"/>
    <s v="Pipeline Operations"/>
    <s v="Pipeline Management Services"/>
    <s v="Personnel"/>
    <x v="9"/>
    <x v="9"/>
    <n v="19262.680000000004"/>
    <n v="481.56700000000012"/>
    <n v="19744.247000000003"/>
    <n v="18444.05999999999"/>
    <n v="20208.280000000002"/>
  </r>
  <r>
    <n v="2018"/>
    <x v="1"/>
    <x v="94"/>
    <x v="93"/>
    <s v="5030220082185023"/>
    <s v="Operations"/>
    <s v="Pipeline Operations"/>
    <s v="Construction &amp; Rehabilitation Services "/>
    <s v="Personnel"/>
    <x v="9"/>
    <x v="9"/>
    <n v="16844.019999999997"/>
    <n v="421.10049999999995"/>
    <n v="17265.120499999997"/>
    <n v="2746.1200000000008"/>
    <n v="1895.2699999999998"/>
  </r>
  <r>
    <n v="2018"/>
    <x v="1"/>
    <x v="95"/>
    <x v="94"/>
    <s v="5030220082215023"/>
    <s v="Environmental Affairs &amp; Conservation"/>
    <s v="Environmental Affairs &amp; Conservation"/>
    <s v="Special Services"/>
    <s v="Personnel"/>
    <x v="9"/>
    <x v="9"/>
    <n v="31143.250000000015"/>
    <n v="778.58125000000041"/>
    <n v="31921.831250000014"/>
    <n v="44550.870000000024"/>
    <n v="43587.739999999969"/>
  </r>
  <r>
    <n v="2018"/>
    <x v="1"/>
    <x v="96"/>
    <x v="27"/>
    <s v="5030220082275023"/>
    <s v="Environmental Affairs &amp; Conservation"/>
    <s v="Environmental Affairs &amp; Conservation"/>
    <s v="Special Services"/>
    <s v="Personnel"/>
    <x v="9"/>
    <x v="9"/>
    <n v="5330.2599999999993"/>
    <n v="133.25649999999999"/>
    <n v="5463.5164999999997"/>
    <n v="2265.58"/>
    <n v="2902.5200000000013"/>
  </r>
  <r>
    <n v="2018"/>
    <x v="1"/>
    <x v="97"/>
    <x v="95"/>
    <s v="5030220082315023"/>
    <s v="Operations"/>
    <s v="Pipeline Operations"/>
    <s v="Construction &amp; Rehabilitation Services "/>
    <s v="Personnel"/>
    <x v="9"/>
    <x v="9"/>
    <n v="66514.49000000002"/>
    <n v="1662.8622500000006"/>
    <n v="68177.352250000025"/>
    <n v="48893.910000000011"/>
    <n v="46218.450000000012"/>
  </r>
  <r>
    <n v="2016"/>
    <x v="1"/>
    <x v="98"/>
    <x v="96"/>
    <s v="5030220082435023"/>
    <s v="Operations"/>
    <s v="Pipeline Operations"/>
    <s v="Construction &amp; Rehabilitation Services "/>
    <s v="Personnel"/>
    <x v="9"/>
    <x v="9"/>
    <n v="0"/>
    <m/>
    <n v="0"/>
    <n v="10649.629999999997"/>
    <n v="12133.070000000002"/>
  </r>
  <r>
    <n v="2018"/>
    <x v="1"/>
    <x v="99"/>
    <x v="35"/>
    <s v="5030220082485023"/>
    <s v="Support Services"/>
    <s v="Direct Reports"/>
    <s v="Facility Management"/>
    <s v="Personnel"/>
    <x v="9"/>
    <x v="9"/>
    <n v="7965.4"/>
    <n v="199.13499999999999"/>
    <n v="8164.5349999999999"/>
    <n v="11742.360000000004"/>
    <n v="6087.9499999999989"/>
  </r>
  <r>
    <n v="2018"/>
    <x v="1"/>
    <x v="100"/>
    <x v="97"/>
    <s v="5030220084105023"/>
    <s v="Operations"/>
    <s v="Pipeline Operations"/>
    <s v="Construction &amp; Rehabilitation Services "/>
    <s v="Personnel"/>
    <x v="9"/>
    <x v="9"/>
    <n v="48186.750000000015"/>
    <n v="1204.6687500000005"/>
    <n v="49391.418750000012"/>
    <n v="49369.300000000017"/>
    <n v="39956.680000000044"/>
  </r>
  <r>
    <n v="2018"/>
    <x v="1"/>
    <x v="101"/>
    <x v="36"/>
    <s v="5030220084115023"/>
    <s v="Water Resources Management"/>
    <s v="Water Resources Management"/>
    <s v="Systems Planning"/>
    <s v="Personnel"/>
    <x v="9"/>
    <x v="9"/>
    <n v="16625.810000000001"/>
    <n v="415.64525000000003"/>
    <n v="17041.455250000003"/>
    <n v="13084.580000000002"/>
    <n v="15400.970000000001"/>
  </r>
  <r>
    <n v="2018"/>
    <x v="1"/>
    <x v="102"/>
    <x v="37"/>
    <s v="5030220084125023"/>
    <s v="Water Resources Management"/>
    <s v="Water Resources Management"/>
    <s v="Utility Development Svcs"/>
    <s v="Personnel"/>
    <x v="9"/>
    <x v="9"/>
    <n v="48792.760000000009"/>
    <n v="1219.8190000000002"/>
    <n v="50012.579000000012"/>
    <n v="43250.709999999985"/>
    <n v="48423.690000000017"/>
  </r>
  <r>
    <n v="2018"/>
    <x v="1"/>
    <x v="103"/>
    <x v="38"/>
    <s v="5030220084145023"/>
    <s v="Water Resources Management"/>
    <s v="Water Resources Management"/>
    <s v="Infrastructure Management "/>
    <s v="Personnel"/>
    <x v="9"/>
    <x v="9"/>
    <n v="26734.179999999964"/>
    <n v="668.35449999999912"/>
    <n v="27402.534499999962"/>
    <n v="22663.229999999989"/>
    <n v="26682.84"/>
  </r>
  <r>
    <n v="2018"/>
    <x v="1"/>
    <x v="104"/>
    <x v="98"/>
    <s v="5030220084155023"/>
    <s v="Water Resources Management"/>
    <s v="Water Resources Management"/>
    <s v="Utility Development Svcs"/>
    <s v="Personnel"/>
    <x v="9"/>
    <x v="9"/>
    <n v="8636.14"/>
    <n v="215.90350000000001"/>
    <n v="8852.0434999999998"/>
    <n v="15772.440000000002"/>
    <n v="9911.2799999999988"/>
  </r>
  <r>
    <n v="2018"/>
    <x v="1"/>
    <x v="105"/>
    <x v="40"/>
    <s v="5030220084175023"/>
    <s v="Support Services"/>
    <s v="Direct Reports"/>
    <s v="Information Technology"/>
    <s v="Personnel"/>
    <x v="9"/>
    <x v="9"/>
    <n v="17608.650000000001"/>
    <n v="440.21625000000006"/>
    <n v="18048.866250000003"/>
    <n v="14810.549999999994"/>
    <n v="24677.289999999979"/>
  </r>
  <r>
    <n v="2018"/>
    <x v="1"/>
    <x v="106"/>
    <x v="99"/>
    <s v="5030220084205023"/>
    <s v="Engineering Services"/>
    <s v="Engineering Services"/>
    <s v="Facility Engineering"/>
    <s v="Personnel"/>
    <x v="9"/>
    <x v="9"/>
    <n v="35120.580000000009"/>
    <n v="878.01450000000023"/>
    <n v="35998.594500000007"/>
    <n v="17963.150000000001"/>
    <n v="16993.46"/>
  </r>
  <r>
    <n v="2016"/>
    <x v="1"/>
    <x v="107"/>
    <x v="100"/>
    <s v="5030220084225023"/>
    <s v="Engineering Services"/>
    <s v="Engineering Services"/>
    <s v="Facility Engineering"/>
    <s v="Personnel"/>
    <x v="9"/>
    <x v="9"/>
    <n v="0"/>
    <m/>
    <n v="0"/>
    <n v="13009.4"/>
    <n v="12962.8"/>
  </r>
  <r>
    <n v="2018"/>
    <x v="1"/>
    <x v="108"/>
    <x v="43"/>
    <s v="5030220084315023"/>
    <s v="Engineering Services"/>
    <s v="Engineering Services"/>
    <s v="Distribution System Engineering"/>
    <s v="Personnel"/>
    <x v="9"/>
    <x v="9"/>
    <n v="6968.32"/>
    <n v="174.208"/>
    <n v="7142.5279999999993"/>
    <n v="8770.9600000000009"/>
    <n v="14135.080000000002"/>
  </r>
  <r>
    <n v="2018"/>
    <x v="1"/>
    <x v="109"/>
    <x v="101"/>
    <s v="5030220084405023"/>
    <s v="Engineering Services"/>
    <s v="Engineering Services"/>
    <s v="Collection System Engineering"/>
    <s v="Personnel"/>
    <x v="9"/>
    <x v="9"/>
    <n v="71763.39999999998"/>
    <n v="1794.0849999999996"/>
    <n v="73557.484999999986"/>
    <n v="67466.320000000022"/>
    <n v="55917.150000000009"/>
  </r>
  <r>
    <n v="2018"/>
    <x v="1"/>
    <x v="110"/>
    <x v="102"/>
    <s v="5030220084425023"/>
    <s v="Operations"/>
    <s v="Pipeline Operations"/>
    <s v="Collection System Services"/>
    <s v="Personnel"/>
    <x v="9"/>
    <x v="9"/>
    <n v="70871.440000000031"/>
    <n v="1771.786000000001"/>
    <n v="72643.226000000039"/>
    <n v="76793.98000000004"/>
    <n v="53539.959999999992"/>
  </r>
  <r>
    <n v="2018"/>
    <x v="1"/>
    <x v="111"/>
    <x v="103"/>
    <s v="5030220084435023"/>
    <s v="Operations"/>
    <s v="Pipeline Operations"/>
    <s v="Collection System Services"/>
    <s v="Personnel"/>
    <x v="9"/>
    <x v="9"/>
    <n v="5992.819999999997"/>
    <n v="149.82049999999992"/>
    <n v="6142.6404999999968"/>
    <n v="4402.1000000000004"/>
    <n v="12142.62"/>
  </r>
  <r>
    <n v="2018"/>
    <x v="1"/>
    <x v="112"/>
    <x v="104"/>
    <s v="5030220084475023"/>
    <s v="Operations"/>
    <s v="Pipeline Operations"/>
    <s v="Collection System Services"/>
    <s v="Personnel"/>
    <x v="9"/>
    <x v="9"/>
    <n v="33318.199999999983"/>
    <n v="832.95499999999959"/>
    <n v="34151.154999999984"/>
    <n v="34172.050000000025"/>
    <n v="32638.230000000032"/>
  </r>
  <r>
    <n v="2018"/>
    <x v="1"/>
    <x v="113"/>
    <x v="105"/>
    <s v="5030220086075023"/>
    <s v="Environmental Affairs &amp; Conservation"/>
    <s v="Environmental Affairs &amp; Conservation"/>
    <s v="Environmental and Regulatory Services"/>
    <s v="Personnel"/>
    <x v="9"/>
    <x v="9"/>
    <n v="14361.34"/>
    <n v="359.0335"/>
    <n v="14720.3735"/>
    <n v="7893.4400000000014"/>
    <n v="10369.120000000004"/>
  </r>
  <r>
    <n v="2018"/>
    <x v="1"/>
    <x v="114"/>
    <x v="48"/>
    <s v="5030220086095023"/>
    <s v="Support Services"/>
    <s v="Direct Reports"/>
    <s v="Internal Audit"/>
    <s v="Personnel"/>
    <x v="9"/>
    <x v="9"/>
    <n v="5768.62"/>
    <n v="144.21549999999999"/>
    <n v="5912.8355000000001"/>
    <n v="5191.6000000000013"/>
    <n v="8147.4400000000014"/>
  </r>
  <r>
    <n v="2018"/>
    <x v="1"/>
    <x v="115"/>
    <x v="49"/>
    <s v="5030220086105023"/>
    <s v="Support Services"/>
    <s v="Direct Reports"/>
    <s v="Office of Director"/>
    <s v="Personnel"/>
    <x v="9"/>
    <x v="9"/>
    <n v="8543.7999999999956"/>
    <n v="213.59499999999991"/>
    <n v="8757.394999999995"/>
    <n v="9030.9699999999993"/>
    <n v="7207.8"/>
  </r>
  <r>
    <n v="2018"/>
    <x v="1"/>
    <x v="116"/>
    <x v="60"/>
    <s v="5030220086115023"/>
    <s v="Support Services"/>
    <s v="Financial Services"/>
    <s v="Financial Management"/>
    <s v="Personnel"/>
    <x v="9"/>
    <x v="9"/>
    <n v="11981.250000000004"/>
    <n v="299.53125000000011"/>
    <n v="12280.781250000004"/>
    <n v="8307.58"/>
    <n v="8725.3300000000036"/>
  </r>
  <r>
    <n v="2018"/>
    <x v="1"/>
    <x v="117"/>
    <x v="61"/>
    <s v="5030220086125023"/>
    <s v="Support Services"/>
    <s v="Financial Services"/>
    <s v="Financial Management"/>
    <s v="Personnel"/>
    <x v="9"/>
    <x v="9"/>
    <n v="9867.2999999999975"/>
    <n v="246.68249999999995"/>
    <n v="10113.982499999998"/>
    <n v="11775.929999999991"/>
    <n v="15068.949999999995"/>
  </r>
  <r>
    <n v="2018"/>
    <x v="1"/>
    <x v="118"/>
    <x v="51"/>
    <s v="5030220086135023"/>
    <s v="Support Services"/>
    <s v="Financial Services"/>
    <s v="Supply Chain Management"/>
    <s v="Personnel"/>
    <x v="9"/>
    <x v="9"/>
    <n v="10496.289999999997"/>
    <n v="262.40724999999992"/>
    <n v="10758.697249999997"/>
    <n v="9423.1600000000035"/>
    <n v="8686.3700000000008"/>
  </r>
  <r>
    <n v="2018"/>
    <x v="1"/>
    <x v="119"/>
    <x v="62"/>
    <s v="5030220086145023"/>
    <s v="Support Services"/>
    <s v="Financial Services"/>
    <s v="Supply Chain Management"/>
    <s v="Personnel"/>
    <x v="9"/>
    <x v="9"/>
    <n v="5956.8600000000024"/>
    <n v="148.92150000000007"/>
    <n v="6105.7815000000028"/>
    <n v="4482.6100000000006"/>
    <n v="4376.2899999999991"/>
  </r>
  <r>
    <n v="2018"/>
    <x v="1"/>
    <x v="120"/>
    <x v="52"/>
    <s v="5030220086155023"/>
    <s v="Support Services"/>
    <s v="Financial Services"/>
    <s v="Budget &amp; Accounting"/>
    <s v="Personnel"/>
    <x v="9"/>
    <x v="9"/>
    <n v="10157.590000000004"/>
    <n v="253.93975000000012"/>
    <n v="10411.529750000003"/>
    <n v="7267.9799999999987"/>
    <n v="5403.42"/>
  </r>
  <r>
    <n v="2018"/>
    <x v="1"/>
    <x v="122"/>
    <x v="53"/>
    <s v="5030220086195023"/>
    <s v="Support Services"/>
    <s v="Direct Reports"/>
    <s v="Management Resiliency"/>
    <s v="Personnel"/>
    <x v="9"/>
    <x v="9"/>
    <n v="6955.4699999999984"/>
    <n v="173.88674999999998"/>
    <n v="7129.3567499999981"/>
    <n v="0"/>
    <n v="0"/>
  </r>
  <r>
    <n v="2018"/>
    <x v="1"/>
    <x v="123"/>
    <x v="54"/>
    <s v="5030220086205023"/>
    <s v="Support Services"/>
    <s v="Direct Reports"/>
    <s v="Office of Director"/>
    <s v="Personnel"/>
    <x v="9"/>
    <x v="9"/>
    <n v="1498.03"/>
    <n v="37.450749999999999"/>
    <n v="1535.4807499999999"/>
    <n v="1637.56"/>
    <n v="0"/>
  </r>
  <r>
    <n v="2018"/>
    <x v="1"/>
    <x v="124"/>
    <x v="64"/>
    <s v="5030220086215023"/>
    <s v="Support Services"/>
    <s v="Financial Services"/>
    <s v="Budget &amp; Accounting"/>
    <s v="Personnel"/>
    <x v="9"/>
    <x v="9"/>
    <n v="8883.0799999999981"/>
    <n v="222.07699999999997"/>
    <n v="9105.1569999999974"/>
    <n v="10248.780000000001"/>
    <n v="16606.5"/>
  </r>
  <r>
    <n v="2018"/>
    <x v="1"/>
    <x v="125"/>
    <x v="65"/>
    <s v="5030220086225023"/>
    <s v="Support Services"/>
    <s v="Direct Reports"/>
    <s v="Facility Management"/>
    <s v="Personnel"/>
    <x v="9"/>
    <x v="9"/>
    <n v="6811.6900000000005"/>
    <n v="170.29225000000002"/>
    <n v="6981.9822500000009"/>
    <n v="7943.0600000000013"/>
    <n v="5336.78"/>
  </r>
  <r>
    <n v="2018"/>
    <x v="1"/>
    <x v="126"/>
    <x v="66"/>
    <s v="5030220086235023"/>
    <s v="Support Services"/>
    <s v="Direct Reports"/>
    <s v="Facility Management"/>
    <s v="Personnel"/>
    <x v="9"/>
    <x v="9"/>
    <n v="9161.7000000000007"/>
    <n v="229.04250000000002"/>
    <n v="9390.7425000000003"/>
    <n v="9365.2300000000014"/>
    <n v="5716.9299999999976"/>
  </r>
  <r>
    <n v="2018"/>
    <x v="1"/>
    <x v="127"/>
    <x v="67"/>
    <s v="5030220086315023"/>
    <s v="Support Services"/>
    <s v="Direct Reports"/>
    <s v="Information Technology"/>
    <s v="Personnel"/>
    <x v="9"/>
    <x v="9"/>
    <n v="15877.539999999997"/>
    <n v="396.93849999999998"/>
    <n v="16274.478499999997"/>
    <n v="48467.659999999967"/>
    <n v="49150.220000000045"/>
  </r>
  <r>
    <n v="2018"/>
    <x v="1"/>
    <x v="128"/>
    <x v="68"/>
    <s v="5030220086325023"/>
    <s v="Support Services"/>
    <s v="Direct Reports"/>
    <s v="Information Technology"/>
    <s v="Personnel"/>
    <x v="9"/>
    <x v="9"/>
    <n v="18679.230000000007"/>
    <n v="466.98075000000017"/>
    <n v="19146.210750000006"/>
    <n v="0"/>
    <n v="0"/>
  </r>
  <r>
    <n v="2018"/>
    <x v="1"/>
    <x v="129"/>
    <x v="31"/>
    <s v="5030220086425023"/>
    <s v="Support Services"/>
    <s v="Financial Services"/>
    <s v="Customer Services"/>
    <s v="Personnel"/>
    <x v="9"/>
    <x v="9"/>
    <n v="8816.9299999999985"/>
    <n v="220.42324999999997"/>
    <n v="9037.3532499999983"/>
    <n v="4678.9700000000021"/>
    <n v="7670.7700000000059"/>
  </r>
  <r>
    <n v="2018"/>
    <x v="1"/>
    <x v="130"/>
    <x v="33"/>
    <s v="5030220086455023"/>
    <s v="Support Services"/>
    <s v="Financial Services"/>
    <s v="Customer Services"/>
    <s v="Personnel"/>
    <x v="9"/>
    <x v="9"/>
    <n v="17549.71"/>
    <n v="438.74275"/>
    <n v="17988.45275"/>
    <n v="22029.9"/>
    <n v="17930.73000000001"/>
  </r>
  <r>
    <n v="2018"/>
    <x v="1"/>
    <x v="131"/>
    <x v="50"/>
    <s v="5030220087115023"/>
    <s v="Environmental Affairs &amp; Conservation"/>
    <s v="Environmental Affairs &amp; Conservation"/>
    <s v="Public Affairs"/>
    <s v="Personnel"/>
    <x v="9"/>
    <x v="9"/>
    <n v="10460.649999999996"/>
    <n v="261.5162499999999"/>
    <n v="10722.166249999997"/>
    <n v="10804.66"/>
    <n v="10817.449999999995"/>
  </r>
  <r>
    <n v="2018"/>
    <x v="1"/>
    <x v="132"/>
    <x v="63"/>
    <s v="5030220087155023"/>
    <s v="Support Services"/>
    <s v="Financial Services"/>
    <s v="Supply Chain Management"/>
    <s v="Personnel"/>
    <x v="9"/>
    <x v="9"/>
    <n v="3792.01"/>
    <n v="94.800250000000005"/>
    <n v="3886.8102500000005"/>
    <n v="3254"/>
    <n v="0"/>
  </r>
  <r>
    <n v="2018"/>
    <x v="1"/>
    <x v="133"/>
    <x v="55"/>
    <s v="5030220087215023"/>
    <s v="Support Services"/>
    <s v="Direct Reports"/>
    <s v="Human Resource Services"/>
    <s v="Personnel"/>
    <x v="9"/>
    <x v="9"/>
    <n v="1528.2299999999998"/>
    <n v="38.205749999999995"/>
    <n v="1566.4357499999999"/>
    <n v="1057.8700000000001"/>
    <n v="850.79000000000008"/>
  </r>
  <r>
    <n v="2018"/>
    <x v="1"/>
    <x v="134"/>
    <x v="56"/>
    <s v="5030220087225023"/>
    <s v="Support Services"/>
    <s v="Direct Reports"/>
    <s v="Human Resource Services"/>
    <s v="Personnel"/>
    <x v="9"/>
    <x v="9"/>
    <n v="9103.81"/>
    <n v="227.59524999999999"/>
    <n v="9331.4052499999998"/>
    <n v="10204.139999999992"/>
    <n v="10593.519999999997"/>
  </r>
  <r>
    <n v="2018"/>
    <x v="1"/>
    <x v="135"/>
    <x v="57"/>
    <s v="5030220087235023"/>
    <s v="Support Services"/>
    <s v="Direct Reports"/>
    <s v="Human Resource Services"/>
    <s v="Personnel"/>
    <x v="9"/>
    <x v="9"/>
    <n v="8945.3299999999963"/>
    <n v="223.63324999999992"/>
    <n v="9168.9632499999971"/>
    <n v="8402.6799999999967"/>
    <n v="6833.5699999999988"/>
  </r>
  <r>
    <n v="2018"/>
    <x v="1"/>
    <x v="136"/>
    <x v="58"/>
    <s v="5030220087405023"/>
    <s v="Support Services"/>
    <s v="Direct Reports"/>
    <s v="Safety and Tech Training"/>
    <s v="Personnel"/>
    <x v="9"/>
    <x v="9"/>
    <n v="7168.9199999999992"/>
    <n v="179.22299999999998"/>
    <n v="7348.1429999999991"/>
    <n v="26454.190000000002"/>
    <n v="13606.079999999989"/>
  </r>
  <r>
    <n v="2018"/>
    <x v="1"/>
    <x v="137"/>
    <x v="59"/>
    <s v="5030220087415023"/>
    <s v="Support Services"/>
    <s v="Direct Reports"/>
    <s v="Safety and Tech Training"/>
    <s v="Personnel"/>
    <x v="9"/>
    <x v="9"/>
    <n v="852.2800000000002"/>
    <n v="21.307000000000006"/>
    <n v="873.58700000000022"/>
    <n v="0"/>
    <n v="0"/>
  </r>
  <r>
    <n v="2016"/>
    <x v="0"/>
    <x v="3"/>
    <x v="3"/>
    <s v="5020220060215024"/>
    <s v="Operations"/>
    <s v="Treatment"/>
    <s v="Water Treatment"/>
    <s v="Personnel"/>
    <x v="10"/>
    <x v="10"/>
    <n v="0"/>
    <m/>
    <n v="0"/>
    <n v="10669.839999999998"/>
    <n v="7478.4000000000005"/>
  </r>
  <r>
    <n v="2017"/>
    <x v="0"/>
    <x v="4"/>
    <x v="4"/>
    <s v="5020220060225024"/>
    <s v="Operations"/>
    <s v="Treatment"/>
    <s v="Water Treatment"/>
    <s v="Personnel"/>
    <x v="10"/>
    <x v="10"/>
    <n v="0"/>
    <m/>
    <n v="0"/>
    <n v="5031.76"/>
    <n v="0"/>
  </r>
  <r>
    <n v="2018"/>
    <x v="0"/>
    <x v="5"/>
    <x v="5"/>
    <s v="5020220060315024"/>
    <s v="Operations"/>
    <s v="Treatment"/>
    <s v="Water Treatment"/>
    <s v="Personnel"/>
    <x v="10"/>
    <x v="10"/>
    <n v="11213.119999999999"/>
    <n v="280.32799999999997"/>
    <n v="11493.447999999999"/>
    <n v="5499.9999999999991"/>
    <n v="6189.6"/>
  </r>
  <r>
    <n v="2016"/>
    <x v="0"/>
    <x v="6"/>
    <x v="6"/>
    <s v="5020220060325024"/>
    <s v="Operations"/>
    <s v="Treatment"/>
    <s v="Water Treatment"/>
    <s v="Personnel"/>
    <x v="10"/>
    <x v="10"/>
    <n v="0"/>
    <m/>
    <n v="0"/>
    <n v="0"/>
    <n v="6906.3999999999987"/>
  </r>
  <r>
    <n v="2018"/>
    <x v="0"/>
    <x v="7"/>
    <x v="7"/>
    <s v="5020220060425024"/>
    <s v="Operations"/>
    <s v="Treatment"/>
    <s v="Pump Stations &amp; Reservoir Maintenance"/>
    <s v="Personnel"/>
    <x v="10"/>
    <x v="10"/>
    <n v="8898.8799999999992"/>
    <n v="222.47199999999998"/>
    <n v="9121.351999999999"/>
    <n v="3370.5"/>
    <n v="2379.1999999999998"/>
  </r>
  <r>
    <n v="2016"/>
    <x v="0"/>
    <x v="9"/>
    <x v="9"/>
    <s v="5020220060445024"/>
    <s v="Operations"/>
    <s v="Treatment"/>
    <s v="AWU Instrumentation &amp; Control"/>
    <s v="Personnel"/>
    <x v="10"/>
    <x v="10"/>
    <n v="0"/>
    <m/>
    <n v="0"/>
    <n v="0"/>
    <n v="6723.760000000002"/>
  </r>
  <r>
    <n v="2018"/>
    <x v="0"/>
    <x v="10"/>
    <x v="10"/>
    <s v="5020220060455024"/>
    <s v="Operations"/>
    <s v="Treatment"/>
    <s v="Pump Stations &amp; Reservoir Maintenance"/>
    <s v="Personnel"/>
    <x v="10"/>
    <x v="10"/>
    <n v="4432.8"/>
    <n v="110.82000000000001"/>
    <n v="4543.62"/>
    <n v="1772.8000000000002"/>
    <n v="6070.5300000000007"/>
  </r>
  <r>
    <n v="2017"/>
    <x v="0"/>
    <x v="13"/>
    <x v="13"/>
    <s v="5020220060505024"/>
    <s v="Operations"/>
    <s v="Treatment"/>
    <s v="Laboratory Services"/>
    <s v="Personnel"/>
    <x v="10"/>
    <x v="10"/>
    <n v="0"/>
    <m/>
    <n v="0"/>
    <n v="6386.4"/>
    <n v="0"/>
  </r>
  <r>
    <n v="2017"/>
    <x v="0"/>
    <x v="15"/>
    <x v="15"/>
    <s v="5020220060625024"/>
    <s v="Operations"/>
    <s v="Treatment"/>
    <s v="Water Treatment"/>
    <s v="Personnel"/>
    <x v="10"/>
    <x v="10"/>
    <n v="0"/>
    <m/>
    <n v="0"/>
    <n v="5975.12"/>
    <n v="0"/>
  </r>
  <r>
    <n v="2017"/>
    <x v="0"/>
    <x v="17"/>
    <x v="17"/>
    <s v="5020220062115024"/>
    <s v="Operations"/>
    <s v="Pipeline Operations"/>
    <s v="Pipeline Management Services"/>
    <s v="Personnel"/>
    <x v="10"/>
    <x v="10"/>
    <n v="0"/>
    <m/>
    <n v="0"/>
    <n v="2160.1"/>
    <n v="0"/>
  </r>
  <r>
    <n v="2016"/>
    <x v="0"/>
    <x v="18"/>
    <x v="18"/>
    <s v="5020220062125024"/>
    <s v="Operations"/>
    <s v="Pipeline Operations"/>
    <s v="Water Meter Operations"/>
    <s v="Personnel"/>
    <x v="10"/>
    <x v="10"/>
    <n v="0"/>
    <m/>
    <n v="0"/>
    <n v="0"/>
    <n v="4994.3999999999996"/>
  </r>
  <r>
    <n v="2018"/>
    <x v="0"/>
    <x v="19"/>
    <x v="19"/>
    <s v="5020220062135024"/>
    <s v="Operations"/>
    <s v="Pipeline Operations"/>
    <s v="Construction &amp; Rehabilitation Services "/>
    <s v="Personnel"/>
    <x v="10"/>
    <x v="10"/>
    <n v="3654.2300000000005"/>
    <n v="91.355750000000015"/>
    <n v="3745.5857500000006"/>
    <n v="0"/>
    <n v="725.2"/>
  </r>
  <r>
    <n v="2016"/>
    <x v="0"/>
    <x v="20"/>
    <x v="20"/>
    <s v="5020220062145024"/>
    <s v="Operations"/>
    <s v="Pipeline Operations"/>
    <s v="Pipeline Management Services"/>
    <s v="Personnel"/>
    <x v="10"/>
    <x v="10"/>
    <n v="0"/>
    <m/>
    <n v="0"/>
    <n v="0"/>
    <n v="2558.4"/>
  </r>
  <r>
    <n v="2017"/>
    <x v="0"/>
    <x v="22"/>
    <x v="22"/>
    <s v="5020220062185024"/>
    <s v="Operations"/>
    <s v="Pipeline Operations"/>
    <s v="Water Meter Operations"/>
    <s v="Personnel"/>
    <x v="10"/>
    <x v="10"/>
    <n v="0"/>
    <m/>
    <n v="0"/>
    <n v="4996.1200000000008"/>
    <n v="0"/>
  </r>
  <r>
    <n v="2016"/>
    <x v="0"/>
    <x v="23"/>
    <x v="23"/>
    <s v="5020220062215024"/>
    <s v="Operations"/>
    <s v="Pipeline Operations"/>
    <s v="Distribution System Maintenance"/>
    <s v="Personnel"/>
    <x v="10"/>
    <x v="10"/>
    <n v="0"/>
    <m/>
    <n v="0"/>
    <n v="0"/>
    <n v="576.79999999999995"/>
  </r>
  <r>
    <n v="2018"/>
    <x v="0"/>
    <x v="25"/>
    <x v="25"/>
    <s v="5020220062235024"/>
    <s v="Operations"/>
    <s v="Pipeline Operations"/>
    <s v="Distribution System Maintenance"/>
    <s v="Personnel"/>
    <x v="10"/>
    <x v="10"/>
    <n v="5975.52"/>
    <n v="149.38800000000001"/>
    <n v="6124.9080000000004"/>
    <n v="2088.4"/>
    <n v="5116.4799999999996"/>
  </r>
  <r>
    <n v="2018"/>
    <x v="0"/>
    <x v="26"/>
    <x v="26"/>
    <s v="5020220062255024"/>
    <s v="Operations"/>
    <s v="Pipeline Operations"/>
    <s v="Distribution System Maintenance"/>
    <s v="Personnel"/>
    <x v="10"/>
    <x v="10"/>
    <n v="5338.4"/>
    <n v="133.46"/>
    <n v="5471.86"/>
    <n v="14743.760000000002"/>
    <n v="7294.7199999999984"/>
  </r>
  <r>
    <n v="2018"/>
    <x v="0"/>
    <x v="28"/>
    <x v="28"/>
    <s v="5020220062315024"/>
    <s v="Operations"/>
    <s v="Pipeline Operations"/>
    <s v="Distribution System Maintenance"/>
    <s v="Personnel"/>
    <x v="10"/>
    <x v="10"/>
    <n v="4152"/>
    <n v="103.80000000000001"/>
    <n v="4255.8"/>
    <n v="6005.71"/>
    <n v="15082.159999999998"/>
  </r>
  <r>
    <n v="2018"/>
    <x v="0"/>
    <x v="29"/>
    <x v="29"/>
    <s v="5020220062325024"/>
    <s v="Operations"/>
    <s v="Pipeline Operations"/>
    <s v="Distribution System Maintenance"/>
    <s v="Personnel"/>
    <x v="10"/>
    <x v="10"/>
    <n v="4346.0800000000008"/>
    <n v="108.65200000000003"/>
    <n v="4454.7320000000009"/>
    <n v="2884"/>
    <n v="6626.6399999999994"/>
  </r>
  <r>
    <n v="2016"/>
    <x v="0"/>
    <x v="30"/>
    <x v="30"/>
    <s v="5020220062415024"/>
    <s v="Operations"/>
    <s v="Pipeline Operations"/>
    <s v="Water Meter Operations"/>
    <s v="Personnel"/>
    <x v="10"/>
    <x v="10"/>
    <n v="0"/>
    <m/>
    <n v="0"/>
    <n v="4193.2800000000007"/>
    <n v="7291.68"/>
  </r>
  <r>
    <n v="2016"/>
    <x v="0"/>
    <x v="36"/>
    <x v="36"/>
    <s v="5020220064115024"/>
    <s v="Water Resources Management"/>
    <s v="Water Resources Management"/>
    <s v="Systems Planning"/>
    <s v="Personnel"/>
    <x v="10"/>
    <x v="10"/>
    <n v="0"/>
    <m/>
    <n v="0"/>
    <n v="0"/>
    <n v="1813.9199999999998"/>
  </r>
  <r>
    <n v="2018"/>
    <x v="0"/>
    <x v="38"/>
    <x v="38"/>
    <s v="5020220064145024"/>
    <s v="Water Resources Management"/>
    <s v="Water Resources Management"/>
    <s v="Infrastructure Management "/>
    <s v="Personnel"/>
    <x v="10"/>
    <x v="10"/>
    <n v="5016"/>
    <n v="125.4"/>
    <n v="5141.3999999999996"/>
    <n v="4156.8"/>
    <n v="0"/>
  </r>
  <r>
    <n v="2018"/>
    <x v="0"/>
    <x v="39"/>
    <x v="39"/>
    <s v="5020220064165024"/>
    <s v="Operations"/>
    <s v="Pipeline Operations"/>
    <s v="Construction &amp; Rehabilitation Services "/>
    <s v="Personnel"/>
    <x v="10"/>
    <x v="10"/>
    <n v="3314.0199999999995"/>
    <n v="82.850499999999997"/>
    <n v="3396.8704999999995"/>
    <n v="0"/>
    <n v="5867.1100000000006"/>
  </r>
  <r>
    <n v="2017"/>
    <x v="0"/>
    <x v="40"/>
    <x v="40"/>
    <s v="5020220064175024"/>
    <s v="Support Services"/>
    <s v="Direct Reports"/>
    <s v="Information Technology"/>
    <s v="Personnel"/>
    <x v="10"/>
    <x v="10"/>
    <n v="0"/>
    <m/>
    <n v="0"/>
    <n v="5875.2"/>
    <n v="0"/>
  </r>
  <r>
    <n v="2018"/>
    <x v="0"/>
    <x v="45"/>
    <x v="45"/>
    <s v="5020220066065024"/>
    <s v="Environmental Affairs &amp; Conservation"/>
    <s v="Environmental Affairs &amp; Conservation"/>
    <s v="Wildland Conservation"/>
    <s v="Personnel"/>
    <x v="10"/>
    <x v="10"/>
    <n v="3092.4"/>
    <n v="77.31"/>
    <n v="3169.71"/>
    <n v="0"/>
    <n v="0"/>
  </r>
  <r>
    <n v="2018"/>
    <x v="0"/>
    <x v="46"/>
    <x v="46"/>
    <s v="5020220066075024"/>
    <s v="Environmental Affairs &amp; Conservation"/>
    <s v="Environmental Affairs &amp; Conservation"/>
    <s v="Wildland Conservation"/>
    <s v="Personnel"/>
    <x v="10"/>
    <x v="10"/>
    <n v="3092.4000000000005"/>
    <n v="77.310000000000016"/>
    <n v="3169.7100000000005"/>
    <n v="0"/>
    <n v="0"/>
  </r>
  <r>
    <n v="2016"/>
    <x v="0"/>
    <x v="49"/>
    <x v="49"/>
    <s v="5020220066105024"/>
    <s v="Support Services"/>
    <s v="Direct Reports"/>
    <s v="Office of Director"/>
    <s v="Personnel"/>
    <x v="10"/>
    <x v="10"/>
    <n v="0"/>
    <m/>
    <n v="0"/>
    <n v="1480.1599999999999"/>
    <n v="538.24"/>
  </r>
  <r>
    <n v="2017"/>
    <x v="0"/>
    <x v="58"/>
    <x v="58"/>
    <s v="5020220066405024"/>
    <s v="Support Services"/>
    <s v="Direct Reports"/>
    <s v="Safety and Tech Training"/>
    <s v="Personnel"/>
    <x v="10"/>
    <x v="10"/>
    <n v="0"/>
    <m/>
    <n v="0"/>
    <n v="2403.6"/>
    <n v="0"/>
  </r>
  <r>
    <n v="2017"/>
    <x v="0"/>
    <x v="64"/>
    <x v="64"/>
    <s v="5020220067215024"/>
    <s v="Support Services"/>
    <s v="Financial Services"/>
    <s v="Budget &amp; Accounting"/>
    <s v="Personnel"/>
    <x v="10"/>
    <x v="10"/>
    <n v="0"/>
    <m/>
    <n v="0"/>
    <n v="2658.84"/>
    <n v="0"/>
  </r>
  <r>
    <n v="2018"/>
    <x v="0"/>
    <x v="65"/>
    <x v="65"/>
    <s v="5020220067225024"/>
    <s v="Support Services"/>
    <s v="Direct Reports"/>
    <s v="Facility Management"/>
    <s v="Personnel"/>
    <x v="10"/>
    <x v="10"/>
    <n v="1749.52"/>
    <n v="43.738"/>
    <n v="1793.258"/>
    <n v="0"/>
    <n v="0"/>
  </r>
  <r>
    <n v="2016"/>
    <x v="0"/>
    <x v="67"/>
    <x v="67"/>
    <s v="5020220067315024"/>
    <s v="Support Services"/>
    <s v="Direct Reports"/>
    <s v="Information Technology"/>
    <s v="Personnel"/>
    <x v="10"/>
    <x v="10"/>
    <n v="0"/>
    <m/>
    <n v="0"/>
    <n v="5188.8"/>
    <n v="10107.199999999999"/>
  </r>
  <r>
    <n v="2018"/>
    <x v="0"/>
    <x v="69"/>
    <x v="69"/>
    <s v="5020220068055024"/>
    <s v="Environmental Affairs &amp; Conservation"/>
    <s v="Environmental Affairs &amp; Conservation"/>
    <s v="Water Conservation"/>
    <s v="Personnel"/>
    <x v="10"/>
    <x v="10"/>
    <n v="4444.8"/>
    <n v="111.12"/>
    <n v="4555.92"/>
    <n v="6552"/>
    <n v="6345.6"/>
  </r>
  <r>
    <n v="2016"/>
    <x v="0"/>
    <x v="70"/>
    <x v="70"/>
    <s v="5020220077335024"/>
    <s v="Water Resources Management"/>
    <s v="Water Resources Management"/>
    <s v="Utility Development Svcs"/>
    <s v="Personnel"/>
    <x v="10"/>
    <x v="10"/>
    <n v="0"/>
    <m/>
    <n v="0"/>
    <n v="0"/>
    <n v="118.08"/>
  </r>
  <r>
    <n v="2016"/>
    <x v="1"/>
    <x v="70"/>
    <x v="70"/>
    <s v="5030220077335024"/>
    <s v="Water Resources Management"/>
    <s v="Water Resources Management"/>
    <s v="Utility Development Svcs"/>
    <s v="Personnel"/>
    <x v="10"/>
    <x v="10"/>
    <n v="0"/>
    <m/>
    <n v="0"/>
    <n v="0"/>
    <n v="118.08"/>
  </r>
  <r>
    <n v="2018"/>
    <x v="1"/>
    <x v="78"/>
    <x v="77"/>
    <s v="5030220080125024"/>
    <s v="Operations"/>
    <s v="Treatment"/>
    <s v="Wastewater Treatment"/>
    <s v="Personnel"/>
    <x v="10"/>
    <x v="10"/>
    <n v="5052"/>
    <n v="126.30000000000001"/>
    <n v="5178.3"/>
    <n v="6254.4"/>
    <n v="4178.3999999999996"/>
  </r>
  <r>
    <n v="2016"/>
    <x v="1"/>
    <x v="81"/>
    <x v="80"/>
    <s v="5030220080325024"/>
    <s v="Operations"/>
    <s v="Treatment"/>
    <s v="Wastewater Treatment"/>
    <s v="Personnel"/>
    <x v="10"/>
    <x v="10"/>
    <n v="0"/>
    <m/>
    <n v="0"/>
    <n v="371.28"/>
    <n v="3148.88"/>
  </r>
  <r>
    <n v="2016"/>
    <x v="1"/>
    <x v="83"/>
    <x v="82"/>
    <s v="5030220080435024"/>
    <s v="Operations"/>
    <s v="Treatment"/>
    <s v="AWU Electrical Services"/>
    <s v="Personnel"/>
    <x v="10"/>
    <x v="10"/>
    <n v="0"/>
    <m/>
    <n v="0"/>
    <n v="1337.2"/>
    <n v="6686"/>
  </r>
  <r>
    <n v="2016"/>
    <x v="1"/>
    <x v="84"/>
    <x v="83"/>
    <s v="5030220080445024"/>
    <s v="Operations"/>
    <s v="Treatment"/>
    <s v="AWU Instrumentation &amp; Control"/>
    <s v="Personnel"/>
    <x v="10"/>
    <x v="10"/>
    <n v="0"/>
    <m/>
    <n v="0"/>
    <n v="0"/>
    <n v="8374.6400000000012"/>
  </r>
  <r>
    <n v="2018"/>
    <x v="1"/>
    <x v="86"/>
    <x v="85"/>
    <s v="5030220080525024"/>
    <s v="Operations"/>
    <s v="Treatment"/>
    <s v="Wastewater Treatment"/>
    <s v="Personnel"/>
    <x v="10"/>
    <x v="10"/>
    <n v="8788.8000000000011"/>
    <n v="219.72000000000003"/>
    <n v="9008.52"/>
    <n v="0"/>
    <n v="0"/>
  </r>
  <r>
    <n v="2016"/>
    <x v="1"/>
    <x v="87"/>
    <x v="86"/>
    <s v="5030220080535024"/>
    <s v="Operations"/>
    <s v="Treatment"/>
    <s v="Lift Stations and Remote Facilities"/>
    <s v="Personnel"/>
    <x v="10"/>
    <x v="10"/>
    <n v="0"/>
    <m/>
    <n v="0"/>
    <n v="1130.8800000000001"/>
    <n v="2997.28"/>
  </r>
  <r>
    <n v="2018"/>
    <x v="1"/>
    <x v="89"/>
    <x v="88"/>
    <s v="5030220080635024"/>
    <s v="Operations"/>
    <s v="Treatment"/>
    <s v="Laboratory Services"/>
    <s v="Personnel"/>
    <x v="10"/>
    <x v="10"/>
    <n v="8125.13"/>
    <n v="203.12825000000001"/>
    <n v="8328.2582500000008"/>
    <n v="0"/>
    <n v="5384.67"/>
  </r>
  <r>
    <n v="2017"/>
    <x v="1"/>
    <x v="91"/>
    <x v="90"/>
    <s v="5030220082125024"/>
    <s v="Operations"/>
    <s v="Pipeline Operations"/>
    <s v="Water Meter Operations"/>
    <s v="Personnel"/>
    <x v="10"/>
    <x v="10"/>
    <n v="0"/>
    <m/>
    <n v="0"/>
    <n v="84.68"/>
    <n v="0"/>
  </r>
  <r>
    <n v="2016"/>
    <x v="1"/>
    <x v="92"/>
    <x v="91"/>
    <s v="5030220082145024"/>
    <s v="Operations"/>
    <s v="Pipeline Operations"/>
    <s v="Pipeline Management Services"/>
    <s v="Personnel"/>
    <x v="10"/>
    <x v="10"/>
    <n v="0"/>
    <m/>
    <n v="0"/>
    <n v="0"/>
    <n v="2558.3999999999996"/>
  </r>
  <r>
    <n v="2017"/>
    <x v="1"/>
    <x v="93"/>
    <x v="92"/>
    <s v="5030220082175024"/>
    <s v="Operations"/>
    <s v="Pipeline Operations"/>
    <s v="Pipeline Management Services"/>
    <s v="Personnel"/>
    <x v="10"/>
    <x v="10"/>
    <n v="0"/>
    <m/>
    <n v="0"/>
    <n v="1958.0700000000002"/>
    <n v="0"/>
  </r>
  <r>
    <n v="2018"/>
    <x v="1"/>
    <x v="94"/>
    <x v="93"/>
    <s v="5030220082185024"/>
    <s v="Operations"/>
    <s v="Pipeline Operations"/>
    <s v="Construction &amp; Rehabilitation Services "/>
    <s v="Personnel"/>
    <x v="10"/>
    <x v="10"/>
    <n v="3418.57"/>
    <n v="85.464250000000007"/>
    <n v="3504.0342500000002"/>
    <n v="0"/>
    <n v="0"/>
  </r>
  <r>
    <n v="2018"/>
    <x v="1"/>
    <x v="97"/>
    <x v="95"/>
    <s v="5030220082315024"/>
    <s v="Operations"/>
    <s v="Pipeline Operations"/>
    <s v="Construction &amp; Rehabilitation Services "/>
    <s v="Personnel"/>
    <x v="10"/>
    <x v="10"/>
    <n v="2418"/>
    <n v="60.45"/>
    <n v="2478.4499999999998"/>
    <n v="0"/>
    <n v="0"/>
  </r>
  <r>
    <n v="2016"/>
    <x v="1"/>
    <x v="98"/>
    <x v="96"/>
    <s v="5030220082435024"/>
    <s v="Operations"/>
    <s v="Pipeline Operations"/>
    <s v="Construction &amp; Rehabilitation Services "/>
    <s v="Personnel"/>
    <x v="10"/>
    <x v="10"/>
    <n v="0"/>
    <m/>
    <n v="0"/>
    <n v="0"/>
    <n v="3643.2000000000007"/>
  </r>
  <r>
    <n v="2018"/>
    <x v="1"/>
    <x v="100"/>
    <x v="97"/>
    <s v="5030220084105024"/>
    <s v="Operations"/>
    <s v="Pipeline Operations"/>
    <s v="Construction &amp; Rehabilitation Services "/>
    <s v="Personnel"/>
    <x v="10"/>
    <x v="10"/>
    <n v="3344.1799999999994"/>
    <n v="83.604499999999987"/>
    <n v="3427.7844999999993"/>
    <n v="0"/>
    <n v="13571.689999999999"/>
  </r>
  <r>
    <n v="2018"/>
    <x v="1"/>
    <x v="101"/>
    <x v="36"/>
    <s v="5030220084115024"/>
    <s v="Water Resources Management"/>
    <s v="Water Resources Management"/>
    <s v="Systems Planning"/>
    <s v="Personnel"/>
    <x v="10"/>
    <x v="10"/>
    <n v="10032.000000000002"/>
    <n v="250.80000000000007"/>
    <n v="10282.800000000001"/>
    <n v="0"/>
    <n v="18743.84"/>
  </r>
  <r>
    <n v="2018"/>
    <x v="1"/>
    <x v="103"/>
    <x v="38"/>
    <s v="5030220084145024"/>
    <s v="Water Resources Management"/>
    <s v="Water Resources Management"/>
    <s v="Infrastructure Management "/>
    <s v="Personnel"/>
    <x v="10"/>
    <x v="10"/>
    <n v="5016"/>
    <n v="125.4"/>
    <n v="5141.3999999999996"/>
    <n v="4156.8"/>
    <n v="0"/>
  </r>
  <r>
    <n v="2018"/>
    <x v="1"/>
    <x v="104"/>
    <x v="98"/>
    <s v="5030220084155024"/>
    <s v="Water Resources Management"/>
    <s v="Water Resources Management"/>
    <s v="Utility Development Svcs"/>
    <s v="Personnel"/>
    <x v="10"/>
    <x v="10"/>
    <n v="6019.2"/>
    <n v="150.47999999999999"/>
    <n v="6169.6799999999994"/>
    <n v="17820"/>
    <n v="0"/>
  </r>
  <r>
    <n v="2017"/>
    <x v="1"/>
    <x v="105"/>
    <x v="40"/>
    <s v="5030220084175024"/>
    <s v="Support Services"/>
    <s v="Direct Reports"/>
    <s v="Information Technology"/>
    <s v="Personnel"/>
    <x v="10"/>
    <x v="10"/>
    <n v="0"/>
    <m/>
    <n v="0"/>
    <n v="5875.2"/>
    <n v="0"/>
  </r>
  <r>
    <n v="2018"/>
    <x v="1"/>
    <x v="106"/>
    <x v="99"/>
    <s v="5030220084205024"/>
    <s v="Engineering Services"/>
    <s v="Engineering Services"/>
    <s v="Facility Engineering"/>
    <s v="Personnel"/>
    <x v="10"/>
    <x v="10"/>
    <n v="10803.519999999999"/>
    <n v="270.08799999999997"/>
    <n v="11073.607999999998"/>
    <n v="0"/>
    <n v="5576.8799999999992"/>
  </r>
  <r>
    <n v="2016"/>
    <x v="1"/>
    <x v="107"/>
    <x v="100"/>
    <s v="5030220084225024"/>
    <s v="Engineering Services"/>
    <s v="Engineering Services"/>
    <s v="Facility Engineering"/>
    <s v="Personnel"/>
    <x v="10"/>
    <x v="10"/>
    <n v="0"/>
    <m/>
    <n v="0"/>
    <n v="8995.84"/>
    <n v="7794.7199999999993"/>
  </r>
  <r>
    <n v="2018"/>
    <x v="1"/>
    <x v="110"/>
    <x v="102"/>
    <s v="5030220084425024"/>
    <s v="Operations"/>
    <s v="Pipeline Operations"/>
    <s v="Collection System Services"/>
    <s v="Personnel"/>
    <x v="10"/>
    <x v="10"/>
    <n v="5128.8"/>
    <n v="128.22"/>
    <n v="5257.02"/>
    <n v="3553.6"/>
    <n v="0"/>
  </r>
  <r>
    <n v="2018"/>
    <x v="1"/>
    <x v="111"/>
    <x v="103"/>
    <s v="5030220084435024"/>
    <s v="Operations"/>
    <s v="Pipeline Operations"/>
    <s v="Collection System Services"/>
    <s v="Personnel"/>
    <x v="10"/>
    <x v="10"/>
    <n v="1401.12"/>
    <n v="35.027999999999999"/>
    <n v="1436.1479999999999"/>
    <n v="1200"/>
    <n v="2061.6"/>
  </r>
  <r>
    <n v="2016"/>
    <x v="1"/>
    <x v="112"/>
    <x v="104"/>
    <s v="5030220084475024"/>
    <s v="Operations"/>
    <s v="Pipeline Operations"/>
    <s v="Collection System Services"/>
    <s v="Personnel"/>
    <x v="10"/>
    <x v="10"/>
    <n v="0"/>
    <m/>
    <n v="0"/>
    <n v="3453.5899999999997"/>
    <n v="2307.1999999999998"/>
  </r>
  <r>
    <n v="2016"/>
    <x v="1"/>
    <x v="115"/>
    <x v="49"/>
    <s v="5030220086105024"/>
    <s v="Support Services"/>
    <s v="Direct Reports"/>
    <s v="Office of Director"/>
    <s v="Personnel"/>
    <x v="10"/>
    <x v="10"/>
    <n v="0"/>
    <m/>
    <n v="0"/>
    <n v="1480.1599999999999"/>
    <n v="538.24"/>
  </r>
  <r>
    <n v="2017"/>
    <x v="1"/>
    <x v="124"/>
    <x v="64"/>
    <s v="5030220086215024"/>
    <s v="Support Services"/>
    <s v="Financial Services"/>
    <s v="Budget &amp; Accounting"/>
    <s v="Personnel"/>
    <x v="10"/>
    <x v="10"/>
    <n v="0"/>
    <m/>
    <n v="0"/>
    <n v="2658.84"/>
    <n v="0"/>
  </r>
  <r>
    <n v="2018"/>
    <x v="1"/>
    <x v="125"/>
    <x v="65"/>
    <s v="5030220086225024"/>
    <s v="Support Services"/>
    <s v="Direct Reports"/>
    <s v="Facility Management"/>
    <s v="Personnel"/>
    <x v="10"/>
    <x v="10"/>
    <n v="1749.52"/>
    <n v="43.738"/>
    <n v="1793.258"/>
    <n v="0"/>
    <n v="0"/>
  </r>
  <r>
    <n v="2016"/>
    <x v="1"/>
    <x v="127"/>
    <x v="67"/>
    <s v="5030220086315024"/>
    <s v="Support Services"/>
    <s v="Direct Reports"/>
    <s v="Information Technology"/>
    <s v="Personnel"/>
    <x v="10"/>
    <x v="10"/>
    <n v="0"/>
    <m/>
    <n v="0"/>
    <n v="5188.8"/>
    <n v="10107.199999999999"/>
  </r>
  <r>
    <n v="2017"/>
    <x v="1"/>
    <x v="136"/>
    <x v="58"/>
    <s v="5030220087405024"/>
    <s v="Support Services"/>
    <s v="Direct Reports"/>
    <s v="Safety and Tech Training"/>
    <s v="Personnel"/>
    <x v="10"/>
    <x v="10"/>
    <n v="0"/>
    <m/>
    <n v="0"/>
    <n v="2403.6000000000004"/>
    <n v="0"/>
  </r>
  <r>
    <n v="2018"/>
    <x v="0"/>
    <x v="7"/>
    <x v="7"/>
    <s v="5020220060425025"/>
    <s v="Operations"/>
    <s v="Treatment"/>
    <s v="Pump Stations &amp; Reservoir Maintenance"/>
    <s v="Personnel"/>
    <x v="11"/>
    <x v="11"/>
    <n v="113.10000000000001"/>
    <m/>
    <n v="113.10000000000001"/>
    <n v="0"/>
    <n v="0"/>
  </r>
  <r>
    <n v="2018"/>
    <x v="0"/>
    <x v="8"/>
    <x v="8"/>
    <s v="5020220060435025"/>
    <s v="Operations"/>
    <s v="Treatment"/>
    <s v="AWU Electrical Services"/>
    <s v="Personnel"/>
    <x v="11"/>
    <x v="11"/>
    <n v="1776.0700000000002"/>
    <m/>
    <n v="1776.0700000000002"/>
    <n v="773.78"/>
    <n v="643.26"/>
  </r>
  <r>
    <n v="2018"/>
    <x v="0"/>
    <x v="9"/>
    <x v="9"/>
    <s v="5020220060445025"/>
    <s v="Operations"/>
    <s v="Treatment"/>
    <s v="AWU Instrumentation &amp; Control"/>
    <s v="Personnel"/>
    <x v="11"/>
    <x v="11"/>
    <n v="4482.87"/>
    <m/>
    <n v="4482.87"/>
    <n v="2337.2599999999998"/>
    <n v="0"/>
  </r>
  <r>
    <n v="2018"/>
    <x v="0"/>
    <x v="10"/>
    <x v="10"/>
    <s v="5020220060455025"/>
    <s v="Operations"/>
    <s v="Treatment"/>
    <s v="Pump Stations &amp; Reservoir Maintenance"/>
    <s v="Personnel"/>
    <x v="11"/>
    <x v="11"/>
    <n v="642.95000000000005"/>
    <m/>
    <n v="642.95000000000005"/>
    <n v="0"/>
    <n v="0"/>
  </r>
  <r>
    <n v="2018"/>
    <x v="0"/>
    <x v="11"/>
    <x v="11"/>
    <s v="5020220060465025"/>
    <s v="Operations"/>
    <s v="Treatment"/>
    <s v="Pump Stations &amp; Reservoir Maintenance"/>
    <s v="Personnel"/>
    <x v="11"/>
    <x v="11"/>
    <n v="39.479999999999997"/>
    <m/>
    <n v="39.479999999999997"/>
    <n v="0"/>
    <n v="0"/>
  </r>
  <r>
    <n v="2018"/>
    <x v="0"/>
    <x v="12"/>
    <x v="12"/>
    <s v="5020220060475025"/>
    <s v="Operations"/>
    <s v="Treatment"/>
    <s v="Pump Stations &amp; Reservoir Maintenance"/>
    <s v="Personnel"/>
    <x v="11"/>
    <x v="11"/>
    <n v="77.040000000000006"/>
    <m/>
    <n v="77.040000000000006"/>
    <n v="0"/>
    <n v="0"/>
  </r>
  <r>
    <n v="2018"/>
    <x v="0"/>
    <x v="18"/>
    <x v="18"/>
    <s v="5020220062125025"/>
    <s v="Operations"/>
    <s v="Pipeline Operations"/>
    <s v="Water Meter Operations"/>
    <s v="Personnel"/>
    <x v="11"/>
    <x v="11"/>
    <n v="9569.3399999999983"/>
    <m/>
    <n v="9569.3399999999983"/>
    <n v="1992.7500000000002"/>
    <n v="206.07999999999998"/>
  </r>
  <r>
    <n v="2018"/>
    <x v="0"/>
    <x v="19"/>
    <x v="19"/>
    <s v="5020220062135025"/>
    <s v="Operations"/>
    <s v="Pipeline Operations"/>
    <s v="Construction &amp; Rehabilitation Services "/>
    <s v="Personnel"/>
    <x v="11"/>
    <x v="11"/>
    <n v="49.07"/>
    <m/>
    <n v="49.07"/>
    <n v="0"/>
    <n v="0"/>
  </r>
  <r>
    <n v="2018"/>
    <x v="0"/>
    <x v="20"/>
    <x v="20"/>
    <s v="5020220062145025"/>
    <s v="Operations"/>
    <s v="Pipeline Operations"/>
    <s v="Pipeline Management Services"/>
    <s v="Personnel"/>
    <x v="11"/>
    <x v="11"/>
    <n v="22.59"/>
    <m/>
    <n v="22.59"/>
    <n v="4.2300000000000004"/>
    <n v="114.08000000000001"/>
  </r>
  <r>
    <n v="2018"/>
    <x v="0"/>
    <x v="21"/>
    <x v="21"/>
    <s v="5020220062155025"/>
    <s v="Engineering Services"/>
    <s v="Engineering Services"/>
    <s v="Distribution System Engineering"/>
    <s v="Personnel"/>
    <x v="11"/>
    <x v="11"/>
    <n v="1973.26"/>
    <m/>
    <n v="1973.26"/>
    <n v="1692.0600000000002"/>
    <n v="648.5"/>
  </r>
  <r>
    <n v="2018"/>
    <x v="0"/>
    <x v="22"/>
    <x v="22"/>
    <s v="5020220062185025"/>
    <s v="Operations"/>
    <s v="Pipeline Operations"/>
    <s v="Water Meter Operations"/>
    <s v="Personnel"/>
    <x v="11"/>
    <x v="11"/>
    <n v="557"/>
    <m/>
    <n v="557"/>
    <n v="599.07999999999993"/>
    <n v="565.36"/>
  </r>
  <r>
    <n v="2018"/>
    <x v="0"/>
    <x v="23"/>
    <x v="23"/>
    <s v="5020220062215025"/>
    <s v="Operations"/>
    <s v="Pipeline Operations"/>
    <s v="Distribution System Maintenance"/>
    <s v="Personnel"/>
    <x v="11"/>
    <x v="11"/>
    <n v="2284.29"/>
    <m/>
    <n v="2284.29"/>
    <n v="445.98"/>
    <n v="1107.0899999999999"/>
  </r>
  <r>
    <n v="2018"/>
    <x v="0"/>
    <x v="25"/>
    <x v="25"/>
    <s v="5020220062235025"/>
    <s v="Operations"/>
    <s v="Pipeline Operations"/>
    <s v="Distribution System Maintenance"/>
    <s v="Personnel"/>
    <x v="11"/>
    <x v="11"/>
    <n v="21948.280000000002"/>
    <m/>
    <n v="21948.280000000002"/>
    <n v="11006.160000000002"/>
    <n v="11253.750000000005"/>
  </r>
  <r>
    <n v="2018"/>
    <x v="0"/>
    <x v="26"/>
    <x v="26"/>
    <s v="5020220062255025"/>
    <s v="Operations"/>
    <s v="Pipeline Operations"/>
    <s v="Distribution System Maintenance"/>
    <s v="Personnel"/>
    <x v="11"/>
    <x v="11"/>
    <n v="13675.940000000002"/>
    <m/>
    <n v="13675.940000000002"/>
    <n v="9030.0500000000011"/>
    <n v="10747.52"/>
  </r>
  <r>
    <n v="2018"/>
    <x v="0"/>
    <x v="28"/>
    <x v="28"/>
    <s v="5020220062315025"/>
    <s v="Operations"/>
    <s v="Pipeline Operations"/>
    <s v="Distribution System Maintenance"/>
    <s v="Personnel"/>
    <x v="11"/>
    <x v="11"/>
    <n v="23588.3"/>
    <m/>
    <n v="23588.3"/>
    <n v="20482.900000000009"/>
    <n v="19000.400000000001"/>
  </r>
  <r>
    <n v="2018"/>
    <x v="0"/>
    <x v="29"/>
    <x v="29"/>
    <s v="5020220062325025"/>
    <s v="Operations"/>
    <s v="Pipeline Operations"/>
    <s v="Distribution System Maintenance"/>
    <s v="Personnel"/>
    <x v="11"/>
    <x v="11"/>
    <n v="6680.6100000000015"/>
    <m/>
    <n v="6680.6100000000015"/>
    <n v="3430.8500000000013"/>
    <n v="4090.4700000000007"/>
  </r>
  <r>
    <n v="2018"/>
    <x v="0"/>
    <x v="30"/>
    <x v="30"/>
    <s v="5020220062415025"/>
    <s v="Operations"/>
    <s v="Pipeline Operations"/>
    <s v="Water Meter Operations"/>
    <s v="Personnel"/>
    <x v="11"/>
    <x v="11"/>
    <n v="7177.5499999999984"/>
    <m/>
    <n v="7177.5499999999984"/>
    <n v="2057.88"/>
    <n v="365.78"/>
  </r>
  <r>
    <n v="2017"/>
    <x v="0"/>
    <x v="32"/>
    <x v="32"/>
    <s v="5020220062435025"/>
    <s v="Operations"/>
    <s v="Pipeline Operations"/>
    <s v="Construction &amp; Rehabilitation Services "/>
    <s v="Personnel"/>
    <x v="11"/>
    <x v="11"/>
    <n v="0"/>
    <m/>
    <n v="0"/>
    <n v="83.03"/>
    <n v="0"/>
  </r>
  <r>
    <n v="2016"/>
    <x v="0"/>
    <x v="34"/>
    <x v="34"/>
    <s v="5020220062465025"/>
    <s v="Operations"/>
    <s v="Pipeline Operations"/>
    <s v="Distribution System Maintenance"/>
    <s v="Personnel"/>
    <x v="11"/>
    <x v="11"/>
    <n v="0"/>
    <m/>
    <n v="0"/>
    <n v="0"/>
    <n v="300.04000000000002"/>
  </r>
  <r>
    <n v="2018"/>
    <x v="0"/>
    <x v="39"/>
    <x v="39"/>
    <s v="5020220064165025"/>
    <s v="Operations"/>
    <s v="Pipeline Operations"/>
    <s v="Construction &amp; Rehabilitation Services "/>
    <s v="Personnel"/>
    <x v="11"/>
    <x v="11"/>
    <n v="6690.4299999999976"/>
    <m/>
    <n v="6690.4299999999976"/>
    <n v="0"/>
    <n v="0"/>
  </r>
  <r>
    <n v="2018"/>
    <x v="0"/>
    <x v="43"/>
    <x v="43"/>
    <s v="5020220064315025"/>
    <s v="Engineering Services"/>
    <s v="Engineering Services"/>
    <s v="Distribution System Engineering"/>
    <s v="Personnel"/>
    <x v="11"/>
    <x v="11"/>
    <n v="534.30999999999995"/>
    <m/>
    <n v="534.30999999999995"/>
    <n v="0"/>
    <n v="0"/>
  </r>
  <r>
    <n v="2018"/>
    <x v="1"/>
    <x v="77"/>
    <x v="76"/>
    <s v="5030220080115025"/>
    <s v="Operations"/>
    <s v="Treatment"/>
    <s v="Wastewater Treatment"/>
    <s v="Personnel"/>
    <x v="11"/>
    <x v="11"/>
    <n v="50.64"/>
    <m/>
    <n v="50.64"/>
    <n v="0"/>
    <n v="100.99"/>
  </r>
  <r>
    <n v="2017"/>
    <x v="1"/>
    <x v="78"/>
    <x v="77"/>
    <s v="5030220080125025"/>
    <s v="Operations"/>
    <s v="Treatment"/>
    <s v="Wastewater Treatment"/>
    <s v="Personnel"/>
    <x v="11"/>
    <x v="11"/>
    <n v="0"/>
    <m/>
    <n v="0"/>
    <n v="199.73000000000002"/>
    <n v="0"/>
  </r>
  <r>
    <n v="2018"/>
    <x v="1"/>
    <x v="79"/>
    <x v="78"/>
    <s v="5030220080215025"/>
    <s v="Operations"/>
    <s v="Treatment"/>
    <s v="Lift Stations and Remote Facilities"/>
    <s v="Personnel"/>
    <x v="11"/>
    <x v="11"/>
    <n v="590.22"/>
    <m/>
    <n v="590.22"/>
    <n v="0"/>
    <n v="0"/>
  </r>
  <r>
    <n v="2018"/>
    <x v="1"/>
    <x v="80"/>
    <x v="79"/>
    <s v="5030220080315025"/>
    <s v="Operations"/>
    <s v="Treatment"/>
    <s v="Wastewater Treatment"/>
    <s v="Personnel"/>
    <x v="11"/>
    <x v="11"/>
    <n v="29.07"/>
    <m/>
    <n v="29.07"/>
    <n v="0"/>
    <n v="0"/>
  </r>
  <r>
    <n v="2018"/>
    <x v="1"/>
    <x v="83"/>
    <x v="82"/>
    <s v="5030220080435025"/>
    <s v="Operations"/>
    <s v="Treatment"/>
    <s v="AWU Electrical Services"/>
    <s v="Personnel"/>
    <x v="11"/>
    <x v="11"/>
    <n v="3052.53"/>
    <m/>
    <n v="3052.53"/>
    <n v="2337.0300000000002"/>
    <n v="1544.33"/>
  </r>
  <r>
    <n v="2018"/>
    <x v="1"/>
    <x v="84"/>
    <x v="83"/>
    <s v="5030220080445025"/>
    <s v="Operations"/>
    <s v="Treatment"/>
    <s v="AWU Instrumentation &amp; Control"/>
    <s v="Personnel"/>
    <x v="11"/>
    <x v="11"/>
    <n v="2048.2399999999998"/>
    <m/>
    <n v="2048.2399999999998"/>
    <n v="3508.8300000000004"/>
    <n v="0"/>
  </r>
  <r>
    <n v="2018"/>
    <x v="1"/>
    <x v="86"/>
    <x v="85"/>
    <s v="5030220080525025"/>
    <s v="Operations"/>
    <s v="Treatment"/>
    <s v="Wastewater Treatment"/>
    <s v="Personnel"/>
    <x v="11"/>
    <x v="11"/>
    <n v="149.03"/>
    <m/>
    <n v="149.03"/>
    <n v="0"/>
    <n v="0"/>
  </r>
  <r>
    <n v="2018"/>
    <x v="1"/>
    <x v="87"/>
    <x v="86"/>
    <s v="5030220080535025"/>
    <s v="Operations"/>
    <s v="Treatment"/>
    <s v="Lift Stations and Remote Facilities"/>
    <s v="Personnel"/>
    <x v="11"/>
    <x v="11"/>
    <n v="21766.29"/>
    <m/>
    <n v="21766.29"/>
    <n v="9650.3799999999992"/>
    <n v="13701.389999999998"/>
  </r>
  <r>
    <n v="2018"/>
    <x v="1"/>
    <x v="91"/>
    <x v="90"/>
    <s v="5030220082125025"/>
    <s v="Operations"/>
    <s v="Pipeline Operations"/>
    <s v="Water Meter Operations"/>
    <s v="Personnel"/>
    <x v="11"/>
    <x v="11"/>
    <n v="361.47"/>
    <m/>
    <n v="361.47"/>
    <n v="387.29999999999995"/>
    <n v="0"/>
  </r>
  <r>
    <n v="2018"/>
    <x v="1"/>
    <x v="92"/>
    <x v="91"/>
    <s v="5030220082145025"/>
    <s v="Operations"/>
    <s v="Pipeline Operations"/>
    <s v="Pipeline Management Services"/>
    <s v="Personnel"/>
    <x v="11"/>
    <x v="11"/>
    <n v="22.59"/>
    <m/>
    <n v="22.59"/>
    <n v="4.2300000000000004"/>
    <n v="123.62"/>
  </r>
  <r>
    <n v="2018"/>
    <x v="1"/>
    <x v="97"/>
    <x v="95"/>
    <s v="5030220082315025"/>
    <s v="Operations"/>
    <s v="Pipeline Operations"/>
    <s v="Construction &amp; Rehabilitation Services "/>
    <s v="Personnel"/>
    <x v="11"/>
    <x v="11"/>
    <n v="9190.7199999999957"/>
    <m/>
    <n v="9190.7199999999957"/>
    <n v="5417.920000000001"/>
    <n v="5132.680000000003"/>
  </r>
  <r>
    <n v="2017"/>
    <x v="1"/>
    <x v="98"/>
    <x v="96"/>
    <s v="5030220082435025"/>
    <s v="Operations"/>
    <s v="Pipeline Operations"/>
    <s v="Construction &amp; Rehabilitation Services "/>
    <s v="Personnel"/>
    <x v="11"/>
    <x v="11"/>
    <n v="0"/>
    <m/>
    <n v="0"/>
    <n v="15.34"/>
    <n v="0"/>
  </r>
  <r>
    <n v="2018"/>
    <x v="1"/>
    <x v="100"/>
    <x v="97"/>
    <s v="5030220084105025"/>
    <s v="Operations"/>
    <s v="Pipeline Operations"/>
    <s v="Construction &amp; Rehabilitation Services "/>
    <s v="Personnel"/>
    <x v="11"/>
    <x v="11"/>
    <n v="6222"/>
    <m/>
    <n v="6222"/>
    <n v="277.27"/>
    <n v="0"/>
  </r>
  <r>
    <n v="2018"/>
    <x v="1"/>
    <x v="109"/>
    <x v="101"/>
    <s v="5030220084405025"/>
    <s v="Engineering Services"/>
    <s v="Engineering Services"/>
    <s v="Collection System Engineering"/>
    <s v="Personnel"/>
    <x v="11"/>
    <x v="11"/>
    <n v="566.03"/>
    <m/>
    <n v="566.03"/>
    <n v="497.62"/>
    <n v="0"/>
  </r>
  <r>
    <n v="2018"/>
    <x v="1"/>
    <x v="110"/>
    <x v="102"/>
    <s v="5030220084425025"/>
    <s v="Operations"/>
    <s v="Pipeline Operations"/>
    <s v="Collection System Services"/>
    <s v="Personnel"/>
    <x v="11"/>
    <x v="11"/>
    <n v="2896.06"/>
    <m/>
    <n v="2896.06"/>
    <n v="1055.8699999999999"/>
    <n v="687.41"/>
  </r>
  <r>
    <n v="2018"/>
    <x v="1"/>
    <x v="111"/>
    <x v="103"/>
    <s v="5030220084435025"/>
    <s v="Operations"/>
    <s v="Pipeline Operations"/>
    <s v="Collection System Services"/>
    <s v="Personnel"/>
    <x v="11"/>
    <x v="11"/>
    <n v="51.76"/>
    <m/>
    <n v="51.76"/>
    <n v="17.13"/>
    <n v="0"/>
  </r>
  <r>
    <n v="2018"/>
    <x v="1"/>
    <x v="112"/>
    <x v="104"/>
    <s v="5030220084475025"/>
    <s v="Operations"/>
    <s v="Pipeline Operations"/>
    <s v="Collection System Services"/>
    <s v="Personnel"/>
    <x v="11"/>
    <x v="11"/>
    <n v="2243.48"/>
    <m/>
    <n v="2243.48"/>
    <n v="1127.3599999999997"/>
    <n v="254.47"/>
  </r>
  <r>
    <n v="2018"/>
    <x v="0"/>
    <x v="0"/>
    <x v="0"/>
    <s v="5020220060025026"/>
    <s v="Operations"/>
    <s v="Treatment"/>
    <s v="Treatment Support"/>
    <s v="Personnel"/>
    <x v="12"/>
    <x v="12"/>
    <n v="5750"/>
    <m/>
    <n v="5750"/>
    <n v="2750"/>
    <n v="3500"/>
  </r>
  <r>
    <n v="2018"/>
    <x v="0"/>
    <x v="1"/>
    <x v="1"/>
    <s v="5020220060035026"/>
    <s v="Operations"/>
    <s v="Treatment"/>
    <s v="Treatment Enterprise Asset Management System"/>
    <s v="Personnel"/>
    <x v="12"/>
    <x v="12"/>
    <n v="2250"/>
    <m/>
    <n v="2250"/>
    <n v="1750"/>
    <n v="2137.48"/>
  </r>
  <r>
    <n v="2018"/>
    <x v="0"/>
    <x v="2"/>
    <x v="2"/>
    <s v="5020220060045026"/>
    <s v="Support Services"/>
    <s v="Direct Reports"/>
    <s v="Security Management"/>
    <s v="Personnel"/>
    <x v="12"/>
    <x v="12"/>
    <n v="1000"/>
    <m/>
    <n v="1000"/>
    <n v="750"/>
    <n v="750"/>
  </r>
  <r>
    <n v="2018"/>
    <x v="0"/>
    <x v="3"/>
    <x v="3"/>
    <s v="5020220060215026"/>
    <s v="Operations"/>
    <s v="Treatment"/>
    <s v="Water Treatment"/>
    <s v="Personnel"/>
    <x v="12"/>
    <x v="12"/>
    <n v="10000"/>
    <m/>
    <n v="10000"/>
    <n v="10839.36"/>
    <n v="11021.69"/>
  </r>
  <r>
    <n v="2018"/>
    <x v="0"/>
    <x v="4"/>
    <x v="4"/>
    <s v="5020220060225026"/>
    <s v="Operations"/>
    <s v="Treatment"/>
    <s v="Water Treatment"/>
    <s v="Personnel"/>
    <x v="12"/>
    <x v="12"/>
    <n v="7270.42"/>
    <m/>
    <n v="7270.42"/>
    <n v="7222.2199999999993"/>
    <n v="6190.3"/>
  </r>
  <r>
    <n v="2018"/>
    <x v="0"/>
    <x v="5"/>
    <x v="5"/>
    <s v="5020220060315026"/>
    <s v="Operations"/>
    <s v="Treatment"/>
    <s v="Water Treatment"/>
    <s v="Personnel"/>
    <x v="12"/>
    <x v="12"/>
    <n v="12285.15"/>
    <m/>
    <n v="12285.15"/>
    <n v="13928.51"/>
    <n v="14981.44"/>
  </r>
  <r>
    <n v="2018"/>
    <x v="0"/>
    <x v="6"/>
    <x v="6"/>
    <s v="5020220060325026"/>
    <s v="Operations"/>
    <s v="Treatment"/>
    <s v="Water Treatment"/>
    <s v="Personnel"/>
    <x v="12"/>
    <x v="12"/>
    <n v="12500"/>
    <m/>
    <n v="12500"/>
    <n v="10895.26"/>
    <n v="9487.25"/>
  </r>
  <r>
    <n v="2018"/>
    <x v="0"/>
    <x v="7"/>
    <x v="7"/>
    <s v="5020220060425026"/>
    <s v="Operations"/>
    <s v="Treatment"/>
    <s v="Pump Stations &amp; Reservoir Maintenance"/>
    <s v="Personnel"/>
    <x v="12"/>
    <x v="12"/>
    <n v="14373.6"/>
    <m/>
    <n v="14373.6"/>
    <n v="13450.98"/>
    <n v="13345.31"/>
  </r>
  <r>
    <n v="2018"/>
    <x v="0"/>
    <x v="8"/>
    <x v="8"/>
    <s v="5020220060435026"/>
    <s v="Operations"/>
    <s v="Treatment"/>
    <s v="AWU Electrical Services"/>
    <s v="Personnel"/>
    <x v="12"/>
    <x v="12"/>
    <n v="8500"/>
    <m/>
    <n v="8500"/>
    <n v="8750"/>
    <n v="8250"/>
  </r>
  <r>
    <n v="2018"/>
    <x v="0"/>
    <x v="9"/>
    <x v="9"/>
    <s v="5020220060445026"/>
    <s v="Operations"/>
    <s v="Treatment"/>
    <s v="AWU Instrumentation &amp; Control"/>
    <s v="Personnel"/>
    <x v="12"/>
    <x v="12"/>
    <n v="5250"/>
    <m/>
    <n v="5250"/>
    <n v="5750"/>
    <n v="5000"/>
  </r>
  <r>
    <n v="2018"/>
    <x v="0"/>
    <x v="10"/>
    <x v="10"/>
    <s v="5020220060455026"/>
    <s v="Operations"/>
    <s v="Treatment"/>
    <s v="Pump Stations &amp; Reservoir Maintenance"/>
    <s v="Personnel"/>
    <x v="12"/>
    <x v="12"/>
    <n v="10000"/>
    <m/>
    <n v="10000"/>
    <n v="9438.76"/>
    <n v="10465.540000000001"/>
  </r>
  <r>
    <n v="2018"/>
    <x v="0"/>
    <x v="13"/>
    <x v="13"/>
    <s v="5020220060505026"/>
    <s v="Operations"/>
    <s v="Treatment"/>
    <s v="Laboratory Services"/>
    <s v="Personnel"/>
    <x v="12"/>
    <x v="12"/>
    <n v="12370"/>
    <m/>
    <n v="12370"/>
    <n v="14082.810000000001"/>
    <n v="12979.51"/>
  </r>
  <r>
    <n v="2018"/>
    <x v="0"/>
    <x v="14"/>
    <x v="14"/>
    <s v="5020220060615026"/>
    <s v="Operations"/>
    <s v="Treatment"/>
    <s v="Water Treatment"/>
    <s v="Personnel"/>
    <x v="12"/>
    <x v="12"/>
    <n v="4834.1900000000005"/>
    <m/>
    <n v="4834.1900000000005"/>
    <n v="4000"/>
    <n v="3863.93"/>
  </r>
  <r>
    <n v="2018"/>
    <x v="0"/>
    <x v="15"/>
    <x v="15"/>
    <s v="5020220060625026"/>
    <s v="Operations"/>
    <s v="Treatment"/>
    <s v="Water Treatment"/>
    <s v="Personnel"/>
    <x v="12"/>
    <x v="12"/>
    <n v="4000"/>
    <m/>
    <n v="4000"/>
    <n v="2500"/>
    <n v="3496.37"/>
  </r>
  <r>
    <n v="2018"/>
    <x v="0"/>
    <x v="16"/>
    <x v="16"/>
    <s v="5020220060705026"/>
    <s v="Operations"/>
    <s v="Treatment"/>
    <s v="Process Engineering"/>
    <s v="Personnel"/>
    <x v="12"/>
    <x v="12"/>
    <n v="3500"/>
    <m/>
    <n v="3500"/>
    <n v="2750"/>
    <n v="2750"/>
  </r>
  <r>
    <n v="2018"/>
    <x v="0"/>
    <x v="17"/>
    <x v="17"/>
    <s v="5020220062115026"/>
    <s v="Operations"/>
    <s v="Pipeline Operations"/>
    <s v="Pipeline Management Services"/>
    <s v="Personnel"/>
    <x v="12"/>
    <x v="12"/>
    <n v="3908.7799999999997"/>
    <m/>
    <n v="3908.7799999999997"/>
    <n v="6000"/>
    <n v="7750"/>
  </r>
  <r>
    <n v="2018"/>
    <x v="0"/>
    <x v="18"/>
    <x v="18"/>
    <s v="5020220062125026"/>
    <s v="Operations"/>
    <s v="Pipeline Operations"/>
    <s v="Water Meter Operations"/>
    <s v="Personnel"/>
    <x v="12"/>
    <x v="12"/>
    <n v="8210.7200000000012"/>
    <m/>
    <n v="8210.7200000000012"/>
    <n v="8678.51"/>
    <n v="9070.92"/>
  </r>
  <r>
    <n v="2018"/>
    <x v="0"/>
    <x v="19"/>
    <x v="19"/>
    <s v="5020220062135026"/>
    <s v="Operations"/>
    <s v="Pipeline Operations"/>
    <s v="Construction &amp; Rehabilitation Services "/>
    <s v="Personnel"/>
    <x v="12"/>
    <x v="12"/>
    <n v="1500"/>
    <m/>
    <n v="1500"/>
    <n v="250"/>
    <n v="500"/>
  </r>
  <r>
    <n v="2018"/>
    <x v="0"/>
    <x v="20"/>
    <x v="20"/>
    <s v="5020220062145026"/>
    <s v="Operations"/>
    <s v="Pipeline Operations"/>
    <s v="Pipeline Management Services"/>
    <s v="Personnel"/>
    <x v="12"/>
    <x v="12"/>
    <n v="1000"/>
    <m/>
    <n v="1000"/>
    <n v="3667.9800000000005"/>
    <n v="4119.07"/>
  </r>
  <r>
    <n v="2018"/>
    <x v="0"/>
    <x v="21"/>
    <x v="21"/>
    <s v="5020220062155026"/>
    <s v="Engineering Services"/>
    <s v="Engineering Services"/>
    <s v="Distribution System Engineering"/>
    <s v="Personnel"/>
    <x v="12"/>
    <x v="12"/>
    <n v="8000"/>
    <m/>
    <n v="8000"/>
    <n v="12500"/>
    <n v="13000"/>
  </r>
  <r>
    <n v="2018"/>
    <x v="0"/>
    <x v="22"/>
    <x v="22"/>
    <s v="5020220062185026"/>
    <s v="Operations"/>
    <s v="Pipeline Operations"/>
    <s v="Water Meter Operations"/>
    <s v="Personnel"/>
    <x v="12"/>
    <x v="12"/>
    <n v="5478.66"/>
    <m/>
    <n v="5478.66"/>
    <n v="4675.57"/>
    <n v="3611.95"/>
  </r>
  <r>
    <n v="2018"/>
    <x v="0"/>
    <x v="23"/>
    <x v="23"/>
    <s v="5020220062215026"/>
    <s v="Operations"/>
    <s v="Pipeline Operations"/>
    <s v="Distribution System Maintenance"/>
    <s v="Personnel"/>
    <x v="12"/>
    <x v="12"/>
    <n v="5532.2400000000007"/>
    <m/>
    <n v="5532.2400000000007"/>
    <n v="4036.02"/>
    <n v="979.16"/>
  </r>
  <r>
    <n v="2018"/>
    <x v="0"/>
    <x v="24"/>
    <x v="24"/>
    <s v="5020220062225026"/>
    <s v="Environmental Affairs &amp; Conservation"/>
    <s v="Environmental Affairs &amp; Conservation"/>
    <s v="Special Services"/>
    <s v="Personnel"/>
    <x v="12"/>
    <x v="12"/>
    <n v="7000"/>
    <m/>
    <n v="7000"/>
    <n v="6275"/>
    <n v="6575"/>
  </r>
  <r>
    <n v="2018"/>
    <x v="0"/>
    <x v="25"/>
    <x v="25"/>
    <s v="5020220062235026"/>
    <s v="Operations"/>
    <s v="Pipeline Operations"/>
    <s v="Distribution System Maintenance"/>
    <s v="Personnel"/>
    <x v="12"/>
    <x v="12"/>
    <n v="3500"/>
    <m/>
    <n v="3500"/>
    <n v="6730.94"/>
    <n v="4165.76"/>
  </r>
  <r>
    <n v="2018"/>
    <x v="0"/>
    <x v="26"/>
    <x v="26"/>
    <s v="5020220062255026"/>
    <s v="Operations"/>
    <s v="Pipeline Operations"/>
    <s v="Distribution System Maintenance"/>
    <s v="Personnel"/>
    <x v="12"/>
    <x v="12"/>
    <n v="7932.24"/>
    <m/>
    <n v="7932.24"/>
    <n v="7803.3899999999994"/>
    <n v="10749.129999999997"/>
  </r>
  <r>
    <n v="2016"/>
    <x v="0"/>
    <x v="27"/>
    <x v="27"/>
    <s v="5020220062275026"/>
    <s v="Environmental Affairs &amp; Conservation"/>
    <s v="Environmental Affairs &amp; Conservation"/>
    <s v="Special Services"/>
    <s v="Personnel"/>
    <x v="12"/>
    <x v="12"/>
    <n v="0"/>
    <m/>
    <n v="0"/>
    <n v="225"/>
    <n v="175"/>
  </r>
  <r>
    <n v="2018"/>
    <x v="0"/>
    <x v="28"/>
    <x v="28"/>
    <s v="5020220062315026"/>
    <s v="Operations"/>
    <s v="Pipeline Operations"/>
    <s v="Distribution System Maintenance"/>
    <s v="Personnel"/>
    <x v="12"/>
    <x v="12"/>
    <n v="34953.42"/>
    <m/>
    <n v="34953.42"/>
    <n v="32164.18"/>
    <n v="30036.090000000004"/>
  </r>
  <r>
    <n v="2018"/>
    <x v="0"/>
    <x v="29"/>
    <x v="29"/>
    <s v="5020220062325026"/>
    <s v="Operations"/>
    <s v="Pipeline Operations"/>
    <s v="Distribution System Maintenance"/>
    <s v="Personnel"/>
    <x v="12"/>
    <x v="12"/>
    <n v="9171.130000000001"/>
    <m/>
    <n v="9171.130000000001"/>
    <n v="6000"/>
    <n v="6718.97"/>
  </r>
  <r>
    <n v="2018"/>
    <x v="0"/>
    <x v="30"/>
    <x v="30"/>
    <s v="5020220062415026"/>
    <s v="Operations"/>
    <s v="Pipeline Operations"/>
    <s v="Water Meter Operations"/>
    <s v="Personnel"/>
    <x v="12"/>
    <x v="12"/>
    <n v="26391.399999999998"/>
    <m/>
    <n v="26391.399999999998"/>
    <n v="25283.33"/>
    <n v="26185.41"/>
  </r>
  <r>
    <n v="2018"/>
    <x v="0"/>
    <x v="31"/>
    <x v="31"/>
    <s v="5020220062425026"/>
    <s v="Support Services"/>
    <s v="Financial Services"/>
    <s v="Customer Services"/>
    <s v="Personnel"/>
    <x v="12"/>
    <x v="12"/>
    <n v="4870"/>
    <m/>
    <n v="4870"/>
    <n v="3487.83"/>
    <n v="3781.85"/>
  </r>
  <r>
    <n v="2016"/>
    <x v="0"/>
    <x v="32"/>
    <x v="32"/>
    <s v="5020220062435026"/>
    <s v="Operations"/>
    <s v="Pipeline Operations"/>
    <s v="Construction &amp; Rehabilitation Services "/>
    <s v="Personnel"/>
    <x v="12"/>
    <x v="12"/>
    <n v="0"/>
    <m/>
    <n v="0"/>
    <n v="1250"/>
    <n v="1620.19"/>
  </r>
  <r>
    <n v="2018"/>
    <x v="0"/>
    <x v="33"/>
    <x v="33"/>
    <s v="5020220062455026"/>
    <s v="Support Services"/>
    <s v="Financial Services"/>
    <s v="Customer Services"/>
    <s v="Personnel"/>
    <x v="12"/>
    <x v="12"/>
    <n v="4985"/>
    <m/>
    <n v="4985"/>
    <n v="5100"/>
    <n v="4597.59"/>
  </r>
  <r>
    <n v="2018"/>
    <x v="0"/>
    <x v="34"/>
    <x v="34"/>
    <s v="5020220062465026"/>
    <s v="Operations"/>
    <s v="Pipeline Operations"/>
    <s v="Distribution System Maintenance"/>
    <s v="Personnel"/>
    <x v="12"/>
    <x v="12"/>
    <n v="240.84"/>
    <m/>
    <n v="240.84"/>
    <n v="728.81"/>
    <n v="0"/>
  </r>
  <r>
    <n v="2018"/>
    <x v="0"/>
    <x v="35"/>
    <x v="35"/>
    <s v="5020220062485026"/>
    <s v="Support Services"/>
    <s v="Direct Reports"/>
    <s v="Facility Management"/>
    <s v="Personnel"/>
    <x v="12"/>
    <x v="12"/>
    <n v="2722.42"/>
    <m/>
    <n v="2722.42"/>
    <n v="2653.9700000000003"/>
    <n v="2608.11"/>
  </r>
  <r>
    <n v="2018"/>
    <x v="0"/>
    <x v="36"/>
    <x v="36"/>
    <s v="5020220064115026"/>
    <s v="Water Resources Management"/>
    <s v="Water Resources Management"/>
    <s v="Systems Planning"/>
    <s v="Personnel"/>
    <x v="12"/>
    <x v="12"/>
    <n v="5315.08"/>
    <m/>
    <n v="5315.08"/>
    <n v="4625"/>
    <n v="3850"/>
  </r>
  <r>
    <n v="2018"/>
    <x v="0"/>
    <x v="37"/>
    <x v="37"/>
    <s v="5020220064125026"/>
    <s v="Water Resources Management"/>
    <s v="Water Resources Management"/>
    <s v="Utility Development Svcs"/>
    <s v="Personnel"/>
    <x v="12"/>
    <x v="12"/>
    <n v="10730.58"/>
    <m/>
    <n v="10730.58"/>
    <n v="10250"/>
    <n v="9500"/>
  </r>
  <r>
    <n v="2018"/>
    <x v="0"/>
    <x v="38"/>
    <x v="38"/>
    <s v="5020220064145026"/>
    <s v="Water Resources Management"/>
    <s v="Water Resources Management"/>
    <s v="Infrastructure Management "/>
    <s v="Personnel"/>
    <x v="12"/>
    <x v="12"/>
    <n v="7456.77"/>
    <m/>
    <n v="7456.77"/>
    <n v="7642.08"/>
    <n v="7593.07"/>
  </r>
  <r>
    <n v="2018"/>
    <x v="0"/>
    <x v="39"/>
    <x v="39"/>
    <s v="5020220064165026"/>
    <s v="Operations"/>
    <s v="Pipeline Operations"/>
    <s v="Construction &amp; Rehabilitation Services "/>
    <s v="Personnel"/>
    <x v="12"/>
    <x v="12"/>
    <n v="11650"/>
    <m/>
    <n v="11650"/>
    <n v="10495.83"/>
    <n v="9875.58"/>
  </r>
  <r>
    <n v="2018"/>
    <x v="0"/>
    <x v="40"/>
    <x v="40"/>
    <s v="5020220064175026"/>
    <s v="Support Services"/>
    <s v="Direct Reports"/>
    <s v="Information Technology"/>
    <s v="Personnel"/>
    <x v="12"/>
    <x v="12"/>
    <n v="7000"/>
    <m/>
    <n v="7000"/>
    <n v="6750"/>
    <n v="6500"/>
  </r>
  <r>
    <n v="2018"/>
    <x v="0"/>
    <x v="41"/>
    <x v="41"/>
    <s v="5020220064205026"/>
    <s v="Engineering Services"/>
    <s v="Engineering Services"/>
    <s v="Facility Engineering"/>
    <s v="Personnel"/>
    <x v="12"/>
    <x v="12"/>
    <n v="8250"/>
    <m/>
    <n v="8250"/>
    <n v="7820"/>
    <n v="6344.99"/>
  </r>
  <r>
    <n v="2016"/>
    <x v="0"/>
    <x v="42"/>
    <x v="42"/>
    <s v="5020220064225026"/>
    <s v="Engineering Services"/>
    <s v="Engineering Services"/>
    <s v="Facility Engineering"/>
    <s v="Personnel"/>
    <x v="12"/>
    <x v="12"/>
    <n v="0"/>
    <m/>
    <n v="0"/>
    <n v="3110"/>
    <n v="3364.99"/>
  </r>
  <r>
    <n v="2018"/>
    <x v="0"/>
    <x v="43"/>
    <x v="43"/>
    <s v="5020220064315026"/>
    <s v="Engineering Services"/>
    <s v="Engineering Services"/>
    <s v="Distribution System Engineering"/>
    <s v="Personnel"/>
    <x v="12"/>
    <x v="12"/>
    <n v="7750"/>
    <m/>
    <n v="7750"/>
    <n v="3500"/>
    <n v="4717.92"/>
  </r>
  <r>
    <n v="2018"/>
    <x v="0"/>
    <x v="44"/>
    <x v="44"/>
    <s v="5020220064405026"/>
    <s v="Engineering Services"/>
    <s v="Engineering Services"/>
    <s v="Collection System Engineering"/>
    <s v="Personnel"/>
    <x v="12"/>
    <x v="12"/>
    <n v="2500"/>
    <m/>
    <n v="2500"/>
    <n v="2500"/>
    <n v="2000"/>
  </r>
  <r>
    <n v="2018"/>
    <x v="0"/>
    <x v="45"/>
    <x v="45"/>
    <s v="5020220066065026"/>
    <s v="Environmental Affairs &amp; Conservation"/>
    <s v="Environmental Affairs &amp; Conservation"/>
    <s v="Wildland Conservation"/>
    <s v="Personnel"/>
    <x v="12"/>
    <x v="12"/>
    <n v="8250"/>
    <m/>
    <n v="8250"/>
    <n v="7196.41"/>
    <n v="11822.74"/>
  </r>
  <r>
    <n v="2018"/>
    <x v="0"/>
    <x v="46"/>
    <x v="46"/>
    <s v="5020220066075026"/>
    <s v="Environmental Affairs &amp; Conservation"/>
    <s v="Environmental Affairs &amp; Conservation"/>
    <s v="Wildland Conservation"/>
    <s v="Personnel"/>
    <x v="12"/>
    <x v="12"/>
    <n v="9250"/>
    <m/>
    <n v="9250"/>
    <n v="8196.41"/>
    <n v="0"/>
  </r>
  <r>
    <n v="2018"/>
    <x v="0"/>
    <x v="47"/>
    <x v="47"/>
    <s v="5020220066085026"/>
    <s v="Environmental Affairs &amp; Conservation"/>
    <s v="Environmental Affairs &amp; Conservation"/>
    <s v="Environmental and Regulatory Services"/>
    <s v="Personnel"/>
    <x v="12"/>
    <x v="12"/>
    <n v="4750"/>
    <m/>
    <n v="4750"/>
    <n v="4500"/>
    <n v="5931.97"/>
  </r>
  <r>
    <n v="2018"/>
    <x v="0"/>
    <x v="48"/>
    <x v="48"/>
    <s v="5020220066095026"/>
    <s v="Support Services"/>
    <s v="Direct Reports"/>
    <s v="Internal Audit"/>
    <s v="Personnel"/>
    <x v="12"/>
    <x v="12"/>
    <n v="500"/>
    <m/>
    <n v="500"/>
    <n v="1250"/>
    <n v="2250"/>
  </r>
  <r>
    <n v="2018"/>
    <x v="0"/>
    <x v="49"/>
    <x v="49"/>
    <s v="5020220066105026"/>
    <s v="Support Services"/>
    <s v="Direct Reports"/>
    <s v="Office of Director"/>
    <s v="Personnel"/>
    <x v="12"/>
    <x v="12"/>
    <n v="2700.27"/>
    <m/>
    <n v="2700.27"/>
    <n v="2500"/>
    <n v="3250"/>
  </r>
  <r>
    <n v="2018"/>
    <x v="0"/>
    <x v="50"/>
    <x v="50"/>
    <s v="5020220066115026"/>
    <s v="Environmental Affairs &amp; Conservation"/>
    <s v="Environmental Affairs &amp; Conservation"/>
    <s v="Public Affairs"/>
    <s v="Personnel"/>
    <x v="12"/>
    <x v="12"/>
    <n v="2750"/>
    <m/>
    <n v="2750"/>
    <n v="3500"/>
    <n v="4000"/>
  </r>
  <r>
    <n v="2018"/>
    <x v="0"/>
    <x v="51"/>
    <x v="51"/>
    <s v="5020220066135026"/>
    <s v="Support Services"/>
    <s v="Financial Services"/>
    <s v="Supply Chain Management"/>
    <s v="Personnel"/>
    <x v="12"/>
    <x v="12"/>
    <n v="4000"/>
    <m/>
    <n v="4000"/>
    <n v="4000"/>
    <n v="2750"/>
  </r>
  <r>
    <n v="2018"/>
    <x v="0"/>
    <x v="52"/>
    <x v="52"/>
    <s v="5020220066155026"/>
    <s v="Support Services"/>
    <s v="Financial Services"/>
    <s v="Budget &amp; Accounting"/>
    <s v="Personnel"/>
    <x v="12"/>
    <x v="12"/>
    <n v="2250"/>
    <m/>
    <n v="2250"/>
    <n v="2750"/>
    <n v="2237.13"/>
  </r>
  <r>
    <n v="2018"/>
    <x v="0"/>
    <x v="53"/>
    <x v="53"/>
    <s v="5020220066195026"/>
    <s v="Support Services"/>
    <s v="Direct Reports"/>
    <s v="Management Resiliency"/>
    <s v="Personnel"/>
    <x v="12"/>
    <x v="12"/>
    <n v="1000"/>
    <m/>
    <n v="1000"/>
    <n v="0"/>
    <n v="0"/>
  </r>
  <r>
    <n v="2018"/>
    <x v="0"/>
    <x v="55"/>
    <x v="55"/>
    <s v="5020220066215026"/>
    <s v="Support Services"/>
    <s v="Direct Reports"/>
    <s v="Human Resource Services"/>
    <s v="Personnel"/>
    <x v="12"/>
    <x v="12"/>
    <n v="750"/>
    <m/>
    <n v="750"/>
    <n v="750"/>
    <n v="750"/>
  </r>
  <r>
    <n v="2018"/>
    <x v="0"/>
    <x v="56"/>
    <x v="56"/>
    <s v="5020220066225026"/>
    <s v="Support Services"/>
    <s v="Direct Reports"/>
    <s v="Human Resource Services"/>
    <s v="Personnel"/>
    <x v="12"/>
    <x v="12"/>
    <n v="1750"/>
    <m/>
    <n v="1750"/>
    <n v="1000"/>
    <n v="1250"/>
  </r>
  <r>
    <n v="2018"/>
    <x v="0"/>
    <x v="57"/>
    <x v="57"/>
    <s v="5020220066235026"/>
    <s v="Support Services"/>
    <s v="Direct Reports"/>
    <s v="Human Resource Services"/>
    <s v="Personnel"/>
    <x v="12"/>
    <x v="12"/>
    <n v="1250"/>
    <m/>
    <n v="1250"/>
    <n v="2250"/>
    <n v="1931.72"/>
  </r>
  <r>
    <n v="2018"/>
    <x v="0"/>
    <x v="58"/>
    <x v="58"/>
    <s v="5020220066405026"/>
    <s v="Support Services"/>
    <s v="Direct Reports"/>
    <s v="Safety and Tech Training"/>
    <s v="Personnel"/>
    <x v="12"/>
    <x v="12"/>
    <n v="3500"/>
    <m/>
    <n v="3500"/>
    <n v="5702.79"/>
    <n v="4837.37"/>
  </r>
  <r>
    <n v="2018"/>
    <x v="0"/>
    <x v="59"/>
    <x v="59"/>
    <s v="5020220066415026"/>
    <s v="Support Services"/>
    <s v="Direct Reports"/>
    <s v="Safety and Tech Training"/>
    <s v="Personnel"/>
    <x v="12"/>
    <x v="12"/>
    <n v="1250"/>
    <m/>
    <n v="1250"/>
    <n v="0"/>
    <n v="0"/>
  </r>
  <r>
    <n v="2018"/>
    <x v="0"/>
    <x v="60"/>
    <x v="60"/>
    <s v="5020220067115026"/>
    <s v="Support Services"/>
    <s v="Financial Services"/>
    <s v="Financial Management"/>
    <s v="Personnel"/>
    <x v="12"/>
    <x v="12"/>
    <n v="2250"/>
    <m/>
    <n v="2250"/>
    <n v="3750"/>
    <n v="3250"/>
  </r>
  <r>
    <n v="2018"/>
    <x v="0"/>
    <x v="61"/>
    <x v="61"/>
    <s v="5020220067125026"/>
    <s v="Support Services"/>
    <s v="Financial Services"/>
    <s v="Financial Management"/>
    <s v="Personnel"/>
    <x v="12"/>
    <x v="12"/>
    <n v="2750"/>
    <m/>
    <n v="2750"/>
    <n v="2750"/>
    <n v="3500"/>
  </r>
  <r>
    <n v="2018"/>
    <x v="0"/>
    <x v="62"/>
    <x v="62"/>
    <s v="5020220067145026"/>
    <s v="Support Services"/>
    <s v="Financial Services"/>
    <s v="Supply Chain Management"/>
    <s v="Personnel"/>
    <x v="12"/>
    <x v="12"/>
    <n v="2883.9700000000003"/>
    <m/>
    <n v="2883.9700000000003"/>
    <n v="2819.95"/>
    <n v="3217.18"/>
  </r>
  <r>
    <n v="2018"/>
    <x v="0"/>
    <x v="63"/>
    <x v="63"/>
    <s v="5020220067155026"/>
    <s v="Support Services"/>
    <s v="Financial Services"/>
    <s v="Supply Chain Management"/>
    <s v="Personnel"/>
    <x v="12"/>
    <x v="12"/>
    <n v="1000"/>
    <m/>
    <n v="1000"/>
    <n v="992.49"/>
    <n v="0"/>
  </r>
  <r>
    <n v="2018"/>
    <x v="0"/>
    <x v="64"/>
    <x v="64"/>
    <s v="5020220067215026"/>
    <s v="Support Services"/>
    <s v="Financial Services"/>
    <s v="Budget &amp; Accounting"/>
    <s v="Personnel"/>
    <x v="12"/>
    <x v="12"/>
    <n v="4500"/>
    <m/>
    <n v="4500"/>
    <n v="4250"/>
    <n v="4250"/>
  </r>
  <r>
    <n v="2018"/>
    <x v="0"/>
    <x v="65"/>
    <x v="65"/>
    <s v="5020220067225026"/>
    <s v="Support Services"/>
    <s v="Direct Reports"/>
    <s v="Facility Management"/>
    <s v="Personnel"/>
    <x v="12"/>
    <x v="12"/>
    <n v="750"/>
    <m/>
    <n v="750"/>
    <n v="1293.7"/>
    <n v="1250"/>
  </r>
  <r>
    <n v="2018"/>
    <x v="0"/>
    <x v="66"/>
    <x v="66"/>
    <s v="5020220067235026"/>
    <s v="Support Services"/>
    <s v="Direct Reports"/>
    <s v="Facility Management"/>
    <s v="Personnel"/>
    <x v="12"/>
    <x v="12"/>
    <n v="3750"/>
    <m/>
    <n v="3750"/>
    <n v="3750"/>
    <n v="3500"/>
  </r>
  <r>
    <n v="2018"/>
    <x v="0"/>
    <x v="67"/>
    <x v="67"/>
    <s v="5020220067315026"/>
    <s v="Support Services"/>
    <s v="Direct Reports"/>
    <s v="Information Technology"/>
    <s v="Personnel"/>
    <x v="12"/>
    <x v="12"/>
    <n v="4750"/>
    <m/>
    <n v="4750"/>
    <n v="9250"/>
    <n v="10500"/>
  </r>
  <r>
    <n v="2018"/>
    <x v="0"/>
    <x v="68"/>
    <x v="68"/>
    <s v="5020220067325026"/>
    <s v="Support Services"/>
    <s v="Direct Reports"/>
    <s v="Information Technology"/>
    <s v="Personnel"/>
    <x v="12"/>
    <x v="12"/>
    <n v="5000"/>
    <m/>
    <n v="5000"/>
    <n v="0"/>
    <n v="0"/>
  </r>
  <r>
    <n v="2018"/>
    <x v="0"/>
    <x v="69"/>
    <x v="69"/>
    <s v="5020220068055026"/>
    <s v="Environmental Affairs &amp; Conservation"/>
    <s v="Environmental Affairs &amp; Conservation"/>
    <s v="Water Conservation"/>
    <s v="Personnel"/>
    <x v="12"/>
    <x v="12"/>
    <n v="12498.82"/>
    <m/>
    <n v="12498.82"/>
    <n v="11274.81"/>
    <n v="7139.91"/>
  </r>
  <r>
    <n v="2018"/>
    <x v="0"/>
    <x v="70"/>
    <x v="70"/>
    <s v="5020220077335026"/>
    <s v="Water Resources Management"/>
    <s v="Water Resources Management"/>
    <s v="Utility Development Svcs"/>
    <s v="Personnel"/>
    <x v="12"/>
    <x v="12"/>
    <n v="1750"/>
    <m/>
    <n v="1750"/>
    <n v="1500"/>
    <n v="1500"/>
  </r>
  <r>
    <n v="2018"/>
    <x v="1"/>
    <x v="70"/>
    <x v="70"/>
    <s v="5030220077335026"/>
    <s v="Water Resources Management"/>
    <s v="Water Resources Management"/>
    <s v="Utility Development Svcs"/>
    <s v="Personnel"/>
    <x v="12"/>
    <x v="12"/>
    <n v="1750"/>
    <m/>
    <n v="1750"/>
    <n v="1500"/>
    <n v="1500"/>
  </r>
  <r>
    <n v="2018"/>
    <x v="0"/>
    <x v="73"/>
    <x v="73"/>
    <s v="5020220077635026"/>
    <s v="Support Services"/>
    <s v="Financial Services"/>
    <s v="Customer Services"/>
    <s v="Personnel"/>
    <x v="12"/>
    <x v="12"/>
    <n v="750"/>
    <m/>
    <n v="750"/>
    <n v="750"/>
    <n v="900"/>
  </r>
  <r>
    <n v="2018"/>
    <x v="1"/>
    <x v="73"/>
    <x v="73"/>
    <s v="5030220077635026"/>
    <s v="Support Services"/>
    <s v="Financial Services"/>
    <s v="Customer Services"/>
    <s v="Personnel"/>
    <x v="12"/>
    <x v="12"/>
    <n v="750"/>
    <m/>
    <n v="750"/>
    <n v="750"/>
    <n v="900"/>
  </r>
  <r>
    <n v="2018"/>
    <x v="1"/>
    <x v="74"/>
    <x v="74"/>
    <s v="5030220080025026"/>
    <s v="Operations"/>
    <s v="Treatment"/>
    <s v="Treatment Support"/>
    <s v="Personnel"/>
    <x v="12"/>
    <x v="12"/>
    <n v="4250"/>
    <m/>
    <n v="4250"/>
    <n v="2250"/>
    <n v="3000"/>
  </r>
  <r>
    <n v="2018"/>
    <x v="1"/>
    <x v="75"/>
    <x v="75"/>
    <s v="5030220080035026"/>
    <s v="Operations"/>
    <s v="Treatment"/>
    <s v="Treatment Enterprise Asset Management System"/>
    <s v="Personnel"/>
    <x v="12"/>
    <x v="12"/>
    <n v="2250"/>
    <m/>
    <n v="2250"/>
    <n v="1750"/>
    <n v="2137.48"/>
  </r>
  <r>
    <n v="2018"/>
    <x v="1"/>
    <x v="76"/>
    <x v="2"/>
    <s v="5030220080045026"/>
    <s v="Support Services"/>
    <s v="Direct Reports"/>
    <s v="Security Management"/>
    <s v="Personnel"/>
    <x v="12"/>
    <x v="12"/>
    <n v="1000"/>
    <m/>
    <n v="1000"/>
    <n v="750"/>
    <n v="750"/>
  </r>
  <r>
    <n v="2018"/>
    <x v="1"/>
    <x v="77"/>
    <x v="76"/>
    <s v="5030220080115026"/>
    <s v="Operations"/>
    <s v="Treatment"/>
    <s v="Wastewater Treatment"/>
    <s v="Personnel"/>
    <x v="12"/>
    <x v="12"/>
    <n v="16000"/>
    <m/>
    <n v="16000"/>
    <n v="15466.06"/>
    <n v="15000"/>
  </r>
  <r>
    <n v="2018"/>
    <x v="1"/>
    <x v="78"/>
    <x v="77"/>
    <s v="5030220080125026"/>
    <s v="Operations"/>
    <s v="Treatment"/>
    <s v="Wastewater Treatment"/>
    <s v="Personnel"/>
    <x v="12"/>
    <x v="12"/>
    <n v="15815.83"/>
    <m/>
    <n v="15815.83"/>
    <n v="13831.01"/>
    <n v="11438.76"/>
  </r>
  <r>
    <n v="2018"/>
    <x v="1"/>
    <x v="79"/>
    <x v="78"/>
    <s v="5030220080215026"/>
    <s v="Operations"/>
    <s v="Treatment"/>
    <s v="Lift Stations and Remote Facilities"/>
    <s v="Personnel"/>
    <x v="12"/>
    <x v="12"/>
    <n v="2000"/>
    <m/>
    <n v="2000"/>
    <n v="2000"/>
    <n v="3372.04"/>
  </r>
  <r>
    <n v="2018"/>
    <x v="1"/>
    <x v="80"/>
    <x v="79"/>
    <s v="5030220080315026"/>
    <s v="Operations"/>
    <s v="Treatment"/>
    <s v="Wastewater Treatment"/>
    <s v="Personnel"/>
    <x v="12"/>
    <x v="12"/>
    <n v="10500"/>
    <m/>
    <n v="10500"/>
    <n v="10000"/>
    <n v="9500"/>
  </r>
  <r>
    <n v="2018"/>
    <x v="1"/>
    <x v="81"/>
    <x v="80"/>
    <s v="5030220080325026"/>
    <s v="Operations"/>
    <s v="Treatment"/>
    <s v="Wastewater Treatment"/>
    <s v="Personnel"/>
    <x v="12"/>
    <x v="12"/>
    <n v="5000"/>
    <m/>
    <n v="5000"/>
    <n v="7816.05"/>
    <n v="9348.619999999999"/>
  </r>
  <r>
    <n v="2018"/>
    <x v="1"/>
    <x v="82"/>
    <x v="81"/>
    <s v="5030220080335026"/>
    <s v="Operations"/>
    <s v="Treatment"/>
    <s v="Wastewater Treatment"/>
    <s v="Personnel"/>
    <x v="12"/>
    <x v="12"/>
    <n v="1500"/>
    <m/>
    <n v="1500"/>
    <n v="1500"/>
    <n v="2000"/>
  </r>
  <r>
    <n v="2018"/>
    <x v="1"/>
    <x v="83"/>
    <x v="82"/>
    <s v="5030220080435026"/>
    <s v="Operations"/>
    <s v="Treatment"/>
    <s v="AWU Electrical Services"/>
    <s v="Personnel"/>
    <x v="12"/>
    <x v="12"/>
    <n v="8500"/>
    <m/>
    <n v="8500"/>
    <n v="8750"/>
    <n v="8250"/>
  </r>
  <r>
    <n v="2018"/>
    <x v="1"/>
    <x v="84"/>
    <x v="83"/>
    <s v="5030220080445026"/>
    <s v="Operations"/>
    <s v="Treatment"/>
    <s v="AWU Instrumentation &amp; Control"/>
    <s v="Personnel"/>
    <x v="12"/>
    <x v="12"/>
    <n v="5250"/>
    <m/>
    <n v="5250"/>
    <n v="5750"/>
    <n v="5000"/>
  </r>
  <r>
    <n v="2018"/>
    <x v="1"/>
    <x v="85"/>
    <x v="84"/>
    <s v="5030220080515026"/>
    <s v="Operations"/>
    <s v="Treatment"/>
    <s v="Wastewater Treatment"/>
    <s v="Personnel"/>
    <x v="12"/>
    <x v="12"/>
    <n v="15411.46"/>
    <m/>
    <n v="15411.46"/>
    <n v="18000"/>
    <n v="19426.63"/>
  </r>
  <r>
    <n v="2018"/>
    <x v="1"/>
    <x v="86"/>
    <x v="85"/>
    <s v="5030220080525026"/>
    <s v="Operations"/>
    <s v="Treatment"/>
    <s v="Wastewater Treatment"/>
    <s v="Personnel"/>
    <x v="12"/>
    <x v="12"/>
    <n v="11469.3"/>
    <m/>
    <n v="11469.3"/>
    <n v="9371.24"/>
    <n v="11973.34"/>
  </r>
  <r>
    <n v="2018"/>
    <x v="1"/>
    <x v="87"/>
    <x v="86"/>
    <s v="5030220080535026"/>
    <s v="Operations"/>
    <s v="Treatment"/>
    <s v="Lift Stations and Remote Facilities"/>
    <s v="Personnel"/>
    <x v="12"/>
    <x v="12"/>
    <n v="18839.38"/>
    <m/>
    <n v="18839.38"/>
    <n v="17000"/>
    <n v="14806.26"/>
  </r>
  <r>
    <n v="2018"/>
    <x v="1"/>
    <x v="88"/>
    <x v="87"/>
    <s v="5030220080615026"/>
    <s v="Operations"/>
    <s v="Treatment"/>
    <s v="Laboratory Services"/>
    <s v="Personnel"/>
    <x v="12"/>
    <x v="12"/>
    <n v="10315"/>
    <m/>
    <n v="10315"/>
    <n v="10080.630000000001"/>
    <n v="10036.74"/>
  </r>
  <r>
    <n v="2018"/>
    <x v="1"/>
    <x v="89"/>
    <x v="88"/>
    <s v="5030220080635026"/>
    <s v="Operations"/>
    <s v="Treatment"/>
    <s v="Laboratory Services"/>
    <s v="Personnel"/>
    <x v="12"/>
    <x v="12"/>
    <n v="8315"/>
    <m/>
    <n v="8315"/>
    <n v="9580.64"/>
    <n v="8951.84"/>
  </r>
  <r>
    <n v="2018"/>
    <x v="1"/>
    <x v="90"/>
    <x v="89"/>
    <s v="5030220080705026"/>
    <s v="Operations"/>
    <s v="Treatment"/>
    <s v="Process Engineering"/>
    <s v="Personnel"/>
    <x v="12"/>
    <x v="12"/>
    <n v="2500"/>
    <m/>
    <n v="2500"/>
    <n v="1750"/>
    <n v="1250"/>
  </r>
  <r>
    <n v="2018"/>
    <x v="1"/>
    <x v="91"/>
    <x v="90"/>
    <s v="5030220082125026"/>
    <s v="Operations"/>
    <s v="Pipeline Operations"/>
    <s v="Water Meter Operations"/>
    <s v="Personnel"/>
    <x v="12"/>
    <x v="12"/>
    <n v="5237.8999999999996"/>
    <m/>
    <n v="5237.8999999999996"/>
    <n v="5425.57"/>
    <n v="3611.95"/>
  </r>
  <r>
    <n v="2018"/>
    <x v="1"/>
    <x v="92"/>
    <x v="91"/>
    <s v="5030220082145026"/>
    <s v="Operations"/>
    <s v="Pipeline Operations"/>
    <s v="Pipeline Management Services"/>
    <s v="Personnel"/>
    <x v="12"/>
    <x v="12"/>
    <n v="3500"/>
    <m/>
    <n v="3500"/>
    <n v="3667.98"/>
    <n v="5123.04"/>
  </r>
  <r>
    <n v="2018"/>
    <x v="1"/>
    <x v="93"/>
    <x v="92"/>
    <s v="5030220082175026"/>
    <s v="Operations"/>
    <s v="Pipeline Operations"/>
    <s v="Pipeline Management Services"/>
    <s v="Personnel"/>
    <x v="12"/>
    <x v="12"/>
    <n v="3908.7699999999995"/>
    <m/>
    <n v="3908.7699999999995"/>
    <n v="6000"/>
    <n v="8147.99"/>
  </r>
  <r>
    <n v="2018"/>
    <x v="1"/>
    <x v="94"/>
    <x v="93"/>
    <s v="5030220082185026"/>
    <s v="Operations"/>
    <s v="Pipeline Operations"/>
    <s v="Construction &amp; Rehabilitation Services "/>
    <s v="Personnel"/>
    <x v="12"/>
    <x v="12"/>
    <n v="4000"/>
    <m/>
    <n v="4000"/>
    <n v="250"/>
    <n v="500"/>
  </r>
  <r>
    <n v="2018"/>
    <x v="1"/>
    <x v="95"/>
    <x v="94"/>
    <s v="5030220082215026"/>
    <s v="Environmental Affairs &amp; Conservation"/>
    <s v="Environmental Affairs &amp; Conservation"/>
    <s v="Special Services"/>
    <s v="Personnel"/>
    <x v="12"/>
    <x v="12"/>
    <n v="12500"/>
    <m/>
    <n v="12500"/>
    <n v="13775"/>
    <n v="13074.23"/>
  </r>
  <r>
    <n v="2016"/>
    <x v="1"/>
    <x v="96"/>
    <x v="27"/>
    <s v="5030220082275026"/>
    <s v="Environmental Affairs &amp; Conservation"/>
    <s v="Environmental Affairs &amp; Conservation"/>
    <s v="Special Services"/>
    <s v="Personnel"/>
    <x v="12"/>
    <x v="12"/>
    <n v="0"/>
    <m/>
    <n v="0"/>
    <n v="225"/>
    <n v="175"/>
  </r>
  <r>
    <n v="2018"/>
    <x v="1"/>
    <x v="97"/>
    <x v="95"/>
    <s v="5030220082315026"/>
    <s v="Operations"/>
    <s v="Pipeline Operations"/>
    <s v="Construction &amp; Rehabilitation Services "/>
    <s v="Personnel"/>
    <x v="12"/>
    <x v="12"/>
    <n v="27971.53"/>
    <m/>
    <n v="27971.53"/>
    <n v="28485.02"/>
    <n v="28517.930000000004"/>
  </r>
  <r>
    <n v="2016"/>
    <x v="1"/>
    <x v="98"/>
    <x v="96"/>
    <s v="5030220082435026"/>
    <s v="Operations"/>
    <s v="Pipeline Operations"/>
    <s v="Construction &amp; Rehabilitation Services "/>
    <s v="Personnel"/>
    <x v="12"/>
    <x v="12"/>
    <n v="0"/>
    <m/>
    <n v="0"/>
    <n v="1250"/>
    <n v="1620.19"/>
  </r>
  <r>
    <n v="2018"/>
    <x v="1"/>
    <x v="99"/>
    <x v="35"/>
    <s v="5030220082485026"/>
    <s v="Support Services"/>
    <s v="Direct Reports"/>
    <s v="Facility Management"/>
    <s v="Personnel"/>
    <x v="12"/>
    <x v="12"/>
    <n v="2722.42"/>
    <m/>
    <n v="2722.42"/>
    <n v="2653.9700000000003"/>
    <n v="2608.1099999999997"/>
  </r>
  <r>
    <n v="2018"/>
    <x v="1"/>
    <x v="100"/>
    <x v="97"/>
    <s v="5030220084105026"/>
    <s v="Operations"/>
    <s v="Pipeline Operations"/>
    <s v="Construction &amp; Rehabilitation Services "/>
    <s v="Personnel"/>
    <x v="12"/>
    <x v="12"/>
    <n v="8850"/>
    <m/>
    <n v="8850"/>
    <n v="7695.83"/>
    <n v="6789.0999999999995"/>
  </r>
  <r>
    <n v="2018"/>
    <x v="1"/>
    <x v="101"/>
    <x v="36"/>
    <s v="5030220084115026"/>
    <s v="Water Resources Management"/>
    <s v="Water Resources Management"/>
    <s v="Systems Planning"/>
    <s v="Personnel"/>
    <x v="12"/>
    <x v="12"/>
    <n v="4565.07"/>
    <m/>
    <n v="4565.07"/>
    <n v="3875"/>
    <n v="2650"/>
  </r>
  <r>
    <n v="2018"/>
    <x v="1"/>
    <x v="102"/>
    <x v="37"/>
    <s v="5030220084125026"/>
    <s v="Water Resources Management"/>
    <s v="Water Resources Management"/>
    <s v="Utility Development Svcs"/>
    <s v="Personnel"/>
    <x v="12"/>
    <x v="12"/>
    <n v="13730.57"/>
    <m/>
    <n v="13730.57"/>
    <n v="13250"/>
    <n v="12500"/>
  </r>
  <r>
    <n v="2018"/>
    <x v="1"/>
    <x v="103"/>
    <x v="38"/>
    <s v="5030220084145026"/>
    <s v="Water Resources Management"/>
    <s v="Water Resources Management"/>
    <s v="Infrastructure Management "/>
    <s v="Personnel"/>
    <x v="12"/>
    <x v="12"/>
    <n v="7456.77"/>
    <m/>
    <n v="7456.77"/>
    <n v="7642.08"/>
    <n v="7593.07"/>
  </r>
  <r>
    <n v="2018"/>
    <x v="1"/>
    <x v="104"/>
    <x v="98"/>
    <s v="5030220084155026"/>
    <s v="Water Resources Management"/>
    <s v="Water Resources Management"/>
    <s v="Utility Development Svcs"/>
    <s v="Personnel"/>
    <x v="12"/>
    <x v="12"/>
    <n v="1000"/>
    <m/>
    <n v="1000"/>
    <n v="2000"/>
    <n v="2500"/>
  </r>
  <r>
    <n v="2018"/>
    <x v="1"/>
    <x v="105"/>
    <x v="40"/>
    <s v="5030220084175026"/>
    <s v="Support Services"/>
    <s v="Direct Reports"/>
    <s v="Information Technology"/>
    <s v="Personnel"/>
    <x v="12"/>
    <x v="12"/>
    <n v="7000"/>
    <m/>
    <n v="7000"/>
    <n v="6750"/>
    <n v="6500"/>
  </r>
  <r>
    <n v="2018"/>
    <x v="1"/>
    <x v="106"/>
    <x v="99"/>
    <s v="5030220084205026"/>
    <s v="Engineering Services"/>
    <s v="Engineering Services"/>
    <s v="Facility Engineering"/>
    <s v="Personnel"/>
    <x v="12"/>
    <x v="12"/>
    <n v="6750"/>
    <m/>
    <n v="6750"/>
    <n v="3940"/>
    <n v="4149.99"/>
  </r>
  <r>
    <n v="2016"/>
    <x v="1"/>
    <x v="107"/>
    <x v="100"/>
    <s v="5030220084225026"/>
    <s v="Engineering Services"/>
    <s v="Engineering Services"/>
    <s v="Facility Engineering"/>
    <s v="Personnel"/>
    <x v="12"/>
    <x v="12"/>
    <n v="0"/>
    <m/>
    <n v="0"/>
    <n v="3130"/>
    <n v="2619.9899999999998"/>
  </r>
  <r>
    <n v="2018"/>
    <x v="1"/>
    <x v="108"/>
    <x v="43"/>
    <s v="5030220084315026"/>
    <s v="Engineering Services"/>
    <s v="Engineering Services"/>
    <s v="Distribution System Engineering"/>
    <s v="Personnel"/>
    <x v="12"/>
    <x v="12"/>
    <n v="3750"/>
    <m/>
    <n v="3750"/>
    <n v="3500"/>
    <n v="4717.92"/>
  </r>
  <r>
    <n v="2018"/>
    <x v="1"/>
    <x v="109"/>
    <x v="101"/>
    <s v="5030220084405026"/>
    <s v="Engineering Services"/>
    <s v="Engineering Services"/>
    <s v="Collection System Engineering"/>
    <s v="Personnel"/>
    <x v="12"/>
    <x v="12"/>
    <n v="14000"/>
    <m/>
    <n v="14000"/>
    <n v="15500"/>
    <n v="14000"/>
  </r>
  <r>
    <n v="2018"/>
    <x v="1"/>
    <x v="110"/>
    <x v="102"/>
    <s v="5030220084425026"/>
    <s v="Operations"/>
    <s v="Pipeline Operations"/>
    <s v="Collection System Services"/>
    <s v="Personnel"/>
    <x v="12"/>
    <x v="12"/>
    <n v="16450.059999999998"/>
    <m/>
    <n v="16450.059999999998"/>
    <n v="17241.02"/>
    <n v="18135.04"/>
  </r>
  <r>
    <n v="2018"/>
    <x v="1"/>
    <x v="111"/>
    <x v="103"/>
    <s v="5030220084435026"/>
    <s v="Operations"/>
    <s v="Pipeline Operations"/>
    <s v="Collection System Services"/>
    <s v="Personnel"/>
    <x v="12"/>
    <x v="12"/>
    <n v="2840.32"/>
    <m/>
    <n v="2840.32"/>
    <n v="2710.16"/>
    <n v="3417.2799999999997"/>
  </r>
  <r>
    <n v="2018"/>
    <x v="1"/>
    <x v="112"/>
    <x v="104"/>
    <s v="5030220084475026"/>
    <s v="Operations"/>
    <s v="Pipeline Operations"/>
    <s v="Collection System Services"/>
    <s v="Personnel"/>
    <x v="12"/>
    <x v="12"/>
    <n v="8542.7900000000009"/>
    <m/>
    <n v="8542.7900000000009"/>
    <n v="7121.25"/>
    <n v="7000"/>
  </r>
  <r>
    <n v="2018"/>
    <x v="1"/>
    <x v="113"/>
    <x v="105"/>
    <s v="5030220086075026"/>
    <s v="Environmental Affairs &amp; Conservation"/>
    <s v="Environmental Affairs &amp; Conservation"/>
    <s v="Environmental and Regulatory Services"/>
    <s v="Personnel"/>
    <x v="12"/>
    <x v="12"/>
    <n v="3250"/>
    <m/>
    <n v="3250"/>
    <n v="5000"/>
    <n v="3378.78"/>
  </r>
  <r>
    <n v="2018"/>
    <x v="1"/>
    <x v="114"/>
    <x v="48"/>
    <s v="5030220086095026"/>
    <s v="Support Services"/>
    <s v="Direct Reports"/>
    <s v="Internal Audit"/>
    <s v="Personnel"/>
    <x v="12"/>
    <x v="12"/>
    <n v="500"/>
    <m/>
    <n v="500"/>
    <n v="1250"/>
    <n v="2250"/>
  </r>
  <r>
    <n v="2018"/>
    <x v="1"/>
    <x v="115"/>
    <x v="49"/>
    <s v="5030220086105026"/>
    <s v="Support Services"/>
    <s v="Direct Reports"/>
    <s v="Office of Director"/>
    <s v="Personnel"/>
    <x v="12"/>
    <x v="12"/>
    <n v="2700.27"/>
    <m/>
    <n v="2700.27"/>
    <n v="2500"/>
    <n v="3250"/>
  </r>
  <r>
    <n v="2018"/>
    <x v="1"/>
    <x v="116"/>
    <x v="60"/>
    <s v="5030220086115026"/>
    <s v="Support Services"/>
    <s v="Financial Services"/>
    <s v="Financial Management"/>
    <s v="Personnel"/>
    <x v="12"/>
    <x v="12"/>
    <n v="2250"/>
    <m/>
    <n v="2250"/>
    <n v="3750"/>
    <n v="3250"/>
  </r>
  <r>
    <n v="2018"/>
    <x v="1"/>
    <x v="117"/>
    <x v="61"/>
    <s v="5030220086125026"/>
    <s v="Support Services"/>
    <s v="Financial Services"/>
    <s v="Financial Management"/>
    <s v="Personnel"/>
    <x v="12"/>
    <x v="12"/>
    <n v="2750"/>
    <m/>
    <n v="2750"/>
    <n v="2750"/>
    <n v="3500"/>
  </r>
  <r>
    <n v="2018"/>
    <x v="1"/>
    <x v="118"/>
    <x v="51"/>
    <s v="5030220086135026"/>
    <s v="Support Services"/>
    <s v="Financial Services"/>
    <s v="Supply Chain Management"/>
    <s v="Personnel"/>
    <x v="12"/>
    <x v="12"/>
    <n v="4000"/>
    <m/>
    <n v="4000"/>
    <n v="4000"/>
    <n v="2750"/>
  </r>
  <r>
    <n v="2018"/>
    <x v="1"/>
    <x v="119"/>
    <x v="62"/>
    <s v="5030220086145026"/>
    <s v="Support Services"/>
    <s v="Financial Services"/>
    <s v="Supply Chain Management"/>
    <s v="Personnel"/>
    <x v="12"/>
    <x v="12"/>
    <n v="2883.9700000000003"/>
    <m/>
    <n v="2883.9700000000003"/>
    <n v="2819.96"/>
    <n v="3217.19"/>
  </r>
  <r>
    <n v="2018"/>
    <x v="1"/>
    <x v="120"/>
    <x v="52"/>
    <s v="5030220086155026"/>
    <s v="Support Services"/>
    <s v="Financial Services"/>
    <s v="Budget &amp; Accounting"/>
    <s v="Personnel"/>
    <x v="12"/>
    <x v="12"/>
    <n v="2250"/>
    <m/>
    <n v="2250"/>
    <n v="2750"/>
    <n v="3737.14"/>
  </r>
  <r>
    <n v="2018"/>
    <x v="1"/>
    <x v="121"/>
    <x v="106"/>
    <s v="5030220086185026"/>
    <s v="Environmental Affairs &amp; Conservation"/>
    <s v="Environmental Affairs &amp; Conservation"/>
    <s v="Environmental and Regulatory Services"/>
    <s v="Personnel"/>
    <x v="12"/>
    <x v="12"/>
    <n v="1500"/>
    <m/>
    <n v="1500"/>
    <n v="1500"/>
    <n v="1500"/>
  </r>
  <r>
    <n v="2018"/>
    <x v="1"/>
    <x v="122"/>
    <x v="53"/>
    <s v="5030220086195026"/>
    <s v="Support Services"/>
    <s v="Direct Reports"/>
    <s v="Management Resiliency"/>
    <s v="Personnel"/>
    <x v="12"/>
    <x v="12"/>
    <n v="1000"/>
    <m/>
    <n v="1000"/>
    <n v="0"/>
    <n v="0"/>
  </r>
  <r>
    <n v="2018"/>
    <x v="1"/>
    <x v="124"/>
    <x v="64"/>
    <s v="5030220086215026"/>
    <s v="Support Services"/>
    <s v="Financial Services"/>
    <s v="Budget &amp; Accounting"/>
    <s v="Personnel"/>
    <x v="12"/>
    <x v="12"/>
    <n v="4500"/>
    <m/>
    <n v="4500"/>
    <n v="4250"/>
    <n v="4250"/>
  </r>
  <r>
    <n v="2018"/>
    <x v="1"/>
    <x v="125"/>
    <x v="65"/>
    <s v="5030220086225026"/>
    <s v="Support Services"/>
    <s v="Direct Reports"/>
    <s v="Facility Management"/>
    <s v="Personnel"/>
    <x v="12"/>
    <x v="12"/>
    <n v="750"/>
    <m/>
    <n v="750"/>
    <n v="1293.71"/>
    <n v="1250"/>
  </r>
  <r>
    <n v="2018"/>
    <x v="1"/>
    <x v="126"/>
    <x v="66"/>
    <s v="5030220086235026"/>
    <s v="Support Services"/>
    <s v="Direct Reports"/>
    <s v="Facility Management"/>
    <s v="Personnel"/>
    <x v="12"/>
    <x v="12"/>
    <n v="3750"/>
    <m/>
    <n v="3750"/>
    <n v="3750"/>
    <n v="3500"/>
  </r>
  <r>
    <n v="2018"/>
    <x v="1"/>
    <x v="127"/>
    <x v="67"/>
    <s v="5030220086315026"/>
    <s v="Support Services"/>
    <s v="Direct Reports"/>
    <s v="Information Technology"/>
    <s v="Personnel"/>
    <x v="12"/>
    <x v="12"/>
    <n v="4750"/>
    <m/>
    <n v="4750"/>
    <n v="9250"/>
    <n v="10500"/>
  </r>
  <r>
    <n v="2018"/>
    <x v="1"/>
    <x v="128"/>
    <x v="68"/>
    <s v="5030220086325026"/>
    <s v="Support Services"/>
    <s v="Direct Reports"/>
    <s v="Information Technology"/>
    <s v="Personnel"/>
    <x v="12"/>
    <x v="12"/>
    <n v="5000"/>
    <m/>
    <n v="5000"/>
    <n v="0"/>
    <n v="0"/>
  </r>
  <r>
    <n v="2018"/>
    <x v="1"/>
    <x v="129"/>
    <x v="31"/>
    <s v="5030220086425026"/>
    <s v="Support Services"/>
    <s v="Financial Services"/>
    <s v="Customer Services"/>
    <s v="Personnel"/>
    <x v="12"/>
    <x v="12"/>
    <n v="4270"/>
    <m/>
    <n v="4270"/>
    <n v="2767.8199999999997"/>
    <n v="3061.84"/>
  </r>
  <r>
    <n v="2018"/>
    <x v="1"/>
    <x v="130"/>
    <x v="33"/>
    <s v="5030220086455026"/>
    <s v="Support Services"/>
    <s v="Financial Services"/>
    <s v="Customer Services"/>
    <s v="Personnel"/>
    <x v="12"/>
    <x v="12"/>
    <n v="5375"/>
    <m/>
    <n v="5375"/>
    <n v="5040"/>
    <n v="4537.59"/>
  </r>
  <r>
    <n v="2018"/>
    <x v="1"/>
    <x v="131"/>
    <x v="50"/>
    <s v="5030220087115026"/>
    <s v="Environmental Affairs &amp; Conservation"/>
    <s v="Environmental Affairs &amp; Conservation"/>
    <s v="Public Affairs"/>
    <s v="Personnel"/>
    <x v="12"/>
    <x v="12"/>
    <n v="2750"/>
    <m/>
    <n v="2750"/>
    <n v="3500"/>
    <n v="5500"/>
  </r>
  <r>
    <n v="2018"/>
    <x v="1"/>
    <x v="132"/>
    <x v="63"/>
    <s v="5030220087155026"/>
    <s v="Support Services"/>
    <s v="Financial Services"/>
    <s v="Supply Chain Management"/>
    <s v="Personnel"/>
    <x v="12"/>
    <x v="12"/>
    <n v="1000"/>
    <m/>
    <n v="1000"/>
    <n v="992.49"/>
    <n v="0"/>
  </r>
  <r>
    <n v="2018"/>
    <x v="1"/>
    <x v="133"/>
    <x v="55"/>
    <s v="5030220087215026"/>
    <s v="Support Services"/>
    <s v="Direct Reports"/>
    <s v="Human Resource Services"/>
    <s v="Personnel"/>
    <x v="12"/>
    <x v="12"/>
    <n v="750"/>
    <m/>
    <n v="750"/>
    <n v="750"/>
    <n v="750"/>
  </r>
  <r>
    <n v="2018"/>
    <x v="1"/>
    <x v="134"/>
    <x v="56"/>
    <s v="5030220087225026"/>
    <s v="Support Services"/>
    <s v="Direct Reports"/>
    <s v="Human Resource Services"/>
    <s v="Personnel"/>
    <x v="12"/>
    <x v="12"/>
    <n v="1750"/>
    <m/>
    <n v="1750"/>
    <n v="1000"/>
    <n v="1250"/>
  </r>
  <r>
    <n v="2018"/>
    <x v="1"/>
    <x v="135"/>
    <x v="57"/>
    <s v="5030220087235026"/>
    <s v="Support Services"/>
    <s v="Direct Reports"/>
    <s v="Human Resource Services"/>
    <s v="Personnel"/>
    <x v="12"/>
    <x v="12"/>
    <n v="1250"/>
    <m/>
    <n v="1250"/>
    <n v="2250"/>
    <n v="1931.72"/>
  </r>
  <r>
    <n v="2018"/>
    <x v="1"/>
    <x v="136"/>
    <x v="58"/>
    <s v="5030220087405026"/>
    <s v="Support Services"/>
    <s v="Direct Reports"/>
    <s v="Safety and Tech Training"/>
    <s v="Personnel"/>
    <x v="12"/>
    <x v="12"/>
    <n v="3500"/>
    <m/>
    <n v="3500"/>
    <n v="5702.79"/>
    <n v="4837.38"/>
  </r>
  <r>
    <n v="2018"/>
    <x v="1"/>
    <x v="137"/>
    <x v="59"/>
    <s v="5030220087415026"/>
    <s v="Support Services"/>
    <s v="Direct Reports"/>
    <s v="Safety and Tech Training"/>
    <s v="Personnel"/>
    <x v="12"/>
    <x v="12"/>
    <n v="1250"/>
    <m/>
    <n v="1250"/>
    <n v="0"/>
    <n v="0"/>
  </r>
  <r>
    <n v="2017"/>
    <x v="0"/>
    <x v="0"/>
    <x v="0"/>
    <s v="5020220060025028"/>
    <s v="Operations"/>
    <s v="Treatment"/>
    <s v="Treatment Support"/>
    <s v="Personnel"/>
    <x v="13"/>
    <x v="13"/>
    <n v="0"/>
    <m/>
    <n v="0"/>
    <n v="8853.6"/>
    <n v="0"/>
  </r>
  <r>
    <n v="2018"/>
    <x v="0"/>
    <x v="1"/>
    <x v="1"/>
    <s v="5020220060035028"/>
    <s v="Operations"/>
    <s v="Treatment"/>
    <s v="Treatment Enterprise Asset Management System"/>
    <s v="Personnel"/>
    <x v="13"/>
    <x v="13"/>
    <n v="6008.4"/>
    <m/>
    <n v="6008.4"/>
    <n v="0"/>
    <n v="0"/>
  </r>
  <r>
    <n v="2018"/>
    <x v="0"/>
    <x v="2"/>
    <x v="2"/>
    <s v="5020220060045028"/>
    <s v="Support Services"/>
    <s v="Direct Reports"/>
    <s v="Security Management"/>
    <s v="Personnel"/>
    <x v="13"/>
    <x v="13"/>
    <n v="2820.62"/>
    <m/>
    <n v="2820.62"/>
    <n v="0"/>
    <n v="0"/>
  </r>
  <r>
    <n v="2018"/>
    <x v="0"/>
    <x v="3"/>
    <x v="3"/>
    <s v="5020220060215028"/>
    <s v="Operations"/>
    <s v="Treatment"/>
    <s v="Water Treatment"/>
    <s v="Personnel"/>
    <x v="13"/>
    <x v="13"/>
    <n v="1868.96"/>
    <m/>
    <n v="1868.96"/>
    <n v="7205.4"/>
    <n v="12994.82"/>
  </r>
  <r>
    <n v="2018"/>
    <x v="0"/>
    <x v="4"/>
    <x v="4"/>
    <s v="5020220060225028"/>
    <s v="Operations"/>
    <s v="Treatment"/>
    <s v="Water Treatment"/>
    <s v="Personnel"/>
    <x v="13"/>
    <x v="13"/>
    <n v="1435.23"/>
    <m/>
    <n v="1435.23"/>
    <n v="1855.03"/>
    <n v="264.23"/>
  </r>
  <r>
    <n v="2018"/>
    <x v="0"/>
    <x v="5"/>
    <x v="5"/>
    <s v="5020220060315028"/>
    <s v="Operations"/>
    <s v="Treatment"/>
    <s v="Water Treatment"/>
    <s v="Personnel"/>
    <x v="13"/>
    <x v="13"/>
    <n v="8409.6"/>
    <m/>
    <n v="8409.6"/>
    <n v="2020.6200000000001"/>
    <n v="22079.62"/>
  </r>
  <r>
    <n v="2018"/>
    <x v="0"/>
    <x v="6"/>
    <x v="6"/>
    <s v="5020220060325028"/>
    <s v="Operations"/>
    <s v="Treatment"/>
    <s v="Water Treatment"/>
    <s v="Personnel"/>
    <x v="13"/>
    <x v="13"/>
    <n v="71.52"/>
    <m/>
    <n v="71.52"/>
    <n v="65.099999999999994"/>
    <n v="0"/>
  </r>
  <r>
    <n v="2018"/>
    <x v="0"/>
    <x v="7"/>
    <x v="7"/>
    <s v="5020220060425028"/>
    <s v="Operations"/>
    <s v="Treatment"/>
    <s v="Pump Stations &amp; Reservoir Maintenance"/>
    <s v="Personnel"/>
    <x v="13"/>
    <x v="13"/>
    <n v="215.45"/>
    <m/>
    <n v="215.45"/>
    <n v="0"/>
    <n v="11651.06"/>
  </r>
  <r>
    <n v="2018"/>
    <x v="0"/>
    <x v="8"/>
    <x v="8"/>
    <s v="5020220060435028"/>
    <s v="Operations"/>
    <s v="Treatment"/>
    <s v="AWU Electrical Services"/>
    <s v="Personnel"/>
    <x v="13"/>
    <x v="13"/>
    <n v="347.63"/>
    <m/>
    <n v="347.63"/>
    <n v="3856.82"/>
    <n v="439.88"/>
  </r>
  <r>
    <n v="2018"/>
    <x v="0"/>
    <x v="9"/>
    <x v="9"/>
    <s v="5020220060445028"/>
    <s v="Operations"/>
    <s v="Treatment"/>
    <s v="AWU Instrumentation &amp; Control"/>
    <s v="Personnel"/>
    <x v="13"/>
    <x v="13"/>
    <n v="7533.42"/>
    <m/>
    <n v="7533.42"/>
    <n v="1725.76"/>
    <n v="261.82"/>
  </r>
  <r>
    <n v="2018"/>
    <x v="0"/>
    <x v="10"/>
    <x v="10"/>
    <s v="5020220060455028"/>
    <s v="Operations"/>
    <s v="Treatment"/>
    <s v="Pump Stations &amp; Reservoir Maintenance"/>
    <s v="Personnel"/>
    <x v="13"/>
    <x v="13"/>
    <n v="1953.46"/>
    <m/>
    <n v="1953.46"/>
    <n v="0"/>
    <n v="0"/>
  </r>
  <r>
    <n v="2018"/>
    <x v="0"/>
    <x v="13"/>
    <x v="13"/>
    <s v="5020220060505028"/>
    <s v="Operations"/>
    <s v="Treatment"/>
    <s v="Laboratory Services"/>
    <s v="Personnel"/>
    <x v="13"/>
    <x v="13"/>
    <n v="974.67"/>
    <m/>
    <n v="974.67"/>
    <n v="8878.5399999999991"/>
    <n v="0"/>
  </r>
  <r>
    <n v="2016"/>
    <x v="0"/>
    <x v="15"/>
    <x v="15"/>
    <s v="5020220060625028"/>
    <s v="Operations"/>
    <s v="Treatment"/>
    <s v="Water Treatment"/>
    <s v="Personnel"/>
    <x v="13"/>
    <x v="13"/>
    <n v="0"/>
    <m/>
    <n v="0"/>
    <n v="0"/>
    <n v="8023.2"/>
  </r>
  <r>
    <n v="2018"/>
    <x v="0"/>
    <x v="16"/>
    <x v="16"/>
    <s v="5020220060705028"/>
    <s v="Operations"/>
    <s v="Treatment"/>
    <s v="Process Engineering"/>
    <s v="Personnel"/>
    <x v="13"/>
    <x v="13"/>
    <n v="7692.17"/>
    <m/>
    <n v="7692.17"/>
    <n v="0"/>
    <n v="0"/>
  </r>
  <r>
    <n v="2018"/>
    <x v="0"/>
    <x v="17"/>
    <x v="17"/>
    <s v="5020220062115028"/>
    <s v="Operations"/>
    <s v="Pipeline Operations"/>
    <s v="Pipeline Management Services"/>
    <s v="Personnel"/>
    <x v="13"/>
    <x v="13"/>
    <n v="586.64"/>
    <m/>
    <n v="586.64"/>
    <n v="3243.65"/>
    <n v="6272.2"/>
  </r>
  <r>
    <n v="2018"/>
    <x v="0"/>
    <x v="18"/>
    <x v="18"/>
    <s v="5020220062125028"/>
    <s v="Operations"/>
    <s v="Pipeline Operations"/>
    <s v="Water Meter Operations"/>
    <s v="Personnel"/>
    <x v="13"/>
    <x v="13"/>
    <n v="2124.06"/>
    <m/>
    <n v="2124.06"/>
    <n v="2473.9299999999998"/>
    <n v="1107.01"/>
  </r>
  <r>
    <n v="2018"/>
    <x v="0"/>
    <x v="20"/>
    <x v="20"/>
    <s v="5020220062145028"/>
    <s v="Operations"/>
    <s v="Pipeline Operations"/>
    <s v="Pipeline Management Services"/>
    <s v="Personnel"/>
    <x v="13"/>
    <x v="13"/>
    <n v="221.77"/>
    <m/>
    <n v="221.77"/>
    <n v="2324.9499999999998"/>
    <n v="61.38"/>
  </r>
  <r>
    <n v="2017"/>
    <x v="0"/>
    <x v="21"/>
    <x v="21"/>
    <s v="5020220062155028"/>
    <s v="Engineering Services"/>
    <s v="Engineering Services"/>
    <s v="Distribution System Engineering"/>
    <s v="Personnel"/>
    <x v="13"/>
    <x v="13"/>
    <n v="0"/>
    <m/>
    <n v="0"/>
    <n v="15002.4"/>
    <n v="0"/>
  </r>
  <r>
    <n v="2018"/>
    <x v="0"/>
    <x v="23"/>
    <x v="23"/>
    <s v="5020220062215028"/>
    <s v="Operations"/>
    <s v="Pipeline Operations"/>
    <s v="Distribution System Maintenance"/>
    <s v="Personnel"/>
    <x v="13"/>
    <x v="13"/>
    <n v="999.4"/>
    <m/>
    <n v="999.4"/>
    <n v="382.3"/>
    <n v="944.33"/>
  </r>
  <r>
    <n v="2018"/>
    <x v="0"/>
    <x v="24"/>
    <x v="24"/>
    <s v="5020220062225028"/>
    <s v="Environmental Affairs &amp; Conservation"/>
    <s v="Environmental Affairs &amp; Conservation"/>
    <s v="Special Services"/>
    <s v="Personnel"/>
    <x v="13"/>
    <x v="13"/>
    <n v="25585.620000000003"/>
    <m/>
    <n v="25585.620000000003"/>
    <n v="0"/>
    <n v="1993.76"/>
  </r>
  <r>
    <n v="2018"/>
    <x v="0"/>
    <x v="25"/>
    <x v="25"/>
    <s v="5020220062235028"/>
    <s v="Operations"/>
    <s v="Pipeline Operations"/>
    <s v="Distribution System Maintenance"/>
    <s v="Personnel"/>
    <x v="13"/>
    <x v="13"/>
    <n v="2163.44"/>
    <m/>
    <n v="2163.44"/>
    <n v="0"/>
    <n v="1955.81"/>
  </r>
  <r>
    <n v="2016"/>
    <x v="0"/>
    <x v="26"/>
    <x v="26"/>
    <s v="5020220062255028"/>
    <s v="Operations"/>
    <s v="Pipeline Operations"/>
    <s v="Distribution System Maintenance"/>
    <s v="Personnel"/>
    <x v="13"/>
    <x v="13"/>
    <n v="0"/>
    <m/>
    <n v="0"/>
    <n v="382.3"/>
    <n v="1977.15"/>
  </r>
  <r>
    <n v="2018"/>
    <x v="0"/>
    <x v="27"/>
    <x v="27"/>
    <s v="5020220062275028"/>
    <s v="Environmental Affairs &amp; Conservation"/>
    <s v="Environmental Affairs &amp; Conservation"/>
    <s v="Special Services"/>
    <s v="Personnel"/>
    <x v="13"/>
    <x v="13"/>
    <n v="2739.36"/>
    <m/>
    <n v="2739.36"/>
    <n v="0"/>
    <n v="0"/>
  </r>
  <r>
    <n v="2018"/>
    <x v="0"/>
    <x v="28"/>
    <x v="28"/>
    <s v="5020220062315028"/>
    <s v="Operations"/>
    <s v="Pipeline Operations"/>
    <s v="Distribution System Maintenance"/>
    <s v="Personnel"/>
    <x v="13"/>
    <x v="13"/>
    <n v="14725.29"/>
    <m/>
    <n v="14725.29"/>
    <n v="2791.9"/>
    <n v="0"/>
  </r>
  <r>
    <n v="2016"/>
    <x v="0"/>
    <x v="29"/>
    <x v="29"/>
    <s v="5020220062325028"/>
    <s v="Operations"/>
    <s v="Pipeline Operations"/>
    <s v="Distribution System Maintenance"/>
    <s v="Personnel"/>
    <x v="13"/>
    <x v="13"/>
    <n v="0"/>
    <m/>
    <n v="0"/>
    <n v="7159.45"/>
    <n v="1065.54"/>
  </r>
  <r>
    <n v="2016"/>
    <x v="0"/>
    <x v="30"/>
    <x v="30"/>
    <s v="5020220062415028"/>
    <s v="Operations"/>
    <s v="Pipeline Operations"/>
    <s v="Water Meter Operations"/>
    <s v="Personnel"/>
    <x v="13"/>
    <x v="13"/>
    <n v="0"/>
    <m/>
    <n v="0"/>
    <n v="0"/>
    <n v="5971.2"/>
  </r>
  <r>
    <n v="2018"/>
    <x v="0"/>
    <x v="31"/>
    <x v="31"/>
    <s v="5020220062425028"/>
    <s v="Support Services"/>
    <s v="Financial Services"/>
    <s v="Customer Services"/>
    <s v="Personnel"/>
    <x v="13"/>
    <x v="13"/>
    <n v="4158.63"/>
    <m/>
    <n v="4158.63"/>
    <n v="0"/>
    <n v="675.03"/>
  </r>
  <r>
    <n v="2016"/>
    <x v="0"/>
    <x v="32"/>
    <x v="32"/>
    <s v="5020220062435028"/>
    <s v="Operations"/>
    <s v="Pipeline Operations"/>
    <s v="Construction &amp; Rehabilitation Services "/>
    <s v="Personnel"/>
    <x v="13"/>
    <x v="13"/>
    <n v="0"/>
    <m/>
    <n v="0"/>
    <n v="408.81"/>
    <n v="342.88"/>
  </r>
  <r>
    <n v="2018"/>
    <x v="0"/>
    <x v="33"/>
    <x v="33"/>
    <s v="5020220062455028"/>
    <s v="Support Services"/>
    <s v="Financial Services"/>
    <s v="Customer Services"/>
    <s v="Personnel"/>
    <x v="13"/>
    <x v="13"/>
    <n v="6076.72"/>
    <m/>
    <n v="6076.72"/>
    <n v="0"/>
    <n v="0"/>
  </r>
  <r>
    <n v="2018"/>
    <x v="0"/>
    <x v="34"/>
    <x v="34"/>
    <s v="5020220062465028"/>
    <s v="Operations"/>
    <s v="Pipeline Operations"/>
    <s v="Distribution System Maintenance"/>
    <s v="Personnel"/>
    <x v="13"/>
    <x v="13"/>
    <n v="1164.05"/>
    <m/>
    <n v="1164.05"/>
    <n v="0"/>
    <n v="0"/>
  </r>
  <r>
    <n v="2017"/>
    <x v="0"/>
    <x v="35"/>
    <x v="35"/>
    <s v="5020220062485028"/>
    <s v="Support Services"/>
    <s v="Direct Reports"/>
    <s v="Facility Management"/>
    <s v="Personnel"/>
    <x v="13"/>
    <x v="13"/>
    <n v="0"/>
    <m/>
    <n v="0"/>
    <n v="4481.07"/>
    <n v="0"/>
  </r>
  <r>
    <n v="2018"/>
    <x v="0"/>
    <x v="36"/>
    <x v="36"/>
    <s v="5020220064115028"/>
    <s v="Water Resources Management"/>
    <s v="Water Resources Management"/>
    <s v="Systems Planning"/>
    <s v="Personnel"/>
    <x v="13"/>
    <x v="13"/>
    <n v="8368.7200000000012"/>
    <m/>
    <n v="8368.7200000000012"/>
    <n v="0"/>
    <n v="3943.99"/>
  </r>
  <r>
    <n v="2018"/>
    <x v="0"/>
    <x v="37"/>
    <x v="37"/>
    <s v="5020220064125028"/>
    <s v="Water Resources Management"/>
    <s v="Water Resources Management"/>
    <s v="Utility Development Svcs"/>
    <s v="Personnel"/>
    <x v="13"/>
    <x v="13"/>
    <n v="6601.2"/>
    <m/>
    <n v="6601.2"/>
    <n v="0"/>
    <n v="124.77"/>
  </r>
  <r>
    <n v="2018"/>
    <x v="0"/>
    <x v="38"/>
    <x v="38"/>
    <s v="5020220064145028"/>
    <s v="Water Resources Management"/>
    <s v="Water Resources Management"/>
    <s v="Infrastructure Management "/>
    <s v="Personnel"/>
    <x v="13"/>
    <x v="13"/>
    <n v="168.86"/>
    <m/>
    <n v="168.86"/>
    <n v="0"/>
    <n v="18624"/>
  </r>
  <r>
    <n v="2018"/>
    <x v="0"/>
    <x v="39"/>
    <x v="39"/>
    <s v="5020220064165028"/>
    <s v="Operations"/>
    <s v="Pipeline Operations"/>
    <s v="Construction &amp; Rehabilitation Services "/>
    <s v="Personnel"/>
    <x v="13"/>
    <x v="13"/>
    <n v="13128.64"/>
    <m/>
    <n v="13128.64"/>
    <n v="431.46999999999997"/>
    <n v="1060.42"/>
  </r>
  <r>
    <n v="2018"/>
    <x v="0"/>
    <x v="41"/>
    <x v="41"/>
    <s v="5020220064205028"/>
    <s v="Engineering Services"/>
    <s v="Engineering Services"/>
    <s v="Facility Engineering"/>
    <s v="Personnel"/>
    <x v="13"/>
    <x v="13"/>
    <n v="1865.49"/>
    <m/>
    <n v="1865.49"/>
    <n v="2717.68"/>
    <n v="0"/>
  </r>
  <r>
    <n v="2017"/>
    <x v="0"/>
    <x v="42"/>
    <x v="42"/>
    <s v="5020220064225028"/>
    <s v="Engineering Services"/>
    <s v="Engineering Services"/>
    <s v="Facility Engineering"/>
    <s v="Personnel"/>
    <x v="13"/>
    <x v="13"/>
    <n v="0"/>
    <m/>
    <n v="0"/>
    <n v="2717.7"/>
    <n v="0"/>
  </r>
  <r>
    <n v="2018"/>
    <x v="0"/>
    <x v="43"/>
    <x v="43"/>
    <s v="5020220064315028"/>
    <s v="Engineering Services"/>
    <s v="Engineering Services"/>
    <s v="Distribution System Engineering"/>
    <s v="Personnel"/>
    <x v="13"/>
    <x v="13"/>
    <n v="9505.2000000000007"/>
    <m/>
    <n v="9505.2000000000007"/>
    <n v="7741.2"/>
    <n v="6977"/>
  </r>
  <r>
    <n v="2018"/>
    <x v="0"/>
    <x v="45"/>
    <x v="45"/>
    <s v="5020220066065028"/>
    <s v="Environmental Affairs &amp; Conservation"/>
    <s v="Environmental Affairs &amp; Conservation"/>
    <s v="Wildland Conservation"/>
    <s v="Personnel"/>
    <x v="13"/>
    <x v="13"/>
    <n v="439.72"/>
    <m/>
    <n v="439.72"/>
    <n v="0"/>
    <n v="0"/>
  </r>
  <r>
    <n v="2018"/>
    <x v="0"/>
    <x v="46"/>
    <x v="46"/>
    <s v="5020220066075028"/>
    <s v="Environmental Affairs &amp; Conservation"/>
    <s v="Environmental Affairs &amp; Conservation"/>
    <s v="Wildland Conservation"/>
    <s v="Personnel"/>
    <x v="13"/>
    <x v="13"/>
    <n v="439.72"/>
    <m/>
    <n v="439.72"/>
    <n v="0"/>
    <n v="0"/>
  </r>
  <r>
    <n v="2017"/>
    <x v="0"/>
    <x v="47"/>
    <x v="47"/>
    <s v="5020220066085028"/>
    <s v="Environmental Affairs &amp; Conservation"/>
    <s v="Environmental Affairs &amp; Conservation"/>
    <s v="Environmental and Regulatory Services"/>
    <s v="Personnel"/>
    <x v="13"/>
    <x v="13"/>
    <n v="0"/>
    <m/>
    <n v="0"/>
    <n v="427.2"/>
    <n v="0"/>
  </r>
  <r>
    <n v="2016"/>
    <x v="0"/>
    <x v="48"/>
    <x v="48"/>
    <s v="5020220066095028"/>
    <s v="Support Services"/>
    <s v="Direct Reports"/>
    <s v="Internal Audit"/>
    <s v="Personnel"/>
    <x v="13"/>
    <x v="13"/>
    <n v="0"/>
    <m/>
    <n v="0"/>
    <n v="271.79000000000002"/>
    <n v="547.86"/>
  </r>
  <r>
    <n v="2016"/>
    <x v="0"/>
    <x v="49"/>
    <x v="49"/>
    <s v="5020220066105028"/>
    <s v="Support Services"/>
    <s v="Direct Reports"/>
    <s v="Office of Director"/>
    <s v="Personnel"/>
    <x v="13"/>
    <x v="13"/>
    <n v="0"/>
    <m/>
    <n v="0"/>
    <n v="0"/>
    <n v="8390.4"/>
  </r>
  <r>
    <n v="2018"/>
    <x v="0"/>
    <x v="50"/>
    <x v="50"/>
    <s v="5020220066115028"/>
    <s v="Environmental Affairs &amp; Conservation"/>
    <s v="Environmental Affairs &amp; Conservation"/>
    <s v="Public Affairs"/>
    <s v="Personnel"/>
    <x v="13"/>
    <x v="13"/>
    <n v="76.84"/>
    <m/>
    <n v="76.84"/>
    <n v="5613"/>
    <n v="0"/>
  </r>
  <r>
    <n v="2017"/>
    <x v="0"/>
    <x v="52"/>
    <x v="52"/>
    <s v="5020220066155028"/>
    <s v="Support Services"/>
    <s v="Financial Services"/>
    <s v="Budget &amp; Accounting"/>
    <s v="Personnel"/>
    <x v="13"/>
    <x v="13"/>
    <n v="0"/>
    <m/>
    <n v="0"/>
    <n v="687.75"/>
    <n v="0"/>
  </r>
  <r>
    <n v="2018"/>
    <x v="0"/>
    <x v="56"/>
    <x v="56"/>
    <s v="5020220066225028"/>
    <s v="Support Services"/>
    <s v="Direct Reports"/>
    <s v="Human Resource Services"/>
    <s v="Personnel"/>
    <x v="13"/>
    <x v="13"/>
    <n v="625.21"/>
    <m/>
    <n v="625.21"/>
    <n v="2233.66"/>
    <n v="2209.04"/>
  </r>
  <r>
    <n v="2018"/>
    <x v="0"/>
    <x v="57"/>
    <x v="57"/>
    <s v="5020220066235028"/>
    <s v="Support Services"/>
    <s v="Direct Reports"/>
    <s v="Human Resource Services"/>
    <s v="Personnel"/>
    <x v="13"/>
    <x v="13"/>
    <n v="8337.39"/>
    <m/>
    <n v="8337.39"/>
    <n v="0"/>
    <n v="0"/>
  </r>
  <r>
    <n v="2018"/>
    <x v="0"/>
    <x v="58"/>
    <x v="58"/>
    <s v="5020220066405028"/>
    <s v="Support Services"/>
    <s v="Direct Reports"/>
    <s v="Safety and Tech Training"/>
    <s v="Personnel"/>
    <x v="13"/>
    <x v="13"/>
    <n v="110.09"/>
    <m/>
    <n v="110.09"/>
    <n v="9046.7999999999993"/>
    <n v="0"/>
  </r>
  <r>
    <n v="2016"/>
    <x v="0"/>
    <x v="60"/>
    <x v="60"/>
    <s v="5020220067115028"/>
    <s v="Support Services"/>
    <s v="Financial Services"/>
    <s v="Financial Management"/>
    <s v="Personnel"/>
    <x v="13"/>
    <x v="13"/>
    <n v="0"/>
    <m/>
    <n v="0"/>
    <n v="5248.98"/>
    <n v="-1236.08"/>
  </r>
  <r>
    <n v="2016"/>
    <x v="0"/>
    <x v="61"/>
    <x v="61"/>
    <s v="5020220067125028"/>
    <s v="Support Services"/>
    <s v="Financial Services"/>
    <s v="Financial Management"/>
    <s v="Personnel"/>
    <x v="13"/>
    <x v="13"/>
    <n v="0"/>
    <m/>
    <n v="0"/>
    <n v="0"/>
    <n v="281.25"/>
  </r>
  <r>
    <n v="2017"/>
    <x v="0"/>
    <x v="62"/>
    <x v="62"/>
    <s v="5020220067145028"/>
    <s v="Support Services"/>
    <s v="Financial Services"/>
    <s v="Supply Chain Management"/>
    <s v="Personnel"/>
    <x v="13"/>
    <x v="13"/>
    <n v="0"/>
    <m/>
    <n v="0"/>
    <n v="1653.9"/>
    <n v="0"/>
  </r>
  <r>
    <n v="2017"/>
    <x v="0"/>
    <x v="64"/>
    <x v="64"/>
    <s v="5020220067215028"/>
    <s v="Support Services"/>
    <s v="Financial Services"/>
    <s v="Budget &amp; Accounting"/>
    <s v="Personnel"/>
    <x v="13"/>
    <x v="13"/>
    <n v="0"/>
    <m/>
    <n v="0"/>
    <n v="21731.03"/>
    <n v="0"/>
  </r>
  <r>
    <n v="2016"/>
    <x v="0"/>
    <x v="65"/>
    <x v="65"/>
    <s v="5020220067225028"/>
    <s v="Support Services"/>
    <s v="Direct Reports"/>
    <s v="Facility Management"/>
    <s v="Personnel"/>
    <x v="13"/>
    <x v="13"/>
    <n v="0"/>
    <m/>
    <n v="0"/>
    <n v="2648.49"/>
    <n v="491.39"/>
  </r>
  <r>
    <n v="2018"/>
    <x v="0"/>
    <x v="67"/>
    <x v="67"/>
    <s v="5020220067315028"/>
    <s v="Support Services"/>
    <s v="Direct Reports"/>
    <s v="Information Technology"/>
    <s v="Personnel"/>
    <x v="13"/>
    <x v="13"/>
    <n v="45909.99"/>
    <m/>
    <n v="45909.99"/>
    <n v="22753.96"/>
    <n v="9191.7000000000007"/>
  </r>
  <r>
    <n v="2018"/>
    <x v="0"/>
    <x v="68"/>
    <x v="68"/>
    <s v="5020220067325028"/>
    <s v="Support Services"/>
    <s v="Direct Reports"/>
    <s v="Information Technology"/>
    <s v="Personnel"/>
    <x v="13"/>
    <x v="13"/>
    <n v="3031.82"/>
    <m/>
    <n v="3031.82"/>
    <n v="0"/>
    <n v="0"/>
  </r>
  <r>
    <n v="2017"/>
    <x v="0"/>
    <x v="69"/>
    <x v="69"/>
    <s v="5020220068055028"/>
    <s v="Environmental Affairs &amp; Conservation"/>
    <s v="Environmental Affairs &amp; Conservation"/>
    <s v="Water Conservation"/>
    <s v="Personnel"/>
    <x v="13"/>
    <x v="13"/>
    <n v="0"/>
    <m/>
    <n v="0"/>
    <n v="2712.65"/>
    <n v="0"/>
  </r>
  <r>
    <n v="2018"/>
    <x v="1"/>
    <x v="71"/>
    <x v="71"/>
    <s v="5030220077485028"/>
    <s v="Environmental Affairs &amp; Conservation"/>
    <s v="Environmental Affairs &amp; Conservation"/>
    <s v="Special Services"/>
    <s v="Personnel"/>
    <x v="13"/>
    <x v="13"/>
    <n v="2844.05"/>
    <m/>
    <n v="2844.05"/>
    <n v="1168.56"/>
    <n v="8.75"/>
  </r>
  <r>
    <n v="2018"/>
    <x v="0"/>
    <x v="72"/>
    <x v="72"/>
    <s v="5020220077495028"/>
    <s v="Environmental Affairs &amp; Conservation"/>
    <s v="Environmental Affairs &amp; Conservation"/>
    <s v="Special Services"/>
    <s v="Personnel"/>
    <x v="13"/>
    <x v="13"/>
    <n v="49.02"/>
    <m/>
    <n v="49.02"/>
    <n v="0"/>
    <n v="104.93"/>
  </r>
  <r>
    <n v="2017"/>
    <x v="1"/>
    <x v="74"/>
    <x v="74"/>
    <s v="5030220080025028"/>
    <s v="Operations"/>
    <s v="Treatment"/>
    <s v="Treatment Support"/>
    <s v="Personnel"/>
    <x v="13"/>
    <x v="13"/>
    <n v="0"/>
    <m/>
    <n v="0"/>
    <n v="8853.6"/>
    <n v="0"/>
  </r>
  <r>
    <n v="2018"/>
    <x v="1"/>
    <x v="75"/>
    <x v="75"/>
    <s v="5030220080035028"/>
    <s v="Operations"/>
    <s v="Treatment"/>
    <s v="Treatment Enterprise Asset Management System"/>
    <s v="Personnel"/>
    <x v="13"/>
    <x v="13"/>
    <n v="6008.4"/>
    <m/>
    <n v="6008.4"/>
    <n v="0"/>
    <n v="0"/>
  </r>
  <r>
    <n v="2018"/>
    <x v="1"/>
    <x v="76"/>
    <x v="2"/>
    <s v="5030220080045028"/>
    <s v="Support Services"/>
    <s v="Direct Reports"/>
    <s v="Security Management"/>
    <s v="Personnel"/>
    <x v="13"/>
    <x v="13"/>
    <n v="2820.61"/>
    <m/>
    <n v="2820.61"/>
    <n v="0"/>
    <n v="0"/>
  </r>
  <r>
    <n v="2018"/>
    <x v="1"/>
    <x v="77"/>
    <x v="76"/>
    <s v="5030220080115028"/>
    <s v="Operations"/>
    <s v="Treatment"/>
    <s v="Wastewater Treatment"/>
    <s v="Personnel"/>
    <x v="13"/>
    <x v="13"/>
    <n v="8354.57"/>
    <m/>
    <n v="8354.57"/>
    <n v="93.18"/>
    <n v="0"/>
  </r>
  <r>
    <n v="2018"/>
    <x v="1"/>
    <x v="78"/>
    <x v="77"/>
    <s v="5030220080125028"/>
    <s v="Operations"/>
    <s v="Treatment"/>
    <s v="Wastewater Treatment"/>
    <s v="Personnel"/>
    <x v="13"/>
    <x v="13"/>
    <n v="2378.15"/>
    <m/>
    <n v="2378.15"/>
    <n v="0"/>
    <n v="0"/>
  </r>
  <r>
    <n v="2017"/>
    <x v="1"/>
    <x v="79"/>
    <x v="78"/>
    <s v="5030220080215028"/>
    <s v="Operations"/>
    <s v="Treatment"/>
    <s v="Lift Stations and Remote Facilities"/>
    <s v="Personnel"/>
    <x v="13"/>
    <x v="13"/>
    <n v="0"/>
    <m/>
    <n v="0"/>
    <n v="6672"/>
    <n v="0"/>
  </r>
  <r>
    <n v="2016"/>
    <x v="1"/>
    <x v="80"/>
    <x v="79"/>
    <s v="5030220080315028"/>
    <s v="Operations"/>
    <s v="Treatment"/>
    <s v="Wastewater Treatment"/>
    <s v="Personnel"/>
    <x v="13"/>
    <x v="13"/>
    <n v="0"/>
    <m/>
    <n v="0"/>
    <n v="2110.5"/>
    <n v="731.32"/>
  </r>
  <r>
    <n v="2018"/>
    <x v="1"/>
    <x v="81"/>
    <x v="80"/>
    <s v="5030220080325028"/>
    <s v="Operations"/>
    <s v="Treatment"/>
    <s v="Wastewater Treatment"/>
    <s v="Personnel"/>
    <x v="13"/>
    <x v="13"/>
    <n v="1478.05"/>
    <m/>
    <n v="1478.05"/>
    <n v="3161.04"/>
    <n v="9662.09"/>
  </r>
  <r>
    <n v="2018"/>
    <x v="1"/>
    <x v="82"/>
    <x v="81"/>
    <s v="5030220080335028"/>
    <s v="Operations"/>
    <s v="Treatment"/>
    <s v="Wastewater Treatment"/>
    <s v="Personnel"/>
    <x v="13"/>
    <x v="13"/>
    <n v="5344.9"/>
    <m/>
    <n v="5344.9"/>
    <n v="0"/>
    <n v="3240.42"/>
  </r>
  <r>
    <n v="2018"/>
    <x v="1"/>
    <x v="83"/>
    <x v="82"/>
    <s v="5030220080435028"/>
    <s v="Operations"/>
    <s v="Treatment"/>
    <s v="AWU Electrical Services"/>
    <s v="Personnel"/>
    <x v="13"/>
    <x v="13"/>
    <n v="442.45"/>
    <m/>
    <n v="442.45"/>
    <n v="4908.6799999999994"/>
    <n v="559.85"/>
  </r>
  <r>
    <n v="2018"/>
    <x v="1"/>
    <x v="84"/>
    <x v="83"/>
    <s v="5030220080445028"/>
    <s v="Operations"/>
    <s v="Treatment"/>
    <s v="AWU Instrumentation &amp; Control"/>
    <s v="Personnel"/>
    <x v="13"/>
    <x v="13"/>
    <n v="9587.98"/>
    <m/>
    <n v="9587.98"/>
    <n v="2196.42"/>
    <n v="333.23"/>
  </r>
  <r>
    <n v="2018"/>
    <x v="1"/>
    <x v="85"/>
    <x v="84"/>
    <s v="5030220080515028"/>
    <s v="Operations"/>
    <s v="Treatment"/>
    <s v="Wastewater Treatment"/>
    <s v="Personnel"/>
    <x v="13"/>
    <x v="13"/>
    <n v="13434.7"/>
    <m/>
    <n v="13434.7"/>
    <n v="46086.17"/>
    <n v="0"/>
  </r>
  <r>
    <n v="2018"/>
    <x v="1"/>
    <x v="86"/>
    <x v="85"/>
    <s v="5030220080525028"/>
    <s v="Operations"/>
    <s v="Treatment"/>
    <s v="Wastewater Treatment"/>
    <s v="Personnel"/>
    <x v="13"/>
    <x v="13"/>
    <n v="12894.57"/>
    <m/>
    <n v="12894.57"/>
    <n v="25780.399999999998"/>
    <n v="14743.14"/>
  </r>
  <r>
    <n v="2018"/>
    <x v="1"/>
    <x v="87"/>
    <x v="86"/>
    <s v="5030220080535028"/>
    <s v="Operations"/>
    <s v="Treatment"/>
    <s v="Lift Stations and Remote Facilities"/>
    <s v="Personnel"/>
    <x v="13"/>
    <x v="13"/>
    <n v="10809.74"/>
    <m/>
    <n v="10809.74"/>
    <n v="5270.1500000000005"/>
    <n v="7371.38"/>
  </r>
  <r>
    <n v="2018"/>
    <x v="1"/>
    <x v="88"/>
    <x v="87"/>
    <s v="5030220080615028"/>
    <s v="Operations"/>
    <s v="Treatment"/>
    <s v="Laboratory Services"/>
    <s v="Personnel"/>
    <x v="13"/>
    <x v="13"/>
    <n v="2709.29"/>
    <m/>
    <n v="2709.29"/>
    <n v="0"/>
    <n v="3356.04"/>
  </r>
  <r>
    <n v="2018"/>
    <x v="1"/>
    <x v="89"/>
    <x v="88"/>
    <s v="5030220080635028"/>
    <s v="Operations"/>
    <s v="Treatment"/>
    <s v="Laboratory Services"/>
    <s v="Personnel"/>
    <x v="13"/>
    <x v="13"/>
    <n v="420.63"/>
    <m/>
    <n v="420.63"/>
    <n v="7540.8"/>
    <n v="1004.86"/>
  </r>
  <r>
    <n v="2018"/>
    <x v="1"/>
    <x v="90"/>
    <x v="89"/>
    <s v="5030220080705028"/>
    <s v="Operations"/>
    <s v="Treatment"/>
    <s v="Process Engineering"/>
    <s v="Personnel"/>
    <x v="13"/>
    <x v="13"/>
    <n v="7692.18"/>
    <m/>
    <n v="7692.18"/>
    <n v="0"/>
    <n v="0"/>
  </r>
  <r>
    <n v="2018"/>
    <x v="1"/>
    <x v="92"/>
    <x v="91"/>
    <s v="5030220082145028"/>
    <s v="Operations"/>
    <s v="Pipeline Operations"/>
    <s v="Pipeline Management Services"/>
    <s v="Personnel"/>
    <x v="13"/>
    <x v="13"/>
    <n v="221.77"/>
    <m/>
    <n v="221.77"/>
    <n v="2324.94"/>
    <n v="61.38"/>
  </r>
  <r>
    <n v="2018"/>
    <x v="1"/>
    <x v="93"/>
    <x v="92"/>
    <s v="5030220082175028"/>
    <s v="Operations"/>
    <s v="Pipeline Operations"/>
    <s v="Pipeline Management Services"/>
    <s v="Personnel"/>
    <x v="13"/>
    <x v="13"/>
    <n v="586.64"/>
    <m/>
    <n v="586.64"/>
    <n v="3243.66"/>
    <n v="6272.21"/>
  </r>
  <r>
    <n v="2018"/>
    <x v="1"/>
    <x v="94"/>
    <x v="93"/>
    <s v="5030220082185028"/>
    <s v="Operations"/>
    <s v="Pipeline Operations"/>
    <s v="Construction &amp; Rehabilitation Services "/>
    <s v="Personnel"/>
    <x v="13"/>
    <x v="13"/>
    <n v="6135.78"/>
    <m/>
    <n v="6135.78"/>
    <n v="0"/>
    <n v="0"/>
  </r>
  <r>
    <n v="2018"/>
    <x v="1"/>
    <x v="95"/>
    <x v="94"/>
    <s v="5030220082215028"/>
    <s v="Environmental Affairs &amp; Conservation"/>
    <s v="Environmental Affairs &amp; Conservation"/>
    <s v="Special Services"/>
    <s v="Personnel"/>
    <x v="13"/>
    <x v="13"/>
    <n v="24869.5"/>
    <m/>
    <n v="24869.5"/>
    <n v="18993.27"/>
    <n v="78.8"/>
  </r>
  <r>
    <n v="2018"/>
    <x v="1"/>
    <x v="96"/>
    <x v="27"/>
    <s v="5030220082275028"/>
    <s v="Environmental Affairs &amp; Conservation"/>
    <s v="Environmental Affairs &amp; Conservation"/>
    <s v="Special Services"/>
    <s v="Personnel"/>
    <x v="13"/>
    <x v="13"/>
    <n v="2739.36"/>
    <m/>
    <n v="2739.36"/>
    <n v="0"/>
    <n v="0"/>
  </r>
  <r>
    <n v="2018"/>
    <x v="1"/>
    <x v="97"/>
    <x v="95"/>
    <s v="5030220082315028"/>
    <s v="Operations"/>
    <s v="Pipeline Operations"/>
    <s v="Construction &amp; Rehabilitation Services "/>
    <s v="Personnel"/>
    <x v="13"/>
    <x v="13"/>
    <n v="17491.169999999998"/>
    <m/>
    <n v="17491.169999999998"/>
    <n v="141"/>
    <n v="8147.079999999999"/>
  </r>
  <r>
    <n v="2016"/>
    <x v="1"/>
    <x v="98"/>
    <x v="96"/>
    <s v="5030220082435028"/>
    <s v="Operations"/>
    <s v="Pipeline Operations"/>
    <s v="Construction &amp; Rehabilitation Services "/>
    <s v="Personnel"/>
    <x v="13"/>
    <x v="13"/>
    <n v="0"/>
    <m/>
    <n v="0"/>
    <n v="408.82"/>
    <n v="342.88"/>
  </r>
  <r>
    <n v="2017"/>
    <x v="1"/>
    <x v="99"/>
    <x v="35"/>
    <s v="5030220082485028"/>
    <s v="Support Services"/>
    <s v="Direct Reports"/>
    <s v="Facility Management"/>
    <s v="Personnel"/>
    <x v="13"/>
    <x v="13"/>
    <n v="0"/>
    <m/>
    <n v="0"/>
    <n v="4481.09"/>
    <n v="0"/>
  </r>
  <r>
    <n v="2018"/>
    <x v="1"/>
    <x v="100"/>
    <x v="97"/>
    <s v="5030220084105028"/>
    <s v="Operations"/>
    <s v="Pipeline Operations"/>
    <s v="Construction &amp; Rehabilitation Services "/>
    <s v="Personnel"/>
    <x v="13"/>
    <x v="13"/>
    <n v="9689.5999999999985"/>
    <m/>
    <n v="9689.5999999999985"/>
    <n v="431.47999999999996"/>
    <n v="1060.42"/>
  </r>
  <r>
    <n v="2018"/>
    <x v="1"/>
    <x v="101"/>
    <x v="36"/>
    <s v="5030220084115028"/>
    <s v="Water Resources Management"/>
    <s v="Water Resources Management"/>
    <s v="Systems Planning"/>
    <s v="Personnel"/>
    <x v="13"/>
    <x v="13"/>
    <n v="6400.92"/>
    <m/>
    <n v="6400.92"/>
    <n v="0"/>
    <n v="9852.66"/>
  </r>
  <r>
    <n v="2018"/>
    <x v="1"/>
    <x v="102"/>
    <x v="37"/>
    <s v="5030220084125028"/>
    <s v="Water Resources Management"/>
    <s v="Water Resources Management"/>
    <s v="Utility Development Svcs"/>
    <s v="Personnel"/>
    <x v="13"/>
    <x v="13"/>
    <n v="6601.2"/>
    <m/>
    <n v="6601.2"/>
    <n v="0"/>
    <n v="124.77"/>
  </r>
  <r>
    <n v="2018"/>
    <x v="1"/>
    <x v="103"/>
    <x v="38"/>
    <s v="5030220084145028"/>
    <s v="Water Resources Management"/>
    <s v="Water Resources Management"/>
    <s v="Infrastructure Management "/>
    <s v="Personnel"/>
    <x v="13"/>
    <x v="13"/>
    <n v="168.87"/>
    <m/>
    <n v="168.87"/>
    <n v="0"/>
    <n v="18624"/>
  </r>
  <r>
    <n v="2018"/>
    <x v="1"/>
    <x v="104"/>
    <x v="98"/>
    <s v="5030220084155028"/>
    <s v="Water Resources Management"/>
    <s v="Water Resources Management"/>
    <s v="Utility Development Svcs"/>
    <s v="Personnel"/>
    <x v="13"/>
    <x v="13"/>
    <n v="5382.64"/>
    <m/>
    <n v="5382.64"/>
    <n v="0"/>
    <n v="249.54"/>
  </r>
  <r>
    <n v="2018"/>
    <x v="1"/>
    <x v="106"/>
    <x v="99"/>
    <s v="5030220084205028"/>
    <s v="Engineering Services"/>
    <s v="Engineering Services"/>
    <s v="Facility Engineering"/>
    <s v="Personnel"/>
    <x v="13"/>
    <x v="13"/>
    <n v="1865.49"/>
    <m/>
    <n v="1865.49"/>
    <n v="2257.35"/>
    <n v="0"/>
  </r>
  <r>
    <n v="2017"/>
    <x v="1"/>
    <x v="107"/>
    <x v="100"/>
    <s v="5030220084225028"/>
    <s v="Engineering Services"/>
    <s v="Engineering Services"/>
    <s v="Facility Engineering"/>
    <s v="Personnel"/>
    <x v="13"/>
    <x v="13"/>
    <n v="0"/>
    <m/>
    <n v="0"/>
    <n v="2257.35"/>
    <n v="0"/>
  </r>
  <r>
    <n v="2018"/>
    <x v="1"/>
    <x v="108"/>
    <x v="43"/>
    <s v="5030220084315028"/>
    <s v="Engineering Services"/>
    <s v="Engineering Services"/>
    <s v="Distribution System Engineering"/>
    <s v="Personnel"/>
    <x v="13"/>
    <x v="13"/>
    <n v="9505.2000000000007"/>
    <m/>
    <n v="9505.2000000000007"/>
    <n v="7741.2"/>
    <n v="6977"/>
  </r>
  <r>
    <n v="2018"/>
    <x v="1"/>
    <x v="109"/>
    <x v="101"/>
    <s v="5030220084405028"/>
    <s v="Engineering Services"/>
    <s v="Engineering Services"/>
    <s v="Collection System Engineering"/>
    <s v="Personnel"/>
    <x v="13"/>
    <x v="13"/>
    <n v="19677.13"/>
    <m/>
    <n v="19677.13"/>
    <n v="8530.2900000000009"/>
    <n v="0"/>
  </r>
  <r>
    <n v="2018"/>
    <x v="1"/>
    <x v="110"/>
    <x v="102"/>
    <s v="5030220084425028"/>
    <s v="Operations"/>
    <s v="Pipeline Operations"/>
    <s v="Collection System Services"/>
    <s v="Personnel"/>
    <x v="13"/>
    <x v="13"/>
    <n v="1385.64"/>
    <m/>
    <n v="1385.64"/>
    <n v="8661.31"/>
    <n v="2189.5100000000002"/>
  </r>
  <r>
    <n v="2016"/>
    <x v="1"/>
    <x v="112"/>
    <x v="104"/>
    <s v="5030220084475028"/>
    <s v="Operations"/>
    <s v="Pipeline Operations"/>
    <s v="Collection System Services"/>
    <s v="Personnel"/>
    <x v="13"/>
    <x v="13"/>
    <n v="0"/>
    <m/>
    <n v="0"/>
    <n v="14935.250000000002"/>
    <n v="5455.2"/>
  </r>
  <r>
    <n v="2017"/>
    <x v="1"/>
    <x v="113"/>
    <x v="105"/>
    <s v="5030220086075028"/>
    <s v="Environmental Affairs &amp; Conservation"/>
    <s v="Environmental Affairs &amp; Conservation"/>
    <s v="Environmental and Regulatory Services"/>
    <s v="Personnel"/>
    <x v="13"/>
    <x v="13"/>
    <n v="0"/>
    <m/>
    <n v="0"/>
    <n v="12177.6"/>
    <n v="0"/>
  </r>
  <r>
    <n v="2016"/>
    <x v="1"/>
    <x v="114"/>
    <x v="48"/>
    <s v="5030220086095028"/>
    <s v="Support Services"/>
    <s v="Direct Reports"/>
    <s v="Internal Audit"/>
    <s v="Personnel"/>
    <x v="13"/>
    <x v="13"/>
    <n v="0"/>
    <m/>
    <n v="0"/>
    <n v="271.77999999999997"/>
    <n v="547.86"/>
  </r>
  <r>
    <n v="2016"/>
    <x v="1"/>
    <x v="115"/>
    <x v="49"/>
    <s v="5030220086105028"/>
    <s v="Support Services"/>
    <s v="Direct Reports"/>
    <s v="Office of Director"/>
    <s v="Personnel"/>
    <x v="13"/>
    <x v="13"/>
    <n v="0"/>
    <m/>
    <n v="0"/>
    <n v="0"/>
    <n v="8390.4"/>
  </r>
  <r>
    <n v="2016"/>
    <x v="1"/>
    <x v="116"/>
    <x v="60"/>
    <s v="5030220086115028"/>
    <s v="Support Services"/>
    <s v="Financial Services"/>
    <s v="Financial Management"/>
    <s v="Personnel"/>
    <x v="13"/>
    <x v="13"/>
    <n v="0"/>
    <m/>
    <n v="0"/>
    <n v="5248.98"/>
    <n v="-1236.0700000000002"/>
  </r>
  <r>
    <n v="2016"/>
    <x v="1"/>
    <x v="117"/>
    <x v="61"/>
    <s v="5030220086125028"/>
    <s v="Support Services"/>
    <s v="Financial Services"/>
    <s v="Financial Management"/>
    <s v="Personnel"/>
    <x v="13"/>
    <x v="13"/>
    <n v="0"/>
    <m/>
    <n v="0"/>
    <n v="0"/>
    <n v="281.24"/>
  </r>
  <r>
    <n v="2017"/>
    <x v="1"/>
    <x v="119"/>
    <x v="62"/>
    <s v="5030220086145028"/>
    <s v="Support Services"/>
    <s v="Financial Services"/>
    <s v="Supply Chain Management"/>
    <s v="Personnel"/>
    <x v="13"/>
    <x v="13"/>
    <n v="0"/>
    <m/>
    <n v="0"/>
    <n v="1653.91"/>
    <n v="0"/>
  </r>
  <r>
    <n v="2017"/>
    <x v="1"/>
    <x v="120"/>
    <x v="52"/>
    <s v="5030220086155028"/>
    <s v="Support Services"/>
    <s v="Financial Services"/>
    <s v="Budget &amp; Accounting"/>
    <s v="Personnel"/>
    <x v="13"/>
    <x v="13"/>
    <n v="0"/>
    <m/>
    <n v="0"/>
    <n v="687.74"/>
    <n v="0"/>
  </r>
  <r>
    <n v="2017"/>
    <x v="1"/>
    <x v="124"/>
    <x v="64"/>
    <s v="5030220086215028"/>
    <s v="Support Services"/>
    <s v="Financial Services"/>
    <s v="Budget &amp; Accounting"/>
    <s v="Personnel"/>
    <x v="13"/>
    <x v="13"/>
    <n v="0"/>
    <m/>
    <n v="0"/>
    <n v="21731.02"/>
    <n v="0"/>
  </r>
  <r>
    <n v="2016"/>
    <x v="1"/>
    <x v="125"/>
    <x v="65"/>
    <s v="5030220086225028"/>
    <s v="Support Services"/>
    <s v="Direct Reports"/>
    <s v="Facility Management"/>
    <s v="Personnel"/>
    <x v="13"/>
    <x v="13"/>
    <n v="0"/>
    <m/>
    <n v="0"/>
    <n v="2648.49"/>
    <n v="491.39"/>
  </r>
  <r>
    <n v="2018"/>
    <x v="1"/>
    <x v="127"/>
    <x v="67"/>
    <s v="5030220086315028"/>
    <s v="Support Services"/>
    <s v="Direct Reports"/>
    <s v="Information Technology"/>
    <s v="Personnel"/>
    <x v="13"/>
    <x v="13"/>
    <n v="45909.999999999993"/>
    <m/>
    <n v="45909.999999999993"/>
    <n v="22753.96"/>
    <n v="9191.7000000000007"/>
  </r>
  <r>
    <n v="2018"/>
    <x v="1"/>
    <x v="128"/>
    <x v="68"/>
    <s v="5030220086325028"/>
    <s v="Support Services"/>
    <s v="Direct Reports"/>
    <s v="Information Technology"/>
    <s v="Personnel"/>
    <x v="13"/>
    <x v="13"/>
    <n v="3031.82"/>
    <m/>
    <n v="3031.82"/>
    <n v="0"/>
    <n v="0"/>
  </r>
  <r>
    <n v="2018"/>
    <x v="1"/>
    <x v="129"/>
    <x v="31"/>
    <s v="5030220086425028"/>
    <s v="Support Services"/>
    <s v="Financial Services"/>
    <s v="Customer Services"/>
    <s v="Personnel"/>
    <x v="13"/>
    <x v="13"/>
    <n v="4158.63"/>
    <m/>
    <n v="4158.63"/>
    <n v="0"/>
    <n v="675.03"/>
  </r>
  <r>
    <n v="2018"/>
    <x v="1"/>
    <x v="130"/>
    <x v="33"/>
    <s v="5030220086455028"/>
    <s v="Support Services"/>
    <s v="Financial Services"/>
    <s v="Customer Services"/>
    <s v="Personnel"/>
    <x v="13"/>
    <x v="13"/>
    <n v="6076.72"/>
    <m/>
    <n v="6076.72"/>
    <n v="0"/>
    <n v="0"/>
  </r>
  <r>
    <n v="2018"/>
    <x v="1"/>
    <x v="131"/>
    <x v="50"/>
    <s v="5030220087115028"/>
    <s v="Environmental Affairs &amp; Conservation"/>
    <s v="Environmental Affairs &amp; Conservation"/>
    <s v="Public Affairs"/>
    <s v="Personnel"/>
    <x v="13"/>
    <x v="13"/>
    <n v="76.84"/>
    <m/>
    <n v="76.84"/>
    <n v="5613.01"/>
    <n v="0"/>
  </r>
  <r>
    <n v="2018"/>
    <x v="1"/>
    <x v="134"/>
    <x v="56"/>
    <s v="5030220087225028"/>
    <s v="Support Services"/>
    <s v="Direct Reports"/>
    <s v="Human Resource Services"/>
    <s v="Personnel"/>
    <x v="13"/>
    <x v="13"/>
    <n v="625.21"/>
    <m/>
    <n v="625.21"/>
    <n v="2233.65"/>
    <n v="2209.04"/>
  </r>
  <r>
    <n v="2018"/>
    <x v="1"/>
    <x v="135"/>
    <x v="57"/>
    <s v="5030220087235028"/>
    <s v="Support Services"/>
    <s v="Direct Reports"/>
    <s v="Human Resource Services"/>
    <s v="Personnel"/>
    <x v="13"/>
    <x v="13"/>
    <n v="8337.4"/>
    <m/>
    <n v="8337.4"/>
    <n v="0"/>
    <n v="0"/>
  </r>
  <r>
    <n v="2018"/>
    <x v="1"/>
    <x v="136"/>
    <x v="58"/>
    <s v="5030220087405028"/>
    <s v="Support Services"/>
    <s v="Direct Reports"/>
    <s v="Safety and Tech Training"/>
    <s v="Personnel"/>
    <x v="13"/>
    <x v="13"/>
    <n v="110.1"/>
    <m/>
    <n v="110.1"/>
    <n v="9046.7999999999993"/>
    <n v="0"/>
  </r>
  <r>
    <n v="2018"/>
    <x v="0"/>
    <x v="0"/>
    <x v="0"/>
    <s v="5020220060025030"/>
    <s v="Operations"/>
    <s v="Treatment"/>
    <s v="Treatment Support"/>
    <s v="Personnel"/>
    <x v="14"/>
    <x v="14"/>
    <n v="63"/>
    <m/>
    <n v="63"/>
    <n v="0"/>
    <n v="0"/>
  </r>
  <r>
    <n v="2018"/>
    <x v="0"/>
    <x v="7"/>
    <x v="7"/>
    <s v="5020220060425030"/>
    <s v="Operations"/>
    <s v="Treatment"/>
    <s v="Pump Stations &amp; Reservoir Maintenance"/>
    <s v="Personnel"/>
    <x v="14"/>
    <x v="14"/>
    <n v="11966.5"/>
    <m/>
    <n v="11966.5"/>
    <n v="18624.080000000002"/>
    <n v="13032"/>
  </r>
  <r>
    <n v="2018"/>
    <x v="0"/>
    <x v="8"/>
    <x v="8"/>
    <s v="5020220060435030"/>
    <s v="Operations"/>
    <s v="Treatment"/>
    <s v="AWU Electrical Services"/>
    <s v="Personnel"/>
    <x v="14"/>
    <x v="14"/>
    <n v="8162.5"/>
    <m/>
    <n v="8162.5"/>
    <n v="7327"/>
    <n v="10957.5"/>
  </r>
  <r>
    <n v="2018"/>
    <x v="0"/>
    <x v="9"/>
    <x v="9"/>
    <s v="5020220060445030"/>
    <s v="Operations"/>
    <s v="Treatment"/>
    <s v="AWU Instrumentation &amp; Control"/>
    <s v="Personnel"/>
    <x v="14"/>
    <x v="14"/>
    <n v="16450.5"/>
    <m/>
    <n v="16450.5"/>
    <n v="10927.5"/>
    <n v="10095.5"/>
  </r>
  <r>
    <n v="2018"/>
    <x v="0"/>
    <x v="10"/>
    <x v="10"/>
    <s v="5020220060455030"/>
    <s v="Operations"/>
    <s v="Treatment"/>
    <s v="Pump Stations &amp; Reservoir Maintenance"/>
    <s v="Personnel"/>
    <x v="14"/>
    <x v="14"/>
    <n v="7163"/>
    <m/>
    <n v="7163"/>
    <n v="25954.5"/>
    <n v="10617.2"/>
  </r>
  <r>
    <n v="2018"/>
    <x v="0"/>
    <x v="11"/>
    <x v="11"/>
    <s v="5020220060465030"/>
    <s v="Operations"/>
    <s v="Treatment"/>
    <s v="Pump Stations &amp; Reservoir Maintenance"/>
    <s v="Personnel"/>
    <x v="14"/>
    <x v="14"/>
    <n v="25314.3"/>
    <m/>
    <n v="25314.3"/>
    <n v="0"/>
    <n v="0"/>
  </r>
  <r>
    <n v="2018"/>
    <x v="0"/>
    <x v="18"/>
    <x v="18"/>
    <s v="5020220062125030"/>
    <s v="Operations"/>
    <s v="Pipeline Operations"/>
    <s v="Water Meter Operations"/>
    <s v="Personnel"/>
    <x v="14"/>
    <x v="14"/>
    <n v="10055"/>
    <m/>
    <n v="10055"/>
    <n v="12334"/>
    <n v="10798.5"/>
  </r>
  <r>
    <n v="2018"/>
    <x v="0"/>
    <x v="21"/>
    <x v="21"/>
    <s v="5020220062155030"/>
    <s v="Engineering Services"/>
    <s v="Engineering Services"/>
    <s v="Distribution System Engineering"/>
    <s v="Personnel"/>
    <x v="14"/>
    <x v="14"/>
    <n v="9436.5"/>
    <m/>
    <n v="9436.5"/>
    <n v="11943"/>
    <n v="12109"/>
  </r>
  <r>
    <n v="2018"/>
    <x v="0"/>
    <x v="22"/>
    <x v="22"/>
    <s v="5020220062185030"/>
    <s v="Operations"/>
    <s v="Pipeline Operations"/>
    <s v="Water Meter Operations"/>
    <s v="Personnel"/>
    <x v="14"/>
    <x v="14"/>
    <n v="6202.54"/>
    <m/>
    <n v="6202.54"/>
    <n v="7545.52"/>
    <n v="8455.52"/>
  </r>
  <r>
    <n v="2018"/>
    <x v="0"/>
    <x v="23"/>
    <x v="23"/>
    <s v="5020220062215030"/>
    <s v="Operations"/>
    <s v="Pipeline Operations"/>
    <s v="Distribution System Maintenance"/>
    <s v="Personnel"/>
    <x v="14"/>
    <x v="14"/>
    <n v="6011.52"/>
    <m/>
    <n v="6011.52"/>
    <n v="1453"/>
    <n v="0"/>
  </r>
  <r>
    <n v="2018"/>
    <x v="0"/>
    <x v="25"/>
    <x v="25"/>
    <s v="5020220062235030"/>
    <s v="Operations"/>
    <s v="Pipeline Operations"/>
    <s v="Distribution System Maintenance"/>
    <s v="Personnel"/>
    <x v="14"/>
    <x v="14"/>
    <n v="19989.489999999998"/>
    <m/>
    <n v="19989.489999999998"/>
    <n v="2438.52"/>
    <n v="1511.99"/>
  </r>
  <r>
    <n v="2018"/>
    <x v="0"/>
    <x v="26"/>
    <x v="26"/>
    <s v="5020220062255030"/>
    <s v="Operations"/>
    <s v="Pipeline Operations"/>
    <s v="Distribution System Maintenance"/>
    <s v="Personnel"/>
    <x v="14"/>
    <x v="14"/>
    <n v="15363.98"/>
    <m/>
    <n v="15363.98"/>
    <n v="9350.01"/>
    <n v="2437"/>
  </r>
  <r>
    <n v="2018"/>
    <x v="0"/>
    <x v="28"/>
    <x v="28"/>
    <s v="5020220062315030"/>
    <s v="Operations"/>
    <s v="Pipeline Operations"/>
    <s v="Distribution System Maintenance"/>
    <s v="Personnel"/>
    <x v="14"/>
    <x v="14"/>
    <n v="60650.509999999995"/>
    <m/>
    <n v="60650.509999999995"/>
    <n v="84035.97"/>
    <n v="85332.01"/>
  </r>
  <r>
    <n v="2018"/>
    <x v="0"/>
    <x v="29"/>
    <x v="29"/>
    <s v="5020220062325030"/>
    <s v="Operations"/>
    <s v="Pipeline Operations"/>
    <s v="Distribution System Maintenance"/>
    <s v="Personnel"/>
    <x v="14"/>
    <x v="14"/>
    <n v="9977.5"/>
    <m/>
    <n v="9977.5"/>
    <n v="12360"/>
    <n v="13188"/>
  </r>
  <r>
    <n v="2018"/>
    <x v="0"/>
    <x v="30"/>
    <x v="30"/>
    <s v="5020220062415030"/>
    <s v="Operations"/>
    <s v="Pipeline Operations"/>
    <s v="Water Meter Operations"/>
    <s v="Personnel"/>
    <x v="14"/>
    <x v="14"/>
    <n v="38590.5"/>
    <m/>
    <n v="38590.5"/>
    <n v="36869.699999999997"/>
    <n v="31887"/>
  </r>
  <r>
    <n v="2016"/>
    <x v="0"/>
    <x v="32"/>
    <x v="32"/>
    <s v="5020220062435030"/>
    <s v="Operations"/>
    <s v="Pipeline Operations"/>
    <s v="Construction &amp; Rehabilitation Services "/>
    <s v="Personnel"/>
    <x v="14"/>
    <x v="14"/>
    <n v="0"/>
    <m/>
    <n v="0"/>
    <n v="34"/>
    <n v="17"/>
  </r>
  <r>
    <n v="2018"/>
    <x v="0"/>
    <x v="37"/>
    <x v="37"/>
    <s v="5020220064125030"/>
    <s v="Water Resources Management"/>
    <s v="Water Resources Management"/>
    <s v="Utility Development Svcs"/>
    <s v="Personnel"/>
    <x v="14"/>
    <x v="14"/>
    <n v="102"/>
    <m/>
    <n v="102"/>
    <n v="0"/>
    <n v="0"/>
  </r>
  <r>
    <n v="2018"/>
    <x v="0"/>
    <x v="39"/>
    <x v="39"/>
    <s v="5020220064165030"/>
    <s v="Operations"/>
    <s v="Pipeline Operations"/>
    <s v="Construction &amp; Rehabilitation Services "/>
    <s v="Personnel"/>
    <x v="14"/>
    <x v="14"/>
    <n v="24994.02"/>
    <m/>
    <n v="24994.02"/>
    <n v="16"/>
    <n v="0"/>
  </r>
  <r>
    <n v="2017"/>
    <x v="0"/>
    <x v="40"/>
    <x v="40"/>
    <s v="5020220064175030"/>
    <s v="Support Services"/>
    <s v="Direct Reports"/>
    <s v="Information Technology"/>
    <s v="Personnel"/>
    <x v="14"/>
    <x v="14"/>
    <n v="0"/>
    <m/>
    <n v="0"/>
    <n v="5"/>
    <n v="0"/>
  </r>
  <r>
    <n v="2018"/>
    <x v="0"/>
    <x v="41"/>
    <x v="41"/>
    <s v="5020220064205030"/>
    <s v="Engineering Services"/>
    <s v="Engineering Services"/>
    <s v="Facility Engineering"/>
    <s v="Personnel"/>
    <x v="14"/>
    <x v="14"/>
    <n v="1455"/>
    <m/>
    <n v="1455"/>
    <n v="1269"/>
    <n v="1442"/>
  </r>
  <r>
    <n v="2018"/>
    <x v="0"/>
    <x v="43"/>
    <x v="43"/>
    <s v="5020220064315030"/>
    <s v="Engineering Services"/>
    <s v="Engineering Services"/>
    <s v="Distribution System Engineering"/>
    <s v="Personnel"/>
    <x v="14"/>
    <x v="14"/>
    <n v="2604"/>
    <m/>
    <n v="2604"/>
    <n v="0"/>
    <n v="0"/>
  </r>
  <r>
    <n v="2018"/>
    <x v="0"/>
    <x v="50"/>
    <x v="50"/>
    <s v="5020220066115030"/>
    <s v="Environmental Affairs &amp; Conservation"/>
    <s v="Environmental Affairs &amp; Conservation"/>
    <s v="Public Affairs"/>
    <s v="Personnel"/>
    <x v="14"/>
    <x v="14"/>
    <n v="742"/>
    <m/>
    <n v="742"/>
    <n v="0"/>
    <n v="0"/>
  </r>
  <r>
    <n v="2018"/>
    <x v="0"/>
    <x v="62"/>
    <x v="62"/>
    <s v="5020220067145030"/>
    <s v="Support Services"/>
    <s v="Financial Services"/>
    <s v="Supply Chain Management"/>
    <s v="Personnel"/>
    <x v="14"/>
    <x v="14"/>
    <n v="6277.5"/>
    <m/>
    <n v="6277.5"/>
    <n v="6225.51"/>
    <n v="6144"/>
  </r>
  <r>
    <n v="2018"/>
    <x v="1"/>
    <x v="71"/>
    <x v="71"/>
    <s v="5030220077485030"/>
    <s v="Environmental Affairs &amp; Conservation"/>
    <s v="Environmental Affairs &amp; Conservation"/>
    <s v="Special Services"/>
    <s v="Personnel"/>
    <x v="14"/>
    <x v="14"/>
    <n v="245"/>
    <m/>
    <n v="245"/>
    <n v="0"/>
    <n v="0"/>
  </r>
  <r>
    <n v="2018"/>
    <x v="1"/>
    <x v="79"/>
    <x v="78"/>
    <s v="5030220080215030"/>
    <s v="Operations"/>
    <s v="Treatment"/>
    <s v="Lift Stations and Remote Facilities"/>
    <s v="Personnel"/>
    <x v="14"/>
    <x v="14"/>
    <n v="872"/>
    <m/>
    <n v="872"/>
    <n v="0"/>
    <n v="0"/>
  </r>
  <r>
    <n v="2018"/>
    <x v="1"/>
    <x v="83"/>
    <x v="82"/>
    <s v="5030220080435030"/>
    <s v="Operations"/>
    <s v="Treatment"/>
    <s v="AWU Electrical Services"/>
    <s v="Personnel"/>
    <x v="14"/>
    <x v="14"/>
    <n v="19653.5"/>
    <m/>
    <n v="19653.5"/>
    <n v="18545"/>
    <n v="16152"/>
  </r>
  <r>
    <n v="2018"/>
    <x v="1"/>
    <x v="84"/>
    <x v="83"/>
    <s v="5030220080445030"/>
    <s v="Operations"/>
    <s v="Treatment"/>
    <s v="AWU Instrumentation &amp; Control"/>
    <s v="Personnel"/>
    <x v="14"/>
    <x v="14"/>
    <n v="9393"/>
    <m/>
    <n v="9393"/>
    <n v="15554.5"/>
    <n v="16688.5"/>
  </r>
  <r>
    <n v="2018"/>
    <x v="1"/>
    <x v="87"/>
    <x v="86"/>
    <s v="5030220080535030"/>
    <s v="Operations"/>
    <s v="Treatment"/>
    <s v="Lift Stations and Remote Facilities"/>
    <s v="Personnel"/>
    <x v="14"/>
    <x v="14"/>
    <n v="54901"/>
    <m/>
    <n v="54901"/>
    <n v="54538"/>
    <n v="48959"/>
  </r>
  <r>
    <n v="2018"/>
    <x v="1"/>
    <x v="91"/>
    <x v="90"/>
    <s v="5030220082125030"/>
    <s v="Operations"/>
    <s v="Pipeline Operations"/>
    <s v="Water Meter Operations"/>
    <s v="Personnel"/>
    <x v="14"/>
    <x v="14"/>
    <n v="6018.46"/>
    <m/>
    <n v="6018.46"/>
    <n v="3319.4799999999996"/>
    <n v="1712.98"/>
  </r>
  <r>
    <n v="2017"/>
    <x v="1"/>
    <x v="94"/>
    <x v="93"/>
    <s v="5030220082185030"/>
    <s v="Operations"/>
    <s v="Pipeline Operations"/>
    <s v="Construction &amp; Rehabilitation Services "/>
    <s v="Personnel"/>
    <x v="14"/>
    <x v="14"/>
    <n v="0"/>
    <m/>
    <n v="0"/>
    <n v="93.5"/>
    <n v="0"/>
  </r>
  <r>
    <n v="2018"/>
    <x v="1"/>
    <x v="95"/>
    <x v="94"/>
    <s v="5030220082215030"/>
    <s v="Environmental Affairs &amp; Conservation"/>
    <s v="Environmental Affairs &amp; Conservation"/>
    <s v="Special Services"/>
    <s v="Personnel"/>
    <x v="14"/>
    <x v="14"/>
    <n v="12458"/>
    <m/>
    <n v="12458"/>
    <n v="12191"/>
    <n v="12658.5"/>
  </r>
  <r>
    <n v="2018"/>
    <x v="1"/>
    <x v="97"/>
    <x v="95"/>
    <s v="5030220082315030"/>
    <s v="Operations"/>
    <s v="Pipeline Operations"/>
    <s v="Construction &amp; Rehabilitation Services "/>
    <s v="Personnel"/>
    <x v="14"/>
    <x v="14"/>
    <n v="77231.5"/>
    <m/>
    <n v="77231.5"/>
    <n v="83423.5"/>
    <n v="82582"/>
  </r>
  <r>
    <n v="2017"/>
    <x v="1"/>
    <x v="98"/>
    <x v="96"/>
    <s v="5030220082435030"/>
    <s v="Operations"/>
    <s v="Pipeline Operations"/>
    <s v="Construction &amp; Rehabilitation Services "/>
    <s v="Personnel"/>
    <x v="14"/>
    <x v="14"/>
    <n v="0"/>
    <m/>
    <n v="0"/>
    <n v="112"/>
    <n v="0"/>
  </r>
  <r>
    <n v="2018"/>
    <x v="1"/>
    <x v="100"/>
    <x v="97"/>
    <s v="5030220084105030"/>
    <s v="Operations"/>
    <s v="Pipeline Operations"/>
    <s v="Construction &amp; Rehabilitation Services "/>
    <s v="Personnel"/>
    <x v="14"/>
    <x v="14"/>
    <n v="25010.98"/>
    <m/>
    <n v="25010.98"/>
    <n v="508.5"/>
    <n v="51"/>
  </r>
  <r>
    <n v="2018"/>
    <x v="1"/>
    <x v="102"/>
    <x v="37"/>
    <s v="5030220084125030"/>
    <s v="Water Resources Management"/>
    <s v="Water Resources Management"/>
    <s v="Utility Development Svcs"/>
    <s v="Personnel"/>
    <x v="14"/>
    <x v="14"/>
    <n v="102"/>
    <m/>
    <n v="102"/>
    <n v="0"/>
    <n v="0"/>
  </r>
  <r>
    <n v="2017"/>
    <x v="1"/>
    <x v="105"/>
    <x v="40"/>
    <s v="5030220084175030"/>
    <s v="Support Services"/>
    <s v="Direct Reports"/>
    <s v="Information Technology"/>
    <s v="Personnel"/>
    <x v="14"/>
    <x v="14"/>
    <n v="0"/>
    <m/>
    <n v="0"/>
    <n v="5"/>
    <n v="0"/>
  </r>
  <r>
    <n v="2017"/>
    <x v="1"/>
    <x v="107"/>
    <x v="100"/>
    <s v="5030220084225030"/>
    <s v="Engineering Services"/>
    <s v="Engineering Services"/>
    <s v="Facility Engineering"/>
    <s v="Personnel"/>
    <x v="14"/>
    <x v="14"/>
    <n v="0"/>
    <m/>
    <n v="0"/>
    <n v="244"/>
    <n v="0"/>
  </r>
  <r>
    <n v="2018"/>
    <x v="1"/>
    <x v="109"/>
    <x v="101"/>
    <s v="5030220084405030"/>
    <s v="Engineering Services"/>
    <s v="Engineering Services"/>
    <s v="Collection System Engineering"/>
    <s v="Personnel"/>
    <x v="14"/>
    <x v="14"/>
    <n v="8329"/>
    <m/>
    <n v="8329"/>
    <n v="10596"/>
    <n v="10652"/>
  </r>
  <r>
    <n v="2018"/>
    <x v="1"/>
    <x v="110"/>
    <x v="102"/>
    <s v="5030220084425030"/>
    <s v="Operations"/>
    <s v="Pipeline Operations"/>
    <s v="Collection System Services"/>
    <s v="Personnel"/>
    <x v="14"/>
    <x v="14"/>
    <n v="12406.61"/>
    <m/>
    <n v="12406.61"/>
    <n v="15456.010000000002"/>
    <n v="8829.48"/>
  </r>
  <r>
    <n v="2018"/>
    <x v="1"/>
    <x v="111"/>
    <x v="103"/>
    <s v="5030220084435030"/>
    <s v="Operations"/>
    <s v="Pipeline Operations"/>
    <s v="Collection System Services"/>
    <s v="Personnel"/>
    <x v="14"/>
    <x v="14"/>
    <n v="881.5"/>
    <m/>
    <n v="881.5"/>
    <n v="1684.02"/>
    <n v="822"/>
  </r>
  <r>
    <n v="2018"/>
    <x v="1"/>
    <x v="112"/>
    <x v="104"/>
    <s v="5030220084475030"/>
    <s v="Operations"/>
    <s v="Pipeline Operations"/>
    <s v="Collection System Services"/>
    <s v="Personnel"/>
    <x v="14"/>
    <x v="14"/>
    <n v="59269.630000000005"/>
    <m/>
    <n v="59269.630000000005"/>
    <n v="47534.81"/>
    <n v="53869.520000000004"/>
  </r>
  <r>
    <n v="2018"/>
    <x v="1"/>
    <x v="119"/>
    <x v="62"/>
    <s v="5030220086145030"/>
    <s v="Support Services"/>
    <s v="Financial Services"/>
    <s v="Supply Chain Management"/>
    <s v="Personnel"/>
    <x v="14"/>
    <x v="14"/>
    <n v="6277.5"/>
    <m/>
    <n v="6277.5"/>
    <n v="6225.49"/>
    <n v="6144"/>
  </r>
  <r>
    <n v="2018"/>
    <x v="1"/>
    <x v="131"/>
    <x v="50"/>
    <s v="5030220087115030"/>
    <s v="Environmental Affairs &amp; Conservation"/>
    <s v="Environmental Affairs &amp; Conservation"/>
    <s v="Public Affairs"/>
    <s v="Personnel"/>
    <x v="14"/>
    <x v="14"/>
    <n v="742"/>
    <m/>
    <n v="742"/>
    <n v="0"/>
    <n v="0"/>
  </r>
  <r>
    <n v="2018"/>
    <x v="0"/>
    <x v="4"/>
    <x v="4"/>
    <s v="5020220060225031"/>
    <s v="Operations"/>
    <s v="Treatment"/>
    <s v="Water Treatment"/>
    <s v="Personnel"/>
    <x v="15"/>
    <x v="15"/>
    <n v="3041.8"/>
    <n v="76.045000000000002"/>
    <n v="3117.8450000000003"/>
    <n v="2147.6799999999998"/>
    <n v="2520.19"/>
  </r>
  <r>
    <n v="2018"/>
    <x v="0"/>
    <x v="6"/>
    <x v="6"/>
    <s v="5020220060325031"/>
    <s v="Operations"/>
    <s v="Treatment"/>
    <s v="Water Treatment"/>
    <s v="Personnel"/>
    <x v="15"/>
    <x v="15"/>
    <n v="542.36"/>
    <n v="13.559000000000001"/>
    <n v="555.91899999999998"/>
    <n v="0"/>
    <n v="0"/>
  </r>
  <r>
    <n v="2016"/>
    <x v="0"/>
    <x v="25"/>
    <x v="25"/>
    <s v="5020220062235031"/>
    <s v="Operations"/>
    <s v="Pipeline Operations"/>
    <s v="Distribution System Maintenance"/>
    <s v="Personnel"/>
    <x v="15"/>
    <x v="15"/>
    <n v="0"/>
    <m/>
    <n v="0"/>
    <n v="542.08000000000004"/>
    <n v="1936.7999999999997"/>
  </r>
  <r>
    <n v="2016"/>
    <x v="0"/>
    <x v="30"/>
    <x v="30"/>
    <s v="5020220062415031"/>
    <s v="Operations"/>
    <s v="Pipeline Operations"/>
    <s v="Water Meter Operations"/>
    <s v="Personnel"/>
    <x v="15"/>
    <x v="15"/>
    <n v="0"/>
    <m/>
    <n v="0"/>
    <n v="2655.6000000000004"/>
    <n v="1550.6399999999999"/>
  </r>
  <r>
    <n v="2018"/>
    <x v="1"/>
    <x v="81"/>
    <x v="80"/>
    <s v="5030220080325031"/>
    <s v="Operations"/>
    <s v="Treatment"/>
    <s v="Wastewater Treatment"/>
    <s v="Personnel"/>
    <x v="15"/>
    <x v="15"/>
    <n v="131.36000000000001"/>
    <n v="3.2840000000000007"/>
    <n v="134.64400000000001"/>
    <n v="0"/>
    <n v="0"/>
  </r>
  <r>
    <n v="2018"/>
    <x v="1"/>
    <x v="87"/>
    <x v="86"/>
    <s v="5030220080535031"/>
    <s v="Operations"/>
    <s v="Treatment"/>
    <s v="Lift Stations and Remote Facilities"/>
    <s v="Personnel"/>
    <x v="15"/>
    <x v="15"/>
    <n v="345.76"/>
    <n v="8.6440000000000001"/>
    <n v="354.404"/>
    <n v="474.29999999999995"/>
    <n v="2023.68"/>
  </r>
  <r>
    <n v="2018"/>
    <x v="1"/>
    <x v="94"/>
    <x v="93"/>
    <s v="5030220082185031"/>
    <s v="Operations"/>
    <s v="Pipeline Operations"/>
    <s v="Construction &amp; Rehabilitation Services "/>
    <s v="Personnel"/>
    <x v="15"/>
    <x v="15"/>
    <n v="180.48"/>
    <n v="4.5119999999999996"/>
    <n v="184.99199999999999"/>
    <n v="0"/>
    <n v="0"/>
  </r>
  <r>
    <n v="2017"/>
    <x v="1"/>
    <x v="100"/>
    <x v="97"/>
    <s v="5030220084105031"/>
    <s v="Operations"/>
    <s v="Pipeline Operations"/>
    <s v="Construction &amp; Rehabilitation Services "/>
    <s v="Personnel"/>
    <x v="15"/>
    <x v="15"/>
    <n v="0"/>
    <m/>
    <n v="0"/>
    <n v="89.58"/>
    <n v="0"/>
  </r>
  <r>
    <n v="2018"/>
    <x v="1"/>
    <x v="109"/>
    <x v="101"/>
    <s v="5030220084405031"/>
    <s v="Engineering Services"/>
    <s v="Engineering Services"/>
    <s v="Collection System Engineering"/>
    <s v="Personnel"/>
    <x v="15"/>
    <x v="15"/>
    <n v="4134.4799999999996"/>
    <n v="103.36199999999999"/>
    <n v="4237.8419999999996"/>
    <n v="3926.3999999999996"/>
    <n v="3926.4000000000005"/>
  </r>
  <r>
    <n v="2016"/>
    <x v="1"/>
    <x v="110"/>
    <x v="102"/>
    <s v="5030220084425031"/>
    <s v="Operations"/>
    <s v="Pipeline Operations"/>
    <s v="Collection System Services"/>
    <s v="Personnel"/>
    <x v="15"/>
    <x v="15"/>
    <n v="0"/>
    <m/>
    <n v="0"/>
    <n v="2762.72"/>
    <n v="1532.8799999999999"/>
  </r>
  <r>
    <n v="2016"/>
    <x v="1"/>
    <x v="111"/>
    <x v="103"/>
    <s v="5030220084435031"/>
    <s v="Operations"/>
    <s v="Pipeline Operations"/>
    <s v="Collection System Services"/>
    <s v="Personnel"/>
    <x v="15"/>
    <x v="15"/>
    <n v="0"/>
    <m/>
    <n v="0"/>
    <n v="115.36"/>
    <n v="115.36"/>
  </r>
  <r>
    <n v="2018"/>
    <x v="1"/>
    <x v="112"/>
    <x v="104"/>
    <s v="5030220084475031"/>
    <s v="Operations"/>
    <s v="Pipeline Operations"/>
    <s v="Collection System Services"/>
    <s v="Personnel"/>
    <x v="15"/>
    <x v="15"/>
    <n v="964.4"/>
    <n v="24.11"/>
    <n v="988.51"/>
    <n v="0"/>
    <n v="0"/>
  </r>
  <r>
    <n v="2018"/>
    <x v="0"/>
    <x v="0"/>
    <x v="0"/>
    <s v="5020220060025032"/>
    <s v="Operations"/>
    <s v="Treatment"/>
    <s v="Treatment Support"/>
    <s v="Personnel"/>
    <x v="16"/>
    <x v="16"/>
    <n v="3130.81"/>
    <n v="78.270250000000004"/>
    <n v="3209.08025"/>
    <n v="2595"/>
    <n v="2413.1600000000003"/>
  </r>
  <r>
    <n v="2018"/>
    <x v="0"/>
    <x v="1"/>
    <x v="1"/>
    <s v="5020220060035032"/>
    <s v="Operations"/>
    <s v="Treatment"/>
    <s v="Treatment Enterprise Asset Management System"/>
    <s v="Personnel"/>
    <x v="16"/>
    <x v="16"/>
    <n v="1912.3200000000002"/>
    <n v="47.808000000000007"/>
    <n v="1960.1280000000002"/>
    <n v="3034.96"/>
    <n v="1005.8399999999999"/>
  </r>
  <r>
    <n v="2018"/>
    <x v="0"/>
    <x v="2"/>
    <x v="2"/>
    <s v="5020220060045032"/>
    <s v="Support Services"/>
    <s v="Direct Reports"/>
    <s v="Security Management"/>
    <s v="Personnel"/>
    <x v="16"/>
    <x v="16"/>
    <n v="1957.4"/>
    <n v="48.935000000000002"/>
    <n v="2006.335"/>
    <n v="2090.2800000000002"/>
    <n v="1655.92"/>
  </r>
  <r>
    <n v="2018"/>
    <x v="0"/>
    <x v="3"/>
    <x v="3"/>
    <s v="5020220060215032"/>
    <s v="Operations"/>
    <s v="Treatment"/>
    <s v="Water Treatment"/>
    <s v="Personnel"/>
    <x v="16"/>
    <x v="16"/>
    <n v="7264.4800000000005"/>
    <n v="181.61200000000002"/>
    <n v="7446.0920000000006"/>
    <n v="5432.2099999999991"/>
    <n v="6694.3600000000006"/>
  </r>
  <r>
    <n v="2018"/>
    <x v="0"/>
    <x v="4"/>
    <x v="4"/>
    <s v="5020220060225032"/>
    <s v="Operations"/>
    <s v="Treatment"/>
    <s v="Water Treatment"/>
    <s v="Personnel"/>
    <x v="16"/>
    <x v="16"/>
    <n v="7812.2300000000005"/>
    <n v="195.30575000000002"/>
    <n v="8007.5357500000009"/>
    <n v="5842.02"/>
    <n v="4429.93"/>
  </r>
  <r>
    <n v="2018"/>
    <x v="0"/>
    <x v="5"/>
    <x v="5"/>
    <s v="5020220060315032"/>
    <s v="Operations"/>
    <s v="Treatment"/>
    <s v="Water Treatment"/>
    <s v="Personnel"/>
    <x v="16"/>
    <x v="16"/>
    <n v="6911.9699999999984"/>
    <n v="172.79924999999997"/>
    <n v="7084.7692499999985"/>
    <n v="5696.3499999999985"/>
    <n v="7480.32"/>
  </r>
  <r>
    <n v="2018"/>
    <x v="0"/>
    <x v="6"/>
    <x v="6"/>
    <s v="5020220060325032"/>
    <s v="Operations"/>
    <s v="Treatment"/>
    <s v="Water Treatment"/>
    <s v="Personnel"/>
    <x v="16"/>
    <x v="16"/>
    <n v="7354.01"/>
    <n v="183.85025000000002"/>
    <n v="7537.8602500000006"/>
    <n v="7979.7899999999972"/>
    <n v="6400.5999999999995"/>
  </r>
  <r>
    <n v="2018"/>
    <x v="0"/>
    <x v="7"/>
    <x v="7"/>
    <s v="5020220060425032"/>
    <s v="Operations"/>
    <s v="Treatment"/>
    <s v="Pump Stations &amp; Reservoir Maintenance"/>
    <s v="Personnel"/>
    <x v="16"/>
    <x v="16"/>
    <n v="9780.2799999999952"/>
    <n v="244.50699999999989"/>
    <n v="10024.786999999995"/>
    <n v="7715.6199999999972"/>
    <n v="6054.7999999999993"/>
  </r>
  <r>
    <n v="2018"/>
    <x v="0"/>
    <x v="8"/>
    <x v="8"/>
    <s v="5020220060435032"/>
    <s v="Operations"/>
    <s v="Treatment"/>
    <s v="AWU Electrical Services"/>
    <s v="Personnel"/>
    <x v="16"/>
    <x v="16"/>
    <n v="5223.9099999999989"/>
    <n v="130.59774999999999"/>
    <n v="5354.5077499999989"/>
    <n v="6924.29"/>
    <n v="6522.6799999999985"/>
  </r>
  <r>
    <n v="2018"/>
    <x v="0"/>
    <x v="9"/>
    <x v="9"/>
    <s v="5020220060445032"/>
    <s v="Operations"/>
    <s v="Treatment"/>
    <s v="AWU Instrumentation &amp; Control"/>
    <s v="Personnel"/>
    <x v="16"/>
    <x v="16"/>
    <n v="7843.6800000000012"/>
    <n v="196.09200000000004"/>
    <n v="8039.7720000000008"/>
    <n v="5921.4299999999994"/>
    <n v="5011.1799999999994"/>
  </r>
  <r>
    <n v="2018"/>
    <x v="0"/>
    <x v="10"/>
    <x v="10"/>
    <s v="5020220060455032"/>
    <s v="Operations"/>
    <s v="Treatment"/>
    <s v="Pump Stations &amp; Reservoir Maintenance"/>
    <s v="Personnel"/>
    <x v="16"/>
    <x v="16"/>
    <n v="4589.8999999999996"/>
    <n v="114.7475"/>
    <n v="4704.6475"/>
    <n v="6207.64"/>
    <n v="5929.8700000000008"/>
  </r>
  <r>
    <n v="2018"/>
    <x v="0"/>
    <x v="12"/>
    <x v="12"/>
    <s v="5020220060475032"/>
    <s v="Operations"/>
    <s v="Treatment"/>
    <s v="Pump Stations &amp; Reservoir Maintenance"/>
    <s v="Personnel"/>
    <x v="16"/>
    <x v="16"/>
    <n v="311.76"/>
    <n v="7.7940000000000005"/>
    <n v="319.55399999999997"/>
    <n v="0"/>
    <n v="0"/>
  </r>
  <r>
    <n v="2018"/>
    <x v="0"/>
    <x v="13"/>
    <x v="13"/>
    <s v="5020220060505032"/>
    <s v="Operations"/>
    <s v="Treatment"/>
    <s v="Laboratory Services"/>
    <s v="Personnel"/>
    <x v="16"/>
    <x v="16"/>
    <n v="9567.1099999999969"/>
    <n v="239.17774999999995"/>
    <n v="9806.2877499999977"/>
    <n v="7071.8499999999995"/>
    <n v="6964.579999999999"/>
  </r>
  <r>
    <n v="2018"/>
    <x v="0"/>
    <x v="14"/>
    <x v="14"/>
    <s v="5020220060615032"/>
    <s v="Operations"/>
    <s v="Treatment"/>
    <s v="Water Treatment"/>
    <s v="Personnel"/>
    <x v="16"/>
    <x v="16"/>
    <n v="4965.41"/>
    <n v="124.13525"/>
    <n v="5089.5452500000001"/>
    <n v="4462.4700000000012"/>
    <n v="5054.4799999999996"/>
  </r>
  <r>
    <n v="2018"/>
    <x v="0"/>
    <x v="15"/>
    <x v="15"/>
    <s v="5020220060625032"/>
    <s v="Operations"/>
    <s v="Treatment"/>
    <s v="Water Treatment"/>
    <s v="Personnel"/>
    <x v="16"/>
    <x v="16"/>
    <n v="3793.76"/>
    <n v="94.844000000000008"/>
    <n v="3888.6040000000003"/>
    <n v="4314.7"/>
    <n v="4052.3199999999997"/>
  </r>
  <r>
    <n v="2018"/>
    <x v="0"/>
    <x v="16"/>
    <x v="16"/>
    <s v="5020220060705032"/>
    <s v="Operations"/>
    <s v="Treatment"/>
    <s v="Process Engineering"/>
    <s v="Personnel"/>
    <x v="16"/>
    <x v="16"/>
    <n v="3230.72"/>
    <n v="80.768000000000001"/>
    <n v="3311.4879999999998"/>
    <n v="2594.08"/>
    <n v="2774.0499999999997"/>
  </r>
  <r>
    <n v="2018"/>
    <x v="0"/>
    <x v="17"/>
    <x v="17"/>
    <s v="5020220062115032"/>
    <s v="Operations"/>
    <s v="Pipeline Operations"/>
    <s v="Pipeline Management Services"/>
    <s v="Personnel"/>
    <x v="16"/>
    <x v="16"/>
    <n v="5508.1200000000008"/>
    <n v="137.70300000000003"/>
    <n v="5645.8230000000012"/>
    <n v="4838.7499999999991"/>
    <n v="5324.54"/>
  </r>
  <r>
    <n v="2018"/>
    <x v="0"/>
    <x v="18"/>
    <x v="18"/>
    <s v="5020220062125032"/>
    <s v="Operations"/>
    <s v="Pipeline Operations"/>
    <s v="Water Meter Operations"/>
    <s v="Personnel"/>
    <x v="16"/>
    <x v="16"/>
    <n v="5285.1399999999985"/>
    <n v="132.12849999999997"/>
    <n v="5417.2684999999983"/>
    <n v="4801.55"/>
    <n v="5490.32"/>
  </r>
  <r>
    <n v="2018"/>
    <x v="0"/>
    <x v="19"/>
    <x v="19"/>
    <s v="5020220062135032"/>
    <s v="Operations"/>
    <s v="Pipeline Operations"/>
    <s v="Construction &amp; Rehabilitation Services "/>
    <s v="Personnel"/>
    <x v="16"/>
    <x v="16"/>
    <n v="1959.7400000000005"/>
    <n v="48.993500000000012"/>
    <n v="2008.7335000000005"/>
    <n v="146.88999999999999"/>
    <n v="127.71000000000001"/>
  </r>
  <r>
    <n v="2018"/>
    <x v="0"/>
    <x v="20"/>
    <x v="20"/>
    <s v="5020220062145032"/>
    <s v="Operations"/>
    <s v="Pipeline Operations"/>
    <s v="Pipeline Management Services"/>
    <s v="Personnel"/>
    <x v="16"/>
    <x v="16"/>
    <n v="3530.190000000001"/>
    <n v="88.25475000000003"/>
    <n v="3618.444750000001"/>
    <n v="2642.6699999999992"/>
    <n v="2762.6999999999994"/>
  </r>
  <r>
    <n v="2018"/>
    <x v="0"/>
    <x v="21"/>
    <x v="21"/>
    <s v="5020220062155032"/>
    <s v="Engineering Services"/>
    <s v="Engineering Services"/>
    <s v="Distribution System Engineering"/>
    <s v="Personnel"/>
    <x v="16"/>
    <x v="16"/>
    <n v="4280.7"/>
    <n v="107.0175"/>
    <n v="4387.7174999999997"/>
    <n v="6242.02"/>
    <n v="6536.08"/>
  </r>
  <r>
    <n v="2018"/>
    <x v="0"/>
    <x v="22"/>
    <x v="22"/>
    <s v="5020220062185032"/>
    <s v="Operations"/>
    <s v="Pipeline Operations"/>
    <s v="Water Meter Operations"/>
    <s v="Personnel"/>
    <x v="16"/>
    <x v="16"/>
    <n v="1098.44"/>
    <n v="27.461000000000002"/>
    <n v="1125.9010000000001"/>
    <n v="2661.66"/>
    <n v="2936.3799999999997"/>
  </r>
  <r>
    <n v="2018"/>
    <x v="0"/>
    <x v="23"/>
    <x v="23"/>
    <s v="5020220062215032"/>
    <s v="Operations"/>
    <s v="Pipeline Operations"/>
    <s v="Distribution System Maintenance"/>
    <s v="Personnel"/>
    <x v="16"/>
    <x v="16"/>
    <n v="313.89999999999998"/>
    <n v="7.8475000000000001"/>
    <n v="321.7475"/>
    <n v="763.55"/>
    <n v="1233.58"/>
  </r>
  <r>
    <n v="2018"/>
    <x v="0"/>
    <x v="24"/>
    <x v="24"/>
    <s v="5020220062225032"/>
    <s v="Environmental Affairs &amp; Conservation"/>
    <s v="Environmental Affairs &amp; Conservation"/>
    <s v="Special Services"/>
    <s v="Personnel"/>
    <x v="16"/>
    <x v="16"/>
    <n v="6104.09"/>
    <n v="152.60225"/>
    <n v="6256.6922500000001"/>
    <n v="6048.8399999999983"/>
    <n v="5867.9599999999982"/>
  </r>
  <r>
    <n v="2018"/>
    <x v="0"/>
    <x v="25"/>
    <x v="25"/>
    <s v="5020220062235032"/>
    <s v="Operations"/>
    <s v="Pipeline Operations"/>
    <s v="Distribution System Maintenance"/>
    <s v="Personnel"/>
    <x v="16"/>
    <x v="16"/>
    <n v="5593.630000000001"/>
    <n v="139.84075000000004"/>
    <n v="5733.4707500000013"/>
    <n v="3904.25"/>
    <n v="4311.6099999999988"/>
  </r>
  <r>
    <n v="2018"/>
    <x v="0"/>
    <x v="26"/>
    <x v="26"/>
    <s v="5020220062255032"/>
    <s v="Operations"/>
    <s v="Pipeline Operations"/>
    <s v="Distribution System Maintenance"/>
    <s v="Personnel"/>
    <x v="16"/>
    <x v="16"/>
    <n v="5353.77"/>
    <n v="133.84425000000002"/>
    <n v="5487.6142500000005"/>
    <n v="6673.3699999999981"/>
    <n v="4422.7999999999993"/>
  </r>
  <r>
    <n v="2018"/>
    <x v="0"/>
    <x v="27"/>
    <x v="27"/>
    <s v="5020220062275032"/>
    <s v="Environmental Affairs &amp; Conservation"/>
    <s v="Environmental Affairs &amp; Conservation"/>
    <s v="Special Services"/>
    <s v="Personnel"/>
    <x v="16"/>
    <x v="16"/>
    <n v="656.64"/>
    <n v="16.416"/>
    <n v="673.05600000000004"/>
    <n v="718.56"/>
    <n v="545.44000000000005"/>
  </r>
  <r>
    <n v="2018"/>
    <x v="0"/>
    <x v="28"/>
    <x v="28"/>
    <s v="5020220062315032"/>
    <s v="Operations"/>
    <s v="Pipeline Operations"/>
    <s v="Distribution System Maintenance"/>
    <s v="Personnel"/>
    <x v="16"/>
    <x v="16"/>
    <n v="16118.100000000002"/>
    <n v="402.9525000000001"/>
    <n v="16521.052500000002"/>
    <n v="15090.160000000003"/>
    <n v="11752.599999999999"/>
  </r>
  <r>
    <n v="2018"/>
    <x v="0"/>
    <x v="29"/>
    <x v="29"/>
    <s v="5020220062325032"/>
    <s v="Operations"/>
    <s v="Pipeline Operations"/>
    <s v="Distribution System Maintenance"/>
    <s v="Personnel"/>
    <x v="16"/>
    <x v="16"/>
    <n v="4773.420000000001"/>
    <n v="119.33550000000002"/>
    <n v="4892.7555000000011"/>
    <n v="3782.8699999999994"/>
    <n v="3842.2599999999993"/>
  </r>
  <r>
    <n v="2018"/>
    <x v="0"/>
    <x v="30"/>
    <x v="30"/>
    <s v="5020220062415032"/>
    <s v="Operations"/>
    <s v="Pipeline Operations"/>
    <s v="Water Meter Operations"/>
    <s v="Personnel"/>
    <x v="16"/>
    <x v="16"/>
    <n v="10926.849999999999"/>
    <n v="273.17124999999999"/>
    <n v="11200.021249999998"/>
    <n v="12580.979999999998"/>
    <n v="9957.82"/>
  </r>
  <r>
    <n v="2018"/>
    <x v="0"/>
    <x v="31"/>
    <x v="31"/>
    <s v="5020220062425032"/>
    <s v="Support Services"/>
    <s v="Financial Services"/>
    <s v="Customer Services"/>
    <s v="Personnel"/>
    <x v="16"/>
    <x v="16"/>
    <n v="2576.9"/>
    <n v="64.422499999999999"/>
    <n v="2641.3225000000002"/>
    <n v="1245.48"/>
    <n v="2150.3000000000002"/>
  </r>
  <r>
    <n v="2018"/>
    <x v="0"/>
    <x v="33"/>
    <x v="33"/>
    <s v="5020220062455032"/>
    <s v="Support Services"/>
    <s v="Financial Services"/>
    <s v="Customer Services"/>
    <s v="Personnel"/>
    <x v="16"/>
    <x v="16"/>
    <n v="3752.9700000000007"/>
    <n v="93.824250000000021"/>
    <n v="3846.7942500000008"/>
    <n v="4974.3999999999987"/>
    <n v="3558.4799999999991"/>
  </r>
  <r>
    <n v="2018"/>
    <x v="0"/>
    <x v="35"/>
    <x v="35"/>
    <s v="5020220062485032"/>
    <s v="Support Services"/>
    <s v="Direct Reports"/>
    <s v="Facility Management"/>
    <s v="Personnel"/>
    <x v="16"/>
    <x v="16"/>
    <n v="906.8"/>
    <n v="22.67"/>
    <n v="929.46999999999991"/>
    <n v="1466.59"/>
    <n v="1341.11"/>
  </r>
  <r>
    <n v="2018"/>
    <x v="0"/>
    <x v="36"/>
    <x v="36"/>
    <s v="5020220064115032"/>
    <s v="Water Resources Management"/>
    <s v="Water Resources Management"/>
    <s v="Systems Planning"/>
    <s v="Personnel"/>
    <x v="16"/>
    <x v="16"/>
    <n v="6190.2899999999991"/>
    <n v="154.75725"/>
    <n v="6345.0472499999987"/>
    <n v="7398.5700000000006"/>
    <n v="6764.4599999999991"/>
  </r>
  <r>
    <n v="2018"/>
    <x v="0"/>
    <x v="37"/>
    <x v="37"/>
    <s v="5020220064125032"/>
    <s v="Water Resources Management"/>
    <s v="Water Resources Management"/>
    <s v="Utility Development Svcs"/>
    <s v="Personnel"/>
    <x v="16"/>
    <x v="16"/>
    <n v="5326"/>
    <n v="133.15"/>
    <n v="5459.15"/>
    <n v="6310.4900000000007"/>
    <n v="4853.41"/>
  </r>
  <r>
    <n v="2018"/>
    <x v="0"/>
    <x v="38"/>
    <x v="38"/>
    <s v="5020220064145032"/>
    <s v="Water Resources Management"/>
    <s v="Water Resources Management"/>
    <s v="Infrastructure Management "/>
    <s v="Personnel"/>
    <x v="16"/>
    <x v="16"/>
    <n v="4128.83"/>
    <n v="103.22075000000001"/>
    <n v="4232.0507500000003"/>
    <n v="4911.7500000000018"/>
    <n v="3799.0800000000004"/>
  </r>
  <r>
    <n v="2018"/>
    <x v="0"/>
    <x v="39"/>
    <x v="39"/>
    <s v="5020220064165032"/>
    <s v="Operations"/>
    <s v="Pipeline Operations"/>
    <s v="Construction &amp; Rehabilitation Services "/>
    <s v="Personnel"/>
    <x v="16"/>
    <x v="16"/>
    <n v="3156.61"/>
    <n v="78.915250000000015"/>
    <n v="3235.5252500000001"/>
    <n v="1964.0200000000002"/>
    <n v="2145.4899999999998"/>
  </r>
  <r>
    <n v="2018"/>
    <x v="0"/>
    <x v="40"/>
    <x v="40"/>
    <s v="5020220064175032"/>
    <s v="Support Services"/>
    <s v="Direct Reports"/>
    <s v="Information Technology"/>
    <s v="Personnel"/>
    <x v="16"/>
    <x v="16"/>
    <n v="4388.76"/>
    <n v="109.71900000000001"/>
    <n v="4498.4790000000003"/>
    <n v="3956.01"/>
    <n v="4952.3999999999996"/>
  </r>
  <r>
    <n v="2018"/>
    <x v="0"/>
    <x v="41"/>
    <x v="41"/>
    <s v="5020220064205032"/>
    <s v="Engineering Services"/>
    <s v="Engineering Services"/>
    <s v="Facility Engineering"/>
    <s v="Personnel"/>
    <x v="16"/>
    <x v="16"/>
    <n v="13672.48"/>
    <n v="341.81200000000001"/>
    <n v="14014.291999999999"/>
    <n v="9362.0499999999993"/>
    <n v="7847.6599999999989"/>
  </r>
  <r>
    <n v="2016"/>
    <x v="0"/>
    <x v="42"/>
    <x v="42"/>
    <s v="5020220064225032"/>
    <s v="Engineering Services"/>
    <s v="Engineering Services"/>
    <s v="Facility Engineering"/>
    <s v="Personnel"/>
    <x v="16"/>
    <x v="16"/>
    <n v="0"/>
    <m/>
    <n v="0"/>
    <n v="2070.2799999999997"/>
    <n v="3379.76"/>
  </r>
  <r>
    <n v="2018"/>
    <x v="0"/>
    <x v="43"/>
    <x v="43"/>
    <s v="5020220064315032"/>
    <s v="Engineering Services"/>
    <s v="Engineering Services"/>
    <s v="Distribution System Engineering"/>
    <s v="Personnel"/>
    <x v="16"/>
    <x v="16"/>
    <n v="2541.2999999999997"/>
    <n v="63.532499999999999"/>
    <n v="2604.8324999999995"/>
    <n v="3113.1199999999994"/>
    <n v="1690.5499999999997"/>
  </r>
  <r>
    <n v="2018"/>
    <x v="0"/>
    <x v="44"/>
    <x v="44"/>
    <s v="5020220064405032"/>
    <s v="Engineering Services"/>
    <s v="Engineering Services"/>
    <s v="Collection System Engineering"/>
    <s v="Personnel"/>
    <x v="16"/>
    <x v="16"/>
    <n v="5404.89"/>
    <n v="135.12225000000001"/>
    <n v="5540.0122500000007"/>
    <n v="3755.7999999999997"/>
    <n v="2976.4700000000007"/>
  </r>
  <r>
    <n v="2018"/>
    <x v="0"/>
    <x v="45"/>
    <x v="45"/>
    <s v="5020220066065032"/>
    <s v="Environmental Affairs &amp; Conservation"/>
    <s v="Environmental Affairs &amp; Conservation"/>
    <s v="Wildland Conservation"/>
    <s v="Personnel"/>
    <x v="16"/>
    <x v="16"/>
    <n v="5870.6799999999994"/>
    <n v="146.767"/>
    <n v="6017.4469999999992"/>
    <n v="4801.0000000000009"/>
    <n v="4423.2500000000009"/>
  </r>
  <r>
    <n v="2018"/>
    <x v="0"/>
    <x v="46"/>
    <x v="46"/>
    <s v="5020220066075032"/>
    <s v="Environmental Affairs &amp; Conservation"/>
    <s v="Environmental Affairs &amp; Conservation"/>
    <s v="Wildland Conservation"/>
    <s v="Personnel"/>
    <x v="16"/>
    <x v="16"/>
    <n v="6540.2699999999995"/>
    <n v="163.50675000000001"/>
    <n v="6703.7767499999991"/>
    <n v="5454.2900000000009"/>
    <n v="4423.2699999999995"/>
  </r>
  <r>
    <n v="2018"/>
    <x v="0"/>
    <x v="47"/>
    <x v="47"/>
    <s v="5020220066085032"/>
    <s v="Environmental Affairs &amp; Conservation"/>
    <s v="Environmental Affairs &amp; Conservation"/>
    <s v="Environmental and Regulatory Services"/>
    <s v="Personnel"/>
    <x v="16"/>
    <x v="16"/>
    <n v="3165.39"/>
    <n v="79.134749999999997"/>
    <n v="3244.52475"/>
    <n v="2954.8600000000006"/>
    <n v="3198.0000000000009"/>
  </r>
  <r>
    <n v="2018"/>
    <x v="0"/>
    <x v="48"/>
    <x v="48"/>
    <s v="5020220066095032"/>
    <s v="Support Services"/>
    <s v="Direct Reports"/>
    <s v="Internal Audit"/>
    <s v="Personnel"/>
    <x v="16"/>
    <x v="16"/>
    <n v="1797.64"/>
    <n v="44.941000000000003"/>
    <n v="1842.5810000000001"/>
    <n v="1080.3800000000001"/>
    <n v="1851.28"/>
  </r>
  <r>
    <n v="2018"/>
    <x v="0"/>
    <x v="49"/>
    <x v="49"/>
    <s v="5020220066105032"/>
    <s v="Support Services"/>
    <s v="Direct Reports"/>
    <s v="Office of Director"/>
    <s v="Personnel"/>
    <x v="16"/>
    <x v="16"/>
    <n v="2061.2799999999997"/>
    <n v="51.531999999999996"/>
    <n v="2112.8119999999999"/>
    <n v="1490.52"/>
    <n v="2031.6299999999999"/>
  </r>
  <r>
    <n v="2018"/>
    <x v="0"/>
    <x v="50"/>
    <x v="50"/>
    <s v="5020220066115032"/>
    <s v="Environmental Affairs &amp; Conservation"/>
    <s v="Environmental Affairs &amp; Conservation"/>
    <s v="Public Affairs"/>
    <s v="Personnel"/>
    <x v="16"/>
    <x v="16"/>
    <n v="2103.21"/>
    <n v="52.580250000000007"/>
    <n v="2155.79025"/>
    <n v="2045.7699999999998"/>
    <n v="1958.5199999999998"/>
  </r>
  <r>
    <n v="2018"/>
    <x v="0"/>
    <x v="51"/>
    <x v="51"/>
    <s v="5020220066135032"/>
    <s v="Support Services"/>
    <s v="Financial Services"/>
    <s v="Supply Chain Management"/>
    <s v="Personnel"/>
    <x v="16"/>
    <x v="16"/>
    <n v="2446.21"/>
    <n v="61.155250000000002"/>
    <n v="2507.3652499999998"/>
    <n v="2238.17"/>
    <n v="1317.44"/>
  </r>
  <r>
    <n v="2018"/>
    <x v="0"/>
    <x v="52"/>
    <x v="52"/>
    <s v="5020220066155032"/>
    <s v="Support Services"/>
    <s v="Financial Services"/>
    <s v="Budget &amp; Accounting"/>
    <s v="Personnel"/>
    <x v="16"/>
    <x v="16"/>
    <n v="2065.3999999999996"/>
    <n v="51.634999999999991"/>
    <n v="2117.0349999999999"/>
    <n v="1975.1400000000003"/>
    <n v="1731.7299999999998"/>
  </r>
  <r>
    <n v="2018"/>
    <x v="0"/>
    <x v="53"/>
    <x v="53"/>
    <s v="5020220066195032"/>
    <s v="Support Services"/>
    <s v="Direct Reports"/>
    <s v="Management Resiliency"/>
    <s v="Personnel"/>
    <x v="16"/>
    <x v="16"/>
    <n v="1168.42"/>
    <n v="29.210500000000003"/>
    <n v="1197.6305"/>
    <n v="0"/>
    <n v="0"/>
  </r>
  <r>
    <n v="2018"/>
    <x v="0"/>
    <x v="54"/>
    <x v="54"/>
    <s v="5020220066205032"/>
    <s v="Support Services"/>
    <s v="Direct Reports"/>
    <s v="Office of Director"/>
    <s v="Personnel"/>
    <x v="16"/>
    <x v="16"/>
    <n v="441.22"/>
    <n v="11.030500000000002"/>
    <n v="452.25050000000005"/>
    <n v="220.08"/>
    <n v="0"/>
  </r>
  <r>
    <n v="2018"/>
    <x v="0"/>
    <x v="55"/>
    <x v="55"/>
    <s v="5020220066215032"/>
    <s v="Support Services"/>
    <s v="Direct Reports"/>
    <s v="Human Resource Services"/>
    <s v="Personnel"/>
    <x v="16"/>
    <x v="16"/>
    <n v="331.2"/>
    <n v="8.2799999999999994"/>
    <n v="339.47999999999996"/>
    <n v="176.92000000000002"/>
    <n v="182.72"/>
  </r>
  <r>
    <n v="2018"/>
    <x v="0"/>
    <x v="56"/>
    <x v="56"/>
    <s v="5020220066225032"/>
    <s v="Support Services"/>
    <s v="Direct Reports"/>
    <s v="Human Resource Services"/>
    <s v="Personnel"/>
    <x v="16"/>
    <x v="16"/>
    <n v="2282.9"/>
    <n v="57.072500000000005"/>
    <n v="2339.9725000000003"/>
    <n v="2267.08"/>
    <n v="2209.3099999999995"/>
  </r>
  <r>
    <n v="2018"/>
    <x v="0"/>
    <x v="57"/>
    <x v="57"/>
    <s v="5020220066235032"/>
    <s v="Support Services"/>
    <s v="Direct Reports"/>
    <s v="Human Resource Services"/>
    <s v="Personnel"/>
    <x v="16"/>
    <x v="16"/>
    <n v="1952.9699999999998"/>
    <n v="48.824249999999999"/>
    <n v="2001.7942499999997"/>
    <n v="857.27"/>
    <n v="1600.98"/>
  </r>
  <r>
    <n v="2018"/>
    <x v="0"/>
    <x v="58"/>
    <x v="58"/>
    <s v="5020220066405032"/>
    <s v="Support Services"/>
    <s v="Direct Reports"/>
    <s v="Safety and Tech Training"/>
    <s v="Personnel"/>
    <x v="16"/>
    <x v="16"/>
    <n v="2940.79"/>
    <n v="73.519750000000002"/>
    <n v="3014.3097499999999"/>
    <n v="3544.5700000000006"/>
    <n v="3052.4599999999991"/>
  </r>
  <r>
    <n v="2018"/>
    <x v="0"/>
    <x v="59"/>
    <x v="59"/>
    <s v="5020220066415032"/>
    <s v="Support Services"/>
    <s v="Direct Reports"/>
    <s v="Safety and Tech Training"/>
    <s v="Personnel"/>
    <x v="16"/>
    <x v="16"/>
    <n v="479.06"/>
    <n v="11.976500000000001"/>
    <n v="491.03649999999999"/>
    <n v="0"/>
    <n v="0"/>
  </r>
  <r>
    <n v="2018"/>
    <x v="0"/>
    <x v="60"/>
    <x v="60"/>
    <s v="5020220067115032"/>
    <s v="Support Services"/>
    <s v="Financial Services"/>
    <s v="Financial Management"/>
    <s v="Personnel"/>
    <x v="16"/>
    <x v="16"/>
    <n v="2761.64"/>
    <n v="69.040999999999997"/>
    <n v="2830.681"/>
    <n v="2769.3"/>
    <n v="2632.13"/>
  </r>
  <r>
    <n v="2018"/>
    <x v="0"/>
    <x v="61"/>
    <x v="61"/>
    <s v="5020220067125032"/>
    <s v="Support Services"/>
    <s v="Financial Services"/>
    <s v="Financial Management"/>
    <s v="Personnel"/>
    <x v="16"/>
    <x v="16"/>
    <n v="2112.12"/>
    <n v="52.802999999999997"/>
    <n v="2164.9229999999998"/>
    <n v="1999.16"/>
    <n v="2194"/>
  </r>
  <r>
    <n v="2018"/>
    <x v="0"/>
    <x v="62"/>
    <x v="62"/>
    <s v="5020220067145032"/>
    <s v="Support Services"/>
    <s v="Financial Services"/>
    <s v="Supply Chain Management"/>
    <s v="Personnel"/>
    <x v="16"/>
    <x v="16"/>
    <n v="1237.7099999999998"/>
    <n v="30.942749999999997"/>
    <n v="1268.6527499999997"/>
    <n v="1369.19"/>
    <n v="921.72"/>
  </r>
  <r>
    <n v="2018"/>
    <x v="0"/>
    <x v="63"/>
    <x v="63"/>
    <s v="5020220067155032"/>
    <s v="Support Services"/>
    <s v="Financial Services"/>
    <s v="Supply Chain Management"/>
    <s v="Personnel"/>
    <x v="16"/>
    <x v="16"/>
    <n v="489.84000000000003"/>
    <n v="12.246000000000002"/>
    <n v="502.08600000000001"/>
    <n v="701.11999999999989"/>
    <n v="0"/>
  </r>
  <r>
    <n v="2018"/>
    <x v="0"/>
    <x v="64"/>
    <x v="64"/>
    <s v="5020220067215032"/>
    <s v="Support Services"/>
    <s v="Financial Services"/>
    <s v="Budget &amp; Accounting"/>
    <s v="Personnel"/>
    <x v="16"/>
    <x v="16"/>
    <n v="3284.26"/>
    <n v="82.106500000000011"/>
    <n v="3366.3665000000001"/>
    <n v="3765.4800000000005"/>
    <n v="3195.2999999999997"/>
  </r>
  <r>
    <n v="2018"/>
    <x v="0"/>
    <x v="65"/>
    <x v="65"/>
    <s v="5020220067225032"/>
    <s v="Support Services"/>
    <s v="Direct Reports"/>
    <s v="Facility Management"/>
    <s v="Personnel"/>
    <x v="16"/>
    <x v="16"/>
    <n v="804.23"/>
    <n v="20.10575"/>
    <n v="824.33574999999996"/>
    <n v="1510"/>
    <n v="965.84"/>
  </r>
  <r>
    <n v="2018"/>
    <x v="0"/>
    <x v="66"/>
    <x v="66"/>
    <s v="5020220067235032"/>
    <s v="Support Services"/>
    <s v="Direct Reports"/>
    <s v="Facility Management"/>
    <s v="Personnel"/>
    <x v="16"/>
    <x v="16"/>
    <n v="1192.6200000000001"/>
    <n v="29.815500000000004"/>
    <n v="1222.4355"/>
    <n v="1177.3699999999999"/>
    <n v="1410.76"/>
  </r>
  <r>
    <n v="2018"/>
    <x v="0"/>
    <x v="67"/>
    <x v="67"/>
    <s v="5020220067315032"/>
    <s v="Support Services"/>
    <s v="Direct Reports"/>
    <s v="Information Technology"/>
    <s v="Personnel"/>
    <x v="16"/>
    <x v="16"/>
    <n v="5439.8199999999988"/>
    <n v="135.99549999999996"/>
    <n v="5575.8154999999988"/>
    <n v="10369.120000000001"/>
    <n v="7711.590000000002"/>
  </r>
  <r>
    <n v="2018"/>
    <x v="0"/>
    <x v="68"/>
    <x v="68"/>
    <s v="5020220067325032"/>
    <s v="Support Services"/>
    <s v="Direct Reports"/>
    <s v="Information Technology"/>
    <s v="Personnel"/>
    <x v="16"/>
    <x v="16"/>
    <n v="4065.4000000000005"/>
    <n v="101.63500000000002"/>
    <n v="4167.0350000000008"/>
    <n v="0"/>
    <n v="0"/>
  </r>
  <r>
    <n v="2018"/>
    <x v="0"/>
    <x v="69"/>
    <x v="69"/>
    <s v="5020220068055032"/>
    <s v="Environmental Affairs &amp; Conservation"/>
    <s v="Environmental Affairs &amp; Conservation"/>
    <s v="Water Conservation"/>
    <s v="Personnel"/>
    <x v="16"/>
    <x v="16"/>
    <n v="9302.8399999999983"/>
    <n v="232.57099999999997"/>
    <n v="9535.4109999999982"/>
    <n v="8688.619999999999"/>
    <n v="7153.5999999999995"/>
  </r>
  <r>
    <n v="2018"/>
    <x v="0"/>
    <x v="70"/>
    <x v="70"/>
    <s v="5020220077335032"/>
    <s v="Water Resources Management"/>
    <s v="Water Resources Management"/>
    <s v="Utility Development Svcs"/>
    <s v="Personnel"/>
    <x v="16"/>
    <x v="16"/>
    <n v="930.72"/>
    <n v="23.268000000000001"/>
    <n v="953.98800000000006"/>
    <n v="842.95999999999992"/>
    <n v="739.46"/>
  </r>
  <r>
    <n v="2018"/>
    <x v="1"/>
    <x v="70"/>
    <x v="70"/>
    <s v="5030220077335032"/>
    <s v="Water Resources Management"/>
    <s v="Water Resources Management"/>
    <s v="Utility Development Svcs"/>
    <s v="Personnel"/>
    <x v="16"/>
    <x v="16"/>
    <n v="298.56"/>
    <n v="7.4640000000000004"/>
    <n v="306.024"/>
    <n v="842.95999999999992"/>
    <n v="886.14"/>
  </r>
  <r>
    <n v="2018"/>
    <x v="1"/>
    <x v="71"/>
    <x v="71"/>
    <s v="5030220077485032"/>
    <s v="Environmental Affairs &amp; Conservation"/>
    <s v="Environmental Affairs &amp; Conservation"/>
    <s v="Special Services"/>
    <s v="Personnel"/>
    <x v="16"/>
    <x v="16"/>
    <n v="606.03000000000009"/>
    <n v="15.150750000000002"/>
    <n v="621.1807500000001"/>
    <n v="0"/>
    <n v="0"/>
  </r>
  <r>
    <n v="2017"/>
    <x v="0"/>
    <x v="72"/>
    <x v="72"/>
    <s v="5020220077495032"/>
    <s v="Environmental Affairs &amp; Conservation"/>
    <s v="Environmental Affairs &amp; Conservation"/>
    <s v="Special Services"/>
    <s v="Personnel"/>
    <x v="16"/>
    <x v="16"/>
    <n v="0"/>
    <m/>
    <n v="0"/>
    <n v="81.92"/>
    <n v="0"/>
  </r>
  <r>
    <n v="2018"/>
    <x v="0"/>
    <x v="73"/>
    <x v="73"/>
    <s v="5020220077635032"/>
    <s v="Support Services"/>
    <s v="Financial Services"/>
    <s v="Customer Services"/>
    <s v="Personnel"/>
    <x v="16"/>
    <x v="16"/>
    <n v="392.79999999999995"/>
    <n v="9.82"/>
    <n v="402.61999999999995"/>
    <n v="429.15999999999997"/>
    <n v="361.77"/>
  </r>
  <r>
    <n v="2018"/>
    <x v="1"/>
    <x v="73"/>
    <x v="73"/>
    <s v="5030220077635032"/>
    <s v="Support Services"/>
    <s v="Financial Services"/>
    <s v="Customer Services"/>
    <s v="Personnel"/>
    <x v="16"/>
    <x v="16"/>
    <n v="392.79999999999995"/>
    <n v="9.82"/>
    <n v="402.61999999999995"/>
    <n v="607.55999999999995"/>
    <n v="361.78"/>
  </r>
  <r>
    <n v="2018"/>
    <x v="1"/>
    <x v="74"/>
    <x v="74"/>
    <s v="5030220080025032"/>
    <s v="Operations"/>
    <s v="Treatment"/>
    <s v="Treatment Support"/>
    <s v="Personnel"/>
    <x v="16"/>
    <x v="16"/>
    <n v="3622.59"/>
    <n v="90.564750000000004"/>
    <n v="3713.1547500000001"/>
    <n v="3765.3999999999996"/>
    <n v="2403.2400000000002"/>
  </r>
  <r>
    <n v="2018"/>
    <x v="1"/>
    <x v="75"/>
    <x v="75"/>
    <s v="5030220080035032"/>
    <s v="Operations"/>
    <s v="Treatment"/>
    <s v="Treatment Enterprise Asset Management System"/>
    <s v="Personnel"/>
    <x v="16"/>
    <x v="16"/>
    <n v="2392.7200000000003"/>
    <n v="59.818000000000012"/>
    <n v="2452.5380000000005"/>
    <n v="1806.08"/>
    <n v="694.8"/>
  </r>
  <r>
    <n v="2018"/>
    <x v="1"/>
    <x v="76"/>
    <x v="2"/>
    <s v="5030220080045032"/>
    <s v="Support Services"/>
    <s v="Direct Reports"/>
    <s v="Security Management"/>
    <s v="Personnel"/>
    <x v="16"/>
    <x v="16"/>
    <n v="1957.3999999999999"/>
    <n v="48.935000000000002"/>
    <n v="2006.3349999999998"/>
    <n v="2090.2800000000002"/>
    <n v="906.8"/>
  </r>
  <r>
    <n v="2018"/>
    <x v="1"/>
    <x v="77"/>
    <x v="76"/>
    <s v="5030220080115032"/>
    <s v="Operations"/>
    <s v="Treatment"/>
    <s v="Wastewater Treatment"/>
    <s v="Personnel"/>
    <x v="16"/>
    <x v="16"/>
    <n v="8304.7800000000007"/>
    <n v="207.61950000000002"/>
    <n v="8512.3995000000014"/>
    <n v="9217.5000000000036"/>
    <n v="4841.43"/>
  </r>
  <r>
    <n v="2018"/>
    <x v="1"/>
    <x v="78"/>
    <x v="77"/>
    <s v="5030220080125032"/>
    <s v="Operations"/>
    <s v="Treatment"/>
    <s v="Wastewater Treatment"/>
    <s v="Personnel"/>
    <x v="16"/>
    <x v="16"/>
    <n v="9203.35"/>
    <n v="230.08375000000001"/>
    <n v="9433.4337500000001"/>
    <n v="7924.7999999999993"/>
    <n v="8901.6299999999992"/>
  </r>
  <r>
    <n v="2018"/>
    <x v="1"/>
    <x v="79"/>
    <x v="78"/>
    <s v="5030220080215032"/>
    <s v="Operations"/>
    <s v="Treatment"/>
    <s v="Lift Stations and Remote Facilities"/>
    <s v="Personnel"/>
    <x v="16"/>
    <x v="16"/>
    <n v="999.45"/>
    <n v="24.986250000000002"/>
    <n v="1024.43625"/>
    <n v="986.8"/>
    <n v="1435.6799999999998"/>
  </r>
  <r>
    <n v="2018"/>
    <x v="1"/>
    <x v="80"/>
    <x v="79"/>
    <s v="5030220080315032"/>
    <s v="Operations"/>
    <s v="Treatment"/>
    <s v="Wastewater Treatment"/>
    <s v="Personnel"/>
    <x v="16"/>
    <x v="16"/>
    <n v="7300.4800000000023"/>
    <n v="182.51200000000006"/>
    <n v="7482.992000000002"/>
    <n v="5957.24"/>
    <n v="5823.66"/>
  </r>
  <r>
    <n v="2018"/>
    <x v="1"/>
    <x v="81"/>
    <x v="80"/>
    <s v="5030220080325032"/>
    <s v="Operations"/>
    <s v="Treatment"/>
    <s v="Wastewater Treatment"/>
    <s v="Personnel"/>
    <x v="16"/>
    <x v="16"/>
    <n v="4587.72"/>
    <n v="114.69300000000001"/>
    <n v="4702.4130000000005"/>
    <n v="3774.62"/>
    <n v="5391.9400000000005"/>
  </r>
  <r>
    <n v="2018"/>
    <x v="1"/>
    <x v="82"/>
    <x v="81"/>
    <s v="5030220080335032"/>
    <s v="Operations"/>
    <s v="Treatment"/>
    <s v="Wastewater Treatment"/>
    <s v="Personnel"/>
    <x v="16"/>
    <x v="16"/>
    <n v="1835.84"/>
    <n v="45.896000000000001"/>
    <n v="1881.7359999999999"/>
    <n v="2513.2799999999997"/>
    <n v="1131.76"/>
  </r>
  <r>
    <n v="2018"/>
    <x v="1"/>
    <x v="83"/>
    <x v="82"/>
    <s v="5030220080435032"/>
    <s v="Operations"/>
    <s v="Treatment"/>
    <s v="AWU Electrical Services"/>
    <s v="Personnel"/>
    <x v="16"/>
    <x v="16"/>
    <n v="6595.7899999999981"/>
    <n v="164.89474999999996"/>
    <n v="6760.6847499999985"/>
    <n v="8026.1399999999985"/>
    <n v="8586.5199999999986"/>
  </r>
  <r>
    <n v="2018"/>
    <x v="1"/>
    <x v="84"/>
    <x v="83"/>
    <s v="5030220080445032"/>
    <s v="Operations"/>
    <s v="Treatment"/>
    <s v="AWU Instrumentation &amp; Control"/>
    <s v="Personnel"/>
    <x v="16"/>
    <x v="16"/>
    <n v="5956.12"/>
    <n v="148.90299999999999"/>
    <n v="6105.0230000000001"/>
    <n v="7457.82"/>
    <n v="8687.25"/>
  </r>
  <r>
    <n v="2018"/>
    <x v="1"/>
    <x v="85"/>
    <x v="84"/>
    <s v="5030220080515032"/>
    <s v="Operations"/>
    <s v="Treatment"/>
    <s v="Wastewater Treatment"/>
    <s v="Personnel"/>
    <x v="16"/>
    <x v="16"/>
    <n v="7545.47"/>
    <n v="188.63675000000001"/>
    <n v="7734.1067499999999"/>
    <n v="7515.0300000000007"/>
    <n v="6133.16"/>
  </r>
  <r>
    <n v="2018"/>
    <x v="1"/>
    <x v="86"/>
    <x v="85"/>
    <s v="5030220080525032"/>
    <s v="Operations"/>
    <s v="Treatment"/>
    <s v="Wastewater Treatment"/>
    <s v="Personnel"/>
    <x v="16"/>
    <x v="16"/>
    <n v="8222.510000000002"/>
    <n v="205.56275000000005"/>
    <n v="8428.072750000003"/>
    <n v="5789.4999999999982"/>
    <n v="7876.9700000000012"/>
  </r>
  <r>
    <n v="2018"/>
    <x v="1"/>
    <x v="87"/>
    <x v="86"/>
    <s v="5030220080535032"/>
    <s v="Operations"/>
    <s v="Treatment"/>
    <s v="Lift Stations and Remote Facilities"/>
    <s v="Personnel"/>
    <x v="16"/>
    <x v="16"/>
    <n v="12945.230000000001"/>
    <n v="323.63075000000003"/>
    <n v="13268.860750000002"/>
    <n v="13316.489999999998"/>
    <n v="8492.4900000000016"/>
  </r>
  <r>
    <n v="2018"/>
    <x v="1"/>
    <x v="88"/>
    <x v="87"/>
    <s v="5030220080615032"/>
    <s v="Operations"/>
    <s v="Treatment"/>
    <s v="Laboratory Services"/>
    <s v="Personnel"/>
    <x v="16"/>
    <x v="16"/>
    <n v="6359.1400000000012"/>
    <n v="158.97850000000005"/>
    <n v="6518.1185000000014"/>
    <n v="6949.9699999999975"/>
    <n v="6709.010000000002"/>
  </r>
  <r>
    <n v="2018"/>
    <x v="1"/>
    <x v="89"/>
    <x v="88"/>
    <s v="5030220080635032"/>
    <s v="Operations"/>
    <s v="Treatment"/>
    <s v="Laboratory Services"/>
    <s v="Personnel"/>
    <x v="16"/>
    <x v="16"/>
    <n v="5636.869999999999"/>
    <n v="140.92174999999997"/>
    <n v="5777.7917499999985"/>
    <n v="5369.7199999999993"/>
    <n v="6187.1899999999987"/>
  </r>
  <r>
    <n v="2018"/>
    <x v="1"/>
    <x v="90"/>
    <x v="89"/>
    <s v="5030220080705032"/>
    <s v="Operations"/>
    <s v="Treatment"/>
    <s v="Process Engineering"/>
    <s v="Personnel"/>
    <x v="16"/>
    <x v="16"/>
    <n v="2966.3999999999996"/>
    <n v="74.16"/>
    <n v="3040.5599999999995"/>
    <n v="3867.0399999999995"/>
    <n v="2079.8000000000002"/>
  </r>
  <r>
    <n v="2018"/>
    <x v="1"/>
    <x v="91"/>
    <x v="90"/>
    <s v="5030220082125032"/>
    <s v="Operations"/>
    <s v="Pipeline Operations"/>
    <s v="Water Meter Operations"/>
    <s v="Personnel"/>
    <x v="16"/>
    <x v="16"/>
    <n v="1098.44"/>
    <n v="27.461000000000002"/>
    <n v="1125.9010000000001"/>
    <n v="689.65"/>
    <n v="1054.49"/>
  </r>
  <r>
    <n v="2018"/>
    <x v="1"/>
    <x v="92"/>
    <x v="91"/>
    <s v="5030220082145032"/>
    <s v="Operations"/>
    <s v="Pipeline Operations"/>
    <s v="Pipeline Management Services"/>
    <s v="Personnel"/>
    <x v="16"/>
    <x v="16"/>
    <n v="3591.4800000000014"/>
    <n v="89.787000000000035"/>
    <n v="3681.2670000000016"/>
    <n v="2674.8499999999995"/>
    <n v="2824.1099999999992"/>
  </r>
  <r>
    <n v="2018"/>
    <x v="1"/>
    <x v="93"/>
    <x v="92"/>
    <s v="5030220082175032"/>
    <s v="Operations"/>
    <s v="Pipeline Operations"/>
    <s v="Pipeline Management Services"/>
    <s v="Personnel"/>
    <x v="16"/>
    <x v="16"/>
    <n v="4626.9799999999987"/>
    <n v="115.67449999999997"/>
    <n v="4742.6544999999987"/>
    <n v="5331.9999999999973"/>
    <n v="5419.8600000000006"/>
  </r>
  <r>
    <n v="2018"/>
    <x v="1"/>
    <x v="94"/>
    <x v="93"/>
    <s v="5030220082185032"/>
    <s v="Operations"/>
    <s v="Pipeline Operations"/>
    <s v="Construction &amp; Rehabilitation Services "/>
    <s v="Personnel"/>
    <x v="16"/>
    <x v="16"/>
    <n v="3018.3700000000003"/>
    <n v="75.459250000000011"/>
    <n v="3093.8292500000002"/>
    <n v="1669.07"/>
    <n v="92.56"/>
  </r>
  <r>
    <n v="2018"/>
    <x v="1"/>
    <x v="95"/>
    <x v="94"/>
    <s v="5030220082215032"/>
    <s v="Environmental Affairs &amp; Conservation"/>
    <s v="Environmental Affairs &amp; Conservation"/>
    <s v="Special Services"/>
    <s v="Personnel"/>
    <x v="16"/>
    <x v="16"/>
    <n v="7337.1900000000014"/>
    <n v="183.42975000000004"/>
    <n v="7520.6197500000017"/>
    <n v="10107.85"/>
    <n v="9778.7900000000009"/>
  </r>
  <r>
    <n v="2018"/>
    <x v="1"/>
    <x v="96"/>
    <x v="27"/>
    <s v="5030220082275032"/>
    <s v="Environmental Affairs &amp; Conservation"/>
    <s v="Environmental Affairs &amp; Conservation"/>
    <s v="Special Services"/>
    <s v="Personnel"/>
    <x v="16"/>
    <x v="16"/>
    <n v="656.64"/>
    <n v="16.416"/>
    <n v="673.05600000000004"/>
    <n v="718.56"/>
    <n v="545.44000000000005"/>
  </r>
  <r>
    <n v="2018"/>
    <x v="1"/>
    <x v="97"/>
    <x v="95"/>
    <s v="5030220082315032"/>
    <s v="Operations"/>
    <s v="Pipeline Operations"/>
    <s v="Construction &amp; Rehabilitation Services "/>
    <s v="Personnel"/>
    <x v="16"/>
    <x v="16"/>
    <n v="11007.319999999998"/>
    <n v="275.18299999999994"/>
    <n v="11282.502999999997"/>
    <n v="12717.830000000002"/>
    <n v="12226.13"/>
  </r>
  <r>
    <n v="2016"/>
    <x v="1"/>
    <x v="98"/>
    <x v="96"/>
    <s v="5030220082435032"/>
    <s v="Operations"/>
    <s v="Pipeline Operations"/>
    <s v="Construction &amp; Rehabilitation Services "/>
    <s v="Personnel"/>
    <x v="16"/>
    <x v="16"/>
    <n v="0"/>
    <m/>
    <n v="0"/>
    <n v="1687.53"/>
    <n v="2714.2600000000007"/>
  </r>
  <r>
    <n v="2018"/>
    <x v="1"/>
    <x v="99"/>
    <x v="35"/>
    <s v="5030220082485032"/>
    <s v="Support Services"/>
    <s v="Direct Reports"/>
    <s v="Facility Management"/>
    <s v="Personnel"/>
    <x v="16"/>
    <x v="16"/>
    <n v="906.8"/>
    <n v="22.67"/>
    <n v="929.46999999999991"/>
    <n v="1466.5900000000001"/>
    <n v="877.08999999999992"/>
  </r>
  <r>
    <n v="2018"/>
    <x v="1"/>
    <x v="100"/>
    <x v="97"/>
    <s v="5030220084105032"/>
    <s v="Operations"/>
    <s v="Pipeline Operations"/>
    <s v="Construction &amp; Rehabilitation Services "/>
    <s v="Personnel"/>
    <x v="16"/>
    <x v="16"/>
    <n v="7843.6299999999983"/>
    <n v="196.09074999999996"/>
    <n v="8039.7207499999986"/>
    <n v="7931.5599999999986"/>
    <n v="9488.3600000000024"/>
  </r>
  <r>
    <n v="2018"/>
    <x v="1"/>
    <x v="101"/>
    <x v="36"/>
    <s v="5030220084115032"/>
    <s v="Water Resources Management"/>
    <s v="Water Resources Management"/>
    <s v="Systems Planning"/>
    <s v="Personnel"/>
    <x v="16"/>
    <x v="16"/>
    <n v="3786.3399999999997"/>
    <n v="94.658500000000004"/>
    <n v="3880.9984999999997"/>
    <n v="3957.28"/>
    <n v="2752.9499999999994"/>
  </r>
  <r>
    <n v="2018"/>
    <x v="1"/>
    <x v="102"/>
    <x v="37"/>
    <s v="5030220084125032"/>
    <s v="Water Resources Management"/>
    <s v="Water Resources Management"/>
    <s v="Utility Development Svcs"/>
    <s v="Personnel"/>
    <x v="16"/>
    <x v="16"/>
    <n v="8990.2400000000034"/>
    <n v="224.75600000000009"/>
    <n v="9214.9960000000028"/>
    <n v="8787.4599999999991"/>
    <n v="7786.5199999999995"/>
  </r>
  <r>
    <n v="2018"/>
    <x v="1"/>
    <x v="103"/>
    <x v="38"/>
    <s v="5030220084145032"/>
    <s v="Water Resources Management"/>
    <s v="Water Resources Management"/>
    <s v="Infrastructure Management "/>
    <s v="Personnel"/>
    <x v="16"/>
    <x v="16"/>
    <n v="4118.53"/>
    <n v="102.96325"/>
    <n v="4221.4932499999995"/>
    <n v="5167.130000000001"/>
    <n v="3609.9200000000005"/>
  </r>
  <r>
    <n v="2018"/>
    <x v="1"/>
    <x v="104"/>
    <x v="98"/>
    <s v="5030220084155032"/>
    <s v="Water Resources Management"/>
    <s v="Water Resources Management"/>
    <s v="Utility Development Svcs"/>
    <s v="Personnel"/>
    <x v="16"/>
    <x v="16"/>
    <n v="1885.6799999999998"/>
    <n v="47.141999999999996"/>
    <n v="1932.8219999999999"/>
    <n v="2735.8399999999997"/>
    <n v="1707.52"/>
  </r>
  <r>
    <n v="2018"/>
    <x v="1"/>
    <x v="105"/>
    <x v="40"/>
    <s v="5030220084175032"/>
    <s v="Support Services"/>
    <s v="Direct Reports"/>
    <s v="Information Technology"/>
    <s v="Personnel"/>
    <x v="16"/>
    <x v="16"/>
    <n v="4388.75"/>
    <n v="109.71875"/>
    <n v="4498.46875"/>
    <n v="3610.08"/>
    <n v="4952.3999999999996"/>
  </r>
  <r>
    <n v="2018"/>
    <x v="1"/>
    <x v="106"/>
    <x v="99"/>
    <s v="5030220084205032"/>
    <s v="Engineering Services"/>
    <s v="Engineering Services"/>
    <s v="Facility Engineering"/>
    <s v="Personnel"/>
    <x v="16"/>
    <x v="16"/>
    <n v="11857.58"/>
    <n v="296.43950000000001"/>
    <n v="12154.0195"/>
    <n v="5548.5500000000011"/>
    <n v="4199.38"/>
  </r>
  <r>
    <n v="2016"/>
    <x v="1"/>
    <x v="107"/>
    <x v="100"/>
    <s v="5030220084225032"/>
    <s v="Engineering Services"/>
    <s v="Engineering Services"/>
    <s v="Facility Engineering"/>
    <s v="Personnel"/>
    <x v="16"/>
    <x v="16"/>
    <n v="0"/>
    <m/>
    <n v="0"/>
    <n v="2259.5600000000004"/>
    <n v="5265.8700000000008"/>
  </r>
  <r>
    <n v="2018"/>
    <x v="1"/>
    <x v="108"/>
    <x v="43"/>
    <s v="5030220084315032"/>
    <s v="Engineering Services"/>
    <s v="Engineering Services"/>
    <s v="Distribution System Engineering"/>
    <s v="Personnel"/>
    <x v="16"/>
    <x v="16"/>
    <n v="1692.5"/>
    <n v="42.3125"/>
    <n v="1734.8125"/>
    <n v="2518.8799999999997"/>
    <n v="1690.55"/>
  </r>
  <r>
    <n v="2018"/>
    <x v="1"/>
    <x v="109"/>
    <x v="101"/>
    <s v="5030220084405032"/>
    <s v="Engineering Services"/>
    <s v="Engineering Services"/>
    <s v="Collection System Engineering"/>
    <s v="Personnel"/>
    <x v="16"/>
    <x v="16"/>
    <n v="13910.310000000005"/>
    <n v="347.75775000000016"/>
    <n v="14258.067750000006"/>
    <n v="13394.11"/>
    <n v="11778.960000000001"/>
  </r>
  <r>
    <n v="2018"/>
    <x v="1"/>
    <x v="110"/>
    <x v="102"/>
    <s v="5030220084425032"/>
    <s v="Operations"/>
    <s v="Pipeline Operations"/>
    <s v="Collection System Services"/>
    <s v="Personnel"/>
    <x v="16"/>
    <x v="16"/>
    <n v="10077.57"/>
    <n v="251.93925000000002"/>
    <n v="10329.509249999999"/>
    <n v="11874.580000000004"/>
    <n v="9486.2000000000007"/>
  </r>
  <r>
    <n v="2018"/>
    <x v="1"/>
    <x v="111"/>
    <x v="103"/>
    <s v="5030220084435032"/>
    <s v="Operations"/>
    <s v="Pipeline Operations"/>
    <s v="Collection System Services"/>
    <s v="Personnel"/>
    <x v="16"/>
    <x v="16"/>
    <n v="1602.0699999999997"/>
    <n v="40.051749999999998"/>
    <n v="1642.1217499999998"/>
    <n v="1220.82"/>
    <n v="1035.1599999999999"/>
  </r>
  <r>
    <n v="2018"/>
    <x v="1"/>
    <x v="112"/>
    <x v="104"/>
    <s v="5030220084475032"/>
    <s v="Operations"/>
    <s v="Pipeline Operations"/>
    <s v="Collection System Services"/>
    <s v="Personnel"/>
    <x v="16"/>
    <x v="16"/>
    <n v="6413.1799999999985"/>
    <n v="160.32949999999997"/>
    <n v="6573.5094999999983"/>
    <n v="6469.61"/>
    <n v="6127.7000000000007"/>
  </r>
  <r>
    <n v="2018"/>
    <x v="1"/>
    <x v="113"/>
    <x v="105"/>
    <s v="5030220086075032"/>
    <s v="Environmental Affairs &amp; Conservation"/>
    <s v="Environmental Affairs &amp; Conservation"/>
    <s v="Environmental and Regulatory Services"/>
    <s v="Personnel"/>
    <x v="16"/>
    <x v="16"/>
    <n v="2989.5299999999997"/>
    <n v="74.738249999999994"/>
    <n v="3064.2682499999996"/>
    <n v="3235.37"/>
    <n v="3368.6900000000005"/>
  </r>
  <r>
    <n v="2018"/>
    <x v="1"/>
    <x v="114"/>
    <x v="48"/>
    <s v="5030220086095032"/>
    <s v="Support Services"/>
    <s v="Direct Reports"/>
    <s v="Internal Audit"/>
    <s v="Personnel"/>
    <x v="16"/>
    <x v="16"/>
    <n v="1797.6299999999999"/>
    <n v="44.940750000000001"/>
    <n v="1842.5707499999999"/>
    <n v="1068.1399999999999"/>
    <n v="1851.28"/>
  </r>
  <r>
    <n v="2018"/>
    <x v="1"/>
    <x v="115"/>
    <x v="49"/>
    <s v="5030220086105032"/>
    <s v="Support Services"/>
    <s v="Direct Reports"/>
    <s v="Office of Director"/>
    <s v="Personnel"/>
    <x v="16"/>
    <x v="16"/>
    <n v="2061.2800000000002"/>
    <n v="51.532000000000011"/>
    <n v="2112.8120000000004"/>
    <n v="1396.5400000000002"/>
    <n v="1761.25"/>
  </r>
  <r>
    <n v="2018"/>
    <x v="1"/>
    <x v="116"/>
    <x v="60"/>
    <s v="5030220086115032"/>
    <s v="Support Services"/>
    <s v="Financial Services"/>
    <s v="Financial Management"/>
    <s v="Personnel"/>
    <x v="16"/>
    <x v="16"/>
    <n v="2751.2599999999998"/>
    <n v="68.781499999999994"/>
    <n v="2820.0414999999998"/>
    <n v="2758.9199999999996"/>
    <n v="2632.13"/>
  </r>
  <r>
    <n v="2018"/>
    <x v="1"/>
    <x v="117"/>
    <x v="61"/>
    <s v="5030220086125032"/>
    <s v="Support Services"/>
    <s v="Financial Services"/>
    <s v="Financial Management"/>
    <s v="Personnel"/>
    <x v="16"/>
    <x v="16"/>
    <n v="2112.12"/>
    <n v="52.802999999999997"/>
    <n v="2164.9229999999998"/>
    <n v="1999.1599999999999"/>
    <n v="2194"/>
  </r>
  <r>
    <n v="2018"/>
    <x v="1"/>
    <x v="118"/>
    <x v="51"/>
    <s v="5030220086135032"/>
    <s v="Support Services"/>
    <s v="Financial Services"/>
    <s v="Supply Chain Management"/>
    <s v="Personnel"/>
    <x v="16"/>
    <x v="16"/>
    <n v="2283.23"/>
    <n v="57.080750000000002"/>
    <n v="2340.3107500000001"/>
    <n v="2238.16"/>
    <n v="1317.45"/>
  </r>
  <r>
    <n v="2018"/>
    <x v="1"/>
    <x v="119"/>
    <x v="62"/>
    <s v="5030220086145032"/>
    <s v="Support Services"/>
    <s v="Financial Services"/>
    <s v="Supply Chain Management"/>
    <s v="Personnel"/>
    <x v="16"/>
    <x v="16"/>
    <n v="1237.7099999999998"/>
    <n v="30.942749999999997"/>
    <n v="1268.6527499999997"/>
    <n v="1369.1799999999998"/>
    <n v="921.72"/>
  </r>
  <r>
    <n v="2018"/>
    <x v="1"/>
    <x v="120"/>
    <x v="52"/>
    <s v="5030220086155032"/>
    <s v="Support Services"/>
    <s v="Financial Services"/>
    <s v="Budget &amp; Accounting"/>
    <s v="Personnel"/>
    <x v="16"/>
    <x v="16"/>
    <n v="2077.5999999999995"/>
    <n v="51.939999999999991"/>
    <n v="2129.5399999999995"/>
    <n v="1975.15"/>
    <n v="1865.51"/>
  </r>
  <r>
    <n v="2018"/>
    <x v="1"/>
    <x v="121"/>
    <x v="106"/>
    <s v="5030220086185032"/>
    <s v="Environmental Affairs &amp; Conservation"/>
    <s v="Environmental Affairs &amp; Conservation"/>
    <s v="Environmental and Regulatory Services"/>
    <s v="Personnel"/>
    <x v="16"/>
    <x v="16"/>
    <n v="684.64"/>
    <n v="17.116"/>
    <n v="701.75599999999997"/>
    <n v="668"/>
    <n v="650.24"/>
  </r>
  <r>
    <n v="2018"/>
    <x v="1"/>
    <x v="122"/>
    <x v="53"/>
    <s v="5030220086195032"/>
    <s v="Support Services"/>
    <s v="Direct Reports"/>
    <s v="Management Resiliency"/>
    <s v="Personnel"/>
    <x v="16"/>
    <x v="16"/>
    <n v="1168.4200000000003"/>
    <n v="29.21050000000001"/>
    <n v="1197.6305000000002"/>
    <n v="0"/>
    <n v="0"/>
  </r>
  <r>
    <n v="2018"/>
    <x v="1"/>
    <x v="123"/>
    <x v="54"/>
    <s v="5030220086205032"/>
    <s v="Support Services"/>
    <s v="Direct Reports"/>
    <s v="Office of Director"/>
    <s v="Personnel"/>
    <x v="16"/>
    <x v="16"/>
    <n v="441.23"/>
    <n v="11.030750000000001"/>
    <n v="452.26075000000003"/>
    <n v="220.08"/>
    <n v="0"/>
  </r>
  <r>
    <n v="2018"/>
    <x v="1"/>
    <x v="124"/>
    <x v="64"/>
    <s v="5030220086215032"/>
    <s v="Support Services"/>
    <s v="Financial Services"/>
    <s v="Budget &amp; Accounting"/>
    <s v="Personnel"/>
    <x v="16"/>
    <x v="16"/>
    <n v="3284.26"/>
    <n v="82.106500000000011"/>
    <n v="3366.3665000000001"/>
    <n v="3765.4800000000005"/>
    <n v="3195.3400000000006"/>
  </r>
  <r>
    <n v="2018"/>
    <x v="1"/>
    <x v="125"/>
    <x v="65"/>
    <s v="5030220086225032"/>
    <s v="Support Services"/>
    <s v="Direct Reports"/>
    <s v="Facility Management"/>
    <s v="Personnel"/>
    <x v="16"/>
    <x v="16"/>
    <n v="804.23"/>
    <n v="20.10575"/>
    <n v="824.33574999999996"/>
    <n v="1510"/>
    <n v="965.84000000000015"/>
  </r>
  <r>
    <n v="2018"/>
    <x v="1"/>
    <x v="126"/>
    <x v="66"/>
    <s v="5030220086235032"/>
    <s v="Support Services"/>
    <s v="Direct Reports"/>
    <s v="Facility Management"/>
    <s v="Personnel"/>
    <x v="16"/>
    <x v="16"/>
    <n v="1192.6200000000001"/>
    <n v="29.815500000000004"/>
    <n v="1222.4355"/>
    <n v="1177.3699999999999"/>
    <n v="1410.7600000000002"/>
  </r>
  <r>
    <n v="2018"/>
    <x v="1"/>
    <x v="127"/>
    <x v="67"/>
    <s v="5030220086315032"/>
    <s v="Support Services"/>
    <s v="Direct Reports"/>
    <s v="Information Technology"/>
    <s v="Personnel"/>
    <x v="16"/>
    <x v="16"/>
    <n v="4900.619999999999"/>
    <n v="122.51549999999997"/>
    <n v="5023.1354999999985"/>
    <n v="9736"/>
    <n v="7711.590000000002"/>
  </r>
  <r>
    <n v="2018"/>
    <x v="1"/>
    <x v="128"/>
    <x v="68"/>
    <s v="5030220086325032"/>
    <s v="Support Services"/>
    <s v="Direct Reports"/>
    <s v="Information Technology"/>
    <s v="Personnel"/>
    <x v="16"/>
    <x v="16"/>
    <n v="4065.4000000000005"/>
    <n v="101.63500000000002"/>
    <n v="4167.0350000000008"/>
    <n v="0"/>
    <n v="0"/>
  </r>
  <r>
    <n v="2018"/>
    <x v="1"/>
    <x v="129"/>
    <x v="31"/>
    <s v="5030220086425032"/>
    <s v="Support Services"/>
    <s v="Financial Services"/>
    <s v="Customer Services"/>
    <s v="Personnel"/>
    <x v="16"/>
    <x v="16"/>
    <n v="1762.46"/>
    <n v="44.061500000000002"/>
    <n v="1806.5215000000001"/>
    <n v="1400.52"/>
    <n v="1656.5700000000002"/>
  </r>
  <r>
    <n v="2018"/>
    <x v="1"/>
    <x v="130"/>
    <x v="33"/>
    <s v="5030220086455032"/>
    <s v="Support Services"/>
    <s v="Financial Services"/>
    <s v="Customer Services"/>
    <s v="Personnel"/>
    <x v="16"/>
    <x v="16"/>
    <n v="2896.4900000000002"/>
    <n v="72.412250000000014"/>
    <n v="2968.9022500000001"/>
    <n v="4640.9599999999991"/>
    <n v="3756.78"/>
  </r>
  <r>
    <n v="2018"/>
    <x v="1"/>
    <x v="131"/>
    <x v="50"/>
    <s v="5030220087115032"/>
    <s v="Environmental Affairs &amp; Conservation"/>
    <s v="Environmental Affairs &amp; Conservation"/>
    <s v="Public Affairs"/>
    <s v="Personnel"/>
    <x v="16"/>
    <x v="16"/>
    <n v="2103.2000000000003"/>
    <n v="52.580000000000013"/>
    <n v="2155.7800000000002"/>
    <n v="2045.7499999999998"/>
    <n v="1958.5200000000002"/>
  </r>
  <r>
    <n v="2018"/>
    <x v="1"/>
    <x v="132"/>
    <x v="63"/>
    <s v="5030220087155032"/>
    <s v="Support Services"/>
    <s v="Financial Services"/>
    <s v="Supply Chain Management"/>
    <s v="Personnel"/>
    <x v="16"/>
    <x v="16"/>
    <n v="489.84000000000003"/>
    <n v="12.246000000000002"/>
    <n v="502.08600000000001"/>
    <n v="701.12"/>
    <n v="0"/>
  </r>
  <r>
    <n v="2018"/>
    <x v="1"/>
    <x v="133"/>
    <x v="55"/>
    <s v="5030220087215032"/>
    <s v="Support Services"/>
    <s v="Direct Reports"/>
    <s v="Human Resource Services"/>
    <s v="Personnel"/>
    <x v="16"/>
    <x v="16"/>
    <n v="379.56"/>
    <n v="9.4890000000000008"/>
    <n v="389.04899999999998"/>
    <n v="176.93"/>
    <n v="182.72"/>
  </r>
  <r>
    <n v="2018"/>
    <x v="1"/>
    <x v="134"/>
    <x v="56"/>
    <s v="5030220087225032"/>
    <s v="Support Services"/>
    <s v="Direct Reports"/>
    <s v="Human Resource Services"/>
    <s v="Personnel"/>
    <x v="16"/>
    <x v="16"/>
    <n v="2095.1799999999998"/>
    <n v="52.3795"/>
    <n v="2147.5594999999998"/>
    <n v="2205.5300000000002"/>
    <n v="2655.31"/>
  </r>
  <r>
    <n v="2018"/>
    <x v="1"/>
    <x v="135"/>
    <x v="57"/>
    <s v="5030220087235032"/>
    <s v="Support Services"/>
    <s v="Direct Reports"/>
    <s v="Human Resource Services"/>
    <s v="Personnel"/>
    <x v="16"/>
    <x v="16"/>
    <n v="1577.0899999999997"/>
    <n v="39.427249999999994"/>
    <n v="1616.5172499999996"/>
    <n v="865.38000000000011"/>
    <n v="1502.8600000000001"/>
  </r>
  <r>
    <n v="2018"/>
    <x v="1"/>
    <x v="136"/>
    <x v="58"/>
    <s v="5030220087405032"/>
    <s v="Support Services"/>
    <s v="Direct Reports"/>
    <s v="Safety and Tech Training"/>
    <s v="Personnel"/>
    <x v="16"/>
    <x v="16"/>
    <n v="2940.79"/>
    <n v="73.519750000000002"/>
    <n v="3014.3097499999999"/>
    <n v="3544.5600000000004"/>
    <n v="3052.46"/>
  </r>
  <r>
    <n v="2018"/>
    <x v="1"/>
    <x v="137"/>
    <x v="59"/>
    <s v="5030220087415032"/>
    <s v="Support Services"/>
    <s v="Direct Reports"/>
    <s v="Safety and Tech Training"/>
    <s v="Personnel"/>
    <x v="16"/>
    <x v="16"/>
    <n v="479.06"/>
    <n v="11.976500000000001"/>
    <n v="491.03649999999999"/>
    <n v="0"/>
    <n v="0"/>
  </r>
  <r>
    <n v="2016"/>
    <x v="0"/>
    <x v="0"/>
    <x v="0"/>
    <s v="5020220060025033"/>
    <s v="Operations"/>
    <s v="Treatment"/>
    <s v="Treatment Support"/>
    <s v="Personnel"/>
    <x v="17"/>
    <x v="17"/>
    <n v="0"/>
    <m/>
    <n v="0"/>
    <n v="96.72"/>
    <n v="244.92"/>
  </r>
  <r>
    <n v="2016"/>
    <x v="0"/>
    <x v="3"/>
    <x v="3"/>
    <s v="5020220060215033"/>
    <s v="Operations"/>
    <s v="Treatment"/>
    <s v="Water Treatment"/>
    <s v="Personnel"/>
    <x v="17"/>
    <x v="17"/>
    <n v="0"/>
    <m/>
    <n v="0"/>
    <n v="293.03999999999996"/>
    <n v="913.98"/>
  </r>
  <r>
    <n v="2018"/>
    <x v="0"/>
    <x v="4"/>
    <x v="4"/>
    <s v="5020220060225033"/>
    <s v="Operations"/>
    <s v="Treatment"/>
    <s v="Water Treatment"/>
    <s v="Personnel"/>
    <x v="17"/>
    <x v="17"/>
    <n v="335.91999999999996"/>
    <n v="8.3979999999999997"/>
    <n v="344.31799999999998"/>
    <n v="402.74"/>
    <n v="0"/>
  </r>
  <r>
    <n v="2016"/>
    <x v="0"/>
    <x v="5"/>
    <x v="5"/>
    <s v="5020220060315033"/>
    <s v="Operations"/>
    <s v="Treatment"/>
    <s v="Water Treatment"/>
    <s v="Personnel"/>
    <x v="17"/>
    <x v="17"/>
    <n v="0"/>
    <m/>
    <n v="0"/>
    <n v="57.01"/>
    <n v="584.71"/>
  </r>
  <r>
    <n v="2016"/>
    <x v="0"/>
    <x v="6"/>
    <x v="6"/>
    <s v="5020220060325033"/>
    <s v="Operations"/>
    <s v="Treatment"/>
    <s v="Water Treatment"/>
    <s v="Personnel"/>
    <x v="17"/>
    <x v="17"/>
    <n v="0"/>
    <m/>
    <n v="0"/>
    <n v="0"/>
    <n v="227.12"/>
  </r>
  <r>
    <n v="2018"/>
    <x v="0"/>
    <x v="7"/>
    <x v="7"/>
    <s v="5020220060425033"/>
    <s v="Operations"/>
    <s v="Treatment"/>
    <s v="Pump Stations &amp; Reservoir Maintenance"/>
    <s v="Personnel"/>
    <x v="17"/>
    <x v="17"/>
    <n v="35.25"/>
    <n v="0.88125000000000009"/>
    <n v="36.131250000000001"/>
    <n v="855.75"/>
    <n v="0"/>
  </r>
  <r>
    <n v="2016"/>
    <x v="0"/>
    <x v="8"/>
    <x v="8"/>
    <s v="5020220060435033"/>
    <s v="Operations"/>
    <s v="Treatment"/>
    <s v="AWU Electrical Services"/>
    <s v="Personnel"/>
    <x v="17"/>
    <x v="17"/>
    <n v="0"/>
    <m/>
    <n v="0"/>
    <n v="0"/>
    <n v="651.02"/>
  </r>
  <r>
    <n v="2018"/>
    <x v="0"/>
    <x v="9"/>
    <x v="9"/>
    <s v="5020220060445033"/>
    <s v="Operations"/>
    <s v="Treatment"/>
    <s v="AWU Instrumentation &amp; Control"/>
    <s v="Personnel"/>
    <x v="17"/>
    <x v="17"/>
    <n v="211.31"/>
    <n v="5.2827500000000001"/>
    <n v="216.59275"/>
    <n v="0"/>
    <n v="0"/>
  </r>
  <r>
    <n v="2018"/>
    <x v="0"/>
    <x v="10"/>
    <x v="10"/>
    <s v="5020220060455033"/>
    <s v="Operations"/>
    <s v="Treatment"/>
    <s v="Pump Stations &amp; Reservoir Maintenance"/>
    <s v="Personnel"/>
    <x v="17"/>
    <x v="17"/>
    <n v="401.44"/>
    <n v="10.036000000000001"/>
    <n v="411.476"/>
    <n v="447.78999999999996"/>
    <n v="0"/>
  </r>
  <r>
    <n v="2018"/>
    <x v="0"/>
    <x v="13"/>
    <x v="13"/>
    <s v="5020220060505033"/>
    <s v="Operations"/>
    <s v="Treatment"/>
    <s v="Laboratory Services"/>
    <s v="Personnel"/>
    <x v="17"/>
    <x v="17"/>
    <n v="282"/>
    <n v="7.0500000000000007"/>
    <n v="289.05"/>
    <n v="133.86000000000001"/>
    <n v="0"/>
  </r>
  <r>
    <n v="2016"/>
    <x v="0"/>
    <x v="14"/>
    <x v="14"/>
    <s v="5020220060615033"/>
    <s v="Operations"/>
    <s v="Treatment"/>
    <s v="Water Treatment"/>
    <s v="Personnel"/>
    <x v="17"/>
    <x v="17"/>
    <n v="0"/>
    <m/>
    <n v="0"/>
    <n v="0"/>
    <n v="240.62"/>
  </r>
  <r>
    <n v="2017"/>
    <x v="0"/>
    <x v="15"/>
    <x v="15"/>
    <s v="5020220060625033"/>
    <s v="Operations"/>
    <s v="Treatment"/>
    <s v="Water Treatment"/>
    <s v="Personnel"/>
    <x v="17"/>
    <x v="17"/>
    <n v="0"/>
    <m/>
    <n v="0"/>
    <n v="272.8"/>
    <n v="0"/>
  </r>
  <r>
    <n v="2018"/>
    <x v="0"/>
    <x v="16"/>
    <x v="16"/>
    <s v="5020220060705033"/>
    <s v="Operations"/>
    <s v="Treatment"/>
    <s v="Process Engineering"/>
    <s v="Personnel"/>
    <x v="17"/>
    <x v="17"/>
    <n v="106.16"/>
    <n v="2.6539999999999999"/>
    <n v="108.81399999999999"/>
    <n v="0"/>
    <n v="0"/>
  </r>
  <r>
    <n v="2018"/>
    <x v="0"/>
    <x v="17"/>
    <x v="17"/>
    <s v="5020220062115033"/>
    <s v="Operations"/>
    <s v="Pipeline Operations"/>
    <s v="Pipeline Management Services"/>
    <s v="Personnel"/>
    <x v="17"/>
    <x v="17"/>
    <n v="93.86"/>
    <n v="2.3465000000000003"/>
    <n v="96.206500000000005"/>
    <n v="0"/>
    <n v="207.23000000000002"/>
  </r>
  <r>
    <n v="2018"/>
    <x v="0"/>
    <x v="18"/>
    <x v="18"/>
    <s v="5020220062125033"/>
    <s v="Operations"/>
    <s v="Pipeline Operations"/>
    <s v="Water Meter Operations"/>
    <s v="Personnel"/>
    <x v="17"/>
    <x v="17"/>
    <n v="218.16"/>
    <n v="5.4540000000000006"/>
    <n v="223.614"/>
    <n v="1015.2"/>
    <n v="62.61"/>
  </r>
  <r>
    <n v="2018"/>
    <x v="0"/>
    <x v="20"/>
    <x v="20"/>
    <s v="5020220062145033"/>
    <s v="Operations"/>
    <s v="Pipeline Operations"/>
    <s v="Pipeline Management Services"/>
    <s v="Personnel"/>
    <x v="17"/>
    <x v="17"/>
    <n v="85.8"/>
    <n v="2.145"/>
    <n v="87.944999999999993"/>
    <n v="0"/>
    <n v="0"/>
  </r>
  <r>
    <n v="2018"/>
    <x v="0"/>
    <x v="21"/>
    <x v="21"/>
    <s v="5020220062155033"/>
    <s v="Engineering Services"/>
    <s v="Engineering Services"/>
    <s v="Distribution System Engineering"/>
    <s v="Personnel"/>
    <x v="17"/>
    <x v="17"/>
    <n v="418.56"/>
    <n v="10.464"/>
    <n v="429.024"/>
    <n v="0"/>
    <n v="159.80000000000001"/>
  </r>
  <r>
    <n v="2017"/>
    <x v="0"/>
    <x v="22"/>
    <x v="22"/>
    <s v="5020220062185033"/>
    <s v="Operations"/>
    <s v="Pipeline Operations"/>
    <s v="Water Meter Operations"/>
    <s v="Personnel"/>
    <x v="17"/>
    <x v="17"/>
    <n v="0"/>
    <m/>
    <n v="0"/>
    <n v="494"/>
    <n v="0"/>
  </r>
  <r>
    <n v="2018"/>
    <x v="0"/>
    <x v="24"/>
    <x v="24"/>
    <s v="5020220062225033"/>
    <s v="Environmental Affairs &amp; Conservation"/>
    <s v="Environmental Affairs &amp; Conservation"/>
    <s v="Special Services"/>
    <s v="Personnel"/>
    <x v="17"/>
    <x v="17"/>
    <n v="545.39"/>
    <n v="13.63475"/>
    <n v="559.02475000000004"/>
    <n v="119.2"/>
    <n v="0"/>
  </r>
  <r>
    <n v="2018"/>
    <x v="0"/>
    <x v="26"/>
    <x v="26"/>
    <s v="5020220062255033"/>
    <s v="Operations"/>
    <s v="Pipeline Operations"/>
    <s v="Distribution System Maintenance"/>
    <s v="Personnel"/>
    <x v="17"/>
    <x v="17"/>
    <n v="151.41"/>
    <n v="3.78525"/>
    <n v="155.19524999999999"/>
    <n v="390.66999999999996"/>
    <n v="236.56"/>
  </r>
  <r>
    <n v="2017"/>
    <x v="0"/>
    <x v="27"/>
    <x v="27"/>
    <s v="5020220062275033"/>
    <s v="Environmental Affairs &amp; Conservation"/>
    <s v="Environmental Affairs &amp; Conservation"/>
    <s v="Special Services"/>
    <s v="Personnel"/>
    <x v="17"/>
    <x v="17"/>
    <n v="0"/>
    <m/>
    <n v="0"/>
    <n v="1191.19"/>
    <n v="0"/>
  </r>
  <r>
    <n v="2018"/>
    <x v="0"/>
    <x v="28"/>
    <x v="28"/>
    <s v="5020220062315033"/>
    <s v="Operations"/>
    <s v="Pipeline Operations"/>
    <s v="Distribution System Maintenance"/>
    <s v="Personnel"/>
    <x v="17"/>
    <x v="17"/>
    <n v="262.27"/>
    <n v="6.5567500000000001"/>
    <n v="268.82675"/>
    <n v="131.72999999999999"/>
    <n v="491.70000000000005"/>
  </r>
  <r>
    <n v="2016"/>
    <x v="0"/>
    <x v="29"/>
    <x v="29"/>
    <s v="5020220062325033"/>
    <s v="Operations"/>
    <s v="Pipeline Operations"/>
    <s v="Distribution System Maintenance"/>
    <s v="Personnel"/>
    <x v="17"/>
    <x v="17"/>
    <n v="0"/>
    <m/>
    <n v="0"/>
    <n v="0"/>
    <n v="158.41999999999999"/>
  </r>
  <r>
    <n v="2018"/>
    <x v="0"/>
    <x v="30"/>
    <x v="30"/>
    <s v="5020220062415033"/>
    <s v="Operations"/>
    <s v="Pipeline Operations"/>
    <s v="Water Meter Operations"/>
    <s v="Personnel"/>
    <x v="17"/>
    <x v="17"/>
    <n v="590.4"/>
    <n v="14.76"/>
    <n v="605.16"/>
    <n v="151.34"/>
    <n v="1199.48"/>
  </r>
  <r>
    <n v="2016"/>
    <x v="0"/>
    <x v="31"/>
    <x v="31"/>
    <s v="5020220062425033"/>
    <s v="Support Services"/>
    <s v="Financial Services"/>
    <s v="Customer Services"/>
    <s v="Personnel"/>
    <x v="17"/>
    <x v="17"/>
    <n v="0"/>
    <m/>
    <n v="0"/>
    <n v="184.41"/>
    <n v="121.6"/>
  </r>
  <r>
    <n v="2018"/>
    <x v="0"/>
    <x v="33"/>
    <x v="33"/>
    <s v="5020220062455033"/>
    <s v="Support Services"/>
    <s v="Financial Services"/>
    <s v="Customer Services"/>
    <s v="Personnel"/>
    <x v="17"/>
    <x v="17"/>
    <n v="476.05999999999995"/>
    <n v="11.901499999999999"/>
    <n v="487.96149999999994"/>
    <n v="172.47"/>
    <n v="319.03999999999996"/>
  </r>
  <r>
    <n v="2017"/>
    <x v="0"/>
    <x v="35"/>
    <x v="35"/>
    <s v="5020220062485033"/>
    <s v="Support Services"/>
    <s v="Direct Reports"/>
    <s v="Facility Management"/>
    <s v="Personnel"/>
    <x v="17"/>
    <x v="17"/>
    <n v="0"/>
    <m/>
    <n v="0"/>
    <n v="117.16"/>
    <n v="0"/>
  </r>
  <r>
    <n v="2018"/>
    <x v="0"/>
    <x v="36"/>
    <x v="36"/>
    <s v="5020220064115033"/>
    <s v="Water Resources Management"/>
    <s v="Water Resources Management"/>
    <s v="Systems Planning"/>
    <s v="Personnel"/>
    <x v="17"/>
    <x v="17"/>
    <n v="99.12"/>
    <n v="2.4780000000000002"/>
    <n v="101.598"/>
    <n v="3194.8"/>
    <n v="0"/>
  </r>
  <r>
    <n v="2018"/>
    <x v="0"/>
    <x v="37"/>
    <x v="37"/>
    <s v="5020220064125033"/>
    <s v="Water Resources Management"/>
    <s v="Water Resources Management"/>
    <s v="Utility Development Svcs"/>
    <s v="Personnel"/>
    <x v="17"/>
    <x v="17"/>
    <n v="579.72"/>
    <n v="14.493000000000002"/>
    <n v="594.21300000000008"/>
    <n v="0"/>
    <n v="271.39"/>
  </r>
  <r>
    <n v="2016"/>
    <x v="0"/>
    <x v="38"/>
    <x v="38"/>
    <s v="5020220064145033"/>
    <s v="Water Resources Management"/>
    <s v="Water Resources Management"/>
    <s v="Infrastructure Management "/>
    <s v="Personnel"/>
    <x v="17"/>
    <x v="17"/>
    <n v="0"/>
    <m/>
    <n v="0"/>
    <n v="25.8"/>
    <n v="70.61"/>
  </r>
  <r>
    <n v="2018"/>
    <x v="0"/>
    <x v="39"/>
    <x v="39"/>
    <s v="5020220064165033"/>
    <s v="Operations"/>
    <s v="Pipeline Operations"/>
    <s v="Construction &amp; Rehabilitation Services "/>
    <s v="Personnel"/>
    <x v="17"/>
    <x v="17"/>
    <n v="305.64999999999998"/>
    <n v="7.6412499999999994"/>
    <n v="313.29124999999999"/>
    <n v="0"/>
    <n v="0"/>
  </r>
  <r>
    <n v="2018"/>
    <x v="0"/>
    <x v="40"/>
    <x v="40"/>
    <s v="5020220064175033"/>
    <s v="Support Services"/>
    <s v="Direct Reports"/>
    <s v="Information Technology"/>
    <s v="Personnel"/>
    <x v="17"/>
    <x v="17"/>
    <n v="367.96000000000004"/>
    <n v="9.1990000000000016"/>
    <n v="377.15900000000005"/>
    <n v="639.36"/>
    <n v="267.44"/>
  </r>
  <r>
    <n v="2018"/>
    <x v="0"/>
    <x v="41"/>
    <x v="41"/>
    <s v="5020220064205033"/>
    <s v="Engineering Services"/>
    <s v="Engineering Services"/>
    <s v="Facility Engineering"/>
    <s v="Personnel"/>
    <x v="17"/>
    <x v="17"/>
    <n v="712.84"/>
    <n v="17.821000000000002"/>
    <n v="730.66100000000006"/>
    <n v="140.25"/>
    <n v="136.44"/>
  </r>
  <r>
    <n v="2016"/>
    <x v="0"/>
    <x v="42"/>
    <x v="42"/>
    <s v="5020220064225033"/>
    <s v="Engineering Services"/>
    <s v="Engineering Services"/>
    <s v="Facility Engineering"/>
    <s v="Personnel"/>
    <x v="17"/>
    <x v="17"/>
    <n v="0"/>
    <m/>
    <n v="0"/>
    <n v="0"/>
    <n v="55.38"/>
  </r>
  <r>
    <n v="2017"/>
    <x v="0"/>
    <x v="44"/>
    <x v="44"/>
    <s v="5020220064405033"/>
    <s v="Engineering Services"/>
    <s v="Engineering Services"/>
    <s v="Collection System Engineering"/>
    <s v="Personnel"/>
    <x v="17"/>
    <x v="17"/>
    <n v="0"/>
    <m/>
    <n v="0"/>
    <n v="156.35"/>
    <n v="0"/>
  </r>
  <r>
    <n v="2018"/>
    <x v="0"/>
    <x v="45"/>
    <x v="45"/>
    <s v="5020220066065033"/>
    <s v="Environmental Affairs &amp; Conservation"/>
    <s v="Environmental Affairs &amp; Conservation"/>
    <s v="Wildland Conservation"/>
    <s v="Personnel"/>
    <x v="17"/>
    <x v="17"/>
    <n v="104.86"/>
    <n v="2.6215000000000002"/>
    <n v="107.4815"/>
    <n v="100.56"/>
    <n v="0"/>
  </r>
  <r>
    <n v="2018"/>
    <x v="0"/>
    <x v="46"/>
    <x v="46"/>
    <s v="5020220066075033"/>
    <s v="Environmental Affairs &amp; Conservation"/>
    <s v="Environmental Affairs &amp; Conservation"/>
    <s v="Wildland Conservation"/>
    <s v="Personnel"/>
    <x v="17"/>
    <x v="17"/>
    <n v="104.87"/>
    <n v="2.6217500000000005"/>
    <n v="107.49175000000001"/>
    <n v="100.56"/>
    <n v="0"/>
  </r>
  <r>
    <n v="2017"/>
    <x v="0"/>
    <x v="48"/>
    <x v="48"/>
    <s v="5020220066095033"/>
    <s v="Support Services"/>
    <s v="Direct Reports"/>
    <s v="Internal Audit"/>
    <s v="Personnel"/>
    <x v="17"/>
    <x v="17"/>
    <n v="0"/>
    <m/>
    <n v="0"/>
    <n v="11.34"/>
    <n v="0"/>
  </r>
  <r>
    <n v="2016"/>
    <x v="0"/>
    <x v="49"/>
    <x v="49"/>
    <s v="5020220066105033"/>
    <s v="Support Services"/>
    <s v="Direct Reports"/>
    <s v="Office of Director"/>
    <s v="Personnel"/>
    <x v="17"/>
    <x v="17"/>
    <n v="0"/>
    <m/>
    <n v="0"/>
    <n v="13.99"/>
    <n v="183.54"/>
  </r>
  <r>
    <n v="2018"/>
    <x v="0"/>
    <x v="50"/>
    <x v="50"/>
    <s v="5020220066115033"/>
    <s v="Environmental Affairs &amp; Conservation"/>
    <s v="Environmental Affairs &amp; Conservation"/>
    <s v="Public Affairs"/>
    <s v="Personnel"/>
    <x v="17"/>
    <x v="17"/>
    <n v="176.14"/>
    <n v="4.4035000000000002"/>
    <n v="180.54349999999999"/>
    <n v="0"/>
    <n v="0"/>
  </r>
  <r>
    <n v="2018"/>
    <x v="0"/>
    <x v="52"/>
    <x v="52"/>
    <s v="5020220066155033"/>
    <s v="Support Services"/>
    <s v="Financial Services"/>
    <s v="Budget &amp; Accounting"/>
    <s v="Personnel"/>
    <x v="17"/>
    <x v="17"/>
    <n v="30.5"/>
    <n v="0.76250000000000007"/>
    <n v="31.262499999999999"/>
    <n v="0"/>
    <n v="0"/>
  </r>
  <r>
    <n v="2016"/>
    <x v="0"/>
    <x v="55"/>
    <x v="55"/>
    <s v="5020220066215033"/>
    <s v="Support Services"/>
    <s v="Direct Reports"/>
    <s v="Human Resource Services"/>
    <s v="Personnel"/>
    <x v="17"/>
    <x v="17"/>
    <n v="0"/>
    <m/>
    <n v="0"/>
    <n v="0"/>
    <n v="88.16"/>
  </r>
  <r>
    <n v="2016"/>
    <x v="0"/>
    <x v="56"/>
    <x v="56"/>
    <s v="5020220066225033"/>
    <s v="Support Services"/>
    <s v="Direct Reports"/>
    <s v="Human Resource Services"/>
    <s v="Personnel"/>
    <x v="17"/>
    <x v="17"/>
    <n v="0"/>
    <m/>
    <n v="0"/>
    <n v="0"/>
    <n v="115.72"/>
  </r>
  <r>
    <n v="2018"/>
    <x v="0"/>
    <x v="57"/>
    <x v="57"/>
    <s v="5020220066235033"/>
    <s v="Support Services"/>
    <s v="Direct Reports"/>
    <s v="Human Resource Services"/>
    <s v="Personnel"/>
    <x v="17"/>
    <x v="17"/>
    <n v="186.22"/>
    <n v="4.6555"/>
    <n v="190.87549999999999"/>
    <n v="0"/>
    <n v="0"/>
  </r>
  <r>
    <n v="2018"/>
    <x v="0"/>
    <x v="58"/>
    <x v="58"/>
    <s v="5020220066405033"/>
    <s v="Support Services"/>
    <s v="Direct Reports"/>
    <s v="Safety and Tech Training"/>
    <s v="Personnel"/>
    <x v="17"/>
    <x v="17"/>
    <n v="68.599999999999994"/>
    <n v="1.7149999999999999"/>
    <n v="70.314999999999998"/>
    <n v="133.52000000000001"/>
    <n v="75.86"/>
  </r>
  <r>
    <n v="2018"/>
    <x v="0"/>
    <x v="60"/>
    <x v="60"/>
    <s v="5020220067115033"/>
    <s v="Support Services"/>
    <s v="Financial Services"/>
    <s v="Financial Management"/>
    <s v="Personnel"/>
    <x v="17"/>
    <x v="17"/>
    <n v="109.84"/>
    <n v="2.7460000000000004"/>
    <n v="112.586"/>
    <n v="166.28"/>
    <n v="0"/>
  </r>
  <r>
    <n v="2018"/>
    <x v="0"/>
    <x v="61"/>
    <x v="61"/>
    <s v="5020220067125033"/>
    <s v="Support Services"/>
    <s v="Financial Services"/>
    <s v="Financial Management"/>
    <s v="Personnel"/>
    <x v="17"/>
    <x v="17"/>
    <n v="37.630000000000003"/>
    <n v="0.94075000000000009"/>
    <n v="38.570750000000004"/>
    <n v="190.84"/>
    <n v="0"/>
  </r>
  <r>
    <n v="2017"/>
    <x v="0"/>
    <x v="62"/>
    <x v="62"/>
    <s v="5020220067145033"/>
    <s v="Support Services"/>
    <s v="Financial Services"/>
    <s v="Supply Chain Management"/>
    <s v="Personnel"/>
    <x v="17"/>
    <x v="17"/>
    <n v="0"/>
    <m/>
    <n v="0"/>
    <n v="626.14"/>
    <n v="0"/>
  </r>
  <r>
    <n v="2018"/>
    <x v="0"/>
    <x v="63"/>
    <x v="63"/>
    <s v="5020220067155033"/>
    <s v="Support Services"/>
    <s v="Financial Services"/>
    <s v="Supply Chain Management"/>
    <s v="Personnel"/>
    <x v="17"/>
    <x v="17"/>
    <n v="187.72"/>
    <n v="4.6930000000000005"/>
    <n v="192.41300000000001"/>
    <n v="0"/>
    <n v="0"/>
  </r>
  <r>
    <n v="2018"/>
    <x v="0"/>
    <x v="66"/>
    <x v="66"/>
    <s v="5020220067235033"/>
    <s v="Support Services"/>
    <s v="Direct Reports"/>
    <s v="Facility Management"/>
    <s v="Personnel"/>
    <x v="17"/>
    <x v="17"/>
    <n v="82.12"/>
    <n v="2.0530000000000004"/>
    <n v="84.173000000000002"/>
    <n v="34.01"/>
    <n v="0"/>
  </r>
  <r>
    <n v="2018"/>
    <x v="0"/>
    <x v="67"/>
    <x v="67"/>
    <s v="5020220067315033"/>
    <s v="Support Services"/>
    <s v="Direct Reports"/>
    <s v="Information Technology"/>
    <s v="Personnel"/>
    <x v="17"/>
    <x v="17"/>
    <n v="113.28"/>
    <n v="2.8320000000000003"/>
    <n v="116.11199999999999"/>
    <n v="834.8599999999999"/>
    <n v="848.62"/>
  </r>
  <r>
    <n v="2016"/>
    <x v="0"/>
    <x v="70"/>
    <x v="70"/>
    <s v="5020220077335033"/>
    <s v="Water Resources Management"/>
    <s v="Water Resources Management"/>
    <s v="Utility Development Svcs"/>
    <s v="Personnel"/>
    <x v="17"/>
    <x v="17"/>
    <n v="0"/>
    <m/>
    <n v="0"/>
    <n v="0"/>
    <n v="259.71999999999997"/>
  </r>
  <r>
    <n v="2016"/>
    <x v="1"/>
    <x v="70"/>
    <x v="70"/>
    <s v="5030220077335033"/>
    <s v="Water Resources Management"/>
    <s v="Water Resources Management"/>
    <s v="Utility Development Svcs"/>
    <s v="Personnel"/>
    <x v="17"/>
    <x v="17"/>
    <n v="0"/>
    <m/>
    <n v="0"/>
    <n v="0"/>
    <n v="259.71999999999997"/>
  </r>
  <r>
    <n v="2017"/>
    <x v="0"/>
    <x v="73"/>
    <x v="73"/>
    <s v="5020220077635033"/>
    <s v="Support Services"/>
    <s v="Financial Services"/>
    <s v="Customer Services"/>
    <s v="Personnel"/>
    <x v="17"/>
    <x v="17"/>
    <n v="0"/>
    <m/>
    <n v="0"/>
    <n v="119.6"/>
    <n v="0"/>
  </r>
  <r>
    <n v="2017"/>
    <x v="1"/>
    <x v="73"/>
    <x v="73"/>
    <s v="5030220077635033"/>
    <s v="Support Services"/>
    <s v="Financial Services"/>
    <s v="Customer Services"/>
    <s v="Personnel"/>
    <x v="17"/>
    <x v="17"/>
    <n v="0"/>
    <m/>
    <n v="0"/>
    <n v="119.6"/>
    <n v="0"/>
  </r>
  <r>
    <n v="2016"/>
    <x v="1"/>
    <x v="74"/>
    <x v="74"/>
    <s v="5030220080025033"/>
    <s v="Operations"/>
    <s v="Treatment"/>
    <s v="Treatment Support"/>
    <s v="Personnel"/>
    <x v="17"/>
    <x v="17"/>
    <n v="0"/>
    <m/>
    <n v="0"/>
    <n v="96.72"/>
    <n v="244.92"/>
  </r>
  <r>
    <n v="2018"/>
    <x v="1"/>
    <x v="75"/>
    <x v="75"/>
    <s v="5030220080035033"/>
    <s v="Operations"/>
    <s v="Treatment"/>
    <s v="Treatment Enterprise Asset Management System"/>
    <s v="Personnel"/>
    <x v="17"/>
    <x v="17"/>
    <n v="894.95"/>
    <n v="22.373750000000001"/>
    <n v="917.32375000000002"/>
    <n v="0"/>
    <n v="0"/>
  </r>
  <r>
    <n v="2016"/>
    <x v="1"/>
    <x v="77"/>
    <x v="76"/>
    <s v="5030220080115033"/>
    <s v="Operations"/>
    <s v="Treatment"/>
    <s v="Wastewater Treatment"/>
    <s v="Personnel"/>
    <x v="17"/>
    <x v="17"/>
    <n v="0"/>
    <m/>
    <n v="0"/>
    <n v="48.81"/>
    <n v="257.58"/>
  </r>
  <r>
    <n v="2018"/>
    <x v="1"/>
    <x v="78"/>
    <x v="77"/>
    <s v="5030220080125033"/>
    <s v="Operations"/>
    <s v="Treatment"/>
    <s v="Wastewater Treatment"/>
    <s v="Personnel"/>
    <x v="17"/>
    <x v="17"/>
    <n v="365.85"/>
    <n v="9.1462500000000002"/>
    <n v="374.99625000000003"/>
    <n v="137.56"/>
    <n v="496.74"/>
  </r>
  <r>
    <n v="2018"/>
    <x v="1"/>
    <x v="80"/>
    <x v="79"/>
    <s v="5030220080315033"/>
    <s v="Operations"/>
    <s v="Treatment"/>
    <s v="Wastewater Treatment"/>
    <s v="Personnel"/>
    <x v="17"/>
    <x v="17"/>
    <n v="390.34"/>
    <n v="9.7584999999999997"/>
    <n v="400.0985"/>
    <n v="2207.1400000000003"/>
    <n v="180.53"/>
  </r>
  <r>
    <n v="2018"/>
    <x v="1"/>
    <x v="82"/>
    <x v="81"/>
    <s v="5030220080335033"/>
    <s v="Operations"/>
    <s v="Treatment"/>
    <s v="Wastewater Treatment"/>
    <s v="Personnel"/>
    <x v="17"/>
    <x v="17"/>
    <n v="177.09"/>
    <n v="4.4272499999999999"/>
    <n v="181.51724999999999"/>
    <n v="0"/>
    <n v="184.14"/>
  </r>
  <r>
    <n v="2018"/>
    <x v="1"/>
    <x v="83"/>
    <x v="82"/>
    <s v="5030220080435033"/>
    <s v="Operations"/>
    <s v="Treatment"/>
    <s v="AWU Electrical Services"/>
    <s v="Personnel"/>
    <x v="17"/>
    <x v="17"/>
    <n v="497.2"/>
    <n v="12.43"/>
    <n v="509.63"/>
    <n v="0"/>
    <n v="0"/>
  </r>
  <r>
    <n v="2018"/>
    <x v="1"/>
    <x v="85"/>
    <x v="84"/>
    <s v="5030220080515033"/>
    <s v="Operations"/>
    <s v="Treatment"/>
    <s v="Wastewater Treatment"/>
    <s v="Personnel"/>
    <x v="17"/>
    <x v="17"/>
    <n v="150.03"/>
    <n v="3.75075"/>
    <n v="153.78075000000001"/>
    <n v="0"/>
    <n v="220.06"/>
  </r>
  <r>
    <n v="2018"/>
    <x v="1"/>
    <x v="86"/>
    <x v="85"/>
    <s v="5030220080525033"/>
    <s v="Operations"/>
    <s v="Treatment"/>
    <s v="Wastewater Treatment"/>
    <s v="Personnel"/>
    <x v="17"/>
    <x v="17"/>
    <n v="591.65"/>
    <n v="14.79125"/>
    <n v="606.44124999999997"/>
    <n v="0"/>
    <n v="206.32"/>
  </r>
  <r>
    <n v="2018"/>
    <x v="1"/>
    <x v="87"/>
    <x v="86"/>
    <s v="5030220080535033"/>
    <s v="Operations"/>
    <s v="Treatment"/>
    <s v="Lift Stations and Remote Facilities"/>
    <s v="Personnel"/>
    <x v="17"/>
    <x v="17"/>
    <n v="1838.9599999999998"/>
    <n v="45.973999999999997"/>
    <n v="1884.9339999999997"/>
    <n v="465.38"/>
    <n v="1802.6399999999999"/>
  </r>
  <r>
    <n v="2018"/>
    <x v="1"/>
    <x v="88"/>
    <x v="87"/>
    <s v="5030220080615033"/>
    <s v="Operations"/>
    <s v="Treatment"/>
    <s v="Laboratory Services"/>
    <s v="Personnel"/>
    <x v="17"/>
    <x v="17"/>
    <n v="216.32"/>
    <n v="5.4080000000000004"/>
    <n v="221.72799999999998"/>
    <n v="8.17"/>
    <n v="56.54"/>
  </r>
  <r>
    <n v="2018"/>
    <x v="1"/>
    <x v="89"/>
    <x v="88"/>
    <s v="5030220080635033"/>
    <s v="Operations"/>
    <s v="Treatment"/>
    <s v="Laboratory Services"/>
    <s v="Personnel"/>
    <x v="17"/>
    <x v="17"/>
    <n v="239.84"/>
    <n v="5.9960000000000004"/>
    <n v="245.83600000000001"/>
    <n v="168.73"/>
    <n v="244.08"/>
  </r>
  <r>
    <n v="2018"/>
    <x v="1"/>
    <x v="90"/>
    <x v="89"/>
    <s v="5030220080705033"/>
    <s v="Operations"/>
    <s v="Treatment"/>
    <s v="Process Engineering"/>
    <s v="Personnel"/>
    <x v="17"/>
    <x v="17"/>
    <n v="106.16"/>
    <n v="2.6539999999999999"/>
    <n v="108.81399999999999"/>
    <n v="0"/>
    <n v="0"/>
  </r>
  <r>
    <n v="2018"/>
    <x v="1"/>
    <x v="92"/>
    <x v="91"/>
    <s v="5030220082145033"/>
    <s v="Operations"/>
    <s v="Pipeline Operations"/>
    <s v="Pipeline Management Services"/>
    <s v="Personnel"/>
    <x v="17"/>
    <x v="17"/>
    <n v="85.8"/>
    <n v="2.145"/>
    <n v="87.944999999999993"/>
    <n v="0"/>
    <n v="0"/>
  </r>
  <r>
    <n v="2018"/>
    <x v="1"/>
    <x v="93"/>
    <x v="92"/>
    <s v="5030220082175033"/>
    <s v="Operations"/>
    <s v="Pipeline Operations"/>
    <s v="Pipeline Management Services"/>
    <s v="Personnel"/>
    <x v="17"/>
    <x v="17"/>
    <n v="93.86"/>
    <n v="2.3465000000000003"/>
    <n v="96.206500000000005"/>
    <n v="0"/>
    <n v="119.4"/>
  </r>
  <r>
    <n v="2018"/>
    <x v="1"/>
    <x v="95"/>
    <x v="94"/>
    <s v="5030220082215033"/>
    <s v="Environmental Affairs &amp; Conservation"/>
    <s v="Environmental Affairs &amp; Conservation"/>
    <s v="Special Services"/>
    <s v="Personnel"/>
    <x v="17"/>
    <x v="17"/>
    <n v="467.70000000000005"/>
    <n v="11.692500000000003"/>
    <n v="479.39250000000004"/>
    <n v="138.94"/>
    <n v="158.76"/>
  </r>
  <r>
    <n v="2017"/>
    <x v="1"/>
    <x v="96"/>
    <x v="27"/>
    <s v="5030220082275033"/>
    <s v="Environmental Affairs &amp; Conservation"/>
    <s v="Environmental Affairs &amp; Conservation"/>
    <s v="Special Services"/>
    <s v="Personnel"/>
    <x v="17"/>
    <x v="17"/>
    <n v="0"/>
    <m/>
    <n v="0"/>
    <n v="1191.19"/>
    <n v="0"/>
  </r>
  <r>
    <n v="2018"/>
    <x v="1"/>
    <x v="97"/>
    <x v="95"/>
    <s v="5030220082315033"/>
    <s v="Operations"/>
    <s v="Pipeline Operations"/>
    <s v="Construction &amp; Rehabilitation Services "/>
    <s v="Personnel"/>
    <x v="17"/>
    <x v="17"/>
    <n v="182.86"/>
    <n v="4.5715000000000003"/>
    <n v="187.43150000000003"/>
    <n v="115.87"/>
    <n v="744.89"/>
  </r>
  <r>
    <n v="2017"/>
    <x v="1"/>
    <x v="99"/>
    <x v="35"/>
    <s v="5030220082485033"/>
    <s v="Support Services"/>
    <s v="Direct Reports"/>
    <s v="Facility Management"/>
    <s v="Personnel"/>
    <x v="17"/>
    <x v="17"/>
    <n v="0"/>
    <m/>
    <n v="0"/>
    <n v="117.16"/>
    <n v="0"/>
  </r>
  <r>
    <n v="2018"/>
    <x v="1"/>
    <x v="100"/>
    <x v="97"/>
    <s v="5030220084105033"/>
    <s v="Operations"/>
    <s v="Pipeline Operations"/>
    <s v="Construction &amp; Rehabilitation Services "/>
    <s v="Personnel"/>
    <x v="17"/>
    <x v="17"/>
    <n v="239.17"/>
    <n v="5.9792500000000004"/>
    <n v="245.14924999999999"/>
    <n v="270.16000000000003"/>
    <n v="0"/>
  </r>
  <r>
    <n v="2018"/>
    <x v="1"/>
    <x v="101"/>
    <x v="36"/>
    <s v="5030220084115033"/>
    <s v="Water Resources Management"/>
    <s v="Water Resources Management"/>
    <s v="Systems Planning"/>
    <s v="Personnel"/>
    <x v="17"/>
    <x v="17"/>
    <n v="476.8"/>
    <n v="11.920000000000002"/>
    <n v="488.72"/>
    <n v="0"/>
    <n v="0"/>
  </r>
  <r>
    <n v="2018"/>
    <x v="1"/>
    <x v="102"/>
    <x v="37"/>
    <s v="5030220084125033"/>
    <s v="Water Resources Management"/>
    <s v="Water Resources Management"/>
    <s v="Utility Development Svcs"/>
    <s v="Personnel"/>
    <x v="17"/>
    <x v="17"/>
    <n v="934.27999999999986"/>
    <n v="23.356999999999999"/>
    <n v="957.63699999999983"/>
    <n v="0"/>
    <n v="1507.58"/>
  </r>
  <r>
    <n v="2016"/>
    <x v="1"/>
    <x v="103"/>
    <x v="38"/>
    <s v="5030220084145033"/>
    <s v="Water Resources Management"/>
    <s v="Water Resources Management"/>
    <s v="Infrastructure Management "/>
    <s v="Personnel"/>
    <x v="17"/>
    <x v="17"/>
    <n v="0"/>
    <m/>
    <n v="0"/>
    <n v="25.79"/>
    <n v="64.5"/>
  </r>
  <r>
    <n v="2018"/>
    <x v="1"/>
    <x v="104"/>
    <x v="98"/>
    <s v="5030220084155033"/>
    <s v="Water Resources Management"/>
    <s v="Water Resources Management"/>
    <s v="Utility Development Svcs"/>
    <s v="Personnel"/>
    <x v="17"/>
    <x v="17"/>
    <n v="61.76"/>
    <n v="1.544"/>
    <n v="63.303999999999995"/>
    <n v="0"/>
    <n v="0"/>
  </r>
  <r>
    <n v="2018"/>
    <x v="1"/>
    <x v="105"/>
    <x v="40"/>
    <s v="5030220084175033"/>
    <s v="Support Services"/>
    <s v="Direct Reports"/>
    <s v="Information Technology"/>
    <s v="Personnel"/>
    <x v="17"/>
    <x v="17"/>
    <n v="367.96000000000004"/>
    <n v="9.1990000000000016"/>
    <n v="377.15900000000005"/>
    <n v="639.36"/>
    <n v="267.44"/>
  </r>
  <r>
    <n v="2018"/>
    <x v="1"/>
    <x v="106"/>
    <x v="99"/>
    <s v="5030220084205033"/>
    <s v="Engineering Services"/>
    <s v="Engineering Services"/>
    <s v="Facility Engineering"/>
    <s v="Personnel"/>
    <x v="17"/>
    <x v="17"/>
    <n v="443.59"/>
    <n v="11.08975"/>
    <n v="454.67974999999996"/>
    <n v="0"/>
    <n v="55.38"/>
  </r>
  <r>
    <n v="2016"/>
    <x v="1"/>
    <x v="107"/>
    <x v="100"/>
    <s v="5030220084225033"/>
    <s v="Engineering Services"/>
    <s v="Engineering Services"/>
    <s v="Facility Engineering"/>
    <s v="Personnel"/>
    <x v="17"/>
    <x v="17"/>
    <n v="0"/>
    <m/>
    <n v="0"/>
    <n v="0"/>
    <n v="55.38"/>
  </r>
  <r>
    <n v="2018"/>
    <x v="1"/>
    <x v="109"/>
    <x v="101"/>
    <s v="5030220084405033"/>
    <s v="Engineering Services"/>
    <s v="Engineering Services"/>
    <s v="Collection System Engineering"/>
    <s v="Personnel"/>
    <x v="17"/>
    <x v="17"/>
    <n v="88.13"/>
    <n v="2.2032500000000002"/>
    <n v="90.333249999999992"/>
    <n v="0"/>
    <n v="249.3"/>
  </r>
  <r>
    <n v="2018"/>
    <x v="1"/>
    <x v="110"/>
    <x v="102"/>
    <s v="5030220084425033"/>
    <s v="Operations"/>
    <s v="Pipeline Operations"/>
    <s v="Collection System Services"/>
    <s v="Personnel"/>
    <x v="17"/>
    <x v="17"/>
    <n v="1981.36"/>
    <n v="49.533999999999999"/>
    <n v="2030.894"/>
    <n v="786.05"/>
    <n v="0"/>
  </r>
  <r>
    <n v="2016"/>
    <x v="1"/>
    <x v="111"/>
    <x v="103"/>
    <s v="5030220084435033"/>
    <s v="Operations"/>
    <s v="Pipeline Operations"/>
    <s v="Collection System Services"/>
    <s v="Personnel"/>
    <x v="17"/>
    <x v="17"/>
    <n v="0"/>
    <m/>
    <n v="0"/>
    <n v="0"/>
    <n v="549.89"/>
  </r>
  <r>
    <n v="2017"/>
    <x v="1"/>
    <x v="112"/>
    <x v="104"/>
    <s v="5030220084475033"/>
    <s v="Operations"/>
    <s v="Pipeline Operations"/>
    <s v="Collection System Services"/>
    <s v="Personnel"/>
    <x v="17"/>
    <x v="17"/>
    <n v="0"/>
    <m/>
    <n v="0"/>
    <n v="57.68"/>
    <n v="0"/>
  </r>
  <r>
    <n v="2017"/>
    <x v="1"/>
    <x v="114"/>
    <x v="48"/>
    <s v="5030220086095033"/>
    <s v="Support Services"/>
    <s v="Direct Reports"/>
    <s v="Internal Audit"/>
    <s v="Personnel"/>
    <x v="17"/>
    <x v="17"/>
    <n v="0"/>
    <m/>
    <n v="0"/>
    <n v="11.33"/>
    <n v="0"/>
  </r>
  <r>
    <n v="2017"/>
    <x v="1"/>
    <x v="115"/>
    <x v="49"/>
    <s v="5030220086105033"/>
    <s v="Support Services"/>
    <s v="Direct Reports"/>
    <s v="Office of Director"/>
    <s v="Personnel"/>
    <x v="17"/>
    <x v="17"/>
    <n v="0"/>
    <m/>
    <n v="0"/>
    <n v="13.99"/>
    <n v="0"/>
  </r>
  <r>
    <n v="2018"/>
    <x v="1"/>
    <x v="116"/>
    <x v="60"/>
    <s v="5030220086115033"/>
    <s v="Support Services"/>
    <s v="Financial Services"/>
    <s v="Financial Management"/>
    <s v="Personnel"/>
    <x v="17"/>
    <x v="17"/>
    <n v="109.84"/>
    <n v="2.7460000000000004"/>
    <n v="112.586"/>
    <n v="166.28"/>
    <n v="0"/>
  </r>
  <r>
    <n v="2018"/>
    <x v="1"/>
    <x v="117"/>
    <x v="61"/>
    <s v="5030220086125033"/>
    <s v="Support Services"/>
    <s v="Financial Services"/>
    <s v="Financial Management"/>
    <s v="Personnel"/>
    <x v="17"/>
    <x v="17"/>
    <n v="37.64"/>
    <n v="0.94100000000000006"/>
    <n v="38.581000000000003"/>
    <n v="190.84"/>
    <n v="0"/>
  </r>
  <r>
    <n v="2017"/>
    <x v="1"/>
    <x v="119"/>
    <x v="62"/>
    <s v="5030220086145033"/>
    <s v="Support Services"/>
    <s v="Financial Services"/>
    <s v="Supply Chain Management"/>
    <s v="Personnel"/>
    <x v="17"/>
    <x v="17"/>
    <n v="0"/>
    <m/>
    <n v="0"/>
    <n v="626.14"/>
    <n v="0"/>
  </r>
  <r>
    <n v="2018"/>
    <x v="1"/>
    <x v="120"/>
    <x v="52"/>
    <s v="5030220086155033"/>
    <s v="Support Services"/>
    <s v="Financial Services"/>
    <s v="Budget &amp; Accounting"/>
    <s v="Personnel"/>
    <x v="17"/>
    <x v="17"/>
    <n v="30.5"/>
    <n v="0.76250000000000007"/>
    <n v="31.262499999999999"/>
    <n v="0"/>
    <n v="0"/>
  </r>
  <r>
    <n v="2018"/>
    <x v="1"/>
    <x v="126"/>
    <x v="66"/>
    <s v="5030220086235033"/>
    <s v="Support Services"/>
    <s v="Direct Reports"/>
    <s v="Facility Management"/>
    <s v="Personnel"/>
    <x v="17"/>
    <x v="17"/>
    <n v="82.12"/>
    <n v="2.0530000000000004"/>
    <n v="84.173000000000002"/>
    <n v="34.01"/>
    <n v="0"/>
  </r>
  <r>
    <n v="2018"/>
    <x v="1"/>
    <x v="127"/>
    <x v="67"/>
    <s v="5030220086315033"/>
    <s v="Support Services"/>
    <s v="Direct Reports"/>
    <s v="Information Technology"/>
    <s v="Personnel"/>
    <x v="17"/>
    <x v="17"/>
    <n v="113.28"/>
    <n v="2.8320000000000003"/>
    <n v="116.11199999999999"/>
    <n v="834.86"/>
    <n v="848.62"/>
  </r>
  <r>
    <n v="2016"/>
    <x v="1"/>
    <x v="129"/>
    <x v="31"/>
    <s v="5030220086425033"/>
    <s v="Support Services"/>
    <s v="Financial Services"/>
    <s v="Customer Services"/>
    <s v="Personnel"/>
    <x v="17"/>
    <x v="17"/>
    <n v="0"/>
    <m/>
    <n v="0"/>
    <n v="184.41"/>
    <n v="121.6"/>
  </r>
  <r>
    <n v="2018"/>
    <x v="1"/>
    <x v="130"/>
    <x v="33"/>
    <s v="5030220086455033"/>
    <s v="Support Services"/>
    <s v="Financial Services"/>
    <s v="Customer Services"/>
    <s v="Personnel"/>
    <x v="17"/>
    <x v="17"/>
    <n v="228.67999999999998"/>
    <n v="5.7169999999999996"/>
    <n v="234.39699999999999"/>
    <n v="172.47"/>
    <n v="319.03999999999996"/>
  </r>
  <r>
    <n v="2018"/>
    <x v="1"/>
    <x v="131"/>
    <x v="50"/>
    <s v="5030220087115033"/>
    <s v="Environmental Affairs &amp; Conservation"/>
    <s v="Environmental Affairs &amp; Conservation"/>
    <s v="Public Affairs"/>
    <s v="Personnel"/>
    <x v="17"/>
    <x v="17"/>
    <n v="176.14"/>
    <n v="4.4035000000000002"/>
    <n v="180.54349999999999"/>
    <n v="0"/>
    <n v="0"/>
  </r>
  <r>
    <n v="2018"/>
    <x v="1"/>
    <x v="132"/>
    <x v="63"/>
    <s v="5030220087155033"/>
    <s v="Support Services"/>
    <s v="Financial Services"/>
    <s v="Supply Chain Management"/>
    <s v="Personnel"/>
    <x v="17"/>
    <x v="17"/>
    <n v="187.72"/>
    <n v="4.6930000000000005"/>
    <n v="192.41300000000001"/>
    <n v="0"/>
    <n v="0"/>
  </r>
  <r>
    <n v="2016"/>
    <x v="1"/>
    <x v="133"/>
    <x v="55"/>
    <s v="5030220087215033"/>
    <s v="Support Services"/>
    <s v="Direct Reports"/>
    <s v="Human Resource Services"/>
    <s v="Personnel"/>
    <x v="17"/>
    <x v="17"/>
    <n v="0"/>
    <m/>
    <n v="0"/>
    <n v="0"/>
    <n v="88.16"/>
  </r>
  <r>
    <n v="2016"/>
    <x v="1"/>
    <x v="134"/>
    <x v="56"/>
    <s v="5030220087225033"/>
    <s v="Support Services"/>
    <s v="Direct Reports"/>
    <s v="Human Resource Services"/>
    <s v="Personnel"/>
    <x v="17"/>
    <x v="17"/>
    <n v="0"/>
    <m/>
    <n v="0"/>
    <n v="0"/>
    <n v="115.72"/>
  </r>
  <r>
    <n v="2018"/>
    <x v="1"/>
    <x v="135"/>
    <x v="57"/>
    <s v="5030220087235033"/>
    <s v="Support Services"/>
    <s v="Direct Reports"/>
    <s v="Human Resource Services"/>
    <s v="Personnel"/>
    <x v="17"/>
    <x v="17"/>
    <n v="186.22"/>
    <n v="4.6555"/>
    <n v="190.87549999999999"/>
    <n v="0"/>
    <n v="0"/>
  </r>
  <r>
    <n v="2018"/>
    <x v="1"/>
    <x v="136"/>
    <x v="58"/>
    <s v="5030220087405033"/>
    <s v="Support Services"/>
    <s v="Direct Reports"/>
    <s v="Safety and Tech Training"/>
    <s v="Personnel"/>
    <x v="17"/>
    <x v="17"/>
    <n v="68.599999999999994"/>
    <n v="1.7149999999999999"/>
    <n v="70.314999999999998"/>
    <n v="133.52000000000001"/>
    <n v="75.86"/>
  </r>
  <r>
    <n v="2018"/>
    <x v="0"/>
    <x v="0"/>
    <x v="0"/>
    <s v="5020220060025034"/>
    <s v="Operations"/>
    <s v="Treatment"/>
    <s v="Treatment Support"/>
    <s v="Personnel"/>
    <x v="18"/>
    <x v="18"/>
    <n v="148.68"/>
    <n v="3.7170000000000005"/>
    <n v="152.39700000000002"/>
    <n v="24.18"/>
    <n v="0"/>
  </r>
  <r>
    <n v="2018"/>
    <x v="0"/>
    <x v="1"/>
    <x v="1"/>
    <s v="5020220060035034"/>
    <s v="Operations"/>
    <s v="Treatment"/>
    <s v="Treatment Enterprise Asset Management System"/>
    <s v="Personnel"/>
    <x v="18"/>
    <x v="18"/>
    <n v="276.43"/>
    <n v="6.9107500000000002"/>
    <n v="283.34075000000001"/>
    <n v="122.6"/>
    <n v="157.32"/>
  </r>
  <r>
    <n v="2018"/>
    <x v="0"/>
    <x v="2"/>
    <x v="2"/>
    <s v="5020220060045034"/>
    <s v="Support Services"/>
    <s v="Direct Reports"/>
    <s v="Security Management"/>
    <s v="Personnel"/>
    <x v="18"/>
    <x v="18"/>
    <n v="337.91999999999996"/>
    <n v="8.4479999999999986"/>
    <n v="346.36799999999994"/>
    <n v="37.049999999999997"/>
    <n v="0"/>
  </r>
  <r>
    <n v="2018"/>
    <x v="0"/>
    <x v="3"/>
    <x v="3"/>
    <s v="5020220060215034"/>
    <s v="Operations"/>
    <s v="Treatment"/>
    <s v="Water Treatment"/>
    <s v="Personnel"/>
    <x v="18"/>
    <x v="18"/>
    <n v="1509.14"/>
    <n v="37.728500000000004"/>
    <n v="1546.8685"/>
    <n v="174.12"/>
    <n v="384.49"/>
  </r>
  <r>
    <n v="2018"/>
    <x v="0"/>
    <x v="4"/>
    <x v="4"/>
    <s v="5020220060225034"/>
    <s v="Operations"/>
    <s v="Treatment"/>
    <s v="Water Treatment"/>
    <s v="Personnel"/>
    <x v="18"/>
    <x v="18"/>
    <n v="3996.0000000000005"/>
    <n v="99.90000000000002"/>
    <n v="4095.9000000000005"/>
    <n v="426.69"/>
    <n v="528.14"/>
  </r>
  <r>
    <n v="2018"/>
    <x v="0"/>
    <x v="5"/>
    <x v="5"/>
    <s v="5020220060315034"/>
    <s v="Operations"/>
    <s v="Treatment"/>
    <s v="Water Treatment"/>
    <s v="Personnel"/>
    <x v="18"/>
    <x v="18"/>
    <n v="2137.4899999999998"/>
    <n v="53.437249999999999"/>
    <n v="2190.9272499999997"/>
    <n v="0"/>
    <n v="80.460000000000008"/>
  </r>
  <r>
    <n v="2018"/>
    <x v="0"/>
    <x v="6"/>
    <x v="6"/>
    <s v="5020220060325034"/>
    <s v="Operations"/>
    <s v="Treatment"/>
    <s v="Water Treatment"/>
    <s v="Personnel"/>
    <x v="18"/>
    <x v="18"/>
    <n v="4403.4900000000007"/>
    <n v="110.08725000000003"/>
    <n v="4513.5772500000003"/>
    <n v="665.31000000000006"/>
    <n v="647.97999999999979"/>
  </r>
  <r>
    <n v="2018"/>
    <x v="0"/>
    <x v="7"/>
    <x v="7"/>
    <s v="5020220060425034"/>
    <s v="Operations"/>
    <s v="Treatment"/>
    <s v="Pump Stations &amp; Reservoir Maintenance"/>
    <s v="Personnel"/>
    <x v="18"/>
    <x v="18"/>
    <n v="5731.6799999999994"/>
    <n v="143.292"/>
    <n v="5874.9719999999998"/>
    <n v="959.27"/>
    <n v="590.6099999999999"/>
  </r>
  <r>
    <n v="2018"/>
    <x v="0"/>
    <x v="8"/>
    <x v="8"/>
    <s v="5020220060435034"/>
    <s v="Operations"/>
    <s v="Treatment"/>
    <s v="AWU Electrical Services"/>
    <s v="Personnel"/>
    <x v="18"/>
    <x v="18"/>
    <n v="4429.75"/>
    <n v="110.74375000000001"/>
    <n v="4540.4937499999996"/>
    <n v="692.79"/>
    <n v="783.57"/>
  </r>
  <r>
    <n v="2018"/>
    <x v="0"/>
    <x v="9"/>
    <x v="9"/>
    <s v="5020220060445034"/>
    <s v="Operations"/>
    <s v="Treatment"/>
    <s v="AWU Instrumentation &amp; Control"/>
    <s v="Personnel"/>
    <x v="18"/>
    <x v="18"/>
    <n v="6110.28"/>
    <n v="152.75700000000001"/>
    <n v="6263.0369999999994"/>
    <n v="995.1400000000001"/>
    <n v="595.85"/>
  </r>
  <r>
    <n v="2018"/>
    <x v="0"/>
    <x v="10"/>
    <x v="10"/>
    <s v="5020220060455034"/>
    <s v="Operations"/>
    <s v="Treatment"/>
    <s v="Pump Stations &amp; Reservoir Maintenance"/>
    <s v="Personnel"/>
    <x v="18"/>
    <x v="18"/>
    <n v="1239.6199999999999"/>
    <n v="30.990499999999997"/>
    <n v="1270.6104999999998"/>
    <n v="242.57"/>
    <n v="144.38"/>
  </r>
  <r>
    <n v="2018"/>
    <x v="0"/>
    <x v="11"/>
    <x v="11"/>
    <s v="5020220060465034"/>
    <s v="Operations"/>
    <s v="Treatment"/>
    <s v="Pump Stations &amp; Reservoir Maintenance"/>
    <s v="Personnel"/>
    <x v="18"/>
    <x v="18"/>
    <n v="511.61"/>
    <n v="12.79025"/>
    <n v="524.40025000000003"/>
    <n v="0"/>
    <n v="0"/>
  </r>
  <r>
    <n v="2018"/>
    <x v="0"/>
    <x v="13"/>
    <x v="13"/>
    <s v="5020220060505034"/>
    <s v="Operations"/>
    <s v="Treatment"/>
    <s v="Laboratory Services"/>
    <s v="Personnel"/>
    <x v="18"/>
    <x v="18"/>
    <n v="4551.1000000000004"/>
    <n v="113.77750000000002"/>
    <n v="4664.8775000000005"/>
    <n v="806.74"/>
    <n v="993.41999999999985"/>
  </r>
  <r>
    <n v="2018"/>
    <x v="0"/>
    <x v="14"/>
    <x v="14"/>
    <s v="5020220060615034"/>
    <s v="Operations"/>
    <s v="Treatment"/>
    <s v="Water Treatment"/>
    <s v="Personnel"/>
    <x v="18"/>
    <x v="18"/>
    <n v="1832.8799999999999"/>
    <n v="45.822000000000003"/>
    <n v="1878.7019999999998"/>
    <n v="354.54"/>
    <n v="162.66"/>
  </r>
  <r>
    <n v="2018"/>
    <x v="0"/>
    <x v="15"/>
    <x v="15"/>
    <s v="5020220060625034"/>
    <s v="Operations"/>
    <s v="Treatment"/>
    <s v="Water Treatment"/>
    <s v="Personnel"/>
    <x v="18"/>
    <x v="18"/>
    <n v="1487.8100000000002"/>
    <n v="37.195250000000009"/>
    <n v="1525.0052500000002"/>
    <n v="259.23"/>
    <n v="207.56"/>
  </r>
  <r>
    <n v="2018"/>
    <x v="0"/>
    <x v="17"/>
    <x v="17"/>
    <s v="5020220062115034"/>
    <s v="Operations"/>
    <s v="Pipeline Operations"/>
    <s v="Pipeline Management Services"/>
    <s v="Personnel"/>
    <x v="18"/>
    <x v="18"/>
    <n v="1926.15"/>
    <n v="48.153750000000002"/>
    <n v="1974.30375"/>
    <n v="318.39"/>
    <n v="244.73000000000005"/>
  </r>
  <r>
    <n v="2018"/>
    <x v="0"/>
    <x v="18"/>
    <x v="18"/>
    <s v="5020220062125034"/>
    <s v="Operations"/>
    <s v="Pipeline Operations"/>
    <s v="Water Meter Operations"/>
    <s v="Personnel"/>
    <x v="18"/>
    <x v="18"/>
    <n v="146.72"/>
    <n v="3.6680000000000001"/>
    <n v="150.38800000000001"/>
    <n v="0"/>
    <n v="0"/>
  </r>
  <r>
    <n v="2018"/>
    <x v="0"/>
    <x v="19"/>
    <x v="19"/>
    <s v="5020220062135034"/>
    <s v="Operations"/>
    <s v="Pipeline Operations"/>
    <s v="Construction &amp; Rehabilitation Services "/>
    <s v="Personnel"/>
    <x v="18"/>
    <x v="18"/>
    <n v="669.38"/>
    <n v="16.734500000000001"/>
    <n v="686.11450000000002"/>
    <n v="37.79"/>
    <n v="0"/>
  </r>
  <r>
    <n v="2018"/>
    <x v="0"/>
    <x v="21"/>
    <x v="21"/>
    <s v="5020220062155034"/>
    <s v="Engineering Services"/>
    <s v="Engineering Services"/>
    <s v="Distribution System Engineering"/>
    <s v="Personnel"/>
    <x v="18"/>
    <x v="18"/>
    <n v="1317.8000000000002"/>
    <n v="32.945000000000007"/>
    <n v="1350.7450000000001"/>
    <n v="200.2"/>
    <n v="213.48"/>
  </r>
  <r>
    <n v="2016"/>
    <x v="0"/>
    <x v="22"/>
    <x v="22"/>
    <s v="5020220062185034"/>
    <s v="Operations"/>
    <s v="Pipeline Operations"/>
    <s v="Water Meter Operations"/>
    <s v="Personnel"/>
    <x v="18"/>
    <x v="18"/>
    <n v="0"/>
    <m/>
    <n v="0"/>
    <n v="0"/>
    <n v="90.610000000000014"/>
  </r>
  <r>
    <n v="2016"/>
    <x v="0"/>
    <x v="23"/>
    <x v="23"/>
    <s v="5020220062215034"/>
    <s v="Operations"/>
    <s v="Pipeline Operations"/>
    <s v="Distribution System Maintenance"/>
    <s v="Personnel"/>
    <x v="18"/>
    <x v="18"/>
    <n v="0"/>
    <m/>
    <n v="0"/>
    <n v="0"/>
    <n v="24.22"/>
  </r>
  <r>
    <n v="2018"/>
    <x v="0"/>
    <x v="24"/>
    <x v="24"/>
    <s v="5020220062225034"/>
    <s v="Environmental Affairs &amp; Conservation"/>
    <s v="Environmental Affairs &amp; Conservation"/>
    <s v="Special Services"/>
    <s v="Personnel"/>
    <x v="18"/>
    <x v="18"/>
    <n v="3825.94"/>
    <n v="95.648500000000013"/>
    <n v="3921.5884999999998"/>
    <n v="598.93999999999994"/>
    <n v="338.9"/>
  </r>
  <r>
    <n v="2016"/>
    <x v="0"/>
    <x v="28"/>
    <x v="28"/>
    <s v="5020220062315034"/>
    <s v="Operations"/>
    <s v="Pipeline Operations"/>
    <s v="Distribution System Maintenance"/>
    <s v="Personnel"/>
    <x v="18"/>
    <x v="18"/>
    <n v="0"/>
    <m/>
    <n v="0"/>
    <n v="57.5"/>
    <n v="19.899999999999999"/>
  </r>
  <r>
    <n v="2018"/>
    <x v="0"/>
    <x v="30"/>
    <x v="30"/>
    <s v="5020220062415034"/>
    <s v="Operations"/>
    <s v="Pipeline Operations"/>
    <s v="Water Meter Operations"/>
    <s v="Personnel"/>
    <x v="18"/>
    <x v="18"/>
    <n v="3225.82"/>
    <n v="80.645500000000013"/>
    <n v="3306.4655000000002"/>
    <n v="108.1"/>
    <n v="230.87"/>
  </r>
  <r>
    <n v="2018"/>
    <x v="0"/>
    <x v="31"/>
    <x v="31"/>
    <s v="5020220062425034"/>
    <s v="Support Services"/>
    <s v="Financial Services"/>
    <s v="Customer Services"/>
    <s v="Personnel"/>
    <x v="18"/>
    <x v="18"/>
    <n v="1176.47"/>
    <n v="29.411750000000001"/>
    <n v="1205.88175"/>
    <n v="81.08"/>
    <n v="102.69"/>
  </r>
  <r>
    <n v="2017"/>
    <x v="0"/>
    <x v="32"/>
    <x v="32"/>
    <s v="5020220062435034"/>
    <s v="Operations"/>
    <s v="Pipeline Operations"/>
    <s v="Construction &amp; Rehabilitation Services "/>
    <s v="Personnel"/>
    <x v="18"/>
    <x v="18"/>
    <n v="0"/>
    <m/>
    <n v="0"/>
    <n v="119.18"/>
    <n v="0"/>
  </r>
  <r>
    <n v="2018"/>
    <x v="0"/>
    <x v="33"/>
    <x v="33"/>
    <s v="5020220062455034"/>
    <s v="Support Services"/>
    <s v="Financial Services"/>
    <s v="Customer Services"/>
    <s v="Personnel"/>
    <x v="18"/>
    <x v="18"/>
    <n v="884.43"/>
    <n v="22.110749999999999"/>
    <n v="906.54075"/>
    <n v="192.19"/>
    <n v="231.24"/>
  </r>
  <r>
    <n v="2018"/>
    <x v="0"/>
    <x v="35"/>
    <x v="35"/>
    <s v="5020220062485034"/>
    <s v="Support Services"/>
    <s v="Direct Reports"/>
    <s v="Facility Management"/>
    <s v="Personnel"/>
    <x v="18"/>
    <x v="18"/>
    <n v="898.08"/>
    <n v="22.452000000000002"/>
    <n v="920.53200000000004"/>
    <n v="134.19999999999999"/>
    <n v="35.04"/>
  </r>
  <r>
    <n v="2018"/>
    <x v="0"/>
    <x v="36"/>
    <x v="36"/>
    <s v="5020220064115034"/>
    <s v="Water Resources Management"/>
    <s v="Water Resources Management"/>
    <s v="Systems Planning"/>
    <s v="Personnel"/>
    <x v="18"/>
    <x v="18"/>
    <n v="148.68"/>
    <n v="3.7170000000000005"/>
    <n v="152.39700000000002"/>
    <n v="55.16"/>
    <n v="26.75"/>
  </r>
  <r>
    <n v="2018"/>
    <x v="0"/>
    <x v="37"/>
    <x v="37"/>
    <s v="5020220064125034"/>
    <s v="Water Resources Management"/>
    <s v="Water Resources Management"/>
    <s v="Utility Development Svcs"/>
    <s v="Personnel"/>
    <x v="18"/>
    <x v="18"/>
    <n v="2312.0300000000002"/>
    <n v="57.800750000000008"/>
    <n v="2369.8307500000001"/>
    <n v="378.13000000000005"/>
    <n v="270.85999999999996"/>
  </r>
  <r>
    <n v="2018"/>
    <x v="0"/>
    <x v="38"/>
    <x v="38"/>
    <s v="5020220064145034"/>
    <s v="Water Resources Management"/>
    <s v="Water Resources Management"/>
    <s v="Infrastructure Management "/>
    <s v="Personnel"/>
    <x v="18"/>
    <x v="18"/>
    <n v="1609.39"/>
    <n v="40.234750000000005"/>
    <n v="1649.6247500000002"/>
    <n v="326.97000000000003"/>
    <n v="458.97"/>
  </r>
  <r>
    <n v="2018"/>
    <x v="0"/>
    <x v="39"/>
    <x v="39"/>
    <s v="5020220064165034"/>
    <s v="Operations"/>
    <s v="Pipeline Operations"/>
    <s v="Construction &amp; Rehabilitation Services "/>
    <s v="Personnel"/>
    <x v="18"/>
    <x v="18"/>
    <n v="131.28"/>
    <n v="3.282"/>
    <n v="134.56200000000001"/>
    <n v="0"/>
    <n v="8.6999999999999993"/>
  </r>
  <r>
    <n v="2018"/>
    <x v="0"/>
    <x v="40"/>
    <x v="40"/>
    <s v="5020220064175034"/>
    <s v="Support Services"/>
    <s v="Direct Reports"/>
    <s v="Information Technology"/>
    <s v="Personnel"/>
    <x v="18"/>
    <x v="18"/>
    <n v="608.06999999999994"/>
    <n v="15.201749999999999"/>
    <n v="623.27174999999988"/>
    <n v="111.77"/>
    <n v="83.57"/>
  </r>
  <r>
    <n v="2018"/>
    <x v="0"/>
    <x v="41"/>
    <x v="41"/>
    <s v="5020220064205034"/>
    <s v="Engineering Services"/>
    <s v="Engineering Services"/>
    <s v="Facility Engineering"/>
    <s v="Personnel"/>
    <x v="18"/>
    <x v="18"/>
    <n v="1176.75"/>
    <n v="29.418750000000003"/>
    <n v="1206.16875"/>
    <n v="215.12"/>
    <n v="20.39"/>
  </r>
  <r>
    <n v="2016"/>
    <x v="0"/>
    <x v="42"/>
    <x v="42"/>
    <s v="5020220064225034"/>
    <s v="Engineering Services"/>
    <s v="Engineering Services"/>
    <s v="Facility Engineering"/>
    <s v="Personnel"/>
    <x v="18"/>
    <x v="18"/>
    <n v="0"/>
    <m/>
    <n v="0"/>
    <n v="0"/>
    <n v="20.39"/>
  </r>
  <r>
    <n v="2018"/>
    <x v="0"/>
    <x v="43"/>
    <x v="43"/>
    <s v="5020220064315034"/>
    <s v="Engineering Services"/>
    <s v="Engineering Services"/>
    <s v="Distribution System Engineering"/>
    <s v="Personnel"/>
    <x v="18"/>
    <x v="18"/>
    <n v="1961.76"/>
    <n v="49.044000000000004"/>
    <n v="2010.8040000000001"/>
    <n v="127.17"/>
    <n v="110.52000000000001"/>
  </r>
  <r>
    <n v="2018"/>
    <x v="0"/>
    <x v="45"/>
    <x v="45"/>
    <s v="5020220066065034"/>
    <s v="Environmental Affairs &amp; Conservation"/>
    <s v="Environmental Affairs &amp; Conservation"/>
    <s v="Wildland Conservation"/>
    <s v="Personnel"/>
    <x v="18"/>
    <x v="18"/>
    <n v="757.86"/>
    <n v="18.9465"/>
    <n v="776.80650000000003"/>
    <n v="158.69999999999999"/>
    <n v="169.85999999999999"/>
  </r>
  <r>
    <n v="2018"/>
    <x v="0"/>
    <x v="46"/>
    <x v="46"/>
    <s v="5020220066075034"/>
    <s v="Environmental Affairs &amp; Conservation"/>
    <s v="Environmental Affairs &amp; Conservation"/>
    <s v="Wildland Conservation"/>
    <s v="Personnel"/>
    <x v="18"/>
    <x v="18"/>
    <n v="757.86"/>
    <n v="18.9465"/>
    <n v="776.80650000000003"/>
    <n v="158.69999999999999"/>
    <n v="169.85999999999999"/>
  </r>
  <r>
    <n v="2018"/>
    <x v="0"/>
    <x v="47"/>
    <x v="47"/>
    <s v="5020220066085034"/>
    <s v="Environmental Affairs &amp; Conservation"/>
    <s v="Environmental Affairs &amp; Conservation"/>
    <s v="Environmental and Regulatory Services"/>
    <s v="Personnel"/>
    <x v="18"/>
    <x v="18"/>
    <n v="245.14000000000001"/>
    <n v="6.1285000000000007"/>
    <n v="251.26850000000002"/>
    <n v="36.089999999999996"/>
    <n v="45.52"/>
  </r>
  <r>
    <n v="2018"/>
    <x v="0"/>
    <x v="48"/>
    <x v="48"/>
    <s v="5020220066095034"/>
    <s v="Support Services"/>
    <s v="Direct Reports"/>
    <s v="Internal Audit"/>
    <s v="Personnel"/>
    <x v="18"/>
    <x v="18"/>
    <n v="155.74"/>
    <n v="3.8935000000000004"/>
    <n v="159.6335"/>
    <n v="29.23"/>
    <n v="32.909999999999997"/>
  </r>
  <r>
    <n v="2018"/>
    <x v="0"/>
    <x v="49"/>
    <x v="49"/>
    <s v="5020220066105034"/>
    <s v="Support Services"/>
    <s v="Direct Reports"/>
    <s v="Office of Director"/>
    <s v="Personnel"/>
    <x v="18"/>
    <x v="18"/>
    <n v="460.86000000000007"/>
    <n v="11.521500000000003"/>
    <n v="472.38150000000007"/>
    <n v="24.74"/>
    <n v="180.03000000000003"/>
  </r>
  <r>
    <n v="2018"/>
    <x v="0"/>
    <x v="50"/>
    <x v="50"/>
    <s v="5020220066115034"/>
    <s v="Environmental Affairs &amp; Conservation"/>
    <s v="Environmental Affairs &amp; Conservation"/>
    <s v="Public Affairs"/>
    <s v="Personnel"/>
    <x v="18"/>
    <x v="18"/>
    <n v="1159.0700000000002"/>
    <n v="28.976750000000006"/>
    <n v="1188.0467500000002"/>
    <n v="206.65"/>
    <n v="234.72"/>
  </r>
  <r>
    <n v="2018"/>
    <x v="0"/>
    <x v="52"/>
    <x v="52"/>
    <s v="5020220066155034"/>
    <s v="Support Services"/>
    <s v="Financial Services"/>
    <s v="Budget &amp; Accounting"/>
    <s v="Personnel"/>
    <x v="18"/>
    <x v="18"/>
    <n v="1009.8299999999999"/>
    <n v="25.245750000000001"/>
    <n v="1035.07575"/>
    <n v="188.01000000000002"/>
    <n v="221.9"/>
  </r>
  <r>
    <n v="2018"/>
    <x v="0"/>
    <x v="53"/>
    <x v="53"/>
    <s v="5020220066195034"/>
    <s v="Support Services"/>
    <s v="Direct Reports"/>
    <s v="Management Resiliency"/>
    <s v="Personnel"/>
    <x v="18"/>
    <x v="18"/>
    <n v="162.68"/>
    <n v="4.0670000000000002"/>
    <n v="166.74700000000001"/>
    <n v="0"/>
    <n v="0"/>
  </r>
  <r>
    <n v="2018"/>
    <x v="0"/>
    <x v="54"/>
    <x v="54"/>
    <s v="5020220066205034"/>
    <s v="Support Services"/>
    <s v="Direct Reports"/>
    <s v="Office of Director"/>
    <s v="Personnel"/>
    <x v="18"/>
    <x v="18"/>
    <n v="394.2"/>
    <n v="9.8550000000000004"/>
    <n v="404.05500000000001"/>
    <n v="27.51"/>
    <n v="0"/>
  </r>
  <r>
    <n v="2018"/>
    <x v="0"/>
    <x v="55"/>
    <x v="55"/>
    <s v="5020220066215034"/>
    <s v="Support Services"/>
    <s v="Direct Reports"/>
    <s v="Human Resource Services"/>
    <s v="Personnel"/>
    <x v="18"/>
    <x v="18"/>
    <n v="157.18"/>
    <n v="3.9295000000000004"/>
    <n v="161.1095"/>
    <n v="29.49"/>
    <n v="26.95"/>
  </r>
  <r>
    <n v="2018"/>
    <x v="0"/>
    <x v="56"/>
    <x v="56"/>
    <s v="5020220066225034"/>
    <s v="Support Services"/>
    <s v="Direct Reports"/>
    <s v="Human Resource Services"/>
    <s v="Personnel"/>
    <x v="18"/>
    <x v="18"/>
    <n v="1127.71"/>
    <n v="28.192750000000004"/>
    <n v="1155.90275"/>
    <n v="203.14000000000001"/>
    <n v="247.6"/>
  </r>
  <r>
    <n v="2018"/>
    <x v="0"/>
    <x v="57"/>
    <x v="57"/>
    <s v="5020220066235034"/>
    <s v="Support Services"/>
    <s v="Direct Reports"/>
    <s v="Human Resource Services"/>
    <s v="Personnel"/>
    <x v="18"/>
    <x v="18"/>
    <n v="884.71"/>
    <n v="22.117750000000001"/>
    <n v="906.82775000000004"/>
    <n v="99.33"/>
    <n v="185.53000000000003"/>
  </r>
  <r>
    <n v="2018"/>
    <x v="0"/>
    <x v="58"/>
    <x v="58"/>
    <s v="5020220066405034"/>
    <s v="Support Services"/>
    <s v="Direct Reports"/>
    <s v="Safety and Tech Training"/>
    <s v="Personnel"/>
    <x v="18"/>
    <x v="18"/>
    <n v="1639.46"/>
    <n v="40.986500000000007"/>
    <n v="1680.4465"/>
    <n v="213.8"/>
    <n v="127.73"/>
  </r>
  <r>
    <n v="2018"/>
    <x v="0"/>
    <x v="59"/>
    <x v="59"/>
    <s v="5020220066415034"/>
    <s v="Support Services"/>
    <s v="Direct Reports"/>
    <s v="Safety and Tech Training"/>
    <s v="Personnel"/>
    <x v="18"/>
    <x v="18"/>
    <n v="445.81"/>
    <n v="11.145250000000001"/>
    <n v="456.95524999999998"/>
    <n v="0"/>
    <n v="0"/>
  </r>
  <r>
    <n v="2018"/>
    <x v="0"/>
    <x v="61"/>
    <x v="61"/>
    <s v="5020220067125034"/>
    <s v="Support Services"/>
    <s v="Financial Services"/>
    <s v="Financial Management"/>
    <s v="Personnel"/>
    <x v="18"/>
    <x v="18"/>
    <n v="165.63"/>
    <n v="4.1407499999999997"/>
    <n v="169.77074999999999"/>
    <n v="41.7"/>
    <n v="0"/>
  </r>
  <r>
    <n v="2018"/>
    <x v="0"/>
    <x v="62"/>
    <x v="62"/>
    <s v="5020220067145034"/>
    <s v="Support Services"/>
    <s v="Financial Services"/>
    <s v="Supply Chain Management"/>
    <s v="Personnel"/>
    <x v="18"/>
    <x v="18"/>
    <n v="748.83"/>
    <n v="18.720750000000002"/>
    <n v="767.55074999999999"/>
    <n v="136.51999999999998"/>
    <n v="116.59"/>
  </r>
  <r>
    <n v="2018"/>
    <x v="0"/>
    <x v="63"/>
    <x v="63"/>
    <s v="5020220067155034"/>
    <s v="Support Services"/>
    <s v="Financial Services"/>
    <s v="Supply Chain Management"/>
    <s v="Personnel"/>
    <x v="18"/>
    <x v="18"/>
    <n v="178.75"/>
    <n v="4.46875"/>
    <n v="183.21875"/>
    <n v="34.869999999999997"/>
    <n v="0"/>
  </r>
  <r>
    <n v="2018"/>
    <x v="0"/>
    <x v="64"/>
    <x v="64"/>
    <s v="5020220067215034"/>
    <s v="Support Services"/>
    <s v="Financial Services"/>
    <s v="Budget &amp; Accounting"/>
    <s v="Personnel"/>
    <x v="18"/>
    <x v="18"/>
    <n v="26.29"/>
    <n v="0.65725"/>
    <n v="26.94725"/>
    <n v="40.630000000000003"/>
    <n v="19.96"/>
  </r>
  <r>
    <n v="2018"/>
    <x v="0"/>
    <x v="65"/>
    <x v="65"/>
    <s v="5020220067225034"/>
    <s v="Support Services"/>
    <s v="Direct Reports"/>
    <s v="Facility Management"/>
    <s v="Personnel"/>
    <x v="18"/>
    <x v="18"/>
    <n v="757.04"/>
    <n v="18.925999999999998"/>
    <n v="775.96600000000001"/>
    <n v="150.68"/>
    <n v="0"/>
  </r>
  <r>
    <n v="2018"/>
    <x v="0"/>
    <x v="66"/>
    <x v="66"/>
    <s v="5020220067235034"/>
    <s v="Support Services"/>
    <s v="Direct Reports"/>
    <s v="Facility Management"/>
    <s v="Personnel"/>
    <x v="18"/>
    <x v="18"/>
    <n v="269.03000000000003"/>
    <n v="6.7257500000000014"/>
    <n v="275.75575000000003"/>
    <n v="0"/>
    <n v="74.34"/>
  </r>
  <r>
    <n v="2018"/>
    <x v="0"/>
    <x v="67"/>
    <x v="67"/>
    <s v="5020220067315034"/>
    <s v="Support Services"/>
    <s v="Direct Reports"/>
    <s v="Information Technology"/>
    <s v="Personnel"/>
    <x v="18"/>
    <x v="18"/>
    <n v="277.86"/>
    <n v="6.9465000000000003"/>
    <n v="284.80650000000003"/>
    <n v="62.83"/>
    <n v="0"/>
  </r>
  <r>
    <n v="2018"/>
    <x v="0"/>
    <x v="69"/>
    <x v="69"/>
    <s v="5020220068055034"/>
    <s v="Environmental Affairs &amp; Conservation"/>
    <s v="Environmental Affairs &amp; Conservation"/>
    <s v="Water Conservation"/>
    <s v="Personnel"/>
    <x v="18"/>
    <x v="18"/>
    <n v="4586.09"/>
    <n v="114.65225000000001"/>
    <n v="4700.7422500000002"/>
    <n v="484.27"/>
    <n v="961.17000000000007"/>
  </r>
  <r>
    <n v="2018"/>
    <x v="0"/>
    <x v="70"/>
    <x v="70"/>
    <s v="5020220077335034"/>
    <s v="Water Resources Management"/>
    <s v="Water Resources Management"/>
    <s v="Utility Development Svcs"/>
    <s v="Personnel"/>
    <x v="18"/>
    <x v="18"/>
    <n v="382.95000000000005"/>
    <n v="9.5737500000000022"/>
    <n v="392.52375000000006"/>
    <n v="36.409999999999997"/>
    <n v="100.33999999999999"/>
  </r>
  <r>
    <n v="2018"/>
    <x v="1"/>
    <x v="70"/>
    <x v="70"/>
    <s v="5030220077335034"/>
    <s v="Water Resources Management"/>
    <s v="Water Resources Management"/>
    <s v="Utility Development Svcs"/>
    <s v="Personnel"/>
    <x v="18"/>
    <x v="18"/>
    <n v="382.95000000000005"/>
    <n v="9.5737500000000022"/>
    <n v="392.52375000000006"/>
    <n v="36.409999999999997"/>
    <n v="64.929999999999993"/>
  </r>
  <r>
    <n v="2018"/>
    <x v="1"/>
    <x v="71"/>
    <x v="71"/>
    <s v="5030220077485034"/>
    <s v="Environmental Affairs &amp; Conservation"/>
    <s v="Environmental Affairs &amp; Conservation"/>
    <s v="Special Services"/>
    <s v="Personnel"/>
    <x v="18"/>
    <x v="18"/>
    <n v="817.46"/>
    <n v="20.436500000000002"/>
    <n v="837.89650000000006"/>
    <n v="71"/>
    <n v="0"/>
  </r>
  <r>
    <n v="2018"/>
    <x v="0"/>
    <x v="72"/>
    <x v="72"/>
    <s v="5020220077495034"/>
    <s v="Environmental Affairs &amp; Conservation"/>
    <s v="Environmental Affairs &amp; Conservation"/>
    <s v="Special Services"/>
    <s v="Personnel"/>
    <x v="18"/>
    <x v="18"/>
    <n v="35.24"/>
    <n v="0.88100000000000012"/>
    <n v="36.121000000000002"/>
    <n v="0"/>
    <n v="0"/>
  </r>
  <r>
    <n v="2018"/>
    <x v="1"/>
    <x v="74"/>
    <x v="74"/>
    <s v="5030220080025034"/>
    <s v="Operations"/>
    <s v="Treatment"/>
    <s v="Treatment Support"/>
    <s v="Personnel"/>
    <x v="18"/>
    <x v="18"/>
    <n v="148.68"/>
    <n v="3.7170000000000005"/>
    <n v="152.39700000000002"/>
    <n v="24.18"/>
    <n v="0"/>
  </r>
  <r>
    <n v="2018"/>
    <x v="1"/>
    <x v="75"/>
    <x v="75"/>
    <s v="5030220080035034"/>
    <s v="Operations"/>
    <s v="Treatment"/>
    <s v="Treatment Enterprise Asset Management System"/>
    <s v="Personnel"/>
    <x v="18"/>
    <x v="18"/>
    <n v="1177.58"/>
    <n v="29.439499999999999"/>
    <n v="1207.0194999999999"/>
    <n v="202.59"/>
    <n v="111.97999999999999"/>
  </r>
  <r>
    <n v="2018"/>
    <x v="1"/>
    <x v="76"/>
    <x v="2"/>
    <s v="5030220080045034"/>
    <s v="Support Services"/>
    <s v="Direct Reports"/>
    <s v="Security Management"/>
    <s v="Personnel"/>
    <x v="18"/>
    <x v="18"/>
    <n v="337.91999999999996"/>
    <n v="8.4479999999999986"/>
    <n v="346.36799999999994"/>
    <n v="37.049999999999997"/>
    <n v="0"/>
  </r>
  <r>
    <n v="2018"/>
    <x v="1"/>
    <x v="77"/>
    <x v="76"/>
    <s v="5030220080115034"/>
    <s v="Operations"/>
    <s v="Treatment"/>
    <s v="Wastewater Treatment"/>
    <s v="Personnel"/>
    <x v="18"/>
    <x v="18"/>
    <n v="66.62"/>
    <n v="1.6655000000000002"/>
    <n v="68.285499999999999"/>
    <n v="0"/>
    <n v="0"/>
  </r>
  <r>
    <n v="2018"/>
    <x v="1"/>
    <x v="78"/>
    <x v="77"/>
    <s v="5030220080125034"/>
    <s v="Operations"/>
    <s v="Treatment"/>
    <s v="Wastewater Treatment"/>
    <s v="Personnel"/>
    <x v="18"/>
    <x v="18"/>
    <n v="6018.4699999999984"/>
    <n v="150.46174999999997"/>
    <n v="6168.9317499999988"/>
    <n v="156.99"/>
    <n v="438.77"/>
  </r>
  <r>
    <n v="2018"/>
    <x v="1"/>
    <x v="79"/>
    <x v="78"/>
    <s v="5030220080215034"/>
    <s v="Operations"/>
    <s v="Treatment"/>
    <s v="Lift Stations and Remote Facilities"/>
    <s v="Personnel"/>
    <x v="18"/>
    <x v="18"/>
    <n v="329.78"/>
    <n v="8.2445000000000004"/>
    <n v="338.02449999999999"/>
    <n v="0"/>
    <n v="0"/>
  </r>
  <r>
    <n v="2018"/>
    <x v="1"/>
    <x v="80"/>
    <x v="79"/>
    <s v="5030220080315034"/>
    <s v="Operations"/>
    <s v="Treatment"/>
    <s v="Wastewater Treatment"/>
    <s v="Personnel"/>
    <x v="18"/>
    <x v="18"/>
    <n v="1102.22"/>
    <n v="27.555500000000002"/>
    <n v="1129.7755"/>
    <n v="75.08"/>
    <n v="46.67"/>
  </r>
  <r>
    <n v="2018"/>
    <x v="1"/>
    <x v="81"/>
    <x v="80"/>
    <s v="5030220080325034"/>
    <s v="Operations"/>
    <s v="Treatment"/>
    <s v="Wastewater Treatment"/>
    <s v="Personnel"/>
    <x v="18"/>
    <x v="18"/>
    <n v="3269.06"/>
    <n v="81.726500000000001"/>
    <n v="3350.7865000000002"/>
    <n v="678.00999999999988"/>
    <n v="744.68"/>
  </r>
  <r>
    <n v="2018"/>
    <x v="1"/>
    <x v="82"/>
    <x v="81"/>
    <s v="5030220080335034"/>
    <s v="Operations"/>
    <s v="Treatment"/>
    <s v="Wastewater Treatment"/>
    <s v="Personnel"/>
    <x v="18"/>
    <x v="18"/>
    <n v="1725.5099999999998"/>
    <n v="43.137749999999997"/>
    <n v="1768.6477499999999"/>
    <n v="266.88"/>
    <n v="268.64"/>
  </r>
  <r>
    <n v="2018"/>
    <x v="1"/>
    <x v="83"/>
    <x v="82"/>
    <s v="5030220080435034"/>
    <s v="Operations"/>
    <s v="Treatment"/>
    <s v="AWU Electrical Services"/>
    <s v="Personnel"/>
    <x v="18"/>
    <x v="18"/>
    <n v="3674.63"/>
    <n v="91.865750000000006"/>
    <n v="3766.49575"/>
    <n v="507.87000000000006"/>
    <n v="1086.2699999999998"/>
  </r>
  <r>
    <n v="2018"/>
    <x v="1"/>
    <x v="84"/>
    <x v="83"/>
    <s v="5030220080445034"/>
    <s v="Operations"/>
    <s v="Treatment"/>
    <s v="AWU Instrumentation &amp; Control"/>
    <s v="Personnel"/>
    <x v="18"/>
    <x v="18"/>
    <n v="3713.8"/>
    <n v="92.845000000000013"/>
    <n v="3806.645"/>
    <n v="1229.74"/>
    <n v="1678.7"/>
  </r>
  <r>
    <n v="2018"/>
    <x v="1"/>
    <x v="85"/>
    <x v="84"/>
    <s v="5030220080515034"/>
    <s v="Operations"/>
    <s v="Treatment"/>
    <s v="Wastewater Treatment"/>
    <s v="Personnel"/>
    <x v="18"/>
    <x v="18"/>
    <n v="561.75"/>
    <n v="14.043750000000001"/>
    <n v="575.79375000000005"/>
    <n v="90.68"/>
    <n v="44.64"/>
  </r>
  <r>
    <n v="2018"/>
    <x v="1"/>
    <x v="86"/>
    <x v="85"/>
    <s v="5030220080525034"/>
    <s v="Operations"/>
    <s v="Treatment"/>
    <s v="Wastewater Treatment"/>
    <s v="Personnel"/>
    <x v="18"/>
    <x v="18"/>
    <n v="5023.1200000000008"/>
    <n v="125.57800000000003"/>
    <n v="5148.6980000000012"/>
    <n v="433.26"/>
    <n v="299.52999999999997"/>
  </r>
  <r>
    <n v="2018"/>
    <x v="1"/>
    <x v="87"/>
    <x v="86"/>
    <s v="5030220080535034"/>
    <s v="Operations"/>
    <s v="Treatment"/>
    <s v="Lift Stations and Remote Facilities"/>
    <s v="Personnel"/>
    <x v="18"/>
    <x v="18"/>
    <n v="4850.7400000000007"/>
    <n v="121.26850000000002"/>
    <n v="4972.0085000000008"/>
    <n v="80.92"/>
    <n v="56.85"/>
  </r>
  <r>
    <n v="2018"/>
    <x v="1"/>
    <x v="88"/>
    <x v="87"/>
    <s v="5030220080615034"/>
    <s v="Operations"/>
    <s v="Treatment"/>
    <s v="Laboratory Services"/>
    <s v="Personnel"/>
    <x v="18"/>
    <x v="18"/>
    <n v="3531.3700000000008"/>
    <n v="88.284250000000029"/>
    <n v="3619.654250000001"/>
    <n v="741.42000000000007"/>
    <n v="441.19"/>
  </r>
  <r>
    <n v="2018"/>
    <x v="1"/>
    <x v="89"/>
    <x v="88"/>
    <s v="5030220080635034"/>
    <s v="Operations"/>
    <s v="Treatment"/>
    <s v="Laboratory Services"/>
    <s v="Personnel"/>
    <x v="18"/>
    <x v="18"/>
    <n v="2321.2499999999995"/>
    <n v="58.031249999999993"/>
    <n v="2379.2812499999995"/>
    <n v="551.31999999999994"/>
    <n v="637.61"/>
  </r>
  <r>
    <n v="2016"/>
    <x v="1"/>
    <x v="91"/>
    <x v="90"/>
    <s v="5030220082125034"/>
    <s v="Operations"/>
    <s v="Pipeline Operations"/>
    <s v="Water Meter Operations"/>
    <s v="Personnel"/>
    <x v="18"/>
    <x v="18"/>
    <n v="0"/>
    <m/>
    <n v="0"/>
    <n v="0"/>
    <n v="8.67"/>
  </r>
  <r>
    <n v="2018"/>
    <x v="1"/>
    <x v="93"/>
    <x v="92"/>
    <s v="5030220082175034"/>
    <s v="Operations"/>
    <s v="Pipeline Operations"/>
    <s v="Pipeline Management Services"/>
    <s v="Personnel"/>
    <x v="18"/>
    <x v="18"/>
    <n v="1356.45"/>
    <n v="33.911250000000003"/>
    <n v="1390.3612500000002"/>
    <n v="191.42000000000002"/>
    <n v="298.96999999999997"/>
  </r>
  <r>
    <n v="2018"/>
    <x v="1"/>
    <x v="94"/>
    <x v="93"/>
    <s v="5030220082185034"/>
    <s v="Operations"/>
    <s v="Pipeline Operations"/>
    <s v="Construction &amp; Rehabilitation Services "/>
    <s v="Personnel"/>
    <x v="18"/>
    <x v="18"/>
    <n v="1624.4199999999998"/>
    <n v="40.610500000000002"/>
    <n v="1665.0304999999998"/>
    <n v="188.63000000000002"/>
    <n v="0"/>
  </r>
  <r>
    <n v="2018"/>
    <x v="1"/>
    <x v="95"/>
    <x v="94"/>
    <s v="5030220082215034"/>
    <s v="Environmental Affairs &amp; Conservation"/>
    <s v="Environmental Affairs &amp; Conservation"/>
    <s v="Special Services"/>
    <s v="Personnel"/>
    <x v="18"/>
    <x v="18"/>
    <n v="4888.22"/>
    <n v="122.20550000000001"/>
    <n v="5010.4255000000003"/>
    <n v="376.05999999999995"/>
    <n v="959.02999999999986"/>
  </r>
  <r>
    <n v="2018"/>
    <x v="1"/>
    <x v="97"/>
    <x v="95"/>
    <s v="5030220082315034"/>
    <s v="Operations"/>
    <s v="Pipeline Operations"/>
    <s v="Construction &amp; Rehabilitation Services "/>
    <s v="Personnel"/>
    <x v="18"/>
    <x v="18"/>
    <n v="6173.34"/>
    <n v="154.33350000000002"/>
    <n v="6327.6734999999999"/>
    <n v="0"/>
    <n v="0"/>
  </r>
  <r>
    <n v="2016"/>
    <x v="1"/>
    <x v="98"/>
    <x v="96"/>
    <s v="5030220082435034"/>
    <s v="Operations"/>
    <s v="Pipeline Operations"/>
    <s v="Construction &amp; Rehabilitation Services "/>
    <s v="Personnel"/>
    <x v="18"/>
    <x v="18"/>
    <n v="0"/>
    <m/>
    <n v="0"/>
    <n v="342.12"/>
    <n v="22.22"/>
  </r>
  <r>
    <n v="2018"/>
    <x v="1"/>
    <x v="99"/>
    <x v="35"/>
    <s v="5030220082485034"/>
    <s v="Support Services"/>
    <s v="Direct Reports"/>
    <s v="Facility Management"/>
    <s v="Personnel"/>
    <x v="18"/>
    <x v="18"/>
    <n v="898.08000000000015"/>
    <n v="22.452000000000005"/>
    <n v="920.53200000000015"/>
    <n v="134.19999999999999"/>
    <n v="35.04"/>
  </r>
  <r>
    <n v="2018"/>
    <x v="1"/>
    <x v="100"/>
    <x v="97"/>
    <s v="5030220084105034"/>
    <s v="Operations"/>
    <s v="Pipeline Operations"/>
    <s v="Construction &amp; Rehabilitation Services "/>
    <s v="Personnel"/>
    <x v="18"/>
    <x v="18"/>
    <n v="6778.369999999999"/>
    <n v="169.45925"/>
    <n v="6947.8292499999989"/>
    <n v="1894.2899999999995"/>
    <n v="103.28999999999999"/>
  </r>
  <r>
    <n v="2018"/>
    <x v="1"/>
    <x v="101"/>
    <x v="36"/>
    <s v="5030220084115034"/>
    <s v="Water Resources Management"/>
    <s v="Water Resources Management"/>
    <s v="Systems Planning"/>
    <s v="Personnel"/>
    <x v="18"/>
    <x v="18"/>
    <n v="148.68"/>
    <n v="3.7170000000000005"/>
    <n v="152.39700000000002"/>
    <n v="0"/>
    <n v="26.75"/>
  </r>
  <r>
    <n v="2018"/>
    <x v="1"/>
    <x v="102"/>
    <x v="37"/>
    <s v="5030220084125034"/>
    <s v="Water Resources Management"/>
    <s v="Water Resources Management"/>
    <s v="Utility Development Svcs"/>
    <s v="Personnel"/>
    <x v="18"/>
    <x v="18"/>
    <n v="4090.3199999999997"/>
    <n v="102.258"/>
    <n v="4192.5779999999995"/>
    <n v="704.02000000000021"/>
    <n v="432.08"/>
  </r>
  <r>
    <n v="2018"/>
    <x v="1"/>
    <x v="103"/>
    <x v="38"/>
    <s v="5030220084145034"/>
    <s v="Water Resources Management"/>
    <s v="Water Resources Management"/>
    <s v="Infrastructure Management "/>
    <s v="Personnel"/>
    <x v="18"/>
    <x v="18"/>
    <n v="1609.4200000000003"/>
    <n v="40.235500000000009"/>
    <n v="1649.6555000000003"/>
    <n v="326.99"/>
    <n v="348.67"/>
  </r>
  <r>
    <n v="2018"/>
    <x v="1"/>
    <x v="104"/>
    <x v="98"/>
    <s v="5030220084155034"/>
    <s v="Water Resources Management"/>
    <s v="Water Resources Management"/>
    <s v="Utility Development Svcs"/>
    <s v="Personnel"/>
    <x v="18"/>
    <x v="18"/>
    <n v="801.56"/>
    <n v="20.039000000000001"/>
    <n v="821.59899999999993"/>
    <n v="60.04"/>
    <n v="121.86"/>
  </r>
  <r>
    <n v="2018"/>
    <x v="1"/>
    <x v="105"/>
    <x v="40"/>
    <s v="5030220084175034"/>
    <s v="Support Services"/>
    <s v="Direct Reports"/>
    <s v="Information Technology"/>
    <s v="Personnel"/>
    <x v="18"/>
    <x v="18"/>
    <n v="608.05999999999995"/>
    <n v="15.201499999999999"/>
    <n v="623.26149999999996"/>
    <n v="111.77"/>
    <n v="83.58"/>
  </r>
  <r>
    <n v="2018"/>
    <x v="1"/>
    <x v="106"/>
    <x v="99"/>
    <s v="5030220084205034"/>
    <s v="Engineering Services"/>
    <s v="Engineering Services"/>
    <s v="Facility Engineering"/>
    <s v="Personnel"/>
    <x v="18"/>
    <x v="18"/>
    <n v="916.59999999999991"/>
    <n v="22.914999999999999"/>
    <n v="939.51499999999987"/>
    <n v="194.58"/>
    <n v="188.79"/>
  </r>
  <r>
    <n v="2016"/>
    <x v="1"/>
    <x v="107"/>
    <x v="100"/>
    <s v="5030220084225034"/>
    <s v="Engineering Services"/>
    <s v="Engineering Services"/>
    <s v="Facility Engineering"/>
    <s v="Personnel"/>
    <x v="18"/>
    <x v="18"/>
    <n v="0"/>
    <m/>
    <n v="0"/>
    <n v="46.84"/>
    <n v="20.39"/>
  </r>
  <r>
    <n v="2018"/>
    <x v="1"/>
    <x v="108"/>
    <x v="43"/>
    <s v="5030220084315034"/>
    <s v="Engineering Services"/>
    <s v="Engineering Services"/>
    <s v="Distribution System Engineering"/>
    <s v="Personnel"/>
    <x v="18"/>
    <x v="18"/>
    <n v="380.33000000000004"/>
    <n v="9.5082500000000021"/>
    <n v="389.83825000000002"/>
    <n v="39.78"/>
    <n v="25.71"/>
  </r>
  <r>
    <n v="2018"/>
    <x v="1"/>
    <x v="109"/>
    <x v="101"/>
    <s v="5030220084405034"/>
    <s v="Engineering Services"/>
    <s v="Engineering Services"/>
    <s v="Collection System Engineering"/>
    <s v="Personnel"/>
    <x v="18"/>
    <x v="18"/>
    <n v="2425.79"/>
    <n v="60.644750000000002"/>
    <n v="2486.4347499999999"/>
    <n v="573.34"/>
    <n v="580.04999999999995"/>
  </r>
  <r>
    <n v="2018"/>
    <x v="1"/>
    <x v="110"/>
    <x v="102"/>
    <s v="5030220084425034"/>
    <s v="Operations"/>
    <s v="Pipeline Operations"/>
    <s v="Collection System Services"/>
    <s v="Personnel"/>
    <x v="18"/>
    <x v="18"/>
    <n v="6416.4199999999983"/>
    <n v="160.41049999999996"/>
    <n v="6576.8304999999982"/>
    <n v="452.7"/>
    <n v="591.6400000000001"/>
  </r>
  <r>
    <n v="2018"/>
    <x v="1"/>
    <x v="111"/>
    <x v="103"/>
    <s v="5030220084435034"/>
    <s v="Operations"/>
    <s v="Pipeline Operations"/>
    <s v="Collection System Services"/>
    <s v="Personnel"/>
    <x v="18"/>
    <x v="18"/>
    <n v="786.41000000000008"/>
    <n v="19.660250000000005"/>
    <n v="806.0702500000001"/>
    <n v="0"/>
    <n v="3.61"/>
  </r>
  <r>
    <n v="2018"/>
    <x v="1"/>
    <x v="112"/>
    <x v="104"/>
    <s v="5030220084475034"/>
    <s v="Operations"/>
    <s v="Pipeline Operations"/>
    <s v="Collection System Services"/>
    <s v="Personnel"/>
    <x v="18"/>
    <x v="18"/>
    <n v="851.54"/>
    <n v="21.288499999999999"/>
    <n v="872.82849999999996"/>
    <n v="43.26"/>
    <n v="161.47"/>
  </r>
  <r>
    <n v="2018"/>
    <x v="1"/>
    <x v="113"/>
    <x v="105"/>
    <s v="5030220086075034"/>
    <s v="Environmental Affairs &amp; Conservation"/>
    <s v="Environmental Affairs &amp; Conservation"/>
    <s v="Environmental and Regulatory Services"/>
    <s v="Personnel"/>
    <x v="18"/>
    <x v="18"/>
    <n v="245.13"/>
    <n v="6.1282500000000004"/>
    <n v="251.25825"/>
    <n v="36.090000000000003"/>
    <n v="45.52"/>
  </r>
  <r>
    <n v="2018"/>
    <x v="1"/>
    <x v="114"/>
    <x v="48"/>
    <s v="5030220086095034"/>
    <s v="Support Services"/>
    <s v="Direct Reports"/>
    <s v="Internal Audit"/>
    <s v="Personnel"/>
    <x v="18"/>
    <x v="18"/>
    <n v="155.74"/>
    <n v="3.8935000000000004"/>
    <n v="159.6335"/>
    <n v="29.22"/>
    <n v="32.909999999999997"/>
  </r>
  <r>
    <n v="2018"/>
    <x v="1"/>
    <x v="115"/>
    <x v="49"/>
    <s v="5030220086105034"/>
    <s v="Support Services"/>
    <s v="Direct Reports"/>
    <s v="Office of Director"/>
    <s v="Personnel"/>
    <x v="18"/>
    <x v="18"/>
    <n v="448.18"/>
    <n v="11.204500000000001"/>
    <n v="459.3845"/>
    <n v="77.94"/>
    <n v="128.44999999999999"/>
  </r>
  <r>
    <n v="2018"/>
    <x v="1"/>
    <x v="117"/>
    <x v="61"/>
    <s v="5030220086125034"/>
    <s v="Support Services"/>
    <s v="Financial Services"/>
    <s v="Financial Management"/>
    <s v="Personnel"/>
    <x v="18"/>
    <x v="18"/>
    <n v="112.19"/>
    <n v="2.8047500000000003"/>
    <n v="114.99475"/>
    <n v="41.7"/>
    <n v="0"/>
  </r>
  <r>
    <n v="2018"/>
    <x v="1"/>
    <x v="119"/>
    <x v="62"/>
    <s v="5030220086145034"/>
    <s v="Support Services"/>
    <s v="Financial Services"/>
    <s v="Supply Chain Management"/>
    <s v="Personnel"/>
    <x v="18"/>
    <x v="18"/>
    <n v="748.83000000000015"/>
    <n v="18.720750000000006"/>
    <n v="767.55075000000011"/>
    <n v="136.51"/>
    <n v="108.22"/>
  </r>
  <r>
    <n v="2018"/>
    <x v="1"/>
    <x v="120"/>
    <x v="52"/>
    <s v="5030220086155034"/>
    <s v="Support Services"/>
    <s v="Financial Services"/>
    <s v="Budget &amp; Accounting"/>
    <s v="Personnel"/>
    <x v="18"/>
    <x v="18"/>
    <n v="991.07999999999993"/>
    <n v="24.777000000000001"/>
    <n v="1015.857"/>
    <n v="188"/>
    <n v="221.91"/>
  </r>
  <r>
    <n v="2018"/>
    <x v="1"/>
    <x v="122"/>
    <x v="53"/>
    <s v="5030220086195034"/>
    <s v="Support Services"/>
    <s v="Direct Reports"/>
    <s v="Management Resiliency"/>
    <s v="Personnel"/>
    <x v="18"/>
    <x v="18"/>
    <n v="162.68"/>
    <n v="4.0670000000000002"/>
    <n v="166.74700000000001"/>
    <n v="0"/>
    <n v="0"/>
  </r>
  <r>
    <n v="2018"/>
    <x v="1"/>
    <x v="123"/>
    <x v="54"/>
    <s v="5030220086205034"/>
    <s v="Support Services"/>
    <s v="Direct Reports"/>
    <s v="Office of Director"/>
    <s v="Personnel"/>
    <x v="18"/>
    <x v="18"/>
    <n v="394.2"/>
    <n v="9.8550000000000004"/>
    <n v="404.05500000000001"/>
    <n v="27.51"/>
    <n v="0"/>
  </r>
  <r>
    <n v="2018"/>
    <x v="1"/>
    <x v="124"/>
    <x v="64"/>
    <s v="5030220086215034"/>
    <s v="Support Services"/>
    <s v="Financial Services"/>
    <s v="Budget &amp; Accounting"/>
    <s v="Personnel"/>
    <x v="18"/>
    <x v="18"/>
    <n v="26.29"/>
    <n v="0.65725"/>
    <n v="26.94725"/>
    <n v="40.630000000000003"/>
    <n v="19.96"/>
  </r>
  <r>
    <n v="2018"/>
    <x v="1"/>
    <x v="125"/>
    <x v="65"/>
    <s v="5030220086225034"/>
    <s v="Support Services"/>
    <s v="Direct Reports"/>
    <s v="Facility Management"/>
    <s v="Personnel"/>
    <x v="18"/>
    <x v="18"/>
    <n v="757.04"/>
    <n v="18.925999999999998"/>
    <n v="775.96600000000001"/>
    <n v="150.68"/>
    <n v="0"/>
  </r>
  <r>
    <n v="2018"/>
    <x v="1"/>
    <x v="126"/>
    <x v="66"/>
    <s v="5030220086235034"/>
    <s v="Support Services"/>
    <s v="Direct Reports"/>
    <s v="Facility Management"/>
    <s v="Personnel"/>
    <x v="18"/>
    <x v="18"/>
    <n v="515.3900000000001"/>
    <n v="12.884750000000004"/>
    <n v="528.27475000000015"/>
    <n v="0"/>
    <n v="74.34"/>
  </r>
  <r>
    <n v="2018"/>
    <x v="1"/>
    <x v="127"/>
    <x v="67"/>
    <s v="5030220086315034"/>
    <s v="Support Services"/>
    <s v="Direct Reports"/>
    <s v="Information Technology"/>
    <s v="Personnel"/>
    <x v="18"/>
    <x v="18"/>
    <n v="277.86"/>
    <n v="6.9465000000000003"/>
    <n v="284.80650000000003"/>
    <n v="62.83"/>
    <n v="0"/>
  </r>
  <r>
    <n v="2018"/>
    <x v="1"/>
    <x v="129"/>
    <x v="31"/>
    <s v="5030220086425034"/>
    <s v="Support Services"/>
    <s v="Financial Services"/>
    <s v="Customer Services"/>
    <s v="Personnel"/>
    <x v="18"/>
    <x v="18"/>
    <n v="486.71000000000009"/>
    <n v="12.167750000000003"/>
    <n v="498.87775000000011"/>
    <n v="81.08"/>
    <n v="121.99000000000001"/>
  </r>
  <r>
    <n v="2018"/>
    <x v="1"/>
    <x v="130"/>
    <x v="33"/>
    <s v="5030220086455034"/>
    <s v="Support Services"/>
    <s v="Financial Services"/>
    <s v="Customer Services"/>
    <s v="Personnel"/>
    <x v="18"/>
    <x v="18"/>
    <n v="637.17000000000007"/>
    <n v="15.929250000000003"/>
    <n v="653.0992500000001"/>
    <n v="316.21999999999997"/>
    <n v="218.24"/>
  </r>
  <r>
    <n v="2018"/>
    <x v="1"/>
    <x v="131"/>
    <x v="50"/>
    <s v="5030220087115034"/>
    <s v="Environmental Affairs &amp; Conservation"/>
    <s v="Environmental Affairs &amp; Conservation"/>
    <s v="Public Affairs"/>
    <s v="Personnel"/>
    <x v="18"/>
    <x v="18"/>
    <n v="1159.0900000000001"/>
    <n v="28.977250000000005"/>
    <n v="1188.0672500000001"/>
    <n v="206.64"/>
    <n v="234.71000000000004"/>
  </r>
  <r>
    <n v="2018"/>
    <x v="1"/>
    <x v="132"/>
    <x v="63"/>
    <s v="5030220087155034"/>
    <s v="Support Services"/>
    <s v="Financial Services"/>
    <s v="Supply Chain Management"/>
    <s v="Personnel"/>
    <x v="18"/>
    <x v="18"/>
    <n v="178.75"/>
    <n v="4.46875"/>
    <n v="183.21875"/>
    <n v="34.880000000000003"/>
    <n v="0"/>
  </r>
  <r>
    <n v="2018"/>
    <x v="1"/>
    <x v="133"/>
    <x v="55"/>
    <s v="5030220087215034"/>
    <s v="Support Services"/>
    <s v="Direct Reports"/>
    <s v="Human Resource Services"/>
    <s v="Personnel"/>
    <x v="18"/>
    <x v="18"/>
    <n v="157.16"/>
    <n v="3.9290000000000003"/>
    <n v="161.089"/>
    <n v="29.49"/>
    <n v="26.95"/>
  </r>
  <r>
    <n v="2018"/>
    <x v="1"/>
    <x v="134"/>
    <x v="56"/>
    <s v="5030220087225034"/>
    <s v="Support Services"/>
    <s v="Direct Reports"/>
    <s v="Human Resource Services"/>
    <s v="Personnel"/>
    <x v="18"/>
    <x v="18"/>
    <n v="1127.71"/>
    <n v="28.192750000000004"/>
    <n v="1155.90275"/>
    <n v="203.14000000000001"/>
    <n v="254.85"/>
  </r>
  <r>
    <n v="2018"/>
    <x v="1"/>
    <x v="135"/>
    <x v="57"/>
    <s v="5030220087235034"/>
    <s v="Support Services"/>
    <s v="Direct Reports"/>
    <s v="Human Resource Services"/>
    <s v="Personnel"/>
    <x v="18"/>
    <x v="18"/>
    <n v="811.79"/>
    <n v="20.294750000000001"/>
    <n v="832.08474999999999"/>
    <n v="99.32"/>
    <n v="171.04000000000002"/>
  </r>
  <r>
    <n v="2018"/>
    <x v="1"/>
    <x v="136"/>
    <x v="58"/>
    <s v="5030220087405034"/>
    <s v="Support Services"/>
    <s v="Direct Reports"/>
    <s v="Safety and Tech Training"/>
    <s v="Personnel"/>
    <x v="18"/>
    <x v="18"/>
    <n v="1639.44"/>
    <n v="40.986000000000004"/>
    <n v="1680.4260000000002"/>
    <n v="213.79999999999995"/>
    <n v="127.72"/>
  </r>
  <r>
    <n v="2018"/>
    <x v="1"/>
    <x v="137"/>
    <x v="59"/>
    <s v="5030220087415034"/>
    <s v="Support Services"/>
    <s v="Direct Reports"/>
    <s v="Safety and Tech Training"/>
    <s v="Personnel"/>
    <x v="18"/>
    <x v="18"/>
    <n v="445.81"/>
    <n v="11.145250000000001"/>
    <n v="456.95524999999998"/>
    <n v="0"/>
    <n v="0"/>
  </r>
  <r>
    <n v="2018"/>
    <x v="0"/>
    <x v="0"/>
    <x v="0"/>
    <s v="5020220060025035"/>
    <s v="Operations"/>
    <s v="Treatment"/>
    <s v="Treatment Support"/>
    <s v="Personnel"/>
    <x v="19"/>
    <x v="19"/>
    <n v="3599.3800000000006"/>
    <n v="89.984500000000025"/>
    <n v="3689.3645000000006"/>
    <n v="2254.73"/>
    <n v="1959.2800000000002"/>
  </r>
  <r>
    <n v="2018"/>
    <x v="0"/>
    <x v="1"/>
    <x v="1"/>
    <s v="5020220060035035"/>
    <s v="Operations"/>
    <s v="Treatment"/>
    <s v="Treatment Enterprise Asset Management System"/>
    <s v="Personnel"/>
    <x v="19"/>
    <x v="19"/>
    <n v="1069.48"/>
    <n v="26.737000000000002"/>
    <n v="1096.2170000000001"/>
    <n v="1123.5900000000001"/>
    <n v="1376.1200000000001"/>
  </r>
  <r>
    <n v="2018"/>
    <x v="0"/>
    <x v="2"/>
    <x v="2"/>
    <s v="5020220060045035"/>
    <s v="Support Services"/>
    <s v="Direct Reports"/>
    <s v="Security Management"/>
    <s v="Personnel"/>
    <x v="19"/>
    <x v="19"/>
    <n v="1672.4100000000003"/>
    <n v="41.810250000000011"/>
    <n v="1714.2202500000003"/>
    <n v="602.19000000000005"/>
    <n v="7806.3200000000024"/>
  </r>
  <r>
    <n v="2018"/>
    <x v="0"/>
    <x v="3"/>
    <x v="3"/>
    <s v="5020220060215035"/>
    <s v="Operations"/>
    <s v="Treatment"/>
    <s v="Water Treatment"/>
    <s v="Personnel"/>
    <x v="19"/>
    <x v="19"/>
    <n v="19334.939999999999"/>
    <n v="483.37349999999998"/>
    <n v="19818.3135"/>
    <n v="8698.0699999999979"/>
    <n v="7666.7799999999988"/>
  </r>
  <r>
    <n v="2018"/>
    <x v="0"/>
    <x v="4"/>
    <x v="4"/>
    <s v="5020220060225035"/>
    <s v="Operations"/>
    <s v="Treatment"/>
    <s v="Water Treatment"/>
    <s v="Personnel"/>
    <x v="19"/>
    <x v="19"/>
    <n v="5023.05"/>
    <n v="125.57625000000002"/>
    <n v="5148.6262500000003"/>
    <n v="5933.5099999999993"/>
    <n v="14114.130000000003"/>
  </r>
  <r>
    <n v="2018"/>
    <x v="0"/>
    <x v="5"/>
    <x v="5"/>
    <s v="5020220060315035"/>
    <s v="Operations"/>
    <s v="Treatment"/>
    <s v="Water Treatment"/>
    <s v="Personnel"/>
    <x v="19"/>
    <x v="19"/>
    <n v="4847.51"/>
    <n v="121.18775000000001"/>
    <n v="4968.6977500000003"/>
    <n v="9283.6300000000047"/>
    <n v="9827.9499999999989"/>
  </r>
  <r>
    <n v="2018"/>
    <x v="0"/>
    <x v="6"/>
    <x v="6"/>
    <s v="5020220060325035"/>
    <s v="Operations"/>
    <s v="Treatment"/>
    <s v="Water Treatment"/>
    <s v="Personnel"/>
    <x v="19"/>
    <x v="19"/>
    <n v="5017.54"/>
    <n v="125.4385"/>
    <n v="5142.9785000000002"/>
    <n v="3629.8300000000008"/>
    <n v="8898.6300000000028"/>
  </r>
  <r>
    <n v="2018"/>
    <x v="0"/>
    <x v="7"/>
    <x v="7"/>
    <s v="5020220060425035"/>
    <s v="Operations"/>
    <s v="Treatment"/>
    <s v="Pump Stations &amp; Reservoir Maintenance"/>
    <s v="Personnel"/>
    <x v="19"/>
    <x v="19"/>
    <n v="5243.3899999999976"/>
    <n v="131.08474999999996"/>
    <n v="5374.4747499999976"/>
    <n v="3214.9599999999991"/>
    <n v="4806.909999999998"/>
  </r>
  <r>
    <n v="2018"/>
    <x v="0"/>
    <x v="8"/>
    <x v="8"/>
    <s v="5020220060435035"/>
    <s v="Operations"/>
    <s v="Treatment"/>
    <s v="AWU Electrical Services"/>
    <s v="Personnel"/>
    <x v="19"/>
    <x v="19"/>
    <n v="5575.1299999999983"/>
    <n v="139.37824999999995"/>
    <n v="5714.508249999998"/>
    <n v="4857.3499999999976"/>
    <n v="8538.27"/>
  </r>
  <r>
    <n v="2018"/>
    <x v="0"/>
    <x v="9"/>
    <x v="9"/>
    <s v="5020220060445035"/>
    <s v="Operations"/>
    <s v="Treatment"/>
    <s v="AWU Instrumentation &amp; Control"/>
    <s v="Personnel"/>
    <x v="19"/>
    <x v="19"/>
    <n v="5985.4399999999978"/>
    <n v="149.63599999999994"/>
    <n v="6135.0759999999973"/>
    <n v="4242.3900000000003"/>
    <n v="7889.1399999999976"/>
  </r>
  <r>
    <n v="2018"/>
    <x v="0"/>
    <x v="10"/>
    <x v="10"/>
    <s v="5020220060455035"/>
    <s v="Operations"/>
    <s v="Treatment"/>
    <s v="Pump Stations &amp; Reservoir Maintenance"/>
    <s v="Personnel"/>
    <x v="19"/>
    <x v="19"/>
    <n v="5694.0299999999988"/>
    <n v="142.35074999999998"/>
    <n v="5836.3807499999984"/>
    <n v="3134.7799999999997"/>
    <n v="4385.0400000000009"/>
  </r>
  <r>
    <n v="2018"/>
    <x v="0"/>
    <x v="11"/>
    <x v="11"/>
    <s v="5020220060465035"/>
    <s v="Operations"/>
    <s v="Treatment"/>
    <s v="Pump Stations &amp; Reservoir Maintenance"/>
    <s v="Personnel"/>
    <x v="19"/>
    <x v="19"/>
    <n v="248.25000000000003"/>
    <n v="6.2062500000000007"/>
    <n v="254.45625000000004"/>
    <n v="0"/>
    <n v="0"/>
  </r>
  <r>
    <n v="2018"/>
    <x v="0"/>
    <x v="12"/>
    <x v="12"/>
    <s v="5020220060475035"/>
    <s v="Operations"/>
    <s v="Treatment"/>
    <s v="Pump Stations &amp; Reservoir Maintenance"/>
    <s v="Personnel"/>
    <x v="19"/>
    <x v="19"/>
    <n v="345.27"/>
    <n v="8.6317500000000003"/>
    <n v="353.90174999999999"/>
    <n v="0"/>
    <n v="0"/>
  </r>
  <r>
    <n v="2018"/>
    <x v="0"/>
    <x v="13"/>
    <x v="13"/>
    <s v="5020220060505035"/>
    <s v="Operations"/>
    <s v="Treatment"/>
    <s v="Laboratory Services"/>
    <s v="Personnel"/>
    <x v="19"/>
    <x v="19"/>
    <n v="4205.2999999999993"/>
    <n v="105.13249999999999"/>
    <n v="4310.432499999999"/>
    <n v="5432.7499999999991"/>
    <n v="8954.9900000000016"/>
  </r>
  <r>
    <n v="2018"/>
    <x v="0"/>
    <x v="14"/>
    <x v="14"/>
    <s v="5020220060615035"/>
    <s v="Operations"/>
    <s v="Treatment"/>
    <s v="Water Treatment"/>
    <s v="Personnel"/>
    <x v="19"/>
    <x v="19"/>
    <n v="5927.9400000000014"/>
    <n v="148.19850000000005"/>
    <n v="6076.1385000000018"/>
    <n v="2600.349999999999"/>
    <n v="6691.9099999999971"/>
  </r>
  <r>
    <n v="2018"/>
    <x v="0"/>
    <x v="15"/>
    <x v="15"/>
    <s v="5020220060625035"/>
    <s v="Operations"/>
    <s v="Treatment"/>
    <s v="Water Treatment"/>
    <s v="Personnel"/>
    <x v="19"/>
    <x v="19"/>
    <n v="4692.880000000001"/>
    <n v="117.32200000000003"/>
    <n v="4810.2020000000011"/>
    <n v="3909.0200000000004"/>
    <n v="3889.1599999999989"/>
  </r>
  <r>
    <n v="2018"/>
    <x v="0"/>
    <x v="16"/>
    <x v="16"/>
    <s v="5020220060705035"/>
    <s v="Operations"/>
    <s v="Treatment"/>
    <s v="Process Engineering"/>
    <s v="Personnel"/>
    <x v="19"/>
    <x v="19"/>
    <n v="3622.7799999999997"/>
    <n v="90.569500000000005"/>
    <n v="3713.3494999999998"/>
    <n v="3243.9699999999993"/>
    <n v="4550.5300000000007"/>
  </r>
  <r>
    <n v="2018"/>
    <x v="0"/>
    <x v="17"/>
    <x v="17"/>
    <s v="5020220062115035"/>
    <s v="Operations"/>
    <s v="Pipeline Operations"/>
    <s v="Pipeline Management Services"/>
    <s v="Personnel"/>
    <x v="19"/>
    <x v="19"/>
    <n v="16740.91"/>
    <n v="418.52275000000003"/>
    <n v="17159.43275"/>
    <n v="5325.97"/>
    <n v="4893.2400000000016"/>
  </r>
  <r>
    <n v="2018"/>
    <x v="0"/>
    <x v="18"/>
    <x v="18"/>
    <s v="5020220062125035"/>
    <s v="Operations"/>
    <s v="Pipeline Operations"/>
    <s v="Water Meter Operations"/>
    <s v="Personnel"/>
    <x v="19"/>
    <x v="19"/>
    <n v="12381.860000000002"/>
    <n v="309.54650000000009"/>
    <n v="12691.406500000003"/>
    <n v="12089.770000000002"/>
    <n v="8402.0999999999985"/>
  </r>
  <r>
    <n v="2018"/>
    <x v="0"/>
    <x v="19"/>
    <x v="19"/>
    <s v="5020220062135035"/>
    <s v="Operations"/>
    <s v="Pipeline Operations"/>
    <s v="Construction &amp; Rehabilitation Services "/>
    <s v="Personnel"/>
    <x v="19"/>
    <x v="19"/>
    <n v="2322.2500000000005"/>
    <n v="58.056250000000013"/>
    <n v="2380.3062500000005"/>
    <n v="87.28"/>
    <n v="188.53"/>
  </r>
  <r>
    <n v="2018"/>
    <x v="0"/>
    <x v="20"/>
    <x v="20"/>
    <s v="5020220062145035"/>
    <s v="Operations"/>
    <s v="Pipeline Operations"/>
    <s v="Pipeline Management Services"/>
    <s v="Personnel"/>
    <x v="19"/>
    <x v="19"/>
    <n v="3762.0799999999995"/>
    <n v="94.051999999999992"/>
    <n v="3856.1319999999996"/>
    <n v="2914.3800000000006"/>
    <n v="6378.35"/>
  </r>
  <r>
    <n v="2018"/>
    <x v="0"/>
    <x v="21"/>
    <x v="21"/>
    <s v="5020220062155035"/>
    <s v="Engineering Services"/>
    <s v="Engineering Services"/>
    <s v="Distribution System Engineering"/>
    <s v="Personnel"/>
    <x v="19"/>
    <x v="19"/>
    <n v="4658.34"/>
    <n v="116.45850000000002"/>
    <n v="4774.7984999999999"/>
    <n v="3583.11"/>
    <n v="6264.569999999997"/>
  </r>
  <r>
    <n v="2018"/>
    <x v="0"/>
    <x v="22"/>
    <x v="22"/>
    <s v="5020220062185035"/>
    <s v="Operations"/>
    <s v="Pipeline Operations"/>
    <s v="Water Meter Operations"/>
    <s v="Personnel"/>
    <x v="19"/>
    <x v="19"/>
    <n v="2251.4100000000003"/>
    <n v="56.285250000000012"/>
    <n v="2307.6952500000002"/>
    <n v="2066.08"/>
    <n v="4631.0400000000018"/>
  </r>
  <r>
    <n v="2018"/>
    <x v="0"/>
    <x v="23"/>
    <x v="23"/>
    <s v="5020220062215035"/>
    <s v="Operations"/>
    <s v="Pipeline Operations"/>
    <s v="Distribution System Maintenance"/>
    <s v="Personnel"/>
    <x v="19"/>
    <x v="19"/>
    <n v="764.63"/>
    <n v="19.115750000000002"/>
    <n v="783.74575000000004"/>
    <n v="128.4"/>
    <n v="12555.58"/>
  </r>
  <r>
    <n v="2018"/>
    <x v="0"/>
    <x v="24"/>
    <x v="24"/>
    <s v="5020220062225035"/>
    <s v="Environmental Affairs &amp; Conservation"/>
    <s v="Environmental Affairs &amp; Conservation"/>
    <s v="Special Services"/>
    <s v="Personnel"/>
    <x v="19"/>
    <x v="19"/>
    <n v="9576.2900000000009"/>
    <n v="239.40725000000003"/>
    <n v="9815.6972500000011"/>
    <n v="1559"/>
    <n v="4709.9699999999984"/>
  </r>
  <r>
    <n v="2018"/>
    <x v="0"/>
    <x v="25"/>
    <x v="25"/>
    <s v="5020220062235035"/>
    <s v="Operations"/>
    <s v="Pipeline Operations"/>
    <s v="Distribution System Maintenance"/>
    <s v="Personnel"/>
    <x v="19"/>
    <x v="19"/>
    <n v="12476.24"/>
    <n v="311.90600000000001"/>
    <n v="12788.146000000001"/>
    <n v="3329.53"/>
    <n v="12772.059999999994"/>
  </r>
  <r>
    <n v="2018"/>
    <x v="0"/>
    <x v="26"/>
    <x v="26"/>
    <s v="5020220062255035"/>
    <s v="Operations"/>
    <s v="Pipeline Operations"/>
    <s v="Distribution System Maintenance"/>
    <s v="Personnel"/>
    <x v="19"/>
    <x v="19"/>
    <n v="14368.180000000004"/>
    <n v="359.20450000000011"/>
    <n v="14727.384500000004"/>
    <n v="4785.3899999999994"/>
    <n v="12011.920000000002"/>
  </r>
  <r>
    <n v="2018"/>
    <x v="0"/>
    <x v="27"/>
    <x v="27"/>
    <s v="5020220062275035"/>
    <s v="Environmental Affairs &amp; Conservation"/>
    <s v="Environmental Affairs &amp; Conservation"/>
    <s v="Special Services"/>
    <s v="Personnel"/>
    <x v="19"/>
    <x v="19"/>
    <n v="1000.6800000000001"/>
    <n v="25.017000000000003"/>
    <n v="1025.6970000000001"/>
    <n v="478.63"/>
    <n v="730.5"/>
  </r>
  <r>
    <n v="2018"/>
    <x v="0"/>
    <x v="28"/>
    <x v="28"/>
    <s v="5020220062315035"/>
    <s v="Operations"/>
    <s v="Pipeline Operations"/>
    <s v="Distribution System Maintenance"/>
    <s v="Personnel"/>
    <x v="19"/>
    <x v="19"/>
    <n v="22045.080000000005"/>
    <n v="551.12700000000018"/>
    <n v="22596.207000000006"/>
    <n v="18230.650000000009"/>
    <n v="30376.239999999994"/>
  </r>
  <r>
    <n v="2018"/>
    <x v="0"/>
    <x v="29"/>
    <x v="29"/>
    <s v="5020220062325035"/>
    <s v="Operations"/>
    <s v="Pipeline Operations"/>
    <s v="Distribution System Maintenance"/>
    <s v="Personnel"/>
    <x v="19"/>
    <x v="19"/>
    <n v="3245.88"/>
    <n v="81.147000000000006"/>
    <n v="3327.027"/>
    <n v="6793.0599999999986"/>
    <n v="7633.1499999999987"/>
  </r>
  <r>
    <n v="2018"/>
    <x v="0"/>
    <x v="30"/>
    <x v="30"/>
    <s v="5020220062415035"/>
    <s v="Operations"/>
    <s v="Pipeline Operations"/>
    <s v="Water Meter Operations"/>
    <s v="Personnel"/>
    <x v="19"/>
    <x v="19"/>
    <n v="17891.73"/>
    <n v="447.29325"/>
    <n v="18339.023249999998"/>
    <n v="15995.529999999999"/>
    <n v="15477.919999999996"/>
  </r>
  <r>
    <n v="2018"/>
    <x v="0"/>
    <x v="31"/>
    <x v="31"/>
    <s v="5020220062425035"/>
    <s v="Support Services"/>
    <s v="Financial Services"/>
    <s v="Customer Services"/>
    <s v="Personnel"/>
    <x v="19"/>
    <x v="19"/>
    <n v="2878.5800000000008"/>
    <n v="71.964500000000029"/>
    <n v="2950.5445000000009"/>
    <n v="2269.21"/>
    <n v="2345.3200000000002"/>
  </r>
  <r>
    <n v="2016"/>
    <x v="0"/>
    <x v="32"/>
    <x v="32"/>
    <s v="5020220062435035"/>
    <s v="Operations"/>
    <s v="Pipeline Operations"/>
    <s v="Construction &amp; Rehabilitation Services "/>
    <s v="Personnel"/>
    <x v="19"/>
    <x v="19"/>
    <n v="0"/>
    <m/>
    <n v="0"/>
    <n v="190.94"/>
    <n v="61.53"/>
  </r>
  <r>
    <n v="2018"/>
    <x v="0"/>
    <x v="33"/>
    <x v="33"/>
    <s v="5020220062455035"/>
    <s v="Support Services"/>
    <s v="Financial Services"/>
    <s v="Customer Services"/>
    <s v="Personnel"/>
    <x v="19"/>
    <x v="19"/>
    <n v="14971.639999999998"/>
    <n v="374.29099999999994"/>
    <n v="15345.930999999997"/>
    <n v="11525.260000000004"/>
    <n v="6721.2899999999981"/>
  </r>
  <r>
    <n v="2018"/>
    <x v="0"/>
    <x v="35"/>
    <x v="35"/>
    <s v="5020220062485035"/>
    <s v="Support Services"/>
    <s v="Direct Reports"/>
    <s v="Facility Management"/>
    <s v="Personnel"/>
    <x v="19"/>
    <x v="19"/>
    <n v="188.76"/>
    <n v="4.7190000000000003"/>
    <n v="193.47899999999998"/>
    <n v="562.79999999999995"/>
    <n v="813"/>
  </r>
  <r>
    <n v="2018"/>
    <x v="0"/>
    <x v="36"/>
    <x v="36"/>
    <s v="5020220064115035"/>
    <s v="Water Resources Management"/>
    <s v="Water Resources Management"/>
    <s v="Systems Planning"/>
    <s v="Personnel"/>
    <x v="19"/>
    <x v="19"/>
    <n v="13567.100000000004"/>
    <n v="339.17750000000012"/>
    <n v="13906.277500000004"/>
    <n v="7357.1499999999987"/>
    <n v="5618.82"/>
  </r>
  <r>
    <n v="2018"/>
    <x v="0"/>
    <x v="37"/>
    <x v="37"/>
    <s v="5020220064125035"/>
    <s v="Water Resources Management"/>
    <s v="Water Resources Management"/>
    <s v="Utility Development Svcs"/>
    <s v="Personnel"/>
    <x v="19"/>
    <x v="19"/>
    <n v="5723.0899999999992"/>
    <n v="143.07724999999999"/>
    <n v="5866.1672499999995"/>
    <n v="4893.66"/>
    <n v="6048.98"/>
  </r>
  <r>
    <n v="2018"/>
    <x v="0"/>
    <x v="38"/>
    <x v="38"/>
    <s v="5020220064145035"/>
    <s v="Water Resources Management"/>
    <s v="Water Resources Management"/>
    <s v="Infrastructure Management "/>
    <s v="Personnel"/>
    <x v="19"/>
    <x v="19"/>
    <n v="6362.64"/>
    <n v="159.06600000000003"/>
    <n v="6521.7060000000001"/>
    <n v="4234.8100000000004"/>
    <n v="6027.7400000000016"/>
  </r>
  <r>
    <n v="2018"/>
    <x v="0"/>
    <x v="39"/>
    <x v="39"/>
    <s v="5020220064165035"/>
    <s v="Operations"/>
    <s v="Pipeline Operations"/>
    <s v="Construction &amp; Rehabilitation Services "/>
    <s v="Personnel"/>
    <x v="19"/>
    <x v="19"/>
    <n v="10848.020000000002"/>
    <n v="271.20050000000009"/>
    <n v="11119.220500000003"/>
    <n v="6862.1500000000005"/>
    <n v="2281.0099999999993"/>
  </r>
  <r>
    <n v="2018"/>
    <x v="0"/>
    <x v="40"/>
    <x v="40"/>
    <s v="5020220064175035"/>
    <s v="Support Services"/>
    <s v="Direct Reports"/>
    <s v="Information Technology"/>
    <s v="Personnel"/>
    <x v="19"/>
    <x v="19"/>
    <n v="5608.87"/>
    <n v="140.22175000000001"/>
    <n v="5749.0917499999996"/>
    <n v="2494.7200000000003"/>
    <n v="6256.9499999999989"/>
  </r>
  <r>
    <n v="2018"/>
    <x v="0"/>
    <x v="41"/>
    <x v="41"/>
    <s v="5020220064205035"/>
    <s v="Engineering Services"/>
    <s v="Engineering Services"/>
    <s v="Facility Engineering"/>
    <s v="Personnel"/>
    <x v="19"/>
    <x v="19"/>
    <n v="16484.040000000005"/>
    <n v="412.10100000000011"/>
    <n v="16896.141000000003"/>
    <n v="6912.94"/>
    <n v="7939.9100000000008"/>
  </r>
  <r>
    <n v="2016"/>
    <x v="0"/>
    <x v="42"/>
    <x v="42"/>
    <s v="5020220064225035"/>
    <s v="Engineering Services"/>
    <s v="Engineering Services"/>
    <s v="Facility Engineering"/>
    <s v="Personnel"/>
    <x v="19"/>
    <x v="19"/>
    <n v="0"/>
    <m/>
    <n v="0"/>
    <n v="1703.9200000000003"/>
    <n v="3288.8100000000013"/>
  </r>
  <r>
    <n v="2018"/>
    <x v="0"/>
    <x v="43"/>
    <x v="43"/>
    <s v="5020220064315035"/>
    <s v="Engineering Services"/>
    <s v="Engineering Services"/>
    <s v="Distribution System Engineering"/>
    <s v="Personnel"/>
    <x v="19"/>
    <x v="19"/>
    <n v="1908.6200000000001"/>
    <n v="47.715500000000006"/>
    <n v="1956.3355000000001"/>
    <n v="1111.93"/>
    <n v="1955.56"/>
  </r>
  <r>
    <n v="2018"/>
    <x v="0"/>
    <x v="44"/>
    <x v="44"/>
    <s v="5020220064405035"/>
    <s v="Engineering Services"/>
    <s v="Engineering Services"/>
    <s v="Collection System Engineering"/>
    <s v="Personnel"/>
    <x v="19"/>
    <x v="19"/>
    <n v="5116.8699999999981"/>
    <n v="127.92174999999996"/>
    <n v="5244.7917499999976"/>
    <n v="4315.4299999999994"/>
    <n v="4758"/>
  </r>
  <r>
    <n v="2018"/>
    <x v="0"/>
    <x v="45"/>
    <x v="45"/>
    <s v="5020220066065035"/>
    <s v="Environmental Affairs &amp; Conservation"/>
    <s v="Environmental Affairs &amp; Conservation"/>
    <s v="Wildland Conservation"/>
    <s v="Personnel"/>
    <x v="19"/>
    <x v="19"/>
    <n v="3815.5"/>
    <n v="95.387500000000003"/>
    <n v="3910.8874999999998"/>
    <n v="2171.0500000000002"/>
    <n v="2181.0700000000002"/>
  </r>
  <r>
    <n v="2018"/>
    <x v="0"/>
    <x v="46"/>
    <x v="46"/>
    <s v="5020220066075035"/>
    <s v="Environmental Affairs &amp; Conservation"/>
    <s v="Environmental Affairs &amp; Conservation"/>
    <s v="Wildland Conservation"/>
    <s v="Personnel"/>
    <x v="19"/>
    <x v="19"/>
    <n v="4275.84"/>
    <n v="106.89600000000002"/>
    <n v="4382.7359999999999"/>
    <n v="2611.4500000000007"/>
    <n v="2181.02"/>
  </r>
  <r>
    <n v="2018"/>
    <x v="0"/>
    <x v="47"/>
    <x v="47"/>
    <s v="5020220066085035"/>
    <s v="Environmental Affairs &amp; Conservation"/>
    <s v="Environmental Affairs &amp; Conservation"/>
    <s v="Environmental and Regulatory Services"/>
    <s v="Personnel"/>
    <x v="19"/>
    <x v="19"/>
    <n v="4233.3399999999992"/>
    <n v="105.83349999999999"/>
    <n v="4339.173499999999"/>
    <n v="1460.04"/>
    <n v="3522.53"/>
  </r>
  <r>
    <n v="2018"/>
    <x v="0"/>
    <x v="48"/>
    <x v="48"/>
    <s v="5020220066095035"/>
    <s v="Support Services"/>
    <s v="Direct Reports"/>
    <s v="Internal Audit"/>
    <s v="Personnel"/>
    <x v="19"/>
    <x v="19"/>
    <n v="1246.54"/>
    <n v="31.163499999999999"/>
    <n v="1277.7035000000001"/>
    <n v="1887.26"/>
    <n v="3097.15"/>
  </r>
  <r>
    <n v="2018"/>
    <x v="0"/>
    <x v="49"/>
    <x v="49"/>
    <s v="5020220066105035"/>
    <s v="Support Services"/>
    <s v="Direct Reports"/>
    <s v="Office of Director"/>
    <s v="Personnel"/>
    <x v="19"/>
    <x v="19"/>
    <n v="2394.91"/>
    <n v="59.872749999999996"/>
    <n v="2454.7827499999999"/>
    <n v="946.25000000000023"/>
    <n v="1676.2499999999998"/>
  </r>
  <r>
    <n v="2018"/>
    <x v="0"/>
    <x v="50"/>
    <x v="50"/>
    <s v="5020220066115035"/>
    <s v="Environmental Affairs &amp; Conservation"/>
    <s v="Environmental Affairs &amp; Conservation"/>
    <s v="Public Affairs"/>
    <s v="Personnel"/>
    <x v="19"/>
    <x v="19"/>
    <n v="1456.4399999999998"/>
    <n v="36.410999999999994"/>
    <n v="1492.8509999999999"/>
    <n v="1159.9499999999998"/>
    <n v="13871.919999999998"/>
  </r>
  <r>
    <n v="2018"/>
    <x v="0"/>
    <x v="51"/>
    <x v="51"/>
    <s v="5020220066135035"/>
    <s v="Support Services"/>
    <s v="Financial Services"/>
    <s v="Supply Chain Management"/>
    <s v="Personnel"/>
    <x v="19"/>
    <x v="19"/>
    <n v="10410.289999999999"/>
    <n v="260.25725"/>
    <n v="10670.54725"/>
    <n v="2150.5000000000005"/>
    <n v="1878.84"/>
  </r>
  <r>
    <n v="2018"/>
    <x v="0"/>
    <x v="52"/>
    <x v="52"/>
    <s v="5020220066155035"/>
    <s v="Support Services"/>
    <s v="Financial Services"/>
    <s v="Budget &amp; Accounting"/>
    <s v="Personnel"/>
    <x v="19"/>
    <x v="19"/>
    <n v="1990.3500000000001"/>
    <n v="49.758750000000006"/>
    <n v="2040.1087500000001"/>
    <n v="1748.79"/>
    <n v="3319.6499999999996"/>
  </r>
  <r>
    <n v="2018"/>
    <x v="0"/>
    <x v="53"/>
    <x v="53"/>
    <s v="5020220066195035"/>
    <s v="Support Services"/>
    <s v="Direct Reports"/>
    <s v="Management Resiliency"/>
    <s v="Personnel"/>
    <x v="19"/>
    <x v="19"/>
    <n v="1674.58"/>
    <n v="41.8645"/>
    <n v="1716.4444999999998"/>
    <n v="0"/>
    <n v="0"/>
  </r>
  <r>
    <n v="2018"/>
    <x v="0"/>
    <x v="54"/>
    <x v="54"/>
    <s v="5020220066205035"/>
    <s v="Support Services"/>
    <s v="Direct Reports"/>
    <s v="Office of Director"/>
    <s v="Personnel"/>
    <x v="19"/>
    <x v="19"/>
    <n v="177.81"/>
    <n v="4.4452500000000006"/>
    <n v="182.25524999999999"/>
    <n v="162.07"/>
    <n v="0"/>
  </r>
  <r>
    <n v="2018"/>
    <x v="0"/>
    <x v="55"/>
    <x v="55"/>
    <s v="5020220066215035"/>
    <s v="Support Services"/>
    <s v="Direct Reports"/>
    <s v="Human Resource Services"/>
    <s v="Personnel"/>
    <x v="19"/>
    <x v="19"/>
    <n v="816.82999999999993"/>
    <n v="20.420749999999998"/>
    <n v="837.25074999999993"/>
    <n v="34.629999999999995"/>
    <n v="216.98"/>
  </r>
  <r>
    <n v="2018"/>
    <x v="0"/>
    <x v="56"/>
    <x v="56"/>
    <s v="5020220066225035"/>
    <s v="Support Services"/>
    <s v="Direct Reports"/>
    <s v="Human Resource Services"/>
    <s v="Personnel"/>
    <x v="19"/>
    <x v="19"/>
    <n v="2047.62"/>
    <n v="51.1905"/>
    <n v="2098.8105"/>
    <n v="1598.01"/>
    <n v="1537.09"/>
  </r>
  <r>
    <n v="2018"/>
    <x v="0"/>
    <x v="57"/>
    <x v="57"/>
    <s v="5020220066235035"/>
    <s v="Support Services"/>
    <s v="Direct Reports"/>
    <s v="Human Resource Services"/>
    <s v="Personnel"/>
    <x v="19"/>
    <x v="19"/>
    <n v="561.5"/>
    <n v="14.037500000000001"/>
    <n v="575.53750000000002"/>
    <n v="967.91000000000008"/>
    <n v="1767.6400000000003"/>
  </r>
  <r>
    <n v="2018"/>
    <x v="0"/>
    <x v="58"/>
    <x v="58"/>
    <s v="5020220066405035"/>
    <s v="Support Services"/>
    <s v="Direct Reports"/>
    <s v="Safety and Tech Training"/>
    <s v="Personnel"/>
    <x v="19"/>
    <x v="19"/>
    <n v="1441.9599999999996"/>
    <n v="36.048999999999992"/>
    <n v="1478.0089999999996"/>
    <n v="1203.94"/>
    <n v="1066.73"/>
  </r>
  <r>
    <n v="2018"/>
    <x v="0"/>
    <x v="60"/>
    <x v="60"/>
    <s v="5020220067115035"/>
    <s v="Support Services"/>
    <s v="Financial Services"/>
    <s v="Financial Management"/>
    <s v="Personnel"/>
    <x v="19"/>
    <x v="19"/>
    <n v="4248.8599999999997"/>
    <n v="106.22149999999999"/>
    <n v="4355.0814999999993"/>
    <n v="3841.5699999999997"/>
    <n v="4138.2199999999993"/>
  </r>
  <r>
    <n v="2018"/>
    <x v="0"/>
    <x v="61"/>
    <x v="61"/>
    <s v="5020220067125035"/>
    <s v="Support Services"/>
    <s v="Financial Services"/>
    <s v="Financial Management"/>
    <s v="Personnel"/>
    <x v="19"/>
    <x v="19"/>
    <n v="2795.04"/>
    <n v="69.876000000000005"/>
    <n v="2864.9160000000002"/>
    <n v="1522.6699999999998"/>
    <n v="3515.7999999999988"/>
  </r>
  <r>
    <n v="2018"/>
    <x v="0"/>
    <x v="62"/>
    <x v="62"/>
    <s v="5020220067145035"/>
    <s v="Support Services"/>
    <s v="Financial Services"/>
    <s v="Supply Chain Management"/>
    <s v="Personnel"/>
    <x v="19"/>
    <x v="19"/>
    <n v="484.15999999999997"/>
    <n v="12.103999999999999"/>
    <n v="496.26399999999995"/>
    <n v="879.42"/>
    <n v="1411.44"/>
  </r>
  <r>
    <n v="2018"/>
    <x v="0"/>
    <x v="63"/>
    <x v="63"/>
    <s v="5020220067155035"/>
    <s v="Support Services"/>
    <s v="Financial Services"/>
    <s v="Supply Chain Management"/>
    <s v="Personnel"/>
    <x v="19"/>
    <x v="19"/>
    <n v="696.18"/>
    <n v="17.404499999999999"/>
    <n v="713.58449999999993"/>
    <n v="591.6"/>
    <n v="0"/>
  </r>
  <r>
    <n v="2018"/>
    <x v="0"/>
    <x v="64"/>
    <x v="64"/>
    <s v="5020220067215035"/>
    <s v="Support Services"/>
    <s v="Financial Services"/>
    <s v="Budget &amp; Accounting"/>
    <s v="Personnel"/>
    <x v="19"/>
    <x v="19"/>
    <n v="6188.31"/>
    <n v="154.70775000000003"/>
    <n v="6343.0177500000009"/>
    <n v="3387.1399999999994"/>
    <n v="10126.469999999998"/>
  </r>
  <r>
    <n v="2018"/>
    <x v="0"/>
    <x v="65"/>
    <x v="65"/>
    <s v="5020220067225035"/>
    <s v="Support Services"/>
    <s v="Direct Reports"/>
    <s v="Facility Management"/>
    <s v="Personnel"/>
    <x v="19"/>
    <x v="19"/>
    <n v="512.9"/>
    <n v="12.8225"/>
    <n v="525.72249999999997"/>
    <n v="1559.0200000000002"/>
    <n v="907.4799999999999"/>
  </r>
  <r>
    <n v="2018"/>
    <x v="0"/>
    <x v="66"/>
    <x v="66"/>
    <s v="5020220067235035"/>
    <s v="Support Services"/>
    <s v="Direct Reports"/>
    <s v="Facility Management"/>
    <s v="Personnel"/>
    <x v="19"/>
    <x v="19"/>
    <n v="10863.210000000001"/>
    <n v="271.58025000000004"/>
    <n v="11134.790250000002"/>
    <n v="580.11"/>
    <n v="1220.29"/>
  </r>
  <r>
    <n v="2018"/>
    <x v="0"/>
    <x v="67"/>
    <x v="67"/>
    <s v="5020220067315035"/>
    <s v="Support Services"/>
    <s v="Direct Reports"/>
    <s v="Information Technology"/>
    <s v="Personnel"/>
    <x v="19"/>
    <x v="19"/>
    <n v="9579.9100000000017"/>
    <n v="239.49775000000005"/>
    <n v="9819.4077500000021"/>
    <n v="21439.410000000007"/>
    <n v="27317.56"/>
  </r>
  <r>
    <n v="2018"/>
    <x v="0"/>
    <x v="68"/>
    <x v="68"/>
    <s v="5020220067325035"/>
    <s v="Support Services"/>
    <s v="Direct Reports"/>
    <s v="Information Technology"/>
    <s v="Personnel"/>
    <x v="19"/>
    <x v="19"/>
    <n v="7896.9000000000005"/>
    <n v="197.42250000000001"/>
    <n v="8094.3225000000002"/>
    <n v="0"/>
    <n v="0"/>
  </r>
  <r>
    <n v="2018"/>
    <x v="0"/>
    <x v="69"/>
    <x v="69"/>
    <s v="5020220068055035"/>
    <s v="Environmental Affairs &amp; Conservation"/>
    <s v="Environmental Affairs &amp; Conservation"/>
    <s v="Water Conservation"/>
    <s v="Personnel"/>
    <x v="19"/>
    <x v="19"/>
    <n v="21151.699999999986"/>
    <n v="528.79249999999968"/>
    <n v="21680.492499999986"/>
    <n v="9639.6600000000035"/>
    <n v="11263.470000000001"/>
  </r>
  <r>
    <n v="2018"/>
    <x v="0"/>
    <x v="70"/>
    <x v="70"/>
    <s v="5020220077335035"/>
    <s v="Water Resources Management"/>
    <s v="Water Resources Management"/>
    <s v="Utility Development Svcs"/>
    <s v="Personnel"/>
    <x v="19"/>
    <x v="19"/>
    <n v="1094.23"/>
    <n v="27.35575"/>
    <n v="1121.58575"/>
    <n v="622.69999999999993"/>
    <n v="1090.6299999999999"/>
  </r>
  <r>
    <n v="2018"/>
    <x v="1"/>
    <x v="70"/>
    <x v="70"/>
    <s v="5030220077335035"/>
    <s v="Water Resources Management"/>
    <s v="Water Resources Management"/>
    <s v="Utility Development Svcs"/>
    <s v="Personnel"/>
    <x v="19"/>
    <x v="19"/>
    <n v="422.54999999999995"/>
    <n v="10.563749999999999"/>
    <n v="433.11374999999998"/>
    <n v="242.33999999999997"/>
    <n v="912.23"/>
  </r>
  <r>
    <n v="2018"/>
    <x v="1"/>
    <x v="71"/>
    <x v="71"/>
    <s v="5030220077485035"/>
    <s v="Environmental Affairs &amp; Conservation"/>
    <s v="Environmental Affairs &amp; Conservation"/>
    <s v="Special Services"/>
    <s v="Personnel"/>
    <x v="19"/>
    <x v="19"/>
    <n v="925.82"/>
    <n v="23.145500000000002"/>
    <n v="948.96550000000002"/>
    <n v="127.8"/>
    <n v="0"/>
  </r>
  <r>
    <n v="2017"/>
    <x v="0"/>
    <x v="72"/>
    <x v="72"/>
    <s v="5020220077495035"/>
    <s v="Environmental Affairs &amp; Conservation"/>
    <s v="Environmental Affairs &amp; Conservation"/>
    <s v="Special Services"/>
    <s v="Personnel"/>
    <x v="19"/>
    <x v="19"/>
    <n v="0"/>
    <m/>
    <n v="0"/>
    <n v="258.76"/>
    <n v="0"/>
  </r>
  <r>
    <n v="2018"/>
    <x v="0"/>
    <x v="73"/>
    <x v="73"/>
    <s v="5020220077635035"/>
    <s v="Support Services"/>
    <s v="Financial Services"/>
    <s v="Customer Services"/>
    <s v="Personnel"/>
    <x v="19"/>
    <x v="19"/>
    <n v="967.36000000000013"/>
    <n v="24.184000000000005"/>
    <n v="991.5440000000001"/>
    <n v="255"/>
    <n v="615.6400000000001"/>
  </r>
  <r>
    <n v="2018"/>
    <x v="1"/>
    <x v="73"/>
    <x v="73"/>
    <s v="5030220077635035"/>
    <s v="Support Services"/>
    <s v="Financial Services"/>
    <s v="Customer Services"/>
    <s v="Personnel"/>
    <x v="19"/>
    <x v="19"/>
    <n v="967.37"/>
    <n v="24.184250000000002"/>
    <n v="991.55425000000002"/>
    <n v="299.60000000000002"/>
    <n v="423.18000000000006"/>
  </r>
  <r>
    <n v="2018"/>
    <x v="1"/>
    <x v="74"/>
    <x v="74"/>
    <s v="5030220080025035"/>
    <s v="Operations"/>
    <s v="Treatment"/>
    <s v="Treatment Support"/>
    <s v="Personnel"/>
    <x v="19"/>
    <x v="19"/>
    <n v="2776.61"/>
    <n v="69.41525"/>
    <n v="2846.0252500000001"/>
    <n v="2115.5099999999998"/>
    <n v="2900.2900000000009"/>
  </r>
  <r>
    <n v="2018"/>
    <x v="1"/>
    <x v="75"/>
    <x v="75"/>
    <s v="5030220080035035"/>
    <s v="Operations"/>
    <s v="Treatment"/>
    <s v="Treatment Enterprise Asset Management System"/>
    <s v="Personnel"/>
    <x v="19"/>
    <x v="19"/>
    <n v="1948.8199999999997"/>
    <n v="48.720499999999994"/>
    <n v="1997.5404999999996"/>
    <n v="1782.9600000000003"/>
    <n v="582.66"/>
  </r>
  <r>
    <n v="2018"/>
    <x v="1"/>
    <x v="76"/>
    <x v="2"/>
    <s v="5030220080045035"/>
    <s v="Support Services"/>
    <s v="Direct Reports"/>
    <s v="Security Management"/>
    <s v="Personnel"/>
    <x v="19"/>
    <x v="19"/>
    <n v="1463.6799999999998"/>
    <n v="36.591999999999999"/>
    <n v="1500.2719999999999"/>
    <n v="602.17000000000007"/>
    <n v="10462.850000000002"/>
  </r>
  <r>
    <n v="2018"/>
    <x v="1"/>
    <x v="77"/>
    <x v="76"/>
    <s v="5030220080115035"/>
    <s v="Operations"/>
    <s v="Treatment"/>
    <s v="Wastewater Treatment"/>
    <s v="Personnel"/>
    <x v="19"/>
    <x v="19"/>
    <n v="8221.8300000000017"/>
    <n v="205.54575000000006"/>
    <n v="8427.3757500000011"/>
    <n v="5965.2200000000012"/>
    <n v="7050.8999999999978"/>
  </r>
  <r>
    <n v="2018"/>
    <x v="1"/>
    <x v="78"/>
    <x v="77"/>
    <s v="5030220080125035"/>
    <s v="Operations"/>
    <s v="Treatment"/>
    <s v="Wastewater Treatment"/>
    <s v="Personnel"/>
    <x v="19"/>
    <x v="19"/>
    <n v="21094.21"/>
    <n v="527.35524999999996"/>
    <n v="21621.56525"/>
    <n v="7105.61"/>
    <n v="10294.42"/>
  </r>
  <r>
    <n v="2016"/>
    <x v="1"/>
    <x v="79"/>
    <x v="78"/>
    <s v="5030220080215035"/>
    <s v="Operations"/>
    <s v="Treatment"/>
    <s v="Lift Stations and Remote Facilities"/>
    <s v="Personnel"/>
    <x v="19"/>
    <x v="19"/>
    <n v="0"/>
    <m/>
    <n v="0"/>
    <n v="8007.76"/>
    <n v="423.49"/>
  </r>
  <r>
    <n v="2018"/>
    <x v="1"/>
    <x v="80"/>
    <x v="79"/>
    <s v="5030220080315035"/>
    <s v="Operations"/>
    <s v="Treatment"/>
    <s v="Wastewater Treatment"/>
    <s v="Personnel"/>
    <x v="19"/>
    <x v="19"/>
    <n v="6179.1799999999994"/>
    <n v="154.4795"/>
    <n v="6333.6594999999998"/>
    <n v="7098.3200000000033"/>
    <n v="6387.670000000001"/>
  </r>
  <r>
    <n v="2018"/>
    <x v="1"/>
    <x v="81"/>
    <x v="80"/>
    <s v="5030220080325035"/>
    <s v="Operations"/>
    <s v="Treatment"/>
    <s v="Wastewater Treatment"/>
    <s v="Personnel"/>
    <x v="19"/>
    <x v="19"/>
    <n v="2591.5100000000002"/>
    <n v="64.787750000000003"/>
    <n v="2656.2977500000002"/>
    <n v="5698.18"/>
    <n v="28027.739999999991"/>
  </r>
  <r>
    <n v="2018"/>
    <x v="1"/>
    <x v="82"/>
    <x v="81"/>
    <s v="5030220080335035"/>
    <s v="Operations"/>
    <s v="Treatment"/>
    <s v="Wastewater Treatment"/>
    <s v="Personnel"/>
    <x v="19"/>
    <x v="19"/>
    <n v="1283.1500000000001"/>
    <n v="32.078750000000007"/>
    <n v="1315.22875"/>
    <n v="3412.07"/>
    <n v="10911.520000000004"/>
  </r>
  <r>
    <n v="2018"/>
    <x v="1"/>
    <x v="83"/>
    <x v="82"/>
    <s v="5030220080435035"/>
    <s v="Operations"/>
    <s v="Treatment"/>
    <s v="AWU Electrical Services"/>
    <s v="Personnel"/>
    <x v="19"/>
    <x v="19"/>
    <n v="6495.08"/>
    <n v="162.37700000000001"/>
    <n v="6657.4570000000003"/>
    <n v="4995.2199999999975"/>
    <n v="11046.859999999999"/>
  </r>
  <r>
    <n v="2018"/>
    <x v="1"/>
    <x v="84"/>
    <x v="83"/>
    <s v="5030220080445035"/>
    <s v="Operations"/>
    <s v="Treatment"/>
    <s v="AWU Instrumentation &amp; Control"/>
    <s v="Personnel"/>
    <x v="19"/>
    <x v="19"/>
    <n v="4217.2900000000009"/>
    <n v="105.43225000000002"/>
    <n v="4322.7222500000007"/>
    <n v="4552.1099999999997"/>
    <n v="14447.269999999995"/>
  </r>
  <r>
    <n v="2018"/>
    <x v="1"/>
    <x v="85"/>
    <x v="84"/>
    <s v="5030220080515035"/>
    <s v="Operations"/>
    <s v="Treatment"/>
    <s v="Wastewater Treatment"/>
    <s v="Personnel"/>
    <x v="19"/>
    <x v="19"/>
    <n v="6530.0499999999993"/>
    <n v="163.25125"/>
    <n v="6693.3012499999995"/>
    <n v="6721.5499999999984"/>
    <n v="8714.61"/>
  </r>
  <r>
    <n v="2018"/>
    <x v="1"/>
    <x v="86"/>
    <x v="85"/>
    <s v="5030220080525035"/>
    <s v="Operations"/>
    <s v="Treatment"/>
    <s v="Wastewater Treatment"/>
    <s v="Personnel"/>
    <x v="19"/>
    <x v="19"/>
    <n v="3191.0299999999997"/>
    <n v="79.775750000000002"/>
    <n v="3270.8057499999995"/>
    <n v="6842.1000000000013"/>
    <n v="6406.8499999999995"/>
  </r>
  <r>
    <n v="2018"/>
    <x v="1"/>
    <x v="87"/>
    <x v="86"/>
    <s v="5030220080535035"/>
    <s v="Operations"/>
    <s v="Treatment"/>
    <s v="Lift Stations and Remote Facilities"/>
    <s v="Personnel"/>
    <x v="19"/>
    <x v="19"/>
    <n v="19539.739999999998"/>
    <n v="488.49349999999998"/>
    <n v="20028.233499999998"/>
    <n v="29422.80000000001"/>
    <n v="23737.429999999997"/>
  </r>
  <r>
    <n v="2018"/>
    <x v="1"/>
    <x v="88"/>
    <x v="87"/>
    <s v="5030220080615035"/>
    <s v="Operations"/>
    <s v="Treatment"/>
    <s v="Laboratory Services"/>
    <s v="Personnel"/>
    <x v="19"/>
    <x v="19"/>
    <n v="4354.67"/>
    <n v="108.86675000000001"/>
    <n v="4463.5367500000002"/>
    <n v="4815.1999999999989"/>
    <n v="7582.0499999999993"/>
  </r>
  <r>
    <n v="2018"/>
    <x v="1"/>
    <x v="89"/>
    <x v="88"/>
    <s v="5030220080635035"/>
    <s v="Operations"/>
    <s v="Treatment"/>
    <s v="Laboratory Services"/>
    <s v="Personnel"/>
    <x v="19"/>
    <x v="19"/>
    <n v="3955.3100000000013"/>
    <n v="98.882750000000044"/>
    <n v="4054.1927500000015"/>
    <n v="3518.6200000000017"/>
    <n v="7090.920000000001"/>
  </r>
  <r>
    <n v="2018"/>
    <x v="1"/>
    <x v="90"/>
    <x v="89"/>
    <s v="5030220080705035"/>
    <s v="Operations"/>
    <s v="Treatment"/>
    <s v="Process Engineering"/>
    <s v="Personnel"/>
    <x v="19"/>
    <x v="19"/>
    <n v="4206.66"/>
    <n v="105.1665"/>
    <n v="4311.8265000000001"/>
    <n v="3120.34"/>
    <n v="4059.7500000000009"/>
  </r>
  <r>
    <n v="2018"/>
    <x v="1"/>
    <x v="91"/>
    <x v="90"/>
    <s v="5030220082125035"/>
    <s v="Operations"/>
    <s v="Pipeline Operations"/>
    <s v="Water Meter Operations"/>
    <s v="Personnel"/>
    <x v="19"/>
    <x v="19"/>
    <n v="1465.5299999999997"/>
    <n v="36.638249999999992"/>
    <n v="1502.1682499999997"/>
    <n v="975.57"/>
    <n v="772.64"/>
  </r>
  <r>
    <n v="2018"/>
    <x v="1"/>
    <x v="92"/>
    <x v="91"/>
    <s v="5030220082145035"/>
    <s v="Operations"/>
    <s v="Pipeline Operations"/>
    <s v="Pipeline Management Services"/>
    <s v="Personnel"/>
    <x v="19"/>
    <x v="19"/>
    <n v="3562.9700000000003"/>
    <n v="89.074250000000006"/>
    <n v="3652.0442500000004"/>
    <n v="2866.7799999999993"/>
    <n v="6572.0200000000023"/>
  </r>
  <r>
    <n v="2018"/>
    <x v="1"/>
    <x v="93"/>
    <x v="92"/>
    <s v="5030220082175035"/>
    <s v="Operations"/>
    <s v="Pipeline Operations"/>
    <s v="Pipeline Management Services"/>
    <s v="Personnel"/>
    <x v="19"/>
    <x v="19"/>
    <n v="16471.569999999996"/>
    <n v="411.78924999999992"/>
    <n v="16883.359249999998"/>
    <n v="3263.54"/>
    <n v="4638.5899999999992"/>
  </r>
  <r>
    <n v="2018"/>
    <x v="1"/>
    <x v="94"/>
    <x v="93"/>
    <s v="5030220082185035"/>
    <s v="Operations"/>
    <s v="Pipeline Operations"/>
    <s v="Construction &amp; Rehabilitation Services "/>
    <s v="Personnel"/>
    <x v="19"/>
    <x v="19"/>
    <n v="16964.330000000005"/>
    <n v="424.10825000000017"/>
    <n v="17388.438250000007"/>
    <n v="1046.78"/>
    <n v="542.27"/>
  </r>
  <r>
    <n v="2018"/>
    <x v="1"/>
    <x v="95"/>
    <x v="94"/>
    <s v="5030220082215035"/>
    <s v="Environmental Affairs &amp; Conservation"/>
    <s v="Environmental Affairs &amp; Conservation"/>
    <s v="Special Services"/>
    <s v="Personnel"/>
    <x v="19"/>
    <x v="19"/>
    <n v="11610.569999999998"/>
    <n v="290.26424999999995"/>
    <n v="11900.834249999998"/>
    <n v="7027.6900000000005"/>
    <n v="8708.5399999999972"/>
  </r>
  <r>
    <n v="2018"/>
    <x v="1"/>
    <x v="96"/>
    <x v="27"/>
    <s v="5030220082275035"/>
    <s v="Environmental Affairs &amp; Conservation"/>
    <s v="Environmental Affairs &amp; Conservation"/>
    <s v="Special Services"/>
    <s v="Personnel"/>
    <x v="19"/>
    <x v="19"/>
    <n v="1000.6799999999998"/>
    <n v="25.016999999999996"/>
    <n v="1025.6969999999999"/>
    <n v="478.63"/>
    <n v="730.50000000000011"/>
  </r>
  <r>
    <n v="2018"/>
    <x v="1"/>
    <x v="97"/>
    <x v="95"/>
    <s v="5030220082315035"/>
    <s v="Operations"/>
    <s v="Pipeline Operations"/>
    <s v="Construction &amp; Rehabilitation Services "/>
    <s v="Personnel"/>
    <x v="19"/>
    <x v="19"/>
    <n v="8965.76"/>
    <n v="224.14400000000001"/>
    <n v="9189.9040000000005"/>
    <n v="9341.630000000001"/>
    <n v="18307.210000000006"/>
  </r>
  <r>
    <n v="2016"/>
    <x v="1"/>
    <x v="98"/>
    <x v="96"/>
    <s v="5030220082435035"/>
    <s v="Operations"/>
    <s v="Pipeline Operations"/>
    <s v="Construction &amp; Rehabilitation Services "/>
    <s v="Personnel"/>
    <x v="19"/>
    <x v="19"/>
    <n v="0"/>
    <m/>
    <n v="0"/>
    <n v="1068.4000000000001"/>
    <n v="3516.47"/>
  </r>
  <r>
    <n v="2018"/>
    <x v="1"/>
    <x v="99"/>
    <x v="35"/>
    <s v="5030220082485035"/>
    <s v="Support Services"/>
    <s v="Direct Reports"/>
    <s v="Facility Management"/>
    <s v="Personnel"/>
    <x v="19"/>
    <x v="19"/>
    <n v="188.76"/>
    <n v="4.7190000000000003"/>
    <n v="193.47899999999998"/>
    <n v="562.79999999999995"/>
    <n v="813.00000000000011"/>
  </r>
  <r>
    <n v="2018"/>
    <x v="1"/>
    <x v="100"/>
    <x v="97"/>
    <s v="5030220084105035"/>
    <s v="Operations"/>
    <s v="Pipeline Operations"/>
    <s v="Construction &amp; Rehabilitation Services "/>
    <s v="Personnel"/>
    <x v="19"/>
    <x v="19"/>
    <n v="12605.820000000002"/>
    <n v="315.14550000000008"/>
    <n v="12920.965500000002"/>
    <n v="19124.329999999998"/>
    <n v="11463.310000000001"/>
  </r>
  <r>
    <n v="2018"/>
    <x v="1"/>
    <x v="101"/>
    <x v="36"/>
    <s v="5030220084115035"/>
    <s v="Water Resources Management"/>
    <s v="Water Resources Management"/>
    <s v="Systems Planning"/>
    <s v="Personnel"/>
    <x v="19"/>
    <x v="19"/>
    <n v="7805.1400000000021"/>
    <n v="195.12850000000006"/>
    <n v="8000.2685000000019"/>
    <n v="7408.75"/>
    <n v="5974.8399999999983"/>
  </r>
  <r>
    <n v="2018"/>
    <x v="1"/>
    <x v="102"/>
    <x v="37"/>
    <s v="5030220084125035"/>
    <s v="Water Resources Management"/>
    <s v="Water Resources Management"/>
    <s v="Utility Development Svcs"/>
    <s v="Personnel"/>
    <x v="19"/>
    <x v="19"/>
    <n v="8519.3999999999978"/>
    <n v="212.98499999999996"/>
    <n v="8732.3849999999984"/>
    <n v="7311.489999999998"/>
    <n v="8042.3699999999972"/>
  </r>
  <r>
    <n v="2018"/>
    <x v="1"/>
    <x v="103"/>
    <x v="38"/>
    <s v="5030220084145035"/>
    <s v="Water Resources Management"/>
    <s v="Water Resources Management"/>
    <s v="Infrastructure Management "/>
    <s v="Personnel"/>
    <x v="19"/>
    <x v="19"/>
    <n v="6875.8900000000031"/>
    <n v="171.8972500000001"/>
    <n v="7047.787250000003"/>
    <n v="3908.9099999999994"/>
    <n v="4473.03"/>
  </r>
  <r>
    <n v="2018"/>
    <x v="1"/>
    <x v="104"/>
    <x v="98"/>
    <s v="5030220084155035"/>
    <s v="Water Resources Management"/>
    <s v="Water Resources Management"/>
    <s v="Utility Development Svcs"/>
    <s v="Personnel"/>
    <x v="19"/>
    <x v="19"/>
    <n v="7897.78"/>
    <n v="197.44450000000001"/>
    <n v="8095.2244999999994"/>
    <n v="2190.7400000000002"/>
    <n v="1637.52"/>
  </r>
  <r>
    <n v="2018"/>
    <x v="1"/>
    <x v="105"/>
    <x v="40"/>
    <s v="5030220084175035"/>
    <s v="Support Services"/>
    <s v="Direct Reports"/>
    <s v="Information Technology"/>
    <s v="Personnel"/>
    <x v="19"/>
    <x v="19"/>
    <n v="5608.89"/>
    <n v="140.22225"/>
    <n v="5749.1122500000001"/>
    <n v="2840.65"/>
    <n v="6455.6900000000005"/>
  </r>
  <r>
    <n v="2018"/>
    <x v="1"/>
    <x v="106"/>
    <x v="99"/>
    <s v="5030220084205035"/>
    <s v="Engineering Services"/>
    <s v="Engineering Services"/>
    <s v="Facility Engineering"/>
    <s v="Personnel"/>
    <x v="19"/>
    <x v="19"/>
    <n v="14064.02"/>
    <n v="351.60050000000001"/>
    <n v="14415.620500000001"/>
    <n v="4624.97"/>
    <n v="3326.9600000000005"/>
  </r>
  <r>
    <n v="2016"/>
    <x v="1"/>
    <x v="107"/>
    <x v="100"/>
    <s v="5030220084225035"/>
    <s v="Engineering Services"/>
    <s v="Engineering Services"/>
    <s v="Facility Engineering"/>
    <s v="Personnel"/>
    <x v="19"/>
    <x v="19"/>
    <n v="0"/>
    <m/>
    <n v="0"/>
    <n v="3186.34"/>
    <n v="3435.5200000000013"/>
  </r>
  <r>
    <n v="2018"/>
    <x v="1"/>
    <x v="108"/>
    <x v="43"/>
    <s v="5030220084315035"/>
    <s v="Engineering Services"/>
    <s v="Engineering Services"/>
    <s v="Distribution System Engineering"/>
    <s v="Personnel"/>
    <x v="19"/>
    <x v="19"/>
    <n v="875.22"/>
    <n v="21.880500000000001"/>
    <n v="897.10050000000001"/>
    <n v="689.49"/>
    <n v="1900.7799999999997"/>
  </r>
  <r>
    <n v="2018"/>
    <x v="1"/>
    <x v="109"/>
    <x v="101"/>
    <s v="5030220084405035"/>
    <s v="Engineering Services"/>
    <s v="Engineering Services"/>
    <s v="Collection System Engineering"/>
    <s v="Personnel"/>
    <x v="19"/>
    <x v="19"/>
    <n v="17107.500000000004"/>
    <n v="427.68750000000011"/>
    <n v="17535.187500000004"/>
    <n v="10682.720000000003"/>
    <n v="10910.450000000003"/>
  </r>
  <r>
    <n v="2018"/>
    <x v="1"/>
    <x v="110"/>
    <x v="102"/>
    <s v="5030220084425035"/>
    <s v="Operations"/>
    <s v="Pipeline Operations"/>
    <s v="Collection System Services"/>
    <s v="Personnel"/>
    <x v="19"/>
    <x v="19"/>
    <n v="39560.469999999979"/>
    <n v="989.01174999999955"/>
    <n v="40549.481749999977"/>
    <n v="62484.030000000021"/>
    <n v="23694.71"/>
  </r>
  <r>
    <n v="2018"/>
    <x v="1"/>
    <x v="111"/>
    <x v="103"/>
    <s v="5030220084435035"/>
    <s v="Operations"/>
    <s v="Pipeline Operations"/>
    <s v="Collection System Services"/>
    <s v="Personnel"/>
    <x v="19"/>
    <x v="19"/>
    <n v="722.57"/>
    <n v="18.064250000000001"/>
    <n v="740.63425000000007"/>
    <n v="3626.9500000000003"/>
    <n v="2032.8899999999999"/>
  </r>
  <r>
    <n v="2018"/>
    <x v="1"/>
    <x v="112"/>
    <x v="104"/>
    <s v="5030220084475035"/>
    <s v="Operations"/>
    <s v="Pipeline Operations"/>
    <s v="Collection System Services"/>
    <s v="Personnel"/>
    <x v="19"/>
    <x v="19"/>
    <n v="14533.39"/>
    <n v="363.33474999999999"/>
    <n v="14896.724749999999"/>
    <n v="11924.790000000003"/>
    <n v="9993.42"/>
  </r>
  <r>
    <n v="2018"/>
    <x v="1"/>
    <x v="113"/>
    <x v="105"/>
    <s v="5030220086075035"/>
    <s v="Environmental Affairs &amp; Conservation"/>
    <s v="Environmental Affairs &amp; Conservation"/>
    <s v="Environmental and Regulatory Services"/>
    <s v="Personnel"/>
    <x v="19"/>
    <x v="19"/>
    <n v="4170.7999999999993"/>
    <n v="104.26999999999998"/>
    <n v="4275.07"/>
    <n v="2107.4399999999996"/>
    <n v="5892.3500000000013"/>
  </r>
  <r>
    <n v="2018"/>
    <x v="1"/>
    <x v="114"/>
    <x v="48"/>
    <s v="5030220086095035"/>
    <s v="Support Services"/>
    <s v="Direct Reports"/>
    <s v="Internal Audit"/>
    <s v="Personnel"/>
    <x v="19"/>
    <x v="19"/>
    <n v="1234.0200000000002"/>
    <n v="30.850500000000007"/>
    <n v="1264.8705000000002"/>
    <n v="1887.2399999999996"/>
    <n v="3080.35"/>
  </r>
  <r>
    <n v="2018"/>
    <x v="1"/>
    <x v="115"/>
    <x v="49"/>
    <s v="5030220086105035"/>
    <s v="Support Services"/>
    <s v="Direct Reports"/>
    <s v="Office of Director"/>
    <s v="Personnel"/>
    <x v="19"/>
    <x v="19"/>
    <n v="2125.9299999999998"/>
    <n v="53.148249999999997"/>
    <n v="2179.07825"/>
    <n v="762.31000000000006"/>
    <n v="2040.9500000000003"/>
  </r>
  <r>
    <n v="2018"/>
    <x v="1"/>
    <x v="116"/>
    <x v="60"/>
    <s v="5030220086115035"/>
    <s v="Support Services"/>
    <s v="Financial Services"/>
    <s v="Financial Management"/>
    <s v="Personnel"/>
    <x v="19"/>
    <x v="19"/>
    <n v="4257.67"/>
    <n v="106.44175000000001"/>
    <n v="4364.11175"/>
    <n v="3683.6299999999987"/>
    <n v="4128.5199999999995"/>
  </r>
  <r>
    <n v="2018"/>
    <x v="1"/>
    <x v="117"/>
    <x v="61"/>
    <s v="5030220086125035"/>
    <s v="Support Services"/>
    <s v="Financial Services"/>
    <s v="Financial Management"/>
    <s v="Personnel"/>
    <x v="19"/>
    <x v="19"/>
    <n v="2795.0600000000009"/>
    <n v="69.876500000000021"/>
    <n v="2864.9365000000007"/>
    <n v="1522.6800000000003"/>
    <n v="3515.7699999999986"/>
  </r>
  <r>
    <n v="2018"/>
    <x v="1"/>
    <x v="118"/>
    <x v="51"/>
    <s v="5030220086135035"/>
    <s v="Support Services"/>
    <s v="Financial Services"/>
    <s v="Supply Chain Management"/>
    <s v="Personnel"/>
    <x v="19"/>
    <x v="19"/>
    <n v="10454.61"/>
    <n v="261.36525"/>
    <n v="10715.975250000001"/>
    <n v="2150.5300000000002"/>
    <n v="1878.8500000000001"/>
  </r>
  <r>
    <n v="2018"/>
    <x v="1"/>
    <x v="119"/>
    <x v="62"/>
    <s v="5030220086145035"/>
    <s v="Support Services"/>
    <s v="Financial Services"/>
    <s v="Supply Chain Management"/>
    <s v="Personnel"/>
    <x v="19"/>
    <x v="19"/>
    <n v="484.15999999999997"/>
    <n v="12.103999999999999"/>
    <n v="496.26399999999995"/>
    <n v="879.4"/>
    <n v="1411.42"/>
  </r>
  <r>
    <n v="2018"/>
    <x v="1"/>
    <x v="120"/>
    <x v="52"/>
    <s v="5030220086155035"/>
    <s v="Support Services"/>
    <s v="Financial Services"/>
    <s v="Budget &amp; Accounting"/>
    <s v="Personnel"/>
    <x v="19"/>
    <x v="19"/>
    <n v="2059.59"/>
    <n v="51.489750000000008"/>
    <n v="2111.0797500000003"/>
    <n v="1748.81"/>
    <n v="2834.5699999999993"/>
  </r>
  <r>
    <n v="2018"/>
    <x v="1"/>
    <x v="121"/>
    <x v="106"/>
    <s v="5030220086185035"/>
    <s v="Environmental Affairs &amp; Conservation"/>
    <s v="Environmental Affairs &amp; Conservation"/>
    <s v="Environmental and Regulatory Services"/>
    <s v="Personnel"/>
    <x v="19"/>
    <x v="19"/>
    <n v="511.4"/>
    <n v="12.785"/>
    <n v="524.18499999999995"/>
    <n v="164.78"/>
    <n v="162.56"/>
  </r>
  <r>
    <n v="2018"/>
    <x v="1"/>
    <x v="122"/>
    <x v="53"/>
    <s v="5030220086195035"/>
    <s v="Support Services"/>
    <s v="Direct Reports"/>
    <s v="Management Resiliency"/>
    <s v="Personnel"/>
    <x v="19"/>
    <x v="19"/>
    <n v="1674.59"/>
    <n v="41.864750000000001"/>
    <n v="1716.4547499999999"/>
    <n v="0"/>
    <n v="0"/>
  </r>
  <r>
    <n v="2018"/>
    <x v="1"/>
    <x v="123"/>
    <x v="54"/>
    <s v="5030220086205035"/>
    <s v="Support Services"/>
    <s v="Direct Reports"/>
    <s v="Office of Director"/>
    <s v="Personnel"/>
    <x v="19"/>
    <x v="19"/>
    <n v="177.81"/>
    <n v="4.4452500000000006"/>
    <n v="182.25524999999999"/>
    <n v="162.07"/>
    <n v="0"/>
  </r>
  <r>
    <n v="2018"/>
    <x v="1"/>
    <x v="124"/>
    <x v="64"/>
    <s v="5030220086215035"/>
    <s v="Support Services"/>
    <s v="Financial Services"/>
    <s v="Budget &amp; Accounting"/>
    <s v="Personnel"/>
    <x v="19"/>
    <x v="19"/>
    <n v="6436.5599999999986"/>
    <n v="160.91399999999999"/>
    <n v="6597.4739999999983"/>
    <n v="3341.9799999999996"/>
    <n v="10022.119999999992"/>
  </r>
  <r>
    <n v="2018"/>
    <x v="1"/>
    <x v="125"/>
    <x v="65"/>
    <s v="5030220086225035"/>
    <s v="Support Services"/>
    <s v="Direct Reports"/>
    <s v="Facility Management"/>
    <s v="Personnel"/>
    <x v="19"/>
    <x v="19"/>
    <n v="512.9"/>
    <n v="12.8225"/>
    <n v="525.72249999999997"/>
    <n v="1559.0200000000002"/>
    <n v="907.4799999999999"/>
  </r>
  <r>
    <n v="2018"/>
    <x v="1"/>
    <x v="126"/>
    <x v="66"/>
    <s v="5030220086235035"/>
    <s v="Support Services"/>
    <s v="Direct Reports"/>
    <s v="Facility Management"/>
    <s v="Personnel"/>
    <x v="19"/>
    <x v="19"/>
    <n v="10863.210000000003"/>
    <n v="271.58025000000009"/>
    <n v="11134.790250000004"/>
    <n v="580.11"/>
    <n v="1220.28"/>
  </r>
  <r>
    <n v="2018"/>
    <x v="1"/>
    <x v="127"/>
    <x v="67"/>
    <s v="5030220086315035"/>
    <s v="Support Services"/>
    <s v="Direct Reports"/>
    <s v="Information Technology"/>
    <s v="Personnel"/>
    <x v="19"/>
    <x v="19"/>
    <n v="12776.720000000001"/>
    <n v="319.41800000000006"/>
    <n v="13096.138000000001"/>
    <n v="9143.149999999996"/>
    <n v="27152.849999999991"/>
  </r>
  <r>
    <n v="2018"/>
    <x v="1"/>
    <x v="128"/>
    <x v="68"/>
    <s v="5030220086325035"/>
    <s v="Support Services"/>
    <s v="Direct Reports"/>
    <s v="Information Technology"/>
    <s v="Personnel"/>
    <x v="19"/>
    <x v="19"/>
    <n v="7896.92"/>
    <n v="197.423"/>
    <n v="8094.3429999999998"/>
    <n v="0"/>
    <n v="0"/>
  </r>
  <r>
    <n v="2018"/>
    <x v="1"/>
    <x v="129"/>
    <x v="31"/>
    <s v="5030220086425035"/>
    <s v="Support Services"/>
    <s v="Financial Services"/>
    <s v="Customer Services"/>
    <s v="Personnel"/>
    <x v="19"/>
    <x v="19"/>
    <n v="1876.78"/>
    <n v="46.919499999999999"/>
    <n v="1923.6994999999999"/>
    <n v="2225.8300000000004"/>
    <n v="3224.0900000000006"/>
  </r>
  <r>
    <n v="2018"/>
    <x v="1"/>
    <x v="130"/>
    <x v="33"/>
    <s v="5030220086455035"/>
    <s v="Support Services"/>
    <s v="Financial Services"/>
    <s v="Customer Services"/>
    <s v="Personnel"/>
    <x v="19"/>
    <x v="19"/>
    <n v="13709.609999999999"/>
    <n v="342.74025"/>
    <n v="14052.35025"/>
    <n v="11503.829999999998"/>
    <n v="6711.5200000000013"/>
  </r>
  <r>
    <n v="2018"/>
    <x v="1"/>
    <x v="131"/>
    <x v="50"/>
    <s v="5030220087115035"/>
    <s v="Environmental Affairs &amp; Conservation"/>
    <s v="Environmental Affairs &amp; Conservation"/>
    <s v="Public Affairs"/>
    <s v="Personnel"/>
    <x v="19"/>
    <x v="19"/>
    <n v="1102.8399999999999"/>
    <n v="27.570999999999998"/>
    <n v="1130.4109999999998"/>
    <n v="1159.95"/>
    <n v="13872.239999999993"/>
  </r>
  <r>
    <n v="2018"/>
    <x v="1"/>
    <x v="132"/>
    <x v="63"/>
    <s v="5030220087155035"/>
    <s v="Support Services"/>
    <s v="Financial Services"/>
    <s v="Supply Chain Management"/>
    <s v="Personnel"/>
    <x v="19"/>
    <x v="19"/>
    <n v="696.17"/>
    <n v="17.404250000000001"/>
    <n v="713.57425000000001"/>
    <n v="591.6"/>
    <n v="0"/>
  </r>
  <r>
    <n v="2018"/>
    <x v="1"/>
    <x v="133"/>
    <x v="55"/>
    <s v="5030220087215035"/>
    <s v="Support Services"/>
    <s v="Direct Reports"/>
    <s v="Human Resource Services"/>
    <s v="Personnel"/>
    <x v="19"/>
    <x v="19"/>
    <n v="489.97999999999996"/>
    <n v="12.249499999999999"/>
    <n v="502.22949999999997"/>
    <n v="115.87"/>
    <n v="216.97999999999996"/>
  </r>
  <r>
    <n v="2018"/>
    <x v="1"/>
    <x v="134"/>
    <x v="56"/>
    <s v="5030220087225035"/>
    <s v="Support Services"/>
    <s v="Direct Reports"/>
    <s v="Human Resource Services"/>
    <s v="Personnel"/>
    <x v="19"/>
    <x v="19"/>
    <n v="1925.01"/>
    <n v="48.125250000000001"/>
    <n v="1973.13525"/>
    <n v="1688.3900000000003"/>
    <n v="1945.6599999999999"/>
  </r>
  <r>
    <n v="2018"/>
    <x v="1"/>
    <x v="135"/>
    <x v="57"/>
    <s v="5030220087235035"/>
    <s v="Support Services"/>
    <s v="Direct Reports"/>
    <s v="Human Resource Services"/>
    <s v="Personnel"/>
    <x v="19"/>
    <x v="19"/>
    <n v="483.93"/>
    <n v="12.09825"/>
    <n v="496.02825000000001"/>
    <n v="967.93000000000006"/>
    <n v="1839.5200000000002"/>
  </r>
  <r>
    <n v="2018"/>
    <x v="1"/>
    <x v="136"/>
    <x v="58"/>
    <s v="5030220087405035"/>
    <s v="Support Services"/>
    <s v="Direct Reports"/>
    <s v="Safety and Tech Training"/>
    <s v="Personnel"/>
    <x v="19"/>
    <x v="19"/>
    <n v="1441.96"/>
    <n v="36.048999999999999"/>
    <n v="1478.009"/>
    <n v="1203.94"/>
    <n v="1066.7"/>
  </r>
  <r>
    <n v="2018"/>
    <x v="0"/>
    <x v="0"/>
    <x v="0"/>
    <s v="5020220060025036"/>
    <s v="Operations"/>
    <s v="Treatment"/>
    <s v="Treatment Support"/>
    <s v="Personnel"/>
    <x v="20"/>
    <x v="20"/>
    <n v="1520.88"/>
    <n v="38.022000000000006"/>
    <n v="1558.902"/>
    <n v="0"/>
    <n v="885.36"/>
  </r>
  <r>
    <n v="2017"/>
    <x v="0"/>
    <x v="1"/>
    <x v="1"/>
    <s v="5020220060035036"/>
    <s v="Operations"/>
    <s v="Treatment"/>
    <s v="Treatment Enterprise Asset Management System"/>
    <s v="Personnel"/>
    <x v="20"/>
    <x v="20"/>
    <n v="0"/>
    <m/>
    <n v="0"/>
    <n v="272.8"/>
    <n v="0"/>
  </r>
  <r>
    <n v="2018"/>
    <x v="0"/>
    <x v="2"/>
    <x v="2"/>
    <s v="5020220060045036"/>
    <s v="Support Services"/>
    <s v="Direct Reports"/>
    <s v="Security Management"/>
    <s v="Personnel"/>
    <x v="20"/>
    <x v="20"/>
    <n v="465"/>
    <n v="11.625"/>
    <n v="476.625"/>
    <n v="0"/>
    <n v="654.72"/>
  </r>
  <r>
    <n v="2018"/>
    <x v="0"/>
    <x v="3"/>
    <x v="3"/>
    <s v="5020220060215036"/>
    <s v="Operations"/>
    <s v="Treatment"/>
    <s v="Water Treatment"/>
    <s v="Personnel"/>
    <x v="20"/>
    <x v="20"/>
    <n v="2655.27"/>
    <n v="66.381749999999997"/>
    <n v="2721.65175"/>
    <n v="2328.1899999999996"/>
    <n v="524.08000000000004"/>
  </r>
  <r>
    <n v="2018"/>
    <x v="0"/>
    <x v="4"/>
    <x v="4"/>
    <s v="5020220060225036"/>
    <s v="Operations"/>
    <s v="Treatment"/>
    <s v="Water Treatment"/>
    <s v="Personnel"/>
    <x v="20"/>
    <x v="20"/>
    <n v="1647.46"/>
    <n v="41.186500000000002"/>
    <n v="1688.6465000000001"/>
    <n v="825.36"/>
    <n v="1112.9699999999998"/>
  </r>
  <r>
    <n v="2018"/>
    <x v="0"/>
    <x v="5"/>
    <x v="5"/>
    <s v="5020220060315036"/>
    <s v="Operations"/>
    <s v="Treatment"/>
    <s v="Water Treatment"/>
    <s v="Personnel"/>
    <x v="20"/>
    <x v="20"/>
    <n v="5187.88"/>
    <n v="129.697"/>
    <n v="5317.5770000000002"/>
    <n v="804.24"/>
    <n v="558"/>
  </r>
  <r>
    <n v="2018"/>
    <x v="0"/>
    <x v="6"/>
    <x v="6"/>
    <s v="5020220060325036"/>
    <s v="Operations"/>
    <s v="Treatment"/>
    <s v="Water Treatment"/>
    <s v="Personnel"/>
    <x v="20"/>
    <x v="20"/>
    <n v="1582.08"/>
    <n v="39.552"/>
    <n v="1621.6319999999998"/>
    <n v="1242.72"/>
    <n v="1866.08"/>
  </r>
  <r>
    <n v="2018"/>
    <x v="0"/>
    <x v="7"/>
    <x v="7"/>
    <s v="5020220060425036"/>
    <s v="Operations"/>
    <s v="Treatment"/>
    <s v="Pump Stations &amp; Reservoir Maintenance"/>
    <s v="Personnel"/>
    <x v="20"/>
    <x v="20"/>
    <n v="2586.9700000000003"/>
    <n v="64.674250000000015"/>
    <n v="2651.6442500000003"/>
    <n v="3590.3"/>
    <n v="692.97"/>
  </r>
  <r>
    <n v="2016"/>
    <x v="0"/>
    <x v="8"/>
    <x v="8"/>
    <s v="5020220060435036"/>
    <s v="Operations"/>
    <s v="Treatment"/>
    <s v="AWU Electrical Services"/>
    <s v="Personnel"/>
    <x v="20"/>
    <x v="20"/>
    <n v="0"/>
    <m/>
    <n v="0"/>
    <n v="0"/>
    <n v="3068.2400000000002"/>
  </r>
  <r>
    <n v="2018"/>
    <x v="0"/>
    <x v="9"/>
    <x v="9"/>
    <s v="5020220060445036"/>
    <s v="Operations"/>
    <s v="Treatment"/>
    <s v="AWU Instrumentation &amp; Control"/>
    <s v="Personnel"/>
    <x v="20"/>
    <x v="20"/>
    <n v="1303.8399999999999"/>
    <n v="32.595999999999997"/>
    <n v="1336.4359999999999"/>
    <n v="1275.3600000000001"/>
    <n v="0"/>
  </r>
  <r>
    <n v="2018"/>
    <x v="0"/>
    <x v="10"/>
    <x v="10"/>
    <s v="5020220060455036"/>
    <s v="Operations"/>
    <s v="Treatment"/>
    <s v="Pump Stations &amp; Reservoir Maintenance"/>
    <s v="Personnel"/>
    <x v="20"/>
    <x v="20"/>
    <n v="2970.47"/>
    <n v="74.261749999999992"/>
    <n v="3044.7317499999999"/>
    <n v="1826.61"/>
    <n v="922.67"/>
  </r>
  <r>
    <n v="2018"/>
    <x v="0"/>
    <x v="12"/>
    <x v="12"/>
    <s v="5020220060475036"/>
    <s v="Operations"/>
    <s v="Treatment"/>
    <s v="Pump Stations &amp; Reservoir Maintenance"/>
    <s v="Personnel"/>
    <x v="20"/>
    <x v="20"/>
    <n v="456.72"/>
    <n v="11.418000000000001"/>
    <n v="468.13800000000003"/>
    <n v="0"/>
    <n v="0"/>
  </r>
  <r>
    <n v="2016"/>
    <x v="0"/>
    <x v="13"/>
    <x v="13"/>
    <s v="5020220060505036"/>
    <s v="Operations"/>
    <s v="Treatment"/>
    <s v="Laboratory Services"/>
    <s v="Personnel"/>
    <x v="20"/>
    <x v="20"/>
    <n v="0"/>
    <m/>
    <n v="0"/>
    <n v="0"/>
    <n v="2076.2400000000002"/>
  </r>
  <r>
    <n v="2018"/>
    <x v="0"/>
    <x v="14"/>
    <x v="14"/>
    <s v="5020220060615036"/>
    <s v="Operations"/>
    <s v="Treatment"/>
    <s v="Water Treatment"/>
    <s v="Personnel"/>
    <x v="20"/>
    <x v="20"/>
    <n v="1381.46"/>
    <n v="34.536500000000004"/>
    <n v="1415.9965"/>
    <n v="375.22"/>
    <n v="1296.72"/>
  </r>
  <r>
    <n v="2017"/>
    <x v="0"/>
    <x v="15"/>
    <x v="15"/>
    <s v="5020220060625036"/>
    <s v="Operations"/>
    <s v="Treatment"/>
    <s v="Water Treatment"/>
    <s v="Personnel"/>
    <x v="20"/>
    <x v="20"/>
    <n v="0"/>
    <m/>
    <n v="0"/>
    <n v="1104.96"/>
    <n v="0"/>
  </r>
  <r>
    <n v="2018"/>
    <x v="0"/>
    <x v="16"/>
    <x v="16"/>
    <s v="5020220060705036"/>
    <s v="Operations"/>
    <s v="Treatment"/>
    <s v="Process Engineering"/>
    <s v="Personnel"/>
    <x v="20"/>
    <x v="20"/>
    <n v="446.16"/>
    <n v="11.154000000000002"/>
    <n v="457.31400000000002"/>
    <n v="316.5"/>
    <n v="741.24"/>
  </r>
  <r>
    <n v="2018"/>
    <x v="0"/>
    <x v="17"/>
    <x v="17"/>
    <s v="5020220062115036"/>
    <s v="Operations"/>
    <s v="Pipeline Operations"/>
    <s v="Pipeline Management Services"/>
    <s v="Personnel"/>
    <x v="20"/>
    <x v="20"/>
    <n v="1762.92"/>
    <n v="44.073000000000008"/>
    <n v="1806.9930000000002"/>
    <n v="1590.7899999999997"/>
    <n v="806.76"/>
  </r>
  <r>
    <n v="2018"/>
    <x v="0"/>
    <x v="18"/>
    <x v="18"/>
    <s v="5020220062125036"/>
    <s v="Operations"/>
    <s v="Pipeline Operations"/>
    <s v="Water Meter Operations"/>
    <s v="Personnel"/>
    <x v="20"/>
    <x v="20"/>
    <n v="2649.5600000000004"/>
    <n v="66.239000000000019"/>
    <n v="2715.7990000000004"/>
    <n v="0"/>
    <n v="0"/>
  </r>
  <r>
    <n v="2018"/>
    <x v="0"/>
    <x v="19"/>
    <x v="19"/>
    <s v="5020220062135036"/>
    <s v="Operations"/>
    <s v="Pipeline Operations"/>
    <s v="Construction &amp; Rehabilitation Services "/>
    <s v="Personnel"/>
    <x v="20"/>
    <x v="20"/>
    <n v="491.52"/>
    <n v="12.288"/>
    <n v="503.80799999999999"/>
    <n v="0"/>
    <n v="0"/>
  </r>
  <r>
    <n v="2018"/>
    <x v="0"/>
    <x v="20"/>
    <x v="20"/>
    <s v="5020220062145036"/>
    <s v="Operations"/>
    <s v="Pipeline Operations"/>
    <s v="Pipeline Management Services"/>
    <s v="Personnel"/>
    <x v="20"/>
    <x v="20"/>
    <n v="679.68"/>
    <n v="16.992000000000001"/>
    <n v="696.67199999999991"/>
    <n v="568.48"/>
    <n v="246"/>
  </r>
  <r>
    <n v="2018"/>
    <x v="0"/>
    <x v="21"/>
    <x v="21"/>
    <s v="5020220062155036"/>
    <s v="Engineering Services"/>
    <s v="Engineering Services"/>
    <s v="Distribution System Engineering"/>
    <s v="Personnel"/>
    <x v="20"/>
    <x v="20"/>
    <n v="3932.4"/>
    <n v="98.31"/>
    <n v="4030.71"/>
    <n v="0"/>
    <n v="0"/>
  </r>
  <r>
    <n v="2016"/>
    <x v="0"/>
    <x v="22"/>
    <x v="22"/>
    <s v="5020220062185036"/>
    <s v="Operations"/>
    <s v="Pipeline Operations"/>
    <s v="Water Meter Operations"/>
    <s v="Personnel"/>
    <x v="20"/>
    <x v="20"/>
    <n v="0"/>
    <m/>
    <n v="0"/>
    <n v="597.36"/>
    <n v="423.6"/>
  </r>
  <r>
    <n v="2016"/>
    <x v="0"/>
    <x v="23"/>
    <x v="23"/>
    <s v="5020220062215036"/>
    <s v="Operations"/>
    <s v="Pipeline Operations"/>
    <s v="Distribution System Maintenance"/>
    <s v="Personnel"/>
    <x v="20"/>
    <x v="20"/>
    <n v="0"/>
    <m/>
    <n v="0"/>
    <n v="393.08"/>
    <n v="404.16"/>
  </r>
  <r>
    <n v="2018"/>
    <x v="0"/>
    <x v="24"/>
    <x v="24"/>
    <s v="5020220062225036"/>
    <s v="Environmental Affairs &amp; Conservation"/>
    <s v="Environmental Affairs &amp; Conservation"/>
    <s v="Special Services"/>
    <s v="Personnel"/>
    <x v="20"/>
    <x v="20"/>
    <n v="668.16"/>
    <n v="16.704000000000001"/>
    <n v="684.86399999999992"/>
    <n v="363.6"/>
    <n v="683.28"/>
  </r>
  <r>
    <n v="2018"/>
    <x v="0"/>
    <x v="25"/>
    <x v="25"/>
    <s v="5020220062235036"/>
    <s v="Operations"/>
    <s v="Pipeline Operations"/>
    <s v="Distribution System Maintenance"/>
    <s v="Personnel"/>
    <x v="20"/>
    <x v="20"/>
    <n v="988.96"/>
    <n v="24.724000000000004"/>
    <n v="1013.6840000000001"/>
    <n v="214.8"/>
    <n v="0"/>
  </r>
  <r>
    <n v="2016"/>
    <x v="0"/>
    <x v="26"/>
    <x v="26"/>
    <s v="5020220062255036"/>
    <s v="Operations"/>
    <s v="Pipeline Operations"/>
    <s v="Distribution System Maintenance"/>
    <s v="Personnel"/>
    <x v="20"/>
    <x v="20"/>
    <n v="0"/>
    <m/>
    <n v="0"/>
    <n v="3496.56"/>
    <n v="1533.12"/>
  </r>
  <r>
    <n v="2018"/>
    <x v="0"/>
    <x v="28"/>
    <x v="28"/>
    <s v="5020220062315036"/>
    <s v="Operations"/>
    <s v="Pipeline Operations"/>
    <s v="Distribution System Maintenance"/>
    <s v="Personnel"/>
    <x v="20"/>
    <x v="20"/>
    <n v="2705.9"/>
    <n v="67.647500000000008"/>
    <n v="2773.5475000000001"/>
    <n v="2803"/>
    <n v="3375.39"/>
  </r>
  <r>
    <n v="2018"/>
    <x v="0"/>
    <x v="29"/>
    <x v="29"/>
    <s v="5020220062325036"/>
    <s v="Operations"/>
    <s v="Pipeline Operations"/>
    <s v="Distribution System Maintenance"/>
    <s v="Personnel"/>
    <x v="20"/>
    <x v="20"/>
    <n v="1193.17"/>
    <n v="29.829250000000002"/>
    <n v="1222.9992500000001"/>
    <n v="0"/>
    <n v="2018.6399999999999"/>
  </r>
  <r>
    <n v="2018"/>
    <x v="0"/>
    <x v="30"/>
    <x v="30"/>
    <s v="5020220062415036"/>
    <s v="Operations"/>
    <s v="Pipeline Operations"/>
    <s v="Water Meter Operations"/>
    <s v="Personnel"/>
    <x v="20"/>
    <x v="20"/>
    <n v="4691.7299999999996"/>
    <n v="117.29325"/>
    <n v="4809.0232499999993"/>
    <n v="3437.0400000000004"/>
    <n v="2663.2799999999997"/>
  </r>
  <r>
    <n v="2018"/>
    <x v="0"/>
    <x v="31"/>
    <x v="31"/>
    <s v="5020220062425036"/>
    <s v="Support Services"/>
    <s v="Financial Services"/>
    <s v="Customer Services"/>
    <s v="Personnel"/>
    <x v="20"/>
    <x v="20"/>
    <n v="396.48"/>
    <n v="9.9120000000000008"/>
    <n v="406.392"/>
    <n v="0"/>
    <n v="0"/>
  </r>
  <r>
    <n v="2018"/>
    <x v="0"/>
    <x v="33"/>
    <x v="33"/>
    <s v="5020220062455036"/>
    <s v="Support Services"/>
    <s v="Financial Services"/>
    <s v="Customer Services"/>
    <s v="Personnel"/>
    <x v="20"/>
    <x v="20"/>
    <n v="736.41"/>
    <n v="18.410250000000001"/>
    <n v="754.82024999999999"/>
    <n v="0"/>
    <n v="262.8"/>
  </r>
  <r>
    <n v="2018"/>
    <x v="0"/>
    <x v="35"/>
    <x v="35"/>
    <s v="5020220062485036"/>
    <s v="Support Services"/>
    <s v="Direct Reports"/>
    <s v="Facility Management"/>
    <s v="Personnel"/>
    <x v="20"/>
    <x v="20"/>
    <n v="587.31999999999994"/>
    <n v="14.683"/>
    <n v="602.00299999999993"/>
    <n v="340.68"/>
    <n v="0"/>
  </r>
  <r>
    <n v="2016"/>
    <x v="0"/>
    <x v="36"/>
    <x v="36"/>
    <s v="5020220064115036"/>
    <s v="Water Resources Management"/>
    <s v="Water Resources Management"/>
    <s v="Systems Planning"/>
    <s v="Personnel"/>
    <x v="20"/>
    <x v="20"/>
    <n v="0"/>
    <m/>
    <n v="0"/>
    <n v="0"/>
    <n v="2607.84"/>
  </r>
  <r>
    <n v="2018"/>
    <x v="0"/>
    <x v="37"/>
    <x v="37"/>
    <s v="5020220064125036"/>
    <s v="Water Resources Management"/>
    <s v="Water Resources Management"/>
    <s v="Utility Development Svcs"/>
    <s v="Personnel"/>
    <x v="20"/>
    <x v="20"/>
    <n v="874.68000000000006"/>
    <n v="21.867000000000004"/>
    <n v="896.54700000000003"/>
    <n v="1044.93"/>
    <n v="383.88"/>
  </r>
  <r>
    <n v="2018"/>
    <x v="0"/>
    <x v="38"/>
    <x v="38"/>
    <s v="5020220064145036"/>
    <s v="Water Resources Management"/>
    <s v="Water Resources Management"/>
    <s v="Infrastructure Management "/>
    <s v="Personnel"/>
    <x v="20"/>
    <x v="20"/>
    <n v="576.24"/>
    <n v="14.406000000000001"/>
    <n v="590.64599999999996"/>
    <n v="885.15"/>
    <n v="1386.28"/>
  </r>
  <r>
    <n v="2018"/>
    <x v="0"/>
    <x v="39"/>
    <x v="39"/>
    <s v="5020220064165036"/>
    <s v="Operations"/>
    <s v="Pipeline Operations"/>
    <s v="Construction &amp; Rehabilitation Services "/>
    <s v="Personnel"/>
    <x v="20"/>
    <x v="20"/>
    <n v="1560.81"/>
    <n v="39.020250000000004"/>
    <n v="1599.83025"/>
    <n v="330"/>
    <n v="452.16"/>
  </r>
  <r>
    <n v="2018"/>
    <x v="0"/>
    <x v="40"/>
    <x v="40"/>
    <s v="5020220064175036"/>
    <s v="Support Services"/>
    <s v="Direct Reports"/>
    <s v="Information Technology"/>
    <s v="Personnel"/>
    <x v="20"/>
    <x v="20"/>
    <n v="423"/>
    <n v="10.575000000000001"/>
    <n v="433.57499999999999"/>
    <n v="948.62"/>
    <n v="336.8"/>
  </r>
  <r>
    <n v="2017"/>
    <x v="0"/>
    <x v="41"/>
    <x v="41"/>
    <s v="5020220064205036"/>
    <s v="Engineering Services"/>
    <s v="Engineering Services"/>
    <s v="Facility Engineering"/>
    <s v="Personnel"/>
    <x v="20"/>
    <x v="20"/>
    <n v="0"/>
    <m/>
    <n v="0"/>
    <n v="943.68"/>
    <n v="0"/>
  </r>
  <r>
    <n v="2017"/>
    <x v="0"/>
    <x v="42"/>
    <x v="42"/>
    <s v="5020220064225036"/>
    <s v="Engineering Services"/>
    <s v="Engineering Services"/>
    <s v="Facility Engineering"/>
    <s v="Personnel"/>
    <x v="20"/>
    <x v="20"/>
    <n v="0"/>
    <m/>
    <n v="0"/>
    <n v="1198.32"/>
    <n v="0"/>
  </r>
  <r>
    <n v="2018"/>
    <x v="0"/>
    <x v="43"/>
    <x v="43"/>
    <s v="5020220064315036"/>
    <s v="Engineering Services"/>
    <s v="Engineering Services"/>
    <s v="Distribution System Engineering"/>
    <s v="Personnel"/>
    <x v="20"/>
    <x v="20"/>
    <n v="271.8"/>
    <n v="6.7950000000000008"/>
    <n v="278.59500000000003"/>
    <n v="754.56"/>
    <n v="169.28"/>
  </r>
  <r>
    <n v="2018"/>
    <x v="0"/>
    <x v="44"/>
    <x v="44"/>
    <s v="5020220064405036"/>
    <s v="Engineering Services"/>
    <s v="Engineering Services"/>
    <s v="Collection System Engineering"/>
    <s v="Personnel"/>
    <x v="20"/>
    <x v="20"/>
    <n v="1060.56"/>
    <n v="26.513999999999999"/>
    <n v="1087.0739999999998"/>
    <n v="1072.08"/>
    <n v="0"/>
  </r>
  <r>
    <n v="2018"/>
    <x v="0"/>
    <x v="45"/>
    <x v="45"/>
    <s v="5020220066065036"/>
    <s v="Environmental Affairs &amp; Conservation"/>
    <s v="Environmental Affairs &amp; Conservation"/>
    <s v="Wildland Conservation"/>
    <s v="Personnel"/>
    <x v="20"/>
    <x v="20"/>
    <n v="462.6"/>
    <n v="11.565000000000001"/>
    <n v="474.16500000000002"/>
    <n v="868.21999999999991"/>
    <n v="606.28"/>
  </r>
  <r>
    <n v="2018"/>
    <x v="0"/>
    <x v="46"/>
    <x v="46"/>
    <s v="5020220066075036"/>
    <s v="Environmental Affairs &amp; Conservation"/>
    <s v="Environmental Affairs &amp; Conservation"/>
    <s v="Wildland Conservation"/>
    <s v="Personnel"/>
    <x v="20"/>
    <x v="20"/>
    <n v="462.6"/>
    <n v="11.565000000000001"/>
    <n v="474.16500000000002"/>
    <n v="868.21999999999991"/>
    <n v="606.28"/>
  </r>
  <r>
    <n v="2018"/>
    <x v="0"/>
    <x v="47"/>
    <x v="47"/>
    <s v="5020220066085036"/>
    <s v="Environmental Affairs &amp; Conservation"/>
    <s v="Environmental Affairs &amp; Conservation"/>
    <s v="Environmental and Regulatory Services"/>
    <s v="Personnel"/>
    <x v="20"/>
    <x v="20"/>
    <n v="1403"/>
    <n v="35.075000000000003"/>
    <n v="1438.075"/>
    <n v="0"/>
    <n v="406.12"/>
  </r>
  <r>
    <n v="2018"/>
    <x v="0"/>
    <x v="48"/>
    <x v="48"/>
    <s v="5020220066095036"/>
    <s v="Support Services"/>
    <s v="Direct Reports"/>
    <s v="Internal Audit"/>
    <s v="Personnel"/>
    <x v="20"/>
    <x v="20"/>
    <n v="232.32"/>
    <n v="5.8079999999999998"/>
    <n v="238.12799999999999"/>
    <n v="0"/>
    <n v="263.27999999999997"/>
  </r>
  <r>
    <n v="2017"/>
    <x v="0"/>
    <x v="49"/>
    <x v="49"/>
    <s v="5020220066105036"/>
    <s v="Support Services"/>
    <s v="Direct Reports"/>
    <s v="Office of Director"/>
    <s v="Personnel"/>
    <x v="20"/>
    <x v="20"/>
    <n v="0"/>
    <m/>
    <n v="0"/>
    <n v="296.88"/>
    <n v="0"/>
  </r>
  <r>
    <n v="2016"/>
    <x v="0"/>
    <x v="50"/>
    <x v="50"/>
    <s v="5020220066115036"/>
    <s v="Environmental Affairs &amp; Conservation"/>
    <s v="Environmental Affairs &amp; Conservation"/>
    <s v="Public Affairs"/>
    <s v="Personnel"/>
    <x v="20"/>
    <x v="20"/>
    <n v="0"/>
    <m/>
    <n v="0"/>
    <n v="0"/>
    <n v="561.6"/>
  </r>
  <r>
    <n v="2018"/>
    <x v="0"/>
    <x v="51"/>
    <x v="51"/>
    <s v="5020220066135036"/>
    <s v="Support Services"/>
    <s v="Financial Services"/>
    <s v="Supply Chain Management"/>
    <s v="Personnel"/>
    <x v="20"/>
    <x v="20"/>
    <n v="320.74"/>
    <n v="8.0185000000000013"/>
    <n v="328.75850000000003"/>
    <n v="1073.6799999999998"/>
    <n v="0"/>
  </r>
  <r>
    <n v="2018"/>
    <x v="0"/>
    <x v="52"/>
    <x v="52"/>
    <s v="5020220066155036"/>
    <s v="Support Services"/>
    <s v="Financial Services"/>
    <s v="Budget &amp; Accounting"/>
    <s v="Personnel"/>
    <x v="20"/>
    <x v="20"/>
    <n v="294.83999999999997"/>
    <n v="7.3709999999999996"/>
    <n v="302.21099999999996"/>
    <n v="0"/>
    <n v="0"/>
  </r>
  <r>
    <n v="2018"/>
    <x v="0"/>
    <x v="53"/>
    <x v="53"/>
    <s v="5020220066195036"/>
    <s v="Support Services"/>
    <s v="Direct Reports"/>
    <s v="Management Resiliency"/>
    <s v="Personnel"/>
    <x v="20"/>
    <x v="20"/>
    <n v="345.1"/>
    <n v="8.6275000000000013"/>
    <n v="353.72750000000002"/>
    <n v="0"/>
    <n v="0"/>
  </r>
  <r>
    <n v="2018"/>
    <x v="0"/>
    <x v="54"/>
    <x v="54"/>
    <s v="5020220066205036"/>
    <s v="Support Services"/>
    <s v="Direct Reports"/>
    <s v="Office of Director"/>
    <s v="Personnel"/>
    <x v="20"/>
    <x v="20"/>
    <n v="338.4"/>
    <n v="8.4599999999999991"/>
    <n v="346.85999999999996"/>
    <n v="0"/>
    <n v="0"/>
  </r>
  <r>
    <n v="2018"/>
    <x v="0"/>
    <x v="55"/>
    <x v="55"/>
    <s v="5020220066215036"/>
    <s v="Support Services"/>
    <s v="Direct Reports"/>
    <s v="Human Resource Services"/>
    <s v="Personnel"/>
    <x v="20"/>
    <x v="20"/>
    <n v="362.92"/>
    <n v="9.0730000000000004"/>
    <n v="371.99299999999999"/>
    <n v="0"/>
    <n v="0"/>
  </r>
  <r>
    <n v="2018"/>
    <x v="0"/>
    <x v="56"/>
    <x v="56"/>
    <s v="5020220066225036"/>
    <s v="Support Services"/>
    <s v="Direct Reports"/>
    <s v="Human Resource Services"/>
    <s v="Personnel"/>
    <x v="20"/>
    <x v="20"/>
    <n v="563.16"/>
    <n v="14.079000000000001"/>
    <n v="577.23899999999992"/>
    <n v="854.04"/>
    <n v="357.6"/>
  </r>
  <r>
    <n v="2017"/>
    <x v="0"/>
    <x v="57"/>
    <x v="57"/>
    <s v="5020220066235036"/>
    <s v="Support Services"/>
    <s v="Direct Reports"/>
    <s v="Human Resource Services"/>
    <s v="Personnel"/>
    <x v="20"/>
    <x v="20"/>
    <n v="0"/>
    <m/>
    <n v="0"/>
    <n v="389.88"/>
    <n v="0"/>
  </r>
  <r>
    <n v="2018"/>
    <x v="0"/>
    <x v="58"/>
    <x v="58"/>
    <s v="5020220066405036"/>
    <s v="Support Services"/>
    <s v="Direct Reports"/>
    <s v="Safety and Tech Training"/>
    <s v="Personnel"/>
    <x v="20"/>
    <x v="20"/>
    <n v="253.12"/>
    <n v="6.3280000000000003"/>
    <n v="259.44799999999998"/>
    <n v="464.16"/>
    <n v="518.28"/>
  </r>
  <r>
    <n v="2016"/>
    <x v="0"/>
    <x v="60"/>
    <x v="60"/>
    <s v="5020220067115036"/>
    <s v="Support Services"/>
    <s v="Financial Services"/>
    <s v="Financial Management"/>
    <s v="Personnel"/>
    <x v="20"/>
    <x v="20"/>
    <n v="0"/>
    <m/>
    <n v="0"/>
    <n v="420.36"/>
    <n v="312.15999999999997"/>
  </r>
  <r>
    <n v="2018"/>
    <x v="0"/>
    <x v="61"/>
    <x v="61"/>
    <s v="5020220067125036"/>
    <s v="Support Services"/>
    <s v="Financial Services"/>
    <s v="Financial Management"/>
    <s v="Personnel"/>
    <x v="20"/>
    <x v="20"/>
    <n v="607.48"/>
    <n v="15.187000000000001"/>
    <n v="622.66700000000003"/>
    <n v="479.76"/>
    <n v="1061.76"/>
  </r>
  <r>
    <n v="2018"/>
    <x v="0"/>
    <x v="62"/>
    <x v="62"/>
    <s v="5020220067145036"/>
    <s v="Support Services"/>
    <s v="Financial Services"/>
    <s v="Supply Chain Management"/>
    <s v="Personnel"/>
    <x v="20"/>
    <x v="20"/>
    <n v="674.6400000000001"/>
    <n v="16.866000000000003"/>
    <n v="691.50600000000009"/>
    <n v="0"/>
    <n v="0"/>
  </r>
  <r>
    <n v="2016"/>
    <x v="0"/>
    <x v="64"/>
    <x v="64"/>
    <s v="5020220067215036"/>
    <s v="Support Services"/>
    <s v="Financial Services"/>
    <s v="Budget &amp; Accounting"/>
    <s v="Personnel"/>
    <x v="20"/>
    <x v="20"/>
    <n v="0"/>
    <m/>
    <n v="0"/>
    <n v="0"/>
    <n v="642.36"/>
  </r>
  <r>
    <n v="2017"/>
    <x v="0"/>
    <x v="65"/>
    <x v="65"/>
    <s v="5020220067225036"/>
    <s v="Support Services"/>
    <s v="Direct Reports"/>
    <s v="Facility Management"/>
    <s v="Personnel"/>
    <x v="20"/>
    <x v="20"/>
    <n v="0"/>
    <m/>
    <n v="0"/>
    <n v="570.6"/>
    <n v="0"/>
  </r>
  <r>
    <n v="2016"/>
    <x v="0"/>
    <x v="66"/>
    <x v="66"/>
    <s v="5020220067235036"/>
    <s v="Support Services"/>
    <s v="Direct Reports"/>
    <s v="Facility Management"/>
    <s v="Personnel"/>
    <x v="20"/>
    <x v="20"/>
    <n v="0"/>
    <m/>
    <n v="0"/>
    <n v="240.36"/>
    <n v="440.46"/>
  </r>
  <r>
    <n v="2018"/>
    <x v="0"/>
    <x v="67"/>
    <x v="67"/>
    <s v="5020220067315036"/>
    <s v="Support Services"/>
    <s v="Direct Reports"/>
    <s v="Information Technology"/>
    <s v="Personnel"/>
    <x v="20"/>
    <x v="20"/>
    <n v="675.88"/>
    <n v="16.897000000000002"/>
    <n v="692.77700000000004"/>
    <n v="572.52"/>
    <n v="2503.8000000000002"/>
  </r>
  <r>
    <n v="2018"/>
    <x v="0"/>
    <x v="68"/>
    <x v="68"/>
    <s v="5020220067325036"/>
    <s v="Support Services"/>
    <s v="Direct Reports"/>
    <s v="Information Technology"/>
    <s v="Personnel"/>
    <x v="20"/>
    <x v="20"/>
    <n v="568.79999999999995"/>
    <n v="14.219999999999999"/>
    <n v="583.02"/>
    <n v="0"/>
    <n v="0"/>
  </r>
  <r>
    <n v="2018"/>
    <x v="0"/>
    <x v="69"/>
    <x v="69"/>
    <s v="5020220068055036"/>
    <s v="Environmental Affairs &amp; Conservation"/>
    <s v="Environmental Affairs &amp; Conservation"/>
    <s v="Water Conservation"/>
    <s v="Personnel"/>
    <x v="20"/>
    <x v="20"/>
    <n v="2900.88"/>
    <n v="72.522000000000006"/>
    <n v="2973.402"/>
    <n v="2107.7999999999997"/>
    <n v="1612.56"/>
  </r>
  <r>
    <n v="2018"/>
    <x v="0"/>
    <x v="70"/>
    <x v="70"/>
    <s v="5020220077335036"/>
    <s v="Water Resources Management"/>
    <s v="Water Resources Management"/>
    <s v="Utility Development Svcs"/>
    <s v="Personnel"/>
    <x v="20"/>
    <x v="20"/>
    <n v="948.24"/>
    <n v="23.706000000000003"/>
    <n v="971.94600000000003"/>
    <n v="861.84"/>
    <n v="0"/>
  </r>
  <r>
    <n v="2017"/>
    <x v="1"/>
    <x v="70"/>
    <x v="70"/>
    <s v="5030220077335036"/>
    <s v="Water Resources Management"/>
    <s v="Water Resources Management"/>
    <s v="Utility Development Svcs"/>
    <s v="Personnel"/>
    <x v="20"/>
    <x v="20"/>
    <n v="0"/>
    <m/>
    <n v="0"/>
    <n v="861.84"/>
    <n v="0"/>
  </r>
  <r>
    <n v="2017"/>
    <x v="0"/>
    <x v="72"/>
    <x v="72"/>
    <s v="5020220077495036"/>
    <s v="Environmental Affairs &amp; Conservation"/>
    <s v="Environmental Affairs &amp; Conservation"/>
    <s v="Special Services"/>
    <s v="Personnel"/>
    <x v="20"/>
    <x v="20"/>
    <n v="0"/>
    <m/>
    <n v="0"/>
    <n v="363.6"/>
    <n v="0"/>
  </r>
  <r>
    <n v="2016"/>
    <x v="0"/>
    <x v="73"/>
    <x v="73"/>
    <s v="5020220077635036"/>
    <s v="Support Services"/>
    <s v="Financial Services"/>
    <s v="Customer Services"/>
    <s v="Personnel"/>
    <x v="20"/>
    <x v="20"/>
    <n v="0"/>
    <m/>
    <n v="0"/>
    <n v="0"/>
    <n v="140"/>
  </r>
  <r>
    <n v="2016"/>
    <x v="1"/>
    <x v="73"/>
    <x v="73"/>
    <s v="5030220077635036"/>
    <s v="Support Services"/>
    <s v="Financial Services"/>
    <s v="Customer Services"/>
    <s v="Personnel"/>
    <x v="20"/>
    <x v="20"/>
    <n v="0"/>
    <m/>
    <n v="0"/>
    <n v="0"/>
    <n v="140"/>
  </r>
  <r>
    <n v="2016"/>
    <x v="1"/>
    <x v="74"/>
    <x v="74"/>
    <s v="5030220080025036"/>
    <s v="Operations"/>
    <s v="Treatment"/>
    <s v="Treatment Support"/>
    <s v="Personnel"/>
    <x v="20"/>
    <x v="20"/>
    <n v="0"/>
    <m/>
    <n v="0"/>
    <n v="0"/>
    <n v="885.36"/>
  </r>
  <r>
    <n v="2018"/>
    <x v="1"/>
    <x v="75"/>
    <x v="75"/>
    <s v="5030220080035036"/>
    <s v="Operations"/>
    <s v="Treatment"/>
    <s v="Treatment Enterprise Asset Management System"/>
    <s v="Personnel"/>
    <x v="20"/>
    <x v="20"/>
    <n v="601.6"/>
    <n v="15.040000000000001"/>
    <n v="616.64"/>
    <n v="0"/>
    <n v="0"/>
  </r>
  <r>
    <n v="2018"/>
    <x v="1"/>
    <x v="76"/>
    <x v="2"/>
    <s v="5030220080045036"/>
    <s v="Support Services"/>
    <s v="Direct Reports"/>
    <s v="Security Management"/>
    <s v="Personnel"/>
    <x v="20"/>
    <x v="20"/>
    <n v="465"/>
    <n v="11.625"/>
    <n v="476.625"/>
    <n v="0"/>
    <n v="654.72"/>
  </r>
  <r>
    <n v="2018"/>
    <x v="1"/>
    <x v="77"/>
    <x v="76"/>
    <s v="5030220080115036"/>
    <s v="Operations"/>
    <s v="Treatment"/>
    <s v="Wastewater Treatment"/>
    <s v="Personnel"/>
    <x v="20"/>
    <x v="20"/>
    <n v="1282.73"/>
    <n v="32.068249999999999"/>
    <n v="1314.7982500000001"/>
    <n v="3768.12"/>
    <n v="1438.8000000000002"/>
  </r>
  <r>
    <n v="2018"/>
    <x v="1"/>
    <x v="78"/>
    <x v="77"/>
    <s v="5030220080125036"/>
    <s v="Operations"/>
    <s v="Treatment"/>
    <s v="Wastewater Treatment"/>
    <s v="Personnel"/>
    <x v="20"/>
    <x v="20"/>
    <n v="1837.69"/>
    <n v="45.942250000000001"/>
    <n v="1883.6322500000001"/>
    <n v="4090.7700000000004"/>
    <n v="4031.92"/>
  </r>
  <r>
    <n v="2017"/>
    <x v="1"/>
    <x v="79"/>
    <x v="78"/>
    <s v="5030220080215036"/>
    <s v="Operations"/>
    <s v="Treatment"/>
    <s v="Lift Stations and Remote Facilities"/>
    <s v="Personnel"/>
    <x v="20"/>
    <x v="20"/>
    <n v="0"/>
    <m/>
    <n v="0"/>
    <n v="859.44"/>
    <n v="0"/>
  </r>
  <r>
    <n v="2018"/>
    <x v="1"/>
    <x v="80"/>
    <x v="79"/>
    <s v="5030220080315036"/>
    <s v="Operations"/>
    <s v="Treatment"/>
    <s v="Wastewater Treatment"/>
    <s v="Personnel"/>
    <x v="20"/>
    <x v="20"/>
    <n v="1767.48"/>
    <n v="44.187000000000005"/>
    <n v="1811.6669999999999"/>
    <n v="1513.2399999999998"/>
    <n v="2093.88"/>
  </r>
  <r>
    <n v="2018"/>
    <x v="1"/>
    <x v="81"/>
    <x v="80"/>
    <s v="5030220080325036"/>
    <s v="Operations"/>
    <s v="Treatment"/>
    <s v="Wastewater Treatment"/>
    <s v="Personnel"/>
    <x v="20"/>
    <x v="20"/>
    <n v="277.76"/>
    <n v="6.944"/>
    <n v="284.70400000000001"/>
    <n v="1433.52"/>
    <n v="681.36"/>
  </r>
  <r>
    <n v="2018"/>
    <x v="1"/>
    <x v="82"/>
    <x v="81"/>
    <s v="5030220080335036"/>
    <s v="Operations"/>
    <s v="Treatment"/>
    <s v="Wastewater Treatment"/>
    <s v="Personnel"/>
    <x v="20"/>
    <x v="20"/>
    <n v="687.3"/>
    <n v="17.182500000000001"/>
    <n v="704.48249999999996"/>
    <n v="1225.68"/>
    <n v="0"/>
  </r>
  <r>
    <n v="2018"/>
    <x v="1"/>
    <x v="83"/>
    <x v="82"/>
    <s v="5030220080435036"/>
    <s v="Operations"/>
    <s v="Treatment"/>
    <s v="AWU Electrical Services"/>
    <s v="Personnel"/>
    <x v="20"/>
    <x v="20"/>
    <n v="2593.6200000000003"/>
    <n v="64.840500000000006"/>
    <n v="2658.4605000000001"/>
    <n v="0"/>
    <n v="3045.04"/>
  </r>
  <r>
    <n v="2018"/>
    <x v="1"/>
    <x v="84"/>
    <x v="83"/>
    <s v="5030220080445036"/>
    <s v="Operations"/>
    <s v="Treatment"/>
    <s v="AWU Instrumentation &amp; Control"/>
    <s v="Personnel"/>
    <x v="20"/>
    <x v="20"/>
    <n v="370.13"/>
    <n v="9.2532499999999995"/>
    <n v="379.38324999999998"/>
    <n v="2312.88"/>
    <n v="1672.08"/>
  </r>
  <r>
    <n v="2018"/>
    <x v="1"/>
    <x v="85"/>
    <x v="84"/>
    <s v="5030220080515036"/>
    <s v="Operations"/>
    <s v="Treatment"/>
    <s v="Wastewater Treatment"/>
    <s v="Personnel"/>
    <x v="20"/>
    <x v="20"/>
    <n v="504.06"/>
    <n v="12.601500000000001"/>
    <n v="516.66150000000005"/>
    <n v="2118.7800000000002"/>
    <n v="0"/>
  </r>
  <r>
    <n v="2018"/>
    <x v="1"/>
    <x v="86"/>
    <x v="85"/>
    <s v="5030220080525036"/>
    <s v="Operations"/>
    <s v="Treatment"/>
    <s v="Wastewater Treatment"/>
    <s v="Personnel"/>
    <x v="20"/>
    <x v="20"/>
    <n v="1447.38"/>
    <n v="36.184500000000007"/>
    <n v="1483.5645000000002"/>
    <n v="1183.44"/>
    <n v="1293.8400000000001"/>
  </r>
  <r>
    <n v="2018"/>
    <x v="1"/>
    <x v="87"/>
    <x v="86"/>
    <s v="5030220080535036"/>
    <s v="Operations"/>
    <s v="Treatment"/>
    <s v="Lift Stations and Remote Facilities"/>
    <s v="Personnel"/>
    <x v="20"/>
    <x v="20"/>
    <n v="4225.62"/>
    <n v="105.6405"/>
    <n v="4331.2605000000003"/>
    <n v="4027.81"/>
    <n v="3410.75"/>
  </r>
  <r>
    <n v="2016"/>
    <x v="1"/>
    <x v="88"/>
    <x v="87"/>
    <s v="5030220080615036"/>
    <s v="Operations"/>
    <s v="Treatment"/>
    <s v="Laboratory Services"/>
    <s v="Personnel"/>
    <x v="20"/>
    <x v="20"/>
    <n v="0"/>
    <m/>
    <n v="0"/>
    <n v="0"/>
    <n v="505.78000000000003"/>
  </r>
  <r>
    <n v="2018"/>
    <x v="1"/>
    <x v="89"/>
    <x v="88"/>
    <s v="5030220080635036"/>
    <s v="Operations"/>
    <s v="Treatment"/>
    <s v="Laboratory Services"/>
    <s v="Personnel"/>
    <x v="20"/>
    <x v="20"/>
    <n v="702"/>
    <n v="17.55"/>
    <n v="719.55"/>
    <n v="0"/>
    <n v="1048.3699999999999"/>
  </r>
  <r>
    <n v="2018"/>
    <x v="1"/>
    <x v="90"/>
    <x v="89"/>
    <s v="5030220080705036"/>
    <s v="Operations"/>
    <s v="Treatment"/>
    <s v="Process Engineering"/>
    <s v="Personnel"/>
    <x v="20"/>
    <x v="20"/>
    <n v="446.16"/>
    <n v="11.154000000000002"/>
    <n v="457.31400000000002"/>
    <n v="316.5"/>
    <n v="1690.92"/>
  </r>
  <r>
    <n v="2017"/>
    <x v="1"/>
    <x v="91"/>
    <x v="90"/>
    <s v="5030220082125036"/>
    <s v="Operations"/>
    <s v="Pipeline Operations"/>
    <s v="Water Meter Operations"/>
    <s v="Personnel"/>
    <x v="20"/>
    <x v="20"/>
    <n v="0"/>
    <m/>
    <n v="0"/>
    <n v="304.56"/>
    <n v="0"/>
  </r>
  <r>
    <n v="2018"/>
    <x v="1"/>
    <x v="92"/>
    <x v="91"/>
    <s v="5030220082145036"/>
    <s v="Operations"/>
    <s v="Pipeline Operations"/>
    <s v="Pipeline Management Services"/>
    <s v="Personnel"/>
    <x v="20"/>
    <x v="20"/>
    <n v="679.68"/>
    <n v="16.992000000000001"/>
    <n v="696.67199999999991"/>
    <n v="568.48"/>
    <n v="246"/>
  </r>
  <r>
    <n v="2018"/>
    <x v="1"/>
    <x v="93"/>
    <x v="92"/>
    <s v="5030220082175036"/>
    <s v="Operations"/>
    <s v="Pipeline Operations"/>
    <s v="Pipeline Management Services"/>
    <s v="Personnel"/>
    <x v="20"/>
    <x v="20"/>
    <n v="1762.9199999999998"/>
    <n v="44.073"/>
    <n v="1806.9929999999999"/>
    <n v="1459.9299999999998"/>
    <n v="806.76"/>
  </r>
  <r>
    <n v="2018"/>
    <x v="1"/>
    <x v="94"/>
    <x v="93"/>
    <s v="5030220082185036"/>
    <s v="Operations"/>
    <s v="Pipeline Operations"/>
    <s v="Construction &amp; Rehabilitation Services "/>
    <s v="Personnel"/>
    <x v="20"/>
    <x v="20"/>
    <n v="1657.2"/>
    <n v="41.430000000000007"/>
    <n v="1698.63"/>
    <n v="0"/>
    <n v="335.49"/>
  </r>
  <r>
    <n v="2018"/>
    <x v="1"/>
    <x v="95"/>
    <x v="94"/>
    <s v="5030220082215036"/>
    <s v="Environmental Affairs &amp; Conservation"/>
    <s v="Environmental Affairs &amp; Conservation"/>
    <s v="Special Services"/>
    <s v="Personnel"/>
    <x v="20"/>
    <x v="20"/>
    <n v="1392.72"/>
    <n v="34.818000000000005"/>
    <n v="1427.538"/>
    <n v="588.6"/>
    <n v="2047.55"/>
  </r>
  <r>
    <n v="2018"/>
    <x v="1"/>
    <x v="97"/>
    <x v="95"/>
    <s v="5030220082315036"/>
    <s v="Operations"/>
    <s v="Pipeline Operations"/>
    <s v="Construction &amp; Rehabilitation Services "/>
    <s v="Personnel"/>
    <x v="20"/>
    <x v="20"/>
    <n v="1526.97"/>
    <n v="38.174250000000001"/>
    <n v="1565.1442500000001"/>
    <n v="5723.369999999999"/>
    <n v="3129.8300000000004"/>
  </r>
  <r>
    <n v="2016"/>
    <x v="1"/>
    <x v="98"/>
    <x v="96"/>
    <s v="5030220082435036"/>
    <s v="Operations"/>
    <s v="Pipeline Operations"/>
    <s v="Construction &amp; Rehabilitation Services "/>
    <s v="Personnel"/>
    <x v="20"/>
    <x v="20"/>
    <n v="0"/>
    <m/>
    <n v="0"/>
    <n v="1295.95"/>
    <n v="1132.1299999999999"/>
  </r>
  <r>
    <n v="2018"/>
    <x v="1"/>
    <x v="99"/>
    <x v="35"/>
    <s v="5030220082485036"/>
    <s v="Support Services"/>
    <s v="Direct Reports"/>
    <s v="Facility Management"/>
    <s v="Personnel"/>
    <x v="20"/>
    <x v="20"/>
    <n v="587.31999999999994"/>
    <n v="14.683"/>
    <n v="602.00299999999993"/>
    <n v="340.68"/>
    <n v="0"/>
  </r>
  <r>
    <n v="2018"/>
    <x v="1"/>
    <x v="100"/>
    <x v="97"/>
    <s v="5030220084105036"/>
    <s v="Operations"/>
    <s v="Pipeline Operations"/>
    <s v="Construction &amp; Rehabilitation Services "/>
    <s v="Personnel"/>
    <x v="20"/>
    <x v="20"/>
    <n v="3381.9399999999996"/>
    <n v="84.54849999999999"/>
    <n v="3466.4884999999995"/>
    <n v="1400.89"/>
    <n v="891.35000000000014"/>
  </r>
  <r>
    <n v="2016"/>
    <x v="1"/>
    <x v="101"/>
    <x v="36"/>
    <s v="5030220084115036"/>
    <s v="Water Resources Management"/>
    <s v="Water Resources Management"/>
    <s v="Systems Planning"/>
    <s v="Personnel"/>
    <x v="20"/>
    <x v="20"/>
    <n v="0"/>
    <m/>
    <n v="0"/>
    <n v="0"/>
    <n v="1317.3999999999999"/>
  </r>
  <r>
    <n v="2018"/>
    <x v="1"/>
    <x v="102"/>
    <x v="37"/>
    <s v="5030220084125036"/>
    <s v="Water Resources Management"/>
    <s v="Water Resources Management"/>
    <s v="Utility Development Svcs"/>
    <s v="Personnel"/>
    <x v="20"/>
    <x v="20"/>
    <n v="1869.2"/>
    <n v="46.730000000000004"/>
    <n v="1915.93"/>
    <n v="1263.3900000000001"/>
    <n v="1585.4"/>
  </r>
  <r>
    <n v="2018"/>
    <x v="1"/>
    <x v="103"/>
    <x v="38"/>
    <s v="5030220084145036"/>
    <s v="Water Resources Management"/>
    <s v="Water Resources Management"/>
    <s v="Infrastructure Management "/>
    <s v="Personnel"/>
    <x v="20"/>
    <x v="20"/>
    <n v="576.24"/>
    <n v="14.406000000000001"/>
    <n v="590.64599999999996"/>
    <n v="885.15"/>
    <n v="1386.28"/>
  </r>
  <r>
    <n v="2018"/>
    <x v="1"/>
    <x v="105"/>
    <x v="40"/>
    <s v="5030220084175036"/>
    <s v="Support Services"/>
    <s v="Direct Reports"/>
    <s v="Information Technology"/>
    <s v="Personnel"/>
    <x v="20"/>
    <x v="20"/>
    <n v="423"/>
    <n v="10.575000000000001"/>
    <n v="433.57499999999999"/>
    <n v="948.6099999999999"/>
    <n v="336.8"/>
  </r>
  <r>
    <n v="2018"/>
    <x v="1"/>
    <x v="106"/>
    <x v="99"/>
    <s v="5030220084205036"/>
    <s v="Engineering Services"/>
    <s v="Engineering Services"/>
    <s v="Facility Engineering"/>
    <s v="Personnel"/>
    <x v="20"/>
    <x v="20"/>
    <n v="1297.1999999999998"/>
    <n v="32.43"/>
    <n v="1329.6299999999999"/>
    <n v="1167.1199999999999"/>
    <n v="0"/>
  </r>
  <r>
    <n v="2017"/>
    <x v="1"/>
    <x v="107"/>
    <x v="100"/>
    <s v="5030220084225036"/>
    <s v="Engineering Services"/>
    <s v="Engineering Services"/>
    <s v="Facility Engineering"/>
    <s v="Personnel"/>
    <x v="20"/>
    <x v="20"/>
    <n v="0"/>
    <m/>
    <n v="0"/>
    <n v="1023.5999999999999"/>
    <n v="0"/>
  </r>
  <r>
    <n v="2018"/>
    <x v="1"/>
    <x v="108"/>
    <x v="43"/>
    <s v="5030220084315036"/>
    <s v="Engineering Services"/>
    <s v="Engineering Services"/>
    <s v="Distribution System Engineering"/>
    <s v="Personnel"/>
    <x v="20"/>
    <x v="20"/>
    <n v="271.8"/>
    <n v="6.7950000000000008"/>
    <n v="278.59500000000003"/>
    <n v="754.56"/>
    <n v="169.28"/>
  </r>
  <r>
    <n v="2018"/>
    <x v="1"/>
    <x v="109"/>
    <x v="101"/>
    <s v="5030220084405036"/>
    <s v="Engineering Services"/>
    <s v="Engineering Services"/>
    <s v="Collection System Engineering"/>
    <s v="Personnel"/>
    <x v="20"/>
    <x v="20"/>
    <n v="1494.54"/>
    <n v="37.363500000000002"/>
    <n v="1531.9034999999999"/>
    <n v="809.28"/>
    <n v="2165.12"/>
  </r>
  <r>
    <n v="2018"/>
    <x v="1"/>
    <x v="110"/>
    <x v="102"/>
    <s v="5030220084425036"/>
    <s v="Operations"/>
    <s v="Pipeline Operations"/>
    <s v="Collection System Services"/>
    <s v="Personnel"/>
    <x v="20"/>
    <x v="20"/>
    <n v="4369.3500000000004"/>
    <n v="109.23375000000001"/>
    <n v="4478.5837500000007"/>
    <n v="1889.04"/>
    <n v="2404.5600000000004"/>
  </r>
  <r>
    <n v="2018"/>
    <x v="1"/>
    <x v="112"/>
    <x v="104"/>
    <s v="5030220084475036"/>
    <s v="Operations"/>
    <s v="Pipeline Operations"/>
    <s v="Collection System Services"/>
    <s v="Personnel"/>
    <x v="20"/>
    <x v="20"/>
    <n v="3435.7200000000003"/>
    <n v="85.893000000000015"/>
    <n v="3521.6130000000003"/>
    <n v="1339.2"/>
    <n v="397.44"/>
  </r>
  <r>
    <n v="2018"/>
    <x v="1"/>
    <x v="113"/>
    <x v="105"/>
    <s v="5030220086075036"/>
    <s v="Environmental Affairs &amp; Conservation"/>
    <s v="Environmental Affairs &amp; Conservation"/>
    <s v="Environmental and Regulatory Services"/>
    <s v="Personnel"/>
    <x v="20"/>
    <x v="20"/>
    <n v="1403"/>
    <n v="35.075000000000003"/>
    <n v="1438.075"/>
    <n v="0"/>
    <n v="406.12"/>
  </r>
  <r>
    <n v="2018"/>
    <x v="1"/>
    <x v="114"/>
    <x v="48"/>
    <s v="5030220086095036"/>
    <s v="Support Services"/>
    <s v="Direct Reports"/>
    <s v="Internal Audit"/>
    <s v="Personnel"/>
    <x v="20"/>
    <x v="20"/>
    <n v="232.32"/>
    <n v="5.8079999999999998"/>
    <n v="238.12799999999999"/>
    <n v="0"/>
    <n v="263.27999999999997"/>
  </r>
  <r>
    <n v="2017"/>
    <x v="1"/>
    <x v="115"/>
    <x v="49"/>
    <s v="5030220086105036"/>
    <s v="Support Services"/>
    <s v="Direct Reports"/>
    <s v="Office of Director"/>
    <s v="Personnel"/>
    <x v="20"/>
    <x v="20"/>
    <n v="0"/>
    <m/>
    <n v="0"/>
    <n v="296.88"/>
    <n v="0"/>
  </r>
  <r>
    <n v="2016"/>
    <x v="1"/>
    <x v="116"/>
    <x v="60"/>
    <s v="5030220086115036"/>
    <s v="Support Services"/>
    <s v="Financial Services"/>
    <s v="Financial Management"/>
    <s v="Personnel"/>
    <x v="20"/>
    <x v="20"/>
    <n v="0"/>
    <m/>
    <n v="0"/>
    <n v="420.36"/>
    <n v="312.15999999999997"/>
  </r>
  <r>
    <n v="2018"/>
    <x v="1"/>
    <x v="117"/>
    <x v="61"/>
    <s v="5030220086125036"/>
    <s v="Support Services"/>
    <s v="Financial Services"/>
    <s v="Financial Management"/>
    <s v="Personnel"/>
    <x v="20"/>
    <x v="20"/>
    <n v="607.48"/>
    <n v="15.187000000000001"/>
    <n v="622.66700000000003"/>
    <n v="479.76"/>
    <n v="1061.76"/>
  </r>
  <r>
    <n v="2018"/>
    <x v="1"/>
    <x v="118"/>
    <x v="51"/>
    <s v="5030220086135036"/>
    <s v="Support Services"/>
    <s v="Financial Services"/>
    <s v="Supply Chain Management"/>
    <s v="Personnel"/>
    <x v="20"/>
    <x v="20"/>
    <n v="320.74"/>
    <n v="8.0185000000000013"/>
    <n v="328.75850000000003"/>
    <n v="1073.6799999999998"/>
    <n v="0"/>
  </r>
  <r>
    <n v="2018"/>
    <x v="1"/>
    <x v="119"/>
    <x v="62"/>
    <s v="5030220086145036"/>
    <s v="Support Services"/>
    <s v="Financial Services"/>
    <s v="Supply Chain Management"/>
    <s v="Personnel"/>
    <x v="20"/>
    <x v="20"/>
    <n v="674.64"/>
    <n v="16.866"/>
    <n v="691.50599999999997"/>
    <n v="0"/>
    <n v="0"/>
  </r>
  <r>
    <n v="2018"/>
    <x v="1"/>
    <x v="120"/>
    <x v="52"/>
    <s v="5030220086155036"/>
    <s v="Support Services"/>
    <s v="Financial Services"/>
    <s v="Budget &amp; Accounting"/>
    <s v="Personnel"/>
    <x v="20"/>
    <x v="20"/>
    <n v="294.83999999999997"/>
    <n v="7.3709999999999996"/>
    <n v="302.21099999999996"/>
    <n v="0"/>
    <n v="0"/>
  </r>
  <r>
    <n v="2018"/>
    <x v="1"/>
    <x v="122"/>
    <x v="53"/>
    <s v="5030220086195036"/>
    <s v="Support Services"/>
    <s v="Direct Reports"/>
    <s v="Management Resiliency"/>
    <s v="Personnel"/>
    <x v="20"/>
    <x v="20"/>
    <n v="345.1"/>
    <n v="8.6275000000000013"/>
    <n v="353.72750000000002"/>
    <n v="0"/>
    <n v="0"/>
  </r>
  <r>
    <n v="2018"/>
    <x v="1"/>
    <x v="123"/>
    <x v="54"/>
    <s v="5030220086205036"/>
    <s v="Support Services"/>
    <s v="Direct Reports"/>
    <s v="Office of Director"/>
    <s v="Personnel"/>
    <x v="20"/>
    <x v="20"/>
    <n v="338.4"/>
    <n v="8.4599999999999991"/>
    <n v="346.85999999999996"/>
    <n v="0"/>
    <n v="0"/>
  </r>
  <r>
    <n v="2016"/>
    <x v="1"/>
    <x v="124"/>
    <x v="64"/>
    <s v="5030220086215036"/>
    <s v="Support Services"/>
    <s v="Financial Services"/>
    <s v="Budget &amp; Accounting"/>
    <s v="Personnel"/>
    <x v="20"/>
    <x v="20"/>
    <n v="0"/>
    <m/>
    <n v="0"/>
    <n v="0"/>
    <n v="642.36"/>
  </r>
  <r>
    <n v="2017"/>
    <x v="1"/>
    <x v="125"/>
    <x v="65"/>
    <s v="5030220086225036"/>
    <s v="Support Services"/>
    <s v="Direct Reports"/>
    <s v="Facility Management"/>
    <s v="Personnel"/>
    <x v="20"/>
    <x v="20"/>
    <n v="0"/>
    <m/>
    <n v="0"/>
    <n v="570.6"/>
    <n v="0"/>
  </r>
  <r>
    <n v="2016"/>
    <x v="1"/>
    <x v="126"/>
    <x v="66"/>
    <s v="5030220086235036"/>
    <s v="Support Services"/>
    <s v="Direct Reports"/>
    <s v="Facility Management"/>
    <s v="Personnel"/>
    <x v="20"/>
    <x v="20"/>
    <n v="0"/>
    <m/>
    <n v="0"/>
    <n v="240.36"/>
    <n v="440.46"/>
  </r>
  <r>
    <n v="2018"/>
    <x v="1"/>
    <x v="127"/>
    <x v="67"/>
    <s v="5030220086315036"/>
    <s v="Support Services"/>
    <s v="Direct Reports"/>
    <s v="Information Technology"/>
    <s v="Personnel"/>
    <x v="20"/>
    <x v="20"/>
    <n v="675.88"/>
    <n v="16.897000000000002"/>
    <n v="692.77700000000004"/>
    <n v="572.52"/>
    <n v="2503.8000000000002"/>
  </r>
  <r>
    <n v="2018"/>
    <x v="1"/>
    <x v="128"/>
    <x v="68"/>
    <s v="5030220086325036"/>
    <s v="Support Services"/>
    <s v="Direct Reports"/>
    <s v="Information Technology"/>
    <s v="Personnel"/>
    <x v="20"/>
    <x v="20"/>
    <n v="568.79999999999995"/>
    <n v="14.219999999999999"/>
    <n v="583.02"/>
    <n v="0"/>
    <n v="0"/>
  </r>
  <r>
    <n v="2018"/>
    <x v="1"/>
    <x v="129"/>
    <x v="31"/>
    <s v="5030220086425036"/>
    <s v="Support Services"/>
    <s v="Financial Services"/>
    <s v="Customer Services"/>
    <s v="Personnel"/>
    <x v="20"/>
    <x v="20"/>
    <n v="396.49"/>
    <n v="9.9122500000000002"/>
    <n v="406.40224999999998"/>
    <n v="0"/>
    <n v="0"/>
  </r>
  <r>
    <n v="2018"/>
    <x v="1"/>
    <x v="130"/>
    <x v="33"/>
    <s v="5030220086455036"/>
    <s v="Support Services"/>
    <s v="Financial Services"/>
    <s v="Customer Services"/>
    <s v="Personnel"/>
    <x v="20"/>
    <x v="20"/>
    <n v="736.41"/>
    <n v="18.410250000000001"/>
    <n v="754.82024999999999"/>
    <n v="0"/>
    <n v="262.8"/>
  </r>
  <r>
    <n v="2016"/>
    <x v="1"/>
    <x v="131"/>
    <x v="50"/>
    <s v="5030220087115036"/>
    <s v="Environmental Affairs &amp; Conservation"/>
    <s v="Environmental Affairs &amp; Conservation"/>
    <s v="Public Affairs"/>
    <s v="Personnel"/>
    <x v="20"/>
    <x v="20"/>
    <n v="0"/>
    <m/>
    <n v="0"/>
    <n v="0"/>
    <n v="561.6"/>
  </r>
  <r>
    <n v="2018"/>
    <x v="1"/>
    <x v="133"/>
    <x v="55"/>
    <s v="5030220087215036"/>
    <s v="Support Services"/>
    <s v="Direct Reports"/>
    <s v="Human Resource Services"/>
    <s v="Personnel"/>
    <x v="20"/>
    <x v="20"/>
    <n v="370.85"/>
    <n v="9.2712500000000002"/>
    <n v="380.12125000000003"/>
    <n v="0"/>
    <n v="0"/>
  </r>
  <r>
    <n v="2018"/>
    <x v="1"/>
    <x v="134"/>
    <x v="56"/>
    <s v="5030220087225036"/>
    <s v="Support Services"/>
    <s v="Direct Reports"/>
    <s v="Human Resource Services"/>
    <s v="Personnel"/>
    <x v="20"/>
    <x v="20"/>
    <n v="563.16"/>
    <n v="14.079000000000001"/>
    <n v="577.23899999999992"/>
    <n v="854.04"/>
    <n v="357.6"/>
  </r>
  <r>
    <n v="2017"/>
    <x v="1"/>
    <x v="135"/>
    <x v="57"/>
    <s v="5030220087235036"/>
    <s v="Support Services"/>
    <s v="Direct Reports"/>
    <s v="Human Resource Services"/>
    <s v="Personnel"/>
    <x v="20"/>
    <x v="20"/>
    <n v="0"/>
    <m/>
    <n v="0"/>
    <n v="389.88"/>
    <n v="0"/>
  </r>
  <r>
    <n v="2018"/>
    <x v="1"/>
    <x v="136"/>
    <x v="58"/>
    <s v="5030220087405036"/>
    <s v="Support Services"/>
    <s v="Direct Reports"/>
    <s v="Safety and Tech Training"/>
    <s v="Personnel"/>
    <x v="20"/>
    <x v="20"/>
    <n v="253.12"/>
    <n v="6.3280000000000003"/>
    <n v="259.44799999999998"/>
    <n v="464.16"/>
    <n v="518.28"/>
  </r>
  <r>
    <n v="2017"/>
    <x v="0"/>
    <x v="1"/>
    <x v="1"/>
    <s v="5020220060035037"/>
    <s v="Operations"/>
    <s v="Treatment"/>
    <s v="Treatment Enterprise Asset Management System"/>
    <s v="Personnel"/>
    <x v="21"/>
    <x v="21"/>
    <n v="0"/>
    <m/>
    <n v="0"/>
    <n v="114.22"/>
    <n v="0"/>
  </r>
  <r>
    <n v="2018"/>
    <x v="0"/>
    <x v="3"/>
    <x v="3"/>
    <s v="5020220060215037"/>
    <s v="Operations"/>
    <s v="Treatment"/>
    <s v="Water Treatment"/>
    <s v="Personnel"/>
    <x v="21"/>
    <x v="21"/>
    <n v="2034.1800000000003"/>
    <n v="50.854500000000009"/>
    <n v="2085.0345000000002"/>
    <n v="546.27"/>
    <n v="1213.95"/>
  </r>
  <r>
    <n v="2018"/>
    <x v="0"/>
    <x v="4"/>
    <x v="4"/>
    <s v="5020220060225037"/>
    <s v="Operations"/>
    <s v="Treatment"/>
    <s v="Water Treatment"/>
    <s v="Personnel"/>
    <x v="21"/>
    <x v="21"/>
    <n v="1221.6199999999999"/>
    <n v="30.540499999999998"/>
    <n v="1252.1605"/>
    <n v="878.23"/>
    <n v="585.04"/>
  </r>
  <r>
    <n v="2016"/>
    <x v="0"/>
    <x v="5"/>
    <x v="5"/>
    <s v="5020220060315037"/>
    <s v="Operations"/>
    <s v="Treatment"/>
    <s v="Water Treatment"/>
    <s v="Personnel"/>
    <x v="21"/>
    <x v="21"/>
    <n v="0"/>
    <m/>
    <n v="0"/>
    <n v="346.22"/>
    <n v="1112.1100000000001"/>
  </r>
  <r>
    <n v="2018"/>
    <x v="0"/>
    <x v="6"/>
    <x v="6"/>
    <s v="5020220060325037"/>
    <s v="Operations"/>
    <s v="Treatment"/>
    <s v="Water Treatment"/>
    <s v="Personnel"/>
    <x v="21"/>
    <x v="21"/>
    <n v="1835.42"/>
    <n v="45.885500000000008"/>
    <n v="1881.3055000000002"/>
    <n v="2537.48"/>
    <n v="1202.4599999999998"/>
  </r>
  <r>
    <n v="2018"/>
    <x v="0"/>
    <x v="7"/>
    <x v="7"/>
    <s v="5020220060425037"/>
    <s v="Operations"/>
    <s v="Treatment"/>
    <s v="Pump Stations &amp; Reservoir Maintenance"/>
    <s v="Personnel"/>
    <x v="21"/>
    <x v="21"/>
    <n v="594.86999999999989"/>
    <n v="14.871749999999999"/>
    <n v="609.74174999999991"/>
    <n v="5256.8399999999992"/>
    <n v="1167.58"/>
  </r>
  <r>
    <n v="2018"/>
    <x v="0"/>
    <x v="8"/>
    <x v="8"/>
    <s v="5020220060435037"/>
    <s v="Operations"/>
    <s v="Treatment"/>
    <s v="AWU Electrical Services"/>
    <s v="Personnel"/>
    <x v="21"/>
    <x v="21"/>
    <n v="7295.0800000000008"/>
    <n v="182.37700000000004"/>
    <n v="7477.4570000000012"/>
    <n v="14149.159999999998"/>
    <n v="12116.2"/>
  </r>
  <r>
    <n v="2018"/>
    <x v="0"/>
    <x v="9"/>
    <x v="9"/>
    <s v="5020220060445037"/>
    <s v="Operations"/>
    <s v="Treatment"/>
    <s v="AWU Instrumentation &amp; Control"/>
    <s v="Personnel"/>
    <x v="21"/>
    <x v="21"/>
    <n v="13325.359999999997"/>
    <n v="333.13399999999996"/>
    <n v="13658.493999999997"/>
    <n v="15285.929999999998"/>
    <n v="8328.6400000000012"/>
  </r>
  <r>
    <n v="2018"/>
    <x v="0"/>
    <x v="10"/>
    <x v="10"/>
    <s v="5020220060455037"/>
    <s v="Operations"/>
    <s v="Treatment"/>
    <s v="Pump Stations &amp; Reservoir Maintenance"/>
    <s v="Personnel"/>
    <x v="21"/>
    <x v="21"/>
    <n v="4381.3099999999995"/>
    <n v="109.53274999999999"/>
    <n v="4490.8427499999998"/>
    <n v="5390.2199999999993"/>
    <n v="6468.98"/>
  </r>
  <r>
    <n v="2018"/>
    <x v="0"/>
    <x v="11"/>
    <x v="11"/>
    <s v="5020220060465037"/>
    <s v="Operations"/>
    <s v="Treatment"/>
    <s v="Pump Stations &amp; Reservoir Maintenance"/>
    <s v="Personnel"/>
    <x v="21"/>
    <x v="21"/>
    <n v="3231.8999999999992"/>
    <n v="80.797499999999985"/>
    <n v="3312.6974999999993"/>
    <n v="0"/>
    <n v="0"/>
  </r>
  <r>
    <n v="2018"/>
    <x v="0"/>
    <x v="12"/>
    <x v="12"/>
    <s v="5020220060475037"/>
    <s v="Operations"/>
    <s v="Treatment"/>
    <s v="Pump Stations &amp; Reservoir Maintenance"/>
    <s v="Personnel"/>
    <x v="21"/>
    <x v="21"/>
    <n v="904.07999999999993"/>
    <n v="22.602"/>
    <n v="926.6819999999999"/>
    <n v="0"/>
    <n v="0"/>
  </r>
  <r>
    <n v="2017"/>
    <x v="0"/>
    <x v="14"/>
    <x v="14"/>
    <s v="5020220060615037"/>
    <s v="Operations"/>
    <s v="Treatment"/>
    <s v="Water Treatment"/>
    <s v="Personnel"/>
    <x v="21"/>
    <x v="21"/>
    <n v="0"/>
    <m/>
    <n v="0"/>
    <n v="151.34"/>
    <n v="0"/>
  </r>
  <r>
    <n v="2016"/>
    <x v="0"/>
    <x v="15"/>
    <x v="15"/>
    <s v="5020220060625037"/>
    <s v="Operations"/>
    <s v="Treatment"/>
    <s v="Water Treatment"/>
    <s v="Personnel"/>
    <x v="21"/>
    <x v="21"/>
    <n v="0"/>
    <m/>
    <n v="0"/>
    <n v="0"/>
    <n v="116.47"/>
  </r>
  <r>
    <n v="2018"/>
    <x v="0"/>
    <x v="18"/>
    <x v="18"/>
    <s v="5020220062125037"/>
    <s v="Operations"/>
    <s v="Pipeline Operations"/>
    <s v="Water Meter Operations"/>
    <s v="Personnel"/>
    <x v="21"/>
    <x v="21"/>
    <n v="31237.719999999998"/>
    <n v="780.94299999999998"/>
    <n v="32018.662999999997"/>
    <n v="38799.669999999976"/>
    <n v="36005"/>
  </r>
  <r>
    <n v="2018"/>
    <x v="0"/>
    <x v="21"/>
    <x v="21"/>
    <s v="5020220062155037"/>
    <s v="Engineering Services"/>
    <s v="Engineering Services"/>
    <s v="Distribution System Engineering"/>
    <s v="Personnel"/>
    <x v="21"/>
    <x v="21"/>
    <n v="4672.93"/>
    <n v="116.82325000000002"/>
    <n v="4789.7532500000007"/>
    <n v="8755.6899999999987"/>
    <n v="6297.17"/>
  </r>
  <r>
    <n v="2018"/>
    <x v="0"/>
    <x v="22"/>
    <x v="22"/>
    <s v="5020220062185037"/>
    <s v="Operations"/>
    <s v="Pipeline Operations"/>
    <s v="Water Meter Operations"/>
    <s v="Personnel"/>
    <x v="21"/>
    <x v="21"/>
    <n v="6427.9000000000015"/>
    <n v="160.69750000000005"/>
    <n v="6588.5975000000017"/>
    <n v="18689.890000000007"/>
    <n v="22219.590000000004"/>
  </r>
  <r>
    <n v="2018"/>
    <x v="0"/>
    <x v="23"/>
    <x v="23"/>
    <s v="5020220062215037"/>
    <s v="Operations"/>
    <s v="Pipeline Operations"/>
    <s v="Distribution System Maintenance"/>
    <s v="Personnel"/>
    <x v="21"/>
    <x v="21"/>
    <n v="29779.780000000006"/>
    <n v="744.49450000000024"/>
    <n v="30524.274500000007"/>
    <n v="7358.16"/>
    <n v="2046.79"/>
  </r>
  <r>
    <n v="2018"/>
    <x v="0"/>
    <x v="25"/>
    <x v="25"/>
    <s v="5020220062235037"/>
    <s v="Operations"/>
    <s v="Pipeline Operations"/>
    <s v="Distribution System Maintenance"/>
    <s v="Personnel"/>
    <x v="21"/>
    <x v="21"/>
    <n v="39143.490000000013"/>
    <n v="978.58725000000038"/>
    <n v="40122.077250000009"/>
    <n v="5686.05"/>
    <n v="979.53999999999985"/>
  </r>
  <r>
    <n v="2018"/>
    <x v="0"/>
    <x v="26"/>
    <x v="26"/>
    <s v="5020220062255037"/>
    <s v="Operations"/>
    <s v="Pipeline Operations"/>
    <s v="Distribution System Maintenance"/>
    <s v="Personnel"/>
    <x v="21"/>
    <x v="21"/>
    <n v="90739.200000000055"/>
    <n v="2268.4800000000014"/>
    <n v="93007.680000000051"/>
    <n v="49359.89"/>
    <n v="15049.53"/>
  </r>
  <r>
    <n v="2018"/>
    <x v="0"/>
    <x v="28"/>
    <x v="28"/>
    <s v="5020220062315037"/>
    <s v="Operations"/>
    <s v="Pipeline Operations"/>
    <s v="Distribution System Maintenance"/>
    <s v="Personnel"/>
    <x v="21"/>
    <x v="21"/>
    <n v="277197.64999999979"/>
    <n v="6929.9412499999953"/>
    <n v="284127.59124999976"/>
    <n v="301674.72999999981"/>
    <n v="365172.71999999927"/>
  </r>
  <r>
    <n v="2018"/>
    <x v="0"/>
    <x v="29"/>
    <x v="29"/>
    <s v="5020220062325037"/>
    <s v="Operations"/>
    <s v="Pipeline Operations"/>
    <s v="Distribution System Maintenance"/>
    <s v="Personnel"/>
    <x v="21"/>
    <x v="21"/>
    <n v="13328.48"/>
    <n v="333.21199999999999"/>
    <n v="13661.691999999999"/>
    <n v="10440.870000000001"/>
    <n v="11367.170000000002"/>
  </r>
  <r>
    <n v="2018"/>
    <x v="0"/>
    <x v="30"/>
    <x v="30"/>
    <s v="5020220062415037"/>
    <s v="Operations"/>
    <s v="Pipeline Operations"/>
    <s v="Water Meter Operations"/>
    <s v="Personnel"/>
    <x v="21"/>
    <x v="21"/>
    <n v="47230.079999999987"/>
    <n v="1180.7519999999997"/>
    <n v="48410.831999999988"/>
    <n v="27536.310000000005"/>
    <n v="28914.029999999992"/>
  </r>
  <r>
    <n v="2017"/>
    <x v="0"/>
    <x v="32"/>
    <x v="32"/>
    <s v="5020220062435037"/>
    <s v="Operations"/>
    <s v="Pipeline Operations"/>
    <s v="Construction &amp; Rehabilitation Services "/>
    <s v="Personnel"/>
    <x v="21"/>
    <x v="21"/>
    <n v="0"/>
    <m/>
    <n v="0"/>
    <n v="434.85"/>
    <n v="0"/>
  </r>
  <r>
    <n v="2016"/>
    <x v="0"/>
    <x v="34"/>
    <x v="34"/>
    <s v="5020220062465037"/>
    <s v="Operations"/>
    <s v="Pipeline Operations"/>
    <s v="Distribution System Maintenance"/>
    <s v="Personnel"/>
    <x v="21"/>
    <x v="21"/>
    <n v="0"/>
    <m/>
    <n v="0"/>
    <n v="0"/>
    <n v="152.44"/>
  </r>
  <r>
    <n v="2018"/>
    <x v="0"/>
    <x v="37"/>
    <x v="37"/>
    <s v="5020220064125037"/>
    <s v="Water Resources Management"/>
    <s v="Water Resources Management"/>
    <s v="Utility Development Svcs"/>
    <s v="Personnel"/>
    <x v="21"/>
    <x v="21"/>
    <n v="313.77"/>
    <n v="7.8442499999999997"/>
    <n v="321.61424999999997"/>
    <n v="0"/>
    <n v="0"/>
  </r>
  <r>
    <n v="2018"/>
    <x v="0"/>
    <x v="39"/>
    <x v="39"/>
    <s v="5020220064165037"/>
    <s v="Operations"/>
    <s v="Pipeline Operations"/>
    <s v="Construction &amp; Rehabilitation Services "/>
    <s v="Personnel"/>
    <x v="21"/>
    <x v="21"/>
    <n v="25406.390000000007"/>
    <n v="635.15975000000026"/>
    <n v="26041.549750000006"/>
    <n v="0"/>
    <n v="0"/>
  </r>
  <r>
    <n v="2017"/>
    <x v="0"/>
    <x v="40"/>
    <x v="40"/>
    <s v="5020220064175037"/>
    <s v="Support Services"/>
    <s v="Direct Reports"/>
    <s v="Information Technology"/>
    <s v="Personnel"/>
    <x v="21"/>
    <x v="21"/>
    <n v="0"/>
    <m/>
    <n v="0"/>
    <n v="77.56"/>
    <n v="0"/>
  </r>
  <r>
    <n v="2018"/>
    <x v="0"/>
    <x v="41"/>
    <x v="41"/>
    <s v="5020220064205037"/>
    <s v="Engineering Services"/>
    <s v="Engineering Services"/>
    <s v="Facility Engineering"/>
    <s v="Personnel"/>
    <x v="21"/>
    <x v="21"/>
    <n v="1191.2"/>
    <n v="29.78"/>
    <n v="1220.98"/>
    <n v="3099.9100000000003"/>
    <n v="3587.19"/>
  </r>
  <r>
    <n v="2018"/>
    <x v="0"/>
    <x v="43"/>
    <x v="43"/>
    <s v="5020220064315037"/>
    <s v="Engineering Services"/>
    <s v="Engineering Services"/>
    <s v="Distribution System Engineering"/>
    <s v="Personnel"/>
    <x v="21"/>
    <x v="21"/>
    <n v="2607.0300000000002"/>
    <n v="65.175750000000008"/>
    <n v="2672.2057500000001"/>
    <n v="0"/>
    <n v="0"/>
  </r>
  <r>
    <n v="2018"/>
    <x v="0"/>
    <x v="50"/>
    <x v="50"/>
    <s v="5020220066115037"/>
    <s v="Environmental Affairs &amp; Conservation"/>
    <s v="Environmental Affairs &amp; Conservation"/>
    <s v="Public Affairs"/>
    <s v="Personnel"/>
    <x v="21"/>
    <x v="21"/>
    <n v="104.28"/>
    <n v="2.6070000000000002"/>
    <n v="106.887"/>
    <n v="0"/>
    <n v="0"/>
  </r>
  <r>
    <n v="2016"/>
    <x v="0"/>
    <x v="58"/>
    <x v="58"/>
    <s v="5020220066405037"/>
    <s v="Support Services"/>
    <s v="Direct Reports"/>
    <s v="Safety and Tech Training"/>
    <s v="Personnel"/>
    <x v="21"/>
    <x v="21"/>
    <n v="0"/>
    <m/>
    <n v="0"/>
    <n v="67.81"/>
    <n v="75.36"/>
  </r>
  <r>
    <n v="2018"/>
    <x v="0"/>
    <x v="62"/>
    <x v="62"/>
    <s v="5020220067145037"/>
    <s v="Support Services"/>
    <s v="Financial Services"/>
    <s v="Supply Chain Management"/>
    <s v="Personnel"/>
    <x v="21"/>
    <x v="21"/>
    <n v="1865.0900000000004"/>
    <n v="46.627250000000011"/>
    <n v="1911.7172500000004"/>
    <n v="1750.3799999999999"/>
    <n v="2114.64"/>
  </r>
  <r>
    <n v="2017"/>
    <x v="0"/>
    <x v="65"/>
    <x v="65"/>
    <s v="5020220067225037"/>
    <s v="Support Services"/>
    <s v="Direct Reports"/>
    <s v="Facility Management"/>
    <s v="Personnel"/>
    <x v="21"/>
    <x v="21"/>
    <n v="0"/>
    <m/>
    <n v="0"/>
    <n v="136.44"/>
    <n v="0"/>
  </r>
  <r>
    <n v="2018"/>
    <x v="1"/>
    <x v="71"/>
    <x v="71"/>
    <s v="5030220077485037"/>
    <s v="Environmental Affairs &amp; Conservation"/>
    <s v="Environmental Affairs &amp; Conservation"/>
    <s v="Special Services"/>
    <s v="Personnel"/>
    <x v="21"/>
    <x v="21"/>
    <n v="78.61"/>
    <n v="1.9652500000000002"/>
    <n v="80.575249999999997"/>
    <n v="0"/>
    <n v="0"/>
  </r>
  <r>
    <n v="2018"/>
    <x v="1"/>
    <x v="75"/>
    <x v="75"/>
    <s v="5030220080035037"/>
    <s v="Operations"/>
    <s v="Treatment"/>
    <s v="Treatment Enterprise Asset Management System"/>
    <s v="Personnel"/>
    <x v="21"/>
    <x v="21"/>
    <n v="117.04"/>
    <n v="2.9260000000000002"/>
    <n v="119.96600000000001"/>
    <n v="114.21"/>
    <n v="0"/>
  </r>
  <r>
    <n v="2016"/>
    <x v="1"/>
    <x v="77"/>
    <x v="76"/>
    <s v="5030220080115037"/>
    <s v="Operations"/>
    <s v="Treatment"/>
    <s v="Wastewater Treatment"/>
    <s v="Personnel"/>
    <x v="21"/>
    <x v="21"/>
    <n v="0"/>
    <m/>
    <n v="0"/>
    <n v="193.44"/>
    <n v="2103.7399999999998"/>
  </r>
  <r>
    <n v="2018"/>
    <x v="1"/>
    <x v="78"/>
    <x v="77"/>
    <s v="5030220080125037"/>
    <s v="Operations"/>
    <s v="Treatment"/>
    <s v="Wastewater Treatment"/>
    <s v="Personnel"/>
    <x v="21"/>
    <x v="21"/>
    <n v="3471.52"/>
    <n v="86.788000000000011"/>
    <n v="3558.308"/>
    <n v="7494.97"/>
    <n v="5030.2300000000005"/>
  </r>
  <r>
    <n v="2018"/>
    <x v="1"/>
    <x v="79"/>
    <x v="78"/>
    <s v="5030220080215037"/>
    <s v="Operations"/>
    <s v="Treatment"/>
    <s v="Lift Stations and Remote Facilities"/>
    <s v="Personnel"/>
    <x v="21"/>
    <x v="21"/>
    <n v="1986.73"/>
    <n v="49.66825"/>
    <n v="2036.39825"/>
    <n v="263.26"/>
    <n v="255.52"/>
  </r>
  <r>
    <n v="2018"/>
    <x v="1"/>
    <x v="80"/>
    <x v="79"/>
    <s v="5030220080315037"/>
    <s v="Operations"/>
    <s v="Treatment"/>
    <s v="Wastewater Treatment"/>
    <s v="Personnel"/>
    <x v="21"/>
    <x v="21"/>
    <n v="378.74"/>
    <n v="9.4685000000000006"/>
    <n v="388.20850000000002"/>
    <n v="643.75"/>
    <n v="468.5"/>
  </r>
  <r>
    <n v="2018"/>
    <x v="1"/>
    <x v="81"/>
    <x v="80"/>
    <s v="5030220080325037"/>
    <s v="Operations"/>
    <s v="Treatment"/>
    <s v="Wastewater Treatment"/>
    <s v="Personnel"/>
    <x v="21"/>
    <x v="21"/>
    <n v="767.12999999999988"/>
    <n v="19.178249999999998"/>
    <n v="786.30824999999993"/>
    <n v="2607.4100000000003"/>
    <n v="309.25000000000006"/>
  </r>
  <r>
    <n v="2017"/>
    <x v="1"/>
    <x v="82"/>
    <x v="81"/>
    <s v="5030220080335037"/>
    <s v="Operations"/>
    <s v="Treatment"/>
    <s v="Wastewater Treatment"/>
    <s v="Personnel"/>
    <x v="21"/>
    <x v="21"/>
    <n v="0"/>
    <m/>
    <n v="0"/>
    <n v="181.6"/>
    <n v="0"/>
  </r>
  <r>
    <n v="2018"/>
    <x v="1"/>
    <x v="83"/>
    <x v="82"/>
    <s v="5030220080435037"/>
    <s v="Operations"/>
    <s v="Treatment"/>
    <s v="AWU Electrical Services"/>
    <s v="Personnel"/>
    <x v="21"/>
    <x v="21"/>
    <n v="27020.21000000001"/>
    <n v="675.50525000000027"/>
    <n v="27695.715250000012"/>
    <n v="28888.41"/>
    <n v="29991.96"/>
  </r>
  <r>
    <n v="2018"/>
    <x v="1"/>
    <x v="84"/>
    <x v="83"/>
    <s v="5030220080445037"/>
    <s v="Operations"/>
    <s v="Treatment"/>
    <s v="AWU Instrumentation &amp; Control"/>
    <s v="Personnel"/>
    <x v="21"/>
    <x v="21"/>
    <n v="37061.399999999994"/>
    <n v="926.53499999999985"/>
    <n v="37987.934999999998"/>
    <n v="40532.46"/>
    <n v="54235.149999999994"/>
  </r>
  <r>
    <n v="2018"/>
    <x v="1"/>
    <x v="85"/>
    <x v="84"/>
    <s v="5030220080515037"/>
    <s v="Operations"/>
    <s v="Treatment"/>
    <s v="Wastewater Treatment"/>
    <s v="Personnel"/>
    <x v="21"/>
    <x v="21"/>
    <n v="1146.32"/>
    <n v="28.658000000000001"/>
    <n v="1174.9779999999998"/>
    <n v="1212.9000000000001"/>
    <n v="6293.26"/>
  </r>
  <r>
    <n v="2018"/>
    <x v="1"/>
    <x v="86"/>
    <x v="85"/>
    <s v="5030220080525037"/>
    <s v="Operations"/>
    <s v="Treatment"/>
    <s v="Wastewater Treatment"/>
    <s v="Personnel"/>
    <x v="21"/>
    <x v="21"/>
    <n v="2177.84"/>
    <n v="54.446000000000005"/>
    <n v="2232.2860000000001"/>
    <n v="1693.59"/>
    <n v="5783.84"/>
  </r>
  <r>
    <n v="2018"/>
    <x v="1"/>
    <x v="87"/>
    <x v="86"/>
    <s v="5030220080535037"/>
    <s v="Operations"/>
    <s v="Treatment"/>
    <s v="Lift Stations and Remote Facilities"/>
    <s v="Personnel"/>
    <x v="21"/>
    <x v="21"/>
    <n v="97757.590000000011"/>
    <n v="2443.9397500000005"/>
    <n v="100201.52975000002"/>
    <n v="110236.27"/>
    <n v="106889.09000000004"/>
  </r>
  <r>
    <n v="2016"/>
    <x v="1"/>
    <x v="88"/>
    <x v="87"/>
    <s v="5030220080615037"/>
    <s v="Operations"/>
    <s v="Treatment"/>
    <s v="Laboratory Services"/>
    <s v="Personnel"/>
    <x v="21"/>
    <x v="21"/>
    <n v="0"/>
    <m/>
    <n v="0"/>
    <n v="269.72999999999996"/>
    <n v="164.56"/>
  </r>
  <r>
    <n v="2016"/>
    <x v="1"/>
    <x v="89"/>
    <x v="88"/>
    <s v="5030220080635037"/>
    <s v="Operations"/>
    <s v="Treatment"/>
    <s v="Laboratory Services"/>
    <s v="Personnel"/>
    <x v="21"/>
    <x v="21"/>
    <n v="0"/>
    <m/>
    <n v="0"/>
    <n v="0"/>
    <n v="156.29"/>
  </r>
  <r>
    <n v="2018"/>
    <x v="1"/>
    <x v="91"/>
    <x v="90"/>
    <s v="5030220082125037"/>
    <s v="Operations"/>
    <s v="Pipeline Operations"/>
    <s v="Water Meter Operations"/>
    <s v="Personnel"/>
    <x v="21"/>
    <x v="21"/>
    <n v="6431.77"/>
    <n v="160.79425000000003"/>
    <n v="6592.5642500000004"/>
    <n v="5052.37"/>
    <n v="2797.1599999999994"/>
  </r>
  <r>
    <n v="2018"/>
    <x v="1"/>
    <x v="95"/>
    <x v="94"/>
    <s v="5030220082215037"/>
    <s v="Environmental Affairs &amp; Conservation"/>
    <s v="Environmental Affairs &amp; Conservation"/>
    <s v="Special Services"/>
    <s v="Personnel"/>
    <x v="21"/>
    <x v="21"/>
    <n v="3957.0799999999995"/>
    <n v="98.926999999999992"/>
    <n v="4056.0069999999996"/>
    <n v="2307.4500000000003"/>
    <n v="5386.7100000000019"/>
  </r>
  <r>
    <n v="2018"/>
    <x v="1"/>
    <x v="97"/>
    <x v="95"/>
    <s v="5030220082315037"/>
    <s v="Operations"/>
    <s v="Pipeline Operations"/>
    <s v="Construction &amp; Rehabilitation Services "/>
    <s v="Personnel"/>
    <x v="21"/>
    <x v="21"/>
    <n v="49880.37999999999"/>
    <n v="1247.0094999999999"/>
    <n v="51127.38949999999"/>
    <n v="61662.140000000014"/>
    <n v="67264.349999999991"/>
  </r>
  <r>
    <n v="2018"/>
    <x v="1"/>
    <x v="100"/>
    <x v="97"/>
    <s v="5030220084105037"/>
    <s v="Operations"/>
    <s v="Pipeline Operations"/>
    <s v="Construction &amp; Rehabilitation Services "/>
    <s v="Personnel"/>
    <x v="21"/>
    <x v="21"/>
    <n v="12326.289999999997"/>
    <n v="308.15724999999998"/>
    <n v="12634.447249999997"/>
    <n v="0"/>
    <n v="249.69"/>
  </r>
  <r>
    <n v="2018"/>
    <x v="1"/>
    <x v="102"/>
    <x v="37"/>
    <s v="5030220084125037"/>
    <s v="Water Resources Management"/>
    <s v="Water Resources Management"/>
    <s v="Utility Development Svcs"/>
    <s v="Personnel"/>
    <x v="21"/>
    <x v="21"/>
    <n v="313.76"/>
    <n v="7.8440000000000003"/>
    <n v="321.60399999999998"/>
    <n v="0"/>
    <n v="0"/>
  </r>
  <r>
    <n v="2017"/>
    <x v="1"/>
    <x v="105"/>
    <x v="40"/>
    <s v="5030220084175037"/>
    <s v="Support Services"/>
    <s v="Direct Reports"/>
    <s v="Information Technology"/>
    <s v="Personnel"/>
    <x v="21"/>
    <x v="21"/>
    <n v="0"/>
    <m/>
    <n v="0"/>
    <n v="77.569999999999993"/>
    <n v="0"/>
  </r>
  <r>
    <n v="2018"/>
    <x v="1"/>
    <x v="109"/>
    <x v="101"/>
    <s v="5030220084405037"/>
    <s v="Engineering Services"/>
    <s v="Engineering Services"/>
    <s v="Collection System Engineering"/>
    <s v="Personnel"/>
    <x v="21"/>
    <x v="21"/>
    <n v="12337.780000000004"/>
    <n v="308.44450000000012"/>
    <n v="12646.224500000004"/>
    <n v="13096.819999999994"/>
    <n v="26243.949999999993"/>
  </r>
  <r>
    <n v="2018"/>
    <x v="1"/>
    <x v="110"/>
    <x v="102"/>
    <s v="5030220084425037"/>
    <s v="Operations"/>
    <s v="Pipeline Operations"/>
    <s v="Collection System Services"/>
    <s v="Personnel"/>
    <x v="21"/>
    <x v="21"/>
    <n v="3335.0500000000006"/>
    <n v="83.376250000000027"/>
    <n v="3418.4262500000004"/>
    <n v="7677.420000000001"/>
    <n v="8235.3700000000026"/>
  </r>
  <r>
    <n v="2018"/>
    <x v="1"/>
    <x v="111"/>
    <x v="103"/>
    <s v="5030220084435037"/>
    <s v="Operations"/>
    <s v="Pipeline Operations"/>
    <s v="Collection System Services"/>
    <s v="Personnel"/>
    <x v="21"/>
    <x v="21"/>
    <n v="320.89"/>
    <n v="8.0222499999999997"/>
    <n v="328.91224999999997"/>
    <n v="146.83000000000001"/>
    <n v="103.71"/>
  </r>
  <r>
    <n v="2018"/>
    <x v="1"/>
    <x v="112"/>
    <x v="104"/>
    <s v="5030220084475037"/>
    <s v="Operations"/>
    <s v="Pipeline Operations"/>
    <s v="Collection System Services"/>
    <s v="Personnel"/>
    <x v="21"/>
    <x v="21"/>
    <n v="24696.449999999986"/>
    <n v="617.41124999999965"/>
    <n v="25313.861249999987"/>
    <n v="12437.509999999997"/>
    <n v="24118.100000000006"/>
  </r>
  <r>
    <n v="2018"/>
    <x v="1"/>
    <x v="119"/>
    <x v="62"/>
    <s v="5030220086145037"/>
    <s v="Support Services"/>
    <s v="Financial Services"/>
    <s v="Supply Chain Management"/>
    <s v="Personnel"/>
    <x v="21"/>
    <x v="21"/>
    <n v="1865.0700000000002"/>
    <n v="46.626750000000008"/>
    <n v="1911.6967500000001"/>
    <n v="1743.24"/>
    <n v="1501.5299999999995"/>
  </r>
  <r>
    <n v="2017"/>
    <x v="1"/>
    <x v="125"/>
    <x v="65"/>
    <s v="5030220086225037"/>
    <s v="Support Services"/>
    <s v="Direct Reports"/>
    <s v="Facility Management"/>
    <s v="Personnel"/>
    <x v="21"/>
    <x v="21"/>
    <n v="0"/>
    <m/>
    <n v="0"/>
    <n v="136.44999999999999"/>
    <n v="0"/>
  </r>
  <r>
    <n v="2018"/>
    <x v="1"/>
    <x v="126"/>
    <x v="66"/>
    <s v="5030220086235037"/>
    <s v="Support Services"/>
    <s v="Direct Reports"/>
    <s v="Facility Management"/>
    <s v="Personnel"/>
    <x v="21"/>
    <x v="21"/>
    <n v="159.35"/>
    <n v="3.9837500000000001"/>
    <n v="163.33374999999998"/>
    <n v="0"/>
    <n v="0"/>
  </r>
  <r>
    <n v="2018"/>
    <x v="1"/>
    <x v="131"/>
    <x v="50"/>
    <s v="5030220087115037"/>
    <s v="Environmental Affairs &amp; Conservation"/>
    <s v="Environmental Affairs &amp; Conservation"/>
    <s v="Public Affairs"/>
    <s v="Personnel"/>
    <x v="21"/>
    <x v="21"/>
    <n v="104.27000000000001"/>
    <n v="2.6067500000000003"/>
    <n v="106.87675000000002"/>
    <n v="0"/>
    <n v="0"/>
  </r>
  <r>
    <n v="2016"/>
    <x v="1"/>
    <x v="136"/>
    <x v="58"/>
    <s v="5030220087405037"/>
    <s v="Support Services"/>
    <s v="Direct Reports"/>
    <s v="Safety and Tech Training"/>
    <s v="Personnel"/>
    <x v="21"/>
    <x v="21"/>
    <n v="0"/>
    <m/>
    <n v="0"/>
    <n v="67.819999999999993"/>
    <n v="75.36"/>
  </r>
  <r>
    <n v="2018"/>
    <x v="0"/>
    <x v="24"/>
    <x v="24"/>
    <s v="5020220062225039"/>
    <s v="Environmental Affairs &amp; Conservation"/>
    <s v="Environmental Affairs &amp; Conservation"/>
    <s v="Special Services"/>
    <s v="Personnel"/>
    <x v="22"/>
    <x v="22"/>
    <n v="8.51"/>
    <n v="0.21274999999999999"/>
    <n v="8.7227499999999996"/>
    <n v="0"/>
    <n v="341.64"/>
  </r>
  <r>
    <n v="2016"/>
    <x v="0"/>
    <x v="37"/>
    <x v="37"/>
    <s v="5020220064125039"/>
    <s v="Water Resources Management"/>
    <s v="Water Resources Management"/>
    <s v="Utility Development Svcs"/>
    <s v="Personnel"/>
    <x v="22"/>
    <x v="22"/>
    <n v="0"/>
    <m/>
    <n v="0"/>
    <n v="0"/>
    <n v="478.03999999999996"/>
  </r>
  <r>
    <n v="2018"/>
    <x v="0"/>
    <x v="45"/>
    <x v="45"/>
    <s v="5020220066065039"/>
    <s v="Environmental Affairs &amp; Conservation"/>
    <s v="Environmental Affairs &amp; Conservation"/>
    <s v="Wildland Conservation"/>
    <s v="Personnel"/>
    <x v="22"/>
    <x v="22"/>
    <n v="97.74"/>
    <n v="2.4435000000000002"/>
    <n v="100.1835"/>
    <n v="127.16"/>
    <n v="0"/>
  </r>
  <r>
    <n v="2018"/>
    <x v="0"/>
    <x v="46"/>
    <x v="46"/>
    <s v="5020220066075039"/>
    <s v="Environmental Affairs &amp; Conservation"/>
    <s v="Environmental Affairs &amp; Conservation"/>
    <s v="Wildland Conservation"/>
    <s v="Personnel"/>
    <x v="22"/>
    <x v="22"/>
    <n v="97.74"/>
    <n v="2.4435000000000002"/>
    <n v="100.1835"/>
    <n v="127.16"/>
    <n v="0"/>
  </r>
  <r>
    <n v="2016"/>
    <x v="0"/>
    <x v="50"/>
    <x v="50"/>
    <s v="5020220066115039"/>
    <s v="Environmental Affairs &amp; Conservation"/>
    <s v="Environmental Affairs &amp; Conservation"/>
    <s v="Public Affairs"/>
    <s v="Personnel"/>
    <x v="22"/>
    <x v="22"/>
    <n v="0"/>
    <m/>
    <n v="0"/>
    <n v="501.45"/>
    <n v="70.06"/>
  </r>
  <r>
    <n v="2018"/>
    <x v="0"/>
    <x v="58"/>
    <x v="58"/>
    <s v="5020220066405039"/>
    <s v="Support Services"/>
    <s v="Direct Reports"/>
    <s v="Safety and Tech Training"/>
    <s v="Personnel"/>
    <x v="22"/>
    <x v="22"/>
    <n v="128.12"/>
    <n v="3.2030000000000003"/>
    <n v="131.32300000000001"/>
    <n v="0"/>
    <n v="0"/>
  </r>
  <r>
    <n v="2018"/>
    <x v="0"/>
    <x v="65"/>
    <x v="65"/>
    <s v="5020220067225039"/>
    <s v="Support Services"/>
    <s v="Direct Reports"/>
    <s v="Facility Management"/>
    <s v="Personnel"/>
    <x v="22"/>
    <x v="22"/>
    <n v="425.12"/>
    <n v="10.628"/>
    <n v="435.74799999999999"/>
    <n v="0"/>
    <n v="0"/>
  </r>
  <r>
    <n v="2016"/>
    <x v="1"/>
    <x v="102"/>
    <x v="37"/>
    <s v="5030220084125039"/>
    <s v="Water Resources Management"/>
    <s v="Water Resources Management"/>
    <s v="Utility Development Svcs"/>
    <s v="Personnel"/>
    <x v="22"/>
    <x v="22"/>
    <n v="0"/>
    <m/>
    <n v="0"/>
    <n v="0"/>
    <n v="478.03"/>
  </r>
  <r>
    <n v="2018"/>
    <x v="1"/>
    <x v="106"/>
    <x v="99"/>
    <s v="5030220084205039"/>
    <s v="Engineering Services"/>
    <s v="Engineering Services"/>
    <s v="Facility Engineering"/>
    <s v="Personnel"/>
    <x v="22"/>
    <x v="22"/>
    <n v="46.59"/>
    <n v="1.1647500000000002"/>
    <n v="47.754750000000001"/>
    <n v="0"/>
    <n v="0"/>
  </r>
  <r>
    <n v="2018"/>
    <x v="1"/>
    <x v="109"/>
    <x v="101"/>
    <s v="5030220084405039"/>
    <s v="Engineering Services"/>
    <s v="Engineering Services"/>
    <s v="Collection System Engineering"/>
    <s v="Personnel"/>
    <x v="22"/>
    <x v="22"/>
    <n v="46.19"/>
    <n v="1.1547499999999999"/>
    <n v="47.344749999999998"/>
    <n v="0"/>
    <n v="0"/>
  </r>
  <r>
    <n v="2018"/>
    <x v="1"/>
    <x v="125"/>
    <x v="65"/>
    <s v="5030220086225039"/>
    <s v="Support Services"/>
    <s v="Direct Reports"/>
    <s v="Facility Management"/>
    <s v="Personnel"/>
    <x v="22"/>
    <x v="22"/>
    <n v="425.12"/>
    <n v="10.628"/>
    <n v="435.74799999999999"/>
    <n v="0"/>
    <n v="0"/>
  </r>
  <r>
    <n v="2016"/>
    <x v="1"/>
    <x v="131"/>
    <x v="50"/>
    <s v="5030220087115039"/>
    <s v="Environmental Affairs &amp; Conservation"/>
    <s v="Environmental Affairs &amp; Conservation"/>
    <s v="Public Affairs"/>
    <s v="Personnel"/>
    <x v="22"/>
    <x v="22"/>
    <n v="0"/>
    <m/>
    <n v="0"/>
    <n v="501.45"/>
    <n v="70.06"/>
  </r>
  <r>
    <n v="2018"/>
    <x v="1"/>
    <x v="136"/>
    <x v="58"/>
    <s v="5030220087405039"/>
    <s v="Support Services"/>
    <s v="Direct Reports"/>
    <s v="Safety and Tech Training"/>
    <s v="Personnel"/>
    <x v="22"/>
    <x v="22"/>
    <n v="128.12"/>
    <n v="3.2030000000000003"/>
    <n v="131.32300000000001"/>
    <n v="0"/>
    <n v="0"/>
  </r>
  <r>
    <n v="2018"/>
    <x v="0"/>
    <x v="3"/>
    <x v="3"/>
    <s v="5020220060215040"/>
    <s v="Operations"/>
    <s v="Treatment"/>
    <s v="Water Treatment"/>
    <s v="Personnel"/>
    <x v="23"/>
    <x v="23"/>
    <n v="443.01"/>
    <n v="11.07525"/>
    <n v="454.08524999999997"/>
    <n v="919.4899999999999"/>
    <n v="758.21"/>
  </r>
  <r>
    <n v="2018"/>
    <x v="0"/>
    <x v="4"/>
    <x v="4"/>
    <s v="5020220060225040"/>
    <s v="Operations"/>
    <s v="Treatment"/>
    <s v="Water Treatment"/>
    <s v="Personnel"/>
    <x v="23"/>
    <x v="23"/>
    <n v="27.03"/>
    <n v="0.67575000000000007"/>
    <n v="27.705750000000002"/>
    <n v="0"/>
    <n v="0"/>
  </r>
  <r>
    <n v="2018"/>
    <x v="0"/>
    <x v="5"/>
    <x v="5"/>
    <s v="5020220060315040"/>
    <s v="Operations"/>
    <s v="Treatment"/>
    <s v="Water Treatment"/>
    <s v="Personnel"/>
    <x v="23"/>
    <x v="23"/>
    <n v="1845.7999999999997"/>
    <n v="46.144999999999996"/>
    <n v="1891.9449999999997"/>
    <n v="1859.6700000000003"/>
    <n v="3267.37"/>
  </r>
  <r>
    <n v="2018"/>
    <x v="0"/>
    <x v="6"/>
    <x v="6"/>
    <s v="5020220060325040"/>
    <s v="Operations"/>
    <s v="Treatment"/>
    <s v="Water Treatment"/>
    <s v="Personnel"/>
    <x v="23"/>
    <x v="23"/>
    <n v="1075.46"/>
    <n v="26.886500000000002"/>
    <n v="1102.3465000000001"/>
    <n v="18.399999999999999"/>
    <n v="2980.5"/>
  </r>
  <r>
    <n v="2018"/>
    <x v="0"/>
    <x v="7"/>
    <x v="7"/>
    <s v="5020220060425040"/>
    <s v="Operations"/>
    <s v="Treatment"/>
    <s v="Pump Stations &amp; Reservoir Maintenance"/>
    <s v="Personnel"/>
    <x v="23"/>
    <x v="23"/>
    <n v="813.43000000000006"/>
    <n v="20.335750000000004"/>
    <n v="833.76575000000003"/>
    <n v="860.76"/>
    <n v="30.48"/>
  </r>
  <r>
    <n v="2018"/>
    <x v="0"/>
    <x v="10"/>
    <x v="10"/>
    <s v="5020220060455040"/>
    <s v="Operations"/>
    <s v="Treatment"/>
    <s v="Pump Stations &amp; Reservoir Maintenance"/>
    <s v="Personnel"/>
    <x v="23"/>
    <x v="23"/>
    <n v="873.46"/>
    <n v="21.836500000000001"/>
    <n v="895.29650000000004"/>
    <n v="1222.3399999999999"/>
    <n v="2105.0899999999997"/>
  </r>
  <r>
    <n v="2018"/>
    <x v="0"/>
    <x v="14"/>
    <x v="14"/>
    <s v="5020220060615040"/>
    <s v="Operations"/>
    <s v="Treatment"/>
    <s v="Water Treatment"/>
    <s v="Personnel"/>
    <x v="23"/>
    <x v="23"/>
    <n v="824.96"/>
    <n v="20.624000000000002"/>
    <n v="845.58400000000006"/>
    <n v="751.07999999999993"/>
    <n v="1651.6"/>
  </r>
  <r>
    <n v="2018"/>
    <x v="0"/>
    <x v="15"/>
    <x v="15"/>
    <s v="5020220060625040"/>
    <s v="Operations"/>
    <s v="Treatment"/>
    <s v="Water Treatment"/>
    <s v="Personnel"/>
    <x v="23"/>
    <x v="23"/>
    <n v="808.25"/>
    <n v="20.206250000000001"/>
    <n v="828.45624999999995"/>
    <n v="1220.77"/>
    <n v="709.01"/>
  </r>
  <r>
    <n v="2016"/>
    <x v="0"/>
    <x v="18"/>
    <x v="18"/>
    <s v="5020220062125040"/>
    <s v="Operations"/>
    <s v="Pipeline Operations"/>
    <s v="Water Meter Operations"/>
    <s v="Personnel"/>
    <x v="23"/>
    <x v="23"/>
    <n v="0"/>
    <m/>
    <n v="0"/>
    <n v="0"/>
    <n v="252.2"/>
  </r>
  <r>
    <n v="2017"/>
    <x v="0"/>
    <x v="22"/>
    <x v="22"/>
    <s v="5020220062185040"/>
    <s v="Operations"/>
    <s v="Pipeline Operations"/>
    <s v="Water Meter Operations"/>
    <s v="Personnel"/>
    <x v="23"/>
    <x v="23"/>
    <n v="0"/>
    <m/>
    <n v="0"/>
    <n v="199.04"/>
    <n v="0"/>
  </r>
  <r>
    <n v="2016"/>
    <x v="0"/>
    <x v="45"/>
    <x v="45"/>
    <s v="5020220066065040"/>
    <s v="Environmental Affairs &amp; Conservation"/>
    <s v="Environmental Affairs &amp; Conservation"/>
    <s v="Wildland Conservation"/>
    <s v="Personnel"/>
    <x v="23"/>
    <x v="23"/>
    <n v="0"/>
    <m/>
    <n v="0"/>
    <n v="0"/>
    <n v="87.88"/>
  </r>
  <r>
    <n v="2016"/>
    <x v="0"/>
    <x v="46"/>
    <x v="46"/>
    <s v="5020220066075040"/>
    <s v="Environmental Affairs &amp; Conservation"/>
    <s v="Environmental Affairs &amp; Conservation"/>
    <s v="Wildland Conservation"/>
    <s v="Personnel"/>
    <x v="23"/>
    <x v="23"/>
    <n v="0"/>
    <m/>
    <n v="0"/>
    <n v="0"/>
    <n v="87.88"/>
  </r>
  <r>
    <n v="2017"/>
    <x v="0"/>
    <x v="60"/>
    <x v="60"/>
    <s v="5020220067115040"/>
    <s v="Support Services"/>
    <s v="Financial Services"/>
    <s v="Financial Management"/>
    <s v="Personnel"/>
    <x v="23"/>
    <x v="23"/>
    <n v="0"/>
    <m/>
    <n v="0"/>
    <n v="318.88"/>
    <n v="0"/>
  </r>
  <r>
    <n v="2016"/>
    <x v="0"/>
    <x v="62"/>
    <x v="62"/>
    <s v="5020220067145040"/>
    <s v="Support Services"/>
    <s v="Financial Services"/>
    <s v="Supply Chain Management"/>
    <s v="Personnel"/>
    <x v="23"/>
    <x v="23"/>
    <n v="0"/>
    <m/>
    <n v="0"/>
    <n v="98.36"/>
    <n v="436.48"/>
  </r>
  <r>
    <n v="2018"/>
    <x v="0"/>
    <x v="65"/>
    <x v="65"/>
    <s v="5020220067225040"/>
    <s v="Support Services"/>
    <s v="Direct Reports"/>
    <s v="Facility Management"/>
    <s v="Personnel"/>
    <x v="23"/>
    <x v="23"/>
    <n v="1635.64"/>
    <n v="40.891000000000005"/>
    <n v="1676.5310000000002"/>
    <n v="0"/>
    <n v="0"/>
  </r>
  <r>
    <n v="2018"/>
    <x v="0"/>
    <x v="67"/>
    <x v="67"/>
    <s v="5020220067315040"/>
    <s v="Support Services"/>
    <s v="Direct Reports"/>
    <s v="Information Technology"/>
    <s v="Personnel"/>
    <x v="23"/>
    <x v="23"/>
    <n v="741.40000000000009"/>
    <n v="18.535000000000004"/>
    <n v="759.93500000000006"/>
    <n v="0"/>
    <n v="0"/>
  </r>
  <r>
    <n v="2016"/>
    <x v="1"/>
    <x v="77"/>
    <x v="76"/>
    <s v="5030220080115040"/>
    <s v="Operations"/>
    <s v="Treatment"/>
    <s v="Wastewater Treatment"/>
    <s v="Personnel"/>
    <x v="23"/>
    <x v="23"/>
    <n v="0"/>
    <m/>
    <n v="0"/>
    <n v="2245.0500000000002"/>
    <n v="1429.52"/>
  </r>
  <r>
    <n v="2018"/>
    <x v="1"/>
    <x v="80"/>
    <x v="79"/>
    <s v="5030220080315040"/>
    <s v="Operations"/>
    <s v="Treatment"/>
    <s v="Wastewater Treatment"/>
    <s v="Personnel"/>
    <x v="23"/>
    <x v="23"/>
    <n v="1180.72"/>
    <n v="29.518000000000001"/>
    <n v="1210.2380000000001"/>
    <n v="458.95"/>
    <n v="679.05"/>
  </r>
  <r>
    <n v="2018"/>
    <x v="1"/>
    <x v="81"/>
    <x v="80"/>
    <s v="5030220080325040"/>
    <s v="Operations"/>
    <s v="Treatment"/>
    <s v="Wastewater Treatment"/>
    <s v="Personnel"/>
    <x v="23"/>
    <x v="23"/>
    <n v="132"/>
    <n v="3.3000000000000003"/>
    <n v="135.30000000000001"/>
    <n v="0"/>
    <n v="0"/>
  </r>
  <r>
    <n v="2018"/>
    <x v="1"/>
    <x v="85"/>
    <x v="84"/>
    <s v="5030220080515040"/>
    <s v="Operations"/>
    <s v="Treatment"/>
    <s v="Wastewater Treatment"/>
    <s v="Personnel"/>
    <x v="23"/>
    <x v="23"/>
    <n v="2301.1499999999996"/>
    <n v="57.528749999999995"/>
    <n v="2358.6787499999996"/>
    <n v="1560.3700000000001"/>
    <n v="4873.4900000000007"/>
  </r>
  <r>
    <n v="2018"/>
    <x v="1"/>
    <x v="87"/>
    <x v="86"/>
    <s v="5030220080535040"/>
    <s v="Operations"/>
    <s v="Treatment"/>
    <s v="Lift Stations and Remote Facilities"/>
    <s v="Personnel"/>
    <x v="23"/>
    <x v="23"/>
    <n v="412.64"/>
    <n v="10.316000000000001"/>
    <n v="422.95599999999996"/>
    <n v="487.96000000000004"/>
    <n v="253.87999999999997"/>
  </r>
  <r>
    <n v="2016"/>
    <x v="1"/>
    <x v="89"/>
    <x v="88"/>
    <s v="5030220080635040"/>
    <s v="Operations"/>
    <s v="Treatment"/>
    <s v="Laboratory Services"/>
    <s v="Personnel"/>
    <x v="23"/>
    <x v="23"/>
    <n v="0"/>
    <m/>
    <n v="0"/>
    <n v="0"/>
    <n v="120.04"/>
  </r>
  <r>
    <n v="2017"/>
    <x v="1"/>
    <x v="116"/>
    <x v="60"/>
    <s v="5030220086115040"/>
    <s v="Support Services"/>
    <s v="Financial Services"/>
    <s v="Financial Management"/>
    <s v="Personnel"/>
    <x v="23"/>
    <x v="23"/>
    <n v="0"/>
    <m/>
    <n v="0"/>
    <n v="318.88"/>
    <n v="0"/>
  </r>
  <r>
    <n v="2016"/>
    <x v="1"/>
    <x v="119"/>
    <x v="62"/>
    <s v="5030220086145040"/>
    <s v="Support Services"/>
    <s v="Financial Services"/>
    <s v="Supply Chain Management"/>
    <s v="Personnel"/>
    <x v="23"/>
    <x v="23"/>
    <n v="0"/>
    <m/>
    <n v="0"/>
    <n v="98.36"/>
    <n v="436.46999999999997"/>
  </r>
  <r>
    <n v="2018"/>
    <x v="1"/>
    <x v="125"/>
    <x v="65"/>
    <s v="5030220086225040"/>
    <s v="Support Services"/>
    <s v="Direct Reports"/>
    <s v="Facility Management"/>
    <s v="Personnel"/>
    <x v="23"/>
    <x v="23"/>
    <n v="1635.6399999999999"/>
    <n v="40.890999999999998"/>
    <n v="1676.5309999999999"/>
    <n v="0"/>
    <n v="0"/>
  </r>
  <r>
    <n v="2018"/>
    <x v="0"/>
    <x v="3"/>
    <x v="3"/>
    <s v="5020220060215113"/>
    <s v="Operations"/>
    <s v="Treatment"/>
    <s v="Water Treatment"/>
    <s v="Personnel"/>
    <x v="24"/>
    <x v="24"/>
    <n v="4064.9999999999968"/>
    <m/>
    <n v="4064.9999999999968"/>
    <n v="0"/>
    <n v="0"/>
  </r>
  <r>
    <n v="2018"/>
    <x v="0"/>
    <x v="4"/>
    <x v="4"/>
    <s v="5020220060225113"/>
    <s v="Operations"/>
    <s v="Treatment"/>
    <s v="Water Treatment"/>
    <s v="Personnel"/>
    <x v="24"/>
    <x v="24"/>
    <n v="3555.3199999999993"/>
    <m/>
    <n v="3555.3199999999993"/>
    <n v="0"/>
    <n v="0"/>
  </r>
  <r>
    <n v="2018"/>
    <x v="0"/>
    <x v="5"/>
    <x v="5"/>
    <s v="5020220060315113"/>
    <s v="Operations"/>
    <s v="Treatment"/>
    <s v="Water Treatment"/>
    <s v="Personnel"/>
    <x v="24"/>
    <x v="24"/>
    <n v="2483.0399999999991"/>
    <m/>
    <n v="2483.0399999999991"/>
    <n v="0"/>
    <n v="0"/>
  </r>
  <r>
    <n v="2018"/>
    <x v="0"/>
    <x v="6"/>
    <x v="6"/>
    <s v="5020220060325113"/>
    <s v="Operations"/>
    <s v="Treatment"/>
    <s v="Water Treatment"/>
    <s v="Personnel"/>
    <x v="24"/>
    <x v="24"/>
    <n v="3042.7400000000002"/>
    <m/>
    <n v="3042.7400000000002"/>
    <n v="0"/>
    <n v="0"/>
  </r>
  <r>
    <n v="2018"/>
    <x v="0"/>
    <x v="7"/>
    <x v="7"/>
    <s v="5020220060425113"/>
    <s v="Operations"/>
    <s v="Treatment"/>
    <s v="Pump Stations &amp; Reservoir Maintenance"/>
    <s v="Personnel"/>
    <x v="24"/>
    <x v="24"/>
    <n v="3655.6199999999967"/>
    <m/>
    <n v="3655.6199999999967"/>
    <n v="0"/>
    <n v="0"/>
  </r>
  <r>
    <n v="2018"/>
    <x v="0"/>
    <x v="10"/>
    <x v="10"/>
    <s v="5020220060455113"/>
    <s v="Operations"/>
    <s v="Treatment"/>
    <s v="Pump Stations &amp; Reservoir Maintenance"/>
    <s v="Personnel"/>
    <x v="24"/>
    <x v="24"/>
    <n v="1695.9999999999993"/>
    <m/>
    <n v="1695.9999999999993"/>
    <n v="0"/>
    <n v="0"/>
  </r>
  <r>
    <n v="2018"/>
    <x v="0"/>
    <x v="11"/>
    <x v="11"/>
    <s v="5020220060465113"/>
    <s v="Operations"/>
    <s v="Treatment"/>
    <s v="Pump Stations &amp; Reservoir Maintenance"/>
    <s v="Personnel"/>
    <x v="24"/>
    <x v="24"/>
    <n v="867.99000000000024"/>
    <m/>
    <n v="867.99000000000024"/>
    <n v="0"/>
    <n v="0"/>
  </r>
  <r>
    <n v="2018"/>
    <x v="0"/>
    <x v="12"/>
    <x v="12"/>
    <s v="5020220060475113"/>
    <s v="Operations"/>
    <s v="Treatment"/>
    <s v="Pump Stations &amp; Reservoir Maintenance"/>
    <s v="Personnel"/>
    <x v="24"/>
    <x v="24"/>
    <n v="167.82999999999998"/>
    <m/>
    <n v="167.82999999999998"/>
    <n v="0"/>
    <n v="0"/>
  </r>
  <r>
    <n v="2018"/>
    <x v="0"/>
    <x v="14"/>
    <x v="14"/>
    <s v="5020220060615113"/>
    <s v="Operations"/>
    <s v="Treatment"/>
    <s v="Water Treatment"/>
    <s v="Personnel"/>
    <x v="24"/>
    <x v="24"/>
    <n v="3518.7799999999984"/>
    <m/>
    <n v="3518.7799999999984"/>
    <n v="0"/>
    <n v="0"/>
  </r>
  <r>
    <n v="2018"/>
    <x v="0"/>
    <x v="15"/>
    <x v="15"/>
    <s v="5020220060625113"/>
    <s v="Operations"/>
    <s v="Treatment"/>
    <s v="Water Treatment"/>
    <s v="Personnel"/>
    <x v="24"/>
    <x v="24"/>
    <n v="3735.1399999999976"/>
    <m/>
    <n v="3735.1399999999976"/>
    <n v="0"/>
    <n v="0"/>
  </r>
  <r>
    <n v="2018"/>
    <x v="0"/>
    <x v="18"/>
    <x v="18"/>
    <s v="5020220062125113"/>
    <s v="Operations"/>
    <s v="Pipeline Operations"/>
    <s v="Water Meter Operations"/>
    <s v="Personnel"/>
    <x v="24"/>
    <x v="24"/>
    <n v="567.05999999999983"/>
    <m/>
    <n v="567.05999999999983"/>
    <n v="1165.2199999999996"/>
    <n v="1292.8600000000013"/>
  </r>
  <r>
    <n v="2016"/>
    <x v="0"/>
    <x v="19"/>
    <x v="19"/>
    <s v="5020220062135113"/>
    <s v="Operations"/>
    <s v="Pipeline Operations"/>
    <s v="Construction &amp; Rehabilitation Services "/>
    <s v="Personnel"/>
    <x v="24"/>
    <x v="24"/>
    <n v="0"/>
    <m/>
    <n v="0"/>
    <n v="0"/>
    <n v="36.129999999999988"/>
  </r>
  <r>
    <n v="2018"/>
    <x v="0"/>
    <x v="21"/>
    <x v="21"/>
    <s v="5020220062155113"/>
    <s v="Engineering Services"/>
    <s v="Engineering Services"/>
    <s v="Distribution System Engineering"/>
    <s v="Personnel"/>
    <x v="24"/>
    <x v="24"/>
    <n v="12.989999999999998"/>
    <m/>
    <n v="12.989999999999998"/>
    <n v="0"/>
    <n v="0"/>
  </r>
  <r>
    <n v="2018"/>
    <x v="0"/>
    <x v="22"/>
    <x v="22"/>
    <s v="5020220062185113"/>
    <s v="Operations"/>
    <s v="Pipeline Operations"/>
    <s v="Water Meter Operations"/>
    <s v="Personnel"/>
    <x v="24"/>
    <x v="24"/>
    <n v="792.97"/>
    <m/>
    <n v="792.97"/>
    <n v="1243.6200000000001"/>
    <n v="1504.97"/>
  </r>
  <r>
    <n v="2018"/>
    <x v="0"/>
    <x v="23"/>
    <x v="23"/>
    <s v="5020220062215113"/>
    <s v="Operations"/>
    <s v="Pipeline Operations"/>
    <s v="Distribution System Maintenance"/>
    <s v="Personnel"/>
    <x v="24"/>
    <x v="24"/>
    <n v="1045.9899999999998"/>
    <m/>
    <n v="1045.9899999999998"/>
    <n v="685.20000000000027"/>
    <n v="471.18000000000018"/>
  </r>
  <r>
    <n v="2018"/>
    <x v="0"/>
    <x v="25"/>
    <x v="25"/>
    <s v="5020220062235113"/>
    <s v="Operations"/>
    <s v="Pipeline Operations"/>
    <s v="Distribution System Maintenance"/>
    <s v="Personnel"/>
    <x v="24"/>
    <x v="24"/>
    <n v="1146.4599999999994"/>
    <m/>
    <n v="1146.4599999999994"/>
    <n v="1476.1799999999992"/>
    <n v="28.56"/>
  </r>
  <r>
    <n v="2018"/>
    <x v="0"/>
    <x v="26"/>
    <x v="26"/>
    <s v="5020220062255113"/>
    <s v="Operations"/>
    <s v="Pipeline Operations"/>
    <s v="Distribution System Maintenance"/>
    <s v="Personnel"/>
    <x v="24"/>
    <x v="24"/>
    <n v="2321.7299999999987"/>
    <m/>
    <n v="2321.7299999999987"/>
    <n v="2320.440000000001"/>
    <n v="1692.2599999999998"/>
  </r>
  <r>
    <n v="2018"/>
    <x v="0"/>
    <x v="28"/>
    <x v="28"/>
    <s v="5020220062315113"/>
    <s v="Operations"/>
    <s v="Pipeline Operations"/>
    <s v="Distribution System Maintenance"/>
    <s v="Personnel"/>
    <x v="24"/>
    <x v="24"/>
    <n v="6627.7700000000068"/>
    <m/>
    <n v="6627.7700000000068"/>
    <n v="9881.0200000000204"/>
    <n v="7421.930000000003"/>
  </r>
  <r>
    <n v="2018"/>
    <x v="0"/>
    <x v="29"/>
    <x v="29"/>
    <s v="5020220062325113"/>
    <s v="Operations"/>
    <s v="Pipeline Operations"/>
    <s v="Distribution System Maintenance"/>
    <s v="Personnel"/>
    <x v="24"/>
    <x v="24"/>
    <n v="1086.2900000000006"/>
    <m/>
    <n v="1086.2900000000006"/>
    <n v="904.24999999999943"/>
    <n v="3761.2299999999996"/>
  </r>
  <r>
    <n v="2018"/>
    <x v="0"/>
    <x v="30"/>
    <x v="30"/>
    <s v="5020220062415113"/>
    <s v="Operations"/>
    <s v="Pipeline Operations"/>
    <s v="Water Meter Operations"/>
    <s v="Personnel"/>
    <x v="24"/>
    <x v="24"/>
    <n v="9341.8699999999899"/>
    <m/>
    <n v="9341.8699999999899"/>
    <n v="5902.7999999999902"/>
    <n v="5492.3600000000024"/>
  </r>
  <r>
    <n v="2017"/>
    <x v="0"/>
    <x v="31"/>
    <x v="31"/>
    <s v="5020220062425113"/>
    <s v="Support Services"/>
    <s v="Financial Services"/>
    <s v="Customer Services"/>
    <s v="Personnel"/>
    <x v="24"/>
    <x v="24"/>
    <n v="0"/>
    <m/>
    <n v="0"/>
    <n v="2.36"/>
    <n v="0"/>
  </r>
  <r>
    <n v="2016"/>
    <x v="0"/>
    <x v="32"/>
    <x v="32"/>
    <s v="5020220062435113"/>
    <s v="Operations"/>
    <s v="Pipeline Operations"/>
    <s v="Construction &amp; Rehabilitation Services "/>
    <s v="Personnel"/>
    <x v="24"/>
    <x v="24"/>
    <n v="0"/>
    <m/>
    <n v="0"/>
    <n v="229.85999999999999"/>
    <n v="14.77"/>
  </r>
  <r>
    <n v="2018"/>
    <x v="0"/>
    <x v="34"/>
    <x v="34"/>
    <s v="5020220062465113"/>
    <s v="Operations"/>
    <s v="Pipeline Operations"/>
    <s v="Distribution System Maintenance"/>
    <s v="Personnel"/>
    <x v="24"/>
    <x v="24"/>
    <n v="25.840000000000003"/>
    <m/>
    <n v="25.840000000000003"/>
    <n v="75.400000000000006"/>
    <n v="0"/>
  </r>
  <r>
    <n v="2018"/>
    <x v="0"/>
    <x v="39"/>
    <x v="39"/>
    <s v="5020220064165113"/>
    <s v="Operations"/>
    <s v="Pipeline Operations"/>
    <s v="Construction &amp; Rehabilitation Services "/>
    <s v="Personnel"/>
    <x v="24"/>
    <x v="24"/>
    <n v="2276.7199999999993"/>
    <m/>
    <n v="2276.7199999999993"/>
    <n v="2275.1100000000006"/>
    <n v="2413.360000000001"/>
  </r>
  <r>
    <n v="2018"/>
    <x v="1"/>
    <x v="77"/>
    <x v="76"/>
    <s v="5030220080115113"/>
    <s v="Operations"/>
    <s v="Treatment"/>
    <s v="Wastewater Treatment"/>
    <s v="Personnel"/>
    <x v="24"/>
    <x v="24"/>
    <n v="4341.6199999999972"/>
    <m/>
    <n v="4341.6199999999972"/>
    <n v="0"/>
    <n v="0"/>
  </r>
  <r>
    <n v="2018"/>
    <x v="1"/>
    <x v="78"/>
    <x v="77"/>
    <s v="5030220080125113"/>
    <s v="Operations"/>
    <s v="Treatment"/>
    <s v="Wastewater Treatment"/>
    <s v="Personnel"/>
    <x v="24"/>
    <x v="24"/>
    <n v="3282.1999999999962"/>
    <m/>
    <n v="3282.1999999999962"/>
    <n v="0"/>
    <n v="0"/>
  </r>
  <r>
    <n v="2018"/>
    <x v="1"/>
    <x v="79"/>
    <x v="78"/>
    <s v="5030220080215113"/>
    <s v="Operations"/>
    <s v="Treatment"/>
    <s v="Lift Stations and Remote Facilities"/>
    <s v="Personnel"/>
    <x v="24"/>
    <x v="24"/>
    <n v="370.52000000000004"/>
    <m/>
    <n v="370.52000000000004"/>
    <n v="0"/>
    <n v="0"/>
  </r>
  <r>
    <n v="2018"/>
    <x v="1"/>
    <x v="80"/>
    <x v="79"/>
    <s v="5030220080315113"/>
    <s v="Operations"/>
    <s v="Treatment"/>
    <s v="Wastewater Treatment"/>
    <s v="Personnel"/>
    <x v="24"/>
    <x v="24"/>
    <n v="2673.1299999999974"/>
    <m/>
    <n v="2673.1299999999974"/>
    <n v="0"/>
    <n v="0"/>
  </r>
  <r>
    <n v="2018"/>
    <x v="1"/>
    <x v="81"/>
    <x v="80"/>
    <s v="5030220080325113"/>
    <s v="Operations"/>
    <s v="Treatment"/>
    <s v="Wastewater Treatment"/>
    <s v="Personnel"/>
    <x v="24"/>
    <x v="24"/>
    <n v="1393.1899999999991"/>
    <m/>
    <n v="1393.1899999999991"/>
    <n v="0"/>
    <n v="0"/>
  </r>
  <r>
    <n v="2018"/>
    <x v="1"/>
    <x v="85"/>
    <x v="84"/>
    <s v="5030220080515113"/>
    <s v="Operations"/>
    <s v="Treatment"/>
    <s v="Wastewater Treatment"/>
    <s v="Personnel"/>
    <x v="24"/>
    <x v="24"/>
    <n v="3303.3600000000019"/>
    <m/>
    <n v="3303.3600000000019"/>
    <n v="0"/>
    <n v="0"/>
  </r>
  <r>
    <n v="2018"/>
    <x v="1"/>
    <x v="86"/>
    <x v="85"/>
    <s v="5030220080525113"/>
    <s v="Operations"/>
    <s v="Treatment"/>
    <s v="Wastewater Treatment"/>
    <s v="Personnel"/>
    <x v="24"/>
    <x v="24"/>
    <n v="2975.419999999996"/>
    <m/>
    <n v="2975.419999999996"/>
    <n v="0"/>
    <n v="0"/>
  </r>
  <r>
    <n v="2018"/>
    <x v="1"/>
    <x v="87"/>
    <x v="86"/>
    <s v="5030220080535113"/>
    <s v="Operations"/>
    <s v="Treatment"/>
    <s v="Lift Stations and Remote Facilities"/>
    <s v="Personnel"/>
    <x v="24"/>
    <x v="24"/>
    <n v="4042.6000000000017"/>
    <m/>
    <n v="4042.6000000000017"/>
    <n v="0"/>
    <n v="8.33"/>
  </r>
  <r>
    <n v="2018"/>
    <x v="1"/>
    <x v="91"/>
    <x v="90"/>
    <s v="5030220082125113"/>
    <s v="Operations"/>
    <s v="Pipeline Operations"/>
    <s v="Water Meter Operations"/>
    <s v="Personnel"/>
    <x v="24"/>
    <x v="24"/>
    <n v="778.63"/>
    <m/>
    <n v="778.63"/>
    <n v="1077.4199999999994"/>
    <n v="1330.0500000000002"/>
  </r>
  <r>
    <n v="2016"/>
    <x v="1"/>
    <x v="94"/>
    <x v="93"/>
    <s v="5030220082185113"/>
    <s v="Operations"/>
    <s v="Pipeline Operations"/>
    <s v="Construction &amp; Rehabilitation Services "/>
    <s v="Personnel"/>
    <x v="24"/>
    <x v="24"/>
    <n v="0"/>
    <m/>
    <n v="0"/>
    <n v="54.010000000000005"/>
    <n v="34.959999999999994"/>
  </r>
  <r>
    <n v="2018"/>
    <x v="1"/>
    <x v="97"/>
    <x v="95"/>
    <s v="5030220082315113"/>
    <s v="Operations"/>
    <s v="Pipeline Operations"/>
    <s v="Construction &amp; Rehabilitation Services "/>
    <s v="Personnel"/>
    <x v="24"/>
    <x v="24"/>
    <n v="18667.890000000021"/>
    <m/>
    <n v="18667.890000000021"/>
    <n v="16797.619999999974"/>
    <n v="15813.009999999973"/>
  </r>
  <r>
    <n v="2016"/>
    <x v="1"/>
    <x v="98"/>
    <x v="96"/>
    <s v="5030220082435113"/>
    <s v="Operations"/>
    <s v="Pipeline Operations"/>
    <s v="Construction &amp; Rehabilitation Services "/>
    <s v="Personnel"/>
    <x v="24"/>
    <x v="24"/>
    <n v="0"/>
    <m/>
    <n v="0"/>
    <n v="352.00999999999982"/>
    <n v="42.580000000000005"/>
  </r>
  <r>
    <n v="2018"/>
    <x v="1"/>
    <x v="100"/>
    <x v="97"/>
    <s v="5030220084105113"/>
    <s v="Operations"/>
    <s v="Pipeline Operations"/>
    <s v="Construction &amp; Rehabilitation Services "/>
    <s v="Personnel"/>
    <x v="24"/>
    <x v="24"/>
    <n v="2048.9300000000007"/>
    <m/>
    <n v="2048.9300000000007"/>
    <n v="2694.9099999999971"/>
    <n v="2317.7100000000028"/>
  </r>
  <r>
    <n v="2018"/>
    <x v="1"/>
    <x v="110"/>
    <x v="102"/>
    <s v="5030220084425113"/>
    <s v="Operations"/>
    <s v="Pipeline Operations"/>
    <s v="Collection System Services"/>
    <s v="Personnel"/>
    <x v="24"/>
    <x v="24"/>
    <n v="8169.1300000000047"/>
    <m/>
    <n v="8169.1300000000047"/>
    <n v="8987.639999999994"/>
    <n v="6602.5299999999879"/>
  </r>
  <r>
    <n v="2018"/>
    <x v="1"/>
    <x v="111"/>
    <x v="103"/>
    <s v="5030220084435113"/>
    <s v="Operations"/>
    <s v="Pipeline Operations"/>
    <s v="Collection System Services"/>
    <s v="Personnel"/>
    <x v="24"/>
    <x v="24"/>
    <n v="3041.4900000000002"/>
    <m/>
    <n v="3041.4900000000002"/>
    <n v="3470.6200000000003"/>
    <n v="4180.1800000000012"/>
  </r>
  <r>
    <n v="2018"/>
    <x v="1"/>
    <x v="112"/>
    <x v="104"/>
    <s v="5030220084475113"/>
    <s v="Operations"/>
    <s v="Pipeline Operations"/>
    <s v="Collection System Services"/>
    <s v="Personnel"/>
    <x v="24"/>
    <x v="24"/>
    <n v="10069.05999999999"/>
    <m/>
    <n v="10069.05999999999"/>
    <n v="7265.9099999999917"/>
    <n v="5723.3100000000031"/>
  </r>
  <r>
    <n v="2018"/>
    <x v="0"/>
    <x v="5"/>
    <x v="5"/>
    <s v="5020220060315125"/>
    <s v="Operations"/>
    <s v="Treatment"/>
    <s v="Water Treatment"/>
    <s v="Personnel"/>
    <x v="25"/>
    <x v="25"/>
    <n v="1571.7500000000002"/>
    <m/>
    <n v="1571.7500000000002"/>
    <n v="1800.2400000000002"/>
    <n v="1800.2399999999993"/>
  </r>
  <r>
    <n v="2018"/>
    <x v="0"/>
    <x v="17"/>
    <x v="17"/>
    <s v="5020220062115125"/>
    <s v="Operations"/>
    <s v="Pipeline Operations"/>
    <s v="Pipeline Management Services"/>
    <s v="Personnel"/>
    <x v="25"/>
    <x v="25"/>
    <n v="884.40000000000009"/>
    <m/>
    <n v="884.40000000000009"/>
    <n v="901.00999999999988"/>
    <n v="803.75"/>
  </r>
  <r>
    <n v="2018"/>
    <x v="0"/>
    <x v="18"/>
    <x v="18"/>
    <s v="5020220062125125"/>
    <s v="Operations"/>
    <s v="Pipeline Operations"/>
    <s v="Water Meter Operations"/>
    <s v="Personnel"/>
    <x v="25"/>
    <x v="25"/>
    <n v="5951.5600000000013"/>
    <m/>
    <n v="5951.5600000000013"/>
    <n v="5572.5799999999972"/>
    <n v="6910.8499999999922"/>
  </r>
  <r>
    <n v="2018"/>
    <x v="0"/>
    <x v="20"/>
    <x v="20"/>
    <s v="5020220062145125"/>
    <s v="Operations"/>
    <s v="Pipeline Operations"/>
    <s v="Pipeline Management Services"/>
    <s v="Personnel"/>
    <x v="25"/>
    <x v="25"/>
    <n v="4510.4900000000025"/>
    <m/>
    <n v="4510.4900000000025"/>
    <n v="5807.7000000000116"/>
    <n v="7742.8400000000256"/>
  </r>
  <r>
    <n v="2018"/>
    <x v="0"/>
    <x v="22"/>
    <x v="22"/>
    <s v="5020220062185125"/>
    <s v="Operations"/>
    <s v="Pipeline Operations"/>
    <s v="Water Meter Operations"/>
    <s v="Personnel"/>
    <x v="25"/>
    <x v="25"/>
    <n v="2756.7300000000018"/>
    <m/>
    <n v="2756.7300000000018"/>
    <n v="3478.5099999999948"/>
    <n v="2207.8999999999996"/>
  </r>
  <r>
    <n v="2017"/>
    <x v="0"/>
    <x v="23"/>
    <x v="23"/>
    <s v="5020220062215125"/>
    <s v="Operations"/>
    <s v="Pipeline Operations"/>
    <s v="Distribution System Maintenance"/>
    <s v="Personnel"/>
    <x v="25"/>
    <x v="25"/>
    <n v="0"/>
    <m/>
    <n v="0"/>
    <n v="55.519999999999996"/>
    <n v="0"/>
  </r>
  <r>
    <n v="2018"/>
    <x v="0"/>
    <x v="24"/>
    <x v="24"/>
    <s v="5020220062225125"/>
    <s v="Environmental Affairs &amp; Conservation"/>
    <s v="Environmental Affairs &amp; Conservation"/>
    <s v="Special Services"/>
    <s v="Personnel"/>
    <x v="25"/>
    <x v="25"/>
    <n v="1664.7800000000009"/>
    <m/>
    <n v="1664.7800000000009"/>
    <n v="1729.4300000000017"/>
    <n v="2094.2800000000025"/>
  </r>
  <r>
    <n v="2018"/>
    <x v="0"/>
    <x v="27"/>
    <x v="27"/>
    <s v="5020220062275125"/>
    <s v="Environmental Affairs &amp; Conservation"/>
    <s v="Environmental Affairs &amp; Conservation"/>
    <s v="Special Services"/>
    <s v="Personnel"/>
    <x v="25"/>
    <x v="25"/>
    <n v="123.72999999999996"/>
    <m/>
    <n v="123.72999999999996"/>
    <n v="167.58999999999989"/>
    <n v="86.199999999999974"/>
  </r>
  <r>
    <n v="2018"/>
    <x v="0"/>
    <x v="28"/>
    <x v="28"/>
    <s v="5020220062315125"/>
    <s v="Operations"/>
    <s v="Pipeline Operations"/>
    <s v="Distribution System Maintenance"/>
    <s v="Personnel"/>
    <x v="25"/>
    <x v="25"/>
    <n v="210.79999999999995"/>
    <m/>
    <n v="210.79999999999995"/>
    <n v="120.74000000000002"/>
    <n v="196.77999999999997"/>
  </r>
  <r>
    <n v="2018"/>
    <x v="0"/>
    <x v="30"/>
    <x v="30"/>
    <s v="5020220062415125"/>
    <s v="Operations"/>
    <s v="Pipeline Operations"/>
    <s v="Water Meter Operations"/>
    <s v="Personnel"/>
    <x v="25"/>
    <x v="25"/>
    <n v="1800.2399999999984"/>
    <m/>
    <n v="1800.2399999999984"/>
    <n v="992.49999999999966"/>
    <n v="1800.24"/>
  </r>
  <r>
    <n v="2018"/>
    <x v="0"/>
    <x v="31"/>
    <x v="31"/>
    <s v="5020220062425125"/>
    <s v="Support Services"/>
    <s v="Financial Services"/>
    <s v="Customer Services"/>
    <s v="Personnel"/>
    <x v="25"/>
    <x v="25"/>
    <n v="2818.75"/>
    <m/>
    <n v="2818.75"/>
    <n v="2500.989999999998"/>
    <n v="2334.6100000000015"/>
  </r>
  <r>
    <n v="2018"/>
    <x v="0"/>
    <x v="33"/>
    <x v="33"/>
    <s v="5020220062455125"/>
    <s v="Support Services"/>
    <s v="Financial Services"/>
    <s v="Customer Services"/>
    <s v="Personnel"/>
    <x v="25"/>
    <x v="25"/>
    <n v="1352.6399999999992"/>
    <m/>
    <n v="1352.6399999999992"/>
    <n v="1322.8700000000001"/>
    <n v="966.42"/>
  </r>
  <r>
    <n v="2018"/>
    <x v="0"/>
    <x v="37"/>
    <x v="37"/>
    <s v="5020220064125125"/>
    <s v="Water Resources Management"/>
    <s v="Water Resources Management"/>
    <s v="Utility Development Svcs"/>
    <s v="Personnel"/>
    <x v="25"/>
    <x v="25"/>
    <n v="3709.1899999999946"/>
    <m/>
    <n v="3709.1899999999946"/>
    <n v="3708.7899999999909"/>
    <n v="3789.2199999999943"/>
  </r>
  <r>
    <n v="2018"/>
    <x v="0"/>
    <x v="45"/>
    <x v="45"/>
    <s v="5020220066065125"/>
    <s v="Environmental Affairs &amp; Conservation"/>
    <s v="Environmental Affairs &amp; Conservation"/>
    <s v="Wildland Conservation"/>
    <s v="Personnel"/>
    <x v="25"/>
    <x v="25"/>
    <n v="900.10999999999945"/>
    <m/>
    <n v="900.10999999999945"/>
    <n v="380.82999999999993"/>
    <n v="0"/>
  </r>
  <r>
    <n v="2018"/>
    <x v="0"/>
    <x v="46"/>
    <x v="46"/>
    <s v="5020220066075125"/>
    <s v="Environmental Affairs &amp; Conservation"/>
    <s v="Environmental Affairs &amp; Conservation"/>
    <s v="Wildland Conservation"/>
    <s v="Personnel"/>
    <x v="25"/>
    <x v="25"/>
    <n v="900.12999999999954"/>
    <m/>
    <n v="900.12999999999954"/>
    <n v="380.80999999999989"/>
    <n v="0"/>
  </r>
  <r>
    <n v="2018"/>
    <x v="0"/>
    <x v="47"/>
    <x v="47"/>
    <s v="5020220066085125"/>
    <s v="Environmental Affairs &amp; Conservation"/>
    <s v="Environmental Affairs &amp; Conservation"/>
    <s v="Environmental and Regulatory Services"/>
    <s v="Personnel"/>
    <x v="25"/>
    <x v="25"/>
    <n v="900.52999999999929"/>
    <m/>
    <n v="900.52999999999929"/>
    <n v="901.38999999999942"/>
    <n v="888.31000000000017"/>
  </r>
  <r>
    <n v="2018"/>
    <x v="0"/>
    <x v="50"/>
    <x v="50"/>
    <s v="5020220066115125"/>
    <s v="Environmental Affairs &amp; Conservation"/>
    <s v="Environmental Affairs &amp; Conservation"/>
    <s v="Public Affairs"/>
    <s v="Personnel"/>
    <x v="25"/>
    <x v="25"/>
    <n v="311.57"/>
    <m/>
    <n v="311.57"/>
    <n v="100.41"/>
    <n v="890.5700000000005"/>
  </r>
  <r>
    <n v="2018"/>
    <x v="0"/>
    <x v="55"/>
    <x v="55"/>
    <s v="5020220066215125"/>
    <s v="Support Services"/>
    <s v="Direct Reports"/>
    <s v="Human Resource Services"/>
    <s v="Personnel"/>
    <x v="25"/>
    <x v="25"/>
    <n v="835.55000000000052"/>
    <m/>
    <n v="835.55000000000052"/>
    <n v="68.180000000000007"/>
    <n v="0"/>
  </r>
  <r>
    <n v="2018"/>
    <x v="0"/>
    <x v="58"/>
    <x v="58"/>
    <s v="5020220066405125"/>
    <s v="Support Services"/>
    <s v="Direct Reports"/>
    <s v="Safety and Tech Training"/>
    <s v="Personnel"/>
    <x v="25"/>
    <x v="25"/>
    <n v="2701.5499999999975"/>
    <m/>
    <n v="2701.5499999999975"/>
    <n v="1799.4899999999996"/>
    <n v="1793.0600000000006"/>
  </r>
  <r>
    <n v="2018"/>
    <x v="0"/>
    <x v="69"/>
    <x v="69"/>
    <s v="5020220068055125"/>
    <s v="Environmental Affairs &amp; Conservation"/>
    <s v="Environmental Affairs &amp; Conservation"/>
    <s v="Water Conservation"/>
    <s v="Personnel"/>
    <x v="25"/>
    <x v="25"/>
    <n v="1800.2400000000002"/>
    <m/>
    <n v="1800.2400000000002"/>
    <n v="1800.2399999999989"/>
    <n v="1800.2400000000007"/>
  </r>
  <r>
    <n v="2018"/>
    <x v="1"/>
    <x v="91"/>
    <x v="90"/>
    <s v="5030220082125125"/>
    <s v="Operations"/>
    <s v="Pipeline Operations"/>
    <s v="Water Meter Operations"/>
    <s v="Personnel"/>
    <x v="25"/>
    <x v="25"/>
    <n v="2643.9899999999993"/>
    <m/>
    <n v="2643.9899999999993"/>
    <n v="2437.34"/>
    <n v="1620.1499999999992"/>
  </r>
  <r>
    <n v="2018"/>
    <x v="1"/>
    <x v="92"/>
    <x v="91"/>
    <s v="5030220082145125"/>
    <s v="Operations"/>
    <s v="Pipeline Operations"/>
    <s v="Pipeline Management Services"/>
    <s v="Personnel"/>
    <x v="25"/>
    <x v="25"/>
    <n v="4490.6899999999987"/>
    <m/>
    <n v="4490.6899999999987"/>
    <n v="5716.5200000000123"/>
    <n v="7697.680000000013"/>
  </r>
  <r>
    <n v="2018"/>
    <x v="1"/>
    <x v="93"/>
    <x v="92"/>
    <s v="5030220082175125"/>
    <s v="Operations"/>
    <s v="Pipeline Operations"/>
    <s v="Pipeline Management Services"/>
    <s v="Personnel"/>
    <x v="25"/>
    <x v="25"/>
    <n v="915.83999999999969"/>
    <m/>
    <n v="915.83999999999969"/>
    <n v="899.23000000000013"/>
    <n v="996.48999999999955"/>
  </r>
  <r>
    <n v="2018"/>
    <x v="1"/>
    <x v="95"/>
    <x v="94"/>
    <s v="5030220082215125"/>
    <s v="Environmental Affairs &amp; Conservation"/>
    <s v="Environmental Affairs &amp; Conservation"/>
    <s v="Special Services"/>
    <s v="Personnel"/>
    <x v="25"/>
    <x v="25"/>
    <n v="1658.9400000000003"/>
    <m/>
    <n v="1658.9400000000003"/>
    <n v="1480.35"/>
    <n v="1333.8000000000018"/>
  </r>
  <r>
    <n v="2018"/>
    <x v="1"/>
    <x v="96"/>
    <x v="27"/>
    <s v="5030220082275125"/>
    <s v="Environmental Affairs &amp; Conservation"/>
    <s v="Environmental Affairs &amp; Conservation"/>
    <s v="Special Services"/>
    <s v="Personnel"/>
    <x v="25"/>
    <x v="25"/>
    <n v="123.92999999999999"/>
    <m/>
    <n v="123.92999999999999"/>
    <n v="167.58999999999995"/>
    <n v="86.199999999999989"/>
  </r>
  <r>
    <n v="2018"/>
    <x v="1"/>
    <x v="97"/>
    <x v="95"/>
    <s v="5030220082315125"/>
    <s v="Operations"/>
    <s v="Pipeline Operations"/>
    <s v="Construction &amp; Rehabilitation Services "/>
    <s v="Personnel"/>
    <x v="25"/>
    <x v="25"/>
    <n v="1800.2400000000005"/>
    <m/>
    <n v="1800.2400000000005"/>
    <n v="1800.2400000000007"/>
    <n v="1800.24"/>
  </r>
  <r>
    <n v="2018"/>
    <x v="1"/>
    <x v="102"/>
    <x v="37"/>
    <s v="5030220084125125"/>
    <s v="Water Resources Management"/>
    <s v="Water Resources Management"/>
    <s v="Utility Development Svcs"/>
    <s v="Personnel"/>
    <x v="25"/>
    <x v="25"/>
    <n v="3491.7699999999959"/>
    <m/>
    <n v="3491.7699999999959"/>
    <n v="3499.0899999999979"/>
    <n v="3411.74"/>
  </r>
  <r>
    <n v="2018"/>
    <x v="1"/>
    <x v="104"/>
    <x v="98"/>
    <s v="5030220084155125"/>
    <s v="Water Resources Management"/>
    <s v="Water Resources Management"/>
    <s v="Utility Development Svcs"/>
    <s v="Personnel"/>
    <x v="25"/>
    <x v="25"/>
    <n v="900.12000000000023"/>
    <m/>
    <n v="900.12000000000023"/>
    <n v="893.20000000000039"/>
    <n v="0"/>
  </r>
  <r>
    <n v="2018"/>
    <x v="1"/>
    <x v="110"/>
    <x v="102"/>
    <s v="5030220084425125"/>
    <s v="Operations"/>
    <s v="Pipeline Operations"/>
    <s v="Collection System Services"/>
    <s v="Personnel"/>
    <x v="25"/>
    <x v="25"/>
    <n v="138.47999999999999"/>
    <m/>
    <n v="138.47999999999999"/>
    <n v="0"/>
    <n v="0"/>
  </r>
  <r>
    <n v="2018"/>
    <x v="1"/>
    <x v="113"/>
    <x v="105"/>
    <s v="5030220086075125"/>
    <s v="Environmental Affairs &amp; Conservation"/>
    <s v="Environmental Affairs &amp; Conservation"/>
    <s v="Environmental and Regulatory Services"/>
    <s v="Personnel"/>
    <x v="25"/>
    <x v="25"/>
    <n v="899.70999999999981"/>
    <m/>
    <n v="899.70999999999981"/>
    <n v="898.85"/>
    <n v="911.93000000000006"/>
  </r>
  <r>
    <n v="2018"/>
    <x v="1"/>
    <x v="129"/>
    <x v="31"/>
    <s v="5030220086425125"/>
    <s v="Support Services"/>
    <s v="Financial Services"/>
    <s v="Customer Services"/>
    <s v="Personnel"/>
    <x v="25"/>
    <x v="25"/>
    <n v="1803.3600000000001"/>
    <m/>
    <n v="1803.3600000000001"/>
    <n v="1547.3799999999994"/>
    <n v="783.49999999999989"/>
  </r>
  <r>
    <n v="2018"/>
    <x v="1"/>
    <x v="130"/>
    <x v="33"/>
    <s v="5030220086455125"/>
    <s v="Support Services"/>
    <s v="Financial Services"/>
    <s v="Customer Services"/>
    <s v="Personnel"/>
    <x v="25"/>
    <x v="25"/>
    <n v="1226.2100000000003"/>
    <m/>
    <n v="1226.2100000000003"/>
    <n v="1345.0400000000004"/>
    <n v="1316.1900000000005"/>
  </r>
  <r>
    <n v="2018"/>
    <x v="1"/>
    <x v="131"/>
    <x v="50"/>
    <s v="5030220087115125"/>
    <s v="Environmental Affairs &amp; Conservation"/>
    <s v="Environmental Affairs &amp; Conservation"/>
    <s v="Public Affairs"/>
    <s v="Personnel"/>
    <x v="25"/>
    <x v="25"/>
    <n v="311.58999999999997"/>
    <m/>
    <n v="311.58999999999997"/>
    <n v="100.39"/>
    <n v="909.67000000000019"/>
  </r>
  <r>
    <n v="2018"/>
    <x v="1"/>
    <x v="133"/>
    <x v="55"/>
    <s v="5030220087215125"/>
    <s v="Support Services"/>
    <s v="Direct Reports"/>
    <s v="Human Resource Services"/>
    <s v="Personnel"/>
    <x v="25"/>
    <x v="25"/>
    <n v="826.21000000000049"/>
    <m/>
    <n v="826.21000000000049"/>
    <n v="70.300000000000011"/>
    <n v="0"/>
  </r>
  <r>
    <n v="2018"/>
    <x v="1"/>
    <x v="136"/>
    <x v="58"/>
    <s v="5030220087405125"/>
    <s v="Support Services"/>
    <s v="Direct Reports"/>
    <s v="Safety and Tech Training"/>
    <s v="Personnel"/>
    <x v="25"/>
    <x v="25"/>
    <n v="2699.169999999996"/>
    <m/>
    <n v="2699.169999999996"/>
    <n v="1800.9900000000002"/>
    <n v="1807.4199999999989"/>
  </r>
  <r>
    <n v="2018"/>
    <x v="0"/>
    <x v="0"/>
    <x v="0"/>
    <s v="5020220060025133"/>
    <s v="Operations"/>
    <s v="Treatment"/>
    <s v="Treatment Support"/>
    <s v="Personnel"/>
    <x v="26"/>
    <x v="26"/>
    <n v="2668.6599999999971"/>
    <m/>
    <n v="2668.6599999999971"/>
    <n v="3027.0699999999938"/>
    <n v="3187.1499999999983"/>
  </r>
  <r>
    <n v="2018"/>
    <x v="0"/>
    <x v="1"/>
    <x v="1"/>
    <s v="5020220060035133"/>
    <s v="Operations"/>
    <s v="Treatment"/>
    <s v="Treatment Enterprise Asset Management System"/>
    <s v="Personnel"/>
    <x v="26"/>
    <x v="26"/>
    <n v="1435.3099999999997"/>
    <m/>
    <n v="1435.3099999999997"/>
    <n v="1278.7800000000002"/>
    <n v="1035.98"/>
  </r>
  <r>
    <n v="2018"/>
    <x v="0"/>
    <x v="2"/>
    <x v="2"/>
    <s v="5020220060045133"/>
    <s v="Support Services"/>
    <s v="Direct Reports"/>
    <s v="Security Management"/>
    <s v="Personnel"/>
    <x v="26"/>
    <x v="26"/>
    <n v="1375.3699999999994"/>
    <m/>
    <n v="1375.3699999999994"/>
    <n v="1651.2000000000003"/>
    <n v="1677.7800000000004"/>
  </r>
  <r>
    <n v="2018"/>
    <x v="0"/>
    <x v="3"/>
    <x v="3"/>
    <s v="5020220060215133"/>
    <s v="Operations"/>
    <s v="Treatment"/>
    <s v="Water Treatment"/>
    <s v="Personnel"/>
    <x v="26"/>
    <x v="26"/>
    <n v="420.1600000000002"/>
    <m/>
    <n v="420.1600000000002"/>
    <n v="420.16000000000014"/>
    <n v="420.16"/>
  </r>
  <r>
    <n v="2018"/>
    <x v="0"/>
    <x v="4"/>
    <x v="4"/>
    <s v="5020220060225133"/>
    <s v="Operations"/>
    <s v="Treatment"/>
    <s v="Water Treatment"/>
    <s v="Personnel"/>
    <x v="26"/>
    <x v="26"/>
    <n v="1680.6399999999981"/>
    <m/>
    <n v="1680.6399999999981"/>
    <n v="1830.6399999999956"/>
    <n v="1636.7199999999987"/>
  </r>
  <r>
    <n v="2018"/>
    <x v="0"/>
    <x v="5"/>
    <x v="5"/>
    <s v="5020220060315133"/>
    <s v="Operations"/>
    <s v="Treatment"/>
    <s v="Water Treatment"/>
    <s v="Personnel"/>
    <x v="26"/>
    <x v="26"/>
    <n v="786.99000000000046"/>
    <m/>
    <n v="786.99000000000046"/>
    <n v="840.32000000000085"/>
    <n v="1102.7800000000013"/>
  </r>
  <r>
    <n v="2018"/>
    <x v="0"/>
    <x v="6"/>
    <x v="6"/>
    <s v="5020220060325133"/>
    <s v="Operations"/>
    <s v="Treatment"/>
    <s v="Water Treatment"/>
    <s v="Personnel"/>
    <x v="26"/>
    <x v="26"/>
    <n v="1260.4799999999998"/>
    <m/>
    <n v="1260.4799999999998"/>
    <n v="1260.48"/>
    <n v="1485.4799999999984"/>
  </r>
  <r>
    <n v="2018"/>
    <x v="0"/>
    <x v="7"/>
    <x v="7"/>
    <s v="5020220060425133"/>
    <s v="Operations"/>
    <s v="Treatment"/>
    <s v="Pump Stations &amp; Reservoir Maintenance"/>
    <s v="Personnel"/>
    <x v="26"/>
    <x v="26"/>
    <n v="1444.8599999999979"/>
    <m/>
    <n v="1444.8599999999979"/>
    <n v="1236.03"/>
    <n v="1328.1699999999994"/>
  </r>
  <r>
    <n v="2018"/>
    <x v="0"/>
    <x v="8"/>
    <x v="8"/>
    <s v="5020220060435133"/>
    <s v="Operations"/>
    <s v="Treatment"/>
    <s v="AWU Electrical Services"/>
    <s v="Personnel"/>
    <x v="26"/>
    <x v="26"/>
    <n v="1242.4299999999992"/>
    <m/>
    <n v="1242.4299999999992"/>
    <n v="1221.5899999999981"/>
    <n v="823.56000000000029"/>
  </r>
  <r>
    <n v="2018"/>
    <x v="0"/>
    <x v="9"/>
    <x v="9"/>
    <s v="5020220060445133"/>
    <s v="Operations"/>
    <s v="Treatment"/>
    <s v="AWU Instrumentation &amp; Control"/>
    <s v="Personnel"/>
    <x v="26"/>
    <x v="26"/>
    <n v="1164.4300000000007"/>
    <m/>
    <n v="1164.4300000000007"/>
    <n v="953.93000000000075"/>
    <n v="892.12000000000069"/>
  </r>
  <r>
    <n v="2018"/>
    <x v="0"/>
    <x v="10"/>
    <x v="10"/>
    <s v="5020220060455133"/>
    <s v="Operations"/>
    <s v="Treatment"/>
    <s v="Pump Stations &amp; Reservoir Maintenance"/>
    <s v="Personnel"/>
    <x v="26"/>
    <x v="26"/>
    <n v="2397.6099999999974"/>
    <m/>
    <n v="2397.6099999999974"/>
    <n v="2500.2899999999968"/>
    <n v="2783.1499999999942"/>
  </r>
  <r>
    <n v="2018"/>
    <x v="0"/>
    <x v="11"/>
    <x v="11"/>
    <s v="5020220060465133"/>
    <s v="Operations"/>
    <s v="Treatment"/>
    <s v="Pump Stations &amp; Reservoir Maintenance"/>
    <s v="Personnel"/>
    <x v="26"/>
    <x v="26"/>
    <n v="62.579999999999991"/>
    <m/>
    <n v="62.579999999999991"/>
    <n v="0"/>
    <n v="0"/>
  </r>
  <r>
    <n v="2018"/>
    <x v="0"/>
    <x v="12"/>
    <x v="12"/>
    <s v="5020220060475133"/>
    <s v="Operations"/>
    <s v="Treatment"/>
    <s v="Pump Stations &amp; Reservoir Maintenance"/>
    <s v="Personnel"/>
    <x v="26"/>
    <x v="26"/>
    <n v="9.0300000000000011"/>
    <m/>
    <n v="9.0300000000000011"/>
    <n v="0"/>
    <n v="0"/>
  </r>
  <r>
    <n v="2018"/>
    <x v="0"/>
    <x v="13"/>
    <x v="13"/>
    <s v="5020220060505133"/>
    <s v="Operations"/>
    <s v="Treatment"/>
    <s v="Laboratory Services"/>
    <s v="Personnel"/>
    <x v="26"/>
    <x v="26"/>
    <n v="4437.7000000000062"/>
    <m/>
    <n v="4437.7000000000062"/>
    <n v="2625.3699999999949"/>
    <n v="2596.0099999999993"/>
  </r>
  <r>
    <n v="2018"/>
    <x v="0"/>
    <x v="14"/>
    <x v="14"/>
    <s v="5020220060615133"/>
    <s v="Operations"/>
    <s v="Treatment"/>
    <s v="Water Treatment"/>
    <s v="Personnel"/>
    <x v="26"/>
    <x v="26"/>
    <n v="420.15999999999997"/>
    <m/>
    <n v="420.15999999999997"/>
    <n v="420.16"/>
    <n v="495.16000000000014"/>
  </r>
  <r>
    <n v="2018"/>
    <x v="0"/>
    <x v="15"/>
    <x v="15"/>
    <s v="5020220060625133"/>
    <s v="Operations"/>
    <s v="Treatment"/>
    <s v="Water Treatment"/>
    <s v="Personnel"/>
    <x v="26"/>
    <x v="26"/>
    <n v="840.32000000000039"/>
    <m/>
    <n v="840.32000000000039"/>
    <n v="893.36000000000035"/>
    <n v="874.92000000000041"/>
  </r>
  <r>
    <n v="2018"/>
    <x v="0"/>
    <x v="16"/>
    <x v="16"/>
    <s v="5020220060705133"/>
    <s v="Operations"/>
    <s v="Treatment"/>
    <s v="Process Engineering"/>
    <s v="Personnel"/>
    <x v="26"/>
    <x v="26"/>
    <n v="4271.4199999999901"/>
    <m/>
    <n v="4271.4199999999901"/>
    <n v="3767.3999999999992"/>
    <n v="3421.0799999999977"/>
  </r>
  <r>
    <n v="2018"/>
    <x v="0"/>
    <x v="17"/>
    <x v="17"/>
    <s v="5020220062115133"/>
    <s v="Operations"/>
    <s v="Pipeline Operations"/>
    <s v="Pipeline Management Services"/>
    <s v="Personnel"/>
    <x v="26"/>
    <x v="26"/>
    <n v="3935.5899999999847"/>
    <m/>
    <n v="3935.5899999999847"/>
    <n v="5111.4699999999948"/>
    <n v="3631.1599999999912"/>
  </r>
  <r>
    <n v="2018"/>
    <x v="0"/>
    <x v="18"/>
    <x v="18"/>
    <s v="5020220062125133"/>
    <s v="Operations"/>
    <s v="Pipeline Operations"/>
    <s v="Water Meter Operations"/>
    <s v="Personnel"/>
    <x v="26"/>
    <x v="26"/>
    <n v="1943.4900000000021"/>
    <m/>
    <n v="1943.4900000000021"/>
    <n v="1905.97"/>
    <n v="2147.1300000000015"/>
  </r>
  <r>
    <n v="2018"/>
    <x v="0"/>
    <x v="19"/>
    <x v="19"/>
    <s v="5020220062135133"/>
    <s v="Operations"/>
    <s v="Pipeline Operations"/>
    <s v="Construction &amp; Rehabilitation Services "/>
    <s v="Personnel"/>
    <x v="26"/>
    <x v="26"/>
    <n v="2814.369999999999"/>
    <m/>
    <n v="2814.369999999999"/>
    <n v="1025.3200000000002"/>
    <n v="812.29999999999984"/>
  </r>
  <r>
    <n v="2018"/>
    <x v="0"/>
    <x v="20"/>
    <x v="20"/>
    <s v="5020220062145133"/>
    <s v="Operations"/>
    <s v="Pipeline Operations"/>
    <s v="Pipeline Management Services"/>
    <s v="Personnel"/>
    <x v="26"/>
    <x v="26"/>
    <n v="425.03000000000037"/>
    <m/>
    <n v="425.03000000000037"/>
    <n v="270.68999999999988"/>
    <n v="210.10000000000002"/>
  </r>
  <r>
    <n v="2018"/>
    <x v="0"/>
    <x v="21"/>
    <x v="21"/>
    <s v="5020220062155133"/>
    <s v="Engineering Services"/>
    <s v="Engineering Services"/>
    <s v="Distribution System Engineering"/>
    <s v="Personnel"/>
    <x v="26"/>
    <x v="26"/>
    <n v="6203.9100000000062"/>
    <m/>
    <n v="6203.9100000000062"/>
    <n v="9043.4500000000226"/>
    <n v="10413.200000000008"/>
  </r>
  <r>
    <n v="2018"/>
    <x v="0"/>
    <x v="22"/>
    <x v="22"/>
    <s v="5020220062185133"/>
    <s v="Operations"/>
    <s v="Pipeline Operations"/>
    <s v="Water Meter Operations"/>
    <s v="Personnel"/>
    <x v="26"/>
    <x v="26"/>
    <n v="1966.3199999999956"/>
    <m/>
    <n v="1966.3199999999956"/>
    <n v="2539.719999999998"/>
    <n v="2220.5099999999952"/>
  </r>
  <r>
    <n v="2018"/>
    <x v="0"/>
    <x v="23"/>
    <x v="23"/>
    <s v="5020220062215133"/>
    <s v="Operations"/>
    <s v="Pipeline Operations"/>
    <s v="Distribution System Maintenance"/>
    <s v="Personnel"/>
    <x v="26"/>
    <x v="26"/>
    <n v="1310.0999999999999"/>
    <m/>
    <n v="1310.0999999999999"/>
    <n v="652.63000000000011"/>
    <n v="653.02"/>
  </r>
  <r>
    <n v="2018"/>
    <x v="0"/>
    <x v="24"/>
    <x v="24"/>
    <s v="5020220062225133"/>
    <s v="Environmental Affairs &amp; Conservation"/>
    <s v="Environmental Affairs &amp; Conservation"/>
    <s v="Special Services"/>
    <s v="Personnel"/>
    <x v="26"/>
    <x v="26"/>
    <n v="3924.5199999999918"/>
    <m/>
    <n v="3924.5199999999918"/>
    <n v="3981.5999999999872"/>
    <n v="3413.1299999999906"/>
  </r>
  <r>
    <n v="2018"/>
    <x v="0"/>
    <x v="25"/>
    <x v="25"/>
    <s v="5020220062235133"/>
    <s v="Operations"/>
    <s v="Pipeline Operations"/>
    <s v="Distribution System Maintenance"/>
    <s v="Personnel"/>
    <x v="26"/>
    <x v="26"/>
    <n v="2331.6199999999994"/>
    <m/>
    <n v="2331.6199999999994"/>
    <n v="1655.2399999999989"/>
    <n v="959.94999999999982"/>
  </r>
  <r>
    <n v="2018"/>
    <x v="0"/>
    <x v="26"/>
    <x v="26"/>
    <s v="5020220062255133"/>
    <s v="Operations"/>
    <s v="Pipeline Operations"/>
    <s v="Distribution System Maintenance"/>
    <s v="Personnel"/>
    <x v="26"/>
    <x v="26"/>
    <n v="2531.6400000000012"/>
    <m/>
    <n v="2531.6400000000012"/>
    <n v="3318.2799999999984"/>
    <n v="2291.0399999999986"/>
  </r>
  <r>
    <n v="2018"/>
    <x v="0"/>
    <x v="27"/>
    <x v="27"/>
    <s v="5020220062275133"/>
    <s v="Environmental Affairs &amp; Conservation"/>
    <s v="Environmental Affairs &amp; Conservation"/>
    <s v="Special Services"/>
    <s v="Personnel"/>
    <x v="26"/>
    <x v="26"/>
    <n v="537.83000000000027"/>
    <m/>
    <n v="537.83000000000027"/>
    <n v="559.09999999999877"/>
    <n v="530.84000000000026"/>
  </r>
  <r>
    <n v="2018"/>
    <x v="0"/>
    <x v="28"/>
    <x v="28"/>
    <s v="5020220062315133"/>
    <s v="Operations"/>
    <s v="Pipeline Operations"/>
    <s v="Distribution System Maintenance"/>
    <s v="Personnel"/>
    <x v="26"/>
    <x v="26"/>
    <n v="7350.5899999999983"/>
    <m/>
    <n v="7350.5899999999983"/>
    <n v="8143.7800000000025"/>
    <n v="7214.509999999992"/>
  </r>
  <r>
    <n v="2018"/>
    <x v="0"/>
    <x v="29"/>
    <x v="29"/>
    <s v="5020220062325133"/>
    <s v="Operations"/>
    <s v="Pipeline Operations"/>
    <s v="Distribution System Maintenance"/>
    <s v="Personnel"/>
    <x v="26"/>
    <x v="26"/>
    <n v="1214.120000000001"/>
    <m/>
    <n v="1214.120000000001"/>
    <n v="1649.3000000000022"/>
    <n v="2338.9199999999996"/>
  </r>
  <r>
    <n v="2018"/>
    <x v="0"/>
    <x v="30"/>
    <x v="30"/>
    <s v="5020220062415133"/>
    <s v="Operations"/>
    <s v="Pipeline Operations"/>
    <s v="Water Meter Operations"/>
    <s v="Personnel"/>
    <x v="26"/>
    <x v="26"/>
    <n v="8378.0600000000031"/>
    <m/>
    <n v="8378.0600000000031"/>
    <n v="7243.5300000000016"/>
    <n v="7109.5300000000007"/>
  </r>
  <r>
    <n v="2018"/>
    <x v="0"/>
    <x v="31"/>
    <x v="31"/>
    <s v="5020220062425133"/>
    <s v="Support Services"/>
    <s v="Financial Services"/>
    <s v="Customer Services"/>
    <s v="Personnel"/>
    <x v="26"/>
    <x v="26"/>
    <n v="1107.4099999999996"/>
    <m/>
    <n v="1107.4099999999996"/>
    <n v="1124.2699999999995"/>
    <n v="1059.0299999999997"/>
  </r>
  <r>
    <n v="2016"/>
    <x v="0"/>
    <x v="32"/>
    <x v="32"/>
    <s v="5020220062435133"/>
    <s v="Operations"/>
    <s v="Pipeline Operations"/>
    <s v="Construction &amp; Rehabilitation Services "/>
    <s v="Personnel"/>
    <x v="26"/>
    <x v="26"/>
    <n v="0"/>
    <m/>
    <n v="0"/>
    <n v="0"/>
    <n v="4.88"/>
  </r>
  <r>
    <n v="2018"/>
    <x v="0"/>
    <x v="33"/>
    <x v="33"/>
    <s v="5020220062455133"/>
    <s v="Support Services"/>
    <s v="Financial Services"/>
    <s v="Customer Services"/>
    <s v="Personnel"/>
    <x v="26"/>
    <x v="26"/>
    <n v="602.07000000000107"/>
    <m/>
    <n v="602.07000000000107"/>
    <n v="568.84999999999945"/>
    <n v="447.02000000000004"/>
  </r>
  <r>
    <n v="2018"/>
    <x v="0"/>
    <x v="34"/>
    <x v="34"/>
    <s v="5020220062465133"/>
    <s v="Operations"/>
    <s v="Pipeline Operations"/>
    <s v="Distribution System Maintenance"/>
    <s v="Personnel"/>
    <x v="26"/>
    <x v="26"/>
    <n v="42.63"/>
    <m/>
    <n v="42.63"/>
    <n v="30.770000000000003"/>
    <n v="21.690000000000005"/>
  </r>
  <r>
    <n v="2018"/>
    <x v="0"/>
    <x v="35"/>
    <x v="35"/>
    <s v="5020220062485133"/>
    <s v="Support Services"/>
    <s v="Direct Reports"/>
    <s v="Facility Management"/>
    <s v="Personnel"/>
    <x v="26"/>
    <x v="26"/>
    <n v="1107.9399999999994"/>
    <m/>
    <n v="1107.9399999999994"/>
    <n v="1145.3799999999999"/>
    <n v="1173.1099999999999"/>
  </r>
  <r>
    <n v="2018"/>
    <x v="0"/>
    <x v="36"/>
    <x v="36"/>
    <s v="5020220064115133"/>
    <s v="Water Resources Management"/>
    <s v="Water Resources Management"/>
    <s v="Systems Planning"/>
    <s v="Personnel"/>
    <x v="26"/>
    <x v="26"/>
    <n v="3314.8900000000081"/>
    <m/>
    <n v="3314.8900000000081"/>
    <n v="3251.6099999999979"/>
    <n v="3397.9799999999982"/>
  </r>
  <r>
    <n v="2018"/>
    <x v="0"/>
    <x v="37"/>
    <x v="37"/>
    <s v="5020220064125133"/>
    <s v="Water Resources Management"/>
    <s v="Water Resources Management"/>
    <s v="Utility Development Svcs"/>
    <s v="Personnel"/>
    <x v="26"/>
    <x v="26"/>
    <n v="1543.6799999999992"/>
    <m/>
    <n v="1543.6799999999992"/>
    <n v="1894.6699999999985"/>
    <n v="1740.4699999999987"/>
  </r>
  <r>
    <n v="2018"/>
    <x v="0"/>
    <x v="38"/>
    <x v="38"/>
    <s v="5020220064145133"/>
    <s v="Water Resources Management"/>
    <s v="Water Resources Management"/>
    <s v="Infrastructure Management "/>
    <s v="Personnel"/>
    <x v="26"/>
    <x v="26"/>
    <n v="1374.9799999999993"/>
    <m/>
    <n v="1374.9799999999993"/>
    <n v="1766.5600000000009"/>
    <n v="2032.7999999999995"/>
  </r>
  <r>
    <n v="2018"/>
    <x v="0"/>
    <x v="39"/>
    <x v="39"/>
    <s v="5020220064165133"/>
    <s v="Operations"/>
    <s v="Pipeline Operations"/>
    <s v="Construction &amp; Rehabilitation Services "/>
    <s v="Personnel"/>
    <x v="26"/>
    <x v="26"/>
    <n v="1779.6900000000003"/>
    <m/>
    <n v="1779.6900000000003"/>
    <n v="2287.0800000000004"/>
    <n v="3051.7299999999991"/>
  </r>
  <r>
    <n v="2018"/>
    <x v="0"/>
    <x v="40"/>
    <x v="40"/>
    <s v="5020220064175133"/>
    <s v="Support Services"/>
    <s v="Direct Reports"/>
    <s v="Information Technology"/>
    <s v="Personnel"/>
    <x v="26"/>
    <x v="26"/>
    <n v="1414.3199999999972"/>
    <m/>
    <n v="1414.3199999999972"/>
    <n v="1411.2199999999962"/>
    <n v="1362.6099999999974"/>
  </r>
  <r>
    <n v="2018"/>
    <x v="0"/>
    <x v="41"/>
    <x v="41"/>
    <s v="5020220064205133"/>
    <s v="Engineering Services"/>
    <s v="Engineering Services"/>
    <s v="Facility Engineering"/>
    <s v="Personnel"/>
    <x v="26"/>
    <x v="26"/>
    <n v="5874.0099999999802"/>
    <m/>
    <n v="5874.0099999999802"/>
    <n v="4595.0899999999956"/>
    <n v="4262.6999999999962"/>
  </r>
  <r>
    <n v="2016"/>
    <x v="0"/>
    <x v="42"/>
    <x v="42"/>
    <s v="5020220064225133"/>
    <s v="Engineering Services"/>
    <s v="Engineering Services"/>
    <s v="Facility Engineering"/>
    <s v="Personnel"/>
    <x v="26"/>
    <x v="26"/>
    <n v="0"/>
    <m/>
    <n v="0"/>
    <n v="2601.9799999999973"/>
    <n v="2907.24"/>
  </r>
  <r>
    <n v="2018"/>
    <x v="0"/>
    <x v="43"/>
    <x v="43"/>
    <s v="5020220064315133"/>
    <s v="Engineering Services"/>
    <s v="Engineering Services"/>
    <s v="Distribution System Engineering"/>
    <s v="Personnel"/>
    <x v="26"/>
    <x v="26"/>
    <n v="3539.5999999999981"/>
    <m/>
    <n v="3539.5999999999981"/>
    <n v="1015.9600000000005"/>
    <n v="1017.9999999999987"/>
  </r>
  <r>
    <n v="2018"/>
    <x v="0"/>
    <x v="44"/>
    <x v="44"/>
    <s v="5020220064405133"/>
    <s v="Engineering Services"/>
    <s v="Engineering Services"/>
    <s v="Collection System Engineering"/>
    <s v="Personnel"/>
    <x v="26"/>
    <x v="26"/>
    <n v="1666.0299999999922"/>
    <m/>
    <n v="1666.0299999999922"/>
    <n v="1560.5199999999941"/>
    <n v="1785.519999999995"/>
  </r>
  <r>
    <n v="2018"/>
    <x v="0"/>
    <x v="45"/>
    <x v="45"/>
    <s v="5020220066065133"/>
    <s v="Environmental Affairs &amp; Conservation"/>
    <s v="Environmental Affairs &amp; Conservation"/>
    <s v="Wildland Conservation"/>
    <s v="Personnel"/>
    <x v="26"/>
    <x v="26"/>
    <n v="8155.7699999999886"/>
    <m/>
    <n v="8155.7699999999886"/>
    <n v="7696.4399999999969"/>
    <n v="7001.9499999999844"/>
  </r>
  <r>
    <n v="2018"/>
    <x v="0"/>
    <x v="46"/>
    <x v="46"/>
    <s v="5020220066075133"/>
    <s v="Environmental Affairs &amp; Conservation"/>
    <s v="Environmental Affairs &amp; Conservation"/>
    <s v="Wildland Conservation"/>
    <s v="Personnel"/>
    <x v="26"/>
    <x v="26"/>
    <n v="9409.8300000000163"/>
    <m/>
    <n v="9409.8300000000163"/>
    <n v="8980.4200000000073"/>
    <n v="7340.0699999999824"/>
  </r>
  <r>
    <n v="2018"/>
    <x v="0"/>
    <x v="47"/>
    <x v="47"/>
    <s v="5020220066085133"/>
    <s v="Environmental Affairs &amp; Conservation"/>
    <s v="Environmental Affairs &amp; Conservation"/>
    <s v="Environmental and Regulatory Services"/>
    <s v="Personnel"/>
    <x v="26"/>
    <x v="26"/>
    <n v="1350.5100000000014"/>
    <m/>
    <n v="1350.5100000000014"/>
    <n v="1350.4000000000005"/>
    <n v="1535.5600000000009"/>
  </r>
  <r>
    <n v="2018"/>
    <x v="0"/>
    <x v="48"/>
    <x v="48"/>
    <s v="5020220066095133"/>
    <s v="Support Services"/>
    <s v="Direct Reports"/>
    <s v="Internal Audit"/>
    <s v="Personnel"/>
    <x v="26"/>
    <x v="26"/>
    <n v="1313.8499999999981"/>
    <m/>
    <n v="1313.8499999999981"/>
    <n v="1872.9299999999978"/>
    <n v="1485.78"/>
  </r>
  <r>
    <n v="2018"/>
    <x v="0"/>
    <x v="49"/>
    <x v="49"/>
    <s v="5020220066105133"/>
    <s v="Support Services"/>
    <s v="Direct Reports"/>
    <s v="Office of Director"/>
    <s v="Personnel"/>
    <x v="26"/>
    <x v="26"/>
    <n v="626.93000000000018"/>
    <m/>
    <n v="626.93000000000018"/>
    <n v="626.68999999999983"/>
    <n v="855.85"/>
  </r>
  <r>
    <n v="2018"/>
    <x v="0"/>
    <x v="50"/>
    <x v="50"/>
    <s v="5020220066115133"/>
    <s v="Environmental Affairs &amp; Conservation"/>
    <s v="Environmental Affairs &amp; Conservation"/>
    <s v="Public Affairs"/>
    <s v="Personnel"/>
    <x v="26"/>
    <x v="26"/>
    <n v="2798.079999999994"/>
    <m/>
    <n v="2798.079999999994"/>
    <n v="2237.9700000000007"/>
    <n v="3384.3899999999935"/>
  </r>
  <r>
    <n v="2018"/>
    <x v="0"/>
    <x v="51"/>
    <x v="51"/>
    <s v="5020220066135133"/>
    <s v="Support Services"/>
    <s v="Financial Services"/>
    <s v="Supply Chain Management"/>
    <s v="Personnel"/>
    <x v="26"/>
    <x v="26"/>
    <n v="717.40000000000077"/>
    <m/>
    <n v="717.40000000000077"/>
    <n v="842.63000000000011"/>
    <n v="210.09000000000006"/>
  </r>
  <r>
    <n v="2018"/>
    <x v="0"/>
    <x v="52"/>
    <x v="52"/>
    <s v="5020220066155133"/>
    <s v="Support Services"/>
    <s v="Financial Services"/>
    <s v="Budget &amp; Accounting"/>
    <s v="Personnel"/>
    <x v="26"/>
    <x v="26"/>
    <n v="210.03999999999994"/>
    <m/>
    <n v="210.03999999999994"/>
    <n v="210.03999999999996"/>
    <n v="210.66"/>
  </r>
  <r>
    <n v="2018"/>
    <x v="0"/>
    <x v="53"/>
    <x v="53"/>
    <s v="5020220066195133"/>
    <s v="Support Services"/>
    <s v="Direct Reports"/>
    <s v="Management Resiliency"/>
    <s v="Personnel"/>
    <x v="26"/>
    <x v="26"/>
    <n v="1758.06"/>
    <m/>
    <n v="1758.06"/>
    <n v="0"/>
    <n v="0"/>
  </r>
  <r>
    <n v="2018"/>
    <x v="0"/>
    <x v="55"/>
    <x v="55"/>
    <s v="5020220066215133"/>
    <s v="Support Services"/>
    <s v="Direct Reports"/>
    <s v="Human Resource Services"/>
    <s v="Personnel"/>
    <x v="26"/>
    <x v="26"/>
    <n v="202.31999999999996"/>
    <m/>
    <n v="202.31999999999996"/>
    <n v="61.480000000000004"/>
    <n v="0"/>
  </r>
  <r>
    <n v="2018"/>
    <x v="0"/>
    <x v="56"/>
    <x v="56"/>
    <s v="5020220066225133"/>
    <s v="Support Services"/>
    <s v="Direct Reports"/>
    <s v="Human Resource Services"/>
    <s v="Personnel"/>
    <x v="26"/>
    <x v="26"/>
    <n v="2356.1099999999938"/>
    <m/>
    <n v="2356.1099999999938"/>
    <n v="2185.7199999999962"/>
    <n v="2178.1199999999953"/>
  </r>
  <r>
    <n v="2018"/>
    <x v="0"/>
    <x v="57"/>
    <x v="57"/>
    <s v="5020220066235133"/>
    <s v="Support Services"/>
    <s v="Direct Reports"/>
    <s v="Human Resource Services"/>
    <s v="Personnel"/>
    <x v="26"/>
    <x v="26"/>
    <n v="1123.6699999999992"/>
    <m/>
    <n v="1123.6699999999992"/>
    <n v="955.16999999999814"/>
    <n v="856.80999999999938"/>
  </r>
  <r>
    <n v="2018"/>
    <x v="0"/>
    <x v="58"/>
    <x v="58"/>
    <s v="5020220066405133"/>
    <s v="Support Services"/>
    <s v="Direct Reports"/>
    <s v="Safety and Tech Training"/>
    <s v="Personnel"/>
    <x v="26"/>
    <x v="26"/>
    <n v="2172.4399999999951"/>
    <m/>
    <n v="2172.4399999999951"/>
    <n v="2913.3999999999933"/>
    <n v="2525.0999999999926"/>
  </r>
  <r>
    <n v="2018"/>
    <x v="0"/>
    <x v="59"/>
    <x v="59"/>
    <s v="5020220066415133"/>
    <s v="Support Services"/>
    <s v="Direct Reports"/>
    <s v="Safety and Tech Training"/>
    <s v="Personnel"/>
    <x v="26"/>
    <x v="26"/>
    <n v="757.91999999999916"/>
    <m/>
    <n v="757.91999999999916"/>
    <n v="0"/>
    <n v="0"/>
  </r>
  <r>
    <n v="2018"/>
    <x v="0"/>
    <x v="60"/>
    <x v="60"/>
    <s v="5020220067115133"/>
    <s v="Support Services"/>
    <s v="Financial Services"/>
    <s v="Financial Management"/>
    <s v="Personnel"/>
    <x v="26"/>
    <x v="26"/>
    <n v="570.20000000000005"/>
    <m/>
    <n v="570.20000000000005"/>
    <n v="772.25000000000011"/>
    <n v="780.74999999999966"/>
  </r>
  <r>
    <n v="2018"/>
    <x v="0"/>
    <x v="62"/>
    <x v="62"/>
    <s v="5020220067145133"/>
    <s v="Support Services"/>
    <s v="Financial Services"/>
    <s v="Supply Chain Management"/>
    <s v="Personnel"/>
    <x v="26"/>
    <x v="26"/>
    <n v="210.09"/>
    <m/>
    <n v="210.09"/>
    <n v="210.06999999999996"/>
    <n v="210.05999999999992"/>
  </r>
  <r>
    <n v="2018"/>
    <x v="0"/>
    <x v="64"/>
    <x v="64"/>
    <s v="5020220067215133"/>
    <s v="Support Services"/>
    <s v="Financial Services"/>
    <s v="Budget &amp; Accounting"/>
    <s v="Personnel"/>
    <x v="26"/>
    <x v="26"/>
    <n v="1357.7400000000011"/>
    <m/>
    <n v="1357.7400000000011"/>
    <n v="1345.3600000000004"/>
    <n v="1350.5400000000009"/>
  </r>
  <r>
    <n v="2018"/>
    <x v="0"/>
    <x v="65"/>
    <x v="65"/>
    <s v="5020220067225133"/>
    <s v="Support Services"/>
    <s v="Direct Reports"/>
    <s v="Facility Management"/>
    <s v="Personnel"/>
    <x v="26"/>
    <x v="26"/>
    <n v="1350.3999999999974"/>
    <m/>
    <n v="1350.3999999999974"/>
    <n v="1545.8200000000008"/>
    <n v="1379.05"/>
  </r>
  <r>
    <n v="2018"/>
    <x v="0"/>
    <x v="66"/>
    <x v="66"/>
    <s v="5020220067235133"/>
    <s v="Support Services"/>
    <s v="Direct Reports"/>
    <s v="Facility Management"/>
    <s v="Personnel"/>
    <x v="26"/>
    <x v="26"/>
    <n v="570.24000000000012"/>
    <m/>
    <n v="570.24000000000012"/>
    <n v="682.7100000000006"/>
    <n v="548.87000000000023"/>
  </r>
  <r>
    <n v="2018"/>
    <x v="0"/>
    <x v="67"/>
    <x v="67"/>
    <s v="5020220067315133"/>
    <s v="Support Services"/>
    <s v="Direct Reports"/>
    <s v="Information Technology"/>
    <s v="Personnel"/>
    <x v="26"/>
    <x v="26"/>
    <n v="2704.9199999999973"/>
    <m/>
    <n v="2704.9199999999973"/>
    <n v="4480.1699999999882"/>
    <n v="2890.4899999999943"/>
  </r>
  <r>
    <n v="2018"/>
    <x v="0"/>
    <x v="68"/>
    <x v="68"/>
    <s v="5020220067325133"/>
    <s v="Support Services"/>
    <s v="Direct Reports"/>
    <s v="Information Technology"/>
    <s v="Personnel"/>
    <x v="26"/>
    <x v="26"/>
    <n v="2524.0399999999941"/>
    <m/>
    <n v="2524.0399999999941"/>
    <n v="0"/>
    <n v="0"/>
  </r>
  <r>
    <n v="2018"/>
    <x v="0"/>
    <x v="69"/>
    <x v="69"/>
    <s v="5020220068055133"/>
    <s v="Environmental Affairs &amp; Conservation"/>
    <s v="Environmental Affairs &amp; Conservation"/>
    <s v="Water Conservation"/>
    <s v="Personnel"/>
    <x v="26"/>
    <x v="26"/>
    <n v="2941.1199999999903"/>
    <m/>
    <n v="2941.1199999999903"/>
    <n v="3215.839999999987"/>
    <n v="3485.8199999999906"/>
  </r>
  <r>
    <n v="2018"/>
    <x v="0"/>
    <x v="70"/>
    <x v="70"/>
    <s v="5020220077335133"/>
    <s v="Water Resources Management"/>
    <s v="Water Resources Management"/>
    <s v="Utility Development Svcs"/>
    <s v="Personnel"/>
    <x v="26"/>
    <x v="26"/>
    <n v="420.20000000000039"/>
    <m/>
    <n v="420.20000000000039"/>
    <n v="420.78000000000071"/>
    <n v="510.21000000000021"/>
  </r>
  <r>
    <n v="2018"/>
    <x v="1"/>
    <x v="70"/>
    <x v="70"/>
    <s v="5030220077335133"/>
    <s v="Water Resources Management"/>
    <s v="Water Resources Management"/>
    <s v="Utility Development Svcs"/>
    <s v="Personnel"/>
    <x v="26"/>
    <x v="26"/>
    <n v="420.12000000000063"/>
    <m/>
    <n v="420.12000000000063"/>
    <n v="419.54000000000048"/>
    <n v="507.8700000000004"/>
  </r>
  <r>
    <n v="2018"/>
    <x v="1"/>
    <x v="71"/>
    <x v="71"/>
    <s v="5030220077485133"/>
    <s v="Environmental Affairs &amp; Conservation"/>
    <s v="Environmental Affairs &amp; Conservation"/>
    <s v="Special Services"/>
    <s v="Personnel"/>
    <x v="26"/>
    <x v="26"/>
    <n v="1406.1899999999971"/>
    <m/>
    <n v="1406.1899999999971"/>
    <n v="1050.6799999999998"/>
    <n v="447.57"/>
  </r>
  <r>
    <n v="2018"/>
    <x v="0"/>
    <x v="72"/>
    <x v="72"/>
    <s v="5020220077495133"/>
    <s v="Environmental Affairs &amp; Conservation"/>
    <s v="Environmental Affairs &amp; Conservation"/>
    <s v="Special Services"/>
    <s v="Personnel"/>
    <x v="26"/>
    <x v="26"/>
    <n v="107.47000000000007"/>
    <m/>
    <n v="107.47000000000007"/>
    <n v="156.97999999999996"/>
    <n v="60.690000000000005"/>
  </r>
  <r>
    <n v="2018"/>
    <x v="0"/>
    <x v="73"/>
    <x v="73"/>
    <s v="5020220077635133"/>
    <s v="Support Services"/>
    <s v="Financial Services"/>
    <s v="Customer Services"/>
    <s v="Personnel"/>
    <x v="26"/>
    <x v="26"/>
    <n v="53.960000000000008"/>
    <m/>
    <n v="53.960000000000008"/>
    <n v="68.17"/>
    <n v="41.199999999999989"/>
  </r>
  <r>
    <n v="2018"/>
    <x v="1"/>
    <x v="73"/>
    <x v="73"/>
    <s v="5030220077635133"/>
    <s v="Support Services"/>
    <s v="Financial Services"/>
    <s v="Customer Services"/>
    <s v="Personnel"/>
    <x v="26"/>
    <x v="26"/>
    <n v="54.54"/>
    <m/>
    <n v="54.54"/>
    <n v="29.719999999999995"/>
    <n v="40.120000000000012"/>
  </r>
  <r>
    <n v="2018"/>
    <x v="1"/>
    <x v="74"/>
    <x v="74"/>
    <s v="5030220080025133"/>
    <s v="Operations"/>
    <s v="Treatment"/>
    <s v="Treatment Support"/>
    <s v="Personnel"/>
    <x v="26"/>
    <x v="26"/>
    <n v="3104.3599999999969"/>
    <m/>
    <n v="3104.3599999999969"/>
    <n v="2785.1399999999958"/>
    <n v="3182.8499999999995"/>
  </r>
  <r>
    <n v="2018"/>
    <x v="1"/>
    <x v="75"/>
    <x v="75"/>
    <s v="5030220080035133"/>
    <s v="Operations"/>
    <s v="Treatment"/>
    <s v="Treatment Enterprise Asset Management System"/>
    <s v="Personnel"/>
    <x v="26"/>
    <x v="26"/>
    <n v="1276.0399999999995"/>
    <m/>
    <n v="1276.0399999999995"/>
    <n v="1207.4199999999989"/>
    <n v="971.22000000000048"/>
  </r>
  <r>
    <n v="2018"/>
    <x v="1"/>
    <x v="76"/>
    <x v="2"/>
    <s v="5030220080045133"/>
    <s v="Support Services"/>
    <s v="Direct Reports"/>
    <s v="Security Management"/>
    <s v="Personnel"/>
    <x v="26"/>
    <x v="26"/>
    <n v="1369.3499999999997"/>
    <m/>
    <n v="1369.3499999999997"/>
    <n v="1650.9799999999993"/>
    <n v="1668.2599999999998"/>
  </r>
  <r>
    <n v="2018"/>
    <x v="1"/>
    <x v="78"/>
    <x v="77"/>
    <s v="5030220080125133"/>
    <s v="Operations"/>
    <s v="Treatment"/>
    <s v="Wastewater Treatment"/>
    <s v="Personnel"/>
    <x v="26"/>
    <x v="26"/>
    <n v="937.28000000000009"/>
    <m/>
    <n v="937.28000000000009"/>
    <n v="1260.4799999999998"/>
    <n v="1260.4799999999998"/>
  </r>
  <r>
    <n v="2018"/>
    <x v="1"/>
    <x v="79"/>
    <x v="78"/>
    <s v="5030220080215133"/>
    <s v="Operations"/>
    <s v="Treatment"/>
    <s v="Lift Stations and Remote Facilities"/>
    <s v="Personnel"/>
    <x v="26"/>
    <x v="26"/>
    <n v="16.16"/>
    <m/>
    <n v="16.16"/>
    <n v="0"/>
    <n v="0"/>
  </r>
  <r>
    <n v="2018"/>
    <x v="1"/>
    <x v="80"/>
    <x v="79"/>
    <s v="5030220080315133"/>
    <s v="Operations"/>
    <s v="Treatment"/>
    <s v="Wastewater Treatment"/>
    <s v="Personnel"/>
    <x v="26"/>
    <x v="26"/>
    <n v="1479.7200000000003"/>
    <m/>
    <n v="1479.7200000000003"/>
    <n v="1560.5200000000007"/>
    <n v="1560.5199999999998"/>
  </r>
  <r>
    <n v="2018"/>
    <x v="1"/>
    <x v="81"/>
    <x v="80"/>
    <s v="5030220080325133"/>
    <s v="Operations"/>
    <s v="Treatment"/>
    <s v="Wastewater Treatment"/>
    <s v="Personnel"/>
    <x v="26"/>
    <x v="26"/>
    <n v="365.88000000000011"/>
    <m/>
    <n v="365.88000000000011"/>
    <n v="0"/>
    <n v="0"/>
  </r>
  <r>
    <n v="2018"/>
    <x v="1"/>
    <x v="83"/>
    <x v="82"/>
    <s v="5030220080435133"/>
    <s v="Operations"/>
    <s v="Treatment"/>
    <s v="AWU Electrical Services"/>
    <s v="Personnel"/>
    <x v="26"/>
    <x v="26"/>
    <n v="1087.9699999999993"/>
    <m/>
    <n v="1087.9699999999993"/>
    <n v="1116.5600000000004"/>
    <n v="857.07999999999947"/>
  </r>
  <r>
    <n v="2018"/>
    <x v="1"/>
    <x v="84"/>
    <x v="83"/>
    <s v="5030220080445133"/>
    <s v="Operations"/>
    <s v="Treatment"/>
    <s v="AWU Instrumentation &amp; Control"/>
    <s v="Personnel"/>
    <x v="26"/>
    <x v="26"/>
    <n v="1276.9400000000012"/>
    <m/>
    <n v="1276.9400000000012"/>
    <n v="1446.9099999999999"/>
    <n v="1508.7199999999991"/>
  </r>
  <r>
    <n v="2018"/>
    <x v="1"/>
    <x v="85"/>
    <x v="84"/>
    <s v="5030220080515133"/>
    <s v="Operations"/>
    <s v="Treatment"/>
    <s v="Wastewater Treatment"/>
    <s v="Personnel"/>
    <x v="26"/>
    <x v="26"/>
    <n v="317.40000000000003"/>
    <m/>
    <n v="317.40000000000003"/>
    <n v="420.16000000000025"/>
    <n v="420.1599999999998"/>
  </r>
  <r>
    <n v="2018"/>
    <x v="1"/>
    <x v="86"/>
    <x v="85"/>
    <s v="5030220080525133"/>
    <s v="Operations"/>
    <s v="Treatment"/>
    <s v="Wastewater Treatment"/>
    <s v="Personnel"/>
    <x v="26"/>
    <x v="26"/>
    <n v="947.64000000000112"/>
    <m/>
    <n v="947.64000000000112"/>
    <n v="840.31999999999994"/>
    <n v="1131.859999999999"/>
  </r>
  <r>
    <n v="2018"/>
    <x v="1"/>
    <x v="87"/>
    <x v="86"/>
    <s v="5030220080535133"/>
    <s v="Operations"/>
    <s v="Treatment"/>
    <s v="Lift Stations and Remote Facilities"/>
    <s v="Personnel"/>
    <x v="26"/>
    <x v="26"/>
    <n v="3015.5799999999958"/>
    <m/>
    <n v="3015.5799999999958"/>
    <n v="2971.9499999999962"/>
    <n v="2869.0999999999972"/>
  </r>
  <r>
    <n v="2018"/>
    <x v="1"/>
    <x v="88"/>
    <x v="87"/>
    <s v="5030220080615133"/>
    <s v="Operations"/>
    <s v="Treatment"/>
    <s v="Laboratory Services"/>
    <s v="Personnel"/>
    <x v="26"/>
    <x v="26"/>
    <n v="554.00999999999988"/>
    <m/>
    <n v="554.00999999999988"/>
    <n v="530.02000000000044"/>
    <n v="473.87999999999988"/>
  </r>
  <r>
    <n v="2018"/>
    <x v="1"/>
    <x v="89"/>
    <x v="88"/>
    <s v="5030220080635133"/>
    <s v="Operations"/>
    <s v="Treatment"/>
    <s v="Laboratory Services"/>
    <s v="Personnel"/>
    <x v="26"/>
    <x v="26"/>
    <n v="3569.5900000000042"/>
    <m/>
    <n v="3569.5900000000042"/>
    <n v="932.93999999999937"/>
    <n v="880.35"/>
  </r>
  <r>
    <n v="2018"/>
    <x v="1"/>
    <x v="90"/>
    <x v="89"/>
    <s v="5030220080705133"/>
    <s v="Operations"/>
    <s v="Treatment"/>
    <s v="Process Engineering"/>
    <s v="Personnel"/>
    <x v="26"/>
    <x v="26"/>
    <n v="4799.3399999999983"/>
    <m/>
    <n v="4799.3399999999983"/>
    <n v="3273.1399999999981"/>
    <n v="3421.0799999999954"/>
  </r>
  <r>
    <n v="2018"/>
    <x v="1"/>
    <x v="91"/>
    <x v="90"/>
    <s v="5030220082125133"/>
    <s v="Operations"/>
    <s v="Pipeline Operations"/>
    <s v="Water Meter Operations"/>
    <s v="Personnel"/>
    <x v="26"/>
    <x v="26"/>
    <n v="1899.6599999999971"/>
    <m/>
    <n v="1899.6599999999971"/>
    <n v="2186.5399999999995"/>
    <n v="1665.4399999999978"/>
  </r>
  <r>
    <n v="2018"/>
    <x v="1"/>
    <x v="92"/>
    <x v="91"/>
    <s v="5030220082145133"/>
    <s v="Operations"/>
    <s v="Pipeline Operations"/>
    <s v="Pipeline Management Services"/>
    <s v="Personnel"/>
    <x v="26"/>
    <x v="26"/>
    <n v="415.2900000000003"/>
    <m/>
    <n v="415.2900000000003"/>
    <n v="271.33999999999992"/>
    <n v="210.05999999999995"/>
  </r>
  <r>
    <n v="2018"/>
    <x v="1"/>
    <x v="93"/>
    <x v="92"/>
    <s v="5030220082175133"/>
    <s v="Operations"/>
    <s v="Pipeline Operations"/>
    <s v="Pipeline Management Services"/>
    <s v="Personnel"/>
    <x v="26"/>
    <x v="26"/>
    <n v="3845.3299999999867"/>
    <m/>
    <n v="3845.3299999999867"/>
    <n v="4931.8199999999924"/>
    <n v="3737.3399999999942"/>
  </r>
  <r>
    <n v="2018"/>
    <x v="1"/>
    <x v="94"/>
    <x v="93"/>
    <s v="5030220082185133"/>
    <s v="Operations"/>
    <s v="Pipeline Operations"/>
    <s v="Construction &amp; Rehabilitation Services "/>
    <s v="Personnel"/>
    <x v="26"/>
    <x v="26"/>
    <n v="3225.319999999997"/>
    <m/>
    <n v="3225.319999999997"/>
    <n v="1280.5900000000004"/>
    <n v="883.43999999999949"/>
  </r>
  <r>
    <n v="2018"/>
    <x v="1"/>
    <x v="95"/>
    <x v="94"/>
    <s v="5030220082215133"/>
    <s v="Environmental Affairs &amp; Conservation"/>
    <s v="Environmental Affairs &amp; Conservation"/>
    <s v="Special Services"/>
    <s v="Personnel"/>
    <x v="26"/>
    <x v="26"/>
    <n v="6224.1199999999926"/>
    <m/>
    <n v="6224.1199999999926"/>
    <n v="5306.1199999999899"/>
    <n v="5414.8500000000104"/>
  </r>
  <r>
    <n v="2018"/>
    <x v="1"/>
    <x v="96"/>
    <x v="27"/>
    <s v="5030220082275133"/>
    <s v="Environmental Affairs &amp; Conservation"/>
    <s v="Environmental Affairs &amp; Conservation"/>
    <s v="Special Services"/>
    <s v="Personnel"/>
    <x v="26"/>
    <x v="26"/>
    <n v="537.44000000000005"/>
    <m/>
    <n v="537.44000000000005"/>
    <n v="573.71999999999866"/>
    <n v="529.98000000000013"/>
  </r>
  <r>
    <n v="2018"/>
    <x v="1"/>
    <x v="97"/>
    <x v="95"/>
    <s v="5030220082315133"/>
    <s v="Operations"/>
    <s v="Pipeline Operations"/>
    <s v="Construction &amp; Rehabilitation Services "/>
    <s v="Personnel"/>
    <x v="26"/>
    <x v="26"/>
    <n v="8640.4200000000055"/>
    <m/>
    <n v="8640.4200000000055"/>
    <n v="9991.3100000000049"/>
    <n v="12231.030000000024"/>
  </r>
  <r>
    <n v="2017"/>
    <x v="1"/>
    <x v="98"/>
    <x v="96"/>
    <s v="5030220082435133"/>
    <s v="Operations"/>
    <s v="Pipeline Operations"/>
    <s v="Construction &amp; Rehabilitation Services "/>
    <s v="Personnel"/>
    <x v="26"/>
    <x v="26"/>
    <n v="0"/>
    <m/>
    <n v="0"/>
    <n v="4.71"/>
    <n v="0"/>
  </r>
  <r>
    <n v="2018"/>
    <x v="1"/>
    <x v="99"/>
    <x v="35"/>
    <s v="5030220082485133"/>
    <s v="Support Services"/>
    <s v="Direct Reports"/>
    <s v="Facility Management"/>
    <s v="Personnel"/>
    <x v="26"/>
    <x v="26"/>
    <n v="1110.0399999999991"/>
    <m/>
    <n v="1110.0399999999991"/>
    <n v="1145.5599999999988"/>
    <n v="1274.28"/>
  </r>
  <r>
    <n v="2018"/>
    <x v="1"/>
    <x v="100"/>
    <x v="97"/>
    <s v="5030220084105133"/>
    <s v="Operations"/>
    <s v="Pipeline Operations"/>
    <s v="Construction &amp; Rehabilitation Services "/>
    <s v="Personnel"/>
    <x v="26"/>
    <x v="26"/>
    <n v="1831.9500000000014"/>
    <m/>
    <n v="1831.9500000000014"/>
    <n v="2576.67"/>
    <n v="2767.31"/>
  </r>
  <r>
    <n v="2018"/>
    <x v="1"/>
    <x v="101"/>
    <x v="36"/>
    <s v="5030220084115133"/>
    <s v="Water Resources Management"/>
    <s v="Water Resources Management"/>
    <s v="Systems Planning"/>
    <s v="Personnel"/>
    <x v="26"/>
    <x v="26"/>
    <n v="3011.639999999999"/>
    <m/>
    <n v="3011.639999999999"/>
    <n v="3109.2900000000009"/>
    <n v="3238.4"/>
  </r>
  <r>
    <n v="2018"/>
    <x v="1"/>
    <x v="102"/>
    <x v="37"/>
    <s v="5030220084125133"/>
    <s v="Water Resources Management"/>
    <s v="Water Resources Management"/>
    <s v="Utility Development Svcs"/>
    <s v="Personnel"/>
    <x v="26"/>
    <x v="26"/>
    <n v="4524.160000000008"/>
    <m/>
    <n v="4524.160000000008"/>
    <n v="3986.0100000000057"/>
    <n v="3766.3500000000099"/>
  </r>
  <r>
    <n v="2018"/>
    <x v="1"/>
    <x v="103"/>
    <x v="38"/>
    <s v="5030220084145133"/>
    <s v="Water Resources Management"/>
    <s v="Water Resources Management"/>
    <s v="Infrastructure Management "/>
    <s v="Personnel"/>
    <x v="26"/>
    <x v="26"/>
    <n v="1381.1399999999992"/>
    <m/>
    <n v="1381.1399999999992"/>
    <n v="1832.8199999999981"/>
    <n v="2146.3299999999972"/>
  </r>
  <r>
    <n v="2018"/>
    <x v="1"/>
    <x v="104"/>
    <x v="98"/>
    <s v="5030220084155133"/>
    <s v="Water Resources Management"/>
    <s v="Water Resources Management"/>
    <s v="Utility Development Svcs"/>
    <s v="Personnel"/>
    <x v="26"/>
    <x v="26"/>
    <n v="885.02999999999963"/>
    <m/>
    <n v="885.02999999999963"/>
    <n v="1080.0399999999995"/>
    <n v="1134.2699999999993"/>
  </r>
  <r>
    <n v="2018"/>
    <x v="1"/>
    <x v="105"/>
    <x v="40"/>
    <s v="5030220084175133"/>
    <s v="Support Services"/>
    <s v="Direct Reports"/>
    <s v="Information Technology"/>
    <s v="Personnel"/>
    <x v="26"/>
    <x v="26"/>
    <n v="1406.6799999999962"/>
    <m/>
    <n v="1406.6799999999962"/>
    <n v="1409.7799999999966"/>
    <n v="1513.689999999998"/>
  </r>
  <r>
    <n v="2018"/>
    <x v="1"/>
    <x v="106"/>
    <x v="99"/>
    <s v="5030220084205133"/>
    <s v="Engineering Services"/>
    <s v="Engineering Services"/>
    <s v="Facility Engineering"/>
    <s v="Personnel"/>
    <x v="26"/>
    <x v="26"/>
    <n v="6262.7199999999793"/>
    <m/>
    <n v="6262.7199999999793"/>
    <n v="3452.3399999999915"/>
    <n v="2572.8299999999913"/>
  </r>
  <r>
    <n v="2016"/>
    <x v="1"/>
    <x v="107"/>
    <x v="100"/>
    <s v="5030220084225133"/>
    <s v="Engineering Services"/>
    <s v="Engineering Services"/>
    <s v="Facility Engineering"/>
    <s v="Personnel"/>
    <x v="26"/>
    <x v="26"/>
    <n v="0"/>
    <m/>
    <n v="0"/>
    <n v="3131.4299999999935"/>
    <n v="3287.1499999999996"/>
  </r>
  <r>
    <n v="2018"/>
    <x v="1"/>
    <x v="108"/>
    <x v="43"/>
    <s v="5030220084315133"/>
    <s v="Engineering Services"/>
    <s v="Engineering Services"/>
    <s v="Distribution System Engineering"/>
    <s v="Personnel"/>
    <x v="26"/>
    <x v="26"/>
    <n v="811.48000000000025"/>
    <m/>
    <n v="811.48000000000025"/>
    <n v="961.44999999999959"/>
    <n v="1008.3599999999994"/>
  </r>
  <r>
    <n v="2018"/>
    <x v="1"/>
    <x v="109"/>
    <x v="101"/>
    <s v="5030220084405133"/>
    <s v="Engineering Services"/>
    <s v="Engineering Services"/>
    <s v="Collection System Engineering"/>
    <s v="Personnel"/>
    <x v="26"/>
    <x v="26"/>
    <n v="9847.01"/>
    <m/>
    <n v="9847.01"/>
    <n v="10053.020000000015"/>
    <n v="9586.6600000000071"/>
  </r>
  <r>
    <n v="2018"/>
    <x v="1"/>
    <x v="110"/>
    <x v="102"/>
    <s v="5030220084425133"/>
    <s v="Operations"/>
    <s v="Pipeline Operations"/>
    <s v="Collection System Services"/>
    <s v="Personnel"/>
    <x v="26"/>
    <x v="26"/>
    <n v="8145.6100000000115"/>
    <m/>
    <n v="8145.6100000000115"/>
    <n v="7741.4400000000278"/>
    <n v="8490.6500000000233"/>
  </r>
  <r>
    <n v="2018"/>
    <x v="1"/>
    <x v="111"/>
    <x v="103"/>
    <s v="5030220084435133"/>
    <s v="Operations"/>
    <s v="Pipeline Operations"/>
    <s v="Collection System Services"/>
    <s v="Personnel"/>
    <x v="26"/>
    <x v="26"/>
    <n v="980.10000000000014"/>
    <m/>
    <n v="980.10000000000014"/>
    <n v="944.74999999999943"/>
    <n v="907.7800000000002"/>
  </r>
  <r>
    <n v="2018"/>
    <x v="1"/>
    <x v="112"/>
    <x v="104"/>
    <s v="5030220084475133"/>
    <s v="Operations"/>
    <s v="Pipeline Operations"/>
    <s v="Collection System Services"/>
    <s v="Personnel"/>
    <x v="26"/>
    <x v="26"/>
    <n v="5064.0099999999948"/>
    <m/>
    <n v="5064.0099999999948"/>
    <n v="5501.3600000000042"/>
    <n v="5152.2000000000062"/>
  </r>
  <r>
    <n v="2018"/>
    <x v="1"/>
    <x v="113"/>
    <x v="105"/>
    <s v="5030220086075133"/>
    <s v="Environmental Affairs &amp; Conservation"/>
    <s v="Environmental Affairs &amp; Conservation"/>
    <s v="Environmental and Regulatory Services"/>
    <s v="Personnel"/>
    <x v="26"/>
    <x v="26"/>
    <n v="1890.3900000000024"/>
    <m/>
    <n v="1890.3900000000024"/>
    <n v="1487.79"/>
    <n v="1520.84"/>
  </r>
  <r>
    <n v="2018"/>
    <x v="1"/>
    <x v="114"/>
    <x v="48"/>
    <s v="5030220086095133"/>
    <s v="Support Services"/>
    <s v="Direct Reports"/>
    <s v="Internal Audit"/>
    <s v="Personnel"/>
    <x v="26"/>
    <x v="26"/>
    <n v="1311.9899999999991"/>
    <m/>
    <n v="1311.9899999999991"/>
    <n v="1866.75"/>
    <n v="1484.0399999999986"/>
  </r>
  <r>
    <n v="2018"/>
    <x v="1"/>
    <x v="115"/>
    <x v="49"/>
    <s v="5030220086105133"/>
    <s v="Support Services"/>
    <s v="Direct Reports"/>
    <s v="Office of Director"/>
    <s v="Personnel"/>
    <x v="26"/>
    <x v="26"/>
    <n v="633.28999999999985"/>
    <m/>
    <n v="633.28999999999985"/>
    <n v="633.52999999999986"/>
    <n v="653.67000000000019"/>
  </r>
  <r>
    <n v="2018"/>
    <x v="1"/>
    <x v="116"/>
    <x v="60"/>
    <s v="5030220086115133"/>
    <s v="Support Services"/>
    <s v="Financial Services"/>
    <s v="Financial Management"/>
    <s v="Personnel"/>
    <x v="26"/>
    <x v="26"/>
    <n v="570.16000000000031"/>
    <m/>
    <n v="570.16000000000031"/>
    <n v="772.11000000000013"/>
    <n v="779.7700000000001"/>
  </r>
  <r>
    <n v="2018"/>
    <x v="1"/>
    <x v="118"/>
    <x v="51"/>
    <s v="5030220086135133"/>
    <s v="Support Services"/>
    <s v="Financial Services"/>
    <s v="Supply Chain Management"/>
    <s v="Personnel"/>
    <x v="26"/>
    <x v="26"/>
    <n v="717.24000000000035"/>
    <m/>
    <n v="717.24000000000035"/>
    <n v="842.45000000000039"/>
    <n v="210.06999999999996"/>
  </r>
  <r>
    <n v="2018"/>
    <x v="1"/>
    <x v="119"/>
    <x v="62"/>
    <s v="5030220086145133"/>
    <s v="Support Services"/>
    <s v="Financial Services"/>
    <s v="Supply Chain Management"/>
    <s v="Personnel"/>
    <x v="26"/>
    <x v="26"/>
    <n v="210.07"/>
    <m/>
    <n v="210.07"/>
    <n v="210.08999999999997"/>
    <n v="210.09999999999997"/>
  </r>
  <r>
    <n v="2018"/>
    <x v="1"/>
    <x v="120"/>
    <x v="52"/>
    <s v="5030220086155133"/>
    <s v="Support Services"/>
    <s v="Financial Services"/>
    <s v="Budget &amp; Accounting"/>
    <s v="Personnel"/>
    <x v="26"/>
    <x v="26"/>
    <n v="210.11999999999995"/>
    <m/>
    <n v="210.11999999999995"/>
    <n v="210.11999999999995"/>
    <n v="209.49999999999989"/>
  </r>
  <r>
    <n v="2018"/>
    <x v="1"/>
    <x v="122"/>
    <x v="53"/>
    <s v="5030220086195133"/>
    <s v="Support Services"/>
    <s v="Direct Reports"/>
    <s v="Management Resiliency"/>
    <s v="Personnel"/>
    <x v="26"/>
    <x v="26"/>
    <n v="1714.8200000000002"/>
    <m/>
    <n v="1714.8200000000002"/>
    <n v="0"/>
    <n v="0"/>
  </r>
  <r>
    <n v="2018"/>
    <x v="1"/>
    <x v="124"/>
    <x v="64"/>
    <s v="5030220086215133"/>
    <s v="Support Services"/>
    <s v="Financial Services"/>
    <s v="Budget &amp; Accounting"/>
    <s v="Personnel"/>
    <x v="26"/>
    <x v="26"/>
    <n v="1343.1400000000003"/>
    <m/>
    <n v="1343.1400000000003"/>
    <n v="1355.52"/>
    <n v="1350.3399999999997"/>
  </r>
  <r>
    <n v="2018"/>
    <x v="1"/>
    <x v="125"/>
    <x v="65"/>
    <s v="5030220086225133"/>
    <s v="Support Services"/>
    <s v="Direct Reports"/>
    <s v="Facility Management"/>
    <s v="Personnel"/>
    <x v="26"/>
    <x v="26"/>
    <n v="1349.6999999999987"/>
    <m/>
    <n v="1349.6999999999987"/>
    <n v="1547.0600000000006"/>
    <n v="1422.6299999999999"/>
  </r>
  <r>
    <n v="2018"/>
    <x v="1"/>
    <x v="126"/>
    <x v="66"/>
    <s v="5030220086235133"/>
    <s v="Support Services"/>
    <s v="Direct Reports"/>
    <s v="Facility Management"/>
    <s v="Personnel"/>
    <x v="26"/>
    <x v="26"/>
    <n v="570.11999999999989"/>
    <m/>
    <n v="570.11999999999989"/>
    <n v="682.65000000000032"/>
    <n v="591.49000000000012"/>
  </r>
  <r>
    <n v="2018"/>
    <x v="1"/>
    <x v="127"/>
    <x v="67"/>
    <s v="5030220086315133"/>
    <s v="Support Services"/>
    <s v="Direct Reports"/>
    <s v="Information Technology"/>
    <s v="Personnel"/>
    <x v="26"/>
    <x v="26"/>
    <n v="2697.0799999999958"/>
    <m/>
    <n v="2697.0799999999958"/>
    <n v="4386.7899999999945"/>
    <n v="2875.1999999999939"/>
  </r>
  <r>
    <n v="2018"/>
    <x v="1"/>
    <x v="128"/>
    <x v="68"/>
    <s v="5030220086325133"/>
    <s v="Support Services"/>
    <s v="Direct Reports"/>
    <s v="Information Technology"/>
    <s v="Personnel"/>
    <x v="26"/>
    <x v="26"/>
    <n v="2527.9599999999969"/>
    <m/>
    <n v="2527.9599999999969"/>
    <n v="0"/>
    <n v="0"/>
  </r>
  <r>
    <n v="2018"/>
    <x v="1"/>
    <x v="129"/>
    <x v="31"/>
    <s v="5030220086425133"/>
    <s v="Support Services"/>
    <s v="Financial Services"/>
    <s v="Customer Services"/>
    <s v="Personnel"/>
    <x v="26"/>
    <x v="26"/>
    <n v="302.15999999999997"/>
    <m/>
    <n v="302.15999999999997"/>
    <n v="301.09000000000009"/>
    <n v="237.6600000000002"/>
  </r>
  <r>
    <n v="2018"/>
    <x v="1"/>
    <x v="130"/>
    <x v="33"/>
    <s v="5030220086455133"/>
    <s v="Support Services"/>
    <s v="Financial Services"/>
    <s v="Customer Services"/>
    <s v="Personnel"/>
    <x v="26"/>
    <x v="26"/>
    <n v="491.98000000000087"/>
    <m/>
    <n v="491.98000000000087"/>
    <n v="668.7799999999994"/>
    <n v="534.33000000000027"/>
  </r>
  <r>
    <n v="2018"/>
    <x v="1"/>
    <x v="131"/>
    <x v="50"/>
    <s v="5030220087115133"/>
    <s v="Environmental Affairs &amp; Conservation"/>
    <s v="Environmental Affairs &amp; Conservation"/>
    <s v="Public Affairs"/>
    <s v="Personnel"/>
    <x v="26"/>
    <x v="26"/>
    <n v="2487.2799999999979"/>
    <m/>
    <n v="2487.2799999999979"/>
    <n v="2242.9099999999994"/>
    <n v="3412.5699999999915"/>
  </r>
  <r>
    <n v="2018"/>
    <x v="1"/>
    <x v="133"/>
    <x v="55"/>
    <s v="5030220087215133"/>
    <s v="Support Services"/>
    <s v="Direct Reports"/>
    <s v="Human Resource Services"/>
    <s v="Personnel"/>
    <x v="26"/>
    <x v="26"/>
    <n v="200.38999999999993"/>
    <m/>
    <n v="200.38999999999993"/>
    <n v="62"/>
    <n v="0"/>
  </r>
  <r>
    <n v="2018"/>
    <x v="1"/>
    <x v="134"/>
    <x v="56"/>
    <s v="5030220087225133"/>
    <s v="Support Services"/>
    <s v="Direct Reports"/>
    <s v="Human Resource Services"/>
    <s v="Personnel"/>
    <x v="26"/>
    <x v="26"/>
    <n v="2344.0599999999972"/>
    <m/>
    <n v="2344.0599999999972"/>
    <n v="2187.6799999999953"/>
    <n v="2233.0199999999954"/>
  </r>
  <r>
    <n v="2018"/>
    <x v="1"/>
    <x v="135"/>
    <x v="57"/>
    <s v="5030220087235133"/>
    <s v="Support Services"/>
    <s v="Direct Reports"/>
    <s v="Human Resource Services"/>
    <s v="Personnel"/>
    <x v="26"/>
    <x v="26"/>
    <n v="1142.0899999999997"/>
    <m/>
    <n v="1142.0899999999997"/>
    <n v="944.60999999999797"/>
    <n v="823.82999999999913"/>
  </r>
  <r>
    <n v="2018"/>
    <x v="1"/>
    <x v="136"/>
    <x v="58"/>
    <s v="5030220087405133"/>
    <s v="Support Services"/>
    <s v="Direct Reports"/>
    <s v="Safety and Tech Training"/>
    <s v="Personnel"/>
    <x v="26"/>
    <x v="26"/>
    <n v="2170.1299999999937"/>
    <m/>
    <n v="2170.1299999999937"/>
    <n v="2903.7999999999965"/>
    <n v="2516.8199999999956"/>
  </r>
  <r>
    <n v="2018"/>
    <x v="1"/>
    <x v="137"/>
    <x v="59"/>
    <s v="5030220087415133"/>
    <s v="Support Services"/>
    <s v="Direct Reports"/>
    <s v="Safety and Tech Training"/>
    <s v="Personnel"/>
    <x v="26"/>
    <x v="26"/>
    <n v="749.5199999999993"/>
    <m/>
    <n v="749.5199999999993"/>
    <n v="0"/>
    <n v="0"/>
  </r>
  <r>
    <n v="2018"/>
    <x v="0"/>
    <x v="8"/>
    <x v="8"/>
    <s v="5020220060435140"/>
    <s v="Operations"/>
    <s v="Treatment"/>
    <s v="AWU Electrical Services"/>
    <s v="Personnel"/>
    <x v="27"/>
    <x v="27"/>
    <n v="1538.82"/>
    <m/>
    <n v="1538.82"/>
    <n v="818.1400000000001"/>
    <n v="1932.0500000000004"/>
  </r>
  <r>
    <n v="2018"/>
    <x v="0"/>
    <x v="9"/>
    <x v="9"/>
    <s v="5020220060445140"/>
    <s v="Operations"/>
    <s v="Treatment"/>
    <s v="AWU Instrumentation &amp; Control"/>
    <s v="Personnel"/>
    <x v="27"/>
    <x v="27"/>
    <n v="3427.1699999999987"/>
    <m/>
    <n v="3427.1699999999987"/>
    <n v="1690.8700000000003"/>
    <n v="923.93999999999994"/>
  </r>
  <r>
    <n v="2018"/>
    <x v="0"/>
    <x v="11"/>
    <x v="11"/>
    <s v="5020220060465140"/>
    <s v="Operations"/>
    <s v="Treatment"/>
    <s v="Pump Stations &amp; Reservoir Maintenance"/>
    <s v="Personnel"/>
    <x v="27"/>
    <x v="27"/>
    <n v="231.08"/>
    <m/>
    <n v="231.08"/>
    <n v="0"/>
    <n v="0"/>
  </r>
  <r>
    <n v="2018"/>
    <x v="0"/>
    <x v="12"/>
    <x v="12"/>
    <s v="5020220060475140"/>
    <s v="Operations"/>
    <s v="Treatment"/>
    <s v="Pump Stations &amp; Reservoir Maintenance"/>
    <s v="Personnel"/>
    <x v="27"/>
    <x v="27"/>
    <n v="94.83"/>
    <m/>
    <n v="94.83"/>
    <n v="0"/>
    <n v="0"/>
  </r>
  <r>
    <n v="2018"/>
    <x v="0"/>
    <x v="18"/>
    <x v="18"/>
    <s v="5020220062125140"/>
    <s v="Operations"/>
    <s v="Pipeline Operations"/>
    <s v="Water Meter Operations"/>
    <s v="Personnel"/>
    <x v="27"/>
    <x v="27"/>
    <n v="4241.4500000000016"/>
    <m/>
    <n v="4241.4500000000016"/>
    <n v="353.64"/>
    <n v="0"/>
  </r>
  <r>
    <n v="2018"/>
    <x v="0"/>
    <x v="22"/>
    <x v="22"/>
    <s v="5020220062185140"/>
    <s v="Operations"/>
    <s v="Pipeline Operations"/>
    <s v="Water Meter Operations"/>
    <s v="Personnel"/>
    <x v="27"/>
    <x v="27"/>
    <n v="863.43"/>
    <m/>
    <n v="863.43"/>
    <n v="184.58"/>
    <n v="0"/>
  </r>
  <r>
    <n v="2018"/>
    <x v="0"/>
    <x v="23"/>
    <x v="23"/>
    <s v="5020220062215140"/>
    <s v="Operations"/>
    <s v="Pipeline Operations"/>
    <s v="Distribution System Maintenance"/>
    <s v="Personnel"/>
    <x v="27"/>
    <x v="27"/>
    <n v="301.21999999999997"/>
    <m/>
    <n v="301.21999999999997"/>
    <n v="0"/>
    <n v="0"/>
  </r>
  <r>
    <n v="2018"/>
    <x v="0"/>
    <x v="25"/>
    <x v="25"/>
    <s v="5020220062235140"/>
    <s v="Operations"/>
    <s v="Pipeline Operations"/>
    <s v="Distribution System Maintenance"/>
    <s v="Personnel"/>
    <x v="27"/>
    <x v="27"/>
    <n v="216.72"/>
    <m/>
    <n v="216.72"/>
    <n v="101.4"/>
    <n v="0"/>
  </r>
  <r>
    <n v="2018"/>
    <x v="0"/>
    <x v="26"/>
    <x v="26"/>
    <s v="5020220062255140"/>
    <s v="Operations"/>
    <s v="Pipeline Operations"/>
    <s v="Distribution System Maintenance"/>
    <s v="Personnel"/>
    <x v="27"/>
    <x v="27"/>
    <n v="1958.52"/>
    <m/>
    <n v="1958.52"/>
    <n v="261.73"/>
    <n v="0"/>
  </r>
  <r>
    <n v="2018"/>
    <x v="0"/>
    <x v="28"/>
    <x v="28"/>
    <s v="5020220062315140"/>
    <s v="Operations"/>
    <s v="Pipeline Operations"/>
    <s v="Distribution System Maintenance"/>
    <s v="Personnel"/>
    <x v="27"/>
    <x v="27"/>
    <n v="9900.7300000000014"/>
    <m/>
    <n v="9900.7300000000014"/>
    <n v="2432.79"/>
    <n v="0"/>
  </r>
  <r>
    <n v="2018"/>
    <x v="0"/>
    <x v="29"/>
    <x v="29"/>
    <s v="5020220062325140"/>
    <s v="Operations"/>
    <s v="Pipeline Operations"/>
    <s v="Distribution System Maintenance"/>
    <s v="Personnel"/>
    <x v="27"/>
    <x v="27"/>
    <n v="70.849999999999994"/>
    <m/>
    <n v="70.849999999999994"/>
    <n v="0"/>
    <n v="0"/>
  </r>
  <r>
    <n v="2018"/>
    <x v="0"/>
    <x v="30"/>
    <x v="30"/>
    <s v="5020220062415140"/>
    <s v="Operations"/>
    <s v="Pipeline Operations"/>
    <s v="Water Meter Operations"/>
    <s v="Personnel"/>
    <x v="27"/>
    <x v="27"/>
    <n v="2563.3700000000003"/>
    <m/>
    <n v="2563.3700000000003"/>
    <n v="330.1"/>
    <n v="0"/>
  </r>
  <r>
    <n v="2018"/>
    <x v="0"/>
    <x v="31"/>
    <x v="31"/>
    <s v="5020220062425140"/>
    <s v="Support Services"/>
    <s v="Financial Services"/>
    <s v="Customer Services"/>
    <s v="Personnel"/>
    <x v="27"/>
    <x v="27"/>
    <n v="2.0000000000000004"/>
    <m/>
    <n v="2.0000000000000004"/>
    <n v="0"/>
    <n v="0"/>
  </r>
  <r>
    <n v="2018"/>
    <x v="0"/>
    <x v="33"/>
    <x v="33"/>
    <s v="5020220062455140"/>
    <s v="Support Services"/>
    <s v="Financial Services"/>
    <s v="Customer Services"/>
    <s v="Personnel"/>
    <x v="27"/>
    <x v="27"/>
    <n v="0.33"/>
    <m/>
    <n v="0.33"/>
    <n v="8.3499999999999943"/>
    <n v="3.5299999999999967"/>
  </r>
  <r>
    <n v="2016"/>
    <x v="0"/>
    <x v="35"/>
    <x v="35"/>
    <s v="5020220062485140"/>
    <s v="Support Services"/>
    <s v="Direct Reports"/>
    <s v="Facility Management"/>
    <s v="Personnel"/>
    <x v="27"/>
    <x v="27"/>
    <n v="0"/>
    <m/>
    <n v="0"/>
    <n v="0"/>
    <n v="875"/>
  </r>
  <r>
    <n v="2016"/>
    <x v="0"/>
    <x v="42"/>
    <x v="42"/>
    <s v="5020220064225140"/>
    <s v="Engineering Services"/>
    <s v="Engineering Services"/>
    <s v="Facility Engineering"/>
    <s v="Personnel"/>
    <x v="27"/>
    <x v="27"/>
    <n v="0"/>
    <m/>
    <n v="0"/>
    <n v="0"/>
    <n v="61.6"/>
  </r>
  <r>
    <n v="2018"/>
    <x v="0"/>
    <x v="62"/>
    <x v="62"/>
    <s v="5020220067145140"/>
    <s v="Support Services"/>
    <s v="Financial Services"/>
    <s v="Supply Chain Management"/>
    <s v="Personnel"/>
    <x v="27"/>
    <x v="27"/>
    <n v="351.8"/>
    <m/>
    <n v="351.8"/>
    <n v="244.12999999999997"/>
    <n v="358.79000000000008"/>
  </r>
  <r>
    <n v="2018"/>
    <x v="1"/>
    <x v="78"/>
    <x v="77"/>
    <s v="5030220080125140"/>
    <s v="Operations"/>
    <s v="Treatment"/>
    <s v="Wastewater Treatment"/>
    <s v="Personnel"/>
    <x v="27"/>
    <x v="27"/>
    <n v="17.5"/>
    <m/>
    <n v="17.5"/>
    <n v="125.00999999999996"/>
    <n v="0"/>
  </r>
  <r>
    <n v="2018"/>
    <x v="1"/>
    <x v="83"/>
    <x v="82"/>
    <s v="5030220080435140"/>
    <s v="Operations"/>
    <s v="Treatment"/>
    <s v="AWU Electrical Services"/>
    <s v="Personnel"/>
    <x v="27"/>
    <x v="27"/>
    <n v="2150.71"/>
    <m/>
    <n v="2150.71"/>
    <n v="2736.6400000000003"/>
    <n v="2302.86"/>
  </r>
  <r>
    <n v="2018"/>
    <x v="1"/>
    <x v="84"/>
    <x v="83"/>
    <s v="5030220080445140"/>
    <s v="Operations"/>
    <s v="Treatment"/>
    <s v="AWU Instrumentation &amp; Control"/>
    <s v="Personnel"/>
    <x v="27"/>
    <x v="27"/>
    <n v="1839.65"/>
    <m/>
    <n v="1839.65"/>
    <n v="2890.4199999999992"/>
    <n v="4495.0400000000018"/>
  </r>
  <r>
    <n v="2016"/>
    <x v="1"/>
    <x v="87"/>
    <x v="86"/>
    <s v="5030220080535140"/>
    <s v="Operations"/>
    <s v="Treatment"/>
    <s v="Lift Stations and Remote Facilities"/>
    <s v="Personnel"/>
    <x v="27"/>
    <x v="27"/>
    <n v="0"/>
    <m/>
    <n v="0"/>
    <n v="0"/>
    <n v="32.4"/>
  </r>
  <r>
    <n v="2016"/>
    <x v="1"/>
    <x v="88"/>
    <x v="87"/>
    <s v="5030220080615140"/>
    <s v="Operations"/>
    <s v="Treatment"/>
    <s v="Laboratory Services"/>
    <s v="Personnel"/>
    <x v="27"/>
    <x v="27"/>
    <n v="0"/>
    <m/>
    <n v="0"/>
    <n v="39.36"/>
    <n v="19.55"/>
  </r>
  <r>
    <n v="2016"/>
    <x v="1"/>
    <x v="89"/>
    <x v="88"/>
    <s v="5030220080635140"/>
    <s v="Operations"/>
    <s v="Treatment"/>
    <s v="Laboratory Services"/>
    <s v="Personnel"/>
    <x v="27"/>
    <x v="27"/>
    <n v="0"/>
    <m/>
    <n v="0"/>
    <n v="0"/>
    <n v="1285.9599999999996"/>
  </r>
  <r>
    <n v="2016"/>
    <x v="1"/>
    <x v="90"/>
    <x v="89"/>
    <s v="5030220080705140"/>
    <s v="Operations"/>
    <s v="Treatment"/>
    <s v="Process Engineering"/>
    <s v="Personnel"/>
    <x v="27"/>
    <x v="27"/>
    <n v="0"/>
    <m/>
    <n v="0"/>
    <n v="2797.6899999999987"/>
    <n v="2604.6299999999992"/>
  </r>
  <r>
    <n v="2018"/>
    <x v="1"/>
    <x v="91"/>
    <x v="90"/>
    <s v="5030220082125140"/>
    <s v="Operations"/>
    <s v="Pipeline Operations"/>
    <s v="Water Meter Operations"/>
    <s v="Personnel"/>
    <x v="27"/>
    <x v="27"/>
    <n v="73.760000000000005"/>
    <m/>
    <n v="73.760000000000005"/>
    <n v="96.300000000000011"/>
    <n v="0"/>
  </r>
  <r>
    <n v="2018"/>
    <x v="1"/>
    <x v="97"/>
    <x v="95"/>
    <s v="5030220082315140"/>
    <s v="Operations"/>
    <s v="Pipeline Operations"/>
    <s v="Construction &amp; Rehabilitation Services "/>
    <s v="Personnel"/>
    <x v="27"/>
    <x v="27"/>
    <n v="411.46999999999997"/>
    <m/>
    <n v="411.46999999999997"/>
    <n v="56.72"/>
    <n v="0"/>
  </r>
  <r>
    <n v="2016"/>
    <x v="1"/>
    <x v="99"/>
    <x v="35"/>
    <s v="5030220082485140"/>
    <s v="Support Services"/>
    <s v="Direct Reports"/>
    <s v="Facility Management"/>
    <s v="Personnel"/>
    <x v="27"/>
    <x v="27"/>
    <n v="0"/>
    <m/>
    <n v="0"/>
    <n v="0"/>
    <n v="875"/>
  </r>
  <r>
    <n v="2016"/>
    <x v="1"/>
    <x v="107"/>
    <x v="100"/>
    <s v="5030220084225140"/>
    <s v="Engineering Services"/>
    <s v="Engineering Services"/>
    <s v="Facility Engineering"/>
    <s v="Personnel"/>
    <x v="27"/>
    <x v="27"/>
    <n v="0"/>
    <m/>
    <n v="0"/>
    <n v="19.8"/>
    <n v="79.62"/>
  </r>
  <r>
    <n v="2018"/>
    <x v="1"/>
    <x v="109"/>
    <x v="101"/>
    <s v="5030220084405140"/>
    <s v="Engineering Services"/>
    <s v="Engineering Services"/>
    <s v="Collection System Engineering"/>
    <s v="Personnel"/>
    <x v="27"/>
    <x v="27"/>
    <n v="737.56999999999994"/>
    <m/>
    <n v="737.56999999999994"/>
    <n v="1046.05"/>
    <n v="1705.2400000000005"/>
  </r>
  <r>
    <n v="2018"/>
    <x v="1"/>
    <x v="110"/>
    <x v="102"/>
    <s v="5030220084425140"/>
    <s v="Operations"/>
    <s v="Pipeline Operations"/>
    <s v="Collection System Services"/>
    <s v="Personnel"/>
    <x v="27"/>
    <x v="27"/>
    <n v="247.17999999999998"/>
    <m/>
    <n v="247.17999999999998"/>
    <n v="42.8"/>
    <n v="0"/>
  </r>
  <r>
    <n v="2018"/>
    <x v="1"/>
    <x v="111"/>
    <x v="103"/>
    <s v="5030220084435140"/>
    <s v="Operations"/>
    <s v="Pipeline Operations"/>
    <s v="Collection System Services"/>
    <s v="Personnel"/>
    <x v="27"/>
    <x v="27"/>
    <n v="19.18"/>
    <m/>
    <n v="19.18"/>
    <n v="0"/>
    <n v="0"/>
  </r>
  <r>
    <n v="2018"/>
    <x v="1"/>
    <x v="112"/>
    <x v="104"/>
    <s v="5030220084475140"/>
    <s v="Operations"/>
    <s v="Pipeline Operations"/>
    <s v="Collection System Services"/>
    <s v="Personnel"/>
    <x v="27"/>
    <x v="27"/>
    <n v="2149.9800000000005"/>
    <m/>
    <n v="2149.9800000000005"/>
    <n v="481.12999999999994"/>
    <n v="0"/>
  </r>
  <r>
    <n v="2018"/>
    <x v="1"/>
    <x v="113"/>
    <x v="105"/>
    <s v="5030220086075140"/>
    <s v="Environmental Affairs &amp; Conservation"/>
    <s v="Environmental Affairs &amp; Conservation"/>
    <s v="Environmental and Regulatory Services"/>
    <s v="Personnel"/>
    <x v="27"/>
    <x v="27"/>
    <n v="2359.67"/>
    <m/>
    <n v="2359.67"/>
    <n v="368.36"/>
    <n v="0"/>
  </r>
  <r>
    <n v="2018"/>
    <x v="1"/>
    <x v="119"/>
    <x v="62"/>
    <s v="5030220086145140"/>
    <s v="Support Services"/>
    <s v="Financial Services"/>
    <s v="Supply Chain Management"/>
    <s v="Personnel"/>
    <x v="27"/>
    <x v="27"/>
    <n v="352.09000000000003"/>
    <m/>
    <n v="352.09000000000003"/>
    <n v="244.46"/>
    <n v="358.40000000000009"/>
  </r>
  <r>
    <n v="2018"/>
    <x v="1"/>
    <x v="129"/>
    <x v="31"/>
    <s v="5030220086425140"/>
    <s v="Support Services"/>
    <s v="Financial Services"/>
    <s v="Customer Services"/>
    <s v="Personnel"/>
    <x v="27"/>
    <x v="27"/>
    <n v="2.0200000000000005"/>
    <m/>
    <n v="2.0200000000000005"/>
    <n v="0"/>
    <n v="0"/>
  </r>
  <r>
    <n v="2018"/>
    <x v="1"/>
    <x v="130"/>
    <x v="33"/>
    <s v="5030220086455140"/>
    <s v="Support Services"/>
    <s v="Financial Services"/>
    <s v="Customer Services"/>
    <s v="Personnel"/>
    <x v="27"/>
    <x v="27"/>
    <n v="0.34"/>
    <m/>
    <n v="0.34"/>
    <n v="8.3999999999999968"/>
    <n v="12.939999999999987"/>
  </r>
  <r>
    <n v="2018"/>
    <x v="0"/>
    <x v="138"/>
    <x v="107"/>
    <s v="5020220099985150"/>
    <s v="Other Requirements"/>
    <s v="Other Requirements"/>
    <s v="Other Requirements"/>
    <s v="Personnel"/>
    <x v="28"/>
    <x v="28"/>
    <n v="149646.88"/>
    <m/>
    <n v="149646.88"/>
    <n v="174363.55"/>
    <n v="391114.4"/>
  </r>
  <r>
    <n v="2018"/>
    <x v="1"/>
    <x v="138"/>
    <x v="107"/>
    <s v="5030220099985150"/>
    <s v="Other Requirements"/>
    <s v="Other Requirements"/>
    <s v="Other Requirements"/>
    <s v="Personnel"/>
    <x v="28"/>
    <x v="28"/>
    <n v="71265.399999999994"/>
    <m/>
    <n v="71265.399999999994"/>
    <n v="143448.51"/>
    <n v="405805.45"/>
  </r>
  <r>
    <n v="2018"/>
    <x v="0"/>
    <x v="0"/>
    <x v="0"/>
    <s v="5020220060025185"/>
    <s v="Operations"/>
    <s v="Treatment"/>
    <s v="Treatment Support"/>
    <s v="Personnel"/>
    <x v="29"/>
    <x v="29"/>
    <n v="76228.000000000044"/>
    <n v="-2428.0000000000437"/>
    <n v="73800"/>
    <n v="56767.999999999847"/>
    <n v="52559.999999999993"/>
  </r>
  <r>
    <n v="2018"/>
    <x v="0"/>
    <x v="1"/>
    <x v="1"/>
    <s v="5020220060035185"/>
    <s v="Operations"/>
    <s v="Treatment"/>
    <s v="Treatment Enterprise Asset Management System"/>
    <s v="Personnel"/>
    <x v="29"/>
    <x v="29"/>
    <n v="48509.999999999993"/>
    <n v="3150.0000000000073"/>
    <n v="51660"/>
    <n v="42575.999999999971"/>
    <n v="39419.999999999956"/>
  </r>
  <r>
    <n v="2018"/>
    <x v="0"/>
    <x v="2"/>
    <x v="2"/>
    <s v="5020220060045185"/>
    <s v="Support Services"/>
    <s v="Direct Reports"/>
    <s v="Security Management"/>
    <s v="Personnel"/>
    <x v="29"/>
    <x v="29"/>
    <n v="48510.000000000036"/>
    <n v="3149.9999999999636"/>
    <n v="51660"/>
    <n v="42576.000000000007"/>
    <n v="32850.000000000044"/>
  </r>
  <r>
    <n v="2018"/>
    <x v="0"/>
    <x v="3"/>
    <x v="3"/>
    <s v="5020220060215185"/>
    <s v="Operations"/>
    <s v="Treatment"/>
    <s v="Water Treatment"/>
    <s v="Personnel"/>
    <x v="29"/>
    <x v="29"/>
    <n v="263339.99999999942"/>
    <n v="2340.0000000005821"/>
    <n v="265680"/>
    <n v="269648.00000000006"/>
    <n v="262799.99999999983"/>
  </r>
  <r>
    <n v="2018"/>
    <x v="0"/>
    <x v="4"/>
    <x v="4"/>
    <s v="5020220060225185"/>
    <s v="Operations"/>
    <s v="Treatment"/>
    <s v="Water Treatment"/>
    <s v="Personnel"/>
    <x v="29"/>
    <x v="29"/>
    <n v="277200.00000000052"/>
    <n v="32759.999999999476"/>
    <n v="309960"/>
    <n v="283840.0000000014"/>
    <n v="249659.99999999962"/>
  </r>
  <r>
    <n v="2018"/>
    <x v="0"/>
    <x v="5"/>
    <x v="5"/>
    <s v="5020220060315185"/>
    <s v="Operations"/>
    <s v="Treatment"/>
    <s v="Water Treatment"/>
    <s v="Personnel"/>
    <x v="29"/>
    <x v="29"/>
    <n v="277200.00000000023"/>
    <n v="3239.9999999997672"/>
    <n v="280440"/>
    <n v="298032.00000000047"/>
    <n v="262800.00000000047"/>
  </r>
  <r>
    <n v="2018"/>
    <x v="0"/>
    <x v="6"/>
    <x v="6"/>
    <s v="5020220060325185"/>
    <s v="Operations"/>
    <s v="Treatment"/>
    <s v="Water Treatment"/>
    <s v="Personnel"/>
    <x v="29"/>
    <x v="29"/>
    <n v="263340.00000000023"/>
    <n v="17099.999999999767"/>
    <n v="280440"/>
    <n v="269648.0000000025"/>
    <n v="249660.00000000015"/>
  </r>
  <r>
    <n v="2018"/>
    <x v="0"/>
    <x v="7"/>
    <x v="7"/>
    <s v="5020220060425185"/>
    <s v="Operations"/>
    <s v="Treatment"/>
    <s v="Pump Stations &amp; Reservoir Maintenance"/>
    <s v="Personnel"/>
    <x v="29"/>
    <x v="29"/>
    <n v="304920.00000000017"/>
    <n v="49319.999999999825"/>
    <n v="354240"/>
    <n v="312224.00000000099"/>
    <n v="249659.99999999991"/>
  </r>
  <r>
    <n v="2018"/>
    <x v="0"/>
    <x v="8"/>
    <x v="8"/>
    <s v="5020220060435185"/>
    <s v="Operations"/>
    <s v="Treatment"/>
    <s v="AWU Electrical Services"/>
    <s v="Personnel"/>
    <x v="29"/>
    <x v="29"/>
    <n v="168111.99999999971"/>
    <n v="10916.000000000291"/>
    <n v="179028"/>
    <n v="172136.00000000087"/>
    <n v="159398.99999999994"/>
  </r>
  <r>
    <n v="2018"/>
    <x v="0"/>
    <x v="9"/>
    <x v="9"/>
    <s v="5020220060445185"/>
    <s v="Operations"/>
    <s v="Treatment"/>
    <s v="AWU Instrumentation &amp; Control"/>
    <s v="Personnel"/>
    <x v="29"/>
    <x v="29"/>
    <n v="149818.00000000006"/>
    <n v="9727.9999999999418"/>
    <n v="159546"/>
    <n v="160500.00000000015"/>
    <n v="142052.99999999988"/>
  </r>
  <r>
    <n v="2018"/>
    <x v="0"/>
    <x v="10"/>
    <x v="10"/>
    <s v="5020220060455185"/>
    <s v="Operations"/>
    <s v="Treatment"/>
    <s v="Pump Stations &amp; Reservoir Maintenance"/>
    <s v="Personnel"/>
    <x v="29"/>
    <x v="29"/>
    <n v="166319.99999999977"/>
    <n v="40320.000000000233"/>
    <n v="206640"/>
    <n v="170303.99999999971"/>
    <n v="183959.99999999965"/>
  </r>
  <r>
    <n v="2018"/>
    <x v="0"/>
    <x v="11"/>
    <x v="11"/>
    <s v="5020220060465185"/>
    <s v="Operations"/>
    <s v="Treatment"/>
    <s v="Pump Stations &amp; Reservoir Maintenance"/>
    <s v="Personnel"/>
    <x v="29"/>
    <x v="29"/>
    <n v="55440.000000000029"/>
    <n v="-25920.000000000029"/>
    <n v="29520"/>
    <n v="0"/>
    <n v="0"/>
  </r>
  <r>
    <n v="2018"/>
    <x v="0"/>
    <x v="12"/>
    <x v="12"/>
    <s v="5020220060475185"/>
    <s v="Operations"/>
    <s v="Treatment"/>
    <s v="Pump Stations &amp; Reservoir Maintenance"/>
    <s v="Personnel"/>
    <x v="29"/>
    <x v="29"/>
    <n v="27720.000000000007"/>
    <n v="-12960.000000000007"/>
    <n v="14760"/>
    <n v="0"/>
    <n v="0"/>
  </r>
  <r>
    <n v="2018"/>
    <x v="0"/>
    <x v="13"/>
    <x v="13"/>
    <s v="5020220060505185"/>
    <s v="Operations"/>
    <s v="Treatment"/>
    <s v="Laboratory Services"/>
    <s v="Personnel"/>
    <x v="29"/>
    <x v="29"/>
    <n v="222311.99999999968"/>
    <n v="19454.00000000032"/>
    <n v="241766"/>
    <n v="213445.99999999892"/>
    <n v="197628.00000000003"/>
  </r>
  <r>
    <n v="2018"/>
    <x v="0"/>
    <x v="14"/>
    <x v="14"/>
    <s v="5020220060615185"/>
    <s v="Operations"/>
    <s v="Treatment"/>
    <s v="Water Treatment"/>
    <s v="Personnel"/>
    <x v="29"/>
    <x v="29"/>
    <n v="194040.0000000002"/>
    <n v="12599.999999999796"/>
    <n v="206640"/>
    <n v="184496.00000000026"/>
    <n v="210240.00000000003"/>
  </r>
  <r>
    <n v="2018"/>
    <x v="0"/>
    <x v="15"/>
    <x v="15"/>
    <s v="5020220060625185"/>
    <s v="Operations"/>
    <s v="Treatment"/>
    <s v="Water Treatment"/>
    <s v="Personnel"/>
    <x v="29"/>
    <x v="29"/>
    <n v="166319.99999999988"/>
    <n v="-3959.9999999998836"/>
    <n v="162360"/>
    <n v="170303.99999999988"/>
    <n v="118260.00000000007"/>
  </r>
  <r>
    <n v="2018"/>
    <x v="0"/>
    <x v="16"/>
    <x v="16"/>
    <s v="5020220060705185"/>
    <s v="Operations"/>
    <s v="Treatment"/>
    <s v="Process Engineering"/>
    <s v="Personnel"/>
    <x v="29"/>
    <x v="29"/>
    <n v="55440"/>
    <n v="10980"/>
    <n v="66420"/>
    <n v="49671.999999999942"/>
    <n v="45990.000000000022"/>
  </r>
  <r>
    <n v="2018"/>
    <x v="0"/>
    <x v="17"/>
    <x v="17"/>
    <s v="5020220062115185"/>
    <s v="Operations"/>
    <s v="Pipeline Operations"/>
    <s v="Pipeline Management Services"/>
    <s v="Personnel"/>
    <x v="29"/>
    <x v="29"/>
    <n v="138600"/>
    <n v="-27900"/>
    <n v="110700"/>
    <n v="156112.00000000061"/>
    <n v="137970.00000000009"/>
  </r>
  <r>
    <n v="2018"/>
    <x v="0"/>
    <x v="18"/>
    <x v="18"/>
    <s v="5020220062125185"/>
    <s v="Operations"/>
    <s v="Pipeline Operations"/>
    <s v="Water Meter Operations"/>
    <s v="Personnel"/>
    <x v="29"/>
    <x v="29"/>
    <n v="214830.00000000061"/>
    <n v="-8190.0000000006112"/>
    <n v="206640"/>
    <n v="227071.99999999997"/>
    <n v="197099.99999999971"/>
  </r>
  <r>
    <n v="2018"/>
    <x v="0"/>
    <x v="19"/>
    <x v="19"/>
    <s v="5020220062135185"/>
    <s v="Operations"/>
    <s v="Pipeline Operations"/>
    <s v="Construction &amp; Rehabilitation Services "/>
    <s v="Personnel"/>
    <x v="29"/>
    <x v="29"/>
    <n v="27720.000000000029"/>
    <n v="90359.999999999971"/>
    <n v="118080"/>
    <n v="28383.999999999996"/>
    <n v="32850.000000000022"/>
  </r>
  <r>
    <n v="2018"/>
    <x v="0"/>
    <x v="20"/>
    <x v="20"/>
    <s v="5020220062145185"/>
    <s v="Operations"/>
    <s v="Pipeline Operations"/>
    <s v="Pipeline Management Services"/>
    <s v="Personnel"/>
    <x v="29"/>
    <x v="29"/>
    <n v="124740.00000000003"/>
    <n v="15479.999999999971"/>
    <n v="140220"/>
    <n v="127728.00000000084"/>
    <n v="118259.99999999991"/>
  </r>
  <r>
    <n v="2018"/>
    <x v="0"/>
    <x v="21"/>
    <x v="21"/>
    <s v="5020220062155185"/>
    <s v="Engineering Services"/>
    <s v="Engineering Services"/>
    <s v="Distribution System Engineering"/>
    <s v="Personnel"/>
    <x v="29"/>
    <x v="29"/>
    <n v="97020.000000000029"/>
    <n v="6299.9999999999709"/>
    <n v="103320"/>
    <n v="156112.00000000041"/>
    <n v="131399.99999999994"/>
  </r>
  <r>
    <n v="2018"/>
    <x v="0"/>
    <x v="22"/>
    <x v="22"/>
    <s v="5020220062185185"/>
    <s v="Operations"/>
    <s v="Pipeline Operations"/>
    <s v="Water Meter Operations"/>
    <s v="Personnel"/>
    <x v="29"/>
    <x v="29"/>
    <n v="76229.999999999942"/>
    <n v="-17189.999999999942"/>
    <n v="59040"/>
    <n v="85151.999999999927"/>
    <n v="45990.000000000015"/>
  </r>
  <r>
    <n v="2018"/>
    <x v="0"/>
    <x v="23"/>
    <x v="23"/>
    <s v="5020220062215185"/>
    <s v="Operations"/>
    <s v="Pipeline Operations"/>
    <s v="Distribution System Maintenance"/>
    <s v="Personnel"/>
    <x v="29"/>
    <x v="29"/>
    <n v="128205.00000000019"/>
    <n v="-128205.00000000019"/>
    <n v="0"/>
    <n v="125595.99999999997"/>
    <n v="133370.99999999994"/>
  </r>
  <r>
    <n v="2018"/>
    <x v="0"/>
    <x v="24"/>
    <x v="24"/>
    <s v="5020220062225185"/>
    <s v="Environmental Affairs &amp; Conservation"/>
    <s v="Environmental Affairs &amp; Conservation"/>
    <s v="Special Services"/>
    <s v="Personnel"/>
    <x v="29"/>
    <x v="29"/>
    <n v="161469.00000000032"/>
    <n v="10484.99999999968"/>
    <n v="171954"/>
    <n v="166752.99999999983"/>
    <n v="154394.99999999991"/>
  </r>
  <r>
    <n v="2018"/>
    <x v="0"/>
    <x v="25"/>
    <x v="25"/>
    <s v="5020220062235185"/>
    <s v="Operations"/>
    <s v="Pipeline Operations"/>
    <s v="Distribution System Maintenance"/>
    <s v="Personnel"/>
    <x v="29"/>
    <x v="29"/>
    <n v="171863.99999999965"/>
    <n v="123336.00000000035"/>
    <n v="295200"/>
    <n v="174561.99999999956"/>
    <n v="151109.99999999971"/>
  </r>
  <r>
    <n v="2018"/>
    <x v="0"/>
    <x v="26"/>
    <x v="26"/>
    <s v="5020220062255185"/>
    <s v="Operations"/>
    <s v="Pipeline Operations"/>
    <s v="Distribution System Maintenance"/>
    <s v="Personnel"/>
    <x v="29"/>
    <x v="29"/>
    <n v="244629.00000000061"/>
    <n v="91898.999999999389"/>
    <n v="336528"/>
    <n v="250490.00000000099"/>
    <n v="251630.9999999993"/>
  </r>
  <r>
    <n v="2018"/>
    <x v="0"/>
    <x v="27"/>
    <x v="27"/>
    <s v="5020220062275185"/>
    <s v="Environmental Affairs &amp; Conservation"/>
    <s v="Environmental Affairs &amp; Conservation"/>
    <s v="Special Services"/>
    <s v="Personnel"/>
    <x v="29"/>
    <x v="29"/>
    <n v="19404.000000000015"/>
    <n v="1259.9999999999854"/>
    <n v="20664"/>
    <n v="19870.999999999964"/>
    <n v="18395.999999999985"/>
  </r>
  <r>
    <n v="2018"/>
    <x v="0"/>
    <x v="28"/>
    <x v="28"/>
    <s v="5020220062315185"/>
    <s v="Operations"/>
    <s v="Pipeline Operations"/>
    <s v="Distribution System Maintenance"/>
    <s v="Personnel"/>
    <x v="29"/>
    <x v="29"/>
    <n v="609840.00000000163"/>
    <n v="24839.99999999837"/>
    <n v="634680"/>
    <n v="617352.00000000268"/>
    <n v="597870.00000000279"/>
  </r>
  <r>
    <n v="2018"/>
    <x v="0"/>
    <x v="29"/>
    <x v="29"/>
    <s v="5020220062325185"/>
    <s v="Operations"/>
    <s v="Pipeline Operations"/>
    <s v="Distribution System Maintenance"/>
    <s v="Personnel"/>
    <x v="29"/>
    <x v="29"/>
    <n v="221760.00000000017"/>
    <n v="43919.999999999825"/>
    <n v="265680"/>
    <n v="241263.99999999933"/>
    <n v="170820.00000000032"/>
  </r>
  <r>
    <n v="2018"/>
    <x v="0"/>
    <x v="30"/>
    <x v="30"/>
    <s v="5020220062415185"/>
    <s v="Operations"/>
    <s v="Pipeline Operations"/>
    <s v="Water Meter Operations"/>
    <s v="Personnel"/>
    <x v="29"/>
    <x v="29"/>
    <n v="388079.99999999994"/>
    <n v="113760.00000000006"/>
    <n v="501840"/>
    <n v="397375.9999999993"/>
    <n v="354780.00000000035"/>
  </r>
  <r>
    <n v="2018"/>
    <x v="0"/>
    <x v="31"/>
    <x v="31"/>
    <s v="5020220062425185"/>
    <s v="Support Services"/>
    <s v="Financial Services"/>
    <s v="Customer Services"/>
    <s v="Personnel"/>
    <x v="29"/>
    <x v="29"/>
    <n v="79695.999999999971"/>
    <n v="29529.000000000029"/>
    <n v="109225"/>
    <n v="81605"/>
    <n v="75554.000000000044"/>
  </r>
  <r>
    <n v="2016"/>
    <x v="0"/>
    <x v="32"/>
    <x v="32"/>
    <s v="5020220062435185"/>
    <s v="Operations"/>
    <s v="Pipeline Operations"/>
    <s v="Construction &amp; Rehabilitation Services "/>
    <s v="Personnel"/>
    <x v="29"/>
    <x v="29"/>
    <n v="0"/>
    <m/>
    <n v="0"/>
    <n v="56768.000000000051"/>
    <n v="45989.999999999935"/>
  </r>
  <r>
    <n v="2018"/>
    <x v="0"/>
    <x v="33"/>
    <x v="33"/>
    <s v="5020220062455185"/>
    <s v="Support Services"/>
    <s v="Financial Services"/>
    <s v="Customer Services"/>
    <s v="Personnel"/>
    <x v="29"/>
    <x v="29"/>
    <n v="91891"/>
    <n v="-1413"/>
    <n v="90478"/>
    <n v="94093.999999999985"/>
    <n v="80548.999999999811"/>
  </r>
  <r>
    <n v="2018"/>
    <x v="0"/>
    <x v="34"/>
    <x v="34"/>
    <s v="5020220062465185"/>
    <s v="Operations"/>
    <s v="Pipeline Operations"/>
    <s v="Distribution System Maintenance"/>
    <s v="Personnel"/>
    <x v="29"/>
    <x v="29"/>
    <n v="9701.9999999999964"/>
    <n v="-6749.9999999999964"/>
    <n v="2952"/>
    <n v="9934"/>
    <n v="9198.0000000000018"/>
  </r>
  <r>
    <n v="2018"/>
    <x v="0"/>
    <x v="35"/>
    <x v="35"/>
    <s v="5020220062485185"/>
    <s v="Support Services"/>
    <s v="Direct Reports"/>
    <s v="Facility Management"/>
    <s v="Personnel"/>
    <x v="29"/>
    <x v="29"/>
    <n v="41580.000000000007"/>
    <n v="2699.9999999999927"/>
    <n v="44280"/>
    <n v="42575.999999999905"/>
    <n v="39419.99999999992"/>
  </r>
  <r>
    <n v="2018"/>
    <x v="0"/>
    <x v="36"/>
    <x v="36"/>
    <s v="5020220064115185"/>
    <s v="Water Resources Management"/>
    <s v="Water Resources Management"/>
    <s v="Systems Planning"/>
    <s v="Personnel"/>
    <x v="29"/>
    <x v="29"/>
    <n v="123353.9999999999"/>
    <n v="8010.0000000001019"/>
    <n v="131364"/>
    <n v="119213.0000000002"/>
    <n v="122859.00000000033"/>
  </r>
  <r>
    <n v="2018"/>
    <x v="0"/>
    <x v="37"/>
    <x v="37"/>
    <s v="5020220064125185"/>
    <s v="Water Resources Management"/>
    <s v="Water Resources Management"/>
    <s v="Utility Development Svcs"/>
    <s v="Personnel"/>
    <x v="29"/>
    <x v="29"/>
    <n v="145530"/>
    <n v="31590"/>
    <n v="177120"/>
    <n v="145468.00000000041"/>
    <n v="121545.00000000045"/>
  </r>
  <r>
    <n v="2018"/>
    <x v="0"/>
    <x v="38"/>
    <x v="38"/>
    <s v="5020220064145185"/>
    <s v="Water Resources Management"/>
    <s v="Water Resources Management"/>
    <s v="Infrastructure Management "/>
    <s v="Personnel"/>
    <x v="29"/>
    <x v="29"/>
    <n v="124740.00000000004"/>
    <n v="8099.9999999999563"/>
    <n v="132840"/>
    <n v="127728.00000000055"/>
    <n v="118260.00000000065"/>
  </r>
  <r>
    <n v="2018"/>
    <x v="0"/>
    <x v="39"/>
    <x v="39"/>
    <s v="5020220064165185"/>
    <s v="Operations"/>
    <s v="Pipeline Operations"/>
    <s v="Construction &amp; Rehabilitation Services "/>
    <s v="Personnel"/>
    <x v="29"/>
    <x v="29"/>
    <n v="321275.00000000047"/>
    <n v="20861.999999999534"/>
    <n v="342137"/>
    <n v="272199.9999999993"/>
    <n v="248082.99999999968"/>
  </r>
  <r>
    <n v="2018"/>
    <x v="0"/>
    <x v="40"/>
    <x v="40"/>
    <s v="5020220064175185"/>
    <s v="Support Services"/>
    <s v="Direct Reports"/>
    <s v="Information Technology"/>
    <s v="Personnel"/>
    <x v="29"/>
    <x v="29"/>
    <n v="90089.999999999825"/>
    <n v="5850.0000000001746"/>
    <n v="95940"/>
    <n v="92248.000000000102"/>
    <n v="85410.000000000247"/>
  </r>
  <r>
    <n v="2018"/>
    <x v="0"/>
    <x v="41"/>
    <x v="41"/>
    <s v="5020220064205185"/>
    <s v="Engineering Services"/>
    <s v="Engineering Services"/>
    <s v="Facility Engineering"/>
    <s v="Personnel"/>
    <x v="29"/>
    <x v="29"/>
    <n v="200969.99999999843"/>
    <n v="5670.0000000015716"/>
    <n v="206640"/>
    <n v="173283.9999999991"/>
    <n v="150455.00000000047"/>
  </r>
  <r>
    <n v="2016"/>
    <x v="0"/>
    <x v="42"/>
    <x v="42"/>
    <s v="5020220064225185"/>
    <s v="Engineering Services"/>
    <s v="Engineering Services"/>
    <s v="Facility Engineering"/>
    <s v="Personnel"/>
    <x v="29"/>
    <x v="29"/>
    <n v="0"/>
    <m/>
    <n v="0"/>
    <n v="66985.999999999869"/>
    <n v="58736.999999999942"/>
  </r>
  <r>
    <n v="2018"/>
    <x v="0"/>
    <x v="43"/>
    <x v="43"/>
    <s v="5020220064315185"/>
    <s v="Engineering Services"/>
    <s v="Engineering Services"/>
    <s v="Distribution System Engineering"/>
    <s v="Personnel"/>
    <x v="29"/>
    <x v="29"/>
    <n v="97020.000000000087"/>
    <n v="-1080.0000000000873"/>
    <n v="95940"/>
    <n v="49671.999999999825"/>
    <n v="45990.000000000015"/>
  </r>
  <r>
    <n v="2018"/>
    <x v="0"/>
    <x v="44"/>
    <x v="44"/>
    <s v="5020220064405185"/>
    <s v="Engineering Services"/>
    <s v="Engineering Services"/>
    <s v="Collection System Engineering"/>
    <s v="Personnel"/>
    <x v="29"/>
    <x v="29"/>
    <n v="76230"/>
    <n v="19710"/>
    <n v="95940"/>
    <n v="70959.999999999753"/>
    <n v="65699.999999999782"/>
  </r>
  <r>
    <n v="2018"/>
    <x v="0"/>
    <x v="45"/>
    <x v="45"/>
    <s v="5020220066065185"/>
    <s v="Environmental Affairs &amp; Conservation"/>
    <s v="Environmental Affairs &amp; Conservation"/>
    <s v="Wildland Conservation"/>
    <s v="Personnel"/>
    <x v="29"/>
    <x v="29"/>
    <n v="145529.99999999994"/>
    <n v="9450.0000000000582"/>
    <n v="154980"/>
    <n v="149015.99999999945"/>
    <n v="137970.00000000015"/>
  </r>
  <r>
    <n v="2018"/>
    <x v="0"/>
    <x v="46"/>
    <x v="46"/>
    <s v="5020220066075185"/>
    <s v="Environmental Affairs &amp; Conservation"/>
    <s v="Environmental Affairs &amp; Conservation"/>
    <s v="Wildland Conservation"/>
    <s v="Personnel"/>
    <x v="29"/>
    <x v="29"/>
    <n v="159389.99999999968"/>
    <n v="10350.00000000032"/>
    <n v="169740"/>
    <n v="163208"/>
    <n v="151110"/>
  </r>
  <r>
    <n v="2018"/>
    <x v="0"/>
    <x v="47"/>
    <x v="47"/>
    <s v="5020220066085185"/>
    <s v="Environmental Affairs &amp; Conservation"/>
    <s v="Environmental Affairs &amp; Conservation"/>
    <s v="Environmental and Regulatory Services"/>
    <s v="Personnel"/>
    <x v="29"/>
    <x v="29"/>
    <n v="62369.999999999905"/>
    <n v="-3329.9999999999054"/>
    <n v="59040"/>
    <n v="63863.999999999971"/>
    <n v="59129.999999999964"/>
  </r>
  <r>
    <n v="2018"/>
    <x v="0"/>
    <x v="48"/>
    <x v="48"/>
    <s v="5020220066095185"/>
    <s v="Support Services"/>
    <s v="Direct Reports"/>
    <s v="Internal Audit"/>
    <s v="Personnel"/>
    <x v="29"/>
    <x v="29"/>
    <n v="27720.000000000022"/>
    <n v="1799.9999999999782"/>
    <n v="29520"/>
    <n v="49671.999999999876"/>
    <n v="45989.999999999949"/>
  </r>
  <r>
    <n v="2018"/>
    <x v="0"/>
    <x v="49"/>
    <x v="49"/>
    <s v="5020220066105185"/>
    <s v="Support Services"/>
    <s v="Direct Reports"/>
    <s v="Office of Director"/>
    <s v="Personnel"/>
    <x v="29"/>
    <x v="29"/>
    <n v="41579.999999999971"/>
    <n v="17460.000000000029"/>
    <n v="59040"/>
    <n v="49671.999999999927"/>
    <n v="52559.999999999724"/>
  </r>
  <r>
    <n v="2018"/>
    <x v="0"/>
    <x v="50"/>
    <x v="50"/>
    <s v="5020220066115185"/>
    <s v="Environmental Affairs &amp; Conservation"/>
    <s v="Environmental Affairs &amp; Conservation"/>
    <s v="Public Affairs"/>
    <s v="Personnel"/>
    <x v="29"/>
    <x v="29"/>
    <n v="62370.000000000022"/>
    <n v="4049.9999999999782"/>
    <n v="66420"/>
    <n v="63864.000000000022"/>
    <n v="52559.999999999935"/>
  </r>
  <r>
    <n v="2018"/>
    <x v="0"/>
    <x v="51"/>
    <x v="51"/>
    <s v="5020220066135185"/>
    <s v="Support Services"/>
    <s v="Financial Services"/>
    <s v="Supply Chain Management"/>
    <s v="Personnel"/>
    <x v="29"/>
    <x v="29"/>
    <n v="55439.999999999935"/>
    <n v="10980.000000000065"/>
    <n v="66420"/>
    <n v="49671.999999999978"/>
    <n v="39419.999999999956"/>
  </r>
  <r>
    <n v="2018"/>
    <x v="0"/>
    <x v="52"/>
    <x v="52"/>
    <s v="5020220066155185"/>
    <s v="Support Services"/>
    <s v="Financial Services"/>
    <s v="Budget &amp; Accounting"/>
    <s v="Personnel"/>
    <x v="29"/>
    <x v="29"/>
    <n v="55439.999999999905"/>
    <n v="3600.0000000000946"/>
    <n v="59040"/>
    <n v="49671.999999999985"/>
    <n v="52559.999999999767"/>
  </r>
  <r>
    <n v="2018"/>
    <x v="0"/>
    <x v="53"/>
    <x v="53"/>
    <s v="5020220066195185"/>
    <s v="Support Services"/>
    <s v="Direct Reports"/>
    <s v="Management Resiliency"/>
    <s v="Personnel"/>
    <x v="29"/>
    <x v="29"/>
    <n v="34650.000000000029"/>
    <n v="9629.9999999999709"/>
    <n v="44280"/>
    <n v="0"/>
    <n v="0"/>
  </r>
  <r>
    <n v="2018"/>
    <x v="0"/>
    <x v="54"/>
    <x v="54"/>
    <s v="5020220066205185"/>
    <s v="Support Services"/>
    <s v="Direct Reports"/>
    <s v="Office of Director"/>
    <s v="Personnel"/>
    <x v="29"/>
    <x v="29"/>
    <n v="13860"/>
    <n v="900"/>
    <n v="14760"/>
    <n v="14191.999999999996"/>
    <n v="0"/>
  </r>
  <r>
    <n v="2018"/>
    <x v="0"/>
    <x v="55"/>
    <x v="55"/>
    <s v="5020220066215185"/>
    <s v="Support Services"/>
    <s v="Direct Reports"/>
    <s v="Human Resource Services"/>
    <s v="Personnel"/>
    <x v="29"/>
    <x v="29"/>
    <n v="13860.000000000016"/>
    <n v="899.99999999998363"/>
    <n v="14760"/>
    <n v="7095.9999999999973"/>
    <n v="6569.9999999999982"/>
  </r>
  <r>
    <n v="2018"/>
    <x v="0"/>
    <x v="56"/>
    <x v="56"/>
    <s v="5020220066225185"/>
    <s v="Support Services"/>
    <s v="Direct Reports"/>
    <s v="Human Resource Services"/>
    <s v="Personnel"/>
    <x v="29"/>
    <x v="29"/>
    <n v="55440.000000000029"/>
    <n v="10979.999999999971"/>
    <n v="66420"/>
    <n v="49976.999999999942"/>
    <n v="65920.999999999898"/>
  </r>
  <r>
    <n v="2018"/>
    <x v="0"/>
    <x v="57"/>
    <x v="57"/>
    <s v="5020220066235185"/>
    <s v="Support Services"/>
    <s v="Direct Reports"/>
    <s v="Human Resource Services"/>
    <s v="Personnel"/>
    <x v="29"/>
    <x v="29"/>
    <n v="41579.999999999927"/>
    <n v="2700.0000000000728"/>
    <n v="44280"/>
    <n v="42575.999999999913"/>
    <n v="39420.000000000007"/>
  </r>
  <r>
    <n v="2018"/>
    <x v="0"/>
    <x v="58"/>
    <x v="58"/>
    <s v="5020220066405185"/>
    <s v="Support Services"/>
    <s v="Direct Reports"/>
    <s v="Safety and Tech Training"/>
    <s v="Personnel"/>
    <x v="29"/>
    <x v="29"/>
    <n v="69299.999999999811"/>
    <n v="26640.000000000189"/>
    <n v="95940"/>
    <n v="99343.99999999968"/>
    <n v="85410.000000000029"/>
  </r>
  <r>
    <n v="2018"/>
    <x v="0"/>
    <x v="59"/>
    <x v="59"/>
    <s v="5020220066415185"/>
    <s v="Support Services"/>
    <s v="Direct Reports"/>
    <s v="Safety and Tech Training"/>
    <s v="Personnel"/>
    <x v="29"/>
    <x v="29"/>
    <n v="34650.000000000007"/>
    <n v="-5130.0000000000073"/>
    <n v="29520"/>
    <n v="0"/>
    <n v="0"/>
  </r>
  <r>
    <n v="2018"/>
    <x v="0"/>
    <x v="60"/>
    <x v="60"/>
    <s v="5020220067115185"/>
    <s v="Support Services"/>
    <s v="Financial Services"/>
    <s v="Financial Management"/>
    <s v="Personnel"/>
    <x v="29"/>
    <x v="29"/>
    <n v="55439.999999999884"/>
    <n v="10980.000000000116"/>
    <n v="66420"/>
    <n v="56768.000000000051"/>
    <n v="52559.99999999976"/>
  </r>
  <r>
    <n v="2018"/>
    <x v="0"/>
    <x v="61"/>
    <x v="61"/>
    <s v="5020220067125185"/>
    <s v="Support Services"/>
    <s v="Financial Services"/>
    <s v="Financial Management"/>
    <s v="Personnel"/>
    <x v="29"/>
    <x v="29"/>
    <n v="48510.000000000007"/>
    <n v="3149.9999999999927"/>
    <n v="51660"/>
    <n v="49671.999999999964"/>
    <n v="52559.999999999716"/>
  </r>
  <r>
    <n v="2018"/>
    <x v="0"/>
    <x v="62"/>
    <x v="62"/>
    <s v="5020220067145185"/>
    <s v="Support Services"/>
    <s v="Financial Services"/>
    <s v="Supply Chain Management"/>
    <s v="Personnel"/>
    <x v="29"/>
    <x v="29"/>
    <n v="48509.999999999993"/>
    <n v="3150.0000000000073"/>
    <n v="51660"/>
    <n v="49671.999999999956"/>
    <n v="45989.999999999927"/>
  </r>
  <r>
    <n v="2018"/>
    <x v="0"/>
    <x v="63"/>
    <x v="63"/>
    <s v="5020220067155185"/>
    <s v="Support Services"/>
    <s v="Financial Services"/>
    <s v="Supply Chain Management"/>
    <s v="Personnel"/>
    <x v="29"/>
    <x v="29"/>
    <n v="13859.999999999995"/>
    <n v="900.00000000000546"/>
    <n v="14760"/>
    <n v="14191.999999999995"/>
    <n v="0"/>
  </r>
  <r>
    <n v="2018"/>
    <x v="0"/>
    <x v="64"/>
    <x v="64"/>
    <s v="5020220067215185"/>
    <s v="Support Services"/>
    <s v="Financial Services"/>
    <s v="Budget &amp; Accounting"/>
    <s v="Personnel"/>
    <x v="29"/>
    <x v="29"/>
    <n v="62369.999999999985"/>
    <n v="4050.0000000000146"/>
    <n v="66420"/>
    <n v="63863.999999999949"/>
    <n v="59129.999999999774"/>
  </r>
  <r>
    <n v="2018"/>
    <x v="0"/>
    <x v="65"/>
    <x v="65"/>
    <s v="5020220067225185"/>
    <s v="Support Services"/>
    <s v="Direct Reports"/>
    <s v="Facility Management"/>
    <s v="Personnel"/>
    <x v="29"/>
    <x v="29"/>
    <n v="41579.999999999964"/>
    <n v="-4679.9999999999636"/>
    <n v="36900"/>
    <n v="42575.999999999891"/>
    <n v="39419.99999999992"/>
  </r>
  <r>
    <n v="2018"/>
    <x v="0"/>
    <x v="66"/>
    <x v="66"/>
    <s v="5020220067235185"/>
    <s v="Support Services"/>
    <s v="Direct Reports"/>
    <s v="Facility Management"/>
    <s v="Personnel"/>
    <x v="29"/>
    <x v="29"/>
    <n v="34650"/>
    <n v="9630"/>
    <n v="44280"/>
    <n v="35480.000000000015"/>
    <n v="32850.000000000044"/>
  </r>
  <r>
    <n v="2018"/>
    <x v="0"/>
    <x v="67"/>
    <x v="67"/>
    <s v="5020220067315185"/>
    <s v="Support Services"/>
    <s v="Direct Reports"/>
    <s v="Information Technology"/>
    <s v="Personnel"/>
    <x v="29"/>
    <x v="29"/>
    <n v="83160.000000000058"/>
    <n v="12779.999999999942"/>
    <n v="95940"/>
    <n v="191592.00000000125"/>
    <n v="170820.00000000084"/>
  </r>
  <r>
    <n v="2018"/>
    <x v="0"/>
    <x v="68"/>
    <x v="68"/>
    <s v="5020220067325185"/>
    <s v="Support Services"/>
    <s v="Direct Reports"/>
    <s v="Information Technology"/>
    <s v="Personnel"/>
    <x v="29"/>
    <x v="29"/>
    <n v="103949.99999999983"/>
    <n v="6750.0000000001746"/>
    <n v="110700"/>
    <n v="0"/>
    <n v="0"/>
  </r>
  <r>
    <n v="2018"/>
    <x v="0"/>
    <x v="69"/>
    <x v="69"/>
    <s v="5020220068055185"/>
    <s v="Environmental Affairs &amp; Conservation"/>
    <s v="Environmental Affairs &amp; Conservation"/>
    <s v="Water Conservation"/>
    <s v="Personnel"/>
    <x v="29"/>
    <x v="29"/>
    <n v="277200.00000000012"/>
    <n v="17999.999999999884"/>
    <n v="295200"/>
    <n v="283840.0000000014"/>
    <n v="262800.00000000012"/>
  </r>
  <r>
    <n v="2018"/>
    <x v="0"/>
    <x v="70"/>
    <x v="70"/>
    <s v="5020220077335185"/>
    <s v="Water Resources Management"/>
    <s v="Water Resources Management"/>
    <s v="Utility Development Svcs"/>
    <s v="Personnel"/>
    <x v="29"/>
    <x v="29"/>
    <n v="20789.999999999985"/>
    <n v="-20789.999999999985"/>
    <n v="0"/>
    <n v="21287.999999999996"/>
    <n v="19710.000000000004"/>
  </r>
  <r>
    <n v="2018"/>
    <x v="1"/>
    <x v="70"/>
    <x v="70"/>
    <s v="5030220077335185"/>
    <s v="Water Resources Management"/>
    <s v="Water Resources Management"/>
    <s v="Utility Development Svcs"/>
    <s v="Personnel"/>
    <x v="29"/>
    <x v="29"/>
    <n v="20792.000000000004"/>
    <n v="-20792.000000000004"/>
    <n v="0"/>
    <n v="21287.999999999989"/>
    <n v="19709.999999999996"/>
  </r>
  <r>
    <n v="2018"/>
    <x v="1"/>
    <x v="71"/>
    <x v="71"/>
    <s v="5030220077485185"/>
    <s v="Environmental Affairs &amp; Conservation"/>
    <s v="Environmental Affairs &amp; Conservation"/>
    <s v="Special Services"/>
    <s v="Personnel"/>
    <x v="29"/>
    <x v="29"/>
    <n v="45737.999999999964"/>
    <n v="-4409.9999999999636"/>
    <n v="41328"/>
    <n v="46833.000000000022"/>
    <n v="23652.000000000011"/>
  </r>
  <r>
    <n v="2018"/>
    <x v="0"/>
    <x v="72"/>
    <x v="72"/>
    <s v="5020220077495185"/>
    <s v="Environmental Affairs &amp; Conservation"/>
    <s v="Environmental Affairs &amp; Conservation"/>
    <s v="Special Services"/>
    <s v="Personnel"/>
    <x v="29"/>
    <x v="29"/>
    <n v="6237.0000000000118"/>
    <n v="404.99999999998818"/>
    <n v="6642"/>
    <n v="19160.000000000004"/>
    <n v="4599.0000000000009"/>
  </r>
  <r>
    <n v="2018"/>
    <x v="0"/>
    <x v="73"/>
    <x v="73"/>
    <s v="5020220077635185"/>
    <s v="Support Services"/>
    <s v="Financial Services"/>
    <s v="Customer Services"/>
    <s v="Personnel"/>
    <x v="29"/>
    <x v="29"/>
    <n v="9009.0000000000018"/>
    <n v="-9009.0000000000018"/>
    <n v="0"/>
    <n v="9225"/>
    <n v="8541.0000000000036"/>
  </r>
  <r>
    <n v="2018"/>
    <x v="1"/>
    <x v="73"/>
    <x v="73"/>
    <s v="5030220077635185"/>
    <s v="Support Services"/>
    <s v="Financial Services"/>
    <s v="Customer Services"/>
    <s v="Personnel"/>
    <x v="29"/>
    <x v="29"/>
    <n v="9008.9999999999982"/>
    <n v="-9008.9999999999982"/>
    <n v="0"/>
    <n v="9225.0000000000055"/>
    <n v="8540.9999999999982"/>
  </r>
  <r>
    <n v="2018"/>
    <x v="1"/>
    <x v="74"/>
    <x v="74"/>
    <s v="5030220080025185"/>
    <s v="Operations"/>
    <s v="Treatment"/>
    <s v="Treatment Support"/>
    <s v="Personnel"/>
    <x v="29"/>
    <x v="29"/>
    <n v="76230.000000000044"/>
    <n v="-2430.0000000000437"/>
    <n v="73800"/>
    <n v="56767.99999999984"/>
    <n v="52560.000000000058"/>
  </r>
  <r>
    <n v="2018"/>
    <x v="1"/>
    <x v="75"/>
    <x v="75"/>
    <s v="5030220080035185"/>
    <s v="Operations"/>
    <s v="Treatment"/>
    <s v="Treatment Enterprise Asset Management System"/>
    <s v="Personnel"/>
    <x v="29"/>
    <x v="29"/>
    <n v="48510.000000000051"/>
    <n v="3149.9999999999491"/>
    <n v="51660"/>
    <n v="42575.999999999985"/>
    <n v="39419.999999999978"/>
  </r>
  <r>
    <n v="2018"/>
    <x v="1"/>
    <x v="76"/>
    <x v="2"/>
    <s v="5030220080045185"/>
    <s v="Support Services"/>
    <s v="Direct Reports"/>
    <s v="Security Management"/>
    <s v="Personnel"/>
    <x v="29"/>
    <x v="29"/>
    <n v="48510.000000000007"/>
    <n v="3149.9999999999927"/>
    <n v="51660"/>
    <n v="42576.000000000015"/>
    <n v="32850"/>
  </r>
  <r>
    <n v="2018"/>
    <x v="1"/>
    <x v="77"/>
    <x v="76"/>
    <s v="5030220080115185"/>
    <s v="Operations"/>
    <s v="Treatment"/>
    <s v="Wastewater Treatment"/>
    <s v="Personnel"/>
    <x v="29"/>
    <x v="29"/>
    <n v="235620.00000000041"/>
    <n v="30059.999999999593"/>
    <n v="265680"/>
    <n v="241263.99999999881"/>
    <n v="249660.00000000108"/>
  </r>
  <r>
    <n v="2018"/>
    <x v="1"/>
    <x v="78"/>
    <x v="77"/>
    <s v="5030220080125185"/>
    <s v="Operations"/>
    <s v="Treatment"/>
    <s v="Wastewater Treatment"/>
    <s v="Personnel"/>
    <x v="29"/>
    <x v="29"/>
    <n v="304919.99999999994"/>
    <n v="5040.0000000000582"/>
    <n v="309960"/>
    <n v="312224.0000000018"/>
    <n v="262799.99999999965"/>
  </r>
  <r>
    <n v="2018"/>
    <x v="1"/>
    <x v="79"/>
    <x v="78"/>
    <s v="5030220080215185"/>
    <s v="Operations"/>
    <s v="Treatment"/>
    <s v="Lift Stations and Remote Facilities"/>
    <s v="Personnel"/>
    <x v="29"/>
    <x v="29"/>
    <n v="27720.000000000011"/>
    <n v="94787.999999999985"/>
    <n v="122508"/>
    <n v="42575.999999999964"/>
    <n v="39420.000000000015"/>
  </r>
  <r>
    <n v="2018"/>
    <x v="1"/>
    <x v="80"/>
    <x v="79"/>
    <s v="5030220080315185"/>
    <s v="Operations"/>
    <s v="Treatment"/>
    <s v="Wastewater Treatment"/>
    <s v="Personnel"/>
    <x v="29"/>
    <x v="29"/>
    <n v="235619.99999999974"/>
    <n v="540.00000000026193"/>
    <n v="236160"/>
    <n v="227071.99999999997"/>
    <n v="210239.99999999927"/>
  </r>
  <r>
    <n v="2018"/>
    <x v="1"/>
    <x v="81"/>
    <x v="80"/>
    <s v="5030220080325185"/>
    <s v="Operations"/>
    <s v="Treatment"/>
    <s v="Wastewater Treatment"/>
    <s v="Personnel"/>
    <x v="29"/>
    <x v="29"/>
    <n v="194040.00000000017"/>
    <n v="27359.999999999825"/>
    <n v="221400"/>
    <n v="198688.00000000064"/>
    <n v="183960.00000000006"/>
  </r>
  <r>
    <n v="2018"/>
    <x v="1"/>
    <x v="82"/>
    <x v="81"/>
    <s v="5030220080335185"/>
    <s v="Operations"/>
    <s v="Treatment"/>
    <s v="Wastewater Treatment"/>
    <s v="Personnel"/>
    <x v="29"/>
    <x v="29"/>
    <n v="69299.999999999971"/>
    <n v="4500.0000000000291"/>
    <n v="73800"/>
    <n v="113535.99999999987"/>
    <n v="105120.00000000015"/>
  </r>
  <r>
    <n v="2018"/>
    <x v="1"/>
    <x v="83"/>
    <x v="82"/>
    <s v="5030220080435185"/>
    <s v="Operations"/>
    <s v="Treatment"/>
    <s v="AWU Electrical Services"/>
    <s v="Personnel"/>
    <x v="29"/>
    <x v="29"/>
    <n v="213038.00000000035"/>
    <n v="13833.999999999651"/>
    <n v="226872"/>
    <n v="218144.00000000049"/>
    <n v="201950.99999999901"/>
  </r>
  <r>
    <n v="2018"/>
    <x v="1"/>
    <x v="84"/>
    <x v="83"/>
    <s v="5030220080445185"/>
    <s v="Operations"/>
    <s v="Treatment"/>
    <s v="AWU Instrumentation &amp; Control"/>
    <s v="Personnel"/>
    <x v="29"/>
    <x v="29"/>
    <n v="189752.00000000006"/>
    <n v="12321.999999999942"/>
    <n v="202074"/>
    <n v="201396.00000000052"/>
    <n v="179876.99999999991"/>
  </r>
  <r>
    <n v="2018"/>
    <x v="1"/>
    <x v="85"/>
    <x v="84"/>
    <s v="5030220080515185"/>
    <s v="Operations"/>
    <s v="Treatment"/>
    <s v="Wastewater Treatment"/>
    <s v="Personnel"/>
    <x v="29"/>
    <x v="29"/>
    <n v="263339.99999999971"/>
    <n v="2340.000000000291"/>
    <n v="265680"/>
    <n v="269648"/>
    <n v="249659.99999999983"/>
  </r>
  <r>
    <n v="2018"/>
    <x v="1"/>
    <x v="86"/>
    <x v="85"/>
    <s v="5030220080525185"/>
    <s v="Operations"/>
    <s v="Treatment"/>
    <s v="Wastewater Treatment"/>
    <s v="Personnel"/>
    <x v="29"/>
    <x v="29"/>
    <n v="249480.00000000015"/>
    <n v="16199.999999999854"/>
    <n v="265680"/>
    <n v="283840.00000000093"/>
    <n v="256230.00000000003"/>
  </r>
  <r>
    <n v="2018"/>
    <x v="1"/>
    <x v="87"/>
    <x v="86"/>
    <s v="5030220080535185"/>
    <s v="Operations"/>
    <s v="Treatment"/>
    <s v="Lift Stations and Remote Facilities"/>
    <s v="Personnel"/>
    <x v="29"/>
    <x v="29"/>
    <n v="457380.00000000343"/>
    <n v="-78048.000000003434"/>
    <n v="379332"/>
    <n v="411568.0000000007"/>
    <n v="341639.99999999942"/>
  </r>
  <r>
    <n v="2018"/>
    <x v="1"/>
    <x v="88"/>
    <x v="87"/>
    <s v="5030220080615185"/>
    <s v="Operations"/>
    <s v="Treatment"/>
    <s v="Laboratory Services"/>
    <s v="Personnel"/>
    <x v="29"/>
    <x v="29"/>
    <n v="193764.00000000006"/>
    <n v="17452.999999999942"/>
    <n v="211217"/>
    <n v="198402.00000000049"/>
    <n v="183696.00000000067"/>
  </r>
  <r>
    <n v="2018"/>
    <x v="1"/>
    <x v="89"/>
    <x v="88"/>
    <s v="5030220080635185"/>
    <s v="Operations"/>
    <s v="Treatment"/>
    <s v="Laboratory Services"/>
    <s v="Personnel"/>
    <x v="29"/>
    <x v="29"/>
    <n v="166043.99999999977"/>
    <n v="15653.000000000233"/>
    <n v="181697"/>
    <n v="184210.00000000006"/>
    <n v="170556.00000000041"/>
  </r>
  <r>
    <n v="2018"/>
    <x v="1"/>
    <x v="90"/>
    <x v="89"/>
    <s v="5030220080705185"/>
    <s v="Operations"/>
    <s v="Treatment"/>
    <s v="Process Engineering"/>
    <s v="Personnel"/>
    <x v="29"/>
    <x v="29"/>
    <n v="55440.000000000007"/>
    <n v="10979.999999999993"/>
    <n v="66420"/>
    <n v="49671.999999999971"/>
    <n v="45990.000000000022"/>
  </r>
  <r>
    <n v="2018"/>
    <x v="1"/>
    <x v="91"/>
    <x v="90"/>
    <s v="5030220082125185"/>
    <s v="Operations"/>
    <s v="Pipeline Operations"/>
    <s v="Water Meter Operations"/>
    <s v="Personnel"/>
    <x v="29"/>
    <x v="29"/>
    <n v="83159.999999999796"/>
    <n v="-24119.999999999796"/>
    <n v="59040"/>
    <n v="85151.999999999854"/>
    <n v="45989.999999999985"/>
  </r>
  <r>
    <n v="2018"/>
    <x v="1"/>
    <x v="92"/>
    <x v="91"/>
    <s v="5030220082145185"/>
    <s v="Operations"/>
    <s v="Pipeline Operations"/>
    <s v="Pipeline Management Services"/>
    <s v="Personnel"/>
    <x v="29"/>
    <x v="29"/>
    <n v="124740.00000000022"/>
    <n v="15479.999999999782"/>
    <n v="140220"/>
    <n v="127728.00000000025"/>
    <n v="118260.00000000001"/>
  </r>
  <r>
    <n v="2018"/>
    <x v="1"/>
    <x v="93"/>
    <x v="92"/>
    <s v="5030220082175185"/>
    <s v="Operations"/>
    <s v="Pipeline Operations"/>
    <s v="Pipeline Management Services"/>
    <s v="Personnel"/>
    <x v="29"/>
    <x v="29"/>
    <n v="138599.99999999997"/>
    <n v="-27899.999999999971"/>
    <n v="110700"/>
    <n v="156112.00000000041"/>
    <n v="137970.00000000017"/>
  </r>
  <r>
    <n v="2018"/>
    <x v="1"/>
    <x v="94"/>
    <x v="93"/>
    <s v="5030220082185185"/>
    <s v="Operations"/>
    <s v="Pipeline Operations"/>
    <s v="Construction &amp; Rehabilitation Services "/>
    <s v="Personnel"/>
    <x v="29"/>
    <x v="29"/>
    <n v="27720.000000000087"/>
    <n v="119879.99999999991"/>
    <n v="147600"/>
    <n v="28384.000000000015"/>
    <n v="32849.999999999985"/>
  </r>
  <r>
    <n v="2018"/>
    <x v="1"/>
    <x v="95"/>
    <x v="94"/>
    <s v="5030220082215185"/>
    <s v="Environmental Affairs &amp; Conservation"/>
    <s v="Environmental Affairs &amp; Conservation"/>
    <s v="Special Services"/>
    <s v="Personnel"/>
    <x v="29"/>
    <x v="29"/>
    <n v="218144.73999999976"/>
    <n v="22443.260000000242"/>
    <n v="240588"/>
    <n v="210039.99999999875"/>
    <n v="201042.0000000007"/>
  </r>
  <r>
    <n v="2018"/>
    <x v="1"/>
    <x v="96"/>
    <x v="27"/>
    <s v="5030220082275185"/>
    <s v="Environmental Affairs &amp; Conservation"/>
    <s v="Environmental Affairs &amp; Conservation"/>
    <s v="Special Services"/>
    <s v="Personnel"/>
    <x v="29"/>
    <x v="29"/>
    <n v="19403.999999999996"/>
    <n v="1260.0000000000036"/>
    <n v="20664"/>
    <n v="19870.999999999993"/>
    <n v="18395.999999999978"/>
  </r>
  <r>
    <n v="2018"/>
    <x v="1"/>
    <x v="97"/>
    <x v="95"/>
    <s v="5030220082315185"/>
    <s v="Operations"/>
    <s v="Pipeline Operations"/>
    <s v="Construction &amp; Rehabilitation Services "/>
    <s v="Personnel"/>
    <x v="29"/>
    <x v="29"/>
    <n v="554400.00000000081"/>
    <n v="50759.999999999185"/>
    <n v="605160"/>
    <n v="581872.00000000175"/>
    <n v="565020.00000000023"/>
  </r>
  <r>
    <n v="2016"/>
    <x v="1"/>
    <x v="98"/>
    <x v="96"/>
    <s v="5030220082435185"/>
    <s v="Operations"/>
    <s v="Pipeline Operations"/>
    <s v="Construction &amp; Rehabilitation Services "/>
    <s v="Personnel"/>
    <x v="29"/>
    <x v="29"/>
    <n v="0"/>
    <m/>
    <n v="0"/>
    <n v="56767.999999999985"/>
    <n v="45989.999999999876"/>
  </r>
  <r>
    <n v="2018"/>
    <x v="1"/>
    <x v="99"/>
    <x v="35"/>
    <s v="5030220082485185"/>
    <s v="Support Services"/>
    <s v="Direct Reports"/>
    <s v="Facility Management"/>
    <s v="Personnel"/>
    <x v="29"/>
    <x v="29"/>
    <n v="41580.000000000007"/>
    <n v="2699.9999999999927"/>
    <n v="44280"/>
    <n v="42575.999999999985"/>
    <n v="39419.999999999971"/>
  </r>
  <r>
    <n v="2018"/>
    <x v="1"/>
    <x v="100"/>
    <x v="97"/>
    <s v="5030220084105185"/>
    <s v="Operations"/>
    <s v="Pipeline Operations"/>
    <s v="Construction &amp; Rehabilitation Services "/>
    <s v="Personnel"/>
    <x v="29"/>
    <x v="29"/>
    <n v="288564.99999999913"/>
    <n v="18738.000000000873"/>
    <n v="307303"/>
    <n v="238712"/>
    <n v="211816.99999999945"/>
  </r>
  <r>
    <n v="2018"/>
    <x v="1"/>
    <x v="101"/>
    <x v="36"/>
    <s v="5030220084115185"/>
    <s v="Water Resources Management"/>
    <s v="Water Resources Management"/>
    <s v="Systems Planning"/>
    <s v="Personnel"/>
    <x v="29"/>
    <x v="29"/>
    <n v="112266.00000000007"/>
    <n v="7289.9999999999272"/>
    <n v="119556"/>
    <n v="107858.99999999991"/>
    <n v="100521.0000000002"/>
  </r>
  <r>
    <n v="2018"/>
    <x v="1"/>
    <x v="102"/>
    <x v="37"/>
    <s v="5030220084125185"/>
    <s v="Water Resources Management"/>
    <s v="Water Resources Management"/>
    <s v="Utility Development Svcs"/>
    <s v="Personnel"/>
    <x v="29"/>
    <x v="29"/>
    <n v="200969.99999999991"/>
    <n v="35190.000000000087"/>
    <n v="236160"/>
    <n v="202235.99999999945"/>
    <n v="174105.00000000044"/>
  </r>
  <r>
    <n v="2018"/>
    <x v="1"/>
    <x v="103"/>
    <x v="38"/>
    <s v="5030220084145185"/>
    <s v="Water Resources Management"/>
    <s v="Water Resources Management"/>
    <s v="Infrastructure Management "/>
    <s v="Personnel"/>
    <x v="29"/>
    <x v="29"/>
    <n v="124739.99999999996"/>
    <n v="8100.0000000000437"/>
    <n v="132840"/>
    <n v="127728.00000000004"/>
    <n v="118260.00000000026"/>
  </r>
  <r>
    <n v="2018"/>
    <x v="1"/>
    <x v="104"/>
    <x v="98"/>
    <s v="5030220084155185"/>
    <s v="Water Resources Management"/>
    <s v="Water Resources Management"/>
    <s v="Utility Development Svcs"/>
    <s v="Personnel"/>
    <x v="29"/>
    <x v="29"/>
    <n v="55439.999999999935"/>
    <n v="3600.0000000000655"/>
    <n v="59040"/>
    <n v="49671.999999999913"/>
    <n v="45990.000000000015"/>
  </r>
  <r>
    <n v="2018"/>
    <x v="1"/>
    <x v="105"/>
    <x v="40"/>
    <s v="5030220084175185"/>
    <s v="Support Services"/>
    <s v="Direct Reports"/>
    <s v="Information Technology"/>
    <s v="Personnel"/>
    <x v="29"/>
    <x v="29"/>
    <n v="90090.000000000015"/>
    <n v="5849.9999999999854"/>
    <n v="95940"/>
    <n v="92247.999999999913"/>
    <n v="85410.000000000175"/>
  </r>
  <r>
    <n v="2018"/>
    <x v="1"/>
    <x v="106"/>
    <x v="99"/>
    <s v="5030220084205185"/>
    <s v="Engineering Services"/>
    <s v="Engineering Services"/>
    <s v="Facility Engineering"/>
    <s v="Personnel"/>
    <x v="29"/>
    <x v="29"/>
    <n v="228689.99999999997"/>
    <n v="22230.000000000029"/>
    <n v="250920"/>
    <n v="139223.99999999951"/>
    <n v="125746.99999999994"/>
  </r>
  <r>
    <n v="2016"/>
    <x v="1"/>
    <x v="107"/>
    <x v="100"/>
    <s v="5030220084225185"/>
    <s v="Engineering Services"/>
    <s v="Engineering Services"/>
    <s v="Facility Engineering"/>
    <s v="Personnel"/>
    <x v="29"/>
    <x v="29"/>
    <n v="0"/>
    <m/>
    <n v="0"/>
    <n v="60458.00000000024"/>
    <n v="59260.999999999643"/>
  </r>
  <r>
    <n v="2018"/>
    <x v="1"/>
    <x v="108"/>
    <x v="43"/>
    <s v="5030220084315185"/>
    <s v="Engineering Services"/>
    <s v="Engineering Services"/>
    <s v="Distribution System Engineering"/>
    <s v="Personnel"/>
    <x v="29"/>
    <x v="29"/>
    <n v="41580.000000000015"/>
    <n v="-4680.0000000000146"/>
    <n v="36900"/>
    <n v="49671.999999999869"/>
    <n v="45990.000000000058"/>
  </r>
  <r>
    <n v="2018"/>
    <x v="1"/>
    <x v="109"/>
    <x v="101"/>
    <s v="5030220084405185"/>
    <s v="Engineering Services"/>
    <s v="Engineering Services"/>
    <s v="Collection System Engineering"/>
    <s v="Personnel"/>
    <x v="29"/>
    <x v="29"/>
    <n v="270269.99999999959"/>
    <n v="17550.000000000407"/>
    <n v="287820"/>
    <n v="269647.9999999986"/>
    <n v="249660.00000000015"/>
  </r>
  <r>
    <n v="2018"/>
    <x v="1"/>
    <x v="110"/>
    <x v="102"/>
    <s v="5030220084425185"/>
    <s v="Operations"/>
    <s v="Pipeline Operations"/>
    <s v="Collection System Services"/>
    <s v="Personnel"/>
    <x v="29"/>
    <x v="29"/>
    <n v="492722.99999999988"/>
    <n v="-94940.999999999884"/>
    <n v="397782"/>
    <n v="495301.00000000378"/>
    <n v="496691.99999999994"/>
  </r>
  <r>
    <n v="2018"/>
    <x v="1"/>
    <x v="111"/>
    <x v="103"/>
    <s v="5030220084435185"/>
    <s v="Operations"/>
    <s v="Pipeline Operations"/>
    <s v="Collection System Services"/>
    <s v="Personnel"/>
    <x v="29"/>
    <x v="29"/>
    <n v="85931.999999999927"/>
    <n v="4842.0000000000728"/>
    <n v="90774"/>
    <n v="95796.000000000204"/>
    <n v="88694.999999999898"/>
  </r>
  <r>
    <n v="2018"/>
    <x v="1"/>
    <x v="112"/>
    <x v="104"/>
    <s v="5030220084475185"/>
    <s v="Operations"/>
    <s v="Pipeline Operations"/>
    <s v="Collection System Services"/>
    <s v="Personnel"/>
    <x v="29"/>
    <x v="29"/>
    <n v="377685.0000000014"/>
    <n v="48878.999999998603"/>
    <n v="426564"/>
    <n v="373959.00000000047"/>
    <n v="347553.00000000035"/>
  </r>
  <r>
    <n v="2018"/>
    <x v="1"/>
    <x v="113"/>
    <x v="105"/>
    <s v="5030220086075185"/>
    <s v="Environmental Affairs &amp; Conservation"/>
    <s v="Environmental Affairs &amp; Conservation"/>
    <s v="Environmental and Regulatory Services"/>
    <s v="Personnel"/>
    <x v="29"/>
    <x v="29"/>
    <n v="62369.999999999971"/>
    <n v="-3329.9999999999709"/>
    <n v="59040"/>
    <n v="63863.999999999898"/>
    <n v="59129.999999999956"/>
  </r>
  <r>
    <n v="2018"/>
    <x v="1"/>
    <x v="114"/>
    <x v="48"/>
    <s v="5030220086095185"/>
    <s v="Support Services"/>
    <s v="Direct Reports"/>
    <s v="Internal Audit"/>
    <s v="Personnel"/>
    <x v="29"/>
    <x v="29"/>
    <n v="27720.000000000015"/>
    <n v="1799.9999999999854"/>
    <n v="29520"/>
    <n v="49671.999999999927"/>
    <n v="45989.999999999927"/>
  </r>
  <r>
    <n v="2018"/>
    <x v="1"/>
    <x v="115"/>
    <x v="49"/>
    <s v="5030220086105185"/>
    <s v="Support Services"/>
    <s v="Direct Reports"/>
    <s v="Office of Director"/>
    <s v="Personnel"/>
    <x v="29"/>
    <x v="29"/>
    <n v="41579.999999999971"/>
    <n v="17460.000000000029"/>
    <n v="59040"/>
    <n v="49671.999999999927"/>
    <n v="52559.999999999898"/>
  </r>
  <r>
    <n v="2018"/>
    <x v="1"/>
    <x v="116"/>
    <x v="60"/>
    <s v="5030220086115185"/>
    <s v="Support Services"/>
    <s v="Financial Services"/>
    <s v="Financial Management"/>
    <s v="Personnel"/>
    <x v="29"/>
    <x v="29"/>
    <n v="55439.999999999884"/>
    <n v="10980.000000000116"/>
    <n v="66420"/>
    <n v="56768.000000000073"/>
    <n v="52559.999999999818"/>
  </r>
  <r>
    <n v="2018"/>
    <x v="1"/>
    <x v="117"/>
    <x v="61"/>
    <s v="5030220086125185"/>
    <s v="Support Services"/>
    <s v="Financial Services"/>
    <s v="Financial Management"/>
    <s v="Personnel"/>
    <x v="29"/>
    <x v="29"/>
    <n v="48509.999999999993"/>
    <n v="3150.0000000000073"/>
    <n v="51660"/>
    <n v="49671.999999999978"/>
    <n v="52559.999999999811"/>
  </r>
  <r>
    <n v="2018"/>
    <x v="1"/>
    <x v="118"/>
    <x v="51"/>
    <s v="5030220086135185"/>
    <s v="Support Services"/>
    <s v="Financial Services"/>
    <s v="Supply Chain Management"/>
    <s v="Personnel"/>
    <x v="29"/>
    <x v="29"/>
    <n v="55440.000000000007"/>
    <n v="10979.999999999993"/>
    <n v="66420"/>
    <n v="49672"/>
    <n v="39419.999999999935"/>
  </r>
  <r>
    <n v="2018"/>
    <x v="1"/>
    <x v="119"/>
    <x v="62"/>
    <s v="5030220086145185"/>
    <s v="Support Services"/>
    <s v="Financial Services"/>
    <s v="Supply Chain Management"/>
    <s v="Personnel"/>
    <x v="29"/>
    <x v="29"/>
    <n v="48509.999999999964"/>
    <n v="3150.0000000000364"/>
    <n v="51660"/>
    <n v="49671.999999999964"/>
    <n v="45989.999999999935"/>
  </r>
  <r>
    <n v="2018"/>
    <x v="1"/>
    <x v="120"/>
    <x v="52"/>
    <s v="5030220086155185"/>
    <s v="Support Services"/>
    <s v="Financial Services"/>
    <s v="Budget &amp; Accounting"/>
    <s v="Personnel"/>
    <x v="29"/>
    <x v="29"/>
    <n v="55440.000000000051"/>
    <n v="3599.9999999999491"/>
    <n v="59040"/>
    <n v="49671.999999999978"/>
    <n v="52559.999999999825"/>
  </r>
  <r>
    <n v="2018"/>
    <x v="1"/>
    <x v="121"/>
    <x v="106"/>
    <s v="5030220086185185"/>
    <s v="Environmental Affairs &amp; Conservation"/>
    <s v="Environmental Affairs &amp; Conservation"/>
    <s v="Environmental and Regulatory Services"/>
    <s v="Personnel"/>
    <x v="29"/>
    <x v="29"/>
    <n v="13859.999999999998"/>
    <n v="900.00000000000182"/>
    <n v="14760"/>
    <n v="14192.000000000002"/>
    <n v="13140"/>
  </r>
  <r>
    <n v="2018"/>
    <x v="1"/>
    <x v="122"/>
    <x v="53"/>
    <s v="5030220086195185"/>
    <s v="Support Services"/>
    <s v="Direct Reports"/>
    <s v="Management Resiliency"/>
    <s v="Personnel"/>
    <x v="29"/>
    <x v="29"/>
    <n v="34649.999999999993"/>
    <n v="9630.0000000000073"/>
    <n v="44280"/>
    <n v="0"/>
    <n v="0"/>
  </r>
  <r>
    <n v="2018"/>
    <x v="1"/>
    <x v="123"/>
    <x v="54"/>
    <s v="5030220086205185"/>
    <s v="Support Services"/>
    <s v="Direct Reports"/>
    <s v="Office of Director"/>
    <s v="Personnel"/>
    <x v="29"/>
    <x v="29"/>
    <n v="13860"/>
    <n v="900"/>
    <n v="14760"/>
    <n v="14192"/>
    <n v="0"/>
  </r>
  <r>
    <n v="2018"/>
    <x v="1"/>
    <x v="124"/>
    <x v="64"/>
    <s v="5030220086215185"/>
    <s v="Support Services"/>
    <s v="Financial Services"/>
    <s v="Budget &amp; Accounting"/>
    <s v="Personnel"/>
    <x v="29"/>
    <x v="29"/>
    <n v="62369.999999999891"/>
    <n v="4050.0000000001091"/>
    <n v="66420"/>
    <n v="63863.999999999905"/>
    <n v="59129.999999999825"/>
  </r>
  <r>
    <n v="2018"/>
    <x v="1"/>
    <x v="125"/>
    <x v="65"/>
    <s v="5030220086225185"/>
    <s v="Support Services"/>
    <s v="Direct Reports"/>
    <s v="Facility Management"/>
    <s v="Personnel"/>
    <x v="29"/>
    <x v="29"/>
    <n v="41580.000000000015"/>
    <n v="-4680.0000000000146"/>
    <n v="36900"/>
    <n v="42575.999999999876"/>
    <n v="39420.000000000036"/>
  </r>
  <r>
    <n v="2018"/>
    <x v="1"/>
    <x v="126"/>
    <x v="66"/>
    <s v="5030220086235185"/>
    <s v="Support Services"/>
    <s v="Direct Reports"/>
    <s v="Facility Management"/>
    <s v="Personnel"/>
    <x v="29"/>
    <x v="29"/>
    <n v="34650"/>
    <n v="9630"/>
    <n v="44280"/>
    <n v="35480.000000000007"/>
    <n v="32850.000000000044"/>
  </r>
  <r>
    <n v="2018"/>
    <x v="1"/>
    <x v="127"/>
    <x v="67"/>
    <s v="5030220086315185"/>
    <s v="Support Services"/>
    <s v="Direct Reports"/>
    <s v="Information Technology"/>
    <s v="Personnel"/>
    <x v="29"/>
    <x v="29"/>
    <n v="83160.000000000058"/>
    <n v="12779.999999999942"/>
    <n v="95940"/>
    <n v="191592.00000000026"/>
    <n v="170820.0000000002"/>
  </r>
  <r>
    <n v="2018"/>
    <x v="1"/>
    <x v="128"/>
    <x v="68"/>
    <s v="5030220086325185"/>
    <s v="Support Services"/>
    <s v="Direct Reports"/>
    <s v="Information Technology"/>
    <s v="Personnel"/>
    <x v="29"/>
    <x v="29"/>
    <n v="103950.00000000004"/>
    <n v="6749.9999999999563"/>
    <n v="110700"/>
    <n v="0"/>
    <n v="0"/>
  </r>
  <r>
    <n v="2018"/>
    <x v="1"/>
    <x v="129"/>
    <x v="31"/>
    <s v="5030220086425185"/>
    <s v="Support Services"/>
    <s v="Financial Services"/>
    <s v="Customer Services"/>
    <s v="Personnel"/>
    <x v="29"/>
    <x v="29"/>
    <n v="51697.999999999956"/>
    <n v="27711.000000000044"/>
    <n v="79409"/>
    <n v="52935.999999999956"/>
    <n v="49011.999999999884"/>
  </r>
  <r>
    <n v="2018"/>
    <x v="1"/>
    <x v="130"/>
    <x v="33"/>
    <s v="5030220086455185"/>
    <s v="Support Services"/>
    <s v="Financial Services"/>
    <s v="Customer Services"/>
    <s v="Personnel"/>
    <x v="29"/>
    <x v="29"/>
    <n v="91337"/>
    <n v="-1449"/>
    <n v="89888"/>
    <n v="93525.999999999884"/>
    <n v="80022.999999999593"/>
  </r>
  <r>
    <n v="2018"/>
    <x v="1"/>
    <x v="131"/>
    <x v="50"/>
    <s v="5030220087115185"/>
    <s v="Environmental Affairs &amp; Conservation"/>
    <s v="Environmental Affairs &amp; Conservation"/>
    <s v="Public Affairs"/>
    <s v="Personnel"/>
    <x v="29"/>
    <x v="29"/>
    <n v="62369.999999999935"/>
    <n v="4050.0000000000655"/>
    <n v="66420"/>
    <n v="63864.000000000029"/>
    <n v="52559.999999999927"/>
  </r>
  <r>
    <n v="2018"/>
    <x v="1"/>
    <x v="132"/>
    <x v="63"/>
    <s v="5030220087155185"/>
    <s v="Support Services"/>
    <s v="Financial Services"/>
    <s v="Supply Chain Management"/>
    <s v="Personnel"/>
    <x v="29"/>
    <x v="29"/>
    <n v="13860.000000000002"/>
    <n v="899.99999999999818"/>
    <n v="14760"/>
    <n v="14192"/>
    <n v="0"/>
  </r>
  <r>
    <n v="2018"/>
    <x v="1"/>
    <x v="133"/>
    <x v="55"/>
    <s v="5030220087215185"/>
    <s v="Support Services"/>
    <s v="Direct Reports"/>
    <s v="Human Resource Services"/>
    <s v="Personnel"/>
    <x v="29"/>
    <x v="29"/>
    <n v="13860.000000000013"/>
    <n v="899.99999999998727"/>
    <n v="14760"/>
    <n v="7095.9999999999982"/>
    <n v="6570.0000000000018"/>
  </r>
  <r>
    <n v="2018"/>
    <x v="1"/>
    <x v="134"/>
    <x v="56"/>
    <s v="5030220087225185"/>
    <s v="Support Services"/>
    <s v="Direct Reports"/>
    <s v="Human Resource Services"/>
    <s v="Personnel"/>
    <x v="29"/>
    <x v="29"/>
    <n v="55440.000000000036"/>
    <n v="10979.999999999964"/>
    <n v="66420"/>
    <n v="49975.999999999935"/>
    <n v="65921.999999999869"/>
  </r>
  <r>
    <n v="2018"/>
    <x v="1"/>
    <x v="135"/>
    <x v="57"/>
    <s v="5030220087235185"/>
    <s v="Support Services"/>
    <s v="Direct Reports"/>
    <s v="Human Resource Services"/>
    <s v="Personnel"/>
    <x v="29"/>
    <x v="29"/>
    <n v="41579.999999999971"/>
    <n v="2700.0000000000291"/>
    <n v="44280"/>
    <n v="42575.999999999913"/>
    <n v="39419.999999999993"/>
  </r>
  <r>
    <n v="2018"/>
    <x v="1"/>
    <x v="136"/>
    <x v="58"/>
    <s v="5030220087405185"/>
    <s v="Support Services"/>
    <s v="Direct Reports"/>
    <s v="Safety and Tech Training"/>
    <s v="Personnel"/>
    <x v="29"/>
    <x v="29"/>
    <n v="69299.999999999869"/>
    <n v="26640.000000000131"/>
    <n v="95940"/>
    <n v="99343.999999999753"/>
    <n v="85409.999999999985"/>
  </r>
  <r>
    <n v="2018"/>
    <x v="1"/>
    <x v="137"/>
    <x v="59"/>
    <s v="5030220087415185"/>
    <s v="Support Services"/>
    <s v="Direct Reports"/>
    <s v="Safety and Tech Training"/>
    <s v="Personnel"/>
    <x v="29"/>
    <x v="29"/>
    <n v="34650"/>
    <n v="-5130"/>
    <n v="29520"/>
    <n v="0"/>
    <n v="0"/>
  </r>
  <r>
    <n v="2018"/>
    <x v="0"/>
    <x v="36"/>
    <x v="36"/>
    <s v="5020220064115186"/>
    <s v="Water Resources Management"/>
    <s v="Water Resources Management"/>
    <s v="Systems Planning"/>
    <s v="Personnel"/>
    <x v="30"/>
    <x v="30"/>
    <n v="3415.14"/>
    <m/>
    <n v="3415.14"/>
    <n v="0"/>
    <n v="0"/>
  </r>
  <r>
    <n v="2018"/>
    <x v="0"/>
    <x v="56"/>
    <x v="56"/>
    <s v="5020220066225186"/>
    <s v="Support Services"/>
    <s v="Direct Reports"/>
    <s v="Human Resource Services"/>
    <s v="Personnel"/>
    <x v="30"/>
    <x v="30"/>
    <n v="381.48"/>
    <m/>
    <n v="381.48"/>
    <n v="0"/>
    <n v="0"/>
  </r>
  <r>
    <n v="2018"/>
    <x v="0"/>
    <x v="58"/>
    <x v="58"/>
    <s v="5020220066405186"/>
    <s v="Support Services"/>
    <s v="Direct Reports"/>
    <s v="Safety and Tech Training"/>
    <s v="Personnel"/>
    <x v="30"/>
    <x v="30"/>
    <n v="3342.1200000000003"/>
    <m/>
    <n v="3342.1200000000003"/>
    <n v="0"/>
    <n v="0"/>
  </r>
  <r>
    <n v="2018"/>
    <x v="1"/>
    <x v="101"/>
    <x v="36"/>
    <s v="5030220084115186"/>
    <s v="Water Resources Management"/>
    <s v="Water Resources Management"/>
    <s v="Systems Planning"/>
    <s v="Personnel"/>
    <x v="30"/>
    <x v="30"/>
    <n v="3415.11"/>
    <m/>
    <n v="3415.11"/>
    <n v="0"/>
    <n v="0"/>
  </r>
  <r>
    <n v="2018"/>
    <x v="1"/>
    <x v="134"/>
    <x v="56"/>
    <s v="5030220087225186"/>
    <s v="Support Services"/>
    <s v="Direct Reports"/>
    <s v="Human Resource Services"/>
    <s v="Personnel"/>
    <x v="30"/>
    <x v="30"/>
    <n v="379.94"/>
    <m/>
    <n v="379.94"/>
    <n v="0"/>
    <n v="0"/>
  </r>
  <r>
    <n v="2018"/>
    <x v="1"/>
    <x v="136"/>
    <x v="58"/>
    <s v="5030220087405186"/>
    <s v="Support Services"/>
    <s v="Direct Reports"/>
    <s v="Safety and Tech Training"/>
    <s v="Personnel"/>
    <x v="30"/>
    <x v="30"/>
    <n v="3343.65"/>
    <m/>
    <n v="3343.65"/>
    <n v="0"/>
    <n v="0"/>
  </r>
  <r>
    <n v="2018"/>
    <x v="0"/>
    <x v="0"/>
    <x v="0"/>
    <s v="5020220060025190"/>
    <s v="Operations"/>
    <s v="Treatment"/>
    <s v="Treatment Support"/>
    <s v="Personnel"/>
    <x v="31"/>
    <x v="31"/>
    <n v="26984.77"/>
    <n v="674.61925000000008"/>
    <n v="27659.38925"/>
    <n v="20713.350000000006"/>
    <n v="22742.759999999969"/>
  </r>
  <r>
    <n v="2018"/>
    <x v="0"/>
    <x v="1"/>
    <x v="1"/>
    <s v="5020220060035190"/>
    <s v="Operations"/>
    <s v="Treatment"/>
    <s v="Treatment Enterprise Asset Management System"/>
    <s v="Personnel"/>
    <x v="31"/>
    <x v="31"/>
    <n v="14119.929999999966"/>
    <n v="352.99824999999919"/>
    <n v="14472.928249999964"/>
    <n v="14303.400000000007"/>
    <n v="11093.330000000004"/>
  </r>
  <r>
    <n v="2018"/>
    <x v="0"/>
    <x v="2"/>
    <x v="2"/>
    <s v="5020220060045190"/>
    <s v="Support Services"/>
    <s v="Direct Reports"/>
    <s v="Security Management"/>
    <s v="Personnel"/>
    <x v="31"/>
    <x v="31"/>
    <n v="14150.409999999987"/>
    <n v="353.7602499999997"/>
    <n v="14504.170249999986"/>
    <n v="13688.639999999987"/>
    <n v="13283.329999999978"/>
  </r>
  <r>
    <n v="2018"/>
    <x v="0"/>
    <x v="3"/>
    <x v="3"/>
    <s v="5020220060215190"/>
    <s v="Operations"/>
    <s v="Treatment"/>
    <s v="Water Treatment"/>
    <s v="Personnel"/>
    <x v="31"/>
    <x v="31"/>
    <n v="62144.069999999891"/>
    <n v="1553.6017499999973"/>
    <n v="63697.671749999885"/>
    <n v="57133.239999999976"/>
    <n v="59550.27000000007"/>
  </r>
  <r>
    <n v="2018"/>
    <x v="0"/>
    <x v="4"/>
    <x v="4"/>
    <s v="5020220060225190"/>
    <s v="Operations"/>
    <s v="Treatment"/>
    <s v="Water Treatment"/>
    <s v="Personnel"/>
    <x v="31"/>
    <x v="31"/>
    <n v="59891.729999999756"/>
    <n v="1497.293249999994"/>
    <n v="61389.023249999751"/>
    <n v="51215.40999999996"/>
    <n v="47900.239999999889"/>
  </r>
  <r>
    <n v="2018"/>
    <x v="0"/>
    <x v="5"/>
    <x v="5"/>
    <s v="5020220060315190"/>
    <s v="Operations"/>
    <s v="Treatment"/>
    <s v="Water Treatment"/>
    <s v="Personnel"/>
    <x v="31"/>
    <x v="31"/>
    <n v="65573.259999999704"/>
    <n v="1639.3314999999927"/>
    <n v="67212.591499999689"/>
    <n v="58615.859999999993"/>
    <n v="62775.46999999995"/>
  </r>
  <r>
    <n v="2018"/>
    <x v="0"/>
    <x v="6"/>
    <x v="6"/>
    <s v="5020220060325190"/>
    <s v="Operations"/>
    <s v="Treatment"/>
    <s v="Water Treatment"/>
    <s v="Personnel"/>
    <x v="31"/>
    <x v="31"/>
    <n v="62750.889999999985"/>
    <n v="1568.7722499999998"/>
    <n v="64319.662249999987"/>
    <n v="60441.40000000014"/>
    <n v="51019.450000000019"/>
  </r>
  <r>
    <n v="2018"/>
    <x v="0"/>
    <x v="7"/>
    <x v="7"/>
    <s v="5020220060425190"/>
    <s v="Operations"/>
    <s v="Treatment"/>
    <s v="Pump Stations &amp; Reservoir Maintenance"/>
    <s v="Personnel"/>
    <x v="31"/>
    <x v="31"/>
    <n v="69800.369999999937"/>
    <n v="1745.0092499999985"/>
    <n v="71545.37924999994"/>
    <n v="61817.649999999965"/>
    <n v="50106.489999999947"/>
  </r>
  <r>
    <n v="2018"/>
    <x v="0"/>
    <x v="8"/>
    <x v="8"/>
    <s v="5020220060435190"/>
    <s v="Operations"/>
    <s v="Treatment"/>
    <s v="AWU Electrical Services"/>
    <s v="Personnel"/>
    <x v="31"/>
    <x v="31"/>
    <n v="44324.700000000004"/>
    <n v="1108.1175000000001"/>
    <n v="45432.817500000005"/>
    <n v="51441.029999999875"/>
    <n v="52171.640000000087"/>
  </r>
  <r>
    <n v="2018"/>
    <x v="0"/>
    <x v="9"/>
    <x v="9"/>
    <s v="5020220060445190"/>
    <s v="Operations"/>
    <s v="Treatment"/>
    <s v="AWU Instrumentation &amp; Control"/>
    <s v="Personnel"/>
    <x v="31"/>
    <x v="31"/>
    <n v="51975.909999999967"/>
    <n v="1299.3977499999992"/>
    <n v="53275.307749999964"/>
    <n v="42304.959999999992"/>
    <n v="38670.220000000008"/>
  </r>
  <r>
    <n v="2018"/>
    <x v="0"/>
    <x v="10"/>
    <x v="10"/>
    <s v="5020220060455190"/>
    <s v="Operations"/>
    <s v="Treatment"/>
    <s v="Pump Stations &amp; Reservoir Maintenance"/>
    <s v="Personnel"/>
    <x v="31"/>
    <x v="31"/>
    <n v="58988.659999999785"/>
    <n v="1474.7164999999948"/>
    <n v="60463.37649999978"/>
    <n v="61435.989999999838"/>
    <n v="61212.52999999962"/>
  </r>
  <r>
    <n v="2018"/>
    <x v="0"/>
    <x v="11"/>
    <x v="11"/>
    <s v="5020220060465190"/>
    <s v="Operations"/>
    <s v="Treatment"/>
    <s v="Pump Stations &amp; Reservoir Maintenance"/>
    <s v="Personnel"/>
    <x v="31"/>
    <x v="31"/>
    <n v="6618.8300000000054"/>
    <n v="165.47075000000015"/>
    <n v="6784.3007500000058"/>
    <n v="0"/>
    <n v="0"/>
  </r>
  <r>
    <n v="2018"/>
    <x v="0"/>
    <x v="12"/>
    <x v="12"/>
    <s v="5020220060475190"/>
    <s v="Operations"/>
    <s v="Treatment"/>
    <s v="Pump Stations &amp; Reservoir Maintenance"/>
    <s v="Personnel"/>
    <x v="31"/>
    <x v="31"/>
    <n v="1385.629999999999"/>
    <n v="34.640749999999976"/>
    <n v="1420.270749999999"/>
    <n v="0"/>
    <n v="0"/>
  </r>
  <r>
    <n v="2018"/>
    <x v="0"/>
    <x v="13"/>
    <x v="13"/>
    <s v="5020220060505190"/>
    <s v="Operations"/>
    <s v="Treatment"/>
    <s v="Laboratory Services"/>
    <s v="Personnel"/>
    <x v="31"/>
    <x v="31"/>
    <n v="63332.699999999932"/>
    <n v="1583.3174999999983"/>
    <n v="64916.017499999929"/>
    <n v="62611.579999999711"/>
    <n v="56858.789999999834"/>
  </r>
  <r>
    <n v="2018"/>
    <x v="0"/>
    <x v="14"/>
    <x v="14"/>
    <s v="5020220060615190"/>
    <s v="Operations"/>
    <s v="Treatment"/>
    <s v="Water Treatment"/>
    <s v="Personnel"/>
    <x v="31"/>
    <x v="31"/>
    <n v="49797.939999999995"/>
    <n v="1244.9485"/>
    <n v="51042.888499999994"/>
    <n v="44018.150000000045"/>
    <n v="44105.389999999912"/>
  </r>
  <r>
    <n v="2018"/>
    <x v="0"/>
    <x v="15"/>
    <x v="15"/>
    <s v="5020220060625190"/>
    <s v="Operations"/>
    <s v="Treatment"/>
    <s v="Water Treatment"/>
    <s v="Personnel"/>
    <x v="31"/>
    <x v="31"/>
    <n v="37442.450000000055"/>
    <n v="936.06125000000145"/>
    <n v="38378.511250000054"/>
    <n v="35709.48000000004"/>
    <n v="33778.680000000051"/>
  </r>
  <r>
    <n v="2018"/>
    <x v="0"/>
    <x v="16"/>
    <x v="16"/>
    <s v="5020220060705190"/>
    <s v="Operations"/>
    <s v="Treatment"/>
    <s v="Process Engineering"/>
    <s v="Personnel"/>
    <x v="31"/>
    <x v="31"/>
    <n v="23800.149999999976"/>
    <n v="595.0037499999994"/>
    <n v="24395.153749999976"/>
    <n v="19882.209999999995"/>
    <n v="20086.710000000032"/>
  </r>
  <r>
    <n v="2018"/>
    <x v="0"/>
    <x v="17"/>
    <x v="17"/>
    <s v="5020220062115190"/>
    <s v="Operations"/>
    <s v="Pipeline Operations"/>
    <s v="Pipeline Management Services"/>
    <s v="Personnel"/>
    <x v="31"/>
    <x v="31"/>
    <n v="33522.720000000008"/>
    <n v="838.06800000000021"/>
    <n v="34360.788000000008"/>
    <n v="45405.499999999862"/>
    <n v="41999.019999999888"/>
  </r>
  <r>
    <n v="2018"/>
    <x v="0"/>
    <x v="18"/>
    <x v="18"/>
    <s v="5020220062125190"/>
    <s v="Operations"/>
    <s v="Pipeline Operations"/>
    <s v="Water Meter Operations"/>
    <s v="Personnel"/>
    <x v="31"/>
    <x v="31"/>
    <n v="50935.689999999988"/>
    <n v="1273.3922499999999"/>
    <n v="52209.082249999985"/>
    <n v="48309.949999999866"/>
    <n v="47544.380000000034"/>
  </r>
  <r>
    <n v="2018"/>
    <x v="0"/>
    <x v="19"/>
    <x v="19"/>
    <s v="5020220062135190"/>
    <s v="Operations"/>
    <s v="Pipeline Operations"/>
    <s v="Construction &amp; Rehabilitation Services "/>
    <s v="Personnel"/>
    <x v="31"/>
    <x v="31"/>
    <n v="16762.899999999998"/>
    <n v="419.07249999999999"/>
    <n v="17181.972499999996"/>
    <n v="4936.4399999999978"/>
    <n v="4113.9000000000051"/>
  </r>
  <r>
    <n v="2018"/>
    <x v="0"/>
    <x v="20"/>
    <x v="20"/>
    <s v="5020220062145190"/>
    <s v="Operations"/>
    <s v="Pipeline Operations"/>
    <s v="Pipeline Management Services"/>
    <s v="Personnel"/>
    <x v="31"/>
    <x v="31"/>
    <n v="27808.51"/>
    <n v="695.21275000000003"/>
    <n v="28503.722749999997"/>
    <n v="23997.210000000039"/>
    <n v="24572.709999999908"/>
  </r>
  <r>
    <n v="2018"/>
    <x v="0"/>
    <x v="21"/>
    <x v="21"/>
    <s v="5020220062155190"/>
    <s v="Engineering Services"/>
    <s v="Engineering Services"/>
    <s v="Distribution System Engineering"/>
    <s v="Personnel"/>
    <x v="31"/>
    <x v="31"/>
    <n v="38690.649999999878"/>
    <n v="967.26624999999694"/>
    <n v="39657.916249999878"/>
    <n v="53479.789999999775"/>
    <n v="54005.129999999968"/>
  </r>
  <r>
    <n v="2018"/>
    <x v="0"/>
    <x v="22"/>
    <x v="22"/>
    <s v="5020220062185190"/>
    <s v="Operations"/>
    <s v="Pipeline Operations"/>
    <s v="Water Meter Operations"/>
    <s v="Personnel"/>
    <x v="31"/>
    <x v="31"/>
    <n v="16826.820000000153"/>
    <n v="420.67050000000381"/>
    <n v="17247.490500000156"/>
    <n v="20272.440000000097"/>
    <n v="19535.710000000043"/>
  </r>
  <r>
    <n v="2018"/>
    <x v="0"/>
    <x v="23"/>
    <x v="23"/>
    <s v="5020220062215190"/>
    <s v="Operations"/>
    <s v="Pipeline Operations"/>
    <s v="Distribution System Maintenance"/>
    <s v="Personnel"/>
    <x v="31"/>
    <x v="31"/>
    <n v="21079.580000000053"/>
    <n v="526.98950000000139"/>
    <n v="21606.569500000052"/>
    <n v="15477.120000000004"/>
    <n v="14083.270000000008"/>
  </r>
  <r>
    <n v="2018"/>
    <x v="0"/>
    <x v="24"/>
    <x v="24"/>
    <s v="5020220062225190"/>
    <s v="Environmental Affairs &amp; Conservation"/>
    <s v="Environmental Affairs &amp; Conservation"/>
    <s v="Special Services"/>
    <s v="Personnel"/>
    <x v="31"/>
    <x v="31"/>
    <n v="46131.599999999846"/>
    <n v="1153.2899999999961"/>
    <n v="47284.889999999839"/>
    <n v="44662.27999999997"/>
    <n v="41521.989999999882"/>
  </r>
  <r>
    <n v="2018"/>
    <x v="0"/>
    <x v="25"/>
    <x v="25"/>
    <s v="5020220062235190"/>
    <s v="Operations"/>
    <s v="Pipeline Operations"/>
    <s v="Distribution System Maintenance"/>
    <s v="Personnel"/>
    <x v="31"/>
    <x v="31"/>
    <n v="56843.690000000053"/>
    <n v="1421.0922500000015"/>
    <n v="58264.782250000055"/>
    <n v="38857.590000000011"/>
    <n v="31899.940000000006"/>
  </r>
  <r>
    <n v="2018"/>
    <x v="0"/>
    <x v="26"/>
    <x v="26"/>
    <s v="5020220062255190"/>
    <s v="Operations"/>
    <s v="Pipeline Operations"/>
    <s v="Distribution System Maintenance"/>
    <s v="Personnel"/>
    <x v="31"/>
    <x v="31"/>
    <n v="54258.929999999986"/>
    <n v="1356.4732499999998"/>
    <n v="55615.403249999988"/>
    <n v="55323.389999999985"/>
    <n v="51227.880000000005"/>
  </r>
  <r>
    <n v="2018"/>
    <x v="0"/>
    <x v="27"/>
    <x v="27"/>
    <s v="5020220062275190"/>
    <s v="Environmental Affairs &amp; Conservation"/>
    <s v="Environmental Affairs &amp; Conservation"/>
    <s v="Special Services"/>
    <s v="Personnel"/>
    <x v="31"/>
    <x v="31"/>
    <n v="6177.5900000000183"/>
    <n v="154.43975000000046"/>
    <n v="6332.0297500000188"/>
    <n v="6308.1600000000226"/>
    <n v="5954.2100000000255"/>
  </r>
  <r>
    <n v="2018"/>
    <x v="0"/>
    <x v="28"/>
    <x v="28"/>
    <s v="5020220062315190"/>
    <s v="Operations"/>
    <s v="Pipeline Operations"/>
    <s v="Distribution System Maintenance"/>
    <s v="Personnel"/>
    <x v="31"/>
    <x v="31"/>
    <n v="153220.89000000004"/>
    <n v="3830.5222500000013"/>
    <n v="157051.41225000005"/>
    <n v="161036.41999999943"/>
    <n v="151365.36999999936"/>
  </r>
  <r>
    <n v="2018"/>
    <x v="0"/>
    <x v="29"/>
    <x v="29"/>
    <s v="5020220062325190"/>
    <s v="Operations"/>
    <s v="Pipeline Operations"/>
    <s v="Distribution System Maintenance"/>
    <s v="Personnel"/>
    <x v="31"/>
    <x v="31"/>
    <n v="49810.610000000015"/>
    <n v="1245.2652500000004"/>
    <n v="51055.875250000012"/>
    <n v="50111.929999999702"/>
    <n v="50882.469999999994"/>
  </r>
  <r>
    <n v="2018"/>
    <x v="0"/>
    <x v="30"/>
    <x v="30"/>
    <s v="5020220062415190"/>
    <s v="Operations"/>
    <s v="Pipeline Operations"/>
    <s v="Water Meter Operations"/>
    <s v="Personnel"/>
    <x v="31"/>
    <x v="31"/>
    <n v="110140.27999999885"/>
    <n v="2753.5069999999714"/>
    <n v="112893.78699999882"/>
    <n v="93287.859999999258"/>
    <n v="86129.509999999718"/>
  </r>
  <r>
    <n v="2018"/>
    <x v="0"/>
    <x v="31"/>
    <x v="31"/>
    <s v="5020220062425190"/>
    <s v="Support Services"/>
    <s v="Financial Services"/>
    <s v="Customer Services"/>
    <s v="Personnel"/>
    <x v="31"/>
    <x v="31"/>
    <n v="22784.079999999987"/>
    <n v="569.60199999999975"/>
    <n v="23353.681999999986"/>
    <n v="16836.140000000007"/>
    <n v="19340.84999999998"/>
  </r>
  <r>
    <n v="2016"/>
    <x v="0"/>
    <x v="32"/>
    <x v="32"/>
    <s v="5020220062435190"/>
    <s v="Operations"/>
    <s v="Pipeline Operations"/>
    <s v="Construction &amp; Rehabilitation Services "/>
    <s v="Personnel"/>
    <x v="31"/>
    <x v="31"/>
    <n v="0"/>
    <m/>
    <n v="0"/>
    <n v="7322.0899999999983"/>
    <n v="11825.859999999997"/>
  </r>
  <r>
    <n v="2018"/>
    <x v="0"/>
    <x v="33"/>
    <x v="33"/>
    <s v="5020220062455190"/>
    <s v="Support Services"/>
    <s v="Financial Services"/>
    <s v="Customer Services"/>
    <s v="Personnel"/>
    <x v="31"/>
    <x v="31"/>
    <n v="25404.299999999956"/>
    <n v="635.10749999999894"/>
    <n v="26039.407499999954"/>
    <n v="26578.159999999934"/>
    <n v="24165.339999999946"/>
  </r>
  <r>
    <n v="2018"/>
    <x v="0"/>
    <x v="34"/>
    <x v="34"/>
    <s v="5020220062465190"/>
    <s v="Operations"/>
    <s v="Pipeline Operations"/>
    <s v="Distribution System Maintenance"/>
    <s v="Personnel"/>
    <x v="31"/>
    <x v="31"/>
    <n v="1097.5700000000002"/>
    <n v="27.439250000000005"/>
    <n v="1125.0092500000001"/>
    <n v="153.67000000000002"/>
    <n v="1095.0899999999997"/>
  </r>
  <r>
    <n v="2018"/>
    <x v="0"/>
    <x v="35"/>
    <x v="35"/>
    <s v="5020220062485190"/>
    <s v="Support Services"/>
    <s v="Direct Reports"/>
    <s v="Facility Management"/>
    <s v="Personnel"/>
    <x v="31"/>
    <x v="31"/>
    <n v="9867.4600000000064"/>
    <n v="246.68650000000017"/>
    <n v="10114.146500000006"/>
    <n v="8871.1800000000148"/>
    <n v="9681.730000000005"/>
  </r>
  <r>
    <n v="2018"/>
    <x v="0"/>
    <x v="36"/>
    <x v="36"/>
    <s v="5020220064115190"/>
    <s v="Water Resources Management"/>
    <s v="Water Resources Management"/>
    <s v="Systems Planning"/>
    <s v="Personnel"/>
    <x v="31"/>
    <x v="31"/>
    <n v="50638.590000000062"/>
    <n v="1265.9647500000017"/>
    <n v="51904.554750000061"/>
    <n v="47178.159999999843"/>
    <n v="45002.149999999914"/>
  </r>
  <r>
    <n v="2018"/>
    <x v="0"/>
    <x v="37"/>
    <x v="37"/>
    <s v="5020220064125190"/>
    <s v="Water Resources Management"/>
    <s v="Water Resources Management"/>
    <s v="Utility Development Svcs"/>
    <s v="Personnel"/>
    <x v="31"/>
    <x v="31"/>
    <n v="50908.390000000072"/>
    <n v="1272.7097500000018"/>
    <n v="52181.099750000074"/>
    <n v="50973.720000000023"/>
    <n v="48551.659999999923"/>
  </r>
  <r>
    <n v="2018"/>
    <x v="0"/>
    <x v="38"/>
    <x v="38"/>
    <s v="5020220064145190"/>
    <s v="Water Resources Management"/>
    <s v="Water Resources Management"/>
    <s v="Infrastructure Management "/>
    <s v="Personnel"/>
    <x v="31"/>
    <x v="31"/>
    <n v="36682.359999999819"/>
    <n v="917.05899999999554"/>
    <n v="37599.418999999813"/>
    <n v="39416.099999999904"/>
    <n v="39796.26000000006"/>
  </r>
  <r>
    <n v="2018"/>
    <x v="0"/>
    <x v="39"/>
    <x v="39"/>
    <s v="5020220064165190"/>
    <s v="Operations"/>
    <s v="Pipeline Operations"/>
    <s v="Construction &amp; Rehabilitation Services "/>
    <s v="Personnel"/>
    <x v="31"/>
    <x v="31"/>
    <n v="66397.629999999845"/>
    <n v="1659.9407499999961"/>
    <n v="68057.570749999839"/>
    <n v="48229.309999999976"/>
    <n v="54707.199999999757"/>
  </r>
  <r>
    <n v="2018"/>
    <x v="0"/>
    <x v="40"/>
    <x v="40"/>
    <s v="5020220064175190"/>
    <s v="Support Services"/>
    <s v="Direct Reports"/>
    <s v="Information Technology"/>
    <s v="Personnel"/>
    <x v="31"/>
    <x v="31"/>
    <n v="35561.479999999894"/>
    <n v="889.03699999999742"/>
    <n v="36450.516999999891"/>
    <n v="33830.790000000059"/>
    <n v="33332.679999999986"/>
  </r>
  <r>
    <n v="2018"/>
    <x v="0"/>
    <x v="41"/>
    <x v="41"/>
    <s v="5020220064205190"/>
    <s v="Engineering Services"/>
    <s v="Engineering Services"/>
    <s v="Facility Engineering"/>
    <s v="Personnel"/>
    <x v="31"/>
    <x v="31"/>
    <n v="79566.499999999811"/>
    <n v="1989.1624999999954"/>
    <n v="81555.662499999802"/>
    <n v="53893.869999999311"/>
    <n v="50806.339999999655"/>
  </r>
  <r>
    <n v="2016"/>
    <x v="0"/>
    <x v="42"/>
    <x v="42"/>
    <s v="5020220064225190"/>
    <s v="Engineering Services"/>
    <s v="Engineering Services"/>
    <s v="Facility Engineering"/>
    <s v="Personnel"/>
    <x v="31"/>
    <x v="31"/>
    <n v="0"/>
    <m/>
    <n v="0"/>
    <n v="28182.35999999995"/>
    <n v="32551.289999999968"/>
  </r>
  <r>
    <n v="2018"/>
    <x v="0"/>
    <x v="43"/>
    <x v="43"/>
    <s v="5020220064315190"/>
    <s v="Engineering Services"/>
    <s v="Engineering Services"/>
    <s v="Distribution System Engineering"/>
    <s v="Personnel"/>
    <x v="31"/>
    <x v="31"/>
    <n v="32952.990000000005"/>
    <n v="823.82475000000022"/>
    <n v="33776.814750000005"/>
    <n v="17928.050000000032"/>
    <n v="17123.360000000015"/>
  </r>
  <r>
    <n v="2018"/>
    <x v="0"/>
    <x v="44"/>
    <x v="44"/>
    <s v="5020220064405190"/>
    <s v="Engineering Services"/>
    <s v="Engineering Services"/>
    <s v="Collection System Engineering"/>
    <s v="Personnel"/>
    <x v="31"/>
    <x v="31"/>
    <n v="28603.820000000018"/>
    <n v="715.09550000000047"/>
    <n v="29318.915500000017"/>
    <n v="28508.920000000056"/>
    <n v="26930.86000000007"/>
  </r>
  <r>
    <n v="2018"/>
    <x v="0"/>
    <x v="45"/>
    <x v="45"/>
    <s v="5020220066065190"/>
    <s v="Environmental Affairs &amp; Conservation"/>
    <s v="Environmental Affairs &amp; Conservation"/>
    <s v="Wildland Conservation"/>
    <s v="Personnel"/>
    <x v="31"/>
    <x v="31"/>
    <n v="41593.889999999963"/>
    <n v="1039.8472499999991"/>
    <n v="42633.737249999962"/>
    <n v="37267.61000000003"/>
    <n v="35843.499999999862"/>
  </r>
  <r>
    <n v="2018"/>
    <x v="0"/>
    <x v="46"/>
    <x v="46"/>
    <s v="5020220066075190"/>
    <s v="Environmental Affairs &amp; Conservation"/>
    <s v="Environmental Affairs &amp; Conservation"/>
    <s v="Wildland Conservation"/>
    <s v="Personnel"/>
    <x v="31"/>
    <x v="31"/>
    <n v="51409.269999999764"/>
    <n v="1285.2317499999942"/>
    <n v="52694.501749999756"/>
    <n v="46291.089999999989"/>
    <n v="40043.729999999967"/>
  </r>
  <r>
    <n v="2018"/>
    <x v="0"/>
    <x v="47"/>
    <x v="47"/>
    <s v="5020220066085190"/>
    <s v="Environmental Affairs &amp; Conservation"/>
    <s v="Environmental Affairs &amp; Conservation"/>
    <s v="Environmental and Regulatory Services"/>
    <s v="Personnel"/>
    <x v="31"/>
    <x v="31"/>
    <n v="22847.099999999984"/>
    <n v="571.17749999999967"/>
    <n v="23418.277499999982"/>
    <n v="22791.119999999963"/>
    <n v="23739.969999999958"/>
  </r>
  <r>
    <n v="2018"/>
    <x v="0"/>
    <x v="48"/>
    <x v="48"/>
    <s v="5020220066095190"/>
    <s v="Support Services"/>
    <s v="Direct Reports"/>
    <s v="Internal Audit"/>
    <s v="Personnel"/>
    <x v="31"/>
    <x v="31"/>
    <n v="7864.8500000000067"/>
    <n v="196.62125000000017"/>
    <n v="8061.4712500000069"/>
    <n v="15403.360000000017"/>
    <n v="14068.130000000016"/>
  </r>
  <r>
    <n v="2018"/>
    <x v="0"/>
    <x v="49"/>
    <x v="49"/>
    <s v="5020220066105190"/>
    <s v="Support Services"/>
    <s v="Direct Reports"/>
    <s v="Office of Director"/>
    <s v="Personnel"/>
    <x v="31"/>
    <x v="31"/>
    <n v="14321.100000000002"/>
    <n v="358.02750000000009"/>
    <n v="14679.127500000002"/>
    <n v="12884.369999999986"/>
    <n v="15527.609999999977"/>
  </r>
  <r>
    <n v="2018"/>
    <x v="0"/>
    <x v="50"/>
    <x v="50"/>
    <s v="5020220066115190"/>
    <s v="Environmental Affairs &amp; Conservation"/>
    <s v="Environmental Affairs &amp; Conservation"/>
    <s v="Public Affairs"/>
    <s v="Personnel"/>
    <x v="31"/>
    <x v="31"/>
    <n v="18890.000000000018"/>
    <n v="472.25000000000045"/>
    <n v="19362.250000000018"/>
    <n v="17031.889999999974"/>
    <n v="20540.369999999995"/>
  </r>
  <r>
    <n v="2018"/>
    <x v="0"/>
    <x v="51"/>
    <x v="51"/>
    <s v="5020220066135190"/>
    <s v="Support Services"/>
    <s v="Financial Services"/>
    <s v="Supply Chain Management"/>
    <s v="Personnel"/>
    <x v="31"/>
    <x v="31"/>
    <n v="16774.94999999999"/>
    <n v="419.37374999999975"/>
    <n v="17194.323749999989"/>
    <n v="15184.199999999988"/>
    <n v="9701.0499999999975"/>
  </r>
  <r>
    <n v="2018"/>
    <x v="0"/>
    <x v="52"/>
    <x v="52"/>
    <s v="5020220066155190"/>
    <s v="Support Services"/>
    <s v="Financial Services"/>
    <s v="Budget &amp; Accounting"/>
    <s v="Personnel"/>
    <x v="31"/>
    <x v="31"/>
    <n v="13154.820000000016"/>
    <n v="328.87050000000045"/>
    <n v="13483.690500000017"/>
    <n v="11520.619999999975"/>
    <n v="13401.519999999979"/>
  </r>
  <r>
    <n v="2018"/>
    <x v="0"/>
    <x v="53"/>
    <x v="53"/>
    <s v="5020220066195190"/>
    <s v="Support Services"/>
    <s v="Direct Reports"/>
    <s v="Management Resiliency"/>
    <s v="Personnel"/>
    <x v="31"/>
    <x v="31"/>
    <n v="12494.040000000019"/>
    <n v="312.35100000000051"/>
    <n v="12806.39100000002"/>
    <n v="0"/>
    <n v="0"/>
  </r>
  <r>
    <n v="2018"/>
    <x v="0"/>
    <x v="54"/>
    <x v="54"/>
    <s v="5020220066205190"/>
    <s v="Support Services"/>
    <s v="Direct Reports"/>
    <s v="Office of Director"/>
    <s v="Personnel"/>
    <x v="31"/>
    <x v="31"/>
    <n v="3800.6999999999985"/>
    <n v="95.01749999999997"/>
    <n v="3895.7174999999984"/>
    <n v="1616.9599999999998"/>
    <n v="0"/>
  </r>
  <r>
    <n v="2018"/>
    <x v="0"/>
    <x v="55"/>
    <x v="55"/>
    <s v="5020220066215190"/>
    <s v="Support Services"/>
    <s v="Direct Reports"/>
    <s v="Human Resource Services"/>
    <s v="Personnel"/>
    <x v="31"/>
    <x v="31"/>
    <n v="4076.309999999999"/>
    <n v="101.90774999999998"/>
    <n v="4178.2177499999989"/>
    <n v="1831.2500000000002"/>
    <n v="2506.2400000000011"/>
  </r>
  <r>
    <n v="2018"/>
    <x v="0"/>
    <x v="56"/>
    <x v="56"/>
    <s v="5020220066225190"/>
    <s v="Support Services"/>
    <s v="Direct Reports"/>
    <s v="Human Resource Services"/>
    <s v="Personnel"/>
    <x v="31"/>
    <x v="31"/>
    <n v="21112.409999999963"/>
    <n v="527.81024999999909"/>
    <n v="21640.220249999962"/>
    <n v="21549.899999999925"/>
    <n v="19647.039999999957"/>
  </r>
  <r>
    <n v="2018"/>
    <x v="0"/>
    <x v="57"/>
    <x v="57"/>
    <s v="5020220066235190"/>
    <s v="Support Services"/>
    <s v="Direct Reports"/>
    <s v="Human Resource Services"/>
    <s v="Personnel"/>
    <x v="31"/>
    <x v="31"/>
    <n v="12758.01"/>
    <n v="318.95025000000004"/>
    <n v="13076.96025"/>
    <n v="11470.180000000011"/>
    <n v="10635.150000000018"/>
  </r>
  <r>
    <n v="2018"/>
    <x v="0"/>
    <x v="58"/>
    <x v="58"/>
    <s v="5020220066405190"/>
    <s v="Support Services"/>
    <s v="Direct Reports"/>
    <s v="Safety and Tech Training"/>
    <s v="Personnel"/>
    <x v="31"/>
    <x v="31"/>
    <n v="26134.279999999955"/>
    <n v="653.35699999999895"/>
    <n v="26787.636999999955"/>
    <n v="31440.089999999876"/>
    <n v="28386.139999999938"/>
  </r>
  <r>
    <n v="2018"/>
    <x v="0"/>
    <x v="59"/>
    <x v="59"/>
    <s v="5020220066415190"/>
    <s v="Support Services"/>
    <s v="Direct Reports"/>
    <s v="Safety and Tech Training"/>
    <s v="Personnel"/>
    <x v="31"/>
    <x v="31"/>
    <n v="7493.1500000000087"/>
    <n v="187.32875000000024"/>
    <n v="7680.4787500000093"/>
    <n v="0"/>
    <n v="0"/>
  </r>
  <r>
    <n v="2018"/>
    <x v="0"/>
    <x v="60"/>
    <x v="60"/>
    <s v="5020220067115190"/>
    <s v="Support Services"/>
    <s v="Financial Services"/>
    <s v="Financial Management"/>
    <s v="Personnel"/>
    <x v="31"/>
    <x v="31"/>
    <n v="20204.22"/>
    <n v="505.10550000000006"/>
    <n v="20709.325500000003"/>
    <n v="20994.109999999979"/>
    <n v="19924.909999999982"/>
  </r>
  <r>
    <n v="2018"/>
    <x v="0"/>
    <x v="61"/>
    <x v="61"/>
    <s v="5020220067125190"/>
    <s v="Support Services"/>
    <s v="Financial Services"/>
    <s v="Financial Management"/>
    <s v="Personnel"/>
    <x v="31"/>
    <x v="31"/>
    <n v="14392.069999999985"/>
    <n v="359.80174999999963"/>
    <n v="14751.871749999984"/>
    <n v="14825.810000000005"/>
    <n v="17896.680000000015"/>
  </r>
  <r>
    <n v="2018"/>
    <x v="0"/>
    <x v="62"/>
    <x v="62"/>
    <s v="5020220067145190"/>
    <s v="Support Services"/>
    <s v="Financial Services"/>
    <s v="Supply Chain Management"/>
    <s v="Personnel"/>
    <x v="31"/>
    <x v="31"/>
    <n v="10307.820000000012"/>
    <n v="257.69550000000032"/>
    <n v="10565.515500000012"/>
    <n v="9680.2000000000007"/>
    <n v="9334.8800000000065"/>
  </r>
  <r>
    <n v="2018"/>
    <x v="0"/>
    <x v="63"/>
    <x v="63"/>
    <s v="5020220067155190"/>
    <s v="Support Services"/>
    <s v="Financial Services"/>
    <s v="Supply Chain Management"/>
    <s v="Personnel"/>
    <x v="31"/>
    <x v="31"/>
    <n v="4533.5699999999979"/>
    <n v="113.33924999999995"/>
    <n v="4646.9092499999979"/>
    <n v="4512.3700000000008"/>
    <n v="0"/>
  </r>
  <r>
    <n v="2018"/>
    <x v="0"/>
    <x v="64"/>
    <x v="64"/>
    <s v="5020220067215190"/>
    <s v="Support Services"/>
    <s v="Financial Services"/>
    <s v="Budget &amp; Accounting"/>
    <s v="Personnel"/>
    <x v="31"/>
    <x v="31"/>
    <n v="24824.880000000012"/>
    <n v="620.6220000000003"/>
    <n v="25445.502000000011"/>
    <n v="24146.859999999971"/>
    <n v="24374.170000000024"/>
  </r>
  <r>
    <n v="2018"/>
    <x v="0"/>
    <x v="65"/>
    <x v="65"/>
    <s v="5020220067225190"/>
    <s v="Support Services"/>
    <s v="Direct Reports"/>
    <s v="Facility Management"/>
    <s v="Personnel"/>
    <x v="31"/>
    <x v="31"/>
    <n v="8470.1600000000271"/>
    <n v="211.7540000000007"/>
    <n v="8681.914000000028"/>
    <n v="9918.7400000000107"/>
    <n v="8181.6000000000049"/>
  </r>
  <r>
    <n v="2018"/>
    <x v="0"/>
    <x v="66"/>
    <x v="66"/>
    <s v="5020220067235190"/>
    <s v="Support Services"/>
    <s v="Direct Reports"/>
    <s v="Facility Management"/>
    <s v="Personnel"/>
    <x v="31"/>
    <x v="31"/>
    <n v="11401.539999999992"/>
    <n v="285.03849999999983"/>
    <n v="11686.578499999992"/>
    <n v="10447.509999999993"/>
    <n v="10001.589999999997"/>
  </r>
  <r>
    <n v="2018"/>
    <x v="0"/>
    <x v="67"/>
    <x v="67"/>
    <s v="5020220067315190"/>
    <s v="Support Services"/>
    <s v="Direct Reports"/>
    <s v="Information Technology"/>
    <s v="Personnel"/>
    <x v="31"/>
    <x v="31"/>
    <n v="26165.539999999986"/>
    <n v="654.13849999999968"/>
    <n v="26819.678499999987"/>
    <n v="63281.000000000175"/>
    <n v="69918.230000000083"/>
  </r>
  <r>
    <n v="2018"/>
    <x v="0"/>
    <x v="68"/>
    <x v="68"/>
    <s v="5020220067325190"/>
    <s v="Support Services"/>
    <s v="Direct Reports"/>
    <s v="Information Technology"/>
    <s v="Personnel"/>
    <x v="31"/>
    <x v="31"/>
    <n v="36039.659999999996"/>
    <n v="900.99149999999997"/>
    <n v="36940.651499999993"/>
    <n v="0"/>
    <n v="0"/>
  </r>
  <r>
    <n v="2018"/>
    <x v="0"/>
    <x v="69"/>
    <x v="69"/>
    <s v="5020220068055190"/>
    <s v="Environmental Affairs &amp; Conservation"/>
    <s v="Environmental Affairs &amp; Conservation"/>
    <s v="Water Conservation"/>
    <s v="Personnel"/>
    <x v="31"/>
    <x v="31"/>
    <n v="72520.199999999881"/>
    <n v="1813.0049999999972"/>
    <n v="74333.204999999871"/>
    <n v="64438.619999999937"/>
    <n v="60123.339999999749"/>
  </r>
  <r>
    <n v="2018"/>
    <x v="0"/>
    <x v="70"/>
    <x v="70"/>
    <s v="5020220077335190"/>
    <s v="Water Resources Management"/>
    <s v="Water Resources Management"/>
    <s v="Utility Development Svcs"/>
    <s v="Personnel"/>
    <x v="31"/>
    <x v="31"/>
    <n v="6676.9000000000005"/>
    <n v="166.92250000000001"/>
    <n v="6843.8225000000002"/>
    <n v="6091.2999999999975"/>
    <n v="6056.7000000000062"/>
  </r>
  <r>
    <n v="2018"/>
    <x v="1"/>
    <x v="70"/>
    <x v="70"/>
    <s v="5030220077335190"/>
    <s v="Water Resources Management"/>
    <s v="Water Resources Management"/>
    <s v="Utility Development Svcs"/>
    <s v="Personnel"/>
    <x v="31"/>
    <x v="31"/>
    <n v="6537.1000000000049"/>
    <n v="163.42750000000012"/>
    <n v="6700.5275000000047"/>
    <n v="6098.4000000000015"/>
    <n v="6116.5799999999972"/>
  </r>
  <r>
    <n v="2018"/>
    <x v="1"/>
    <x v="71"/>
    <x v="71"/>
    <s v="5030220077485190"/>
    <s v="Environmental Affairs &amp; Conservation"/>
    <s v="Environmental Affairs &amp; Conservation"/>
    <s v="Special Services"/>
    <s v="Personnel"/>
    <x v="31"/>
    <x v="31"/>
    <n v="13513.869999999975"/>
    <n v="337.84674999999942"/>
    <n v="13851.716749999974"/>
    <n v="8129.110000000006"/>
    <n v="5875.3100000000022"/>
  </r>
  <r>
    <n v="2018"/>
    <x v="0"/>
    <x v="72"/>
    <x v="72"/>
    <s v="5020220077495190"/>
    <s v="Environmental Affairs &amp; Conservation"/>
    <s v="Environmental Affairs &amp; Conservation"/>
    <s v="Special Services"/>
    <s v="Personnel"/>
    <x v="31"/>
    <x v="31"/>
    <n v="1235.2599999999964"/>
    <n v="30.88149999999991"/>
    <n v="1266.1414999999963"/>
    <n v="1355.8399999999979"/>
    <n v="554.36"/>
  </r>
  <r>
    <n v="2018"/>
    <x v="0"/>
    <x v="73"/>
    <x v="73"/>
    <s v="5020220077635190"/>
    <s v="Support Services"/>
    <s v="Financial Services"/>
    <s v="Customer Services"/>
    <s v="Personnel"/>
    <x v="31"/>
    <x v="31"/>
    <n v="4778.4800000000087"/>
    <n v="119.46200000000022"/>
    <n v="4897.9420000000091"/>
    <n v="3466.8100000000013"/>
    <n v="2583.9500000000012"/>
  </r>
  <r>
    <n v="2018"/>
    <x v="1"/>
    <x v="73"/>
    <x v="73"/>
    <s v="5030220077635190"/>
    <s v="Support Services"/>
    <s v="Financial Services"/>
    <s v="Customer Services"/>
    <s v="Personnel"/>
    <x v="31"/>
    <x v="31"/>
    <n v="4783.7600000000075"/>
    <n v="119.59400000000019"/>
    <n v="4903.3540000000075"/>
    <n v="3450.0899999999997"/>
    <n v="2557.5599999999995"/>
  </r>
  <r>
    <n v="2018"/>
    <x v="1"/>
    <x v="74"/>
    <x v="74"/>
    <s v="5030220080025190"/>
    <s v="Operations"/>
    <s v="Treatment"/>
    <s v="Treatment Support"/>
    <s v="Personnel"/>
    <x v="31"/>
    <x v="31"/>
    <n v="28610.129999999979"/>
    <n v="715.25324999999953"/>
    <n v="29325.383249999977"/>
    <n v="20768.779999999959"/>
    <n v="22905.739999999994"/>
  </r>
  <r>
    <n v="2018"/>
    <x v="1"/>
    <x v="75"/>
    <x v="75"/>
    <s v="5030220080035190"/>
    <s v="Operations"/>
    <s v="Treatment"/>
    <s v="Treatment Enterprise Asset Management System"/>
    <s v="Personnel"/>
    <x v="31"/>
    <x v="31"/>
    <n v="17149.660000000018"/>
    <n v="428.74150000000049"/>
    <n v="17578.401500000018"/>
    <n v="14220.810000000009"/>
    <n v="9788.5499999999902"/>
  </r>
  <r>
    <n v="2018"/>
    <x v="1"/>
    <x v="76"/>
    <x v="2"/>
    <s v="5030220080045190"/>
    <s v="Support Services"/>
    <s v="Direct Reports"/>
    <s v="Security Management"/>
    <s v="Personnel"/>
    <x v="31"/>
    <x v="31"/>
    <n v="14124.169999999984"/>
    <n v="353.10424999999964"/>
    <n v="14477.274249999984"/>
    <n v="13684.329999999987"/>
    <n v="13575.459999999992"/>
  </r>
  <r>
    <n v="2018"/>
    <x v="1"/>
    <x v="77"/>
    <x v="76"/>
    <s v="5030220080115190"/>
    <s v="Operations"/>
    <s v="Treatment"/>
    <s v="Wastewater Treatment"/>
    <s v="Personnel"/>
    <x v="31"/>
    <x v="31"/>
    <n v="78385.78"/>
    <n v="1959.6445000000001"/>
    <n v="80345.424499999994"/>
    <n v="69492.149999999849"/>
    <n v="65349.819999999949"/>
  </r>
  <r>
    <n v="2018"/>
    <x v="1"/>
    <x v="78"/>
    <x v="77"/>
    <s v="5030220080125190"/>
    <s v="Operations"/>
    <s v="Treatment"/>
    <s v="Wastewater Treatment"/>
    <s v="Personnel"/>
    <x v="31"/>
    <x v="31"/>
    <n v="64667.749999999811"/>
    <n v="1616.6937499999954"/>
    <n v="66284.443749999802"/>
    <n v="69652.410000000033"/>
    <n v="63269.319999999927"/>
  </r>
  <r>
    <n v="2018"/>
    <x v="1"/>
    <x v="79"/>
    <x v="78"/>
    <s v="5030220080215190"/>
    <s v="Operations"/>
    <s v="Treatment"/>
    <s v="Lift Stations and Remote Facilities"/>
    <s v="Personnel"/>
    <x v="31"/>
    <x v="31"/>
    <n v="5853.1500000000015"/>
    <n v="146.32875000000004"/>
    <n v="5999.4787500000011"/>
    <n v="7609.8499999999949"/>
    <n v="9593.5099999999929"/>
  </r>
  <r>
    <n v="2018"/>
    <x v="1"/>
    <x v="80"/>
    <x v="79"/>
    <s v="5030220080315190"/>
    <s v="Operations"/>
    <s v="Treatment"/>
    <s v="Wastewater Treatment"/>
    <s v="Personnel"/>
    <x v="31"/>
    <x v="31"/>
    <n v="62245.270000000157"/>
    <n v="1556.1317500000041"/>
    <n v="63801.401750000165"/>
    <n v="58827.529999999846"/>
    <n v="55792.249999999927"/>
  </r>
  <r>
    <n v="2018"/>
    <x v="1"/>
    <x v="81"/>
    <x v="80"/>
    <s v="5030220080325190"/>
    <s v="Operations"/>
    <s v="Treatment"/>
    <s v="Wastewater Treatment"/>
    <s v="Personnel"/>
    <x v="31"/>
    <x v="31"/>
    <n v="37417.509999999995"/>
    <n v="935.43774999999994"/>
    <n v="38352.947749999992"/>
    <n v="35527.989999999983"/>
    <n v="41591.62999999991"/>
  </r>
  <r>
    <n v="2018"/>
    <x v="1"/>
    <x v="82"/>
    <x v="81"/>
    <s v="5030220080335190"/>
    <s v="Operations"/>
    <s v="Treatment"/>
    <s v="Wastewater Treatment"/>
    <s v="Personnel"/>
    <x v="31"/>
    <x v="31"/>
    <n v="19014.190000000017"/>
    <n v="475.35475000000042"/>
    <n v="19489.544750000015"/>
    <n v="15398.070000000007"/>
    <n v="19831.169999999987"/>
  </r>
  <r>
    <n v="2018"/>
    <x v="1"/>
    <x v="83"/>
    <x v="82"/>
    <s v="5030220080435190"/>
    <s v="Operations"/>
    <s v="Treatment"/>
    <s v="AWU Electrical Services"/>
    <s v="Personnel"/>
    <x v="31"/>
    <x v="31"/>
    <n v="57239.589999999931"/>
    <n v="1430.9897499999984"/>
    <n v="58670.579749999932"/>
    <n v="61612.19000000001"/>
    <n v="65673.330000000089"/>
  </r>
  <r>
    <n v="2018"/>
    <x v="1"/>
    <x v="84"/>
    <x v="83"/>
    <s v="5030220080445190"/>
    <s v="Operations"/>
    <s v="Treatment"/>
    <s v="AWU Instrumentation &amp; Control"/>
    <s v="Personnel"/>
    <x v="31"/>
    <x v="31"/>
    <n v="53609.149999999987"/>
    <n v="1340.2287499999998"/>
    <n v="54949.378749999989"/>
    <n v="65806.8299999999"/>
    <n v="66426.449999999953"/>
  </r>
  <r>
    <n v="2018"/>
    <x v="1"/>
    <x v="85"/>
    <x v="84"/>
    <s v="5030220080515190"/>
    <s v="Operations"/>
    <s v="Treatment"/>
    <s v="Wastewater Treatment"/>
    <s v="Personnel"/>
    <x v="31"/>
    <x v="31"/>
    <n v="71155.259999999966"/>
    <n v="1778.8814999999993"/>
    <n v="72934.141499999969"/>
    <n v="78299.029999999941"/>
    <n v="78593.609999999797"/>
  </r>
  <r>
    <n v="2018"/>
    <x v="1"/>
    <x v="86"/>
    <x v="85"/>
    <s v="5030220080525190"/>
    <s v="Operations"/>
    <s v="Treatment"/>
    <s v="Wastewater Treatment"/>
    <s v="Personnel"/>
    <x v="31"/>
    <x v="31"/>
    <n v="55775.830000000038"/>
    <n v="1394.395750000001"/>
    <n v="57170.225750000041"/>
    <n v="52083.140000000029"/>
    <n v="55182.280000000042"/>
  </r>
  <r>
    <n v="2018"/>
    <x v="1"/>
    <x v="87"/>
    <x v="86"/>
    <s v="5030220080535190"/>
    <s v="Operations"/>
    <s v="Treatment"/>
    <s v="Lift Stations and Remote Facilities"/>
    <s v="Personnel"/>
    <x v="31"/>
    <x v="31"/>
    <n v="135057.72999999797"/>
    <n v="3376.4432499999493"/>
    <n v="138434.17324999793"/>
    <n v="119539.68999999871"/>
    <n v="98399.319999999556"/>
  </r>
  <r>
    <n v="2018"/>
    <x v="1"/>
    <x v="88"/>
    <x v="87"/>
    <s v="5030220080615190"/>
    <s v="Operations"/>
    <s v="Treatment"/>
    <s v="Laboratory Services"/>
    <s v="Personnel"/>
    <x v="31"/>
    <x v="31"/>
    <n v="56152.899999999965"/>
    <n v="1403.8224999999993"/>
    <n v="57556.722499999967"/>
    <n v="52829.749999999927"/>
    <n v="49496.519999999931"/>
  </r>
  <r>
    <n v="2018"/>
    <x v="1"/>
    <x v="89"/>
    <x v="88"/>
    <s v="5030220080635190"/>
    <s v="Operations"/>
    <s v="Treatment"/>
    <s v="Laboratory Services"/>
    <s v="Personnel"/>
    <x v="31"/>
    <x v="31"/>
    <n v="48700.860000000153"/>
    <n v="1217.5215000000039"/>
    <n v="49918.381500000156"/>
    <n v="51958.650000000081"/>
    <n v="46565.020000000011"/>
  </r>
  <r>
    <n v="2018"/>
    <x v="1"/>
    <x v="90"/>
    <x v="89"/>
    <s v="5030220080705190"/>
    <s v="Operations"/>
    <s v="Treatment"/>
    <s v="Process Engineering"/>
    <s v="Personnel"/>
    <x v="31"/>
    <x v="31"/>
    <n v="25814.719999999998"/>
    <n v="645.36799999999994"/>
    <n v="26460.087999999996"/>
    <n v="21236.230000000025"/>
    <n v="21280.480000000003"/>
  </r>
  <r>
    <n v="2018"/>
    <x v="1"/>
    <x v="91"/>
    <x v="90"/>
    <s v="5030220082125190"/>
    <s v="Operations"/>
    <s v="Pipeline Operations"/>
    <s v="Water Meter Operations"/>
    <s v="Personnel"/>
    <x v="31"/>
    <x v="31"/>
    <n v="15941.750000000147"/>
    <n v="398.54375000000368"/>
    <n v="16340.293750000152"/>
    <n v="17042.530000000053"/>
    <n v="13714.850000000075"/>
  </r>
  <r>
    <n v="2018"/>
    <x v="1"/>
    <x v="92"/>
    <x v="91"/>
    <s v="5030220082145190"/>
    <s v="Operations"/>
    <s v="Pipeline Operations"/>
    <s v="Pipeline Management Services"/>
    <s v="Personnel"/>
    <x v="31"/>
    <x v="31"/>
    <n v="27789.229999999992"/>
    <n v="694.73074999999983"/>
    <n v="28483.960749999991"/>
    <n v="23699.930000000044"/>
    <n v="24499.510000000009"/>
  </r>
  <r>
    <n v="2018"/>
    <x v="1"/>
    <x v="93"/>
    <x v="92"/>
    <s v="5030220082175190"/>
    <s v="Operations"/>
    <s v="Pipeline Operations"/>
    <s v="Pipeline Management Services"/>
    <s v="Personnel"/>
    <x v="31"/>
    <x v="31"/>
    <n v="33001.810000000063"/>
    <n v="825.0452500000016"/>
    <n v="33826.855250000066"/>
    <n v="45309.29999999985"/>
    <n v="42689.600000000108"/>
  </r>
  <r>
    <n v="2018"/>
    <x v="1"/>
    <x v="94"/>
    <x v="93"/>
    <s v="5030220082185190"/>
    <s v="Operations"/>
    <s v="Pipeline Operations"/>
    <s v="Construction &amp; Rehabilitation Services "/>
    <s v="Personnel"/>
    <x v="31"/>
    <x v="31"/>
    <n v="25945.479999999963"/>
    <n v="648.63699999999915"/>
    <n v="26594.116999999962"/>
    <n v="7086.6200000000154"/>
    <n v="4452.7999999999975"/>
  </r>
  <r>
    <n v="2018"/>
    <x v="1"/>
    <x v="95"/>
    <x v="94"/>
    <s v="5030220082215190"/>
    <s v="Environmental Affairs &amp; Conservation"/>
    <s v="Environmental Affairs &amp; Conservation"/>
    <s v="Special Services"/>
    <s v="Personnel"/>
    <x v="31"/>
    <x v="31"/>
    <n v="59547.429999999753"/>
    <n v="1488.685749999994"/>
    <n v="61036.11574999975"/>
    <n v="60386.589999999975"/>
    <n v="60381.309999999838"/>
  </r>
  <r>
    <n v="2018"/>
    <x v="1"/>
    <x v="96"/>
    <x v="27"/>
    <s v="5030220082275190"/>
    <s v="Environmental Affairs &amp; Conservation"/>
    <s v="Environmental Affairs &amp; Conservation"/>
    <s v="Special Services"/>
    <s v="Personnel"/>
    <x v="31"/>
    <x v="31"/>
    <n v="6170.3800000000165"/>
    <n v="154.25950000000043"/>
    <n v="6324.6395000000166"/>
    <n v="6483.0600000000168"/>
    <n v="5943.7100000000173"/>
  </r>
  <r>
    <n v="2018"/>
    <x v="1"/>
    <x v="97"/>
    <x v="95"/>
    <s v="5030220082315190"/>
    <s v="Operations"/>
    <s v="Pipeline Operations"/>
    <s v="Construction &amp; Rehabilitation Services "/>
    <s v="Personnel"/>
    <x v="31"/>
    <x v="31"/>
    <n v="137990.43999999925"/>
    <n v="3449.7609999999813"/>
    <n v="141440.20099999922"/>
    <n v="147308.72999999963"/>
    <n v="143735.74999999948"/>
  </r>
  <r>
    <n v="2016"/>
    <x v="1"/>
    <x v="98"/>
    <x v="96"/>
    <s v="5030220082435190"/>
    <s v="Operations"/>
    <s v="Pipeline Operations"/>
    <s v="Construction &amp; Rehabilitation Services "/>
    <s v="Personnel"/>
    <x v="31"/>
    <x v="31"/>
    <n v="0"/>
    <m/>
    <n v="0"/>
    <n v="11530.280000000024"/>
    <n v="6392.6900000000014"/>
  </r>
  <r>
    <n v="2018"/>
    <x v="1"/>
    <x v="99"/>
    <x v="35"/>
    <s v="5030220082485190"/>
    <s v="Support Services"/>
    <s v="Direct Reports"/>
    <s v="Facility Management"/>
    <s v="Personnel"/>
    <x v="31"/>
    <x v="31"/>
    <n v="9877.6200000000172"/>
    <n v="246.94050000000044"/>
    <n v="10124.560500000018"/>
    <n v="8871.3800000000138"/>
    <n v="10539.55"/>
  </r>
  <r>
    <n v="2018"/>
    <x v="1"/>
    <x v="100"/>
    <x v="97"/>
    <s v="5030220084105190"/>
    <s v="Operations"/>
    <s v="Pipeline Operations"/>
    <s v="Construction &amp; Rehabilitation Services "/>
    <s v="Personnel"/>
    <x v="31"/>
    <x v="31"/>
    <n v="50986.689999999937"/>
    <n v="1274.6672499999986"/>
    <n v="52261.357249999935"/>
    <n v="51208.369999999872"/>
    <n v="37459.630000000019"/>
  </r>
  <r>
    <n v="2018"/>
    <x v="1"/>
    <x v="101"/>
    <x v="36"/>
    <s v="5030220084115190"/>
    <s v="Water Resources Management"/>
    <s v="Water Resources Management"/>
    <s v="Systems Planning"/>
    <s v="Personnel"/>
    <x v="31"/>
    <x v="31"/>
    <n v="41167.750000000131"/>
    <n v="1029.1937500000033"/>
    <n v="42196.943750000137"/>
    <n v="37565.469999999987"/>
    <n v="32499.169999999958"/>
  </r>
  <r>
    <n v="2018"/>
    <x v="1"/>
    <x v="102"/>
    <x v="37"/>
    <s v="5030220084125190"/>
    <s v="Water Resources Management"/>
    <s v="Water Resources Management"/>
    <s v="Utility Development Svcs"/>
    <s v="Personnel"/>
    <x v="31"/>
    <x v="31"/>
    <n v="78094.590000000171"/>
    <n v="1952.3647500000043"/>
    <n v="80046.954750000179"/>
    <n v="71443.42"/>
    <n v="65665.169999999824"/>
  </r>
  <r>
    <n v="2018"/>
    <x v="1"/>
    <x v="103"/>
    <x v="38"/>
    <s v="5030220084145190"/>
    <s v="Water Resources Management"/>
    <s v="Water Resources Management"/>
    <s v="Infrastructure Management "/>
    <s v="Personnel"/>
    <x v="31"/>
    <x v="31"/>
    <n v="36796.859999999942"/>
    <n v="919.92149999999856"/>
    <n v="37716.781499999939"/>
    <n v="39877.57000000008"/>
    <n v="40962.020000000113"/>
  </r>
  <r>
    <n v="2018"/>
    <x v="1"/>
    <x v="104"/>
    <x v="98"/>
    <s v="5030220084155190"/>
    <s v="Water Resources Management"/>
    <s v="Water Resources Management"/>
    <s v="Utility Development Svcs"/>
    <s v="Personnel"/>
    <x v="31"/>
    <x v="31"/>
    <n v="13287.52"/>
    <n v="332.18800000000005"/>
    <n v="13619.708000000001"/>
    <n v="17508.730000000021"/>
    <n v="14529.370000000024"/>
  </r>
  <r>
    <n v="2018"/>
    <x v="1"/>
    <x v="105"/>
    <x v="40"/>
    <s v="5030220084175190"/>
    <s v="Support Services"/>
    <s v="Direct Reports"/>
    <s v="Information Technology"/>
    <s v="Personnel"/>
    <x v="31"/>
    <x v="31"/>
    <n v="34995.299999999908"/>
    <n v="874.88249999999778"/>
    <n v="35870.182499999908"/>
    <n v="33789.739999999976"/>
    <n v="33453.179999999986"/>
  </r>
  <r>
    <n v="2018"/>
    <x v="1"/>
    <x v="106"/>
    <x v="99"/>
    <s v="5030220084205190"/>
    <s v="Engineering Services"/>
    <s v="Engineering Services"/>
    <s v="Facility Engineering"/>
    <s v="Personnel"/>
    <x v="31"/>
    <x v="31"/>
    <n v="85929.299999999377"/>
    <n v="2148.2324999999846"/>
    <n v="88077.532499999361"/>
    <n v="48608.659999999705"/>
    <n v="42811.779999999788"/>
  </r>
  <r>
    <n v="2016"/>
    <x v="1"/>
    <x v="107"/>
    <x v="100"/>
    <s v="5030220084225190"/>
    <s v="Engineering Services"/>
    <s v="Engineering Services"/>
    <s v="Facility Engineering"/>
    <s v="Personnel"/>
    <x v="31"/>
    <x v="31"/>
    <n v="0"/>
    <m/>
    <n v="0"/>
    <n v="33989.319999999796"/>
    <n v="32835.059999999823"/>
  </r>
  <r>
    <n v="2018"/>
    <x v="1"/>
    <x v="108"/>
    <x v="43"/>
    <s v="5030220084315190"/>
    <s v="Engineering Services"/>
    <s v="Engineering Services"/>
    <s v="Distribution System Engineering"/>
    <s v="Personnel"/>
    <x v="31"/>
    <x v="31"/>
    <n v="15494.980000000014"/>
    <n v="387.37450000000035"/>
    <n v="15882.354500000014"/>
    <n v="16026.460000000032"/>
    <n v="16889.440000000021"/>
  </r>
  <r>
    <n v="2018"/>
    <x v="1"/>
    <x v="109"/>
    <x v="101"/>
    <s v="5030220084405190"/>
    <s v="Engineering Services"/>
    <s v="Engineering Services"/>
    <s v="Collection System Engineering"/>
    <s v="Personnel"/>
    <x v="31"/>
    <x v="31"/>
    <n v="96773.4099999998"/>
    <n v="2419.3352499999951"/>
    <n v="99192.745249999789"/>
    <n v="96633.989999999671"/>
    <n v="95520.33000000006"/>
  </r>
  <r>
    <n v="2018"/>
    <x v="1"/>
    <x v="110"/>
    <x v="102"/>
    <s v="5030220084425190"/>
    <s v="Operations"/>
    <s v="Pipeline Operations"/>
    <s v="Collection System Services"/>
    <s v="Personnel"/>
    <x v="31"/>
    <x v="31"/>
    <n v="103316.64999999975"/>
    <n v="2582.9162499999939"/>
    <n v="105899.56624999974"/>
    <n v="115087.44999999952"/>
    <n v="98395.839999999749"/>
  </r>
  <r>
    <n v="2018"/>
    <x v="1"/>
    <x v="111"/>
    <x v="103"/>
    <s v="5030220084435190"/>
    <s v="Operations"/>
    <s v="Pipeline Operations"/>
    <s v="Collection System Services"/>
    <s v="Personnel"/>
    <x v="31"/>
    <x v="31"/>
    <n v="14648.470000000056"/>
    <n v="366.21175000000142"/>
    <n v="15014.681750000058"/>
    <n v="14652.120000000023"/>
    <n v="15385.100000000046"/>
  </r>
  <r>
    <n v="2018"/>
    <x v="1"/>
    <x v="112"/>
    <x v="104"/>
    <s v="5030220084475190"/>
    <s v="Operations"/>
    <s v="Pipeline Operations"/>
    <s v="Collection System Services"/>
    <s v="Personnel"/>
    <x v="31"/>
    <x v="31"/>
    <n v="84559.119999999471"/>
    <n v="2113.9779999999869"/>
    <n v="86673.09799999946"/>
    <n v="71539.149999999718"/>
    <n v="73896.85999999987"/>
  </r>
  <r>
    <n v="2018"/>
    <x v="1"/>
    <x v="113"/>
    <x v="105"/>
    <s v="5030220086075190"/>
    <s v="Environmental Affairs &amp; Conservation"/>
    <s v="Environmental Affairs &amp; Conservation"/>
    <s v="Environmental and Regulatory Services"/>
    <s v="Personnel"/>
    <x v="31"/>
    <x v="31"/>
    <n v="21610.47999999997"/>
    <n v="540.26199999999926"/>
    <n v="22150.741999999969"/>
    <n v="22583.419999999995"/>
    <n v="22901.209999999988"/>
  </r>
  <r>
    <n v="2018"/>
    <x v="1"/>
    <x v="114"/>
    <x v="48"/>
    <s v="5030220086095190"/>
    <s v="Support Services"/>
    <s v="Direct Reports"/>
    <s v="Internal Audit"/>
    <s v="Personnel"/>
    <x v="31"/>
    <x v="31"/>
    <n v="7858.7700000000023"/>
    <n v="196.46925000000007"/>
    <n v="8055.2392500000024"/>
    <n v="15370.810000000032"/>
    <n v="14045.900000000009"/>
  </r>
  <r>
    <n v="2018"/>
    <x v="1"/>
    <x v="115"/>
    <x v="49"/>
    <s v="5030220086105190"/>
    <s v="Support Services"/>
    <s v="Direct Reports"/>
    <s v="Office of Director"/>
    <s v="Personnel"/>
    <x v="31"/>
    <x v="31"/>
    <n v="13992.860000000002"/>
    <n v="349.82150000000007"/>
    <n v="14342.681500000002"/>
    <n v="12523.120000000003"/>
    <n v="14009.669999999984"/>
  </r>
  <r>
    <n v="2018"/>
    <x v="1"/>
    <x v="116"/>
    <x v="60"/>
    <s v="5030220086115190"/>
    <s v="Support Services"/>
    <s v="Financial Services"/>
    <s v="Financial Management"/>
    <s v="Personnel"/>
    <x v="31"/>
    <x v="31"/>
    <n v="20207.41999999998"/>
    <n v="505.18549999999954"/>
    <n v="20712.60549999998"/>
    <n v="20962.8"/>
    <n v="20345.660000000022"/>
  </r>
  <r>
    <n v="2018"/>
    <x v="1"/>
    <x v="117"/>
    <x v="61"/>
    <s v="5030220086125190"/>
    <s v="Support Services"/>
    <s v="Financial Services"/>
    <s v="Financial Management"/>
    <s v="Personnel"/>
    <x v="31"/>
    <x v="31"/>
    <n v="14556.14999999998"/>
    <n v="363.90374999999949"/>
    <n v="14920.053749999979"/>
    <n v="14824.31"/>
    <n v="17890.95"/>
  </r>
  <r>
    <n v="2018"/>
    <x v="1"/>
    <x v="118"/>
    <x v="51"/>
    <s v="5030220086135190"/>
    <s v="Support Services"/>
    <s v="Financial Services"/>
    <s v="Supply Chain Management"/>
    <s v="Personnel"/>
    <x v="31"/>
    <x v="31"/>
    <n v="16715.599999999999"/>
    <n v="417.89"/>
    <n v="17133.489999999998"/>
    <n v="15153.469999999985"/>
    <n v="9705.35"/>
  </r>
  <r>
    <n v="2018"/>
    <x v="1"/>
    <x v="119"/>
    <x v="62"/>
    <s v="5030220086145190"/>
    <s v="Support Services"/>
    <s v="Financial Services"/>
    <s v="Supply Chain Management"/>
    <s v="Personnel"/>
    <x v="31"/>
    <x v="31"/>
    <n v="10307.950000000003"/>
    <n v="257.69875000000008"/>
    <n v="10565.648750000002"/>
    <n v="9466.7900000000118"/>
    <n v="9322.2499999999982"/>
  </r>
  <r>
    <n v="2018"/>
    <x v="1"/>
    <x v="120"/>
    <x v="52"/>
    <s v="5030220086155190"/>
    <s v="Support Services"/>
    <s v="Financial Services"/>
    <s v="Budget &amp; Accounting"/>
    <s v="Personnel"/>
    <x v="31"/>
    <x v="31"/>
    <n v="13136.140000000005"/>
    <n v="328.40350000000012"/>
    <n v="13464.543500000005"/>
    <n v="11516.21999999999"/>
    <n v="13469.06"/>
  </r>
  <r>
    <n v="2018"/>
    <x v="1"/>
    <x v="121"/>
    <x v="106"/>
    <s v="5030220086185190"/>
    <s v="Environmental Affairs &amp; Conservation"/>
    <s v="Environmental Affairs &amp; Conservation"/>
    <s v="Environmental and Regulatory Services"/>
    <s v="Personnel"/>
    <x v="31"/>
    <x v="31"/>
    <n v="5059.9500000000007"/>
    <n v="126.49875000000003"/>
    <n v="5186.4487500000005"/>
    <n v="4924.2699999999986"/>
    <n v="4891.7299999999977"/>
  </r>
  <r>
    <n v="2018"/>
    <x v="1"/>
    <x v="122"/>
    <x v="53"/>
    <s v="5030220086195190"/>
    <s v="Support Services"/>
    <s v="Direct Reports"/>
    <s v="Management Resiliency"/>
    <s v="Personnel"/>
    <x v="31"/>
    <x v="31"/>
    <n v="12213.170000000002"/>
    <n v="305.32925000000006"/>
    <n v="12518.499250000003"/>
    <n v="0"/>
    <n v="0"/>
  </r>
  <r>
    <n v="2018"/>
    <x v="1"/>
    <x v="123"/>
    <x v="54"/>
    <s v="5030220086205190"/>
    <s v="Support Services"/>
    <s v="Direct Reports"/>
    <s v="Office of Director"/>
    <s v="Personnel"/>
    <x v="31"/>
    <x v="31"/>
    <n v="3800.5600000000013"/>
    <n v="95.014000000000038"/>
    <n v="3895.5740000000014"/>
    <n v="1616.9499999999994"/>
    <n v="0"/>
  </r>
  <r>
    <n v="2018"/>
    <x v="1"/>
    <x v="124"/>
    <x v="64"/>
    <s v="5030220086215190"/>
    <s v="Support Services"/>
    <s v="Financial Services"/>
    <s v="Budget &amp; Accounting"/>
    <s v="Personnel"/>
    <x v="31"/>
    <x v="31"/>
    <n v="24827.810000000038"/>
    <n v="620.69525000000101"/>
    <n v="25448.505250000038"/>
    <n v="24179.049999999996"/>
    <n v="24379.98"/>
  </r>
  <r>
    <n v="2018"/>
    <x v="1"/>
    <x v="125"/>
    <x v="65"/>
    <s v="5030220086225190"/>
    <s v="Support Services"/>
    <s v="Direct Reports"/>
    <s v="Facility Management"/>
    <s v="Personnel"/>
    <x v="31"/>
    <x v="31"/>
    <n v="8462.4200000000146"/>
    <n v="211.56050000000039"/>
    <n v="8673.9805000000142"/>
    <n v="9924.1400000000012"/>
    <n v="8532.1999999999916"/>
  </r>
  <r>
    <n v="2018"/>
    <x v="1"/>
    <x v="126"/>
    <x v="66"/>
    <s v="5030220086235190"/>
    <s v="Support Services"/>
    <s v="Direct Reports"/>
    <s v="Facility Management"/>
    <s v="Personnel"/>
    <x v="31"/>
    <x v="31"/>
    <n v="11426.009999999993"/>
    <n v="285.65024999999986"/>
    <n v="11711.660249999994"/>
    <n v="10446.949999999986"/>
    <n v="10194.189999999995"/>
  </r>
  <r>
    <n v="2018"/>
    <x v="1"/>
    <x v="127"/>
    <x v="67"/>
    <s v="5030220086315190"/>
    <s v="Support Services"/>
    <s v="Direct Reports"/>
    <s v="Information Technology"/>
    <s v="Personnel"/>
    <x v="31"/>
    <x v="31"/>
    <n v="26113.260000000024"/>
    <n v="652.83150000000069"/>
    <n v="26766.091500000024"/>
    <n v="62307.060000000158"/>
    <n v="69306.300000000163"/>
  </r>
  <r>
    <n v="2018"/>
    <x v="1"/>
    <x v="128"/>
    <x v="68"/>
    <s v="5030220086325190"/>
    <s v="Support Services"/>
    <s v="Direct Reports"/>
    <s v="Information Technology"/>
    <s v="Personnel"/>
    <x v="31"/>
    <x v="31"/>
    <n v="36061.690000000046"/>
    <n v="901.54225000000122"/>
    <n v="36963.232250000045"/>
    <n v="0"/>
    <n v="0"/>
  </r>
  <r>
    <n v="2018"/>
    <x v="1"/>
    <x v="129"/>
    <x v="31"/>
    <s v="5030220086425190"/>
    <s v="Support Services"/>
    <s v="Financial Services"/>
    <s v="Customer Services"/>
    <s v="Personnel"/>
    <x v="31"/>
    <x v="31"/>
    <n v="15988.260000000035"/>
    <n v="399.70650000000091"/>
    <n v="16387.966500000035"/>
    <n v="10718.730000000003"/>
    <n v="11763.480000000034"/>
  </r>
  <r>
    <n v="2018"/>
    <x v="1"/>
    <x v="130"/>
    <x v="33"/>
    <s v="5030220086455190"/>
    <s v="Support Services"/>
    <s v="Financial Services"/>
    <s v="Customer Services"/>
    <s v="Personnel"/>
    <x v="31"/>
    <x v="31"/>
    <n v="24475.460000000039"/>
    <n v="611.88650000000098"/>
    <n v="25087.34650000004"/>
    <n v="27142.289999999924"/>
    <n v="26400.22999999993"/>
  </r>
  <r>
    <n v="2018"/>
    <x v="1"/>
    <x v="131"/>
    <x v="50"/>
    <s v="5030220087115190"/>
    <s v="Environmental Affairs &amp; Conservation"/>
    <s v="Environmental Affairs &amp; Conservation"/>
    <s v="Public Affairs"/>
    <s v="Personnel"/>
    <x v="31"/>
    <x v="31"/>
    <n v="17302.960000000021"/>
    <n v="432.57400000000052"/>
    <n v="17735.534000000021"/>
    <n v="17102.94000000001"/>
    <n v="20698.990000000009"/>
  </r>
  <r>
    <n v="2018"/>
    <x v="1"/>
    <x v="132"/>
    <x v="63"/>
    <s v="5030220087155190"/>
    <s v="Support Services"/>
    <s v="Financial Services"/>
    <s v="Supply Chain Management"/>
    <s v="Personnel"/>
    <x v="31"/>
    <x v="31"/>
    <n v="4533.3700000000008"/>
    <n v="113.33425000000003"/>
    <n v="4646.7042500000007"/>
    <n v="4301.7700000000004"/>
    <n v="0"/>
  </r>
  <r>
    <n v="2018"/>
    <x v="1"/>
    <x v="133"/>
    <x v="55"/>
    <s v="5030220087215190"/>
    <s v="Support Services"/>
    <s v="Direct Reports"/>
    <s v="Human Resource Services"/>
    <s v="Personnel"/>
    <x v="31"/>
    <x v="31"/>
    <n v="4100.8600000000015"/>
    <n v="102.52150000000005"/>
    <n v="4203.3815000000013"/>
    <n v="1836.5199999999995"/>
    <n v="1547.5399999999997"/>
  </r>
  <r>
    <n v="2018"/>
    <x v="1"/>
    <x v="134"/>
    <x v="56"/>
    <s v="5030220087225190"/>
    <s v="Support Services"/>
    <s v="Direct Reports"/>
    <s v="Human Resource Services"/>
    <s v="Personnel"/>
    <x v="31"/>
    <x v="31"/>
    <n v="21050.989999999965"/>
    <n v="526.27474999999913"/>
    <n v="21577.264749999966"/>
    <n v="21559.389999999934"/>
    <n v="21694.649999999925"/>
  </r>
  <r>
    <n v="2018"/>
    <x v="1"/>
    <x v="135"/>
    <x v="57"/>
    <s v="5030220087235190"/>
    <s v="Support Services"/>
    <s v="Direct Reports"/>
    <s v="Human Resource Services"/>
    <s v="Personnel"/>
    <x v="31"/>
    <x v="31"/>
    <n v="12572.12000000001"/>
    <n v="314.30300000000028"/>
    <n v="12886.42300000001"/>
    <n v="11424.370000000012"/>
    <n v="10290.609999999995"/>
  </r>
  <r>
    <n v="2018"/>
    <x v="1"/>
    <x v="136"/>
    <x v="58"/>
    <s v="5030220087405190"/>
    <s v="Support Services"/>
    <s v="Direct Reports"/>
    <s v="Safety and Tech Training"/>
    <s v="Personnel"/>
    <x v="31"/>
    <x v="31"/>
    <n v="25842.47999999996"/>
    <n v="646.06199999999899"/>
    <n v="26488.541999999958"/>
    <n v="31299.489999999816"/>
    <n v="28252.969999999885"/>
  </r>
  <r>
    <n v="2018"/>
    <x v="1"/>
    <x v="137"/>
    <x v="59"/>
    <s v="5030220087415190"/>
    <s v="Support Services"/>
    <s v="Direct Reports"/>
    <s v="Safety and Tech Training"/>
    <s v="Personnel"/>
    <x v="31"/>
    <x v="31"/>
    <n v="7398.5100000000039"/>
    <n v="184.96275000000011"/>
    <n v="7583.4727500000035"/>
    <n v="0"/>
    <n v="0"/>
  </r>
  <r>
    <n v="2018"/>
    <x v="0"/>
    <x v="0"/>
    <x v="0"/>
    <s v="5020220060025191"/>
    <s v="Operations"/>
    <s v="Treatment"/>
    <s v="Treatment Support"/>
    <s v="Personnel"/>
    <x v="32"/>
    <x v="32"/>
    <n v="6658.29"/>
    <n v="166.45725000000002"/>
    <n v="6824.7472500000003"/>
    <n v="5208.9900000000061"/>
    <n v="5786.640000000014"/>
  </r>
  <r>
    <n v="2018"/>
    <x v="0"/>
    <x v="1"/>
    <x v="1"/>
    <s v="5020220060035191"/>
    <s v="Operations"/>
    <s v="Treatment"/>
    <s v="Treatment Enterprise Asset Management System"/>
    <s v="Personnel"/>
    <x v="32"/>
    <x v="32"/>
    <n v="3302.2099999999955"/>
    <n v="82.555249999999887"/>
    <n v="3384.7652499999954"/>
    <n v="3345.1499999999969"/>
    <n v="2594.3900000000021"/>
  </r>
  <r>
    <n v="2018"/>
    <x v="0"/>
    <x v="2"/>
    <x v="2"/>
    <s v="5020220060045191"/>
    <s v="Support Services"/>
    <s v="Direct Reports"/>
    <s v="Security Management"/>
    <s v="Personnel"/>
    <x v="32"/>
    <x v="32"/>
    <n v="3309.3600000000069"/>
    <n v="82.734000000000179"/>
    <n v="3392.0940000000073"/>
    <n v="3201.310000000014"/>
    <n v="3106.5200000000082"/>
  </r>
  <r>
    <n v="2018"/>
    <x v="0"/>
    <x v="3"/>
    <x v="3"/>
    <s v="5020220060215191"/>
    <s v="Operations"/>
    <s v="Treatment"/>
    <s v="Water Treatment"/>
    <s v="Personnel"/>
    <x v="32"/>
    <x v="32"/>
    <n v="14533.670000000118"/>
    <n v="363.341750000003"/>
    <n v="14897.011750000122"/>
    <n v="13361.800000000123"/>
    <n v="13927.110000000148"/>
  </r>
  <r>
    <n v="2018"/>
    <x v="0"/>
    <x v="4"/>
    <x v="4"/>
    <s v="5020220060225191"/>
    <s v="Operations"/>
    <s v="Treatment"/>
    <s v="Water Treatment"/>
    <s v="Personnel"/>
    <x v="32"/>
    <x v="32"/>
    <n v="14006.940000000122"/>
    <n v="350.17350000000306"/>
    <n v="14357.113500000125"/>
    <n v="11977.780000000086"/>
    <n v="11202.500000000085"/>
  </r>
  <r>
    <n v="2018"/>
    <x v="0"/>
    <x v="5"/>
    <x v="5"/>
    <s v="5020220060315191"/>
    <s v="Operations"/>
    <s v="Treatment"/>
    <s v="Water Treatment"/>
    <s v="Personnel"/>
    <x v="32"/>
    <x v="32"/>
    <n v="15335.710000000183"/>
    <n v="383.39275000000458"/>
    <n v="15719.102750000187"/>
    <n v="13708.510000000144"/>
    <n v="14681.340000000149"/>
  </r>
  <r>
    <n v="2018"/>
    <x v="0"/>
    <x v="6"/>
    <x v="6"/>
    <s v="5020220060325191"/>
    <s v="Operations"/>
    <s v="Treatment"/>
    <s v="Water Treatment"/>
    <s v="Personnel"/>
    <x v="32"/>
    <x v="32"/>
    <n v="14675.61000000013"/>
    <n v="366.89025000000328"/>
    <n v="15042.500250000134"/>
    <n v="14135.480000000116"/>
    <n v="11931.960000000079"/>
  </r>
  <r>
    <n v="2018"/>
    <x v="0"/>
    <x v="7"/>
    <x v="7"/>
    <s v="5020220060425191"/>
    <s v="Operations"/>
    <s v="Treatment"/>
    <s v="Pump Stations &amp; Reservoir Maintenance"/>
    <s v="Personnel"/>
    <x v="32"/>
    <x v="32"/>
    <n v="16324.230000000094"/>
    <n v="408.10575000000239"/>
    <n v="16732.335750000097"/>
    <n v="14457.270000000093"/>
    <n v="11718.640000000056"/>
  </r>
  <r>
    <n v="2018"/>
    <x v="0"/>
    <x v="8"/>
    <x v="8"/>
    <s v="5020220060435191"/>
    <s v="Operations"/>
    <s v="Treatment"/>
    <s v="AWU Electrical Services"/>
    <s v="Personnel"/>
    <x v="32"/>
    <x v="32"/>
    <n v="10366.320000000056"/>
    <n v="259.15800000000144"/>
    <n v="10625.478000000057"/>
    <n v="12030.480000000049"/>
    <n v="12201.46000000001"/>
  </r>
  <r>
    <n v="2018"/>
    <x v="0"/>
    <x v="9"/>
    <x v="9"/>
    <s v="5020220060445191"/>
    <s v="Operations"/>
    <s v="Treatment"/>
    <s v="AWU Instrumentation &amp; Control"/>
    <s v="Personnel"/>
    <x v="32"/>
    <x v="32"/>
    <n v="12155.569999999994"/>
    <n v="303.88924999999989"/>
    <n v="12459.459249999994"/>
    <n v="9894.0000000000091"/>
    <n v="9043.8000000000065"/>
  </r>
  <r>
    <n v="2018"/>
    <x v="0"/>
    <x v="10"/>
    <x v="10"/>
    <s v="5020220060455191"/>
    <s v="Operations"/>
    <s v="Treatment"/>
    <s v="Pump Stations &amp; Reservoir Maintenance"/>
    <s v="Personnel"/>
    <x v="32"/>
    <x v="32"/>
    <n v="13795.820000000165"/>
    <n v="344.89550000000418"/>
    <n v="14140.715500000169"/>
    <n v="14368.220000000145"/>
    <n v="14315.660000000133"/>
  </r>
  <r>
    <n v="2018"/>
    <x v="0"/>
    <x v="11"/>
    <x v="11"/>
    <s v="5020220060465191"/>
    <s v="Operations"/>
    <s v="Treatment"/>
    <s v="Pump Stations &amp; Reservoir Maintenance"/>
    <s v="Personnel"/>
    <x v="32"/>
    <x v="32"/>
    <n v="1547.8699999999969"/>
    <n v="38.696749999999923"/>
    <n v="1586.5667499999968"/>
    <n v="0"/>
    <n v="0"/>
  </r>
  <r>
    <n v="2018"/>
    <x v="0"/>
    <x v="12"/>
    <x v="12"/>
    <s v="5020220060475191"/>
    <s v="Operations"/>
    <s v="Treatment"/>
    <s v="Pump Stations &amp; Reservoir Maintenance"/>
    <s v="Personnel"/>
    <x v="32"/>
    <x v="32"/>
    <n v="324.09999999999974"/>
    <n v="8.1024999999999938"/>
    <n v="332.20249999999976"/>
    <n v="0"/>
    <n v="0"/>
  </r>
  <r>
    <n v="2018"/>
    <x v="0"/>
    <x v="13"/>
    <x v="13"/>
    <s v="5020220060505191"/>
    <s v="Operations"/>
    <s v="Treatment"/>
    <s v="Laboratory Services"/>
    <s v="Personnel"/>
    <x v="32"/>
    <x v="32"/>
    <n v="14811.500000000211"/>
    <n v="370.28750000000531"/>
    <n v="15181.787500000217"/>
    <n v="14642.660000000242"/>
    <n v="13297.230000000241"/>
  </r>
  <r>
    <n v="2018"/>
    <x v="0"/>
    <x v="14"/>
    <x v="14"/>
    <s v="5020220060615191"/>
    <s v="Operations"/>
    <s v="Treatment"/>
    <s v="Water Treatment"/>
    <s v="Personnel"/>
    <x v="32"/>
    <x v="32"/>
    <n v="11646.290000000099"/>
    <n v="291.15725000000248"/>
    <n v="11937.447250000101"/>
    <n v="10294.560000000049"/>
    <n v="10314.960000000088"/>
  </r>
  <r>
    <n v="2018"/>
    <x v="0"/>
    <x v="15"/>
    <x v="15"/>
    <s v="5020220060625191"/>
    <s v="Operations"/>
    <s v="Treatment"/>
    <s v="Water Treatment"/>
    <s v="Personnel"/>
    <x v="32"/>
    <x v="32"/>
    <n v="8756.7300000000523"/>
    <n v="218.91825000000131"/>
    <n v="8975.6482500000529"/>
    <n v="8351.4100000000435"/>
    <n v="7899.8500000000267"/>
  </r>
  <r>
    <n v="2018"/>
    <x v="0"/>
    <x v="16"/>
    <x v="16"/>
    <s v="5020220060705191"/>
    <s v="Operations"/>
    <s v="Treatment"/>
    <s v="Process Engineering"/>
    <s v="Personnel"/>
    <x v="32"/>
    <x v="32"/>
    <n v="5565.9900000000089"/>
    <n v="139.14975000000024"/>
    <n v="5705.1397500000094"/>
    <n v="4694.8400000000065"/>
    <n v="4736.6300000000065"/>
  </r>
  <r>
    <n v="2018"/>
    <x v="0"/>
    <x v="17"/>
    <x v="17"/>
    <s v="5020220062115191"/>
    <s v="Operations"/>
    <s v="Pipeline Operations"/>
    <s v="Pipeline Management Services"/>
    <s v="Personnel"/>
    <x v="32"/>
    <x v="32"/>
    <n v="7839.6900000000196"/>
    <n v="195.9922500000005"/>
    <n v="8035.6822500000198"/>
    <n v="10817.320000000085"/>
    <n v="10007.260000000028"/>
  </r>
  <r>
    <n v="2018"/>
    <x v="0"/>
    <x v="18"/>
    <x v="18"/>
    <s v="5020220062125191"/>
    <s v="Operations"/>
    <s v="Pipeline Operations"/>
    <s v="Water Meter Operations"/>
    <s v="Personnel"/>
    <x v="32"/>
    <x v="32"/>
    <n v="11912.370000000179"/>
    <n v="297.80925000000451"/>
    <n v="12210.179250000183"/>
    <n v="11298.430000000204"/>
    <n v="11119.280000000163"/>
  </r>
  <r>
    <n v="2018"/>
    <x v="0"/>
    <x v="19"/>
    <x v="19"/>
    <s v="5020220062135191"/>
    <s v="Operations"/>
    <s v="Pipeline Operations"/>
    <s v="Construction &amp; Rehabilitation Services "/>
    <s v="Personnel"/>
    <x v="32"/>
    <x v="32"/>
    <n v="3920.2200000000098"/>
    <n v="98.005500000000254"/>
    <n v="4018.22550000001"/>
    <n v="1154.4699999999991"/>
    <n v="962.24999999999841"/>
  </r>
  <r>
    <n v="2018"/>
    <x v="0"/>
    <x v="20"/>
    <x v="20"/>
    <s v="5020220062145191"/>
    <s v="Operations"/>
    <s v="Pipeline Operations"/>
    <s v="Pipeline Management Services"/>
    <s v="Personnel"/>
    <x v="32"/>
    <x v="32"/>
    <n v="6503.1800000001267"/>
    <n v="162.57950000000318"/>
    <n v="6665.7595000001302"/>
    <n v="5611.6600000000699"/>
    <n v="5745.8700000000827"/>
  </r>
  <r>
    <n v="2018"/>
    <x v="0"/>
    <x v="21"/>
    <x v="21"/>
    <s v="5020220062155191"/>
    <s v="Engineering Services"/>
    <s v="Engineering Services"/>
    <s v="Distribution System Engineering"/>
    <s v="Personnel"/>
    <x v="32"/>
    <x v="32"/>
    <n v="9048.6100000000697"/>
    <n v="226.21525000000176"/>
    <n v="9274.8252500000708"/>
    <n v="12670.810000000056"/>
    <n v="12819.17000000008"/>
  </r>
  <r>
    <n v="2018"/>
    <x v="0"/>
    <x v="22"/>
    <x v="22"/>
    <s v="5020220062185191"/>
    <s v="Operations"/>
    <s v="Pipeline Operations"/>
    <s v="Water Meter Operations"/>
    <s v="Personnel"/>
    <x v="32"/>
    <x v="32"/>
    <n v="3934.6200000000817"/>
    <n v="98.365500000002044"/>
    <n v="4032.9855000000839"/>
    <n v="4740.4900000001026"/>
    <n v="4568.7400000000735"/>
  </r>
  <r>
    <n v="2018"/>
    <x v="0"/>
    <x v="23"/>
    <x v="23"/>
    <s v="5020220062215191"/>
    <s v="Operations"/>
    <s v="Pipeline Operations"/>
    <s v="Distribution System Maintenance"/>
    <s v="Personnel"/>
    <x v="32"/>
    <x v="32"/>
    <n v="4930.1699999999973"/>
    <n v="123.25424999999994"/>
    <n v="5053.4242499999973"/>
    <n v="3619.7400000000084"/>
    <n v="3293.800000000002"/>
  </r>
  <r>
    <n v="2018"/>
    <x v="0"/>
    <x v="24"/>
    <x v="24"/>
    <s v="5020220062225191"/>
    <s v="Environmental Affairs &amp; Conservation"/>
    <s v="Environmental Affairs &amp; Conservation"/>
    <s v="Special Services"/>
    <s v="Personnel"/>
    <x v="32"/>
    <x v="32"/>
    <n v="10788.21000000011"/>
    <n v="269.70525000000276"/>
    <n v="11057.915250000113"/>
    <n v="10444.050000000127"/>
    <n v="9710.0700000000943"/>
  </r>
  <r>
    <n v="2018"/>
    <x v="0"/>
    <x v="25"/>
    <x v="25"/>
    <s v="5020220062235191"/>
    <s v="Operations"/>
    <s v="Pipeline Operations"/>
    <s v="Distribution System Maintenance"/>
    <s v="Personnel"/>
    <x v="32"/>
    <x v="32"/>
    <n v="13294.050000000076"/>
    <n v="332.35125000000193"/>
    <n v="13626.401250000077"/>
    <n v="9088.5000000000528"/>
    <n v="7460.6300000000356"/>
  </r>
  <r>
    <n v="2018"/>
    <x v="0"/>
    <x v="26"/>
    <x v="26"/>
    <s v="5020220062255191"/>
    <s v="Operations"/>
    <s v="Pipeline Operations"/>
    <s v="Distribution System Maintenance"/>
    <s v="Personnel"/>
    <x v="32"/>
    <x v="32"/>
    <n v="12689.390000000027"/>
    <n v="317.2347500000007"/>
    <n v="13006.624750000028"/>
    <n v="12938.200000000053"/>
    <n v="11980.880000000077"/>
  </r>
  <r>
    <n v="2018"/>
    <x v="0"/>
    <x v="27"/>
    <x v="27"/>
    <s v="5020220062275191"/>
    <s v="Environmental Affairs &amp; Conservation"/>
    <s v="Environmental Affairs &amp; Conservation"/>
    <s v="Special Services"/>
    <s v="Personnel"/>
    <x v="32"/>
    <x v="32"/>
    <n v="1444.5799999999931"/>
    <n v="36.114499999999829"/>
    <n v="1480.694499999993"/>
    <n v="1475.3399999999947"/>
    <n v="1392.0999999999947"/>
  </r>
  <r>
    <n v="2018"/>
    <x v="0"/>
    <x v="28"/>
    <x v="28"/>
    <s v="5020220062315191"/>
    <s v="Operations"/>
    <s v="Pipeline Operations"/>
    <s v="Distribution System Maintenance"/>
    <s v="Personnel"/>
    <x v="32"/>
    <x v="32"/>
    <n v="35833.969999999805"/>
    <n v="895.84924999999521"/>
    <n v="36729.819249999797"/>
    <n v="37661.019999999597"/>
    <n v="35399.639999999687"/>
  </r>
  <r>
    <n v="2018"/>
    <x v="0"/>
    <x v="29"/>
    <x v="29"/>
    <s v="5020220062325191"/>
    <s v="Operations"/>
    <s v="Pipeline Operations"/>
    <s v="Distribution System Maintenance"/>
    <s v="Personnel"/>
    <x v="32"/>
    <x v="32"/>
    <n v="11649.290000000185"/>
    <n v="291.23225000000463"/>
    <n v="11940.522250000189"/>
    <n v="11719.730000000171"/>
    <n v="11899.990000000224"/>
  </r>
  <r>
    <n v="2018"/>
    <x v="0"/>
    <x v="30"/>
    <x v="30"/>
    <s v="5020220062415191"/>
    <s v="Operations"/>
    <s v="Pipeline Operations"/>
    <s v="Water Meter Operations"/>
    <s v="Personnel"/>
    <x v="32"/>
    <x v="32"/>
    <n v="25758.529999999893"/>
    <n v="643.9632499999974"/>
    <n v="26402.49324999989"/>
    <n v="21817.340000000033"/>
    <n v="20143.200000000208"/>
  </r>
  <r>
    <n v="2018"/>
    <x v="0"/>
    <x v="31"/>
    <x v="31"/>
    <s v="5020220062425191"/>
    <s v="Support Services"/>
    <s v="Financial Services"/>
    <s v="Customer Services"/>
    <s v="Personnel"/>
    <x v="32"/>
    <x v="32"/>
    <n v="5327.9500000000344"/>
    <n v="133.19875000000087"/>
    <n v="5461.1487500000349"/>
    <n v="3937.4700000000093"/>
    <n v="4522.8200000000079"/>
  </r>
  <r>
    <n v="2016"/>
    <x v="0"/>
    <x v="32"/>
    <x v="32"/>
    <s v="5020220062435191"/>
    <s v="Operations"/>
    <s v="Pipeline Operations"/>
    <s v="Construction &amp; Rehabilitation Services "/>
    <s v="Personnel"/>
    <x v="32"/>
    <x v="32"/>
    <n v="0"/>
    <m/>
    <n v="0"/>
    <n v="1712.4699999999978"/>
    <n v="2765.9300000000012"/>
  </r>
  <r>
    <n v="2018"/>
    <x v="0"/>
    <x v="33"/>
    <x v="33"/>
    <s v="5020220062455191"/>
    <s v="Support Services"/>
    <s v="Financial Services"/>
    <s v="Customer Services"/>
    <s v="Personnel"/>
    <x v="32"/>
    <x v="32"/>
    <n v="5940.8900000000494"/>
    <n v="148.52225000000124"/>
    <n v="6089.4122500000503"/>
    <n v="6215.4600000000146"/>
    <n v="5651.4000000000224"/>
  </r>
  <r>
    <n v="2018"/>
    <x v="0"/>
    <x v="34"/>
    <x v="34"/>
    <s v="5020220062465191"/>
    <s v="Operations"/>
    <s v="Pipeline Operations"/>
    <s v="Distribution System Maintenance"/>
    <s v="Personnel"/>
    <x v="32"/>
    <x v="32"/>
    <n v="256.72000000000008"/>
    <n v="6.4180000000000028"/>
    <n v="263.13800000000009"/>
    <n v="35.949999999999996"/>
    <n v="256.06"/>
  </r>
  <r>
    <n v="2018"/>
    <x v="0"/>
    <x v="35"/>
    <x v="35"/>
    <s v="5020220062485191"/>
    <s v="Support Services"/>
    <s v="Direct Reports"/>
    <s v="Facility Management"/>
    <s v="Personnel"/>
    <x v="32"/>
    <x v="32"/>
    <n v="2307.7499999999927"/>
    <n v="57.693749999999824"/>
    <n v="2365.4437499999926"/>
    <n v="2074.4799999999905"/>
    <n v="2264.3199999999952"/>
  </r>
  <r>
    <n v="2018"/>
    <x v="0"/>
    <x v="36"/>
    <x v="36"/>
    <s v="5020220064115191"/>
    <s v="Water Resources Management"/>
    <s v="Water Resources Management"/>
    <s v="Systems Planning"/>
    <s v="Personnel"/>
    <x v="32"/>
    <x v="32"/>
    <n v="12120.560000000043"/>
    <n v="303.01400000000109"/>
    <n v="12423.574000000044"/>
    <n v="11346.540000000034"/>
    <n v="10774.440000000048"/>
  </r>
  <r>
    <n v="2018"/>
    <x v="0"/>
    <x v="37"/>
    <x v="37"/>
    <s v="5020220064125191"/>
    <s v="Water Resources Management"/>
    <s v="Water Resources Management"/>
    <s v="Utility Development Svcs"/>
    <s v="Personnel"/>
    <x v="32"/>
    <x v="32"/>
    <n v="11906.280000000032"/>
    <n v="297.65700000000078"/>
    <n v="12203.937000000033"/>
    <n v="11921.350000000071"/>
    <n v="11355.820000000027"/>
  </r>
  <r>
    <n v="2018"/>
    <x v="0"/>
    <x v="38"/>
    <x v="38"/>
    <s v="5020220064145191"/>
    <s v="Water Resources Management"/>
    <s v="Water Resources Management"/>
    <s v="Infrastructure Management "/>
    <s v="Personnel"/>
    <x v="32"/>
    <x v="32"/>
    <n v="8578.5400000000282"/>
    <n v="214.46350000000072"/>
    <n v="8793.003500000028"/>
    <n v="9220.7700000000332"/>
    <n v="9318.7000000000371"/>
  </r>
  <r>
    <n v="2018"/>
    <x v="0"/>
    <x v="39"/>
    <x v="39"/>
    <s v="5020220064165191"/>
    <s v="Operations"/>
    <s v="Pipeline Operations"/>
    <s v="Construction &amp; Rehabilitation Services "/>
    <s v="Personnel"/>
    <x v="32"/>
    <x v="32"/>
    <n v="15527.010000000246"/>
    <n v="388.17525000000614"/>
    <n v="15915.185250000251"/>
    <n v="11279.630000000143"/>
    <n v="12794.0600000002"/>
  </r>
  <r>
    <n v="2018"/>
    <x v="0"/>
    <x v="40"/>
    <x v="40"/>
    <s v="5020220064175191"/>
    <s v="Support Services"/>
    <s v="Direct Reports"/>
    <s v="Information Technology"/>
    <s v="Personnel"/>
    <x v="32"/>
    <x v="32"/>
    <n v="8316.480000000056"/>
    <n v="207.9120000000014"/>
    <n v="8524.392000000058"/>
    <n v="7911.8400000000302"/>
    <n v="7795.2900000000518"/>
  </r>
  <r>
    <n v="2018"/>
    <x v="0"/>
    <x v="41"/>
    <x v="41"/>
    <s v="5020220064205191"/>
    <s v="Engineering Services"/>
    <s v="Engineering Services"/>
    <s v="Facility Engineering"/>
    <s v="Personnel"/>
    <x v="32"/>
    <x v="32"/>
    <n v="18857.520000000117"/>
    <n v="471.43800000000294"/>
    <n v="19328.958000000119"/>
    <n v="12762.300000000309"/>
    <n v="12099.190000000262"/>
  </r>
  <r>
    <n v="2016"/>
    <x v="0"/>
    <x v="42"/>
    <x v="42"/>
    <s v="5020220064225191"/>
    <s v="Engineering Services"/>
    <s v="Engineering Services"/>
    <s v="Facility Engineering"/>
    <s v="Personnel"/>
    <x v="32"/>
    <x v="32"/>
    <n v="0"/>
    <m/>
    <n v="0"/>
    <n v="6765.910000000059"/>
    <n v="7792.6900000000724"/>
  </r>
  <r>
    <n v="2018"/>
    <x v="0"/>
    <x v="43"/>
    <x v="43"/>
    <s v="5020220064315191"/>
    <s v="Engineering Services"/>
    <s v="Engineering Services"/>
    <s v="Distribution System Engineering"/>
    <s v="Personnel"/>
    <x v="32"/>
    <x v="32"/>
    <n v="7706.9500000000135"/>
    <n v="192.67375000000035"/>
    <n v="7899.6237500000134"/>
    <n v="4374.9100000000053"/>
    <n v="4231.6000000000158"/>
  </r>
  <r>
    <n v="2018"/>
    <x v="0"/>
    <x v="44"/>
    <x v="44"/>
    <s v="5020220064405191"/>
    <s v="Engineering Services"/>
    <s v="Engineering Services"/>
    <s v="Collection System Engineering"/>
    <s v="Personnel"/>
    <x v="32"/>
    <x v="32"/>
    <n v="6689.6100000000761"/>
    <n v="167.24025000000191"/>
    <n v="6856.8502500000777"/>
    <n v="6667.4100000000635"/>
    <n v="6298.3400000000374"/>
  </r>
  <r>
    <n v="2018"/>
    <x v="0"/>
    <x v="45"/>
    <x v="45"/>
    <s v="5020220066065191"/>
    <s v="Environmental Affairs &amp; Conservation"/>
    <s v="Environmental Affairs &amp; Conservation"/>
    <s v="Wildland Conservation"/>
    <s v="Personnel"/>
    <x v="32"/>
    <x v="32"/>
    <n v="9726.6900000000878"/>
    <n v="243.16725000000221"/>
    <n v="9969.8572500000901"/>
    <n v="8714.5000000000946"/>
    <n v="8381.8500000001277"/>
  </r>
  <r>
    <n v="2018"/>
    <x v="0"/>
    <x v="46"/>
    <x v="46"/>
    <s v="5020220066075191"/>
    <s v="Environmental Affairs &amp; Conservation"/>
    <s v="Environmental Affairs &amp; Conservation"/>
    <s v="Wildland Conservation"/>
    <s v="Personnel"/>
    <x v="32"/>
    <x v="32"/>
    <n v="12024.020000000044"/>
    <n v="300.60050000000109"/>
    <n v="12324.620500000045"/>
    <n v="10827.38000000009"/>
    <n v="9365.9800000001051"/>
  </r>
  <r>
    <n v="2018"/>
    <x v="0"/>
    <x v="47"/>
    <x v="47"/>
    <s v="5020220066085191"/>
    <s v="Environmental Affairs &amp; Conservation"/>
    <s v="Environmental Affairs &amp; Conservation"/>
    <s v="Environmental and Regulatory Services"/>
    <s v="Personnel"/>
    <x v="32"/>
    <x v="32"/>
    <n v="5541.3700000000163"/>
    <n v="138.53425000000041"/>
    <n v="5679.9042500000169"/>
    <n v="5638.2900000000118"/>
    <n v="5916.0800000000245"/>
  </r>
  <r>
    <n v="2018"/>
    <x v="0"/>
    <x v="48"/>
    <x v="48"/>
    <s v="5020220066095191"/>
    <s v="Support Services"/>
    <s v="Direct Reports"/>
    <s v="Internal Audit"/>
    <s v="Personnel"/>
    <x v="32"/>
    <x v="32"/>
    <n v="1839.1199999999917"/>
    <n v="45.977999999999795"/>
    <n v="1885.0979999999915"/>
    <n v="3602.0900000000101"/>
    <n v="3290.0200000000036"/>
  </r>
  <r>
    <n v="2018"/>
    <x v="0"/>
    <x v="49"/>
    <x v="49"/>
    <s v="5020220066105191"/>
    <s v="Support Services"/>
    <s v="Direct Reports"/>
    <s v="Office of Director"/>
    <s v="Personnel"/>
    <x v="32"/>
    <x v="32"/>
    <n v="3805.8600000000074"/>
    <n v="95.146500000000188"/>
    <n v="3901.0065000000077"/>
    <n v="3448.2899999999977"/>
    <n v="4469.71000000001"/>
  </r>
  <r>
    <n v="2018"/>
    <x v="0"/>
    <x v="50"/>
    <x v="50"/>
    <s v="5020220066115191"/>
    <s v="Environmental Affairs &amp; Conservation"/>
    <s v="Environmental Affairs &amp; Conservation"/>
    <s v="Public Affairs"/>
    <s v="Personnel"/>
    <x v="32"/>
    <x v="32"/>
    <n v="4417.850000000014"/>
    <n v="110.44625000000036"/>
    <n v="4528.296250000014"/>
    <n v="3983.340000000007"/>
    <n v="4803.9700000000166"/>
  </r>
  <r>
    <n v="2018"/>
    <x v="0"/>
    <x v="51"/>
    <x v="51"/>
    <s v="5020220066135191"/>
    <s v="Support Services"/>
    <s v="Financial Services"/>
    <s v="Supply Chain Management"/>
    <s v="Personnel"/>
    <x v="32"/>
    <x v="32"/>
    <n v="3923.3100000000095"/>
    <n v="98.082750000000246"/>
    <n v="4021.3927500000095"/>
    <n v="3551.3400000000033"/>
    <n v="2268.8400000000024"/>
  </r>
  <r>
    <n v="2018"/>
    <x v="0"/>
    <x v="52"/>
    <x v="52"/>
    <s v="5020220066155191"/>
    <s v="Support Services"/>
    <s v="Financial Services"/>
    <s v="Budget &amp; Accounting"/>
    <s v="Personnel"/>
    <x v="32"/>
    <x v="32"/>
    <n v="3076.5400000000109"/>
    <n v="76.913500000000283"/>
    <n v="3153.453500000011"/>
    <n v="2694.2400000000061"/>
    <n v="3134.2800000000052"/>
  </r>
  <r>
    <n v="2018"/>
    <x v="0"/>
    <x v="53"/>
    <x v="53"/>
    <s v="5020220066195191"/>
    <s v="Support Services"/>
    <s v="Direct Reports"/>
    <s v="Management Resiliency"/>
    <s v="Personnel"/>
    <x v="32"/>
    <x v="32"/>
    <n v="2922.0000000000018"/>
    <n v="73.050000000000054"/>
    <n v="2995.050000000002"/>
    <n v="0"/>
    <n v="0"/>
  </r>
  <r>
    <n v="2018"/>
    <x v="0"/>
    <x v="54"/>
    <x v="54"/>
    <s v="5020220066205191"/>
    <s v="Support Services"/>
    <s v="Direct Reports"/>
    <s v="Office of Director"/>
    <s v="Personnel"/>
    <x v="32"/>
    <x v="32"/>
    <n v="888.95000000000039"/>
    <n v="22.22375000000001"/>
    <n v="911.17375000000038"/>
    <n v="378.24999999999994"/>
    <n v="0"/>
  </r>
  <r>
    <n v="2018"/>
    <x v="0"/>
    <x v="55"/>
    <x v="55"/>
    <s v="5020220066215191"/>
    <s v="Support Services"/>
    <s v="Direct Reports"/>
    <s v="Human Resource Services"/>
    <s v="Personnel"/>
    <x v="32"/>
    <x v="32"/>
    <n v="953.18"/>
    <n v="23.829499999999999"/>
    <n v="977.0095"/>
    <n v="428.22999999999973"/>
    <n v="586.02000000000021"/>
  </r>
  <r>
    <n v="2018"/>
    <x v="0"/>
    <x v="56"/>
    <x v="56"/>
    <s v="5020220066225191"/>
    <s v="Support Services"/>
    <s v="Direct Reports"/>
    <s v="Human Resource Services"/>
    <s v="Personnel"/>
    <x v="32"/>
    <x v="32"/>
    <n v="4936.9700000000257"/>
    <n v="123.42425000000065"/>
    <n v="5060.3942500000267"/>
    <n v="5039.3000000000438"/>
    <n v="4594.1700000000383"/>
  </r>
  <r>
    <n v="2018"/>
    <x v="0"/>
    <x v="57"/>
    <x v="57"/>
    <s v="5020220066235191"/>
    <s v="Support Services"/>
    <s v="Direct Reports"/>
    <s v="Human Resource Services"/>
    <s v="Personnel"/>
    <x v="32"/>
    <x v="32"/>
    <n v="2983.4400000000032"/>
    <n v="74.586000000000084"/>
    <n v="3058.0260000000035"/>
    <n v="2682.2699999999977"/>
    <n v="2487.1799999999985"/>
  </r>
  <r>
    <n v="2018"/>
    <x v="0"/>
    <x v="58"/>
    <x v="58"/>
    <s v="5020220066405191"/>
    <s v="Support Services"/>
    <s v="Direct Reports"/>
    <s v="Safety and Tech Training"/>
    <s v="Personnel"/>
    <x v="32"/>
    <x v="32"/>
    <n v="6111.6400000000713"/>
    <n v="152.79100000000179"/>
    <n v="6264.4310000000733"/>
    <n v="7352.410000000129"/>
    <n v="6637.8900000001322"/>
  </r>
  <r>
    <n v="2018"/>
    <x v="0"/>
    <x v="59"/>
    <x v="59"/>
    <s v="5020220066415191"/>
    <s v="Support Services"/>
    <s v="Direct Reports"/>
    <s v="Safety and Tech Training"/>
    <s v="Personnel"/>
    <x v="32"/>
    <x v="32"/>
    <n v="1752.4999999999973"/>
    <n v="43.812499999999936"/>
    <n v="1796.3124999999973"/>
    <n v="0"/>
    <n v="0"/>
  </r>
  <r>
    <n v="2018"/>
    <x v="0"/>
    <x v="60"/>
    <x v="60"/>
    <s v="5020220067115191"/>
    <s v="Support Services"/>
    <s v="Financial Services"/>
    <s v="Financial Management"/>
    <s v="Personnel"/>
    <x v="32"/>
    <x v="32"/>
    <n v="4725.2700000000104"/>
    <n v="118.13175000000027"/>
    <n v="4843.4017500000109"/>
    <n v="4910.0400000000081"/>
    <n v="4659.9900000000025"/>
  </r>
  <r>
    <n v="2018"/>
    <x v="0"/>
    <x v="61"/>
    <x v="61"/>
    <s v="5020220067125191"/>
    <s v="Support Services"/>
    <s v="Financial Services"/>
    <s v="Financial Management"/>
    <s v="Personnel"/>
    <x v="32"/>
    <x v="32"/>
    <n v="3366.1699999999964"/>
    <n v="84.154249999999919"/>
    <n v="3450.3242499999965"/>
    <n v="3467.4700000000012"/>
    <n v="4185.7400000000007"/>
  </r>
  <r>
    <n v="2018"/>
    <x v="0"/>
    <x v="62"/>
    <x v="62"/>
    <s v="5020220067145191"/>
    <s v="Support Services"/>
    <s v="Financial Services"/>
    <s v="Supply Chain Management"/>
    <s v="Personnel"/>
    <x v="32"/>
    <x v="32"/>
    <n v="2410.5199999999982"/>
    <n v="60.262999999999955"/>
    <n v="2470.7829999999981"/>
    <n v="2264.1499999999983"/>
    <n v="2183.4199999999983"/>
  </r>
  <r>
    <n v="2018"/>
    <x v="0"/>
    <x v="63"/>
    <x v="63"/>
    <s v="5020220067155191"/>
    <s v="Support Services"/>
    <s v="Financial Services"/>
    <s v="Supply Chain Management"/>
    <s v="Personnel"/>
    <x v="32"/>
    <x v="32"/>
    <n v="1060.3200000000002"/>
    <n v="26.508000000000006"/>
    <n v="1086.8280000000002"/>
    <n v="1055.2999999999993"/>
    <n v="0"/>
  </r>
  <r>
    <n v="2018"/>
    <x v="0"/>
    <x v="64"/>
    <x v="64"/>
    <s v="5020220067215191"/>
    <s v="Support Services"/>
    <s v="Financial Services"/>
    <s v="Budget &amp; Accounting"/>
    <s v="Personnel"/>
    <x v="32"/>
    <x v="32"/>
    <n v="6013.7100000000137"/>
    <n v="150.34275000000034"/>
    <n v="6164.0527500000144"/>
    <n v="5846.0800000000154"/>
    <n v="5890.1600000000153"/>
  </r>
  <r>
    <n v="2018"/>
    <x v="0"/>
    <x v="65"/>
    <x v="65"/>
    <s v="5020220067225191"/>
    <s v="Support Services"/>
    <s v="Direct Reports"/>
    <s v="Facility Management"/>
    <s v="Personnel"/>
    <x v="32"/>
    <x v="32"/>
    <n v="1980.4199999999869"/>
    <n v="49.510499999999674"/>
    <n v="2029.9304999999865"/>
    <n v="2319.2599999999961"/>
    <n v="1913.3899999999926"/>
  </r>
  <r>
    <n v="2018"/>
    <x v="0"/>
    <x v="66"/>
    <x v="66"/>
    <s v="5020220067235191"/>
    <s v="Support Services"/>
    <s v="Direct Reports"/>
    <s v="Facility Management"/>
    <s v="Personnel"/>
    <x v="32"/>
    <x v="32"/>
    <n v="2666.6500000000024"/>
    <n v="66.666250000000062"/>
    <n v="2733.3162500000026"/>
    <n v="2443.5800000000013"/>
    <n v="2339.1799999999976"/>
  </r>
  <r>
    <n v="2018"/>
    <x v="0"/>
    <x v="67"/>
    <x v="67"/>
    <s v="5020220067315191"/>
    <s v="Support Services"/>
    <s v="Direct Reports"/>
    <s v="Information Technology"/>
    <s v="Personnel"/>
    <x v="32"/>
    <x v="32"/>
    <n v="6206.2700000000641"/>
    <n v="155.15675000000161"/>
    <n v="6361.426750000066"/>
    <n v="14959.240000000107"/>
    <n v="16444.630000000067"/>
  </r>
  <r>
    <n v="2018"/>
    <x v="0"/>
    <x v="68"/>
    <x v="68"/>
    <s v="5020220067325191"/>
    <s v="Support Services"/>
    <s v="Direct Reports"/>
    <s v="Information Technology"/>
    <s v="Personnel"/>
    <x v="32"/>
    <x v="32"/>
    <n v="8428.5300000000425"/>
    <n v="210.71325000000107"/>
    <n v="8639.2432500000432"/>
    <n v="0"/>
    <n v="0"/>
  </r>
  <r>
    <n v="2018"/>
    <x v="0"/>
    <x v="69"/>
    <x v="69"/>
    <s v="5020220068055191"/>
    <s v="Environmental Affairs &amp; Conservation"/>
    <s v="Environmental Affairs &amp; Conservation"/>
    <s v="Water Conservation"/>
    <s v="Personnel"/>
    <x v="32"/>
    <x v="32"/>
    <n v="16960.380000000114"/>
    <n v="424.00950000000284"/>
    <n v="17384.389500000118"/>
    <n v="15070.31000000024"/>
    <n v="14061.090000000177"/>
  </r>
  <r>
    <n v="2018"/>
    <x v="0"/>
    <x v="70"/>
    <x v="70"/>
    <s v="5020220077335191"/>
    <s v="Water Resources Management"/>
    <s v="Water Resources Management"/>
    <s v="Utility Development Svcs"/>
    <s v="Personnel"/>
    <x v="32"/>
    <x v="32"/>
    <n v="1561.2799999999968"/>
    <n v="39.031999999999925"/>
    <n v="1600.3119999999967"/>
    <n v="1424.4799999999964"/>
    <n v="1416.4599999999971"/>
  </r>
  <r>
    <n v="2018"/>
    <x v="1"/>
    <x v="70"/>
    <x v="70"/>
    <s v="5030220077335191"/>
    <s v="Water Resources Management"/>
    <s v="Water Resources Management"/>
    <s v="Utility Development Svcs"/>
    <s v="Personnel"/>
    <x v="32"/>
    <x v="32"/>
    <n v="1529.1099999999963"/>
    <n v="38.227749999999908"/>
    <n v="1567.3377499999963"/>
    <n v="1426.3399999999967"/>
    <n v="1430.5099999999973"/>
  </r>
  <r>
    <n v="2018"/>
    <x v="1"/>
    <x v="71"/>
    <x v="71"/>
    <s v="5030220077485191"/>
    <s v="Environmental Affairs &amp; Conservation"/>
    <s v="Environmental Affairs &amp; Conservation"/>
    <s v="Special Services"/>
    <s v="Personnel"/>
    <x v="32"/>
    <x v="32"/>
    <n v="3160.0700000000043"/>
    <n v="79.001750000000115"/>
    <n v="3239.0717500000042"/>
    <n v="1901.1299999999933"/>
    <n v="1373.9499999999971"/>
  </r>
  <r>
    <n v="2018"/>
    <x v="0"/>
    <x v="72"/>
    <x v="72"/>
    <s v="5020220077495191"/>
    <s v="Environmental Affairs &amp; Conservation"/>
    <s v="Environmental Affairs &amp; Conservation"/>
    <s v="Special Services"/>
    <s v="Personnel"/>
    <x v="32"/>
    <x v="32"/>
    <n v="289.13999999999965"/>
    <n v="7.2284999999999915"/>
    <n v="296.36849999999964"/>
    <n v="317.34999999999974"/>
    <n v="129.75"/>
  </r>
  <r>
    <n v="2018"/>
    <x v="0"/>
    <x v="73"/>
    <x v="73"/>
    <s v="5020220077635191"/>
    <s v="Support Services"/>
    <s v="Financial Services"/>
    <s v="Customer Services"/>
    <s v="Personnel"/>
    <x v="32"/>
    <x v="32"/>
    <n v="1117.5900000000001"/>
    <n v="27.939750000000004"/>
    <n v="1145.5297500000001"/>
    <n v="810.76000000000045"/>
    <n v="604.25999999999965"/>
  </r>
  <r>
    <n v="2018"/>
    <x v="1"/>
    <x v="73"/>
    <x v="73"/>
    <s v="5030220077635191"/>
    <s v="Support Services"/>
    <s v="Financial Services"/>
    <s v="Customer Services"/>
    <s v="Personnel"/>
    <x v="32"/>
    <x v="32"/>
    <n v="1118.5000000000002"/>
    <n v="27.962500000000006"/>
    <n v="1146.4625000000003"/>
    <n v="806.82000000000073"/>
    <n v="598.07999999999947"/>
  </r>
  <r>
    <n v="2018"/>
    <x v="1"/>
    <x v="74"/>
    <x v="74"/>
    <s v="5030220080025191"/>
    <s v="Operations"/>
    <s v="Treatment"/>
    <s v="Treatment Support"/>
    <s v="Personnel"/>
    <x v="32"/>
    <x v="32"/>
    <n v="6928.6900000000078"/>
    <n v="173.21725000000021"/>
    <n v="7101.9072500000084"/>
    <n v="5131.7000000000089"/>
    <n v="5773.6000000000186"/>
  </r>
  <r>
    <n v="2018"/>
    <x v="1"/>
    <x v="75"/>
    <x v="75"/>
    <s v="5030220080035191"/>
    <s v="Operations"/>
    <s v="Treatment"/>
    <s v="Treatment Enterprise Asset Management System"/>
    <s v="Personnel"/>
    <x v="32"/>
    <x v="32"/>
    <n v="4010.820000000002"/>
    <n v="100.27050000000006"/>
    <n v="4111.0905000000021"/>
    <n v="3325.839999999997"/>
    <n v="2289.2599999999966"/>
  </r>
  <r>
    <n v="2018"/>
    <x v="1"/>
    <x v="76"/>
    <x v="2"/>
    <s v="5030220080045191"/>
    <s v="Support Services"/>
    <s v="Direct Reports"/>
    <s v="Security Management"/>
    <s v="Personnel"/>
    <x v="32"/>
    <x v="32"/>
    <n v="3303.2500000000073"/>
    <n v="82.581250000000182"/>
    <n v="3385.8312500000075"/>
    <n v="3200.4500000000116"/>
    <n v="3174.9700000000089"/>
  </r>
  <r>
    <n v="2018"/>
    <x v="1"/>
    <x v="77"/>
    <x v="76"/>
    <s v="5030220080115191"/>
    <s v="Operations"/>
    <s v="Treatment"/>
    <s v="Wastewater Treatment"/>
    <s v="Personnel"/>
    <x v="32"/>
    <x v="32"/>
    <n v="18332.160000000164"/>
    <n v="458.30400000000412"/>
    <n v="18790.464000000167"/>
    <n v="16252.190000000184"/>
    <n v="15283.400000000198"/>
  </r>
  <r>
    <n v="2018"/>
    <x v="1"/>
    <x v="78"/>
    <x v="77"/>
    <s v="5030220080125191"/>
    <s v="Operations"/>
    <s v="Treatment"/>
    <s v="Wastewater Treatment"/>
    <s v="Personnel"/>
    <x v="32"/>
    <x v="32"/>
    <n v="15123.900000000078"/>
    <n v="378.09750000000196"/>
    <n v="15501.99750000008"/>
    <n v="16289.650000000125"/>
    <n v="14796.880000000061"/>
  </r>
  <r>
    <n v="2018"/>
    <x v="1"/>
    <x v="79"/>
    <x v="78"/>
    <s v="5030220080215191"/>
    <s v="Operations"/>
    <s v="Treatment"/>
    <s v="Lift Stations and Remote Facilities"/>
    <s v="Personnel"/>
    <x v="32"/>
    <x v="32"/>
    <n v="1368.8799999999992"/>
    <n v="34.22199999999998"/>
    <n v="1403.1019999999992"/>
    <n v="1779.7100000000023"/>
    <n v="2243.6500000000028"/>
  </r>
  <r>
    <n v="2018"/>
    <x v="1"/>
    <x v="80"/>
    <x v="79"/>
    <s v="5030220080315191"/>
    <s v="Operations"/>
    <s v="Treatment"/>
    <s v="Wastewater Treatment"/>
    <s v="Personnel"/>
    <x v="32"/>
    <x v="32"/>
    <n v="14557.350000000151"/>
    <n v="363.93375000000378"/>
    <n v="14921.283750000155"/>
    <n v="13758.030000000139"/>
    <n v="13048.180000000117"/>
  </r>
  <r>
    <n v="2018"/>
    <x v="1"/>
    <x v="81"/>
    <x v="80"/>
    <s v="5030220080325191"/>
    <s v="Operations"/>
    <s v="Treatment"/>
    <s v="Wastewater Treatment"/>
    <s v="Personnel"/>
    <x v="32"/>
    <x v="32"/>
    <n v="8750.8900000000285"/>
    <n v="218.77225000000072"/>
    <n v="8969.6622500000285"/>
    <n v="8308.9900000000034"/>
    <n v="9727.0899999999983"/>
  </r>
  <r>
    <n v="2018"/>
    <x v="1"/>
    <x v="82"/>
    <x v="81"/>
    <s v="5030220080335191"/>
    <s v="Operations"/>
    <s v="Treatment"/>
    <s v="Wastewater Treatment"/>
    <s v="Personnel"/>
    <x v="32"/>
    <x v="32"/>
    <n v="4446.8800000000019"/>
    <n v="111.17200000000005"/>
    <n v="4558.0520000000024"/>
    <n v="3601.1500000000033"/>
    <n v="4637.9300000000067"/>
  </r>
  <r>
    <n v="2018"/>
    <x v="1"/>
    <x v="83"/>
    <x v="82"/>
    <s v="5030220080435191"/>
    <s v="Operations"/>
    <s v="Treatment"/>
    <s v="AWU Electrical Services"/>
    <s v="Personnel"/>
    <x v="32"/>
    <x v="32"/>
    <n v="13386.620000000046"/>
    <n v="334.6655000000012"/>
    <n v="13721.285500000047"/>
    <n v="14409.370000000028"/>
    <n v="15359.080000000045"/>
  </r>
  <r>
    <n v="2018"/>
    <x v="1"/>
    <x v="84"/>
    <x v="83"/>
    <s v="5030220080445191"/>
    <s v="Operations"/>
    <s v="Treatment"/>
    <s v="AWU Instrumentation &amp; Control"/>
    <s v="Personnel"/>
    <x v="32"/>
    <x v="32"/>
    <n v="12537.690000000041"/>
    <n v="313.44225000000102"/>
    <n v="12851.132250000042"/>
    <n v="15390.200000000024"/>
    <n v="15535.280000000042"/>
  </r>
  <r>
    <n v="2018"/>
    <x v="1"/>
    <x v="85"/>
    <x v="84"/>
    <s v="5030220080515191"/>
    <s v="Operations"/>
    <s v="Treatment"/>
    <s v="Wastewater Treatment"/>
    <s v="Personnel"/>
    <x v="32"/>
    <x v="32"/>
    <n v="16641.18000000016"/>
    <n v="416.02950000000402"/>
    <n v="17057.209500000165"/>
    <n v="18311.860000000182"/>
    <n v="18380.760000000151"/>
  </r>
  <r>
    <n v="2018"/>
    <x v="1"/>
    <x v="86"/>
    <x v="85"/>
    <s v="5030220080525191"/>
    <s v="Operations"/>
    <s v="Treatment"/>
    <s v="Wastewater Treatment"/>
    <s v="Personnel"/>
    <x v="32"/>
    <x v="32"/>
    <n v="13044.340000000095"/>
    <n v="326.10850000000238"/>
    <n v="13370.448500000097"/>
    <n v="12180.75000000008"/>
    <n v="12905.530000000135"/>
  </r>
  <r>
    <n v="2018"/>
    <x v="1"/>
    <x v="87"/>
    <x v="86"/>
    <s v="5030220080535191"/>
    <s v="Operations"/>
    <s v="Treatment"/>
    <s v="Lift Stations and Remote Facilities"/>
    <s v="Personnel"/>
    <x v="32"/>
    <x v="32"/>
    <n v="31586.039999999241"/>
    <n v="789.65099999998108"/>
    <n v="32375.69099999922"/>
    <n v="27956.899999999609"/>
    <n v="23012.78999999995"/>
  </r>
  <r>
    <n v="2018"/>
    <x v="1"/>
    <x v="88"/>
    <x v="87"/>
    <s v="5030220080615191"/>
    <s v="Operations"/>
    <s v="Treatment"/>
    <s v="Laboratory Services"/>
    <s v="Personnel"/>
    <x v="32"/>
    <x v="32"/>
    <n v="13132.410000000053"/>
    <n v="328.31025000000136"/>
    <n v="13460.720250000053"/>
    <n v="12355.410000000085"/>
    <n v="11575.660000000027"/>
  </r>
  <r>
    <n v="2018"/>
    <x v="1"/>
    <x v="89"/>
    <x v="88"/>
    <s v="5030220080635191"/>
    <s v="Operations"/>
    <s v="Treatment"/>
    <s v="Laboratory Services"/>
    <s v="Personnel"/>
    <x v="32"/>
    <x v="32"/>
    <n v="11390.030000000119"/>
    <n v="284.75075000000299"/>
    <n v="11674.780750000122"/>
    <n v="12151.950000000055"/>
    <n v="10890.730000000058"/>
  </r>
  <r>
    <n v="2018"/>
    <x v="1"/>
    <x v="90"/>
    <x v="89"/>
    <s v="5030220080705191"/>
    <s v="Operations"/>
    <s v="Treatment"/>
    <s v="Process Engineering"/>
    <s v="Personnel"/>
    <x v="32"/>
    <x v="32"/>
    <n v="6037.4800000000223"/>
    <n v="150.93700000000055"/>
    <n v="6188.4170000000231"/>
    <n v="5005.2600000000066"/>
    <n v="5012.2700000000168"/>
  </r>
  <r>
    <n v="2018"/>
    <x v="1"/>
    <x v="91"/>
    <x v="90"/>
    <s v="5030220082125191"/>
    <s v="Operations"/>
    <s v="Pipeline Operations"/>
    <s v="Water Meter Operations"/>
    <s v="Personnel"/>
    <x v="32"/>
    <x v="32"/>
    <n v="3729.0000000000591"/>
    <n v="93.225000000001486"/>
    <n v="3822.2250000000604"/>
    <n v="3986.2700000000423"/>
    <n v="3207.4500000000253"/>
  </r>
  <r>
    <n v="2018"/>
    <x v="1"/>
    <x v="92"/>
    <x v="91"/>
    <s v="5030220082145191"/>
    <s v="Operations"/>
    <s v="Pipeline Operations"/>
    <s v="Pipeline Management Services"/>
    <s v="Personnel"/>
    <x v="32"/>
    <x v="32"/>
    <n v="6499.5200000001014"/>
    <n v="162.48800000000256"/>
    <n v="6662.0080000001035"/>
    <n v="5543.2900000000764"/>
    <n v="5730.6700000000801"/>
  </r>
  <r>
    <n v="2018"/>
    <x v="1"/>
    <x v="93"/>
    <x v="92"/>
    <s v="5030220082175191"/>
    <s v="Operations"/>
    <s v="Pipeline Operations"/>
    <s v="Pipeline Management Services"/>
    <s v="Personnel"/>
    <x v="32"/>
    <x v="32"/>
    <n v="7718.4300000000267"/>
    <n v="192.96075000000067"/>
    <n v="7911.3907500000278"/>
    <n v="10784.220000000088"/>
    <n v="10167.98000000004"/>
  </r>
  <r>
    <n v="2018"/>
    <x v="1"/>
    <x v="94"/>
    <x v="93"/>
    <s v="5030220082185191"/>
    <s v="Operations"/>
    <s v="Pipeline Operations"/>
    <s v="Construction &amp; Rehabilitation Services "/>
    <s v="Personnel"/>
    <x v="32"/>
    <x v="32"/>
    <n v="6068.1000000000231"/>
    <n v="151.70250000000058"/>
    <n v="6219.8025000000234"/>
    <n v="1657.2799999999995"/>
    <n v="1041.3599999999985"/>
  </r>
  <r>
    <n v="2018"/>
    <x v="1"/>
    <x v="95"/>
    <x v="94"/>
    <s v="5030220082215191"/>
    <s v="Environmental Affairs &amp; Conservation"/>
    <s v="Environmental Affairs &amp; Conservation"/>
    <s v="Special Services"/>
    <s v="Personnel"/>
    <x v="32"/>
    <x v="32"/>
    <n v="13926.770000000255"/>
    <n v="348.1692500000064"/>
    <n v="14274.939250000261"/>
    <n v="14122.230000000272"/>
    <n v="14121.490000000271"/>
  </r>
  <r>
    <n v="2018"/>
    <x v="1"/>
    <x v="96"/>
    <x v="27"/>
    <s v="5030220082275191"/>
    <s v="Environmental Affairs &amp; Conservation"/>
    <s v="Environmental Affairs &amp; Conservation"/>
    <s v="Special Services"/>
    <s v="Personnel"/>
    <x v="32"/>
    <x v="32"/>
    <n v="1443.8199999999929"/>
    <n v="36.095499999999824"/>
    <n v="1479.9154999999928"/>
    <n v="1517.5199999999934"/>
    <n v="1391.1399999999949"/>
  </r>
  <r>
    <n v="2018"/>
    <x v="1"/>
    <x v="97"/>
    <x v="95"/>
    <s v="5030220082315191"/>
    <s v="Operations"/>
    <s v="Pipeline Operations"/>
    <s v="Construction &amp; Rehabilitation Services "/>
    <s v="Personnel"/>
    <x v="32"/>
    <x v="32"/>
    <n v="32272.019999999458"/>
    <n v="806.80049999998653"/>
    <n v="33078.820499999441"/>
    <n v="34451.159999999269"/>
    <n v="33615.569999999469"/>
  </r>
  <r>
    <n v="2016"/>
    <x v="1"/>
    <x v="98"/>
    <x v="96"/>
    <s v="5030220082435191"/>
    <s v="Operations"/>
    <s v="Pipeline Operations"/>
    <s v="Construction &amp; Rehabilitation Services "/>
    <s v="Personnel"/>
    <x v="32"/>
    <x v="32"/>
    <n v="0"/>
    <m/>
    <n v="0"/>
    <n v="2696.5699999999943"/>
    <n v="1494.8699999999931"/>
  </r>
  <r>
    <n v="2018"/>
    <x v="1"/>
    <x v="99"/>
    <x v="35"/>
    <s v="5030220082485191"/>
    <s v="Support Services"/>
    <s v="Direct Reports"/>
    <s v="Facility Management"/>
    <s v="Personnel"/>
    <x v="32"/>
    <x v="32"/>
    <n v="2310.0599999999922"/>
    <n v="57.751499999999808"/>
    <n v="2367.8114999999921"/>
    <n v="2074.9899999999902"/>
    <n v="2464.8399999999974"/>
  </r>
  <r>
    <n v="2018"/>
    <x v="1"/>
    <x v="100"/>
    <x v="97"/>
    <s v="5030220084105191"/>
    <s v="Operations"/>
    <s v="Pipeline Operations"/>
    <s v="Construction &amp; Rehabilitation Services "/>
    <s v="Personnel"/>
    <x v="32"/>
    <x v="32"/>
    <n v="11925.820000000196"/>
    <n v="298.14550000000492"/>
    <n v="12223.9655000002"/>
    <n v="11975.980000000158"/>
    <n v="8761.040000000181"/>
  </r>
  <r>
    <n v="2018"/>
    <x v="1"/>
    <x v="101"/>
    <x v="36"/>
    <s v="5030220084115191"/>
    <s v="Water Resources Management"/>
    <s v="Water Resources Management"/>
    <s v="Systems Planning"/>
    <s v="Personnel"/>
    <x v="32"/>
    <x v="32"/>
    <n v="9905.3500000000367"/>
    <n v="247.63375000000093"/>
    <n v="10152.983750000038"/>
    <n v="9107.110000000017"/>
    <n v="7825.8400000000229"/>
  </r>
  <r>
    <n v="2018"/>
    <x v="1"/>
    <x v="102"/>
    <x v="37"/>
    <s v="5030220084125191"/>
    <s v="Water Resources Management"/>
    <s v="Water Resources Management"/>
    <s v="Utility Development Svcs"/>
    <s v="Personnel"/>
    <x v="32"/>
    <x v="32"/>
    <n v="18263.740000000078"/>
    <n v="456.593500000002"/>
    <n v="18720.333500000081"/>
    <n v="16708.450000000092"/>
    <n v="15358.540000000083"/>
  </r>
  <r>
    <n v="2018"/>
    <x v="1"/>
    <x v="103"/>
    <x v="38"/>
    <s v="5030220084145191"/>
    <s v="Water Resources Management"/>
    <s v="Water Resources Management"/>
    <s v="Infrastructure Management "/>
    <s v="Personnel"/>
    <x v="32"/>
    <x v="32"/>
    <n v="8606.1300000000192"/>
    <n v="215.1532500000005"/>
    <n v="8821.2832500000204"/>
    <n v="9328.3100000000104"/>
    <n v="9591.020000000055"/>
  </r>
  <r>
    <n v="2018"/>
    <x v="1"/>
    <x v="104"/>
    <x v="98"/>
    <s v="5030220084155191"/>
    <s v="Water Resources Management"/>
    <s v="Water Resources Management"/>
    <s v="Utility Development Svcs"/>
    <s v="Personnel"/>
    <x v="32"/>
    <x v="32"/>
    <n v="3107.5800000000017"/>
    <n v="77.689500000000052"/>
    <n v="3185.2695000000017"/>
    <n v="4094.7800000000079"/>
    <n v="3398.0100000000102"/>
  </r>
  <r>
    <n v="2018"/>
    <x v="1"/>
    <x v="105"/>
    <x v="40"/>
    <s v="5030220084175191"/>
    <s v="Support Services"/>
    <s v="Direct Reports"/>
    <s v="Information Technology"/>
    <s v="Personnel"/>
    <x v="32"/>
    <x v="32"/>
    <n v="8184.6900000000387"/>
    <n v="204.61725000000098"/>
    <n v="8389.3072500000399"/>
    <n v="7902.6500000000306"/>
    <n v="7824.0100000000539"/>
  </r>
  <r>
    <n v="2018"/>
    <x v="1"/>
    <x v="106"/>
    <x v="99"/>
    <s v="5030220084205191"/>
    <s v="Engineering Services"/>
    <s v="Engineering Services"/>
    <s v="Facility Engineering"/>
    <s v="Personnel"/>
    <x v="32"/>
    <x v="32"/>
    <n v="20334.650000000092"/>
    <n v="508.36625000000231"/>
    <n v="20843.016250000095"/>
    <n v="11523.270000000151"/>
    <n v="10148.090000000135"/>
  </r>
  <r>
    <n v="2016"/>
    <x v="1"/>
    <x v="107"/>
    <x v="100"/>
    <s v="5030220084225191"/>
    <s v="Engineering Services"/>
    <s v="Engineering Services"/>
    <s v="Facility Engineering"/>
    <s v="Personnel"/>
    <x v="32"/>
    <x v="32"/>
    <n v="0"/>
    <m/>
    <n v="0"/>
    <n v="8104.7800000001826"/>
    <n v="7809.9100000001681"/>
  </r>
  <r>
    <n v="2018"/>
    <x v="1"/>
    <x v="108"/>
    <x v="43"/>
    <s v="5030220084315191"/>
    <s v="Engineering Services"/>
    <s v="Engineering Services"/>
    <s v="Distribution System Engineering"/>
    <s v="Personnel"/>
    <x v="32"/>
    <x v="32"/>
    <n v="3623.639999999999"/>
    <n v="90.59099999999998"/>
    <n v="3714.2309999999989"/>
    <n v="3907.3700000000099"/>
    <n v="4190.1700000000137"/>
  </r>
  <r>
    <n v="2018"/>
    <x v="1"/>
    <x v="109"/>
    <x v="101"/>
    <s v="5030220084405191"/>
    <s v="Engineering Services"/>
    <s v="Engineering Services"/>
    <s v="Collection System Engineering"/>
    <s v="Personnel"/>
    <x v="32"/>
    <x v="32"/>
    <n v="22632.49000000006"/>
    <n v="565.81225000000154"/>
    <n v="23198.302250000062"/>
    <n v="22599.920000000075"/>
    <n v="22339.42000000014"/>
  </r>
  <r>
    <n v="2018"/>
    <x v="1"/>
    <x v="110"/>
    <x v="102"/>
    <s v="5030220084425191"/>
    <s v="Operations"/>
    <s v="Pipeline Operations"/>
    <s v="Collection System Services"/>
    <s v="Personnel"/>
    <x v="32"/>
    <x v="32"/>
    <n v="24162.799999999992"/>
    <n v="604.06999999999982"/>
    <n v="24766.869999999992"/>
    <n v="26915.599999999919"/>
    <n v="23011.969999999928"/>
  </r>
  <r>
    <n v="2018"/>
    <x v="1"/>
    <x v="111"/>
    <x v="103"/>
    <s v="5030220084435191"/>
    <s v="Operations"/>
    <s v="Pipeline Operations"/>
    <s v="Collection System Services"/>
    <s v="Personnel"/>
    <x v="32"/>
    <x v="32"/>
    <n v="3425.8700000000126"/>
    <n v="85.646750000000324"/>
    <n v="3511.516750000013"/>
    <n v="3426.6300000000256"/>
    <n v="3598.4400000000242"/>
  </r>
  <r>
    <n v="2018"/>
    <x v="1"/>
    <x v="112"/>
    <x v="104"/>
    <s v="5030220084475191"/>
    <s v="Operations"/>
    <s v="Pipeline Operations"/>
    <s v="Collection System Services"/>
    <s v="Personnel"/>
    <x v="32"/>
    <x v="32"/>
    <n v="19775.870000000152"/>
    <n v="494.39675000000381"/>
    <n v="20270.266750000155"/>
    <n v="16730.980000000327"/>
    <n v="17281.980000000345"/>
  </r>
  <r>
    <n v="2018"/>
    <x v="1"/>
    <x v="113"/>
    <x v="105"/>
    <s v="5030220086075191"/>
    <s v="Environmental Affairs &amp; Conservation"/>
    <s v="Environmental Affairs &amp; Conservation"/>
    <s v="Environmental and Regulatory Services"/>
    <s v="Personnel"/>
    <x v="32"/>
    <x v="32"/>
    <n v="5252.2800000000052"/>
    <n v="131.30700000000013"/>
    <n v="5383.587000000005"/>
    <n v="5589.9999999999973"/>
    <n v="5698.4800000000196"/>
  </r>
  <r>
    <n v="2018"/>
    <x v="1"/>
    <x v="114"/>
    <x v="48"/>
    <s v="5030220086095191"/>
    <s v="Support Services"/>
    <s v="Direct Reports"/>
    <s v="Internal Audit"/>
    <s v="Personnel"/>
    <x v="32"/>
    <x v="32"/>
    <n v="1838.1699999999937"/>
    <n v="45.954249999999845"/>
    <n v="1884.1242499999935"/>
    <n v="3595.1000000000085"/>
    <n v="3285.030000000012"/>
  </r>
  <r>
    <n v="2018"/>
    <x v="1"/>
    <x v="115"/>
    <x v="49"/>
    <s v="5030220086105191"/>
    <s v="Support Services"/>
    <s v="Direct Reports"/>
    <s v="Office of Director"/>
    <s v="Personnel"/>
    <x v="32"/>
    <x v="32"/>
    <n v="3739.1100000000042"/>
    <n v="93.477750000000114"/>
    <n v="3832.5877500000042"/>
    <n v="3369.4700000000007"/>
    <n v="3773.02"/>
  </r>
  <r>
    <n v="2018"/>
    <x v="1"/>
    <x v="116"/>
    <x v="60"/>
    <s v="5030220086115191"/>
    <s v="Support Services"/>
    <s v="Financial Services"/>
    <s v="Financial Management"/>
    <s v="Personnel"/>
    <x v="32"/>
    <x v="32"/>
    <n v="4725.8100000000068"/>
    <n v="118.14525000000017"/>
    <n v="4843.9552500000073"/>
    <n v="4902.4600000000046"/>
    <n v="4758.1300000000019"/>
  </r>
  <r>
    <n v="2018"/>
    <x v="1"/>
    <x v="117"/>
    <x v="61"/>
    <s v="5030220086125191"/>
    <s v="Support Services"/>
    <s v="Financial Services"/>
    <s v="Financial Management"/>
    <s v="Personnel"/>
    <x v="32"/>
    <x v="32"/>
    <n v="3403.9900000000016"/>
    <n v="85.099750000000043"/>
    <n v="3489.0897500000015"/>
    <n v="3466.85"/>
    <n v="4183.9099999999971"/>
  </r>
  <r>
    <n v="2018"/>
    <x v="1"/>
    <x v="118"/>
    <x v="51"/>
    <s v="5030220086135191"/>
    <s v="Support Services"/>
    <s v="Financial Services"/>
    <s v="Supply Chain Management"/>
    <s v="Personnel"/>
    <x v="32"/>
    <x v="32"/>
    <n v="3909.1600000000108"/>
    <n v="97.729000000000269"/>
    <n v="4006.889000000011"/>
    <n v="3543.7700000000036"/>
    <n v="2269.7700000000023"/>
  </r>
  <r>
    <n v="2018"/>
    <x v="1"/>
    <x v="119"/>
    <x v="62"/>
    <s v="5030220086145191"/>
    <s v="Support Services"/>
    <s v="Financial Services"/>
    <s v="Supply Chain Management"/>
    <s v="Personnel"/>
    <x v="32"/>
    <x v="32"/>
    <n v="2410.8999999999955"/>
    <n v="60.272499999999894"/>
    <n v="2471.1724999999956"/>
    <n v="2213.7799999999979"/>
    <n v="2179.9399999999955"/>
  </r>
  <r>
    <n v="2018"/>
    <x v="1"/>
    <x v="120"/>
    <x v="52"/>
    <s v="5030220086155191"/>
    <s v="Support Services"/>
    <s v="Financial Services"/>
    <s v="Budget &amp; Accounting"/>
    <s v="Personnel"/>
    <x v="32"/>
    <x v="32"/>
    <n v="3072.1800000000044"/>
    <n v="76.804500000000118"/>
    <n v="3148.9845000000046"/>
    <n v="2693.4100000000071"/>
    <n v="3149.9500000000007"/>
  </r>
  <r>
    <n v="2018"/>
    <x v="1"/>
    <x v="121"/>
    <x v="106"/>
    <s v="5030220086185191"/>
    <s v="Environmental Affairs &amp; Conservation"/>
    <s v="Environmental Affairs &amp; Conservation"/>
    <s v="Environmental and Regulatory Services"/>
    <s v="Personnel"/>
    <x v="32"/>
    <x v="32"/>
    <n v="1183.3699999999999"/>
    <n v="29.584249999999997"/>
    <n v="1212.9542499999998"/>
    <n v="1151.6399999999999"/>
    <n v="1144.03"/>
  </r>
  <r>
    <n v="2018"/>
    <x v="1"/>
    <x v="122"/>
    <x v="53"/>
    <s v="5030220086195191"/>
    <s v="Support Services"/>
    <s v="Direct Reports"/>
    <s v="Management Resiliency"/>
    <s v="Personnel"/>
    <x v="32"/>
    <x v="32"/>
    <n v="2856.280000000002"/>
    <n v="71.407000000000053"/>
    <n v="2927.6870000000022"/>
    <n v="0"/>
    <n v="0"/>
  </r>
  <r>
    <n v="2018"/>
    <x v="1"/>
    <x v="123"/>
    <x v="54"/>
    <s v="5030220086205191"/>
    <s v="Support Services"/>
    <s v="Direct Reports"/>
    <s v="Office of Director"/>
    <s v="Personnel"/>
    <x v="32"/>
    <x v="32"/>
    <n v="888.7700000000001"/>
    <n v="22.219250000000002"/>
    <n v="910.98925000000008"/>
    <n v="378.07000000000005"/>
    <n v="0"/>
  </r>
  <r>
    <n v="2018"/>
    <x v="1"/>
    <x v="124"/>
    <x v="64"/>
    <s v="5030220086215191"/>
    <s v="Support Services"/>
    <s v="Financial Services"/>
    <s v="Budget &amp; Accounting"/>
    <s v="Personnel"/>
    <x v="32"/>
    <x v="32"/>
    <n v="6014.1900000000069"/>
    <n v="150.35475000000017"/>
    <n v="6164.5447500000073"/>
    <n v="5853.7300000000077"/>
    <n v="5891.6200000000163"/>
  </r>
  <r>
    <n v="2018"/>
    <x v="1"/>
    <x v="125"/>
    <x v="65"/>
    <s v="5030220086225191"/>
    <s v="Support Services"/>
    <s v="Direct Reports"/>
    <s v="Facility Management"/>
    <s v="Personnel"/>
    <x v="32"/>
    <x v="32"/>
    <n v="1979.6099999999878"/>
    <n v="49.490249999999698"/>
    <n v="2029.1002499999875"/>
    <n v="2321.400000000001"/>
    <n v="1995.4999999999911"/>
  </r>
  <r>
    <n v="2018"/>
    <x v="1"/>
    <x v="126"/>
    <x v="66"/>
    <s v="5030220086235191"/>
    <s v="Support Services"/>
    <s v="Direct Reports"/>
    <s v="Facility Management"/>
    <s v="Personnel"/>
    <x v="32"/>
    <x v="32"/>
    <n v="2672.070000000002"/>
    <n v="66.801750000000055"/>
    <n v="2738.8717500000021"/>
    <n v="2443.0200000000013"/>
    <n v="2384.04"/>
  </r>
  <r>
    <n v="2018"/>
    <x v="1"/>
    <x v="127"/>
    <x v="67"/>
    <s v="5030220086315191"/>
    <s v="Support Services"/>
    <s v="Direct Reports"/>
    <s v="Information Technology"/>
    <s v="Personnel"/>
    <x v="32"/>
    <x v="32"/>
    <n v="6194.670000000051"/>
    <n v="154.86675000000128"/>
    <n v="6349.5367500000521"/>
    <n v="14734.380000000077"/>
    <n v="16302.170000000055"/>
  </r>
  <r>
    <n v="2018"/>
    <x v="1"/>
    <x v="128"/>
    <x v="68"/>
    <s v="5030220086325191"/>
    <s v="Support Services"/>
    <s v="Direct Reports"/>
    <s v="Information Technology"/>
    <s v="Personnel"/>
    <x v="32"/>
    <x v="32"/>
    <n v="8433.9000000000415"/>
    <n v="210.84750000000105"/>
    <n v="8644.7475000000431"/>
    <n v="0"/>
    <n v="0"/>
  </r>
  <r>
    <n v="2018"/>
    <x v="1"/>
    <x v="129"/>
    <x v="31"/>
    <s v="5030220086425191"/>
    <s v="Support Services"/>
    <s v="Financial Services"/>
    <s v="Customer Services"/>
    <s v="Personnel"/>
    <x v="32"/>
    <x v="32"/>
    <n v="3739.7400000000166"/>
    <n v="93.493500000000424"/>
    <n v="3833.2335000000171"/>
    <n v="2506.670000000001"/>
    <n v="2751.4700000000003"/>
  </r>
  <r>
    <n v="2018"/>
    <x v="1"/>
    <x v="130"/>
    <x v="33"/>
    <s v="5030220086455191"/>
    <s v="Support Services"/>
    <s v="Financial Services"/>
    <s v="Customer Services"/>
    <s v="Personnel"/>
    <x v="32"/>
    <x v="32"/>
    <n v="5724.8000000000166"/>
    <n v="143.12000000000043"/>
    <n v="5867.9200000000174"/>
    <n v="6348.4200000000219"/>
    <n v="6174.6200000000326"/>
  </r>
  <r>
    <n v="2018"/>
    <x v="1"/>
    <x v="131"/>
    <x v="50"/>
    <s v="5030220087115191"/>
    <s v="Environmental Affairs &amp; Conservation"/>
    <s v="Environmental Affairs &amp; Conservation"/>
    <s v="Public Affairs"/>
    <s v="Personnel"/>
    <x v="32"/>
    <x v="32"/>
    <n v="4046.6400000000081"/>
    <n v="101.16600000000021"/>
    <n v="4147.8060000000087"/>
    <n v="3999.8100000000036"/>
    <n v="4840.7400000000107"/>
  </r>
  <r>
    <n v="2018"/>
    <x v="1"/>
    <x v="132"/>
    <x v="63"/>
    <s v="5030220087155191"/>
    <s v="Support Services"/>
    <s v="Financial Services"/>
    <s v="Supply Chain Management"/>
    <s v="Personnel"/>
    <x v="32"/>
    <x v="32"/>
    <n v="1060.1800000000003"/>
    <n v="26.504500000000007"/>
    <n v="1086.6845000000003"/>
    <n v="1006.0799999999992"/>
    <n v="0"/>
  </r>
  <r>
    <n v="2018"/>
    <x v="1"/>
    <x v="133"/>
    <x v="55"/>
    <s v="5030220087215191"/>
    <s v="Support Services"/>
    <s v="Direct Reports"/>
    <s v="Human Resource Services"/>
    <s v="Personnel"/>
    <x v="32"/>
    <x v="32"/>
    <n v="959.2399999999991"/>
    <n v="23.98099999999998"/>
    <n v="983.22099999999909"/>
    <n v="429.55999999999966"/>
    <n v="361.94999999999976"/>
  </r>
  <r>
    <n v="2018"/>
    <x v="1"/>
    <x v="134"/>
    <x v="56"/>
    <s v="5030220087225191"/>
    <s v="Support Services"/>
    <s v="Direct Reports"/>
    <s v="Human Resource Services"/>
    <s v="Personnel"/>
    <x v="32"/>
    <x v="32"/>
    <n v="4923.840000000042"/>
    <n v="123.09600000000106"/>
    <n v="5046.9360000000434"/>
    <n v="5042.7300000000514"/>
    <n v="5074.4900000000553"/>
  </r>
  <r>
    <n v="2018"/>
    <x v="1"/>
    <x v="135"/>
    <x v="57"/>
    <s v="5030220087235191"/>
    <s v="Support Services"/>
    <s v="Direct Reports"/>
    <s v="Human Resource Services"/>
    <s v="Personnel"/>
    <x v="32"/>
    <x v="32"/>
    <n v="2940.5600000000086"/>
    <n v="73.514000000000223"/>
    <n v="3014.0740000000087"/>
    <n v="2672.0900000000006"/>
    <n v="2406.7799999999993"/>
  </r>
  <r>
    <n v="2018"/>
    <x v="1"/>
    <x v="136"/>
    <x v="58"/>
    <s v="5030220087405191"/>
    <s v="Support Services"/>
    <s v="Direct Reports"/>
    <s v="Safety and Tech Training"/>
    <s v="Personnel"/>
    <x v="32"/>
    <x v="32"/>
    <n v="6044.2400000000807"/>
    <n v="151.10600000000201"/>
    <n v="6195.3460000000823"/>
    <n v="7320.530000000118"/>
    <n v="6608.3600000001215"/>
  </r>
  <r>
    <n v="2018"/>
    <x v="1"/>
    <x v="137"/>
    <x v="59"/>
    <s v="5030220087415191"/>
    <s v="Support Services"/>
    <s v="Direct Reports"/>
    <s v="Safety and Tech Training"/>
    <s v="Personnel"/>
    <x v="32"/>
    <x v="32"/>
    <n v="1730.2199999999964"/>
    <n v="43.255499999999913"/>
    <n v="1773.4754999999964"/>
    <n v="0"/>
    <n v="0"/>
  </r>
  <r>
    <n v="2018"/>
    <x v="0"/>
    <x v="0"/>
    <x v="0"/>
    <s v="5020220060025196"/>
    <s v="Operations"/>
    <s v="Treatment"/>
    <s v="Treatment Support"/>
    <s v="Personnel"/>
    <x v="33"/>
    <x v="33"/>
    <n v="83939.240000000078"/>
    <n v="2098.481000000002"/>
    <n v="86037.721000000078"/>
    <n v="72199.359999999913"/>
    <n v="69456.239999999874"/>
  </r>
  <r>
    <n v="2018"/>
    <x v="0"/>
    <x v="1"/>
    <x v="1"/>
    <s v="5020220060035196"/>
    <s v="Operations"/>
    <s v="Treatment"/>
    <s v="Treatment Enterprise Asset Management System"/>
    <s v="Personnel"/>
    <x v="33"/>
    <x v="33"/>
    <n v="42323.209999999905"/>
    <n v="1058.0802499999977"/>
    <n v="43381.290249999904"/>
    <n v="40069.36000000003"/>
    <n v="33564.739999999976"/>
  </r>
  <r>
    <n v="2018"/>
    <x v="0"/>
    <x v="2"/>
    <x v="2"/>
    <s v="5020220060045196"/>
    <s v="Support Services"/>
    <s v="Direct Reports"/>
    <s v="Security Management"/>
    <s v="Personnel"/>
    <x v="33"/>
    <x v="33"/>
    <n v="42057.919999999947"/>
    <n v="1051.4479999999987"/>
    <n v="43109.367999999944"/>
    <n v="38809.930000000022"/>
    <n v="33887.179999999986"/>
  </r>
  <r>
    <n v="2018"/>
    <x v="0"/>
    <x v="3"/>
    <x v="3"/>
    <s v="5020220060215196"/>
    <s v="Operations"/>
    <s v="Treatment"/>
    <s v="Water Treatment"/>
    <s v="Personnel"/>
    <x v="33"/>
    <x v="33"/>
    <n v="170145.45000000033"/>
    <n v="4253.6362500000087"/>
    <n v="174399.08625000034"/>
    <n v="158248.86000000016"/>
    <n v="160584.34999999983"/>
  </r>
  <r>
    <n v="2018"/>
    <x v="0"/>
    <x v="4"/>
    <x v="4"/>
    <s v="5020220060225196"/>
    <s v="Operations"/>
    <s v="Treatment"/>
    <s v="Water Treatment"/>
    <s v="Personnel"/>
    <x v="33"/>
    <x v="33"/>
    <n v="171267.02000000011"/>
    <n v="4281.675500000003"/>
    <n v="175548.69550000012"/>
    <n v="148972.3899999999"/>
    <n v="140184.05999999976"/>
  </r>
  <r>
    <n v="2018"/>
    <x v="0"/>
    <x v="5"/>
    <x v="5"/>
    <s v="5020220060315196"/>
    <s v="Operations"/>
    <s v="Treatment"/>
    <s v="Water Treatment"/>
    <s v="Personnel"/>
    <x v="33"/>
    <x v="33"/>
    <n v="176881.17999999964"/>
    <n v="4422.0294999999915"/>
    <n v="181303.20949999965"/>
    <n v="160193.47000000026"/>
    <n v="180030.62"/>
  </r>
  <r>
    <n v="2018"/>
    <x v="0"/>
    <x v="6"/>
    <x v="6"/>
    <s v="5020220060325196"/>
    <s v="Operations"/>
    <s v="Treatment"/>
    <s v="Water Treatment"/>
    <s v="Personnel"/>
    <x v="33"/>
    <x v="33"/>
    <n v="183208.8700000002"/>
    <n v="4580.2217500000052"/>
    <n v="187789.0917500002"/>
    <n v="178375.06000000011"/>
    <n v="153808.37999999992"/>
  </r>
  <r>
    <n v="2018"/>
    <x v="0"/>
    <x v="7"/>
    <x v="7"/>
    <s v="5020220060425196"/>
    <s v="Operations"/>
    <s v="Treatment"/>
    <s v="Pump Stations &amp; Reservoir Maintenance"/>
    <s v="Personnel"/>
    <x v="33"/>
    <x v="33"/>
    <n v="190374.74999999983"/>
    <n v="4759.368749999996"/>
    <n v="195134.11874999982"/>
    <n v="165452.71000000005"/>
    <n v="134912.75999999998"/>
  </r>
  <r>
    <n v="2018"/>
    <x v="0"/>
    <x v="8"/>
    <x v="8"/>
    <s v="5020220060435196"/>
    <s v="Operations"/>
    <s v="Treatment"/>
    <s v="AWU Electrical Services"/>
    <s v="Personnel"/>
    <x v="33"/>
    <x v="33"/>
    <n v="130562.06999999975"/>
    <n v="3264.0517499999937"/>
    <n v="133826.12174999973"/>
    <n v="151869.49000000025"/>
    <n v="148267.9899999997"/>
  </r>
  <r>
    <n v="2018"/>
    <x v="0"/>
    <x v="9"/>
    <x v="9"/>
    <s v="5020220060445196"/>
    <s v="Operations"/>
    <s v="Treatment"/>
    <s v="AWU Instrumentation &amp; Control"/>
    <s v="Personnel"/>
    <x v="33"/>
    <x v="33"/>
    <n v="143511.38999999993"/>
    <n v="3587.7847499999984"/>
    <n v="147099.17474999992"/>
    <n v="124097.07000000004"/>
    <n v="111540.37999999989"/>
  </r>
  <r>
    <n v="2018"/>
    <x v="0"/>
    <x v="10"/>
    <x v="10"/>
    <s v="5020220060455196"/>
    <s v="Operations"/>
    <s v="Treatment"/>
    <s v="Pump Stations &amp; Reservoir Maintenance"/>
    <s v="Personnel"/>
    <x v="33"/>
    <x v="33"/>
    <n v="155859.08999999936"/>
    <n v="3896.477249999984"/>
    <n v="159755.56724999935"/>
    <n v="159782.50999999919"/>
    <n v="157846.81999999948"/>
  </r>
  <r>
    <n v="2018"/>
    <x v="0"/>
    <x v="11"/>
    <x v="11"/>
    <s v="5020220060465196"/>
    <s v="Operations"/>
    <s v="Treatment"/>
    <s v="Pump Stations &amp; Reservoir Maintenance"/>
    <s v="Personnel"/>
    <x v="33"/>
    <x v="33"/>
    <n v="17066.700000000015"/>
    <n v="426.66750000000042"/>
    <n v="17493.367500000015"/>
    <n v="0"/>
    <n v="0"/>
  </r>
  <r>
    <n v="2018"/>
    <x v="0"/>
    <x v="12"/>
    <x v="12"/>
    <s v="5020220060475196"/>
    <s v="Operations"/>
    <s v="Treatment"/>
    <s v="Pump Stations &amp; Reservoir Maintenance"/>
    <s v="Personnel"/>
    <x v="33"/>
    <x v="33"/>
    <n v="4011.0899999999988"/>
    <n v="100.27724999999998"/>
    <n v="4111.3672499999984"/>
    <n v="0"/>
    <n v="0"/>
  </r>
  <r>
    <n v="2018"/>
    <x v="0"/>
    <x v="13"/>
    <x v="13"/>
    <s v="5020220060505196"/>
    <s v="Operations"/>
    <s v="Treatment"/>
    <s v="Laboratory Services"/>
    <s v="Personnel"/>
    <x v="33"/>
    <x v="33"/>
    <n v="177572.60000000003"/>
    <n v="4439.3150000000014"/>
    <n v="182011.91500000004"/>
    <n v="177921.96999999977"/>
    <n v="160188.05999999982"/>
  </r>
  <r>
    <n v="2018"/>
    <x v="0"/>
    <x v="14"/>
    <x v="14"/>
    <s v="5020220060615196"/>
    <s v="Operations"/>
    <s v="Treatment"/>
    <s v="Water Treatment"/>
    <s v="Personnel"/>
    <x v="33"/>
    <x v="33"/>
    <n v="132256.70000000019"/>
    <n v="3306.417500000005"/>
    <n v="135563.1175000002"/>
    <n v="115903.6700000001"/>
    <n v="116652.99999999967"/>
  </r>
  <r>
    <n v="2018"/>
    <x v="0"/>
    <x v="15"/>
    <x v="15"/>
    <s v="5020220060625196"/>
    <s v="Operations"/>
    <s v="Treatment"/>
    <s v="Water Treatment"/>
    <s v="Personnel"/>
    <x v="33"/>
    <x v="33"/>
    <n v="103428.86999999985"/>
    <n v="2585.7217499999965"/>
    <n v="106014.59174999985"/>
    <n v="101162.54000000012"/>
    <n v="93261.589999999924"/>
  </r>
  <r>
    <n v="2018"/>
    <x v="0"/>
    <x v="16"/>
    <x v="16"/>
    <s v="5020220060705196"/>
    <s v="Operations"/>
    <s v="Treatment"/>
    <s v="Process Engineering"/>
    <s v="Personnel"/>
    <x v="33"/>
    <x v="33"/>
    <n v="71075.079999999885"/>
    <n v="1776.8769999999972"/>
    <n v="72851.956999999878"/>
    <n v="58858.99999999992"/>
    <n v="59459.489999999867"/>
  </r>
  <r>
    <n v="2018"/>
    <x v="0"/>
    <x v="17"/>
    <x v="17"/>
    <s v="5020220062115196"/>
    <s v="Operations"/>
    <s v="Pipeline Operations"/>
    <s v="Pipeline Management Services"/>
    <s v="Personnel"/>
    <x v="33"/>
    <x v="33"/>
    <n v="89832.01999999999"/>
    <n v="2245.8004999999998"/>
    <n v="92077.820499999987"/>
    <n v="129930.38"/>
    <n v="120769.09000000007"/>
  </r>
  <r>
    <n v="2018"/>
    <x v="0"/>
    <x v="18"/>
    <x v="18"/>
    <s v="5020220062125196"/>
    <s v="Operations"/>
    <s v="Pipeline Operations"/>
    <s v="Water Meter Operations"/>
    <s v="Personnel"/>
    <x v="33"/>
    <x v="33"/>
    <n v="123675.89000000019"/>
    <n v="3091.897250000005"/>
    <n v="126767.7872500002"/>
    <n v="116464.81000000004"/>
    <n v="113709.11999999984"/>
  </r>
  <r>
    <n v="2018"/>
    <x v="0"/>
    <x v="19"/>
    <x v="19"/>
    <s v="5020220062135196"/>
    <s v="Operations"/>
    <s v="Pipeline Operations"/>
    <s v="Construction &amp; Rehabilitation Services "/>
    <s v="Personnel"/>
    <x v="33"/>
    <x v="33"/>
    <n v="49315.369999999872"/>
    <n v="1232.8842499999969"/>
    <n v="50548.254249999867"/>
    <n v="14349.52"/>
    <n v="11771.399999999985"/>
  </r>
  <r>
    <n v="2018"/>
    <x v="0"/>
    <x v="20"/>
    <x v="20"/>
    <s v="5020220062145196"/>
    <s v="Operations"/>
    <s v="Pipeline Operations"/>
    <s v="Pipeline Management Services"/>
    <s v="Personnel"/>
    <x v="33"/>
    <x v="33"/>
    <n v="75832.88"/>
    <n v="1895.8220000000001"/>
    <n v="77728.702000000005"/>
    <n v="62863.0900000002"/>
    <n v="68064.349999999627"/>
  </r>
  <r>
    <n v="2018"/>
    <x v="0"/>
    <x v="21"/>
    <x v="21"/>
    <s v="5020220062155196"/>
    <s v="Engineering Services"/>
    <s v="Engineering Services"/>
    <s v="Distribution System Engineering"/>
    <s v="Personnel"/>
    <x v="33"/>
    <x v="33"/>
    <n v="105681.13999999977"/>
    <n v="2642.0284999999944"/>
    <n v="108323.16849999977"/>
    <n v="157041.31000000032"/>
    <n v="156737.7199999998"/>
  </r>
  <r>
    <n v="2018"/>
    <x v="0"/>
    <x v="22"/>
    <x v="22"/>
    <s v="5020220062185196"/>
    <s v="Operations"/>
    <s v="Pipeline Operations"/>
    <s v="Water Meter Operations"/>
    <s v="Personnel"/>
    <x v="33"/>
    <x v="33"/>
    <n v="33789.839999999975"/>
    <n v="844.74599999999941"/>
    <n v="34634.585999999974"/>
    <n v="46593.180000000022"/>
    <n v="47481.529999999962"/>
  </r>
  <r>
    <n v="2018"/>
    <x v="0"/>
    <x v="23"/>
    <x v="23"/>
    <s v="5020220062215196"/>
    <s v="Operations"/>
    <s v="Pipeline Operations"/>
    <s v="Distribution System Maintenance"/>
    <s v="Personnel"/>
    <x v="33"/>
    <x v="33"/>
    <n v="47604.909999999996"/>
    <n v="1190.12275"/>
    <n v="48795.032749999998"/>
    <n v="34805.979999999952"/>
    <n v="34658.600000000013"/>
  </r>
  <r>
    <n v="2018"/>
    <x v="0"/>
    <x v="24"/>
    <x v="24"/>
    <s v="5020220062225196"/>
    <s v="Environmental Affairs &amp; Conservation"/>
    <s v="Environmental Affairs &amp; Conservation"/>
    <s v="Special Services"/>
    <s v="Personnel"/>
    <x v="33"/>
    <x v="33"/>
    <n v="138394.46999999983"/>
    <n v="3459.8617499999959"/>
    <n v="141854.33174999981"/>
    <n v="135130.00999999943"/>
    <n v="124775.00999999983"/>
  </r>
  <r>
    <n v="2018"/>
    <x v="0"/>
    <x v="25"/>
    <x v="25"/>
    <s v="5020220062235196"/>
    <s v="Operations"/>
    <s v="Pipeline Operations"/>
    <s v="Distribution System Maintenance"/>
    <s v="Personnel"/>
    <x v="33"/>
    <x v="33"/>
    <n v="138646.3100000002"/>
    <n v="3466.1577500000053"/>
    <n v="142112.46775000021"/>
    <n v="95937.95"/>
    <n v="73515.029999999955"/>
  </r>
  <r>
    <n v="2018"/>
    <x v="0"/>
    <x v="26"/>
    <x v="26"/>
    <s v="5020220062255196"/>
    <s v="Operations"/>
    <s v="Pipeline Operations"/>
    <s v="Distribution System Maintenance"/>
    <s v="Personnel"/>
    <x v="33"/>
    <x v="33"/>
    <n v="123197.18000000009"/>
    <n v="3079.9295000000025"/>
    <n v="126277.10950000009"/>
    <n v="130538.41000000047"/>
    <n v="118464.18999999965"/>
  </r>
  <r>
    <n v="2018"/>
    <x v="0"/>
    <x v="27"/>
    <x v="27"/>
    <s v="5020220062275196"/>
    <s v="Environmental Affairs &amp; Conservation"/>
    <s v="Environmental Affairs &amp; Conservation"/>
    <s v="Special Services"/>
    <s v="Personnel"/>
    <x v="33"/>
    <x v="33"/>
    <n v="19101.239999999987"/>
    <n v="477.53099999999972"/>
    <n v="19578.770999999986"/>
    <n v="19105.91999999998"/>
    <n v="17896.049999999952"/>
  </r>
  <r>
    <n v="2018"/>
    <x v="0"/>
    <x v="28"/>
    <x v="28"/>
    <s v="5020220062315196"/>
    <s v="Operations"/>
    <s v="Pipeline Operations"/>
    <s v="Distribution System Maintenance"/>
    <s v="Personnel"/>
    <x v="33"/>
    <x v="33"/>
    <n v="344966.05999999994"/>
    <n v="8624.1514999999981"/>
    <n v="353590.21149999992"/>
    <n v="375797.82999999938"/>
    <n v="343380.97000000183"/>
  </r>
  <r>
    <n v="2018"/>
    <x v="0"/>
    <x v="29"/>
    <x v="29"/>
    <s v="5020220062325196"/>
    <s v="Operations"/>
    <s v="Pipeline Operations"/>
    <s v="Distribution System Maintenance"/>
    <s v="Personnel"/>
    <x v="33"/>
    <x v="33"/>
    <n v="112801.18999999984"/>
    <n v="2820.0297499999961"/>
    <n v="115621.21974999984"/>
    <n v="118502.46999999967"/>
    <n v="108731.75000000012"/>
  </r>
  <r>
    <n v="2018"/>
    <x v="0"/>
    <x v="30"/>
    <x v="30"/>
    <s v="5020220062415196"/>
    <s v="Operations"/>
    <s v="Pipeline Operations"/>
    <s v="Water Meter Operations"/>
    <s v="Personnel"/>
    <x v="33"/>
    <x v="33"/>
    <n v="288159.33999999909"/>
    <n v="7203.9834999999775"/>
    <n v="295363.32349999907"/>
    <n v="262922.24999999959"/>
    <n v="246819.9499999999"/>
  </r>
  <r>
    <n v="2018"/>
    <x v="0"/>
    <x v="31"/>
    <x v="31"/>
    <s v="5020220062425196"/>
    <s v="Support Services"/>
    <s v="Financial Services"/>
    <s v="Customer Services"/>
    <s v="Personnel"/>
    <x v="33"/>
    <x v="33"/>
    <n v="69734.250000000044"/>
    <n v="1743.3562500000012"/>
    <n v="71477.606250000041"/>
    <n v="50324.220000000008"/>
    <n v="57033.889999999927"/>
  </r>
  <r>
    <n v="2016"/>
    <x v="0"/>
    <x v="32"/>
    <x v="32"/>
    <s v="5020220062435196"/>
    <s v="Operations"/>
    <s v="Pipeline Operations"/>
    <s v="Construction &amp; Rehabilitation Services "/>
    <s v="Personnel"/>
    <x v="33"/>
    <x v="33"/>
    <n v="0"/>
    <m/>
    <n v="0"/>
    <n v="20905.02999999997"/>
    <n v="33724.720000000016"/>
  </r>
  <r>
    <n v="2018"/>
    <x v="0"/>
    <x v="33"/>
    <x v="33"/>
    <s v="5020220062455196"/>
    <s v="Support Services"/>
    <s v="Financial Services"/>
    <s v="Customer Services"/>
    <s v="Personnel"/>
    <x v="33"/>
    <x v="33"/>
    <n v="75555.40999999996"/>
    <n v="1888.8852499999991"/>
    <n v="77444.295249999952"/>
    <n v="80089.559999999823"/>
    <n v="72362.579999999711"/>
  </r>
  <r>
    <n v="2018"/>
    <x v="0"/>
    <x v="34"/>
    <x v="34"/>
    <s v="5020220062465196"/>
    <s v="Operations"/>
    <s v="Pipeline Operations"/>
    <s v="Distribution System Maintenance"/>
    <s v="Personnel"/>
    <x v="33"/>
    <x v="33"/>
    <n v="2382.1700000000005"/>
    <n v="59.554250000000017"/>
    <n v="2441.7242500000007"/>
    <n v="304.65999999999991"/>
    <n v="2049.5100000000002"/>
  </r>
  <r>
    <n v="2018"/>
    <x v="0"/>
    <x v="35"/>
    <x v="35"/>
    <s v="5020220062485196"/>
    <s v="Support Services"/>
    <s v="Direct Reports"/>
    <s v="Facility Management"/>
    <s v="Personnel"/>
    <x v="33"/>
    <x v="33"/>
    <n v="26667.47000000003"/>
    <n v="666.68675000000076"/>
    <n v="27334.156750000031"/>
    <n v="25155.899999999994"/>
    <n v="26896.170000000031"/>
  </r>
  <r>
    <n v="2018"/>
    <x v="0"/>
    <x v="36"/>
    <x v="36"/>
    <s v="5020220064115196"/>
    <s v="Water Resources Management"/>
    <s v="Water Resources Management"/>
    <s v="Systems Planning"/>
    <s v="Personnel"/>
    <x v="33"/>
    <x v="33"/>
    <n v="143961.34000000008"/>
    <n v="3599.0335000000023"/>
    <n v="147560.37350000007"/>
    <n v="128694.83000000016"/>
    <n v="129211.72000000009"/>
  </r>
  <r>
    <n v="2018"/>
    <x v="0"/>
    <x v="37"/>
    <x v="37"/>
    <s v="5020220064125196"/>
    <s v="Water Resources Management"/>
    <s v="Water Resources Management"/>
    <s v="Utility Development Svcs"/>
    <s v="Personnel"/>
    <x v="33"/>
    <x v="33"/>
    <n v="157588.49999999924"/>
    <n v="3939.7124999999814"/>
    <n v="161528.21249999924"/>
    <n v="149523.00000000006"/>
    <n v="142293.30000000037"/>
  </r>
  <r>
    <n v="2018"/>
    <x v="0"/>
    <x v="38"/>
    <x v="38"/>
    <s v="5020220064145196"/>
    <s v="Water Resources Management"/>
    <s v="Water Resources Management"/>
    <s v="Infrastructure Management "/>
    <s v="Personnel"/>
    <x v="33"/>
    <x v="33"/>
    <n v="103770.20999999998"/>
    <n v="2594.2552499999997"/>
    <n v="106364.46524999998"/>
    <n v="107760.56000000008"/>
    <n v="104108.66000000024"/>
  </r>
  <r>
    <n v="2018"/>
    <x v="0"/>
    <x v="39"/>
    <x v="39"/>
    <s v="5020220064165196"/>
    <s v="Operations"/>
    <s v="Pipeline Operations"/>
    <s v="Construction &amp; Rehabilitation Services "/>
    <s v="Personnel"/>
    <x v="33"/>
    <x v="33"/>
    <n v="176632.81000000011"/>
    <n v="4415.8202500000034"/>
    <n v="181048.6302500001"/>
    <n v="132365.65999999948"/>
    <n v="150440.67000000016"/>
  </r>
  <r>
    <n v="2018"/>
    <x v="0"/>
    <x v="40"/>
    <x v="40"/>
    <s v="5020220064175196"/>
    <s v="Support Services"/>
    <s v="Direct Reports"/>
    <s v="Information Technology"/>
    <s v="Personnel"/>
    <x v="33"/>
    <x v="33"/>
    <n v="106066.74999999981"/>
    <n v="2651.6687499999953"/>
    <n v="108718.41874999981"/>
    <n v="101907.66999999961"/>
    <n v="99574.060000000361"/>
  </r>
  <r>
    <n v="2018"/>
    <x v="0"/>
    <x v="41"/>
    <x v="41"/>
    <s v="5020220064205196"/>
    <s v="Engineering Services"/>
    <s v="Engineering Services"/>
    <s v="Facility Engineering"/>
    <s v="Personnel"/>
    <x v="33"/>
    <x v="33"/>
    <n v="238767.24999999953"/>
    <n v="5969.1812499999887"/>
    <n v="244736.43124999953"/>
    <n v="160566.20999999988"/>
    <n v="154187.19000000018"/>
  </r>
  <r>
    <n v="2016"/>
    <x v="0"/>
    <x v="42"/>
    <x v="42"/>
    <s v="5020220064225196"/>
    <s v="Engineering Services"/>
    <s v="Engineering Services"/>
    <s v="Facility Engineering"/>
    <s v="Personnel"/>
    <x v="33"/>
    <x v="33"/>
    <n v="0"/>
    <m/>
    <n v="0"/>
    <n v="85801.079999999987"/>
    <n v="98252.170000000013"/>
  </r>
  <r>
    <n v="2018"/>
    <x v="0"/>
    <x v="43"/>
    <x v="43"/>
    <s v="5020220064315196"/>
    <s v="Engineering Services"/>
    <s v="Engineering Services"/>
    <s v="Distribution System Engineering"/>
    <s v="Personnel"/>
    <x v="33"/>
    <x v="33"/>
    <n v="86379.679999999964"/>
    <n v="2159.4919999999993"/>
    <n v="88539.171999999962"/>
    <n v="53061.599999999933"/>
    <n v="53861.410000000033"/>
  </r>
  <r>
    <n v="2018"/>
    <x v="0"/>
    <x v="44"/>
    <x v="44"/>
    <s v="5020220064405196"/>
    <s v="Engineering Services"/>
    <s v="Engineering Services"/>
    <s v="Collection System Engineering"/>
    <s v="Personnel"/>
    <x v="33"/>
    <x v="33"/>
    <n v="85243.129999999714"/>
    <n v="2131.0782499999927"/>
    <n v="87374.208249999705"/>
    <n v="84915.069999999891"/>
    <n v="79595.659999999814"/>
  </r>
  <r>
    <n v="2018"/>
    <x v="0"/>
    <x v="45"/>
    <x v="45"/>
    <s v="5020220066065196"/>
    <s v="Environmental Affairs &amp; Conservation"/>
    <s v="Environmental Affairs &amp; Conservation"/>
    <s v="Wildland Conservation"/>
    <s v="Personnel"/>
    <x v="33"/>
    <x v="33"/>
    <n v="118621.41999999943"/>
    <n v="2965.5354999999859"/>
    <n v="121586.95549999941"/>
    <n v="108576.34999999934"/>
    <n v="103999.34999999953"/>
  </r>
  <r>
    <n v="2018"/>
    <x v="0"/>
    <x v="46"/>
    <x v="46"/>
    <s v="5020220066075196"/>
    <s v="Environmental Affairs &amp; Conservation"/>
    <s v="Environmental Affairs &amp; Conservation"/>
    <s v="Wildland Conservation"/>
    <s v="Personnel"/>
    <x v="33"/>
    <x v="33"/>
    <n v="134075.96999999977"/>
    <n v="3351.8992499999945"/>
    <n v="137427.86924999976"/>
    <n v="123922.48999999973"/>
    <n v="104888.27999999969"/>
  </r>
  <r>
    <n v="2018"/>
    <x v="0"/>
    <x v="47"/>
    <x v="47"/>
    <s v="5020220066085196"/>
    <s v="Environmental Affairs &amp; Conservation"/>
    <s v="Environmental Affairs &amp; Conservation"/>
    <s v="Environmental and Regulatory Services"/>
    <s v="Personnel"/>
    <x v="33"/>
    <x v="33"/>
    <n v="74658.510000000155"/>
    <n v="1866.462750000004"/>
    <n v="76524.972750000161"/>
    <n v="68711.090000000011"/>
    <n v="73891.329999999987"/>
  </r>
  <r>
    <n v="2018"/>
    <x v="0"/>
    <x v="48"/>
    <x v="48"/>
    <s v="5020220066095196"/>
    <s v="Support Services"/>
    <s v="Direct Reports"/>
    <s v="Internal Audit"/>
    <s v="Personnel"/>
    <x v="33"/>
    <x v="33"/>
    <n v="24342.469999999998"/>
    <n v="608.56174999999996"/>
    <n v="24951.031749999998"/>
    <n v="44232.890000000072"/>
    <n v="42472.56"/>
  </r>
  <r>
    <n v="2018"/>
    <x v="0"/>
    <x v="49"/>
    <x v="49"/>
    <s v="5020220066105196"/>
    <s v="Support Services"/>
    <s v="Direct Reports"/>
    <s v="Office of Director"/>
    <s v="Personnel"/>
    <x v="33"/>
    <x v="33"/>
    <n v="48067.509999999995"/>
    <n v="1201.6877499999998"/>
    <n v="49269.197749999992"/>
    <n v="43329.980000000047"/>
    <n v="63234.500000000131"/>
  </r>
  <r>
    <n v="2018"/>
    <x v="0"/>
    <x v="50"/>
    <x v="50"/>
    <s v="5020220066115196"/>
    <s v="Environmental Affairs &amp; Conservation"/>
    <s v="Environmental Affairs &amp; Conservation"/>
    <s v="Public Affairs"/>
    <s v="Personnel"/>
    <x v="33"/>
    <x v="33"/>
    <n v="54622.329999999842"/>
    <n v="1365.5582499999962"/>
    <n v="55987.888249999836"/>
    <n v="47126.989999999976"/>
    <n v="54438.989999999925"/>
  </r>
  <r>
    <n v="2018"/>
    <x v="0"/>
    <x v="51"/>
    <x v="51"/>
    <s v="5020220066135196"/>
    <s v="Support Services"/>
    <s v="Financial Services"/>
    <s v="Supply Chain Management"/>
    <s v="Personnel"/>
    <x v="33"/>
    <x v="33"/>
    <n v="49709.510000000118"/>
    <n v="1242.737750000003"/>
    <n v="50952.247750000119"/>
    <n v="47121.919999999976"/>
    <n v="28700.249999999945"/>
  </r>
  <r>
    <n v="2018"/>
    <x v="0"/>
    <x v="52"/>
    <x v="52"/>
    <s v="5020220066155196"/>
    <s v="Support Services"/>
    <s v="Financial Services"/>
    <s v="Budget &amp; Accounting"/>
    <s v="Personnel"/>
    <x v="33"/>
    <x v="33"/>
    <n v="38881.179999999986"/>
    <n v="972.02949999999964"/>
    <n v="39853.209499999983"/>
    <n v="34217.170000000049"/>
    <n v="40607.710000000057"/>
  </r>
  <r>
    <n v="2018"/>
    <x v="0"/>
    <x v="53"/>
    <x v="53"/>
    <s v="5020220066195196"/>
    <s v="Support Services"/>
    <s v="Direct Reports"/>
    <s v="Management Resiliency"/>
    <s v="Personnel"/>
    <x v="33"/>
    <x v="33"/>
    <n v="35900.499999999971"/>
    <n v="897.51249999999936"/>
    <n v="36798.012499999968"/>
    <n v="0"/>
    <n v="0"/>
  </r>
  <r>
    <n v="2018"/>
    <x v="0"/>
    <x v="54"/>
    <x v="54"/>
    <s v="5020220066205196"/>
    <s v="Support Services"/>
    <s v="Direct Reports"/>
    <s v="Office of Director"/>
    <s v="Personnel"/>
    <x v="33"/>
    <x v="33"/>
    <n v="11464.189999999991"/>
    <n v="286.6047499999998"/>
    <n v="11750.794749999992"/>
    <n v="5116.1400000000003"/>
    <n v="0"/>
  </r>
  <r>
    <n v="2018"/>
    <x v="0"/>
    <x v="55"/>
    <x v="55"/>
    <s v="5020220066215196"/>
    <s v="Support Services"/>
    <s v="Direct Reports"/>
    <s v="Human Resource Services"/>
    <s v="Personnel"/>
    <x v="33"/>
    <x v="33"/>
    <n v="10660.669999999998"/>
    <n v="266.51674999999994"/>
    <n v="10927.186749999999"/>
    <n v="5080.2999999999984"/>
    <n v="4275.7499999999991"/>
  </r>
  <r>
    <n v="2018"/>
    <x v="0"/>
    <x v="56"/>
    <x v="56"/>
    <s v="5020220066225196"/>
    <s v="Support Services"/>
    <s v="Direct Reports"/>
    <s v="Human Resource Services"/>
    <s v="Personnel"/>
    <x v="33"/>
    <x v="33"/>
    <n v="55159.220000000219"/>
    <n v="1378.9805000000056"/>
    <n v="56538.200500000225"/>
    <n v="50444.680000000182"/>
    <n v="51990.430000000139"/>
  </r>
  <r>
    <n v="2018"/>
    <x v="0"/>
    <x v="57"/>
    <x v="57"/>
    <s v="5020220066235196"/>
    <s v="Support Services"/>
    <s v="Direct Reports"/>
    <s v="Human Resource Services"/>
    <s v="Personnel"/>
    <x v="33"/>
    <x v="33"/>
    <n v="35036.240000000034"/>
    <n v="875.90600000000086"/>
    <n v="35912.146000000037"/>
    <n v="29495.400000000009"/>
    <n v="31455.840000000022"/>
  </r>
  <r>
    <n v="2018"/>
    <x v="0"/>
    <x v="58"/>
    <x v="58"/>
    <s v="5020220066405196"/>
    <s v="Support Services"/>
    <s v="Direct Reports"/>
    <s v="Safety and Tech Training"/>
    <s v="Personnel"/>
    <x v="33"/>
    <x v="33"/>
    <n v="65850.920000000129"/>
    <n v="1646.2730000000033"/>
    <n v="67497.19300000013"/>
    <n v="82628.32000000008"/>
    <n v="79602.24000000002"/>
  </r>
  <r>
    <n v="2018"/>
    <x v="0"/>
    <x v="59"/>
    <x v="59"/>
    <s v="5020220066415196"/>
    <s v="Support Services"/>
    <s v="Direct Reports"/>
    <s v="Safety and Tech Training"/>
    <s v="Personnel"/>
    <x v="33"/>
    <x v="33"/>
    <n v="21339.469999999987"/>
    <n v="533.48674999999969"/>
    <n v="21872.956749999987"/>
    <n v="0"/>
    <n v="0"/>
  </r>
  <r>
    <n v="2018"/>
    <x v="0"/>
    <x v="60"/>
    <x v="60"/>
    <s v="5020220067115196"/>
    <s v="Support Services"/>
    <s v="Financial Services"/>
    <s v="Financial Management"/>
    <s v="Personnel"/>
    <x v="33"/>
    <x v="33"/>
    <n v="61689.249999999891"/>
    <n v="1542.2312499999973"/>
    <n v="63231.481249999888"/>
    <n v="62369.940000000024"/>
    <n v="60097.119999999952"/>
  </r>
  <r>
    <n v="2018"/>
    <x v="0"/>
    <x v="61"/>
    <x v="61"/>
    <s v="5020220067125196"/>
    <s v="Support Services"/>
    <s v="Financial Services"/>
    <s v="Financial Management"/>
    <s v="Personnel"/>
    <x v="33"/>
    <x v="33"/>
    <n v="43425.479999999945"/>
    <n v="1085.6369999999986"/>
    <n v="44511.11699999994"/>
    <n v="44966.079999999994"/>
    <n v="54668.62999999991"/>
  </r>
  <r>
    <n v="2018"/>
    <x v="0"/>
    <x v="62"/>
    <x v="62"/>
    <s v="5020220067145196"/>
    <s v="Support Services"/>
    <s v="Financial Services"/>
    <s v="Supply Chain Management"/>
    <s v="Personnel"/>
    <x v="33"/>
    <x v="33"/>
    <n v="28465.87000000001"/>
    <n v="711.64675000000034"/>
    <n v="29177.51675000001"/>
    <n v="26288.390000000025"/>
    <n v="25881.960000000017"/>
  </r>
  <r>
    <n v="2018"/>
    <x v="0"/>
    <x v="63"/>
    <x v="63"/>
    <s v="5020220067155196"/>
    <s v="Support Services"/>
    <s v="Financial Services"/>
    <s v="Supply Chain Management"/>
    <s v="Personnel"/>
    <x v="33"/>
    <x v="33"/>
    <n v="14073.040000000005"/>
    <n v="351.82600000000014"/>
    <n v="14424.866000000005"/>
    <n v="14032.450000000006"/>
    <n v="0"/>
  </r>
  <r>
    <n v="2018"/>
    <x v="0"/>
    <x v="64"/>
    <x v="64"/>
    <s v="5020220067215196"/>
    <s v="Support Services"/>
    <s v="Financial Services"/>
    <s v="Budget &amp; Accounting"/>
    <s v="Personnel"/>
    <x v="33"/>
    <x v="33"/>
    <n v="76524.359999999913"/>
    <n v="1913.1089999999979"/>
    <n v="78437.46899999991"/>
    <n v="70827.169999999984"/>
    <n v="74485.129999999874"/>
  </r>
  <r>
    <n v="2018"/>
    <x v="0"/>
    <x v="65"/>
    <x v="65"/>
    <s v="5020220067225196"/>
    <s v="Support Services"/>
    <s v="Direct Reports"/>
    <s v="Facility Management"/>
    <s v="Personnel"/>
    <x v="33"/>
    <x v="33"/>
    <n v="25258.480000000007"/>
    <n v="631.46200000000022"/>
    <n v="25889.942000000006"/>
    <n v="28454.739999999998"/>
    <n v="21869.679999999957"/>
  </r>
  <r>
    <n v="2018"/>
    <x v="0"/>
    <x v="66"/>
    <x v="66"/>
    <s v="5020220067235196"/>
    <s v="Support Services"/>
    <s v="Direct Reports"/>
    <s v="Facility Management"/>
    <s v="Personnel"/>
    <x v="33"/>
    <x v="33"/>
    <n v="33132.69000000001"/>
    <n v="828.31725000000029"/>
    <n v="33961.00725000001"/>
    <n v="30321.980000000007"/>
    <n v="27909.459999999966"/>
  </r>
  <r>
    <n v="2018"/>
    <x v="0"/>
    <x v="67"/>
    <x v="67"/>
    <s v="5020220067315196"/>
    <s v="Support Services"/>
    <s v="Direct Reports"/>
    <s v="Information Technology"/>
    <s v="Personnel"/>
    <x v="33"/>
    <x v="33"/>
    <n v="75962.430000000197"/>
    <n v="1899.0607500000051"/>
    <n v="77861.490750000201"/>
    <n v="188539.60000000053"/>
    <n v="211991.2400000004"/>
  </r>
  <r>
    <n v="2018"/>
    <x v="0"/>
    <x v="68"/>
    <x v="68"/>
    <s v="5020220067325196"/>
    <s v="Support Services"/>
    <s v="Direct Reports"/>
    <s v="Information Technology"/>
    <s v="Personnel"/>
    <x v="33"/>
    <x v="33"/>
    <n v="109135.64999999988"/>
    <n v="2728.3912499999969"/>
    <n v="111864.04124999988"/>
    <n v="0"/>
    <n v="0"/>
  </r>
  <r>
    <n v="2018"/>
    <x v="0"/>
    <x v="69"/>
    <x v="69"/>
    <s v="5020220068055196"/>
    <s v="Environmental Affairs &amp; Conservation"/>
    <s v="Environmental Affairs &amp; Conservation"/>
    <s v="Water Conservation"/>
    <s v="Personnel"/>
    <x v="33"/>
    <x v="33"/>
    <n v="213198.78999999972"/>
    <n v="5329.9697499999929"/>
    <n v="218528.75974999971"/>
    <n v="192421.22999999978"/>
    <n v="175333.20000000054"/>
  </r>
  <r>
    <n v="2018"/>
    <x v="0"/>
    <x v="70"/>
    <x v="70"/>
    <s v="5020220077335196"/>
    <s v="Water Resources Management"/>
    <s v="Water Resources Management"/>
    <s v="Utility Development Svcs"/>
    <s v="Personnel"/>
    <x v="33"/>
    <x v="33"/>
    <n v="20941.520000000004"/>
    <n v="523.53800000000012"/>
    <n v="21465.058000000005"/>
    <n v="19589.71999999999"/>
    <n v="18952.539999999994"/>
  </r>
  <r>
    <n v="2018"/>
    <x v="1"/>
    <x v="70"/>
    <x v="70"/>
    <s v="5030220077335196"/>
    <s v="Water Resources Management"/>
    <s v="Water Resources Management"/>
    <s v="Utility Development Svcs"/>
    <s v="Personnel"/>
    <x v="33"/>
    <x v="33"/>
    <n v="20479.580000000013"/>
    <n v="511.98950000000036"/>
    <n v="20991.569500000012"/>
    <n v="19619.150000000009"/>
    <n v="19122.350000000013"/>
  </r>
  <r>
    <n v="2018"/>
    <x v="1"/>
    <x v="71"/>
    <x v="71"/>
    <s v="5030220077485196"/>
    <s v="Environmental Affairs &amp; Conservation"/>
    <s v="Environmental Affairs &amp; Conservation"/>
    <s v="Special Services"/>
    <s v="Personnel"/>
    <x v="33"/>
    <x v="33"/>
    <n v="30812.750000000015"/>
    <n v="770.31875000000036"/>
    <n v="31583.068750000013"/>
    <n v="15971.150000000009"/>
    <n v="11544.18"/>
  </r>
  <r>
    <n v="2018"/>
    <x v="0"/>
    <x v="72"/>
    <x v="72"/>
    <s v="5020220077495196"/>
    <s v="Environmental Affairs &amp; Conservation"/>
    <s v="Environmental Affairs &amp; Conservation"/>
    <s v="Special Services"/>
    <s v="Personnel"/>
    <x v="33"/>
    <x v="33"/>
    <n v="3750.9799999999991"/>
    <n v="93.774499999999989"/>
    <n v="3844.7544999999991"/>
    <n v="4196.6100000000015"/>
    <n v="1636.8899999999978"/>
  </r>
  <r>
    <n v="2018"/>
    <x v="0"/>
    <x v="73"/>
    <x v="73"/>
    <s v="5020220077635196"/>
    <s v="Support Services"/>
    <s v="Financial Services"/>
    <s v="Customer Services"/>
    <s v="Personnel"/>
    <x v="33"/>
    <x v="33"/>
    <n v="14565.13"/>
    <n v="364.12824999999998"/>
    <n v="14929.258249999999"/>
    <n v="10485.640000000009"/>
    <n v="7776.3500000000031"/>
  </r>
  <r>
    <n v="2018"/>
    <x v="1"/>
    <x v="73"/>
    <x v="73"/>
    <s v="5030220077635196"/>
    <s v="Support Services"/>
    <s v="Financial Services"/>
    <s v="Customer Services"/>
    <s v="Personnel"/>
    <x v="33"/>
    <x v="33"/>
    <n v="14581.180000000006"/>
    <n v="364.52950000000016"/>
    <n v="14945.709500000006"/>
    <n v="10441.870000000008"/>
    <n v="7698.2100000000009"/>
  </r>
  <r>
    <n v="2018"/>
    <x v="1"/>
    <x v="74"/>
    <x v="74"/>
    <s v="5030220080025196"/>
    <s v="Operations"/>
    <s v="Treatment"/>
    <s v="Treatment Support"/>
    <s v="Personnel"/>
    <x v="33"/>
    <x v="33"/>
    <n v="81325.989999999932"/>
    <n v="2033.1497499999984"/>
    <n v="83359.139749999929"/>
    <n v="71655.509999999966"/>
    <n v="69826.95999999989"/>
  </r>
  <r>
    <n v="2018"/>
    <x v="1"/>
    <x v="75"/>
    <x v="75"/>
    <s v="5030220080035196"/>
    <s v="Operations"/>
    <s v="Treatment"/>
    <s v="Treatment Enterprise Asset Management System"/>
    <s v="Personnel"/>
    <x v="33"/>
    <x v="33"/>
    <n v="49909.940000000177"/>
    <n v="1247.7485000000045"/>
    <n v="51157.688500000178"/>
    <n v="42495.970000000052"/>
    <n v="29318.030000000017"/>
  </r>
  <r>
    <n v="2018"/>
    <x v="1"/>
    <x v="76"/>
    <x v="2"/>
    <s v="5030220080045196"/>
    <s v="Support Services"/>
    <s v="Direct Reports"/>
    <s v="Security Management"/>
    <s v="Personnel"/>
    <x v="33"/>
    <x v="33"/>
    <n v="41977.02"/>
    <n v="1049.4255000000001"/>
    <n v="43026.445499999994"/>
    <n v="38812.160000000003"/>
    <n v="35039.600000000035"/>
  </r>
  <r>
    <n v="2018"/>
    <x v="1"/>
    <x v="77"/>
    <x v="76"/>
    <s v="5030220080115196"/>
    <s v="Operations"/>
    <s v="Treatment"/>
    <s v="Wastewater Treatment"/>
    <s v="Personnel"/>
    <x v="33"/>
    <x v="33"/>
    <n v="181512.15999999983"/>
    <n v="4537.8039999999955"/>
    <n v="186049.96399999983"/>
    <n v="175848.77000000034"/>
    <n v="167441.39000000025"/>
  </r>
  <r>
    <n v="2018"/>
    <x v="1"/>
    <x v="78"/>
    <x v="77"/>
    <s v="5030220080125196"/>
    <s v="Operations"/>
    <s v="Treatment"/>
    <s v="Wastewater Treatment"/>
    <s v="Personnel"/>
    <x v="33"/>
    <x v="33"/>
    <n v="184866.28000000003"/>
    <n v="4621.6570000000011"/>
    <n v="189487.93700000003"/>
    <n v="196904.83000000025"/>
    <n v="184177.74999999985"/>
  </r>
  <r>
    <n v="2018"/>
    <x v="1"/>
    <x v="79"/>
    <x v="78"/>
    <s v="5030220080215196"/>
    <s v="Operations"/>
    <s v="Treatment"/>
    <s v="Lift Stations and Remote Facilities"/>
    <s v="Personnel"/>
    <x v="33"/>
    <x v="33"/>
    <n v="15443.150000000011"/>
    <n v="386.0787500000003"/>
    <n v="15829.228750000011"/>
    <n v="20861.829999999994"/>
    <n v="27351.360000000019"/>
  </r>
  <r>
    <n v="2018"/>
    <x v="1"/>
    <x v="80"/>
    <x v="79"/>
    <s v="5030220080315196"/>
    <s v="Operations"/>
    <s v="Treatment"/>
    <s v="Wastewater Treatment"/>
    <s v="Personnel"/>
    <x v="33"/>
    <x v="33"/>
    <n v="164774.50000000038"/>
    <n v="4119.3625000000093"/>
    <n v="168893.8625000004"/>
    <n v="156667.54000000018"/>
    <n v="148501.77999999994"/>
  </r>
  <r>
    <n v="2018"/>
    <x v="1"/>
    <x v="81"/>
    <x v="80"/>
    <s v="5030220080325196"/>
    <s v="Operations"/>
    <s v="Treatment"/>
    <s v="Wastewater Treatment"/>
    <s v="Personnel"/>
    <x v="33"/>
    <x v="33"/>
    <n v="114527.53999999985"/>
    <n v="2863.1884999999966"/>
    <n v="117390.72849999985"/>
    <n v="109903.23999999998"/>
    <n v="124115.14000000032"/>
  </r>
  <r>
    <n v="2018"/>
    <x v="1"/>
    <x v="82"/>
    <x v="81"/>
    <s v="5030220080335196"/>
    <s v="Operations"/>
    <s v="Treatment"/>
    <s v="Wastewater Treatment"/>
    <s v="Personnel"/>
    <x v="33"/>
    <x v="33"/>
    <n v="48803.680000000015"/>
    <n v="1220.0920000000003"/>
    <n v="50023.772000000012"/>
    <n v="38713.230000000003"/>
    <n v="53345.919999999976"/>
  </r>
  <r>
    <n v="2018"/>
    <x v="1"/>
    <x v="83"/>
    <x v="82"/>
    <s v="5030220080435196"/>
    <s v="Operations"/>
    <s v="Treatment"/>
    <s v="AWU Electrical Services"/>
    <s v="Personnel"/>
    <x v="33"/>
    <x v="33"/>
    <n v="168461.0299999998"/>
    <n v="4211.5257499999952"/>
    <n v="172672.5557499998"/>
    <n v="177944.51999999993"/>
    <n v="185471.15000000008"/>
  </r>
  <r>
    <n v="2018"/>
    <x v="1"/>
    <x v="84"/>
    <x v="83"/>
    <s v="5030220080445196"/>
    <s v="Operations"/>
    <s v="Treatment"/>
    <s v="AWU Instrumentation &amp; Control"/>
    <s v="Personnel"/>
    <x v="33"/>
    <x v="33"/>
    <n v="155195.01999999996"/>
    <n v="3879.8754999999992"/>
    <n v="159074.89549999996"/>
    <n v="186825.07000000039"/>
    <n v="187362.99000000043"/>
  </r>
  <r>
    <n v="2018"/>
    <x v="1"/>
    <x v="85"/>
    <x v="84"/>
    <s v="5030220080515196"/>
    <s v="Operations"/>
    <s v="Treatment"/>
    <s v="Wastewater Treatment"/>
    <s v="Personnel"/>
    <x v="33"/>
    <x v="33"/>
    <n v="171684.02999999985"/>
    <n v="4292.1007499999969"/>
    <n v="175976.13074999984"/>
    <n v="199966.10999999996"/>
    <n v="194622.75999999975"/>
  </r>
  <r>
    <n v="2018"/>
    <x v="1"/>
    <x v="86"/>
    <x v="85"/>
    <s v="5030220080525196"/>
    <s v="Operations"/>
    <s v="Treatment"/>
    <s v="Wastewater Treatment"/>
    <s v="Personnel"/>
    <x v="33"/>
    <x v="33"/>
    <n v="152890.91000000021"/>
    <n v="3822.2727500000055"/>
    <n v="156713.18275000021"/>
    <n v="141567.1300000003"/>
    <n v="149173.62000000029"/>
  </r>
  <r>
    <n v="2018"/>
    <x v="1"/>
    <x v="87"/>
    <x v="86"/>
    <s v="5030220080535196"/>
    <s v="Operations"/>
    <s v="Treatment"/>
    <s v="Lift Stations and Remote Facilities"/>
    <s v="Personnel"/>
    <x v="33"/>
    <x v="33"/>
    <n v="324502.79000000062"/>
    <n v="8112.569750000016"/>
    <n v="332615.35975000064"/>
    <n v="296286.40000000177"/>
    <n v="245404.41999999914"/>
  </r>
  <r>
    <n v="2018"/>
    <x v="1"/>
    <x v="88"/>
    <x v="87"/>
    <s v="5030220080615196"/>
    <s v="Operations"/>
    <s v="Treatment"/>
    <s v="Laboratory Services"/>
    <s v="Personnel"/>
    <x v="33"/>
    <x v="33"/>
    <n v="156621.17999999979"/>
    <n v="3915.5294999999951"/>
    <n v="160536.70949999979"/>
    <n v="147891.19000000003"/>
    <n v="142523.16"/>
  </r>
  <r>
    <n v="2018"/>
    <x v="1"/>
    <x v="89"/>
    <x v="88"/>
    <s v="5030220080635196"/>
    <s v="Operations"/>
    <s v="Treatment"/>
    <s v="Laboratory Services"/>
    <s v="Personnel"/>
    <x v="33"/>
    <x v="33"/>
    <n v="135071.25999999983"/>
    <n v="3376.781499999996"/>
    <n v="138448.04149999982"/>
    <n v="143578.08000000034"/>
    <n v="129172.1399999999"/>
  </r>
  <r>
    <n v="2018"/>
    <x v="1"/>
    <x v="90"/>
    <x v="89"/>
    <s v="5030220080705196"/>
    <s v="Operations"/>
    <s v="Treatment"/>
    <s v="Process Engineering"/>
    <s v="Personnel"/>
    <x v="33"/>
    <x v="33"/>
    <n v="79616.590000000026"/>
    <n v="1990.4147500000008"/>
    <n v="81607.004750000022"/>
    <n v="60874.009999999937"/>
    <n v="60884.109999999877"/>
  </r>
  <r>
    <n v="2018"/>
    <x v="1"/>
    <x v="91"/>
    <x v="90"/>
    <s v="5030220082125196"/>
    <s v="Operations"/>
    <s v="Pipeline Operations"/>
    <s v="Water Meter Operations"/>
    <s v="Personnel"/>
    <x v="33"/>
    <x v="33"/>
    <n v="31680.629999999939"/>
    <n v="792.01574999999855"/>
    <n v="32472.645749999938"/>
    <n v="37082.009999999958"/>
    <n v="32944.539999999979"/>
  </r>
  <r>
    <n v="2018"/>
    <x v="1"/>
    <x v="92"/>
    <x v="91"/>
    <s v="5030220082145196"/>
    <s v="Operations"/>
    <s v="Pipeline Operations"/>
    <s v="Pipeline Management Services"/>
    <s v="Personnel"/>
    <x v="33"/>
    <x v="33"/>
    <n v="75603.479999999661"/>
    <n v="1890.0869999999916"/>
    <n v="77493.566999999646"/>
    <n v="62056.730000000047"/>
    <n v="67752.400000000067"/>
  </r>
  <r>
    <n v="2018"/>
    <x v="1"/>
    <x v="93"/>
    <x v="92"/>
    <s v="5030220082175196"/>
    <s v="Operations"/>
    <s v="Pipeline Operations"/>
    <s v="Pipeline Management Services"/>
    <s v="Personnel"/>
    <x v="33"/>
    <x v="33"/>
    <n v="86943.480000000141"/>
    <n v="2173.5870000000036"/>
    <n v="89117.067000000141"/>
    <n v="129442.35999999972"/>
    <n v="122711.69999999992"/>
  </r>
  <r>
    <n v="2018"/>
    <x v="1"/>
    <x v="94"/>
    <x v="93"/>
    <s v="5030220082185196"/>
    <s v="Operations"/>
    <s v="Pipeline Operations"/>
    <s v="Construction &amp; Rehabilitation Services "/>
    <s v="Personnel"/>
    <x v="33"/>
    <x v="33"/>
    <n v="75292.369999999893"/>
    <n v="1882.3092499999975"/>
    <n v="77174.679249999885"/>
    <n v="20471.420000000053"/>
    <n v="12802.609999999991"/>
  </r>
  <r>
    <n v="2018"/>
    <x v="1"/>
    <x v="95"/>
    <x v="94"/>
    <s v="5030220082215196"/>
    <s v="Environmental Affairs &amp; Conservation"/>
    <s v="Environmental Affairs &amp; Conservation"/>
    <s v="Special Services"/>
    <s v="Personnel"/>
    <x v="33"/>
    <x v="33"/>
    <n v="171418.51999999955"/>
    <n v="4285.4629999999888"/>
    <n v="175703.98299999954"/>
    <n v="181286.92000000048"/>
    <n v="176746.18999999968"/>
  </r>
  <r>
    <n v="2018"/>
    <x v="1"/>
    <x v="96"/>
    <x v="27"/>
    <s v="5030220082275196"/>
    <s v="Environmental Affairs &amp; Conservation"/>
    <s v="Environmental Affairs &amp; Conservation"/>
    <s v="Special Services"/>
    <s v="Personnel"/>
    <x v="33"/>
    <x v="33"/>
    <n v="19079.750000000047"/>
    <n v="476.99375000000123"/>
    <n v="19556.743750000049"/>
    <n v="19632.669999999973"/>
    <n v="17863.909999999974"/>
  </r>
  <r>
    <n v="2018"/>
    <x v="1"/>
    <x v="97"/>
    <x v="95"/>
    <s v="5030220082315196"/>
    <s v="Operations"/>
    <s v="Pipeline Operations"/>
    <s v="Construction &amp; Rehabilitation Services "/>
    <s v="Personnel"/>
    <x v="33"/>
    <x v="33"/>
    <n v="333119.61000000016"/>
    <n v="8327.9902500000044"/>
    <n v="341447.60025000019"/>
    <n v="331851.99999999965"/>
    <n v="319671.82999999903"/>
  </r>
  <r>
    <n v="2016"/>
    <x v="1"/>
    <x v="98"/>
    <x v="96"/>
    <s v="5030220082435196"/>
    <s v="Operations"/>
    <s v="Pipeline Operations"/>
    <s v="Construction &amp; Rehabilitation Services "/>
    <s v="Personnel"/>
    <x v="33"/>
    <x v="33"/>
    <n v="0"/>
    <m/>
    <n v="0"/>
    <n v="31351.700000000041"/>
    <n v="18151.859999999986"/>
  </r>
  <r>
    <n v="2018"/>
    <x v="1"/>
    <x v="99"/>
    <x v="35"/>
    <s v="5030220082485196"/>
    <s v="Support Services"/>
    <s v="Direct Reports"/>
    <s v="Facility Management"/>
    <s v="Personnel"/>
    <x v="33"/>
    <x v="33"/>
    <n v="26695.590000000026"/>
    <n v="667.38975000000073"/>
    <n v="27362.979750000028"/>
    <n v="25155.499999999982"/>
    <n v="28864.450000000084"/>
  </r>
  <r>
    <n v="2018"/>
    <x v="1"/>
    <x v="100"/>
    <x v="97"/>
    <s v="5030220084105196"/>
    <s v="Operations"/>
    <s v="Pipeline Operations"/>
    <s v="Construction &amp; Rehabilitation Services "/>
    <s v="Personnel"/>
    <x v="33"/>
    <x v="33"/>
    <n v="134809.00999999989"/>
    <n v="3370.2252499999977"/>
    <n v="138179.23524999988"/>
    <n v="137299.68999999983"/>
    <n v="102637.60999999978"/>
  </r>
  <r>
    <n v="2018"/>
    <x v="1"/>
    <x v="101"/>
    <x v="36"/>
    <s v="5030220084115196"/>
    <s v="Water Resources Management"/>
    <s v="Water Resources Management"/>
    <s v="Systems Planning"/>
    <s v="Personnel"/>
    <x v="33"/>
    <x v="33"/>
    <n v="122703.32000000033"/>
    <n v="3067.5830000000083"/>
    <n v="125770.90300000034"/>
    <n v="108395.7399999998"/>
    <n v="95958.979999999763"/>
  </r>
  <r>
    <n v="2018"/>
    <x v="1"/>
    <x v="102"/>
    <x v="37"/>
    <s v="5030220084125196"/>
    <s v="Water Resources Management"/>
    <s v="Water Resources Management"/>
    <s v="Utility Development Svcs"/>
    <s v="Personnel"/>
    <x v="33"/>
    <x v="33"/>
    <n v="234985.67999999819"/>
    <n v="5874.6419999999553"/>
    <n v="240860.32199999815"/>
    <n v="206857.31999999925"/>
    <n v="191526.96000000002"/>
  </r>
  <r>
    <n v="2018"/>
    <x v="1"/>
    <x v="103"/>
    <x v="38"/>
    <s v="5030220084145196"/>
    <s v="Water Resources Management"/>
    <s v="Water Resources Management"/>
    <s v="Infrastructure Management "/>
    <s v="Personnel"/>
    <x v="33"/>
    <x v="33"/>
    <n v="104097.43999999989"/>
    <n v="2602.4359999999974"/>
    <n v="106699.87599999989"/>
    <n v="109091.02000000006"/>
    <n v="105962.49999999991"/>
  </r>
  <r>
    <n v="2018"/>
    <x v="1"/>
    <x v="104"/>
    <x v="98"/>
    <s v="5030220084155196"/>
    <s v="Water Resources Management"/>
    <s v="Water Resources Management"/>
    <s v="Utility Development Svcs"/>
    <s v="Personnel"/>
    <x v="33"/>
    <x v="33"/>
    <n v="38149.239999999932"/>
    <n v="953.7309999999984"/>
    <n v="39102.970999999932"/>
    <n v="52055.819999999992"/>
    <n v="42847.660000000033"/>
  </r>
  <r>
    <n v="2018"/>
    <x v="1"/>
    <x v="105"/>
    <x v="40"/>
    <s v="5030220084175196"/>
    <s v="Support Services"/>
    <s v="Direct Reports"/>
    <s v="Information Technology"/>
    <s v="Personnel"/>
    <x v="33"/>
    <x v="33"/>
    <n v="104425.12999999979"/>
    <n v="2610.6282499999948"/>
    <n v="107035.75824999978"/>
    <n v="101819.55999999978"/>
    <n v="99928.880000000194"/>
  </r>
  <r>
    <n v="2018"/>
    <x v="1"/>
    <x v="106"/>
    <x v="99"/>
    <s v="5030220084205196"/>
    <s v="Engineering Services"/>
    <s v="Engineering Services"/>
    <s v="Facility Engineering"/>
    <s v="Personnel"/>
    <x v="33"/>
    <x v="33"/>
    <n v="260761.09999999969"/>
    <n v="6519.0274999999929"/>
    <n v="267280.12749999965"/>
    <n v="142093.86999999985"/>
    <n v="118083.39999999962"/>
  </r>
  <r>
    <n v="2016"/>
    <x v="1"/>
    <x v="107"/>
    <x v="100"/>
    <s v="5030220084225196"/>
    <s v="Engineering Services"/>
    <s v="Engineering Services"/>
    <s v="Facility Engineering"/>
    <s v="Personnel"/>
    <x v="33"/>
    <x v="33"/>
    <n v="0"/>
    <m/>
    <n v="0"/>
    <n v="103807.50000000029"/>
    <n v="100241.16000000028"/>
  </r>
  <r>
    <n v="2018"/>
    <x v="1"/>
    <x v="108"/>
    <x v="43"/>
    <s v="5030220084315196"/>
    <s v="Engineering Services"/>
    <s v="Engineering Services"/>
    <s v="Distribution System Engineering"/>
    <s v="Personnel"/>
    <x v="33"/>
    <x v="33"/>
    <n v="36960.45999999997"/>
    <n v="924.01149999999927"/>
    <n v="37884.471499999971"/>
    <n v="47297.550000000054"/>
    <n v="53688.690000000017"/>
  </r>
  <r>
    <n v="2018"/>
    <x v="1"/>
    <x v="109"/>
    <x v="101"/>
    <s v="5030220084405196"/>
    <s v="Engineering Services"/>
    <s v="Engineering Services"/>
    <s v="Collection System Engineering"/>
    <s v="Personnel"/>
    <x v="33"/>
    <x v="33"/>
    <n v="276919.69000000076"/>
    <n v="6922.9922500000193"/>
    <n v="283842.68225000077"/>
    <n v="282456.74999999988"/>
    <n v="278361.98999999976"/>
  </r>
  <r>
    <n v="2018"/>
    <x v="1"/>
    <x v="110"/>
    <x v="102"/>
    <s v="5030220084425196"/>
    <s v="Operations"/>
    <s v="Pipeline Operations"/>
    <s v="Collection System Services"/>
    <s v="Personnel"/>
    <x v="33"/>
    <x v="33"/>
    <n v="271474.88000000006"/>
    <n v="6786.8720000000021"/>
    <n v="278261.75200000004"/>
    <n v="302188.09999999934"/>
    <n v="258581.01999999891"/>
  </r>
  <r>
    <n v="2018"/>
    <x v="1"/>
    <x v="111"/>
    <x v="103"/>
    <s v="5030220084435196"/>
    <s v="Operations"/>
    <s v="Pipeline Operations"/>
    <s v="Collection System Services"/>
    <s v="Personnel"/>
    <x v="33"/>
    <x v="33"/>
    <n v="33687.429999999971"/>
    <n v="842.1857499999993"/>
    <n v="34529.615749999968"/>
    <n v="35067.179999999978"/>
    <n v="36621.069999999978"/>
  </r>
  <r>
    <n v="2018"/>
    <x v="1"/>
    <x v="112"/>
    <x v="104"/>
    <s v="5030220084475196"/>
    <s v="Operations"/>
    <s v="Pipeline Operations"/>
    <s v="Collection System Services"/>
    <s v="Personnel"/>
    <x v="33"/>
    <x v="33"/>
    <n v="201296.76999999952"/>
    <n v="5032.4192499999881"/>
    <n v="206329.1892499995"/>
    <n v="174280.95999999967"/>
    <n v="181294.7399999999"/>
  </r>
  <r>
    <n v="2018"/>
    <x v="1"/>
    <x v="113"/>
    <x v="105"/>
    <s v="5030220086075196"/>
    <s v="Environmental Affairs &amp; Conservation"/>
    <s v="Environmental Affairs &amp; Conservation"/>
    <s v="Environmental and Regulatory Services"/>
    <s v="Personnel"/>
    <x v="33"/>
    <x v="33"/>
    <n v="70556.280000000057"/>
    <n v="1763.9070000000015"/>
    <n v="72320.187000000064"/>
    <n v="70837.670000000071"/>
    <n v="71800.199999999939"/>
  </r>
  <r>
    <n v="2018"/>
    <x v="1"/>
    <x v="114"/>
    <x v="48"/>
    <s v="5030220086095196"/>
    <s v="Support Services"/>
    <s v="Direct Reports"/>
    <s v="Internal Audit"/>
    <s v="Personnel"/>
    <x v="33"/>
    <x v="33"/>
    <n v="24324.800000000014"/>
    <n v="608.12000000000035"/>
    <n v="24932.920000000013"/>
    <n v="44118.770000000004"/>
    <n v="42400.100000000006"/>
  </r>
  <r>
    <n v="2018"/>
    <x v="1"/>
    <x v="115"/>
    <x v="49"/>
    <s v="5030220086105196"/>
    <s v="Support Services"/>
    <s v="Direct Reports"/>
    <s v="Office of Director"/>
    <s v="Personnel"/>
    <x v="33"/>
    <x v="33"/>
    <n v="47293.560000000027"/>
    <n v="1182.3390000000006"/>
    <n v="48475.899000000027"/>
    <n v="42367.44000000009"/>
    <n v="54701.950000000012"/>
  </r>
  <r>
    <n v="2018"/>
    <x v="1"/>
    <x v="116"/>
    <x v="60"/>
    <s v="5030220086115196"/>
    <s v="Support Services"/>
    <s v="Financial Services"/>
    <s v="Financial Management"/>
    <s v="Personnel"/>
    <x v="33"/>
    <x v="33"/>
    <n v="61700.239999999896"/>
    <n v="1542.5059999999976"/>
    <n v="63242.745999999897"/>
    <n v="62272.180000000008"/>
    <n v="61464.999999999956"/>
  </r>
  <r>
    <n v="2018"/>
    <x v="1"/>
    <x v="117"/>
    <x v="61"/>
    <s v="5030220086125196"/>
    <s v="Support Services"/>
    <s v="Financial Services"/>
    <s v="Financial Management"/>
    <s v="Personnel"/>
    <x v="33"/>
    <x v="33"/>
    <n v="43932.349999999955"/>
    <n v="1098.308749999999"/>
    <n v="45030.658749999951"/>
    <n v="44962.820000000022"/>
    <n v="54650.819999999934"/>
  </r>
  <r>
    <n v="2018"/>
    <x v="1"/>
    <x v="118"/>
    <x v="51"/>
    <s v="5030220086135196"/>
    <s v="Support Services"/>
    <s v="Financial Services"/>
    <s v="Supply Chain Management"/>
    <s v="Personnel"/>
    <x v="33"/>
    <x v="33"/>
    <n v="49277.600000000151"/>
    <n v="1231.9400000000039"/>
    <n v="50509.540000000154"/>
    <n v="46640.459999999934"/>
    <n v="28715.319999999956"/>
  </r>
  <r>
    <n v="2018"/>
    <x v="1"/>
    <x v="119"/>
    <x v="62"/>
    <s v="5030220086145196"/>
    <s v="Support Services"/>
    <s v="Financial Services"/>
    <s v="Supply Chain Management"/>
    <s v="Personnel"/>
    <x v="33"/>
    <x v="33"/>
    <n v="28465.84"/>
    <n v="711.64600000000007"/>
    <n v="29177.486000000001"/>
    <n v="25731.770000000026"/>
    <n v="25851.570000000011"/>
  </r>
  <r>
    <n v="2018"/>
    <x v="1"/>
    <x v="120"/>
    <x v="52"/>
    <s v="5030220086155196"/>
    <s v="Support Services"/>
    <s v="Financial Services"/>
    <s v="Budget &amp; Accounting"/>
    <s v="Personnel"/>
    <x v="33"/>
    <x v="33"/>
    <n v="38827.740000000049"/>
    <n v="970.69350000000122"/>
    <n v="39798.43350000005"/>
    <n v="34210.470000000052"/>
    <n v="40682.840000000113"/>
  </r>
  <r>
    <n v="2018"/>
    <x v="1"/>
    <x v="121"/>
    <x v="106"/>
    <s v="5030220086185196"/>
    <s v="Environmental Affairs &amp; Conservation"/>
    <s v="Environmental Affairs &amp; Conservation"/>
    <s v="Environmental and Regulatory Services"/>
    <s v="Personnel"/>
    <x v="33"/>
    <x v="33"/>
    <n v="15945.780000000008"/>
    <n v="398.64450000000022"/>
    <n v="16344.424500000008"/>
    <n v="15539.490000000011"/>
    <n v="15215.720000000014"/>
  </r>
  <r>
    <n v="2018"/>
    <x v="1"/>
    <x v="122"/>
    <x v="53"/>
    <s v="5030220086195196"/>
    <s v="Support Services"/>
    <s v="Direct Reports"/>
    <s v="Management Resiliency"/>
    <s v="Personnel"/>
    <x v="33"/>
    <x v="33"/>
    <n v="35061.719999999943"/>
    <n v="876.54299999999864"/>
    <n v="35938.262999999941"/>
    <n v="0"/>
    <n v="0"/>
  </r>
  <r>
    <n v="2018"/>
    <x v="1"/>
    <x v="123"/>
    <x v="54"/>
    <s v="5030220086205196"/>
    <s v="Support Services"/>
    <s v="Direct Reports"/>
    <s v="Office of Director"/>
    <s v="Personnel"/>
    <x v="33"/>
    <x v="33"/>
    <n v="11464.189999999999"/>
    <n v="286.60474999999997"/>
    <n v="11750.794749999999"/>
    <n v="5115.9800000000023"/>
    <n v="0"/>
  </r>
  <r>
    <n v="2018"/>
    <x v="1"/>
    <x v="124"/>
    <x v="64"/>
    <s v="5030220086215196"/>
    <s v="Support Services"/>
    <s v="Financial Services"/>
    <s v="Budget &amp; Accounting"/>
    <s v="Personnel"/>
    <x v="33"/>
    <x v="33"/>
    <n v="76877.010000000053"/>
    <n v="1921.9252500000014"/>
    <n v="78798.935250000053"/>
    <n v="70874.509999999937"/>
    <n v="74511.630000000063"/>
  </r>
  <r>
    <n v="2018"/>
    <x v="1"/>
    <x v="125"/>
    <x v="65"/>
    <s v="5030220086225196"/>
    <s v="Support Services"/>
    <s v="Direct Reports"/>
    <s v="Facility Management"/>
    <s v="Personnel"/>
    <x v="33"/>
    <x v="33"/>
    <n v="25234.580000000024"/>
    <n v="630.86450000000059"/>
    <n v="25865.444500000023"/>
    <n v="28471.099999999977"/>
    <n v="22581.629999999997"/>
  </r>
  <r>
    <n v="2018"/>
    <x v="1"/>
    <x v="126"/>
    <x v="66"/>
    <s v="5030220086235196"/>
    <s v="Support Services"/>
    <s v="Direct Reports"/>
    <s v="Facility Management"/>
    <s v="Personnel"/>
    <x v="33"/>
    <x v="33"/>
    <n v="33203.770000000004"/>
    <n v="830.0942500000001"/>
    <n v="34033.864250000006"/>
    <n v="30321.28999999999"/>
    <n v="28520.219999999987"/>
  </r>
  <r>
    <n v="2018"/>
    <x v="1"/>
    <x v="127"/>
    <x v="67"/>
    <s v="5030220086315196"/>
    <s v="Support Services"/>
    <s v="Direct Reports"/>
    <s v="Information Technology"/>
    <s v="Personnel"/>
    <x v="33"/>
    <x v="33"/>
    <n v="75783.610000000219"/>
    <n v="1894.5902500000057"/>
    <n v="77678.200250000227"/>
    <n v="185447.94000000029"/>
    <n v="210123.46999999951"/>
  </r>
  <r>
    <n v="2018"/>
    <x v="1"/>
    <x v="128"/>
    <x v="68"/>
    <s v="5030220086325196"/>
    <s v="Support Services"/>
    <s v="Direct Reports"/>
    <s v="Information Technology"/>
    <s v="Personnel"/>
    <x v="33"/>
    <x v="33"/>
    <n v="109200.36999999976"/>
    <n v="2730.0092499999942"/>
    <n v="111930.37924999975"/>
    <n v="0"/>
    <n v="0"/>
  </r>
  <r>
    <n v="2018"/>
    <x v="1"/>
    <x v="129"/>
    <x v="31"/>
    <s v="5030220086425196"/>
    <s v="Support Services"/>
    <s v="Financial Services"/>
    <s v="Customer Services"/>
    <s v="Personnel"/>
    <x v="33"/>
    <x v="33"/>
    <n v="50265.029999999904"/>
    <n v="1256.6257499999977"/>
    <n v="51521.655749999903"/>
    <n v="32578.649999999983"/>
    <n v="34873.780000000006"/>
  </r>
  <r>
    <n v="2018"/>
    <x v="1"/>
    <x v="130"/>
    <x v="33"/>
    <s v="5030220086455196"/>
    <s v="Support Services"/>
    <s v="Financial Services"/>
    <s v="Customer Services"/>
    <s v="Personnel"/>
    <x v="33"/>
    <x v="33"/>
    <n v="73092.310000000056"/>
    <n v="1827.3077500000015"/>
    <n v="74919.617750000063"/>
    <n v="81600.389999999854"/>
    <n v="78494.849999999627"/>
  </r>
  <r>
    <n v="2018"/>
    <x v="1"/>
    <x v="131"/>
    <x v="50"/>
    <s v="5030220087115196"/>
    <s v="Environmental Affairs &amp; Conservation"/>
    <s v="Environmental Affairs &amp; Conservation"/>
    <s v="Public Affairs"/>
    <s v="Personnel"/>
    <x v="33"/>
    <x v="33"/>
    <n v="50014.169999999933"/>
    <n v="1250.3542499999985"/>
    <n v="51264.524249999929"/>
    <n v="47166.479999999967"/>
    <n v="54435.929999999928"/>
  </r>
  <r>
    <n v="2018"/>
    <x v="1"/>
    <x v="132"/>
    <x v="63"/>
    <s v="5030220087155196"/>
    <s v="Support Services"/>
    <s v="Financial Services"/>
    <s v="Supply Chain Management"/>
    <s v="Personnel"/>
    <x v="33"/>
    <x v="33"/>
    <n v="14072.890000000012"/>
    <n v="351.82225000000034"/>
    <n v="14424.712250000013"/>
    <n v="13390.11"/>
    <n v="0"/>
  </r>
  <r>
    <n v="2018"/>
    <x v="1"/>
    <x v="133"/>
    <x v="55"/>
    <s v="5030220087215196"/>
    <s v="Support Services"/>
    <s v="Direct Reports"/>
    <s v="Human Resource Services"/>
    <s v="Personnel"/>
    <x v="33"/>
    <x v="33"/>
    <n v="10590.009999999998"/>
    <n v="264.75024999999999"/>
    <n v="10854.760249999998"/>
    <n v="5094.8500000000013"/>
    <n v="4275.6500000000005"/>
  </r>
  <r>
    <n v="2018"/>
    <x v="1"/>
    <x v="134"/>
    <x v="56"/>
    <s v="5030220087225196"/>
    <s v="Support Services"/>
    <s v="Direct Reports"/>
    <s v="Human Resource Services"/>
    <s v="Personnel"/>
    <x v="33"/>
    <x v="33"/>
    <n v="54985.620000000257"/>
    <n v="1374.6405000000066"/>
    <n v="56360.260500000266"/>
    <n v="50481.190000000228"/>
    <n v="55209.650000000103"/>
  </r>
  <r>
    <n v="2018"/>
    <x v="1"/>
    <x v="135"/>
    <x v="57"/>
    <s v="5030220087235196"/>
    <s v="Support Services"/>
    <s v="Direct Reports"/>
    <s v="Human Resource Services"/>
    <s v="Personnel"/>
    <x v="33"/>
    <x v="33"/>
    <n v="34513.93000000008"/>
    <n v="862.84825000000205"/>
    <n v="35376.778250000083"/>
    <n v="29357.000000000036"/>
    <n v="30486.630000000034"/>
  </r>
  <r>
    <n v="2018"/>
    <x v="1"/>
    <x v="136"/>
    <x v="58"/>
    <s v="5030220087405196"/>
    <s v="Support Services"/>
    <s v="Direct Reports"/>
    <s v="Safety and Tech Training"/>
    <s v="Personnel"/>
    <x v="33"/>
    <x v="33"/>
    <n v="65780.120000000039"/>
    <n v="1644.5030000000011"/>
    <n v="67424.623000000036"/>
    <n v="82343.889999999868"/>
    <n v="79469.120000000097"/>
  </r>
  <r>
    <n v="2018"/>
    <x v="1"/>
    <x v="137"/>
    <x v="59"/>
    <s v="5030220087415196"/>
    <s v="Support Services"/>
    <s v="Direct Reports"/>
    <s v="Safety and Tech Training"/>
    <s v="Personnel"/>
    <x v="33"/>
    <x v="33"/>
    <n v="21073.1"/>
    <n v="526.82749999999999"/>
    <n v="21599.927499999998"/>
    <n v="0"/>
    <n v="0"/>
  </r>
  <r>
    <n v="2017"/>
    <x v="0"/>
    <x v="31"/>
    <x v="31"/>
    <s v="5020220062425260"/>
    <s v="Support Services"/>
    <s v="Financial Services"/>
    <s v="Customer Services"/>
    <s v="Contractuals"/>
    <x v="34"/>
    <x v="34"/>
    <n v="0"/>
    <m/>
    <n v="0"/>
    <n v="13200"/>
    <n v="0"/>
  </r>
  <r>
    <n v="2018"/>
    <x v="0"/>
    <x v="37"/>
    <x v="37"/>
    <s v="5020220064125260"/>
    <s v="Water Resources Management"/>
    <s v="Water Resources Management"/>
    <s v="Utility Development Svcs"/>
    <s v="Contractuals"/>
    <x v="34"/>
    <x v="34"/>
    <n v="92600.000000000015"/>
    <m/>
    <n v="92600.000000000015"/>
    <n v="30650.000000000004"/>
    <n v="0"/>
  </r>
  <r>
    <n v="2016"/>
    <x v="0"/>
    <x v="67"/>
    <x v="67"/>
    <s v="5020220067315260"/>
    <s v="Support Services"/>
    <s v="Direct Reports"/>
    <s v="Information Technology"/>
    <s v="Contractuals"/>
    <x v="34"/>
    <x v="34"/>
    <n v="0"/>
    <m/>
    <n v="0"/>
    <n v="21633.5"/>
    <n v="8452.5"/>
  </r>
  <r>
    <n v="2018"/>
    <x v="1"/>
    <x v="102"/>
    <x v="37"/>
    <s v="5030220084125260"/>
    <s v="Water Resources Management"/>
    <s v="Water Resources Management"/>
    <s v="Utility Development Svcs"/>
    <s v="Contractuals"/>
    <x v="34"/>
    <x v="34"/>
    <n v="92600.000000000015"/>
    <m/>
    <n v="92600.000000000015"/>
    <n v="30650"/>
    <n v="0"/>
  </r>
  <r>
    <n v="2016"/>
    <x v="1"/>
    <x v="127"/>
    <x v="67"/>
    <s v="5030220086315260"/>
    <s v="Support Services"/>
    <s v="Direct Reports"/>
    <s v="Information Technology"/>
    <s v="Contractuals"/>
    <x v="34"/>
    <x v="34"/>
    <n v="0"/>
    <m/>
    <n v="0"/>
    <n v="21633.5"/>
    <n v="8452.5"/>
  </r>
  <r>
    <n v="2016"/>
    <x v="0"/>
    <x v="0"/>
    <x v="0"/>
    <s v="5020220060025280"/>
    <s v="Operations"/>
    <s v="Treatment"/>
    <s v="Treatment Support"/>
    <s v="Contractuals"/>
    <x v="35"/>
    <x v="35"/>
    <n v="0"/>
    <m/>
    <n v="0"/>
    <n v="0"/>
    <n v="12606.5"/>
  </r>
  <r>
    <n v="2017"/>
    <x v="0"/>
    <x v="2"/>
    <x v="2"/>
    <s v="5020220060045280"/>
    <s v="Support Services"/>
    <s v="Direct Reports"/>
    <s v="Security Management"/>
    <s v="Contractuals"/>
    <x v="35"/>
    <x v="35"/>
    <n v="0"/>
    <m/>
    <n v="0"/>
    <n v="1823.99"/>
    <n v="0"/>
  </r>
  <r>
    <n v="2017"/>
    <x v="0"/>
    <x v="3"/>
    <x v="3"/>
    <s v="5020220060215280"/>
    <s v="Operations"/>
    <s v="Treatment"/>
    <s v="Water Treatment"/>
    <s v="Contractuals"/>
    <x v="35"/>
    <x v="35"/>
    <n v="0"/>
    <m/>
    <n v="0"/>
    <n v="73710.000000000015"/>
    <n v="0"/>
  </r>
  <r>
    <n v="2018"/>
    <x v="0"/>
    <x v="36"/>
    <x v="36"/>
    <s v="5020220064115280"/>
    <s v="Water Resources Management"/>
    <s v="Water Resources Management"/>
    <s v="Systems Planning"/>
    <s v="Contractuals"/>
    <x v="35"/>
    <x v="35"/>
    <n v="119430.9"/>
    <m/>
    <n v="119430.9"/>
    <n v="158856.72000000003"/>
    <n v="189613.27"/>
  </r>
  <r>
    <n v="2018"/>
    <x v="0"/>
    <x v="46"/>
    <x v="46"/>
    <s v="5020220066075280"/>
    <s v="Environmental Affairs &amp; Conservation"/>
    <s v="Environmental Affairs &amp; Conservation"/>
    <s v="Wildland Conservation"/>
    <s v="Contractuals"/>
    <x v="35"/>
    <x v="35"/>
    <n v="14256.01"/>
    <m/>
    <n v="14256.01"/>
    <n v="0"/>
    <n v="0"/>
  </r>
  <r>
    <n v="2018"/>
    <x v="1"/>
    <x v="74"/>
    <x v="74"/>
    <s v="5030220080025280"/>
    <s v="Operations"/>
    <s v="Treatment"/>
    <s v="Treatment Support"/>
    <s v="Contractuals"/>
    <x v="35"/>
    <x v="35"/>
    <n v="15501.980000000001"/>
    <m/>
    <n v="15501.980000000001"/>
    <n v="55048.369999999995"/>
    <n v="12606.5"/>
  </r>
  <r>
    <n v="2017"/>
    <x v="1"/>
    <x v="76"/>
    <x v="2"/>
    <s v="5030220080045280"/>
    <s v="Support Services"/>
    <s v="Direct Reports"/>
    <s v="Security Management"/>
    <s v="Contractuals"/>
    <x v="35"/>
    <x v="35"/>
    <n v="0"/>
    <m/>
    <n v="0"/>
    <n v="1823.98"/>
    <n v="0"/>
  </r>
  <r>
    <n v="2018"/>
    <x v="1"/>
    <x v="90"/>
    <x v="89"/>
    <s v="5030220080705280"/>
    <s v="Operations"/>
    <s v="Treatment"/>
    <s v="Process Engineering"/>
    <s v="Contractuals"/>
    <x v="35"/>
    <x v="35"/>
    <n v="0"/>
    <m/>
    <n v="0"/>
    <n v="18120"/>
    <n v="4400"/>
  </r>
  <r>
    <n v="2016"/>
    <x v="1"/>
    <x v="101"/>
    <x v="36"/>
    <s v="5030220084115280"/>
    <s v="Water Resources Management"/>
    <s v="Water Resources Management"/>
    <s v="Systems Planning"/>
    <s v="Contractuals"/>
    <x v="35"/>
    <x v="35"/>
    <n v="0"/>
    <m/>
    <n v="0"/>
    <n v="0"/>
    <n v="7800"/>
  </r>
  <r>
    <n v="2017"/>
    <x v="0"/>
    <x v="139"/>
    <x v="108"/>
    <s v="5020220068065515"/>
    <s v="Other Utility Program Requirements"/>
    <s v="Other Utility Program Requirements"/>
    <s v="Other Utility Program Requirements"/>
    <s v="Contractuals"/>
    <x v="36"/>
    <x v="36"/>
    <n v="0"/>
    <m/>
    <n v="0"/>
    <n v="6000"/>
    <n v="0"/>
  </r>
  <r>
    <n v="2016"/>
    <x v="0"/>
    <x v="139"/>
    <x v="108"/>
    <s v="5020220068065525"/>
    <s v="Other Utility Program Requirements"/>
    <s v="Other Utility Program Requirements"/>
    <s v="Other Utility Program Requirements"/>
    <s v="Contractuals"/>
    <x v="37"/>
    <x v="37"/>
    <n v="0"/>
    <m/>
    <n v="0"/>
    <n v="0"/>
    <n v="5032"/>
  </r>
  <r>
    <n v="2016"/>
    <x v="1"/>
    <x v="140"/>
    <x v="108"/>
    <s v="5030220088065525"/>
    <s v="Other Utility Program Requirements"/>
    <s v="Other Utility Program Requirements"/>
    <s v="Other Utility Program Requirements"/>
    <s v="Contractuals"/>
    <x v="37"/>
    <x v="37"/>
    <n v="0"/>
    <m/>
    <n v="0"/>
    <n v="0"/>
    <n v="5032"/>
  </r>
  <r>
    <n v="2018"/>
    <x v="0"/>
    <x v="12"/>
    <x v="12"/>
    <s v="5020220060475560"/>
    <s v="Operations"/>
    <s v="Treatment"/>
    <s v="Pump Stations &amp; Reservoir Maintenance"/>
    <s v="Contractuals"/>
    <x v="38"/>
    <x v="38"/>
    <n v="4284"/>
    <m/>
    <n v="4284"/>
    <n v="0"/>
    <n v="0"/>
  </r>
  <r>
    <n v="2018"/>
    <x v="0"/>
    <x v="28"/>
    <x v="28"/>
    <s v="5020220062315560"/>
    <s v="Operations"/>
    <s v="Pipeline Operations"/>
    <s v="Distribution System Maintenance"/>
    <s v="Contractuals"/>
    <x v="38"/>
    <x v="38"/>
    <n v="3500"/>
    <m/>
    <n v="3500"/>
    <n v="0"/>
    <n v="0"/>
  </r>
  <r>
    <n v="2018"/>
    <x v="1"/>
    <x v="80"/>
    <x v="79"/>
    <s v="5030220080315560"/>
    <s v="Operations"/>
    <s v="Treatment"/>
    <s v="Wastewater Treatment"/>
    <s v="Contractuals"/>
    <x v="38"/>
    <x v="38"/>
    <n v="6298"/>
    <m/>
    <n v="6298"/>
    <n v="25388"/>
    <n v="0"/>
  </r>
  <r>
    <n v="2018"/>
    <x v="1"/>
    <x v="86"/>
    <x v="85"/>
    <s v="5030220080525560"/>
    <s v="Operations"/>
    <s v="Treatment"/>
    <s v="Wastewater Treatment"/>
    <s v="Contractuals"/>
    <x v="38"/>
    <x v="38"/>
    <n v="19076.89"/>
    <m/>
    <n v="19076.89"/>
    <n v="27933.749999999989"/>
    <n v="0"/>
  </r>
  <r>
    <n v="2016"/>
    <x v="1"/>
    <x v="88"/>
    <x v="87"/>
    <s v="5030220080615560"/>
    <s v="Operations"/>
    <s v="Treatment"/>
    <s v="Laboratory Services"/>
    <s v="Contractuals"/>
    <x v="38"/>
    <x v="38"/>
    <n v="0"/>
    <m/>
    <n v="0"/>
    <n v="0"/>
    <n v="2018.66"/>
  </r>
  <r>
    <n v="2016"/>
    <x v="0"/>
    <x v="138"/>
    <x v="107"/>
    <s v="5020220099985561"/>
    <s v="Other Requirements"/>
    <s v="Other Requirements"/>
    <s v="Other Requirements"/>
    <s v="Contractuals"/>
    <x v="39"/>
    <x v="39"/>
    <n v="0"/>
    <m/>
    <n v="0"/>
    <n v="0"/>
    <n v="37500"/>
  </r>
  <r>
    <n v="2016"/>
    <x v="1"/>
    <x v="138"/>
    <x v="107"/>
    <s v="5030220099985561"/>
    <s v="Other Requirements"/>
    <s v="Other Requirements"/>
    <s v="Other Requirements"/>
    <s v="Contractuals"/>
    <x v="39"/>
    <x v="39"/>
    <n v="0"/>
    <m/>
    <n v="0"/>
    <n v="0"/>
    <n v="37500"/>
  </r>
  <r>
    <n v="2018"/>
    <x v="0"/>
    <x v="139"/>
    <x v="108"/>
    <s v="5020220068065565"/>
    <s v="Other Utility Program Requirements"/>
    <s v="Other Operating Expenses"/>
    <s v="Manager, Miscellaneous"/>
    <s v="Contractuals"/>
    <x v="40"/>
    <x v="40"/>
    <n v="110123.24999999999"/>
    <m/>
    <n v="110123.24999999999"/>
    <n v="113410.83"/>
    <n v="65257.630000000005"/>
  </r>
  <r>
    <n v="2018"/>
    <x v="1"/>
    <x v="140"/>
    <x v="108"/>
    <s v="5030220088065565"/>
    <s v="Other Utility Program Requirements"/>
    <s v="Other Operating Expenses"/>
    <s v="Manager, Miscellaneous"/>
    <s v="Contractuals"/>
    <x v="40"/>
    <x v="40"/>
    <n v="86903.17"/>
    <m/>
    <n v="86903.17"/>
    <n v="102165.8"/>
    <n v="0"/>
  </r>
  <r>
    <n v="2018"/>
    <x v="0"/>
    <x v="45"/>
    <x v="45"/>
    <s v="5020220066065570"/>
    <s v="Environmental Affairs &amp; Conservation"/>
    <s v="Environmental Affairs &amp; Conservation"/>
    <s v="Wildland Conservation"/>
    <s v="Contractuals"/>
    <x v="41"/>
    <x v="41"/>
    <n v="62.8"/>
    <m/>
    <n v="62.8"/>
    <n v="0"/>
    <n v="0"/>
  </r>
  <r>
    <n v="2018"/>
    <x v="0"/>
    <x v="46"/>
    <x v="46"/>
    <s v="5020220066075570"/>
    <s v="Environmental Affairs &amp; Conservation"/>
    <s v="Environmental Affairs &amp; Conservation"/>
    <s v="Wildland Conservation"/>
    <s v="Contractuals"/>
    <x v="41"/>
    <x v="41"/>
    <n v="62"/>
    <m/>
    <n v="62"/>
    <n v="-2200"/>
    <n v="0"/>
  </r>
  <r>
    <n v="2018"/>
    <x v="0"/>
    <x v="139"/>
    <x v="108"/>
    <s v="5020220068065570"/>
    <s v="Other Utility Program Requirements"/>
    <s v="Other Operating Expenses"/>
    <s v="Manager, Miscellaneous"/>
    <s v="Contractuals"/>
    <x v="41"/>
    <x v="41"/>
    <n v="9773.5600000000031"/>
    <m/>
    <n v="9773.5600000000031"/>
    <n v="5509.5200000000013"/>
    <n v="0"/>
  </r>
  <r>
    <n v="2018"/>
    <x v="1"/>
    <x v="140"/>
    <x v="108"/>
    <s v="5030220088065570"/>
    <s v="Other Utility Program Requirements"/>
    <s v="Other Operating Expenses"/>
    <s v="Manager, Miscellaneous"/>
    <s v="Contractuals"/>
    <x v="41"/>
    <x v="41"/>
    <n v="3.09"/>
    <m/>
    <n v="3.09"/>
    <n v="0"/>
    <n v="0"/>
  </r>
  <r>
    <n v="2018"/>
    <x v="0"/>
    <x v="15"/>
    <x v="15"/>
    <s v="5020220060625588"/>
    <s v="Operations"/>
    <s v="Treatment"/>
    <s v="Water Treatment"/>
    <s v="Contractuals"/>
    <x v="42"/>
    <x v="42"/>
    <n v="15014.160000000002"/>
    <m/>
    <n v="15014.160000000002"/>
    <n v="14429"/>
    <n v="14428.999999999998"/>
  </r>
  <r>
    <n v="2018"/>
    <x v="1"/>
    <x v="81"/>
    <x v="80"/>
    <s v="5030220080325588"/>
    <s v="Operations"/>
    <s v="Treatment"/>
    <s v="Wastewater Treatment"/>
    <s v="Contractuals"/>
    <x v="42"/>
    <x v="42"/>
    <n v="5916.98"/>
    <m/>
    <n v="5916.98"/>
    <n v="0"/>
    <n v="0"/>
  </r>
  <r>
    <n v="2018"/>
    <x v="0"/>
    <x v="39"/>
    <x v="39"/>
    <s v="5020220064165595"/>
    <s v="Operations"/>
    <s v="Pipeline Operations"/>
    <s v="Construction &amp; Rehabilitation Services "/>
    <s v="Contractuals"/>
    <x v="43"/>
    <x v="43"/>
    <n v="218.78"/>
    <m/>
    <n v="218.78"/>
    <n v="0"/>
    <n v="0"/>
  </r>
  <r>
    <n v="2018"/>
    <x v="1"/>
    <x v="78"/>
    <x v="77"/>
    <s v="5030220080125595"/>
    <s v="Operations"/>
    <s v="Treatment"/>
    <s v="Wastewater Treatment"/>
    <s v="Contractuals"/>
    <x v="43"/>
    <x v="43"/>
    <n v="74551.149999999994"/>
    <m/>
    <n v="74551.149999999994"/>
    <n v="73573.19"/>
    <n v="66099.03"/>
  </r>
  <r>
    <n v="2018"/>
    <x v="1"/>
    <x v="80"/>
    <x v="79"/>
    <s v="5030220080315595"/>
    <s v="Operations"/>
    <s v="Treatment"/>
    <s v="Wastewater Treatment"/>
    <s v="Contractuals"/>
    <x v="43"/>
    <x v="43"/>
    <n v="49468.75"/>
    <m/>
    <n v="49468.75"/>
    <n v="37273.43"/>
    <n v="22173.729999999992"/>
  </r>
  <r>
    <n v="2018"/>
    <x v="1"/>
    <x v="85"/>
    <x v="84"/>
    <s v="5030220080515595"/>
    <s v="Operations"/>
    <s v="Treatment"/>
    <s v="Wastewater Treatment"/>
    <s v="Contractuals"/>
    <x v="43"/>
    <x v="43"/>
    <n v="56712.389999999985"/>
    <m/>
    <n v="56712.389999999985"/>
    <n v="96171.989999999991"/>
    <n v="88690.5"/>
  </r>
  <r>
    <n v="2018"/>
    <x v="1"/>
    <x v="100"/>
    <x v="97"/>
    <s v="5030220084105595"/>
    <s v="Operations"/>
    <s v="Pipeline Operations"/>
    <s v="Construction &amp; Rehabilitation Services "/>
    <s v="Contractuals"/>
    <x v="43"/>
    <x v="43"/>
    <n v="218.78"/>
    <m/>
    <n v="218.78"/>
    <n v="0"/>
    <n v="0"/>
  </r>
  <r>
    <n v="2018"/>
    <x v="1"/>
    <x v="110"/>
    <x v="102"/>
    <s v="5030220084425595"/>
    <s v="Operations"/>
    <s v="Pipeline Operations"/>
    <s v="Collection System Services"/>
    <s v="Contractuals"/>
    <x v="43"/>
    <x v="43"/>
    <n v="19160"/>
    <m/>
    <n v="19160"/>
    <n v="8070"/>
    <n v="7596.34"/>
  </r>
  <r>
    <n v="2018"/>
    <x v="0"/>
    <x v="4"/>
    <x v="4"/>
    <s v="5020220060225600"/>
    <s v="Operations"/>
    <s v="Treatment"/>
    <s v="Water Treatment"/>
    <s v="Contractuals"/>
    <x v="44"/>
    <x v="44"/>
    <n v="2154.14"/>
    <m/>
    <n v="2154.14"/>
    <n v="18530.75"/>
    <n v="12146.82"/>
  </r>
  <r>
    <n v="2017"/>
    <x v="0"/>
    <x v="6"/>
    <x v="6"/>
    <s v="5020220060325600"/>
    <s v="Operations"/>
    <s v="Treatment"/>
    <s v="Water Treatment"/>
    <s v="Contractuals"/>
    <x v="44"/>
    <x v="44"/>
    <n v="0"/>
    <m/>
    <n v="0"/>
    <n v="14204.75"/>
    <n v="0"/>
  </r>
  <r>
    <n v="2017"/>
    <x v="0"/>
    <x v="28"/>
    <x v="28"/>
    <s v="5020220062315600"/>
    <s v="Operations"/>
    <s v="Pipeline Operations"/>
    <s v="Distribution System Maintenance"/>
    <s v="Contractuals"/>
    <x v="44"/>
    <x v="44"/>
    <n v="0"/>
    <m/>
    <n v="0"/>
    <n v="3889"/>
    <n v="0"/>
  </r>
  <r>
    <n v="2018"/>
    <x v="0"/>
    <x v="66"/>
    <x v="66"/>
    <s v="5020220067235600"/>
    <s v="Support Services"/>
    <s v="Direct Reports"/>
    <s v="Facility Management"/>
    <s v="Contractuals"/>
    <x v="44"/>
    <x v="44"/>
    <n v="34528.020000000004"/>
    <m/>
    <n v="34528.020000000004"/>
    <n v="0"/>
    <n v="1692.71"/>
  </r>
  <r>
    <n v="2017"/>
    <x v="1"/>
    <x v="81"/>
    <x v="80"/>
    <s v="5030220080325600"/>
    <s v="Operations"/>
    <s v="Treatment"/>
    <s v="Wastewater Treatment"/>
    <s v="Contractuals"/>
    <x v="44"/>
    <x v="44"/>
    <n v="0"/>
    <m/>
    <n v="0"/>
    <n v="183.39"/>
    <n v="0"/>
  </r>
  <r>
    <n v="2016"/>
    <x v="1"/>
    <x v="85"/>
    <x v="84"/>
    <s v="5030220080515600"/>
    <s v="Operations"/>
    <s v="Treatment"/>
    <s v="Wastewater Treatment"/>
    <s v="Contractuals"/>
    <x v="44"/>
    <x v="44"/>
    <n v="0"/>
    <m/>
    <n v="0"/>
    <n v="0"/>
    <n v="2251.63"/>
  </r>
  <r>
    <n v="2016"/>
    <x v="1"/>
    <x v="88"/>
    <x v="87"/>
    <s v="5030220080615600"/>
    <s v="Operations"/>
    <s v="Treatment"/>
    <s v="Laboratory Services"/>
    <s v="Contractuals"/>
    <x v="44"/>
    <x v="44"/>
    <n v="0"/>
    <m/>
    <n v="0"/>
    <n v="3979"/>
    <n v="3815.8599999999997"/>
  </r>
  <r>
    <n v="2016"/>
    <x v="1"/>
    <x v="89"/>
    <x v="88"/>
    <s v="5030220080635600"/>
    <s v="Operations"/>
    <s v="Treatment"/>
    <s v="Laboratory Services"/>
    <s v="Contractuals"/>
    <x v="44"/>
    <x v="44"/>
    <n v="0"/>
    <m/>
    <n v="0"/>
    <n v="1606"/>
    <n v="1588"/>
  </r>
  <r>
    <n v="2018"/>
    <x v="1"/>
    <x v="96"/>
    <x v="27"/>
    <s v="5030220082275600"/>
    <s v="Environmental Affairs &amp; Conservation"/>
    <s v="Environmental Affairs &amp; Conservation"/>
    <s v="Special Services"/>
    <s v="Contractuals"/>
    <x v="44"/>
    <x v="44"/>
    <n v="140"/>
    <m/>
    <n v="140"/>
    <n v="105"/>
    <n v="0"/>
  </r>
  <r>
    <n v="2017"/>
    <x v="1"/>
    <x v="97"/>
    <x v="95"/>
    <s v="5030220082315600"/>
    <s v="Operations"/>
    <s v="Pipeline Operations"/>
    <s v="Construction &amp; Rehabilitation Services "/>
    <s v="Contractuals"/>
    <x v="44"/>
    <x v="44"/>
    <n v="0"/>
    <m/>
    <n v="0"/>
    <n v="24024"/>
    <n v="0"/>
  </r>
  <r>
    <n v="2018"/>
    <x v="1"/>
    <x v="126"/>
    <x v="66"/>
    <s v="5030220086235600"/>
    <s v="Support Services"/>
    <s v="Direct Reports"/>
    <s v="Facility Management"/>
    <s v="Contractuals"/>
    <x v="44"/>
    <x v="44"/>
    <n v="22538.199999999997"/>
    <m/>
    <n v="22538.199999999997"/>
    <n v="4704.42"/>
    <n v="0"/>
  </r>
  <r>
    <n v="2016"/>
    <x v="0"/>
    <x v="6"/>
    <x v="6"/>
    <s v="5020220060325605"/>
    <s v="Operations"/>
    <s v="Treatment"/>
    <s v="Water Treatment"/>
    <s v="Contractuals"/>
    <x v="45"/>
    <x v="45"/>
    <n v="0"/>
    <m/>
    <n v="0"/>
    <n v="0"/>
    <n v="17707.240000000002"/>
  </r>
  <r>
    <n v="2016"/>
    <x v="0"/>
    <x v="7"/>
    <x v="7"/>
    <s v="5020220060425605"/>
    <s v="Operations"/>
    <s v="Treatment"/>
    <s v="Pump Stations &amp; Reservoir Maintenance"/>
    <s v="Contractuals"/>
    <x v="45"/>
    <x v="45"/>
    <n v="0"/>
    <m/>
    <n v="0"/>
    <n v="1760.5"/>
    <n v="12870"/>
  </r>
  <r>
    <n v="2018"/>
    <x v="0"/>
    <x v="35"/>
    <x v="35"/>
    <s v="5020220062485605"/>
    <s v="Support Services"/>
    <s v="Direct Reports"/>
    <s v="Facility Management"/>
    <s v="Contractuals"/>
    <x v="45"/>
    <x v="45"/>
    <n v="317.12"/>
    <m/>
    <n v="317.12"/>
    <n v="60"/>
    <n v="0"/>
  </r>
  <r>
    <n v="2016"/>
    <x v="0"/>
    <x v="65"/>
    <x v="65"/>
    <s v="5020220067225605"/>
    <s v="Support Services"/>
    <s v="Direct Reports"/>
    <s v="Facility Management"/>
    <s v="Contractuals"/>
    <x v="45"/>
    <x v="45"/>
    <n v="0"/>
    <m/>
    <n v="0"/>
    <n v="214.98"/>
    <n v="1172.5"/>
  </r>
  <r>
    <n v="2018"/>
    <x v="1"/>
    <x v="83"/>
    <x v="82"/>
    <s v="5030220080435605"/>
    <s v="Operations"/>
    <s v="Treatment"/>
    <s v="AWU Electrical Services"/>
    <s v="Contractuals"/>
    <x v="45"/>
    <x v="45"/>
    <n v="27.04"/>
    <m/>
    <n v="27.04"/>
    <n v="0"/>
    <n v="0"/>
  </r>
  <r>
    <n v="2018"/>
    <x v="1"/>
    <x v="99"/>
    <x v="35"/>
    <s v="5030220082485605"/>
    <s v="Support Services"/>
    <s v="Direct Reports"/>
    <s v="Facility Management"/>
    <s v="Contractuals"/>
    <x v="45"/>
    <x v="45"/>
    <n v="287.12"/>
    <m/>
    <n v="287.12"/>
    <n v="60"/>
    <n v="0"/>
  </r>
  <r>
    <n v="2016"/>
    <x v="1"/>
    <x v="125"/>
    <x v="65"/>
    <s v="5030220086225605"/>
    <s v="Support Services"/>
    <s v="Direct Reports"/>
    <s v="Facility Management"/>
    <s v="Contractuals"/>
    <x v="45"/>
    <x v="45"/>
    <n v="0"/>
    <m/>
    <n v="0"/>
    <n v="1369.06"/>
    <n v="1172.5"/>
  </r>
  <r>
    <n v="2018"/>
    <x v="0"/>
    <x v="35"/>
    <x v="35"/>
    <s v="5020220062485610"/>
    <s v="Support Services"/>
    <s v="Direct Reports"/>
    <s v="Facility Management"/>
    <s v="Contractuals"/>
    <x v="46"/>
    <x v="46"/>
    <n v="343315.23"/>
    <m/>
    <n v="343315.23"/>
    <n v="251017.22000000012"/>
    <n v="225806.79"/>
  </r>
  <r>
    <n v="2016"/>
    <x v="0"/>
    <x v="141"/>
    <x v="109"/>
    <s v="5020220066045610"/>
    <s v="Environmental Affairs &amp; Conservation"/>
    <s v="Environmental Affairs &amp; Conservation"/>
    <s v="Wildland Conservation"/>
    <s v="Contractuals"/>
    <x v="46"/>
    <x v="46"/>
    <n v="0"/>
    <m/>
    <n v="0"/>
    <n v="19865"/>
    <n v="15000"/>
  </r>
  <r>
    <n v="2018"/>
    <x v="1"/>
    <x v="99"/>
    <x v="35"/>
    <s v="5030220082485610"/>
    <s v="Support Services"/>
    <s v="Direct Reports"/>
    <s v="Facility Management"/>
    <s v="Contractuals"/>
    <x v="46"/>
    <x v="46"/>
    <n v="343315.30999999994"/>
    <m/>
    <n v="343315.30999999994"/>
    <n v="251017.21000000008"/>
    <n v="225806.79"/>
  </r>
  <r>
    <n v="2018"/>
    <x v="0"/>
    <x v="139"/>
    <x v="108"/>
    <s v="5020220068065620"/>
    <s v="Other Utility Program Requirements"/>
    <s v="Other Operating Expenses"/>
    <s v="Manager, Miscellaneous"/>
    <s v="Contractuals"/>
    <x v="47"/>
    <x v="47"/>
    <n v="5900"/>
    <m/>
    <n v="5900"/>
    <n v="405009.73"/>
    <n v="17220.25"/>
  </r>
  <r>
    <n v="2016"/>
    <x v="1"/>
    <x v="140"/>
    <x v="108"/>
    <s v="5030220088065620"/>
    <s v="Other Utility Program Requirements"/>
    <s v="Other Utility Program Requirements"/>
    <s v="Other Utility Program Requirements"/>
    <s v="Contractuals"/>
    <x v="47"/>
    <x v="47"/>
    <n v="0"/>
    <m/>
    <n v="0"/>
    <n v="403809.73"/>
    <n v="7430.25"/>
  </r>
  <r>
    <n v="2016"/>
    <x v="0"/>
    <x v="57"/>
    <x v="57"/>
    <s v="5020220066235630"/>
    <s v="Support Services"/>
    <s v="Direct Reports"/>
    <s v="Human Resource Services"/>
    <s v="Contractuals"/>
    <x v="48"/>
    <x v="48"/>
    <n v="0"/>
    <m/>
    <n v="0"/>
    <n v="4064.8"/>
    <n v="4733.22"/>
  </r>
  <r>
    <n v="2018"/>
    <x v="0"/>
    <x v="58"/>
    <x v="58"/>
    <s v="5020220066405630"/>
    <s v="Support Services"/>
    <s v="Direct Reports"/>
    <s v="Safety and Tech Training"/>
    <s v="Contractuals"/>
    <x v="48"/>
    <x v="48"/>
    <n v="15922.25"/>
    <m/>
    <n v="15922.25"/>
    <n v="15954.5"/>
    <n v="14957.5"/>
  </r>
  <r>
    <n v="2016"/>
    <x v="1"/>
    <x v="135"/>
    <x v="57"/>
    <s v="5030220087235630"/>
    <s v="Support Services"/>
    <s v="Direct Reports"/>
    <s v="Human Resource Services"/>
    <s v="Contractuals"/>
    <x v="48"/>
    <x v="48"/>
    <n v="0"/>
    <m/>
    <n v="0"/>
    <n v="4410.8"/>
    <n v="3584.21"/>
  </r>
  <r>
    <n v="2018"/>
    <x v="1"/>
    <x v="136"/>
    <x v="58"/>
    <s v="5030220087405630"/>
    <s v="Support Services"/>
    <s v="Direct Reports"/>
    <s v="Safety and Tech Training"/>
    <s v="Contractuals"/>
    <x v="48"/>
    <x v="48"/>
    <n v="15922.25"/>
    <m/>
    <n v="15922.25"/>
    <n v="15954.5"/>
    <n v="14957.5"/>
  </r>
  <r>
    <n v="2018"/>
    <x v="1"/>
    <x v="82"/>
    <x v="81"/>
    <s v="5030220080335650"/>
    <s v="Operations"/>
    <s v="Treatment"/>
    <s v="Wastewater Treatment"/>
    <s v="Contractuals"/>
    <x v="49"/>
    <x v="49"/>
    <n v="2987032.25"/>
    <n v="-1057032.25"/>
    <n v="1930000"/>
    <n v="2391766.7999999998"/>
    <n v="2372344.13"/>
  </r>
  <r>
    <n v="2018"/>
    <x v="0"/>
    <x v="2"/>
    <x v="2"/>
    <s v="5020220060045675"/>
    <s v="Support Services"/>
    <s v="Direct Reports"/>
    <s v="Security Management"/>
    <s v="Contractuals"/>
    <x v="50"/>
    <x v="50"/>
    <n v="1000744.5599999999"/>
    <m/>
    <n v="1000744.5599999999"/>
    <n v="1090278.28"/>
    <n v="624019.23"/>
  </r>
  <r>
    <n v="2016"/>
    <x v="0"/>
    <x v="13"/>
    <x v="13"/>
    <s v="5020220060505675"/>
    <s v="Operations"/>
    <s v="Treatment"/>
    <s v="Laboratory Services"/>
    <s v="Contractuals"/>
    <x v="50"/>
    <x v="50"/>
    <n v="0"/>
    <m/>
    <n v="0"/>
    <n v="0"/>
    <n v="243.6"/>
  </r>
  <r>
    <n v="2018"/>
    <x v="1"/>
    <x v="76"/>
    <x v="2"/>
    <s v="5030220080045675"/>
    <s v="Support Services"/>
    <s v="Direct Reports"/>
    <s v="Security Management"/>
    <s v="Contractuals"/>
    <x v="50"/>
    <x v="50"/>
    <n v="988083.48"/>
    <m/>
    <n v="988083.48"/>
    <n v="1090278.2599999998"/>
    <n v="624019.23"/>
  </r>
  <r>
    <n v="2016"/>
    <x v="0"/>
    <x v="46"/>
    <x v="46"/>
    <s v="5020220066075700"/>
    <s v="Environmental Affairs &amp; Conservation"/>
    <s v="Environmental Affairs &amp; Conservation"/>
    <s v="Wildland Conservation"/>
    <s v="Contractuals"/>
    <x v="51"/>
    <x v="51"/>
    <n v="0"/>
    <m/>
    <n v="0"/>
    <n v="0"/>
    <n v="74002"/>
  </r>
  <r>
    <n v="2018"/>
    <x v="0"/>
    <x v="37"/>
    <x v="37"/>
    <s v="5020220064125725"/>
    <s v="Water Resources Management"/>
    <s v="Water Resources Management"/>
    <s v="Utility Development Svcs"/>
    <s v="Contractuals"/>
    <x v="52"/>
    <x v="52"/>
    <n v="118671.06"/>
    <m/>
    <n v="118671.06"/>
    <n v="119038.94"/>
    <n v="0"/>
  </r>
  <r>
    <n v="2018"/>
    <x v="0"/>
    <x v="67"/>
    <x v="67"/>
    <s v="5020220067315725"/>
    <s v="Support Services"/>
    <s v="Direct Reports"/>
    <s v="Information Technology"/>
    <s v="Contractuals"/>
    <x v="52"/>
    <x v="52"/>
    <n v="90933.499999999985"/>
    <m/>
    <n v="90933.499999999985"/>
    <n v="38994"/>
    <n v="7680"/>
  </r>
  <r>
    <n v="2018"/>
    <x v="0"/>
    <x v="68"/>
    <x v="68"/>
    <s v="5020220067325725"/>
    <s v="Support Services"/>
    <s v="Direct Reports"/>
    <s v="Information Technology"/>
    <s v="Contractuals"/>
    <x v="52"/>
    <x v="52"/>
    <n v="12462"/>
    <m/>
    <n v="12462"/>
    <n v="0"/>
    <n v="0"/>
  </r>
  <r>
    <n v="2018"/>
    <x v="1"/>
    <x v="102"/>
    <x v="37"/>
    <s v="5030220084125725"/>
    <s v="Water Resources Management"/>
    <s v="Water Resources Management"/>
    <s v="Utility Development Svcs"/>
    <s v="Contractuals"/>
    <x v="52"/>
    <x v="52"/>
    <n v="118671.06"/>
    <m/>
    <n v="118671.06"/>
    <n v="119038.94"/>
    <n v="0"/>
  </r>
  <r>
    <n v="2018"/>
    <x v="1"/>
    <x v="127"/>
    <x v="67"/>
    <s v="5030220086315725"/>
    <s v="Support Services"/>
    <s v="Direct Reports"/>
    <s v="Information Technology"/>
    <s v="Contractuals"/>
    <x v="52"/>
    <x v="52"/>
    <n v="90933.5"/>
    <m/>
    <n v="90933.5"/>
    <n v="32866"/>
    <n v="7680"/>
  </r>
  <r>
    <n v="2018"/>
    <x v="1"/>
    <x v="128"/>
    <x v="68"/>
    <s v="5030220086325725"/>
    <s v="Support Services"/>
    <s v="Direct Reports"/>
    <s v="Information Technology"/>
    <s v="Contractuals"/>
    <x v="52"/>
    <x v="52"/>
    <n v="12461.999999999996"/>
    <m/>
    <n v="12461.999999999996"/>
    <n v="0"/>
    <n v="0"/>
  </r>
  <r>
    <n v="2018"/>
    <x v="0"/>
    <x v="8"/>
    <x v="8"/>
    <s v="5020220060435730"/>
    <s v="Operations"/>
    <s v="Treatment"/>
    <s v="AWU Electrical Services"/>
    <s v="Contractuals"/>
    <x v="53"/>
    <x v="53"/>
    <n v="6301.7"/>
    <m/>
    <n v="6301.7"/>
    <n v="6214.88"/>
    <n v="0"/>
  </r>
  <r>
    <n v="2018"/>
    <x v="0"/>
    <x v="13"/>
    <x v="13"/>
    <s v="5020220060505730"/>
    <s v="Operations"/>
    <s v="Treatment"/>
    <s v="Laboratory Services"/>
    <s v="Contractuals"/>
    <x v="53"/>
    <x v="53"/>
    <n v="5364.0300000000007"/>
    <m/>
    <n v="5364.0300000000007"/>
    <n v="2966"/>
    <n v="800"/>
  </r>
  <r>
    <n v="2018"/>
    <x v="0"/>
    <x v="21"/>
    <x v="21"/>
    <s v="5020220062155730"/>
    <s v="Engineering Services"/>
    <s v="Engineering Services"/>
    <s v="Distribution System Engineering"/>
    <s v="Contractuals"/>
    <x v="53"/>
    <x v="53"/>
    <n v="23716.03"/>
    <m/>
    <n v="23716.03"/>
    <n v="0"/>
    <n v="0"/>
  </r>
  <r>
    <n v="2018"/>
    <x v="0"/>
    <x v="30"/>
    <x v="30"/>
    <s v="5020220062415730"/>
    <s v="Operations"/>
    <s v="Pipeline Operations"/>
    <s v="Water Meter Operations"/>
    <s v="Contractuals"/>
    <x v="53"/>
    <x v="53"/>
    <n v="1298.3499999999999"/>
    <m/>
    <n v="1298.3499999999999"/>
    <n v="0"/>
    <n v="0"/>
  </r>
  <r>
    <n v="2018"/>
    <x v="0"/>
    <x v="66"/>
    <x v="66"/>
    <s v="5020220067235730"/>
    <s v="Support Services"/>
    <s v="Direct Reports"/>
    <s v="Facility Management"/>
    <s v="Contractuals"/>
    <x v="53"/>
    <x v="53"/>
    <n v="1095.21"/>
    <m/>
    <n v="1095.21"/>
    <n v="994.84"/>
    <n v="0"/>
  </r>
  <r>
    <n v="2018"/>
    <x v="1"/>
    <x v="82"/>
    <x v="81"/>
    <s v="5030220080335730"/>
    <s v="Operations"/>
    <s v="Treatment"/>
    <s v="Wastewater Treatment"/>
    <s v="Contractuals"/>
    <x v="53"/>
    <x v="53"/>
    <n v="98699.079999999987"/>
    <m/>
    <n v="98699.079999999987"/>
    <n v="79492.989999999976"/>
    <n v="50786.19"/>
  </r>
  <r>
    <n v="2018"/>
    <x v="1"/>
    <x v="83"/>
    <x v="82"/>
    <s v="5030220080435730"/>
    <s v="Operations"/>
    <s v="Treatment"/>
    <s v="AWU Electrical Services"/>
    <s v="Contractuals"/>
    <x v="53"/>
    <x v="53"/>
    <n v="891.5"/>
    <m/>
    <n v="891.5"/>
    <n v="2530.5"/>
    <n v="6868.7899999999991"/>
  </r>
  <r>
    <n v="2018"/>
    <x v="1"/>
    <x v="88"/>
    <x v="87"/>
    <s v="5030220080615730"/>
    <s v="Operations"/>
    <s v="Treatment"/>
    <s v="Laboratory Services"/>
    <s v="Contractuals"/>
    <x v="53"/>
    <x v="53"/>
    <n v="170810"/>
    <m/>
    <n v="170810"/>
    <n v="94980.15"/>
    <n v="104025.5"/>
  </r>
  <r>
    <n v="2018"/>
    <x v="1"/>
    <x v="89"/>
    <x v="88"/>
    <s v="5030220080635730"/>
    <s v="Operations"/>
    <s v="Treatment"/>
    <s v="Laboratory Services"/>
    <s v="Contractuals"/>
    <x v="53"/>
    <x v="53"/>
    <n v="9700"/>
    <m/>
    <n v="9700"/>
    <n v="8640"/>
    <n v="7520"/>
  </r>
  <r>
    <n v="2018"/>
    <x v="1"/>
    <x v="126"/>
    <x v="66"/>
    <s v="5030220086235730"/>
    <s v="Support Services"/>
    <s v="Direct Reports"/>
    <s v="Facility Management"/>
    <s v="Contractuals"/>
    <x v="53"/>
    <x v="53"/>
    <n v="3950.42"/>
    <m/>
    <n v="3950.42"/>
    <n v="994.84"/>
    <n v="0"/>
  </r>
  <r>
    <n v="2018"/>
    <x v="0"/>
    <x v="7"/>
    <x v="7"/>
    <s v="5020220060425760"/>
    <s v="Operations"/>
    <s v="Treatment"/>
    <s v="Pump Stations &amp; Reservoir Maintenance"/>
    <s v="Contractuals"/>
    <x v="54"/>
    <x v="54"/>
    <n v="6409.57"/>
    <m/>
    <n v="6409.57"/>
    <n v="0"/>
    <n v="0"/>
  </r>
  <r>
    <n v="2018"/>
    <x v="0"/>
    <x v="35"/>
    <x v="35"/>
    <s v="5020220062485760"/>
    <s v="Support Services"/>
    <s v="Direct Reports"/>
    <s v="Facility Management"/>
    <s v="Contractuals"/>
    <x v="54"/>
    <x v="54"/>
    <n v="1659.5"/>
    <m/>
    <n v="1659.5"/>
    <n v="8023.23"/>
    <n v="0"/>
  </r>
  <r>
    <n v="2016"/>
    <x v="0"/>
    <x v="66"/>
    <x v="66"/>
    <s v="5020220067235760"/>
    <s v="Support Services"/>
    <s v="Direct Reports"/>
    <s v="Facility Management"/>
    <s v="Contractuals"/>
    <x v="54"/>
    <x v="54"/>
    <n v="0"/>
    <m/>
    <n v="0"/>
    <n v="218"/>
    <n v="283.5"/>
  </r>
  <r>
    <n v="2018"/>
    <x v="0"/>
    <x v="67"/>
    <x v="67"/>
    <s v="5020220067315760"/>
    <s v="Support Services"/>
    <s v="Direct Reports"/>
    <s v="Information Technology"/>
    <s v="Contractuals"/>
    <x v="54"/>
    <x v="54"/>
    <n v="38557.68"/>
    <m/>
    <n v="38557.68"/>
    <n v="40521.67"/>
    <n v="34205.129999999997"/>
  </r>
  <r>
    <n v="2017"/>
    <x v="0"/>
    <x v="139"/>
    <x v="108"/>
    <s v="5020220068065760"/>
    <s v="Other Utility Program Requirements"/>
    <s v="Other Utility Program Requirements"/>
    <s v="Other Utility Program Requirements"/>
    <s v="Contractuals"/>
    <x v="54"/>
    <x v="54"/>
    <n v="0"/>
    <m/>
    <n v="0"/>
    <n v="253.5"/>
    <n v="0"/>
  </r>
  <r>
    <n v="2018"/>
    <x v="1"/>
    <x v="99"/>
    <x v="35"/>
    <s v="5030220082485760"/>
    <s v="Support Services"/>
    <s v="Direct Reports"/>
    <s v="Facility Management"/>
    <s v="Contractuals"/>
    <x v="54"/>
    <x v="54"/>
    <n v="1659.5"/>
    <m/>
    <n v="1659.5"/>
    <n v="0"/>
    <n v="0"/>
  </r>
  <r>
    <n v="2016"/>
    <x v="1"/>
    <x v="126"/>
    <x v="66"/>
    <s v="5030220086235760"/>
    <s v="Support Services"/>
    <s v="Direct Reports"/>
    <s v="Facility Management"/>
    <s v="Contractuals"/>
    <x v="54"/>
    <x v="54"/>
    <n v="0"/>
    <m/>
    <n v="0"/>
    <n v="218"/>
    <n v="283.5"/>
  </r>
  <r>
    <n v="2018"/>
    <x v="1"/>
    <x v="127"/>
    <x v="67"/>
    <s v="5030220086315760"/>
    <s v="Support Services"/>
    <s v="Direct Reports"/>
    <s v="Information Technology"/>
    <s v="Contractuals"/>
    <x v="54"/>
    <x v="54"/>
    <n v="38557.679999999993"/>
    <m/>
    <n v="38557.679999999993"/>
    <n v="40521.840000000011"/>
    <n v="34205.120000000003"/>
  </r>
  <r>
    <n v="2017"/>
    <x v="1"/>
    <x v="140"/>
    <x v="108"/>
    <s v="5030220088065760"/>
    <s v="Other Utility Program Requirements"/>
    <s v="Other Utility Program Requirements"/>
    <s v="Other Utility Program Requirements"/>
    <s v="Contractuals"/>
    <x v="54"/>
    <x v="54"/>
    <n v="0"/>
    <m/>
    <n v="0"/>
    <n v="253.5"/>
    <n v="0"/>
  </r>
  <r>
    <n v="2018"/>
    <x v="0"/>
    <x v="0"/>
    <x v="0"/>
    <s v="5020220060025860"/>
    <s v="Operations"/>
    <s v="Treatment"/>
    <s v="Treatment Support"/>
    <s v="Contractuals"/>
    <x v="55"/>
    <x v="55"/>
    <n v="2523.5"/>
    <m/>
    <n v="2523.5"/>
    <n v="37059.9"/>
    <n v="32075"/>
  </r>
  <r>
    <n v="2018"/>
    <x v="0"/>
    <x v="4"/>
    <x v="4"/>
    <s v="5020220060225860"/>
    <s v="Operations"/>
    <s v="Treatment"/>
    <s v="Water Treatment"/>
    <s v="Contractuals"/>
    <x v="55"/>
    <x v="55"/>
    <n v="54547.9"/>
    <m/>
    <n v="54547.9"/>
    <n v="45979.850000000006"/>
    <n v="48044.05"/>
  </r>
  <r>
    <n v="2018"/>
    <x v="0"/>
    <x v="5"/>
    <x v="5"/>
    <s v="5020220060315860"/>
    <s v="Operations"/>
    <s v="Treatment"/>
    <s v="Water Treatment"/>
    <s v="Contractuals"/>
    <x v="55"/>
    <x v="55"/>
    <n v="33342.759999999995"/>
    <m/>
    <n v="33342.759999999995"/>
    <n v="13052.130000000001"/>
    <n v="0"/>
  </r>
  <r>
    <n v="2018"/>
    <x v="0"/>
    <x v="6"/>
    <x v="6"/>
    <s v="5020220060325860"/>
    <s v="Operations"/>
    <s v="Treatment"/>
    <s v="Water Treatment"/>
    <s v="Contractuals"/>
    <x v="55"/>
    <x v="55"/>
    <n v="2112"/>
    <m/>
    <n v="2112"/>
    <n v="661.79"/>
    <n v="23006.989999999998"/>
  </r>
  <r>
    <n v="2018"/>
    <x v="0"/>
    <x v="7"/>
    <x v="7"/>
    <s v="5020220060425860"/>
    <s v="Operations"/>
    <s v="Treatment"/>
    <s v="Pump Stations &amp; Reservoir Maintenance"/>
    <s v="Contractuals"/>
    <x v="55"/>
    <x v="55"/>
    <n v="40758.39"/>
    <m/>
    <n v="40758.39"/>
    <n v="57242.75"/>
    <n v="36066"/>
  </r>
  <r>
    <n v="2018"/>
    <x v="0"/>
    <x v="8"/>
    <x v="8"/>
    <s v="5020220060435860"/>
    <s v="Operations"/>
    <s v="Treatment"/>
    <s v="AWU Electrical Services"/>
    <s v="Contractuals"/>
    <x v="55"/>
    <x v="55"/>
    <n v="36.049999999999997"/>
    <m/>
    <n v="36.049999999999997"/>
    <n v="0"/>
    <n v="144.80000000000001"/>
  </r>
  <r>
    <n v="2018"/>
    <x v="0"/>
    <x v="12"/>
    <x v="12"/>
    <s v="5020220060475860"/>
    <s v="Operations"/>
    <s v="Treatment"/>
    <s v="Pump Stations &amp; Reservoir Maintenance"/>
    <s v="Contractuals"/>
    <x v="55"/>
    <x v="55"/>
    <n v="3024"/>
    <m/>
    <n v="3024"/>
    <n v="0"/>
    <n v="0"/>
  </r>
  <r>
    <n v="2018"/>
    <x v="0"/>
    <x v="13"/>
    <x v="13"/>
    <s v="5020220060505860"/>
    <s v="Operations"/>
    <s v="Treatment"/>
    <s v="Laboratory Services"/>
    <s v="Contractuals"/>
    <x v="55"/>
    <x v="55"/>
    <n v="10868.999999999998"/>
    <m/>
    <n v="10868.999999999998"/>
    <n v="11320.540000000003"/>
    <n v="10990.300000000001"/>
  </r>
  <r>
    <n v="2018"/>
    <x v="0"/>
    <x v="15"/>
    <x v="15"/>
    <s v="5020220060625860"/>
    <s v="Operations"/>
    <s v="Treatment"/>
    <s v="Water Treatment"/>
    <s v="Contractuals"/>
    <x v="55"/>
    <x v="55"/>
    <n v="89514.709999999963"/>
    <m/>
    <n v="89514.709999999963"/>
    <n v="49995.079999999987"/>
    <n v="80017.470000000016"/>
  </r>
  <r>
    <n v="2018"/>
    <x v="0"/>
    <x v="18"/>
    <x v="18"/>
    <s v="5020220062125860"/>
    <s v="Operations"/>
    <s v="Pipeline Operations"/>
    <s v="Water Meter Operations"/>
    <s v="Contractuals"/>
    <x v="55"/>
    <x v="55"/>
    <n v="100"/>
    <m/>
    <n v="100"/>
    <n v="200"/>
    <n v="377.90000000000009"/>
  </r>
  <r>
    <n v="2018"/>
    <x v="0"/>
    <x v="19"/>
    <x v="19"/>
    <s v="5020220062135860"/>
    <s v="Operations"/>
    <s v="Pipeline Operations"/>
    <s v="Construction &amp; Rehabilitation Services "/>
    <s v="Contractuals"/>
    <x v="55"/>
    <x v="55"/>
    <n v="1061.2600000000002"/>
    <m/>
    <n v="1061.2600000000002"/>
    <n v="325.55000000000007"/>
    <n v="1134.9899999999998"/>
  </r>
  <r>
    <n v="2018"/>
    <x v="0"/>
    <x v="21"/>
    <x v="21"/>
    <s v="5020220062155860"/>
    <s v="Engineering Services"/>
    <s v="Engineering Services"/>
    <s v="Distribution System Engineering"/>
    <s v="Contractuals"/>
    <x v="55"/>
    <x v="55"/>
    <n v="147539.58000000002"/>
    <m/>
    <n v="147539.58000000002"/>
    <n v="140684.02999999997"/>
    <n v="205930"/>
  </r>
  <r>
    <n v="2018"/>
    <x v="0"/>
    <x v="22"/>
    <x v="22"/>
    <s v="5020220062185860"/>
    <s v="Operations"/>
    <s v="Pipeline Operations"/>
    <s v="Water Meter Operations"/>
    <s v="Contractuals"/>
    <x v="55"/>
    <x v="55"/>
    <n v="34027.479999999996"/>
    <m/>
    <n v="34027.479999999996"/>
    <n v="36131.550000000003"/>
    <n v="37414.720000000001"/>
  </r>
  <r>
    <n v="2018"/>
    <x v="0"/>
    <x v="23"/>
    <x v="23"/>
    <s v="5020220062215860"/>
    <s v="Operations"/>
    <s v="Pipeline Operations"/>
    <s v="Distribution System Maintenance"/>
    <s v="Contractuals"/>
    <x v="55"/>
    <x v="55"/>
    <n v="148025.21"/>
    <m/>
    <n v="148025.21"/>
    <n v="95719.810000000027"/>
    <n v="70691.249999999985"/>
  </r>
  <r>
    <n v="2018"/>
    <x v="0"/>
    <x v="25"/>
    <x v="25"/>
    <s v="5020220062235860"/>
    <s v="Operations"/>
    <s v="Pipeline Operations"/>
    <s v="Distribution System Maintenance"/>
    <s v="Contractuals"/>
    <x v="55"/>
    <x v="55"/>
    <n v="6351.9099999999989"/>
    <m/>
    <n v="6351.9099999999989"/>
    <n v="7710.92"/>
    <n v="4410.5"/>
  </r>
  <r>
    <n v="2018"/>
    <x v="0"/>
    <x v="26"/>
    <x v="26"/>
    <s v="5020220062255860"/>
    <s v="Operations"/>
    <s v="Pipeline Operations"/>
    <s v="Distribution System Maintenance"/>
    <s v="Contractuals"/>
    <x v="55"/>
    <x v="55"/>
    <n v="54295.1"/>
    <m/>
    <n v="54295.1"/>
    <n v="63884.600000000006"/>
    <n v="56139.62999999999"/>
  </r>
  <r>
    <n v="2018"/>
    <x v="0"/>
    <x v="28"/>
    <x v="28"/>
    <s v="5020220062315860"/>
    <s v="Operations"/>
    <s v="Pipeline Operations"/>
    <s v="Distribution System Maintenance"/>
    <s v="Contractuals"/>
    <x v="55"/>
    <x v="55"/>
    <n v="425521.49000000011"/>
    <m/>
    <n v="425521.49000000011"/>
    <n v="412421.43999999994"/>
    <n v="366956.91"/>
  </r>
  <r>
    <n v="2018"/>
    <x v="0"/>
    <x v="29"/>
    <x v="29"/>
    <s v="5020220062325860"/>
    <s v="Operations"/>
    <s v="Pipeline Operations"/>
    <s v="Distribution System Maintenance"/>
    <s v="Contractuals"/>
    <x v="55"/>
    <x v="55"/>
    <n v="104436.31999999999"/>
    <m/>
    <n v="104436.31999999999"/>
    <n v="90431.340000000011"/>
    <n v="97207.37"/>
  </r>
  <r>
    <n v="2018"/>
    <x v="0"/>
    <x v="30"/>
    <x v="30"/>
    <s v="5020220062415860"/>
    <s v="Operations"/>
    <s v="Pipeline Operations"/>
    <s v="Water Meter Operations"/>
    <s v="Contractuals"/>
    <x v="55"/>
    <x v="55"/>
    <n v="4595.34"/>
    <m/>
    <n v="4595.34"/>
    <n v="15741.97"/>
    <n v="7009.35"/>
  </r>
  <r>
    <n v="2016"/>
    <x v="0"/>
    <x v="32"/>
    <x v="32"/>
    <s v="5020220062435860"/>
    <s v="Operations"/>
    <s v="Pipeline Operations"/>
    <s v="Construction &amp; Rehabilitation Services "/>
    <s v="Contractuals"/>
    <x v="55"/>
    <x v="55"/>
    <n v="0"/>
    <m/>
    <n v="0"/>
    <n v="6736.38"/>
    <n v="1925.5"/>
  </r>
  <r>
    <n v="2017"/>
    <x v="0"/>
    <x v="33"/>
    <x v="33"/>
    <s v="5020220062455860"/>
    <s v="Support Services"/>
    <s v="Financial Services"/>
    <s v="Customer Services"/>
    <s v="Contractuals"/>
    <x v="55"/>
    <x v="55"/>
    <n v="0"/>
    <m/>
    <n v="0"/>
    <n v="260"/>
    <n v="0"/>
  </r>
  <r>
    <n v="2018"/>
    <x v="0"/>
    <x v="35"/>
    <x v="35"/>
    <s v="5020220062485860"/>
    <s v="Support Services"/>
    <s v="Direct Reports"/>
    <s v="Facility Management"/>
    <s v="Contractuals"/>
    <x v="55"/>
    <x v="55"/>
    <n v="100208.15000000008"/>
    <m/>
    <n v="100208.15000000008"/>
    <n v="92581.260000000009"/>
    <n v="40415.660000000003"/>
  </r>
  <r>
    <n v="2018"/>
    <x v="0"/>
    <x v="37"/>
    <x v="37"/>
    <s v="5020220064125860"/>
    <s v="Water Resources Management"/>
    <s v="Water Resources Management"/>
    <s v="Utility Development Svcs"/>
    <s v="Contractuals"/>
    <x v="55"/>
    <x v="55"/>
    <n v="5177.37"/>
    <m/>
    <n v="5177.37"/>
    <n v="812.5"/>
    <n v="15850.400000000001"/>
  </r>
  <r>
    <n v="2018"/>
    <x v="0"/>
    <x v="39"/>
    <x v="39"/>
    <s v="5020220064165860"/>
    <s v="Operations"/>
    <s v="Pipeline Operations"/>
    <s v="Construction &amp; Rehabilitation Services "/>
    <s v="Contractuals"/>
    <x v="55"/>
    <x v="55"/>
    <n v="5115.7299999999996"/>
    <m/>
    <n v="5115.7299999999996"/>
    <n v="2979.3"/>
    <n v="4860.2100000000009"/>
  </r>
  <r>
    <n v="2018"/>
    <x v="0"/>
    <x v="141"/>
    <x v="109"/>
    <s v="5020220066045860"/>
    <s v="Environmental Affairs &amp; Conservation"/>
    <s v="Environmental Affairs &amp; Conservation"/>
    <s v="Wildland Conservation"/>
    <s v="Contractuals"/>
    <x v="55"/>
    <x v="55"/>
    <n v="11751.23"/>
    <m/>
    <n v="11751.23"/>
    <n v="5318.0499999999993"/>
    <n v="3480.7799999999997"/>
  </r>
  <r>
    <n v="2018"/>
    <x v="0"/>
    <x v="45"/>
    <x v="45"/>
    <s v="5020220066065860"/>
    <s v="Environmental Affairs &amp; Conservation"/>
    <s v="Environmental Affairs &amp; Conservation"/>
    <s v="Wildland Conservation"/>
    <s v="Contractuals"/>
    <x v="55"/>
    <x v="55"/>
    <n v="348741.20999999996"/>
    <m/>
    <n v="348741.20999999996"/>
    <n v="314471.89"/>
    <n v="249331.45"/>
  </r>
  <r>
    <n v="2018"/>
    <x v="0"/>
    <x v="46"/>
    <x v="46"/>
    <s v="5020220066075860"/>
    <s v="Environmental Affairs &amp; Conservation"/>
    <s v="Environmental Affairs &amp; Conservation"/>
    <s v="Wildland Conservation"/>
    <s v="Contractuals"/>
    <x v="55"/>
    <x v="55"/>
    <n v="165947.00000000003"/>
    <m/>
    <n v="165947.00000000003"/>
    <n v="225723.01"/>
    <n v="55403.280000000006"/>
  </r>
  <r>
    <n v="2018"/>
    <x v="0"/>
    <x v="48"/>
    <x v="48"/>
    <s v="5020220066095860"/>
    <s v="Support Services"/>
    <s v="Direct Reports"/>
    <s v="Internal Audit"/>
    <s v="Contractuals"/>
    <x v="55"/>
    <x v="55"/>
    <n v="2087.5"/>
    <m/>
    <n v="2087.5"/>
    <n v="0"/>
    <n v="0"/>
  </r>
  <r>
    <n v="2018"/>
    <x v="0"/>
    <x v="49"/>
    <x v="49"/>
    <s v="5020220066105860"/>
    <s v="Support Services"/>
    <s v="Direct Reports"/>
    <s v="Office of Director"/>
    <s v="Contractuals"/>
    <x v="55"/>
    <x v="55"/>
    <n v="766.71"/>
    <m/>
    <n v="766.71"/>
    <n v="1551"/>
    <n v="1537.8300000000002"/>
  </r>
  <r>
    <n v="2018"/>
    <x v="0"/>
    <x v="50"/>
    <x v="50"/>
    <s v="5020220066115860"/>
    <s v="Environmental Affairs &amp; Conservation"/>
    <s v="Environmental Affairs &amp; Conservation"/>
    <s v="Public Affairs"/>
    <s v="Contractuals"/>
    <x v="55"/>
    <x v="55"/>
    <n v="714.29"/>
    <m/>
    <n v="714.29"/>
    <n v="1934.1799999999998"/>
    <n v="1189.29"/>
  </r>
  <r>
    <n v="2016"/>
    <x v="0"/>
    <x v="52"/>
    <x v="52"/>
    <s v="5020220066155860"/>
    <s v="Support Services"/>
    <s v="Financial Services"/>
    <s v="Budget &amp; Accounting"/>
    <s v="Contractuals"/>
    <x v="55"/>
    <x v="55"/>
    <n v="0"/>
    <m/>
    <n v="0"/>
    <n v="14"/>
    <n v="1945.6799999999994"/>
  </r>
  <r>
    <n v="2018"/>
    <x v="0"/>
    <x v="54"/>
    <x v="54"/>
    <s v="5020220066205860"/>
    <s v="Support Services"/>
    <s v="Direct Reports"/>
    <s v="Office of Director"/>
    <s v="Contractuals"/>
    <x v="55"/>
    <x v="55"/>
    <n v="449.7"/>
    <m/>
    <n v="449.7"/>
    <n v="0"/>
    <n v="0"/>
  </r>
  <r>
    <n v="2018"/>
    <x v="0"/>
    <x v="57"/>
    <x v="57"/>
    <s v="5020220066235860"/>
    <s v="Support Services"/>
    <s v="Direct Reports"/>
    <s v="Human Resource Services"/>
    <s v="Contractuals"/>
    <x v="55"/>
    <x v="55"/>
    <n v="325"/>
    <m/>
    <n v="325"/>
    <n v="65"/>
    <n v="0"/>
  </r>
  <r>
    <n v="2018"/>
    <x v="0"/>
    <x v="58"/>
    <x v="58"/>
    <s v="5020220066405860"/>
    <s v="Support Services"/>
    <s v="Direct Reports"/>
    <s v="Safety and Tech Training"/>
    <s v="Contractuals"/>
    <x v="55"/>
    <x v="55"/>
    <n v="38170.739999999991"/>
    <m/>
    <n v="38170.739999999991"/>
    <n v="0"/>
    <n v="0"/>
  </r>
  <r>
    <n v="2018"/>
    <x v="0"/>
    <x v="65"/>
    <x v="65"/>
    <s v="5020220067225860"/>
    <s v="Support Services"/>
    <s v="Direct Reports"/>
    <s v="Facility Management"/>
    <s v="Contractuals"/>
    <x v="55"/>
    <x v="55"/>
    <n v="7490"/>
    <m/>
    <n v="7490"/>
    <n v="9818.6599999999962"/>
    <n v="8680.7099999999991"/>
  </r>
  <r>
    <n v="2016"/>
    <x v="0"/>
    <x v="66"/>
    <x v="66"/>
    <s v="5020220067235860"/>
    <s v="Support Services"/>
    <s v="Direct Reports"/>
    <s v="Facility Management"/>
    <s v="Contractuals"/>
    <x v="55"/>
    <x v="55"/>
    <n v="0"/>
    <m/>
    <n v="0"/>
    <n v="17123.150000000001"/>
    <n v="4608.1499999999996"/>
  </r>
  <r>
    <n v="2018"/>
    <x v="0"/>
    <x v="67"/>
    <x v="67"/>
    <s v="5020220067315860"/>
    <s v="Support Services"/>
    <s v="Direct Reports"/>
    <s v="Information Technology"/>
    <s v="Contractuals"/>
    <x v="55"/>
    <x v="55"/>
    <n v="499.45"/>
    <m/>
    <n v="499.45"/>
    <n v="0"/>
    <n v="212.67"/>
  </r>
  <r>
    <n v="2018"/>
    <x v="0"/>
    <x v="142"/>
    <x v="110"/>
    <s v="5020220068045860"/>
    <s v="Other Utility Program Requirements"/>
    <s v="Other Operating Expenses"/>
    <s v="Manager, Miscellaneous"/>
    <s v="Contractuals"/>
    <x v="55"/>
    <x v="55"/>
    <n v="268535.70999999996"/>
    <m/>
    <n v="268535.70999999996"/>
    <n v="261804.48"/>
    <n v="269687.43000000005"/>
  </r>
  <r>
    <n v="2016"/>
    <x v="0"/>
    <x v="69"/>
    <x v="69"/>
    <s v="5020220068055860"/>
    <s v="Environmental Affairs &amp; Conservation"/>
    <s v="Environmental Affairs &amp; Conservation"/>
    <s v="Water Conservation"/>
    <s v="Contractuals"/>
    <x v="55"/>
    <x v="55"/>
    <n v="0"/>
    <m/>
    <n v="0"/>
    <n v="0"/>
    <n v="20720"/>
  </r>
  <r>
    <n v="2018"/>
    <x v="0"/>
    <x v="139"/>
    <x v="108"/>
    <s v="5020220068065860"/>
    <s v="Other Utility Program Requirements"/>
    <s v="Other Operating Expenses"/>
    <s v="Manager, Miscellaneous"/>
    <s v="Contractuals"/>
    <x v="55"/>
    <x v="55"/>
    <n v="153241.16"/>
    <m/>
    <n v="153241.16"/>
    <n v="131359.96000000002"/>
    <n v="144798.30000000002"/>
  </r>
  <r>
    <n v="2016"/>
    <x v="0"/>
    <x v="70"/>
    <x v="70"/>
    <s v="5020220077335860"/>
    <s v="Water Resources Management"/>
    <s v="Water Resources Management"/>
    <s v="Utility Development Svcs"/>
    <s v="Contractuals"/>
    <x v="55"/>
    <x v="55"/>
    <n v="0"/>
    <m/>
    <n v="0"/>
    <n v="750"/>
    <n v="1388.62"/>
  </r>
  <r>
    <n v="2016"/>
    <x v="1"/>
    <x v="70"/>
    <x v="70"/>
    <s v="5030220077335860"/>
    <s v="Water Resources Management"/>
    <s v="Water Resources Management"/>
    <s v="Utility Development Svcs"/>
    <s v="Contractuals"/>
    <x v="55"/>
    <x v="55"/>
    <n v="0"/>
    <m/>
    <n v="0"/>
    <n v="750"/>
    <n v="1388.63"/>
  </r>
  <r>
    <n v="2018"/>
    <x v="1"/>
    <x v="74"/>
    <x v="74"/>
    <s v="5030220080025860"/>
    <s v="Operations"/>
    <s v="Treatment"/>
    <s v="Treatment Support"/>
    <s v="Contractuals"/>
    <x v="55"/>
    <x v="55"/>
    <n v="2523.5"/>
    <m/>
    <n v="2523.5"/>
    <n v="36770"/>
    <n v="10215"/>
  </r>
  <r>
    <n v="2018"/>
    <x v="1"/>
    <x v="77"/>
    <x v="76"/>
    <s v="5030220080115860"/>
    <s v="Operations"/>
    <s v="Treatment"/>
    <s v="Wastewater Treatment"/>
    <s v="Contractuals"/>
    <x v="55"/>
    <x v="55"/>
    <n v="137.5"/>
    <m/>
    <n v="137.5"/>
    <n v="0"/>
    <n v="0"/>
  </r>
  <r>
    <n v="2018"/>
    <x v="1"/>
    <x v="78"/>
    <x v="77"/>
    <s v="5030220080125860"/>
    <s v="Operations"/>
    <s v="Treatment"/>
    <s v="Wastewater Treatment"/>
    <s v="Contractuals"/>
    <x v="55"/>
    <x v="55"/>
    <n v="24617.05"/>
    <m/>
    <n v="24617.05"/>
    <n v="15356.950000000003"/>
    <n v="5158.2000000000007"/>
  </r>
  <r>
    <n v="2018"/>
    <x v="1"/>
    <x v="79"/>
    <x v="78"/>
    <s v="5030220080215860"/>
    <s v="Operations"/>
    <s v="Treatment"/>
    <s v="Lift Stations and Remote Facilities"/>
    <s v="Contractuals"/>
    <x v="55"/>
    <x v="55"/>
    <n v="13620.049999999997"/>
    <m/>
    <n v="13620.049999999997"/>
    <n v="1500.8700000000001"/>
    <n v="1263.22"/>
  </r>
  <r>
    <n v="2018"/>
    <x v="1"/>
    <x v="81"/>
    <x v="80"/>
    <s v="5030220080325860"/>
    <s v="Operations"/>
    <s v="Treatment"/>
    <s v="Wastewater Treatment"/>
    <s v="Contractuals"/>
    <x v="55"/>
    <x v="55"/>
    <n v="26860.83"/>
    <m/>
    <n v="26860.83"/>
    <n v="3869"/>
    <n v="6241.6"/>
  </r>
  <r>
    <n v="2018"/>
    <x v="1"/>
    <x v="82"/>
    <x v="81"/>
    <s v="5030220080335860"/>
    <s v="Operations"/>
    <s v="Treatment"/>
    <s v="Wastewater Treatment"/>
    <s v="Contractuals"/>
    <x v="55"/>
    <x v="55"/>
    <n v="2115"/>
    <m/>
    <n v="2115"/>
    <n v="2587.5700000000002"/>
    <n v="5407.6100000000006"/>
  </r>
  <r>
    <n v="2016"/>
    <x v="1"/>
    <x v="84"/>
    <x v="83"/>
    <s v="5030220080445860"/>
    <s v="Operations"/>
    <s v="Treatment"/>
    <s v="AWU Instrumentation &amp; Control"/>
    <s v="Contractuals"/>
    <x v="55"/>
    <x v="55"/>
    <n v="0"/>
    <m/>
    <n v="0"/>
    <n v="0"/>
    <n v="2800"/>
  </r>
  <r>
    <n v="2018"/>
    <x v="1"/>
    <x v="86"/>
    <x v="85"/>
    <s v="5030220080525860"/>
    <s v="Operations"/>
    <s v="Treatment"/>
    <s v="Wastewater Treatment"/>
    <s v="Contractuals"/>
    <x v="55"/>
    <x v="55"/>
    <n v="37812.069999999992"/>
    <m/>
    <n v="37812.069999999992"/>
    <n v="35034.110000000008"/>
    <n v="24845.07"/>
  </r>
  <r>
    <n v="2018"/>
    <x v="1"/>
    <x v="87"/>
    <x v="86"/>
    <s v="5030220080535860"/>
    <s v="Operations"/>
    <s v="Treatment"/>
    <s v="Lift Stations and Remote Facilities"/>
    <s v="Contractuals"/>
    <x v="55"/>
    <x v="55"/>
    <n v="292885.86"/>
    <m/>
    <n v="292885.86"/>
    <n v="511037.67"/>
    <n v="491902.76999999955"/>
  </r>
  <r>
    <n v="2018"/>
    <x v="1"/>
    <x v="88"/>
    <x v="87"/>
    <s v="5030220080615860"/>
    <s v="Operations"/>
    <s v="Treatment"/>
    <s v="Laboratory Services"/>
    <s v="Contractuals"/>
    <x v="55"/>
    <x v="55"/>
    <n v="6192.4899999999989"/>
    <m/>
    <n v="6192.4899999999989"/>
    <n v="7774.2500000000036"/>
    <n v="8608.8700000000008"/>
  </r>
  <r>
    <n v="2018"/>
    <x v="1"/>
    <x v="89"/>
    <x v="88"/>
    <s v="5030220080635860"/>
    <s v="Operations"/>
    <s v="Treatment"/>
    <s v="Laboratory Services"/>
    <s v="Contractuals"/>
    <x v="55"/>
    <x v="55"/>
    <n v="6526.8500000000013"/>
    <m/>
    <n v="6526.8500000000013"/>
    <n v="10046.449999999999"/>
    <n v="5569.7400000000025"/>
  </r>
  <r>
    <n v="2018"/>
    <x v="1"/>
    <x v="91"/>
    <x v="90"/>
    <s v="5030220082125860"/>
    <s v="Operations"/>
    <s v="Pipeline Operations"/>
    <s v="Water Meter Operations"/>
    <s v="Contractuals"/>
    <x v="55"/>
    <x v="55"/>
    <n v="34027.479999999989"/>
    <m/>
    <n v="34027.479999999989"/>
    <n v="36131.550000000003"/>
    <n v="40127.26"/>
  </r>
  <r>
    <n v="2018"/>
    <x v="1"/>
    <x v="94"/>
    <x v="93"/>
    <s v="5030220082185860"/>
    <s v="Operations"/>
    <s v="Pipeline Operations"/>
    <s v="Construction &amp; Rehabilitation Services "/>
    <s v="Contractuals"/>
    <x v="55"/>
    <x v="55"/>
    <n v="1284.5000000000005"/>
    <m/>
    <n v="1284.5000000000005"/>
    <n v="340.53"/>
    <n v="1134.98"/>
  </r>
  <r>
    <n v="2018"/>
    <x v="1"/>
    <x v="97"/>
    <x v="95"/>
    <s v="5030220082315860"/>
    <s v="Operations"/>
    <s v="Pipeline Operations"/>
    <s v="Construction &amp; Rehabilitation Services "/>
    <s v="Contractuals"/>
    <x v="55"/>
    <x v="55"/>
    <n v="283531.41000000003"/>
    <m/>
    <n v="283531.41000000003"/>
    <n v="285669.95000000013"/>
    <n v="104153.54999999999"/>
  </r>
  <r>
    <n v="2016"/>
    <x v="1"/>
    <x v="98"/>
    <x v="96"/>
    <s v="5030220082435860"/>
    <s v="Operations"/>
    <s v="Pipeline Operations"/>
    <s v="Construction &amp; Rehabilitation Services "/>
    <s v="Contractuals"/>
    <x v="55"/>
    <x v="55"/>
    <n v="0"/>
    <m/>
    <n v="0"/>
    <n v="4742.75"/>
    <n v="1240"/>
  </r>
  <r>
    <n v="2018"/>
    <x v="1"/>
    <x v="99"/>
    <x v="35"/>
    <s v="5030220082485860"/>
    <s v="Support Services"/>
    <s v="Direct Reports"/>
    <s v="Facility Management"/>
    <s v="Contractuals"/>
    <x v="55"/>
    <x v="55"/>
    <n v="125410.43"/>
    <m/>
    <n v="125410.43"/>
    <n v="90800.71"/>
    <n v="43008.119999999995"/>
  </r>
  <r>
    <n v="2018"/>
    <x v="1"/>
    <x v="100"/>
    <x v="97"/>
    <s v="5030220084105860"/>
    <s v="Operations"/>
    <s v="Pipeline Operations"/>
    <s v="Construction &amp; Rehabilitation Services "/>
    <s v="Contractuals"/>
    <x v="55"/>
    <x v="55"/>
    <n v="5967.29"/>
    <m/>
    <n v="5967.29"/>
    <n v="6841.01"/>
    <n v="3990.37"/>
  </r>
  <r>
    <n v="2018"/>
    <x v="1"/>
    <x v="102"/>
    <x v="37"/>
    <s v="5030220084125860"/>
    <s v="Water Resources Management"/>
    <s v="Water Resources Management"/>
    <s v="Utility Development Svcs"/>
    <s v="Contractuals"/>
    <x v="55"/>
    <x v="55"/>
    <n v="26884.490000000005"/>
    <m/>
    <n v="26884.490000000005"/>
    <n v="40437.020000000004"/>
    <n v="15850.380000000001"/>
  </r>
  <r>
    <n v="2018"/>
    <x v="1"/>
    <x v="109"/>
    <x v="101"/>
    <s v="5030220084405860"/>
    <s v="Engineering Services"/>
    <s v="Engineering Services"/>
    <s v="Collection System Engineering"/>
    <s v="Contractuals"/>
    <x v="55"/>
    <x v="55"/>
    <n v="1199275.6399999999"/>
    <m/>
    <n v="1199275.6399999999"/>
    <n v="948284.89999999991"/>
    <n v="504157.06000000006"/>
  </r>
  <r>
    <n v="2018"/>
    <x v="1"/>
    <x v="110"/>
    <x v="102"/>
    <s v="5030220084425860"/>
    <s v="Operations"/>
    <s v="Pipeline Operations"/>
    <s v="Collection System Services"/>
    <s v="Contractuals"/>
    <x v="55"/>
    <x v="55"/>
    <n v="3161.7000000000003"/>
    <m/>
    <n v="3161.7000000000003"/>
    <n v="1250.01"/>
    <n v="1744.2500000000007"/>
  </r>
  <r>
    <n v="2018"/>
    <x v="1"/>
    <x v="112"/>
    <x v="104"/>
    <s v="5030220084475860"/>
    <s v="Operations"/>
    <s v="Pipeline Operations"/>
    <s v="Collection System Services"/>
    <s v="Contractuals"/>
    <x v="55"/>
    <x v="55"/>
    <n v="83700.569999999992"/>
    <m/>
    <n v="83700.569999999992"/>
    <n v="83905.919999999998"/>
    <n v="50012.740000000013"/>
  </r>
  <r>
    <n v="2018"/>
    <x v="1"/>
    <x v="114"/>
    <x v="48"/>
    <s v="5030220086095860"/>
    <s v="Support Services"/>
    <s v="Direct Reports"/>
    <s v="Internal Audit"/>
    <s v="Contractuals"/>
    <x v="55"/>
    <x v="55"/>
    <n v="2087.5"/>
    <m/>
    <n v="2087.5"/>
    <n v="0"/>
    <n v="0"/>
  </r>
  <r>
    <n v="2018"/>
    <x v="1"/>
    <x v="115"/>
    <x v="49"/>
    <s v="5030220086105860"/>
    <s v="Support Services"/>
    <s v="Direct Reports"/>
    <s v="Office of Director"/>
    <s v="Contractuals"/>
    <x v="55"/>
    <x v="55"/>
    <n v="766.59"/>
    <m/>
    <n v="766.59"/>
    <n v="1500"/>
    <n v="1537.82"/>
  </r>
  <r>
    <n v="2016"/>
    <x v="1"/>
    <x v="120"/>
    <x v="52"/>
    <s v="5030220086155860"/>
    <s v="Support Services"/>
    <s v="Financial Services"/>
    <s v="Budget &amp; Accounting"/>
    <s v="Contractuals"/>
    <x v="55"/>
    <x v="55"/>
    <n v="0"/>
    <m/>
    <n v="0"/>
    <n v="14"/>
    <n v="1945.6799999999994"/>
  </r>
  <r>
    <n v="2018"/>
    <x v="1"/>
    <x v="123"/>
    <x v="54"/>
    <s v="5030220086205860"/>
    <s v="Support Services"/>
    <s v="Direct Reports"/>
    <s v="Office of Director"/>
    <s v="Contractuals"/>
    <x v="55"/>
    <x v="55"/>
    <n v="449.7"/>
    <m/>
    <n v="449.7"/>
    <n v="0"/>
    <n v="0"/>
  </r>
  <r>
    <n v="2018"/>
    <x v="1"/>
    <x v="125"/>
    <x v="65"/>
    <s v="5030220086225860"/>
    <s v="Support Services"/>
    <s v="Direct Reports"/>
    <s v="Facility Management"/>
    <s v="Contractuals"/>
    <x v="55"/>
    <x v="55"/>
    <n v="7490"/>
    <m/>
    <n v="7490"/>
    <n v="9402.5"/>
    <n v="7884.7000000000007"/>
  </r>
  <r>
    <n v="2016"/>
    <x v="1"/>
    <x v="126"/>
    <x v="66"/>
    <s v="5030220086235860"/>
    <s v="Support Services"/>
    <s v="Direct Reports"/>
    <s v="Facility Management"/>
    <s v="Contractuals"/>
    <x v="55"/>
    <x v="55"/>
    <n v="0"/>
    <m/>
    <n v="0"/>
    <n v="18117.05"/>
    <n v="4608.13"/>
  </r>
  <r>
    <n v="2018"/>
    <x v="1"/>
    <x v="127"/>
    <x v="67"/>
    <s v="5030220086315860"/>
    <s v="Support Services"/>
    <s v="Direct Reports"/>
    <s v="Information Technology"/>
    <s v="Contractuals"/>
    <x v="55"/>
    <x v="55"/>
    <n v="4319.5899999999992"/>
    <m/>
    <n v="4319.5899999999992"/>
    <n v="0"/>
    <n v="212.66"/>
  </r>
  <r>
    <n v="2018"/>
    <x v="1"/>
    <x v="131"/>
    <x v="50"/>
    <s v="5030220087115860"/>
    <s v="Environmental Affairs &amp; Conservation"/>
    <s v="Environmental Affairs &amp; Conservation"/>
    <s v="Public Affairs"/>
    <s v="Contractuals"/>
    <x v="55"/>
    <x v="55"/>
    <n v="714.29"/>
    <m/>
    <n v="714.29"/>
    <n v="1578.57"/>
    <n v="1189.29"/>
  </r>
  <r>
    <n v="2018"/>
    <x v="1"/>
    <x v="136"/>
    <x v="58"/>
    <s v="5030220087405860"/>
    <s v="Support Services"/>
    <s v="Direct Reports"/>
    <s v="Safety and Tech Training"/>
    <s v="Contractuals"/>
    <x v="55"/>
    <x v="55"/>
    <n v="38215.840000000004"/>
    <m/>
    <n v="38215.840000000004"/>
    <n v="0"/>
    <n v="0"/>
  </r>
  <r>
    <n v="2018"/>
    <x v="1"/>
    <x v="143"/>
    <x v="110"/>
    <s v="5030220088045860"/>
    <s v="Other Utility Program Requirements"/>
    <s v="Other Operating Expenses"/>
    <s v="Manager, Miscellaneous"/>
    <s v="Contractuals"/>
    <x v="55"/>
    <x v="55"/>
    <n v="111433.15"/>
    <m/>
    <n v="111433.15"/>
    <n v="126241.84"/>
    <n v="129439.01"/>
  </r>
  <r>
    <n v="2018"/>
    <x v="1"/>
    <x v="140"/>
    <x v="108"/>
    <s v="5030220088065860"/>
    <s v="Other Utility Program Requirements"/>
    <s v="Other Operating Expenses"/>
    <s v="Manager, Miscellaneous"/>
    <s v="Contractuals"/>
    <x v="55"/>
    <x v="55"/>
    <n v="152533.93"/>
    <m/>
    <n v="152533.93"/>
    <n v="103564.53"/>
    <n v="88694.87"/>
  </r>
  <r>
    <n v="2018"/>
    <x v="0"/>
    <x v="45"/>
    <x v="45"/>
    <s v="5020220066065864"/>
    <s v="Environmental Affairs &amp; Conservation"/>
    <s v="Environmental Affairs &amp; Conservation"/>
    <s v="Wildland Conservation"/>
    <s v="Contractuals"/>
    <x v="56"/>
    <x v="56"/>
    <n v="1915.6"/>
    <m/>
    <n v="1915.6"/>
    <n v="1054.25"/>
    <n v="0"/>
  </r>
  <r>
    <n v="2018"/>
    <x v="0"/>
    <x v="46"/>
    <x v="46"/>
    <s v="5020220066075864"/>
    <s v="Environmental Affairs &amp; Conservation"/>
    <s v="Environmental Affairs &amp; Conservation"/>
    <s v="Wildland Conservation"/>
    <s v="Contractuals"/>
    <x v="56"/>
    <x v="56"/>
    <n v="969.59999999999991"/>
    <m/>
    <n v="969.59999999999991"/>
    <n v="23.28"/>
    <n v="0"/>
  </r>
  <r>
    <n v="2018"/>
    <x v="0"/>
    <x v="69"/>
    <x v="69"/>
    <s v="5020220068055864"/>
    <s v="Environmental Affairs &amp; Conservation"/>
    <s v="Environmental Affairs &amp; Conservation"/>
    <s v="Water Conservation"/>
    <s v="Contractuals"/>
    <x v="56"/>
    <x v="56"/>
    <n v="7075.58"/>
    <m/>
    <n v="7075.58"/>
    <n v="4866.3"/>
    <n v="7075.58"/>
  </r>
  <r>
    <n v="2018"/>
    <x v="0"/>
    <x v="52"/>
    <x v="52"/>
    <s v="5020220066155867"/>
    <s v="Support Services"/>
    <s v="Financial Services"/>
    <s v="Budget &amp; Accounting"/>
    <s v="Contractuals"/>
    <x v="57"/>
    <x v="57"/>
    <n v="2504.13"/>
    <m/>
    <n v="2504.13"/>
    <n v="1963.9999999999995"/>
    <n v="0"/>
  </r>
  <r>
    <n v="2018"/>
    <x v="1"/>
    <x v="120"/>
    <x v="52"/>
    <s v="5030220086155867"/>
    <s v="Support Services"/>
    <s v="Financial Services"/>
    <s v="Budget &amp; Accounting"/>
    <s v="Contractuals"/>
    <x v="57"/>
    <x v="57"/>
    <n v="2504.1600000000008"/>
    <m/>
    <n v="2504.1600000000008"/>
    <n v="1964"/>
    <n v="0"/>
  </r>
  <r>
    <n v="2018"/>
    <x v="0"/>
    <x v="13"/>
    <x v="13"/>
    <s v="5020220060506121"/>
    <s v="Operations"/>
    <s v="Treatment"/>
    <s v="Laboratory Services"/>
    <s v="Contractuals"/>
    <x v="58"/>
    <x v="58"/>
    <n v="135828.58000000002"/>
    <m/>
    <n v="135828.58000000002"/>
    <n v="134607.56999999998"/>
    <n v="120610.34999999998"/>
  </r>
  <r>
    <n v="2016"/>
    <x v="1"/>
    <x v="109"/>
    <x v="101"/>
    <s v="5030220084406121"/>
    <s v="Engineering Services"/>
    <s v="Engineering Services"/>
    <s v="Collection System Engineering"/>
    <s v="Contractuals"/>
    <x v="58"/>
    <x v="58"/>
    <n v="0"/>
    <m/>
    <n v="0"/>
    <n v="0"/>
    <n v="80"/>
  </r>
  <r>
    <n v="2018"/>
    <x v="0"/>
    <x v="3"/>
    <x v="3"/>
    <s v="5020220060216122"/>
    <s v="Operations"/>
    <s v="Treatment"/>
    <s v="Water Treatment"/>
    <s v="Contractuals"/>
    <x v="59"/>
    <x v="59"/>
    <n v="707.49"/>
    <m/>
    <n v="707.49"/>
    <n v="0"/>
    <n v="0"/>
  </r>
  <r>
    <n v="2016"/>
    <x v="0"/>
    <x v="35"/>
    <x v="35"/>
    <s v="5020220062486123"/>
    <s v="Support Services"/>
    <s v="Direct Reports"/>
    <s v="Facility Management"/>
    <s v="Contractuals"/>
    <x v="60"/>
    <x v="60"/>
    <n v="0"/>
    <m/>
    <n v="0"/>
    <n v="0"/>
    <n v="12797.07"/>
  </r>
  <r>
    <n v="2016"/>
    <x v="0"/>
    <x v="45"/>
    <x v="45"/>
    <s v="5020220066066123"/>
    <s v="Environmental Affairs &amp; Conservation"/>
    <s v="Environmental Affairs &amp; Conservation"/>
    <s v="Wildland Conservation"/>
    <s v="Contractuals"/>
    <x v="60"/>
    <x v="60"/>
    <n v="0"/>
    <m/>
    <n v="0"/>
    <n v="5.6843418860808015E-14"/>
    <n v="1168.92"/>
  </r>
  <r>
    <n v="2017"/>
    <x v="0"/>
    <x v="46"/>
    <x v="46"/>
    <s v="5020220066076123"/>
    <s v="Environmental Affairs &amp; Conservation"/>
    <s v="Environmental Affairs &amp; Conservation"/>
    <s v="Wildland Conservation"/>
    <s v="Contractuals"/>
    <x v="60"/>
    <x v="60"/>
    <n v="0"/>
    <m/>
    <n v="0"/>
    <n v="720"/>
    <n v="0"/>
  </r>
  <r>
    <n v="2018"/>
    <x v="0"/>
    <x v="65"/>
    <x v="65"/>
    <s v="5020220067226123"/>
    <s v="Support Services"/>
    <s v="Direct Reports"/>
    <s v="Facility Management"/>
    <s v="Contractuals"/>
    <x v="60"/>
    <x v="60"/>
    <n v="1035"/>
    <m/>
    <n v="1035"/>
    <n v="1035"/>
    <n v="9.0949470177292824E-13"/>
  </r>
  <r>
    <n v="2017"/>
    <x v="0"/>
    <x v="67"/>
    <x v="67"/>
    <s v="5020220067316123"/>
    <s v="Support Services"/>
    <s v="Direct Reports"/>
    <s v="Information Technology"/>
    <s v="Contractuals"/>
    <x v="60"/>
    <x v="60"/>
    <n v="0"/>
    <m/>
    <n v="0"/>
    <n v="125"/>
    <n v="0"/>
  </r>
  <r>
    <n v="2016"/>
    <x v="1"/>
    <x v="99"/>
    <x v="35"/>
    <s v="5030220082486123"/>
    <s v="Support Services"/>
    <s v="Direct Reports"/>
    <s v="Facility Management"/>
    <s v="Contractuals"/>
    <x v="60"/>
    <x v="60"/>
    <n v="0"/>
    <m/>
    <n v="0"/>
    <n v="0"/>
    <n v="12797.08"/>
  </r>
  <r>
    <n v="2017"/>
    <x v="1"/>
    <x v="109"/>
    <x v="101"/>
    <s v="5030220084406123"/>
    <s v="Engineering Services"/>
    <s v="Engineering Services"/>
    <s v="Collection System Engineering"/>
    <s v="Contractuals"/>
    <x v="60"/>
    <x v="60"/>
    <n v="0"/>
    <m/>
    <n v="0"/>
    <n v="160"/>
    <n v="0"/>
  </r>
  <r>
    <n v="2018"/>
    <x v="1"/>
    <x v="125"/>
    <x v="65"/>
    <s v="5030220086226123"/>
    <s v="Support Services"/>
    <s v="Direct Reports"/>
    <s v="Facility Management"/>
    <s v="Contractuals"/>
    <x v="60"/>
    <x v="60"/>
    <n v="1035"/>
    <m/>
    <n v="1035"/>
    <n v="1035"/>
    <n v="4.5474735088646412E-13"/>
  </r>
  <r>
    <n v="2017"/>
    <x v="1"/>
    <x v="127"/>
    <x v="67"/>
    <s v="5030220086316123"/>
    <s v="Support Services"/>
    <s v="Direct Reports"/>
    <s v="Information Technology"/>
    <s v="Contractuals"/>
    <x v="60"/>
    <x v="60"/>
    <n v="0"/>
    <m/>
    <n v="0"/>
    <n v="125"/>
    <n v="0"/>
  </r>
  <r>
    <n v="2016"/>
    <x v="0"/>
    <x v="17"/>
    <x v="17"/>
    <s v="5020220062116124"/>
    <s v="Operations"/>
    <s v="Pipeline Operations"/>
    <s v="Pipeline Management Services"/>
    <s v="Contractuals"/>
    <x v="61"/>
    <x v="61"/>
    <n v="0"/>
    <m/>
    <n v="0"/>
    <n v="0"/>
    <n v="202"/>
  </r>
  <r>
    <n v="2018"/>
    <x v="0"/>
    <x v="21"/>
    <x v="21"/>
    <s v="5020220062156124"/>
    <s v="Engineering Services"/>
    <s v="Engineering Services"/>
    <s v="Distribution System Engineering"/>
    <s v="Contractuals"/>
    <x v="61"/>
    <x v="61"/>
    <n v="1196.56"/>
    <m/>
    <n v="1196.56"/>
    <n v="0"/>
    <n v="0"/>
  </r>
  <r>
    <n v="2018"/>
    <x v="0"/>
    <x v="67"/>
    <x v="67"/>
    <s v="5020220067316124"/>
    <s v="Support Services"/>
    <s v="Direct Reports"/>
    <s v="Information Technology"/>
    <s v="Contractuals"/>
    <x v="61"/>
    <x v="61"/>
    <n v="147163.57"/>
    <m/>
    <n v="147163.57"/>
    <n v="144285.02000000002"/>
    <n v="0"/>
  </r>
  <r>
    <n v="2016"/>
    <x v="0"/>
    <x v="139"/>
    <x v="108"/>
    <s v="5020220068066124"/>
    <s v="Other Utility Program Requirements"/>
    <s v="Other Utility Program Requirements"/>
    <s v="Other Utility Program Requirements"/>
    <s v="Contractuals"/>
    <x v="61"/>
    <x v="61"/>
    <n v="0"/>
    <m/>
    <n v="0"/>
    <n v="0"/>
    <n v="135381.34999999998"/>
  </r>
  <r>
    <n v="2016"/>
    <x v="1"/>
    <x v="80"/>
    <x v="79"/>
    <s v="5030220080316124"/>
    <s v="Operations"/>
    <s v="Treatment"/>
    <s v="Wastewater Treatment"/>
    <s v="Contractuals"/>
    <x v="61"/>
    <x v="61"/>
    <n v="0"/>
    <m/>
    <n v="0"/>
    <n v="0"/>
    <n v="2381.91"/>
  </r>
  <r>
    <n v="2016"/>
    <x v="1"/>
    <x v="93"/>
    <x v="92"/>
    <s v="5030220082176124"/>
    <s v="Operations"/>
    <s v="Pipeline Operations"/>
    <s v="Pipeline Management Services"/>
    <s v="Contractuals"/>
    <x v="61"/>
    <x v="61"/>
    <n v="0"/>
    <m/>
    <n v="0"/>
    <n v="0"/>
    <n v="505"/>
  </r>
  <r>
    <n v="2018"/>
    <x v="1"/>
    <x v="127"/>
    <x v="67"/>
    <s v="5030220086316124"/>
    <s v="Support Services"/>
    <s v="Direct Reports"/>
    <s v="Information Technology"/>
    <s v="Contractuals"/>
    <x v="61"/>
    <x v="61"/>
    <n v="147163.57"/>
    <m/>
    <n v="147163.57"/>
    <n v="144285.01"/>
    <n v="0"/>
  </r>
  <r>
    <n v="2016"/>
    <x v="1"/>
    <x v="140"/>
    <x v="108"/>
    <s v="5030220088066124"/>
    <s v="Other Utility Program Requirements"/>
    <s v="Other Utility Program Requirements"/>
    <s v="Other Utility Program Requirements"/>
    <s v="Contractuals"/>
    <x v="61"/>
    <x v="61"/>
    <n v="0"/>
    <m/>
    <n v="0"/>
    <n v="0"/>
    <n v="135381.32999999999"/>
  </r>
  <r>
    <n v="2018"/>
    <x v="0"/>
    <x v="18"/>
    <x v="18"/>
    <s v="5020220062126125"/>
    <s v="Operations"/>
    <s v="Pipeline Operations"/>
    <s v="Water Meter Operations"/>
    <s v="Contractuals"/>
    <x v="62"/>
    <x v="62"/>
    <n v="102"/>
    <m/>
    <n v="102"/>
    <n v="824.25"/>
    <n v="0"/>
  </r>
  <r>
    <n v="2018"/>
    <x v="0"/>
    <x v="30"/>
    <x v="30"/>
    <s v="5020220062416125"/>
    <s v="Operations"/>
    <s v="Pipeline Operations"/>
    <s v="Water Meter Operations"/>
    <s v="Contractuals"/>
    <x v="62"/>
    <x v="62"/>
    <n v="8241.0500000000011"/>
    <m/>
    <n v="8241.0500000000011"/>
    <n v="2255"/>
    <n v="153"/>
  </r>
  <r>
    <n v="2016"/>
    <x v="0"/>
    <x v="32"/>
    <x v="32"/>
    <s v="5020220062436125"/>
    <s v="Operations"/>
    <s v="Pipeline Operations"/>
    <s v="Construction &amp; Rehabilitation Services "/>
    <s v="Contractuals"/>
    <x v="62"/>
    <x v="62"/>
    <n v="0"/>
    <m/>
    <n v="0"/>
    <n v="0"/>
    <n v="2075"/>
  </r>
  <r>
    <n v="2018"/>
    <x v="0"/>
    <x v="36"/>
    <x v="36"/>
    <s v="5020220064116125"/>
    <s v="Water Resources Management"/>
    <s v="Water Resources Management"/>
    <s v="Systems Planning"/>
    <s v="Contractuals"/>
    <x v="62"/>
    <x v="62"/>
    <n v="1495.03"/>
    <m/>
    <n v="1495.03"/>
    <n v="0"/>
    <n v="0"/>
  </r>
  <r>
    <n v="2018"/>
    <x v="0"/>
    <x v="46"/>
    <x v="46"/>
    <s v="5020220066076125"/>
    <s v="Environmental Affairs &amp; Conservation"/>
    <s v="Environmental Affairs &amp; Conservation"/>
    <s v="Wildland Conservation"/>
    <s v="Contractuals"/>
    <x v="62"/>
    <x v="62"/>
    <n v="7926.66"/>
    <m/>
    <n v="7926.66"/>
    <n v="0"/>
    <n v="102"/>
  </r>
  <r>
    <n v="2018"/>
    <x v="0"/>
    <x v="49"/>
    <x v="49"/>
    <s v="5020220066106125"/>
    <s v="Support Services"/>
    <s v="Direct Reports"/>
    <s v="Office of Director"/>
    <s v="Contractuals"/>
    <x v="62"/>
    <x v="62"/>
    <n v="102"/>
    <m/>
    <n v="102"/>
    <n v="51"/>
    <n v="51"/>
  </r>
  <r>
    <n v="2018"/>
    <x v="0"/>
    <x v="50"/>
    <x v="50"/>
    <s v="5020220066116125"/>
    <s v="Environmental Affairs &amp; Conservation"/>
    <s v="Environmental Affairs &amp; Conservation"/>
    <s v="Public Affairs"/>
    <s v="Contractuals"/>
    <x v="62"/>
    <x v="62"/>
    <n v="115.19999999999999"/>
    <m/>
    <n v="115.19999999999999"/>
    <n v="545.16"/>
    <n v="1345.2"/>
  </r>
  <r>
    <n v="2018"/>
    <x v="0"/>
    <x v="55"/>
    <x v="55"/>
    <s v="5020220066216125"/>
    <s v="Support Services"/>
    <s v="Direct Reports"/>
    <s v="Human Resource Services"/>
    <s v="Contractuals"/>
    <x v="62"/>
    <x v="62"/>
    <n v="1132.95"/>
    <m/>
    <n v="1132.95"/>
    <n v="903.5"/>
    <n v="692.5"/>
  </r>
  <r>
    <n v="2018"/>
    <x v="0"/>
    <x v="58"/>
    <x v="58"/>
    <s v="5020220066406125"/>
    <s v="Support Services"/>
    <s v="Direct Reports"/>
    <s v="Safety and Tech Training"/>
    <s v="Contractuals"/>
    <x v="62"/>
    <x v="62"/>
    <n v="204"/>
    <m/>
    <n v="204"/>
    <n v="1066"/>
    <n v="3678.61"/>
  </r>
  <r>
    <n v="2018"/>
    <x v="0"/>
    <x v="67"/>
    <x v="67"/>
    <s v="5020220067316125"/>
    <s v="Support Services"/>
    <s v="Direct Reports"/>
    <s v="Information Technology"/>
    <s v="Contractuals"/>
    <x v="62"/>
    <x v="62"/>
    <n v="160"/>
    <m/>
    <n v="160"/>
    <n v="250"/>
    <n v="1926"/>
  </r>
  <r>
    <n v="2018"/>
    <x v="1"/>
    <x v="77"/>
    <x v="76"/>
    <s v="5030220080116125"/>
    <s v="Operations"/>
    <s v="Treatment"/>
    <s v="Wastewater Treatment"/>
    <s v="Contractuals"/>
    <x v="62"/>
    <x v="62"/>
    <n v="1141"/>
    <m/>
    <n v="1141"/>
    <n v="0"/>
    <n v="0"/>
  </r>
  <r>
    <n v="2018"/>
    <x v="1"/>
    <x v="78"/>
    <x v="77"/>
    <s v="5030220080126125"/>
    <s v="Operations"/>
    <s v="Treatment"/>
    <s v="Wastewater Treatment"/>
    <s v="Contractuals"/>
    <x v="62"/>
    <x v="62"/>
    <n v="2104.6999999999998"/>
    <m/>
    <n v="2104.6999999999998"/>
    <n v="0"/>
    <n v="0"/>
  </r>
  <r>
    <n v="2016"/>
    <x v="1"/>
    <x v="81"/>
    <x v="80"/>
    <s v="5030220080326125"/>
    <s v="Operations"/>
    <s v="Treatment"/>
    <s v="Wastewater Treatment"/>
    <s v="Contractuals"/>
    <x v="62"/>
    <x v="62"/>
    <n v="0"/>
    <m/>
    <n v="0"/>
    <n v="0"/>
    <n v="4771.42"/>
  </r>
  <r>
    <n v="2018"/>
    <x v="1"/>
    <x v="82"/>
    <x v="81"/>
    <s v="5030220080336125"/>
    <s v="Operations"/>
    <s v="Treatment"/>
    <s v="Wastewater Treatment"/>
    <s v="Contractuals"/>
    <x v="62"/>
    <x v="62"/>
    <n v="310.7"/>
    <m/>
    <n v="310.7"/>
    <n v="153"/>
    <n v="0"/>
  </r>
  <r>
    <n v="2018"/>
    <x v="1"/>
    <x v="84"/>
    <x v="83"/>
    <s v="5030220080446125"/>
    <s v="Operations"/>
    <s v="Treatment"/>
    <s v="AWU Instrumentation &amp; Control"/>
    <s v="Contractuals"/>
    <x v="62"/>
    <x v="62"/>
    <n v="8700"/>
    <m/>
    <n v="8700"/>
    <n v="8700"/>
    <n v="8700"/>
  </r>
  <r>
    <n v="2016"/>
    <x v="1"/>
    <x v="87"/>
    <x v="86"/>
    <s v="5030220080536125"/>
    <s v="Operations"/>
    <s v="Treatment"/>
    <s v="Lift Stations and Remote Facilities"/>
    <s v="Contractuals"/>
    <x v="62"/>
    <x v="62"/>
    <n v="0"/>
    <m/>
    <n v="0"/>
    <n v="0"/>
    <n v="102"/>
  </r>
  <r>
    <n v="2018"/>
    <x v="1"/>
    <x v="106"/>
    <x v="99"/>
    <s v="5030220084206125"/>
    <s v="Engineering Services"/>
    <s v="Engineering Services"/>
    <s v="Facility Engineering"/>
    <s v="Contractuals"/>
    <x v="62"/>
    <x v="62"/>
    <n v="51"/>
    <m/>
    <n v="51"/>
    <n v="0"/>
    <n v="0"/>
  </r>
  <r>
    <n v="2018"/>
    <x v="1"/>
    <x v="115"/>
    <x v="49"/>
    <s v="5030220086106125"/>
    <s v="Support Services"/>
    <s v="Direct Reports"/>
    <s v="Office of Director"/>
    <s v="Contractuals"/>
    <x v="62"/>
    <x v="62"/>
    <n v="101.6"/>
    <m/>
    <n v="101.6"/>
    <n v="51"/>
    <n v="0"/>
  </r>
  <r>
    <n v="2018"/>
    <x v="1"/>
    <x v="127"/>
    <x v="67"/>
    <s v="5030220086316125"/>
    <s v="Support Services"/>
    <s v="Direct Reports"/>
    <s v="Information Technology"/>
    <s v="Contractuals"/>
    <x v="62"/>
    <x v="62"/>
    <n v="64"/>
    <m/>
    <n v="64"/>
    <n v="150"/>
    <n v="32"/>
  </r>
  <r>
    <n v="2018"/>
    <x v="0"/>
    <x v="5"/>
    <x v="5"/>
    <s v="5020220060316126"/>
    <s v="Operations"/>
    <s v="Treatment"/>
    <s v="Water Treatment"/>
    <s v="Contractuals"/>
    <x v="63"/>
    <x v="63"/>
    <n v="310.45999999999998"/>
    <m/>
    <n v="310.45999999999998"/>
    <n v="457.05000000000007"/>
    <n v="793.5"/>
  </r>
  <r>
    <n v="2018"/>
    <x v="0"/>
    <x v="6"/>
    <x v="6"/>
    <s v="5020220060326126"/>
    <s v="Operations"/>
    <s v="Treatment"/>
    <s v="Water Treatment"/>
    <s v="Contractuals"/>
    <x v="63"/>
    <x v="63"/>
    <n v="1823.7599999999993"/>
    <m/>
    <n v="1823.7599999999993"/>
    <n v="679.96999999999957"/>
    <n v="537.16999999999962"/>
  </r>
  <r>
    <n v="2018"/>
    <x v="0"/>
    <x v="7"/>
    <x v="7"/>
    <s v="5020220060426126"/>
    <s v="Operations"/>
    <s v="Treatment"/>
    <s v="Pump Stations &amp; Reservoir Maintenance"/>
    <s v="Contractuals"/>
    <x v="63"/>
    <x v="63"/>
    <n v="779.61"/>
    <m/>
    <n v="779.61"/>
    <n v="1271.4900000000002"/>
    <n v="0"/>
  </r>
  <r>
    <n v="2018"/>
    <x v="0"/>
    <x v="17"/>
    <x v="17"/>
    <s v="5020220062116126"/>
    <s v="Operations"/>
    <s v="Pipeline Operations"/>
    <s v="Pipeline Management Services"/>
    <s v="Contractuals"/>
    <x v="63"/>
    <x v="63"/>
    <n v="12513.000000000002"/>
    <m/>
    <n v="12513.000000000002"/>
    <n v="17821.78"/>
    <n v="19223.05"/>
  </r>
  <r>
    <n v="2016"/>
    <x v="0"/>
    <x v="19"/>
    <x v="19"/>
    <s v="5020220062136126"/>
    <s v="Operations"/>
    <s v="Pipeline Operations"/>
    <s v="Construction &amp; Rehabilitation Services "/>
    <s v="Contractuals"/>
    <x v="63"/>
    <x v="63"/>
    <n v="0"/>
    <m/>
    <n v="0"/>
    <n v="0"/>
    <n v="188.35999999999999"/>
  </r>
  <r>
    <n v="2018"/>
    <x v="0"/>
    <x v="28"/>
    <x v="28"/>
    <s v="5020220062316126"/>
    <s v="Operations"/>
    <s v="Pipeline Operations"/>
    <s v="Distribution System Maintenance"/>
    <s v="Contractuals"/>
    <x v="63"/>
    <x v="63"/>
    <n v="153"/>
    <m/>
    <n v="153"/>
    <n v="1424.59"/>
    <n v="3229.9"/>
  </r>
  <r>
    <n v="2016"/>
    <x v="0"/>
    <x v="32"/>
    <x v="32"/>
    <s v="5020220062436126"/>
    <s v="Operations"/>
    <s v="Pipeline Operations"/>
    <s v="Construction &amp; Rehabilitation Services "/>
    <s v="Contractuals"/>
    <x v="63"/>
    <x v="63"/>
    <n v="0"/>
    <m/>
    <n v="0"/>
    <n v="0"/>
    <n v="233.5"/>
  </r>
  <r>
    <n v="2018"/>
    <x v="0"/>
    <x v="35"/>
    <x v="35"/>
    <s v="5020220062486126"/>
    <s v="Support Services"/>
    <s v="Direct Reports"/>
    <s v="Facility Management"/>
    <s v="Contractuals"/>
    <x v="63"/>
    <x v="63"/>
    <n v="400"/>
    <m/>
    <n v="400"/>
    <n v="900"/>
    <n v="177.96"/>
  </r>
  <r>
    <n v="2018"/>
    <x v="0"/>
    <x v="39"/>
    <x v="39"/>
    <s v="5020220064166126"/>
    <s v="Operations"/>
    <s v="Pipeline Operations"/>
    <s v="Construction &amp; Rehabilitation Services "/>
    <s v="Contractuals"/>
    <x v="63"/>
    <x v="63"/>
    <n v="764.45"/>
    <m/>
    <n v="764.45"/>
    <n v="677"/>
    <n v="550.4"/>
  </r>
  <r>
    <n v="2018"/>
    <x v="0"/>
    <x v="45"/>
    <x v="45"/>
    <s v="5020220066066126"/>
    <s v="Environmental Affairs &amp; Conservation"/>
    <s v="Environmental Affairs &amp; Conservation"/>
    <s v="Wildland Conservation"/>
    <s v="Contractuals"/>
    <x v="63"/>
    <x v="63"/>
    <n v="2251.5699999999997"/>
    <m/>
    <n v="2251.5699999999997"/>
    <n v="3953.87"/>
    <n v="7560"/>
  </r>
  <r>
    <n v="2016"/>
    <x v="0"/>
    <x v="46"/>
    <x v="46"/>
    <s v="5020220066076126"/>
    <s v="Environmental Affairs &amp; Conservation"/>
    <s v="Environmental Affairs &amp; Conservation"/>
    <s v="Wildland Conservation"/>
    <s v="Contractuals"/>
    <x v="63"/>
    <x v="63"/>
    <n v="0"/>
    <m/>
    <n v="0"/>
    <n v="0"/>
    <n v="1269.5"/>
  </r>
  <r>
    <n v="2018"/>
    <x v="0"/>
    <x v="50"/>
    <x v="50"/>
    <s v="5020220066116126"/>
    <s v="Environmental Affairs &amp; Conservation"/>
    <s v="Environmental Affairs &amp; Conservation"/>
    <s v="Public Affairs"/>
    <s v="Contractuals"/>
    <x v="63"/>
    <x v="63"/>
    <n v="3030.2"/>
    <m/>
    <n v="3030.2"/>
    <n v="0"/>
    <n v="2336.1"/>
  </r>
  <r>
    <n v="2018"/>
    <x v="1"/>
    <x v="78"/>
    <x v="77"/>
    <s v="5030220080126126"/>
    <s v="Operations"/>
    <s v="Treatment"/>
    <s v="Wastewater Treatment"/>
    <s v="Contractuals"/>
    <x v="63"/>
    <x v="63"/>
    <n v="1051.45"/>
    <m/>
    <n v="1051.45"/>
    <n v="1839.2"/>
    <n v="10032.280000000001"/>
  </r>
  <r>
    <n v="2018"/>
    <x v="1"/>
    <x v="83"/>
    <x v="82"/>
    <s v="5030220080436126"/>
    <s v="Operations"/>
    <s v="Treatment"/>
    <s v="AWU Electrical Services"/>
    <s v="Contractuals"/>
    <x v="63"/>
    <x v="63"/>
    <n v="1609.57"/>
    <m/>
    <n v="1609.57"/>
    <n v="927.25"/>
    <n v="1442"/>
  </r>
  <r>
    <n v="2018"/>
    <x v="1"/>
    <x v="87"/>
    <x v="86"/>
    <s v="5030220080536126"/>
    <s v="Operations"/>
    <s v="Treatment"/>
    <s v="Lift Stations and Remote Facilities"/>
    <s v="Contractuals"/>
    <x v="63"/>
    <x v="63"/>
    <n v="1400"/>
    <m/>
    <n v="1400"/>
    <n v="13551.91"/>
    <n v="13812.92"/>
  </r>
  <r>
    <n v="2018"/>
    <x v="1"/>
    <x v="93"/>
    <x v="92"/>
    <s v="5030220082176126"/>
    <s v="Operations"/>
    <s v="Pipeline Operations"/>
    <s v="Pipeline Management Services"/>
    <s v="Contractuals"/>
    <x v="63"/>
    <x v="63"/>
    <n v="12538.44"/>
    <m/>
    <n v="12538.44"/>
    <n v="17821.71"/>
    <n v="19222.989999999998"/>
  </r>
  <r>
    <n v="2016"/>
    <x v="1"/>
    <x v="94"/>
    <x v="93"/>
    <s v="5030220082186126"/>
    <s v="Operations"/>
    <s v="Pipeline Operations"/>
    <s v="Construction &amp; Rehabilitation Services "/>
    <s v="Contractuals"/>
    <x v="63"/>
    <x v="63"/>
    <n v="0"/>
    <m/>
    <n v="0"/>
    <n v="0"/>
    <n v="188.35"/>
  </r>
  <r>
    <n v="2016"/>
    <x v="1"/>
    <x v="98"/>
    <x v="96"/>
    <s v="5030220082436126"/>
    <s v="Operations"/>
    <s v="Pipeline Operations"/>
    <s v="Construction &amp; Rehabilitation Services "/>
    <s v="Contractuals"/>
    <x v="63"/>
    <x v="63"/>
    <n v="0"/>
    <m/>
    <n v="0"/>
    <n v="0"/>
    <n v="233.5"/>
  </r>
  <r>
    <n v="2018"/>
    <x v="1"/>
    <x v="99"/>
    <x v="35"/>
    <s v="5030220082486126"/>
    <s v="Support Services"/>
    <s v="Direct Reports"/>
    <s v="Facility Management"/>
    <s v="Contractuals"/>
    <x v="63"/>
    <x v="63"/>
    <n v="400"/>
    <m/>
    <n v="400"/>
    <n v="900"/>
    <n v="177.96"/>
  </r>
  <r>
    <n v="2018"/>
    <x v="1"/>
    <x v="100"/>
    <x v="97"/>
    <s v="5030220084106126"/>
    <s v="Operations"/>
    <s v="Pipeline Operations"/>
    <s v="Construction &amp; Rehabilitation Services "/>
    <s v="Contractuals"/>
    <x v="63"/>
    <x v="63"/>
    <n v="50"/>
    <m/>
    <n v="50"/>
    <n v="2132"/>
    <n v="18.399999999999999"/>
  </r>
  <r>
    <n v="2018"/>
    <x v="1"/>
    <x v="109"/>
    <x v="101"/>
    <s v="5030220084406126"/>
    <s v="Engineering Services"/>
    <s v="Engineering Services"/>
    <s v="Collection System Engineering"/>
    <s v="Contractuals"/>
    <x v="63"/>
    <x v="63"/>
    <n v="162593.40000000002"/>
    <m/>
    <n v="162593.40000000002"/>
    <n v="105950"/>
    <n v="16150"/>
  </r>
  <r>
    <n v="2018"/>
    <x v="1"/>
    <x v="110"/>
    <x v="102"/>
    <s v="5030220084426126"/>
    <s v="Operations"/>
    <s v="Pipeline Operations"/>
    <s v="Collection System Services"/>
    <s v="Contractuals"/>
    <x v="63"/>
    <x v="63"/>
    <n v="10"/>
    <m/>
    <n v="10"/>
    <n v="153"/>
    <n v="153"/>
  </r>
  <r>
    <n v="2018"/>
    <x v="1"/>
    <x v="131"/>
    <x v="50"/>
    <s v="5030220087116126"/>
    <s v="Environmental Affairs &amp; Conservation"/>
    <s v="Environmental Affairs &amp; Conservation"/>
    <s v="Public Affairs"/>
    <s v="Contractuals"/>
    <x v="63"/>
    <x v="63"/>
    <n v="3030.2"/>
    <m/>
    <n v="3030.2"/>
    <n v="0"/>
    <n v="2336.1"/>
  </r>
  <r>
    <n v="2016"/>
    <x v="0"/>
    <x v="3"/>
    <x v="3"/>
    <s v="5020220060216132"/>
    <s v="Operations"/>
    <s v="Treatment"/>
    <s v="Water Treatment"/>
    <s v="Contractuals"/>
    <x v="64"/>
    <x v="64"/>
    <n v="0"/>
    <m/>
    <n v="0"/>
    <n v="0"/>
    <n v="10587.48"/>
  </r>
  <r>
    <n v="2016"/>
    <x v="0"/>
    <x v="5"/>
    <x v="5"/>
    <s v="5020220060316132"/>
    <s v="Operations"/>
    <s v="Treatment"/>
    <s v="Water Treatment"/>
    <s v="Contractuals"/>
    <x v="64"/>
    <x v="64"/>
    <n v="0"/>
    <m/>
    <n v="0"/>
    <n v="0"/>
    <n v="17169.099999999999"/>
  </r>
  <r>
    <n v="2018"/>
    <x v="0"/>
    <x v="141"/>
    <x v="109"/>
    <s v="5020220066046132"/>
    <s v="Environmental Affairs &amp; Conservation"/>
    <s v="Environmental Affairs &amp; Conservation"/>
    <s v="Wildland Conservation"/>
    <s v="Contractuals"/>
    <x v="64"/>
    <x v="64"/>
    <n v="275"/>
    <m/>
    <n v="275"/>
    <n v="0"/>
    <n v="253"/>
  </r>
  <r>
    <n v="2017"/>
    <x v="0"/>
    <x v="45"/>
    <x v="45"/>
    <s v="5020220066066132"/>
    <s v="Environmental Affairs &amp; Conservation"/>
    <s v="Environmental Affairs &amp; Conservation"/>
    <s v="Wildland Conservation"/>
    <s v="Contractuals"/>
    <x v="64"/>
    <x v="64"/>
    <n v="0"/>
    <m/>
    <n v="0"/>
    <n v="544.25"/>
    <n v="0"/>
  </r>
  <r>
    <n v="2018"/>
    <x v="0"/>
    <x v="46"/>
    <x v="46"/>
    <s v="5020220066076132"/>
    <s v="Environmental Affairs &amp; Conservation"/>
    <s v="Environmental Affairs &amp; Conservation"/>
    <s v="Wildland Conservation"/>
    <s v="Contractuals"/>
    <x v="64"/>
    <x v="64"/>
    <n v="385"/>
    <m/>
    <n v="385"/>
    <n v="0"/>
    <n v="907.27"/>
  </r>
  <r>
    <n v="2018"/>
    <x v="1"/>
    <x v="81"/>
    <x v="80"/>
    <s v="5030220080326132"/>
    <s v="Operations"/>
    <s v="Treatment"/>
    <s v="Wastewater Treatment"/>
    <s v="Contractuals"/>
    <x v="64"/>
    <x v="64"/>
    <n v="27523.589999999997"/>
    <m/>
    <n v="27523.589999999997"/>
    <n v="27060.559999999994"/>
    <n v="11849.140000000001"/>
  </r>
  <r>
    <n v="2016"/>
    <x v="0"/>
    <x v="29"/>
    <x v="29"/>
    <s v="5020220062326135"/>
    <s v="Operations"/>
    <s v="Pipeline Operations"/>
    <s v="Distribution System Maintenance"/>
    <s v="Contractuals"/>
    <x v="65"/>
    <x v="65"/>
    <n v="0"/>
    <m/>
    <n v="0"/>
    <n v="0"/>
    <n v="32"/>
  </r>
  <r>
    <n v="2016"/>
    <x v="1"/>
    <x v="85"/>
    <x v="84"/>
    <s v="5030220080516135"/>
    <s v="Operations"/>
    <s v="Treatment"/>
    <s v="Wastewater Treatment"/>
    <s v="Contractuals"/>
    <x v="65"/>
    <x v="65"/>
    <n v="0"/>
    <m/>
    <n v="0"/>
    <n v="696.76"/>
    <n v="788.31999999999994"/>
  </r>
  <r>
    <n v="2016"/>
    <x v="1"/>
    <x v="86"/>
    <x v="85"/>
    <s v="5030220080526135"/>
    <s v="Operations"/>
    <s v="Treatment"/>
    <s v="Wastewater Treatment"/>
    <s v="Contractuals"/>
    <x v="65"/>
    <x v="65"/>
    <n v="0"/>
    <m/>
    <n v="0"/>
    <n v="1421.9500000000003"/>
    <n v="1325.0500000000009"/>
  </r>
  <r>
    <n v="2016"/>
    <x v="1"/>
    <x v="87"/>
    <x v="86"/>
    <s v="5030220080536135"/>
    <s v="Operations"/>
    <s v="Treatment"/>
    <s v="Lift Stations and Remote Facilities"/>
    <s v="Contractuals"/>
    <x v="65"/>
    <x v="65"/>
    <n v="0"/>
    <m/>
    <n v="0"/>
    <n v="998.83999999999992"/>
    <n v="1581.0600000000015"/>
  </r>
  <r>
    <n v="2017"/>
    <x v="0"/>
    <x v="38"/>
    <x v="38"/>
    <s v="5020220064146140"/>
    <s v="Water Resources Management"/>
    <s v="Water Resources Management"/>
    <s v="Infrastructure Management "/>
    <s v="Contractuals"/>
    <x v="66"/>
    <x v="66"/>
    <n v="0"/>
    <m/>
    <n v="0"/>
    <n v="4700"/>
    <n v="0"/>
  </r>
  <r>
    <n v="2018"/>
    <x v="0"/>
    <x v="3"/>
    <x v="3"/>
    <s v="5020220060216160"/>
    <s v="Operations"/>
    <s v="Treatment"/>
    <s v="Water Treatment"/>
    <s v="Contractuals"/>
    <x v="67"/>
    <x v="67"/>
    <n v="2419001.46"/>
    <m/>
    <n v="2419001.46"/>
    <n v="2606768.02"/>
    <n v="3078896.5400000005"/>
  </r>
  <r>
    <n v="2018"/>
    <x v="0"/>
    <x v="5"/>
    <x v="5"/>
    <s v="5020220060316160"/>
    <s v="Operations"/>
    <s v="Treatment"/>
    <s v="Water Treatment"/>
    <s v="Contractuals"/>
    <x v="67"/>
    <x v="67"/>
    <n v="3392482.2600000002"/>
    <m/>
    <n v="3392482.2600000002"/>
    <n v="3437890.24"/>
    <n v="3710007.5699999994"/>
  </r>
  <r>
    <n v="2018"/>
    <x v="0"/>
    <x v="10"/>
    <x v="10"/>
    <s v="5020220060456160"/>
    <s v="Operations"/>
    <s v="Treatment"/>
    <s v="Pump Stations &amp; Reservoir Maintenance"/>
    <s v="Contractuals"/>
    <x v="67"/>
    <x v="67"/>
    <n v="2672895.1799999997"/>
    <m/>
    <n v="2672895.1799999997"/>
    <n v="2829341.5400000024"/>
    <n v="3726351.1300000008"/>
  </r>
  <r>
    <n v="2018"/>
    <x v="0"/>
    <x v="11"/>
    <x v="11"/>
    <s v="5020220060466160"/>
    <s v="Operations"/>
    <s v="Treatment"/>
    <s v="Pump Stations &amp; Reservoir Maintenance"/>
    <s v="Contractuals"/>
    <x v="67"/>
    <x v="67"/>
    <n v="6240.8599999999988"/>
    <m/>
    <n v="6240.8599999999988"/>
    <n v="0"/>
    <n v="0"/>
  </r>
  <r>
    <n v="2018"/>
    <x v="0"/>
    <x v="13"/>
    <x v="13"/>
    <s v="5020220060506160"/>
    <s v="Operations"/>
    <s v="Treatment"/>
    <s v="Laboratory Services"/>
    <s v="Contractuals"/>
    <x v="67"/>
    <x v="67"/>
    <n v="15671.13"/>
    <m/>
    <n v="15671.13"/>
    <n v="14105.179999999998"/>
    <n v="14666.150000000001"/>
  </r>
  <r>
    <n v="2018"/>
    <x v="0"/>
    <x v="14"/>
    <x v="14"/>
    <s v="5020220060616160"/>
    <s v="Operations"/>
    <s v="Treatment"/>
    <s v="Water Treatment"/>
    <s v="Contractuals"/>
    <x v="67"/>
    <x v="67"/>
    <n v="1897375.26"/>
    <m/>
    <n v="1897375.26"/>
    <n v="1855960.2900000005"/>
    <n v="1735446.2999999998"/>
  </r>
  <r>
    <n v="2018"/>
    <x v="0"/>
    <x v="35"/>
    <x v="35"/>
    <s v="5020220062486160"/>
    <s v="Support Services"/>
    <s v="Direct Reports"/>
    <s v="Facility Management"/>
    <s v="Contractuals"/>
    <x v="67"/>
    <x v="67"/>
    <n v="82902.8"/>
    <m/>
    <n v="82902.8"/>
    <n v="87408.89"/>
    <n v="103448.1"/>
  </r>
  <r>
    <n v="2018"/>
    <x v="0"/>
    <x v="141"/>
    <x v="109"/>
    <s v="5020220066046160"/>
    <s v="Environmental Affairs &amp; Conservation"/>
    <s v="Environmental Affairs &amp; Conservation"/>
    <s v="Wildland Conservation"/>
    <s v="Contractuals"/>
    <x v="67"/>
    <x v="67"/>
    <n v="23263.170000000002"/>
    <m/>
    <n v="23263.170000000002"/>
    <n v="19548.499999999993"/>
    <n v="22791.480000000003"/>
  </r>
  <r>
    <n v="2018"/>
    <x v="0"/>
    <x v="46"/>
    <x v="46"/>
    <s v="5020220066076160"/>
    <s v="Environmental Affairs &amp; Conservation"/>
    <s v="Environmental Affairs &amp; Conservation"/>
    <s v="Wildland Conservation"/>
    <s v="Contractuals"/>
    <x v="67"/>
    <x v="67"/>
    <n v="216"/>
    <m/>
    <n v="216"/>
    <n v="216"/>
    <n v="595.93000000000006"/>
  </r>
  <r>
    <n v="2018"/>
    <x v="1"/>
    <x v="77"/>
    <x v="76"/>
    <s v="5030220080116160"/>
    <s v="Operations"/>
    <s v="Treatment"/>
    <s v="Wastewater Treatment"/>
    <s v="Contractuals"/>
    <x v="67"/>
    <x v="67"/>
    <n v="2587492.4099999997"/>
    <m/>
    <n v="2587492.4099999997"/>
    <n v="2815606.96"/>
    <n v="3206613.7"/>
  </r>
  <r>
    <n v="2018"/>
    <x v="1"/>
    <x v="79"/>
    <x v="78"/>
    <s v="5030220080216160"/>
    <s v="Operations"/>
    <s v="Treatment"/>
    <s v="Lift Stations and Remote Facilities"/>
    <s v="Contractuals"/>
    <x v="67"/>
    <x v="67"/>
    <n v="37068.86"/>
    <m/>
    <n v="37068.86"/>
    <n v="41011.919999999991"/>
    <n v="55931.95"/>
  </r>
  <r>
    <n v="2018"/>
    <x v="1"/>
    <x v="80"/>
    <x v="79"/>
    <s v="5030220080316160"/>
    <s v="Operations"/>
    <s v="Treatment"/>
    <s v="Wastewater Treatment"/>
    <s v="Contractuals"/>
    <x v="67"/>
    <x v="67"/>
    <n v="-22783.25"/>
    <m/>
    <n v="-22783.25"/>
    <n v="-26808.54"/>
    <n v="74525.48"/>
  </r>
  <r>
    <n v="2018"/>
    <x v="1"/>
    <x v="85"/>
    <x v="84"/>
    <s v="5030220080516160"/>
    <s v="Operations"/>
    <s v="Treatment"/>
    <s v="Wastewater Treatment"/>
    <s v="Contractuals"/>
    <x v="67"/>
    <x v="67"/>
    <n v="2589456.06"/>
    <m/>
    <n v="2589456.06"/>
    <n v="2722460.05"/>
    <n v="3085285.0999999996"/>
  </r>
  <r>
    <n v="2018"/>
    <x v="1"/>
    <x v="87"/>
    <x v="86"/>
    <s v="5030220080536160"/>
    <s v="Operations"/>
    <s v="Treatment"/>
    <s v="Lift Stations and Remote Facilities"/>
    <s v="Contractuals"/>
    <x v="67"/>
    <x v="67"/>
    <n v="924359.24"/>
    <m/>
    <n v="924359.24"/>
    <n v="963469.51000000094"/>
    <n v="1235134.2700000009"/>
  </r>
  <r>
    <n v="2016"/>
    <x v="1"/>
    <x v="89"/>
    <x v="88"/>
    <s v="5030220080636160"/>
    <s v="Operations"/>
    <s v="Treatment"/>
    <s v="Laboratory Services"/>
    <s v="Contractuals"/>
    <x v="67"/>
    <x v="67"/>
    <n v="0"/>
    <m/>
    <n v="0"/>
    <n v="474.72"/>
    <n v="839.2299999999999"/>
  </r>
  <r>
    <n v="2018"/>
    <x v="1"/>
    <x v="99"/>
    <x v="35"/>
    <s v="5030220082486160"/>
    <s v="Support Services"/>
    <s v="Direct Reports"/>
    <s v="Facility Management"/>
    <s v="Contractuals"/>
    <x v="67"/>
    <x v="67"/>
    <n v="325644.33"/>
    <m/>
    <n v="325644.33"/>
    <n v="365578.12"/>
    <n v="393897.15000000008"/>
  </r>
  <r>
    <n v="2018"/>
    <x v="1"/>
    <x v="110"/>
    <x v="102"/>
    <s v="5030220084426160"/>
    <s v="Operations"/>
    <s v="Pipeline Operations"/>
    <s v="Collection System Services"/>
    <s v="Contractuals"/>
    <x v="67"/>
    <x v="67"/>
    <n v="216"/>
    <m/>
    <n v="216"/>
    <n v="216"/>
    <n v="216"/>
  </r>
  <r>
    <n v="2016"/>
    <x v="1"/>
    <x v="125"/>
    <x v="65"/>
    <s v="5030220086226160"/>
    <s v="Support Services"/>
    <s v="Direct Reports"/>
    <s v="Facility Management"/>
    <s v="Contractuals"/>
    <x v="67"/>
    <x v="67"/>
    <n v="0"/>
    <m/>
    <n v="0"/>
    <n v="0"/>
    <n v="-41.149999999999984"/>
  </r>
  <r>
    <n v="2018"/>
    <x v="0"/>
    <x v="3"/>
    <x v="3"/>
    <s v="5020220060216162"/>
    <s v="Operations"/>
    <s v="Treatment"/>
    <s v="Water Treatment"/>
    <s v="Contractuals"/>
    <x v="68"/>
    <x v="68"/>
    <n v="4073.0599999999986"/>
    <m/>
    <n v="4073.0599999999986"/>
    <n v="2608.9899999999998"/>
    <n v="2388.6800000000003"/>
  </r>
  <r>
    <n v="2018"/>
    <x v="0"/>
    <x v="10"/>
    <x v="10"/>
    <s v="5020220060456162"/>
    <s v="Operations"/>
    <s v="Treatment"/>
    <s v="Pump Stations &amp; Reservoir Maintenance"/>
    <s v="Contractuals"/>
    <x v="68"/>
    <x v="68"/>
    <n v="5975.2100000000009"/>
    <m/>
    <n v="5975.2100000000009"/>
    <n v="5571.0600000000022"/>
    <n v="4649.54"/>
  </r>
  <r>
    <n v="2018"/>
    <x v="0"/>
    <x v="13"/>
    <x v="13"/>
    <s v="5020220060506162"/>
    <s v="Operations"/>
    <s v="Treatment"/>
    <s v="Laboratory Services"/>
    <s v="Contractuals"/>
    <x v="68"/>
    <x v="68"/>
    <n v="1414.1299999999999"/>
    <m/>
    <n v="1414.1299999999999"/>
    <n v="1087.93"/>
    <n v="1161.3"/>
  </r>
  <r>
    <n v="2016"/>
    <x v="0"/>
    <x v="19"/>
    <x v="19"/>
    <s v="5020220062136162"/>
    <s v="Operations"/>
    <s v="Pipeline Operations"/>
    <s v="Construction &amp; Rehabilitation Services "/>
    <s v="Contractuals"/>
    <x v="68"/>
    <x v="68"/>
    <n v="0"/>
    <m/>
    <n v="0"/>
    <n v="0"/>
    <n v="235.66"/>
  </r>
  <r>
    <n v="2018"/>
    <x v="0"/>
    <x v="35"/>
    <x v="35"/>
    <s v="5020220062486162"/>
    <s v="Support Services"/>
    <s v="Direct Reports"/>
    <s v="Facility Management"/>
    <s v="Contractuals"/>
    <x v="68"/>
    <x v="68"/>
    <n v="6522.9599999999973"/>
    <m/>
    <n v="6522.9599999999973"/>
    <n v="3955.9900000000007"/>
    <n v="1223.3699999999999"/>
  </r>
  <r>
    <n v="2016"/>
    <x v="0"/>
    <x v="65"/>
    <x v="65"/>
    <s v="5020220067226162"/>
    <s v="Support Services"/>
    <s v="Direct Reports"/>
    <s v="Facility Management"/>
    <s v="Contractuals"/>
    <x v="68"/>
    <x v="68"/>
    <n v="0"/>
    <m/>
    <n v="0"/>
    <n v="34.36"/>
    <n v="2350.7100000000009"/>
  </r>
  <r>
    <n v="2018"/>
    <x v="1"/>
    <x v="79"/>
    <x v="78"/>
    <s v="5030220080216162"/>
    <s v="Operations"/>
    <s v="Treatment"/>
    <s v="Lift Stations and Remote Facilities"/>
    <s v="Contractuals"/>
    <x v="68"/>
    <x v="68"/>
    <n v="1449.7800000000002"/>
    <m/>
    <n v="1449.7800000000002"/>
    <n v="561.41999999999996"/>
    <n v="1038.45"/>
  </r>
  <r>
    <n v="2018"/>
    <x v="1"/>
    <x v="80"/>
    <x v="79"/>
    <s v="5030220080316162"/>
    <s v="Operations"/>
    <s v="Treatment"/>
    <s v="Wastewater Treatment"/>
    <s v="Contractuals"/>
    <x v="68"/>
    <x v="68"/>
    <n v="629.74"/>
    <m/>
    <n v="629.74"/>
    <n v="644.80999999999995"/>
    <n v="988.46"/>
  </r>
  <r>
    <n v="2018"/>
    <x v="1"/>
    <x v="85"/>
    <x v="84"/>
    <s v="5030220080516162"/>
    <s v="Operations"/>
    <s v="Treatment"/>
    <s v="Wastewater Treatment"/>
    <s v="Contractuals"/>
    <x v="68"/>
    <x v="68"/>
    <n v="4956.5499999999993"/>
    <m/>
    <n v="4956.5499999999993"/>
    <n v="6146.2800000000016"/>
    <n v="4551.08"/>
  </r>
  <r>
    <n v="2018"/>
    <x v="1"/>
    <x v="87"/>
    <x v="86"/>
    <s v="5030220080536162"/>
    <s v="Operations"/>
    <s v="Treatment"/>
    <s v="Lift Stations and Remote Facilities"/>
    <s v="Contractuals"/>
    <x v="68"/>
    <x v="68"/>
    <n v="5"/>
    <m/>
    <n v="5"/>
    <n v="177.14"/>
    <n v="895.71999999999991"/>
  </r>
  <r>
    <n v="2016"/>
    <x v="1"/>
    <x v="94"/>
    <x v="93"/>
    <s v="5030220082186162"/>
    <s v="Operations"/>
    <s v="Pipeline Operations"/>
    <s v="Construction &amp; Rehabilitation Services "/>
    <s v="Contractuals"/>
    <x v="68"/>
    <x v="68"/>
    <n v="0"/>
    <m/>
    <n v="0"/>
    <n v="0"/>
    <n v="215.69"/>
  </r>
  <r>
    <n v="2018"/>
    <x v="1"/>
    <x v="99"/>
    <x v="35"/>
    <s v="5030220082486162"/>
    <s v="Support Services"/>
    <s v="Direct Reports"/>
    <s v="Facility Management"/>
    <s v="Contractuals"/>
    <x v="68"/>
    <x v="68"/>
    <n v="3970.6300000000006"/>
    <m/>
    <n v="3970.6300000000006"/>
    <n v="2907.8500000000004"/>
    <n v="550.9"/>
  </r>
  <r>
    <n v="2016"/>
    <x v="1"/>
    <x v="125"/>
    <x v="65"/>
    <s v="5030220086226162"/>
    <s v="Support Services"/>
    <s v="Direct Reports"/>
    <s v="Facility Management"/>
    <s v="Contractuals"/>
    <x v="68"/>
    <x v="68"/>
    <n v="0"/>
    <m/>
    <n v="0"/>
    <n v="34.369999999999997"/>
    <n v="2350.79"/>
  </r>
  <r>
    <n v="2018"/>
    <x v="0"/>
    <x v="14"/>
    <x v="14"/>
    <s v="5020220060616165"/>
    <s v="Operations"/>
    <s v="Treatment"/>
    <s v="Water Treatment"/>
    <s v="Contractuals"/>
    <x v="69"/>
    <x v="69"/>
    <n v="67820.960000000006"/>
    <m/>
    <n v="67820.960000000006"/>
    <n v="49461.34"/>
    <n v="57566.33"/>
  </r>
  <r>
    <n v="2018"/>
    <x v="0"/>
    <x v="141"/>
    <x v="109"/>
    <s v="5020220066046165"/>
    <s v="Environmental Affairs &amp; Conservation"/>
    <s v="Environmental Affairs &amp; Conservation"/>
    <s v="Wildland Conservation"/>
    <s v="Contractuals"/>
    <x v="69"/>
    <x v="69"/>
    <n v="2813.0899999999997"/>
    <m/>
    <n v="2813.0899999999997"/>
    <n v="2774.3900000000003"/>
    <n v="6004.4699999999993"/>
  </r>
  <r>
    <n v="2016"/>
    <x v="1"/>
    <x v="87"/>
    <x v="86"/>
    <s v="5030220080536165"/>
    <s v="Operations"/>
    <s v="Treatment"/>
    <s v="Lift Stations and Remote Facilities"/>
    <s v="Contractuals"/>
    <x v="69"/>
    <x v="69"/>
    <n v="0"/>
    <m/>
    <n v="0"/>
    <n v="0"/>
    <n v="32.75"/>
  </r>
  <r>
    <n v="2018"/>
    <x v="0"/>
    <x v="3"/>
    <x v="3"/>
    <s v="5020220060216174"/>
    <s v="Operations"/>
    <s v="Treatment"/>
    <s v="Water Treatment"/>
    <s v="Contractuals"/>
    <x v="70"/>
    <x v="70"/>
    <n v="22068.13"/>
    <m/>
    <n v="22068.13"/>
    <n v="22139.66"/>
    <n v="22128.879999999997"/>
  </r>
  <r>
    <n v="2018"/>
    <x v="0"/>
    <x v="5"/>
    <x v="5"/>
    <s v="5020220060316174"/>
    <s v="Operations"/>
    <s v="Treatment"/>
    <s v="Water Treatment"/>
    <s v="Contractuals"/>
    <x v="70"/>
    <x v="70"/>
    <n v="29688.420000000002"/>
    <m/>
    <n v="29688.420000000002"/>
    <n v="7470.0599999999995"/>
    <n v="5789.34"/>
  </r>
  <r>
    <n v="2018"/>
    <x v="0"/>
    <x v="10"/>
    <x v="10"/>
    <s v="5020220060456174"/>
    <s v="Operations"/>
    <s v="Treatment"/>
    <s v="Pump Stations &amp; Reservoir Maintenance"/>
    <s v="Contractuals"/>
    <x v="70"/>
    <x v="70"/>
    <n v="56462.19000000001"/>
    <m/>
    <n v="56462.19000000001"/>
    <n v="53729.920000000006"/>
    <n v="42862.700000000004"/>
  </r>
  <r>
    <n v="2018"/>
    <x v="0"/>
    <x v="35"/>
    <x v="35"/>
    <s v="5020220062486174"/>
    <s v="Support Services"/>
    <s v="Direct Reports"/>
    <s v="Facility Management"/>
    <s v="Contractuals"/>
    <x v="70"/>
    <x v="70"/>
    <n v="42104.82"/>
    <m/>
    <n v="42104.82"/>
    <n v="36691.93"/>
    <n v="21180.73"/>
  </r>
  <r>
    <n v="2018"/>
    <x v="1"/>
    <x v="77"/>
    <x v="76"/>
    <s v="5030220080116174"/>
    <s v="Operations"/>
    <s v="Treatment"/>
    <s v="Wastewater Treatment"/>
    <s v="Contractuals"/>
    <x v="70"/>
    <x v="70"/>
    <n v="22770.799999999992"/>
    <m/>
    <n v="22770.799999999992"/>
    <n v="21127.340000000004"/>
    <n v="27395.469999999998"/>
  </r>
  <r>
    <n v="2018"/>
    <x v="1"/>
    <x v="79"/>
    <x v="78"/>
    <s v="5030220080216174"/>
    <s v="Operations"/>
    <s v="Treatment"/>
    <s v="Lift Stations and Remote Facilities"/>
    <s v="Contractuals"/>
    <x v="70"/>
    <x v="70"/>
    <n v="17516.88"/>
    <m/>
    <n v="17516.88"/>
    <n v="15547.809999999998"/>
    <n v="11195.309999999998"/>
  </r>
  <r>
    <n v="2018"/>
    <x v="1"/>
    <x v="85"/>
    <x v="84"/>
    <s v="5030220080516174"/>
    <s v="Operations"/>
    <s v="Treatment"/>
    <s v="Wastewater Treatment"/>
    <s v="Contractuals"/>
    <x v="70"/>
    <x v="70"/>
    <n v="42139.35"/>
    <m/>
    <n v="42139.35"/>
    <n v="40061.450000000012"/>
    <n v="45647.090000000004"/>
  </r>
  <r>
    <n v="2018"/>
    <x v="1"/>
    <x v="87"/>
    <x v="86"/>
    <s v="5030220080536174"/>
    <s v="Operations"/>
    <s v="Treatment"/>
    <s v="Lift Stations and Remote Facilities"/>
    <s v="Contractuals"/>
    <x v="70"/>
    <x v="70"/>
    <n v="17420.07"/>
    <m/>
    <n v="17420.07"/>
    <n v="11728.220000000001"/>
    <n v="10821.550000000001"/>
  </r>
  <r>
    <n v="2018"/>
    <x v="1"/>
    <x v="99"/>
    <x v="35"/>
    <s v="5030220082486174"/>
    <s v="Support Services"/>
    <s v="Direct Reports"/>
    <s v="Facility Management"/>
    <s v="Contractuals"/>
    <x v="70"/>
    <x v="70"/>
    <n v="63269.169999999984"/>
    <m/>
    <n v="63269.169999999984"/>
    <n v="63159.289999999986"/>
    <n v="59640.289999999994"/>
  </r>
  <r>
    <n v="2016"/>
    <x v="1"/>
    <x v="125"/>
    <x v="65"/>
    <s v="5030220086226174"/>
    <s v="Support Services"/>
    <s v="Direct Reports"/>
    <s v="Facility Management"/>
    <s v="Contractuals"/>
    <x v="70"/>
    <x v="70"/>
    <n v="0"/>
    <m/>
    <n v="0"/>
    <n v="0"/>
    <n v="11698.11"/>
  </r>
  <r>
    <n v="2018"/>
    <x v="0"/>
    <x v="3"/>
    <x v="3"/>
    <s v="5020220060216175"/>
    <s v="Operations"/>
    <s v="Treatment"/>
    <s v="Water Treatment"/>
    <s v="Contractuals"/>
    <x v="71"/>
    <x v="71"/>
    <n v="3520.02"/>
    <m/>
    <n v="3520.02"/>
    <n v="971.85000000000025"/>
    <n v="253.89999999999992"/>
  </r>
  <r>
    <n v="2018"/>
    <x v="0"/>
    <x v="5"/>
    <x v="5"/>
    <s v="5020220060316175"/>
    <s v="Operations"/>
    <s v="Treatment"/>
    <s v="Water Treatment"/>
    <s v="Contractuals"/>
    <x v="71"/>
    <x v="71"/>
    <n v="1640.82"/>
    <m/>
    <n v="1640.82"/>
    <n v="1944.7700000000002"/>
    <n v="2107.0500000000002"/>
  </r>
  <r>
    <n v="2018"/>
    <x v="0"/>
    <x v="7"/>
    <x v="7"/>
    <s v="5020220060426175"/>
    <s v="Operations"/>
    <s v="Treatment"/>
    <s v="Pump Stations &amp; Reservoir Maintenance"/>
    <s v="Contractuals"/>
    <x v="71"/>
    <x v="71"/>
    <n v="514.51"/>
    <m/>
    <n v="514.51"/>
    <n v="2117.38"/>
    <n v="2130.79"/>
  </r>
  <r>
    <n v="2018"/>
    <x v="0"/>
    <x v="10"/>
    <x v="10"/>
    <s v="5020220060456175"/>
    <s v="Operations"/>
    <s v="Treatment"/>
    <s v="Pump Stations &amp; Reservoir Maintenance"/>
    <s v="Contractuals"/>
    <x v="71"/>
    <x v="71"/>
    <n v="10172.260000000002"/>
    <m/>
    <n v="10172.260000000002"/>
    <n v="4298.1500000000005"/>
    <n v="4720.3500000000013"/>
  </r>
  <r>
    <n v="2018"/>
    <x v="0"/>
    <x v="11"/>
    <x v="11"/>
    <s v="5020220060466175"/>
    <s v="Operations"/>
    <s v="Treatment"/>
    <s v="Pump Stations &amp; Reservoir Maintenance"/>
    <s v="Contractuals"/>
    <x v="71"/>
    <x v="71"/>
    <n v="332"/>
    <m/>
    <n v="332"/>
    <n v="0"/>
    <n v="0"/>
  </r>
  <r>
    <n v="2018"/>
    <x v="0"/>
    <x v="13"/>
    <x v="13"/>
    <s v="5020220060506175"/>
    <s v="Operations"/>
    <s v="Treatment"/>
    <s v="Laboratory Services"/>
    <s v="Contractuals"/>
    <x v="71"/>
    <x v="71"/>
    <n v="1061.6499999999999"/>
    <m/>
    <n v="1061.6499999999999"/>
    <n v="618.36"/>
    <n v="0"/>
  </r>
  <r>
    <n v="2018"/>
    <x v="0"/>
    <x v="14"/>
    <x v="14"/>
    <s v="5020220060616175"/>
    <s v="Operations"/>
    <s v="Treatment"/>
    <s v="Water Treatment"/>
    <s v="Contractuals"/>
    <x v="71"/>
    <x v="71"/>
    <n v="3093.9399999999996"/>
    <m/>
    <n v="3093.9399999999996"/>
    <n v="4096.0399999999991"/>
    <n v="838.67999999999984"/>
  </r>
  <r>
    <n v="2018"/>
    <x v="0"/>
    <x v="35"/>
    <x v="35"/>
    <s v="5020220062486175"/>
    <s v="Support Services"/>
    <s v="Direct Reports"/>
    <s v="Facility Management"/>
    <s v="Contractuals"/>
    <x v="71"/>
    <x v="71"/>
    <n v="4927.2"/>
    <m/>
    <n v="4927.2"/>
    <n v="3059.63"/>
    <n v="507.79999999999984"/>
  </r>
  <r>
    <n v="2018"/>
    <x v="0"/>
    <x v="141"/>
    <x v="109"/>
    <s v="5020220066046175"/>
    <s v="Environmental Affairs &amp; Conservation"/>
    <s v="Environmental Affairs &amp; Conservation"/>
    <s v="Wildland Conservation"/>
    <s v="Contractuals"/>
    <x v="71"/>
    <x v="71"/>
    <n v="7577.44"/>
    <m/>
    <n v="7577.44"/>
    <n v="10972.61"/>
    <n v="2742.7600000000007"/>
  </r>
  <r>
    <n v="2018"/>
    <x v="1"/>
    <x v="78"/>
    <x v="77"/>
    <s v="5030220080126175"/>
    <s v="Operations"/>
    <s v="Treatment"/>
    <s v="Wastewater Treatment"/>
    <s v="Contractuals"/>
    <x v="71"/>
    <x v="71"/>
    <n v="2040.8900000000003"/>
    <m/>
    <n v="2040.8900000000003"/>
    <n v="775.62000000000023"/>
    <n v="370.63"/>
  </r>
  <r>
    <n v="2018"/>
    <x v="1"/>
    <x v="79"/>
    <x v="78"/>
    <s v="5030220080216175"/>
    <s v="Operations"/>
    <s v="Treatment"/>
    <s v="Lift Stations and Remote Facilities"/>
    <s v="Contractuals"/>
    <x v="71"/>
    <x v="71"/>
    <n v="2956.9599999999996"/>
    <m/>
    <n v="2956.9599999999996"/>
    <n v="1894.6199999999992"/>
    <n v="253.89999999999992"/>
  </r>
  <r>
    <n v="2018"/>
    <x v="1"/>
    <x v="80"/>
    <x v="79"/>
    <s v="5030220080316175"/>
    <s v="Operations"/>
    <s v="Treatment"/>
    <s v="Wastewater Treatment"/>
    <s v="Contractuals"/>
    <x v="71"/>
    <x v="71"/>
    <n v="18346.599999999999"/>
    <m/>
    <n v="18346.599999999999"/>
    <n v="1924.3500000000001"/>
    <n v="0"/>
  </r>
  <r>
    <n v="2018"/>
    <x v="1"/>
    <x v="85"/>
    <x v="84"/>
    <s v="5030220080516175"/>
    <s v="Operations"/>
    <s v="Treatment"/>
    <s v="Wastewater Treatment"/>
    <s v="Contractuals"/>
    <x v="71"/>
    <x v="71"/>
    <n v="38948.28"/>
    <m/>
    <n v="38948.28"/>
    <n v="479.59999999999991"/>
    <n v="507.79999999999984"/>
  </r>
  <r>
    <n v="2018"/>
    <x v="1"/>
    <x v="87"/>
    <x v="86"/>
    <s v="5030220080536175"/>
    <s v="Operations"/>
    <s v="Treatment"/>
    <s v="Lift Stations and Remote Facilities"/>
    <s v="Contractuals"/>
    <x v="71"/>
    <x v="71"/>
    <n v="55427.19"/>
    <m/>
    <n v="55427.19"/>
    <n v="60280.519999999982"/>
    <n v="4508.6500000000005"/>
  </r>
  <r>
    <n v="2018"/>
    <x v="1"/>
    <x v="97"/>
    <x v="95"/>
    <s v="5030220082316175"/>
    <s v="Operations"/>
    <s v="Pipeline Operations"/>
    <s v="Construction &amp; Rehabilitation Services "/>
    <s v="Contractuals"/>
    <x v="71"/>
    <x v="71"/>
    <n v="1705.63"/>
    <m/>
    <n v="1705.63"/>
    <n v="2015.24"/>
    <n v="1078.0500000000002"/>
  </r>
  <r>
    <n v="2018"/>
    <x v="1"/>
    <x v="99"/>
    <x v="35"/>
    <s v="5030220082486175"/>
    <s v="Support Services"/>
    <s v="Direct Reports"/>
    <s v="Facility Management"/>
    <s v="Contractuals"/>
    <x v="71"/>
    <x v="71"/>
    <n v="24058.810000000005"/>
    <m/>
    <n v="24058.810000000005"/>
    <n v="24366.939999999995"/>
    <n v="37699.17"/>
  </r>
  <r>
    <n v="2018"/>
    <x v="0"/>
    <x v="69"/>
    <x v="69"/>
    <s v="5020220068056179"/>
    <s v="Environmental Affairs &amp; Conservation"/>
    <s v="Environmental Affairs &amp; Conservation"/>
    <s v="Water Conservation"/>
    <s v="Contractuals"/>
    <x v="72"/>
    <x v="72"/>
    <n v="958888.69"/>
    <m/>
    <n v="958888.69"/>
    <n v="875991.05"/>
    <n v="948390.21"/>
  </r>
  <r>
    <n v="2018"/>
    <x v="1"/>
    <x v="87"/>
    <x v="86"/>
    <s v="5030220080536180"/>
    <s v="Operations"/>
    <s v="Treatment"/>
    <s v="Lift Stations and Remote Facilities"/>
    <s v="Contractuals"/>
    <x v="73"/>
    <x v="73"/>
    <n v="309124.7300000001"/>
    <m/>
    <n v="309124.7300000001"/>
    <n v="337539.43999999994"/>
    <n v="308240.21999999997"/>
  </r>
  <r>
    <n v="2018"/>
    <x v="0"/>
    <x v="61"/>
    <x v="61"/>
    <s v="5020220067126190"/>
    <s v="Support Services"/>
    <s v="Financial Services"/>
    <s v="Financial Management"/>
    <s v="Contractuals"/>
    <x v="74"/>
    <x v="74"/>
    <n v="-123.01"/>
    <m/>
    <n v="-123.01"/>
    <n v="6.16"/>
    <n v="503.07000000000028"/>
  </r>
  <r>
    <n v="2018"/>
    <x v="0"/>
    <x v="63"/>
    <x v="63"/>
    <s v="5020220067156190"/>
    <s v="Support Services"/>
    <s v="Financial Services"/>
    <s v="Supply Chain Management"/>
    <s v="Contractuals"/>
    <x v="74"/>
    <x v="74"/>
    <n v="411.53999999999991"/>
    <m/>
    <n v="411.53999999999991"/>
    <n v="708.3299999999997"/>
    <n v="0"/>
  </r>
  <r>
    <n v="2018"/>
    <x v="1"/>
    <x v="132"/>
    <x v="63"/>
    <s v="5030220087156190"/>
    <s v="Support Services"/>
    <s v="Financial Services"/>
    <s v="Supply Chain Management"/>
    <s v="Contractuals"/>
    <x v="74"/>
    <x v="74"/>
    <n v="578.25"/>
    <m/>
    <n v="578.25"/>
    <n v="795.08000000000015"/>
    <n v="0"/>
  </r>
  <r>
    <n v="2018"/>
    <x v="0"/>
    <x v="50"/>
    <x v="50"/>
    <s v="5020220066116202"/>
    <s v="Environmental Affairs &amp; Conservation"/>
    <s v="Environmental Affairs &amp; Conservation"/>
    <s v="Public Affairs"/>
    <s v="Contractuals"/>
    <x v="75"/>
    <x v="75"/>
    <n v="445.94000000000005"/>
    <m/>
    <n v="445.94000000000005"/>
    <n v="229.05"/>
    <n v="0"/>
  </r>
  <r>
    <n v="2016"/>
    <x v="0"/>
    <x v="144"/>
    <x v="111"/>
    <s v="5020220068276202"/>
    <s v="Other Utility Program Requirements"/>
    <s v="Other Utility Program Requirements"/>
    <s v="Other Utility Program Requirements"/>
    <s v="Contractuals"/>
    <x v="75"/>
    <x v="75"/>
    <n v="0"/>
    <m/>
    <n v="0"/>
    <n v="0"/>
    <n v="77.789999999999992"/>
  </r>
  <r>
    <n v="2016"/>
    <x v="0"/>
    <x v="145"/>
    <x v="112"/>
    <s v="5020220068436202"/>
    <s v="Other Utility Program Requirements"/>
    <s v="Other Utility Program Requirements"/>
    <s v="Other Utility Program Requirements"/>
    <s v="Contractuals"/>
    <x v="75"/>
    <x v="75"/>
    <n v="0"/>
    <m/>
    <n v="0"/>
    <n v="758.11999999999989"/>
    <n v="2297.21"/>
  </r>
  <r>
    <n v="2018"/>
    <x v="0"/>
    <x v="146"/>
    <x v="113"/>
    <s v="5020220068476202"/>
    <s v="Other Utility Program Requirements"/>
    <s v="Other Operating Expenses"/>
    <s v="Manager, Miscellaneous"/>
    <s v="Contractuals"/>
    <x v="75"/>
    <x v="75"/>
    <n v="21.06"/>
    <m/>
    <n v="21.06"/>
    <n v="0"/>
    <n v="0"/>
  </r>
  <r>
    <n v="2018"/>
    <x v="1"/>
    <x v="86"/>
    <x v="85"/>
    <s v="5030220080526202"/>
    <s v="Operations"/>
    <s v="Treatment"/>
    <s v="Wastewater Treatment"/>
    <s v="Contractuals"/>
    <x v="75"/>
    <x v="75"/>
    <n v="16013.5"/>
    <m/>
    <n v="16013.5"/>
    <n v="3084.8400000000006"/>
    <n v="0"/>
  </r>
  <r>
    <n v="2016"/>
    <x v="1"/>
    <x v="95"/>
    <x v="94"/>
    <s v="5030220082216202"/>
    <s v="Environmental Affairs &amp; Conservation"/>
    <s v="Environmental Affairs &amp; Conservation"/>
    <s v="Special Services"/>
    <s v="Contractuals"/>
    <x v="75"/>
    <x v="75"/>
    <n v="0"/>
    <m/>
    <n v="0"/>
    <n v="-497.09"/>
    <n v="-2297.2100000000005"/>
  </r>
  <r>
    <n v="2018"/>
    <x v="1"/>
    <x v="109"/>
    <x v="101"/>
    <s v="5030220084406202"/>
    <s v="Engineering Services"/>
    <s v="Engineering Services"/>
    <s v="Collection System Engineering"/>
    <s v="Contractuals"/>
    <x v="75"/>
    <x v="75"/>
    <n v="994.99999999999966"/>
    <m/>
    <n v="994.99999999999966"/>
    <n v="0"/>
    <n v="0"/>
  </r>
  <r>
    <n v="2018"/>
    <x v="1"/>
    <x v="131"/>
    <x v="50"/>
    <s v="5030220087116202"/>
    <s v="Environmental Affairs &amp; Conservation"/>
    <s v="Environmental Affairs &amp; Conservation"/>
    <s v="Public Affairs"/>
    <s v="Contractuals"/>
    <x v="75"/>
    <x v="75"/>
    <n v="446.17"/>
    <m/>
    <n v="446.17"/>
    <n v="229.19"/>
    <n v="0"/>
  </r>
  <r>
    <n v="2018"/>
    <x v="1"/>
    <x v="147"/>
    <x v="114"/>
    <s v="5030220088276202"/>
    <s v="Other Utility Program Requirements"/>
    <s v="Other Operating Expenses"/>
    <s v="Manager, Miscellaneous"/>
    <s v="Contractuals"/>
    <x v="75"/>
    <x v="75"/>
    <n v="362.84999999999997"/>
    <m/>
    <n v="362.84999999999997"/>
    <n v="740.03000000000009"/>
    <n v="0"/>
  </r>
  <r>
    <n v="2017"/>
    <x v="1"/>
    <x v="148"/>
    <x v="115"/>
    <s v="5030220088316202"/>
    <s v="Other Utility Program Requirements"/>
    <s v="Other Utility Program Requirements"/>
    <s v="Other Utility Program Requirements"/>
    <s v="Contractuals"/>
    <x v="75"/>
    <x v="75"/>
    <n v="0"/>
    <m/>
    <n v="0"/>
    <n v="49.5"/>
    <n v="0"/>
  </r>
  <r>
    <n v="2018"/>
    <x v="1"/>
    <x v="149"/>
    <x v="116"/>
    <s v="5030220088436202"/>
    <s v="Other Utility Program Requirements"/>
    <s v="Other Operating Expenses"/>
    <s v="Manager, Miscellaneous"/>
    <s v="Contractuals"/>
    <x v="75"/>
    <x v="75"/>
    <n v="1495.67"/>
    <m/>
    <n v="1495.67"/>
    <n v="1382.8"/>
    <n v="0"/>
  </r>
  <r>
    <n v="2018"/>
    <x v="1"/>
    <x v="150"/>
    <x v="113"/>
    <s v="5030220088476202"/>
    <s v="Other Utility Program Requirements"/>
    <s v="Other Operating Expenses"/>
    <s v="Manager, Miscellaneous"/>
    <s v="Contractuals"/>
    <x v="75"/>
    <x v="75"/>
    <n v="165.42"/>
    <m/>
    <n v="165.42"/>
    <n v="194.71"/>
    <n v="0"/>
  </r>
  <r>
    <n v="2018"/>
    <x v="1"/>
    <x v="151"/>
    <x v="117"/>
    <s v="5030220088486202"/>
    <s v="Other Utility Program Requirements"/>
    <s v="Other Operating Expenses"/>
    <s v="Manager, Miscellaneous"/>
    <s v="Contractuals"/>
    <x v="75"/>
    <x v="75"/>
    <n v="606.37999999999988"/>
    <m/>
    <n v="606.37999999999988"/>
    <n v="214.2"/>
    <n v="0"/>
  </r>
  <r>
    <n v="2017"/>
    <x v="1"/>
    <x v="152"/>
    <x v="118"/>
    <s v="5030220088506202"/>
    <s v="Other Utility Program Requirements"/>
    <s v="Other Utility Program Requirements"/>
    <s v="Other Utility Program Requirements"/>
    <s v="Contractuals"/>
    <x v="75"/>
    <x v="75"/>
    <n v="0"/>
    <m/>
    <n v="0"/>
    <n v="1384.4900000000002"/>
    <n v="0"/>
  </r>
  <r>
    <n v="2018"/>
    <x v="1"/>
    <x v="153"/>
    <x v="119"/>
    <s v="5030220088516202"/>
    <s v="Other Utility Program Requirements"/>
    <s v="Other Operating Expenses"/>
    <s v="Manager, Miscellaneous"/>
    <s v="Contractuals"/>
    <x v="75"/>
    <x v="75"/>
    <n v="655.63"/>
    <m/>
    <n v="655.63"/>
    <n v="3843.28"/>
    <n v="0"/>
  </r>
  <r>
    <n v="2017"/>
    <x v="0"/>
    <x v="7"/>
    <x v="7"/>
    <s v="5020220060426203"/>
    <s v="Operations"/>
    <s v="Treatment"/>
    <s v="Pump Stations &amp; Reservoir Maintenance"/>
    <s v="Contractuals"/>
    <x v="76"/>
    <x v="76"/>
    <n v="0"/>
    <m/>
    <n v="0"/>
    <n v="2152.69"/>
    <n v="0"/>
  </r>
  <r>
    <n v="2018"/>
    <x v="0"/>
    <x v="26"/>
    <x v="26"/>
    <s v="5020220062256203"/>
    <s v="Operations"/>
    <s v="Pipeline Operations"/>
    <s v="Distribution System Maintenance"/>
    <s v="Contractuals"/>
    <x v="76"/>
    <x v="76"/>
    <n v="7571.9599999999991"/>
    <m/>
    <n v="7571.9599999999991"/>
    <n v="1573.01"/>
    <n v="1943.1400000000003"/>
  </r>
  <r>
    <n v="2016"/>
    <x v="0"/>
    <x v="28"/>
    <x v="28"/>
    <s v="5020220062316203"/>
    <s v="Operations"/>
    <s v="Pipeline Operations"/>
    <s v="Distribution System Maintenance"/>
    <s v="Contractuals"/>
    <x v="76"/>
    <x v="76"/>
    <n v="0"/>
    <m/>
    <n v="0"/>
    <n v="13827.390000000003"/>
    <n v="15991.940000000002"/>
  </r>
  <r>
    <n v="2018"/>
    <x v="0"/>
    <x v="30"/>
    <x v="30"/>
    <s v="5020220062416203"/>
    <s v="Operations"/>
    <s v="Pipeline Operations"/>
    <s v="Water Meter Operations"/>
    <s v="Contractuals"/>
    <x v="76"/>
    <x v="76"/>
    <n v="282.75"/>
    <m/>
    <n v="282.75"/>
    <n v="252.5"/>
    <n v="442.07"/>
  </r>
  <r>
    <n v="2018"/>
    <x v="0"/>
    <x v="35"/>
    <x v="35"/>
    <s v="5020220062486203"/>
    <s v="Support Services"/>
    <s v="Direct Reports"/>
    <s v="Facility Management"/>
    <s v="Contractuals"/>
    <x v="76"/>
    <x v="76"/>
    <n v="1885"/>
    <m/>
    <n v="1885"/>
    <n v="12293.550000000001"/>
    <n v="8826.1700000000019"/>
  </r>
  <r>
    <n v="2018"/>
    <x v="0"/>
    <x v="37"/>
    <x v="37"/>
    <s v="5020220064126203"/>
    <s v="Water Resources Management"/>
    <s v="Water Resources Management"/>
    <s v="Utility Development Svcs"/>
    <s v="Contractuals"/>
    <x v="76"/>
    <x v="76"/>
    <n v="9900.380000000001"/>
    <m/>
    <n v="9900.380000000001"/>
    <n v="0"/>
    <n v="0"/>
  </r>
  <r>
    <n v="2018"/>
    <x v="0"/>
    <x v="50"/>
    <x v="50"/>
    <s v="5020220066116203"/>
    <s v="Environmental Affairs &amp; Conservation"/>
    <s v="Environmental Affairs &amp; Conservation"/>
    <s v="Public Affairs"/>
    <s v="Contractuals"/>
    <x v="76"/>
    <x v="76"/>
    <n v="16963.970000000005"/>
    <m/>
    <n v="16963.970000000005"/>
    <n v="13488.760000000004"/>
    <n v="15932.100000000002"/>
  </r>
  <r>
    <n v="2018"/>
    <x v="0"/>
    <x v="139"/>
    <x v="108"/>
    <s v="5020220068066203"/>
    <s v="Other Utility Program Requirements"/>
    <s v="Other Operating Expenses"/>
    <s v="Manager, Miscellaneous"/>
    <s v="Contractuals"/>
    <x v="76"/>
    <x v="76"/>
    <n v="121198.63999999996"/>
    <m/>
    <n v="121198.63999999996"/>
    <n v="118471.37000000005"/>
    <n v="106580.22999999997"/>
  </r>
  <r>
    <n v="2016"/>
    <x v="1"/>
    <x v="78"/>
    <x v="77"/>
    <s v="5030220080126203"/>
    <s v="Operations"/>
    <s v="Treatment"/>
    <s v="Wastewater Treatment"/>
    <s v="Contractuals"/>
    <x v="76"/>
    <x v="76"/>
    <n v="0"/>
    <m/>
    <n v="0"/>
    <n v="0"/>
    <n v="133.34"/>
  </r>
  <r>
    <n v="2018"/>
    <x v="1"/>
    <x v="81"/>
    <x v="80"/>
    <s v="5030220080326203"/>
    <s v="Operations"/>
    <s v="Treatment"/>
    <s v="Wastewater Treatment"/>
    <s v="Contractuals"/>
    <x v="76"/>
    <x v="76"/>
    <n v="148.5"/>
    <m/>
    <n v="148.5"/>
    <n v="219.24"/>
    <n v="8561.5"/>
  </r>
  <r>
    <n v="2018"/>
    <x v="1"/>
    <x v="85"/>
    <x v="84"/>
    <s v="5030220080516203"/>
    <s v="Operations"/>
    <s v="Treatment"/>
    <s v="Wastewater Treatment"/>
    <s v="Contractuals"/>
    <x v="76"/>
    <x v="76"/>
    <n v="8800"/>
    <m/>
    <n v="8800"/>
    <n v="18196.649999999998"/>
    <n v="0"/>
  </r>
  <r>
    <n v="2018"/>
    <x v="1"/>
    <x v="97"/>
    <x v="95"/>
    <s v="5030220082316203"/>
    <s v="Operations"/>
    <s v="Pipeline Operations"/>
    <s v="Construction &amp; Rehabilitation Services "/>
    <s v="Contractuals"/>
    <x v="76"/>
    <x v="76"/>
    <n v="11800.61"/>
    <m/>
    <n v="11800.61"/>
    <n v="3680.84"/>
    <n v="3665.92"/>
  </r>
  <r>
    <n v="2016"/>
    <x v="1"/>
    <x v="98"/>
    <x v="96"/>
    <s v="5030220082436203"/>
    <s v="Operations"/>
    <s v="Pipeline Operations"/>
    <s v="Construction &amp; Rehabilitation Services "/>
    <s v="Contractuals"/>
    <x v="76"/>
    <x v="76"/>
    <n v="0"/>
    <m/>
    <n v="0"/>
    <n v="0"/>
    <n v="1308.5700000000002"/>
  </r>
  <r>
    <n v="2018"/>
    <x v="1"/>
    <x v="99"/>
    <x v="35"/>
    <s v="5030220082486203"/>
    <s v="Support Services"/>
    <s v="Direct Reports"/>
    <s v="Facility Management"/>
    <s v="Contractuals"/>
    <x v="76"/>
    <x v="76"/>
    <n v="1607.56"/>
    <m/>
    <n v="1607.56"/>
    <n v="9874.99"/>
    <n v="9777.8100000000013"/>
  </r>
  <r>
    <n v="2018"/>
    <x v="1"/>
    <x v="102"/>
    <x v="37"/>
    <s v="5030220084126203"/>
    <s v="Water Resources Management"/>
    <s v="Water Resources Management"/>
    <s v="Utility Development Svcs"/>
    <s v="Contractuals"/>
    <x v="76"/>
    <x v="76"/>
    <n v="9930.369999999999"/>
    <m/>
    <n v="9930.369999999999"/>
    <n v="0"/>
    <n v="0"/>
  </r>
  <r>
    <n v="2016"/>
    <x v="1"/>
    <x v="109"/>
    <x v="101"/>
    <s v="5030220084406203"/>
    <s v="Engineering Services"/>
    <s v="Engineering Services"/>
    <s v="Collection System Engineering"/>
    <s v="Contractuals"/>
    <x v="76"/>
    <x v="76"/>
    <n v="0"/>
    <m/>
    <n v="0"/>
    <n v="252.5"/>
    <n v="870.67"/>
  </r>
  <r>
    <n v="2016"/>
    <x v="1"/>
    <x v="110"/>
    <x v="102"/>
    <s v="5030220084426203"/>
    <s v="Operations"/>
    <s v="Pipeline Operations"/>
    <s v="Collection System Services"/>
    <s v="Contractuals"/>
    <x v="76"/>
    <x v="76"/>
    <n v="0"/>
    <m/>
    <n v="0"/>
    <n v="0"/>
    <n v="423.27"/>
  </r>
  <r>
    <n v="2016"/>
    <x v="1"/>
    <x v="112"/>
    <x v="104"/>
    <s v="5030220084476203"/>
    <s v="Operations"/>
    <s v="Pipeline Operations"/>
    <s v="Collection System Services"/>
    <s v="Contractuals"/>
    <x v="76"/>
    <x v="76"/>
    <n v="0"/>
    <m/>
    <n v="0"/>
    <n v="0"/>
    <n v="336"/>
  </r>
  <r>
    <n v="2018"/>
    <x v="1"/>
    <x v="131"/>
    <x v="50"/>
    <s v="5030220087116203"/>
    <s v="Environmental Affairs &amp; Conservation"/>
    <s v="Environmental Affairs &amp; Conservation"/>
    <s v="Public Affairs"/>
    <s v="Contractuals"/>
    <x v="76"/>
    <x v="76"/>
    <n v="16964.100000000006"/>
    <m/>
    <n v="16964.100000000006"/>
    <n v="13489.860000000002"/>
    <n v="15932.100000000002"/>
  </r>
  <r>
    <n v="2018"/>
    <x v="1"/>
    <x v="140"/>
    <x v="108"/>
    <s v="5030220088066203"/>
    <s v="Other Utility Program Requirements"/>
    <s v="Other Operating Expenses"/>
    <s v="Manager, Miscellaneous"/>
    <s v="Contractuals"/>
    <x v="76"/>
    <x v="76"/>
    <n v="151394.25000000017"/>
    <m/>
    <n v="151394.25000000017"/>
    <n v="154099.87000000005"/>
    <n v="129347.16999999995"/>
  </r>
  <r>
    <n v="2018"/>
    <x v="0"/>
    <x v="138"/>
    <x v="107"/>
    <s v="5020220099986203"/>
    <s v="Other Requirements"/>
    <s v="Other Requirements"/>
    <s v="Other Requirements"/>
    <s v="Contractuals"/>
    <x v="76"/>
    <x v="76"/>
    <n v="56380"/>
    <m/>
    <n v="56380"/>
    <n v="84595"/>
    <n v="83121"/>
  </r>
  <r>
    <n v="2018"/>
    <x v="1"/>
    <x v="138"/>
    <x v="107"/>
    <s v="5030220099986203"/>
    <s v="Other Requirements"/>
    <s v="Other Requirements"/>
    <s v="Other Requirements"/>
    <s v="Contractuals"/>
    <x v="76"/>
    <x v="76"/>
    <n v="56380"/>
    <m/>
    <n v="56380"/>
    <n v="84595"/>
    <n v="83121"/>
  </r>
  <r>
    <n v="2016"/>
    <x v="0"/>
    <x v="23"/>
    <x v="23"/>
    <s v="5020220062216207"/>
    <s v="Operations"/>
    <s v="Pipeline Operations"/>
    <s v="Distribution System Maintenance"/>
    <s v="Contractuals"/>
    <x v="77"/>
    <x v="77"/>
    <n v="0"/>
    <m/>
    <n v="0"/>
    <n v="290004"/>
    <n v="246504"/>
  </r>
  <r>
    <n v="2016"/>
    <x v="0"/>
    <x v="26"/>
    <x v="26"/>
    <s v="5020220062256207"/>
    <s v="Operations"/>
    <s v="Pipeline Operations"/>
    <s v="Distribution System Maintenance"/>
    <s v="Contractuals"/>
    <x v="77"/>
    <x v="77"/>
    <n v="0"/>
    <m/>
    <n v="0"/>
    <n v="279996"/>
    <n v="237996"/>
  </r>
  <r>
    <n v="2018"/>
    <x v="0"/>
    <x v="28"/>
    <x v="28"/>
    <s v="5020220062316207"/>
    <s v="Operations"/>
    <s v="Pipeline Operations"/>
    <s v="Distribution System Maintenance"/>
    <s v="Contractuals"/>
    <x v="77"/>
    <x v="77"/>
    <n v="9809723"/>
    <m/>
    <n v="9809723"/>
    <n v="6459999"/>
    <n v="5490996"/>
  </r>
  <r>
    <n v="2018"/>
    <x v="1"/>
    <x v="97"/>
    <x v="95"/>
    <s v="5030220082316207"/>
    <s v="Operations"/>
    <s v="Pipeline Operations"/>
    <s v="Construction &amp; Rehabilitation Services "/>
    <s v="Contractuals"/>
    <x v="77"/>
    <x v="77"/>
    <n v="4204165"/>
    <m/>
    <n v="4204165"/>
    <n v="2970001"/>
    <n v="2524500"/>
  </r>
  <r>
    <n v="2017"/>
    <x v="0"/>
    <x v="37"/>
    <x v="37"/>
    <s v="5020220064126225"/>
    <s v="Water Resources Management"/>
    <s v="Water Resources Management"/>
    <s v="Utility Development Svcs"/>
    <s v="Contractuals"/>
    <x v="78"/>
    <x v="78"/>
    <n v="0"/>
    <m/>
    <n v="0"/>
    <n v="83.76"/>
    <n v="0"/>
  </r>
  <r>
    <n v="2017"/>
    <x v="1"/>
    <x v="102"/>
    <x v="37"/>
    <s v="5030220084126225"/>
    <s v="Water Resources Management"/>
    <s v="Water Resources Management"/>
    <s v="Utility Development Svcs"/>
    <s v="Contractuals"/>
    <x v="78"/>
    <x v="78"/>
    <n v="0"/>
    <m/>
    <n v="0"/>
    <n v="83.76"/>
    <n v="0"/>
  </r>
  <r>
    <n v="2017"/>
    <x v="0"/>
    <x v="35"/>
    <x v="35"/>
    <s v="5020220062486226"/>
    <s v="Support Services"/>
    <s v="Direct Reports"/>
    <s v="Facility Management"/>
    <s v="Contractuals"/>
    <x v="79"/>
    <x v="79"/>
    <n v="0"/>
    <m/>
    <n v="0"/>
    <n v="5764.0599999999995"/>
    <n v="0"/>
  </r>
  <r>
    <n v="2018"/>
    <x v="0"/>
    <x v="37"/>
    <x v="37"/>
    <s v="5020220064126226"/>
    <s v="Water Resources Management"/>
    <s v="Water Resources Management"/>
    <s v="Utility Development Svcs"/>
    <s v="Contractuals"/>
    <x v="79"/>
    <x v="79"/>
    <n v="2628.5"/>
    <m/>
    <n v="2628.5"/>
    <n v="5610.7999999999993"/>
    <n v="0"/>
  </r>
  <r>
    <n v="2017"/>
    <x v="1"/>
    <x v="99"/>
    <x v="35"/>
    <s v="5030220082486226"/>
    <s v="Support Services"/>
    <s v="Direct Reports"/>
    <s v="Facility Management"/>
    <s v="Contractuals"/>
    <x v="79"/>
    <x v="79"/>
    <n v="0"/>
    <m/>
    <n v="0"/>
    <n v="6338.21"/>
    <n v="0"/>
  </r>
  <r>
    <n v="2018"/>
    <x v="1"/>
    <x v="102"/>
    <x v="37"/>
    <s v="5030220084126226"/>
    <s v="Water Resources Management"/>
    <s v="Water Resources Management"/>
    <s v="Utility Development Svcs"/>
    <s v="Contractuals"/>
    <x v="79"/>
    <x v="79"/>
    <n v="2628.48"/>
    <m/>
    <n v="2628.48"/>
    <n v="5610.79"/>
    <n v="0"/>
  </r>
  <r>
    <n v="2016"/>
    <x v="0"/>
    <x v="35"/>
    <x v="35"/>
    <s v="5020220062486227"/>
    <s v="Support Services"/>
    <s v="Direct Reports"/>
    <s v="Facility Management"/>
    <s v="Contractuals"/>
    <x v="80"/>
    <x v="80"/>
    <n v="0"/>
    <m/>
    <n v="0"/>
    <n v="172.62"/>
    <n v="191.8"/>
  </r>
  <r>
    <n v="2016"/>
    <x v="1"/>
    <x v="99"/>
    <x v="35"/>
    <s v="5030220082486227"/>
    <s v="Support Services"/>
    <s v="Direct Reports"/>
    <s v="Facility Management"/>
    <s v="Contractuals"/>
    <x v="80"/>
    <x v="80"/>
    <n v="0"/>
    <m/>
    <n v="0"/>
    <n v="4717.5200000000004"/>
    <n v="191.8"/>
  </r>
  <r>
    <n v="2018"/>
    <x v="0"/>
    <x v="35"/>
    <x v="35"/>
    <s v="5020220062486228"/>
    <s v="Support Services"/>
    <s v="Direct Reports"/>
    <s v="Facility Management"/>
    <s v="Contractuals"/>
    <x v="81"/>
    <x v="81"/>
    <n v="1797.6"/>
    <m/>
    <n v="1797.6"/>
    <n v="3803.7299999999996"/>
    <n v="1157.75"/>
  </r>
  <r>
    <n v="2018"/>
    <x v="0"/>
    <x v="37"/>
    <x v="37"/>
    <s v="5020220064126228"/>
    <s v="Water Resources Management"/>
    <s v="Water Resources Management"/>
    <s v="Utility Development Svcs"/>
    <s v="Contractuals"/>
    <x v="81"/>
    <x v="81"/>
    <n v="2900.16"/>
    <m/>
    <n v="2900.16"/>
    <n v="267.98"/>
    <n v="0"/>
  </r>
  <r>
    <n v="2018"/>
    <x v="0"/>
    <x v="65"/>
    <x v="65"/>
    <s v="5020220067226228"/>
    <s v="Support Services"/>
    <s v="Direct Reports"/>
    <s v="Facility Management"/>
    <s v="Contractuals"/>
    <x v="81"/>
    <x v="81"/>
    <n v="3553.05"/>
    <m/>
    <n v="3553.05"/>
    <n v="0"/>
    <n v="0"/>
  </r>
  <r>
    <n v="2018"/>
    <x v="0"/>
    <x v="66"/>
    <x v="66"/>
    <s v="5020220067236228"/>
    <s v="Support Services"/>
    <s v="Direct Reports"/>
    <s v="Facility Management"/>
    <s v="Contractuals"/>
    <x v="81"/>
    <x v="81"/>
    <n v="501.3"/>
    <m/>
    <n v="501.3"/>
    <n v="0"/>
    <n v="0"/>
  </r>
  <r>
    <n v="2018"/>
    <x v="1"/>
    <x v="99"/>
    <x v="35"/>
    <s v="5030220082486228"/>
    <s v="Support Services"/>
    <s v="Direct Reports"/>
    <s v="Facility Management"/>
    <s v="Contractuals"/>
    <x v="81"/>
    <x v="81"/>
    <n v="2397.02"/>
    <m/>
    <n v="2397.02"/>
    <n v="2205.4699999999998"/>
    <n v="0"/>
  </r>
  <r>
    <n v="2018"/>
    <x v="1"/>
    <x v="102"/>
    <x v="37"/>
    <s v="5030220084126228"/>
    <s v="Water Resources Management"/>
    <s v="Water Resources Management"/>
    <s v="Utility Development Svcs"/>
    <s v="Contractuals"/>
    <x v="81"/>
    <x v="81"/>
    <n v="2900.15"/>
    <m/>
    <n v="2900.15"/>
    <n v="31.93"/>
    <n v="0"/>
  </r>
  <r>
    <n v="2018"/>
    <x v="1"/>
    <x v="125"/>
    <x v="65"/>
    <s v="5030220086226228"/>
    <s v="Support Services"/>
    <s v="Direct Reports"/>
    <s v="Facility Management"/>
    <s v="Contractuals"/>
    <x v="81"/>
    <x v="81"/>
    <n v="3553.06"/>
    <m/>
    <n v="3553.06"/>
    <n v="0"/>
    <n v="0"/>
  </r>
  <r>
    <n v="2017"/>
    <x v="1"/>
    <x v="126"/>
    <x v="66"/>
    <s v="5030220086236228"/>
    <s v="Support Services"/>
    <s v="Direct Reports"/>
    <s v="Facility Management"/>
    <s v="Contractuals"/>
    <x v="81"/>
    <x v="81"/>
    <n v="0"/>
    <m/>
    <n v="0"/>
    <n v="575.27"/>
    <n v="0"/>
  </r>
  <r>
    <n v="2018"/>
    <x v="0"/>
    <x v="154"/>
    <x v="120"/>
    <s v="5020220099996234"/>
    <s v="Interfund Transfers"/>
    <s v="Interfund Transfers"/>
    <s v="Interfund Transfers"/>
    <s v="Contractuals"/>
    <x v="82"/>
    <x v="82"/>
    <n v="5887"/>
    <n v="408"/>
    <n v="6295"/>
    <n v="5311"/>
    <n v="4962"/>
  </r>
  <r>
    <n v="2018"/>
    <x v="1"/>
    <x v="154"/>
    <x v="120"/>
    <s v="5030220099996234"/>
    <s v="Interfund Transfers"/>
    <s v="Interfund Transfers"/>
    <s v="Interfund Transfers"/>
    <s v="Contractuals"/>
    <x v="82"/>
    <x v="82"/>
    <n v="5887"/>
    <n v="408"/>
    <n v="6295"/>
    <n v="5311"/>
    <n v="4963"/>
  </r>
  <r>
    <n v="2018"/>
    <x v="0"/>
    <x v="37"/>
    <x v="37"/>
    <s v="5020220064126236"/>
    <s v="Water Resources Management"/>
    <s v="Water Resources Management"/>
    <s v="Utility Development Svcs"/>
    <s v="Contractuals"/>
    <x v="83"/>
    <x v="83"/>
    <n v="4999.8400000000011"/>
    <m/>
    <n v="4999.8400000000011"/>
    <n v="0"/>
    <n v="6347.9199999999937"/>
  </r>
  <r>
    <n v="2016"/>
    <x v="0"/>
    <x v="43"/>
    <x v="43"/>
    <s v="5020220064316236"/>
    <s v="Engineering Services"/>
    <s v="Engineering Services"/>
    <s v="Distribution System Engineering"/>
    <s v="Contractuals"/>
    <x v="83"/>
    <x v="83"/>
    <n v="0"/>
    <m/>
    <n v="0"/>
    <n v="0"/>
    <n v="14401.280000000002"/>
  </r>
  <r>
    <n v="2017"/>
    <x v="1"/>
    <x v="100"/>
    <x v="97"/>
    <s v="5030220084106236"/>
    <s v="Operations"/>
    <s v="Pipeline Operations"/>
    <s v="Construction &amp; Rehabilitation Services "/>
    <s v="Contractuals"/>
    <x v="83"/>
    <x v="83"/>
    <n v="0"/>
    <m/>
    <n v="0"/>
    <n v="164.26999999999998"/>
    <n v="0"/>
  </r>
  <r>
    <n v="2018"/>
    <x v="1"/>
    <x v="102"/>
    <x v="37"/>
    <s v="5030220084126236"/>
    <s v="Water Resources Management"/>
    <s v="Water Resources Management"/>
    <s v="Utility Development Svcs"/>
    <s v="Contractuals"/>
    <x v="83"/>
    <x v="83"/>
    <n v="15297.769999999999"/>
    <m/>
    <n v="15297.769999999999"/>
    <n v="17322.570000000003"/>
    <n v="6349.1800000000039"/>
  </r>
  <r>
    <n v="2016"/>
    <x v="1"/>
    <x v="108"/>
    <x v="43"/>
    <s v="5030220084316236"/>
    <s v="Engineering Services"/>
    <s v="Engineering Services"/>
    <s v="Distribution System Engineering"/>
    <s v="Contractuals"/>
    <x v="83"/>
    <x v="83"/>
    <n v="0"/>
    <m/>
    <n v="0"/>
    <n v="0"/>
    <n v="14401.919999999998"/>
  </r>
  <r>
    <n v="2018"/>
    <x v="0"/>
    <x v="4"/>
    <x v="4"/>
    <s v="5020220060226238"/>
    <s v="Operations"/>
    <s v="Treatment"/>
    <s v="Water Treatment"/>
    <s v="Contractuals"/>
    <x v="84"/>
    <x v="84"/>
    <n v="4079.3200000000015"/>
    <m/>
    <n v="4079.3200000000015"/>
    <n v="0"/>
    <n v="0"/>
  </r>
  <r>
    <n v="2018"/>
    <x v="0"/>
    <x v="40"/>
    <x v="40"/>
    <s v="5020220064176240"/>
    <s v="Support Services"/>
    <s v="Direct Reports"/>
    <s v="Information Technology"/>
    <s v="Contractuals"/>
    <x v="85"/>
    <x v="85"/>
    <n v="1600"/>
    <n v="-1600"/>
    <n v="0"/>
    <n v="0"/>
    <n v="0"/>
  </r>
  <r>
    <n v="2018"/>
    <x v="1"/>
    <x v="105"/>
    <x v="40"/>
    <s v="5030220084176240"/>
    <s v="Support Services"/>
    <s v="Direct Reports"/>
    <s v="Information Technology"/>
    <s v="Contractuals"/>
    <x v="85"/>
    <x v="85"/>
    <n v="1600"/>
    <n v="-1600"/>
    <n v="0"/>
    <n v="0"/>
    <n v="0"/>
  </r>
  <r>
    <n v="2018"/>
    <x v="0"/>
    <x v="154"/>
    <x v="120"/>
    <s v="5020220099996240"/>
    <s v="Interfund Transfers"/>
    <s v="Interfund Transfers"/>
    <s v="Interfund Transfers"/>
    <s v="Contractuals"/>
    <x v="85"/>
    <x v="85"/>
    <n v="2032486"/>
    <n v="382788"/>
    <n v="2415274"/>
    <n v="2071106"/>
    <n v="1935635"/>
  </r>
  <r>
    <n v="2018"/>
    <x v="1"/>
    <x v="154"/>
    <x v="120"/>
    <s v="5030220099996240"/>
    <s v="Interfund Transfers"/>
    <s v="Interfund Transfers"/>
    <s v="Interfund Transfers"/>
    <s v="Contractuals"/>
    <x v="85"/>
    <x v="85"/>
    <n v="1994262"/>
    <n v="400052"/>
    <n v="2394314"/>
    <n v="2053685"/>
    <n v="1935636"/>
  </r>
  <r>
    <n v="2018"/>
    <x v="0"/>
    <x v="155"/>
    <x v="121"/>
    <s v="5020220068016241"/>
    <s v="Other Requirements"/>
    <s v="Other Requirements"/>
    <s v="Other Requirements"/>
    <s v="Contractuals"/>
    <x v="86"/>
    <x v="86"/>
    <n v="12953273.279999996"/>
    <n v="-479902.2799999956"/>
    <n v="12473371"/>
    <n v="11612187"/>
    <n v="13466329.999999996"/>
  </r>
  <r>
    <n v="2018"/>
    <x v="1"/>
    <x v="156"/>
    <x v="121"/>
    <s v="5030220088016241"/>
    <s v="Other Requirements"/>
    <s v="Other Requirements"/>
    <s v="Other Requirements"/>
    <s v="Contractuals"/>
    <x v="86"/>
    <x v="86"/>
    <n v="7613673.5999999987"/>
    <n v="475297.4000000013"/>
    <n v="8088971"/>
    <n v="7202594.21"/>
    <n v="4850890"/>
  </r>
  <r>
    <n v="2018"/>
    <x v="0"/>
    <x v="154"/>
    <x v="120"/>
    <s v="5020220099996242"/>
    <s v="Interfund Transfers"/>
    <s v="Interfund Transfers"/>
    <s v="Interfund Transfers"/>
    <s v="Contractuals"/>
    <x v="87"/>
    <x v="87"/>
    <n v="6926977"/>
    <n v="350258"/>
    <n v="7277235"/>
    <n v="7264361"/>
    <n v="7369386"/>
  </r>
  <r>
    <n v="2018"/>
    <x v="1"/>
    <x v="154"/>
    <x v="120"/>
    <s v="5030220099996242"/>
    <s v="Interfund Transfers"/>
    <s v="Interfund Transfers"/>
    <s v="Interfund Transfers"/>
    <s v="Contractuals"/>
    <x v="87"/>
    <x v="87"/>
    <n v="5079783"/>
    <n v="842701"/>
    <n v="5922484"/>
    <n v="5107753"/>
    <n v="5015407"/>
  </r>
  <r>
    <n v="2018"/>
    <x v="0"/>
    <x v="154"/>
    <x v="120"/>
    <s v="5020220099996243"/>
    <s v="Interfund Transfers"/>
    <s v="Interfund Transfers"/>
    <s v="Interfund Transfers"/>
    <s v="Contractuals"/>
    <x v="88"/>
    <x v="88"/>
    <n v="627283"/>
    <n v="-59339"/>
    <n v="567944"/>
    <n v="606619"/>
    <n v="643105"/>
  </r>
  <r>
    <n v="2018"/>
    <x v="1"/>
    <x v="154"/>
    <x v="120"/>
    <s v="5030220099996243"/>
    <s v="Interfund Transfers"/>
    <s v="Interfund Transfers"/>
    <s v="Interfund Transfers"/>
    <s v="Contractuals"/>
    <x v="88"/>
    <x v="88"/>
    <n v="627283"/>
    <n v="-59339"/>
    <n v="567944"/>
    <n v="606618"/>
    <n v="643104"/>
  </r>
  <r>
    <n v="2016"/>
    <x v="0"/>
    <x v="154"/>
    <x v="120"/>
    <s v="5020220099996244"/>
    <s v="Interfund Transfers"/>
    <s v="Interfund Transfers"/>
    <s v="Interfund Transfers"/>
    <s v="Contractuals"/>
    <x v="89"/>
    <x v="89"/>
    <n v="0"/>
    <m/>
    <n v="0"/>
    <n v="0"/>
    <n v="200000"/>
  </r>
  <r>
    <n v="2016"/>
    <x v="1"/>
    <x v="154"/>
    <x v="120"/>
    <s v="5030220099996244"/>
    <s v="Interfund Transfers"/>
    <s v="Interfund Transfers"/>
    <s v="Interfund Transfers"/>
    <s v="Contractuals"/>
    <x v="89"/>
    <x v="89"/>
    <n v="0"/>
    <m/>
    <n v="0"/>
    <n v="0"/>
    <n v="200000"/>
  </r>
  <r>
    <n v="2018"/>
    <x v="0"/>
    <x v="35"/>
    <x v="35"/>
    <s v="5020220062486245"/>
    <s v="Support Services"/>
    <s v="Direct Reports"/>
    <s v="Facility Management"/>
    <s v="Contractuals"/>
    <x v="90"/>
    <x v="90"/>
    <n v="58688.970000000045"/>
    <m/>
    <n v="58688.970000000045"/>
    <n v="33957.750000000029"/>
    <n v="32507.35000000002"/>
  </r>
  <r>
    <n v="2018"/>
    <x v="1"/>
    <x v="99"/>
    <x v="35"/>
    <s v="5030220082486245"/>
    <s v="Support Services"/>
    <s v="Direct Reports"/>
    <s v="Facility Management"/>
    <s v="Contractuals"/>
    <x v="90"/>
    <x v="90"/>
    <n v="52490.970000000052"/>
    <m/>
    <n v="52490.970000000052"/>
    <n v="33807.020000000048"/>
    <n v="32507.11000000003"/>
  </r>
  <r>
    <n v="2016"/>
    <x v="1"/>
    <x v="110"/>
    <x v="102"/>
    <s v="5030220084426245"/>
    <s v="Operations"/>
    <s v="Pipeline Operations"/>
    <s v="Collection System Services"/>
    <s v="Contractuals"/>
    <x v="90"/>
    <x v="90"/>
    <n v="0"/>
    <m/>
    <n v="0"/>
    <n v="0"/>
    <n v="8452.4399999999987"/>
  </r>
  <r>
    <n v="2018"/>
    <x v="0"/>
    <x v="35"/>
    <x v="35"/>
    <s v="5020220062486247"/>
    <s v="Support Services"/>
    <s v="Direct Reports"/>
    <s v="Facility Management"/>
    <s v="Contractuals"/>
    <x v="91"/>
    <x v="91"/>
    <n v="1648.6200000000001"/>
    <m/>
    <n v="1648.6200000000001"/>
    <n v="4886.619999999999"/>
    <n v="2377.41"/>
  </r>
  <r>
    <n v="2018"/>
    <x v="1"/>
    <x v="99"/>
    <x v="35"/>
    <s v="5030220082486247"/>
    <s v="Support Services"/>
    <s v="Direct Reports"/>
    <s v="Facility Management"/>
    <s v="Contractuals"/>
    <x v="91"/>
    <x v="91"/>
    <n v="1648.6200000000001"/>
    <m/>
    <n v="1648.6200000000001"/>
    <n v="4988.17"/>
    <n v="2377.3199999999997"/>
  </r>
  <r>
    <n v="2018"/>
    <x v="0"/>
    <x v="7"/>
    <x v="7"/>
    <s v="5020220060426248"/>
    <s v="Operations"/>
    <s v="Treatment"/>
    <s v="Pump Stations &amp; Reservoir Maintenance"/>
    <s v="Contractuals"/>
    <x v="92"/>
    <x v="92"/>
    <n v="1462.3500000000001"/>
    <m/>
    <n v="1462.3500000000001"/>
    <n v="38435.979999999996"/>
    <n v="0"/>
  </r>
  <r>
    <n v="2018"/>
    <x v="0"/>
    <x v="35"/>
    <x v="35"/>
    <s v="5020220062486248"/>
    <s v="Support Services"/>
    <s v="Direct Reports"/>
    <s v="Facility Management"/>
    <s v="Contractuals"/>
    <x v="92"/>
    <x v="92"/>
    <n v="33245.709999999985"/>
    <m/>
    <n v="33245.709999999985"/>
    <n v="27401.609999999997"/>
    <n v="24372.030000000002"/>
  </r>
  <r>
    <n v="2018"/>
    <x v="1"/>
    <x v="99"/>
    <x v="35"/>
    <s v="5030220082486248"/>
    <s v="Support Services"/>
    <s v="Direct Reports"/>
    <s v="Facility Management"/>
    <s v="Contractuals"/>
    <x v="92"/>
    <x v="92"/>
    <n v="33245.709999999985"/>
    <m/>
    <n v="33245.709999999985"/>
    <n v="27401.609999999997"/>
    <n v="24371.87"/>
  </r>
  <r>
    <n v="2016"/>
    <x v="1"/>
    <x v="102"/>
    <x v="37"/>
    <s v="5030220084126248"/>
    <s v="Water Resources Management"/>
    <s v="Water Resources Management"/>
    <s v="Utility Development Svcs"/>
    <s v="Contractuals"/>
    <x v="92"/>
    <x v="92"/>
    <n v="0"/>
    <m/>
    <n v="0"/>
    <n v="0"/>
    <n v="359.5"/>
  </r>
  <r>
    <n v="2018"/>
    <x v="0"/>
    <x v="154"/>
    <x v="120"/>
    <s v="5020220099996249"/>
    <s v="Interfund Transfers"/>
    <s v="Interfund Transfers"/>
    <s v="Interfund Transfers"/>
    <s v="Contractuals"/>
    <x v="93"/>
    <x v="93"/>
    <n v="146609"/>
    <n v="80551"/>
    <n v="227160"/>
    <n v="126803"/>
    <n v="283472"/>
  </r>
  <r>
    <n v="2018"/>
    <x v="1"/>
    <x v="154"/>
    <x v="120"/>
    <s v="5030220099996249"/>
    <s v="Interfund Transfers"/>
    <s v="Interfund Transfers"/>
    <s v="Interfund Transfers"/>
    <s v="Contractuals"/>
    <x v="93"/>
    <x v="93"/>
    <n v="146609"/>
    <n v="80551"/>
    <n v="227160"/>
    <n v="126802"/>
    <n v="0"/>
  </r>
  <r>
    <n v="2018"/>
    <x v="0"/>
    <x v="2"/>
    <x v="2"/>
    <s v="5020220060046250"/>
    <s v="Support Services"/>
    <s v="Direct Reports"/>
    <s v="Security Management"/>
    <s v="Contractuals"/>
    <x v="94"/>
    <x v="94"/>
    <n v="11039.509999999997"/>
    <m/>
    <n v="11039.509999999997"/>
    <n v="9787.7999999999993"/>
    <n v="7499.7899999999991"/>
  </r>
  <r>
    <n v="2018"/>
    <x v="0"/>
    <x v="3"/>
    <x v="3"/>
    <s v="5020220060216250"/>
    <s v="Operations"/>
    <s v="Treatment"/>
    <s v="Water Treatment"/>
    <s v="Contractuals"/>
    <x v="94"/>
    <x v="94"/>
    <n v="67117.049999999988"/>
    <m/>
    <n v="67117.049999999988"/>
    <n v="48592.04"/>
    <n v="43806.169999999991"/>
  </r>
  <r>
    <n v="2018"/>
    <x v="0"/>
    <x v="4"/>
    <x v="4"/>
    <s v="5020220060226250"/>
    <s v="Operations"/>
    <s v="Treatment"/>
    <s v="Water Treatment"/>
    <s v="Contractuals"/>
    <x v="94"/>
    <x v="94"/>
    <n v="99249.560000000027"/>
    <m/>
    <n v="99249.560000000027"/>
    <n v="106390.75000000003"/>
    <n v="94732.599999999977"/>
  </r>
  <r>
    <n v="2018"/>
    <x v="0"/>
    <x v="5"/>
    <x v="5"/>
    <s v="5020220060316250"/>
    <s v="Operations"/>
    <s v="Treatment"/>
    <s v="Water Treatment"/>
    <s v="Contractuals"/>
    <x v="94"/>
    <x v="94"/>
    <n v="104973.35999999999"/>
    <m/>
    <n v="104973.35999999999"/>
    <n v="98623.51"/>
    <n v="82821.239999999991"/>
  </r>
  <r>
    <n v="2018"/>
    <x v="0"/>
    <x v="6"/>
    <x v="6"/>
    <s v="5020220060326250"/>
    <s v="Operations"/>
    <s v="Treatment"/>
    <s v="Water Treatment"/>
    <s v="Contractuals"/>
    <x v="94"/>
    <x v="94"/>
    <n v="38828.920000000013"/>
    <m/>
    <n v="38828.920000000013"/>
    <n v="32969.29"/>
    <n v="23563.18"/>
  </r>
  <r>
    <n v="2018"/>
    <x v="0"/>
    <x v="7"/>
    <x v="7"/>
    <s v="5020220060426250"/>
    <s v="Operations"/>
    <s v="Treatment"/>
    <s v="Pump Stations &amp; Reservoir Maintenance"/>
    <s v="Contractuals"/>
    <x v="94"/>
    <x v="94"/>
    <n v="161849.90999999997"/>
    <m/>
    <n v="161849.90999999997"/>
    <n v="136287.57"/>
    <n v="114192.84000000003"/>
  </r>
  <r>
    <n v="2018"/>
    <x v="0"/>
    <x v="8"/>
    <x v="8"/>
    <s v="5020220060436250"/>
    <s v="Operations"/>
    <s v="Treatment"/>
    <s v="AWU Electrical Services"/>
    <s v="Contractuals"/>
    <x v="94"/>
    <x v="94"/>
    <n v="27950.639999999989"/>
    <m/>
    <n v="27950.639999999989"/>
    <n v="23336.640000000003"/>
    <n v="20610.179999999997"/>
  </r>
  <r>
    <n v="2018"/>
    <x v="0"/>
    <x v="9"/>
    <x v="9"/>
    <s v="5020220060446250"/>
    <s v="Operations"/>
    <s v="Treatment"/>
    <s v="AWU Instrumentation &amp; Control"/>
    <s v="Contractuals"/>
    <x v="94"/>
    <x v="94"/>
    <n v="15463.33"/>
    <m/>
    <n v="15463.33"/>
    <n v="23563.81"/>
    <n v="23498.28000000001"/>
  </r>
  <r>
    <n v="2018"/>
    <x v="0"/>
    <x v="12"/>
    <x v="12"/>
    <s v="5020220060476250"/>
    <s v="Operations"/>
    <s v="Treatment"/>
    <s v="Pump Stations &amp; Reservoir Maintenance"/>
    <s v="Contractuals"/>
    <x v="94"/>
    <x v="94"/>
    <n v="581.15"/>
    <m/>
    <n v="581.15"/>
    <n v="0"/>
    <n v="0"/>
  </r>
  <r>
    <n v="2018"/>
    <x v="0"/>
    <x v="13"/>
    <x v="13"/>
    <s v="5020220060506250"/>
    <s v="Operations"/>
    <s v="Treatment"/>
    <s v="Laboratory Services"/>
    <s v="Contractuals"/>
    <x v="94"/>
    <x v="94"/>
    <n v="6597.840000000002"/>
    <m/>
    <n v="6597.840000000002"/>
    <n v="6598.0800000000017"/>
    <n v="6462.8399999999992"/>
  </r>
  <r>
    <n v="2018"/>
    <x v="0"/>
    <x v="14"/>
    <x v="14"/>
    <s v="5020220060616250"/>
    <s v="Operations"/>
    <s v="Treatment"/>
    <s v="Water Treatment"/>
    <s v="Contractuals"/>
    <x v="94"/>
    <x v="94"/>
    <n v="71836.920000000013"/>
    <m/>
    <n v="71836.920000000013"/>
    <n v="49083.360000000008"/>
    <n v="25452.219999999998"/>
  </r>
  <r>
    <n v="2018"/>
    <x v="0"/>
    <x v="15"/>
    <x v="15"/>
    <s v="5020220060626250"/>
    <s v="Operations"/>
    <s v="Treatment"/>
    <s v="Water Treatment"/>
    <s v="Contractuals"/>
    <x v="94"/>
    <x v="94"/>
    <n v="13787.88"/>
    <m/>
    <n v="13787.88"/>
    <n v="16863.830000000002"/>
    <n v="18064.98"/>
  </r>
  <r>
    <n v="2018"/>
    <x v="0"/>
    <x v="17"/>
    <x v="17"/>
    <s v="5020220062116250"/>
    <s v="Operations"/>
    <s v="Pipeline Operations"/>
    <s v="Pipeline Management Services"/>
    <s v="Contractuals"/>
    <x v="94"/>
    <x v="94"/>
    <n v="1780.9200000000003"/>
    <m/>
    <n v="1780.9200000000003"/>
    <n v="2631.6000000000004"/>
    <n v="2583.7199999999998"/>
  </r>
  <r>
    <n v="2018"/>
    <x v="0"/>
    <x v="18"/>
    <x v="18"/>
    <s v="5020220062126250"/>
    <s v="Operations"/>
    <s v="Pipeline Operations"/>
    <s v="Water Meter Operations"/>
    <s v="Contractuals"/>
    <x v="94"/>
    <x v="94"/>
    <n v="91983.720000000016"/>
    <m/>
    <n v="91983.720000000016"/>
    <n v="82578.00999999998"/>
    <n v="59181.340000000018"/>
  </r>
  <r>
    <n v="2018"/>
    <x v="0"/>
    <x v="19"/>
    <x v="19"/>
    <s v="5020220062136250"/>
    <s v="Operations"/>
    <s v="Pipeline Operations"/>
    <s v="Construction &amp; Rehabilitation Services "/>
    <s v="Contractuals"/>
    <x v="94"/>
    <x v="94"/>
    <n v="12959.519999999997"/>
    <m/>
    <n v="12959.519999999997"/>
    <n v="12101.280000000004"/>
    <n v="9948.2400000000034"/>
  </r>
  <r>
    <n v="2018"/>
    <x v="0"/>
    <x v="21"/>
    <x v="21"/>
    <s v="5020220062156250"/>
    <s v="Engineering Services"/>
    <s v="Engineering Services"/>
    <s v="Distribution System Engineering"/>
    <s v="Contractuals"/>
    <x v="94"/>
    <x v="94"/>
    <n v="16140.309999999994"/>
    <m/>
    <n v="16140.309999999994"/>
    <n v="14409.699999999997"/>
    <n v="10259.040000000001"/>
  </r>
  <r>
    <n v="2018"/>
    <x v="0"/>
    <x v="22"/>
    <x v="22"/>
    <s v="5020220062186250"/>
    <s v="Operations"/>
    <s v="Pipeline Operations"/>
    <s v="Water Meter Operations"/>
    <s v="Contractuals"/>
    <x v="94"/>
    <x v="94"/>
    <n v="31250.669999999987"/>
    <m/>
    <n v="31250.669999999987"/>
    <n v="33125.779999999992"/>
    <n v="31476.249999999993"/>
  </r>
  <r>
    <n v="2018"/>
    <x v="0"/>
    <x v="23"/>
    <x v="23"/>
    <s v="5020220062216250"/>
    <s v="Operations"/>
    <s v="Pipeline Operations"/>
    <s v="Distribution System Maintenance"/>
    <s v="Contractuals"/>
    <x v="94"/>
    <x v="94"/>
    <n v="91972.919999999984"/>
    <m/>
    <n v="91972.919999999984"/>
    <n v="92074.78"/>
    <n v="81639.01999999999"/>
  </r>
  <r>
    <n v="2018"/>
    <x v="0"/>
    <x v="24"/>
    <x v="24"/>
    <s v="5020220062226250"/>
    <s v="Environmental Affairs &amp; Conservation"/>
    <s v="Environmental Affairs &amp; Conservation"/>
    <s v="Special Services"/>
    <s v="Contractuals"/>
    <x v="94"/>
    <x v="94"/>
    <n v="20555.890000000007"/>
    <m/>
    <n v="20555.890000000007"/>
    <n v="22344.520000000004"/>
    <n v="12680.109999999995"/>
  </r>
  <r>
    <n v="2018"/>
    <x v="0"/>
    <x v="25"/>
    <x v="25"/>
    <s v="5020220062236250"/>
    <s v="Operations"/>
    <s v="Pipeline Operations"/>
    <s v="Distribution System Maintenance"/>
    <s v="Contractuals"/>
    <x v="94"/>
    <x v="94"/>
    <n v="72208.709999999992"/>
    <m/>
    <n v="72208.709999999992"/>
    <n v="66646.590000000011"/>
    <n v="58343.75999999998"/>
  </r>
  <r>
    <n v="2018"/>
    <x v="0"/>
    <x v="26"/>
    <x v="26"/>
    <s v="5020220062256250"/>
    <s v="Operations"/>
    <s v="Pipeline Operations"/>
    <s v="Distribution System Maintenance"/>
    <s v="Contractuals"/>
    <x v="94"/>
    <x v="94"/>
    <n v="68369.290000000008"/>
    <m/>
    <n v="68369.290000000008"/>
    <n v="70017.48000000001"/>
    <n v="67355.91"/>
  </r>
  <r>
    <n v="2018"/>
    <x v="0"/>
    <x v="28"/>
    <x v="28"/>
    <s v="5020220062316250"/>
    <s v="Operations"/>
    <s v="Pipeline Operations"/>
    <s v="Distribution System Maintenance"/>
    <s v="Contractuals"/>
    <x v="94"/>
    <x v="94"/>
    <n v="315216.04000000004"/>
    <m/>
    <n v="315216.04000000004"/>
    <n v="307179.55999999994"/>
    <n v="227989.88999999996"/>
  </r>
  <r>
    <n v="2018"/>
    <x v="0"/>
    <x v="29"/>
    <x v="29"/>
    <s v="5020220062326250"/>
    <s v="Operations"/>
    <s v="Pipeline Operations"/>
    <s v="Distribution System Maintenance"/>
    <s v="Contractuals"/>
    <x v="94"/>
    <x v="94"/>
    <n v="131614.98000000001"/>
    <m/>
    <n v="131614.98000000001"/>
    <n v="148061.95999999996"/>
    <n v="156792.18000000002"/>
  </r>
  <r>
    <n v="2018"/>
    <x v="0"/>
    <x v="30"/>
    <x v="30"/>
    <s v="5020220062416250"/>
    <s v="Operations"/>
    <s v="Pipeline Operations"/>
    <s v="Water Meter Operations"/>
    <s v="Contractuals"/>
    <x v="94"/>
    <x v="94"/>
    <n v="108695.95999999996"/>
    <m/>
    <n v="108695.95999999996"/>
    <n v="100060.23999999999"/>
    <n v="82878.8"/>
  </r>
  <r>
    <n v="2018"/>
    <x v="0"/>
    <x v="31"/>
    <x v="31"/>
    <s v="5020220062426250"/>
    <s v="Support Services"/>
    <s v="Financial Services"/>
    <s v="Customer Services"/>
    <s v="Contractuals"/>
    <x v="94"/>
    <x v="94"/>
    <n v="10572.79"/>
    <m/>
    <n v="10572.79"/>
    <n v="8348.619999999999"/>
    <n v="5445.3599999999988"/>
  </r>
  <r>
    <n v="2016"/>
    <x v="0"/>
    <x v="32"/>
    <x v="32"/>
    <s v="5020220062436250"/>
    <s v="Operations"/>
    <s v="Pipeline Operations"/>
    <s v="Construction &amp; Rehabilitation Services "/>
    <s v="Contractuals"/>
    <x v="94"/>
    <x v="94"/>
    <n v="0"/>
    <m/>
    <n v="0"/>
    <n v="7690.0800000000008"/>
    <n v="7152.24"/>
  </r>
  <r>
    <n v="2016"/>
    <x v="0"/>
    <x v="34"/>
    <x v="34"/>
    <s v="5020220062466250"/>
    <s v="Operations"/>
    <s v="Pipeline Operations"/>
    <s v="Distribution System Maintenance"/>
    <s v="Contractuals"/>
    <x v="94"/>
    <x v="94"/>
    <n v="0"/>
    <m/>
    <n v="0"/>
    <n v="2365.4"/>
    <n v="5659.2000000000007"/>
  </r>
  <r>
    <n v="2018"/>
    <x v="0"/>
    <x v="35"/>
    <x v="35"/>
    <s v="5020220062486250"/>
    <s v="Support Services"/>
    <s v="Direct Reports"/>
    <s v="Facility Management"/>
    <s v="Contractuals"/>
    <x v="94"/>
    <x v="94"/>
    <n v="14505.499999999996"/>
    <m/>
    <n v="14505.499999999996"/>
    <n v="13657.179999999998"/>
    <n v="11979"/>
  </r>
  <r>
    <n v="2018"/>
    <x v="0"/>
    <x v="38"/>
    <x v="38"/>
    <s v="5020220064146250"/>
    <s v="Water Resources Management"/>
    <s v="Water Resources Management"/>
    <s v="Infrastructure Management "/>
    <s v="Contractuals"/>
    <x v="94"/>
    <x v="94"/>
    <n v="1459.1999999999998"/>
    <m/>
    <n v="1459.1999999999998"/>
    <n v="966.72000000000014"/>
    <n v="0"/>
  </r>
  <r>
    <n v="2018"/>
    <x v="0"/>
    <x v="39"/>
    <x v="39"/>
    <s v="5020220064166250"/>
    <s v="Operations"/>
    <s v="Pipeline Operations"/>
    <s v="Construction &amp; Rehabilitation Services "/>
    <s v="Contractuals"/>
    <x v="94"/>
    <x v="94"/>
    <n v="19002.959999999995"/>
    <m/>
    <n v="19002.959999999995"/>
    <n v="13014.039999999997"/>
    <n v="3952.0800000000004"/>
  </r>
  <r>
    <n v="2018"/>
    <x v="0"/>
    <x v="41"/>
    <x v="41"/>
    <s v="5020220064206250"/>
    <s v="Engineering Services"/>
    <s v="Engineering Services"/>
    <s v="Facility Engineering"/>
    <s v="Contractuals"/>
    <x v="94"/>
    <x v="94"/>
    <n v="2972.6399999999994"/>
    <m/>
    <n v="2972.6399999999994"/>
    <n v="3456.8400000000006"/>
    <n v="3203.28"/>
  </r>
  <r>
    <n v="2016"/>
    <x v="0"/>
    <x v="42"/>
    <x v="42"/>
    <s v="5020220064226250"/>
    <s v="Engineering Services"/>
    <s v="Engineering Services"/>
    <s v="Facility Engineering"/>
    <s v="Contractuals"/>
    <x v="94"/>
    <x v="94"/>
    <n v="0"/>
    <m/>
    <n v="0"/>
    <n v="4499.3200000000006"/>
    <n v="4847.7900000000009"/>
  </r>
  <r>
    <n v="2018"/>
    <x v="0"/>
    <x v="43"/>
    <x v="43"/>
    <s v="5020220064316250"/>
    <s v="Engineering Services"/>
    <s v="Engineering Services"/>
    <s v="Distribution System Engineering"/>
    <s v="Contractuals"/>
    <x v="94"/>
    <x v="94"/>
    <n v="5752.2000000000007"/>
    <m/>
    <n v="5752.2000000000007"/>
    <n v="5031.4000000000005"/>
    <n v="4490.78"/>
  </r>
  <r>
    <n v="2018"/>
    <x v="0"/>
    <x v="45"/>
    <x v="45"/>
    <s v="5020220066066250"/>
    <s v="Environmental Affairs &amp; Conservation"/>
    <s v="Environmental Affairs &amp; Conservation"/>
    <s v="Wildland Conservation"/>
    <s v="Contractuals"/>
    <x v="94"/>
    <x v="94"/>
    <n v="57031.330000000009"/>
    <m/>
    <n v="57031.330000000009"/>
    <n v="61848.670000000013"/>
    <n v="52127.630000000019"/>
  </r>
  <r>
    <n v="2018"/>
    <x v="0"/>
    <x v="46"/>
    <x v="46"/>
    <s v="5020220066076250"/>
    <s v="Environmental Affairs &amp; Conservation"/>
    <s v="Environmental Affairs &amp; Conservation"/>
    <s v="Wildland Conservation"/>
    <s v="Contractuals"/>
    <x v="94"/>
    <x v="94"/>
    <n v="28637.199999999993"/>
    <m/>
    <n v="28637.199999999993"/>
    <n v="29163.940000000002"/>
    <n v="26605.679999999997"/>
  </r>
  <r>
    <n v="2018"/>
    <x v="0"/>
    <x v="49"/>
    <x v="49"/>
    <s v="5020220066106250"/>
    <s v="Support Services"/>
    <s v="Direct Reports"/>
    <s v="Office of Director"/>
    <s v="Contractuals"/>
    <x v="94"/>
    <x v="94"/>
    <n v="6.8212102632969618E-13"/>
    <m/>
    <n v="6.8212102632969618E-13"/>
    <n v="5331.52"/>
    <n v="3052.0800000000004"/>
  </r>
  <r>
    <n v="2018"/>
    <x v="0"/>
    <x v="50"/>
    <x v="50"/>
    <s v="5020220066116250"/>
    <s v="Environmental Affairs &amp; Conservation"/>
    <s v="Environmental Affairs &amp; Conservation"/>
    <s v="Public Affairs"/>
    <s v="Contractuals"/>
    <x v="94"/>
    <x v="94"/>
    <n v="1712.88"/>
    <m/>
    <n v="1712.88"/>
    <n v="1144"/>
    <n v="1335.1499999999999"/>
  </r>
  <r>
    <n v="2018"/>
    <x v="0"/>
    <x v="58"/>
    <x v="58"/>
    <s v="5020220066406250"/>
    <s v="Support Services"/>
    <s v="Direct Reports"/>
    <s v="Safety and Tech Training"/>
    <s v="Contractuals"/>
    <x v="94"/>
    <x v="94"/>
    <n v="6264"/>
    <m/>
    <n v="6264"/>
    <n v="5886.4299999999994"/>
    <n v="2087.17"/>
  </r>
  <r>
    <n v="2018"/>
    <x v="0"/>
    <x v="62"/>
    <x v="62"/>
    <s v="5020220067146250"/>
    <s v="Support Services"/>
    <s v="Financial Services"/>
    <s v="Supply Chain Management"/>
    <s v="Contractuals"/>
    <x v="94"/>
    <x v="94"/>
    <n v="12488.68"/>
    <m/>
    <n v="12488.68"/>
    <n v="10978.08"/>
    <n v="10478.719999999996"/>
  </r>
  <r>
    <n v="2018"/>
    <x v="0"/>
    <x v="63"/>
    <x v="63"/>
    <s v="5020220067156250"/>
    <s v="Support Services"/>
    <s v="Financial Services"/>
    <s v="Supply Chain Management"/>
    <s v="Contractuals"/>
    <x v="94"/>
    <x v="94"/>
    <n v="9797.8799999999992"/>
    <m/>
    <n v="9797.8799999999992"/>
    <n v="0"/>
    <n v="0"/>
  </r>
  <r>
    <n v="2018"/>
    <x v="0"/>
    <x v="65"/>
    <x v="65"/>
    <s v="5020220067226250"/>
    <s v="Support Services"/>
    <s v="Direct Reports"/>
    <s v="Facility Management"/>
    <s v="Contractuals"/>
    <x v="94"/>
    <x v="94"/>
    <n v="25102.679999999997"/>
    <m/>
    <n v="25102.679999999997"/>
    <n v="21385.120000000003"/>
    <n v="14815.320000000002"/>
  </r>
  <r>
    <n v="2016"/>
    <x v="0"/>
    <x v="67"/>
    <x v="67"/>
    <s v="5020220067316250"/>
    <s v="Support Services"/>
    <s v="Direct Reports"/>
    <s v="Information Technology"/>
    <s v="Contractuals"/>
    <x v="94"/>
    <x v="94"/>
    <n v="0"/>
    <m/>
    <n v="0"/>
    <n v="0"/>
    <n v="1719.86"/>
  </r>
  <r>
    <n v="2018"/>
    <x v="0"/>
    <x v="69"/>
    <x v="69"/>
    <s v="5020220068056250"/>
    <s v="Environmental Affairs &amp; Conservation"/>
    <s v="Environmental Affairs &amp; Conservation"/>
    <s v="Water Conservation"/>
    <s v="Contractuals"/>
    <x v="94"/>
    <x v="94"/>
    <n v="18390.239999999998"/>
    <m/>
    <n v="18390.239999999998"/>
    <n v="12240.080000000002"/>
    <n v="13217.95"/>
  </r>
  <r>
    <n v="2016"/>
    <x v="0"/>
    <x v="139"/>
    <x v="108"/>
    <s v="5020220068066250"/>
    <s v="Other Utility Program Requirements"/>
    <s v="Other Utility Program Requirements"/>
    <s v="Other Utility Program Requirements"/>
    <s v="Contractuals"/>
    <x v="94"/>
    <x v="94"/>
    <n v="0"/>
    <m/>
    <n v="0"/>
    <n v="879.6"/>
    <n v="1521.24"/>
  </r>
  <r>
    <n v="2018"/>
    <x v="1"/>
    <x v="76"/>
    <x v="2"/>
    <s v="5030220080046250"/>
    <s v="Support Services"/>
    <s v="Direct Reports"/>
    <s v="Security Management"/>
    <s v="Contractuals"/>
    <x v="94"/>
    <x v="94"/>
    <n v="6062.6400000000021"/>
    <m/>
    <n v="6062.6400000000021"/>
    <n v="6392.1600000000008"/>
    <n v="3663.9200000000014"/>
  </r>
  <r>
    <n v="2018"/>
    <x v="1"/>
    <x v="77"/>
    <x v="76"/>
    <s v="5030220080116250"/>
    <s v="Operations"/>
    <s v="Treatment"/>
    <s v="Wastewater Treatment"/>
    <s v="Contractuals"/>
    <x v="94"/>
    <x v="94"/>
    <n v="57992.919999999984"/>
    <m/>
    <n v="57992.919999999984"/>
    <n v="56943.749999999985"/>
    <n v="47670.720000000001"/>
  </r>
  <r>
    <n v="2018"/>
    <x v="1"/>
    <x v="78"/>
    <x v="77"/>
    <s v="5030220080126250"/>
    <s v="Operations"/>
    <s v="Treatment"/>
    <s v="Wastewater Treatment"/>
    <s v="Contractuals"/>
    <x v="94"/>
    <x v="94"/>
    <n v="41846.449999999997"/>
    <m/>
    <n v="41846.449999999997"/>
    <n v="46686.460000000014"/>
    <n v="40495.560000000012"/>
  </r>
  <r>
    <n v="2018"/>
    <x v="1"/>
    <x v="79"/>
    <x v="78"/>
    <s v="5030220080216250"/>
    <s v="Operations"/>
    <s v="Treatment"/>
    <s v="Lift Stations and Remote Facilities"/>
    <s v="Contractuals"/>
    <x v="94"/>
    <x v="94"/>
    <n v="15170.080000000002"/>
    <m/>
    <n v="15170.080000000002"/>
    <n v="13661.519999999995"/>
    <n v="9135.5999999999985"/>
  </r>
  <r>
    <n v="2018"/>
    <x v="1"/>
    <x v="80"/>
    <x v="79"/>
    <s v="5030220080316250"/>
    <s v="Operations"/>
    <s v="Treatment"/>
    <s v="Wastewater Treatment"/>
    <s v="Contractuals"/>
    <x v="94"/>
    <x v="94"/>
    <n v="36420.400000000001"/>
    <m/>
    <n v="36420.400000000001"/>
    <n v="24264.89"/>
    <n v="5291.59"/>
  </r>
  <r>
    <n v="2018"/>
    <x v="1"/>
    <x v="81"/>
    <x v="80"/>
    <s v="5030220080326250"/>
    <s v="Operations"/>
    <s v="Treatment"/>
    <s v="Wastewater Treatment"/>
    <s v="Contractuals"/>
    <x v="94"/>
    <x v="94"/>
    <n v="98757.64"/>
    <m/>
    <n v="98757.64"/>
    <n v="112624.74999999997"/>
    <n v="80548.079999999987"/>
  </r>
  <r>
    <n v="2018"/>
    <x v="1"/>
    <x v="82"/>
    <x v="81"/>
    <s v="5030220080336250"/>
    <s v="Operations"/>
    <s v="Treatment"/>
    <s v="Wastewater Treatment"/>
    <s v="Contractuals"/>
    <x v="94"/>
    <x v="94"/>
    <n v="127189.91999999994"/>
    <m/>
    <n v="127189.91999999994"/>
    <n v="125660.61999999997"/>
    <n v="99686.459999999992"/>
  </r>
  <r>
    <n v="2018"/>
    <x v="1"/>
    <x v="83"/>
    <x v="82"/>
    <s v="5030220080436250"/>
    <s v="Operations"/>
    <s v="Treatment"/>
    <s v="AWU Electrical Services"/>
    <s v="Contractuals"/>
    <x v="94"/>
    <x v="94"/>
    <n v="95069.040000000008"/>
    <m/>
    <n v="95069.040000000008"/>
    <n v="82314.460000000006"/>
    <n v="64406.790000000015"/>
  </r>
  <r>
    <n v="2018"/>
    <x v="1"/>
    <x v="84"/>
    <x v="83"/>
    <s v="5030220080446250"/>
    <s v="Operations"/>
    <s v="Treatment"/>
    <s v="AWU Instrumentation &amp; Control"/>
    <s v="Contractuals"/>
    <x v="94"/>
    <x v="94"/>
    <n v="16297.559999999994"/>
    <m/>
    <n v="16297.559999999994"/>
    <n v="17169.22"/>
    <n v="16499.760000000006"/>
  </r>
  <r>
    <n v="2018"/>
    <x v="1"/>
    <x v="85"/>
    <x v="84"/>
    <s v="5030220080516250"/>
    <s v="Operations"/>
    <s v="Treatment"/>
    <s v="Wastewater Treatment"/>
    <s v="Contractuals"/>
    <x v="94"/>
    <x v="94"/>
    <n v="25615.999999999993"/>
    <m/>
    <n v="25615.999999999993"/>
    <n v="20287.36"/>
    <n v="16663.23"/>
  </r>
  <r>
    <n v="2018"/>
    <x v="1"/>
    <x v="86"/>
    <x v="85"/>
    <s v="5030220080526250"/>
    <s v="Operations"/>
    <s v="Treatment"/>
    <s v="Wastewater Treatment"/>
    <s v="Contractuals"/>
    <x v="94"/>
    <x v="94"/>
    <n v="21603"/>
    <m/>
    <n v="21603"/>
    <n v="23080.559999999998"/>
    <n v="33807.010000000009"/>
  </r>
  <r>
    <n v="2018"/>
    <x v="1"/>
    <x v="87"/>
    <x v="86"/>
    <s v="5030220080536250"/>
    <s v="Operations"/>
    <s v="Treatment"/>
    <s v="Lift Stations and Remote Facilities"/>
    <s v="Contractuals"/>
    <x v="94"/>
    <x v="94"/>
    <n v="151173.23000000001"/>
    <m/>
    <n v="151173.23000000001"/>
    <n v="135321.01999999999"/>
    <n v="103645.76999999996"/>
  </r>
  <r>
    <n v="2018"/>
    <x v="1"/>
    <x v="88"/>
    <x v="87"/>
    <s v="5030220080616250"/>
    <s v="Operations"/>
    <s v="Treatment"/>
    <s v="Laboratory Services"/>
    <s v="Contractuals"/>
    <x v="94"/>
    <x v="94"/>
    <n v="1459.1999999999998"/>
    <m/>
    <n v="1459.1999999999998"/>
    <n v="1450.08"/>
    <n v="1490.5200000000002"/>
  </r>
  <r>
    <n v="2018"/>
    <x v="1"/>
    <x v="89"/>
    <x v="88"/>
    <s v="5030220080636250"/>
    <s v="Operations"/>
    <s v="Treatment"/>
    <s v="Laboratory Services"/>
    <s v="Contractuals"/>
    <x v="94"/>
    <x v="94"/>
    <n v="1712.88"/>
    <m/>
    <n v="1712.88"/>
    <n v="1144"/>
    <n v="1657.4399999999996"/>
  </r>
  <r>
    <n v="2018"/>
    <x v="1"/>
    <x v="95"/>
    <x v="94"/>
    <s v="5030220082216250"/>
    <s v="Environmental Affairs &amp; Conservation"/>
    <s v="Environmental Affairs &amp; Conservation"/>
    <s v="Special Services"/>
    <s v="Contractuals"/>
    <x v="94"/>
    <x v="94"/>
    <n v="28668.539999999997"/>
    <m/>
    <n v="28668.539999999997"/>
    <n v="27420.579999999991"/>
    <n v="30276.6"/>
  </r>
  <r>
    <n v="2018"/>
    <x v="1"/>
    <x v="97"/>
    <x v="95"/>
    <s v="5030220082316250"/>
    <s v="Operations"/>
    <s v="Pipeline Operations"/>
    <s v="Construction &amp; Rehabilitation Services "/>
    <s v="Contractuals"/>
    <x v="94"/>
    <x v="94"/>
    <n v="282475.99"/>
    <m/>
    <n v="282475.99"/>
    <n v="270661.3000000001"/>
    <n v="262596.03000000009"/>
  </r>
  <r>
    <n v="2016"/>
    <x v="1"/>
    <x v="98"/>
    <x v="96"/>
    <s v="5030220082436250"/>
    <s v="Operations"/>
    <s v="Pipeline Operations"/>
    <s v="Construction &amp; Rehabilitation Services "/>
    <s v="Contractuals"/>
    <x v="94"/>
    <x v="94"/>
    <n v="0"/>
    <m/>
    <n v="0"/>
    <n v="13930.080000000002"/>
    <n v="11687.039999999999"/>
  </r>
  <r>
    <n v="2018"/>
    <x v="1"/>
    <x v="100"/>
    <x v="97"/>
    <s v="5030220084106250"/>
    <s v="Operations"/>
    <s v="Pipeline Operations"/>
    <s v="Construction &amp; Rehabilitation Services "/>
    <s v="Contractuals"/>
    <x v="94"/>
    <x v="94"/>
    <n v="584550.65999999992"/>
    <m/>
    <n v="584550.65999999992"/>
    <n v="577406.22"/>
    <n v="487034.3299999999"/>
  </r>
  <r>
    <n v="2018"/>
    <x v="1"/>
    <x v="102"/>
    <x v="37"/>
    <s v="5030220084126250"/>
    <s v="Water Resources Management"/>
    <s v="Water Resources Management"/>
    <s v="Utility Development Svcs"/>
    <s v="Contractuals"/>
    <x v="94"/>
    <x v="94"/>
    <n v="9563.4000000000015"/>
    <m/>
    <n v="9563.4000000000015"/>
    <n v="9660.9599999999991"/>
    <n v="8629.9600000000009"/>
  </r>
  <r>
    <n v="2018"/>
    <x v="1"/>
    <x v="108"/>
    <x v="43"/>
    <s v="5030220084316250"/>
    <s v="Engineering Services"/>
    <s v="Engineering Services"/>
    <s v="Distribution System Engineering"/>
    <s v="Contractuals"/>
    <x v="94"/>
    <x v="94"/>
    <n v="2934.2400000000002"/>
    <m/>
    <n v="2934.2400000000002"/>
    <n v="2917.5600000000009"/>
    <n v="2754.3600000000006"/>
  </r>
  <r>
    <n v="2018"/>
    <x v="1"/>
    <x v="109"/>
    <x v="101"/>
    <s v="5030220084406250"/>
    <s v="Engineering Services"/>
    <s v="Engineering Services"/>
    <s v="Collection System Engineering"/>
    <s v="Contractuals"/>
    <x v="94"/>
    <x v="94"/>
    <n v="22753.499999999993"/>
    <m/>
    <n v="22753.499999999993"/>
    <n v="21430.980000000007"/>
    <n v="21650.659999999996"/>
  </r>
  <r>
    <n v="2018"/>
    <x v="1"/>
    <x v="110"/>
    <x v="102"/>
    <s v="5030220084426250"/>
    <s v="Operations"/>
    <s v="Pipeline Operations"/>
    <s v="Collection System Services"/>
    <s v="Contractuals"/>
    <x v="94"/>
    <x v="94"/>
    <n v="585004.94000000006"/>
    <m/>
    <n v="585004.94000000006"/>
    <n v="548149.99"/>
    <n v="440935.46000000008"/>
  </r>
  <r>
    <n v="2018"/>
    <x v="1"/>
    <x v="111"/>
    <x v="103"/>
    <s v="5030220084436250"/>
    <s v="Operations"/>
    <s v="Pipeline Operations"/>
    <s v="Collection System Services"/>
    <s v="Contractuals"/>
    <x v="94"/>
    <x v="94"/>
    <n v="28163.780000000002"/>
    <m/>
    <n v="28163.780000000002"/>
    <n v="46167.520000000004"/>
    <n v="62502.12000000001"/>
  </r>
  <r>
    <n v="2016"/>
    <x v="1"/>
    <x v="112"/>
    <x v="104"/>
    <s v="5030220084476250"/>
    <s v="Operations"/>
    <s v="Pipeline Operations"/>
    <s v="Collection System Services"/>
    <s v="Contractuals"/>
    <x v="94"/>
    <x v="94"/>
    <n v="0"/>
    <m/>
    <n v="0"/>
    <n v="407.32"/>
    <n v="625.79999999999984"/>
  </r>
  <r>
    <n v="2018"/>
    <x v="1"/>
    <x v="115"/>
    <x v="49"/>
    <s v="5030220086106250"/>
    <s v="Support Services"/>
    <s v="Direct Reports"/>
    <s v="Office of Director"/>
    <s v="Contractuals"/>
    <x v="94"/>
    <x v="94"/>
    <n v="0"/>
    <m/>
    <n v="0"/>
    <n v="1689.6000000000001"/>
    <n v="1526.0400000000002"/>
  </r>
  <r>
    <n v="2018"/>
    <x v="1"/>
    <x v="119"/>
    <x v="62"/>
    <s v="5030220086146250"/>
    <s v="Support Services"/>
    <s v="Financial Services"/>
    <s v="Supply Chain Management"/>
    <s v="Contractuals"/>
    <x v="94"/>
    <x v="94"/>
    <n v="991.48"/>
    <m/>
    <n v="991.48"/>
    <n v="132.22999999999999"/>
    <n v="5563.6900000000014"/>
  </r>
  <r>
    <n v="2018"/>
    <x v="1"/>
    <x v="121"/>
    <x v="106"/>
    <s v="5030220086186250"/>
    <s v="Environmental Affairs &amp; Conservation"/>
    <s v="Environmental Affairs &amp; Conservation"/>
    <s v="Environmental and Regulatory Services"/>
    <s v="Contractuals"/>
    <x v="94"/>
    <x v="94"/>
    <n v="1173.5999999999997"/>
    <m/>
    <n v="1173.5999999999997"/>
    <n v="1056.5999999999997"/>
    <n v="1203.96"/>
  </r>
  <r>
    <n v="2018"/>
    <x v="1"/>
    <x v="132"/>
    <x v="63"/>
    <s v="5030220087156250"/>
    <s v="Support Services"/>
    <s v="Financial Services"/>
    <s v="Supply Chain Management"/>
    <s v="Contractuals"/>
    <x v="94"/>
    <x v="94"/>
    <n v="1712.88"/>
    <m/>
    <n v="1712.88"/>
    <n v="0"/>
    <n v="0"/>
  </r>
  <r>
    <n v="2018"/>
    <x v="1"/>
    <x v="140"/>
    <x v="108"/>
    <s v="5030220088066250"/>
    <s v="Other Utility Program Requirements"/>
    <s v="Other Operating Expenses"/>
    <s v="Manager, Miscellaneous"/>
    <s v="Contractuals"/>
    <x v="94"/>
    <x v="94"/>
    <n v="165.07"/>
    <m/>
    <n v="165.07"/>
    <n v="0"/>
    <n v="0"/>
  </r>
  <r>
    <n v="2016"/>
    <x v="1"/>
    <x v="78"/>
    <x v="77"/>
    <s v="5030220080126252"/>
    <s v="Operations"/>
    <s v="Treatment"/>
    <s v="Wastewater Treatment"/>
    <s v="Contractuals"/>
    <x v="95"/>
    <x v="95"/>
    <n v="0"/>
    <m/>
    <n v="0"/>
    <n v="0"/>
    <n v="2577.94"/>
  </r>
  <r>
    <n v="2018"/>
    <x v="0"/>
    <x v="2"/>
    <x v="2"/>
    <s v="5020220060046255"/>
    <s v="Support Services"/>
    <s v="Direct Reports"/>
    <s v="Security Management"/>
    <s v="Contractuals"/>
    <x v="96"/>
    <x v="96"/>
    <n v="1867.2599999999998"/>
    <m/>
    <n v="1867.2599999999998"/>
    <n v="740.9"/>
    <n v="2466.11"/>
  </r>
  <r>
    <n v="2018"/>
    <x v="0"/>
    <x v="3"/>
    <x v="3"/>
    <s v="5020220060216255"/>
    <s v="Operations"/>
    <s v="Treatment"/>
    <s v="Water Treatment"/>
    <s v="Contractuals"/>
    <x v="96"/>
    <x v="96"/>
    <n v="42861.749999999993"/>
    <m/>
    <n v="42861.749999999993"/>
    <n v="18487.619999999995"/>
    <n v="18982.509999999998"/>
  </r>
  <r>
    <n v="2018"/>
    <x v="0"/>
    <x v="4"/>
    <x v="4"/>
    <s v="5020220060226255"/>
    <s v="Operations"/>
    <s v="Treatment"/>
    <s v="Water Treatment"/>
    <s v="Contractuals"/>
    <x v="96"/>
    <x v="96"/>
    <n v="29451.629999999997"/>
    <m/>
    <n v="29451.629999999997"/>
    <n v="23442.819999999996"/>
    <n v="23294.410000000003"/>
  </r>
  <r>
    <n v="2018"/>
    <x v="0"/>
    <x v="5"/>
    <x v="5"/>
    <s v="5020220060316255"/>
    <s v="Operations"/>
    <s v="Treatment"/>
    <s v="Water Treatment"/>
    <s v="Contractuals"/>
    <x v="96"/>
    <x v="96"/>
    <n v="42954.46"/>
    <m/>
    <n v="42954.46"/>
    <n v="29156.470000000005"/>
    <n v="32738.930000000004"/>
  </r>
  <r>
    <n v="2018"/>
    <x v="0"/>
    <x v="6"/>
    <x v="6"/>
    <s v="5020220060326255"/>
    <s v="Operations"/>
    <s v="Treatment"/>
    <s v="Water Treatment"/>
    <s v="Contractuals"/>
    <x v="96"/>
    <x v="96"/>
    <n v="7575.7800000000016"/>
    <m/>
    <n v="7575.7800000000016"/>
    <n v="4928.59"/>
    <n v="3353.9700000000003"/>
  </r>
  <r>
    <n v="2018"/>
    <x v="0"/>
    <x v="7"/>
    <x v="7"/>
    <s v="5020220060426255"/>
    <s v="Operations"/>
    <s v="Treatment"/>
    <s v="Pump Stations &amp; Reservoir Maintenance"/>
    <s v="Contractuals"/>
    <x v="96"/>
    <x v="96"/>
    <n v="47646.27"/>
    <m/>
    <n v="47646.27"/>
    <n v="29620.370000000003"/>
    <n v="21883.07"/>
  </r>
  <r>
    <n v="2018"/>
    <x v="0"/>
    <x v="8"/>
    <x v="8"/>
    <s v="5020220060436255"/>
    <s v="Operations"/>
    <s v="Treatment"/>
    <s v="AWU Electrical Services"/>
    <s v="Contractuals"/>
    <x v="96"/>
    <x v="96"/>
    <n v="8756.0399999999991"/>
    <m/>
    <n v="8756.0399999999991"/>
    <n v="6872.3000000000011"/>
    <n v="4779.6499999999996"/>
  </r>
  <r>
    <n v="2018"/>
    <x v="0"/>
    <x v="9"/>
    <x v="9"/>
    <s v="5020220060446255"/>
    <s v="Operations"/>
    <s v="Treatment"/>
    <s v="AWU Instrumentation &amp; Control"/>
    <s v="Contractuals"/>
    <x v="96"/>
    <x v="96"/>
    <n v="3468.3199999999997"/>
    <m/>
    <n v="3468.3199999999997"/>
    <n v="5926.079999999999"/>
    <n v="8619.4800000000014"/>
  </r>
  <r>
    <n v="2018"/>
    <x v="0"/>
    <x v="13"/>
    <x v="13"/>
    <s v="5020220060506255"/>
    <s v="Operations"/>
    <s v="Treatment"/>
    <s v="Laboratory Services"/>
    <s v="Contractuals"/>
    <x v="96"/>
    <x v="96"/>
    <n v="4846.37"/>
    <m/>
    <n v="4846.37"/>
    <n v="3354.57"/>
    <n v="2681.8399999999997"/>
  </r>
  <r>
    <n v="2018"/>
    <x v="0"/>
    <x v="14"/>
    <x v="14"/>
    <s v="5020220060616255"/>
    <s v="Operations"/>
    <s v="Treatment"/>
    <s v="Water Treatment"/>
    <s v="Contractuals"/>
    <x v="96"/>
    <x v="96"/>
    <n v="59938.389999999992"/>
    <m/>
    <n v="59938.389999999992"/>
    <n v="37516.550000000003"/>
    <n v="18554.38"/>
  </r>
  <r>
    <n v="2018"/>
    <x v="0"/>
    <x v="15"/>
    <x v="15"/>
    <s v="5020220060626255"/>
    <s v="Operations"/>
    <s v="Treatment"/>
    <s v="Water Treatment"/>
    <s v="Contractuals"/>
    <x v="96"/>
    <x v="96"/>
    <n v="2342.5699999999997"/>
    <m/>
    <n v="2342.5699999999997"/>
    <n v="2169.21"/>
    <n v="3212.33"/>
  </r>
  <r>
    <n v="2018"/>
    <x v="0"/>
    <x v="17"/>
    <x v="17"/>
    <s v="5020220062116255"/>
    <s v="Operations"/>
    <s v="Pipeline Operations"/>
    <s v="Pipeline Management Services"/>
    <s v="Contractuals"/>
    <x v="96"/>
    <x v="96"/>
    <n v="102.80000000000001"/>
    <m/>
    <n v="102.80000000000001"/>
    <n v="33.58"/>
    <n v="84.39"/>
  </r>
  <r>
    <n v="2018"/>
    <x v="0"/>
    <x v="18"/>
    <x v="18"/>
    <s v="5020220062126255"/>
    <s v="Operations"/>
    <s v="Pipeline Operations"/>
    <s v="Water Meter Operations"/>
    <s v="Contractuals"/>
    <x v="96"/>
    <x v="96"/>
    <n v="54706.310000000005"/>
    <m/>
    <n v="54706.310000000005"/>
    <n v="39241.35"/>
    <n v="32117.99"/>
  </r>
  <r>
    <n v="2018"/>
    <x v="0"/>
    <x v="19"/>
    <x v="19"/>
    <s v="5020220062136255"/>
    <s v="Operations"/>
    <s v="Pipeline Operations"/>
    <s v="Construction &amp; Rehabilitation Services "/>
    <s v="Contractuals"/>
    <x v="96"/>
    <x v="96"/>
    <n v="2471.2600000000002"/>
    <m/>
    <n v="2471.2600000000002"/>
    <n v="926.71"/>
    <n v="768.67"/>
  </r>
  <r>
    <n v="2018"/>
    <x v="0"/>
    <x v="21"/>
    <x v="21"/>
    <s v="5020220062156255"/>
    <s v="Engineering Services"/>
    <s v="Engineering Services"/>
    <s v="Distribution System Engineering"/>
    <s v="Contractuals"/>
    <x v="96"/>
    <x v="96"/>
    <n v="8861.9200000000019"/>
    <m/>
    <n v="8861.9200000000019"/>
    <n v="4242.7500000000009"/>
    <n v="2360.1799999999998"/>
  </r>
  <r>
    <n v="2018"/>
    <x v="0"/>
    <x v="22"/>
    <x v="22"/>
    <s v="5020220062186255"/>
    <s v="Operations"/>
    <s v="Pipeline Operations"/>
    <s v="Water Meter Operations"/>
    <s v="Contractuals"/>
    <x v="96"/>
    <x v="96"/>
    <n v="25361.759999999998"/>
    <m/>
    <n v="25361.759999999998"/>
    <n v="14258.950000000004"/>
    <n v="16820.66"/>
  </r>
  <r>
    <n v="2018"/>
    <x v="0"/>
    <x v="23"/>
    <x v="23"/>
    <s v="5020220062216255"/>
    <s v="Operations"/>
    <s v="Pipeline Operations"/>
    <s v="Distribution System Maintenance"/>
    <s v="Contractuals"/>
    <x v="96"/>
    <x v="96"/>
    <n v="38451.35"/>
    <m/>
    <n v="38451.35"/>
    <n v="21755.449999999997"/>
    <n v="16473.73"/>
  </r>
  <r>
    <n v="2018"/>
    <x v="0"/>
    <x v="24"/>
    <x v="24"/>
    <s v="5020220062226255"/>
    <s v="Environmental Affairs &amp; Conservation"/>
    <s v="Environmental Affairs &amp; Conservation"/>
    <s v="Special Services"/>
    <s v="Contractuals"/>
    <x v="96"/>
    <x v="96"/>
    <n v="2931.68"/>
    <m/>
    <n v="2931.68"/>
    <n v="1780.2700000000002"/>
    <n v="1249.03"/>
  </r>
  <r>
    <n v="2018"/>
    <x v="0"/>
    <x v="25"/>
    <x v="25"/>
    <s v="5020220062236255"/>
    <s v="Operations"/>
    <s v="Pipeline Operations"/>
    <s v="Distribution System Maintenance"/>
    <s v="Contractuals"/>
    <x v="96"/>
    <x v="96"/>
    <n v="24217.27"/>
    <m/>
    <n v="24217.27"/>
    <n v="18529.090000000004"/>
    <n v="15057.949999999999"/>
  </r>
  <r>
    <n v="2018"/>
    <x v="0"/>
    <x v="26"/>
    <x v="26"/>
    <s v="5020220062256255"/>
    <s v="Operations"/>
    <s v="Pipeline Operations"/>
    <s v="Distribution System Maintenance"/>
    <s v="Contractuals"/>
    <x v="96"/>
    <x v="96"/>
    <n v="27513.88"/>
    <m/>
    <n v="27513.88"/>
    <n v="20311.919999999998"/>
    <n v="14911.029999999999"/>
  </r>
  <r>
    <n v="2018"/>
    <x v="0"/>
    <x v="28"/>
    <x v="28"/>
    <s v="5020220062316255"/>
    <s v="Operations"/>
    <s v="Pipeline Operations"/>
    <s v="Distribution System Maintenance"/>
    <s v="Contractuals"/>
    <x v="96"/>
    <x v="96"/>
    <n v="148508.57"/>
    <m/>
    <n v="148508.57"/>
    <n v="82643.3"/>
    <n v="60207.829999999994"/>
  </r>
  <r>
    <n v="2018"/>
    <x v="0"/>
    <x v="29"/>
    <x v="29"/>
    <s v="5020220062326255"/>
    <s v="Operations"/>
    <s v="Pipeline Operations"/>
    <s v="Distribution System Maintenance"/>
    <s v="Contractuals"/>
    <x v="96"/>
    <x v="96"/>
    <n v="66101.419999999984"/>
    <m/>
    <n v="66101.419999999984"/>
    <n v="45631.369999999995"/>
    <n v="44700.560000000005"/>
  </r>
  <r>
    <n v="2018"/>
    <x v="0"/>
    <x v="30"/>
    <x v="30"/>
    <s v="5020220062416255"/>
    <s v="Operations"/>
    <s v="Pipeline Operations"/>
    <s v="Water Meter Operations"/>
    <s v="Contractuals"/>
    <x v="96"/>
    <x v="96"/>
    <n v="44112"/>
    <m/>
    <n v="44112"/>
    <n v="28523.989999999994"/>
    <n v="23718.710000000003"/>
  </r>
  <r>
    <n v="2018"/>
    <x v="0"/>
    <x v="31"/>
    <x v="31"/>
    <s v="5020220062426255"/>
    <s v="Support Services"/>
    <s v="Financial Services"/>
    <s v="Customer Services"/>
    <s v="Contractuals"/>
    <x v="96"/>
    <x v="96"/>
    <n v="12084.67"/>
    <m/>
    <n v="12084.67"/>
    <n v="7482.56"/>
    <n v="4788.0199999999995"/>
  </r>
  <r>
    <n v="2016"/>
    <x v="0"/>
    <x v="32"/>
    <x v="32"/>
    <s v="5020220062436255"/>
    <s v="Operations"/>
    <s v="Pipeline Operations"/>
    <s v="Construction &amp; Rehabilitation Services "/>
    <s v="Contractuals"/>
    <x v="96"/>
    <x v="96"/>
    <n v="0"/>
    <m/>
    <n v="0"/>
    <n v="0"/>
    <n v="32.380000000000003"/>
  </r>
  <r>
    <n v="2016"/>
    <x v="0"/>
    <x v="34"/>
    <x v="34"/>
    <s v="5020220062466255"/>
    <s v="Operations"/>
    <s v="Pipeline Operations"/>
    <s v="Distribution System Maintenance"/>
    <s v="Contractuals"/>
    <x v="96"/>
    <x v="96"/>
    <n v="0"/>
    <m/>
    <n v="0"/>
    <n v="1125.57"/>
    <n v="2288.48"/>
  </r>
  <r>
    <n v="2018"/>
    <x v="0"/>
    <x v="35"/>
    <x v="35"/>
    <s v="5020220062486255"/>
    <s v="Support Services"/>
    <s v="Direct Reports"/>
    <s v="Facility Management"/>
    <s v="Contractuals"/>
    <x v="96"/>
    <x v="96"/>
    <n v="6211.2400000000007"/>
    <m/>
    <n v="6211.2400000000007"/>
    <n v="3965.9900000000002"/>
    <n v="3874.7999999999997"/>
  </r>
  <r>
    <n v="2018"/>
    <x v="0"/>
    <x v="38"/>
    <x v="38"/>
    <s v="5020220064146255"/>
    <s v="Water Resources Management"/>
    <s v="Water Resources Management"/>
    <s v="Infrastructure Management "/>
    <s v="Contractuals"/>
    <x v="96"/>
    <x v="96"/>
    <n v="500.51"/>
    <m/>
    <n v="500.51"/>
    <n v="205.07"/>
    <n v="0"/>
  </r>
  <r>
    <n v="2018"/>
    <x v="0"/>
    <x v="39"/>
    <x v="39"/>
    <s v="5020220064166255"/>
    <s v="Operations"/>
    <s v="Pipeline Operations"/>
    <s v="Construction &amp; Rehabilitation Services "/>
    <s v="Contractuals"/>
    <x v="96"/>
    <x v="96"/>
    <n v="6521.4900000000007"/>
    <m/>
    <n v="6521.4900000000007"/>
    <n v="4640.3100000000004"/>
    <n v="542.43999999999994"/>
  </r>
  <r>
    <n v="2018"/>
    <x v="0"/>
    <x v="41"/>
    <x v="41"/>
    <s v="5020220064206255"/>
    <s v="Engineering Services"/>
    <s v="Engineering Services"/>
    <s v="Facility Engineering"/>
    <s v="Contractuals"/>
    <x v="96"/>
    <x v="96"/>
    <n v="558.20000000000005"/>
    <m/>
    <n v="558.20000000000005"/>
    <n v="999.68000000000006"/>
    <n v="946.74"/>
  </r>
  <r>
    <n v="2016"/>
    <x v="0"/>
    <x v="42"/>
    <x v="42"/>
    <s v="5020220064226255"/>
    <s v="Engineering Services"/>
    <s v="Engineering Services"/>
    <s v="Facility Engineering"/>
    <s v="Contractuals"/>
    <x v="96"/>
    <x v="96"/>
    <n v="0"/>
    <m/>
    <n v="0"/>
    <n v="1378.8600000000001"/>
    <n v="629.96"/>
  </r>
  <r>
    <n v="2018"/>
    <x v="0"/>
    <x v="43"/>
    <x v="43"/>
    <s v="5020220064316255"/>
    <s v="Engineering Services"/>
    <s v="Engineering Services"/>
    <s v="Distribution System Engineering"/>
    <s v="Contractuals"/>
    <x v="96"/>
    <x v="96"/>
    <n v="804.78"/>
    <m/>
    <n v="804.78"/>
    <n v="882.23000000000013"/>
    <n v="315.01"/>
  </r>
  <r>
    <n v="2018"/>
    <x v="0"/>
    <x v="45"/>
    <x v="45"/>
    <s v="5020220066066255"/>
    <s v="Environmental Affairs &amp; Conservation"/>
    <s v="Environmental Affairs &amp; Conservation"/>
    <s v="Wildland Conservation"/>
    <s v="Contractuals"/>
    <x v="96"/>
    <x v="96"/>
    <n v="7289.2400000000007"/>
    <m/>
    <n v="7289.2400000000007"/>
    <n v="5572.0499999999993"/>
    <n v="6256.3000000000011"/>
  </r>
  <r>
    <n v="2018"/>
    <x v="0"/>
    <x v="46"/>
    <x v="46"/>
    <s v="5020220066076255"/>
    <s v="Environmental Affairs &amp; Conservation"/>
    <s v="Environmental Affairs &amp; Conservation"/>
    <s v="Wildland Conservation"/>
    <s v="Contractuals"/>
    <x v="96"/>
    <x v="96"/>
    <n v="8333.5400000000009"/>
    <m/>
    <n v="8333.5400000000009"/>
    <n v="7658.7600000000011"/>
    <n v="5602.7999999999993"/>
  </r>
  <r>
    <n v="2018"/>
    <x v="0"/>
    <x v="49"/>
    <x v="49"/>
    <s v="5020220066106255"/>
    <s v="Support Services"/>
    <s v="Direct Reports"/>
    <s v="Office of Director"/>
    <s v="Contractuals"/>
    <x v="96"/>
    <x v="96"/>
    <n v="6.0396132539608516E-14"/>
    <m/>
    <n v="6.0396132539608516E-14"/>
    <n v="486.64"/>
    <n v="171.04"/>
  </r>
  <r>
    <n v="2018"/>
    <x v="0"/>
    <x v="50"/>
    <x v="50"/>
    <s v="5020220066116255"/>
    <s v="Environmental Affairs &amp; Conservation"/>
    <s v="Environmental Affairs &amp; Conservation"/>
    <s v="Public Affairs"/>
    <s v="Contractuals"/>
    <x v="96"/>
    <x v="96"/>
    <n v="827.07999999999993"/>
    <m/>
    <n v="827.07999999999993"/>
    <n v="52.120000000000005"/>
    <n v="209.23999999999998"/>
  </r>
  <r>
    <n v="2018"/>
    <x v="0"/>
    <x v="58"/>
    <x v="58"/>
    <s v="5020220066406255"/>
    <s v="Support Services"/>
    <s v="Direct Reports"/>
    <s v="Safety and Tech Training"/>
    <s v="Contractuals"/>
    <x v="96"/>
    <x v="96"/>
    <n v="1032.48"/>
    <m/>
    <n v="1032.48"/>
    <n v="769.94"/>
    <n v="252.64"/>
  </r>
  <r>
    <n v="2018"/>
    <x v="0"/>
    <x v="62"/>
    <x v="62"/>
    <s v="5020220067146255"/>
    <s v="Support Services"/>
    <s v="Financial Services"/>
    <s v="Supply Chain Management"/>
    <s v="Contractuals"/>
    <x v="96"/>
    <x v="96"/>
    <n v="314.43"/>
    <m/>
    <n v="314.43"/>
    <n v="179.51"/>
    <n v="521.13"/>
  </r>
  <r>
    <n v="2018"/>
    <x v="0"/>
    <x v="63"/>
    <x v="63"/>
    <s v="5020220067156255"/>
    <s v="Support Services"/>
    <s v="Financial Services"/>
    <s v="Supply Chain Management"/>
    <s v="Contractuals"/>
    <x v="96"/>
    <x v="96"/>
    <n v="691.53"/>
    <m/>
    <n v="691.53"/>
    <n v="0"/>
    <n v="0"/>
  </r>
  <r>
    <n v="2018"/>
    <x v="0"/>
    <x v="65"/>
    <x v="65"/>
    <s v="5020220067226255"/>
    <s v="Support Services"/>
    <s v="Direct Reports"/>
    <s v="Facility Management"/>
    <s v="Contractuals"/>
    <x v="96"/>
    <x v="96"/>
    <n v="8096.5899999999983"/>
    <m/>
    <n v="8096.5899999999983"/>
    <n v="5073.7099999999991"/>
    <n v="3252.58"/>
  </r>
  <r>
    <n v="2016"/>
    <x v="0"/>
    <x v="67"/>
    <x v="67"/>
    <s v="5020220067316255"/>
    <s v="Support Services"/>
    <s v="Direct Reports"/>
    <s v="Information Technology"/>
    <s v="Contractuals"/>
    <x v="96"/>
    <x v="96"/>
    <n v="0"/>
    <m/>
    <n v="0"/>
    <n v="0"/>
    <n v="28.55"/>
  </r>
  <r>
    <n v="2018"/>
    <x v="0"/>
    <x v="69"/>
    <x v="69"/>
    <s v="5020220068056255"/>
    <s v="Environmental Affairs &amp; Conservation"/>
    <s v="Environmental Affairs &amp; Conservation"/>
    <s v="Water Conservation"/>
    <s v="Contractuals"/>
    <x v="96"/>
    <x v="96"/>
    <n v="1559.2200000000003"/>
    <m/>
    <n v="1559.2200000000003"/>
    <n v="1143.5200000000004"/>
    <n v="1430.9100000000005"/>
  </r>
  <r>
    <n v="2017"/>
    <x v="0"/>
    <x v="139"/>
    <x v="108"/>
    <s v="5020220068066255"/>
    <s v="Other Utility Program Requirements"/>
    <s v="Other Utility Program Requirements"/>
    <s v="Other Utility Program Requirements"/>
    <s v="Contractuals"/>
    <x v="96"/>
    <x v="96"/>
    <n v="0"/>
    <m/>
    <n v="0"/>
    <n v="339.46"/>
    <n v="0"/>
  </r>
  <r>
    <n v="2018"/>
    <x v="1"/>
    <x v="76"/>
    <x v="2"/>
    <s v="5030220080046255"/>
    <s v="Support Services"/>
    <s v="Direct Reports"/>
    <s v="Security Management"/>
    <s v="Contractuals"/>
    <x v="96"/>
    <x v="96"/>
    <n v="4182.2300000000005"/>
    <m/>
    <n v="4182.2300000000005"/>
    <n v="2580.21"/>
    <n v="689.05"/>
  </r>
  <r>
    <n v="2018"/>
    <x v="1"/>
    <x v="77"/>
    <x v="76"/>
    <s v="5030220080116255"/>
    <s v="Operations"/>
    <s v="Treatment"/>
    <s v="Wastewater Treatment"/>
    <s v="Contractuals"/>
    <x v="96"/>
    <x v="96"/>
    <n v="13204.259999999997"/>
    <m/>
    <n v="13204.259999999997"/>
    <n v="12617.359999999999"/>
    <n v="9803.0999999999985"/>
  </r>
  <r>
    <n v="2018"/>
    <x v="1"/>
    <x v="78"/>
    <x v="77"/>
    <s v="5030220080126255"/>
    <s v="Operations"/>
    <s v="Treatment"/>
    <s v="Wastewater Treatment"/>
    <s v="Contractuals"/>
    <x v="96"/>
    <x v="96"/>
    <n v="11926.550000000001"/>
    <m/>
    <n v="11926.550000000001"/>
    <n v="8282.75"/>
    <n v="5712.37"/>
  </r>
  <r>
    <n v="2018"/>
    <x v="1"/>
    <x v="79"/>
    <x v="78"/>
    <s v="5030220080216255"/>
    <s v="Operations"/>
    <s v="Treatment"/>
    <s v="Lift Stations and Remote Facilities"/>
    <s v="Contractuals"/>
    <x v="96"/>
    <x v="96"/>
    <n v="5447.8799999999992"/>
    <m/>
    <n v="5447.8799999999992"/>
    <n v="3373.8500000000008"/>
    <n v="763.90000000000009"/>
  </r>
  <r>
    <n v="2018"/>
    <x v="1"/>
    <x v="80"/>
    <x v="79"/>
    <s v="5030220080316255"/>
    <s v="Operations"/>
    <s v="Treatment"/>
    <s v="Wastewater Treatment"/>
    <s v="Contractuals"/>
    <x v="96"/>
    <x v="96"/>
    <n v="4270.33"/>
    <m/>
    <n v="4270.33"/>
    <n v="1783.22"/>
    <n v="753"/>
  </r>
  <r>
    <n v="2018"/>
    <x v="1"/>
    <x v="81"/>
    <x v="80"/>
    <s v="5030220080326255"/>
    <s v="Operations"/>
    <s v="Treatment"/>
    <s v="Wastewater Treatment"/>
    <s v="Contractuals"/>
    <x v="96"/>
    <x v="96"/>
    <n v="23369.02"/>
    <m/>
    <n v="23369.02"/>
    <n v="13353.19"/>
    <n v="24596.87"/>
  </r>
  <r>
    <n v="2018"/>
    <x v="1"/>
    <x v="82"/>
    <x v="81"/>
    <s v="5030220080336255"/>
    <s v="Operations"/>
    <s v="Treatment"/>
    <s v="Wastewater Treatment"/>
    <s v="Contractuals"/>
    <x v="96"/>
    <x v="96"/>
    <n v="37445.64"/>
    <m/>
    <n v="37445.64"/>
    <n v="18538.010000000002"/>
    <n v="30767.279999999999"/>
  </r>
  <r>
    <n v="2018"/>
    <x v="1"/>
    <x v="83"/>
    <x v="82"/>
    <s v="5030220080436255"/>
    <s v="Operations"/>
    <s v="Treatment"/>
    <s v="AWU Electrical Services"/>
    <s v="Contractuals"/>
    <x v="96"/>
    <x v="96"/>
    <n v="25775.999999999993"/>
    <m/>
    <n v="25775.999999999993"/>
    <n v="20630.91"/>
    <n v="20934.59"/>
  </r>
  <r>
    <n v="2018"/>
    <x v="1"/>
    <x v="84"/>
    <x v="83"/>
    <s v="5030220080446255"/>
    <s v="Operations"/>
    <s v="Treatment"/>
    <s v="AWU Instrumentation &amp; Control"/>
    <s v="Contractuals"/>
    <x v="96"/>
    <x v="96"/>
    <n v="5033.79"/>
    <m/>
    <n v="5033.79"/>
    <n v="5010.53"/>
    <n v="4616.1900000000005"/>
  </r>
  <r>
    <n v="2018"/>
    <x v="1"/>
    <x v="85"/>
    <x v="84"/>
    <s v="5030220080516255"/>
    <s v="Operations"/>
    <s v="Treatment"/>
    <s v="Wastewater Treatment"/>
    <s v="Contractuals"/>
    <x v="96"/>
    <x v="96"/>
    <n v="5848.74"/>
    <m/>
    <n v="5848.74"/>
    <n v="2563.02"/>
    <n v="3099.8700000000003"/>
  </r>
  <r>
    <n v="2018"/>
    <x v="1"/>
    <x v="86"/>
    <x v="85"/>
    <s v="5030220080526255"/>
    <s v="Operations"/>
    <s v="Treatment"/>
    <s v="Wastewater Treatment"/>
    <s v="Contractuals"/>
    <x v="96"/>
    <x v="96"/>
    <n v="2474.4399999999996"/>
    <m/>
    <n v="2474.4399999999996"/>
    <n v="2016.03"/>
    <n v="3275.93"/>
  </r>
  <r>
    <n v="2018"/>
    <x v="1"/>
    <x v="87"/>
    <x v="86"/>
    <s v="5030220080536255"/>
    <s v="Operations"/>
    <s v="Treatment"/>
    <s v="Lift Stations and Remote Facilities"/>
    <s v="Contractuals"/>
    <x v="96"/>
    <x v="96"/>
    <n v="96533.34"/>
    <m/>
    <n v="96533.34"/>
    <n v="48118.240000000005"/>
    <n v="33095.210000000006"/>
  </r>
  <r>
    <n v="2018"/>
    <x v="1"/>
    <x v="88"/>
    <x v="87"/>
    <s v="5030220080616255"/>
    <s v="Operations"/>
    <s v="Treatment"/>
    <s v="Laboratory Services"/>
    <s v="Contractuals"/>
    <x v="96"/>
    <x v="96"/>
    <n v="324.99000000000007"/>
    <m/>
    <n v="324.99000000000007"/>
    <n v="128.76"/>
    <n v="91.87"/>
  </r>
  <r>
    <n v="2018"/>
    <x v="1"/>
    <x v="89"/>
    <x v="88"/>
    <s v="5030220080636255"/>
    <s v="Operations"/>
    <s v="Treatment"/>
    <s v="Laboratory Services"/>
    <s v="Contractuals"/>
    <x v="96"/>
    <x v="96"/>
    <n v="351.72999999999996"/>
    <m/>
    <n v="351.72999999999996"/>
    <n v="291.20000000000005"/>
    <n v="286.32"/>
  </r>
  <r>
    <n v="2018"/>
    <x v="1"/>
    <x v="95"/>
    <x v="94"/>
    <s v="5030220082216255"/>
    <s v="Environmental Affairs &amp; Conservation"/>
    <s v="Environmental Affairs &amp; Conservation"/>
    <s v="Special Services"/>
    <s v="Contractuals"/>
    <x v="96"/>
    <x v="96"/>
    <n v="4753.01"/>
    <m/>
    <n v="4753.01"/>
    <n v="3205.150000000001"/>
    <n v="2507.9699999999993"/>
  </r>
  <r>
    <n v="2018"/>
    <x v="1"/>
    <x v="97"/>
    <x v="95"/>
    <s v="5030220082316255"/>
    <s v="Operations"/>
    <s v="Pipeline Operations"/>
    <s v="Construction &amp; Rehabilitation Services "/>
    <s v="Contractuals"/>
    <x v="96"/>
    <x v="96"/>
    <n v="97840.83"/>
    <m/>
    <n v="97840.83"/>
    <n v="67708.13"/>
    <n v="62775.799999999996"/>
  </r>
  <r>
    <n v="2016"/>
    <x v="1"/>
    <x v="98"/>
    <x v="96"/>
    <s v="5030220082436255"/>
    <s v="Operations"/>
    <s v="Pipeline Operations"/>
    <s v="Construction &amp; Rehabilitation Services "/>
    <s v="Contractuals"/>
    <x v="96"/>
    <x v="96"/>
    <n v="0"/>
    <m/>
    <n v="0"/>
    <n v="5439.1499999999987"/>
    <n v="4322.3599999999997"/>
  </r>
  <r>
    <n v="2018"/>
    <x v="1"/>
    <x v="100"/>
    <x v="97"/>
    <s v="5030220084106255"/>
    <s v="Operations"/>
    <s v="Pipeline Operations"/>
    <s v="Construction &amp; Rehabilitation Services "/>
    <s v="Contractuals"/>
    <x v="96"/>
    <x v="96"/>
    <n v="115837.67000000001"/>
    <m/>
    <n v="115837.67000000001"/>
    <n v="79068.640000000014"/>
    <n v="57609.47"/>
  </r>
  <r>
    <n v="2018"/>
    <x v="1"/>
    <x v="102"/>
    <x v="37"/>
    <s v="5030220084126255"/>
    <s v="Water Resources Management"/>
    <s v="Water Resources Management"/>
    <s v="Utility Development Svcs"/>
    <s v="Contractuals"/>
    <x v="96"/>
    <x v="96"/>
    <n v="3064.02"/>
    <m/>
    <n v="3064.02"/>
    <n v="3329.0200000000009"/>
    <n v="1989.2400000000005"/>
  </r>
  <r>
    <n v="2018"/>
    <x v="1"/>
    <x v="108"/>
    <x v="43"/>
    <s v="5030220084316255"/>
    <s v="Engineering Services"/>
    <s v="Engineering Services"/>
    <s v="Distribution System Engineering"/>
    <s v="Contractuals"/>
    <x v="96"/>
    <x v="96"/>
    <n v="368.67"/>
    <m/>
    <n v="368.67"/>
    <n v="142.19999999999999"/>
    <n v="209.6"/>
  </r>
  <r>
    <n v="2018"/>
    <x v="1"/>
    <x v="109"/>
    <x v="101"/>
    <s v="5030220084406255"/>
    <s v="Engineering Services"/>
    <s v="Engineering Services"/>
    <s v="Collection System Engineering"/>
    <s v="Contractuals"/>
    <x v="96"/>
    <x v="96"/>
    <n v="2734.76"/>
    <m/>
    <n v="2734.76"/>
    <n v="2753.0800000000004"/>
    <n v="2522.3399999999992"/>
  </r>
  <r>
    <n v="2018"/>
    <x v="1"/>
    <x v="110"/>
    <x v="102"/>
    <s v="5030220084426255"/>
    <s v="Operations"/>
    <s v="Pipeline Operations"/>
    <s v="Collection System Services"/>
    <s v="Contractuals"/>
    <x v="96"/>
    <x v="96"/>
    <n v="145427.26999999996"/>
    <m/>
    <n v="145427.26999999996"/>
    <n v="96366.48000000001"/>
    <n v="77240.960000000006"/>
  </r>
  <r>
    <n v="2018"/>
    <x v="1"/>
    <x v="111"/>
    <x v="103"/>
    <s v="5030220084436255"/>
    <s v="Operations"/>
    <s v="Pipeline Operations"/>
    <s v="Collection System Services"/>
    <s v="Contractuals"/>
    <x v="96"/>
    <x v="96"/>
    <n v="5702.8499999999995"/>
    <m/>
    <n v="5702.8499999999995"/>
    <n v="9040.9799999999977"/>
    <n v="13343.83"/>
  </r>
  <r>
    <n v="2018"/>
    <x v="1"/>
    <x v="112"/>
    <x v="104"/>
    <s v="5030220084476255"/>
    <s v="Operations"/>
    <s v="Pipeline Operations"/>
    <s v="Collection System Services"/>
    <s v="Contractuals"/>
    <x v="96"/>
    <x v="96"/>
    <n v="236.28"/>
    <m/>
    <n v="236.28"/>
    <n v="15.799999999999999"/>
    <n v="14.52"/>
  </r>
  <r>
    <n v="2018"/>
    <x v="1"/>
    <x v="115"/>
    <x v="49"/>
    <s v="5030220086106255"/>
    <s v="Support Services"/>
    <s v="Direct Reports"/>
    <s v="Office of Director"/>
    <s v="Contractuals"/>
    <x v="96"/>
    <x v="96"/>
    <n v="1.4210854715202004E-14"/>
    <m/>
    <n v="1.4210854715202004E-14"/>
    <n v="126.25"/>
    <n v="102.85"/>
  </r>
  <r>
    <n v="2016"/>
    <x v="1"/>
    <x v="119"/>
    <x v="62"/>
    <s v="5030220086146255"/>
    <s v="Support Services"/>
    <s v="Financial Services"/>
    <s v="Supply Chain Management"/>
    <s v="Contractuals"/>
    <x v="96"/>
    <x v="96"/>
    <n v="0"/>
    <m/>
    <n v="0"/>
    <n v="0"/>
    <n v="487.15"/>
  </r>
  <r>
    <n v="2018"/>
    <x v="1"/>
    <x v="121"/>
    <x v="106"/>
    <s v="5030220086186255"/>
    <s v="Environmental Affairs &amp; Conservation"/>
    <s v="Environmental Affairs &amp; Conservation"/>
    <s v="Environmental and Regulatory Services"/>
    <s v="Contractuals"/>
    <x v="96"/>
    <x v="96"/>
    <n v="215.39"/>
    <m/>
    <n v="215.39"/>
    <n v="140.61999999999998"/>
    <n v="92.350000000000009"/>
  </r>
  <r>
    <n v="2018"/>
    <x v="1"/>
    <x v="132"/>
    <x v="63"/>
    <s v="5030220087156255"/>
    <s v="Support Services"/>
    <s v="Financial Services"/>
    <s v="Supply Chain Management"/>
    <s v="Contractuals"/>
    <x v="96"/>
    <x v="96"/>
    <n v="222.37000000000003"/>
    <m/>
    <n v="222.37000000000003"/>
    <n v="0"/>
    <n v="0"/>
  </r>
  <r>
    <n v="2018"/>
    <x v="0"/>
    <x v="139"/>
    <x v="108"/>
    <s v="5020220068066256"/>
    <s v="Other Utility Program Requirements"/>
    <s v="Other Operating Expenses"/>
    <s v="Manager, Miscellaneous"/>
    <s v="Contractuals"/>
    <x v="97"/>
    <x v="97"/>
    <n v="11726.029999999999"/>
    <m/>
    <n v="11726.029999999999"/>
    <n v="0"/>
    <n v="0"/>
  </r>
  <r>
    <n v="2016"/>
    <x v="1"/>
    <x v="140"/>
    <x v="108"/>
    <s v="5030220088066324"/>
    <s v="Other Utility Program Requirements"/>
    <s v="Other Utility Program Requirements"/>
    <s v="Other Utility Program Requirements"/>
    <s v="Contractuals"/>
    <x v="98"/>
    <x v="98"/>
    <n v="0"/>
    <m/>
    <n v="0"/>
    <n v="0"/>
    <n v="3113"/>
  </r>
  <r>
    <n v="2018"/>
    <x v="0"/>
    <x v="139"/>
    <x v="108"/>
    <s v="5020220068066325"/>
    <s v="Other Utility Program Requirements"/>
    <s v="Other Operating Expenses"/>
    <s v="Manager, Miscellaneous"/>
    <s v="Contractuals"/>
    <x v="99"/>
    <x v="99"/>
    <n v="1836.29"/>
    <m/>
    <n v="1836.29"/>
    <n v="1583.29"/>
    <n v="1376.63"/>
  </r>
  <r>
    <n v="2018"/>
    <x v="0"/>
    <x v="139"/>
    <x v="108"/>
    <s v="5020220068066327"/>
    <s v="Other Utility Program Requirements"/>
    <s v="Other Operating Expenses"/>
    <s v="Manager, Miscellaneous"/>
    <s v="Contractuals"/>
    <x v="100"/>
    <x v="100"/>
    <n v="397168.98"/>
    <m/>
    <n v="397168.98"/>
    <n v="408874.94"/>
    <n v="622827.99"/>
  </r>
  <r>
    <n v="2018"/>
    <x v="1"/>
    <x v="140"/>
    <x v="108"/>
    <s v="5030220088066327"/>
    <s v="Other Utility Program Requirements"/>
    <s v="Other Operating Expenses"/>
    <s v="Manager, Miscellaneous"/>
    <s v="Contractuals"/>
    <x v="100"/>
    <x v="100"/>
    <n v="698067.59"/>
    <m/>
    <n v="698067.59"/>
    <n v="720026.96999999986"/>
    <n v="905337.75"/>
  </r>
  <r>
    <n v="2018"/>
    <x v="0"/>
    <x v="139"/>
    <x v="108"/>
    <s v="5020220068066355"/>
    <s v="Other Utility Program Requirements"/>
    <s v="Other Operating Expenses"/>
    <s v="Manager, Miscellaneous"/>
    <s v="Contractuals"/>
    <x v="101"/>
    <x v="101"/>
    <n v="1420870.2900000003"/>
    <n v="-1288536.96"/>
    <n v="132333.33000000031"/>
    <n v="1571536.9600000004"/>
    <n v="429901.93000000005"/>
  </r>
  <r>
    <n v="2018"/>
    <x v="1"/>
    <x v="140"/>
    <x v="108"/>
    <s v="5030220088066355"/>
    <s v="Other Utility Program Requirements"/>
    <s v="Other Operating Expenses"/>
    <s v="Manager, Miscellaneous"/>
    <s v="Contractuals"/>
    <x v="101"/>
    <x v="101"/>
    <n v="851130.56"/>
    <n v="-846130.56"/>
    <n v="5000"/>
    <n v="846130.56"/>
    <n v="268795.52000000002"/>
  </r>
  <r>
    <n v="2018"/>
    <x v="0"/>
    <x v="0"/>
    <x v="0"/>
    <s v="5020220060026361"/>
    <s v="Operations"/>
    <s v="Treatment"/>
    <s v="Treatment Support"/>
    <s v="Contractuals"/>
    <x v="102"/>
    <x v="102"/>
    <n v="143.32999999999998"/>
    <m/>
    <n v="143.32999999999998"/>
    <n v="226.51"/>
    <n v="162.02000000000001"/>
  </r>
  <r>
    <n v="2018"/>
    <x v="0"/>
    <x v="1"/>
    <x v="1"/>
    <s v="5020220060036361"/>
    <s v="Operations"/>
    <s v="Treatment"/>
    <s v="Treatment Enterprise Asset Management System"/>
    <s v="Contractuals"/>
    <x v="102"/>
    <x v="102"/>
    <n v="228.48"/>
    <m/>
    <n v="228.48"/>
    <n v="233.62"/>
    <n v="191.42"/>
  </r>
  <r>
    <n v="2018"/>
    <x v="0"/>
    <x v="2"/>
    <x v="2"/>
    <s v="5020220060046361"/>
    <s v="Support Services"/>
    <s v="Direct Reports"/>
    <s v="Security Management"/>
    <s v="Contractuals"/>
    <x v="102"/>
    <x v="102"/>
    <n v="155.91999999999999"/>
    <m/>
    <n v="155.91999999999999"/>
    <n v="190.61999999999998"/>
    <n v="71.319999999999993"/>
  </r>
  <r>
    <n v="2018"/>
    <x v="0"/>
    <x v="3"/>
    <x v="3"/>
    <s v="5020220060216361"/>
    <s v="Operations"/>
    <s v="Treatment"/>
    <s v="Water Treatment"/>
    <s v="Contractuals"/>
    <x v="102"/>
    <x v="102"/>
    <n v="43.94"/>
    <m/>
    <n v="43.94"/>
    <n v="7.1054273576010019E-15"/>
    <n v="30"/>
  </r>
  <r>
    <n v="2018"/>
    <x v="0"/>
    <x v="5"/>
    <x v="5"/>
    <s v="5020220060316361"/>
    <s v="Operations"/>
    <s v="Treatment"/>
    <s v="Water Treatment"/>
    <s v="Contractuals"/>
    <x v="102"/>
    <x v="102"/>
    <n v="4485.420000000001"/>
    <m/>
    <n v="4485.420000000001"/>
    <n v="7067.0699999999988"/>
    <n v="6326.8599999999988"/>
  </r>
  <r>
    <n v="2018"/>
    <x v="0"/>
    <x v="7"/>
    <x v="7"/>
    <s v="5020220060426361"/>
    <s v="Operations"/>
    <s v="Treatment"/>
    <s v="Pump Stations &amp; Reservoir Maintenance"/>
    <s v="Contractuals"/>
    <x v="102"/>
    <x v="102"/>
    <n v="1342.8699999999997"/>
    <m/>
    <n v="1342.8699999999997"/>
    <n v="1203.6100000000004"/>
    <n v="1833.7699999999998"/>
  </r>
  <r>
    <n v="2018"/>
    <x v="0"/>
    <x v="8"/>
    <x v="8"/>
    <s v="5020220060436361"/>
    <s v="Operations"/>
    <s v="Treatment"/>
    <s v="AWU Electrical Services"/>
    <s v="Contractuals"/>
    <x v="102"/>
    <x v="102"/>
    <n v="686.26"/>
    <m/>
    <n v="686.26"/>
    <n v="596.71000000000015"/>
    <n v="667.65000000000009"/>
  </r>
  <r>
    <n v="2018"/>
    <x v="0"/>
    <x v="9"/>
    <x v="9"/>
    <s v="5020220060446361"/>
    <s v="Operations"/>
    <s v="Treatment"/>
    <s v="AWU Instrumentation &amp; Control"/>
    <s v="Contractuals"/>
    <x v="102"/>
    <x v="102"/>
    <n v="551"/>
    <m/>
    <n v="551"/>
    <n v="956.43000000000006"/>
    <n v="1060.8599999999999"/>
  </r>
  <r>
    <n v="2018"/>
    <x v="0"/>
    <x v="10"/>
    <x v="10"/>
    <s v="5020220060456361"/>
    <s v="Operations"/>
    <s v="Treatment"/>
    <s v="Pump Stations &amp; Reservoir Maintenance"/>
    <s v="Contractuals"/>
    <x v="102"/>
    <x v="102"/>
    <n v="150.74999999999997"/>
    <m/>
    <n v="150.74999999999997"/>
    <n v="3.1086244689504383E-15"/>
    <n v="7.1054273576010019E-15"/>
  </r>
  <r>
    <n v="2018"/>
    <x v="0"/>
    <x v="13"/>
    <x v="13"/>
    <s v="5020220060506361"/>
    <s v="Operations"/>
    <s v="Treatment"/>
    <s v="Laboratory Services"/>
    <s v="Contractuals"/>
    <x v="102"/>
    <x v="102"/>
    <n v="909.43"/>
    <m/>
    <n v="909.43"/>
    <n v="815.88000000000011"/>
    <n v="1150.9500000000003"/>
  </r>
  <r>
    <n v="2018"/>
    <x v="0"/>
    <x v="16"/>
    <x v="16"/>
    <s v="5020220060706361"/>
    <s v="Operations"/>
    <s v="Treatment"/>
    <s v="Process Engineering"/>
    <s v="Contractuals"/>
    <x v="102"/>
    <x v="102"/>
    <n v="105.80000000000001"/>
    <m/>
    <n v="105.80000000000001"/>
    <n v="223.62"/>
    <n v="368.31000000000006"/>
  </r>
  <r>
    <n v="2018"/>
    <x v="0"/>
    <x v="17"/>
    <x v="17"/>
    <s v="5020220062116361"/>
    <s v="Operations"/>
    <s v="Pipeline Operations"/>
    <s v="Pipeline Management Services"/>
    <s v="Contractuals"/>
    <x v="102"/>
    <x v="102"/>
    <n v="609.68999999999994"/>
    <m/>
    <n v="609.68999999999994"/>
    <n v="548.91999999999996"/>
    <n v="731.18999999999994"/>
  </r>
  <r>
    <n v="2018"/>
    <x v="0"/>
    <x v="21"/>
    <x v="21"/>
    <s v="5020220062156361"/>
    <s v="Engineering Services"/>
    <s v="Engineering Services"/>
    <s v="Distribution System Engineering"/>
    <s v="Contractuals"/>
    <x v="102"/>
    <x v="102"/>
    <n v="339.85"/>
    <m/>
    <n v="339.85"/>
    <n v="28.98"/>
    <n v="399.99999999999994"/>
  </r>
  <r>
    <n v="2018"/>
    <x v="0"/>
    <x v="24"/>
    <x v="24"/>
    <s v="5020220062226361"/>
    <s v="Environmental Affairs &amp; Conservation"/>
    <s v="Environmental Affairs &amp; Conservation"/>
    <s v="Special Services"/>
    <s v="Contractuals"/>
    <x v="102"/>
    <x v="102"/>
    <n v="764.44"/>
    <m/>
    <n v="764.44"/>
    <n v="725.72"/>
    <n v="1488.1800000000003"/>
  </r>
  <r>
    <n v="2018"/>
    <x v="0"/>
    <x v="26"/>
    <x v="26"/>
    <s v="5020220062256361"/>
    <s v="Operations"/>
    <s v="Pipeline Operations"/>
    <s v="Distribution System Maintenance"/>
    <s v="Contractuals"/>
    <x v="102"/>
    <x v="102"/>
    <n v="701.11000000000024"/>
    <m/>
    <n v="701.11000000000024"/>
    <n v="675.16000000000008"/>
    <n v="-3.1086244689504383E-15"/>
  </r>
  <r>
    <n v="2018"/>
    <x v="0"/>
    <x v="28"/>
    <x v="28"/>
    <s v="5020220062316361"/>
    <s v="Operations"/>
    <s v="Pipeline Operations"/>
    <s v="Distribution System Maintenance"/>
    <s v="Contractuals"/>
    <x v="102"/>
    <x v="102"/>
    <n v="564.67999999999984"/>
    <m/>
    <n v="564.67999999999984"/>
    <n v="2.3803181647963356E-13"/>
    <n v="1150.9999999999998"/>
  </r>
  <r>
    <n v="2018"/>
    <x v="0"/>
    <x v="29"/>
    <x v="29"/>
    <s v="5020220062326361"/>
    <s v="Operations"/>
    <s v="Pipeline Operations"/>
    <s v="Distribution System Maintenance"/>
    <s v="Contractuals"/>
    <x v="102"/>
    <x v="102"/>
    <n v="946.20999999999992"/>
    <m/>
    <n v="946.20999999999992"/>
    <n v="-8.6736173798840355E-18"/>
    <n v="0"/>
  </r>
  <r>
    <n v="2018"/>
    <x v="0"/>
    <x v="30"/>
    <x v="30"/>
    <s v="5020220062416361"/>
    <s v="Operations"/>
    <s v="Pipeline Operations"/>
    <s v="Water Meter Operations"/>
    <s v="Contractuals"/>
    <x v="102"/>
    <x v="102"/>
    <n v="2489.1600000000003"/>
    <m/>
    <n v="2489.1600000000003"/>
    <n v="1367.8799999999999"/>
    <n v="1100.98"/>
  </r>
  <r>
    <n v="2018"/>
    <x v="0"/>
    <x v="31"/>
    <x v="31"/>
    <s v="5020220062426361"/>
    <s v="Support Services"/>
    <s v="Financial Services"/>
    <s v="Customer Services"/>
    <s v="Contractuals"/>
    <x v="102"/>
    <x v="102"/>
    <n v="195"/>
    <m/>
    <n v="195"/>
    <n v="530.5200000000001"/>
    <n v="303.56999999999994"/>
  </r>
  <r>
    <n v="2016"/>
    <x v="0"/>
    <x v="32"/>
    <x v="32"/>
    <s v="5020220062436361"/>
    <s v="Operations"/>
    <s v="Pipeline Operations"/>
    <s v="Construction &amp; Rehabilitation Services "/>
    <s v="Contractuals"/>
    <x v="102"/>
    <x v="102"/>
    <n v="0"/>
    <m/>
    <n v="0"/>
    <n v="794.81000000000006"/>
    <n v="993.24"/>
  </r>
  <r>
    <n v="2018"/>
    <x v="0"/>
    <x v="36"/>
    <x v="36"/>
    <s v="5020220064116361"/>
    <s v="Water Resources Management"/>
    <s v="Water Resources Management"/>
    <s v="Systems Planning"/>
    <s v="Contractuals"/>
    <x v="102"/>
    <x v="102"/>
    <n v="382.99999999999994"/>
    <m/>
    <n v="382.99999999999994"/>
    <n v="360"/>
    <n v="339.92"/>
  </r>
  <r>
    <n v="2018"/>
    <x v="0"/>
    <x v="37"/>
    <x v="37"/>
    <s v="5020220064126361"/>
    <s v="Water Resources Management"/>
    <s v="Water Resources Management"/>
    <s v="Utility Development Svcs"/>
    <s v="Contractuals"/>
    <x v="102"/>
    <x v="102"/>
    <n v="766.44"/>
    <m/>
    <n v="766.44"/>
    <n v="698"/>
    <n v="883.78"/>
  </r>
  <r>
    <n v="2018"/>
    <x v="0"/>
    <x v="38"/>
    <x v="38"/>
    <s v="5020220064146361"/>
    <s v="Water Resources Management"/>
    <s v="Water Resources Management"/>
    <s v="Infrastructure Management "/>
    <s v="Contractuals"/>
    <x v="102"/>
    <x v="102"/>
    <n v="404.99999999999994"/>
    <m/>
    <n v="404.99999999999994"/>
    <n v="405"/>
    <n v="359.90000000000003"/>
  </r>
  <r>
    <n v="2018"/>
    <x v="0"/>
    <x v="39"/>
    <x v="39"/>
    <s v="5020220064166361"/>
    <s v="Operations"/>
    <s v="Pipeline Operations"/>
    <s v="Construction &amp; Rehabilitation Services "/>
    <s v="Contractuals"/>
    <x v="102"/>
    <x v="102"/>
    <n v="250.51000000000002"/>
    <m/>
    <n v="250.51000000000002"/>
    <n v="874.01"/>
    <n v="1180.0899999999999"/>
  </r>
  <r>
    <n v="2018"/>
    <x v="0"/>
    <x v="41"/>
    <x v="41"/>
    <s v="5020220064206361"/>
    <s v="Engineering Services"/>
    <s v="Engineering Services"/>
    <s v="Facility Engineering"/>
    <s v="Contractuals"/>
    <x v="102"/>
    <x v="102"/>
    <n v="1405.95"/>
    <m/>
    <n v="1405.95"/>
    <n v="860.11000000000013"/>
    <n v="368.71000000000004"/>
  </r>
  <r>
    <n v="2016"/>
    <x v="0"/>
    <x v="43"/>
    <x v="43"/>
    <s v="5020220064316361"/>
    <s v="Engineering Services"/>
    <s v="Engineering Services"/>
    <s v="Distribution System Engineering"/>
    <s v="Contractuals"/>
    <x v="102"/>
    <x v="102"/>
    <n v="0"/>
    <m/>
    <n v="0"/>
    <n v="-0.41000000000000014"/>
    <n v="304.78999999999996"/>
  </r>
  <r>
    <n v="2018"/>
    <x v="0"/>
    <x v="44"/>
    <x v="44"/>
    <s v="5020220064406361"/>
    <s v="Engineering Services"/>
    <s v="Engineering Services"/>
    <s v="Collection System Engineering"/>
    <s v="Contractuals"/>
    <x v="102"/>
    <x v="102"/>
    <n v="84.319999999999979"/>
    <m/>
    <n v="84.319999999999979"/>
    <n v="1.3322676295501878E-14"/>
    <n v="87.31"/>
  </r>
  <r>
    <n v="2018"/>
    <x v="0"/>
    <x v="45"/>
    <x v="45"/>
    <s v="5020220066066361"/>
    <s v="Environmental Affairs &amp; Conservation"/>
    <s v="Environmental Affairs &amp; Conservation"/>
    <s v="Wildland Conservation"/>
    <s v="Contractuals"/>
    <x v="102"/>
    <x v="102"/>
    <n v="174.75"/>
    <m/>
    <n v="174.75"/>
    <n v="42.549999999999962"/>
    <n v="2.6645352591003757E-15"/>
  </r>
  <r>
    <n v="2018"/>
    <x v="0"/>
    <x v="47"/>
    <x v="47"/>
    <s v="5020220066086361"/>
    <s v="Environmental Affairs &amp; Conservation"/>
    <s v="Environmental Affairs &amp; Conservation"/>
    <s v="Environmental and Regulatory Services"/>
    <s v="Contractuals"/>
    <x v="102"/>
    <x v="102"/>
    <n v="160.75"/>
    <m/>
    <n v="160.75"/>
    <n v="2.2204460492503131E-15"/>
    <n v="260.36"/>
  </r>
  <r>
    <n v="2018"/>
    <x v="0"/>
    <x v="48"/>
    <x v="48"/>
    <s v="5020220066096361"/>
    <s v="Support Services"/>
    <s v="Direct Reports"/>
    <s v="Internal Audit"/>
    <s v="Contractuals"/>
    <x v="102"/>
    <x v="102"/>
    <n v="89.71"/>
    <m/>
    <n v="89.71"/>
    <n v="163.23000000000002"/>
    <n v="137.85"/>
  </r>
  <r>
    <n v="2018"/>
    <x v="0"/>
    <x v="49"/>
    <x v="49"/>
    <s v="5020220066106361"/>
    <s v="Support Services"/>
    <s v="Direct Reports"/>
    <s v="Office of Director"/>
    <s v="Contractuals"/>
    <x v="102"/>
    <x v="102"/>
    <n v="311.47999999999996"/>
    <m/>
    <n v="311.47999999999996"/>
    <n v="222.5"/>
    <n v="984.97"/>
  </r>
  <r>
    <n v="2016"/>
    <x v="0"/>
    <x v="50"/>
    <x v="50"/>
    <s v="5020220066116361"/>
    <s v="Environmental Affairs &amp; Conservation"/>
    <s v="Environmental Affairs &amp; Conservation"/>
    <s v="Public Affairs"/>
    <s v="Contractuals"/>
    <x v="102"/>
    <x v="102"/>
    <n v="0"/>
    <m/>
    <n v="0"/>
    <n v="199.95000000000005"/>
    <n v="287.74"/>
  </r>
  <r>
    <n v="2018"/>
    <x v="0"/>
    <x v="51"/>
    <x v="51"/>
    <s v="5020220066136361"/>
    <s v="Support Services"/>
    <s v="Financial Services"/>
    <s v="Supply Chain Management"/>
    <s v="Contractuals"/>
    <x v="102"/>
    <x v="102"/>
    <n v="137.67000000000002"/>
    <m/>
    <n v="137.67000000000002"/>
    <n v="364.83"/>
    <n v="290.21999999999997"/>
  </r>
  <r>
    <n v="2018"/>
    <x v="0"/>
    <x v="53"/>
    <x v="53"/>
    <s v="5020220066196361"/>
    <s v="Support Services"/>
    <s v="Direct Reports"/>
    <s v="Management Resiliency"/>
    <s v="Contractuals"/>
    <x v="102"/>
    <x v="102"/>
    <n v="121.32999999999998"/>
    <m/>
    <n v="121.32999999999998"/>
    <n v="0"/>
    <n v="0"/>
  </r>
  <r>
    <n v="2018"/>
    <x v="0"/>
    <x v="55"/>
    <x v="55"/>
    <s v="5020220066216361"/>
    <s v="Support Services"/>
    <s v="Direct Reports"/>
    <s v="Human Resource Services"/>
    <s v="Contractuals"/>
    <x v="102"/>
    <x v="102"/>
    <n v="12985.69"/>
    <m/>
    <n v="12985.69"/>
    <n v="9686.880000000001"/>
    <n v="129.25"/>
  </r>
  <r>
    <n v="2018"/>
    <x v="0"/>
    <x v="57"/>
    <x v="57"/>
    <s v="5020220066236361"/>
    <s v="Support Services"/>
    <s v="Direct Reports"/>
    <s v="Human Resource Services"/>
    <s v="Contractuals"/>
    <x v="102"/>
    <x v="102"/>
    <n v="406.42"/>
    <m/>
    <n v="406.42"/>
    <n v="359.04000000000008"/>
    <n v="0"/>
  </r>
  <r>
    <n v="2018"/>
    <x v="0"/>
    <x v="58"/>
    <x v="58"/>
    <s v="5020220066406361"/>
    <s v="Support Services"/>
    <s v="Direct Reports"/>
    <s v="Safety and Tech Training"/>
    <s v="Contractuals"/>
    <x v="102"/>
    <x v="102"/>
    <n v="451.77000000000004"/>
    <m/>
    <n v="451.77000000000004"/>
    <n v="108.83"/>
    <n v="148.13999999999999"/>
  </r>
  <r>
    <n v="2018"/>
    <x v="0"/>
    <x v="60"/>
    <x v="60"/>
    <s v="5020220067116361"/>
    <s v="Support Services"/>
    <s v="Financial Services"/>
    <s v="Financial Management"/>
    <s v="Contractuals"/>
    <x v="102"/>
    <x v="102"/>
    <n v="337.00999999999993"/>
    <m/>
    <n v="337.00999999999993"/>
    <n v="338.82"/>
    <n v="375.20999999999992"/>
  </r>
  <r>
    <n v="2018"/>
    <x v="0"/>
    <x v="64"/>
    <x v="64"/>
    <s v="5020220067216361"/>
    <s v="Support Services"/>
    <s v="Financial Services"/>
    <s v="Budget &amp; Accounting"/>
    <s v="Contractuals"/>
    <x v="102"/>
    <x v="102"/>
    <n v="382.61000000000007"/>
    <m/>
    <n v="382.61000000000007"/>
    <n v="357.2399999999999"/>
    <n v="458.07"/>
  </r>
  <r>
    <n v="2018"/>
    <x v="0"/>
    <x v="65"/>
    <x v="65"/>
    <s v="5020220067226361"/>
    <s v="Support Services"/>
    <s v="Direct Reports"/>
    <s v="Facility Management"/>
    <s v="Contractuals"/>
    <x v="102"/>
    <x v="102"/>
    <n v="83.2"/>
    <m/>
    <n v="83.2"/>
    <n v="364.64"/>
    <n v="236.72"/>
  </r>
  <r>
    <n v="2018"/>
    <x v="0"/>
    <x v="67"/>
    <x v="67"/>
    <s v="5020220067316361"/>
    <s v="Support Services"/>
    <s v="Direct Reports"/>
    <s v="Information Technology"/>
    <s v="Contractuals"/>
    <x v="102"/>
    <x v="102"/>
    <n v="693.57999999999993"/>
    <m/>
    <n v="693.57999999999993"/>
    <n v="460.92"/>
    <n v="-1.4210854715202004E-14"/>
  </r>
  <r>
    <n v="2018"/>
    <x v="0"/>
    <x v="69"/>
    <x v="69"/>
    <s v="5020220068056361"/>
    <s v="Environmental Affairs &amp; Conservation"/>
    <s v="Environmental Affairs &amp; Conservation"/>
    <s v="Water Conservation"/>
    <s v="Contractuals"/>
    <x v="102"/>
    <x v="102"/>
    <n v="892.25999999999976"/>
    <m/>
    <n v="892.25999999999976"/>
    <n v="721.01"/>
    <n v="627.53999999999985"/>
  </r>
  <r>
    <n v="2018"/>
    <x v="1"/>
    <x v="74"/>
    <x v="74"/>
    <s v="5030220080026361"/>
    <s v="Operations"/>
    <s v="Treatment"/>
    <s v="Treatment Support"/>
    <s v="Contractuals"/>
    <x v="102"/>
    <x v="102"/>
    <n v="143.31999999999996"/>
    <m/>
    <n v="143.31999999999996"/>
    <n v="0"/>
    <n v="162.02999999999997"/>
  </r>
  <r>
    <n v="2018"/>
    <x v="1"/>
    <x v="75"/>
    <x v="75"/>
    <s v="5030220080036361"/>
    <s v="Operations"/>
    <s v="Treatment"/>
    <s v="Treatment Enterprise Asset Management System"/>
    <s v="Contractuals"/>
    <x v="102"/>
    <x v="102"/>
    <n v="0"/>
    <m/>
    <n v="0"/>
    <n v="0"/>
    <n v="30.28"/>
  </r>
  <r>
    <n v="2018"/>
    <x v="1"/>
    <x v="76"/>
    <x v="2"/>
    <s v="5030220080046361"/>
    <s v="Support Services"/>
    <s v="Direct Reports"/>
    <s v="Security Management"/>
    <s v="Contractuals"/>
    <x v="102"/>
    <x v="102"/>
    <n v="155.93"/>
    <m/>
    <n v="155.93"/>
    <n v="190.64999999999998"/>
    <n v="71.349999999999994"/>
  </r>
  <r>
    <n v="2018"/>
    <x v="1"/>
    <x v="77"/>
    <x v="76"/>
    <s v="5030220080116361"/>
    <s v="Operations"/>
    <s v="Treatment"/>
    <s v="Wastewater Treatment"/>
    <s v="Contractuals"/>
    <x v="102"/>
    <x v="102"/>
    <n v="5678.37"/>
    <m/>
    <n v="5678.37"/>
    <n v="4041.8500000000004"/>
    <n v="4506.67"/>
  </r>
  <r>
    <n v="2018"/>
    <x v="1"/>
    <x v="79"/>
    <x v="78"/>
    <s v="5030220080216361"/>
    <s v="Operations"/>
    <s v="Treatment"/>
    <s v="Lift Stations and Remote Facilities"/>
    <s v="Contractuals"/>
    <x v="102"/>
    <x v="102"/>
    <n v="306.89999999999998"/>
    <m/>
    <n v="306.89999999999998"/>
    <n v="0"/>
    <n v="0"/>
  </r>
  <r>
    <n v="2018"/>
    <x v="1"/>
    <x v="80"/>
    <x v="79"/>
    <s v="5030220080316361"/>
    <s v="Operations"/>
    <s v="Treatment"/>
    <s v="Wastewater Treatment"/>
    <s v="Contractuals"/>
    <x v="102"/>
    <x v="102"/>
    <n v="21.989999999999991"/>
    <m/>
    <n v="21.989999999999991"/>
    <n v="0"/>
    <n v="4.4408920985006262E-16"/>
  </r>
  <r>
    <n v="2018"/>
    <x v="1"/>
    <x v="83"/>
    <x v="82"/>
    <s v="5030220080436361"/>
    <s v="Operations"/>
    <s v="Treatment"/>
    <s v="AWU Electrical Services"/>
    <s v="Contractuals"/>
    <x v="102"/>
    <x v="102"/>
    <n v="555.79"/>
    <m/>
    <n v="555.79"/>
    <n v="636.62000000000023"/>
    <n v="793.45"/>
  </r>
  <r>
    <n v="2018"/>
    <x v="1"/>
    <x v="84"/>
    <x v="83"/>
    <s v="5030220080446361"/>
    <s v="Operations"/>
    <s v="Treatment"/>
    <s v="AWU Instrumentation &amp; Control"/>
    <s v="Contractuals"/>
    <x v="102"/>
    <x v="102"/>
    <n v="380.26"/>
    <m/>
    <n v="380.26"/>
    <n v="-5.3290705182007514E-15"/>
    <n v="242.37"/>
  </r>
  <r>
    <n v="2018"/>
    <x v="1"/>
    <x v="85"/>
    <x v="84"/>
    <s v="5030220080516361"/>
    <s v="Operations"/>
    <s v="Treatment"/>
    <s v="Wastewater Treatment"/>
    <s v="Contractuals"/>
    <x v="102"/>
    <x v="102"/>
    <n v="0"/>
    <m/>
    <n v="0"/>
    <n v="0"/>
    <n v="30"/>
  </r>
  <r>
    <n v="2018"/>
    <x v="1"/>
    <x v="87"/>
    <x v="86"/>
    <s v="5030220080536361"/>
    <s v="Operations"/>
    <s v="Treatment"/>
    <s v="Lift Stations and Remote Facilities"/>
    <s v="Contractuals"/>
    <x v="102"/>
    <x v="102"/>
    <n v="1613.7499999999995"/>
    <m/>
    <n v="1613.7499999999995"/>
    <n v="1341.57"/>
    <n v="1690.24"/>
  </r>
  <r>
    <n v="2018"/>
    <x v="1"/>
    <x v="88"/>
    <x v="87"/>
    <s v="5030220080616361"/>
    <s v="Operations"/>
    <s v="Treatment"/>
    <s v="Laboratory Services"/>
    <s v="Contractuals"/>
    <x v="102"/>
    <x v="102"/>
    <n v="622.61999999999989"/>
    <m/>
    <n v="622.61999999999989"/>
    <n v="566.01999999999987"/>
    <n v="1094.2399999999998"/>
  </r>
  <r>
    <n v="2018"/>
    <x v="1"/>
    <x v="89"/>
    <x v="88"/>
    <s v="5030220080636361"/>
    <s v="Operations"/>
    <s v="Treatment"/>
    <s v="Laboratory Services"/>
    <s v="Contractuals"/>
    <x v="102"/>
    <x v="102"/>
    <n v="234"/>
    <m/>
    <n v="234"/>
    <n v="2.1316282072803006E-14"/>
    <n v="-2.6645352591003757E-14"/>
  </r>
  <r>
    <n v="2018"/>
    <x v="1"/>
    <x v="90"/>
    <x v="89"/>
    <s v="5030220080706361"/>
    <s v="Operations"/>
    <s v="Treatment"/>
    <s v="Process Engineering"/>
    <s v="Contractuals"/>
    <x v="102"/>
    <x v="102"/>
    <n v="154.1"/>
    <m/>
    <n v="154.1"/>
    <n v="223.62"/>
    <n v="1.7763568394002505E-14"/>
  </r>
  <r>
    <n v="2018"/>
    <x v="1"/>
    <x v="93"/>
    <x v="92"/>
    <s v="5030220082176361"/>
    <s v="Operations"/>
    <s v="Pipeline Operations"/>
    <s v="Pipeline Management Services"/>
    <s v="Contractuals"/>
    <x v="102"/>
    <x v="102"/>
    <n v="606.64"/>
    <m/>
    <n v="606.64"/>
    <n v="748.47000000000014"/>
    <n v="731.20000000000016"/>
  </r>
  <r>
    <n v="2018"/>
    <x v="1"/>
    <x v="94"/>
    <x v="93"/>
    <s v="5030220082186361"/>
    <s v="Operations"/>
    <s v="Pipeline Operations"/>
    <s v="Construction &amp; Rehabilitation Services "/>
    <s v="Contractuals"/>
    <x v="102"/>
    <x v="102"/>
    <n v="30.000000000000007"/>
    <m/>
    <n v="30.000000000000007"/>
    <n v="0"/>
    <n v="0"/>
  </r>
  <r>
    <n v="2018"/>
    <x v="1"/>
    <x v="95"/>
    <x v="94"/>
    <s v="5030220082216361"/>
    <s v="Environmental Affairs &amp; Conservation"/>
    <s v="Environmental Affairs &amp; Conservation"/>
    <s v="Special Services"/>
    <s v="Contractuals"/>
    <x v="102"/>
    <x v="102"/>
    <n v="763.66000000000008"/>
    <m/>
    <n v="763.66000000000008"/>
    <n v="756.46"/>
    <n v="954"/>
  </r>
  <r>
    <n v="2018"/>
    <x v="1"/>
    <x v="97"/>
    <x v="95"/>
    <s v="5030220082316361"/>
    <s v="Operations"/>
    <s v="Pipeline Operations"/>
    <s v="Construction &amp; Rehabilitation Services "/>
    <s v="Contractuals"/>
    <x v="102"/>
    <x v="102"/>
    <n v="912.19999999999993"/>
    <m/>
    <n v="912.19999999999993"/>
    <n v="2360.8399999999997"/>
    <n v="0"/>
  </r>
  <r>
    <n v="2018"/>
    <x v="1"/>
    <x v="100"/>
    <x v="97"/>
    <s v="5030220084106361"/>
    <s v="Operations"/>
    <s v="Pipeline Operations"/>
    <s v="Construction &amp; Rehabilitation Services "/>
    <s v="Contractuals"/>
    <x v="102"/>
    <x v="102"/>
    <n v="862.24999999999989"/>
    <m/>
    <n v="862.24999999999989"/>
    <n v="1.0158540675320182E-14"/>
    <n v="3.5527136788005009E-15"/>
  </r>
  <r>
    <n v="2018"/>
    <x v="1"/>
    <x v="101"/>
    <x v="36"/>
    <s v="5030220084116361"/>
    <s v="Water Resources Management"/>
    <s v="Water Resources Management"/>
    <s v="Systems Planning"/>
    <s v="Contractuals"/>
    <x v="102"/>
    <x v="102"/>
    <n v="485.96"/>
    <m/>
    <n v="485.96"/>
    <n v="360"/>
    <n v="339.92"/>
  </r>
  <r>
    <n v="2018"/>
    <x v="1"/>
    <x v="102"/>
    <x v="37"/>
    <s v="5030220084126361"/>
    <s v="Water Resources Management"/>
    <s v="Water Resources Management"/>
    <s v="Utility Development Svcs"/>
    <s v="Contractuals"/>
    <x v="102"/>
    <x v="102"/>
    <n v="485.95"/>
    <m/>
    <n v="485.95"/>
    <n v="373.2399999999999"/>
    <n v="739.28000000000009"/>
  </r>
  <r>
    <n v="2018"/>
    <x v="1"/>
    <x v="103"/>
    <x v="38"/>
    <s v="5030220084146361"/>
    <s v="Water Resources Management"/>
    <s v="Water Resources Management"/>
    <s v="Infrastructure Management "/>
    <s v="Contractuals"/>
    <x v="102"/>
    <x v="102"/>
    <n v="485.97"/>
    <m/>
    <n v="485.97"/>
    <n v="405"/>
    <n v="359.90000000000003"/>
  </r>
  <r>
    <n v="2018"/>
    <x v="1"/>
    <x v="106"/>
    <x v="99"/>
    <s v="5030220084206361"/>
    <s v="Engineering Services"/>
    <s v="Engineering Services"/>
    <s v="Facility Engineering"/>
    <s v="Contractuals"/>
    <x v="102"/>
    <x v="102"/>
    <n v="0"/>
    <m/>
    <n v="0"/>
    <n v="464.84999999999997"/>
    <n v="423.39000000000004"/>
  </r>
  <r>
    <n v="2016"/>
    <x v="1"/>
    <x v="108"/>
    <x v="43"/>
    <s v="5030220084316361"/>
    <s v="Engineering Services"/>
    <s v="Engineering Services"/>
    <s v="Distribution System Engineering"/>
    <s v="Contractuals"/>
    <x v="102"/>
    <x v="102"/>
    <n v="0"/>
    <m/>
    <n v="0"/>
    <n v="-0.42000000000000037"/>
    <n v="304.77999999999997"/>
  </r>
  <r>
    <n v="2018"/>
    <x v="1"/>
    <x v="109"/>
    <x v="101"/>
    <s v="5030220084406361"/>
    <s v="Engineering Services"/>
    <s v="Engineering Services"/>
    <s v="Collection System Engineering"/>
    <s v="Contractuals"/>
    <x v="102"/>
    <x v="102"/>
    <n v="720.66999999999985"/>
    <m/>
    <n v="720.66999999999985"/>
    <n v="1104.0300000000002"/>
    <n v="1163.9100000000001"/>
  </r>
  <r>
    <n v="2018"/>
    <x v="1"/>
    <x v="110"/>
    <x v="102"/>
    <s v="5030220084426361"/>
    <s v="Operations"/>
    <s v="Pipeline Operations"/>
    <s v="Collection System Services"/>
    <s v="Contractuals"/>
    <x v="102"/>
    <x v="102"/>
    <n v="2013.85"/>
    <m/>
    <n v="2013.85"/>
    <n v="3145.3900000000003"/>
    <n v="3621.15"/>
  </r>
  <r>
    <n v="2018"/>
    <x v="1"/>
    <x v="113"/>
    <x v="105"/>
    <s v="5030220086076361"/>
    <s v="Environmental Affairs &amp; Conservation"/>
    <s v="Environmental Affairs &amp; Conservation"/>
    <s v="Environmental and Regulatory Services"/>
    <s v="Contractuals"/>
    <x v="102"/>
    <x v="102"/>
    <n v="160.73999999999998"/>
    <m/>
    <n v="160.73999999999998"/>
    <n v="-4.8849813083506888E-15"/>
    <n v="249.47"/>
  </r>
  <r>
    <n v="2018"/>
    <x v="1"/>
    <x v="114"/>
    <x v="48"/>
    <s v="5030220086096361"/>
    <s v="Support Services"/>
    <s v="Direct Reports"/>
    <s v="Internal Audit"/>
    <s v="Contractuals"/>
    <x v="102"/>
    <x v="102"/>
    <n v="89.710000000000008"/>
    <m/>
    <n v="89.710000000000008"/>
    <n v="163.25"/>
    <n v="137.86000000000004"/>
  </r>
  <r>
    <n v="2018"/>
    <x v="1"/>
    <x v="115"/>
    <x v="49"/>
    <s v="5030220086106361"/>
    <s v="Support Services"/>
    <s v="Direct Reports"/>
    <s v="Office of Director"/>
    <s v="Contractuals"/>
    <x v="102"/>
    <x v="102"/>
    <n v="236.48999999999998"/>
    <m/>
    <n v="236.48999999999998"/>
    <n v="174.2"/>
    <n v="1524.4499999999998"/>
  </r>
  <r>
    <n v="2018"/>
    <x v="1"/>
    <x v="116"/>
    <x v="60"/>
    <s v="5030220086116361"/>
    <s v="Support Services"/>
    <s v="Financial Services"/>
    <s v="Financial Management"/>
    <s v="Contractuals"/>
    <x v="102"/>
    <x v="102"/>
    <n v="337.03000000000003"/>
    <m/>
    <n v="337.03000000000003"/>
    <n v="338.87999999999994"/>
    <n v="375.19999999999993"/>
  </r>
  <r>
    <n v="2018"/>
    <x v="1"/>
    <x v="118"/>
    <x v="51"/>
    <s v="5030220086136361"/>
    <s v="Support Services"/>
    <s v="Financial Services"/>
    <s v="Supply Chain Management"/>
    <s v="Contractuals"/>
    <x v="102"/>
    <x v="102"/>
    <n v="137.68"/>
    <m/>
    <n v="137.68"/>
    <n v="364.03999999999996"/>
    <n v="290.23999999999995"/>
  </r>
  <r>
    <n v="2018"/>
    <x v="1"/>
    <x v="122"/>
    <x v="53"/>
    <s v="5030220086196361"/>
    <s v="Support Services"/>
    <s v="Direct Reports"/>
    <s v="Management Resiliency"/>
    <s v="Contractuals"/>
    <x v="102"/>
    <x v="102"/>
    <n v="121.31"/>
    <m/>
    <n v="121.31"/>
    <n v="0"/>
    <n v="0"/>
  </r>
  <r>
    <n v="2018"/>
    <x v="1"/>
    <x v="124"/>
    <x v="64"/>
    <s v="5030220086216361"/>
    <s v="Support Services"/>
    <s v="Financial Services"/>
    <s v="Budget &amp; Accounting"/>
    <s v="Contractuals"/>
    <x v="102"/>
    <x v="102"/>
    <n v="382.64000000000004"/>
    <m/>
    <n v="382.64000000000004"/>
    <n v="357.25"/>
    <n v="458.08"/>
  </r>
  <r>
    <n v="2018"/>
    <x v="1"/>
    <x v="125"/>
    <x v="65"/>
    <s v="5030220086226361"/>
    <s v="Support Services"/>
    <s v="Direct Reports"/>
    <s v="Facility Management"/>
    <s v="Contractuals"/>
    <x v="102"/>
    <x v="102"/>
    <n v="83.2"/>
    <m/>
    <n v="83.2"/>
    <n v="364.65999999999997"/>
    <n v="236.73"/>
  </r>
  <r>
    <n v="2018"/>
    <x v="1"/>
    <x v="127"/>
    <x v="67"/>
    <s v="5030220086316361"/>
    <s v="Support Services"/>
    <s v="Direct Reports"/>
    <s v="Information Technology"/>
    <s v="Contractuals"/>
    <x v="102"/>
    <x v="102"/>
    <n v="693.57999999999993"/>
    <m/>
    <n v="693.57999999999993"/>
    <n v="460.90999999999997"/>
    <n v="1.0658141036401503E-14"/>
  </r>
  <r>
    <n v="2018"/>
    <x v="1"/>
    <x v="129"/>
    <x v="31"/>
    <s v="5030220086426361"/>
    <s v="Support Services"/>
    <s v="Financial Services"/>
    <s v="Customer Services"/>
    <s v="Contractuals"/>
    <x v="102"/>
    <x v="102"/>
    <n v="935.96999999999991"/>
    <m/>
    <n v="935.96999999999991"/>
    <n v="529.26999999999987"/>
    <n v="931.19999999999993"/>
  </r>
  <r>
    <n v="2016"/>
    <x v="1"/>
    <x v="131"/>
    <x v="50"/>
    <s v="5030220087116361"/>
    <s v="Environmental Affairs &amp; Conservation"/>
    <s v="Environmental Affairs &amp; Conservation"/>
    <s v="Public Affairs"/>
    <s v="Contractuals"/>
    <x v="102"/>
    <x v="102"/>
    <n v="0"/>
    <m/>
    <n v="0"/>
    <n v="199.95"/>
    <n v="249.95"/>
  </r>
  <r>
    <n v="2018"/>
    <x v="1"/>
    <x v="133"/>
    <x v="55"/>
    <s v="5030220087216361"/>
    <s v="Support Services"/>
    <s v="Direct Reports"/>
    <s v="Human Resource Services"/>
    <s v="Contractuals"/>
    <x v="102"/>
    <x v="102"/>
    <n v="13001.439999999999"/>
    <m/>
    <n v="13001.439999999999"/>
    <n v="9249.43"/>
    <n v="0"/>
  </r>
  <r>
    <n v="2018"/>
    <x v="1"/>
    <x v="135"/>
    <x v="57"/>
    <s v="5030220087236361"/>
    <s v="Support Services"/>
    <s v="Direct Reports"/>
    <s v="Human Resource Services"/>
    <s v="Contractuals"/>
    <x v="102"/>
    <x v="102"/>
    <n v="406.41999999999996"/>
    <m/>
    <n v="406.41999999999996"/>
    <n v="359.03"/>
    <n v="0"/>
  </r>
  <r>
    <n v="2018"/>
    <x v="1"/>
    <x v="136"/>
    <x v="58"/>
    <s v="5030220087406361"/>
    <s v="Support Services"/>
    <s v="Direct Reports"/>
    <s v="Safety and Tech Training"/>
    <s v="Contractuals"/>
    <x v="102"/>
    <x v="102"/>
    <n v="451.75"/>
    <m/>
    <n v="451.75"/>
    <n v="108.83"/>
    <n v="148.13"/>
  </r>
  <r>
    <n v="2018"/>
    <x v="1"/>
    <x v="140"/>
    <x v="108"/>
    <s v="5030220088066363"/>
    <s v="Other Utility Program Requirements"/>
    <s v="Other Operating Expenses"/>
    <s v="Manager, Miscellaneous"/>
    <s v="Contractuals"/>
    <x v="103"/>
    <x v="103"/>
    <n v="24544.319999999996"/>
    <m/>
    <n v="24544.319999999996"/>
    <n v="23829.42"/>
    <n v="913837.2"/>
  </r>
  <r>
    <n v="2018"/>
    <x v="0"/>
    <x v="139"/>
    <x v="108"/>
    <s v="5020220068066364"/>
    <s v="Other Utility Program Requirements"/>
    <s v="Other Operating Expenses"/>
    <s v="Manager, Miscellaneous"/>
    <s v="Contractuals"/>
    <x v="104"/>
    <x v="104"/>
    <n v="39748.530000000006"/>
    <m/>
    <n v="39748.530000000006"/>
    <n v="55917.190000000017"/>
    <n v="173.92"/>
  </r>
  <r>
    <n v="2018"/>
    <x v="1"/>
    <x v="140"/>
    <x v="108"/>
    <s v="5030220088066364"/>
    <s v="Other Utility Program Requirements"/>
    <s v="Other Operating Expenses"/>
    <s v="Manager, Miscellaneous"/>
    <s v="Contractuals"/>
    <x v="104"/>
    <x v="104"/>
    <n v="15595.069999999998"/>
    <m/>
    <n v="15595.069999999998"/>
    <n v="60310.590000000011"/>
    <n v="306.75"/>
  </r>
  <r>
    <n v="2018"/>
    <x v="0"/>
    <x v="139"/>
    <x v="108"/>
    <s v="5020220068066365"/>
    <s v="Other Utility Program Requirements"/>
    <s v="Other Operating Expenses"/>
    <s v="Manager, Miscellaneous"/>
    <s v="Contractuals"/>
    <x v="105"/>
    <x v="105"/>
    <n v="32150.76"/>
    <m/>
    <n v="32150.76"/>
    <n v="510200"/>
    <n v="-79861.59"/>
  </r>
  <r>
    <n v="2018"/>
    <x v="1"/>
    <x v="140"/>
    <x v="108"/>
    <s v="5030220088066365"/>
    <s v="Other Utility Program Requirements"/>
    <s v="Other Operating Expenses"/>
    <s v="Manager, Miscellaneous"/>
    <s v="Contractuals"/>
    <x v="105"/>
    <x v="105"/>
    <n v="178.38"/>
    <m/>
    <n v="178.38"/>
    <n v="343653.36"/>
    <n v="-49350.03"/>
  </r>
  <r>
    <n v="2018"/>
    <x v="0"/>
    <x v="139"/>
    <x v="108"/>
    <s v="5020220068066366"/>
    <s v="Other Utility Program Requirements"/>
    <s v="Other Operating Expenses"/>
    <s v="Manager, Miscellaneous"/>
    <s v="Contractuals"/>
    <x v="106"/>
    <x v="106"/>
    <n v="-95500"/>
    <n v="95500"/>
    <n v="0"/>
    <n v="389086"/>
    <n v="0"/>
  </r>
  <r>
    <n v="2018"/>
    <x v="1"/>
    <x v="140"/>
    <x v="108"/>
    <s v="5030220088066366"/>
    <s v="Other Utility Program Requirements"/>
    <s v="Other Operating Expenses"/>
    <s v="Manager, Miscellaneous"/>
    <s v="Contractuals"/>
    <x v="106"/>
    <x v="106"/>
    <n v="-95500"/>
    <n v="95500"/>
    <n v="0"/>
    <n v="173060"/>
    <n v="0"/>
  </r>
  <r>
    <n v="2018"/>
    <x v="0"/>
    <x v="37"/>
    <x v="37"/>
    <s v="5020220064126372"/>
    <s v="Water Resources Management"/>
    <s v="Water Resources Management"/>
    <s v="Utility Development Svcs"/>
    <s v="Contractuals"/>
    <x v="107"/>
    <x v="107"/>
    <n v="9394.85"/>
    <m/>
    <n v="9394.85"/>
    <n v="0"/>
    <n v="0"/>
  </r>
  <r>
    <n v="2018"/>
    <x v="1"/>
    <x v="102"/>
    <x v="37"/>
    <s v="5030220084126372"/>
    <s v="Water Resources Management"/>
    <s v="Water Resources Management"/>
    <s v="Utility Development Svcs"/>
    <s v="Contractuals"/>
    <x v="107"/>
    <x v="107"/>
    <n v="9394.84"/>
    <m/>
    <n v="9394.84"/>
    <n v="0"/>
    <n v="0"/>
  </r>
  <r>
    <n v="2018"/>
    <x v="0"/>
    <x v="4"/>
    <x v="4"/>
    <s v="5020220060226381"/>
    <s v="Operations"/>
    <s v="Treatment"/>
    <s v="Water Treatment"/>
    <s v="Contractuals"/>
    <x v="108"/>
    <x v="108"/>
    <n v="19363.89"/>
    <m/>
    <n v="19363.89"/>
    <n v="5818.41"/>
    <n v="14760.249999999998"/>
  </r>
  <r>
    <n v="2018"/>
    <x v="0"/>
    <x v="7"/>
    <x v="7"/>
    <s v="5020220060426381"/>
    <s v="Operations"/>
    <s v="Treatment"/>
    <s v="Pump Stations &amp; Reservoir Maintenance"/>
    <s v="Contractuals"/>
    <x v="108"/>
    <x v="108"/>
    <n v="12946"/>
    <m/>
    <n v="12946"/>
    <n v="8847.49"/>
    <n v="21701.98"/>
  </r>
  <r>
    <n v="2016"/>
    <x v="0"/>
    <x v="65"/>
    <x v="65"/>
    <s v="5020220067226381"/>
    <s v="Support Services"/>
    <s v="Direct Reports"/>
    <s v="Facility Management"/>
    <s v="Contractuals"/>
    <x v="108"/>
    <x v="108"/>
    <n v="0"/>
    <m/>
    <n v="0"/>
    <n v="0"/>
    <n v="86.15"/>
  </r>
  <r>
    <n v="2018"/>
    <x v="1"/>
    <x v="78"/>
    <x v="77"/>
    <s v="5030220080126381"/>
    <s v="Operations"/>
    <s v="Treatment"/>
    <s v="Wastewater Treatment"/>
    <s v="Contractuals"/>
    <x v="108"/>
    <x v="108"/>
    <n v="379.9"/>
    <m/>
    <n v="379.9"/>
    <n v="1108.95"/>
    <n v="6645.55"/>
  </r>
  <r>
    <n v="2018"/>
    <x v="1"/>
    <x v="81"/>
    <x v="80"/>
    <s v="5030220080326381"/>
    <s v="Operations"/>
    <s v="Treatment"/>
    <s v="Wastewater Treatment"/>
    <s v="Contractuals"/>
    <x v="108"/>
    <x v="108"/>
    <n v="2344.6099999999997"/>
    <m/>
    <n v="2344.6099999999997"/>
    <n v="2217.56"/>
    <n v="7972.87"/>
  </r>
  <r>
    <n v="2018"/>
    <x v="1"/>
    <x v="86"/>
    <x v="85"/>
    <s v="5030220080526381"/>
    <s v="Operations"/>
    <s v="Treatment"/>
    <s v="Wastewater Treatment"/>
    <s v="Contractuals"/>
    <x v="108"/>
    <x v="108"/>
    <n v="7393.45"/>
    <m/>
    <n v="7393.45"/>
    <n v="376.45"/>
    <n v="4288.3500000000004"/>
  </r>
  <r>
    <n v="2018"/>
    <x v="1"/>
    <x v="87"/>
    <x v="86"/>
    <s v="5030220080536381"/>
    <s v="Operations"/>
    <s v="Treatment"/>
    <s v="Lift Stations and Remote Facilities"/>
    <s v="Contractuals"/>
    <x v="108"/>
    <x v="108"/>
    <n v="27282.750000000004"/>
    <m/>
    <n v="27282.750000000004"/>
    <n v="19921.72"/>
    <n v="1700.06"/>
  </r>
  <r>
    <n v="2016"/>
    <x v="1"/>
    <x v="125"/>
    <x v="65"/>
    <s v="5030220086226381"/>
    <s v="Support Services"/>
    <s v="Direct Reports"/>
    <s v="Facility Management"/>
    <s v="Contractuals"/>
    <x v="108"/>
    <x v="108"/>
    <n v="0"/>
    <m/>
    <n v="0"/>
    <n v="0"/>
    <n v="584.29"/>
  </r>
  <r>
    <n v="2018"/>
    <x v="0"/>
    <x v="4"/>
    <x v="4"/>
    <s v="5020220060226382"/>
    <s v="Operations"/>
    <s v="Treatment"/>
    <s v="Water Treatment"/>
    <s v="Contractuals"/>
    <x v="109"/>
    <x v="109"/>
    <n v="5446.96"/>
    <m/>
    <n v="5446.96"/>
    <n v="6752"/>
    <n v="0"/>
  </r>
  <r>
    <n v="2018"/>
    <x v="0"/>
    <x v="6"/>
    <x v="6"/>
    <s v="5020220060326382"/>
    <s v="Operations"/>
    <s v="Treatment"/>
    <s v="Water Treatment"/>
    <s v="Contractuals"/>
    <x v="109"/>
    <x v="109"/>
    <n v="0"/>
    <m/>
    <n v="0"/>
    <n v="9840"/>
    <n v="0"/>
  </r>
  <r>
    <n v="2018"/>
    <x v="0"/>
    <x v="7"/>
    <x v="7"/>
    <s v="5020220060426382"/>
    <s v="Operations"/>
    <s v="Treatment"/>
    <s v="Pump Stations &amp; Reservoir Maintenance"/>
    <s v="Contractuals"/>
    <x v="109"/>
    <x v="109"/>
    <n v="64864.320000000022"/>
    <m/>
    <n v="64864.320000000022"/>
    <n v="55649.080000000009"/>
    <n v="29517.700000000004"/>
  </r>
  <r>
    <n v="2018"/>
    <x v="0"/>
    <x v="15"/>
    <x v="15"/>
    <s v="5020220060626382"/>
    <s v="Operations"/>
    <s v="Treatment"/>
    <s v="Water Treatment"/>
    <s v="Contractuals"/>
    <x v="109"/>
    <x v="109"/>
    <n v="509.43"/>
    <m/>
    <n v="509.43"/>
    <n v="17010"/>
    <n v="0"/>
  </r>
  <r>
    <n v="2018"/>
    <x v="0"/>
    <x v="35"/>
    <x v="35"/>
    <s v="5020220062486382"/>
    <s v="Support Services"/>
    <s v="Direct Reports"/>
    <s v="Facility Management"/>
    <s v="Contractuals"/>
    <x v="109"/>
    <x v="109"/>
    <n v="147143.49000000002"/>
    <m/>
    <n v="147143.49000000002"/>
    <n v="134824.37"/>
    <n v="82592.139999999985"/>
  </r>
  <r>
    <n v="2018"/>
    <x v="0"/>
    <x v="45"/>
    <x v="45"/>
    <s v="5020220066066382"/>
    <s v="Environmental Affairs &amp; Conservation"/>
    <s v="Environmental Affairs &amp; Conservation"/>
    <s v="Wildland Conservation"/>
    <s v="Contractuals"/>
    <x v="109"/>
    <x v="109"/>
    <n v="27201.7"/>
    <m/>
    <n v="27201.7"/>
    <n v="0"/>
    <n v="57600"/>
  </r>
  <r>
    <n v="2017"/>
    <x v="1"/>
    <x v="78"/>
    <x v="77"/>
    <s v="5030220080126382"/>
    <s v="Operations"/>
    <s v="Treatment"/>
    <s v="Wastewater Treatment"/>
    <s v="Contractuals"/>
    <x v="109"/>
    <x v="109"/>
    <n v="0"/>
    <m/>
    <n v="0"/>
    <n v="459.35"/>
    <n v="0"/>
  </r>
  <r>
    <n v="2018"/>
    <x v="1"/>
    <x v="81"/>
    <x v="80"/>
    <s v="5030220080326382"/>
    <s v="Operations"/>
    <s v="Treatment"/>
    <s v="Wastewater Treatment"/>
    <s v="Contractuals"/>
    <x v="109"/>
    <x v="109"/>
    <n v="31200"/>
    <m/>
    <n v="31200"/>
    <n v="2462.6999999999998"/>
    <n v="8800"/>
  </r>
  <r>
    <n v="2018"/>
    <x v="1"/>
    <x v="87"/>
    <x v="86"/>
    <s v="5030220080536382"/>
    <s v="Operations"/>
    <s v="Treatment"/>
    <s v="Lift Stations and Remote Facilities"/>
    <s v="Contractuals"/>
    <x v="109"/>
    <x v="109"/>
    <n v="46470.470000000016"/>
    <m/>
    <n v="46470.470000000016"/>
    <n v="105141.20000000001"/>
    <n v="57410.750000000007"/>
  </r>
  <r>
    <n v="2018"/>
    <x v="1"/>
    <x v="99"/>
    <x v="35"/>
    <s v="5030220082486382"/>
    <s v="Support Services"/>
    <s v="Direct Reports"/>
    <s v="Facility Management"/>
    <s v="Contractuals"/>
    <x v="109"/>
    <x v="109"/>
    <n v="138617.98000000001"/>
    <m/>
    <n v="138617.98000000001"/>
    <n v="139928.07999999996"/>
    <n v="82592.150000000023"/>
  </r>
  <r>
    <n v="2018"/>
    <x v="0"/>
    <x v="7"/>
    <x v="7"/>
    <s v="5020220060426383"/>
    <s v="Operations"/>
    <s v="Treatment"/>
    <s v="Pump Stations &amp; Reservoir Maintenance"/>
    <s v="Contractuals"/>
    <x v="110"/>
    <x v="110"/>
    <n v="4351.59"/>
    <m/>
    <n v="4351.59"/>
    <n v="0"/>
    <n v="0"/>
  </r>
  <r>
    <n v="2018"/>
    <x v="0"/>
    <x v="13"/>
    <x v="13"/>
    <s v="5020220060506383"/>
    <s v="Operations"/>
    <s v="Treatment"/>
    <s v="Laboratory Services"/>
    <s v="Contractuals"/>
    <x v="110"/>
    <x v="110"/>
    <n v="673.96"/>
    <m/>
    <n v="673.96"/>
    <n v="2686.21"/>
    <n v="378"/>
  </r>
  <r>
    <n v="2018"/>
    <x v="0"/>
    <x v="35"/>
    <x v="35"/>
    <s v="5020220062486383"/>
    <s v="Support Services"/>
    <s v="Direct Reports"/>
    <s v="Facility Management"/>
    <s v="Contractuals"/>
    <x v="110"/>
    <x v="110"/>
    <n v="60086.279999999984"/>
    <m/>
    <n v="60086.279999999984"/>
    <n v="29849.89"/>
    <n v="47245.440000000017"/>
  </r>
  <r>
    <n v="2018"/>
    <x v="0"/>
    <x v="141"/>
    <x v="109"/>
    <s v="5020220066046383"/>
    <s v="Environmental Affairs &amp; Conservation"/>
    <s v="Environmental Affairs &amp; Conservation"/>
    <s v="Wildland Conservation"/>
    <s v="Contractuals"/>
    <x v="110"/>
    <x v="110"/>
    <n v="5616.6799999999994"/>
    <m/>
    <n v="5616.6799999999994"/>
    <n v="2513.7600000000002"/>
    <n v="3107.8100000000004"/>
  </r>
  <r>
    <n v="2018"/>
    <x v="0"/>
    <x v="45"/>
    <x v="45"/>
    <s v="5020220066066383"/>
    <s v="Environmental Affairs &amp; Conservation"/>
    <s v="Environmental Affairs &amp; Conservation"/>
    <s v="Wildland Conservation"/>
    <s v="Contractuals"/>
    <x v="110"/>
    <x v="110"/>
    <n v="7432.46"/>
    <m/>
    <n v="7432.46"/>
    <n v="3478.6299999999997"/>
    <n v="203.02"/>
  </r>
  <r>
    <n v="2016"/>
    <x v="0"/>
    <x v="46"/>
    <x v="46"/>
    <s v="5020220066076383"/>
    <s v="Environmental Affairs &amp; Conservation"/>
    <s v="Environmental Affairs &amp; Conservation"/>
    <s v="Wildland Conservation"/>
    <s v="Contractuals"/>
    <x v="110"/>
    <x v="110"/>
    <n v="0"/>
    <m/>
    <n v="0"/>
    <n v="554"/>
    <n v="472.44"/>
  </r>
  <r>
    <n v="2016"/>
    <x v="0"/>
    <x v="65"/>
    <x v="65"/>
    <s v="5020220067226383"/>
    <s v="Support Services"/>
    <s v="Direct Reports"/>
    <s v="Facility Management"/>
    <s v="Contractuals"/>
    <x v="110"/>
    <x v="110"/>
    <n v="0"/>
    <m/>
    <n v="0"/>
    <n v="399.67999999999995"/>
    <n v="321.95999999999998"/>
  </r>
  <r>
    <n v="2018"/>
    <x v="1"/>
    <x v="78"/>
    <x v="77"/>
    <s v="5030220080126383"/>
    <s v="Operations"/>
    <s v="Treatment"/>
    <s v="Wastewater Treatment"/>
    <s v="Contractuals"/>
    <x v="110"/>
    <x v="110"/>
    <n v="39263.5"/>
    <m/>
    <n v="39263.5"/>
    <n v="25499.219999999994"/>
    <n v="42676.130000000005"/>
  </r>
  <r>
    <n v="2018"/>
    <x v="1"/>
    <x v="81"/>
    <x v="80"/>
    <s v="5030220080326383"/>
    <s v="Operations"/>
    <s v="Treatment"/>
    <s v="Wastewater Treatment"/>
    <s v="Contractuals"/>
    <x v="110"/>
    <x v="110"/>
    <n v="14318.98"/>
    <m/>
    <n v="14318.98"/>
    <n v="811.09000000000015"/>
    <n v="26402.5"/>
  </r>
  <r>
    <n v="2018"/>
    <x v="1"/>
    <x v="86"/>
    <x v="85"/>
    <s v="5030220080526383"/>
    <s v="Operations"/>
    <s v="Treatment"/>
    <s v="Wastewater Treatment"/>
    <s v="Contractuals"/>
    <x v="110"/>
    <x v="110"/>
    <n v="4050.63"/>
    <m/>
    <n v="4050.63"/>
    <n v="2420"/>
    <n v="7012.4100000000008"/>
  </r>
  <r>
    <n v="2018"/>
    <x v="1"/>
    <x v="87"/>
    <x v="86"/>
    <s v="5030220080536383"/>
    <s v="Operations"/>
    <s v="Treatment"/>
    <s v="Lift Stations and Remote Facilities"/>
    <s v="Contractuals"/>
    <x v="110"/>
    <x v="110"/>
    <n v="11852.079999999998"/>
    <m/>
    <n v="11852.079999999998"/>
    <n v="11501.55"/>
    <n v="2970.16"/>
  </r>
  <r>
    <n v="2018"/>
    <x v="1"/>
    <x v="88"/>
    <x v="87"/>
    <s v="5030220080616383"/>
    <s v="Operations"/>
    <s v="Treatment"/>
    <s v="Laboratory Services"/>
    <s v="Contractuals"/>
    <x v="110"/>
    <x v="110"/>
    <n v="17000"/>
    <m/>
    <n v="17000"/>
    <n v="11244.47"/>
    <n v="19357.14"/>
  </r>
  <r>
    <n v="2018"/>
    <x v="1"/>
    <x v="99"/>
    <x v="35"/>
    <s v="5030220082486383"/>
    <s v="Support Services"/>
    <s v="Direct Reports"/>
    <s v="Facility Management"/>
    <s v="Contractuals"/>
    <x v="110"/>
    <x v="110"/>
    <n v="72236.850000000006"/>
    <m/>
    <n v="72236.850000000006"/>
    <n v="72335.41"/>
    <n v="28004.1"/>
  </r>
  <r>
    <n v="2016"/>
    <x v="1"/>
    <x v="125"/>
    <x v="65"/>
    <s v="5030220086226383"/>
    <s v="Support Services"/>
    <s v="Direct Reports"/>
    <s v="Facility Management"/>
    <s v="Contractuals"/>
    <x v="110"/>
    <x v="110"/>
    <n v="0"/>
    <m/>
    <n v="0"/>
    <n v="246.76999999999998"/>
    <n v="321.95999999999998"/>
  </r>
  <r>
    <n v="2018"/>
    <x v="0"/>
    <x v="2"/>
    <x v="2"/>
    <s v="5020220060046387"/>
    <s v="Support Services"/>
    <s v="Direct Reports"/>
    <s v="Security Management"/>
    <s v="Contractuals"/>
    <x v="111"/>
    <x v="111"/>
    <n v="54464.600000000006"/>
    <m/>
    <n v="54464.600000000006"/>
    <n v="55274.32"/>
    <n v="32739.460000000003"/>
  </r>
  <r>
    <n v="2018"/>
    <x v="0"/>
    <x v="41"/>
    <x v="41"/>
    <s v="5020220064206387"/>
    <s v="Engineering Services"/>
    <s v="Engineering Services"/>
    <s v="Facility Engineering"/>
    <s v="Contractuals"/>
    <x v="111"/>
    <x v="111"/>
    <n v="16015.459999999997"/>
    <m/>
    <n v="16015.459999999997"/>
    <n v="5153.5900000000011"/>
    <n v="4697.09"/>
  </r>
  <r>
    <n v="2018"/>
    <x v="0"/>
    <x v="67"/>
    <x v="67"/>
    <s v="5020220067316387"/>
    <s v="Support Services"/>
    <s v="Direct Reports"/>
    <s v="Information Technology"/>
    <s v="Contractuals"/>
    <x v="111"/>
    <x v="111"/>
    <n v="2062.17"/>
    <m/>
    <n v="2062.17"/>
    <n v="21561.07"/>
    <n v="15886.84"/>
  </r>
  <r>
    <n v="2018"/>
    <x v="1"/>
    <x v="76"/>
    <x v="2"/>
    <s v="5030220080046387"/>
    <s v="Support Services"/>
    <s v="Direct Reports"/>
    <s v="Security Management"/>
    <s v="Contractuals"/>
    <x v="111"/>
    <x v="111"/>
    <n v="54464.619999999995"/>
    <m/>
    <n v="54464.619999999995"/>
    <n v="55274.29"/>
    <n v="68450.09"/>
  </r>
  <r>
    <n v="2018"/>
    <x v="1"/>
    <x v="106"/>
    <x v="99"/>
    <s v="5030220084206387"/>
    <s v="Engineering Services"/>
    <s v="Engineering Services"/>
    <s v="Facility Engineering"/>
    <s v="Contractuals"/>
    <x v="111"/>
    <x v="111"/>
    <n v="16239.799999999997"/>
    <m/>
    <n v="16239.799999999997"/>
    <n v="5246.5000000000009"/>
    <n v="7698.579999999999"/>
  </r>
  <r>
    <n v="2018"/>
    <x v="1"/>
    <x v="127"/>
    <x v="67"/>
    <s v="5030220086316387"/>
    <s v="Support Services"/>
    <s v="Direct Reports"/>
    <s v="Information Technology"/>
    <s v="Contractuals"/>
    <x v="111"/>
    <x v="111"/>
    <n v="2062.16"/>
    <m/>
    <n v="2062.16"/>
    <n v="21561.06"/>
    <n v="15788.549999999997"/>
  </r>
  <r>
    <n v="2016"/>
    <x v="0"/>
    <x v="0"/>
    <x v="0"/>
    <s v="5020220060026388"/>
    <s v="Operations"/>
    <s v="Treatment"/>
    <s v="Treatment Support"/>
    <s v="Contractuals"/>
    <x v="112"/>
    <x v="112"/>
    <n v="0"/>
    <m/>
    <n v="0"/>
    <n v="41571"/>
    <n v="14125"/>
  </r>
  <r>
    <n v="2018"/>
    <x v="0"/>
    <x v="3"/>
    <x v="3"/>
    <s v="5020220060216388"/>
    <s v="Operations"/>
    <s v="Treatment"/>
    <s v="Water Treatment"/>
    <s v="Contractuals"/>
    <x v="112"/>
    <x v="112"/>
    <n v="36459.29"/>
    <m/>
    <n v="36459.29"/>
    <n v="5593.25"/>
    <n v="5430.34"/>
  </r>
  <r>
    <n v="2018"/>
    <x v="0"/>
    <x v="6"/>
    <x v="6"/>
    <s v="5020220060326388"/>
    <s v="Operations"/>
    <s v="Treatment"/>
    <s v="Water Treatment"/>
    <s v="Contractuals"/>
    <x v="112"/>
    <x v="112"/>
    <n v="45652.39"/>
    <m/>
    <n v="45652.39"/>
    <n v="25441.14"/>
    <n v="24605.72"/>
  </r>
  <r>
    <n v="2018"/>
    <x v="0"/>
    <x v="7"/>
    <x v="7"/>
    <s v="5020220060426388"/>
    <s v="Operations"/>
    <s v="Treatment"/>
    <s v="Pump Stations &amp; Reservoir Maintenance"/>
    <s v="Contractuals"/>
    <x v="112"/>
    <x v="112"/>
    <n v="44697.599999999999"/>
    <m/>
    <n v="44697.599999999999"/>
    <n v="42569.4"/>
    <n v="34441"/>
  </r>
  <r>
    <n v="2018"/>
    <x v="0"/>
    <x v="13"/>
    <x v="13"/>
    <s v="5020220060506388"/>
    <s v="Operations"/>
    <s v="Treatment"/>
    <s v="Laboratory Services"/>
    <s v="Contractuals"/>
    <x v="112"/>
    <x v="112"/>
    <n v="6114.08"/>
    <m/>
    <n v="6114.08"/>
    <n v="0"/>
    <n v="0"/>
  </r>
  <r>
    <n v="2018"/>
    <x v="0"/>
    <x v="15"/>
    <x v="15"/>
    <s v="5020220060626388"/>
    <s v="Operations"/>
    <s v="Treatment"/>
    <s v="Water Treatment"/>
    <s v="Contractuals"/>
    <x v="112"/>
    <x v="112"/>
    <n v="55208.65"/>
    <m/>
    <n v="55208.65"/>
    <n v="27582.92"/>
    <n v="26779.53"/>
  </r>
  <r>
    <n v="2018"/>
    <x v="0"/>
    <x v="36"/>
    <x v="36"/>
    <s v="5020220064116388"/>
    <s v="Water Resources Management"/>
    <s v="Water Resources Management"/>
    <s v="Systems Planning"/>
    <s v="Contractuals"/>
    <x v="112"/>
    <x v="112"/>
    <n v="19500"/>
    <m/>
    <n v="19500"/>
    <n v="12000"/>
    <n v="13996.5"/>
  </r>
  <r>
    <n v="2018"/>
    <x v="0"/>
    <x v="38"/>
    <x v="38"/>
    <s v="5020220064146388"/>
    <s v="Water Resources Management"/>
    <s v="Water Resources Management"/>
    <s v="Infrastructure Management "/>
    <s v="Contractuals"/>
    <x v="112"/>
    <x v="112"/>
    <n v="15240.219999999994"/>
    <m/>
    <n v="15240.219999999994"/>
    <n v="3785.35"/>
    <n v="15776.149999999998"/>
  </r>
  <r>
    <n v="2016"/>
    <x v="0"/>
    <x v="40"/>
    <x v="40"/>
    <s v="5020220064176388"/>
    <s v="Support Services"/>
    <s v="Direct Reports"/>
    <s v="Information Technology"/>
    <s v="Contractuals"/>
    <x v="112"/>
    <x v="112"/>
    <n v="0"/>
    <m/>
    <n v="0"/>
    <n v="608.5"/>
    <n v="1887.5"/>
  </r>
  <r>
    <n v="2018"/>
    <x v="0"/>
    <x v="41"/>
    <x v="41"/>
    <s v="5020220064206388"/>
    <s v="Engineering Services"/>
    <s v="Engineering Services"/>
    <s v="Facility Engineering"/>
    <s v="Contractuals"/>
    <x v="112"/>
    <x v="112"/>
    <n v="48345.069999999992"/>
    <m/>
    <n v="48345.069999999992"/>
    <n v="31270.409999999996"/>
    <n v="19959.84"/>
  </r>
  <r>
    <n v="2017"/>
    <x v="0"/>
    <x v="43"/>
    <x v="43"/>
    <s v="5020220064316388"/>
    <s v="Engineering Services"/>
    <s v="Engineering Services"/>
    <s v="Distribution System Engineering"/>
    <s v="Contractuals"/>
    <x v="112"/>
    <x v="112"/>
    <n v="0"/>
    <m/>
    <n v="0"/>
    <n v="2813.1"/>
    <n v="0"/>
  </r>
  <r>
    <n v="2018"/>
    <x v="0"/>
    <x v="48"/>
    <x v="48"/>
    <s v="5020220066096388"/>
    <s v="Support Services"/>
    <s v="Direct Reports"/>
    <s v="Internal Audit"/>
    <s v="Contractuals"/>
    <x v="112"/>
    <x v="112"/>
    <n v="34935.5"/>
    <m/>
    <n v="34935.5"/>
    <n v="1241.58"/>
    <n v="1034.21"/>
  </r>
  <r>
    <n v="2016"/>
    <x v="0"/>
    <x v="50"/>
    <x v="50"/>
    <s v="5020220066116388"/>
    <s v="Environmental Affairs &amp; Conservation"/>
    <s v="Environmental Affairs &amp; Conservation"/>
    <s v="Public Affairs"/>
    <s v="Contractuals"/>
    <x v="112"/>
    <x v="112"/>
    <n v="0"/>
    <m/>
    <n v="0"/>
    <n v="0"/>
    <n v="1360.58"/>
  </r>
  <r>
    <n v="2018"/>
    <x v="0"/>
    <x v="53"/>
    <x v="53"/>
    <s v="5020220066196388"/>
    <s v="Support Services"/>
    <s v="Direct Reports"/>
    <s v="Management Resiliency"/>
    <s v="Contractuals"/>
    <x v="112"/>
    <x v="112"/>
    <n v="14784.5"/>
    <m/>
    <n v="14784.5"/>
    <n v="0"/>
    <n v="0"/>
  </r>
  <r>
    <n v="2018"/>
    <x v="0"/>
    <x v="55"/>
    <x v="55"/>
    <s v="5020220066216388"/>
    <s v="Support Services"/>
    <s v="Direct Reports"/>
    <s v="Human Resource Services"/>
    <s v="Contractuals"/>
    <x v="112"/>
    <x v="112"/>
    <n v="306.04000000000002"/>
    <m/>
    <n v="306.04000000000002"/>
    <n v="0"/>
    <n v="0"/>
  </r>
  <r>
    <n v="2016"/>
    <x v="0"/>
    <x v="58"/>
    <x v="58"/>
    <s v="5020220066406388"/>
    <s v="Support Services"/>
    <s v="Direct Reports"/>
    <s v="Safety and Tech Training"/>
    <s v="Contractuals"/>
    <x v="112"/>
    <x v="112"/>
    <n v="0"/>
    <m/>
    <n v="0"/>
    <n v="0"/>
    <n v="340.15"/>
  </r>
  <r>
    <n v="2018"/>
    <x v="0"/>
    <x v="67"/>
    <x v="67"/>
    <s v="5020220067316388"/>
    <s v="Support Services"/>
    <s v="Direct Reports"/>
    <s v="Information Technology"/>
    <s v="Contractuals"/>
    <x v="112"/>
    <x v="112"/>
    <n v="323032.15999999992"/>
    <m/>
    <n v="323032.15999999992"/>
    <n v="637408.05999999982"/>
    <n v="459741.24999999994"/>
  </r>
  <r>
    <n v="2018"/>
    <x v="0"/>
    <x v="68"/>
    <x v="68"/>
    <s v="5020220067326388"/>
    <s v="Support Services"/>
    <s v="Direct Reports"/>
    <s v="Information Technology"/>
    <s v="Contractuals"/>
    <x v="112"/>
    <x v="112"/>
    <n v="296571.98"/>
    <m/>
    <n v="296571.98"/>
    <n v="60148.58"/>
    <n v="0"/>
  </r>
  <r>
    <n v="2018"/>
    <x v="0"/>
    <x v="69"/>
    <x v="69"/>
    <s v="5020220068056388"/>
    <s v="Environmental Affairs &amp; Conservation"/>
    <s v="Environmental Affairs &amp; Conservation"/>
    <s v="Water Conservation"/>
    <s v="Contractuals"/>
    <x v="112"/>
    <x v="112"/>
    <n v="196875"/>
    <m/>
    <n v="196875"/>
    <n v="208292"/>
    <n v="86250"/>
  </r>
  <r>
    <n v="2018"/>
    <x v="0"/>
    <x v="139"/>
    <x v="108"/>
    <s v="5020220068066388"/>
    <s v="Other Utility Program Requirements"/>
    <s v="Other Operating Expenses"/>
    <s v="Manager, Miscellaneous"/>
    <s v="Contractuals"/>
    <x v="112"/>
    <x v="112"/>
    <n v="45026.14"/>
    <m/>
    <n v="45026.14"/>
    <n v="12775.73"/>
    <n v="8890.67"/>
  </r>
  <r>
    <n v="2016"/>
    <x v="1"/>
    <x v="74"/>
    <x v="74"/>
    <s v="5030220080026388"/>
    <s v="Operations"/>
    <s v="Treatment"/>
    <s v="Treatment Support"/>
    <s v="Contractuals"/>
    <x v="112"/>
    <x v="112"/>
    <n v="0"/>
    <m/>
    <n v="0"/>
    <n v="13410"/>
    <n v="14125"/>
  </r>
  <r>
    <n v="2018"/>
    <x v="1"/>
    <x v="77"/>
    <x v="76"/>
    <s v="5030220080116388"/>
    <s v="Operations"/>
    <s v="Treatment"/>
    <s v="Wastewater Treatment"/>
    <s v="Contractuals"/>
    <x v="112"/>
    <x v="112"/>
    <n v="22765.360000000001"/>
    <m/>
    <n v="22765.360000000001"/>
    <n v="13844.09"/>
    <n v="13440.87"/>
  </r>
  <r>
    <n v="2018"/>
    <x v="1"/>
    <x v="79"/>
    <x v="78"/>
    <s v="5030220080216388"/>
    <s v="Operations"/>
    <s v="Treatment"/>
    <s v="Lift Stations and Remote Facilities"/>
    <s v="Contractuals"/>
    <x v="112"/>
    <x v="112"/>
    <n v="395"/>
    <m/>
    <n v="395"/>
    <n v="0"/>
    <n v="0"/>
  </r>
  <r>
    <n v="2018"/>
    <x v="1"/>
    <x v="80"/>
    <x v="79"/>
    <s v="5030220080316388"/>
    <s v="Operations"/>
    <s v="Treatment"/>
    <s v="Wastewater Treatment"/>
    <s v="Contractuals"/>
    <x v="112"/>
    <x v="112"/>
    <n v="7280.0000000000009"/>
    <m/>
    <n v="7280.0000000000009"/>
    <n v="6016.57"/>
    <n v="5841.33"/>
  </r>
  <r>
    <n v="2018"/>
    <x v="1"/>
    <x v="85"/>
    <x v="84"/>
    <s v="5030220080516388"/>
    <s v="Operations"/>
    <s v="Treatment"/>
    <s v="Wastewater Treatment"/>
    <s v="Contractuals"/>
    <x v="112"/>
    <x v="112"/>
    <n v="17168.62"/>
    <m/>
    <n v="17168.62"/>
    <n v="10303.879999999999"/>
    <n v="10003.77"/>
  </r>
  <r>
    <n v="2018"/>
    <x v="1"/>
    <x v="87"/>
    <x v="86"/>
    <s v="5030220080536388"/>
    <s v="Operations"/>
    <s v="Treatment"/>
    <s v="Lift Stations and Remote Facilities"/>
    <s v="Contractuals"/>
    <x v="112"/>
    <x v="112"/>
    <n v="29798.400000000001"/>
    <m/>
    <n v="29798.400000000001"/>
    <n v="28379.599999999999"/>
    <n v="34441"/>
  </r>
  <r>
    <n v="2018"/>
    <x v="1"/>
    <x v="88"/>
    <x v="87"/>
    <s v="5030220080616388"/>
    <s v="Operations"/>
    <s v="Treatment"/>
    <s v="Laboratory Services"/>
    <s v="Contractuals"/>
    <x v="112"/>
    <x v="112"/>
    <n v="6114.08"/>
    <m/>
    <n v="6114.08"/>
    <n v="0"/>
    <n v="0"/>
  </r>
  <r>
    <n v="2018"/>
    <x v="1"/>
    <x v="89"/>
    <x v="88"/>
    <s v="5030220080636388"/>
    <s v="Operations"/>
    <s v="Treatment"/>
    <s v="Laboratory Services"/>
    <s v="Contractuals"/>
    <x v="112"/>
    <x v="112"/>
    <n v="6114.08"/>
    <m/>
    <n v="6114.08"/>
    <n v="0"/>
    <n v="0"/>
  </r>
  <r>
    <n v="2018"/>
    <x v="1"/>
    <x v="101"/>
    <x v="36"/>
    <s v="5030220084116388"/>
    <s v="Water Resources Management"/>
    <s v="Water Resources Management"/>
    <s v="Systems Planning"/>
    <s v="Contractuals"/>
    <x v="112"/>
    <x v="112"/>
    <n v="14294"/>
    <m/>
    <n v="14294"/>
    <n v="0"/>
    <n v="13996.5"/>
  </r>
  <r>
    <n v="2018"/>
    <x v="1"/>
    <x v="103"/>
    <x v="38"/>
    <s v="5030220084146388"/>
    <s v="Water Resources Management"/>
    <s v="Water Resources Management"/>
    <s v="Infrastructure Management "/>
    <s v="Contractuals"/>
    <x v="112"/>
    <x v="112"/>
    <n v="9350.2099999999991"/>
    <m/>
    <n v="9350.2099999999991"/>
    <n v="3785.35"/>
    <n v="15776.149999999998"/>
  </r>
  <r>
    <n v="2016"/>
    <x v="1"/>
    <x v="105"/>
    <x v="40"/>
    <s v="5030220084176388"/>
    <s v="Support Services"/>
    <s v="Direct Reports"/>
    <s v="Information Technology"/>
    <s v="Contractuals"/>
    <x v="112"/>
    <x v="112"/>
    <n v="0"/>
    <m/>
    <n v="0"/>
    <n v="608.5"/>
    <n v="1887.48"/>
  </r>
  <r>
    <n v="2018"/>
    <x v="1"/>
    <x v="106"/>
    <x v="99"/>
    <s v="5030220084206388"/>
    <s v="Engineering Services"/>
    <s v="Engineering Services"/>
    <s v="Facility Engineering"/>
    <s v="Contractuals"/>
    <x v="112"/>
    <x v="112"/>
    <n v="21795.100000000002"/>
    <m/>
    <n v="21795.100000000002"/>
    <n v="14796.35"/>
    <n v="24434.85"/>
  </r>
  <r>
    <n v="2017"/>
    <x v="1"/>
    <x v="108"/>
    <x v="43"/>
    <s v="5030220084316388"/>
    <s v="Engineering Services"/>
    <s v="Engineering Services"/>
    <s v="Distribution System Engineering"/>
    <s v="Contractuals"/>
    <x v="112"/>
    <x v="112"/>
    <n v="0"/>
    <m/>
    <n v="0"/>
    <n v="2813.09"/>
    <n v="0"/>
  </r>
  <r>
    <n v="2018"/>
    <x v="1"/>
    <x v="114"/>
    <x v="48"/>
    <s v="5030220086096388"/>
    <s v="Support Services"/>
    <s v="Direct Reports"/>
    <s v="Internal Audit"/>
    <s v="Contractuals"/>
    <x v="112"/>
    <x v="112"/>
    <n v="34935.5"/>
    <m/>
    <n v="34935.5"/>
    <n v="1241.58"/>
    <n v="1034.21"/>
  </r>
  <r>
    <n v="2018"/>
    <x v="1"/>
    <x v="122"/>
    <x v="53"/>
    <s v="5030220086196388"/>
    <s v="Support Services"/>
    <s v="Direct Reports"/>
    <s v="Management Resiliency"/>
    <s v="Contractuals"/>
    <x v="112"/>
    <x v="112"/>
    <n v="14784.5"/>
    <m/>
    <n v="14784.5"/>
    <n v="0"/>
    <n v="0"/>
  </r>
  <r>
    <n v="2016"/>
    <x v="1"/>
    <x v="125"/>
    <x v="65"/>
    <s v="5030220086226388"/>
    <s v="Support Services"/>
    <s v="Direct Reports"/>
    <s v="Facility Management"/>
    <s v="Contractuals"/>
    <x v="112"/>
    <x v="112"/>
    <n v="0"/>
    <m/>
    <n v="0"/>
    <n v="0"/>
    <n v="1045.3"/>
  </r>
  <r>
    <n v="2018"/>
    <x v="1"/>
    <x v="127"/>
    <x v="67"/>
    <s v="5030220086316388"/>
    <s v="Support Services"/>
    <s v="Direct Reports"/>
    <s v="Information Technology"/>
    <s v="Contractuals"/>
    <x v="112"/>
    <x v="112"/>
    <n v="322823.96999999986"/>
    <m/>
    <n v="322823.96999999986"/>
    <n v="636375.99000000011"/>
    <n v="466095.8600000001"/>
  </r>
  <r>
    <n v="2018"/>
    <x v="1"/>
    <x v="128"/>
    <x v="68"/>
    <s v="5030220086326388"/>
    <s v="Support Services"/>
    <s v="Direct Reports"/>
    <s v="Information Technology"/>
    <s v="Contractuals"/>
    <x v="112"/>
    <x v="112"/>
    <n v="355702.30000000005"/>
    <m/>
    <n v="355702.30000000005"/>
    <n v="0"/>
    <n v="0"/>
  </r>
  <r>
    <n v="2016"/>
    <x v="1"/>
    <x v="131"/>
    <x v="50"/>
    <s v="5030220087116388"/>
    <s v="Environmental Affairs &amp; Conservation"/>
    <s v="Environmental Affairs &amp; Conservation"/>
    <s v="Public Affairs"/>
    <s v="Contractuals"/>
    <x v="112"/>
    <x v="112"/>
    <n v="0"/>
    <m/>
    <n v="0"/>
    <n v="0"/>
    <n v="1360.58"/>
  </r>
  <r>
    <n v="2018"/>
    <x v="1"/>
    <x v="133"/>
    <x v="55"/>
    <s v="5030220087216388"/>
    <s v="Support Services"/>
    <s v="Direct Reports"/>
    <s v="Human Resource Services"/>
    <s v="Contractuals"/>
    <x v="112"/>
    <x v="112"/>
    <n v="306.04000000000002"/>
    <m/>
    <n v="306.04000000000002"/>
    <n v="0"/>
    <n v="0"/>
  </r>
  <r>
    <n v="2016"/>
    <x v="1"/>
    <x v="136"/>
    <x v="58"/>
    <s v="5030220087406388"/>
    <s v="Support Services"/>
    <s v="Direct Reports"/>
    <s v="Safety and Tech Training"/>
    <s v="Contractuals"/>
    <x v="112"/>
    <x v="112"/>
    <n v="0"/>
    <m/>
    <n v="0"/>
    <n v="0"/>
    <n v="340.14"/>
  </r>
  <r>
    <n v="2018"/>
    <x v="1"/>
    <x v="140"/>
    <x v="108"/>
    <s v="5030220088066388"/>
    <s v="Other Utility Program Requirements"/>
    <s v="Other Operating Expenses"/>
    <s v="Manager, Miscellaneous"/>
    <s v="Contractuals"/>
    <x v="112"/>
    <x v="112"/>
    <n v="45026.130000000005"/>
    <m/>
    <n v="45026.130000000005"/>
    <n v="12775.73"/>
    <n v="19328.989999999998"/>
  </r>
  <r>
    <n v="2016"/>
    <x v="0"/>
    <x v="2"/>
    <x v="2"/>
    <s v="5020220060046389"/>
    <s v="Support Services"/>
    <s v="Direct Reports"/>
    <s v="Security Management"/>
    <s v="Contractuals"/>
    <x v="113"/>
    <x v="113"/>
    <n v="0"/>
    <m/>
    <n v="0"/>
    <n v="1448.46"/>
    <n v="253.09"/>
  </r>
  <r>
    <n v="2018"/>
    <x v="0"/>
    <x v="4"/>
    <x v="4"/>
    <s v="5020220060226389"/>
    <s v="Operations"/>
    <s v="Treatment"/>
    <s v="Water Treatment"/>
    <s v="Contractuals"/>
    <x v="113"/>
    <x v="113"/>
    <n v="50405.79"/>
    <m/>
    <n v="50405.79"/>
    <n v="125172.53"/>
    <n v="75045"/>
  </r>
  <r>
    <n v="2018"/>
    <x v="0"/>
    <x v="6"/>
    <x v="6"/>
    <s v="5020220060326389"/>
    <s v="Operations"/>
    <s v="Treatment"/>
    <s v="Water Treatment"/>
    <s v="Contractuals"/>
    <x v="113"/>
    <x v="113"/>
    <n v="11452.419999999998"/>
    <m/>
    <n v="11452.419999999998"/>
    <n v="159030.56999999998"/>
    <n v="819.77"/>
  </r>
  <r>
    <n v="2018"/>
    <x v="0"/>
    <x v="7"/>
    <x v="7"/>
    <s v="5020220060426389"/>
    <s v="Operations"/>
    <s v="Treatment"/>
    <s v="Pump Stations &amp; Reservoir Maintenance"/>
    <s v="Contractuals"/>
    <x v="113"/>
    <x v="113"/>
    <n v="504"/>
    <m/>
    <n v="504"/>
    <n v="125"/>
    <n v="0"/>
  </r>
  <r>
    <n v="2018"/>
    <x v="0"/>
    <x v="9"/>
    <x v="9"/>
    <s v="5020220060446389"/>
    <s v="Operations"/>
    <s v="Treatment"/>
    <s v="AWU Instrumentation &amp; Control"/>
    <s v="Contractuals"/>
    <x v="113"/>
    <x v="113"/>
    <n v="304.24"/>
    <m/>
    <n v="304.24"/>
    <n v="148.37"/>
    <n v="202.38"/>
  </r>
  <r>
    <n v="2018"/>
    <x v="0"/>
    <x v="12"/>
    <x v="12"/>
    <s v="5020220060476389"/>
    <s v="Operations"/>
    <s v="Treatment"/>
    <s v="Pump Stations &amp; Reservoir Maintenance"/>
    <s v="Contractuals"/>
    <x v="113"/>
    <x v="113"/>
    <n v="4443.6000000000004"/>
    <m/>
    <n v="4443.6000000000004"/>
    <n v="0"/>
    <n v="0"/>
  </r>
  <r>
    <n v="2018"/>
    <x v="0"/>
    <x v="13"/>
    <x v="13"/>
    <s v="5020220060506389"/>
    <s v="Operations"/>
    <s v="Treatment"/>
    <s v="Laboratory Services"/>
    <s v="Contractuals"/>
    <x v="113"/>
    <x v="113"/>
    <n v="21380.220000000005"/>
    <m/>
    <n v="21380.220000000005"/>
    <n v="17429.599999999999"/>
    <n v="24830.079999999994"/>
  </r>
  <r>
    <n v="2018"/>
    <x v="0"/>
    <x v="18"/>
    <x v="18"/>
    <s v="5020220062126389"/>
    <s v="Operations"/>
    <s v="Pipeline Operations"/>
    <s v="Water Meter Operations"/>
    <s v="Contractuals"/>
    <x v="113"/>
    <x v="113"/>
    <n v="320"/>
    <m/>
    <n v="320"/>
    <n v="0"/>
    <n v="167.79"/>
  </r>
  <r>
    <n v="2018"/>
    <x v="0"/>
    <x v="35"/>
    <x v="35"/>
    <s v="5020220062486389"/>
    <s v="Support Services"/>
    <s v="Direct Reports"/>
    <s v="Facility Management"/>
    <s v="Contractuals"/>
    <x v="113"/>
    <x v="113"/>
    <n v="14684.820000000009"/>
    <m/>
    <n v="14684.820000000009"/>
    <n v="22473.369999999995"/>
    <n v="54491.700000000004"/>
  </r>
  <r>
    <n v="2018"/>
    <x v="0"/>
    <x v="45"/>
    <x v="45"/>
    <s v="5020220066066389"/>
    <s v="Environmental Affairs &amp; Conservation"/>
    <s v="Environmental Affairs &amp; Conservation"/>
    <s v="Wildland Conservation"/>
    <s v="Contractuals"/>
    <x v="113"/>
    <x v="113"/>
    <n v="5186.6400000000003"/>
    <m/>
    <n v="5186.6400000000003"/>
    <n v="2402.6600000000003"/>
    <n v="2753.62"/>
  </r>
  <r>
    <n v="2018"/>
    <x v="0"/>
    <x v="46"/>
    <x v="46"/>
    <s v="5020220066076389"/>
    <s v="Environmental Affairs &amp; Conservation"/>
    <s v="Environmental Affairs &amp; Conservation"/>
    <s v="Wildland Conservation"/>
    <s v="Contractuals"/>
    <x v="113"/>
    <x v="113"/>
    <n v="47.5"/>
    <m/>
    <n v="47.5"/>
    <n v="119.61"/>
    <n v="0"/>
  </r>
  <r>
    <n v="2018"/>
    <x v="0"/>
    <x v="50"/>
    <x v="50"/>
    <s v="5020220066116389"/>
    <s v="Environmental Affairs &amp; Conservation"/>
    <s v="Environmental Affairs &amp; Conservation"/>
    <s v="Public Affairs"/>
    <s v="Contractuals"/>
    <x v="113"/>
    <x v="113"/>
    <n v="3570.0099999999998"/>
    <m/>
    <n v="3570.0099999999998"/>
    <n v="6376.82"/>
    <n v="0"/>
  </r>
  <r>
    <n v="2018"/>
    <x v="0"/>
    <x v="58"/>
    <x v="58"/>
    <s v="5020220066406389"/>
    <s v="Support Services"/>
    <s v="Direct Reports"/>
    <s v="Safety and Tech Training"/>
    <s v="Contractuals"/>
    <x v="113"/>
    <x v="113"/>
    <n v="1555.64"/>
    <m/>
    <n v="1555.64"/>
    <n v="733.77"/>
    <n v="847.8"/>
  </r>
  <r>
    <n v="2018"/>
    <x v="0"/>
    <x v="65"/>
    <x v="65"/>
    <s v="5020220067226389"/>
    <s v="Support Services"/>
    <s v="Direct Reports"/>
    <s v="Facility Management"/>
    <s v="Contractuals"/>
    <x v="113"/>
    <x v="113"/>
    <n v="8436.9199999999983"/>
    <m/>
    <n v="8436.9199999999983"/>
    <n v="7129.0099999999993"/>
    <n v="9316.49"/>
  </r>
  <r>
    <n v="2016"/>
    <x v="1"/>
    <x v="76"/>
    <x v="2"/>
    <s v="5030220080046389"/>
    <s v="Support Services"/>
    <s v="Direct Reports"/>
    <s v="Security Management"/>
    <s v="Contractuals"/>
    <x v="113"/>
    <x v="113"/>
    <n v="0"/>
    <m/>
    <n v="0"/>
    <n v="33"/>
    <n v="253.09"/>
  </r>
  <r>
    <n v="2018"/>
    <x v="1"/>
    <x v="78"/>
    <x v="77"/>
    <s v="5030220080126389"/>
    <s v="Operations"/>
    <s v="Treatment"/>
    <s v="Wastewater Treatment"/>
    <s v="Contractuals"/>
    <x v="113"/>
    <x v="113"/>
    <n v="33667.120000000003"/>
    <m/>
    <n v="33667.120000000003"/>
    <n v="95537.500000000015"/>
    <n v="19543.13"/>
  </r>
  <r>
    <n v="2018"/>
    <x v="1"/>
    <x v="86"/>
    <x v="85"/>
    <s v="5030220080526389"/>
    <s v="Operations"/>
    <s v="Treatment"/>
    <s v="Wastewater Treatment"/>
    <s v="Contractuals"/>
    <x v="113"/>
    <x v="113"/>
    <n v="19303.139999999996"/>
    <m/>
    <n v="19303.139999999996"/>
    <n v="6006.54"/>
    <n v="11655.919999999998"/>
  </r>
  <r>
    <n v="2018"/>
    <x v="1"/>
    <x v="87"/>
    <x v="86"/>
    <s v="5030220080536389"/>
    <s v="Operations"/>
    <s v="Treatment"/>
    <s v="Lift Stations and Remote Facilities"/>
    <s v="Contractuals"/>
    <x v="113"/>
    <x v="113"/>
    <n v="126703.48000000001"/>
    <m/>
    <n v="126703.48000000001"/>
    <n v="20537.280000000002"/>
    <n v="42531.679999999993"/>
  </r>
  <r>
    <n v="2018"/>
    <x v="1"/>
    <x v="88"/>
    <x v="87"/>
    <s v="5030220080616389"/>
    <s v="Operations"/>
    <s v="Treatment"/>
    <s v="Laboratory Services"/>
    <s v="Contractuals"/>
    <x v="113"/>
    <x v="113"/>
    <n v="45407.39"/>
    <m/>
    <n v="45407.39"/>
    <n v="50238.240000000005"/>
    <n v="50747.429999999993"/>
  </r>
  <r>
    <n v="2018"/>
    <x v="1"/>
    <x v="89"/>
    <x v="88"/>
    <s v="5030220080636389"/>
    <s v="Operations"/>
    <s v="Treatment"/>
    <s v="Laboratory Services"/>
    <s v="Contractuals"/>
    <x v="113"/>
    <x v="113"/>
    <n v="3499.67"/>
    <m/>
    <n v="3499.67"/>
    <n v="986.95"/>
    <n v="11197.45"/>
  </r>
  <r>
    <n v="2018"/>
    <x v="1"/>
    <x v="95"/>
    <x v="94"/>
    <s v="5030220082216389"/>
    <s v="Environmental Affairs &amp; Conservation"/>
    <s v="Environmental Affairs &amp; Conservation"/>
    <s v="Special Services"/>
    <s v="Contractuals"/>
    <x v="113"/>
    <x v="113"/>
    <n v="2984.5"/>
    <m/>
    <n v="2984.5"/>
    <n v="75"/>
    <n v="0"/>
  </r>
  <r>
    <n v="2018"/>
    <x v="1"/>
    <x v="99"/>
    <x v="35"/>
    <s v="5030220082486389"/>
    <s v="Support Services"/>
    <s v="Direct Reports"/>
    <s v="Facility Management"/>
    <s v="Contractuals"/>
    <x v="113"/>
    <x v="113"/>
    <n v="12226.220000000007"/>
    <m/>
    <n v="12226.220000000007"/>
    <n v="22577.259999999995"/>
    <n v="56746.87999999999"/>
  </r>
  <r>
    <n v="2018"/>
    <x v="1"/>
    <x v="109"/>
    <x v="101"/>
    <s v="5030220084406389"/>
    <s v="Engineering Services"/>
    <s v="Engineering Services"/>
    <s v="Collection System Engineering"/>
    <s v="Contractuals"/>
    <x v="113"/>
    <x v="113"/>
    <n v="14257.18"/>
    <m/>
    <n v="14257.18"/>
    <n v="20830"/>
    <n v="30811.08"/>
  </r>
  <r>
    <n v="2018"/>
    <x v="1"/>
    <x v="110"/>
    <x v="102"/>
    <s v="5030220084426389"/>
    <s v="Operations"/>
    <s v="Pipeline Operations"/>
    <s v="Collection System Services"/>
    <s v="Contractuals"/>
    <x v="113"/>
    <x v="113"/>
    <n v="59614.789999999986"/>
    <m/>
    <n v="59614.789999999986"/>
    <n v="72046.44"/>
    <n v="72326.460000000006"/>
  </r>
  <r>
    <n v="2016"/>
    <x v="1"/>
    <x v="111"/>
    <x v="103"/>
    <s v="5030220084436389"/>
    <s v="Operations"/>
    <s v="Pipeline Operations"/>
    <s v="Collection System Services"/>
    <s v="Contractuals"/>
    <x v="113"/>
    <x v="113"/>
    <n v="0"/>
    <m/>
    <n v="0"/>
    <n v="3123.59"/>
    <n v="5569.08"/>
  </r>
  <r>
    <n v="2018"/>
    <x v="1"/>
    <x v="112"/>
    <x v="104"/>
    <s v="5030220084476389"/>
    <s v="Operations"/>
    <s v="Pipeline Operations"/>
    <s v="Collection System Services"/>
    <s v="Contractuals"/>
    <x v="113"/>
    <x v="113"/>
    <n v="24498.739999999994"/>
    <m/>
    <n v="24498.739999999994"/>
    <n v="10762.119999999999"/>
    <n v="17759.839999999997"/>
  </r>
  <r>
    <n v="2018"/>
    <x v="1"/>
    <x v="125"/>
    <x v="65"/>
    <s v="5030220086226389"/>
    <s v="Support Services"/>
    <s v="Direct Reports"/>
    <s v="Facility Management"/>
    <s v="Contractuals"/>
    <x v="113"/>
    <x v="113"/>
    <n v="7736.8799999999992"/>
    <m/>
    <n v="7736.8799999999992"/>
    <n v="5742.71"/>
    <n v="4688.5599999999995"/>
  </r>
  <r>
    <n v="2018"/>
    <x v="1"/>
    <x v="131"/>
    <x v="50"/>
    <s v="5030220087116389"/>
    <s v="Environmental Affairs &amp; Conservation"/>
    <s v="Environmental Affairs &amp; Conservation"/>
    <s v="Public Affairs"/>
    <s v="Contractuals"/>
    <x v="113"/>
    <x v="113"/>
    <n v="3570.0099999999998"/>
    <m/>
    <n v="3570.0099999999998"/>
    <n v="6376.8099999999995"/>
    <n v="0"/>
  </r>
  <r>
    <n v="2018"/>
    <x v="1"/>
    <x v="136"/>
    <x v="58"/>
    <s v="5030220087406389"/>
    <s v="Support Services"/>
    <s v="Direct Reports"/>
    <s v="Safety and Tech Training"/>
    <s v="Contractuals"/>
    <x v="113"/>
    <x v="113"/>
    <n v="1555.63"/>
    <m/>
    <n v="1555.63"/>
    <n v="733.77"/>
    <n v="847.8"/>
  </r>
  <r>
    <n v="2018"/>
    <x v="1"/>
    <x v="81"/>
    <x v="80"/>
    <s v="5030220080326390"/>
    <s v="Operations"/>
    <s v="Treatment"/>
    <s v="Wastewater Treatment"/>
    <s v="Contractuals"/>
    <x v="114"/>
    <x v="114"/>
    <n v="1614.6599999999999"/>
    <m/>
    <n v="1614.6599999999999"/>
    <n v="3271.5"/>
    <n v="4696.57"/>
  </r>
  <r>
    <n v="2018"/>
    <x v="1"/>
    <x v="81"/>
    <x v="80"/>
    <s v="5030220080326391"/>
    <s v="Operations"/>
    <s v="Treatment"/>
    <s v="Wastewater Treatment"/>
    <s v="Contractuals"/>
    <x v="115"/>
    <x v="115"/>
    <n v="219917.02000000002"/>
    <m/>
    <n v="219917.02000000002"/>
    <n v="236069.65999999997"/>
    <n v="185284.94999999998"/>
  </r>
  <r>
    <n v="2018"/>
    <x v="1"/>
    <x v="87"/>
    <x v="86"/>
    <s v="5030220080536391"/>
    <s v="Operations"/>
    <s v="Treatment"/>
    <s v="Lift Stations and Remote Facilities"/>
    <s v="Contractuals"/>
    <x v="115"/>
    <x v="115"/>
    <n v="106326.83000000003"/>
    <m/>
    <n v="106326.83000000003"/>
    <n v="95794.000000000029"/>
    <n v="30937.029999999995"/>
  </r>
  <r>
    <n v="2018"/>
    <x v="1"/>
    <x v="81"/>
    <x v="80"/>
    <s v="5030220080326392"/>
    <s v="Operations"/>
    <s v="Treatment"/>
    <s v="Wastewater Treatment"/>
    <s v="Contractuals"/>
    <x v="116"/>
    <x v="116"/>
    <n v="22195.640000000003"/>
    <m/>
    <n v="22195.640000000003"/>
    <n v="18150.23"/>
    <n v="7707"/>
  </r>
  <r>
    <n v="2018"/>
    <x v="0"/>
    <x v="12"/>
    <x v="12"/>
    <s v="5020220060476393"/>
    <s v="Operations"/>
    <s v="Treatment"/>
    <s v="Pump Stations &amp; Reservoir Maintenance"/>
    <s v="Contractuals"/>
    <x v="117"/>
    <x v="117"/>
    <n v="9.09"/>
    <m/>
    <n v="9.09"/>
    <n v="0"/>
    <n v="0"/>
  </r>
  <r>
    <n v="2018"/>
    <x v="0"/>
    <x v="15"/>
    <x v="15"/>
    <s v="5020220060626395"/>
    <s v="Operations"/>
    <s v="Treatment"/>
    <s v="Water Treatment"/>
    <s v="Contractuals"/>
    <x v="118"/>
    <x v="118"/>
    <n v="722"/>
    <m/>
    <n v="722"/>
    <n v="0"/>
    <n v="2936"/>
  </r>
  <r>
    <n v="2018"/>
    <x v="0"/>
    <x v="45"/>
    <x v="45"/>
    <s v="5020220066066395"/>
    <s v="Environmental Affairs &amp; Conservation"/>
    <s v="Environmental Affairs &amp; Conservation"/>
    <s v="Wildland Conservation"/>
    <s v="Contractuals"/>
    <x v="118"/>
    <x v="118"/>
    <n v="167.91"/>
    <m/>
    <n v="167.91"/>
    <n v="0"/>
    <n v="601.9"/>
  </r>
  <r>
    <n v="2018"/>
    <x v="1"/>
    <x v="97"/>
    <x v="95"/>
    <s v="5030220082316395"/>
    <s v="Operations"/>
    <s v="Pipeline Operations"/>
    <s v="Construction &amp; Rehabilitation Services "/>
    <s v="Contractuals"/>
    <x v="118"/>
    <x v="118"/>
    <n v="17.2"/>
    <m/>
    <n v="17.2"/>
    <n v="0"/>
    <n v="0"/>
  </r>
  <r>
    <n v="2018"/>
    <x v="0"/>
    <x v="21"/>
    <x v="21"/>
    <s v="5020220062156396"/>
    <s v="Engineering Services"/>
    <s v="Engineering Services"/>
    <s v="Distribution System Engineering"/>
    <s v="Contractuals"/>
    <x v="119"/>
    <x v="119"/>
    <n v="1147422.45"/>
    <m/>
    <n v="1147422.45"/>
    <n v="930191.12999999989"/>
    <n v="881793.46"/>
  </r>
  <r>
    <n v="2018"/>
    <x v="0"/>
    <x v="28"/>
    <x v="28"/>
    <s v="5020220062316396"/>
    <s v="Operations"/>
    <s v="Pipeline Operations"/>
    <s v="Distribution System Maintenance"/>
    <s v="Contractuals"/>
    <x v="119"/>
    <x v="119"/>
    <n v="2000"/>
    <m/>
    <n v="2000"/>
    <n v="235641.51999999996"/>
    <n v="0"/>
  </r>
  <r>
    <n v="2018"/>
    <x v="1"/>
    <x v="109"/>
    <x v="101"/>
    <s v="5030220084406396"/>
    <s v="Engineering Services"/>
    <s v="Engineering Services"/>
    <s v="Collection System Engineering"/>
    <s v="Contractuals"/>
    <x v="119"/>
    <x v="119"/>
    <n v="1506080.27"/>
    <m/>
    <n v="1506080.27"/>
    <n v="1576595.1300000004"/>
    <n v="1478075.81"/>
  </r>
  <r>
    <n v="2018"/>
    <x v="0"/>
    <x v="65"/>
    <x v="65"/>
    <s v="5020220067226398"/>
    <s v="Support Services"/>
    <s v="Direct Reports"/>
    <s v="Facility Management"/>
    <s v="Contractuals"/>
    <x v="120"/>
    <x v="120"/>
    <n v="3580.37"/>
    <m/>
    <n v="3580.37"/>
    <n v="12803.83"/>
    <n v="1004.42"/>
  </r>
  <r>
    <n v="2018"/>
    <x v="1"/>
    <x v="81"/>
    <x v="80"/>
    <s v="5030220080326398"/>
    <s v="Operations"/>
    <s v="Treatment"/>
    <s v="Wastewater Treatment"/>
    <s v="Contractuals"/>
    <x v="120"/>
    <x v="120"/>
    <n v="7040.59"/>
    <m/>
    <n v="7040.59"/>
    <n v="0"/>
    <n v="0"/>
  </r>
  <r>
    <n v="2016"/>
    <x v="1"/>
    <x v="86"/>
    <x v="85"/>
    <s v="5030220080526398"/>
    <s v="Operations"/>
    <s v="Treatment"/>
    <s v="Wastewater Treatment"/>
    <s v="Contractuals"/>
    <x v="120"/>
    <x v="120"/>
    <n v="0"/>
    <m/>
    <n v="0"/>
    <n v="984.3"/>
    <n v="360.19"/>
  </r>
  <r>
    <n v="2018"/>
    <x v="1"/>
    <x v="125"/>
    <x v="65"/>
    <s v="5030220086226398"/>
    <s v="Support Services"/>
    <s v="Direct Reports"/>
    <s v="Facility Management"/>
    <s v="Contractuals"/>
    <x v="120"/>
    <x v="120"/>
    <n v="2884.13"/>
    <m/>
    <n v="2884.13"/>
    <n v="5625.56"/>
    <n v="246.42"/>
  </r>
  <r>
    <n v="2018"/>
    <x v="0"/>
    <x v="10"/>
    <x v="10"/>
    <s v="5020220060456404"/>
    <s v="Operations"/>
    <s v="Treatment"/>
    <s v="Pump Stations &amp; Reservoir Maintenance"/>
    <s v="Contractuals"/>
    <x v="121"/>
    <x v="121"/>
    <n v="56255.59"/>
    <m/>
    <n v="56255.59"/>
    <n v="70753.38"/>
    <n v="53603.569999999992"/>
  </r>
  <r>
    <n v="2018"/>
    <x v="0"/>
    <x v="67"/>
    <x v="67"/>
    <s v="5020220067316404"/>
    <s v="Support Services"/>
    <s v="Direct Reports"/>
    <s v="Information Technology"/>
    <s v="Contractuals"/>
    <x v="121"/>
    <x v="121"/>
    <n v="120026.50999999997"/>
    <m/>
    <n v="120026.50999999997"/>
    <n v="124869.08000000005"/>
    <n v="104947.19"/>
  </r>
  <r>
    <n v="2018"/>
    <x v="1"/>
    <x v="127"/>
    <x v="67"/>
    <s v="5030220086316404"/>
    <s v="Support Services"/>
    <s v="Direct Reports"/>
    <s v="Information Technology"/>
    <s v="Contractuals"/>
    <x v="121"/>
    <x v="121"/>
    <n v="120026.45999999999"/>
    <m/>
    <n v="120026.45999999999"/>
    <n v="124869.17000000004"/>
    <n v="104947.27000000006"/>
  </r>
  <r>
    <n v="2018"/>
    <x v="0"/>
    <x v="67"/>
    <x v="67"/>
    <s v="5020220067316405"/>
    <s v="Support Services"/>
    <s v="Direct Reports"/>
    <s v="Information Technology"/>
    <s v="Contractuals"/>
    <x v="122"/>
    <x v="122"/>
    <n v="1587.15"/>
    <m/>
    <n v="1587.15"/>
    <n v="1443.2299999999998"/>
    <n v="22841.909999999996"/>
  </r>
  <r>
    <n v="2018"/>
    <x v="1"/>
    <x v="127"/>
    <x v="67"/>
    <s v="5030220086316405"/>
    <s v="Support Services"/>
    <s v="Direct Reports"/>
    <s v="Information Technology"/>
    <s v="Contractuals"/>
    <x v="122"/>
    <x v="122"/>
    <n v="1587.13"/>
    <m/>
    <n v="1587.13"/>
    <n v="1443.21"/>
    <n v="22841.93"/>
  </r>
  <r>
    <n v="2016"/>
    <x v="0"/>
    <x v="10"/>
    <x v="10"/>
    <s v="5020220060456406"/>
    <s v="Operations"/>
    <s v="Treatment"/>
    <s v="Pump Stations &amp; Reservoir Maintenance"/>
    <s v="Contractuals"/>
    <x v="123"/>
    <x v="123"/>
    <n v="0"/>
    <m/>
    <n v="0"/>
    <n v="0"/>
    <n v="423"/>
  </r>
  <r>
    <n v="2018"/>
    <x v="0"/>
    <x v="67"/>
    <x v="67"/>
    <s v="5020220067316406"/>
    <s v="Support Services"/>
    <s v="Direct Reports"/>
    <s v="Information Technology"/>
    <s v="Contractuals"/>
    <x v="123"/>
    <x v="123"/>
    <n v="3719.6899999999996"/>
    <m/>
    <n v="3719.6899999999996"/>
    <n v="0"/>
    <n v="0"/>
  </r>
  <r>
    <n v="2018"/>
    <x v="1"/>
    <x v="127"/>
    <x v="67"/>
    <s v="5030220086316406"/>
    <s v="Support Services"/>
    <s v="Direct Reports"/>
    <s v="Information Technology"/>
    <s v="Contractuals"/>
    <x v="123"/>
    <x v="123"/>
    <n v="3719.67"/>
    <m/>
    <n v="3719.67"/>
    <n v="0"/>
    <n v="0"/>
  </r>
  <r>
    <n v="2018"/>
    <x v="0"/>
    <x v="10"/>
    <x v="10"/>
    <s v="5020220060456407"/>
    <s v="Operations"/>
    <s v="Treatment"/>
    <s v="Pump Stations &amp; Reservoir Maintenance"/>
    <s v="Contractuals"/>
    <x v="124"/>
    <x v="124"/>
    <n v="33409.25"/>
    <m/>
    <n v="33409.25"/>
    <n v="39632.1"/>
    <n v="22636.2"/>
  </r>
  <r>
    <n v="2018"/>
    <x v="0"/>
    <x v="67"/>
    <x v="67"/>
    <s v="5020220067316407"/>
    <s v="Support Services"/>
    <s v="Direct Reports"/>
    <s v="Information Technology"/>
    <s v="Contractuals"/>
    <x v="124"/>
    <x v="124"/>
    <n v="226299.99999999994"/>
    <m/>
    <n v="226299.99999999994"/>
    <n v="213423.20000000007"/>
    <n v="158435.29000000007"/>
  </r>
  <r>
    <n v="2018"/>
    <x v="1"/>
    <x v="87"/>
    <x v="86"/>
    <s v="5030220080536407"/>
    <s v="Operations"/>
    <s v="Treatment"/>
    <s v="Lift Stations and Remote Facilities"/>
    <s v="Contractuals"/>
    <x v="124"/>
    <x v="124"/>
    <n v="64835.299999999996"/>
    <m/>
    <n v="64835.299999999996"/>
    <n v="62269.1"/>
    <n v="65346.760000000009"/>
  </r>
  <r>
    <n v="2018"/>
    <x v="1"/>
    <x v="127"/>
    <x v="67"/>
    <s v="5030220086316407"/>
    <s v="Support Services"/>
    <s v="Direct Reports"/>
    <s v="Information Technology"/>
    <s v="Contractuals"/>
    <x v="124"/>
    <x v="124"/>
    <n v="226299.99999999991"/>
    <m/>
    <n v="226299.99999999991"/>
    <n v="213423.19999999995"/>
    <n v="158435.32000000004"/>
  </r>
  <r>
    <n v="2018"/>
    <x v="0"/>
    <x v="0"/>
    <x v="0"/>
    <s v="5020220060026415"/>
    <s v="Operations"/>
    <s v="Treatment"/>
    <s v="Treatment Support"/>
    <s v="Contractuals"/>
    <x v="125"/>
    <x v="125"/>
    <n v="38.379999999999995"/>
    <m/>
    <n v="38.379999999999995"/>
    <n v="121.38"/>
    <n v="61.629999999999995"/>
  </r>
  <r>
    <n v="2018"/>
    <x v="0"/>
    <x v="6"/>
    <x v="6"/>
    <s v="5020220060326415"/>
    <s v="Operations"/>
    <s v="Treatment"/>
    <s v="Water Treatment"/>
    <s v="Contractuals"/>
    <x v="125"/>
    <x v="125"/>
    <n v="7.82"/>
    <m/>
    <n v="7.82"/>
    <n v="0"/>
    <n v="17.84"/>
  </r>
  <r>
    <n v="2016"/>
    <x v="0"/>
    <x v="26"/>
    <x v="26"/>
    <s v="5020220062256415"/>
    <s v="Operations"/>
    <s v="Pipeline Operations"/>
    <s v="Distribution System Maintenance"/>
    <s v="Contractuals"/>
    <x v="125"/>
    <x v="125"/>
    <n v="0"/>
    <m/>
    <n v="0"/>
    <n v="0"/>
    <n v="14.88"/>
  </r>
  <r>
    <n v="2018"/>
    <x v="0"/>
    <x v="31"/>
    <x v="31"/>
    <s v="5020220062426415"/>
    <s v="Support Services"/>
    <s v="Financial Services"/>
    <s v="Customer Services"/>
    <s v="Contractuals"/>
    <x v="125"/>
    <x v="125"/>
    <n v="167.5"/>
    <m/>
    <n v="167.5"/>
    <n v="0"/>
    <n v="0"/>
  </r>
  <r>
    <n v="2018"/>
    <x v="0"/>
    <x v="46"/>
    <x v="46"/>
    <s v="5020220066076415"/>
    <s v="Environmental Affairs &amp; Conservation"/>
    <s v="Environmental Affairs &amp; Conservation"/>
    <s v="Wildland Conservation"/>
    <s v="Contractuals"/>
    <x v="125"/>
    <x v="125"/>
    <n v="531.1"/>
    <m/>
    <n v="531.1"/>
    <n v="147.51000000000002"/>
    <n v="288.35000000000002"/>
  </r>
  <r>
    <n v="2018"/>
    <x v="0"/>
    <x v="49"/>
    <x v="49"/>
    <s v="5020220066106415"/>
    <s v="Support Services"/>
    <s v="Direct Reports"/>
    <s v="Office of Director"/>
    <s v="Contractuals"/>
    <x v="125"/>
    <x v="125"/>
    <n v="20984.030000000002"/>
    <m/>
    <n v="20984.030000000002"/>
    <n v="14014.72"/>
    <n v="570"/>
  </r>
  <r>
    <n v="2018"/>
    <x v="0"/>
    <x v="52"/>
    <x v="52"/>
    <s v="5020220066156415"/>
    <s v="Support Services"/>
    <s v="Financial Services"/>
    <s v="Budget &amp; Accounting"/>
    <s v="Contractuals"/>
    <x v="125"/>
    <x v="125"/>
    <n v="40.200000000000003"/>
    <m/>
    <n v="40.200000000000003"/>
    <n v="42.83"/>
    <n v="0"/>
  </r>
  <r>
    <n v="2017"/>
    <x v="0"/>
    <x v="61"/>
    <x v="61"/>
    <s v="5020220067126415"/>
    <s v="Support Services"/>
    <s v="Financial Services"/>
    <s v="Financial Management"/>
    <s v="Contractuals"/>
    <x v="125"/>
    <x v="125"/>
    <n v="0"/>
    <m/>
    <n v="0"/>
    <n v="6.6899999999999995"/>
    <n v="0"/>
  </r>
  <r>
    <n v="2016"/>
    <x v="0"/>
    <x v="139"/>
    <x v="108"/>
    <s v="5020220068066415"/>
    <s v="Other Utility Program Requirements"/>
    <s v="Other Utility Program Requirements"/>
    <s v="Other Utility Program Requirements"/>
    <s v="Contractuals"/>
    <x v="125"/>
    <x v="125"/>
    <n v="0"/>
    <m/>
    <n v="0"/>
    <n v="0"/>
    <n v="6083.98"/>
  </r>
  <r>
    <n v="2018"/>
    <x v="1"/>
    <x v="74"/>
    <x v="74"/>
    <s v="5030220080026415"/>
    <s v="Operations"/>
    <s v="Treatment"/>
    <s v="Treatment Support"/>
    <s v="Contractuals"/>
    <x v="125"/>
    <x v="125"/>
    <n v="123.32000000000002"/>
    <m/>
    <n v="123.32000000000002"/>
    <n v="74.37"/>
    <n v="51.230000000000004"/>
  </r>
  <r>
    <n v="2018"/>
    <x v="1"/>
    <x v="78"/>
    <x v="77"/>
    <s v="5030220080126415"/>
    <s v="Operations"/>
    <s v="Treatment"/>
    <s v="Wastewater Treatment"/>
    <s v="Contractuals"/>
    <x v="125"/>
    <x v="125"/>
    <n v="39.550000000000004"/>
    <m/>
    <n v="39.550000000000004"/>
    <n v="84.46"/>
    <n v="97.429999999999993"/>
  </r>
  <r>
    <n v="2018"/>
    <x v="1"/>
    <x v="80"/>
    <x v="79"/>
    <s v="5030220080316415"/>
    <s v="Operations"/>
    <s v="Treatment"/>
    <s v="Wastewater Treatment"/>
    <s v="Contractuals"/>
    <x v="125"/>
    <x v="125"/>
    <n v="329.02"/>
    <m/>
    <n v="329.02"/>
    <n v="468.3"/>
    <n v="0"/>
  </r>
  <r>
    <n v="2018"/>
    <x v="1"/>
    <x v="87"/>
    <x v="86"/>
    <s v="5030220080536415"/>
    <s v="Operations"/>
    <s v="Treatment"/>
    <s v="Lift Stations and Remote Facilities"/>
    <s v="Contractuals"/>
    <x v="125"/>
    <x v="125"/>
    <n v="196.37"/>
    <m/>
    <n v="196.37"/>
    <n v="37.56"/>
    <n v="118.29"/>
  </r>
  <r>
    <n v="2018"/>
    <x v="1"/>
    <x v="110"/>
    <x v="102"/>
    <s v="5030220084426415"/>
    <s v="Operations"/>
    <s v="Pipeline Operations"/>
    <s v="Collection System Services"/>
    <s v="Contractuals"/>
    <x v="125"/>
    <x v="125"/>
    <n v="2724.4199999999996"/>
    <m/>
    <n v="2724.4199999999996"/>
    <n v="4226.0200000000004"/>
    <n v="2744.1000000000004"/>
  </r>
  <r>
    <n v="2018"/>
    <x v="1"/>
    <x v="111"/>
    <x v="103"/>
    <s v="5030220084436415"/>
    <s v="Operations"/>
    <s v="Pipeline Operations"/>
    <s v="Collection System Services"/>
    <s v="Contractuals"/>
    <x v="125"/>
    <x v="125"/>
    <n v="45.41"/>
    <m/>
    <n v="45.41"/>
    <n v="0"/>
    <n v="0"/>
  </r>
  <r>
    <n v="2018"/>
    <x v="1"/>
    <x v="115"/>
    <x v="49"/>
    <s v="5030220086106415"/>
    <s v="Support Services"/>
    <s v="Direct Reports"/>
    <s v="Office of Director"/>
    <s v="Contractuals"/>
    <x v="125"/>
    <x v="125"/>
    <n v="20759.02"/>
    <m/>
    <n v="20759.02"/>
    <n v="14014.71"/>
    <n v="570"/>
  </r>
  <r>
    <n v="2017"/>
    <x v="1"/>
    <x v="117"/>
    <x v="61"/>
    <s v="5030220086126415"/>
    <s v="Support Services"/>
    <s v="Financial Services"/>
    <s v="Financial Management"/>
    <s v="Contractuals"/>
    <x v="125"/>
    <x v="125"/>
    <n v="0"/>
    <m/>
    <n v="0"/>
    <n v="6.66"/>
    <n v="0"/>
  </r>
  <r>
    <n v="2018"/>
    <x v="1"/>
    <x v="120"/>
    <x v="52"/>
    <s v="5030220086156415"/>
    <s v="Support Services"/>
    <s v="Financial Services"/>
    <s v="Budget &amp; Accounting"/>
    <s v="Contractuals"/>
    <x v="125"/>
    <x v="125"/>
    <n v="40.200000000000003"/>
    <m/>
    <n v="40.200000000000003"/>
    <n v="42.84"/>
    <n v="0"/>
  </r>
  <r>
    <n v="2016"/>
    <x v="1"/>
    <x v="140"/>
    <x v="108"/>
    <s v="5030220088066415"/>
    <s v="Other Utility Program Requirements"/>
    <s v="Other Utility Program Requirements"/>
    <s v="Other Utility Program Requirements"/>
    <s v="Contractuals"/>
    <x v="125"/>
    <x v="125"/>
    <n v="0"/>
    <m/>
    <n v="0"/>
    <n v="-2.2737367544323206E-13"/>
    <n v="6083.98"/>
  </r>
  <r>
    <n v="2018"/>
    <x v="0"/>
    <x v="1"/>
    <x v="1"/>
    <s v="5020220060036416"/>
    <s v="Operations"/>
    <s v="Treatment"/>
    <s v="Treatment Enterprise Asset Management System"/>
    <s v="Contractuals"/>
    <x v="126"/>
    <x v="126"/>
    <n v="73.14"/>
    <m/>
    <n v="73.14"/>
    <n v="36.739999999999995"/>
    <n v="193.57999999999998"/>
  </r>
  <r>
    <n v="2018"/>
    <x v="0"/>
    <x v="3"/>
    <x v="3"/>
    <s v="5020220060216416"/>
    <s v="Operations"/>
    <s v="Treatment"/>
    <s v="Water Treatment"/>
    <s v="Contractuals"/>
    <x v="126"/>
    <x v="126"/>
    <n v="5.32"/>
    <m/>
    <n v="5.32"/>
    <n v="468.3"/>
    <n v="0"/>
  </r>
  <r>
    <n v="2018"/>
    <x v="0"/>
    <x v="6"/>
    <x v="6"/>
    <s v="5020220060326416"/>
    <s v="Operations"/>
    <s v="Treatment"/>
    <s v="Water Treatment"/>
    <s v="Contractuals"/>
    <x v="126"/>
    <x v="126"/>
    <n v="554.20000000000005"/>
    <m/>
    <n v="554.20000000000005"/>
    <n v="69.63"/>
    <n v="3077.9999999999995"/>
  </r>
  <r>
    <n v="2018"/>
    <x v="0"/>
    <x v="7"/>
    <x v="7"/>
    <s v="5020220060426416"/>
    <s v="Operations"/>
    <s v="Treatment"/>
    <s v="Pump Stations &amp; Reservoir Maintenance"/>
    <s v="Contractuals"/>
    <x v="126"/>
    <x v="126"/>
    <n v="18.3"/>
    <m/>
    <n v="18.3"/>
    <n v="22.650000000000002"/>
    <n v="3.7"/>
  </r>
  <r>
    <n v="2018"/>
    <x v="0"/>
    <x v="8"/>
    <x v="8"/>
    <s v="5020220060436416"/>
    <s v="Operations"/>
    <s v="Treatment"/>
    <s v="AWU Electrical Services"/>
    <s v="Contractuals"/>
    <x v="126"/>
    <x v="126"/>
    <n v="76.77"/>
    <m/>
    <n v="76.77"/>
    <n v="477.79"/>
    <n v="19.790000000000003"/>
  </r>
  <r>
    <n v="2016"/>
    <x v="0"/>
    <x v="9"/>
    <x v="9"/>
    <s v="5020220060446416"/>
    <s v="Operations"/>
    <s v="Treatment"/>
    <s v="AWU Instrumentation &amp; Control"/>
    <s v="Contractuals"/>
    <x v="126"/>
    <x v="126"/>
    <n v="0"/>
    <m/>
    <n v="0"/>
    <n v="0"/>
    <n v="51.449999999999996"/>
  </r>
  <r>
    <n v="2018"/>
    <x v="0"/>
    <x v="13"/>
    <x v="13"/>
    <s v="5020220060506416"/>
    <s v="Operations"/>
    <s v="Treatment"/>
    <s v="Laboratory Services"/>
    <s v="Contractuals"/>
    <x v="126"/>
    <x v="126"/>
    <n v="726.26"/>
    <m/>
    <n v="726.26"/>
    <n v="647.69999999999982"/>
    <n v="741.3900000000001"/>
  </r>
  <r>
    <n v="2018"/>
    <x v="0"/>
    <x v="15"/>
    <x v="15"/>
    <s v="5020220060626416"/>
    <s v="Operations"/>
    <s v="Treatment"/>
    <s v="Water Treatment"/>
    <s v="Contractuals"/>
    <x v="126"/>
    <x v="126"/>
    <n v="350.93"/>
    <m/>
    <n v="350.93"/>
    <n v="1897.6099999999997"/>
    <n v="1329.17"/>
  </r>
  <r>
    <n v="2016"/>
    <x v="0"/>
    <x v="16"/>
    <x v="16"/>
    <s v="5020220060706416"/>
    <s v="Operations"/>
    <s v="Treatment"/>
    <s v="Process Engineering"/>
    <s v="Contractuals"/>
    <x v="126"/>
    <x v="126"/>
    <n v="0"/>
    <m/>
    <n v="0"/>
    <n v="7.29"/>
    <n v="7.45"/>
  </r>
  <r>
    <n v="2016"/>
    <x v="0"/>
    <x v="17"/>
    <x v="17"/>
    <s v="5020220062116416"/>
    <s v="Operations"/>
    <s v="Pipeline Operations"/>
    <s v="Pipeline Management Services"/>
    <s v="Contractuals"/>
    <x v="126"/>
    <x v="126"/>
    <n v="0"/>
    <m/>
    <n v="0"/>
    <n v="0"/>
    <n v="103.95"/>
  </r>
  <r>
    <n v="2018"/>
    <x v="0"/>
    <x v="26"/>
    <x v="26"/>
    <s v="5020220062256416"/>
    <s v="Operations"/>
    <s v="Pipeline Operations"/>
    <s v="Distribution System Maintenance"/>
    <s v="Contractuals"/>
    <x v="126"/>
    <x v="126"/>
    <n v="18.940000000000001"/>
    <m/>
    <n v="18.940000000000001"/>
    <n v="0"/>
    <n v="0"/>
  </r>
  <r>
    <n v="2018"/>
    <x v="0"/>
    <x v="30"/>
    <x v="30"/>
    <s v="5020220062416416"/>
    <s v="Operations"/>
    <s v="Pipeline Operations"/>
    <s v="Water Meter Operations"/>
    <s v="Contractuals"/>
    <x v="126"/>
    <x v="126"/>
    <n v="19.04"/>
    <m/>
    <n v="19.04"/>
    <n v="18.600000000000001"/>
    <n v="46.37"/>
  </r>
  <r>
    <n v="2018"/>
    <x v="0"/>
    <x v="36"/>
    <x v="36"/>
    <s v="5020220064116416"/>
    <s v="Water Resources Management"/>
    <s v="Water Resources Management"/>
    <s v="Systems Planning"/>
    <s v="Contractuals"/>
    <x v="126"/>
    <x v="126"/>
    <n v="5.7900000000000009"/>
    <m/>
    <n v="5.7900000000000009"/>
    <n v="104.74000000000001"/>
    <n v="0"/>
  </r>
  <r>
    <n v="2016"/>
    <x v="0"/>
    <x v="37"/>
    <x v="37"/>
    <s v="5020220064126416"/>
    <s v="Water Resources Management"/>
    <s v="Water Resources Management"/>
    <s v="Utility Development Svcs"/>
    <s v="Contractuals"/>
    <x v="126"/>
    <x v="126"/>
    <n v="0"/>
    <m/>
    <n v="0"/>
    <n v="13"/>
    <n v="77.599999999999994"/>
  </r>
  <r>
    <n v="2018"/>
    <x v="0"/>
    <x v="41"/>
    <x v="41"/>
    <s v="5020220064206416"/>
    <s v="Engineering Services"/>
    <s v="Engineering Services"/>
    <s v="Facility Engineering"/>
    <s v="Contractuals"/>
    <x v="126"/>
    <x v="126"/>
    <n v="95.65"/>
    <m/>
    <n v="95.65"/>
    <n v="171.45"/>
    <n v="104"/>
  </r>
  <r>
    <n v="2016"/>
    <x v="0"/>
    <x v="47"/>
    <x v="47"/>
    <s v="5020220066086416"/>
    <s v="Environmental Affairs &amp; Conservation"/>
    <s v="Environmental Affairs &amp; Conservation"/>
    <s v="Environmental and Regulatory Services"/>
    <s v="Contractuals"/>
    <x v="126"/>
    <x v="126"/>
    <n v="0"/>
    <m/>
    <n v="0"/>
    <n v="0"/>
    <n v="2.8"/>
  </r>
  <r>
    <n v="2016"/>
    <x v="0"/>
    <x v="50"/>
    <x v="50"/>
    <s v="5020220066116416"/>
    <s v="Environmental Affairs &amp; Conservation"/>
    <s v="Environmental Affairs &amp; Conservation"/>
    <s v="Public Affairs"/>
    <s v="Contractuals"/>
    <x v="126"/>
    <x v="126"/>
    <n v="0"/>
    <m/>
    <n v="0"/>
    <n v="438"/>
    <n v="3.01"/>
  </r>
  <r>
    <n v="2017"/>
    <x v="0"/>
    <x v="58"/>
    <x v="58"/>
    <s v="5020220066406416"/>
    <s v="Support Services"/>
    <s v="Direct Reports"/>
    <s v="Safety and Tech Training"/>
    <s v="Contractuals"/>
    <x v="126"/>
    <x v="126"/>
    <n v="0"/>
    <m/>
    <n v="0"/>
    <n v="93.95"/>
    <n v="0"/>
  </r>
  <r>
    <n v="2016"/>
    <x v="0"/>
    <x v="67"/>
    <x v="67"/>
    <s v="5020220067316416"/>
    <s v="Support Services"/>
    <s v="Direct Reports"/>
    <s v="Information Technology"/>
    <s v="Contractuals"/>
    <x v="126"/>
    <x v="126"/>
    <n v="0"/>
    <m/>
    <n v="0"/>
    <n v="66.22"/>
    <n v="41.069999999999993"/>
  </r>
  <r>
    <n v="2016"/>
    <x v="1"/>
    <x v="78"/>
    <x v="77"/>
    <s v="5030220080126416"/>
    <s v="Operations"/>
    <s v="Treatment"/>
    <s v="Wastewater Treatment"/>
    <s v="Contractuals"/>
    <x v="126"/>
    <x v="126"/>
    <n v="0"/>
    <m/>
    <n v="0"/>
    <n v="0"/>
    <n v="76.8"/>
  </r>
  <r>
    <n v="2018"/>
    <x v="1"/>
    <x v="81"/>
    <x v="80"/>
    <s v="5030220080326416"/>
    <s v="Operations"/>
    <s v="Treatment"/>
    <s v="Wastewater Treatment"/>
    <s v="Contractuals"/>
    <x v="126"/>
    <x v="126"/>
    <n v="74.240000000000009"/>
    <m/>
    <n v="74.240000000000009"/>
    <n v="3726.7000000000007"/>
    <n v="2052.35"/>
  </r>
  <r>
    <n v="2018"/>
    <x v="1"/>
    <x v="86"/>
    <x v="85"/>
    <s v="5030220080526416"/>
    <s v="Operations"/>
    <s v="Treatment"/>
    <s v="Wastewater Treatment"/>
    <s v="Contractuals"/>
    <x v="126"/>
    <x v="126"/>
    <n v="345.88"/>
    <m/>
    <n v="345.88"/>
    <n v="0"/>
    <n v="0"/>
  </r>
  <r>
    <n v="2018"/>
    <x v="1"/>
    <x v="88"/>
    <x v="87"/>
    <s v="5030220080616416"/>
    <s v="Operations"/>
    <s v="Treatment"/>
    <s v="Laboratory Services"/>
    <s v="Contractuals"/>
    <x v="126"/>
    <x v="126"/>
    <n v="128.55999999999997"/>
    <m/>
    <n v="128.55999999999997"/>
    <n v="173.23"/>
    <n v="419.83"/>
  </r>
  <r>
    <n v="2018"/>
    <x v="1"/>
    <x v="89"/>
    <x v="88"/>
    <s v="5030220080636416"/>
    <s v="Operations"/>
    <s v="Treatment"/>
    <s v="Laboratory Services"/>
    <s v="Contractuals"/>
    <x v="126"/>
    <x v="126"/>
    <n v="62.069999999999993"/>
    <m/>
    <n v="62.069999999999993"/>
    <n v="309.45999999999998"/>
    <n v="14.16"/>
  </r>
  <r>
    <n v="2016"/>
    <x v="1"/>
    <x v="90"/>
    <x v="89"/>
    <s v="5030220080706416"/>
    <s v="Operations"/>
    <s v="Treatment"/>
    <s v="Process Engineering"/>
    <s v="Contractuals"/>
    <x v="126"/>
    <x v="126"/>
    <n v="0"/>
    <m/>
    <n v="0"/>
    <n v="0"/>
    <n v="11.39"/>
  </r>
  <r>
    <n v="2018"/>
    <x v="1"/>
    <x v="100"/>
    <x v="97"/>
    <s v="5030220084106416"/>
    <s v="Operations"/>
    <s v="Pipeline Operations"/>
    <s v="Construction &amp; Rehabilitation Services "/>
    <s v="Contractuals"/>
    <x v="126"/>
    <x v="126"/>
    <n v="32.07"/>
    <m/>
    <n v="32.07"/>
    <n v="44.86"/>
    <n v="80.290000000000006"/>
  </r>
  <r>
    <n v="2016"/>
    <x v="1"/>
    <x v="102"/>
    <x v="37"/>
    <s v="5030220084126416"/>
    <s v="Water Resources Management"/>
    <s v="Water Resources Management"/>
    <s v="Utility Development Svcs"/>
    <s v="Contractuals"/>
    <x v="126"/>
    <x v="126"/>
    <n v="0"/>
    <m/>
    <n v="0"/>
    <n v="0"/>
    <n v="77.61"/>
  </r>
  <r>
    <n v="2018"/>
    <x v="1"/>
    <x v="106"/>
    <x v="99"/>
    <s v="5030220084206416"/>
    <s v="Engineering Services"/>
    <s v="Engineering Services"/>
    <s v="Facility Engineering"/>
    <s v="Contractuals"/>
    <x v="126"/>
    <x v="126"/>
    <n v="95.64"/>
    <m/>
    <n v="95.64"/>
    <n v="0"/>
    <n v="0"/>
  </r>
  <r>
    <n v="2017"/>
    <x v="1"/>
    <x v="109"/>
    <x v="101"/>
    <s v="5030220084406416"/>
    <s v="Engineering Services"/>
    <s v="Engineering Services"/>
    <s v="Collection System Engineering"/>
    <s v="Contractuals"/>
    <x v="126"/>
    <x v="126"/>
    <n v="0"/>
    <m/>
    <n v="0"/>
    <n v="72.61"/>
    <n v="0"/>
  </r>
  <r>
    <n v="2017"/>
    <x v="1"/>
    <x v="111"/>
    <x v="103"/>
    <s v="5030220084436416"/>
    <s v="Operations"/>
    <s v="Pipeline Operations"/>
    <s v="Collection System Services"/>
    <s v="Contractuals"/>
    <x v="126"/>
    <x v="126"/>
    <n v="0"/>
    <m/>
    <n v="0"/>
    <n v="18.46"/>
    <n v="0"/>
  </r>
  <r>
    <n v="2016"/>
    <x v="1"/>
    <x v="113"/>
    <x v="105"/>
    <s v="5030220086076416"/>
    <s v="Environmental Affairs &amp; Conservation"/>
    <s v="Environmental Affairs &amp; Conservation"/>
    <s v="Environmental and Regulatory Services"/>
    <s v="Contractuals"/>
    <x v="126"/>
    <x v="126"/>
    <n v="0"/>
    <m/>
    <n v="0"/>
    <n v="0"/>
    <n v="2.79"/>
  </r>
  <r>
    <n v="2016"/>
    <x v="1"/>
    <x v="127"/>
    <x v="67"/>
    <s v="5030220086316416"/>
    <s v="Support Services"/>
    <s v="Direct Reports"/>
    <s v="Information Technology"/>
    <s v="Contractuals"/>
    <x v="126"/>
    <x v="126"/>
    <n v="0"/>
    <m/>
    <n v="0"/>
    <n v="66.209999999999994"/>
    <n v="41.05"/>
  </r>
  <r>
    <n v="2016"/>
    <x v="1"/>
    <x v="131"/>
    <x v="50"/>
    <s v="5030220087116416"/>
    <s v="Environmental Affairs &amp; Conservation"/>
    <s v="Environmental Affairs &amp; Conservation"/>
    <s v="Public Affairs"/>
    <s v="Contractuals"/>
    <x v="126"/>
    <x v="126"/>
    <n v="0"/>
    <m/>
    <n v="0"/>
    <n v="0"/>
    <n v="3"/>
  </r>
  <r>
    <n v="2017"/>
    <x v="1"/>
    <x v="136"/>
    <x v="58"/>
    <s v="5030220087406416"/>
    <s v="Support Services"/>
    <s v="Direct Reports"/>
    <s v="Safety and Tech Training"/>
    <s v="Contractuals"/>
    <x v="126"/>
    <x v="126"/>
    <n v="0"/>
    <m/>
    <n v="0"/>
    <n v="93.95"/>
    <n v="0"/>
  </r>
  <r>
    <n v="2016"/>
    <x v="0"/>
    <x v="139"/>
    <x v="108"/>
    <s v="5020220068066418"/>
    <s v="Other Utility Program Requirements"/>
    <s v="Other Utility Program Requirements"/>
    <s v="Other Utility Program Requirements"/>
    <s v="Contractuals"/>
    <x v="127"/>
    <x v="127"/>
    <n v="0"/>
    <m/>
    <n v="0"/>
    <n v="0"/>
    <n v="5822.7"/>
  </r>
  <r>
    <n v="2016"/>
    <x v="1"/>
    <x v="140"/>
    <x v="108"/>
    <s v="5030220088066418"/>
    <s v="Other Utility Program Requirements"/>
    <s v="Other Utility Program Requirements"/>
    <s v="Other Utility Program Requirements"/>
    <s v="Contractuals"/>
    <x v="127"/>
    <x v="127"/>
    <n v="0"/>
    <m/>
    <n v="0"/>
    <n v="0"/>
    <n v="5822.7"/>
  </r>
  <r>
    <n v="2018"/>
    <x v="0"/>
    <x v="17"/>
    <x v="17"/>
    <s v="5020220062116450"/>
    <s v="Operations"/>
    <s v="Pipeline Operations"/>
    <s v="Pipeline Management Services"/>
    <s v="Contractuals"/>
    <x v="128"/>
    <x v="128"/>
    <n v="137.5"/>
    <m/>
    <n v="137.5"/>
    <n v="0"/>
    <n v="0"/>
  </r>
  <r>
    <n v="2016"/>
    <x v="0"/>
    <x v="36"/>
    <x v="36"/>
    <s v="5020220064116450"/>
    <s v="Water Resources Management"/>
    <s v="Water Resources Management"/>
    <s v="Systems Planning"/>
    <s v="Contractuals"/>
    <x v="128"/>
    <x v="128"/>
    <n v="0"/>
    <m/>
    <n v="0"/>
    <n v="65"/>
    <n v="323"/>
  </r>
  <r>
    <n v="2018"/>
    <x v="0"/>
    <x v="37"/>
    <x v="37"/>
    <s v="5020220064126450"/>
    <s v="Water Resources Management"/>
    <s v="Water Resources Management"/>
    <s v="Utility Development Svcs"/>
    <s v="Contractuals"/>
    <x v="128"/>
    <x v="128"/>
    <n v="12219.88"/>
    <m/>
    <n v="12219.88"/>
    <n v="962.86"/>
    <n v="0"/>
  </r>
  <r>
    <n v="2018"/>
    <x v="0"/>
    <x v="38"/>
    <x v="38"/>
    <s v="5020220064146450"/>
    <s v="Water Resources Management"/>
    <s v="Water Resources Management"/>
    <s v="Infrastructure Management "/>
    <s v="Contractuals"/>
    <x v="128"/>
    <x v="128"/>
    <n v="592.54"/>
    <m/>
    <n v="592.54"/>
    <n v="0"/>
    <n v="0"/>
  </r>
  <r>
    <n v="2018"/>
    <x v="0"/>
    <x v="45"/>
    <x v="45"/>
    <s v="5020220066066450"/>
    <s v="Environmental Affairs &amp; Conservation"/>
    <s v="Environmental Affairs &amp; Conservation"/>
    <s v="Wildland Conservation"/>
    <s v="Contractuals"/>
    <x v="128"/>
    <x v="128"/>
    <n v="6009.54"/>
    <m/>
    <n v="6009.54"/>
    <n v="75"/>
    <n v="86.570000000000007"/>
  </r>
  <r>
    <n v="2018"/>
    <x v="0"/>
    <x v="46"/>
    <x v="46"/>
    <s v="5020220066076450"/>
    <s v="Environmental Affairs &amp; Conservation"/>
    <s v="Environmental Affairs &amp; Conservation"/>
    <s v="Wildland Conservation"/>
    <s v="Contractuals"/>
    <x v="128"/>
    <x v="128"/>
    <n v="882.89"/>
    <m/>
    <n v="882.89"/>
    <n v="279.72000000000003"/>
    <n v="5580.3899999999994"/>
  </r>
  <r>
    <n v="2018"/>
    <x v="0"/>
    <x v="50"/>
    <x v="50"/>
    <s v="5020220066116450"/>
    <s v="Environmental Affairs &amp; Conservation"/>
    <s v="Environmental Affairs &amp; Conservation"/>
    <s v="Public Affairs"/>
    <s v="Contractuals"/>
    <x v="128"/>
    <x v="128"/>
    <n v="820.72"/>
    <m/>
    <n v="820.72"/>
    <n v="10993.039999999999"/>
    <n v="13786.619999999999"/>
  </r>
  <r>
    <n v="2017"/>
    <x v="0"/>
    <x v="56"/>
    <x v="56"/>
    <s v="5020220066226450"/>
    <s v="Support Services"/>
    <s v="Direct Reports"/>
    <s v="Human Resource Services"/>
    <s v="Contractuals"/>
    <x v="128"/>
    <x v="128"/>
    <n v="0"/>
    <m/>
    <n v="0"/>
    <n v="207.5"/>
    <n v="0"/>
  </r>
  <r>
    <n v="2018"/>
    <x v="0"/>
    <x v="69"/>
    <x v="69"/>
    <s v="5020220068056450"/>
    <s v="Environmental Affairs &amp; Conservation"/>
    <s v="Environmental Affairs &amp; Conservation"/>
    <s v="Water Conservation"/>
    <s v="Contractuals"/>
    <x v="128"/>
    <x v="128"/>
    <n v="1020"/>
    <m/>
    <n v="1020"/>
    <n v="4280"/>
    <n v="0"/>
  </r>
  <r>
    <n v="2018"/>
    <x v="0"/>
    <x v="157"/>
    <x v="122"/>
    <s v="5020220068116450"/>
    <s v="Environmental Affairs &amp; Conservation"/>
    <s v="Environmental Affairs &amp; Conservation"/>
    <s v="Public Affairs"/>
    <s v="Contractuals"/>
    <x v="128"/>
    <x v="128"/>
    <n v="649540.25999999989"/>
    <m/>
    <n v="649540.25999999989"/>
    <n v="648784.24"/>
    <n v="1430868.7199999997"/>
  </r>
  <r>
    <n v="2018"/>
    <x v="1"/>
    <x v="80"/>
    <x v="79"/>
    <s v="5030220080316450"/>
    <s v="Operations"/>
    <s v="Treatment"/>
    <s v="Wastewater Treatment"/>
    <s v="Contractuals"/>
    <x v="128"/>
    <x v="128"/>
    <n v="3126.51"/>
    <m/>
    <n v="3126.51"/>
    <n v="0"/>
    <n v="0"/>
  </r>
  <r>
    <n v="2016"/>
    <x v="1"/>
    <x v="87"/>
    <x v="86"/>
    <s v="5030220080536450"/>
    <s v="Operations"/>
    <s v="Treatment"/>
    <s v="Lift Stations and Remote Facilities"/>
    <s v="Contractuals"/>
    <x v="128"/>
    <x v="128"/>
    <n v="0"/>
    <m/>
    <n v="0"/>
    <n v="10541.87"/>
    <n v="2581.91"/>
  </r>
  <r>
    <n v="2018"/>
    <x v="1"/>
    <x v="93"/>
    <x v="92"/>
    <s v="5030220082176450"/>
    <s v="Operations"/>
    <s v="Pipeline Operations"/>
    <s v="Pipeline Management Services"/>
    <s v="Contractuals"/>
    <x v="128"/>
    <x v="128"/>
    <n v="137.5"/>
    <m/>
    <n v="137.5"/>
    <n v="0"/>
    <n v="0"/>
  </r>
  <r>
    <n v="2018"/>
    <x v="1"/>
    <x v="95"/>
    <x v="94"/>
    <s v="5030220082216450"/>
    <s v="Environmental Affairs &amp; Conservation"/>
    <s v="Environmental Affairs &amp; Conservation"/>
    <s v="Special Services"/>
    <s v="Contractuals"/>
    <x v="128"/>
    <x v="128"/>
    <n v="2699.9999999999995"/>
    <m/>
    <n v="2699.9999999999995"/>
    <n v="7037.8099999999995"/>
    <n v="426.13"/>
  </r>
  <r>
    <n v="2018"/>
    <x v="1"/>
    <x v="102"/>
    <x v="37"/>
    <s v="5030220084126450"/>
    <s v="Water Resources Management"/>
    <s v="Water Resources Management"/>
    <s v="Utility Development Svcs"/>
    <s v="Contractuals"/>
    <x v="128"/>
    <x v="128"/>
    <n v="4468.6900000000005"/>
    <m/>
    <n v="4468.6900000000005"/>
    <n v="951.36"/>
    <n v="0"/>
  </r>
  <r>
    <n v="2018"/>
    <x v="1"/>
    <x v="103"/>
    <x v="38"/>
    <s v="5030220084146450"/>
    <s v="Water Resources Management"/>
    <s v="Water Resources Management"/>
    <s v="Infrastructure Management "/>
    <s v="Contractuals"/>
    <x v="128"/>
    <x v="128"/>
    <n v="592.54"/>
    <m/>
    <n v="592.54"/>
    <n v="0"/>
    <n v="0"/>
  </r>
  <r>
    <n v="2018"/>
    <x v="1"/>
    <x v="131"/>
    <x v="50"/>
    <s v="5030220087116450"/>
    <s v="Environmental Affairs &amp; Conservation"/>
    <s v="Environmental Affairs &amp; Conservation"/>
    <s v="Public Affairs"/>
    <s v="Contractuals"/>
    <x v="128"/>
    <x v="128"/>
    <n v="536.71"/>
    <m/>
    <n v="536.71"/>
    <n v="0"/>
    <n v="12207.900000000001"/>
  </r>
  <r>
    <n v="2017"/>
    <x v="1"/>
    <x v="134"/>
    <x v="56"/>
    <s v="5030220087226450"/>
    <s v="Support Services"/>
    <s v="Direct Reports"/>
    <s v="Human Resource Services"/>
    <s v="Contractuals"/>
    <x v="128"/>
    <x v="128"/>
    <n v="0"/>
    <m/>
    <n v="0"/>
    <n v="207.5"/>
    <n v="0"/>
  </r>
  <r>
    <n v="2018"/>
    <x v="0"/>
    <x v="7"/>
    <x v="7"/>
    <s v="5020220060426452"/>
    <s v="Operations"/>
    <s v="Treatment"/>
    <s v="Pump Stations &amp; Reservoir Maintenance"/>
    <s v="Contractuals"/>
    <x v="129"/>
    <x v="129"/>
    <n v="30"/>
    <m/>
    <n v="30"/>
    <n v="936.4"/>
    <n v="68"/>
  </r>
  <r>
    <n v="2018"/>
    <x v="0"/>
    <x v="13"/>
    <x v="13"/>
    <s v="5020220060506452"/>
    <s v="Operations"/>
    <s v="Treatment"/>
    <s v="Laboratory Services"/>
    <s v="Contractuals"/>
    <x v="129"/>
    <x v="129"/>
    <n v="169"/>
    <m/>
    <n v="169"/>
    <n v="157.17000000000002"/>
    <n v="0"/>
  </r>
  <r>
    <n v="2018"/>
    <x v="0"/>
    <x v="16"/>
    <x v="16"/>
    <s v="5020220060706452"/>
    <s v="Operations"/>
    <s v="Treatment"/>
    <s v="Process Engineering"/>
    <s v="Contractuals"/>
    <x v="129"/>
    <x v="129"/>
    <n v="28.75"/>
    <m/>
    <n v="28.75"/>
    <n v="74.73"/>
    <n v="0"/>
  </r>
  <r>
    <n v="2018"/>
    <x v="0"/>
    <x v="17"/>
    <x v="17"/>
    <s v="5020220062116452"/>
    <s v="Operations"/>
    <s v="Pipeline Operations"/>
    <s v="Pipeline Management Services"/>
    <s v="Contractuals"/>
    <x v="129"/>
    <x v="129"/>
    <n v="23"/>
    <m/>
    <n v="23"/>
    <n v="159"/>
    <n v="33.619999999999997"/>
  </r>
  <r>
    <n v="2018"/>
    <x v="0"/>
    <x v="18"/>
    <x v="18"/>
    <s v="5020220062126452"/>
    <s v="Operations"/>
    <s v="Pipeline Operations"/>
    <s v="Water Meter Operations"/>
    <s v="Contractuals"/>
    <x v="129"/>
    <x v="129"/>
    <n v="115"/>
    <m/>
    <n v="115"/>
    <n v="0"/>
    <n v="249.89999999999998"/>
  </r>
  <r>
    <n v="2018"/>
    <x v="0"/>
    <x v="21"/>
    <x v="21"/>
    <s v="5020220062156452"/>
    <s v="Engineering Services"/>
    <s v="Engineering Services"/>
    <s v="Distribution System Engineering"/>
    <s v="Contractuals"/>
    <x v="129"/>
    <x v="129"/>
    <n v="474.4"/>
    <m/>
    <n v="474.4"/>
    <n v="292.5"/>
    <n v="68.489999999999995"/>
  </r>
  <r>
    <n v="2018"/>
    <x v="0"/>
    <x v="23"/>
    <x v="23"/>
    <s v="5020220062216452"/>
    <s v="Operations"/>
    <s v="Pipeline Operations"/>
    <s v="Distribution System Maintenance"/>
    <s v="Contractuals"/>
    <x v="129"/>
    <x v="129"/>
    <n v="11.5"/>
    <m/>
    <n v="11.5"/>
    <n v="0"/>
    <n v="0"/>
  </r>
  <r>
    <n v="2018"/>
    <x v="0"/>
    <x v="24"/>
    <x v="24"/>
    <s v="5020220062226452"/>
    <s v="Environmental Affairs &amp; Conservation"/>
    <s v="Environmental Affairs &amp; Conservation"/>
    <s v="Special Services"/>
    <s v="Contractuals"/>
    <x v="129"/>
    <x v="129"/>
    <n v="1102.6500000000001"/>
    <m/>
    <n v="1102.6500000000001"/>
    <n v="1974.3899999999999"/>
    <n v="507.66"/>
  </r>
  <r>
    <n v="2018"/>
    <x v="0"/>
    <x v="26"/>
    <x v="26"/>
    <s v="5020220062256452"/>
    <s v="Operations"/>
    <s v="Pipeline Operations"/>
    <s v="Distribution System Maintenance"/>
    <s v="Contractuals"/>
    <x v="129"/>
    <x v="129"/>
    <n v="34.5"/>
    <m/>
    <n v="34.5"/>
    <n v="11.9"/>
    <n v="22.759999999999998"/>
  </r>
  <r>
    <n v="2018"/>
    <x v="0"/>
    <x v="28"/>
    <x v="28"/>
    <s v="5020220062316452"/>
    <s v="Operations"/>
    <s v="Pipeline Operations"/>
    <s v="Distribution System Maintenance"/>
    <s v="Contractuals"/>
    <x v="129"/>
    <x v="129"/>
    <n v="34.5"/>
    <m/>
    <n v="34.5"/>
    <n v="0"/>
    <n v="11.9"/>
  </r>
  <r>
    <n v="2018"/>
    <x v="0"/>
    <x v="29"/>
    <x v="29"/>
    <s v="5020220062326452"/>
    <s v="Operations"/>
    <s v="Pipeline Operations"/>
    <s v="Distribution System Maintenance"/>
    <s v="Contractuals"/>
    <x v="129"/>
    <x v="129"/>
    <n v="23"/>
    <m/>
    <n v="23"/>
    <n v="23"/>
    <n v="43.44"/>
  </r>
  <r>
    <n v="2018"/>
    <x v="0"/>
    <x v="30"/>
    <x v="30"/>
    <s v="5020220062416452"/>
    <s v="Operations"/>
    <s v="Pipeline Operations"/>
    <s v="Water Meter Operations"/>
    <s v="Contractuals"/>
    <x v="129"/>
    <x v="129"/>
    <n v="11.5"/>
    <m/>
    <n v="11.5"/>
    <n v="69.8"/>
    <n v="285.59999999999997"/>
  </r>
  <r>
    <n v="2016"/>
    <x v="0"/>
    <x v="31"/>
    <x v="31"/>
    <s v="5020220062426452"/>
    <s v="Support Services"/>
    <s v="Financial Services"/>
    <s v="Customer Services"/>
    <s v="Contractuals"/>
    <x v="129"/>
    <x v="129"/>
    <n v="0"/>
    <m/>
    <n v="0"/>
    <n v="180"/>
    <n v="290"/>
  </r>
  <r>
    <n v="2016"/>
    <x v="0"/>
    <x v="32"/>
    <x v="32"/>
    <s v="5020220062436452"/>
    <s v="Operations"/>
    <s v="Pipeline Operations"/>
    <s v="Construction &amp; Rehabilitation Services "/>
    <s v="Contractuals"/>
    <x v="129"/>
    <x v="129"/>
    <n v="0"/>
    <m/>
    <n v="0"/>
    <n v="0"/>
    <n v="22.37"/>
  </r>
  <r>
    <n v="2018"/>
    <x v="0"/>
    <x v="33"/>
    <x v="33"/>
    <s v="5020220062456452"/>
    <s v="Support Services"/>
    <s v="Financial Services"/>
    <s v="Customer Services"/>
    <s v="Contractuals"/>
    <x v="129"/>
    <x v="129"/>
    <n v="46"/>
    <m/>
    <n v="46"/>
    <n v="0"/>
    <n v="0"/>
  </r>
  <r>
    <n v="2018"/>
    <x v="0"/>
    <x v="36"/>
    <x v="36"/>
    <s v="5020220064116452"/>
    <s v="Water Resources Management"/>
    <s v="Water Resources Management"/>
    <s v="Systems Planning"/>
    <s v="Contractuals"/>
    <x v="129"/>
    <x v="129"/>
    <n v="23"/>
    <m/>
    <n v="23"/>
    <n v="46"/>
    <n v="0"/>
  </r>
  <r>
    <n v="2018"/>
    <x v="0"/>
    <x v="37"/>
    <x v="37"/>
    <s v="5020220064126452"/>
    <s v="Water Resources Management"/>
    <s v="Water Resources Management"/>
    <s v="Utility Development Svcs"/>
    <s v="Contractuals"/>
    <x v="129"/>
    <x v="129"/>
    <n v="1569"/>
    <m/>
    <n v="1569"/>
    <n v="46"/>
    <n v="0"/>
  </r>
  <r>
    <n v="2018"/>
    <x v="0"/>
    <x v="38"/>
    <x v="38"/>
    <s v="5020220064146452"/>
    <s v="Water Resources Management"/>
    <s v="Water Resources Management"/>
    <s v="Infrastructure Management "/>
    <s v="Contractuals"/>
    <x v="129"/>
    <x v="129"/>
    <n v="197.82"/>
    <m/>
    <n v="197.82"/>
    <n v="67.25"/>
    <n v="50.5"/>
  </r>
  <r>
    <n v="2018"/>
    <x v="0"/>
    <x v="39"/>
    <x v="39"/>
    <s v="5020220064166452"/>
    <s v="Operations"/>
    <s v="Pipeline Operations"/>
    <s v="Construction &amp; Rehabilitation Services "/>
    <s v="Contractuals"/>
    <x v="129"/>
    <x v="129"/>
    <n v="242.52"/>
    <m/>
    <n v="242.52"/>
    <n v="501.34999999999997"/>
    <n v="494.94"/>
  </r>
  <r>
    <n v="2018"/>
    <x v="0"/>
    <x v="41"/>
    <x v="41"/>
    <s v="5020220064206452"/>
    <s v="Engineering Services"/>
    <s v="Engineering Services"/>
    <s v="Facility Engineering"/>
    <s v="Contractuals"/>
    <x v="129"/>
    <x v="129"/>
    <n v="74.75"/>
    <m/>
    <n v="74.75"/>
    <n v="153.6"/>
    <n v="32.58"/>
  </r>
  <r>
    <n v="2016"/>
    <x v="0"/>
    <x v="42"/>
    <x v="42"/>
    <s v="5020220064226452"/>
    <s v="Engineering Services"/>
    <s v="Engineering Services"/>
    <s v="Facility Engineering"/>
    <s v="Contractuals"/>
    <x v="129"/>
    <x v="129"/>
    <n v="0"/>
    <m/>
    <n v="0"/>
    <n v="0"/>
    <n v="32.58"/>
  </r>
  <r>
    <n v="2018"/>
    <x v="0"/>
    <x v="43"/>
    <x v="43"/>
    <s v="5020220064316452"/>
    <s v="Engineering Services"/>
    <s v="Engineering Services"/>
    <s v="Distribution System Engineering"/>
    <s v="Contractuals"/>
    <x v="129"/>
    <x v="129"/>
    <n v="6"/>
    <m/>
    <n v="6"/>
    <n v="9.5"/>
    <n v="0"/>
  </r>
  <r>
    <n v="2018"/>
    <x v="0"/>
    <x v="44"/>
    <x v="44"/>
    <s v="5020220064406452"/>
    <s v="Engineering Services"/>
    <s v="Engineering Services"/>
    <s v="Collection System Engineering"/>
    <s v="Contractuals"/>
    <x v="129"/>
    <x v="129"/>
    <n v="74"/>
    <m/>
    <n v="74"/>
    <n v="0"/>
    <n v="32.58"/>
  </r>
  <r>
    <n v="2018"/>
    <x v="0"/>
    <x v="45"/>
    <x v="45"/>
    <s v="5020220066066452"/>
    <s v="Environmental Affairs &amp; Conservation"/>
    <s v="Environmental Affairs &amp; Conservation"/>
    <s v="Wildland Conservation"/>
    <s v="Contractuals"/>
    <x v="129"/>
    <x v="129"/>
    <n v="1438.94"/>
    <m/>
    <n v="1438.94"/>
    <n v="331.37"/>
    <n v="627.72"/>
  </r>
  <r>
    <n v="2016"/>
    <x v="0"/>
    <x v="46"/>
    <x v="46"/>
    <s v="5020220066076452"/>
    <s v="Environmental Affairs &amp; Conservation"/>
    <s v="Environmental Affairs &amp; Conservation"/>
    <s v="Wildland Conservation"/>
    <s v="Contractuals"/>
    <x v="129"/>
    <x v="129"/>
    <n v="0"/>
    <m/>
    <n v="0"/>
    <n v="343.26"/>
    <n v="3127.48"/>
  </r>
  <r>
    <n v="2018"/>
    <x v="0"/>
    <x v="47"/>
    <x v="47"/>
    <s v="5020220066086452"/>
    <s v="Environmental Affairs &amp; Conservation"/>
    <s v="Environmental Affairs &amp; Conservation"/>
    <s v="Environmental and Regulatory Services"/>
    <s v="Contractuals"/>
    <x v="129"/>
    <x v="129"/>
    <n v="5.75"/>
    <m/>
    <n v="5.75"/>
    <n v="65.25"/>
    <n v="0"/>
  </r>
  <r>
    <n v="2018"/>
    <x v="0"/>
    <x v="49"/>
    <x v="49"/>
    <s v="5020220066106452"/>
    <s v="Support Services"/>
    <s v="Direct Reports"/>
    <s v="Office of Director"/>
    <s v="Contractuals"/>
    <x v="129"/>
    <x v="129"/>
    <n v="28.75"/>
    <m/>
    <n v="28.75"/>
    <n v="3290.75"/>
    <n v="0"/>
  </r>
  <r>
    <n v="2018"/>
    <x v="0"/>
    <x v="50"/>
    <x v="50"/>
    <s v="5020220066116452"/>
    <s v="Environmental Affairs &amp; Conservation"/>
    <s v="Environmental Affairs &amp; Conservation"/>
    <s v="Public Affairs"/>
    <s v="Contractuals"/>
    <x v="129"/>
    <x v="129"/>
    <n v="14491.49"/>
    <m/>
    <n v="14491.49"/>
    <n v="3204.77"/>
    <n v="11233.739999999998"/>
  </r>
  <r>
    <n v="2018"/>
    <x v="0"/>
    <x v="53"/>
    <x v="53"/>
    <s v="5020220066196452"/>
    <s v="Support Services"/>
    <s v="Direct Reports"/>
    <s v="Management Resiliency"/>
    <s v="Contractuals"/>
    <x v="129"/>
    <x v="129"/>
    <n v="5.75"/>
    <m/>
    <n v="5.75"/>
    <n v="0"/>
    <n v="0"/>
  </r>
  <r>
    <n v="2018"/>
    <x v="0"/>
    <x v="64"/>
    <x v="64"/>
    <s v="5020220067216452"/>
    <s v="Support Services"/>
    <s v="Financial Services"/>
    <s v="Budget &amp; Accounting"/>
    <s v="Contractuals"/>
    <x v="129"/>
    <x v="129"/>
    <n v="17.25"/>
    <m/>
    <n v="17.25"/>
    <n v="0"/>
    <n v="0"/>
  </r>
  <r>
    <n v="2017"/>
    <x v="0"/>
    <x v="66"/>
    <x v="66"/>
    <s v="5020220067236452"/>
    <s v="Support Services"/>
    <s v="Direct Reports"/>
    <s v="Facility Management"/>
    <s v="Contractuals"/>
    <x v="129"/>
    <x v="129"/>
    <n v="0"/>
    <m/>
    <n v="0"/>
    <n v="5.75"/>
    <n v="0"/>
  </r>
  <r>
    <n v="2018"/>
    <x v="0"/>
    <x v="69"/>
    <x v="69"/>
    <s v="5020220068056452"/>
    <s v="Environmental Affairs &amp; Conservation"/>
    <s v="Environmental Affairs &amp; Conservation"/>
    <s v="Water Conservation"/>
    <s v="Contractuals"/>
    <x v="129"/>
    <x v="129"/>
    <n v="285"/>
    <m/>
    <n v="285"/>
    <n v="69"/>
    <n v="213"/>
  </r>
  <r>
    <n v="2018"/>
    <x v="0"/>
    <x v="139"/>
    <x v="108"/>
    <s v="5020220068066452"/>
    <s v="Other Utility Program Requirements"/>
    <s v="Other Operating Expenses"/>
    <s v="Manager, Miscellaneous"/>
    <s v="Contractuals"/>
    <x v="129"/>
    <x v="129"/>
    <n v="2358.5"/>
    <m/>
    <n v="2358.5"/>
    <n v="1184.2500000000002"/>
    <n v="450"/>
  </r>
  <r>
    <n v="2016"/>
    <x v="0"/>
    <x v="157"/>
    <x v="122"/>
    <s v="5020220068116452"/>
    <s v="Environmental Affairs &amp; Conservation"/>
    <s v="Environmental Affairs &amp; Conservation"/>
    <s v="Public Affairs"/>
    <s v="Contractuals"/>
    <x v="129"/>
    <x v="129"/>
    <n v="0"/>
    <m/>
    <n v="0"/>
    <n v="0"/>
    <n v="442.75"/>
  </r>
  <r>
    <n v="2018"/>
    <x v="1"/>
    <x v="80"/>
    <x v="79"/>
    <s v="5030220080316452"/>
    <s v="Operations"/>
    <s v="Treatment"/>
    <s v="Wastewater Treatment"/>
    <s v="Contractuals"/>
    <x v="129"/>
    <x v="129"/>
    <n v="80.5"/>
    <m/>
    <n v="80.5"/>
    <n v="0"/>
    <n v="224"/>
  </r>
  <r>
    <n v="2016"/>
    <x v="1"/>
    <x v="85"/>
    <x v="84"/>
    <s v="5030220080516452"/>
    <s v="Operations"/>
    <s v="Treatment"/>
    <s v="Wastewater Treatment"/>
    <s v="Contractuals"/>
    <x v="129"/>
    <x v="129"/>
    <n v="0"/>
    <m/>
    <n v="0"/>
    <n v="0"/>
    <n v="30"/>
  </r>
  <r>
    <n v="2018"/>
    <x v="1"/>
    <x v="87"/>
    <x v="86"/>
    <s v="5030220080536452"/>
    <s v="Operations"/>
    <s v="Treatment"/>
    <s v="Lift Stations and Remote Facilities"/>
    <s v="Contractuals"/>
    <x v="129"/>
    <x v="129"/>
    <n v="274.8"/>
    <m/>
    <n v="274.8"/>
    <n v="0"/>
    <n v="0"/>
  </r>
  <r>
    <n v="2017"/>
    <x v="1"/>
    <x v="88"/>
    <x v="87"/>
    <s v="5030220080616452"/>
    <s v="Operations"/>
    <s v="Treatment"/>
    <s v="Laboratory Services"/>
    <s v="Contractuals"/>
    <x v="129"/>
    <x v="129"/>
    <n v="0"/>
    <m/>
    <n v="0"/>
    <n v="157.16"/>
    <n v="0"/>
  </r>
  <r>
    <n v="2018"/>
    <x v="1"/>
    <x v="89"/>
    <x v="88"/>
    <s v="5030220080636452"/>
    <s v="Operations"/>
    <s v="Treatment"/>
    <s v="Laboratory Services"/>
    <s v="Contractuals"/>
    <x v="129"/>
    <x v="129"/>
    <n v="19.84"/>
    <m/>
    <n v="19.84"/>
    <n v="145.67000000000002"/>
    <n v="0"/>
  </r>
  <r>
    <n v="2018"/>
    <x v="1"/>
    <x v="90"/>
    <x v="89"/>
    <s v="5030220080706452"/>
    <s v="Operations"/>
    <s v="Treatment"/>
    <s v="Process Engineering"/>
    <s v="Contractuals"/>
    <x v="129"/>
    <x v="129"/>
    <n v="17.25"/>
    <m/>
    <n v="17.25"/>
    <n v="0"/>
    <n v="0"/>
  </r>
  <r>
    <n v="2018"/>
    <x v="1"/>
    <x v="93"/>
    <x v="92"/>
    <s v="5030220082176452"/>
    <s v="Operations"/>
    <s v="Pipeline Operations"/>
    <s v="Pipeline Management Services"/>
    <s v="Contractuals"/>
    <x v="129"/>
    <x v="129"/>
    <n v="28.75"/>
    <m/>
    <n v="28.75"/>
    <n v="159"/>
    <n v="22.759999999999998"/>
  </r>
  <r>
    <n v="2018"/>
    <x v="1"/>
    <x v="95"/>
    <x v="94"/>
    <s v="5030220082216452"/>
    <s v="Environmental Affairs &amp; Conservation"/>
    <s v="Environmental Affairs &amp; Conservation"/>
    <s v="Special Services"/>
    <s v="Contractuals"/>
    <x v="129"/>
    <x v="129"/>
    <n v="8639.6299999999974"/>
    <m/>
    <n v="8639.6299999999974"/>
    <n v="6622.82"/>
    <n v="5004.95"/>
  </r>
  <r>
    <n v="2018"/>
    <x v="1"/>
    <x v="97"/>
    <x v="95"/>
    <s v="5030220082316452"/>
    <s v="Operations"/>
    <s v="Pipeline Operations"/>
    <s v="Construction &amp; Rehabilitation Services "/>
    <s v="Contractuals"/>
    <x v="129"/>
    <x v="129"/>
    <n v="559.5"/>
    <m/>
    <n v="559.5"/>
    <n v="57.9"/>
    <n v="33.619999999999997"/>
  </r>
  <r>
    <n v="2016"/>
    <x v="1"/>
    <x v="98"/>
    <x v="96"/>
    <s v="5030220082436452"/>
    <s v="Operations"/>
    <s v="Pipeline Operations"/>
    <s v="Construction &amp; Rehabilitation Services "/>
    <s v="Contractuals"/>
    <x v="129"/>
    <x v="129"/>
    <n v="0"/>
    <m/>
    <n v="0"/>
    <n v="0"/>
    <n v="22.37"/>
  </r>
  <r>
    <n v="2018"/>
    <x v="1"/>
    <x v="100"/>
    <x v="97"/>
    <s v="5030220084106452"/>
    <s v="Operations"/>
    <s v="Pipeline Operations"/>
    <s v="Construction &amp; Rehabilitation Services "/>
    <s v="Contractuals"/>
    <x v="129"/>
    <x v="129"/>
    <n v="242.52"/>
    <m/>
    <n v="242.52"/>
    <n v="501.34999999999997"/>
    <n v="479.94"/>
  </r>
  <r>
    <n v="2018"/>
    <x v="1"/>
    <x v="103"/>
    <x v="38"/>
    <s v="5030220084146452"/>
    <s v="Water Resources Management"/>
    <s v="Water Resources Management"/>
    <s v="Infrastructure Management "/>
    <s v="Contractuals"/>
    <x v="129"/>
    <x v="129"/>
    <n v="209.31"/>
    <m/>
    <n v="209.31"/>
    <n v="67.25"/>
    <n v="50.5"/>
  </r>
  <r>
    <n v="2018"/>
    <x v="1"/>
    <x v="106"/>
    <x v="99"/>
    <s v="5030220084206452"/>
    <s v="Engineering Services"/>
    <s v="Engineering Services"/>
    <s v="Facility Engineering"/>
    <s v="Contractuals"/>
    <x v="129"/>
    <x v="129"/>
    <n v="51.75"/>
    <m/>
    <n v="51.75"/>
    <n v="34.5"/>
    <n v="32.58"/>
  </r>
  <r>
    <n v="2016"/>
    <x v="1"/>
    <x v="107"/>
    <x v="100"/>
    <s v="5030220084226452"/>
    <s v="Engineering Services"/>
    <s v="Engineering Services"/>
    <s v="Facility Engineering"/>
    <s v="Contractuals"/>
    <x v="129"/>
    <x v="129"/>
    <n v="0"/>
    <m/>
    <n v="0"/>
    <n v="0"/>
    <n v="174.08"/>
  </r>
  <r>
    <n v="2018"/>
    <x v="1"/>
    <x v="108"/>
    <x v="43"/>
    <s v="5030220084316452"/>
    <s v="Engineering Services"/>
    <s v="Engineering Services"/>
    <s v="Distribution System Engineering"/>
    <s v="Contractuals"/>
    <x v="129"/>
    <x v="129"/>
    <n v="29"/>
    <m/>
    <n v="29"/>
    <n v="9.5"/>
    <n v="0"/>
  </r>
  <r>
    <n v="2018"/>
    <x v="1"/>
    <x v="109"/>
    <x v="101"/>
    <s v="5030220084406452"/>
    <s v="Engineering Services"/>
    <s v="Engineering Services"/>
    <s v="Collection System Engineering"/>
    <s v="Contractuals"/>
    <x v="129"/>
    <x v="129"/>
    <n v="93.3"/>
    <m/>
    <n v="93.3"/>
    <n v="23"/>
    <n v="100"/>
  </r>
  <r>
    <n v="2018"/>
    <x v="1"/>
    <x v="110"/>
    <x v="102"/>
    <s v="5030220084426452"/>
    <s v="Operations"/>
    <s v="Pipeline Operations"/>
    <s v="Collection System Services"/>
    <s v="Contractuals"/>
    <x v="129"/>
    <x v="129"/>
    <n v="4406.32"/>
    <m/>
    <n v="4406.32"/>
    <n v="2241.66"/>
    <n v="2815.31"/>
  </r>
  <r>
    <n v="2017"/>
    <x v="1"/>
    <x v="111"/>
    <x v="103"/>
    <s v="5030220084436452"/>
    <s v="Operations"/>
    <s v="Pipeline Operations"/>
    <s v="Collection System Services"/>
    <s v="Contractuals"/>
    <x v="129"/>
    <x v="129"/>
    <n v="0"/>
    <m/>
    <n v="0"/>
    <n v="11.5"/>
    <n v="0"/>
  </r>
  <r>
    <n v="2018"/>
    <x v="1"/>
    <x v="113"/>
    <x v="105"/>
    <s v="5030220086076452"/>
    <s v="Environmental Affairs &amp; Conservation"/>
    <s v="Environmental Affairs &amp; Conservation"/>
    <s v="Environmental and Regulatory Services"/>
    <s v="Contractuals"/>
    <x v="129"/>
    <x v="129"/>
    <n v="831.8599999999999"/>
    <m/>
    <n v="831.8599999999999"/>
    <n v="2565.25"/>
    <n v="2904"/>
  </r>
  <r>
    <n v="2018"/>
    <x v="1"/>
    <x v="115"/>
    <x v="49"/>
    <s v="5030220086106452"/>
    <s v="Support Services"/>
    <s v="Direct Reports"/>
    <s v="Office of Director"/>
    <s v="Contractuals"/>
    <x v="129"/>
    <x v="129"/>
    <n v="28.75"/>
    <m/>
    <n v="28.75"/>
    <n v="3290.75"/>
    <n v="0"/>
  </r>
  <r>
    <n v="2018"/>
    <x v="1"/>
    <x v="122"/>
    <x v="53"/>
    <s v="5030220086196452"/>
    <s v="Support Services"/>
    <s v="Direct Reports"/>
    <s v="Management Resiliency"/>
    <s v="Contractuals"/>
    <x v="129"/>
    <x v="129"/>
    <n v="5.75"/>
    <m/>
    <n v="5.75"/>
    <n v="0"/>
    <n v="0"/>
  </r>
  <r>
    <n v="2018"/>
    <x v="1"/>
    <x v="124"/>
    <x v="64"/>
    <s v="5030220086216452"/>
    <s v="Support Services"/>
    <s v="Financial Services"/>
    <s v="Budget &amp; Accounting"/>
    <s v="Contractuals"/>
    <x v="129"/>
    <x v="129"/>
    <n v="17.25"/>
    <m/>
    <n v="17.25"/>
    <n v="0"/>
    <n v="0"/>
  </r>
  <r>
    <n v="2017"/>
    <x v="1"/>
    <x v="126"/>
    <x v="66"/>
    <s v="5030220086236452"/>
    <s v="Support Services"/>
    <s v="Direct Reports"/>
    <s v="Facility Management"/>
    <s v="Contractuals"/>
    <x v="129"/>
    <x v="129"/>
    <n v="0"/>
    <m/>
    <n v="0"/>
    <n v="5.75"/>
    <n v="0"/>
  </r>
  <r>
    <n v="2018"/>
    <x v="1"/>
    <x v="129"/>
    <x v="31"/>
    <s v="5030220086426452"/>
    <s v="Support Services"/>
    <s v="Financial Services"/>
    <s v="Customer Services"/>
    <s v="Contractuals"/>
    <x v="129"/>
    <x v="129"/>
    <n v="46"/>
    <m/>
    <n v="46"/>
    <n v="138.5"/>
    <n v="122.5"/>
  </r>
  <r>
    <n v="2018"/>
    <x v="1"/>
    <x v="131"/>
    <x v="50"/>
    <s v="5030220087116452"/>
    <s v="Environmental Affairs &amp; Conservation"/>
    <s v="Environmental Affairs &amp; Conservation"/>
    <s v="Public Affairs"/>
    <s v="Contractuals"/>
    <x v="129"/>
    <x v="129"/>
    <n v="14485.7"/>
    <m/>
    <n v="14485.7"/>
    <n v="1547.32"/>
    <n v="4580.5200000000004"/>
  </r>
  <r>
    <n v="2016"/>
    <x v="1"/>
    <x v="140"/>
    <x v="108"/>
    <s v="5030220088066452"/>
    <s v="Other Utility Program Requirements"/>
    <s v="Other Utility Program Requirements"/>
    <s v="Other Utility Program Requirements"/>
    <s v="Contractuals"/>
    <x v="129"/>
    <x v="129"/>
    <n v="0"/>
    <m/>
    <n v="0"/>
    <n v="450"/>
    <n v="450.00000000000011"/>
  </r>
  <r>
    <n v="2018"/>
    <x v="0"/>
    <x v="16"/>
    <x v="16"/>
    <s v="5020220060706520"/>
    <s v="Operations"/>
    <s v="Treatment"/>
    <s v="Process Engineering"/>
    <s v="Contractuals"/>
    <x v="130"/>
    <x v="130"/>
    <n v="349"/>
    <m/>
    <n v="349"/>
    <n v="0"/>
    <n v="0"/>
  </r>
  <r>
    <n v="2016"/>
    <x v="0"/>
    <x v="41"/>
    <x v="41"/>
    <s v="5020220064206520"/>
    <s v="Engineering Services"/>
    <s v="Engineering Services"/>
    <s v="Facility Engineering"/>
    <s v="Contractuals"/>
    <x v="130"/>
    <x v="130"/>
    <n v="0"/>
    <m/>
    <n v="0"/>
    <n v="249"/>
    <n v="224.6"/>
  </r>
  <r>
    <n v="2016"/>
    <x v="0"/>
    <x v="48"/>
    <x v="48"/>
    <s v="5020220066096520"/>
    <s v="Support Services"/>
    <s v="Direct Reports"/>
    <s v="Internal Audit"/>
    <s v="Contractuals"/>
    <x v="130"/>
    <x v="130"/>
    <n v="0"/>
    <m/>
    <n v="0"/>
    <n v="0"/>
    <n v="314.5"/>
  </r>
  <r>
    <n v="2018"/>
    <x v="0"/>
    <x v="53"/>
    <x v="53"/>
    <s v="5020220066196520"/>
    <s v="Support Services"/>
    <s v="Direct Reports"/>
    <s v="Management Resiliency"/>
    <s v="Contractuals"/>
    <x v="130"/>
    <x v="130"/>
    <n v="124.5"/>
    <m/>
    <n v="124.5"/>
    <n v="0"/>
    <n v="0"/>
  </r>
  <r>
    <n v="2018"/>
    <x v="0"/>
    <x v="56"/>
    <x v="56"/>
    <s v="5020220066226520"/>
    <s v="Support Services"/>
    <s v="Direct Reports"/>
    <s v="Human Resource Services"/>
    <s v="Contractuals"/>
    <x v="130"/>
    <x v="130"/>
    <n v="487"/>
    <m/>
    <n v="487"/>
    <n v="565"/>
    <n v="9754.99"/>
  </r>
  <r>
    <n v="2016"/>
    <x v="0"/>
    <x v="60"/>
    <x v="60"/>
    <s v="5020220067116520"/>
    <s v="Support Services"/>
    <s v="Financial Services"/>
    <s v="Financial Management"/>
    <s v="Contractuals"/>
    <x v="130"/>
    <x v="130"/>
    <n v="0"/>
    <m/>
    <n v="0"/>
    <n v="0"/>
    <n v="190"/>
  </r>
  <r>
    <n v="2016"/>
    <x v="1"/>
    <x v="106"/>
    <x v="99"/>
    <s v="5030220084206520"/>
    <s v="Engineering Services"/>
    <s v="Engineering Services"/>
    <s v="Facility Engineering"/>
    <s v="Contractuals"/>
    <x v="130"/>
    <x v="130"/>
    <n v="0"/>
    <m/>
    <n v="0"/>
    <n v="0"/>
    <n v="224.6"/>
  </r>
  <r>
    <n v="2016"/>
    <x v="1"/>
    <x v="114"/>
    <x v="48"/>
    <s v="5030220086096520"/>
    <s v="Support Services"/>
    <s v="Direct Reports"/>
    <s v="Internal Audit"/>
    <s v="Contractuals"/>
    <x v="130"/>
    <x v="130"/>
    <n v="0"/>
    <m/>
    <n v="0"/>
    <n v="0"/>
    <n v="314.5"/>
  </r>
  <r>
    <n v="2016"/>
    <x v="1"/>
    <x v="116"/>
    <x v="60"/>
    <s v="5030220086116520"/>
    <s v="Support Services"/>
    <s v="Financial Services"/>
    <s v="Financial Management"/>
    <s v="Contractuals"/>
    <x v="130"/>
    <x v="130"/>
    <n v="0"/>
    <m/>
    <n v="0"/>
    <n v="0"/>
    <n v="190"/>
  </r>
  <r>
    <n v="2018"/>
    <x v="1"/>
    <x v="122"/>
    <x v="53"/>
    <s v="5030220086196520"/>
    <s v="Support Services"/>
    <s v="Direct Reports"/>
    <s v="Management Resiliency"/>
    <s v="Contractuals"/>
    <x v="130"/>
    <x v="130"/>
    <n v="124.5"/>
    <m/>
    <n v="124.5"/>
    <n v="0"/>
    <n v="0"/>
  </r>
  <r>
    <n v="2018"/>
    <x v="1"/>
    <x v="134"/>
    <x v="56"/>
    <s v="5030220087226520"/>
    <s v="Support Services"/>
    <s v="Direct Reports"/>
    <s v="Human Resource Services"/>
    <s v="Contractuals"/>
    <x v="130"/>
    <x v="130"/>
    <n v="487"/>
    <m/>
    <n v="487"/>
    <n v="355"/>
    <n v="9755.01"/>
  </r>
  <r>
    <n v="2017"/>
    <x v="0"/>
    <x v="5"/>
    <x v="5"/>
    <s v="5020220060316530"/>
    <s v="Operations"/>
    <s v="Treatment"/>
    <s v="Water Treatment"/>
    <s v="Contractuals"/>
    <x v="131"/>
    <x v="131"/>
    <n v="0"/>
    <m/>
    <n v="0"/>
    <n v="612"/>
    <n v="0"/>
  </r>
  <r>
    <n v="2018"/>
    <x v="0"/>
    <x v="9"/>
    <x v="9"/>
    <s v="5020220060446530"/>
    <s v="Operations"/>
    <s v="Treatment"/>
    <s v="AWU Instrumentation &amp; Control"/>
    <s v="Contractuals"/>
    <x v="131"/>
    <x v="131"/>
    <n v="438.24"/>
    <m/>
    <n v="438.24"/>
    <n v="908.04"/>
    <n v="398.64"/>
  </r>
  <r>
    <n v="2018"/>
    <x v="0"/>
    <x v="13"/>
    <x v="13"/>
    <s v="5020220060506530"/>
    <s v="Operations"/>
    <s v="Treatment"/>
    <s v="Laboratory Services"/>
    <s v="Contractuals"/>
    <x v="131"/>
    <x v="131"/>
    <n v="680"/>
    <m/>
    <n v="680"/>
    <n v="0"/>
    <n v="0"/>
  </r>
  <r>
    <n v="2018"/>
    <x v="0"/>
    <x v="16"/>
    <x v="16"/>
    <s v="5020220060706530"/>
    <s v="Operations"/>
    <s v="Treatment"/>
    <s v="Process Engineering"/>
    <s v="Contractuals"/>
    <x v="131"/>
    <x v="131"/>
    <n v="2000"/>
    <m/>
    <n v="2000"/>
    <n v="0"/>
    <n v="0"/>
  </r>
  <r>
    <n v="2016"/>
    <x v="0"/>
    <x v="17"/>
    <x v="17"/>
    <s v="5020220062116530"/>
    <s v="Operations"/>
    <s v="Pipeline Operations"/>
    <s v="Pipeline Management Services"/>
    <s v="Contractuals"/>
    <x v="131"/>
    <x v="131"/>
    <n v="0"/>
    <m/>
    <n v="0"/>
    <n v="1000"/>
    <n v="1000"/>
  </r>
  <r>
    <n v="2018"/>
    <x v="0"/>
    <x v="19"/>
    <x v="19"/>
    <s v="5020220062136530"/>
    <s v="Operations"/>
    <s v="Pipeline Operations"/>
    <s v="Construction &amp; Rehabilitation Services "/>
    <s v="Contractuals"/>
    <x v="131"/>
    <x v="131"/>
    <n v="1000"/>
    <m/>
    <n v="1000"/>
    <n v="0"/>
    <n v="0"/>
  </r>
  <r>
    <n v="2018"/>
    <x v="0"/>
    <x v="20"/>
    <x v="20"/>
    <s v="5020220062146530"/>
    <s v="Operations"/>
    <s v="Pipeline Operations"/>
    <s v="Pipeline Management Services"/>
    <s v="Contractuals"/>
    <x v="131"/>
    <x v="131"/>
    <n v="341"/>
    <m/>
    <n v="341"/>
    <n v="1000"/>
    <n v="0"/>
  </r>
  <r>
    <n v="2017"/>
    <x v="0"/>
    <x v="25"/>
    <x v="25"/>
    <s v="5020220062236530"/>
    <s v="Operations"/>
    <s v="Pipeline Operations"/>
    <s v="Distribution System Maintenance"/>
    <s v="Contractuals"/>
    <x v="131"/>
    <x v="131"/>
    <n v="0"/>
    <m/>
    <n v="0"/>
    <n v="256"/>
    <n v="0"/>
  </r>
  <r>
    <n v="2018"/>
    <x v="0"/>
    <x v="28"/>
    <x v="28"/>
    <s v="5020220062316530"/>
    <s v="Operations"/>
    <s v="Pipeline Operations"/>
    <s v="Distribution System Maintenance"/>
    <s v="Contractuals"/>
    <x v="131"/>
    <x v="131"/>
    <n v="256"/>
    <m/>
    <n v="256"/>
    <n v="276"/>
    <n v="0"/>
  </r>
  <r>
    <n v="2016"/>
    <x v="0"/>
    <x v="30"/>
    <x v="30"/>
    <s v="5020220062416530"/>
    <s v="Operations"/>
    <s v="Pipeline Operations"/>
    <s v="Water Meter Operations"/>
    <s v="Contractuals"/>
    <x v="131"/>
    <x v="131"/>
    <n v="0"/>
    <m/>
    <n v="0"/>
    <n v="0"/>
    <n v="647"/>
  </r>
  <r>
    <n v="2016"/>
    <x v="0"/>
    <x v="33"/>
    <x v="33"/>
    <s v="5020220062456530"/>
    <s v="Support Services"/>
    <s v="Financial Services"/>
    <s v="Customer Services"/>
    <s v="Contractuals"/>
    <x v="131"/>
    <x v="131"/>
    <n v="0"/>
    <m/>
    <n v="0"/>
    <n v="0"/>
    <n v="99"/>
  </r>
  <r>
    <n v="2018"/>
    <x v="0"/>
    <x v="36"/>
    <x v="36"/>
    <s v="5020220064116530"/>
    <s v="Water Resources Management"/>
    <s v="Water Resources Management"/>
    <s v="Systems Planning"/>
    <s v="Contractuals"/>
    <x v="131"/>
    <x v="131"/>
    <n v="150"/>
    <m/>
    <n v="150"/>
    <n v="0"/>
    <n v="2075"/>
  </r>
  <r>
    <n v="2018"/>
    <x v="0"/>
    <x v="37"/>
    <x v="37"/>
    <s v="5020220064126530"/>
    <s v="Water Resources Management"/>
    <s v="Water Resources Management"/>
    <s v="Utility Development Svcs"/>
    <s v="Contractuals"/>
    <x v="131"/>
    <x v="131"/>
    <n v="23"/>
    <m/>
    <n v="23"/>
    <n v="27.24"/>
    <n v="128"/>
  </r>
  <r>
    <n v="2016"/>
    <x v="0"/>
    <x v="41"/>
    <x v="41"/>
    <s v="5020220064206530"/>
    <s v="Engineering Services"/>
    <s v="Engineering Services"/>
    <s v="Facility Engineering"/>
    <s v="Contractuals"/>
    <x v="131"/>
    <x v="131"/>
    <n v="0"/>
    <m/>
    <n v="0"/>
    <n v="0"/>
    <n v="500"/>
  </r>
  <r>
    <n v="2016"/>
    <x v="0"/>
    <x v="42"/>
    <x v="42"/>
    <s v="5020220064226530"/>
    <s v="Engineering Services"/>
    <s v="Engineering Services"/>
    <s v="Facility Engineering"/>
    <s v="Contractuals"/>
    <x v="131"/>
    <x v="131"/>
    <n v="0"/>
    <m/>
    <n v="0"/>
    <n v="0"/>
    <n v="500"/>
  </r>
  <r>
    <n v="2016"/>
    <x v="0"/>
    <x v="58"/>
    <x v="58"/>
    <s v="5020220066406530"/>
    <s v="Support Services"/>
    <s v="Direct Reports"/>
    <s v="Safety and Tech Training"/>
    <s v="Contractuals"/>
    <x v="131"/>
    <x v="131"/>
    <n v="0"/>
    <m/>
    <n v="0"/>
    <n v="0"/>
    <n v="1000"/>
  </r>
  <r>
    <n v="2018"/>
    <x v="1"/>
    <x v="80"/>
    <x v="79"/>
    <s v="5030220080316530"/>
    <s v="Operations"/>
    <s v="Treatment"/>
    <s v="Wastewater Treatment"/>
    <s v="Contractuals"/>
    <x v="131"/>
    <x v="131"/>
    <n v="1091"/>
    <m/>
    <n v="1091"/>
    <n v="256"/>
    <n v="0"/>
  </r>
  <r>
    <n v="2016"/>
    <x v="1"/>
    <x v="81"/>
    <x v="80"/>
    <s v="5030220080326530"/>
    <s v="Operations"/>
    <s v="Treatment"/>
    <s v="Wastewater Treatment"/>
    <s v="Contractuals"/>
    <x v="131"/>
    <x v="131"/>
    <n v="0"/>
    <m/>
    <n v="0"/>
    <n v="0"/>
    <n v="512"/>
  </r>
  <r>
    <n v="2018"/>
    <x v="1"/>
    <x v="84"/>
    <x v="83"/>
    <s v="5030220080446530"/>
    <s v="Operations"/>
    <s v="Treatment"/>
    <s v="AWU Instrumentation &amp; Control"/>
    <s v="Contractuals"/>
    <x v="131"/>
    <x v="131"/>
    <n v="557.76"/>
    <m/>
    <n v="557.76"/>
    <n v="1023.96"/>
    <n v="507.36"/>
  </r>
  <r>
    <n v="2018"/>
    <x v="1"/>
    <x v="87"/>
    <x v="86"/>
    <s v="5030220080536530"/>
    <s v="Operations"/>
    <s v="Treatment"/>
    <s v="Lift Stations and Remote Facilities"/>
    <s v="Contractuals"/>
    <x v="131"/>
    <x v="131"/>
    <n v="648.91"/>
    <m/>
    <n v="648.91"/>
    <n v="1208"/>
    <n v="0"/>
  </r>
  <r>
    <n v="2018"/>
    <x v="1"/>
    <x v="88"/>
    <x v="87"/>
    <s v="5030220080616530"/>
    <s v="Operations"/>
    <s v="Treatment"/>
    <s v="Laboratory Services"/>
    <s v="Contractuals"/>
    <x v="131"/>
    <x v="131"/>
    <n v="660"/>
    <m/>
    <n v="660"/>
    <n v="0"/>
    <n v="0"/>
  </r>
  <r>
    <n v="2018"/>
    <x v="1"/>
    <x v="89"/>
    <x v="88"/>
    <s v="5030220080636530"/>
    <s v="Operations"/>
    <s v="Treatment"/>
    <s v="Laboratory Services"/>
    <s v="Contractuals"/>
    <x v="131"/>
    <x v="131"/>
    <n v="1978.75"/>
    <m/>
    <n v="1978.75"/>
    <n v="2730.8"/>
    <n v="2000"/>
  </r>
  <r>
    <n v="2017"/>
    <x v="1"/>
    <x v="92"/>
    <x v="91"/>
    <s v="5030220082146530"/>
    <s v="Operations"/>
    <s v="Pipeline Operations"/>
    <s v="Pipeline Management Services"/>
    <s v="Contractuals"/>
    <x v="131"/>
    <x v="131"/>
    <n v="0"/>
    <m/>
    <n v="0"/>
    <n v="1000"/>
    <n v="0"/>
  </r>
  <r>
    <n v="2016"/>
    <x v="1"/>
    <x v="93"/>
    <x v="92"/>
    <s v="5030220082176530"/>
    <s v="Operations"/>
    <s v="Pipeline Operations"/>
    <s v="Pipeline Management Services"/>
    <s v="Contractuals"/>
    <x v="131"/>
    <x v="131"/>
    <n v="0"/>
    <m/>
    <n v="0"/>
    <n v="1000"/>
    <n v="1000"/>
  </r>
  <r>
    <n v="2018"/>
    <x v="1"/>
    <x v="94"/>
    <x v="93"/>
    <s v="5030220082186530"/>
    <s v="Operations"/>
    <s v="Pipeline Operations"/>
    <s v="Construction &amp; Rehabilitation Services "/>
    <s v="Contractuals"/>
    <x v="131"/>
    <x v="131"/>
    <n v="1000"/>
    <m/>
    <n v="1000"/>
    <n v="0"/>
    <n v="0"/>
  </r>
  <r>
    <n v="2018"/>
    <x v="1"/>
    <x v="95"/>
    <x v="94"/>
    <s v="5030220082216530"/>
    <s v="Environmental Affairs &amp; Conservation"/>
    <s v="Environmental Affairs &amp; Conservation"/>
    <s v="Special Services"/>
    <s v="Contractuals"/>
    <x v="131"/>
    <x v="131"/>
    <n v="58"/>
    <m/>
    <n v="58"/>
    <n v="115"/>
    <n v="0"/>
  </r>
  <r>
    <n v="2016"/>
    <x v="1"/>
    <x v="102"/>
    <x v="37"/>
    <s v="5030220084126530"/>
    <s v="Water Resources Management"/>
    <s v="Water Resources Management"/>
    <s v="Utility Development Svcs"/>
    <s v="Contractuals"/>
    <x v="131"/>
    <x v="131"/>
    <n v="0"/>
    <m/>
    <n v="0"/>
    <n v="0"/>
    <n v="128"/>
  </r>
  <r>
    <n v="2016"/>
    <x v="1"/>
    <x v="106"/>
    <x v="99"/>
    <s v="5030220084206530"/>
    <s v="Engineering Services"/>
    <s v="Engineering Services"/>
    <s v="Facility Engineering"/>
    <s v="Contractuals"/>
    <x v="131"/>
    <x v="131"/>
    <n v="0"/>
    <m/>
    <n v="0"/>
    <n v="0"/>
    <n v="500"/>
  </r>
  <r>
    <n v="2016"/>
    <x v="1"/>
    <x v="107"/>
    <x v="100"/>
    <s v="5030220084226530"/>
    <s v="Engineering Services"/>
    <s v="Engineering Services"/>
    <s v="Facility Engineering"/>
    <s v="Contractuals"/>
    <x v="131"/>
    <x v="131"/>
    <n v="0"/>
    <m/>
    <n v="0"/>
    <n v="0"/>
    <n v="500"/>
  </r>
  <r>
    <n v="2016"/>
    <x v="1"/>
    <x v="110"/>
    <x v="102"/>
    <s v="5030220084426530"/>
    <s v="Operations"/>
    <s v="Pipeline Operations"/>
    <s v="Collection System Services"/>
    <s v="Contractuals"/>
    <x v="131"/>
    <x v="131"/>
    <n v="0"/>
    <m/>
    <n v="0"/>
    <n v="0"/>
    <n v="10.07"/>
  </r>
  <r>
    <n v="2016"/>
    <x v="1"/>
    <x v="136"/>
    <x v="58"/>
    <s v="5030220087406530"/>
    <s v="Support Services"/>
    <s v="Direct Reports"/>
    <s v="Safety and Tech Training"/>
    <s v="Contractuals"/>
    <x v="131"/>
    <x v="131"/>
    <n v="0"/>
    <m/>
    <n v="0"/>
    <n v="0"/>
    <n v="1000"/>
  </r>
  <r>
    <n v="2018"/>
    <x v="0"/>
    <x v="49"/>
    <x v="49"/>
    <s v="5020220066106531"/>
    <s v="Support Services"/>
    <s v="Direct Reports"/>
    <s v="Office of Director"/>
    <s v="Contractuals"/>
    <x v="132"/>
    <x v="132"/>
    <n v="140770.88999999996"/>
    <m/>
    <n v="140770.88999999996"/>
    <n v="128648.23999999996"/>
    <n v="81881.740000000005"/>
  </r>
  <r>
    <n v="2018"/>
    <x v="1"/>
    <x v="115"/>
    <x v="49"/>
    <s v="5030220086106531"/>
    <s v="Support Services"/>
    <s v="Direct Reports"/>
    <s v="Office of Director"/>
    <s v="Contractuals"/>
    <x v="132"/>
    <x v="132"/>
    <n v="155618.97"/>
    <m/>
    <n v="155618.97"/>
    <n v="114465.40999999999"/>
    <n v="97318.739999999991"/>
  </r>
  <r>
    <n v="2018"/>
    <x v="0"/>
    <x v="36"/>
    <x v="36"/>
    <s v="5020220064116532"/>
    <s v="Water Resources Management"/>
    <s v="Water Resources Management"/>
    <s v="Systems Planning"/>
    <s v="Contractuals"/>
    <x v="133"/>
    <x v="133"/>
    <n v="22.43"/>
    <m/>
    <n v="22.43"/>
    <n v="0"/>
    <n v="0"/>
  </r>
  <r>
    <n v="2018"/>
    <x v="0"/>
    <x v="49"/>
    <x v="49"/>
    <s v="5020220066106532"/>
    <s v="Support Services"/>
    <s v="Direct Reports"/>
    <s v="Office of Director"/>
    <s v="Contractuals"/>
    <x v="133"/>
    <x v="133"/>
    <n v="71056.999999999956"/>
    <m/>
    <n v="71056.999999999956"/>
    <n v="47846.510000000038"/>
    <n v="53200.960000000028"/>
  </r>
  <r>
    <n v="2017"/>
    <x v="0"/>
    <x v="139"/>
    <x v="108"/>
    <s v="5020220068066532"/>
    <s v="Other Utility Program Requirements"/>
    <s v="Other Utility Program Requirements"/>
    <s v="Other Utility Program Requirements"/>
    <s v="Contractuals"/>
    <x v="133"/>
    <x v="133"/>
    <n v="0"/>
    <m/>
    <n v="0"/>
    <n v="890"/>
    <n v="0"/>
  </r>
  <r>
    <n v="2018"/>
    <x v="1"/>
    <x v="101"/>
    <x v="36"/>
    <s v="5030220084116532"/>
    <s v="Water Resources Management"/>
    <s v="Water Resources Management"/>
    <s v="Systems Planning"/>
    <s v="Contractuals"/>
    <x v="133"/>
    <x v="133"/>
    <n v="22.43"/>
    <m/>
    <n v="22.43"/>
    <n v="0"/>
    <n v="0"/>
  </r>
  <r>
    <n v="2018"/>
    <x v="1"/>
    <x v="115"/>
    <x v="49"/>
    <s v="5030220086106532"/>
    <s v="Support Services"/>
    <s v="Direct Reports"/>
    <s v="Office of Director"/>
    <s v="Contractuals"/>
    <x v="133"/>
    <x v="133"/>
    <n v="70368.229999999967"/>
    <m/>
    <n v="70368.229999999967"/>
    <n v="47853.64000000005"/>
    <n v="49102.520000000019"/>
  </r>
  <r>
    <n v="2018"/>
    <x v="1"/>
    <x v="140"/>
    <x v="108"/>
    <s v="5030220088066532"/>
    <s v="Other Utility Program Requirements"/>
    <s v="Other Operating Expenses"/>
    <s v="Manager, Miscellaneous"/>
    <s v="Contractuals"/>
    <x v="133"/>
    <x v="133"/>
    <n v="4841.66"/>
    <m/>
    <n v="4841.66"/>
    <n v="890"/>
    <n v="0"/>
  </r>
  <r>
    <n v="2018"/>
    <x v="0"/>
    <x v="0"/>
    <x v="0"/>
    <s v="5020220060026551"/>
    <s v="Operations"/>
    <s v="Treatment"/>
    <s v="Treatment Support"/>
    <s v="Contractuals"/>
    <x v="134"/>
    <x v="134"/>
    <n v="885.49"/>
    <m/>
    <n v="885.49"/>
    <n v="1941.4499999999996"/>
    <n v="2098.17"/>
  </r>
  <r>
    <n v="2018"/>
    <x v="0"/>
    <x v="1"/>
    <x v="1"/>
    <s v="5020220060036551"/>
    <s v="Operations"/>
    <s v="Treatment"/>
    <s v="Treatment Enterprise Asset Management System"/>
    <s v="Contractuals"/>
    <x v="134"/>
    <x v="134"/>
    <n v="531.4899999999999"/>
    <m/>
    <n v="531.4899999999999"/>
    <n v="527.39999999999986"/>
    <n v="699.26999999999987"/>
  </r>
  <r>
    <n v="2018"/>
    <x v="0"/>
    <x v="2"/>
    <x v="2"/>
    <s v="5020220060046551"/>
    <s v="Support Services"/>
    <s v="Direct Reports"/>
    <s v="Security Management"/>
    <s v="Contractuals"/>
    <x v="134"/>
    <x v="134"/>
    <n v="46.010000000000005"/>
    <m/>
    <n v="46.010000000000005"/>
    <n v="144.10000000000002"/>
    <n v="69.12"/>
  </r>
  <r>
    <n v="2016"/>
    <x v="0"/>
    <x v="3"/>
    <x v="3"/>
    <s v="5020220060216551"/>
    <s v="Operations"/>
    <s v="Treatment"/>
    <s v="Water Treatment"/>
    <s v="Contractuals"/>
    <x v="134"/>
    <x v="134"/>
    <n v="0"/>
    <m/>
    <n v="0"/>
    <n v="0"/>
    <n v="140.39999999999998"/>
  </r>
  <r>
    <n v="2016"/>
    <x v="0"/>
    <x v="5"/>
    <x v="5"/>
    <s v="5020220060316551"/>
    <s v="Operations"/>
    <s v="Treatment"/>
    <s v="Water Treatment"/>
    <s v="Contractuals"/>
    <x v="134"/>
    <x v="134"/>
    <n v="0"/>
    <m/>
    <n v="0"/>
    <n v="640.80999999999995"/>
    <n v="410.75000000000011"/>
  </r>
  <r>
    <n v="2018"/>
    <x v="0"/>
    <x v="9"/>
    <x v="9"/>
    <s v="5020220060446551"/>
    <s v="Operations"/>
    <s v="Treatment"/>
    <s v="AWU Instrumentation &amp; Control"/>
    <s v="Contractuals"/>
    <x v="134"/>
    <x v="134"/>
    <n v="239.82000000000005"/>
    <m/>
    <n v="239.82000000000005"/>
    <n v="82.110000000000014"/>
    <n v="596.76"/>
  </r>
  <r>
    <n v="2018"/>
    <x v="0"/>
    <x v="10"/>
    <x v="10"/>
    <s v="5020220060456551"/>
    <s v="Operations"/>
    <s v="Treatment"/>
    <s v="Pump Stations &amp; Reservoir Maintenance"/>
    <s v="Contractuals"/>
    <x v="134"/>
    <x v="134"/>
    <n v="121.46"/>
    <m/>
    <n v="121.46"/>
    <n v="134.82"/>
    <n v="0"/>
  </r>
  <r>
    <n v="2018"/>
    <x v="0"/>
    <x v="13"/>
    <x v="13"/>
    <s v="5020220060506551"/>
    <s v="Operations"/>
    <s v="Treatment"/>
    <s v="Laboratory Services"/>
    <s v="Contractuals"/>
    <x v="134"/>
    <x v="134"/>
    <n v="2443.9700000000003"/>
    <m/>
    <n v="2443.9700000000003"/>
    <n v="2246.3399999999992"/>
    <n v="2655.4800000000005"/>
  </r>
  <r>
    <n v="2017"/>
    <x v="0"/>
    <x v="14"/>
    <x v="14"/>
    <s v="5020220060616551"/>
    <s v="Operations"/>
    <s v="Treatment"/>
    <s v="Water Treatment"/>
    <s v="Contractuals"/>
    <x v="134"/>
    <x v="134"/>
    <n v="0"/>
    <m/>
    <n v="0"/>
    <n v="224.17000000000002"/>
    <n v="0"/>
  </r>
  <r>
    <n v="2018"/>
    <x v="0"/>
    <x v="16"/>
    <x v="16"/>
    <s v="5020220060706551"/>
    <s v="Operations"/>
    <s v="Treatment"/>
    <s v="Process Engineering"/>
    <s v="Contractuals"/>
    <x v="134"/>
    <x v="134"/>
    <n v="2845.87"/>
    <m/>
    <n v="2845.87"/>
    <n v="2144.3300000000004"/>
    <n v="1660.03"/>
  </r>
  <r>
    <n v="2018"/>
    <x v="0"/>
    <x v="17"/>
    <x v="17"/>
    <s v="5020220062116551"/>
    <s v="Operations"/>
    <s v="Pipeline Operations"/>
    <s v="Pipeline Management Services"/>
    <s v="Contractuals"/>
    <x v="134"/>
    <x v="134"/>
    <n v="703.38"/>
    <m/>
    <n v="703.38"/>
    <n v="737.75999999999988"/>
    <n v="795.72"/>
  </r>
  <r>
    <n v="2018"/>
    <x v="0"/>
    <x v="21"/>
    <x v="21"/>
    <s v="5020220062156551"/>
    <s v="Engineering Services"/>
    <s v="Engineering Services"/>
    <s v="Distribution System Engineering"/>
    <s v="Contractuals"/>
    <x v="134"/>
    <x v="134"/>
    <n v="750.22000000000014"/>
    <m/>
    <n v="750.22000000000014"/>
    <n v="1276.2199999999998"/>
    <n v="2644.440000000001"/>
  </r>
  <r>
    <n v="2018"/>
    <x v="0"/>
    <x v="24"/>
    <x v="24"/>
    <s v="5020220062226551"/>
    <s v="Environmental Affairs &amp; Conservation"/>
    <s v="Environmental Affairs &amp; Conservation"/>
    <s v="Special Services"/>
    <s v="Contractuals"/>
    <x v="134"/>
    <x v="134"/>
    <n v="65.39"/>
    <m/>
    <n v="65.39"/>
    <n v="393.19999999999993"/>
    <n v="222.18"/>
  </r>
  <r>
    <n v="2017"/>
    <x v="0"/>
    <x v="30"/>
    <x v="30"/>
    <s v="5020220062416551"/>
    <s v="Operations"/>
    <s v="Pipeline Operations"/>
    <s v="Water Meter Operations"/>
    <s v="Contractuals"/>
    <x v="134"/>
    <x v="134"/>
    <n v="0"/>
    <m/>
    <n v="0"/>
    <n v="8.83"/>
    <n v="0"/>
  </r>
  <r>
    <n v="2018"/>
    <x v="0"/>
    <x v="36"/>
    <x v="36"/>
    <s v="5020220064116551"/>
    <s v="Water Resources Management"/>
    <s v="Water Resources Management"/>
    <s v="Systems Planning"/>
    <s v="Contractuals"/>
    <x v="134"/>
    <x v="134"/>
    <n v="3157.4"/>
    <m/>
    <n v="3157.4"/>
    <n v="946.08999999999992"/>
    <n v="912.92000000000007"/>
  </r>
  <r>
    <n v="2018"/>
    <x v="0"/>
    <x v="37"/>
    <x v="37"/>
    <s v="5020220064126551"/>
    <s v="Water Resources Management"/>
    <s v="Water Resources Management"/>
    <s v="Utility Development Svcs"/>
    <s v="Contractuals"/>
    <x v="134"/>
    <x v="134"/>
    <n v="230.49"/>
    <m/>
    <n v="230.49"/>
    <n v="307.85000000000002"/>
    <n v="115.56000000000002"/>
  </r>
  <r>
    <n v="2018"/>
    <x v="0"/>
    <x v="38"/>
    <x v="38"/>
    <s v="5020220064146551"/>
    <s v="Water Resources Management"/>
    <s v="Water Resources Management"/>
    <s v="Infrastructure Management "/>
    <s v="Contractuals"/>
    <x v="134"/>
    <x v="134"/>
    <n v="41.980000000000004"/>
    <m/>
    <n v="41.980000000000004"/>
    <n v="0"/>
    <n v="278.02999999999992"/>
  </r>
  <r>
    <n v="2018"/>
    <x v="0"/>
    <x v="41"/>
    <x v="41"/>
    <s v="5020220064206551"/>
    <s v="Engineering Services"/>
    <s v="Engineering Services"/>
    <s v="Facility Engineering"/>
    <s v="Contractuals"/>
    <x v="134"/>
    <x v="134"/>
    <n v="9215.9800000000014"/>
    <m/>
    <n v="9215.9800000000014"/>
    <n v="7246.7999999999984"/>
    <n v="6165.53"/>
  </r>
  <r>
    <n v="2016"/>
    <x v="0"/>
    <x v="42"/>
    <x v="42"/>
    <s v="5020220064226551"/>
    <s v="Engineering Services"/>
    <s v="Engineering Services"/>
    <s v="Facility Engineering"/>
    <s v="Contractuals"/>
    <x v="134"/>
    <x v="134"/>
    <n v="0"/>
    <m/>
    <n v="0"/>
    <n v="1645.9699999999991"/>
    <n v="1318.8400000000001"/>
  </r>
  <r>
    <n v="2018"/>
    <x v="0"/>
    <x v="43"/>
    <x v="43"/>
    <s v="5020220064316551"/>
    <s v="Engineering Services"/>
    <s v="Engineering Services"/>
    <s v="Distribution System Engineering"/>
    <s v="Contractuals"/>
    <x v="134"/>
    <x v="134"/>
    <n v="1422.6200000000001"/>
    <m/>
    <n v="1422.6200000000001"/>
    <n v="957.87999999999988"/>
    <n v="249.13999999999996"/>
  </r>
  <r>
    <n v="2018"/>
    <x v="0"/>
    <x v="44"/>
    <x v="44"/>
    <s v="5020220064406551"/>
    <s v="Engineering Services"/>
    <s v="Engineering Services"/>
    <s v="Collection System Engineering"/>
    <s v="Contractuals"/>
    <x v="134"/>
    <x v="134"/>
    <n v="775.02000000000021"/>
    <m/>
    <n v="775.02000000000021"/>
    <n v="-3.5527136788005009E-15"/>
    <n v="510.14"/>
  </r>
  <r>
    <n v="2018"/>
    <x v="0"/>
    <x v="46"/>
    <x v="46"/>
    <s v="5020220066076551"/>
    <s v="Environmental Affairs &amp; Conservation"/>
    <s v="Environmental Affairs &amp; Conservation"/>
    <s v="Wildland Conservation"/>
    <s v="Contractuals"/>
    <x v="134"/>
    <x v="134"/>
    <n v="65.81"/>
    <m/>
    <n v="65.81"/>
    <n v="0"/>
    <n v="0"/>
  </r>
  <r>
    <n v="2017"/>
    <x v="0"/>
    <x v="51"/>
    <x v="51"/>
    <s v="5020220066136551"/>
    <s v="Support Services"/>
    <s v="Financial Services"/>
    <s v="Supply Chain Management"/>
    <s v="Contractuals"/>
    <x v="134"/>
    <x v="134"/>
    <n v="0"/>
    <m/>
    <n v="0"/>
    <n v="40.399999999999991"/>
    <n v="0"/>
  </r>
  <r>
    <n v="2018"/>
    <x v="0"/>
    <x v="52"/>
    <x v="52"/>
    <s v="5020220066156551"/>
    <s v="Support Services"/>
    <s v="Financial Services"/>
    <s v="Budget &amp; Accounting"/>
    <s v="Contractuals"/>
    <x v="134"/>
    <x v="134"/>
    <n v="14.17"/>
    <m/>
    <n v="14.17"/>
    <n v="0"/>
    <n v="0"/>
  </r>
  <r>
    <n v="2018"/>
    <x v="0"/>
    <x v="53"/>
    <x v="53"/>
    <s v="5020220066196551"/>
    <s v="Support Services"/>
    <s v="Direct Reports"/>
    <s v="Management Resiliency"/>
    <s v="Contractuals"/>
    <x v="134"/>
    <x v="134"/>
    <n v="141.99"/>
    <m/>
    <n v="141.99"/>
    <n v="0"/>
    <n v="0"/>
  </r>
  <r>
    <n v="2018"/>
    <x v="0"/>
    <x v="55"/>
    <x v="55"/>
    <s v="5020220066216551"/>
    <s v="Support Services"/>
    <s v="Direct Reports"/>
    <s v="Human Resource Services"/>
    <s v="Contractuals"/>
    <x v="134"/>
    <x v="134"/>
    <n v="48.02"/>
    <m/>
    <n v="48.02"/>
    <n v="80.129999999999981"/>
    <n v="90.13000000000001"/>
  </r>
  <r>
    <n v="2018"/>
    <x v="0"/>
    <x v="56"/>
    <x v="56"/>
    <s v="5020220066226551"/>
    <s v="Support Services"/>
    <s v="Direct Reports"/>
    <s v="Human Resource Services"/>
    <s v="Contractuals"/>
    <x v="134"/>
    <x v="134"/>
    <n v="180.32000000000002"/>
    <m/>
    <n v="180.32000000000002"/>
    <n v="113.46000000000001"/>
    <n v="86.399999999999991"/>
  </r>
  <r>
    <n v="2018"/>
    <x v="0"/>
    <x v="58"/>
    <x v="58"/>
    <s v="5020220066406551"/>
    <s v="Support Services"/>
    <s v="Direct Reports"/>
    <s v="Safety and Tech Training"/>
    <s v="Contractuals"/>
    <x v="134"/>
    <x v="134"/>
    <n v="2741.04"/>
    <m/>
    <n v="2741.04"/>
    <n v="2395.4999999999995"/>
    <n v="2276.8000000000002"/>
  </r>
  <r>
    <n v="2018"/>
    <x v="0"/>
    <x v="60"/>
    <x v="60"/>
    <s v="5020220067116551"/>
    <s v="Support Services"/>
    <s v="Financial Services"/>
    <s v="Financial Management"/>
    <s v="Contractuals"/>
    <x v="134"/>
    <x v="134"/>
    <n v="3"/>
    <m/>
    <n v="3"/>
    <n v="0"/>
    <n v="0"/>
  </r>
  <r>
    <n v="2017"/>
    <x v="0"/>
    <x v="64"/>
    <x v="64"/>
    <s v="5020220067216551"/>
    <s v="Support Services"/>
    <s v="Financial Services"/>
    <s v="Budget &amp; Accounting"/>
    <s v="Contractuals"/>
    <x v="134"/>
    <x v="134"/>
    <n v="0"/>
    <m/>
    <n v="0"/>
    <n v="35.58"/>
    <n v="0"/>
  </r>
  <r>
    <n v="2016"/>
    <x v="0"/>
    <x v="67"/>
    <x v="67"/>
    <s v="5020220067316551"/>
    <s v="Support Services"/>
    <s v="Direct Reports"/>
    <s v="Information Technology"/>
    <s v="Contractuals"/>
    <x v="134"/>
    <x v="134"/>
    <n v="0"/>
    <m/>
    <n v="0"/>
    <n v="0"/>
    <n v="8.64"/>
  </r>
  <r>
    <n v="2018"/>
    <x v="0"/>
    <x v="69"/>
    <x v="69"/>
    <s v="5020220068056551"/>
    <s v="Environmental Affairs &amp; Conservation"/>
    <s v="Environmental Affairs &amp; Conservation"/>
    <s v="Water Conservation"/>
    <s v="Contractuals"/>
    <x v="134"/>
    <x v="134"/>
    <n v="79.03"/>
    <m/>
    <n v="79.03"/>
    <n v="0"/>
    <n v="0"/>
  </r>
  <r>
    <n v="2018"/>
    <x v="1"/>
    <x v="74"/>
    <x v="74"/>
    <s v="5030220080026551"/>
    <s v="Operations"/>
    <s v="Treatment"/>
    <s v="Treatment Support"/>
    <s v="Contractuals"/>
    <x v="134"/>
    <x v="134"/>
    <n v="1878.8600000000001"/>
    <m/>
    <n v="1878.8600000000001"/>
    <n v="2267.1600000000003"/>
    <n v="2395.9200000000005"/>
  </r>
  <r>
    <n v="2018"/>
    <x v="1"/>
    <x v="75"/>
    <x v="75"/>
    <s v="5030220080036551"/>
    <s v="Operations"/>
    <s v="Treatment"/>
    <s v="Treatment Enterprise Asset Management System"/>
    <s v="Contractuals"/>
    <x v="134"/>
    <x v="134"/>
    <n v="128.07999999999998"/>
    <m/>
    <n v="128.07999999999998"/>
    <n v="0"/>
    <n v="0"/>
  </r>
  <r>
    <n v="2018"/>
    <x v="1"/>
    <x v="77"/>
    <x v="76"/>
    <s v="5030220080116551"/>
    <s v="Operations"/>
    <s v="Treatment"/>
    <s v="Wastewater Treatment"/>
    <s v="Contractuals"/>
    <x v="134"/>
    <x v="134"/>
    <n v="1944.48"/>
    <m/>
    <n v="1944.48"/>
    <n v="1265.3000000000002"/>
    <n v="0"/>
  </r>
  <r>
    <n v="2018"/>
    <x v="1"/>
    <x v="78"/>
    <x v="77"/>
    <s v="5030220080126551"/>
    <s v="Operations"/>
    <s v="Treatment"/>
    <s v="Wastewater Treatment"/>
    <s v="Contractuals"/>
    <x v="134"/>
    <x v="134"/>
    <n v="1017.0199999999999"/>
    <m/>
    <n v="1017.0199999999999"/>
    <n v="1796.2099999999998"/>
    <n v="1765.6599999999999"/>
  </r>
  <r>
    <n v="2018"/>
    <x v="1"/>
    <x v="79"/>
    <x v="78"/>
    <s v="5030220080216551"/>
    <s v="Operations"/>
    <s v="Treatment"/>
    <s v="Lift Stations and Remote Facilities"/>
    <s v="Contractuals"/>
    <x v="134"/>
    <x v="134"/>
    <n v="201.85"/>
    <m/>
    <n v="201.85"/>
    <n v="0"/>
    <n v="0"/>
  </r>
  <r>
    <n v="2018"/>
    <x v="1"/>
    <x v="80"/>
    <x v="79"/>
    <s v="5030220080316551"/>
    <s v="Operations"/>
    <s v="Treatment"/>
    <s v="Wastewater Treatment"/>
    <s v="Contractuals"/>
    <x v="134"/>
    <x v="134"/>
    <n v="2233.91"/>
    <m/>
    <n v="2233.91"/>
    <n v="3002.1000000000004"/>
    <n v="4223.6000000000004"/>
  </r>
  <r>
    <n v="2018"/>
    <x v="1"/>
    <x v="83"/>
    <x v="82"/>
    <s v="5030220080436551"/>
    <s v="Operations"/>
    <s v="Treatment"/>
    <s v="AWU Electrical Services"/>
    <s v="Contractuals"/>
    <x v="134"/>
    <x v="134"/>
    <n v="108.38999999999999"/>
    <m/>
    <n v="108.38999999999999"/>
    <n v="223.95999999999998"/>
    <n v="35.659999999999997"/>
  </r>
  <r>
    <n v="2018"/>
    <x v="1"/>
    <x v="85"/>
    <x v="84"/>
    <s v="5030220080516551"/>
    <s v="Operations"/>
    <s v="Treatment"/>
    <s v="Wastewater Treatment"/>
    <s v="Contractuals"/>
    <x v="134"/>
    <x v="134"/>
    <n v="270.46000000000004"/>
    <m/>
    <n v="270.46000000000004"/>
    <n v="317.83"/>
    <n v="1023.1599999999996"/>
  </r>
  <r>
    <n v="2018"/>
    <x v="1"/>
    <x v="87"/>
    <x v="86"/>
    <s v="5030220080536551"/>
    <s v="Operations"/>
    <s v="Treatment"/>
    <s v="Lift Stations and Remote Facilities"/>
    <s v="Contractuals"/>
    <x v="134"/>
    <x v="134"/>
    <n v="6042.13"/>
    <m/>
    <n v="6042.13"/>
    <n v="6695.2400000000007"/>
    <n v="5698.4400000000005"/>
  </r>
  <r>
    <n v="2018"/>
    <x v="1"/>
    <x v="88"/>
    <x v="87"/>
    <s v="5030220080616551"/>
    <s v="Operations"/>
    <s v="Treatment"/>
    <s v="Laboratory Services"/>
    <s v="Contractuals"/>
    <x v="134"/>
    <x v="134"/>
    <n v="167.57999999999998"/>
    <m/>
    <n v="167.57999999999998"/>
    <n v="729.87999999999988"/>
    <n v="1246.8600000000001"/>
  </r>
  <r>
    <n v="2018"/>
    <x v="1"/>
    <x v="89"/>
    <x v="88"/>
    <s v="5030220080636551"/>
    <s v="Operations"/>
    <s v="Treatment"/>
    <s v="Laboratory Services"/>
    <s v="Contractuals"/>
    <x v="134"/>
    <x v="134"/>
    <n v="1379.23"/>
    <m/>
    <n v="1379.23"/>
    <n v="2805.6899999999996"/>
    <n v="2401.1"/>
  </r>
  <r>
    <n v="2018"/>
    <x v="1"/>
    <x v="90"/>
    <x v="89"/>
    <s v="5030220080706551"/>
    <s v="Operations"/>
    <s v="Treatment"/>
    <s v="Process Engineering"/>
    <s v="Contractuals"/>
    <x v="134"/>
    <x v="134"/>
    <n v="443.15"/>
    <m/>
    <n v="443.15"/>
    <n v="484.18"/>
    <n v="210.18000000000004"/>
  </r>
  <r>
    <n v="2018"/>
    <x v="1"/>
    <x v="93"/>
    <x v="92"/>
    <s v="5030220082176551"/>
    <s v="Operations"/>
    <s v="Pipeline Operations"/>
    <s v="Pipeline Management Services"/>
    <s v="Contractuals"/>
    <x v="134"/>
    <x v="134"/>
    <n v="576.83000000000004"/>
    <m/>
    <n v="576.83000000000004"/>
    <n v="736.69"/>
    <n v="795.64999999999986"/>
  </r>
  <r>
    <n v="2018"/>
    <x v="1"/>
    <x v="95"/>
    <x v="94"/>
    <s v="5030220082216551"/>
    <s v="Environmental Affairs &amp; Conservation"/>
    <s v="Environmental Affairs &amp; Conservation"/>
    <s v="Special Services"/>
    <s v="Contractuals"/>
    <x v="134"/>
    <x v="134"/>
    <n v="65.400000000000006"/>
    <m/>
    <n v="65.400000000000006"/>
    <n v="306.37"/>
    <n v="438.71999999999991"/>
  </r>
  <r>
    <n v="2018"/>
    <x v="1"/>
    <x v="101"/>
    <x v="36"/>
    <s v="5030220084116551"/>
    <s v="Water Resources Management"/>
    <s v="Water Resources Management"/>
    <s v="Systems Planning"/>
    <s v="Contractuals"/>
    <x v="134"/>
    <x v="134"/>
    <n v="31.27"/>
    <m/>
    <n v="31.27"/>
    <n v="47"/>
    <n v="128.18999999999997"/>
  </r>
  <r>
    <n v="2018"/>
    <x v="1"/>
    <x v="102"/>
    <x v="37"/>
    <s v="5030220084126551"/>
    <s v="Water Resources Management"/>
    <s v="Water Resources Management"/>
    <s v="Utility Development Svcs"/>
    <s v="Contractuals"/>
    <x v="134"/>
    <x v="134"/>
    <n v="130.63"/>
    <m/>
    <n v="130.63"/>
    <n v="93.27000000000001"/>
    <n v="272.18000000000006"/>
  </r>
  <r>
    <n v="2016"/>
    <x v="1"/>
    <x v="103"/>
    <x v="38"/>
    <s v="5030220084146551"/>
    <s v="Water Resources Management"/>
    <s v="Water Resources Management"/>
    <s v="Infrastructure Management "/>
    <s v="Contractuals"/>
    <x v="134"/>
    <x v="134"/>
    <n v="0"/>
    <m/>
    <n v="0"/>
    <n v="0"/>
    <n v="190.21999999999997"/>
  </r>
  <r>
    <n v="2018"/>
    <x v="1"/>
    <x v="106"/>
    <x v="99"/>
    <s v="5030220084206551"/>
    <s v="Engineering Services"/>
    <s v="Engineering Services"/>
    <s v="Facility Engineering"/>
    <s v="Contractuals"/>
    <x v="134"/>
    <x v="134"/>
    <n v="11833.060000000007"/>
    <m/>
    <n v="11833.060000000007"/>
    <n v="8789.779999999997"/>
    <n v="7967.1399999999994"/>
  </r>
  <r>
    <n v="2016"/>
    <x v="1"/>
    <x v="107"/>
    <x v="100"/>
    <s v="5030220084226551"/>
    <s v="Engineering Services"/>
    <s v="Engineering Services"/>
    <s v="Facility Engineering"/>
    <s v="Contractuals"/>
    <x v="134"/>
    <x v="134"/>
    <n v="0"/>
    <m/>
    <n v="0"/>
    <n v="3365.4800000000005"/>
    <n v="9034.2299999999959"/>
  </r>
  <r>
    <n v="2018"/>
    <x v="1"/>
    <x v="108"/>
    <x v="43"/>
    <s v="5030220084316551"/>
    <s v="Engineering Services"/>
    <s v="Engineering Services"/>
    <s v="Distribution System Engineering"/>
    <s v="Contractuals"/>
    <x v="134"/>
    <x v="134"/>
    <n v="526.43999999999994"/>
    <m/>
    <n v="526.43999999999994"/>
    <n v="268.13"/>
    <n v="136.76999999999998"/>
  </r>
  <r>
    <n v="2018"/>
    <x v="1"/>
    <x v="109"/>
    <x v="101"/>
    <s v="5030220084406551"/>
    <s v="Engineering Services"/>
    <s v="Engineering Services"/>
    <s v="Collection System Engineering"/>
    <s v="Contractuals"/>
    <x v="134"/>
    <x v="134"/>
    <n v="21.259999999999998"/>
    <m/>
    <n v="21.259999999999998"/>
    <n v="0"/>
    <n v="107.53"/>
  </r>
  <r>
    <n v="2018"/>
    <x v="1"/>
    <x v="116"/>
    <x v="60"/>
    <s v="5030220086116551"/>
    <s v="Support Services"/>
    <s v="Financial Services"/>
    <s v="Financial Management"/>
    <s v="Contractuals"/>
    <x v="134"/>
    <x v="134"/>
    <n v="3"/>
    <m/>
    <n v="3"/>
    <n v="0"/>
    <n v="0"/>
  </r>
  <r>
    <n v="2017"/>
    <x v="1"/>
    <x v="118"/>
    <x v="51"/>
    <s v="5030220086136551"/>
    <s v="Support Services"/>
    <s v="Financial Services"/>
    <s v="Supply Chain Management"/>
    <s v="Contractuals"/>
    <x v="134"/>
    <x v="134"/>
    <n v="0"/>
    <m/>
    <n v="0"/>
    <n v="40.39"/>
    <n v="0"/>
  </r>
  <r>
    <n v="2018"/>
    <x v="1"/>
    <x v="120"/>
    <x v="52"/>
    <s v="5030220086156551"/>
    <s v="Support Services"/>
    <s v="Financial Services"/>
    <s v="Budget &amp; Accounting"/>
    <s v="Contractuals"/>
    <x v="134"/>
    <x v="134"/>
    <n v="14.17"/>
    <m/>
    <n v="14.17"/>
    <n v="0"/>
    <n v="0"/>
  </r>
  <r>
    <n v="2018"/>
    <x v="1"/>
    <x v="122"/>
    <x v="53"/>
    <s v="5030220086196551"/>
    <s v="Support Services"/>
    <s v="Direct Reports"/>
    <s v="Management Resiliency"/>
    <s v="Contractuals"/>
    <x v="134"/>
    <x v="134"/>
    <n v="141.96000000000004"/>
    <m/>
    <n v="141.96000000000004"/>
    <n v="0"/>
    <n v="0"/>
  </r>
  <r>
    <n v="2017"/>
    <x v="1"/>
    <x v="124"/>
    <x v="64"/>
    <s v="5030220086216551"/>
    <s v="Support Services"/>
    <s v="Financial Services"/>
    <s v="Budget &amp; Accounting"/>
    <s v="Contractuals"/>
    <x v="134"/>
    <x v="134"/>
    <n v="0"/>
    <m/>
    <n v="0"/>
    <n v="35.58"/>
    <n v="0"/>
  </r>
  <r>
    <n v="2016"/>
    <x v="1"/>
    <x v="127"/>
    <x v="67"/>
    <s v="5030220086316551"/>
    <s v="Support Services"/>
    <s v="Direct Reports"/>
    <s v="Information Technology"/>
    <s v="Contractuals"/>
    <x v="134"/>
    <x v="134"/>
    <n v="0"/>
    <m/>
    <n v="0"/>
    <n v="0"/>
    <n v="8.64"/>
  </r>
  <r>
    <n v="2017"/>
    <x v="1"/>
    <x v="129"/>
    <x v="31"/>
    <s v="5030220086426551"/>
    <s v="Support Services"/>
    <s v="Financial Services"/>
    <s v="Customer Services"/>
    <s v="Contractuals"/>
    <x v="134"/>
    <x v="134"/>
    <n v="0"/>
    <m/>
    <n v="0"/>
    <n v="58.85"/>
    <n v="0"/>
  </r>
  <r>
    <n v="2018"/>
    <x v="1"/>
    <x v="133"/>
    <x v="55"/>
    <s v="5030220087216551"/>
    <s v="Support Services"/>
    <s v="Direct Reports"/>
    <s v="Human Resource Services"/>
    <s v="Contractuals"/>
    <x v="134"/>
    <x v="134"/>
    <n v="48.019999999999996"/>
    <m/>
    <n v="48.019999999999996"/>
    <n v="80.160000000000011"/>
    <n v="90.14"/>
  </r>
  <r>
    <n v="2018"/>
    <x v="1"/>
    <x v="134"/>
    <x v="56"/>
    <s v="5030220087226551"/>
    <s v="Support Services"/>
    <s v="Direct Reports"/>
    <s v="Human Resource Services"/>
    <s v="Contractuals"/>
    <x v="134"/>
    <x v="134"/>
    <n v="163.38000000000002"/>
    <m/>
    <n v="163.38000000000002"/>
    <n v="113.46"/>
    <n v="86.399999999999991"/>
  </r>
  <r>
    <n v="2018"/>
    <x v="1"/>
    <x v="136"/>
    <x v="58"/>
    <s v="5030220087406551"/>
    <s v="Support Services"/>
    <s v="Direct Reports"/>
    <s v="Safety and Tech Training"/>
    <s v="Contractuals"/>
    <x v="134"/>
    <x v="134"/>
    <n v="2631.5899999999997"/>
    <m/>
    <n v="2631.5899999999997"/>
    <n v="2212.1799999999998"/>
    <n v="2157.69"/>
  </r>
  <r>
    <n v="2018"/>
    <x v="0"/>
    <x v="0"/>
    <x v="0"/>
    <s v="5020220060026558"/>
    <s v="Operations"/>
    <s v="Treatment"/>
    <s v="Treatment Support"/>
    <s v="Contractuals"/>
    <x v="135"/>
    <x v="135"/>
    <n v="100"/>
    <m/>
    <n v="100"/>
    <n v="191"/>
    <n v="0"/>
  </r>
  <r>
    <n v="2018"/>
    <x v="0"/>
    <x v="1"/>
    <x v="1"/>
    <s v="5020220060036558"/>
    <s v="Operations"/>
    <s v="Treatment"/>
    <s v="Treatment Enterprise Asset Management System"/>
    <s v="Contractuals"/>
    <x v="135"/>
    <x v="135"/>
    <n v="210"/>
    <m/>
    <n v="210"/>
    <n v="292"/>
    <n v="40"/>
  </r>
  <r>
    <n v="2018"/>
    <x v="0"/>
    <x v="3"/>
    <x v="3"/>
    <s v="5020220060216558"/>
    <s v="Operations"/>
    <s v="Treatment"/>
    <s v="Water Treatment"/>
    <s v="Contractuals"/>
    <x v="135"/>
    <x v="135"/>
    <n v="2412"/>
    <m/>
    <n v="2412"/>
    <n v="2441"/>
    <n v="1139"/>
  </r>
  <r>
    <n v="2018"/>
    <x v="0"/>
    <x v="4"/>
    <x v="4"/>
    <s v="5020220060226558"/>
    <s v="Operations"/>
    <s v="Treatment"/>
    <s v="Water Treatment"/>
    <s v="Contractuals"/>
    <x v="135"/>
    <x v="135"/>
    <n v="2185"/>
    <m/>
    <n v="2185"/>
    <n v="1368"/>
    <n v="1188"/>
  </r>
  <r>
    <n v="2018"/>
    <x v="0"/>
    <x v="5"/>
    <x v="5"/>
    <s v="5020220060316558"/>
    <s v="Operations"/>
    <s v="Treatment"/>
    <s v="Water Treatment"/>
    <s v="Contractuals"/>
    <x v="135"/>
    <x v="135"/>
    <n v="1131"/>
    <m/>
    <n v="1131"/>
    <n v="741"/>
    <n v="211"/>
  </r>
  <r>
    <n v="2018"/>
    <x v="0"/>
    <x v="6"/>
    <x v="6"/>
    <s v="5020220060326558"/>
    <s v="Operations"/>
    <s v="Treatment"/>
    <s v="Water Treatment"/>
    <s v="Contractuals"/>
    <x v="135"/>
    <x v="135"/>
    <n v="888"/>
    <m/>
    <n v="888"/>
    <n v="1887"/>
    <n v="1049"/>
  </r>
  <r>
    <n v="2018"/>
    <x v="0"/>
    <x v="7"/>
    <x v="7"/>
    <s v="5020220060426558"/>
    <s v="Operations"/>
    <s v="Treatment"/>
    <s v="Pump Stations &amp; Reservoir Maintenance"/>
    <s v="Contractuals"/>
    <x v="135"/>
    <x v="135"/>
    <n v="2405"/>
    <m/>
    <n v="2405"/>
    <n v="2929"/>
    <n v="1926"/>
  </r>
  <r>
    <n v="2018"/>
    <x v="0"/>
    <x v="9"/>
    <x v="9"/>
    <s v="5020220060446558"/>
    <s v="Operations"/>
    <s v="Treatment"/>
    <s v="AWU Instrumentation &amp; Control"/>
    <s v="Contractuals"/>
    <x v="135"/>
    <x v="135"/>
    <n v="45"/>
    <m/>
    <n v="45"/>
    <n v="0"/>
    <n v="0"/>
  </r>
  <r>
    <n v="2018"/>
    <x v="0"/>
    <x v="14"/>
    <x v="14"/>
    <s v="5020220060616558"/>
    <s v="Operations"/>
    <s v="Treatment"/>
    <s v="Water Treatment"/>
    <s v="Contractuals"/>
    <x v="135"/>
    <x v="135"/>
    <n v="2783"/>
    <m/>
    <n v="2783"/>
    <n v="2205"/>
    <n v="666"/>
  </r>
  <r>
    <n v="2018"/>
    <x v="0"/>
    <x v="15"/>
    <x v="15"/>
    <s v="5020220060626558"/>
    <s v="Operations"/>
    <s v="Treatment"/>
    <s v="Water Treatment"/>
    <s v="Contractuals"/>
    <x v="135"/>
    <x v="135"/>
    <n v="111"/>
    <m/>
    <n v="111"/>
    <n v="655"/>
    <n v="111"/>
  </r>
  <r>
    <n v="2018"/>
    <x v="0"/>
    <x v="16"/>
    <x v="16"/>
    <s v="5020220060706558"/>
    <s v="Operations"/>
    <s v="Treatment"/>
    <s v="Process Engineering"/>
    <s v="Contractuals"/>
    <x v="135"/>
    <x v="135"/>
    <n v="120"/>
    <m/>
    <n v="120"/>
    <n v="80"/>
    <n v="211"/>
  </r>
  <r>
    <n v="2018"/>
    <x v="0"/>
    <x v="17"/>
    <x v="17"/>
    <s v="5020220062116558"/>
    <s v="Operations"/>
    <s v="Pipeline Operations"/>
    <s v="Pipeline Management Services"/>
    <s v="Contractuals"/>
    <x v="135"/>
    <x v="135"/>
    <n v="75.5"/>
    <m/>
    <n v="75.5"/>
    <n v="186.5"/>
    <n v="115.5"/>
  </r>
  <r>
    <n v="2018"/>
    <x v="0"/>
    <x v="18"/>
    <x v="18"/>
    <s v="5020220062126558"/>
    <s v="Operations"/>
    <s v="Pipeline Operations"/>
    <s v="Water Meter Operations"/>
    <s v="Contractuals"/>
    <x v="135"/>
    <x v="135"/>
    <n v="582"/>
    <m/>
    <n v="582"/>
    <n v="550"/>
    <n v="394"/>
  </r>
  <r>
    <n v="2018"/>
    <x v="0"/>
    <x v="21"/>
    <x v="21"/>
    <s v="5020220062156558"/>
    <s v="Engineering Services"/>
    <s v="Engineering Services"/>
    <s v="Distribution System Engineering"/>
    <s v="Contractuals"/>
    <x v="135"/>
    <x v="135"/>
    <n v="271"/>
    <m/>
    <n v="271"/>
    <n v="462"/>
    <n v="382"/>
  </r>
  <r>
    <n v="2018"/>
    <x v="0"/>
    <x v="22"/>
    <x v="22"/>
    <s v="5020220062186558"/>
    <s v="Operations"/>
    <s v="Pipeline Operations"/>
    <s v="Water Meter Operations"/>
    <s v="Contractuals"/>
    <x v="135"/>
    <x v="135"/>
    <n v="899"/>
    <m/>
    <n v="899"/>
    <n v="283"/>
    <n v="505"/>
  </r>
  <r>
    <n v="2016"/>
    <x v="0"/>
    <x v="23"/>
    <x v="23"/>
    <s v="5020220062216558"/>
    <s v="Operations"/>
    <s v="Pipeline Operations"/>
    <s v="Distribution System Maintenance"/>
    <s v="Contractuals"/>
    <x v="135"/>
    <x v="135"/>
    <n v="0"/>
    <m/>
    <n v="0"/>
    <n v="0"/>
    <n v="61"/>
  </r>
  <r>
    <n v="2018"/>
    <x v="0"/>
    <x v="24"/>
    <x v="24"/>
    <s v="5020220062226558"/>
    <s v="Environmental Affairs &amp; Conservation"/>
    <s v="Environmental Affairs &amp; Conservation"/>
    <s v="Special Services"/>
    <s v="Contractuals"/>
    <x v="135"/>
    <x v="135"/>
    <n v="1630"/>
    <m/>
    <n v="1630"/>
    <n v="1505"/>
    <n v="1625"/>
  </r>
  <r>
    <n v="2018"/>
    <x v="0"/>
    <x v="25"/>
    <x v="25"/>
    <s v="5020220062236558"/>
    <s v="Operations"/>
    <s v="Pipeline Operations"/>
    <s v="Distribution System Maintenance"/>
    <s v="Contractuals"/>
    <x v="135"/>
    <x v="135"/>
    <n v="806"/>
    <m/>
    <n v="806"/>
    <n v="302"/>
    <n v="393"/>
  </r>
  <r>
    <n v="2018"/>
    <x v="0"/>
    <x v="26"/>
    <x v="26"/>
    <s v="5020220062256558"/>
    <s v="Operations"/>
    <s v="Pipeline Operations"/>
    <s v="Distribution System Maintenance"/>
    <s v="Contractuals"/>
    <x v="135"/>
    <x v="135"/>
    <n v="732"/>
    <m/>
    <n v="732"/>
    <n v="1048"/>
    <n v="400"/>
  </r>
  <r>
    <n v="2018"/>
    <x v="0"/>
    <x v="28"/>
    <x v="28"/>
    <s v="5020220062316558"/>
    <s v="Operations"/>
    <s v="Pipeline Operations"/>
    <s v="Distribution System Maintenance"/>
    <s v="Contractuals"/>
    <x v="135"/>
    <x v="135"/>
    <n v="1193"/>
    <m/>
    <n v="1193"/>
    <n v="685"/>
    <n v="2151"/>
  </r>
  <r>
    <n v="2018"/>
    <x v="0"/>
    <x v="29"/>
    <x v="29"/>
    <s v="5020220062326558"/>
    <s v="Operations"/>
    <s v="Pipeline Operations"/>
    <s v="Distribution System Maintenance"/>
    <s v="Contractuals"/>
    <x v="135"/>
    <x v="135"/>
    <n v="495"/>
    <m/>
    <n v="495"/>
    <n v="701"/>
    <n v="241"/>
  </r>
  <r>
    <n v="2018"/>
    <x v="0"/>
    <x v="30"/>
    <x v="30"/>
    <s v="5020220062416558"/>
    <s v="Operations"/>
    <s v="Pipeline Operations"/>
    <s v="Water Meter Operations"/>
    <s v="Contractuals"/>
    <x v="135"/>
    <x v="135"/>
    <n v="1875"/>
    <m/>
    <n v="1875"/>
    <n v="2103.48"/>
    <n v="666"/>
  </r>
  <r>
    <n v="2016"/>
    <x v="0"/>
    <x v="31"/>
    <x v="31"/>
    <s v="5020220062426558"/>
    <s v="Support Services"/>
    <s v="Financial Services"/>
    <s v="Customer Services"/>
    <s v="Contractuals"/>
    <x v="135"/>
    <x v="135"/>
    <n v="0"/>
    <m/>
    <n v="0"/>
    <n v="222"/>
    <n v="111"/>
  </r>
  <r>
    <n v="2016"/>
    <x v="0"/>
    <x v="32"/>
    <x v="32"/>
    <s v="5020220062436558"/>
    <s v="Operations"/>
    <s v="Pipeline Operations"/>
    <s v="Construction &amp; Rehabilitation Services "/>
    <s v="Contractuals"/>
    <x v="135"/>
    <x v="135"/>
    <n v="0"/>
    <m/>
    <n v="0"/>
    <n v="247"/>
    <n v="176"/>
  </r>
  <r>
    <n v="2016"/>
    <x v="0"/>
    <x v="33"/>
    <x v="33"/>
    <s v="5020220062456558"/>
    <s v="Support Services"/>
    <s v="Financial Services"/>
    <s v="Customer Services"/>
    <s v="Contractuals"/>
    <x v="135"/>
    <x v="135"/>
    <n v="0"/>
    <m/>
    <n v="0"/>
    <n v="0"/>
    <n v="66"/>
  </r>
  <r>
    <n v="2016"/>
    <x v="0"/>
    <x v="35"/>
    <x v="35"/>
    <s v="5020220062486558"/>
    <s v="Support Services"/>
    <s v="Direct Reports"/>
    <s v="Facility Management"/>
    <s v="Contractuals"/>
    <x v="135"/>
    <x v="135"/>
    <n v="0"/>
    <m/>
    <n v="0"/>
    <n v="0"/>
    <n v="30"/>
  </r>
  <r>
    <n v="2018"/>
    <x v="0"/>
    <x v="36"/>
    <x v="36"/>
    <s v="5020220064116558"/>
    <s v="Water Resources Management"/>
    <s v="Water Resources Management"/>
    <s v="Systems Planning"/>
    <s v="Contractuals"/>
    <x v="135"/>
    <x v="135"/>
    <n v="160"/>
    <m/>
    <n v="160"/>
    <n v="245.97"/>
    <n v="255"/>
  </r>
  <r>
    <n v="2018"/>
    <x v="0"/>
    <x v="37"/>
    <x v="37"/>
    <s v="5020220064126558"/>
    <s v="Water Resources Management"/>
    <s v="Water Resources Management"/>
    <s v="Utility Development Svcs"/>
    <s v="Contractuals"/>
    <x v="135"/>
    <x v="135"/>
    <n v="265"/>
    <m/>
    <n v="265"/>
    <n v="213"/>
    <n v="227.5"/>
  </r>
  <r>
    <n v="2018"/>
    <x v="0"/>
    <x v="38"/>
    <x v="38"/>
    <s v="5020220064146558"/>
    <s v="Water Resources Management"/>
    <s v="Water Resources Management"/>
    <s v="Infrastructure Management "/>
    <s v="Contractuals"/>
    <x v="135"/>
    <x v="135"/>
    <n v="180"/>
    <m/>
    <n v="180"/>
    <n v="150.5"/>
    <n v="60"/>
  </r>
  <r>
    <n v="2018"/>
    <x v="0"/>
    <x v="39"/>
    <x v="39"/>
    <s v="5020220064166558"/>
    <s v="Operations"/>
    <s v="Pipeline Operations"/>
    <s v="Construction &amp; Rehabilitation Services "/>
    <s v="Contractuals"/>
    <x v="135"/>
    <x v="135"/>
    <n v="582"/>
    <m/>
    <n v="582"/>
    <n v="358.15"/>
    <n v="903"/>
  </r>
  <r>
    <n v="2018"/>
    <x v="0"/>
    <x v="41"/>
    <x v="41"/>
    <s v="5020220064206558"/>
    <s v="Engineering Services"/>
    <s v="Engineering Services"/>
    <s v="Facility Engineering"/>
    <s v="Contractuals"/>
    <x v="135"/>
    <x v="135"/>
    <n v="325"/>
    <m/>
    <n v="325"/>
    <n v="521"/>
    <n v="245"/>
  </r>
  <r>
    <n v="2017"/>
    <x v="0"/>
    <x v="42"/>
    <x v="42"/>
    <s v="5020220064226558"/>
    <s v="Engineering Services"/>
    <s v="Engineering Services"/>
    <s v="Facility Engineering"/>
    <s v="Contractuals"/>
    <x v="135"/>
    <x v="135"/>
    <n v="0"/>
    <m/>
    <n v="0"/>
    <n v="40"/>
    <n v="0"/>
  </r>
  <r>
    <n v="2018"/>
    <x v="0"/>
    <x v="43"/>
    <x v="43"/>
    <s v="5020220064316558"/>
    <s v="Engineering Services"/>
    <s v="Engineering Services"/>
    <s v="Distribution System Engineering"/>
    <s v="Contractuals"/>
    <x v="135"/>
    <x v="135"/>
    <n v="111"/>
    <m/>
    <n v="111"/>
    <n v="306.39"/>
    <n v="189.5"/>
  </r>
  <r>
    <n v="2018"/>
    <x v="0"/>
    <x v="44"/>
    <x v="44"/>
    <s v="5020220064406558"/>
    <s v="Engineering Services"/>
    <s v="Engineering Services"/>
    <s v="Collection System Engineering"/>
    <s v="Contractuals"/>
    <x v="135"/>
    <x v="135"/>
    <n v="160"/>
    <m/>
    <n v="160"/>
    <n v="80"/>
    <n v="80"/>
  </r>
  <r>
    <n v="2016"/>
    <x v="0"/>
    <x v="141"/>
    <x v="109"/>
    <s v="5020220066046558"/>
    <s v="Environmental Affairs &amp; Conservation"/>
    <s v="Environmental Affairs &amp; Conservation"/>
    <s v="Wildland Conservation"/>
    <s v="Contractuals"/>
    <x v="135"/>
    <x v="135"/>
    <n v="0"/>
    <m/>
    <n v="0"/>
    <n v="0"/>
    <n v="61"/>
  </r>
  <r>
    <n v="2018"/>
    <x v="0"/>
    <x v="45"/>
    <x v="45"/>
    <s v="5020220066066558"/>
    <s v="Environmental Affairs &amp; Conservation"/>
    <s v="Environmental Affairs &amp; Conservation"/>
    <s v="Wildland Conservation"/>
    <s v="Contractuals"/>
    <x v="135"/>
    <x v="135"/>
    <n v="244.82"/>
    <m/>
    <n v="244.82"/>
    <n v="480.82"/>
    <n v="535.62"/>
  </r>
  <r>
    <n v="2018"/>
    <x v="0"/>
    <x v="46"/>
    <x v="46"/>
    <s v="5020220066076558"/>
    <s v="Environmental Affairs &amp; Conservation"/>
    <s v="Environmental Affairs &amp; Conservation"/>
    <s v="Wildland Conservation"/>
    <s v="Contractuals"/>
    <x v="135"/>
    <x v="135"/>
    <n v="506.17"/>
    <m/>
    <n v="506.17"/>
    <n v="883.82000000000016"/>
    <n v="445.82"/>
  </r>
  <r>
    <n v="2018"/>
    <x v="0"/>
    <x v="47"/>
    <x v="47"/>
    <s v="5020220066086558"/>
    <s v="Environmental Affairs &amp; Conservation"/>
    <s v="Environmental Affairs &amp; Conservation"/>
    <s v="Environmental and Regulatory Services"/>
    <s v="Contractuals"/>
    <x v="135"/>
    <x v="135"/>
    <n v="60"/>
    <m/>
    <n v="60"/>
    <n v="210.86"/>
    <n v="60"/>
  </r>
  <r>
    <n v="2018"/>
    <x v="0"/>
    <x v="48"/>
    <x v="48"/>
    <s v="5020220066096558"/>
    <s v="Support Services"/>
    <s v="Direct Reports"/>
    <s v="Internal Audit"/>
    <s v="Contractuals"/>
    <x v="135"/>
    <x v="135"/>
    <n v="230"/>
    <m/>
    <n v="230"/>
    <n v="265"/>
    <n v="75"/>
  </r>
  <r>
    <n v="2018"/>
    <x v="0"/>
    <x v="51"/>
    <x v="51"/>
    <s v="5020220066136558"/>
    <s v="Support Services"/>
    <s v="Financial Services"/>
    <s v="Supply Chain Management"/>
    <s v="Contractuals"/>
    <x v="135"/>
    <x v="135"/>
    <n v="60"/>
    <m/>
    <n v="60"/>
    <n v="425"/>
    <n v="190"/>
  </r>
  <r>
    <n v="2018"/>
    <x v="0"/>
    <x v="55"/>
    <x v="55"/>
    <s v="5020220066216558"/>
    <s v="Support Services"/>
    <s v="Direct Reports"/>
    <s v="Human Resource Services"/>
    <s v="Contractuals"/>
    <x v="135"/>
    <x v="135"/>
    <n v="150"/>
    <m/>
    <n v="150"/>
    <n v="0"/>
    <n v="0"/>
  </r>
  <r>
    <n v="2018"/>
    <x v="0"/>
    <x v="58"/>
    <x v="58"/>
    <s v="5020220066406558"/>
    <s v="Support Services"/>
    <s v="Direct Reports"/>
    <s v="Safety and Tech Training"/>
    <s v="Contractuals"/>
    <x v="135"/>
    <x v="135"/>
    <n v="373.5"/>
    <m/>
    <n v="373.5"/>
    <n v="262.5"/>
    <n v="286"/>
  </r>
  <r>
    <n v="2018"/>
    <x v="0"/>
    <x v="59"/>
    <x v="59"/>
    <s v="5020220066416558"/>
    <s v="Support Services"/>
    <s v="Direct Reports"/>
    <s v="Safety and Tech Training"/>
    <s v="Contractuals"/>
    <x v="135"/>
    <x v="135"/>
    <n v="111"/>
    <m/>
    <n v="111"/>
    <n v="0"/>
    <n v="0"/>
  </r>
  <r>
    <n v="2018"/>
    <x v="0"/>
    <x v="60"/>
    <x v="60"/>
    <s v="5020220067116558"/>
    <s v="Support Services"/>
    <s v="Financial Services"/>
    <s v="Financial Management"/>
    <s v="Contractuals"/>
    <x v="135"/>
    <x v="135"/>
    <n v="397.5"/>
    <m/>
    <n v="397.5"/>
    <n v="150"/>
    <n v="33"/>
  </r>
  <r>
    <n v="2018"/>
    <x v="0"/>
    <x v="62"/>
    <x v="62"/>
    <s v="5020220067146558"/>
    <s v="Support Services"/>
    <s v="Financial Services"/>
    <s v="Supply Chain Management"/>
    <s v="Contractuals"/>
    <x v="135"/>
    <x v="135"/>
    <n v="838.35"/>
    <m/>
    <n v="838.35"/>
    <n v="0"/>
    <n v="0"/>
  </r>
  <r>
    <n v="2018"/>
    <x v="0"/>
    <x v="63"/>
    <x v="63"/>
    <s v="5020220067156558"/>
    <s v="Support Services"/>
    <s v="Financial Services"/>
    <s v="Supply Chain Management"/>
    <s v="Contractuals"/>
    <x v="135"/>
    <x v="135"/>
    <n v="1148.9000000000001"/>
    <m/>
    <n v="1148.9000000000001"/>
    <n v="0"/>
    <n v="0"/>
  </r>
  <r>
    <n v="2018"/>
    <x v="0"/>
    <x v="64"/>
    <x v="64"/>
    <s v="5020220067216558"/>
    <s v="Support Services"/>
    <s v="Financial Services"/>
    <s v="Budget &amp; Accounting"/>
    <s v="Contractuals"/>
    <x v="135"/>
    <x v="135"/>
    <n v="448.5"/>
    <m/>
    <n v="448.5"/>
    <n v="316"/>
    <n v="349"/>
  </r>
  <r>
    <n v="2018"/>
    <x v="0"/>
    <x v="65"/>
    <x v="65"/>
    <s v="5020220067226558"/>
    <s v="Support Services"/>
    <s v="Direct Reports"/>
    <s v="Facility Management"/>
    <s v="Contractuals"/>
    <x v="135"/>
    <x v="135"/>
    <n v="273"/>
    <m/>
    <n v="273"/>
    <n v="377.75"/>
    <n v="668.25"/>
  </r>
  <r>
    <n v="2018"/>
    <x v="0"/>
    <x v="69"/>
    <x v="69"/>
    <s v="5020220068056558"/>
    <s v="Environmental Affairs &amp; Conservation"/>
    <s v="Environmental Affairs &amp; Conservation"/>
    <s v="Water Conservation"/>
    <s v="Contractuals"/>
    <x v="135"/>
    <x v="135"/>
    <n v="716"/>
    <m/>
    <n v="716"/>
    <n v="738"/>
    <n v="981"/>
  </r>
  <r>
    <n v="2018"/>
    <x v="0"/>
    <x v="70"/>
    <x v="70"/>
    <s v="5020220077336558"/>
    <s v="Water Resources Management"/>
    <s v="Water Resources Management"/>
    <s v="Utility Development Svcs"/>
    <s v="Contractuals"/>
    <x v="135"/>
    <x v="135"/>
    <n v="111"/>
    <m/>
    <n v="111"/>
    <n v="0"/>
    <n v="0"/>
  </r>
  <r>
    <n v="2017"/>
    <x v="1"/>
    <x v="70"/>
    <x v="70"/>
    <s v="5030220077336558"/>
    <s v="Water Resources Management"/>
    <s v="Water Resources Management"/>
    <s v="Utility Development Svcs"/>
    <s v="Contractuals"/>
    <x v="135"/>
    <x v="135"/>
    <n v="0"/>
    <m/>
    <n v="0"/>
    <n v="55"/>
    <n v="0"/>
  </r>
  <r>
    <n v="2018"/>
    <x v="1"/>
    <x v="74"/>
    <x v="74"/>
    <s v="5030220080026558"/>
    <s v="Operations"/>
    <s v="Treatment"/>
    <s v="Treatment Support"/>
    <s v="Contractuals"/>
    <x v="135"/>
    <x v="135"/>
    <n v="120"/>
    <m/>
    <n v="120"/>
    <n v="40"/>
    <n v="40"/>
  </r>
  <r>
    <n v="2018"/>
    <x v="1"/>
    <x v="77"/>
    <x v="76"/>
    <s v="5030220080116558"/>
    <s v="Operations"/>
    <s v="Treatment"/>
    <s v="Wastewater Treatment"/>
    <s v="Contractuals"/>
    <x v="135"/>
    <x v="135"/>
    <n v="1160"/>
    <m/>
    <n v="1160"/>
    <n v="838"/>
    <n v="358.3"/>
  </r>
  <r>
    <n v="2018"/>
    <x v="1"/>
    <x v="78"/>
    <x v="77"/>
    <s v="5030220080126558"/>
    <s v="Operations"/>
    <s v="Treatment"/>
    <s v="Wastewater Treatment"/>
    <s v="Contractuals"/>
    <x v="135"/>
    <x v="135"/>
    <n v="827"/>
    <m/>
    <n v="827"/>
    <n v="735"/>
    <n v="888"/>
  </r>
  <r>
    <n v="2018"/>
    <x v="1"/>
    <x v="79"/>
    <x v="78"/>
    <s v="5030220080216558"/>
    <s v="Operations"/>
    <s v="Treatment"/>
    <s v="Lift Stations and Remote Facilities"/>
    <s v="Contractuals"/>
    <x v="135"/>
    <x v="135"/>
    <n v="512"/>
    <m/>
    <n v="512"/>
    <n v="421"/>
    <n v="0"/>
  </r>
  <r>
    <n v="2018"/>
    <x v="1"/>
    <x v="80"/>
    <x v="79"/>
    <s v="5030220080316558"/>
    <s v="Operations"/>
    <s v="Treatment"/>
    <s v="Wastewater Treatment"/>
    <s v="Contractuals"/>
    <x v="135"/>
    <x v="135"/>
    <n v="383"/>
    <m/>
    <n v="383"/>
    <n v="1591"/>
    <n v="333"/>
  </r>
  <r>
    <n v="2018"/>
    <x v="1"/>
    <x v="81"/>
    <x v="80"/>
    <s v="5030220080326558"/>
    <s v="Operations"/>
    <s v="Treatment"/>
    <s v="Wastewater Treatment"/>
    <s v="Contractuals"/>
    <x v="135"/>
    <x v="135"/>
    <n v="483"/>
    <m/>
    <n v="483"/>
    <n v="555"/>
    <n v="222"/>
  </r>
  <r>
    <n v="2018"/>
    <x v="1"/>
    <x v="82"/>
    <x v="81"/>
    <s v="5030220080336558"/>
    <s v="Operations"/>
    <s v="Treatment"/>
    <s v="Wastewater Treatment"/>
    <s v="Contractuals"/>
    <x v="135"/>
    <x v="135"/>
    <n v="79"/>
    <m/>
    <n v="79"/>
    <n v="111"/>
    <n v="69"/>
  </r>
  <r>
    <n v="2018"/>
    <x v="1"/>
    <x v="83"/>
    <x v="82"/>
    <s v="5030220080436558"/>
    <s v="Operations"/>
    <s v="Treatment"/>
    <s v="AWU Electrical Services"/>
    <s v="Contractuals"/>
    <x v="135"/>
    <x v="135"/>
    <n v="795"/>
    <m/>
    <n v="795"/>
    <n v="1492"/>
    <n v="1234"/>
  </r>
  <r>
    <n v="2016"/>
    <x v="1"/>
    <x v="84"/>
    <x v="83"/>
    <s v="5030220080446558"/>
    <s v="Operations"/>
    <s v="Treatment"/>
    <s v="AWU Instrumentation &amp; Control"/>
    <s v="Contractuals"/>
    <x v="135"/>
    <x v="135"/>
    <n v="0"/>
    <m/>
    <n v="0"/>
    <n v="0"/>
    <n v="946"/>
  </r>
  <r>
    <n v="2018"/>
    <x v="1"/>
    <x v="85"/>
    <x v="84"/>
    <s v="5030220080516558"/>
    <s v="Operations"/>
    <s v="Treatment"/>
    <s v="Wastewater Treatment"/>
    <s v="Contractuals"/>
    <x v="135"/>
    <x v="135"/>
    <n v="777"/>
    <m/>
    <n v="777"/>
    <n v="666"/>
    <n v="842"/>
  </r>
  <r>
    <n v="2018"/>
    <x v="1"/>
    <x v="86"/>
    <x v="85"/>
    <s v="5030220080526558"/>
    <s v="Operations"/>
    <s v="Treatment"/>
    <s v="Wastewater Treatment"/>
    <s v="Contractuals"/>
    <x v="135"/>
    <x v="135"/>
    <n v="655"/>
    <m/>
    <n v="655"/>
    <n v="333"/>
    <n v="677"/>
  </r>
  <r>
    <n v="2018"/>
    <x v="1"/>
    <x v="87"/>
    <x v="86"/>
    <s v="5030220080536558"/>
    <s v="Operations"/>
    <s v="Treatment"/>
    <s v="Lift Stations and Remote Facilities"/>
    <s v="Contractuals"/>
    <x v="135"/>
    <x v="135"/>
    <n v="1643"/>
    <m/>
    <n v="1643"/>
    <n v="1136"/>
    <n v="1085.25"/>
  </r>
  <r>
    <n v="2018"/>
    <x v="1"/>
    <x v="90"/>
    <x v="89"/>
    <s v="5030220080706558"/>
    <s v="Operations"/>
    <s v="Treatment"/>
    <s v="Process Engineering"/>
    <s v="Contractuals"/>
    <x v="135"/>
    <x v="135"/>
    <n v="40"/>
    <m/>
    <n v="40"/>
    <n v="80"/>
    <n v="251"/>
  </r>
  <r>
    <n v="2016"/>
    <x v="1"/>
    <x v="91"/>
    <x v="90"/>
    <s v="5030220082126558"/>
    <s v="Operations"/>
    <s v="Pipeline Operations"/>
    <s v="Water Meter Operations"/>
    <s v="Contractuals"/>
    <x v="135"/>
    <x v="135"/>
    <n v="0"/>
    <m/>
    <n v="0"/>
    <n v="0"/>
    <n v="50"/>
  </r>
  <r>
    <n v="2018"/>
    <x v="1"/>
    <x v="93"/>
    <x v="92"/>
    <s v="5030220082176558"/>
    <s v="Operations"/>
    <s v="Pipeline Operations"/>
    <s v="Pipeline Management Services"/>
    <s v="Contractuals"/>
    <x v="135"/>
    <x v="135"/>
    <n v="75.5"/>
    <m/>
    <n v="75.5"/>
    <n v="186.5"/>
    <n v="214.5"/>
  </r>
  <r>
    <n v="2016"/>
    <x v="1"/>
    <x v="95"/>
    <x v="94"/>
    <s v="5030220082216558"/>
    <s v="Environmental Affairs &amp; Conservation"/>
    <s v="Environmental Affairs &amp; Conservation"/>
    <s v="Special Services"/>
    <s v="Contractuals"/>
    <x v="135"/>
    <x v="135"/>
    <n v="0"/>
    <m/>
    <n v="0"/>
    <n v="0"/>
    <n v="70"/>
  </r>
  <r>
    <n v="2018"/>
    <x v="1"/>
    <x v="97"/>
    <x v="95"/>
    <s v="5030220082316558"/>
    <s v="Operations"/>
    <s v="Pipeline Operations"/>
    <s v="Construction &amp; Rehabilitation Services "/>
    <s v="Contractuals"/>
    <x v="135"/>
    <x v="135"/>
    <n v="1474"/>
    <m/>
    <n v="1474"/>
    <n v="2978"/>
    <n v="1940"/>
  </r>
  <r>
    <n v="2016"/>
    <x v="1"/>
    <x v="98"/>
    <x v="96"/>
    <s v="5030220082436558"/>
    <s v="Operations"/>
    <s v="Pipeline Operations"/>
    <s v="Construction &amp; Rehabilitation Services "/>
    <s v="Contractuals"/>
    <x v="135"/>
    <x v="135"/>
    <n v="0"/>
    <m/>
    <n v="0"/>
    <n v="266"/>
    <n v="348"/>
  </r>
  <r>
    <n v="2016"/>
    <x v="1"/>
    <x v="99"/>
    <x v="35"/>
    <s v="5030220082486558"/>
    <s v="Support Services"/>
    <s v="Direct Reports"/>
    <s v="Facility Management"/>
    <s v="Contractuals"/>
    <x v="135"/>
    <x v="135"/>
    <n v="0"/>
    <m/>
    <n v="0"/>
    <n v="0"/>
    <n v="30"/>
  </r>
  <r>
    <n v="2018"/>
    <x v="1"/>
    <x v="100"/>
    <x v="97"/>
    <s v="5030220084106558"/>
    <s v="Operations"/>
    <s v="Pipeline Operations"/>
    <s v="Construction &amp; Rehabilitation Services "/>
    <s v="Contractuals"/>
    <x v="135"/>
    <x v="135"/>
    <n v="846.28"/>
    <m/>
    <n v="846.28"/>
    <n v="652.15"/>
    <n v="957"/>
  </r>
  <r>
    <n v="2018"/>
    <x v="1"/>
    <x v="101"/>
    <x v="36"/>
    <s v="5030220084116558"/>
    <s v="Water Resources Management"/>
    <s v="Water Resources Management"/>
    <s v="Systems Planning"/>
    <s v="Contractuals"/>
    <x v="135"/>
    <x v="135"/>
    <n v="40"/>
    <m/>
    <n v="40"/>
    <n v="45.97"/>
    <n v="135"/>
  </r>
  <r>
    <n v="2018"/>
    <x v="1"/>
    <x v="102"/>
    <x v="37"/>
    <s v="5030220084126558"/>
    <s v="Water Resources Management"/>
    <s v="Water Resources Management"/>
    <s v="Utility Development Svcs"/>
    <s v="Contractuals"/>
    <x v="135"/>
    <x v="135"/>
    <n v="315"/>
    <m/>
    <n v="315"/>
    <n v="1301"/>
    <n v="331"/>
  </r>
  <r>
    <n v="2018"/>
    <x v="1"/>
    <x v="103"/>
    <x v="38"/>
    <s v="5030220084146558"/>
    <s v="Water Resources Management"/>
    <s v="Water Resources Management"/>
    <s v="Infrastructure Management "/>
    <s v="Contractuals"/>
    <x v="135"/>
    <x v="135"/>
    <n v="80"/>
    <m/>
    <n v="80"/>
    <n v="95.5"/>
    <n v="20"/>
  </r>
  <r>
    <n v="2018"/>
    <x v="1"/>
    <x v="104"/>
    <x v="98"/>
    <s v="5030220084156558"/>
    <s v="Water Resources Management"/>
    <s v="Water Resources Management"/>
    <s v="Utility Development Svcs"/>
    <s v="Contractuals"/>
    <x v="135"/>
    <x v="135"/>
    <n v="262"/>
    <m/>
    <n v="262"/>
    <n v="191"/>
    <n v="491"/>
  </r>
  <r>
    <n v="2018"/>
    <x v="1"/>
    <x v="106"/>
    <x v="99"/>
    <s v="5030220084206558"/>
    <s v="Engineering Services"/>
    <s v="Engineering Services"/>
    <s v="Facility Engineering"/>
    <s v="Contractuals"/>
    <x v="135"/>
    <x v="135"/>
    <n v="125"/>
    <m/>
    <n v="125"/>
    <n v="85"/>
    <n v="240"/>
  </r>
  <r>
    <n v="2016"/>
    <x v="1"/>
    <x v="107"/>
    <x v="100"/>
    <s v="5030220084226558"/>
    <s v="Engineering Services"/>
    <s v="Engineering Services"/>
    <s v="Facility Engineering"/>
    <s v="Contractuals"/>
    <x v="135"/>
    <x v="135"/>
    <n v="0"/>
    <m/>
    <n v="0"/>
    <n v="160"/>
    <n v="85"/>
  </r>
  <r>
    <n v="2016"/>
    <x v="1"/>
    <x v="108"/>
    <x v="43"/>
    <s v="5030220084316558"/>
    <s v="Engineering Services"/>
    <s v="Engineering Services"/>
    <s v="Distribution System Engineering"/>
    <s v="Contractuals"/>
    <x v="135"/>
    <x v="135"/>
    <n v="0"/>
    <m/>
    <n v="0"/>
    <n v="306.39"/>
    <n v="109.5"/>
  </r>
  <r>
    <n v="2018"/>
    <x v="1"/>
    <x v="109"/>
    <x v="101"/>
    <s v="5030220084406558"/>
    <s v="Engineering Services"/>
    <s v="Engineering Services"/>
    <s v="Collection System Engineering"/>
    <s v="Contractuals"/>
    <x v="135"/>
    <x v="135"/>
    <n v="531"/>
    <m/>
    <n v="531"/>
    <n v="160"/>
    <n v="756"/>
  </r>
  <r>
    <n v="2018"/>
    <x v="1"/>
    <x v="110"/>
    <x v="102"/>
    <s v="5030220084426558"/>
    <s v="Operations"/>
    <s v="Pipeline Operations"/>
    <s v="Collection System Services"/>
    <s v="Contractuals"/>
    <x v="135"/>
    <x v="135"/>
    <n v="1308"/>
    <m/>
    <n v="1308"/>
    <n v="888"/>
    <n v="865"/>
  </r>
  <r>
    <n v="2018"/>
    <x v="1"/>
    <x v="111"/>
    <x v="103"/>
    <s v="5030220084436558"/>
    <s v="Operations"/>
    <s v="Pipeline Operations"/>
    <s v="Collection System Services"/>
    <s v="Contractuals"/>
    <x v="135"/>
    <x v="135"/>
    <n v="333"/>
    <m/>
    <n v="333"/>
    <n v="61"/>
    <n v="0"/>
  </r>
  <r>
    <n v="2018"/>
    <x v="1"/>
    <x v="112"/>
    <x v="104"/>
    <s v="5030220084476558"/>
    <s v="Operations"/>
    <s v="Pipeline Operations"/>
    <s v="Collection System Services"/>
    <s v="Contractuals"/>
    <x v="135"/>
    <x v="135"/>
    <n v="1123"/>
    <m/>
    <n v="1123"/>
    <n v="1067"/>
    <n v="1023"/>
  </r>
  <r>
    <n v="2018"/>
    <x v="1"/>
    <x v="113"/>
    <x v="105"/>
    <s v="5030220086076558"/>
    <s v="Environmental Affairs &amp; Conservation"/>
    <s v="Environmental Affairs &amp; Conservation"/>
    <s v="Environmental and Regulatory Services"/>
    <s v="Contractuals"/>
    <x v="135"/>
    <x v="135"/>
    <n v="122"/>
    <m/>
    <n v="122"/>
    <n v="74.7"/>
    <n v="20"/>
  </r>
  <r>
    <n v="2018"/>
    <x v="1"/>
    <x v="114"/>
    <x v="48"/>
    <s v="5030220086096558"/>
    <s v="Support Services"/>
    <s v="Direct Reports"/>
    <s v="Internal Audit"/>
    <s v="Contractuals"/>
    <x v="135"/>
    <x v="135"/>
    <n v="230"/>
    <m/>
    <n v="230"/>
    <n v="265"/>
    <n v="75"/>
  </r>
  <r>
    <n v="2018"/>
    <x v="1"/>
    <x v="116"/>
    <x v="60"/>
    <s v="5030220086116558"/>
    <s v="Support Services"/>
    <s v="Financial Services"/>
    <s v="Financial Management"/>
    <s v="Contractuals"/>
    <x v="135"/>
    <x v="135"/>
    <n v="397.5"/>
    <m/>
    <n v="397.5"/>
    <n v="150"/>
    <n v="33"/>
  </r>
  <r>
    <n v="2018"/>
    <x v="1"/>
    <x v="118"/>
    <x v="51"/>
    <s v="5030220086136558"/>
    <s v="Support Services"/>
    <s v="Financial Services"/>
    <s v="Supply Chain Management"/>
    <s v="Contractuals"/>
    <x v="135"/>
    <x v="135"/>
    <n v="60"/>
    <m/>
    <n v="60"/>
    <n v="275"/>
    <n v="190"/>
  </r>
  <r>
    <n v="2018"/>
    <x v="1"/>
    <x v="119"/>
    <x v="62"/>
    <s v="5030220086146558"/>
    <s v="Support Services"/>
    <s v="Financial Services"/>
    <s v="Supply Chain Management"/>
    <s v="Contractuals"/>
    <x v="135"/>
    <x v="135"/>
    <n v="838.35"/>
    <m/>
    <n v="838.35"/>
    <n v="0"/>
    <n v="0"/>
  </r>
  <r>
    <n v="2018"/>
    <x v="1"/>
    <x v="124"/>
    <x v="64"/>
    <s v="5030220086216558"/>
    <s v="Support Services"/>
    <s v="Financial Services"/>
    <s v="Budget &amp; Accounting"/>
    <s v="Contractuals"/>
    <x v="135"/>
    <x v="135"/>
    <n v="448.5"/>
    <m/>
    <n v="448.5"/>
    <n v="316"/>
    <n v="349"/>
  </r>
  <r>
    <n v="2018"/>
    <x v="1"/>
    <x v="125"/>
    <x v="65"/>
    <s v="5030220086226558"/>
    <s v="Support Services"/>
    <s v="Direct Reports"/>
    <s v="Facility Management"/>
    <s v="Contractuals"/>
    <x v="135"/>
    <x v="135"/>
    <n v="208"/>
    <m/>
    <n v="208"/>
    <n v="377.75"/>
    <n v="668.25"/>
  </r>
  <r>
    <n v="2016"/>
    <x v="1"/>
    <x v="127"/>
    <x v="67"/>
    <s v="5030220086316558"/>
    <s v="Support Services"/>
    <s v="Direct Reports"/>
    <s v="Information Technology"/>
    <s v="Contractuals"/>
    <x v="135"/>
    <x v="135"/>
    <n v="0"/>
    <m/>
    <n v="0"/>
    <n v="45"/>
    <n v="81"/>
  </r>
  <r>
    <n v="2018"/>
    <x v="1"/>
    <x v="129"/>
    <x v="31"/>
    <s v="5030220086426558"/>
    <s v="Support Services"/>
    <s v="Financial Services"/>
    <s v="Customer Services"/>
    <s v="Contractuals"/>
    <x v="135"/>
    <x v="135"/>
    <n v="111"/>
    <m/>
    <n v="111"/>
    <n v="602.57999999999993"/>
    <n v="371"/>
  </r>
  <r>
    <n v="2018"/>
    <x v="1"/>
    <x v="132"/>
    <x v="63"/>
    <s v="5030220087156558"/>
    <s v="Support Services"/>
    <s v="Financial Services"/>
    <s v="Supply Chain Management"/>
    <s v="Contractuals"/>
    <x v="135"/>
    <x v="135"/>
    <n v="1148.9000000000001"/>
    <m/>
    <n v="1148.9000000000001"/>
    <n v="0"/>
    <n v="0"/>
  </r>
  <r>
    <n v="2018"/>
    <x v="1"/>
    <x v="136"/>
    <x v="58"/>
    <s v="5030220087406558"/>
    <s v="Support Services"/>
    <s v="Direct Reports"/>
    <s v="Safety and Tech Training"/>
    <s v="Contractuals"/>
    <x v="135"/>
    <x v="135"/>
    <n v="373.5"/>
    <m/>
    <n v="373.5"/>
    <n v="207.5"/>
    <n v="286"/>
  </r>
  <r>
    <n v="2018"/>
    <x v="1"/>
    <x v="137"/>
    <x v="59"/>
    <s v="5030220087416558"/>
    <s v="Support Services"/>
    <s v="Direct Reports"/>
    <s v="Safety and Tech Training"/>
    <s v="Contractuals"/>
    <x v="135"/>
    <x v="135"/>
    <n v="111"/>
    <m/>
    <n v="111"/>
    <n v="0"/>
    <n v="0"/>
  </r>
  <r>
    <n v="2016"/>
    <x v="0"/>
    <x v="27"/>
    <x v="27"/>
    <s v="5020220062276561"/>
    <s v="Environmental Affairs &amp; Conservation"/>
    <s v="Environmental Affairs &amp; Conservation"/>
    <s v="Special Services"/>
    <s v="Contractuals"/>
    <x v="136"/>
    <x v="136"/>
    <n v="0"/>
    <m/>
    <n v="0"/>
    <n v="0"/>
    <n v="12"/>
  </r>
  <r>
    <n v="2017"/>
    <x v="0"/>
    <x v="37"/>
    <x v="37"/>
    <s v="5020220064126561"/>
    <s v="Water Resources Management"/>
    <s v="Water Resources Management"/>
    <s v="Utility Development Svcs"/>
    <s v="Contractuals"/>
    <x v="136"/>
    <x v="136"/>
    <n v="0"/>
    <m/>
    <n v="0"/>
    <n v="2.5"/>
    <n v="0"/>
  </r>
  <r>
    <n v="2016"/>
    <x v="0"/>
    <x v="41"/>
    <x v="41"/>
    <s v="5020220064206561"/>
    <s v="Engineering Services"/>
    <s v="Engineering Services"/>
    <s v="Facility Engineering"/>
    <s v="Contractuals"/>
    <x v="136"/>
    <x v="136"/>
    <n v="0"/>
    <m/>
    <n v="0"/>
    <n v="0"/>
    <n v="3"/>
  </r>
  <r>
    <n v="2018"/>
    <x v="0"/>
    <x v="45"/>
    <x v="45"/>
    <s v="5020220066066561"/>
    <s v="Environmental Affairs &amp; Conservation"/>
    <s v="Environmental Affairs &amp; Conservation"/>
    <s v="Wildland Conservation"/>
    <s v="Contractuals"/>
    <x v="136"/>
    <x v="136"/>
    <n v="28"/>
    <m/>
    <n v="28"/>
    <n v="0"/>
    <n v="0"/>
  </r>
  <r>
    <n v="2018"/>
    <x v="0"/>
    <x v="47"/>
    <x v="47"/>
    <s v="5020220066086561"/>
    <s v="Environmental Affairs &amp; Conservation"/>
    <s v="Environmental Affairs &amp; Conservation"/>
    <s v="Environmental and Regulatory Services"/>
    <s v="Contractuals"/>
    <x v="136"/>
    <x v="136"/>
    <n v="57"/>
    <m/>
    <n v="57"/>
    <n v="83"/>
    <n v="0"/>
  </r>
  <r>
    <n v="2018"/>
    <x v="0"/>
    <x v="49"/>
    <x v="49"/>
    <s v="5020220066106561"/>
    <s v="Support Services"/>
    <s v="Direct Reports"/>
    <s v="Office of Director"/>
    <s v="Contractuals"/>
    <x v="136"/>
    <x v="136"/>
    <n v="475"/>
    <m/>
    <n v="475"/>
    <n v="0"/>
    <n v="0"/>
  </r>
  <r>
    <n v="2017"/>
    <x v="0"/>
    <x v="64"/>
    <x v="64"/>
    <s v="5020220067216561"/>
    <s v="Support Services"/>
    <s v="Financial Services"/>
    <s v="Budget &amp; Accounting"/>
    <s v="Contractuals"/>
    <x v="136"/>
    <x v="136"/>
    <n v="0"/>
    <m/>
    <n v="0"/>
    <n v="10"/>
    <n v="0"/>
  </r>
  <r>
    <n v="2017"/>
    <x v="1"/>
    <x v="102"/>
    <x v="37"/>
    <s v="5030220084126561"/>
    <s v="Water Resources Management"/>
    <s v="Water Resources Management"/>
    <s v="Utility Development Svcs"/>
    <s v="Contractuals"/>
    <x v="136"/>
    <x v="136"/>
    <n v="0"/>
    <m/>
    <n v="0"/>
    <n v="2.5"/>
    <n v="0"/>
  </r>
  <r>
    <n v="2016"/>
    <x v="1"/>
    <x v="106"/>
    <x v="99"/>
    <s v="5030220084206561"/>
    <s v="Engineering Services"/>
    <s v="Engineering Services"/>
    <s v="Facility Engineering"/>
    <s v="Contractuals"/>
    <x v="136"/>
    <x v="136"/>
    <n v="0"/>
    <m/>
    <n v="0"/>
    <n v="0"/>
    <n v="8"/>
  </r>
  <r>
    <n v="2018"/>
    <x v="1"/>
    <x v="109"/>
    <x v="101"/>
    <s v="5030220084406561"/>
    <s v="Engineering Services"/>
    <s v="Engineering Services"/>
    <s v="Collection System Engineering"/>
    <s v="Contractuals"/>
    <x v="136"/>
    <x v="136"/>
    <n v="5"/>
    <m/>
    <n v="5"/>
    <n v="0"/>
    <n v="28"/>
  </r>
  <r>
    <n v="2018"/>
    <x v="1"/>
    <x v="115"/>
    <x v="49"/>
    <s v="5030220086106561"/>
    <s v="Support Services"/>
    <s v="Direct Reports"/>
    <s v="Office of Director"/>
    <s v="Contractuals"/>
    <x v="136"/>
    <x v="136"/>
    <n v="475"/>
    <m/>
    <n v="475"/>
    <n v="0"/>
    <n v="0"/>
  </r>
  <r>
    <n v="2017"/>
    <x v="1"/>
    <x v="124"/>
    <x v="64"/>
    <s v="5030220086216561"/>
    <s v="Support Services"/>
    <s v="Financial Services"/>
    <s v="Budget &amp; Accounting"/>
    <s v="Contractuals"/>
    <x v="136"/>
    <x v="136"/>
    <n v="0"/>
    <m/>
    <n v="0"/>
    <n v="10"/>
    <n v="0"/>
  </r>
  <r>
    <n v="2018"/>
    <x v="0"/>
    <x v="0"/>
    <x v="0"/>
    <s v="5020220060026632"/>
    <s v="Operations"/>
    <s v="Treatment"/>
    <s v="Treatment Support"/>
    <s v="Contractuals"/>
    <x v="137"/>
    <x v="137"/>
    <n v="52.5"/>
    <m/>
    <n v="52.5"/>
    <n v="0"/>
    <n v="100"/>
  </r>
  <r>
    <n v="2018"/>
    <x v="0"/>
    <x v="2"/>
    <x v="2"/>
    <s v="5020220060046632"/>
    <s v="Support Services"/>
    <s v="Direct Reports"/>
    <s v="Security Management"/>
    <s v="Contractuals"/>
    <x v="137"/>
    <x v="137"/>
    <n v="75"/>
    <m/>
    <n v="75"/>
    <n v="257.5"/>
    <n v="0"/>
  </r>
  <r>
    <n v="2018"/>
    <x v="0"/>
    <x v="9"/>
    <x v="9"/>
    <s v="5020220060446632"/>
    <s v="Operations"/>
    <s v="Treatment"/>
    <s v="AWU Instrumentation &amp; Control"/>
    <s v="Contractuals"/>
    <x v="137"/>
    <x v="137"/>
    <n v="120"/>
    <m/>
    <n v="120"/>
    <n v="0"/>
    <n v="110"/>
  </r>
  <r>
    <n v="2017"/>
    <x v="0"/>
    <x v="10"/>
    <x v="10"/>
    <s v="5020220060456632"/>
    <s v="Operations"/>
    <s v="Treatment"/>
    <s v="Pump Stations &amp; Reservoir Maintenance"/>
    <s v="Contractuals"/>
    <x v="137"/>
    <x v="137"/>
    <n v="0"/>
    <m/>
    <n v="0"/>
    <n v="100.00000000000001"/>
    <n v="0"/>
  </r>
  <r>
    <n v="2018"/>
    <x v="0"/>
    <x v="13"/>
    <x v="13"/>
    <s v="5020220060506632"/>
    <s v="Operations"/>
    <s v="Treatment"/>
    <s v="Laboratory Services"/>
    <s v="Contractuals"/>
    <x v="137"/>
    <x v="137"/>
    <n v="312.33"/>
    <m/>
    <n v="312.33"/>
    <n v="524.17000000000007"/>
    <n v="238.32"/>
  </r>
  <r>
    <n v="2018"/>
    <x v="0"/>
    <x v="16"/>
    <x v="16"/>
    <s v="5020220060706632"/>
    <s v="Operations"/>
    <s v="Treatment"/>
    <s v="Process Engineering"/>
    <s v="Contractuals"/>
    <x v="137"/>
    <x v="137"/>
    <n v="239"/>
    <m/>
    <n v="239"/>
    <n v="299"/>
    <n v="150"/>
  </r>
  <r>
    <n v="2018"/>
    <x v="0"/>
    <x v="17"/>
    <x v="17"/>
    <s v="5020220062116632"/>
    <s v="Operations"/>
    <s v="Pipeline Operations"/>
    <s v="Pipeline Management Services"/>
    <s v="Contractuals"/>
    <x v="137"/>
    <x v="137"/>
    <n v="295"/>
    <m/>
    <n v="295"/>
    <n v="295"/>
    <n v="295"/>
  </r>
  <r>
    <n v="2017"/>
    <x v="0"/>
    <x v="21"/>
    <x v="21"/>
    <s v="5020220062156632"/>
    <s v="Engineering Services"/>
    <s v="Engineering Services"/>
    <s v="Distribution System Engineering"/>
    <s v="Contractuals"/>
    <x v="137"/>
    <x v="137"/>
    <n v="0"/>
    <m/>
    <n v="0"/>
    <n v="183"/>
    <n v="0"/>
  </r>
  <r>
    <n v="2018"/>
    <x v="0"/>
    <x v="24"/>
    <x v="24"/>
    <s v="5020220062226632"/>
    <s v="Environmental Affairs &amp; Conservation"/>
    <s v="Environmental Affairs &amp; Conservation"/>
    <s v="Special Services"/>
    <s v="Contractuals"/>
    <x v="137"/>
    <x v="137"/>
    <n v="780"/>
    <m/>
    <n v="780"/>
    <n v="300"/>
    <n v="0"/>
  </r>
  <r>
    <n v="2016"/>
    <x v="0"/>
    <x v="27"/>
    <x v="27"/>
    <s v="5020220062276632"/>
    <s v="Environmental Affairs &amp; Conservation"/>
    <s v="Environmental Affairs &amp; Conservation"/>
    <s v="Special Services"/>
    <s v="Contractuals"/>
    <x v="137"/>
    <x v="137"/>
    <n v="0"/>
    <m/>
    <n v="0"/>
    <n v="195"/>
    <n v="195"/>
  </r>
  <r>
    <n v="2017"/>
    <x v="0"/>
    <x v="33"/>
    <x v="33"/>
    <s v="5020220062456632"/>
    <s v="Support Services"/>
    <s v="Financial Services"/>
    <s v="Customer Services"/>
    <s v="Contractuals"/>
    <x v="137"/>
    <x v="137"/>
    <n v="0"/>
    <m/>
    <n v="0"/>
    <n v="139"/>
    <n v="0"/>
  </r>
  <r>
    <n v="2018"/>
    <x v="0"/>
    <x v="36"/>
    <x v="36"/>
    <s v="5020220064116632"/>
    <s v="Water Resources Management"/>
    <s v="Water Resources Management"/>
    <s v="Systems Planning"/>
    <s v="Contractuals"/>
    <x v="137"/>
    <x v="137"/>
    <n v="347"/>
    <m/>
    <n v="347"/>
    <n v="402"/>
    <n v="0"/>
  </r>
  <r>
    <n v="2018"/>
    <x v="0"/>
    <x v="37"/>
    <x v="37"/>
    <s v="5020220064126632"/>
    <s v="Water Resources Management"/>
    <s v="Water Resources Management"/>
    <s v="Utility Development Svcs"/>
    <s v="Contractuals"/>
    <x v="137"/>
    <x v="137"/>
    <n v="394.37"/>
    <m/>
    <n v="394.37"/>
    <n v="425.5"/>
    <n v="145"/>
  </r>
  <r>
    <n v="2018"/>
    <x v="0"/>
    <x v="38"/>
    <x v="38"/>
    <s v="5020220064146632"/>
    <s v="Water Resources Management"/>
    <s v="Water Resources Management"/>
    <s v="Infrastructure Management "/>
    <s v="Contractuals"/>
    <x v="137"/>
    <x v="137"/>
    <n v="1855.5"/>
    <m/>
    <n v="1855.5"/>
    <n v="59"/>
    <n v="40"/>
  </r>
  <r>
    <n v="2018"/>
    <x v="0"/>
    <x v="41"/>
    <x v="41"/>
    <s v="5020220064206632"/>
    <s v="Engineering Services"/>
    <s v="Engineering Services"/>
    <s v="Facility Engineering"/>
    <s v="Contractuals"/>
    <x v="137"/>
    <x v="137"/>
    <n v="547.43000000000006"/>
    <m/>
    <n v="547.43000000000006"/>
    <n v="295"/>
    <n v="708"/>
  </r>
  <r>
    <n v="2018"/>
    <x v="0"/>
    <x v="43"/>
    <x v="43"/>
    <s v="5020220064316632"/>
    <s v="Engineering Services"/>
    <s v="Engineering Services"/>
    <s v="Distribution System Engineering"/>
    <s v="Contractuals"/>
    <x v="137"/>
    <x v="137"/>
    <n v="125"/>
    <m/>
    <n v="125"/>
    <n v="125"/>
    <n v="125"/>
  </r>
  <r>
    <n v="2018"/>
    <x v="0"/>
    <x v="44"/>
    <x v="44"/>
    <s v="5020220064406632"/>
    <s v="Engineering Services"/>
    <s v="Engineering Services"/>
    <s v="Collection System Engineering"/>
    <s v="Contractuals"/>
    <x v="137"/>
    <x v="137"/>
    <n v="65"/>
    <m/>
    <n v="65"/>
    <n v="0"/>
    <n v="0"/>
  </r>
  <r>
    <n v="2018"/>
    <x v="0"/>
    <x v="45"/>
    <x v="45"/>
    <s v="5020220066066632"/>
    <s v="Environmental Affairs &amp; Conservation"/>
    <s v="Environmental Affairs &amp; Conservation"/>
    <s v="Wildland Conservation"/>
    <s v="Contractuals"/>
    <x v="137"/>
    <x v="137"/>
    <n v="145"/>
    <m/>
    <n v="145"/>
    <n v="210"/>
    <n v="120"/>
  </r>
  <r>
    <n v="2018"/>
    <x v="0"/>
    <x v="46"/>
    <x v="46"/>
    <s v="5020220066076632"/>
    <s v="Environmental Affairs &amp; Conservation"/>
    <s v="Environmental Affairs &amp; Conservation"/>
    <s v="Wildland Conservation"/>
    <s v="Contractuals"/>
    <x v="137"/>
    <x v="137"/>
    <n v="219.82"/>
    <m/>
    <n v="219.82"/>
    <n v="123.01"/>
    <n v="0"/>
  </r>
  <r>
    <n v="2018"/>
    <x v="0"/>
    <x v="47"/>
    <x v="47"/>
    <s v="5020220066086632"/>
    <s v="Environmental Affairs &amp; Conservation"/>
    <s v="Environmental Affairs &amp; Conservation"/>
    <s v="Environmental and Regulatory Services"/>
    <s v="Contractuals"/>
    <x v="137"/>
    <x v="137"/>
    <n v="168"/>
    <m/>
    <n v="168"/>
    <n v="168"/>
    <n v="288"/>
  </r>
  <r>
    <n v="2018"/>
    <x v="0"/>
    <x v="48"/>
    <x v="48"/>
    <s v="5020220066096632"/>
    <s v="Support Services"/>
    <s v="Direct Reports"/>
    <s v="Internal Audit"/>
    <s v="Contractuals"/>
    <x v="137"/>
    <x v="137"/>
    <n v="440.25"/>
    <m/>
    <n v="440.25"/>
    <n v="185.25"/>
    <n v="247.5"/>
  </r>
  <r>
    <n v="2018"/>
    <x v="0"/>
    <x v="49"/>
    <x v="49"/>
    <s v="5020220066106632"/>
    <s v="Support Services"/>
    <s v="Direct Reports"/>
    <s v="Office of Director"/>
    <s v="Contractuals"/>
    <x v="137"/>
    <x v="137"/>
    <n v="90988.5"/>
    <m/>
    <n v="90988.5"/>
    <n v="112841.41"/>
    <n v="69445"/>
  </r>
  <r>
    <n v="2016"/>
    <x v="0"/>
    <x v="51"/>
    <x v="51"/>
    <s v="5020220066136632"/>
    <s v="Support Services"/>
    <s v="Financial Services"/>
    <s v="Supply Chain Management"/>
    <s v="Contractuals"/>
    <x v="137"/>
    <x v="137"/>
    <n v="0"/>
    <m/>
    <n v="0"/>
    <n v="40"/>
    <n v="470"/>
  </r>
  <r>
    <n v="2018"/>
    <x v="0"/>
    <x v="53"/>
    <x v="53"/>
    <s v="5020220066196632"/>
    <s v="Support Services"/>
    <s v="Direct Reports"/>
    <s v="Management Resiliency"/>
    <s v="Contractuals"/>
    <x v="137"/>
    <x v="137"/>
    <n v="112.5"/>
    <m/>
    <n v="112.5"/>
    <n v="0"/>
    <n v="0"/>
  </r>
  <r>
    <n v="2018"/>
    <x v="0"/>
    <x v="56"/>
    <x v="56"/>
    <s v="5020220066226632"/>
    <s v="Support Services"/>
    <s v="Direct Reports"/>
    <s v="Human Resource Services"/>
    <s v="Contractuals"/>
    <x v="137"/>
    <x v="137"/>
    <n v="30"/>
    <m/>
    <n v="30"/>
    <n v="0"/>
    <n v="0"/>
  </r>
  <r>
    <n v="2018"/>
    <x v="0"/>
    <x v="67"/>
    <x v="67"/>
    <s v="5020220067316632"/>
    <s v="Support Services"/>
    <s v="Direct Reports"/>
    <s v="Information Technology"/>
    <s v="Contractuals"/>
    <x v="137"/>
    <x v="137"/>
    <n v="1035.33"/>
    <m/>
    <n v="1035.33"/>
    <n v="366.5"/>
    <n v="942.13"/>
  </r>
  <r>
    <n v="2016"/>
    <x v="0"/>
    <x v="69"/>
    <x v="69"/>
    <s v="5020220068056632"/>
    <s v="Environmental Affairs &amp; Conservation"/>
    <s v="Environmental Affairs &amp; Conservation"/>
    <s v="Water Conservation"/>
    <s v="Contractuals"/>
    <x v="137"/>
    <x v="137"/>
    <n v="0"/>
    <m/>
    <n v="0"/>
    <n v="0"/>
    <n v="25"/>
  </r>
  <r>
    <n v="2017"/>
    <x v="1"/>
    <x v="70"/>
    <x v="70"/>
    <s v="5030220077336632"/>
    <s v="Water Resources Management"/>
    <s v="Water Resources Management"/>
    <s v="Utility Development Svcs"/>
    <s v="Contractuals"/>
    <x v="137"/>
    <x v="137"/>
    <n v="0"/>
    <m/>
    <n v="0"/>
    <n v="55"/>
    <n v="0"/>
  </r>
  <r>
    <n v="2018"/>
    <x v="1"/>
    <x v="74"/>
    <x v="74"/>
    <s v="5030220080026632"/>
    <s v="Operations"/>
    <s v="Treatment"/>
    <s v="Treatment Support"/>
    <s v="Contractuals"/>
    <x v="137"/>
    <x v="137"/>
    <n v="52.5"/>
    <m/>
    <n v="52.5"/>
    <n v="0"/>
    <n v="100"/>
  </r>
  <r>
    <n v="2018"/>
    <x v="1"/>
    <x v="76"/>
    <x v="2"/>
    <s v="5030220080046632"/>
    <s v="Support Services"/>
    <s v="Direct Reports"/>
    <s v="Security Management"/>
    <s v="Contractuals"/>
    <x v="137"/>
    <x v="137"/>
    <n v="75"/>
    <m/>
    <n v="75"/>
    <n v="107.5"/>
    <n v="0"/>
  </r>
  <r>
    <n v="2018"/>
    <x v="1"/>
    <x v="84"/>
    <x v="83"/>
    <s v="5030220080446632"/>
    <s v="Operations"/>
    <s v="Treatment"/>
    <s v="AWU Instrumentation &amp; Control"/>
    <s v="Contractuals"/>
    <x v="137"/>
    <x v="137"/>
    <n v="120"/>
    <m/>
    <n v="120"/>
    <n v="0"/>
    <n v="0"/>
  </r>
  <r>
    <n v="2018"/>
    <x v="1"/>
    <x v="88"/>
    <x v="87"/>
    <s v="5030220080616632"/>
    <s v="Operations"/>
    <s v="Treatment"/>
    <s v="Laboratory Services"/>
    <s v="Contractuals"/>
    <x v="137"/>
    <x v="137"/>
    <n v="237.32999999999998"/>
    <m/>
    <n v="237.32999999999998"/>
    <n v="411.67"/>
    <n v="238.32"/>
  </r>
  <r>
    <n v="2018"/>
    <x v="1"/>
    <x v="89"/>
    <x v="88"/>
    <s v="5030220080636632"/>
    <s v="Operations"/>
    <s v="Treatment"/>
    <s v="Laboratory Services"/>
    <s v="Contractuals"/>
    <x v="137"/>
    <x v="137"/>
    <n v="534.34"/>
    <m/>
    <n v="534.34"/>
    <n v="347.15999999999997"/>
    <n v="237.36"/>
  </r>
  <r>
    <n v="2018"/>
    <x v="1"/>
    <x v="90"/>
    <x v="89"/>
    <s v="5030220080706632"/>
    <s v="Operations"/>
    <s v="Treatment"/>
    <s v="Process Engineering"/>
    <s v="Contractuals"/>
    <x v="137"/>
    <x v="137"/>
    <n v="200"/>
    <m/>
    <n v="200"/>
    <n v="400"/>
    <n v="333"/>
  </r>
  <r>
    <n v="2016"/>
    <x v="1"/>
    <x v="95"/>
    <x v="94"/>
    <s v="5030220082216632"/>
    <s v="Environmental Affairs &amp; Conservation"/>
    <s v="Environmental Affairs &amp; Conservation"/>
    <s v="Special Services"/>
    <s v="Contractuals"/>
    <x v="137"/>
    <x v="137"/>
    <n v="0"/>
    <m/>
    <n v="0"/>
    <n v="150"/>
    <n v="233"/>
  </r>
  <r>
    <n v="2016"/>
    <x v="1"/>
    <x v="96"/>
    <x v="27"/>
    <s v="5030220082276632"/>
    <s v="Environmental Affairs &amp; Conservation"/>
    <s v="Environmental Affairs &amp; Conservation"/>
    <s v="Special Services"/>
    <s v="Contractuals"/>
    <x v="137"/>
    <x v="137"/>
    <n v="0"/>
    <m/>
    <n v="0"/>
    <n v="195"/>
    <n v="195"/>
  </r>
  <r>
    <n v="2018"/>
    <x v="1"/>
    <x v="101"/>
    <x v="36"/>
    <s v="5030220084116632"/>
    <s v="Water Resources Management"/>
    <s v="Water Resources Management"/>
    <s v="Systems Planning"/>
    <s v="Contractuals"/>
    <x v="137"/>
    <x v="137"/>
    <n v="20"/>
    <m/>
    <n v="20"/>
    <n v="103"/>
    <n v="0"/>
  </r>
  <r>
    <n v="2018"/>
    <x v="1"/>
    <x v="102"/>
    <x v="37"/>
    <s v="5030220084126632"/>
    <s v="Water Resources Management"/>
    <s v="Water Resources Management"/>
    <s v="Utility Development Svcs"/>
    <s v="Contractuals"/>
    <x v="137"/>
    <x v="137"/>
    <n v="509.38"/>
    <m/>
    <n v="509.38"/>
    <n v="148"/>
    <n v="145"/>
  </r>
  <r>
    <n v="2018"/>
    <x v="1"/>
    <x v="103"/>
    <x v="38"/>
    <s v="5030220084146632"/>
    <s v="Water Resources Management"/>
    <s v="Water Resources Management"/>
    <s v="Infrastructure Management "/>
    <s v="Contractuals"/>
    <x v="137"/>
    <x v="137"/>
    <n v="1855.5"/>
    <m/>
    <n v="1855.5"/>
    <n v="59"/>
    <n v="0"/>
  </r>
  <r>
    <n v="2018"/>
    <x v="1"/>
    <x v="104"/>
    <x v="98"/>
    <s v="5030220084156632"/>
    <s v="Water Resources Management"/>
    <s v="Water Resources Management"/>
    <s v="Utility Development Svcs"/>
    <s v="Contractuals"/>
    <x v="137"/>
    <x v="137"/>
    <n v="419"/>
    <m/>
    <n v="419"/>
    <n v="869.36"/>
    <n v="280"/>
  </r>
  <r>
    <n v="2018"/>
    <x v="1"/>
    <x v="106"/>
    <x v="99"/>
    <s v="5030220084206632"/>
    <s v="Engineering Services"/>
    <s v="Engineering Services"/>
    <s v="Facility Engineering"/>
    <s v="Contractuals"/>
    <x v="137"/>
    <x v="137"/>
    <n v="563.57999999999993"/>
    <m/>
    <n v="563.57999999999993"/>
    <n v="395"/>
    <n v="225"/>
  </r>
  <r>
    <n v="2017"/>
    <x v="1"/>
    <x v="107"/>
    <x v="100"/>
    <s v="5030220084226632"/>
    <s v="Engineering Services"/>
    <s v="Engineering Services"/>
    <s v="Facility Engineering"/>
    <s v="Contractuals"/>
    <x v="137"/>
    <x v="137"/>
    <n v="0"/>
    <m/>
    <n v="0"/>
    <n v="200"/>
    <n v="0"/>
  </r>
  <r>
    <n v="2018"/>
    <x v="1"/>
    <x v="108"/>
    <x v="43"/>
    <s v="5030220084316632"/>
    <s v="Engineering Services"/>
    <s v="Engineering Services"/>
    <s v="Distribution System Engineering"/>
    <s v="Contractuals"/>
    <x v="137"/>
    <x v="137"/>
    <n v="125"/>
    <m/>
    <n v="125"/>
    <n v="125"/>
    <n v="125"/>
  </r>
  <r>
    <n v="2018"/>
    <x v="1"/>
    <x v="109"/>
    <x v="101"/>
    <s v="5030220084406632"/>
    <s v="Engineering Services"/>
    <s v="Engineering Services"/>
    <s v="Collection System Engineering"/>
    <s v="Contractuals"/>
    <x v="137"/>
    <x v="137"/>
    <n v="530"/>
    <m/>
    <n v="530"/>
    <n v="672"/>
    <n v="333"/>
  </r>
  <r>
    <n v="2016"/>
    <x v="1"/>
    <x v="111"/>
    <x v="103"/>
    <s v="5030220084436632"/>
    <s v="Operations"/>
    <s v="Pipeline Operations"/>
    <s v="Collection System Services"/>
    <s v="Contractuals"/>
    <x v="137"/>
    <x v="137"/>
    <n v="0"/>
    <m/>
    <n v="0"/>
    <n v="0"/>
    <n v="387"/>
  </r>
  <r>
    <n v="2018"/>
    <x v="1"/>
    <x v="113"/>
    <x v="105"/>
    <s v="5030220086076632"/>
    <s v="Environmental Affairs &amp; Conservation"/>
    <s v="Environmental Affairs &amp; Conservation"/>
    <s v="Environmental and Regulatory Services"/>
    <s v="Contractuals"/>
    <x v="137"/>
    <x v="137"/>
    <n v="986"/>
    <m/>
    <n v="986"/>
    <n v="715"/>
    <n v="1116"/>
  </r>
  <r>
    <n v="2018"/>
    <x v="1"/>
    <x v="114"/>
    <x v="48"/>
    <s v="5030220086096632"/>
    <s v="Support Services"/>
    <s v="Direct Reports"/>
    <s v="Internal Audit"/>
    <s v="Contractuals"/>
    <x v="137"/>
    <x v="137"/>
    <n v="440.25"/>
    <m/>
    <n v="440.25"/>
    <n v="185.25"/>
    <n v="247.5"/>
  </r>
  <r>
    <n v="2018"/>
    <x v="1"/>
    <x v="115"/>
    <x v="49"/>
    <s v="5030220086106632"/>
    <s v="Support Services"/>
    <s v="Direct Reports"/>
    <s v="Office of Director"/>
    <s v="Contractuals"/>
    <x v="137"/>
    <x v="137"/>
    <n v="90694.5"/>
    <m/>
    <n v="90694.5"/>
    <n v="112841.42"/>
    <n v="54445"/>
  </r>
  <r>
    <n v="2016"/>
    <x v="1"/>
    <x v="118"/>
    <x v="51"/>
    <s v="5030220086136632"/>
    <s v="Support Services"/>
    <s v="Financial Services"/>
    <s v="Supply Chain Management"/>
    <s v="Contractuals"/>
    <x v="137"/>
    <x v="137"/>
    <n v="0"/>
    <m/>
    <n v="0"/>
    <n v="80"/>
    <n v="40"/>
  </r>
  <r>
    <n v="2018"/>
    <x v="1"/>
    <x v="121"/>
    <x v="106"/>
    <s v="5030220086186632"/>
    <s v="Environmental Affairs &amp; Conservation"/>
    <s v="Environmental Affairs &amp; Conservation"/>
    <s v="Environmental and Regulatory Services"/>
    <s v="Contractuals"/>
    <x v="137"/>
    <x v="137"/>
    <n v="378"/>
    <m/>
    <n v="378"/>
    <n v="371"/>
    <n v="385"/>
  </r>
  <r>
    <n v="2018"/>
    <x v="1"/>
    <x v="122"/>
    <x v="53"/>
    <s v="5030220086196632"/>
    <s v="Support Services"/>
    <s v="Direct Reports"/>
    <s v="Management Resiliency"/>
    <s v="Contractuals"/>
    <x v="137"/>
    <x v="137"/>
    <n v="112.5"/>
    <m/>
    <n v="112.5"/>
    <n v="0"/>
    <n v="0"/>
  </r>
  <r>
    <n v="2018"/>
    <x v="1"/>
    <x v="127"/>
    <x v="67"/>
    <s v="5030220086316632"/>
    <s v="Support Services"/>
    <s v="Direct Reports"/>
    <s v="Information Technology"/>
    <s v="Contractuals"/>
    <x v="137"/>
    <x v="137"/>
    <n v="1024.5"/>
    <m/>
    <n v="1024.5"/>
    <n v="366.5"/>
    <n v="942.13"/>
  </r>
  <r>
    <n v="2018"/>
    <x v="1"/>
    <x v="134"/>
    <x v="56"/>
    <s v="5030220087226632"/>
    <s v="Support Services"/>
    <s v="Direct Reports"/>
    <s v="Human Resource Services"/>
    <s v="Contractuals"/>
    <x v="137"/>
    <x v="137"/>
    <n v="30"/>
    <m/>
    <n v="30"/>
    <n v="0"/>
    <n v="0"/>
  </r>
  <r>
    <n v="2018"/>
    <x v="0"/>
    <x v="13"/>
    <x v="13"/>
    <s v="5020220060506633"/>
    <s v="Operations"/>
    <s v="Treatment"/>
    <s v="Laboratory Services"/>
    <s v="Contractuals"/>
    <x v="138"/>
    <x v="138"/>
    <n v="323.55"/>
    <m/>
    <n v="323.55"/>
    <n v="344.54"/>
    <n v="367.12"/>
  </r>
  <r>
    <n v="2018"/>
    <x v="0"/>
    <x v="37"/>
    <x v="37"/>
    <s v="5020220064126633"/>
    <s v="Water Resources Management"/>
    <s v="Water Resources Management"/>
    <s v="Utility Development Svcs"/>
    <s v="Contractuals"/>
    <x v="138"/>
    <x v="138"/>
    <n v="180"/>
    <m/>
    <n v="180"/>
    <n v="275"/>
    <n v="150"/>
  </r>
  <r>
    <n v="2018"/>
    <x v="0"/>
    <x v="47"/>
    <x v="47"/>
    <s v="5020220066086633"/>
    <s v="Environmental Affairs &amp; Conservation"/>
    <s v="Environmental Affairs &amp; Conservation"/>
    <s v="Environmental and Regulatory Services"/>
    <s v="Contractuals"/>
    <x v="138"/>
    <x v="138"/>
    <n v="392.9"/>
    <m/>
    <n v="392.9"/>
    <n v="2448.15"/>
    <n v="323.51"/>
  </r>
  <r>
    <n v="2018"/>
    <x v="0"/>
    <x v="49"/>
    <x v="49"/>
    <s v="5020220066106633"/>
    <s v="Support Services"/>
    <s v="Direct Reports"/>
    <s v="Office of Director"/>
    <s v="Contractuals"/>
    <x v="138"/>
    <x v="138"/>
    <n v="16816.440000000002"/>
    <m/>
    <n v="16816.440000000002"/>
    <n v="16677.330000000002"/>
    <n v="118.76"/>
  </r>
  <r>
    <n v="2018"/>
    <x v="0"/>
    <x v="50"/>
    <x v="50"/>
    <s v="5020220066116633"/>
    <s v="Environmental Affairs &amp; Conservation"/>
    <s v="Environmental Affairs &amp; Conservation"/>
    <s v="Public Affairs"/>
    <s v="Contractuals"/>
    <x v="138"/>
    <x v="138"/>
    <n v="4842.43"/>
    <m/>
    <n v="4842.43"/>
    <n v="4596.71"/>
    <n v="6633.19"/>
  </r>
  <r>
    <n v="2018"/>
    <x v="0"/>
    <x v="58"/>
    <x v="58"/>
    <s v="5020220066406633"/>
    <s v="Support Services"/>
    <s v="Direct Reports"/>
    <s v="Safety and Tech Training"/>
    <s v="Contractuals"/>
    <x v="138"/>
    <x v="138"/>
    <n v="225"/>
    <m/>
    <n v="225"/>
    <n v="225"/>
    <n v="285"/>
  </r>
  <r>
    <n v="2018"/>
    <x v="0"/>
    <x v="67"/>
    <x v="67"/>
    <s v="5020220067316633"/>
    <s v="Support Services"/>
    <s v="Direct Reports"/>
    <s v="Information Technology"/>
    <s v="Contractuals"/>
    <x v="138"/>
    <x v="138"/>
    <n v="2685.9500000000003"/>
    <m/>
    <n v="2685.9500000000003"/>
    <n v="5051.41"/>
    <n v="49.5"/>
  </r>
  <r>
    <n v="2018"/>
    <x v="0"/>
    <x v="69"/>
    <x v="69"/>
    <s v="5020220068056633"/>
    <s v="Environmental Affairs &amp; Conservation"/>
    <s v="Environmental Affairs &amp; Conservation"/>
    <s v="Water Conservation"/>
    <s v="Contractuals"/>
    <x v="138"/>
    <x v="138"/>
    <n v="957.29"/>
    <m/>
    <n v="957.29"/>
    <n v="616.19000000000005"/>
    <n v="616.19000000000005"/>
  </r>
  <r>
    <n v="2018"/>
    <x v="1"/>
    <x v="88"/>
    <x v="87"/>
    <s v="5030220080616633"/>
    <s v="Operations"/>
    <s v="Treatment"/>
    <s v="Laboratory Services"/>
    <s v="Contractuals"/>
    <x v="138"/>
    <x v="138"/>
    <n v="449.46000000000004"/>
    <m/>
    <n v="449.46000000000004"/>
    <n v="344.55"/>
    <n v="461.88"/>
  </r>
  <r>
    <n v="2018"/>
    <x v="1"/>
    <x v="89"/>
    <x v="88"/>
    <s v="5030220080636633"/>
    <s v="Operations"/>
    <s v="Treatment"/>
    <s v="Laboratory Services"/>
    <s v="Contractuals"/>
    <x v="138"/>
    <x v="138"/>
    <n v="347.54"/>
    <m/>
    <n v="347.54"/>
    <n v="8.67"/>
    <n v="941.18999999999994"/>
  </r>
  <r>
    <n v="2017"/>
    <x v="1"/>
    <x v="90"/>
    <x v="89"/>
    <s v="5030220080706633"/>
    <s v="Operations"/>
    <s v="Treatment"/>
    <s v="Process Engineering"/>
    <s v="Contractuals"/>
    <x v="138"/>
    <x v="138"/>
    <n v="0"/>
    <m/>
    <n v="0"/>
    <n v="95"/>
    <n v="0"/>
  </r>
  <r>
    <n v="2018"/>
    <x v="1"/>
    <x v="95"/>
    <x v="94"/>
    <s v="5030220082216633"/>
    <s v="Environmental Affairs &amp; Conservation"/>
    <s v="Environmental Affairs &amp; Conservation"/>
    <s v="Special Services"/>
    <s v="Contractuals"/>
    <x v="138"/>
    <x v="138"/>
    <n v="100"/>
    <m/>
    <n v="100"/>
    <n v="0"/>
    <n v="0"/>
  </r>
  <r>
    <n v="2018"/>
    <x v="1"/>
    <x v="102"/>
    <x v="37"/>
    <s v="5030220084126633"/>
    <s v="Water Resources Management"/>
    <s v="Water Resources Management"/>
    <s v="Utility Development Svcs"/>
    <s v="Contractuals"/>
    <x v="138"/>
    <x v="138"/>
    <n v="180"/>
    <m/>
    <n v="180"/>
    <n v="275"/>
    <n v="150"/>
  </r>
  <r>
    <n v="2018"/>
    <x v="1"/>
    <x v="113"/>
    <x v="105"/>
    <s v="5030220086076633"/>
    <s v="Environmental Affairs &amp; Conservation"/>
    <s v="Environmental Affairs &amp; Conservation"/>
    <s v="Environmental and Regulatory Services"/>
    <s v="Contractuals"/>
    <x v="138"/>
    <x v="138"/>
    <n v="392.89"/>
    <m/>
    <n v="392.89"/>
    <n v="2448.14"/>
    <n v="323.5"/>
  </r>
  <r>
    <n v="2018"/>
    <x v="1"/>
    <x v="115"/>
    <x v="49"/>
    <s v="5030220086106633"/>
    <s v="Support Services"/>
    <s v="Direct Reports"/>
    <s v="Office of Director"/>
    <s v="Contractuals"/>
    <x v="138"/>
    <x v="138"/>
    <n v="16816.440000000002"/>
    <m/>
    <n v="16816.440000000002"/>
    <n v="16677.330000000002"/>
    <n v="118.77"/>
  </r>
  <r>
    <n v="2018"/>
    <x v="1"/>
    <x v="121"/>
    <x v="106"/>
    <s v="5030220086186633"/>
    <s v="Environmental Affairs &amp; Conservation"/>
    <s v="Environmental Affairs &amp; Conservation"/>
    <s v="Environmental and Regulatory Services"/>
    <s v="Contractuals"/>
    <x v="138"/>
    <x v="138"/>
    <n v="197.93"/>
    <m/>
    <n v="197.93"/>
    <n v="14.99"/>
    <n v="304.60000000000002"/>
  </r>
  <r>
    <n v="2018"/>
    <x v="1"/>
    <x v="127"/>
    <x v="67"/>
    <s v="5030220086316633"/>
    <s v="Support Services"/>
    <s v="Direct Reports"/>
    <s v="Information Technology"/>
    <s v="Contractuals"/>
    <x v="138"/>
    <x v="138"/>
    <n v="2663.15"/>
    <m/>
    <n v="2663.15"/>
    <n v="705.4"/>
    <n v="49.5"/>
  </r>
  <r>
    <n v="2018"/>
    <x v="1"/>
    <x v="131"/>
    <x v="50"/>
    <s v="5030220087116633"/>
    <s v="Environmental Affairs &amp; Conservation"/>
    <s v="Environmental Affairs &amp; Conservation"/>
    <s v="Public Affairs"/>
    <s v="Contractuals"/>
    <x v="138"/>
    <x v="138"/>
    <n v="4842.4400000000005"/>
    <m/>
    <n v="4842.4400000000005"/>
    <n v="2531.9300000000003"/>
    <n v="1094.19"/>
  </r>
  <r>
    <n v="2018"/>
    <x v="1"/>
    <x v="136"/>
    <x v="58"/>
    <s v="5030220087406633"/>
    <s v="Support Services"/>
    <s v="Direct Reports"/>
    <s v="Safety and Tech Training"/>
    <s v="Contractuals"/>
    <x v="138"/>
    <x v="138"/>
    <n v="225"/>
    <m/>
    <n v="225"/>
    <n v="225"/>
    <n v="285"/>
  </r>
  <r>
    <n v="2018"/>
    <x v="0"/>
    <x v="69"/>
    <x v="69"/>
    <s v="5020220068056811"/>
    <s v="Environmental Affairs &amp; Conservation"/>
    <s v="Environmental Affairs &amp; Conservation"/>
    <s v="Water Conservation"/>
    <s v="Contractuals"/>
    <x v="139"/>
    <x v="139"/>
    <n v="1291"/>
    <m/>
    <n v="1291"/>
    <n v="0"/>
    <n v="0"/>
  </r>
  <r>
    <n v="2018"/>
    <x v="0"/>
    <x v="158"/>
    <x v="123"/>
    <s v="5020220068106811"/>
    <s v="Environmental Affairs &amp; Conservation"/>
    <s v="Environmental Affairs &amp; Conservation"/>
    <s v="Water Conservation"/>
    <s v="Contractuals"/>
    <x v="139"/>
    <x v="139"/>
    <n v="152660.68"/>
    <m/>
    <n v="152660.68"/>
    <n v="0"/>
    <n v="42833.909999999989"/>
  </r>
  <r>
    <n v="2018"/>
    <x v="0"/>
    <x v="159"/>
    <x v="124"/>
    <s v="5020220068206811"/>
    <s v="Environmental Affairs &amp; Conservation"/>
    <s v="Environmental Affairs &amp; Conservation"/>
    <s v="Water Conservation"/>
    <s v="Contractuals"/>
    <x v="139"/>
    <x v="139"/>
    <n v="3690.5599999999986"/>
    <m/>
    <n v="3690.5599999999986"/>
    <n v="3600"/>
    <n v="0"/>
  </r>
  <r>
    <n v="2018"/>
    <x v="0"/>
    <x v="69"/>
    <x v="69"/>
    <s v="5020220068056812"/>
    <s v="Environmental Affairs &amp; Conservation"/>
    <s v="Environmental Affairs &amp; Conservation"/>
    <s v="Water Conservation"/>
    <s v="Contractuals"/>
    <x v="140"/>
    <x v="140"/>
    <n v="25000"/>
    <m/>
    <n v="25000"/>
    <n v="0"/>
    <n v="0"/>
  </r>
  <r>
    <n v="2018"/>
    <x v="0"/>
    <x v="160"/>
    <x v="125"/>
    <s v="5020220068006813"/>
    <s v="Environmental Affairs &amp; Conservation"/>
    <s v="Environmental Affairs &amp; Conservation"/>
    <s v="Water Conservation"/>
    <s v="Contractuals"/>
    <x v="141"/>
    <x v="141"/>
    <n v="6070.6899999999978"/>
    <m/>
    <n v="6070.6899999999978"/>
    <n v="26063.050000000003"/>
    <n v="58976.99"/>
  </r>
  <r>
    <n v="2018"/>
    <x v="0"/>
    <x v="160"/>
    <x v="125"/>
    <s v="5020220068006814"/>
    <s v="Environmental Affairs &amp; Conservation"/>
    <s v="Environmental Affairs &amp; Conservation"/>
    <s v="Water Conservation"/>
    <s v="Contractuals"/>
    <x v="142"/>
    <x v="142"/>
    <n v="8129.17"/>
    <m/>
    <n v="8129.17"/>
    <n v="6003.4900000000007"/>
    <n v="4803.4699999999984"/>
  </r>
  <r>
    <n v="2018"/>
    <x v="0"/>
    <x v="158"/>
    <x v="123"/>
    <s v="5020220068106814"/>
    <s v="Environmental Affairs &amp; Conservation"/>
    <s v="Environmental Affairs &amp; Conservation"/>
    <s v="Water Conservation"/>
    <s v="Contractuals"/>
    <x v="142"/>
    <x v="142"/>
    <n v="1100"/>
    <m/>
    <n v="1100"/>
    <n v="3900"/>
    <n v="0"/>
  </r>
  <r>
    <n v="2018"/>
    <x v="0"/>
    <x v="160"/>
    <x v="125"/>
    <s v="5020220068006815"/>
    <s v="Environmental Affairs &amp; Conservation"/>
    <s v="Environmental Affairs &amp; Conservation"/>
    <s v="Water Conservation"/>
    <s v="Contractuals"/>
    <x v="143"/>
    <x v="143"/>
    <n v="17363.400000000001"/>
    <m/>
    <n v="17363.400000000001"/>
    <n v="8568.6"/>
    <n v="9718.2000000000007"/>
  </r>
  <r>
    <n v="2018"/>
    <x v="0"/>
    <x v="158"/>
    <x v="123"/>
    <s v="5020220068106815"/>
    <s v="Environmental Affairs &amp; Conservation"/>
    <s v="Environmental Affairs &amp; Conservation"/>
    <s v="Water Conservation"/>
    <s v="Contractuals"/>
    <x v="143"/>
    <x v="143"/>
    <n v="500"/>
    <m/>
    <n v="500"/>
    <n v="0"/>
    <n v="137.1"/>
  </r>
  <r>
    <n v="2018"/>
    <x v="0"/>
    <x v="160"/>
    <x v="125"/>
    <s v="5020220068006816"/>
    <s v="Environmental Affairs &amp; Conservation"/>
    <s v="Environmental Affairs &amp; Conservation"/>
    <s v="Water Conservation"/>
    <s v="Contractuals"/>
    <x v="144"/>
    <x v="144"/>
    <n v="2000"/>
    <m/>
    <n v="2000"/>
    <n v="1700"/>
    <n v="2400"/>
  </r>
  <r>
    <n v="2017"/>
    <x v="0"/>
    <x v="161"/>
    <x v="126"/>
    <s v="5020220068156816"/>
    <s v="Environmental Affairs &amp; Conservation"/>
    <s v="Environmental Affairs &amp; Conservation"/>
    <s v="Water Conservation"/>
    <s v="Contractuals"/>
    <x v="144"/>
    <x v="144"/>
    <n v="0"/>
    <m/>
    <n v="0"/>
    <n v="300"/>
    <n v="0"/>
  </r>
  <r>
    <n v="2018"/>
    <x v="0"/>
    <x v="160"/>
    <x v="125"/>
    <s v="5020220068006817"/>
    <s v="Environmental Affairs &amp; Conservation"/>
    <s v="Environmental Affairs &amp; Conservation"/>
    <s v="Water Conservation"/>
    <s v="Contractuals"/>
    <x v="145"/>
    <x v="145"/>
    <n v="77984.66"/>
    <m/>
    <n v="77984.66"/>
    <n v="91615.1"/>
    <n v="100798.41000000002"/>
  </r>
  <r>
    <n v="2018"/>
    <x v="0"/>
    <x v="158"/>
    <x v="123"/>
    <s v="5020220068106817"/>
    <s v="Environmental Affairs &amp; Conservation"/>
    <s v="Environmental Affairs &amp; Conservation"/>
    <s v="Water Conservation"/>
    <s v="Contractuals"/>
    <x v="145"/>
    <x v="145"/>
    <n v="6291"/>
    <m/>
    <n v="6291"/>
    <n v="10125"/>
    <n v="7082.5"/>
  </r>
  <r>
    <n v="2016"/>
    <x v="0"/>
    <x v="161"/>
    <x v="126"/>
    <s v="5020220068156817"/>
    <s v="Environmental Affairs &amp; Conservation"/>
    <s v="Environmental Affairs &amp; Conservation"/>
    <s v="Water Conservation"/>
    <s v="Contractuals"/>
    <x v="145"/>
    <x v="145"/>
    <n v="0"/>
    <m/>
    <n v="0"/>
    <n v="0"/>
    <n v="815"/>
  </r>
  <r>
    <n v="2016"/>
    <x v="0"/>
    <x v="160"/>
    <x v="125"/>
    <s v="5020220068006819"/>
    <s v="Environmental Affairs &amp; Conservation"/>
    <s v="Environmental Affairs &amp; Conservation"/>
    <s v="Water Conservation"/>
    <s v="Contractuals"/>
    <x v="146"/>
    <x v="146"/>
    <n v="0"/>
    <m/>
    <n v="0"/>
    <n v="50"/>
    <n v="50"/>
  </r>
  <r>
    <n v="2018"/>
    <x v="0"/>
    <x v="69"/>
    <x v="69"/>
    <s v="5020220068056825"/>
    <s v="Environmental Affairs &amp; Conservation"/>
    <s v="Environmental Affairs &amp; Conservation"/>
    <s v="Water Conservation"/>
    <s v="Contractuals"/>
    <x v="147"/>
    <x v="147"/>
    <n v="-2.8421709430404007E-14"/>
    <m/>
    <n v="-2.8421709430404007E-14"/>
    <n v="32.17"/>
    <n v="0"/>
  </r>
  <r>
    <n v="2018"/>
    <x v="1"/>
    <x v="140"/>
    <x v="108"/>
    <s v="5030220088066825"/>
    <s v="Other Utility Program Requirements"/>
    <s v="Other Operating Expenses"/>
    <s v="Manager, Miscellaneous"/>
    <s v="Contractuals"/>
    <x v="147"/>
    <x v="147"/>
    <n v="207236.06999999995"/>
    <m/>
    <n v="207236.06999999995"/>
    <n v="305731.22999999992"/>
    <n v="177677.81"/>
  </r>
  <r>
    <n v="2018"/>
    <x v="0"/>
    <x v="0"/>
    <x v="0"/>
    <s v="5020220060026843"/>
    <s v="Operations"/>
    <s v="Treatment"/>
    <s v="Treatment Support"/>
    <s v="Contractuals"/>
    <x v="148"/>
    <x v="148"/>
    <n v="580185.9"/>
    <m/>
    <n v="580185.9"/>
    <n v="541416.45000000007"/>
    <n v="486736.35000000003"/>
  </r>
  <r>
    <n v="2018"/>
    <x v="0"/>
    <x v="7"/>
    <x v="7"/>
    <s v="5020220060426843"/>
    <s v="Operations"/>
    <s v="Treatment"/>
    <s v="Pump Stations &amp; Reservoir Maintenance"/>
    <s v="Contractuals"/>
    <x v="148"/>
    <x v="148"/>
    <n v="99.81"/>
    <m/>
    <n v="99.81"/>
    <n v="1810"/>
    <n v="205"/>
  </r>
  <r>
    <n v="2018"/>
    <x v="0"/>
    <x v="13"/>
    <x v="13"/>
    <s v="5020220060506843"/>
    <s v="Operations"/>
    <s v="Treatment"/>
    <s v="Laboratory Services"/>
    <s v="Contractuals"/>
    <x v="148"/>
    <x v="148"/>
    <n v="17056.689999999999"/>
    <m/>
    <n v="17056.689999999999"/>
    <n v="13723.180000000004"/>
    <n v="24277.289999999994"/>
  </r>
  <r>
    <n v="2017"/>
    <x v="0"/>
    <x v="15"/>
    <x v="15"/>
    <s v="5020220060626843"/>
    <s v="Operations"/>
    <s v="Treatment"/>
    <s v="Water Treatment"/>
    <s v="Contractuals"/>
    <x v="148"/>
    <x v="148"/>
    <n v="0"/>
    <m/>
    <n v="0"/>
    <n v="1260"/>
    <n v="0"/>
  </r>
  <r>
    <n v="2018"/>
    <x v="0"/>
    <x v="35"/>
    <x v="35"/>
    <s v="5020220062486843"/>
    <s v="Support Services"/>
    <s v="Direct Reports"/>
    <s v="Facility Management"/>
    <s v="Contractuals"/>
    <x v="148"/>
    <x v="148"/>
    <n v="227.62"/>
    <m/>
    <n v="227.62"/>
    <n v="1923.75"/>
    <n v="50"/>
  </r>
  <r>
    <n v="2016"/>
    <x v="0"/>
    <x v="36"/>
    <x v="36"/>
    <s v="5020220064116843"/>
    <s v="Water Resources Management"/>
    <s v="Water Resources Management"/>
    <s v="Systems Planning"/>
    <s v="Contractuals"/>
    <x v="148"/>
    <x v="148"/>
    <n v="0"/>
    <m/>
    <n v="0"/>
    <n v="170"/>
    <n v="130"/>
  </r>
  <r>
    <n v="2018"/>
    <x v="0"/>
    <x v="37"/>
    <x v="37"/>
    <s v="5020220064126843"/>
    <s v="Water Resources Management"/>
    <s v="Water Resources Management"/>
    <s v="Utility Development Svcs"/>
    <s v="Contractuals"/>
    <x v="148"/>
    <x v="148"/>
    <n v="386.88"/>
    <m/>
    <n v="386.88"/>
    <n v="2353.6999999999998"/>
    <n v="2211.56"/>
  </r>
  <r>
    <n v="2018"/>
    <x v="0"/>
    <x v="45"/>
    <x v="45"/>
    <s v="5020220066066843"/>
    <s v="Environmental Affairs &amp; Conservation"/>
    <s v="Environmental Affairs &amp; Conservation"/>
    <s v="Wildland Conservation"/>
    <s v="Contractuals"/>
    <x v="148"/>
    <x v="148"/>
    <n v="773.76"/>
    <m/>
    <n v="773.76"/>
    <n v="0"/>
    <n v="8846.24"/>
  </r>
  <r>
    <n v="2018"/>
    <x v="0"/>
    <x v="58"/>
    <x v="58"/>
    <s v="5020220066406843"/>
    <s v="Support Services"/>
    <s v="Direct Reports"/>
    <s v="Safety and Tech Training"/>
    <s v="Contractuals"/>
    <x v="148"/>
    <x v="148"/>
    <n v="200"/>
    <m/>
    <n v="200"/>
    <n v="225"/>
    <n v="253.07"/>
  </r>
  <r>
    <n v="2018"/>
    <x v="0"/>
    <x v="66"/>
    <x v="66"/>
    <s v="5020220067236843"/>
    <s v="Support Services"/>
    <s v="Direct Reports"/>
    <s v="Facility Management"/>
    <s v="Contractuals"/>
    <x v="148"/>
    <x v="148"/>
    <n v="365.23999999999995"/>
    <m/>
    <n v="365.23999999999995"/>
    <n v="114"/>
    <n v="514.64"/>
  </r>
  <r>
    <n v="2018"/>
    <x v="0"/>
    <x v="139"/>
    <x v="108"/>
    <s v="5020220068066843"/>
    <s v="Other Utility Program Requirements"/>
    <s v="Other Operating Expenses"/>
    <s v="Manager, Miscellaneous"/>
    <s v="Contractuals"/>
    <x v="148"/>
    <x v="148"/>
    <n v="16562"/>
    <m/>
    <n v="16562"/>
    <n v="25000"/>
    <n v="0"/>
  </r>
  <r>
    <n v="2018"/>
    <x v="1"/>
    <x v="74"/>
    <x v="74"/>
    <s v="5030220080026843"/>
    <s v="Operations"/>
    <s v="Treatment"/>
    <s v="Treatment Support"/>
    <s v="Contractuals"/>
    <x v="148"/>
    <x v="148"/>
    <n v="600"/>
    <m/>
    <n v="600"/>
    <n v="306.59000000000003"/>
    <n v="500"/>
  </r>
  <r>
    <n v="2018"/>
    <x v="1"/>
    <x v="77"/>
    <x v="76"/>
    <s v="5030220080116843"/>
    <s v="Operations"/>
    <s v="Treatment"/>
    <s v="Wastewater Treatment"/>
    <s v="Contractuals"/>
    <x v="148"/>
    <x v="148"/>
    <n v="118000"/>
    <m/>
    <n v="118000"/>
    <n v="120200"/>
    <n v="115200"/>
  </r>
  <r>
    <n v="2017"/>
    <x v="1"/>
    <x v="79"/>
    <x v="78"/>
    <s v="5030220080216843"/>
    <s v="Operations"/>
    <s v="Treatment"/>
    <s v="Lift Stations and Remote Facilities"/>
    <s v="Contractuals"/>
    <x v="148"/>
    <x v="148"/>
    <n v="0"/>
    <m/>
    <n v="0"/>
    <n v="1080"/>
    <n v="0"/>
  </r>
  <r>
    <n v="2018"/>
    <x v="1"/>
    <x v="80"/>
    <x v="79"/>
    <s v="5030220080316843"/>
    <s v="Operations"/>
    <s v="Treatment"/>
    <s v="Wastewater Treatment"/>
    <s v="Contractuals"/>
    <x v="148"/>
    <x v="148"/>
    <n v="2450"/>
    <m/>
    <n v="2450"/>
    <n v="17858.510000000002"/>
    <n v="1938.78"/>
  </r>
  <r>
    <n v="2018"/>
    <x v="1"/>
    <x v="85"/>
    <x v="84"/>
    <s v="5030220080516843"/>
    <s v="Operations"/>
    <s v="Treatment"/>
    <s v="Wastewater Treatment"/>
    <s v="Contractuals"/>
    <x v="148"/>
    <x v="148"/>
    <n v="118220"/>
    <m/>
    <n v="118220"/>
    <n v="118400"/>
    <n v="115390"/>
  </r>
  <r>
    <n v="2018"/>
    <x v="1"/>
    <x v="87"/>
    <x v="86"/>
    <s v="5030220080536843"/>
    <s v="Operations"/>
    <s v="Treatment"/>
    <s v="Lift Stations and Remote Facilities"/>
    <s v="Contractuals"/>
    <x v="148"/>
    <x v="148"/>
    <n v="12589.57"/>
    <m/>
    <n v="12589.57"/>
    <n v="17909.629999999997"/>
    <n v="22709.220000000005"/>
  </r>
  <r>
    <n v="2016"/>
    <x v="1"/>
    <x v="88"/>
    <x v="87"/>
    <s v="5030220080616843"/>
    <s v="Operations"/>
    <s v="Treatment"/>
    <s v="Laboratory Services"/>
    <s v="Contractuals"/>
    <x v="148"/>
    <x v="148"/>
    <n v="0"/>
    <m/>
    <n v="0"/>
    <n v="0"/>
    <n v="95"/>
  </r>
  <r>
    <n v="2018"/>
    <x v="1"/>
    <x v="99"/>
    <x v="35"/>
    <s v="5030220082486843"/>
    <s v="Support Services"/>
    <s v="Direct Reports"/>
    <s v="Facility Management"/>
    <s v="Contractuals"/>
    <x v="148"/>
    <x v="148"/>
    <n v="227.62"/>
    <m/>
    <n v="227.62"/>
    <n v="1923.75"/>
    <n v="50"/>
  </r>
  <r>
    <n v="2018"/>
    <x v="1"/>
    <x v="102"/>
    <x v="37"/>
    <s v="5030220084126843"/>
    <s v="Water Resources Management"/>
    <s v="Water Resources Management"/>
    <s v="Utility Development Svcs"/>
    <s v="Contractuals"/>
    <x v="148"/>
    <x v="148"/>
    <n v="386.88"/>
    <m/>
    <n v="386.88"/>
    <n v="2353.6999999999998"/>
    <n v="2211.56"/>
  </r>
  <r>
    <n v="2018"/>
    <x v="1"/>
    <x v="104"/>
    <x v="98"/>
    <s v="5030220084156843"/>
    <s v="Water Resources Management"/>
    <s v="Water Resources Management"/>
    <s v="Utility Development Svcs"/>
    <s v="Contractuals"/>
    <x v="148"/>
    <x v="148"/>
    <n v="470"/>
    <m/>
    <n v="470"/>
    <n v="640"/>
    <n v="545"/>
  </r>
  <r>
    <n v="2018"/>
    <x v="1"/>
    <x v="126"/>
    <x v="66"/>
    <s v="5030220086236843"/>
    <s v="Support Services"/>
    <s v="Direct Reports"/>
    <s v="Facility Management"/>
    <s v="Contractuals"/>
    <x v="148"/>
    <x v="148"/>
    <n v="32.5"/>
    <m/>
    <n v="32.5"/>
    <n v="114"/>
    <n v="514.64"/>
  </r>
  <r>
    <n v="2018"/>
    <x v="1"/>
    <x v="136"/>
    <x v="58"/>
    <s v="5030220087406843"/>
    <s v="Support Services"/>
    <s v="Direct Reports"/>
    <s v="Safety and Tech Training"/>
    <s v="Contractuals"/>
    <x v="148"/>
    <x v="148"/>
    <n v="200"/>
    <m/>
    <n v="200"/>
    <n v="225"/>
    <n v="253.06"/>
  </r>
  <r>
    <n v="2018"/>
    <x v="1"/>
    <x v="140"/>
    <x v="108"/>
    <s v="5030220088066843"/>
    <s v="Other Utility Program Requirements"/>
    <s v="Other Operating Expenses"/>
    <s v="Manager, Miscellaneous"/>
    <s v="Contractuals"/>
    <x v="148"/>
    <x v="148"/>
    <n v="20101"/>
    <m/>
    <n v="20101"/>
    <n v="0"/>
    <n v="0"/>
  </r>
  <r>
    <n v="2018"/>
    <x v="1"/>
    <x v="77"/>
    <x v="76"/>
    <s v="5030220080116852"/>
    <s v="Operations"/>
    <s v="Treatment"/>
    <s v="Wastewater Treatment"/>
    <s v="Contractuals"/>
    <x v="149"/>
    <x v="149"/>
    <n v="2500.7200000000003"/>
    <m/>
    <n v="2500.7200000000003"/>
    <n v="2578.1899999999991"/>
    <n v="2053.4199999999996"/>
  </r>
  <r>
    <n v="2018"/>
    <x v="1"/>
    <x v="78"/>
    <x v="77"/>
    <s v="5030220080126852"/>
    <s v="Operations"/>
    <s v="Treatment"/>
    <s v="Wastewater Treatment"/>
    <s v="Contractuals"/>
    <x v="149"/>
    <x v="149"/>
    <n v="2500.7399999999998"/>
    <m/>
    <n v="2500.7399999999998"/>
    <n v="2578.1999999999998"/>
    <n v="1254.67"/>
  </r>
  <r>
    <n v="2018"/>
    <x v="1"/>
    <x v="80"/>
    <x v="79"/>
    <s v="5030220080316852"/>
    <s v="Operations"/>
    <s v="Treatment"/>
    <s v="Wastewater Treatment"/>
    <s v="Contractuals"/>
    <x v="149"/>
    <x v="149"/>
    <n v="1058.0899999999999"/>
    <m/>
    <n v="1058.0899999999999"/>
    <n v="954.90999999999963"/>
    <n v="282.87"/>
  </r>
  <r>
    <n v="2018"/>
    <x v="1"/>
    <x v="81"/>
    <x v="80"/>
    <s v="5030220080326852"/>
    <s v="Operations"/>
    <s v="Treatment"/>
    <s v="Wastewater Treatment"/>
    <s v="Contractuals"/>
    <x v="149"/>
    <x v="149"/>
    <n v="1490.38"/>
    <m/>
    <n v="1490.38"/>
    <n v="1005.2300000000005"/>
    <n v="1113.7400000000002"/>
  </r>
  <r>
    <n v="2018"/>
    <x v="1"/>
    <x v="82"/>
    <x v="81"/>
    <s v="5030220080336852"/>
    <s v="Operations"/>
    <s v="Treatment"/>
    <s v="Wastewater Treatment"/>
    <s v="Contractuals"/>
    <x v="149"/>
    <x v="149"/>
    <n v="590.27"/>
    <m/>
    <n v="590.27"/>
    <n v="532.8900000000001"/>
    <n v="125.39999999999999"/>
  </r>
  <r>
    <n v="2016"/>
    <x v="1"/>
    <x v="85"/>
    <x v="84"/>
    <s v="5030220080516852"/>
    <s v="Operations"/>
    <s v="Treatment"/>
    <s v="Wastewater Treatment"/>
    <s v="Contractuals"/>
    <x v="149"/>
    <x v="149"/>
    <n v="0"/>
    <m/>
    <n v="0"/>
    <n v="0"/>
    <n v="327.23"/>
  </r>
  <r>
    <n v="2018"/>
    <x v="1"/>
    <x v="86"/>
    <x v="85"/>
    <s v="5030220080526852"/>
    <s v="Operations"/>
    <s v="Treatment"/>
    <s v="Wastewater Treatment"/>
    <s v="Contractuals"/>
    <x v="149"/>
    <x v="149"/>
    <n v="2796.1299999999992"/>
    <m/>
    <n v="2796.1299999999992"/>
    <n v="2799.6900000000005"/>
    <n v="831.52"/>
  </r>
  <r>
    <n v="2018"/>
    <x v="1"/>
    <x v="87"/>
    <x v="86"/>
    <s v="5030220080536852"/>
    <s v="Operations"/>
    <s v="Treatment"/>
    <s v="Lift Stations and Remote Facilities"/>
    <s v="Contractuals"/>
    <x v="149"/>
    <x v="149"/>
    <n v="2770.68"/>
    <m/>
    <n v="2770.68"/>
    <n v="1919.82"/>
    <n v="882.07999999999993"/>
  </r>
  <r>
    <n v="2018"/>
    <x v="0"/>
    <x v="17"/>
    <x v="17"/>
    <s v="5020220062116854"/>
    <s v="Operations"/>
    <s v="Pipeline Operations"/>
    <s v="Pipeline Management Services"/>
    <s v="Contractuals"/>
    <x v="150"/>
    <x v="150"/>
    <n v="8.23"/>
    <m/>
    <n v="8.23"/>
    <n v="758.25"/>
    <n v="1009.99"/>
  </r>
  <r>
    <n v="2018"/>
    <x v="0"/>
    <x v="28"/>
    <x v="28"/>
    <s v="5020220062316854"/>
    <s v="Operations"/>
    <s v="Pipeline Operations"/>
    <s v="Distribution System Maintenance"/>
    <s v="Contractuals"/>
    <x v="150"/>
    <x v="150"/>
    <n v="358.96"/>
    <m/>
    <n v="358.96"/>
    <n v="1520.8899999999999"/>
    <n v="233.89999999999998"/>
  </r>
  <r>
    <n v="2017"/>
    <x v="0"/>
    <x v="32"/>
    <x v="32"/>
    <s v="5020220062436854"/>
    <s v="Operations"/>
    <s v="Pipeline Operations"/>
    <s v="Construction &amp; Rehabilitation Services "/>
    <s v="Contractuals"/>
    <x v="150"/>
    <x v="150"/>
    <n v="0"/>
    <m/>
    <n v="0"/>
    <n v="1680.57"/>
    <n v="0"/>
  </r>
  <r>
    <n v="2017"/>
    <x v="0"/>
    <x v="39"/>
    <x v="39"/>
    <s v="5020220064166854"/>
    <s v="Operations"/>
    <s v="Pipeline Operations"/>
    <s v="Construction &amp; Rehabilitation Services "/>
    <s v="Contractuals"/>
    <x v="150"/>
    <x v="150"/>
    <n v="0"/>
    <m/>
    <n v="0"/>
    <n v="650"/>
    <n v="0"/>
  </r>
  <r>
    <n v="2017"/>
    <x v="0"/>
    <x v="64"/>
    <x v="64"/>
    <s v="5020220067216854"/>
    <s v="Support Services"/>
    <s v="Financial Services"/>
    <s v="Budget &amp; Accounting"/>
    <s v="Contractuals"/>
    <x v="150"/>
    <x v="150"/>
    <n v="0"/>
    <m/>
    <n v="0"/>
    <n v="760"/>
    <n v="0"/>
  </r>
  <r>
    <n v="2018"/>
    <x v="0"/>
    <x v="139"/>
    <x v="108"/>
    <s v="5020220068066854"/>
    <s v="Other Utility Program Requirements"/>
    <s v="Other Operating Expenses"/>
    <s v="Manager, Miscellaneous"/>
    <s v="Contractuals"/>
    <x v="150"/>
    <x v="150"/>
    <n v="-6.2527760746888816E-13"/>
    <m/>
    <n v="-6.2527760746888816E-13"/>
    <n v="0"/>
    <n v="-165"/>
  </r>
  <r>
    <n v="2018"/>
    <x v="1"/>
    <x v="93"/>
    <x v="92"/>
    <s v="5030220082176854"/>
    <s v="Operations"/>
    <s v="Pipeline Operations"/>
    <s v="Pipeline Management Services"/>
    <s v="Contractuals"/>
    <x v="150"/>
    <x v="150"/>
    <n v="8.2200000000000006"/>
    <m/>
    <n v="8.2200000000000006"/>
    <n v="788.25"/>
    <n v="509.99"/>
  </r>
  <r>
    <n v="2018"/>
    <x v="1"/>
    <x v="97"/>
    <x v="95"/>
    <s v="5030220082316854"/>
    <s v="Operations"/>
    <s v="Pipeline Operations"/>
    <s v="Construction &amp; Rehabilitation Services "/>
    <s v="Contractuals"/>
    <x v="150"/>
    <x v="150"/>
    <n v="139.97"/>
    <m/>
    <n v="139.97"/>
    <n v="6687.49"/>
    <n v="6662.2000000000007"/>
  </r>
  <r>
    <n v="2017"/>
    <x v="1"/>
    <x v="112"/>
    <x v="104"/>
    <s v="5030220084476854"/>
    <s v="Operations"/>
    <s v="Pipeline Operations"/>
    <s v="Collection System Services"/>
    <s v="Contractuals"/>
    <x v="150"/>
    <x v="150"/>
    <n v="0"/>
    <m/>
    <n v="0"/>
    <n v="3308.1900000000005"/>
    <n v="0"/>
  </r>
  <r>
    <n v="2017"/>
    <x v="1"/>
    <x v="124"/>
    <x v="64"/>
    <s v="5030220086216854"/>
    <s v="Support Services"/>
    <s v="Financial Services"/>
    <s v="Budget &amp; Accounting"/>
    <s v="Contractuals"/>
    <x v="150"/>
    <x v="150"/>
    <n v="0"/>
    <m/>
    <n v="0"/>
    <n v="760"/>
    <n v="0"/>
  </r>
  <r>
    <n v="2018"/>
    <x v="0"/>
    <x v="139"/>
    <x v="108"/>
    <s v="5020220068066871"/>
    <s v="Other Utility Program Requirements"/>
    <s v="Other Operating Expenses"/>
    <s v="Manager, Miscellaneous"/>
    <s v="Contractuals"/>
    <x v="151"/>
    <x v="151"/>
    <n v="2952"/>
    <m/>
    <n v="2952"/>
    <n v="6868.43"/>
    <n v="27313.67"/>
  </r>
  <r>
    <n v="2018"/>
    <x v="1"/>
    <x v="140"/>
    <x v="108"/>
    <s v="5030220088066871"/>
    <s v="Other Utility Program Requirements"/>
    <s v="Other Operating Expenses"/>
    <s v="Manager, Miscellaneous"/>
    <s v="Contractuals"/>
    <x v="151"/>
    <x v="151"/>
    <n v="17584"/>
    <m/>
    <n v="17584"/>
    <n v="3054.9500000000003"/>
    <n v="15857.81"/>
  </r>
  <r>
    <n v="2018"/>
    <x v="0"/>
    <x v="162"/>
    <x v="127"/>
    <s v="5020220068026898"/>
    <s v="Other Utility Program Requirements"/>
    <s v="Other Operating Expenses"/>
    <s v="Manager, Miscellaneous"/>
    <s v="Contractuals"/>
    <x v="152"/>
    <x v="152"/>
    <n v="666957.1399999999"/>
    <m/>
    <n v="666957.1399999999"/>
    <n v="296794.31"/>
    <n v="1345772.2999999998"/>
  </r>
  <r>
    <n v="2018"/>
    <x v="1"/>
    <x v="163"/>
    <x v="127"/>
    <s v="5030220088026898"/>
    <s v="Other Utility Program Requirements"/>
    <s v="Other Operating Expenses"/>
    <s v="Manager, Miscellaneous"/>
    <s v="Contractuals"/>
    <x v="152"/>
    <x v="152"/>
    <n v="423600.50999999995"/>
    <m/>
    <n v="423600.50999999995"/>
    <n v="518350.01999999996"/>
    <n v="854226.23999999987"/>
  </r>
  <r>
    <n v="2018"/>
    <x v="0"/>
    <x v="7"/>
    <x v="7"/>
    <s v="5020220060427102"/>
    <s v="Operations"/>
    <s v="Treatment"/>
    <s v="Pump Stations &amp; Reservoir Maintenance"/>
    <s v="Commodities"/>
    <x v="153"/>
    <x v="153"/>
    <n v="1248.6100000000004"/>
    <m/>
    <n v="1248.6100000000004"/>
    <n v="213.8"/>
    <n v="61.98"/>
  </r>
  <r>
    <n v="2018"/>
    <x v="0"/>
    <x v="26"/>
    <x v="26"/>
    <s v="5020220062257102"/>
    <s v="Operations"/>
    <s v="Pipeline Operations"/>
    <s v="Distribution System Maintenance"/>
    <s v="Commodities"/>
    <x v="153"/>
    <x v="153"/>
    <n v="353.3"/>
    <m/>
    <n v="353.3"/>
    <n v="247.5"/>
    <n v="297.10000000000002"/>
  </r>
  <r>
    <n v="2018"/>
    <x v="0"/>
    <x v="28"/>
    <x v="28"/>
    <s v="5020220062317102"/>
    <s v="Operations"/>
    <s v="Pipeline Operations"/>
    <s v="Distribution System Maintenance"/>
    <s v="Commodities"/>
    <x v="153"/>
    <x v="153"/>
    <n v="830.5"/>
    <m/>
    <n v="830.5"/>
    <n v="1704"/>
    <n v="742.26"/>
  </r>
  <r>
    <n v="2018"/>
    <x v="0"/>
    <x v="29"/>
    <x v="29"/>
    <s v="5020220062327102"/>
    <s v="Operations"/>
    <s v="Pipeline Operations"/>
    <s v="Distribution System Maintenance"/>
    <s v="Commodities"/>
    <x v="153"/>
    <x v="153"/>
    <n v="805.00000000000011"/>
    <m/>
    <n v="805.00000000000011"/>
    <n v="960"/>
    <n v="0"/>
  </r>
  <r>
    <n v="2017"/>
    <x v="0"/>
    <x v="32"/>
    <x v="32"/>
    <s v="5020220062437102"/>
    <s v="Operations"/>
    <s v="Pipeline Operations"/>
    <s v="Construction &amp; Rehabilitation Services "/>
    <s v="Commodities"/>
    <x v="153"/>
    <x v="153"/>
    <n v="0"/>
    <m/>
    <n v="0"/>
    <n v="7.74"/>
    <n v="0"/>
  </r>
  <r>
    <n v="2018"/>
    <x v="0"/>
    <x v="39"/>
    <x v="39"/>
    <s v="5020220064167102"/>
    <s v="Operations"/>
    <s v="Pipeline Operations"/>
    <s v="Construction &amp; Rehabilitation Services "/>
    <s v="Commodities"/>
    <x v="153"/>
    <x v="153"/>
    <n v="337"/>
    <m/>
    <n v="337"/>
    <n v="16.5"/>
    <n v="0"/>
  </r>
  <r>
    <n v="2018"/>
    <x v="0"/>
    <x v="45"/>
    <x v="45"/>
    <s v="5020220066067102"/>
    <s v="Environmental Affairs &amp; Conservation"/>
    <s v="Environmental Affairs &amp; Conservation"/>
    <s v="Wildland Conservation"/>
    <s v="Commodities"/>
    <x v="153"/>
    <x v="153"/>
    <n v="6786.9000000000005"/>
    <m/>
    <n v="6786.9000000000005"/>
    <n v="4504.8500000000004"/>
    <n v="20210.729999999996"/>
  </r>
  <r>
    <n v="2018"/>
    <x v="0"/>
    <x v="46"/>
    <x v="46"/>
    <s v="5020220066077102"/>
    <s v="Environmental Affairs &amp; Conservation"/>
    <s v="Environmental Affairs &amp; Conservation"/>
    <s v="Wildland Conservation"/>
    <s v="Commodities"/>
    <x v="153"/>
    <x v="153"/>
    <n v="5959.62"/>
    <m/>
    <n v="5959.62"/>
    <n v="9447.91"/>
    <n v="7748.119999999999"/>
  </r>
  <r>
    <n v="2018"/>
    <x v="1"/>
    <x v="81"/>
    <x v="80"/>
    <s v="5030220080327102"/>
    <s v="Operations"/>
    <s v="Treatment"/>
    <s v="Wastewater Treatment"/>
    <s v="Commodities"/>
    <x v="153"/>
    <x v="153"/>
    <n v="1710.11"/>
    <m/>
    <n v="1710.11"/>
    <n v="710.65"/>
    <n v="1416.65"/>
  </r>
  <r>
    <n v="2018"/>
    <x v="1"/>
    <x v="86"/>
    <x v="85"/>
    <s v="5030220080527102"/>
    <s v="Operations"/>
    <s v="Treatment"/>
    <s v="Wastewater Treatment"/>
    <s v="Commodities"/>
    <x v="153"/>
    <x v="153"/>
    <n v="61.25"/>
    <m/>
    <n v="61.25"/>
    <n v="1679.6799999999998"/>
    <n v="445"/>
  </r>
  <r>
    <n v="2018"/>
    <x v="1"/>
    <x v="97"/>
    <x v="95"/>
    <s v="5030220082317102"/>
    <s v="Operations"/>
    <s v="Pipeline Operations"/>
    <s v="Construction &amp; Rehabilitation Services "/>
    <s v="Commodities"/>
    <x v="153"/>
    <x v="153"/>
    <n v="9163.0999999999985"/>
    <m/>
    <n v="9163.0999999999985"/>
    <n v="12371"/>
    <n v="8220.82"/>
  </r>
  <r>
    <n v="2017"/>
    <x v="1"/>
    <x v="100"/>
    <x v="97"/>
    <s v="5030220084107102"/>
    <s v="Operations"/>
    <s v="Pipeline Operations"/>
    <s v="Construction &amp; Rehabilitation Services "/>
    <s v="Commodities"/>
    <x v="153"/>
    <x v="153"/>
    <n v="0"/>
    <m/>
    <n v="0"/>
    <n v="70"/>
    <n v="0"/>
  </r>
  <r>
    <n v="2018"/>
    <x v="0"/>
    <x v="2"/>
    <x v="2"/>
    <s v="5020220060047114"/>
    <s v="Support Services"/>
    <s v="Direct Reports"/>
    <s v="Security Management"/>
    <s v="Commodities"/>
    <x v="154"/>
    <x v="154"/>
    <n v="8.9499999999999993"/>
    <m/>
    <n v="8.9499999999999993"/>
    <n v="2.15"/>
    <n v="2.15"/>
  </r>
  <r>
    <n v="2018"/>
    <x v="0"/>
    <x v="7"/>
    <x v="7"/>
    <s v="5020220060427114"/>
    <s v="Operations"/>
    <s v="Treatment"/>
    <s v="Pump Stations &amp; Reservoir Maintenance"/>
    <s v="Commodities"/>
    <x v="154"/>
    <x v="154"/>
    <n v="404.63"/>
    <m/>
    <n v="404.63"/>
    <n v="592.78999999999985"/>
    <n v="281.23000000000008"/>
  </r>
  <r>
    <n v="2018"/>
    <x v="0"/>
    <x v="8"/>
    <x v="8"/>
    <s v="5020220060437114"/>
    <s v="Operations"/>
    <s v="Treatment"/>
    <s v="AWU Electrical Services"/>
    <s v="Commodities"/>
    <x v="154"/>
    <x v="154"/>
    <n v="860.10000000000014"/>
    <m/>
    <n v="860.10000000000014"/>
    <n v="106.13"/>
    <n v="155.91"/>
  </r>
  <r>
    <n v="2018"/>
    <x v="0"/>
    <x v="9"/>
    <x v="9"/>
    <s v="5020220060447114"/>
    <s v="Operations"/>
    <s v="Treatment"/>
    <s v="AWU Instrumentation &amp; Control"/>
    <s v="Commodities"/>
    <x v="154"/>
    <x v="154"/>
    <n v="20.329999999999998"/>
    <m/>
    <n v="20.329999999999998"/>
    <n v="22.23"/>
    <n v="37.209999999999994"/>
  </r>
  <r>
    <n v="2018"/>
    <x v="0"/>
    <x v="39"/>
    <x v="39"/>
    <s v="5020220064167114"/>
    <s v="Operations"/>
    <s v="Pipeline Operations"/>
    <s v="Construction &amp; Rehabilitation Services "/>
    <s v="Commodities"/>
    <x v="154"/>
    <x v="154"/>
    <n v="32.01"/>
    <m/>
    <n v="32.01"/>
    <n v="0"/>
    <n v="0"/>
  </r>
  <r>
    <n v="2018"/>
    <x v="0"/>
    <x v="45"/>
    <x v="45"/>
    <s v="5020220066067114"/>
    <s v="Environmental Affairs &amp; Conservation"/>
    <s v="Environmental Affairs &amp; Conservation"/>
    <s v="Wildland Conservation"/>
    <s v="Commodities"/>
    <x v="154"/>
    <x v="154"/>
    <n v="3214.5599999999995"/>
    <m/>
    <n v="3214.5599999999995"/>
    <n v="537.42000000000007"/>
    <n v="97.96"/>
  </r>
  <r>
    <n v="2018"/>
    <x v="0"/>
    <x v="46"/>
    <x v="46"/>
    <s v="5020220066077114"/>
    <s v="Environmental Affairs &amp; Conservation"/>
    <s v="Environmental Affairs &amp; Conservation"/>
    <s v="Wildland Conservation"/>
    <s v="Commodities"/>
    <x v="154"/>
    <x v="154"/>
    <n v="554.54"/>
    <m/>
    <n v="554.54"/>
    <n v="477.13"/>
    <n v="154.05000000000001"/>
  </r>
  <r>
    <n v="2018"/>
    <x v="1"/>
    <x v="78"/>
    <x v="77"/>
    <s v="5030220080127114"/>
    <s v="Operations"/>
    <s v="Treatment"/>
    <s v="Wastewater Treatment"/>
    <s v="Commodities"/>
    <x v="154"/>
    <x v="154"/>
    <n v="226932.11999999985"/>
    <m/>
    <n v="226932.11999999985"/>
    <n v="188179.14999999997"/>
    <n v="112185.9"/>
  </r>
  <r>
    <n v="2018"/>
    <x v="1"/>
    <x v="85"/>
    <x v="84"/>
    <s v="5030220080517114"/>
    <s v="Operations"/>
    <s v="Treatment"/>
    <s v="Wastewater Treatment"/>
    <s v="Commodities"/>
    <x v="154"/>
    <x v="154"/>
    <n v="14549.500000000002"/>
    <m/>
    <n v="14549.500000000002"/>
    <n v="190929.53999999998"/>
    <n v="220512.74"/>
  </r>
  <r>
    <n v="2018"/>
    <x v="1"/>
    <x v="86"/>
    <x v="85"/>
    <s v="5030220080527114"/>
    <s v="Operations"/>
    <s v="Treatment"/>
    <s v="Wastewater Treatment"/>
    <s v="Commodities"/>
    <x v="154"/>
    <x v="154"/>
    <n v="87800.800000000017"/>
    <m/>
    <n v="87800.800000000017"/>
    <n v="3638.8500000000008"/>
    <n v="1144.99"/>
  </r>
  <r>
    <n v="2018"/>
    <x v="1"/>
    <x v="87"/>
    <x v="86"/>
    <s v="5030220080537114"/>
    <s v="Operations"/>
    <s v="Treatment"/>
    <s v="Lift Stations and Remote Facilities"/>
    <s v="Commodities"/>
    <x v="154"/>
    <x v="154"/>
    <n v="6835.4999999999991"/>
    <m/>
    <n v="6835.4999999999991"/>
    <n v="1164.28"/>
    <n v="288.55000000000007"/>
  </r>
  <r>
    <n v="2018"/>
    <x v="1"/>
    <x v="100"/>
    <x v="97"/>
    <s v="5030220084107114"/>
    <s v="Operations"/>
    <s v="Pipeline Operations"/>
    <s v="Construction &amp; Rehabilitation Services "/>
    <s v="Commodities"/>
    <x v="154"/>
    <x v="154"/>
    <n v="54.42"/>
    <m/>
    <n v="54.42"/>
    <n v="0"/>
    <n v="51.04"/>
  </r>
  <r>
    <n v="2018"/>
    <x v="0"/>
    <x v="26"/>
    <x v="26"/>
    <s v="5020220062257116"/>
    <s v="Operations"/>
    <s v="Pipeline Operations"/>
    <s v="Distribution System Maintenance"/>
    <s v="Commodities"/>
    <x v="155"/>
    <x v="155"/>
    <n v="5698.0599999999995"/>
    <m/>
    <n v="5698.0599999999995"/>
    <n v="919"/>
    <n v="1980"/>
  </r>
  <r>
    <n v="2018"/>
    <x v="0"/>
    <x v="28"/>
    <x v="28"/>
    <s v="5020220062317116"/>
    <s v="Operations"/>
    <s v="Pipeline Operations"/>
    <s v="Distribution System Maintenance"/>
    <s v="Commodities"/>
    <x v="155"/>
    <x v="155"/>
    <n v="130533.76000000001"/>
    <m/>
    <n v="130533.76000000001"/>
    <n v="86489.040000000008"/>
    <n v="93152.61"/>
  </r>
  <r>
    <n v="2016"/>
    <x v="0"/>
    <x v="32"/>
    <x v="32"/>
    <s v="5020220062437116"/>
    <s v="Operations"/>
    <s v="Pipeline Operations"/>
    <s v="Construction &amp; Rehabilitation Services "/>
    <s v="Commodities"/>
    <x v="155"/>
    <x v="155"/>
    <n v="0"/>
    <m/>
    <n v="0"/>
    <n v="4722"/>
    <n v="655.20000000000005"/>
  </r>
  <r>
    <n v="2018"/>
    <x v="0"/>
    <x v="39"/>
    <x v="39"/>
    <s v="5020220064167116"/>
    <s v="Operations"/>
    <s v="Pipeline Operations"/>
    <s v="Construction &amp; Rehabilitation Services "/>
    <s v="Commodities"/>
    <x v="155"/>
    <x v="155"/>
    <n v="10069.200000000001"/>
    <m/>
    <n v="10069.200000000001"/>
    <n v="2782.8"/>
    <n v="0"/>
  </r>
  <r>
    <n v="2017"/>
    <x v="0"/>
    <x v="45"/>
    <x v="45"/>
    <s v="5020220066067116"/>
    <s v="Environmental Affairs &amp; Conservation"/>
    <s v="Environmental Affairs &amp; Conservation"/>
    <s v="Wildland Conservation"/>
    <s v="Commodities"/>
    <x v="155"/>
    <x v="155"/>
    <n v="0"/>
    <m/>
    <n v="0"/>
    <n v="426.25"/>
    <n v="0"/>
  </r>
  <r>
    <n v="2018"/>
    <x v="1"/>
    <x v="97"/>
    <x v="95"/>
    <s v="5030220082317116"/>
    <s v="Operations"/>
    <s v="Pipeline Operations"/>
    <s v="Construction &amp; Rehabilitation Services "/>
    <s v="Commodities"/>
    <x v="155"/>
    <x v="155"/>
    <n v="48628.03"/>
    <m/>
    <n v="48628.03"/>
    <n v="108946.62000000002"/>
    <n v="94174.400000000009"/>
  </r>
  <r>
    <n v="2017"/>
    <x v="1"/>
    <x v="98"/>
    <x v="96"/>
    <s v="5030220082437116"/>
    <s v="Operations"/>
    <s v="Pipeline Operations"/>
    <s v="Construction &amp; Rehabilitation Services "/>
    <s v="Commodities"/>
    <x v="155"/>
    <x v="155"/>
    <n v="0"/>
    <m/>
    <n v="0"/>
    <n v="4610.3999999999996"/>
    <n v="0"/>
  </r>
  <r>
    <n v="2018"/>
    <x v="1"/>
    <x v="100"/>
    <x v="97"/>
    <s v="5030220084107116"/>
    <s v="Operations"/>
    <s v="Pipeline Operations"/>
    <s v="Construction &amp; Rehabilitation Services "/>
    <s v="Commodities"/>
    <x v="155"/>
    <x v="155"/>
    <n v="3325.1999999999989"/>
    <m/>
    <n v="3325.1999999999989"/>
    <n v="1823.4"/>
    <n v="0"/>
  </r>
  <r>
    <n v="2016"/>
    <x v="0"/>
    <x v="4"/>
    <x v="4"/>
    <s v="5020220060227117"/>
    <s v="Operations"/>
    <s v="Treatment"/>
    <s v="Water Treatment"/>
    <s v="Commodities"/>
    <x v="156"/>
    <x v="156"/>
    <n v="0"/>
    <m/>
    <n v="0"/>
    <n v="39.74"/>
    <n v="62.7"/>
  </r>
  <r>
    <n v="2018"/>
    <x v="0"/>
    <x v="7"/>
    <x v="7"/>
    <s v="5020220060427117"/>
    <s v="Operations"/>
    <s v="Treatment"/>
    <s v="Pump Stations &amp; Reservoir Maintenance"/>
    <s v="Commodities"/>
    <x v="156"/>
    <x v="156"/>
    <n v="419.48"/>
    <m/>
    <n v="419.48"/>
    <n v="832.38"/>
    <n v="96.83"/>
  </r>
  <r>
    <n v="2018"/>
    <x v="0"/>
    <x v="23"/>
    <x v="23"/>
    <s v="5020220062217117"/>
    <s v="Operations"/>
    <s v="Pipeline Operations"/>
    <s v="Distribution System Maintenance"/>
    <s v="Commodities"/>
    <x v="156"/>
    <x v="156"/>
    <n v="292.84999999999997"/>
    <m/>
    <n v="292.84999999999997"/>
    <n v="271.08"/>
    <n v="46.539999999999992"/>
  </r>
  <r>
    <n v="2018"/>
    <x v="0"/>
    <x v="26"/>
    <x v="26"/>
    <s v="5020220062257117"/>
    <s v="Operations"/>
    <s v="Pipeline Operations"/>
    <s v="Distribution System Maintenance"/>
    <s v="Commodities"/>
    <x v="156"/>
    <x v="156"/>
    <n v="2423.9899999999993"/>
    <m/>
    <n v="2423.9899999999993"/>
    <n v="1535.1999999999998"/>
    <n v="2235.04"/>
  </r>
  <r>
    <n v="2018"/>
    <x v="0"/>
    <x v="28"/>
    <x v="28"/>
    <s v="5020220062317117"/>
    <s v="Operations"/>
    <s v="Pipeline Operations"/>
    <s v="Distribution System Maintenance"/>
    <s v="Commodities"/>
    <x v="156"/>
    <x v="156"/>
    <n v="498.82999999999993"/>
    <m/>
    <n v="498.82999999999993"/>
    <n v="1204.9799999999998"/>
    <n v="2579.7499999999995"/>
  </r>
  <r>
    <n v="2018"/>
    <x v="0"/>
    <x v="29"/>
    <x v="29"/>
    <s v="5020220062327117"/>
    <s v="Operations"/>
    <s v="Pipeline Operations"/>
    <s v="Distribution System Maintenance"/>
    <s v="Commodities"/>
    <x v="156"/>
    <x v="156"/>
    <n v="25.65"/>
    <m/>
    <n v="25.65"/>
    <n v="37.049999999999997"/>
    <n v="79.800000000000011"/>
  </r>
  <r>
    <n v="2018"/>
    <x v="0"/>
    <x v="30"/>
    <x v="30"/>
    <s v="5020220062417117"/>
    <s v="Operations"/>
    <s v="Pipeline Operations"/>
    <s v="Water Meter Operations"/>
    <s v="Commodities"/>
    <x v="156"/>
    <x v="156"/>
    <n v="90.61"/>
    <m/>
    <n v="90.61"/>
    <n v="36.799999999999997"/>
    <n v="1.85"/>
  </r>
  <r>
    <n v="2017"/>
    <x v="0"/>
    <x v="32"/>
    <x v="32"/>
    <s v="5020220062437117"/>
    <s v="Operations"/>
    <s v="Pipeline Operations"/>
    <s v="Construction &amp; Rehabilitation Services "/>
    <s v="Commodities"/>
    <x v="156"/>
    <x v="156"/>
    <n v="0"/>
    <m/>
    <n v="0"/>
    <n v="387.5"/>
    <n v="0"/>
  </r>
  <r>
    <n v="2018"/>
    <x v="0"/>
    <x v="39"/>
    <x v="39"/>
    <s v="5020220064167117"/>
    <s v="Operations"/>
    <s v="Pipeline Operations"/>
    <s v="Construction &amp; Rehabilitation Services "/>
    <s v="Commodities"/>
    <x v="156"/>
    <x v="156"/>
    <n v="526.05999999999995"/>
    <m/>
    <n v="526.05999999999995"/>
    <n v="1030"/>
    <n v="0"/>
  </r>
  <r>
    <n v="2016"/>
    <x v="0"/>
    <x v="45"/>
    <x v="45"/>
    <s v="5020220066067117"/>
    <s v="Environmental Affairs &amp; Conservation"/>
    <s v="Environmental Affairs &amp; Conservation"/>
    <s v="Wildland Conservation"/>
    <s v="Commodities"/>
    <x v="156"/>
    <x v="156"/>
    <n v="0"/>
    <m/>
    <n v="0"/>
    <n v="2446.25"/>
    <n v="5391.8"/>
  </r>
  <r>
    <n v="2016"/>
    <x v="0"/>
    <x v="46"/>
    <x v="46"/>
    <s v="5020220066077117"/>
    <s v="Environmental Affairs &amp; Conservation"/>
    <s v="Environmental Affairs &amp; Conservation"/>
    <s v="Wildland Conservation"/>
    <s v="Commodities"/>
    <x v="156"/>
    <x v="156"/>
    <n v="0"/>
    <m/>
    <n v="0"/>
    <n v="0"/>
    <n v="1875"/>
  </r>
  <r>
    <n v="2016"/>
    <x v="0"/>
    <x v="62"/>
    <x v="62"/>
    <s v="5020220067147117"/>
    <s v="Support Services"/>
    <s v="Financial Services"/>
    <s v="Supply Chain Management"/>
    <s v="Commodities"/>
    <x v="156"/>
    <x v="156"/>
    <n v="0"/>
    <m/>
    <n v="0"/>
    <n v="0"/>
    <n v="17.600000000000001"/>
  </r>
  <r>
    <n v="2016"/>
    <x v="1"/>
    <x v="78"/>
    <x v="77"/>
    <s v="5030220080127117"/>
    <s v="Operations"/>
    <s v="Treatment"/>
    <s v="Wastewater Treatment"/>
    <s v="Commodities"/>
    <x v="156"/>
    <x v="156"/>
    <n v="0"/>
    <m/>
    <n v="0"/>
    <n v="863.45"/>
    <n v="310.47000000000003"/>
  </r>
  <r>
    <n v="2018"/>
    <x v="1"/>
    <x v="82"/>
    <x v="81"/>
    <s v="5030220080337117"/>
    <s v="Operations"/>
    <s v="Treatment"/>
    <s v="Wastewater Treatment"/>
    <s v="Commodities"/>
    <x v="156"/>
    <x v="156"/>
    <n v="136.28"/>
    <m/>
    <n v="136.28"/>
    <n v="0"/>
    <n v="0"/>
  </r>
  <r>
    <n v="2018"/>
    <x v="1"/>
    <x v="86"/>
    <x v="85"/>
    <s v="5030220080527117"/>
    <s v="Operations"/>
    <s v="Treatment"/>
    <s v="Wastewater Treatment"/>
    <s v="Commodities"/>
    <x v="156"/>
    <x v="156"/>
    <n v="104.19"/>
    <m/>
    <n v="104.19"/>
    <n v="0"/>
    <n v="59.939999999999991"/>
  </r>
  <r>
    <n v="2018"/>
    <x v="1"/>
    <x v="87"/>
    <x v="86"/>
    <s v="5030220080537117"/>
    <s v="Operations"/>
    <s v="Treatment"/>
    <s v="Lift Stations and Remote Facilities"/>
    <s v="Commodities"/>
    <x v="156"/>
    <x v="156"/>
    <n v="46.65"/>
    <m/>
    <n v="46.65"/>
    <n v="11.4"/>
    <n v="0"/>
  </r>
  <r>
    <n v="2018"/>
    <x v="1"/>
    <x v="97"/>
    <x v="95"/>
    <s v="5030220082317117"/>
    <s v="Operations"/>
    <s v="Pipeline Operations"/>
    <s v="Construction &amp; Rehabilitation Services "/>
    <s v="Commodities"/>
    <x v="156"/>
    <x v="156"/>
    <n v="8364.9399999999969"/>
    <m/>
    <n v="8364.9399999999969"/>
    <n v="9199.2900000000045"/>
    <n v="9536.9"/>
  </r>
  <r>
    <n v="2016"/>
    <x v="1"/>
    <x v="98"/>
    <x v="96"/>
    <s v="5030220082437117"/>
    <s v="Operations"/>
    <s v="Pipeline Operations"/>
    <s v="Construction &amp; Rehabilitation Services "/>
    <s v="Commodities"/>
    <x v="156"/>
    <x v="156"/>
    <n v="0"/>
    <m/>
    <n v="0"/>
    <n v="598.75"/>
    <n v="119.70000000000003"/>
  </r>
  <r>
    <n v="2018"/>
    <x v="1"/>
    <x v="100"/>
    <x v="97"/>
    <s v="5030220084107117"/>
    <s v="Operations"/>
    <s v="Pipeline Operations"/>
    <s v="Construction &amp; Rehabilitation Services "/>
    <s v="Commodities"/>
    <x v="156"/>
    <x v="156"/>
    <n v="139.16"/>
    <m/>
    <n v="139.16"/>
    <n v="336.74999999999994"/>
    <n v="0"/>
  </r>
  <r>
    <n v="2016"/>
    <x v="1"/>
    <x v="110"/>
    <x v="102"/>
    <s v="5030220084427117"/>
    <s v="Operations"/>
    <s v="Pipeline Operations"/>
    <s v="Collection System Services"/>
    <s v="Commodities"/>
    <x v="156"/>
    <x v="156"/>
    <n v="0"/>
    <m/>
    <n v="0"/>
    <n v="0"/>
    <n v="2.85"/>
  </r>
  <r>
    <n v="2018"/>
    <x v="0"/>
    <x v="4"/>
    <x v="4"/>
    <s v="5020220060227119"/>
    <s v="Operations"/>
    <s v="Treatment"/>
    <s v="Water Treatment"/>
    <s v="Commodities"/>
    <x v="157"/>
    <x v="157"/>
    <n v="49049.35"/>
    <m/>
    <n v="49049.35"/>
    <n v="43801.440000000002"/>
    <n v="110569.44000000003"/>
  </r>
  <r>
    <n v="2016"/>
    <x v="0"/>
    <x v="7"/>
    <x v="7"/>
    <s v="5020220060427119"/>
    <s v="Operations"/>
    <s v="Treatment"/>
    <s v="Pump Stations &amp; Reservoir Maintenance"/>
    <s v="Commodities"/>
    <x v="157"/>
    <x v="157"/>
    <n v="0"/>
    <m/>
    <n v="0"/>
    <n v="0"/>
    <n v="247.45"/>
  </r>
  <r>
    <n v="2018"/>
    <x v="0"/>
    <x v="23"/>
    <x v="23"/>
    <s v="5020220062217119"/>
    <s v="Operations"/>
    <s v="Pipeline Operations"/>
    <s v="Distribution System Maintenance"/>
    <s v="Commodities"/>
    <x v="157"/>
    <x v="157"/>
    <n v="2055.38"/>
    <m/>
    <n v="2055.38"/>
    <n v="285.12"/>
    <n v="0"/>
  </r>
  <r>
    <n v="2018"/>
    <x v="0"/>
    <x v="26"/>
    <x v="26"/>
    <s v="5020220062257119"/>
    <s v="Operations"/>
    <s v="Pipeline Operations"/>
    <s v="Distribution System Maintenance"/>
    <s v="Commodities"/>
    <x v="157"/>
    <x v="157"/>
    <n v="34728.960000000006"/>
    <m/>
    <n v="34728.960000000006"/>
    <n v="34777.149999999994"/>
    <n v="18379.05"/>
  </r>
  <r>
    <n v="2018"/>
    <x v="0"/>
    <x v="28"/>
    <x v="28"/>
    <s v="5020220062317119"/>
    <s v="Operations"/>
    <s v="Pipeline Operations"/>
    <s v="Distribution System Maintenance"/>
    <s v="Commodities"/>
    <x v="157"/>
    <x v="157"/>
    <n v="338746.39999999991"/>
    <m/>
    <n v="338746.39999999991"/>
    <n v="344694.20999999996"/>
    <n v="314810.39"/>
  </r>
  <r>
    <n v="2018"/>
    <x v="0"/>
    <x v="29"/>
    <x v="29"/>
    <s v="5020220062327119"/>
    <s v="Operations"/>
    <s v="Pipeline Operations"/>
    <s v="Distribution System Maintenance"/>
    <s v="Commodities"/>
    <x v="157"/>
    <x v="157"/>
    <n v="13951.890000000003"/>
    <m/>
    <n v="13951.890000000003"/>
    <n v="0"/>
    <n v="0"/>
  </r>
  <r>
    <n v="2018"/>
    <x v="0"/>
    <x v="30"/>
    <x v="30"/>
    <s v="5020220062417119"/>
    <s v="Operations"/>
    <s v="Pipeline Operations"/>
    <s v="Water Meter Operations"/>
    <s v="Commodities"/>
    <x v="157"/>
    <x v="157"/>
    <n v="31.4"/>
    <m/>
    <n v="31.4"/>
    <n v="0"/>
    <n v="0"/>
  </r>
  <r>
    <n v="2017"/>
    <x v="0"/>
    <x v="32"/>
    <x v="32"/>
    <s v="5020220062437119"/>
    <s v="Operations"/>
    <s v="Pipeline Operations"/>
    <s v="Construction &amp; Rehabilitation Services "/>
    <s v="Commodities"/>
    <x v="157"/>
    <x v="157"/>
    <n v="0"/>
    <m/>
    <n v="0"/>
    <n v="3521.62"/>
    <n v="0"/>
  </r>
  <r>
    <n v="2018"/>
    <x v="0"/>
    <x v="39"/>
    <x v="39"/>
    <s v="5020220064167119"/>
    <s v="Operations"/>
    <s v="Pipeline Operations"/>
    <s v="Construction &amp; Rehabilitation Services "/>
    <s v="Commodities"/>
    <x v="157"/>
    <x v="157"/>
    <n v="7619.24"/>
    <m/>
    <n v="7619.24"/>
    <n v="2984.1000000000004"/>
    <n v="0"/>
  </r>
  <r>
    <n v="2018"/>
    <x v="0"/>
    <x v="45"/>
    <x v="45"/>
    <s v="5020220066067119"/>
    <s v="Environmental Affairs &amp; Conservation"/>
    <s v="Environmental Affairs &amp; Conservation"/>
    <s v="Wildland Conservation"/>
    <s v="Commodities"/>
    <x v="157"/>
    <x v="157"/>
    <n v="1582"/>
    <m/>
    <n v="1582"/>
    <n v="6796"/>
    <n v="3864"/>
  </r>
  <r>
    <n v="2018"/>
    <x v="0"/>
    <x v="46"/>
    <x v="46"/>
    <s v="5020220066077119"/>
    <s v="Environmental Affairs &amp; Conservation"/>
    <s v="Environmental Affairs &amp; Conservation"/>
    <s v="Wildland Conservation"/>
    <s v="Commodities"/>
    <x v="157"/>
    <x v="157"/>
    <n v="220.32999999999998"/>
    <m/>
    <n v="220.32999999999998"/>
    <n v="1565.05"/>
    <n v="0"/>
  </r>
  <r>
    <n v="2016"/>
    <x v="0"/>
    <x v="50"/>
    <x v="50"/>
    <s v="5020220066117119"/>
    <s v="Environmental Affairs &amp; Conservation"/>
    <s v="Environmental Affairs &amp; Conservation"/>
    <s v="Public Affairs"/>
    <s v="Commodities"/>
    <x v="157"/>
    <x v="157"/>
    <n v="0"/>
    <m/>
    <n v="0"/>
    <n v="0"/>
    <n v="4961.25"/>
  </r>
  <r>
    <n v="2018"/>
    <x v="1"/>
    <x v="78"/>
    <x v="77"/>
    <s v="5030220080127119"/>
    <s v="Operations"/>
    <s v="Treatment"/>
    <s v="Wastewater Treatment"/>
    <s v="Commodities"/>
    <x v="157"/>
    <x v="157"/>
    <n v="128.75"/>
    <m/>
    <n v="128.75"/>
    <n v="4430.9799999999996"/>
    <n v="3011.14"/>
  </r>
  <r>
    <n v="2018"/>
    <x v="1"/>
    <x v="81"/>
    <x v="80"/>
    <s v="5030220080327119"/>
    <s v="Operations"/>
    <s v="Treatment"/>
    <s v="Wastewater Treatment"/>
    <s v="Commodities"/>
    <x v="157"/>
    <x v="157"/>
    <n v="1496.19"/>
    <m/>
    <n v="1496.19"/>
    <n v="1744.87"/>
    <n v="827.34000000000015"/>
  </r>
  <r>
    <n v="2018"/>
    <x v="1"/>
    <x v="82"/>
    <x v="81"/>
    <s v="5030220080337119"/>
    <s v="Operations"/>
    <s v="Treatment"/>
    <s v="Wastewater Treatment"/>
    <s v="Commodities"/>
    <x v="157"/>
    <x v="157"/>
    <n v="19107.679999999997"/>
    <m/>
    <n v="19107.679999999997"/>
    <n v="13665.02"/>
    <n v="8322.9"/>
  </r>
  <r>
    <n v="2018"/>
    <x v="1"/>
    <x v="86"/>
    <x v="85"/>
    <s v="5030220080527119"/>
    <s v="Operations"/>
    <s v="Treatment"/>
    <s v="Wastewater Treatment"/>
    <s v="Commodities"/>
    <x v="157"/>
    <x v="157"/>
    <n v="101.19"/>
    <m/>
    <n v="101.19"/>
    <n v="205.26"/>
    <n v="0"/>
  </r>
  <r>
    <n v="2018"/>
    <x v="1"/>
    <x v="87"/>
    <x v="86"/>
    <s v="5030220080537119"/>
    <s v="Operations"/>
    <s v="Treatment"/>
    <s v="Lift Stations and Remote Facilities"/>
    <s v="Commodities"/>
    <x v="157"/>
    <x v="157"/>
    <n v="166"/>
    <m/>
    <n v="166"/>
    <n v="3432.7400000000007"/>
    <n v="0"/>
  </r>
  <r>
    <n v="2018"/>
    <x v="1"/>
    <x v="97"/>
    <x v="95"/>
    <s v="5030220082317119"/>
    <s v="Operations"/>
    <s v="Pipeline Operations"/>
    <s v="Construction &amp; Rehabilitation Services "/>
    <s v="Commodities"/>
    <x v="157"/>
    <x v="157"/>
    <n v="150119.10999999996"/>
    <m/>
    <n v="150119.10999999996"/>
    <n v="149306.73000000001"/>
    <n v="123495.15"/>
  </r>
  <r>
    <n v="2017"/>
    <x v="1"/>
    <x v="98"/>
    <x v="96"/>
    <s v="5030220082437119"/>
    <s v="Operations"/>
    <s v="Pipeline Operations"/>
    <s v="Construction &amp; Rehabilitation Services "/>
    <s v="Commodities"/>
    <x v="157"/>
    <x v="157"/>
    <n v="0"/>
    <m/>
    <n v="0"/>
    <n v="3536.6000000000004"/>
    <n v="0"/>
  </r>
  <r>
    <n v="2018"/>
    <x v="1"/>
    <x v="100"/>
    <x v="97"/>
    <s v="5030220084107119"/>
    <s v="Operations"/>
    <s v="Pipeline Operations"/>
    <s v="Construction &amp; Rehabilitation Services "/>
    <s v="Commodities"/>
    <x v="157"/>
    <x v="157"/>
    <n v="6008.630000000001"/>
    <m/>
    <n v="6008.630000000001"/>
    <n v="1524.1100000000001"/>
    <n v="897.38"/>
  </r>
  <r>
    <n v="2016"/>
    <x v="1"/>
    <x v="131"/>
    <x v="50"/>
    <s v="5030220087117119"/>
    <s v="Environmental Affairs &amp; Conservation"/>
    <s v="Environmental Affairs &amp; Conservation"/>
    <s v="Public Affairs"/>
    <s v="Commodities"/>
    <x v="157"/>
    <x v="157"/>
    <n v="0"/>
    <m/>
    <n v="0"/>
    <n v="0"/>
    <n v="4961.25"/>
  </r>
  <r>
    <n v="2017"/>
    <x v="0"/>
    <x v="3"/>
    <x v="3"/>
    <s v="5020220060217121"/>
    <s v="Operations"/>
    <s v="Treatment"/>
    <s v="Water Treatment"/>
    <s v="Commodities"/>
    <x v="158"/>
    <x v="158"/>
    <n v="0"/>
    <m/>
    <n v="0"/>
    <n v="30"/>
    <n v="0"/>
  </r>
  <r>
    <n v="2018"/>
    <x v="0"/>
    <x v="7"/>
    <x v="7"/>
    <s v="5020220060427121"/>
    <s v="Operations"/>
    <s v="Treatment"/>
    <s v="Pump Stations &amp; Reservoir Maintenance"/>
    <s v="Commodities"/>
    <x v="158"/>
    <x v="158"/>
    <n v="4.3600000000000003"/>
    <m/>
    <n v="4.3600000000000003"/>
    <n v="1437.32"/>
    <n v="9"/>
  </r>
  <r>
    <n v="2018"/>
    <x v="0"/>
    <x v="8"/>
    <x v="8"/>
    <s v="5020220060437121"/>
    <s v="Operations"/>
    <s v="Treatment"/>
    <s v="AWU Electrical Services"/>
    <s v="Commodities"/>
    <x v="158"/>
    <x v="158"/>
    <n v="16.939999999999998"/>
    <m/>
    <n v="16.939999999999998"/>
    <n v="0"/>
    <n v="0"/>
  </r>
  <r>
    <n v="2018"/>
    <x v="0"/>
    <x v="26"/>
    <x v="26"/>
    <s v="5020220062257121"/>
    <s v="Operations"/>
    <s v="Pipeline Operations"/>
    <s v="Distribution System Maintenance"/>
    <s v="Commodities"/>
    <x v="158"/>
    <x v="158"/>
    <n v="78.54000000000002"/>
    <m/>
    <n v="78.54000000000002"/>
    <n v="80.850000000000023"/>
    <n v="32.339999999999996"/>
  </r>
  <r>
    <n v="2018"/>
    <x v="0"/>
    <x v="31"/>
    <x v="31"/>
    <s v="5020220062427121"/>
    <s v="Support Services"/>
    <s v="Financial Services"/>
    <s v="Customer Services"/>
    <s v="Commodities"/>
    <x v="158"/>
    <x v="158"/>
    <n v="30"/>
    <m/>
    <n v="30"/>
    <n v="0"/>
    <n v="0"/>
  </r>
  <r>
    <n v="2018"/>
    <x v="0"/>
    <x v="35"/>
    <x v="35"/>
    <s v="5020220062487121"/>
    <s v="Support Services"/>
    <s v="Direct Reports"/>
    <s v="Facility Management"/>
    <s v="Commodities"/>
    <x v="158"/>
    <x v="158"/>
    <n v="97"/>
    <m/>
    <n v="97"/>
    <n v="325.5"/>
    <n v="80.25"/>
  </r>
  <r>
    <n v="2017"/>
    <x v="0"/>
    <x v="41"/>
    <x v="41"/>
    <s v="5020220064207121"/>
    <s v="Engineering Services"/>
    <s v="Engineering Services"/>
    <s v="Facility Engineering"/>
    <s v="Commodities"/>
    <x v="158"/>
    <x v="158"/>
    <n v="0"/>
    <m/>
    <n v="0"/>
    <n v="137.1"/>
    <n v="0"/>
  </r>
  <r>
    <n v="2018"/>
    <x v="0"/>
    <x v="43"/>
    <x v="43"/>
    <s v="5020220064317121"/>
    <s v="Engineering Services"/>
    <s v="Engineering Services"/>
    <s v="Distribution System Engineering"/>
    <s v="Commodities"/>
    <x v="158"/>
    <x v="158"/>
    <n v="30"/>
    <m/>
    <n v="30"/>
    <n v="15"/>
    <n v="0"/>
  </r>
  <r>
    <n v="2018"/>
    <x v="0"/>
    <x v="45"/>
    <x v="45"/>
    <s v="5020220066067121"/>
    <s v="Environmental Affairs &amp; Conservation"/>
    <s v="Environmental Affairs &amp; Conservation"/>
    <s v="Wildland Conservation"/>
    <s v="Commodities"/>
    <x v="158"/>
    <x v="158"/>
    <n v="3230.1"/>
    <m/>
    <n v="3230.1"/>
    <n v="1245.3599999999999"/>
    <n v="1135.75"/>
  </r>
  <r>
    <n v="2016"/>
    <x v="0"/>
    <x v="46"/>
    <x v="46"/>
    <s v="5020220066077121"/>
    <s v="Environmental Affairs &amp; Conservation"/>
    <s v="Environmental Affairs &amp; Conservation"/>
    <s v="Wildland Conservation"/>
    <s v="Commodities"/>
    <x v="158"/>
    <x v="158"/>
    <n v="0"/>
    <m/>
    <n v="0"/>
    <n v="0"/>
    <n v="1936.91"/>
  </r>
  <r>
    <n v="2018"/>
    <x v="0"/>
    <x v="47"/>
    <x v="47"/>
    <s v="5020220066087121"/>
    <s v="Environmental Affairs &amp; Conservation"/>
    <s v="Environmental Affairs &amp; Conservation"/>
    <s v="Environmental and Regulatory Services"/>
    <s v="Commodities"/>
    <x v="158"/>
    <x v="158"/>
    <n v="30"/>
    <m/>
    <n v="30"/>
    <n v="0"/>
    <n v="0"/>
  </r>
  <r>
    <n v="2017"/>
    <x v="0"/>
    <x v="52"/>
    <x v="52"/>
    <s v="5020220066157121"/>
    <s v="Support Services"/>
    <s v="Financial Services"/>
    <s v="Budget &amp; Accounting"/>
    <s v="Commodities"/>
    <x v="158"/>
    <x v="158"/>
    <n v="0"/>
    <m/>
    <n v="0"/>
    <n v="30"/>
    <n v="0"/>
  </r>
  <r>
    <n v="2017"/>
    <x v="0"/>
    <x v="64"/>
    <x v="64"/>
    <s v="5020220067217121"/>
    <s v="Support Services"/>
    <s v="Financial Services"/>
    <s v="Budget &amp; Accounting"/>
    <s v="Commodities"/>
    <x v="158"/>
    <x v="158"/>
    <n v="0"/>
    <m/>
    <n v="0"/>
    <n v="30"/>
    <n v="0"/>
  </r>
  <r>
    <n v="2017"/>
    <x v="0"/>
    <x v="65"/>
    <x v="65"/>
    <s v="5020220067227121"/>
    <s v="Support Services"/>
    <s v="Direct Reports"/>
    <s v="Facility Management"/>
    <s v="Commodities"/>
    <x v="158"/>
    <x v="158"/>
    <n v="0"/>
    <m/>
    <n v="0"/>
    <n v="30"/>
    <n v="0"/>
  </r>
  <r>
    <n v="2018"/>
    <x v="0"/>
    <x v="67"/>
    <x v="67"/>
    <s v="5020220067317121"/>
    <s v="Support Services"/>
    <s v="Direct Reports"/>
    <s v="Information Technology"/>
    <s v="Commodities"/>
    <x v="158"/>
    <x v="158"/>
    <n v="60"/>
    <m/>
    <n v="60"/>
    <n v="15"/>
    <n v="0"/>
  </r>
  <r>
    <n v="2018"/>
    <x v="0"/>
    <x v="68"/>
    <x v="68"/>
    <s v="5020220067327121"/>
    <s v="Support Services"/>
    <s v="Direct Reports"/>
    <s v="Information Technology"/>
    <s v="Commodities"/>
    <x v="158"/>
    <x v="158"/>
    <n v="30"/>
    <m/>
    <n v="30"/>
    <n v="0"/>
    <n v="0"/>
  </r>
  <r>
    <n v="2018"/>
    <x v="1"/>
    <x v="81"/>
    <x v="80"/>
    <s v="5030220080327121"/>
    <s v="Operations"/>
    <s v="Treatment"/>
    <s v="Wastewater Treatment"/>
    <s v="Commodities"/>
    <x v="158"/>
    <x v="158"/>
    <n v="568.54999999999995"/>
    <m/>
    <n v="568.54999999999995"/>
    <n v="1836"/>
    <n v="0"/>
  </r>
  <r>
    <n v="2017"/>
    <x v="1"/>
    <x v="82"/>
    <x v="81"/>
    <s v="5030220080337121"/>
    <s v="Operations"/>
    <s v="Treatment"/>
    <s v="Wastewater Treatment"/>
    <s v="Commodities"/>
    <x v="158"/>
    <x v="158"/>
    <n v="0"/>
    <m/>
    <n v="0"/>
    <n v="74.400000000000006"/>
    <n v="0"/>
  </r>
  <r>
    <n v="2018"/>
    <x v="1"/>
    <x v="84"/>
    <x v="83"/>
    <s v="5030220080447121"/>
    <s v="Operations"/>
    <s v="Treatment"/>
    <s v="AWU Instrumentation &amp; Control"/>
    <s v="Commodities"/>
    <x v="158"/>
    <x v="158"/>
    <n v="30"/>
    <m/>
    <n v="30"/>
    <n v="30"/>
    <n v="0"/>
  </r>
  <r>
    <n v="2018"/>
    <x v="1"/>
    <x v="99"/>
    <x v="35"/>
    <s v="5030220082487121"/>
    <s v="Support Services"/>
    <s v="Direct Reports"/>
    <s v="Facility Management"/>
    <s v="Commodities"/>
    <x v="158"/>
    <x v="158"/>
    <n v="97"/>
    <m/>
    <n v="97"/>
    <n v="295.5"/>
    <n v="80.25"/>
  </r>
  <r>
    <n v="2018"/>
    <x v="1"/>
    <x v="100"/>
    <x v="97"/>
    <s v="5030220084107121"/>
    <s v="Operations"/>
    <s v="Pipeline Operations"/>
    <s v="Construction &amp; Rehabilitation Services "/>
    <s v="Commodities"/>
    <x v="158"/>
    <x v="158"/>
    <n v="89.88"/>
    <m/>
    <n v="89.88"/>
    <n v="0"/>
    <n v="0"/>
  </r>
  <r>
    <n v="2017"/>
    <x v="1"/>
    <x v="108"/>
    <x v="43"/>
    <s v="5030220084317121"/>
    <s v="Engineering Services"/>
    <s v="Engineering Services"/>
    <s v="Distribution System Engineering"/>
    <s v="Commodities"/>
    <x v="158"/>
    <x v="158"/>
    <n v="0"/>
    <m/>
    <n v="0"/>
    <n v="15"/>
    <n v="0"/>
  </r>
  <r>
    <n v="2018"/>
    <x v="1"/>
    <x v="109"/>
    <x v="101"/>
    <s v="5030220084407121"/>
    <s v="Engineering Services"/>
    <s v="Engineering Services"/>
    <s v="Collection System Engineering"/>
    <s v="Commodities"/>
    <x v="158"/>
    <x v="158"/>
    <n v="102.97"/>
    <m/>
    <n v="102.97"/>
    <n v="30"/>
    <n v="0"/>
  </r>
  <r>
    <n v="2017"/>
    <x v="1"/>
    <x v="116"/>
    <x v="60"/>
    <s v="5030220086117121"/>
    <s v="Support Services"/>
    <s v="Financial Services"/>
    <s v="Financial Management"/>
    <s v="Commodities"/>
    <x v="158"/>
    <x v="158"/>
    <n v="0"/>
    <m/>
    <n v="0"/>
    <n v="30"/>
    <n v="0"/>
  </r>
  <r>
    <n v="2017"/>
    <x v="1"/>
    <x v="127"/>
    <x v="67"/>
    <s v="5030220086317121"/>
    <s v="Support Services"/>
    <s v="Direct Reports"/>
    <s v="Information Technology"/>
    <s v="Commodities"/>
    <x v="158"/>
    <x v="158"/>
    <n v="0"/>
    <m/>
    <n v="0"/>
    <n v="15"/>
    <n v="0"/>
  </r>
  <r>
    <n v="2018"/>
    <x v="0"/>
    <x v="0"/>
    <x v="0"/>
    <s v="5020220060027122"/>
    <s v="Operations"/>
    <s v="Treatment"/>
    <s v="Treatment Support"/>
    <s v="Commodities"/>
    <x v="159"/>
    <x v="159"/>
    <n v="270.88"/>
    <m/>
    <n v="270.88"/>
    <n v="0"/>
    <n v="0"/>
  </r>
  <r>
    <n v="2018"/>
    <x v="0"/>
    <x v="1"/>
    <x v="1"/>
    <s v="5020220060037122"/>
    <s v="Operations"/>
    <s v="Treatment"/>
    <s v="Treatment Enterprise Asset Management System"/>
    <s v="Commodities"/>
    <x v="159"/>
    <x v="159"/>
    <n v="732.95"/>
    <m/>
    <n v="732.95"/>
    <n v="1589.01"/>
    <n v="1049.24"/>
  </r>
  <r>
    <n v="2016"/>
    <x v="0"/>
    <x v="2"/>
    <x v="2"/>
    <s v="5020220060047122"/>
    <s v="Support Services"/>
    <s v="Direct Reports"/>
    <s v="Security Management"/>
    <s v="Commodities"/>
    <x v="159"/>
    <x v="159"/>
    <n v="0"/>
    <m/>
    <n v="0"/>
    <n v="502.68999999999994"/>
    <n v="11.39"/>
  </r>
  <r>
    <n v="2018"/>
    <x v="0"/>
    <x v="4"/>
    <x v="4"/>
    <s v="5020220060227122"/>
    <s v="Operations"/>
    <s v="Treatment"/>
    <s v="Water Treatment"/>
    <s v="Commodities"/>
    <x v="159"/>
    <x v="159"/>
    <n v="7849.3200000000006"/>
    <m/>
    <n v="7849.3200000000006"/>
    <n v="3152.85"/>
    <n v="3477.8000000000006"/>
  </r>
  <r>
    <n v="2018"/>
    <x v="0"/>
    <x v="6"/>
    <x v="6"/>
    <s v="5020220060327122"/>
    <s v="Operations"/>
    <s v="Treatment"/>
    <s v="Water Treatment"/>
    <s v="Commodities"/>
    <x v="159"/>
    <x v="159"/>
    <n v="4876.91"/>
    <m/>
    <n v="4876.91"/>
    <n v="5218.1700000000019"/>
    <n v="5234.0599999999995"/>
  </r>
  <r>
    <n v="2018"/>
    <x v="0"/>
    <x v="7"/>
    <x v="7"/>
    <s v="5020220060427122"/>
    <s v="Operations"/>
    <s v="Treatment"/>
    <s v="Pump Stations &amp; Reservoir Maintenance"/>
    <s v="Commodities"/>
    <x v="159"/>
    <x v="159"/>
    <n v="6103.0400000000009"/>
    <m/>
    <n v="6103.0400000000009"/>
    <n v="7767.9100000000008"/>
    <n v="6393.3200000000033"/>
  </r>
  <r>
    <n v="2018"/>
    <x v="0"/>
    <x v="8"/>
    <x v="8"/>
    <s v="5020220060437122"/>
    <s v="Operations"/>
    <s v="Treatment"/>
    <s v="AWU Electrical Services"/>
    <s v="Commodities"/>
    <x v="159"/>
    <x v="159"/>
    <n v="3626.3599999999992"/>
    <m/>
    <n v="3626.3599999999992"/>
    <n v="5597.36"/>
    <n v="1022.21"/>
  </r>
  <r>
    <n v="2018"/>
    <x v="0"/>
    <x v="9"/>
    <x v="9"/>
    <s v="5020220060447122"/>
    <s v="Operations"/>
    <s v="Treatment"/>
    <s v="AWU Instrumentation &amp; Control"/>
    <s v="Commodities"/>
    <x v="159"/>
    <x v="159"/>
    <n v="157.67999999999998"/>
    <m/>
    <n v="157.67999999999998"/>
    <n v="23.16"/>
    <n v="112.99000000000001"/>
  </r>
  <r>
    <n v="2018"/>
    <x v="0"/>
    <x v="12"/>
    <x v="12"/>
    <s v="5020220060477122"/>
    <s v="Operations"/>
    <s v="Treatment"/>
    <s v="Pump Stations &amp; Reservoir Maintenance"/>
    <s v="Commodities"/>
    <x v="159"/>
    <x v="159"/>
    <n v="2747.19"/>
    <m/>
    <n v="2747.19"/>
    <n v="0"/>
    <n v="0"/>
  </r>
  <r>
    <n v="2018"/>
    <x v="0"/>
    <x v="14"/>
    <x v="14"/>
    <s v="5020220060617122"/>
    <s v="Operations"/>
    <s v="Treatment"/>
    <s v="Water Treatment"/>
    <s v="Commodities"/>
    <x v="159"/>
    <x v="159"/>
    <n v="4998"/>
    <m/>
    <n v="4998"/>
    <n v="0"/>
    <n v="0"/>
  </r>
  <r>
    <n v="2018"/>
    <x v="0"/>
    <x v="15"/>
    <x v="15"/>
    <s v="5020220060627122"/>
    <s v="Operations"/>
    <s v="Treatment"/>
    <s v="Water Treatment"/>
    <s v="Commodities"/>
    <x v="159"/>
    <x v="159"/>
    <n v="9775.98"/>
    <m/>
    <n v="9775.98"/>
    <n v="3499.3500000000004"/>
    <n v="3631.4000000000005"/>
  </r>
  <r>
    <n v="2018"/>
    <x v="0"/>
    <x v="18"/>
    <x v="18"/>
    <s v="5020220062127122"/>
    <s v="Operations"/>
    <s v="Pipeline Operations"/>
    <s v="Water Meter Operations"/>
    <s v="Commodities"/>
    <x v="159"/>
    <x v="159"/>
    <n v="2165.3500000000004"/>
    <m/>
    <n v="2165.3500000000004"/>
    <n v="1146.08"/>
    <n v="2415.3100000000004"/>
  </r>
  <r>
    <n v="2018"/>
    <x v="0"/>
    <x v="19"/>
    <x v="19"/>
    <s v="5020220062137122"/>
    <s v="Operations"/>
    <s v="Pipeline Operations"/>
    <s v="Construction &amp; Rehabilitation Services "/>
    <s v="Commodities"/>
    <x v="159"/>
    <x v="159"/>
    <n v="306.37"/>
    <m/>
    <n v="306.37"/>
    <n v="367.70000000000005"/>
    <n v="279.12"/>
  </r>
  <r>
    <n v="2018"/>
    <x v="0"/>
    <x v="21"/>
    <x v="21"/>
    <s v="5020220062157122"/>
    <s v="Engineering Services"/>
    <s v="Engineering Services"/>
    <s v="Distribution System Engineering"/>
    <s v="Commodities"/>
    <x v="159"/>
    <x v="159"/>
    <n v="14.780000000000001"/>
    <m/>
    <n v="14.780000000000001"/>
    <n v="6.78"/>
    <n v="58.019999999999996"/>
  </r>
  <r>
    <n v="2017"/>
    <x v="0"/>
    <x v="22"/>
    <x v="22"/>
    <s v="5020220062187122"/>
    <s v="Operations"/>
    <s v="Pipeline Operations"/>
    <s v="Water Meter Operations"/>
    <s v="Commodities"/>
    <x v="159"/>
    <x v="159"/>
    <n v="0"/>
    <m/>
    <n v="0"/>
    <n v="74.88"/>
    <n v="0"/>
  </r>
  <r>
    <n v="2018"/>
    <x v="0"/>
    <x v="23"/>
    <x v="23"/>
    <s v="5020220062217122"/>
    <s v="Operations"/>
    <s v="Pipeline Operations"/>
    <s v="Distribution System Maintenance"/>
    <s v="Commodities"/>
    <x v="159"/>
    <x v="159"/>
    <n v="11395.320000000002"/>
    <m/>
    <n v="11395.320000000002"/>
    <n v="1770.32"/>
    <n v="40.989999999999995"/>
  </r>
  <r>
    <n v="2018"/>
    <x v="0"/>
    <x v="25"/>
    <x v="25"/>
    <s v="5020220062237122"/>
    <s v="Operations"/>
    <s v="Pipeline Operations"/>
    <s v="Distribution System Maintenance"/>
    <s v="Commodities"/>
    <x v="159"/>
    <x v="159"/>
    <n v="1490.6499999999999"/>
    <m/>
    <n v="1490.6499999999999"/>
    <n v="1338.44"/>
    <n v="486.84"/>
  </r>
  <r>
    <n v="2018"/>
    <x v="0"/>
    <x v="26"/>
    <x v="26"/>
    <s v="5020220062257122"/>
    <s v="Operations"/>
    <s v="Pipeline Operations"/>
    <s v="Distribution System Maintenance"/>
    <s v="Commodities"/>
    <x v="159"/>
    <x v="159"/>
    <n v="2126.0699999999997"/>
    <m/>
    <n v="2126.0699999999997"/>
    <n v="1011.9100000000001"/>
    <n v="330.05"/>
  </r>
  <r>
    <n v="2018"/>
    <x v="0"/>
    <x v="28"/>
    <x v="28"/>
    <s v="5020220062317122"/>
    <s v="Operations"/>
    <s v="Pipeline Operations"/>
    <s v="Distribution System Maintenance"/>
    <s v="Commodities"/>
    <x v="159"/>
    <x v="159"/>
    <n v="717.39"/>
    <m/>
    <n v="717.39"/>
    <n v="465.50999999999993"/>
    <n v="769.91"/>
  </r>
  <r>
    <n v="2018"/>
    <x v="0"/>
    <x v="29"/>
    <x v="29"/>
    <s v="5020220062327122"/>
    <s v="Operations"/>
    <s v="Pipeline Operations"/>
    <s v="Distribution System Maintenance"/>
    <s v="Commodities"/>
    <x v="159"/>
    <x v="159"/>
    <n v="577.8599999999999"/>
    <m/>
    <n v="577.8599999999999"/>
    <n v="474.32000000000005"/>
    <n v="169.28"/>
  </r>
  <r>
    <n v="2018"/>
    <x v="0"/>
    <x v="30"/>
    <x v="30"/>
    <s v="5020220062417122"/>
    <s v="Operations"/>
    <s v="Pipeline Operations"/>
    <s v="Water Meter Operations"/>
    <s v="Commodities"/>
    <x v="159"/>
    <x v="159"/>
    <n v="5816.4599999999982"/>
    <m/>
    <n v="5816.4599999999982"/>
    <n v="10281.209999999995"/>
    <n v="6345.4099999999989"/>
  </r>
  <r>
    <n v="2018"/>
    <x v="0"/>
    <x v="31"/>
    <x v="31"/>
    <s v="5020220062427122"/>
    <s v="Support Services"/>
    <s v="Financial Services"/>
    <s v="Customer Services"/>
    <s v="Commodities"/>
    <x v="159"/>
    <x v="159"/>
    <n v="112"/>
    <m/>
    <n v="112"/>
    <n v="90"/>
    <n v="39"/>
  </r>
  <r>
    <n v="2016"/>
    <x v="0"/>
    <x v="32"/>
    <x v="32"/>
    <s v="5020220062437122"/>
    <s v="Operations"/>
    <s v="Pipeline Operations"/>
    <s v="Construction &amp; Rehabilitation Services "/>
    <s v="Commodities"/>
    <x v="159"/>
    <x v="159"/>
    <n v="0"/>
    <m/>
    <n v="0"/>
    <n v="0"/>
    <n v="278.01"/>
  </r>
  <r>
    <n v="2018"/>
    <x v="0"/>
    <x v="33"/>
    <x v="33"/>
    <s v="5020220062457122"/>
    <s v="Support Services"/>
    <s v="Financial Services"/>
    <s v="Customer Services"/>
    <s v="Commodities"/>
    <x v="159"/>
    <x v="159"/>
    <n v="187"/>
    <m/>
    <n v="187"/>
    <n v="51"/>
    <n v="118.94"/>
  </r>
  <r>
    <n v="2018"/>
    <x v="0"/>
    <x v="34"/>
    <x v="34"/>
    <s v="5020220062467122"/>
    <s v="Operations"/>
    <s v="Pipeline Operations"/>
    <s v="Distribution System Maintenance"/>
    <s v="Commodities"/>
    <x v="159"/>
    <x v="159"/>
    <n v="124.23"/>
    <m/>
    <n v="124.23"/>
    <n v="13.56"/>
    <n v="291.58"/>
  </r>
  <r>
    <n v="2018"/>
    <x v="0"/>
    <x v="35"/>
    <x v="35"/>
    <s v="5020220062487122"/>
    <s v="Support Services"/>
    <s v="Direct Reports"/>
    <s v="Facility Management"/>
    <s v="Commodities"/>
    <x v="159"/>
    <x v="159"/>
    <n v="132.68"/>
    <m/>
    <n v="132.68"/>
    <n v="285.61"/>
    <n v="270.76000000000005"/>
  </r>
  <r>
    <n v="2018"/>
    <x v="0"/>
    <x v="39"/>
    <x v="39"/>
    <s v="5020220064167122"/>
    <s v="Operations"/>
    <s v="Pipeline Operations"/>
    <s v="Construction &amp; Rehabilitation Services "/>
    <s v="Commodities"/>
    <x v="159"/>
    <x v="159"/>
    <n v="2429.4"/>
    <m/>
    <n v="2429.4"/>
    <n v="480.5"/>
    <n v="133.49"/>
  </r>
  <r>
    <n v="2016"/>
    <x v="0"/>
    <x v="41"/>
    <x v="41"/>
    <s v="5020220064207122"/>
    <s v="Engineering Services"/>
    <s v="Engineering Services"/>
    <s v="Facility Engineering"/>
    <s v="Commodities"/>
    <x v="159"/>
    <x v="159"/>
    <n v="0"/>
    <m/>
    <n v="0"/>
    <n v="40.42"/>
    <n v="11.39"/>
  </r>
  <r>
    <n v="2018"/>
    <x v="0"/>
    <x v="141"/>
    <x v="109"/>
    <s v="5020220066047122"/>
    <s v="Environmental Affairs &amp; Conservation"/>
    <s v="Environmental Affairs &amp; Conservation"/>
    <s v="Wildland Conservation"/>
    <s v="Commodities"/>
    <x v="159"/>
    <x v="159"/>
    <n v="26.64"/>
    <m/>
    <n v="26.64"/>
    <n v="18.54"/>
    <n v="281.51"/>
  </r>
  <r>
    <n v="2018"/>
    <x v="0"/>
    <x v="45"/>
    <x v="45"/>
    <s v="5020220066067122"/>
    <s v="Environmental Affairs &amp; Conservation"/>
    <s v="Environmental Affairs &amp; Conservation"/>
    <s v="Wildland Conservation"/>
    <s v="Commodities"/>
    <x v="159"/>
    <x v="159"/>
    <n v="1809.8000000000004"/>
    <m/>
    <n v="1809.8000000000004"/>
    <n v="1328.87"/>
    <n v="683.56000000000006"/>
  </r>
  <r>
    <n v="2018"/>
    <x v="0"/>
    <x v="46"/>
    <x v="46"/>
    <s v="5020220066077122"/>
    <s v="Environmental Affairs &amp; Conservation"/>
    <s v="Environmental Affairs &amp; Conservation"/>
    <s v="Wildland Conservation"/>
    <s v="Commodities"/>
    <x v="159"/>
    <x v="159"/>
    <n v="206.9"/>
    <m/>
    <n v="206.9"/>
    <n v="1115.98"/>
    <n v="2935.13"/>
  </r>
  <r>
    <n v="2016"/>
    <x v="0"/>
    <x v="48"/>
    <x v="48"/>
    <s v="5020220066097122"/>
    <s v="Support Services"/>
    <s v="Direct Reports"/>
    <s v="Internal Audit"/>
    <s v="Commodities"/>
    <x v="159"/>
    <x v="159"/>
    <n v="0"/>
    <m/>
    <n v="0"/>
    <n v="0"/>
    <n v="68.95"/>
  </r>
  <r>
    <n v="2018"/>
    <x v="0"/>
    <x v="65"/>
    <x v="65"/>
    <s v="5020220067227122"/>
    <s v="Support Services"/>
    <s v="Direct Reports"/>
    <s v="Facility Management"/>
    <s v="Commodities"/>
    <x v="159"/>
    <x v="159"/>
    <n v="17.07"/>
    <m/>
    <n v="17.07"/>
    <n v="8.48"/>
    <n v="132.82"/>
  </r>
  <r>
    <n v="2016"/>
    <x v="1"/>
    <x v="75"/>
    <x v="75"/>
    <s v="5030220080037122"/>
    <s v="Operations"/>
    <s v="Treatment"/>
    <s v="Treatment Enterprise Asset Management System"/>
    <s v="Commodities"/>
    <x v="159"/>
    <x v="159"/>
    <n v="0"/>
    <m/>
    <n v="0"/>
    <n v="374.23"/>
    <n v="683.11"/>
  </r>
  <r>
    <n v="2018"/>
    <x v="1"/>
    <x v="78"/>
    <x v="77"/>
    <s v="5030220080127122"/>
    <s v="Operations"/>
    <s v="Treatment"/>
    <s v="Wastewater Treatment"/>
    <s v="Commodities"/>
    <x v="159"/>
    <x v="159"/>
    <n v="6398.2099999999982"/>
    <m/>
    <n v="6398.2099999999982"/>
    <n v="12559.920000000002"/>
    <n v="11387.53"/>
  </r>
  <r>
    <n v="2018"/>
    <x v="1"/>
    <x v="81"/>
    <x v="80"/>
    <s v="5030220080327122"/>
    <s v="Operations"/>
    <s v="Treatment"/>
    <s v="Wastewater Treatment"/>
    <s v="Commodities"/>
    <x v="159"/>
    <x v="159"/>
    <n v="3339.2799999999997"/>
    <m/>
    <n v="3339.2799999999997"/>
    <n v="6071.2000000000007"/>
    <n v="4209.5300000000007"/>
  </r>
  <r>
    <n v="2018"/>
    <x v="1"/>
    <x v="82"/>
    <x v="81"/>
    <s v="5030220080337122"/>
    <s v="Operations"/>
    <s v="Treatment"/>
    <s v="Wastewater Treatment"/>
    <s v="Commodities"/>
    <x v="159"/>
    <x v="159"/>
    <n v="52.25"/>
    <m/>
    <n v="52.25"/>
    <n v="245.62"/>
    <n v="65.53"/>
  </r>
  <r>
    <n v="2018"/>
    <x v="1"/>
    <x v="83"/>
    <x v="82"/>
    <s v="5030220080437122"/>
    <s v="Operations"/>
    <s v="Treatment"/>
    <s v="AWU Electrical Services"/>
    <s v="Commodities"/>
    <x v="159"/>
    <x v="159"/>
    <n v="460.1"/>
    <m/>
    <n v="460.1"/>
    <n v="139.78"/>
    <n v="138.69999999999999"/>
  </r>
  <r>
    <n v="2018"/>
    <x v="1"/>
    <x v="86"/>
    <x v="85"/>
    <s v="5030220080527122"/>
    <s v="Operations"/>
    <s v="Treatment"/>
    <s v="Wastewater Treatment"/>
    <s v="Commodities"/>
    <x v="159"/>
    <x v="159"/>
    <n v="14352.199999999997"/>
    <m/>
    <n v="14352.199999999997"/>
    <n v="8778.7300000000032"/>
    <n v="7562.6299999999992"/>
  </r>
  <r>
    <n v="2018"/>
    <x v="1"/>
    <x v="87"/>
    <x v="86"/>
    <s v="5030220080537122"/>
    <s v="Operations"/>
    <s v="Treatment"/>
    <s v="Lift Stations and Remote Facilities"/>
    <s v="Commodities"/>
    <x v="159"/>
    <x v="159"/>
    <n v="11657.339999999998"/>
    <m/>
    <n v="11657.339999999998"/>
    <n v="12069.530000000002"/>
    <n v="2196.0500000000002"/>
  </r>
  <r>
    <n v="2018"/>
    <x v="1"/>
    <x v="94"/>
    <x v="93"/>
    <s v="5030220082187122"/>
    <s v="Operations"/>
    <s v="Pipeline Operations"/>
    <s v="Construction &amp; Rehabilitation Services "/>
    <s v="Commodities"/>
    <x v="159"/>
    <x v="159"/>
    <n v="636.61"/>
    <m/>
    <n v="636.61"/>
    <n v="378.58"/>
    <n v="197.42999999999998"/>
  </r>
  <r>
    <n v="2018"/>
    <x v="1"/>
    <x v="97"/>
    <x v="95"/>
    <s v="5030220082317122"/>
    <s v="Operations"/>
    <s v="Pipeline Operations"/>
    <s v="Construction &amp; Rehabilitation Services "/>
    <s v="Commodities"/>
    <x v="159"/>
    <x v="159"/>
    <n v="430.32"/>
    <m/>
    <n v="430.32"/>
    <n v="302.31999999999994"/>
    <n v="407.24"/>
  </r>
  <r>
    <n v="2017"/>
    <x v="1"/>
    <x v="98"/>
    <x v="96"/>
    <s v="5030220082437122"/>
    <s v="Operations"/>
    <s v="Pipeline Operations"/>
    <s v="Construction &amp; Rehabilitation Services "/>
    <s v="Commodities"/>
    <x v="159"/>
    <x v="159"/>
    <n v="0"/>
    <m/>
    <n v="0"/>
    <n v="26.09"/>
    <n v="0"/>
  </r>
  <r>
    <n v="2018"/>
    <x v="1"/>
    <x v="99"/>
    <x v="35"/>
    <s v="5030220082487122"/>
    <s v="Support Services"/>
    <s v="Direct Reports"/>
    <s v="Facility Management"/>
    <s v="Commodities"/>
    <x v="159"/>
    <x v="159"/>
    <n v="128.68"/>
    <m/>
    <n v="128.68"/>
    <n v="336.39"/>
    <n v="274.56"/>
  </r>
  <r>
    <n v="2018"/>
    <x v="1"/>
    <x v="100"/>
    <x v="97"/>
    <s v="5030220084107122"/>
    <s v="Operations"/>
    <s v="Pipeline Operations"/>
    <s v="Construction &amp; Rehabilitation Services "/>
    <s v="Commodities"/>
    <x v="159"/>
    <x v="159"/>
    <n v="857.65000000000009"/>
    <m/>
    <n v="857.65000000000009"/>
    <n v="563.59"/>
    <n v="138.72999999999999"/>
  </r>
  <r>
    <n v="2018"/>
    <x v="1"/>
    <x v="110"/>
    <x v="102"/>
    <s v="5030220084427122"/>
    <s v="Operations"/>
    <s v="Pipeline Operations"/>
    <s v="Collection System Services"/>
    <s v="Commodities"/>
    <x v="159"/>
    <x v="159"/>
    <n v="375.15"/>
    <m/>
    <n v="375.15"/>
    <n v="1930.13"/>
    <n v="2950.42"/>
  </r>
  <r>
    <n v="2018"/>
    <x v="1"/>
    <x v="111"/>
    <x v="103"/>
    <s v="5030220084437122"/>
    <s v="Operations"/>
    <s v="Pipeline Operations"/>
    <s v="Collection System Services"/>
    <s v="Commodities"/>
    <x v="159"/>
    <x v="159"/>
    <n v="822.67"/>
    <m/>
    <n v="822.67"/>
    <n v="1939.39"/>
    <n v="2722.33"/>
  </r>
  <r>
    <n v="2016"/>
    <x v="1"/>
    <x v="112"/>
    <x v="104"/>
    <s v="5030220084477122"/>
    <s v="Operations"/>
    <s v="Pipeline Operations"/>
    <s v="Collection System Services"/>
    <s v="Commodities"/>
    <x v="159"/>
    <x v="159"/>
    <n v="0"/>
    <m/>
    <n v="0"/>
    <n v="0"/>
    <n v="0.75"/>
  </r>
  <r>
    <n v="2016"/>
    <x v="1"/>
    <x v="114"/>
    <x v="48"/>
    <s v="5030220086097122"/>
    <s v="Support Services"/>
    <s v="Direct Reports"/>
    <s v="Internal Audit"/>
    <s v="Commodities"/>
    <x v="159"/>
    <x v="159"/>
    <n v="0"/>
    <m/>
    <n v="0"/>
    <n v="0"/>
    <n v="68.95"/>
  </r>
  <r>
    <n v="2018"/>
    <x v="1"/>
    <x v="125"/>
    <x v="65"/>
    <s v="5030220086227122"/>
    <s v="Support Services"/>
    <s v="Direct Reports"/>
    <s v="Facility Management"/>
    <s v="Commodities"/>
    <x v="159"/>
    <x v="159"/>
    <n v="43.8"/>
    <m/>
    <n v="43.8"/>
    <n v="0"/>
    <n v="169.56"/>
  </r>
  <r>
    <n v="2018"/>
    <x v="1"/>
    <x v="129"/>
    <x v="31"/>
    <s v="5030220086427122"/>
    <s v="Support Services"/>
    <s v="Financial Services"/>
    <s v="Customer Services"/>
    <s v="Commodities"/>
    <x v="159"/>
    <x v="159"/>
    <n v="234"/>
    <m/>
    <n v="234"/>
    <n v="0"/>
    <n v="0"/>
  </r>
  <r>
    <n v="2018"/>
    <x v="1"/>
    <x v="136"/>
    <x v="58"/>
    <s v="5030220087407122"/>
    <s v="Support Services"/>
    <s v="Direct Reports"/>
    <s v="Safety and Tech Training"/>
    <s v="Commodities"/>
    <x v="159"/>
    <x v="159"/>
    <n v="762.04"/>
    <m/>
    <n v="762.04"/>
    <n v="0"/>
    <n v="0"/>
  </r>
  <r>
    <n v="2018"/>
    <x v="0"/>
    <x v="1"/>
    <x v="1"/>
    <s v="5020220060037123"/>
    <s v="Operations"/>
    <s v="Treatment"/>
    <s v="Treatment Enterprise Asset Management System"/>
    <s v="Commodities"/>
    <x v="160"/>
    <x v="160"/>
    <n v="409.69000000000005"/>
    <m/>
    <n v="409.69000000000005"/>
    <n v="718.68000000000018"/>
    <n v="728.2800000000002"/>
  </r>
  <r>
    <n v="2018"/>
    <x v="0"/>
    <x v="2"/>
    <x v="2"/>
    <s v="5020220060047123"/>
    <s v="Support Services"/>
    <s v="Direct Reports"/>
    <s v="Security Management"/>
    <s v="Commodities"/>
    <x v="160"/>
    <x v="160"/>
    <n v="0.35"/>
    <m/>
    <n v="0.35"/>
    <n v="0"/>
    <n v="7.43"/>
  </r>
  <r>
    <n v="2018"/>
    <x v="0"/>
    <x v="4"/>
    <x v="4"/>
    <s v="5020220060227123"/>
    <s v="Operations"/>
    <s v="Treatment"/>
    <s v="Water Treatment"/>
    <s v="Commodities"/>
    <x v="160"/>
    <x v="160"/>
    <n v="2202.02"/>
    <m/>
    <n v="2202.02"/>
    <n v="1283.22"/>
    <n v="1036.8899999999999"/>
  </r>
  <r>
    <n v="2018"/>
    <x v="0"/>
    <x v="6"/>
    <x v="6"/>
    <s v="5020220060327123"/>
    <s v="Operations"/>
    <s v="Treatment"/>
    <s v="Water Treatment"/>
    <s v="Commodities"/>
    <x v="160"/>
    <x v="160"/>
    <n v="482.13"/>
    <m/>
    <n v="482.13"/>
    <n v="223.89"/>
    <n v="240.40000000000003"/>
  </r>
  <r>
    <n v="2018"/>
    <x v="0"/>
    <x v="7"/>
    <x v="7"/>
    <s v="5020220060427123"/>
    <s v="Operations"/>
    <s v="Treatment"/>
    <s v="Pump Stations &amp; Reservoir Maintenance"/>
    <s v="Commodities"/>
    <x v="160"/>
    <x v="160"/>
    <n v="1105.98"/>
    <m/>
    <n v="1105.98"/>
    <n v="2475.0699999999997"/>
    <n v="663.20999999999992"/>
  </r>
  <r>
    <n v="2018"/>
    <x v="0"/>
    <x v="8"/>
    <x v="8"/>
    <s v="5020220060437123"/>
    <s v="Operations"/>
    <s v="Treatment"/>
    <s v="AWU Electrical Services"/>
    <s v="Commodities"/>
    <x v="160"/>
    <x v="160"/>
    <n v="5664.76"/>
    <m/>
    <n v="5664.76"/>
    <n v="2089.4700000000003"/>
    <n v="1100.8599999999999"/>
  </r>
  <r>
    <n v="2018"/>
    <x v="0"/>
    <x v="9"/>
    <x v="9"/>
    <s v="5020220060447123"/>
    <s v="Operations"/>
    <s v="Treatment"/>
    <s v="AWU Instrumentation &amp; Control"/>
    <s v="Commodities"/>
    <x v="160"/>
    <x v="160"/>
    <n v="95.07"/>
    <m/>
    <n v="95.07"/>
    <n v="112.82999999999998"/>
    <n v="66.420000000000016"/>
  </r>
  <r>
    <n v="2016"/>
    <x v="0"/>
    <x v="13"/>
    <x v="13"/>
    <s v="5020220060507123"/>
    <s v="Operations"/>
    <s v="Treatment"/>
    <s v="Laboratory Services"/>
    <s v="Commodities"/>
    <x v="160"/>
    <x v="160"/>
    <n v="0"/>
    <m/>
    <n v="0"/>
    <n v="33.299999999999997"/>
    <n v="32.61"/>
  </r>
  <r>
    <n v="2016"/>
    <x v="0"/>
    <x v="14"/>
    <x v="14"/>
    <s v="5020220060617123"/>
    <s v="Operations"/>
    <s v="Treatment"/>
    <s v="Water Treatment"/>
    <s v="Commodities"/>
    <x v="160"/>
    <x v="160"/>
    <n v="0"/>
    <m/>
    <n v="0"/>
    <n v="0"/>
    <n v="76.88000000000001"/>
  </r>
  <r>
    <n v="2018"/>
    <x v="0"/>
    <x v="15"/>
    <x v="15"/>
    <s v="5020220060627123"/>
    <s v="Operations"/>
    <s v="Treatment"/>
    <s v="Water Treatment"/>
    <s v="Commodities"/>
    <x v="160"/>
    <x v="160"/>
    <n v="2476.4100000000003"/>
    <m/>
    <n v="2476.4100000000003"/>
    <n v="346.05"/>
    <n v="238.65"/>
  </r>
  <r>
    <n v="2018"/>
    <x v="0"/>
    <x v="18"/>
    <x v="18"/>
    <s v="5020220062127123"/>
    <s v="Operations"/>
    <s v="Pipeline Operations"/>
    <s v="Water Meter Operations"/>
    <s v="Commodities"/>
    <x v="160"/>
    <x v="160"/>
    <n v="469.78999999999996"/>
    <m/>
    <n v="469.78999999999996"/>
    <n v="91.81"/>
    <n v="467.09000000000003"/>
  </r>
  <r>
    <n v="2018"/>
    <x v="0"/>
    <x v="19"/>
    <x v="19"/>
    <s v="5020220062137123"/>
    <s v="Operations"/>
    <s v="Pipeline Operations"/>
    <s v="Construction &amp; Rehabilitation Services "/>
    <s v="Commodities"/>
    <x v="160"/>
    <x v="160"/>
    <n v="18.920000000000002"/>
    <m/>
    <n v="18.920000000000002"/>
    <n v="36.19"/>
    <n v="16.52"/>
  </r>
  <r>
    <n v="2018"/>
    <x v="0"/>
    <x v="21"/>
    <x v="21"/>
    <s v="5020220062157123"/>
    <s v="Engineering Services"/>
    <s v="Engineering Services"/>
    <s v="Distribution System Engineering"/>
    <s v="Commodities"/>
    <x v="160"/>
    <x v="160"/>
    <n v="49.47"/>
    <m/>
    <n v="49.47"/>
    <n v="17.3"/>
    <n v="2.0200000000000005"/>
  </r>
  <r>
    <n v="2016"/>
    <x v="0"/>
    <x v="23"/>
    <x v="23"/>
    <s v="5020220062217123"/>
    <s v="Operations"/>
    <s v="Pipeline Operations"/>
    <s v="Distribution System Maintenance"/>
    <s v="Commodities"/>
    <x v="160"/>
    <x v="160"/>
    <n v="0"/>
    <m/>
    <n v="0"/>
    <n v="0"/>
    <n v="7.85"/>
  </r>
  <r>
    <n v="2018"/>
    <x v="0"/>
    <x v="25"/>
    <x v="25"/>
    <s v="5020220062237123"/>
    <s v="Operations"/>
    <s v="Pipeline Operations"/>
    <s v="Distribution System Maintenance"/>
    <s v="Commodities"/>
    <x v="160"/>
    <x v="160"/>
    <n v="131.18000000000004"/>
    <m/>
    <n v="131.18000000000004"/>
    <n v="137.04000000000002"/>
    <n v="222.83999999999997"/>
  </r>
  <r>
    <n v="2018"/>
    <x v="0"/>
    <x v="26"/>
    <x v="26"/>
    <s v="5020220062257123"/>
    <s v="Operations"/>
    <s v="Pipeline Operations"/>
    <s v="Distribution System Maintenance"/>
    <s v="Commodities"/>
    <x v="160"/>
    <x v="160"/>
    <n v="866.06000000000006"/>
    <m/>
    <n v="866.06000000000006"/>
    <n v="3292.0299999999997"/>
    <n v="1770.4300000000003"/>
  </r>
  <r>
    <n v="2018"/>
    <x v="0"/>
    <x v="28"/>
    <x v="28"/>
    <s v="5020220062317123"/>
    <s v="Operations"/>
    <s v="Pipeline Operations"/>
    <s v="Distribution System Maintenance"/>
    <s v="Commodities"/>
    <x v="160"/>
    <x v="160"/>
    <n v="1729.38"/>
    <m/>
    <n v="1729.38"/>
    <n v="1206.1199999999997"/>
    <n v="1310.4700000000005"/>
  </r>
  <r>
    <n v="2018"/>
    <x v="0"/>
    <x v="29"/>
    <x v="29"/>
    <s v="5020220062327123"/>
    <s v="Operations"/>
    <s v="Pipeline Operations"/>
    <s v="Distribution System Maintenance"/>
    <s v="Commodities"/>
    <x v="160"/>
    <x v="160"/>
    <n v="438.71000000000004"/>
    <m/>
    <n v="438.71000000000004"/>
    <n v="366.22"/>
    <n v="558.66000000000008"/>
  </r>
  <r>
    <n v="2018"/>
    <x v="0"/>
    <x v="30"/>
    <x v="30"/>
    <s v="5020220062417123"/>
    <s v="Operations"/>
    <s v="Pipeline Operations"/>
    <s v="Water Meter Operations"/>
    <s v="Commodities"/>
    <x v="160"/>
    <x v="160"/>
    <n v="652.58000000000004"/>
    <m/>
    <n v="652.58000000000004"/>
    <n v="636.86"/>
    <n v="655.36"/>
  </r>
  <r>
    <n v="2017"/>
    <x v="0"/>
    <x v="32"/>
    <x v="32"/>
    <s v="5020220062437123"/>
    <s v="Operations"/>
    <s v="Pipeline Operations"/>
    <s v="Construction &amp; Rehabilitation Services "/>
    <s v="Commodities"/>
    <x v="160"/>
    <x v="160"/>
    <n v="0"/>
    <m/>
    <n v="0"/>
    <n v="25.810000000000002"/>
    <n v="0"/>
  </r>
  <r>
    <n v="2018"/>
    <x v="0"/>
    <x v="34"/>
    <x v="34"/>
    <s v="5020220062467123"/>
    <s v="Operations"/>
    <s v="Pipeline Operations"/>
    <s v="Distribution System Maintenance"/>
    <s v="Commodities"/>
    <x v="160"/>
    <x v="160"/>
    <n v="1.02"/>
    <m/>
    <n v="1.02"/>
    <n v="8.07"/>
    <n v="71.78"/>
  </r>
  <r>
    <n v="2018"/>
    <x v="0"/>
    <x v="35"/>
    <x v="35"/>
    <s v="5020220062487123"/>
    <s v="Support Services"/>
    <s v="Direct Reports"/>
    <s v="Facility Management"/>
    <s v="Commodities"/>
    <x v="160"/>
    <x v="160"/>
    <n v="8678.8499999999967"/>
    <m/>
    <n v="8678.8499999999967"/>
    <n v="9926.3599999999988"/>
    <n v="7291.9899999999989"/>
  </r>
  <r>
    <n v="2018"/>
    <x v="0"/>
    <x v="39"/>
    <x v="39"/>
    <s v="5020220064167123"/>
    <s v="Operations"/>
    <s v="Pipeline Operations"/>
    <s v="Construction &amp; Rehabilitation Services "/>
    <s v="Commodities"/>
    <x v="160"/>
    <x v="160"/>
    <n v="252.60999999999999"/>
    <m/>
    <n v="252.60999999999999"/>
    <n v="255.32999999999998"/>
    <n v="63.9"/>
  </r>
  <r>
    <n v="2016"/>
    <x v="0"/>
    <x v="41"/>
    <x v="41"/>
    <s v="5020220064207123"/>
    <s v="Engineering Services"/>
    <s v="Engineering Services"/>
    <s v="Facility Engineering"/>
    <s v="Commodities"/>
    <x v="160"/>
    <x v="160"/>
    <n v="0"/>
    <m/>
    <n v="0"/>
    <n v="0"/>
    <n v="20.309999999999999"/>
  </r>
  <r>
    <n v="2018"/>
    <x v="0"/>
    <x v="141"/>
    <x v="109"/>
    <s v="5020220066047123"/>
    <s v="Environmental Affairs &amp; Conservation"/>
    <s v="Environmental Affairs &amp; Conservation"/>
    <s v="Wildland Conservation"/>
    <s v="Commodities"/>
    <x v="160"/>
    <x v="160"/>
    <n v="40.299999999999997"/>
    <m/>
    <n v="40.299999999999997"/>
    <n v="1108.08"/>
    <n v="415.46000000000015"/>
  </r>
  <r>
    <n v="2018"/>
    <x v="0"/>
    <x v="45"/>
    <x v="45"/>
    <s v="5020220066067123"/>
    <s v="Environmental Affairs &amp; Conservation"/>
    <s v="Environmental Affairs &amp; Conservation"/>
    <s v="Wildland Conservation"/>
    <s v="Commodities"/>
    <x v="160"/>
    <x v="160"/>
    <n v="176.5"/>
    <m/>
    <n v="176.5"/>
    <n v="2314.1"/>
    <n v="1008.07"/>
  </r>
  <r>
    <n v="2018"/>
    <x v="0"/>
    <x v="46"/>
    <x v="46"/>
    <s v="5020220066077123"/>
    <s v="Environmental Affairs &amp; Conservation"/>
    <s v="Environmental Affairs &amp; Conservation"/>
    <s v="Wildland Conservation"/>
    <s v="Commodities"/>
    <x v="160"/>
    <x v="160"/>
    <n v="2387.4899999999998"/>
    <m/>
    <n v="2387.4899999999998"/>
    <n v="4978.9400000000005"/>
    <n v="4352.5400000000009"/>
  </r>
  <r>
    <n v="2018"/>
    <x v="0"/>
    <x v="62"/>
    <x v="62"/>
    <s v="5020220067147123"/>
    <s v="Support Services"/>
    <s v="Financial Services"/>
    <s v="Supply Chain Management"/>
    <s v="Commodities"/>
    <x v="160"/>
    <x v="160"/>
    <n v="70.41"/>
    <m/>
    <n v="70.41"/>
    <n v="0"/>
    <n v="65.959999999999994"/>
  </r>
  <r>
    <n v="2018"/>
    <x v="0"/>
    <x v="65"/>
    <x v="65"/>
    <s v="5020220067227123"/>
    <s v="Support Services"/>
    <s v="Direct Reports"/>
    <s v="Facility Management"/>
    <s v="Commodities"/>
    <x v="160"/>
    <x v="160"/>
    <n v="275.51"/>
    <m/>
    <n v="275.51"/>
    <n v="164.38"/>
    <n v="15022.680000000002"/>
  </r>
  <r>
    <n v="2018"/>
    <x v="0"/>
    <x v="66"/>
    <x v="66"/>
    <s v="5020220067237123"/>
    <s v="Support Services"/>
    <s v="Direct Reports"/>
    <s v="Facility Management"/>
    <s v="Commodities"/>
    <x v="160"/>
    <x v="160"/>
    <n v="3435.31"/>
    <m/>
    <n v="3435.31"/>
    <n v="33.159999999999997"/>
    <n v="5392.8099999999995"/>
  </r>
  <r>
    <n v="2016"/>
    <x v="0"/>
    <x v="139"/>
    <x v="108"/>
    <s v="5020220068067123"/>
    <s v="Other Utility Program Requirements"/>
    <s v="Other Utility Program Requirements"/>
    <s v="Other Utility Program Requirements"/>
    <s v="Commodities"/>
    <x v="160"/>
    <x v="160"/>
    <n v="0"/>
    <m/>
    <n v="0"/>
    <n v="0"/>
    <n v="53.94"/>
  </r>
  <r>
    <n v="2018"/>
    <x v="1"/>
    <x v="75"/>
    <x v="75"/>
    <s v="5030220080037123"/>
    <s v="Operations"/>
    <s v="Treatment"/>
    <s v="Treatment Enterprise Asset Management System"/>
    <s v="Commodities"/>
    <x v="160"/>
    <x v="160"/>
    <n v="170.02000000000018"/>
    <m/>
    <n v="170.02000000000018"/>
    <n v="141.73000000000002"/>
    <n v="0"/>
  </r>
  <r>
    <n v="2018"/>
    <x v="1"/>
    <x v="78"/>
    <x v="77"/>
    <s v="5030220080127123"/>
    <s v="Operations"/>
    <s v="Treatment"/>
    <s v="Wastewater Treatment"/>
    <s v="Commodities"/>
    <x v="160"/>
    <x v="160"/>
    <n v="5906.79"/>
    <m/>
    <n v="5906.79"/>
    <n v="9695"/>
    <n v="3326.1900000000005"/>
  </r>
  <r>
    <n v="2018"/>
    <x v="1"/>
    <x v="79"/>
    <x v="78"/>
    <s v="5030220080217123"/>
    <s v="Operations"/>
    <s v="Treatment"/>
    <s v="Lift Stations and Remote Facilities"/>
    <s v="Commodities"/>
    <x v="160"/>
    <x v="160"/>
    <n v="2569.7599999999998"/>
    <m/>
    <n v="2569.7599999999998"/>
    <n v="0"/>
    <n v="236.57999999999998"/>
  </r>
  <r>
    <n v="2018"/>
    <x v="1"/>
    <x v="81"/>
    <x v="80"/>
    <s v="5030220080327123"/>
    <s v="Operations"/>
    <s v="Treatment"/>
    <s v="Wastewater Treatment"/>
    <s v="Commodities"/>
    <x v="160"/>
    <x v="160"/>
    <n v="7792.25"/>
    <m/>
    <n v="7792.25"/>
    <n v="4490.2500000000009"/>
    <n v="3203.91"/>
  </r>
  <r>
    <n v="2018"/>
    <x v="1"/>
    <x v="82"/>
    <x v="81"/>
    <s v="5030220080337123"/>
    <s v="Operations"/>
    <s v="Treatment"/>
    <s v="Wastewater Treatment"/>
    <s v="Commodities"/>
    <x v="160"/>
    <x v="160"/>
    <n v="63.42"/>
    <m/>
    <n v="63.42"/>
    <n v="58"/>
    <n v="55"/>
  </r>
  <r>
    <n v="2016"/>
    <x v="1"/>
    <x v="84"/>
    <x v="83"/>
    <s v="5030220080447123"/>
    <s v="Operations"/>
    <s v="Treatment"/>
    <s v="AWU Instrumentation &amp; Control"/>
    <s v="Commodities"/>
    <x v="160"/>
    <x v="160"/>
    <n v="0"/>
    <m/>
    <n v="0"/>
    <n v="0"/>
    <n v="344"/>
  </r>
  <r>
    <n v="2018"/>
    <x v="1"/>
    <x v="86"/>
    <x v="85"/>
    <s v="5030220080527123"/>
    <s v="Operations"/>
    <s v="Treatment"/>
    <s v="Wastewater Treatment"/>
    <s v="Commodities"/>
    <x v="160"/>
    <x v="160"/>
    <n v="5165.8900000000003"/>
    <m/>
    <n v="5165.8900000000003"/>
    <n v="1335.73"/>
    <n v="850.20999999999981"/>
  </r>
  <r>
    <n v="2018"/>
    <x v="1"/>
    <x v="87"/>
    <x v="86"/>
    <s v="5030220080537123"/>
    <s v="Operations"/>
    <s v="Treatment"/>
    <s v="Lift Stations and Remote Facilities"/>
    <s v="Commodities"/>
    <x v="160"/>
    <x v="160"/>
    <n v="9022.4499999999989"/>
    <m/>
    <n v="9022.4499999999989"/>
    <n v="502.56000000000006"/>
    <n v="684.23000000000013"/>
  </r>
  <r>
    <n v="2016"/>
    <x v="1"/>
    <x v="88"/>
    <x v="87"/>
    <s v="5030220080617123"/>
    <s v="Operations"/>
    <s v="Treatment"/>
    <s v="Laboratory Services"/>
    <s v="Commodities"/>
    <x v="160"/>
    <x v="160"/>
    <n v="0"/>
    <m/>
    <n v="0"/>
    <n v="0"/>
    <n v="32.61"/>
  </r>
  <r>
    <n v="2018"/>
    <x v="1"/>
    <x v="94"/>
    <x v="93"/>
    <s v="5030220082187123"/>
    <s v="Operations"/>
    <s v="Pipeline Operations"/>
    <s v="Construction &amp; Rehabilitation Services "/>
    <s v="Commodities"/>
    <x v="160"/>
    <x v="160"/>
    <n v="128.05000000000001"/>
    <m/>
    <n v="128.05000000000001"/>
    <n v="36.19"/>
    <n v="0"/>
  </r>
  <r>
    <n v="2018"/>
    <x v="1"/>
    <x v="95"/>
    <x v="94"/>
    <s v="5030220082217123"/>
    <s v="Environmental Affairs &amp; Conservation"/>
    <s v="Environmental Affairs &amp; Conservation"/>
    <s v="Special Services"/>
    <s v="Commodities"/>
    <x v="160"/>
    <x v="160"/>
    <n v="197.89"/>
    <m/>
    <n v="197.89"/>
    <n v="183.04"/>
    <n v="282.70999999999998"/>
  </r>
  <r>
    <n v="2018"/>
    <x v="1"/>
    <x v="97"/>
    <x v="95"/>
    <s v="5030220082317123"/>
    <s v="Operations"/>
    <s v="Pipeline Operations"/>
    <s v="Construction &amp; Rehabilitation Services "/>
    <s v="Commodities"/>
    <x v="160"/>
    <x v="160"/>
    <n v="1420.3299999999997"/>
    <m/>
    <n v="1420.3299999999997"/>
    <n v="1554.3500000000001"/>
    <n v="1102.0199999999998"/>
  </r>
  <r>
    <n v="2016"/>
    <x v="1"/>
    <x v="98"/>
    <x v="96"/>
    <s v="5030220082437123"/>
    <s v="Operations"/>
    <s v="Pipeline Operations"/>
    <s v="Construction &amp; Rehabilitation Services "/>
    <s v="Commodities"/>
    <x v="160"/>
    <x v="160"/>
    <n v="0"/>
    <m/>
    <n v="0"/>
    <n v="159.1"/>
    <n v="23.08"/>
  </r>
  <r>
    <n v="2018"/>
    <x v="1"/>
    <x v="99"/>
    <x v="35"/>
    <s v="5030220082487123"/>
    <s v="Support Services"/>
    <s v="Direct Reports"/>
    <s v="Facility Management"/>
    <s v="Commodities"/>
    <x v="160"/>
    <x v="160"/>
    <n v="8226.2199999999993"/>
    <m/>
    <n v="8226.2199999999993"/>
    <n v="7187.1199999999981"/>
    <n v="12568.019999999997"/>
  </r>
  <r>
    <n v="2018"/>
    <x v="1"/>
    <x v="100"/>
    <x v="97"/>
    <s v="5030220084107123"/>
    <s v="Operations"/>
    <s v="Pipeline Operations"/>
    <s v="Construction &amp; Rehabilitation Services "/>
    <s v="Commodities"/>
    <x v="160"/>
    <x v="160"/>
    <n v="160.97"/>
    <m/>
    <n v="160.97"/>
    <n v="168.53"/>
    <n v="97.02000000000001"/>
  </r>
  <r>
    <n v="2018"/>
    <x v="1"/>
    <x v="109"/>
    <x v="101"/>
    <s v="5030220084407123"/>
    <s v="Engineering Services"/>
    <s v="Engineering Services"/>
    <s v="Collection System Engineering"/>
    <s v="Commodities"/>
    <x v="160"/>
    <x v="160"/>
    <n v="31.37"/>
    <m/>
    <n v="31.37"/>
    <n v="458.12"/>
    <n v="0"/>
  </r>
  <r>
    <n v="2018"/>
    <x v="1"/>
    <x v="110"/>
    <x v="102"/>
    <s v="5030220084427123"/>
    <s v="Operations"/>
    <s v="Pipeline Operations"/>
    <s v="Collection System Services"/>
    <s v="Commodities"/>
    <x v="160"/>
    <x v="160"/>
    <n v="646.71000000000015"/>
    <m/>
    <n v="646.71000000000015"/>
    <n v="1237.1599999999999"/>
    <n v="868.87000000000012"/>
  </r>
  <r>
    <n v="2018"/>
    <x v="1"/>
    <x v="111"/>
    <x v="103"/>
    <s v="5030220084437123"/>
    <s v="Operations"/>
    <s v="Pipeline Operations"/>
    <s v="Collection System Services"/>
    <s v="Commodities"/>
    <x v="160"/>
    <x v="160"/>
    <n v="30.009999999999998"/>
    <m/>
    <n v="30.009999999999998"/>
    <n v="84.390000000000015"/>
    <n v="0"/>
  </r>
  <r>
    <n v="2018"/>
    <x v="1"/>
    <x v="112"/>
    <x v="104"/>
    <s v="5030220084477123"/>
    <s v="Operations"/>
    <s v="Pipeline Operations"/>
    <s v="Collection System Services"/>
    <s v="Commodities"/>
    <x v="160"/>
    <x v="160"/>
    <n v="1196.6100000000001"/>
    <m/>
    <n v="1196.6100000000001"/>
    <n v="849.3399999999998"/>
    <n v="1546.55"/>
  </r>
  <r>
    <n v="2018"/>
    <x v="1"/>
    <x v="119"/>
    <x v="62"/>
    <s v="5030220086147123"/>
    <s v="Support Services"/>
    <s v="Financial Services"/>
    <s v="Supply Chain Management"/>
    <s v="Commodities"/>
    <x v="160"/>
    <x v="160"/>
    <n v="19.3"/>
    <m/>
    <n v="19.3"/>
    <n v="16.41"/>
    <n v="49.55"/>
  </r>
  <r>
    <n v="2018"/>
    <x v="1"/>
    <x v="125"/>
    <x v="65"/>
    <s v="5030220086227123"/>
    <s v="Support Services"/>
    <s v="Direct Reports"/>
    <s v="Facility Management"/>
    <s v="Commodities"/>
    <x v="160"/>
    <x v="160"/>
    <n v="280.77"/>
    <m/>
    <n v="280.77"/>
    <n v="101.30999999999995"/>
    <n v="149.69"/>
  </r>
  <r>
    <n v="2018"/>
    <x v="1"/>
    <x v="126"/>
    <x v="66"/>
    <s v="5030220086237123"/>
    <s v="Support Services"/>
    <s v="Direct Reports"/>
    <s v="Facility Management"/>
    <s v="Commodities"/>
    <x v="160"/>
    <x v="160"/>
    <n v="2540.96"/>
    <m/>
    <n v="2540.96"/>
    <n v="33.159999999999997"/>
    <n v="5392.68"/>
  </r>
  <r>
    <n v="2016"/>
    <x v="1"/>
    <x v="140"/>
    <x v="108"/>
    <s v="5030220088067123"/>
    <s v="Other Utility Program Requirements"/>
    <s v="Other Utility Program Requirements"/>
    <s v="Other Utility Program Requirements"/>
    <s v="Commodities"/>
    <x v="160"/>
    <x v="160"/>
    <n v="0"/>
    <m/>
    <n v="0"/>
    <n v="0"/>
    <n v="53.94"/>
  </r>
  <r>
    <n v="2018"/>
    <x v="0"/>
    <x v="1"/>
    <x v="1"/>
    <s v="5020220060037124"/>
    <s v="Operations"/>
    <s v="Treatment"/>
    <s v="Treatment Enterprise Asset Management System"/>
    <s v="Commodities"/>
    <x v="161"/>
    <x v="161"/>
    <n v="104.98"/>
    <m/>
    <n v="104.98"/>
    <n v="112.35999999999999"/>
    <n v="97.09"/>
  </r>
  <r>
    <n v="2016"/>
    <x v="0"/>
    <x v="2"/>
    <x v="2"/>
    <s v="5020220060047124"/>
    <s v="Support Services"/>
    <s v="Direct Reports"/>
    <s v="Security Management"/>
    <s v="Commodities"/>
    <x v="161"/>
    <x v="161"/>
    <n v="0"/>
    <m/>
    <n v="0"/>
    <n v="1.63"/>
    <n v="1.57"/>
  </r>
  <r>
    <n v="2018"/>
    <x v="0"/>
    <x v="4"/>
    <x v="4"/>
    <s v="5020220060227124"/>
    <s v="Operations"/>
    <s v="Treatment"/>
    <s v="Water Treatment"/>
    <s v="Commodities"/>
    <x v="161"/>
    <x v="161"/>
    <n v="477.71999999999997"/>
    <m/>
    <n v="477.71999999999997"/>
    <n v="611.57999999999993"/>
    <n v="589.84000000000015"/>
  </r>
  <r>
    <n v="2018"/>
    <x v="0"/>
    <x v="6"/>
    <x v="6"/>
    <s v="5020220060327124"/>
    <s v="Operations"/>
    <s v="Treatment"/>
    <s v="Water Treatment"/>
    <s v="Commodities"/>
    <x v="161"/>
    <x v="161"/>
    <n v="281.92"/>
    <m/>
    <n v="281.92"/>
    <n v="0"/>
    <n v="11.47"/>
  </r>
  <r>
    <n v="2018"/>
    <x v="0"/>
    <x v="7"/>
    <x v="7"/>
    <s v="5020220060427124"/>
    <s v="Operations"/>
    <s v="Treatment"/>
    <s v="Pump Stations &amp; Reservoir Maintenance"/>
    <s v="Commodities"/>
    <x v="161"/>
    <x v="161"/>
    <n v="2038.9800000000005"/>
    <m/>
    <n v="2038.9800000000005"/>
    <n v="2139.4899999999993"/>
    <n v="232.53"/>
  </r>
  <r>
    <n v="2018"/>
    <x v="0"/>
    <x v="8"/>
    <x v="8"/>
    <s v="5020220060437124"/>
    <s v="Operations"/>
    <s v="Treatment"/>
    <s v="AWU Electrical Services"/>
    <s v="Commodities"/>
    <x v="161"/>
    <x v="161"/>
    <n v="145.11000000000001"/>
    <m/>
    <n v="145.11000000000001"/>
    <n v="88.039999999999992"/>
    <n v="506.05000000000007"/>
  </r>
  <r>
    <n v="2018"/>
    <x v="0"/>
    <x v="9"/>
    <x v="9"/>
    <s v="5020220060447124"/>
    <s v="Operations"/>
    <s v="Treatment"/>
    <s v="AWU Instrumentation &amp; Control"/>
    <s v="Commodities"/>
    <x v="161"/>
    <x v="161"/>
    <n v="8.56"/>
    <m/>
    <n v="8.56"/>
    <n v="13.77"/>
    <n v="22.83"/>
  </r>
  <r>
    <n v="2016"/>
    <x v="0"/>
    <x v="13"/>
    <x v="13"/>
    <s v="5020220060507124"/>
    <s v="Operations"/>
    <s v="Treatment"/>
    <s v="Laboratory Services"/>
    <s v="Commodities"/>
    <x v="161"/>
    <x v="161"/>
    <n v="0"/>
    <m/>
    <n v="0"/>
    <n v="27.27"/>
    <n v="38.340000000000003"/>
  </r>
  <r>
    <n v="2016"/>
    <x v="0"/>
    <x v="14"/>
    <x v="14"/>
    <s v="5020220060617124"/>
    <s v="Operations"/>
    <s v="Treatment"/>
    <s v="Water Treatment"/>
    <s v="Commodities"/>
    <x v="161"/>
    <x v="161"/>
    <n v="0"/>
    <m/>
    <n v="0"/>
    <n v="0"/>
    <n v="14.549999999999999"/>
  </r>
  <r>
    <n v="2018"/>
    <x v="0"/>
    <x v="15"/>
    <x v="15"/>
    <s v="5020220060627124"/>
    <s v="Operations"/>
    <s v="Treatment"/>
    <s v="Water Treatment"/>
    <s v="Commodities"/>
    <x v="161"/>
    <x v="161"/>
    <n v="1642.74"/>
    <m/>
    <n v="1642.74"/>
    <n v="788.04000000000019"/>
    <n v="275.24"/>
  </r>
  <r>
    <n v="2018"/>
    <x v="0"/>
    <x v="18"/>
    <x v="18"/>
    <s v="5020220062127124"/>
    <s v="Operations"/>
    <s v="Pipeline Operations"/>
    <s v="Water Meter Operations"/>
    <s v="Commodities"/>
    <x v="161"/>
    <x v="161"/>
    <n v="628.78"/>
    <m/>
    <n v="628.78"/>
    <n v="702.55"/>
    <n v="860.8599999999999"/>
  </r>
  <r>
    <n v="2016"/>
    <x v="0"/>
    <x v="19"/>
    <x v="19"/>
    <s v="5020220062137124"/>
    <s v="Operations"/>
    <s v="Pipeline Operations"/>
    <s v="Construction &amp; Rehabilitation Services "/>
    <s v="Commodities"/>
    <x v="161"/>
    <x v="161"/>
    <n v="0"/>
    <m/>
    <n v="0"/>
    <n v="29.32"/>
    <n v="14.35"/>
  </r>
  <r>
    <n v="2018"/>
    <x v="0"/>
    <x v="22"/>
    <x v="22"/>
    <s v="5020220062187124"/>
    <s v="Operations"/>
    <s v="Pipeline Operations"/>
    <s v="Water Meter Operations"/>
    <s v="Commodities"/>
    <x v="161"/>
    <x v="161"/>
    <n v="7224.1500000000005"/>
    <m/>
    <n v="7224.1500000000005"/>
    <n v="8499.0499999999993"/>
    <n v="11227.129999999996"/>
  </r>
  <r>
    <n v="2018"/>
    <x v="0"/>
    <x v="23"/>
    <x v="23"/>
    <s v="5020220062217124"/>
    <s v="Operations"/>
    <s v="Pipeline Operations"/>
    <s v="Distribution System Maintenance"/>
    <s v="Commodities"/>
    <x v="161"/>
    <x v="161"/>
    <n v="315.54000000000002"/>
    <m/>
    <n v="315.54000000000002"/>
    <n v="0"/>
    <n v="0"/>
  </r>
  <r>
    <n v="2018"/>
    <x v="0"/>
    <x v="25"/>
    <x v="25"/>
    <s v="5020220062237124"/>
    <s v="Operations"/>
    <s v="Pipeline Operations"/>
    <s v="Distribution System Maintenance"/>
    <s v="Commodities"/>
    <x v="161"/>
    <x v="161"/>
    <n v="2195.4499999999998"/>
    <m/>
    <n v="2195.4499999999998"/>
    <n v="1071.3800000000001"/>
    <n v="772.6400000000001"/>
  </r>
  <r>
    <n v="2018"/>
    <x v="0"/>
    <x v="26"/>
    <x v="26"/>
    <s v="5020220062257124"/>
    <s v="Operations"/>
    <s v="Pipeline Operations"/>
    <s v="Distribution System Maintenance"/>
    <s v="Commodities"/>
    <x v="161"/>
    <x v="161"/>
    <n v="3414.5200000000004"/>
    <m/>
    <n v="3414.5200000000004"/>
    <n v="4370.6899999999996"/>
    <n v="2873.2800000000007"/>
  </r>
  <r>
    <n v="2018"/>
    <x v="0"/>
    <x v="28"/>
    <x v="28"/>
    <s v="5020220062317124"/>
    <s v="Operations"/>
    <s v="Pipeline Operations"/>
    <s v="Distribution System Maintenance"/>
    <s v="Commodities"/>
    <x v="161"/>
    <x v="161"/>
    <n v="775.96"/>
    <m/>
    <n v="775.96"/>
    <n v="904.69999999999948"/>
    <n v="469.38"/>
  </r>
  <r>
    <n v="2018"/>
    <x v="0"/>
    <x v="29"/>
    <x v="29"/>
    <s v="5020220062327124"/>
    <s v="Operations"/>
    <s v="Pipeline Operations"/>
    <s v="Distribution System Maintenance"/>
    <s v="Commodities"/>
    <x v="161"/>
    <x v="161"/>
    <n v="28.33"/>
    <m/>
    <n v="28.33"/>
    <n v="67.98"/>
    <n v="37.46"/>
  </r>
  <r>
    <n v="2018"/>
    <x v="0"/>
    <x v="30"/>
    <x v="30"/>
    <s v="5020220062417124"/>
    <s v="Operations"/>
    <s v="Pipeline Operations"/>
    <s v="Water Meter Operations"/>
    <s v="Commodities"/>
    <x v="161"/>
    <x v="161"/>
    <n v="531.19000000000005"/>
    <m/>
    <n v="531.19000000000005"/>
    <n v="650.16"/>
    <n v="303.4500000000001"/>
  </r>
  <r>
    <n v="2017"/>
    <x v="0"/>
    <x v="34"/>
    <x v="34"/>
    <s v="5020220062467124"/>
    <s v="Operations"/>
    <s v="Pipeline Operations"/>
    <s v="Distribution System Maintenance"/>
    <s v="Commodities"/>
    <x v="161"/>
    <x v="161"/>
    <n v="0"/>
    <m/>
    <n v="0"/>
    <n v="24.39"/>
    <n v="0"/>
  </r>
  <r>
    <n v="2018"/>
    <x v="0"/>
    <x v="35"/>
    <x v="35"/>
    <s v="5020220062487124"/>
    <s v="Support Services"/>
    <s v="Direct Reports"/>
    <s v="Facility Management"/>
    <s v="Commodities"/>
    <x v="161"/>
    <x v="161"/>
    <n v="510.12000000000006"/>
    <m/>
    <n v="510.12000000000006"/>
    <n v="2815.6899999999996"/>
    <n v="338.69"/>
  </r>
  <r>
    <n v="2016"/>
    <x v="0"/>
    <x v="38"/>
    <x v="38"/>
    <s v="5020220064147124"/>
    <s v="Water Resources Management"/>
    <s v="Water Resources Management"/>
    <s v="Infrastructure Management "/>
    <s v="Commodities"/>
    <x v="161"/>
    <x v="161"/>
    <n v="0"/>
    <m/>
    <n v="0"/>
    <n v="0"/>
    <n v="2.56"/>
  </r>
  <r>
    <n v="2018"/>
    <x v="0"/>
    <x v="39"/>
    <x v="39"/>
    <s v="5020220064167124"/>
    <s v="Operations"/>
    <s v="Pipeline Operations"/>
    <s v="Construction &amp; Rehabilitation Services "/>
    <s v="Commodities"/>
    <x v="161"/>
    <x v="161"/>
    <n v="111.88"/>
    <m/>
    <n v="111.88"/>
    <n v="0"/>
    <n v="0"/>
  </r>
  <r>
    <n v="2018"/>
    <x v="0"/>
    <x v="45"/>
    <x v="45"/>
    <s v="5020220066067124"/>
    <s v="Environmental Affairs &amp; Conservation"/>
    <s v="Environmental Affairs &amp; Conservation"/>
    <s v="Wildland Conservation"/>
    <s v="Commodities"/>
    <x v="161"/>
    <x v="161"/>
    <n v="20.98"/>
    <m/>
    <n v="20.98"/>
    <n v="80.83"/>
    <n v="39.36"/>
  </r>
  <r>
    <n v="2018"/>
    <x v="0"/>
    <x v="46"/>
    <x v="46"/>
    <s v="5020220066077124"/>
    <s v="Environmental Affairs &amp; Conservation"/>
    <s v="Environmental Affairs &amp; Conservation"/>
    <s v="Wildland Conservation"/>
    <s v="Commodities"/>
    <x v="161"/>
    <x v="161"/>
    <n v="489.29"/>
    <m/>
    <n v="489.29"/>
    <n v="9.91"/>
    <n v="0"/>
  </r>
  <r>
    <n v="2017"/>
    <x v="0"/>
    <x v="62"/>
    <x v="62"/>
    <s v="5020220067147124"/>
    <s v="Support Services"/>
    <s v="Financial Services"/>
    <s v="Supply Chain Management"/>
    <s v="Commodities"/>
    <x v="161"/>
    <x v="161"/>
    <n v="0"/>
    <m/>
    <n v="0"/>
    <n v="1.27"/>
    <n v="0"/>
  </r>
  <r>
    <n v="2016"/>
    <x v="0"/>
    <x v="65"/>
    <x v="65"/>
    <s v="5020220067227124"/>
    <s v="Support Services"/>
    <s v="Direct Reports"/>
    <s v="Facility Management"/>
    <s v="Commodities"/>
    <x v="161"/>
    <x v="161"/>
    <n v="0"/>
    <m/>
    <n v="0"/>
    <n v="34.56"/>
    <n v="10.39"/>
  </r>
  <r>
    <n v="2017"/>
    <x v="1"/>
    <x v="75"/>
    <x v="75"/>
    <s v="5030220080037124"/>
    <s v="Operations"/>
    <s v="Treatment"/>
    <s v="Treatment Enterprise Asset Management System"/>
    <s v="Commodities"/>
    <x v="161"/>
    <x v="161"/>
    <n v="0"/>
    <m/>
    <n v="0"/>
    <n v="26.59"/>
    <n v="0"/>
  </r>
  <r>
    <n v="2018"/>
    <x v="1"/>
    <x v="78"/>
    <x v="77"/>
    <s v="5030220080127124"/>
    <s v="Operations"/>
    <s v="Treatment"/>
    <s v="Wastewater Treatment"/>
    <s v="Commodities"/>
    <x v="161"/>
    <x v="161"/>
    <n v="1053.53"/>
    <m/>
    <n v="1053.53"/>
    <n v="1374.4399999999998"/>
    <n v="2623.84"/>
  </r>
  <r>
    <n v="2018"/>
    <x v="1"/>
    <x v="79"/>
    <x v="78"/>
    <s v="5030220080217124"/>
    <s v="Operations"/>
    <s v="Treatment"/>
    <s v="Lift Stations and Remote Facilities"/>
    <s v="Commodities"/>
    <x v="161"/>
    <x v="161"/>
    <n v="269.61"/>
    <m/>
    <n v="269.61"/>
    <n v="0"/>
    <n v="0"/>
  </r>
  <r>
    <n v="2018"/>
    <x v="1"/>
    <x v="81"/>
    <x v="80"/>
    <s v="5030220080327124"/>
    <s v="Operations"/>
    <s v="Treatment"/>
    <s v="Wastewater Treatment"/>
    <s v="Commodities"/>
    <x v="161"/>
    <x v="161"/>
    <n v="7.96"/>
    <m/>
    <n v="7.96"/>
    <n v="1302.23"/>
    <n v="23979.420000000009"/>
  </r>
  <r>
    <n v="2018"/>
    <x v="1"/>
    <x v="82"/>
    <x v="81"/>
    <s v="5030220080337124"/>
    <s v="Operations"/>
    <s v="Treatment"/>
    <s v="Wastewater Treatment"/>
    <s v="Commodities"/>
    <x v="161"/>
    <x v="161"/>
    <n v="25.07"/>
    <m/>
    <n v="25.07"/>
    <n v="31.64"/>
    <n v="0"/>
  </r>
  <r>
    <n v="2018"/>
    <x v="1"/>
    <x v="86"/>
    <x v="85"/>
    <s v="5030220080527124"/>
    <s v="Operations"/>
    <s v="Treatment"/>
    <s v="Wastewater Treatment"/>
    <s v="Commodities"/>
    <x v="161"/>
    <x v="161"/>
    <n v="1619.2"/>
    <m/>
    <n v="1619.2"/>
    <n v="5161.1100000000006"/>
    <n v="693.2600000000001"/>
  </r>
  <r>
    <n v="2018"/>
    <x v="1"/>
    <x v="87"/>
    <x v="86"/>
    <s v="5030220080537124"/>
    <s v="Operations"/>
    <s v="Treatment"/>
    <s v="Lift Stations and Remote Facilities"/>
    <s v="Commodities"/>
    <x v="161"/>
    <x v="161"/>
    <n v="82.28"/>
    <m/>
    <n v="82.28"/>
    <n v="113.33"/>
    <n v="81.580000000000013"/>
  </r>
  <r>
    <n v="2018"/>
    <x v="1"/>
    <x v="91"/>
    <x v="90"/>
    <s v="5030220082127124"/>
    <s v="Operations"/>
    <s v="Pipeline Operations"/>
    <s v="Water Meter Operations"/>
    <s v="Commodities"/>
    <x v="161"/>
    <x v="161"/>
    <n v="3084"/>
    <m/>
    <n v="3084"/>
    <n v="5621.96"/>
    <n v="6832.369999999999"/>
  </r>
  <r>
    <n v="2018"/>
    <x v="1"/>
    <x v="94"/>
    <x v="93"/>
    <s v="5030220082187124"/>
    <s v="Operations"/>
    <s v="Pipeline Operations"/>
    <s v="Construction &amp; Rehabilitation Services "/>
    <s v="Commodities"/>
    <x v="161"/>
    <x v="161"/>
    <n v="49.99"/>
    <m/>
    <n v="49.99"/>
    <n v="0"/>
    <n v="631.03"/>
  </r>
  <r>
    <n v="2016"/>
    <x v="1"/>
    <x v="95"/>
    <x v="94"/>
    <s v="5030220082217124"/>
    <s v="Environmental Affairs &amp; Conservation"/>
    <s v="Environmental Affairs &amp; Conservation"/>
    <s v="Special Services"/>
    <s v="Commodities"/>
    <x v="161"/>
    <x v="161"/>
    <n v="0"/>
    <m/>
    <n v="0"/>
    <n v="0"/>
    <n v="33.409999999999997"/>
  </r>
  <r>
    <n v="2018"/>
    <x v="1"/>
    <x v="97"/>
    <x v="95"/>
    <s v="5030220082317124"/>
    <s v="Operations"/>
    <s v="Pipeline Operations"/>
    <s v="Construction &amp; Rehabilitation Services "/>
    <s v="Commodities"/>
    <x v="161"/>
    <x v="161"/>
    <n v="1339.78"/>
    <m/>
    <n v="1339.78"/>
    <n v="1277.5399999999997"/>
    <n v="1041.7999999999997"/>
  </r>
  <r>
    <n v="2016"/>
    <x v="1"/>
    <x v="98"/>
    <x v="96"/>
    <s v="5030220082437124"/>
    <s v="Operations"/>
    <s v="Pipeline Operations"/>
    <s v="Construction &amp; Rehabilitation Services "/>
    <s v="Commodities"/>
    <x v="161"/>
    <x v="161"/>
    <n v="0"/>
    <m/>
    <n v="0"/>
    <n v="75.45"/>
    <n v="116.83000000000001"/>
  </r>
  <r>
    <n v="2018"/>
    <x v="1"/>
    <x v="99"/>
    <x v="35"/>
    <s v="5030220082487124"/>
    <s v="Support Services"/>
    <s v="Direct Reports"/>
    <s v="Facility Management"/>
    <s v="Commodities"/>
    <x v="161"/>
    <x v="161"/>
    <n v="409.61"/>
    <m/>
    <n v="409.61"/>
    <n v="564.66999999999985"/>
    <n v="338.67"/>
  </r>
  <r>
    <n v="2018"/>
    <x v="1"/>
    <x v="100"/>
    <x v="97"/>
    <s v="5030220084107124"/>
    <s v="Operations"/>
    <s v="Pipeline Operations"/>
    <s v="Construction &amp; Rehabilitation Services "/>
    <s v="Commodities"/>
    <x v="161"/>
    <x v="161"/>
    <n v="169.24999999999997"/>
    <m/>
    <n v="169.24999999999997"/>
    <n v="91.35"/>
    <n v="364.05"/>
  </r>
  <r>
    <n v="2018"/>
    <x v="1"/>
    <x v="102"/>
    <x v="37"/>
    <s v="5030220084127124"/>
    <s v="Water Resources Management"/>
    <s v="Water Resources Management"/>
    <s v="Utility Development Svcs"/>
    <s v="Commodities"/>
    <x v="161"/>
    <x v="161"/>
    <n v="464.28"/>
    <m/>
    <n v="464.28"/>
    <n v="495.16999999999996"/>
    <n v="311.24999999999994"/>
  </r>
  <r>
    <n v="2016"/>
    <x v="1"/>
    <x v="104"/>
    <x v="98"/>
    <s v="5030220084157124"/>
    <s v="Water Resources Management"/>
    <s v="Water Resources Management"/>
    <s v="Utility Development Svcs"/>
    <s v="Commodities"/>
    <x v="161"/>
    <x v="161"/>
    <n v="0"/>
    <m/>
    <n v="0"/>
    <n v="0"/>
    <n v="16.04"/>
  </r>
  <r>
    <n v="2018"/>
    <x v="1"/>
    <x v="110"/>
    <x v="102"/>
    <s v="5030220084427124"/>
    <s v="Operations"/>
    <s v="Pipeline Operations"/>
    <s v="Collection System Services"/>
    <s v="Commodities"/>
    <x v="161"/>
    <x v="161"/>
    <n v="234.33999999999989"/>
    <m/>
    <n v="234.33999999999989"/>
    <n v="308.17999999999984"/>
    <n v="487.03999999999991"/>
  </r>
  <r>
    <n v="2018"/>
    <x v="1"/>
    <x v="111"/>
    <x v="103"/>
    <s v="5030220084437124"/>
    <s v="Operations"/>
    <s v="Pipeline Operations"/>
    <s v="Collection System Services"/>
    <s v="Commodities"/>
    <x v="161"/>
    <x v="161"/>
    <n v="21.119999999999997"/>
    <m/>
    <n v="21.119999999999997"/>
    <n v="21.119999999999997"/>
    <n v="42.1"/>
  </r>
  <r>
    <n v="2018"/>
    <x v="1"/>
    <x v="112"/>
    <x v="104"/>
    <s v="5030220084477124"/>
    <s v="Operations"/>
    <s v="Pipeline Operations"/>
    <s v="Collection System Services"/>
    <s v="Commodities"/>
    <x v="161"/>
    <x v="161"/>
    <n v="401.14999999999992"/>
    <m/>
    <n v="401.14999999999992"/>
    <n v="516.72"/>
    <n v="566.4799999999999"/>
  </r>
  <r>
    <n v="2018"/>
    <x v="1"/>
    <x v="119"/>
    <x v="62"/>
    <s v="5030220086147124"/>
    <s v="Support Services"/>
    <s v="Financial Services"/>
    <s v="Supply Chain Management"/>
    <s v="Commodities"/>
    <x v="161"/>
    <x v="161"/>
    <n v="38.700000000000003"/>
    <m/>
    <n v="38.700000000000003"/>
    <n v="0"/>
    <n v="0"/>
  </r>
  <r>
    <n v="2016"/>
    <x v="1"/>
    <x v="125"/>
    <x v="65"/>
    <s v="5030220086227124"/>
    <s v="Support Services"/>
    <s v="Direct Reports"/>
    <s v="Facility Management"/>
    <s v="Commodities"/>
    <x v="161"/>
    <x v="161"/>
    <n v="0"/>
    <m/>
    <n v="0"/>
    <n v="0"/>
    <n v="23.14"/>
  </r>
  <r>
    <n v="2016"/>
    <x v="1"/>
    <x v="81"/>
    <x v="80"/>
    <s v="5030220080327126"/>
    <s v="Operations"/>
    <s v="Treatment"/>
    <s v="Wastewater Treatment"/>
    <s v="Commodities"/>
    <x v="162"/>
    <x v="162"/>
    <n v="0"/>
    <m/>
    <n v="0"/>
    <n v="5336"/>
    <n v="2740.26"/>
  </r>
  <r>
    <n v="2018"/>
    <x v="0"/>
    <x v="0"/>
    <x v="0"/>
    <s v="5020220060027127"/>
    <s v="Operations"/>
    <s v="Treatment"/>
    <s v="Treatment Support"/>
    <s v="Commodities"/>
    <x v="163"/>
    <x v="163"/>
    <n v="34.86"/>
    <m/>
    <n v="34.86"/>
    <n v="335"/>
    <n v="0"/>
  </r>
  <r>
    <n v="2018"/>
    <x v="0"/>
    <x v="1"/>
    <x v="1"/>
    <s v="5020220060037127"/>
    <s v="Operations"/>
    <s v="Treatment"/>
    <s v="Treatment Enterprise Asset Management System"/>
    <s v="Commodities"/>
    <x v="163"/>
    <x v="163"/>
    <n v="31454.38"/>
    <m/>
    <n v="31454.38"/>
    <n v="65449.170000000027"/>
    <n v="97125.260000000024"/>
  </r>
  <r>
    <n v="2018"/>
    <x v="0"/>
    <x v="2"/>
    <x v="2"/>
    <s v="5020220060047127"/>
    <s v="Support Services"/>
    <s v="Direct Reports"/>
    <s v="Security Management"/>
    <s v="Commodities"/>
    <x v="163"/>
    <x v="163"/>
    <n v="268.48"/>
    <m/>
    <n v="268.48"/>
    <n v="3938.18"/>
    <n v="429.15000000000003"/>
  </r>
  <r>
    <n v="2018"/>
    <x v="0"/>
    <x v="4"/>
    <x v="4"/>
    <s v="5020220060227127"/>
    <s v="Operations"/>
    <s v="Treatment"/>
    <s v="Water Treatment"/>
    <s v="Commodities"/>
    <x v="163"/>
    <x v="163"/>
    <n v="93758.130000000019"/>
    <m/>
    <n v="93758.130000000019"/>
    <n v="61640.03"/>
    <n v="70312.880000000019"/>
  </r>
  <r>
    <n v="2018"/>
    <x v="0"/>
    <x v="5"/>
    <x v="5"/>
    <s v="5020220060317127"/>
    <s v="Operations"/>
    <s v="Treatment"/>
    <s v="Water Treatment"/>
    <s v="Commodities"/>
    <x v="163"/>
    <x v="163"/>
    <n v="123.49000000000001"/>
    <m/>
    <n v="123.49000000000001"/>
    <n v="132.48000000000002"/>
    <n v="118.08"/>
  </r>
  <r>
    <n v="2018"/>
    <x v="0"/>
    <x v="6"/>
    <x v="6"/>
    <s v="5020220060327127"/>
    <s v="Operations"/>
    <s v="Treatment"/>
    <s v="Water Treatment"/>
    <s v="Commodities"/>
    <x v="163"/>
    <x v="163"/>
    <n v="44739.4"/>
    <m/>
    <n v="44739.4"/>
    <n v="50024.17"/>
    <n v="37141.93"/>
  </r>
  <r>
    <n v="2018"/>
    <x v="0"/>
    <x v="7"/>
    <x v="7"/>
    <s v="5020220060427127"/>
    <s v="Operations"/>
    <s v="Treatment"/>
    <s v="Pump Stations &amp; Reservoir Maintenance"/>
    <s v="Commodities"/>
    <x v="163"/>
    <x v="163"/>
    <n v="109931.48999999999"/>
    <m/>
    <n v="109931.48999999999"/>
    <n v="61556.779999999984"/>
    <n v="58854.229999999981"/>
  </r>
  <r>
    <n v="2018"/>
    <x v="0"/>
    <x v="8"/>
    <x v="8"/>
    <s v="5020220060437127"/>
    <s v="Operations"/>
    <s v="Treatment"/>
    <s v="AWU Electrical Services"/>
    <s v="Commodities"/>
    <x v="163"/>
    <x v="163"/>
    <n v="32381.43"/>
    <m/>
    <n v="32381.43"/>
    <n v="14904.619999999999"/>
    <n v="14713.99"/>
  </r>
  <r>
    <n v="2018"/>
    <x v="0"/>
    <x v="9"/>
    <x v="9"/>
    <s v="5020220060447127"/>
    <s v="Operations"/>
    <s v="Treatment"/>
    <s v="AWU Instrumentation &amp; Control"/>
    <s v="Commodities"/>
    <x v="163"/>
    <x v="163"/>
    <n v="1058.0300000000002"/>
    <m/>
    <n v="1058.0300000000002"/>
    <n v="1251.8900000000001"/>
    <n v="1535.47"/>
  </r>
  <r>
    <n v="2016"/>
    <x v="0"/>
    <x v="10"/>
    <x v="10"/>
    <s v="5020220060457127"/>
    <s v="Operations"/>
    <s v="Treatment"/>
    <s v="Pump Stations &amp; Reservoir Maintenance"/>
    <s v="Commodities"/>
    <x v="163"/>
    <x v="163"/>
    <n v="0"/>
    <m/>
    <n v="0"/>
    <n v="0"/>
    <n v="434.02"/>
  </r>
  <r>
    <n v="2018"/>
    <x v="0"/>
    <x v="12"/>
    <x v="12"/>
    <s v="5020220060477127"/>
    <s v="Operations"/>
    <s v="Treatment"/>
    <s v="Pump Stations &amp; Reservoir Maintenance"/>
    <s v="Commodities"/>
    <x v="163"/>
    <x v="163"/>
    <n v="6720.99"/>
    <m/>
    <n v="6720.99"/>
    <n v="0"/>
    <n v="0"/>
  </r>
  <r>
    <n v="2018"/>
    <x v="0"/>
    <x v="13"/>
    <x v="13"/>
    <s v="5020220060507127"/>
    <s v="Operations"/>
    <s v="Treatment"/>
    <s v="Laboratory Services"/>
    <s v="Commodities"/>
    <x v="163"/>
    <x v="163"/>
    <n v="61.230000000000011"/>
    <m/>
    <n v="61.230000000000011"/>
    <n v="102.77"/>
    <n v="44.29"/>
  </r>
  <r>
    <n v="2018"/>
    <x v="0"/>
    <x v="15"/>
    <x v="15"/>
    <s v="5020220060627127"/>
    <s v="Operations"/>
    <s v="Treatment"/>
    <s v="Water Treatment"/>
    <s v="Commodities"/>
    <x v="163"/>
    <x v="163"/>
    <n v="14963.26"/>
    <m/>
    <n v="14963.26"/>
    <n v="9826.98"/>
    <n v="8367.73"/>
  </r>
  <r>
    <n v="2018"/>
    <x v="0"/>
    <x v="18"/>
    <x v="18"/>
    <s v="5020220062127127"/>
    <s v="Operations"/>
    <s v="Pipeline Operations"/>
    <s v="Water Meter Operations"/>
    <s v="Commodities"/>
    <x v="163"/>
    <x v="163"/>
    <n v="156.95999999999998"/>
    <m/>
    <n v="156.95999999999998"/>
    <n v="171.84"/>
    <n v="335.89"/>
  </r>
  <r>
    <n v="2018"/>
    <x v="0"/>
    <x v="19"/>
    <x v="19"/>
    <s v="5020220062137127"/>
    <s v="Operations"/>
    <s v="Pipeline Operations"/>
    <s v="Construction &amp; Rehabilitation Services "/>
    <s v="Commodities"/>
    <x v="163"/>
    <x v="163"/>
    <n v="29.759999999999998"/>
    <m/>
    <n v="29.759999999999998"/>
    <n v="0"/>
    <n v="18.72"/>
  </r>
  <r>
    <n v="2016"/>
    <x v="0"/>
    <x v="20"/>
    <x v="20"/>
    <s v="5020220062147127"/>
    <s v="Operations"/>
    <s v="Pipeline Operations"/>
    <s v="Pipeline Management Services"/>
    <s v="Commodities"/>
    <x v="163"/>
    <x v="163"/>
    <n v="0"/>
    <m/>
    <n v="0"/>
    <n v="0"/>
    <n v="104.16"/>
  </r>
  <r>
    <n v="2018"/>
    <x v="0"/>
    <x v="21"/>
    <x v="21"/>
    <s v="5020220062157127"/>
    <s v="Engineering Services"/>
    <s v="Engineering Services"/>
    <s v="Distribution System Engineering"/>
    <s v="Commodities"/>
    <x v="163"/>
    <x v="163"/>
    <n v="100.61"/>
    <m/>
    <n v="100.61"/>
    <n v="21.209999999999997"/>
    <n v="31.04"/>
  </r>
  <r>
    <n v="2018"/>
    <x v="0"/>
    <x v="22"/>
    <x v="22"/>
    <s v="5020220062187127"/>
    <s v="Operations"/>
    <s v="Pipeline Operations"/>
    <s v="Water Meter Operations"/>
    <s v="Commodities"/>
    <x v="163"/>
    <x v="163"/>
    <n v="20.399999999999999"/>
    <m/>
    <n v="20.399999999999999"/>
    <n v="13.2"/>
    <n v="26.2"/>
  </r>
  <r>
    <n v="2017"/>
    <x v="0"/>
    <x v="23"/>
    <x v="23"/>
    <s v="5020220062217127"/>
    <s v="Operations"/>
    <s v="Pipeline Operations"/>
    <s v="Distribution System Maintenance"/>
    <s v="Commodities"/>
    <x v="163"/>
    <x v="163"/>
    <n v="0"/>
    <m/>
    <n v="0"/>
    <n v="12.48"/>
    <n v="0"/>
  </r>
  <r>
    <n v="2017"/>
    <x v="0"/>
    <x v="24"/>
    <x v="24"/>
    <s v="5020220062227127"/>
    <s v="Environmental Affairs &amp; Conservation"/>
    <s v="Environmental Affairs &amp; Conservation"/>
    <s v="Special Services"/>
    <s v="Commodities"/>
    <x v="163"/>
    <x v="163"/>
    <n v="0"/>
    <m/>
    <n v="0"/>
    <n v="2.4"/>
    <n v="0"/>
  </r>
  <r>
    <n v="2018"/>
    <x v="0"/>
    <x v="25"/>
    <x v="25"/>
    <s v="5020220062237127"/>
    <s v="Operations"/>
    <s v="Pipeline Operations"/>
    <s v="Distribution System Maintenance"/>
    <s v="Commodities"/>
    <x v="163"/>
    <x v="163"/>
    <n v="88.94"/>
    <m/>
    <n v="88.94"/>
    <n v="88.600000000000009"/>
    <n v="30.24"/>
  </r>
  <r>
    <n v="2018"/>
    <x v="0"/>
    <x v="26"/>
    <x v="26"/>
    <s v="5020220062257127"/>
    <s v="Operations"/>
    <s v="Pipeline Operations"/>
    <s v="Distribution System Maintenance"/>
    <s v="Commodities"/>
    <x v="163"/>
    <x v="163"/>
    <n v="5454.92"/>
    <m/>
    <n v="5454.92"/>
    <n v="361.85"/>
    <n v="474.5"/>
  </r>
  <r>
    <n v="2018"/>
    <x v="0"/>
    <x v="28"/>
    <x v="28"/>
    <s v="5020220062317127"/>
    <s v="Operations"/>
    <s v="Pipeline Operations"/>
    <s v="Distribution System Maintenance"/>
    <s v="Commodities"/>
    <x v="163"/>
    <x v="163"/>
    <n v="1052.2800000000002"/>
    <m/>
    <n v="1052.2800000000002"/>
    <n v="1264.8599999999999"/>
    <n v="735.64"/>
  </r>
  <r>
    <n v="2018"/>
    <x v="0"/>
    <x v="29"/>
    <x v="29"/>
    <s v="5020220062327127"/>
    <s v="Operations"/>
    <s v="Pipeline Operations"/>
    <s v="Distribution System Maintenance"/>
    <s v="Commodities"/>
    <x v="163"/>
    <x v="163"/>
    <n v="44"/>
    <m/>
    <n v="44"/>
    <n v="132.48000000000002"/>
    <n v="390.78000000000003"/>
  </r>
  <r>
    <n v="2018"/>
    <x v="0"/>
    <x v="30"/>
    <x v="30"/>
    <s v="5020220062417127"/>
    <s v="Operations"/>
    <s v="Pipeline Operations"/>
    <s v="Water Meter Operations"/>
    <s v="Commodities"/>
    <x v="163"/>
    <x v="163"/>
    <n v="662.55000000000007"/>
    <m/>
    <n v="662.55000000000007"/>
    <n v="887.33000000000015"/>
    <n v="513.34"/>
  </r>
  <r>
    <n v="2018"/>
    <x v="0"/>
    <x v="31"/>
    <x v="31"/>
    <s v="5020220062427127"/>
    <s v="Support Services"/>
    <s v="Financial Services"/>
    <s v="Customer Services"/>
    <s v="Commodities"/>
    <x v="163"/>
    <x v="163"/>
    <n v="34.269999999999996"/>
    <m/>
    <n v="34.269999999999996"/>
    <n v="25.52"/>
    <n v="15.36"/>
  </r>
  <r>
    <n v="2018"/>
    <x v="0"/>
    <x v="33"/>
    <x v="33"/>
    <s v="5020220062457127"/>
    <s v="Support Services"/>
    <s v="Financial Services"/>
    <s v="Customer Services"/>
    <s v="Commodities"/>
    <x v="163"/>
    <x v="163"/>
    <n v="2.56"/>
    <m/>
    <n v="2.56"/>
    <n v="22.56"/>
    <n v="15.36"/>
  </r>
  <r>
    <n v="2016"/>
    <x v="0"/>
    <x v="34"/>
    <x v="34"/>
    <s v="5020220062467127"/>
    <s v="Operations"/>
    <s v="Pipeline Operations"/>
    <s v="Distribution System Maintenance"/>
    <s v="Commodities"/>
    <x v="163"/>
    <x v="163"/>
    <n v="0"/>
    <m/>
    <n v="0"/>
    <n v="0"/>
    <n v="8.73"/>
  </r>
  <r>
    <n v="2018"/>
    <x v="0"/>
    <x v="35"/>
    <x v="35"/>
    <s v="5020220062487127"/>
    <s v="Support Services"/>
    <s v="Direct Reports"/>
    <s v="Facility Management"/>
    <s v="Commodities"/>
    <x v="163"/>
    <x v="163"/>
    <n v="1256.27"/>
    <m/>
    <n v="1256.27"/>
    <n v="1624.6599999999999"/>
    <n v="2736.690000000001"/>
  </r>
  <r>
    <n v="2016"/>
    <x v="0"/>
    <x v="37"/>
    <x v="37"/>
    <s v="5020220064127127"/>
    <s v="Water Resources Management"/>
    <s v="Water Resources Management"/>
    <s v="Utility Development Svcs"/>
    <s v="Commodities"/>
    <x v="163"/>
    <x v="163"/>
    <n v="0"/>
    <m/>
    <n v="0"/>
    <n v="0"/>
    <n v="14.879999999999999"/>
  </r>
  <r>
    <n v="2016"/>
    <x v="0"/>
    <x v="38"/>
    <x v="38"/>
    <s v="5020220064147127"/>
    <s v="Water Resources Management"/>
    <s v="Water Resources Management"/>
    <s v="Infrastructure Management "/>
    <s v="Commodities"/>
    <x v="163"/>
    <x v="163"/>
    <n v="0"/>
    <m/>
    <n v="0"/>
    <n v="22.08"/>
    <n v="16.96"/>
  </r>
  <r>
    <n v="2016"/>
    <x v="0"/>
    <x v="39"/>
    <x v="39"/>
    <s v="5020220064167127"/>
    <s v="Operations"/>
    <s v="Pipeline Operations"/>
    <s v="Construction &amp; Rehabilitation Services "/>
    <s v="Commodities"/>
    <x v="163"/>
    <x v="163"/>
    <n v="0"/>
    <m/>
    <n v="0"/>
    <n v="0"/>
    <n v="14.879999999999999"/>
  </r>
  <r>
    <n v="2018"/>
    <x v="0"/>
    <x v="41"/>
    <x v="41"/>
    <s v="5020220064207127"/>
    <s v="Engineering Services"/>
    <s v="Engineering Services"/>
    <s v="Facility Engineering"/>
    <s v="Commodities"/>
    <x v="163"/>
    <x v="163"/>
    <n v="145.63999999999999"/>
    <m/>
    <n v="145.63999999999999"/>
    <n v="7.86"/>
    <n v="0"/>
  </r>
  <r>
    <n v="2018"/>
    <x v="0"/>
    <x v="141"/>
    <x v="109"/>
    <s v="5020220066047127"/>
    <s v="Environmental Affairs &amp; Conservation"/>
    <s v="Environmental Affairs &amp; Conservation"/>
    <s v="Wildland Conservation"/>
    <s v="Commodities"/>
    <x v="163"/>
    <x v="163"/>
    <n v="330.96000000000004"/>
    <m/>
    <n v="330.96000000000004"/>
    <n v="484.43"/>
    <n v="572.71"/>
  </r>
  <r>
    <n v="2018"/>
    <x v="0"/>
    <x v="45"/>
    <x v="45"/>
    <s v="5020220066067127"/>
    <s v="Environmental Affairs &amp; Conservation"/>
    <s v="Environmental Affairs &amp; Conservation"/>
    <s v="Wildland Conservation"/>
    <s v="Commodities"/>
    <x v="163"/>
    <x v="163"/>
    <n v="615.04"/>
    <m/>
    <n v="615.04"/>
    <n v="323.91000000000003"/>
    <n v="2634.9300000000003"/>
  </r>
  <r>
    <n v="2018"/>
    <x v="0"/>
    <x v="46"/>
    <x v="46"/>
    <s v="5020220066077127"/>
    <s v="Environmental Affairs &amp; Conservation"/>
    <s v="Environmental Affairs &amp; Conservation"/>
    <s v="Wildland Conservation"/>
    <s v="Commodities"/>
    <x v="163"/>
    <x v="163"/>
    <n v="753.46"/>
    <m/>
    <n v="753.46"/>
    <n v="149.82"/>
    <n v="112.03"/>
  </r>
  <r>
    <n v="2018"/>
    <x v="0"/>
    <x v="47"/>
    <x v="47"/>
    <s v="5020220066087127"/>
    <s v="Environmental Affairs &amp; Conservation"/>
    <s v="Environmental Affairs &amp; Conservation"/>
    <s v="Environmental and Regulatory Services"/>
    <s v="Commodities"/>
    <x v="163"/>
    <x v="163"/>
    <n v="12.86"/>
    <m/>
    <n v="12.86"/>
    <n v="0"/>
    <n v="0"/>
  </r>
  <r>
    <n v="2018"/>
    <x v="0"/>
    <x v="49"/>
    <x v="49"/>
    <s v="5020220066107127"/>
    <s v="Support Services"/>
    <s v="Direct Reports"/>
    <s v="Office of Director"/>
    <s v="Commodities"/>
    <x v="163"/>
    <x v="163"/>
    <n v="9.48"/>
    <m/>
    <n v="9.48"/>
    <n v="22.560000000000002"/>
    <n v="11.28"/>
  </r>
  <r>
    <n v="2018"/>
    <x v="0"/>
    <x v="50"/>
    <x v="50"/>
    <s v="5020220066117127"/>
    <s v="Environmental Affairs &amp; Conservation"/>
    <s v="Environmental Affairs &amp; Conservation"/>
    <s v="Public Affairs"/>
    <s v="Commodities"/>
    <x v="163"/>
    <x v="163"/>
    <n v="44.8"/>
    <m/>
    <n v="44.8"/>
    <n v="25.119999999999997"/>
    <n v="10.24"/>
  </r>
  <r>
    <n v="2018"/>
    <x v="0"/>
    <x v="58"/>
    <x v="58"/>
    <s v="5020220066407127"/>
    <s v="Support Services"/>
    <s v="Direct Reports"/>
    <s v="Safety and Tech Training"/>
    <s v="Commodities"/>
    <x v="163"/>
    <x v="163"/>
    <n v="145.92000000000002"/>
    <m/>
    <n v="145.92000000000002"/>
    <n v="239.60999999999996"/>
    <n v="102.03999999999999"/>
  </r>
  <r>
    <n v="2016"/>
    <x v="0"/>
    <x v="61"/>
    <x v="61"/>
    <s v="5020220067127127"/>
    <s v="Support Services"/>
    <s v="Financial Services"/>
    <s v="Financial Management"/>
    <s v="Commodities"/>
    <x v="163"/>
    <x v="163"/>
    <n v="0"/>
    <m/>
    <n v="0"/>
    <n v="0"/>
    <n v="5.64"/>
  </r>
  <r>
    <n v="2018"/>
    <x v="0"/>
    <x v="62"/>
    <x v="62"/>
    <s v="5020220067147127"/>
    <s v="Support Services"/>
    <s v="Financial Services"/>
    <s v="Supply Chain Management"/>
    <s v="Commodities"/>
    <x v="163"/>
    <x v="163"/>
    <n v="29.45"/>
    <m/>
    <n v="29.45"/>
    <n v="15.030000000000001"/>
    <n v="14.02"/>
  </r>
  <r>
    <n v="2018"/>
    <x v="0"/>
    <x v="65"/>
    <x v="65"/>
    <s v="5020220067227127"/>
    <s v="Support Services"/>
    <s v="Direct Reports"/>
    <s v="Facility Management"/>
    <s v="Commodities"/>
    <x v="163"/>
    <x v="163"/>
    <n v="1578.3599999999997"/>
    <m/>
    <n v="1578.3599999999997"/>
    <n v="4464.5400000000009"/>
    <n v="6040.17"/>
  </r>
  <r>
    <n v="2016"/>
    <x v="0"/>
    <x v="66"/>
    <x v="66"/>
    <s v="5020220067237127"/>
    <s v="Support Services"/>
    <s v="Direct Reports"/>
    <s v="Facility Management"/>
    <s v="Commodities"/>
    <x v="163"/>
    <x v="163"/>
    <n v="0"/>
    <m/>
    <n v="0"/>
    <n v="0"/>
    <n v="113.02"/>
  </r>
  <r>
    <n v="2018"/>
    <x v="0"/>
    <x v="69"/>
    <x v="69"/>
    <s v="5020220068057127"/>
    <s v="Environmental Affairs &amp; Conservation"/>
    <s v="Environmental Affairs &amp; Conservation"/>
    <s v="Water Conservation"/>
    <s v="Commodities"/>
    <x v="163"/>
    <x v="163"/>
    <n v="39.840000000000003"/>
    <m/>
    <n v="39.840000000000003"/>
    <n v="18.72"/>
    <n v="11.04"/>
  </r>
  <r>
    <n v="2018"/>
    <x v="1"/>
    <x v="75"/>
    <x v="75"/>
    <s v="5030220080037127"/>
    <s v="Operations"/>
    <s v="Treatment"/>
    <s v="Treatment Enterprise Asset Management System"/>
    <s v="Commodities"/>
    <x v="163"/>
    <x v="163"/>
    <n v="85908.190000000017"/>
    <m/>
    <n v="85908.190000000017"/>
    <n v="63577.590000000011"/>
    <n v="83974.789999999979"/>
  </r>
  <r>
    <n v="2018"/>
    <x v="1"/>
    <x v="78"/>
    <x v="77"/>
    <s v="5030220080127127"/>
    <s v="Operations"/>
    <s v="Treatment"/>
    <s v="Wastewater Treatment"/>
    <s v="Commodities"/>
    <x v="163"/>
    <x v="163"/>
    <n v="43904.540000000008"/>
    <m/>
    <n v="43904.540000000008"/>
    <n v="127339.63999999993"/>
    <n v="201813.22999999989"/>
  </r>
  <r>
    <n v="2018"/>
    <x v="1"/>
    <x v="79"/>
    <x v="78"/>
    <s v="5030220080217127"/>
    <s v="Operations"/>
    <s v="Treatment"/>
    <s v="Lift Stations and Remote Facilities"/>
    <s v="Commodities"/>
    <x v="163"/>
    <x v="163"/>
    <n v="226.61"/>
    <m/>
    <n v="226.61"/>
    <n v="63.36"/>
    <n v="226.48"/>
  </r>
  <r>
    <n v="2018"/>
    <x v="1"/>
    <x v="81"/>
    <x v="80"/>
    <s v="5030220080327127"/>
    <s v="Operations"/>
    <s v="Treatment"/>
    <s v="Wastewater Treatment"/>
    <s v="Commodities"/>
    <x v="163"/>
    <x v="163"/>
    <n v="98767.28"/>
    <m/>
    <n v="98767.28"/>
    <n v="99798.450000000012"/>
    <n v="73812.800000000003"/>
  </r>
  <r>
    <n v="2018"/>
    <x v="1"/>
    <x v="83"/>
    <x v="82"/>
    <s v="5030220080437127"/>
    <s v="Operations"/>
    <s v="Treatment"/>
    <s v="AWU Electrical Services"/>
    <s v="Commodities"/>
    <x v="163"/>
    <x v="163"/>
    <n v="1409.26"/>
    <m/>
    <n v="1409.26"/>
    <n v="10515.880000000001"/>
    <n v="15218.909999999998"/>
  </r>
  <r>
    <n v="2018"/>
    <x v="1"/>
    <x v="85"/>
    <x v="84"/>
    <s v="5030220080517127"/>
    <s v="Operations"/>
    <s v="Treatment"/>
    <s v="Wastewater Treatment"/>
    <s v="Commodities"/>
    <x v="163"/>
    <x v="163"/>
    <n v="14.879999999999999"/>
    <m/>
    <n v="14.879999999999999"/>
    <n v="7.2"/>
    <n v="5625"/>
  </r>
  <r>
    <n v="2018"/>
    <x v="1"/>
    <x v="86"/>
    <x v="85"/>
    <s v="5030220080527127"/>
    <s v="Operations"/>
    <s v="Treatment"/>
    <s v="Wastewater Treatment"/>
    <s v="Commodities"/>
    <x v="163"/>
    <x v="163"/>
    <n v="90372.38999999997"/>
    <m/>
    <n v="90372.38999999997"/>
    <n v="56254.99"/>
    <n v="69868.989999999991"/>
  </r>
  <r>
    <n v="2018"/>
    <x v="1"/>
    <x v="87"/>
    <x v="86"/>
    <s v="5030220080537127"/>
    <s v="Operations"/>
    <s v="Treatment"/>
    <s v="Lift Stations and Remote Facilities"/>
    <s v="Commodities"/>
    <x v="163"/>
    <x v="163"/>
    <n v="136902.65"/>
    <m/>
    <n v="136902.65"/>
    <n v="135515.48000000001"/>
    <n v="119154.23"/>
  </r>
  <r>
    <n v="2018"/>
    <x v="1"/>
    <x v="88"/>
    <x v="87"/>
    <s v="5030220080617127"/>
    <s v="Operations"/>
    <s v="Treatment"/>
    <s v="Laboratory Services"/>
    <s v="Commodities"/>
    <x v="163"/>
    <x v="163"/>
    <n v="53.540000000000006"/>
    <m/>
    <n v="53.540000000000006"/>
    <n v="28.08"/>
    <n v="42.52"/>
  </r>
  <r>
    <n v="2018"/>
    <x v="1"/>
    <x v="89"/>
    <x v="88"/>
    <s v="5030220080637127"/>
    <s v="Operations"/>
    <s v="Treatment"/>
    <s v="Laboratory Services"/>
    <s v="Commodities"/>
    <x v="163"/>
    <x v="163"/>
    <n v="29.95"/>
    <m/>
    <n v="29.95"/>
    <n v="34.93"/>
    <n v="0"/>
  </r>
  <r>
    <n v="2018"/>
    <x v="1"/>
    <x v="94"/>
    <x v="93"/>
    <s v="5030220082187127"/>
    <s v="Operations"/>
    <s v="Pipeline Operations"/>
    <s v="Construction &amp; Rehabilitation Services "/>
    <s v="Commodities"/>
    <x v="163"/>
    <x v="163"/>
    <n v="29.86"/>
    <m/>
    <n v="29.86"/>
    <n v="29.96"/>
    <n v="0"/>
  </r>
  <r>
    <n v="2018"/>
    <x v="1"/>
    <x v="95"/>
    <x v="94"/>
    <s v="5030220082217127"/>
    <s v="Environmental Affairs &amp; Conservation"/>
    <s v="Environmental Affairs &amp; Conservation"/>
    <s v="Special Services"/>
    <s v="Commodities"/>
    <x v="163"/>
    <x v="163"/>
    <n v="152.9"/>
    <m/>
    <n v="152.9"/>
    <n v="127.20000000000002"/>
    <n v="159.74"/>
  </r>
  <r>
    <n v="2018"/>
    <x v="1"/>
    <x v="97"/>
    <x v="95"/>
    <s v="5030220082317127"/>
    <s v="Operations"/>
    <s v="Pipeline Operations"/>
    <s v="Construction &amp; Rehabilitation Services "/>
    <s v="Commodities"/>
    <x v="163"/>
    <x v="163"/>
    <n v="507.52"/>
    <m/>
    <n v="507.52"/>
    <n v="769.9899999999999"/>
    <n v="283.19"/>
  </r>
  <r>
    <n v="2016"/>
    <x v="1"/>
    <x v="98"/>
    <x v="96"/>
    <s v="5030220082437127"/>
    <s v="Operations"/>
    <s v="Pipeline Operations"/>
    <s v="Construction &amp; Rehabilitation Services "/>
    <s v="Commodities"/>
    <x v="163"/>
    <x v="163"/>
    <n v="0"/>
    <m/>
    <n v="0"/>
    <n v="44.910000000000004"/>
    <n v="24.900000000000002"/>
  </r>
  <r>
    <n v="2018"/>
    <x v="1"/>
    <x v="99"/>
    <x v="35"/>
    <s v="5030220082487127"/>
    <s v="Support Services"/>
    <s v="Direct Reports"/>
    <s v="Facility Management"/>
    <s v="Commodities"/>
    <x v="163"/>
    <x v="163"/>
    <n v="1036.08"/>
    <m/>
    <n v="1036.08"/>
    <n v="1964.95"/>
    <n v="2797.2899999999995"/>
  </r>
  <r>
    <n v="2018"/>
    <x v="1"/>
    <x v="100"/>
    <x v="97"/>
    <s v="5030220084107127"/>
    <s v="Operations"/>
    <s v="Pipeline Operations"/>
    <s v="Construction &amp; Rehabilitation Services "/>
    <s v="Commodities"/>
    <x v="163"/>
    <x v="163"/>
    <n v="16.68"/>
    <m/>
    <n v="16.68"/>
    <n v="0"/>
    <n v="0"/>
  </r>
  <r>
    <n v="2018"/>
    <x v="1"/>
    <x v="102"/>
    <x v="37"/>
    <s v="5030220084127127"/>
    <s v="Water Resources Management"/>
    <s v="Water Resources Management"/>
    <s v="Utility Development Svcs"/>
    <s v="Commodities"/>
    <x v="163"/>
    <x v="163"/>
    <n v="80.539999999999992"/>
    <m/>
    <n v="80.539999999999992"/>
    <n v="93.43"/>
    <n v="61.33"/>
  </r>
  <r>
    <n v="2016"/>
    <x v="1"/>
    <x v="103"/>
    <x v="38"/>
    <s v="5030220084147127"/>
    <s v="Water Resources Management"/>
    <s v="Water Resources Management"/>
    <s v="Infrastructure Management "/>
    <s v="Commodities"/>
    <x v="163"/>
    <x v="163"/>
    <n v="0"/>
    <m/>
    <n v="0"/>
    <n v="60.16"/>
    <n v="6.6"/>
  </r>
  <r>
    <n v="2016"/>
    <x v="1"/>
    <x v="108"/>
    <x v="43"/>
    <s v="5030220084317127"/>
    <s v="Engineering Services"/>
    <s v="Engineering Services"/>
    <s v="Distribution System Engineering"/>
    <s v="Commodities"/>
    <x v="163"/>
    <x v="163"/>
    <n v="0"/>
    <m/>
    <n v="0"/>
    <n v="0"/>
    <n v="46.08"/>
  </r>
  <r>
    <n v="2018"/>
    <x v="1"/>
    <x v="109"/>
    <x v="101"/>
    <s v="5030220084407127"/>
    <s v="Engineering Services"/>
    <s v="Engineering Services"/>
    <s v="Collection System Engineering"/>
    <s v="Commodities"/>
    <x v="163"/>
    <x v="163"/>
    <n v="100.80000000000001"/>
    <m/>
    <n v="100.80000000000001"/>
    <n v="6.6"/>
    <n v="46.08"/>
  </r>
  <r>
    <n v="2018"/>
    <x v="1"/>
    <x v="110"/>
    <x v="102"/>
    <s v="5030220084427127"/>
    <s v="Operations"/>
    <s v="Pipeline Operations"/>
    <s v="Collection System Services"/>
    <s v="Commodities"/>
    <x v="163"/>
    <x v="163"/>
    <n v="1028.8599999999992"/>
    <m/>
    <n v="1028.8599999999992"/>
    <n v="752.89999999999986"/>
    <n v="1530.07"/>
  </r>
  <r>
    <n v="2018"/>
    <x v="1"/>
    <x v="111"/>
    <x v="103"/>
    <s v="5030220084437127"/>
    <s v="Operations"/>
    <s v="Pipeline Operations"/>
    <s v="Collection System Services"/>
    <s v="Commodities"/>
    <x v="163"/>
    <x v="163"/>
    <n v="1330.88"/>
    <m/>
    <n v="1330.88"/>
    <n v="669.63"/>
    <n v="3271.6"/>
  </r>
  <r>
    <n v="2018"/>
    <x v="1"/>
    <x v="112"/>
    <x v="104"/>
    <s v="5030220084477127"/>
    <s v="Operations"/>
    <s v="Pipeline Operations"/>
    <s v="Collection System Services"/>
    <s v="Commodities"/>
    <x v="163"/>
    <x v="163"/>
    <n v="365.62000000000012"/>
    <m/>
    <n v="365.62000000000012"/>
    <n v="453.3000000000003"/>
    <n v="792.17000000000041"/>
  </r>
  <r>
    <n v="2016"/>
    <x v="1"/>
    <x v="114"/>
    <x v="48"/>
    <s v="5030220086097127"/>
    <s v="Support Services"/>
    <s v="Direct Reports"/>
    <s v="Internal Audit"/>
    <s v="Commodities"/>
    <x v="163"/>
    <x v="163"/>
    <n v="0"/>
    <m/>
    <n v="0"/>
    <n v="0"/>
    <n v="5.04"/>
  </r>
  <r>
    <n v="2018"/>
    <x v="1"/>
    <x v="115"/>
    <x v="49"/>
    <s v="5030220086107127"/>
    <s v="Support Services"/>
    <s v="Direct Reports"/>
    <s v="Office of Director"/>
    <s v="Commodities"/>
    <x v="163"/>
    <x v="163"/>
    <n v="9.48"/>
    <m/>
    <n v="9.48"/>
    <n v="0"/>
    <n v="11.28"/>
  </r>
  <r>
    <n v="2016"/>
    <x v="1"/>
    <x v="117"/>
    <x v="61"/>
    <s v="5030220086127127"/>
    <s v="Support Services"/>
    <s v="Financial Services"/>
    <s v="Financial Management"/>
    <s v="Commodities"/>
    <x v="163"/>
    <x v="163"/>
    <n v="0"/>
    <m/>
    <n v="0"/>
    <n v="0"/>
    <n v="5.64"/>
  </r>
  <r>
    <n v="2018"/>
    <x v="1"/>
    <x v="119"/>
    <x v="62"/>
    <s v="5030220086147127"/>
    <s v="Support Services"/>
    <s v="Financial Services"/>
    <s v="Supply Chain Management"/>
    <s v="Commodities"/>
    <x v="163"/>
    <x v="163"/>
    <n v="33.320000000000007"/>
    <m/>
    <n v="33.320000000000007"/>
    <n v="13.84"/>
    <n v="43.5"/>
  </r>
  <r>
    <n v="2018"/>
    <x v="1"/>
    <x v="125"/>
    <x v="65"/>
    <s v="5030220086227127"/>
    <s v="Support Services"/>
    <s v="Direct Reports"/>
    <s v="Facility Management"/>
    <s v="Commodities"/>
    <x v="163"/>
    <x v="163"/>
    <n v="10112.85"/>
    <m/>
    <n v="10112.85"/>
    <n v="5445.0199999999995"/>
    <n v="5502.7300000000014"/>
  </r>
  <r>
    <n v="2016"/>
    <x v="1"/>
    <x v="126"/>
    <x v="66"/>
    <s v="5030220086237127"/>
    <s v="Support Services"/>
    <s v="Direct Reports"/>
    <s v="Facility Management"/>
    <s v="Commodities"/>
    <x v="163"/>
    <x v="163"/>
    <n v="0"/>
    <m/>
    <n v="0"/>
    <n v="0"/>
    <n v="41.940000000000005"/>
  </r>
  <r>
    <n v="2018"/>
    <x v="1"/>
    <x v="129"/>
    <x v="31"/>
    <s v="5030220086427127"/>
    <s v="Support Services"/>
    <s v="Financial Services"/>
    <s v="Customer Services"/>
    <s v="Commodities"/>
    <x v="163"/>
    <x v="163"/>
    <n v="13.68"/>
    <m/>
    <n v="13.68"/>
    <n v="0"/>
    <n v="0"/>
  </r>
  <r>
    <n v="2018"/>
    <x v="1"/>
    <x v="136"/>
    <x v="58"/>
    <s v="5030220087407127"/>
    <s v="Support Services"/>
    <s v="Direct Reports"/>
    <s v="Safety and Tech Training"/>
    <s v="Commodities"/>
    <x v="163"/>
    <x v="163"/>
    <n v="87.36"/>
    <m/>
    <n v="87.36"/>
    <n v="74.11"/>
    <n v="52.32"/>
  </r>
  <r>
    <n v="2018"/>
    <x v="0"/>
    <x v="1"/>
    <x v="1"/>
    <s v="5020220060037128"/>
    <s v="Operations"/>
    <s v="Treatment"/>
    <s v="Treatment Enterprise Asset Management System"/>
    <s v="Commodities"/>
    <x v="164"/>
    <x v="164"/>
    <n v="36.880000000000003"/>
    <m/>
    <n v="36.880000000000003"/>
    <n v="26.66"/>
    <n v="0"/>
  </r>
  <r>
    <n v="2018"/>
    <x v="0"/>
    <x v="4"/>
    <x v="4"/>
    <s v="5020220060227128"/>
    <s v="Operations"/>
    <s v="Treatment"/>
    <s v="Water Treatment"/>
    <s v="Commodities"/>
    <x v="164"/>
    <x v="164"/>
    <n v="1377.4900000000007"/>
    <m/>
    <n v="1377.4900000000007"/>
    <n v="303.22000000000003"/>
    <n v="197.74999999999997"/>
  </r>
  <r>
    <n v="2016"/>
    <x v="0"/>
    <x v="6"/>
    <x v="6"/>
    <s v="5020220060327128"/>
    <s v="Operations"/>
    <s v="Treatment"/>
    <s v="Water Treatment"/>
    <s v="Commodities"/>
    <x v="164"/>
    <x v="164"/>
    <n v="0"/>
    <m/>
    <n v="0"/>
    <n v="45.97"/>
    <n v="238.18"/>
  </r>
  <r>
    <n v="2018"/>
    <x v="0"/>
    <x v="7"/>
    <x v="7"/>
    <s v="5020220060427128"/>
    <s v="Operations"/>
    <s v="Treatment"/>
    <s v="Pump Stations &amp; Reservoir Maintenance"/>
    <s v="Commodities"/>
    <x v="164"/>
    <x v="164"/>
    <n v="1914.7999999999997"/>
    <m/>
    <n v="1914.7999999999997"/>
    <n v="743.96"/>
    <n v="468.98"/>
  </r>
  <r>
    <n v="2017"/>
    <x v="0"/>
    <x v="8"/>
    <x v="8"/>
    <s v="5020220060437128"/>
    <s v="Operations"/>
    <s v="Treatment"/>
    <s v="AWU Electrical Services"/>
    <s v="Commodities"/>
    <x v="164"/>
    <x v="164"/>
    <n v="0"/>
    <m/>
    <n v="0"/>
    <n v="20.05"/>
    <n v="0"/>
  </r>
  <r>
    <n v="2018"/>
    <x v="0"/>
    <x v="13"/>
    <x v="13"/>
    <s v="5020220060507128"/>
    <s v="Operations"/>
    <s v="Treatment"/>
    <s v="Laboratory Services"/>
    <s v="Commodities"/>
    <x v="164"/>
    <x v="164"/>
    <n v="1087.2199999999996"/>
    <m/>
    <n v="1087.2199999999996"/>
    <n v="1484.34"/>
    <n v="1124.4000000000001"/>
  </r>
  <r>
    <n v="2018"/>
    <x v="0"/>
    <x v="15"/>
    <x v="15"/>
    <s v="5020220060627128"/>
    <s v="Operations"/>
    <s v="Treatment"/>
    <s v="Water Treatment"/>
    <s v="Commodities"/>
    <x v="164"/>
    <x v="164"/>
    <n v="1045.3599999999999"/>
    <m/>
    <n v="1045.3599999999999"/>
    <n v="1436.3599999999997"/>
    <n v="1140.26"/>
  </r>
  <r>
    <n v="2018"/>
    <x v="0"/>
    <x v="19"/>
    <x v="19"/>
    <s v="5020220062137128"/>
    <s v="Operations"/>
    <s v="Pipeline Operations"/>
    <s v="Construction &amp; Rehabilitation Services "/>
    <s v="Commodities"/>
    <x v="164"/>
    <x v="164"/>
    <n v="507.74"/>
    <m/>
    <n v="507.74"/>
    <n v="74.489999999999995"/>
    <n v="1007.1100000000001"/>
  </r>
  <r>
    <n v="2018"/>
    <x v="0"/>
    <x v="30"/>
    <x v="30"/>
    <s v="5020220062417128"/>
    <s v="Operations"/>
    <s v="Pipeline Operations"/>
    <s v="Water Meter Operations"/>
    <s v="Commodities"/>
    <x v="164"/>
    <x v="164"/>
    <n v="1592.3199999999988"/>
    <m/>
    <n v="1592.3199999999988"/>
    <n v="496.14999999999986"/>
    <n v="181.68"/>
  </r>
  <r>
    <n v="2018"/>
    <x v="0"/>
    <x v="45"/>
    <x v="45"/>
    <s v="5020220066067128"/>
    <s v="Environmental Affairs &amp; Conservation"/>
    <s v="Environmental Affairs &amp; Conservation"/>
    <s v="Wildland Conservation"/>
    <s v="Commodities"/>
    <x v="164"/>
    <x v="164"/>
    <n v="1012.9200000000001"/>
    <m/>
    <n v="1012.9200000000001"/>
    <n v="1006.0100000000001"/>
    <n v="800"/>
  </r>
  <r>
    <n v="2018"/>
    <x v="0"/>
    <x v="65"/>
    <x v="65"/>
    <s v="5020220067227128"/>
    <s v="Support Services"/>
    <s v="Direct Reports"/>
    <s v="Facility Management"/>
    <s v="Commodities"/>
    <x v="164"/>
    <x v="164"/>
    <n v="552.61999999999989"/>
    <m/>
    <n v="552.61999999999989"/>
    <n v="243.45999999999998"/>
    <n v="78.08"/>
  </r>
  <r>
    <n v="2018"/>
    <x v="1"/>
    <x v="78"/>
    <x v="77"/>
    <s v="5030220080127128"/>
    <s v="Operations"/>
    <s v="Treatment"/>
    <s v="Wastewater Treatment"/>
    <s v="Commodities"/>
    <x v="164"/>
    <x v="164"/>
    <n v="1265.67"/>
    <m/>
    <n v="1265.67"/>
    <n v="1342.4"/>
    <n v="1348.83"/>
  </r>
  <r>
    <n v="2018"/>
    <x v="1"/>
    <x v="81"/>
    <x v="80"/>
    <s v="5030220080327128"/>
    <s v="Operations"/>
    <s v="Treatment"/>
    <s v="Wastewater Treatment"/>
    <s v="Commodities"/>
    <x v="164"/>
    <x v="164"/>
    <n v="7573.66"/>
    <m/>
    <n v="7573.66"/>
    <n v="1894.0700000000002"/>
    <n v="2077.91"/>
  </r>
  <r>
    <n v="2017"/>
    <x v="1"/>
    <x v="82"/>
    <x v="81"/>
    <s v="5030220080337128"/>
    <s v="Operations"/>
    <s v="Treatment"/>
    <s v="Wastewater Treatment"/>
    <s v="Commodities"/>
    <x v="164"/>
    <x v="164"/>
    <n v="0"/>
    <m/>
    <n v="0"/>
    <n v="752.09"/>
    <n v="0"/>
  </r>
  <r>
    <n v="2018"/>
    <x v="1"/>
    <x v="86"/>
    <x v="85"/>
    <s v="5030220080527128"/>
    <s v="Operations"/>
    <s v="Treatment"/>
    <s v="Wastewater Treatment"/>
    <s v="Commodities"/>
    <x v="164"/>
    <x v="164"/>
    <n v="2143.65"/>
    <m/>
    <n v="2143.65"/>
    <n v="2208.69"/>
    <n v="1604.4499999999998"/>
  </r>
  <r>
    <n v="2018"/>
    <x v="1"/>
    <x v="87"/>
    <x v="86"/>
    <s v="5030220080537128"/>
    <s v="Operations"/>
    <s v="Treatment"/>
    <s v="Lift Stations and Remote Facilities"/>
    <s v="Commodities"/>
    <x v="164"/>
    <x v="164"/>
    <n v="313.72999999999996"/>
    <m/>
    <n v="313.72999999999996"/>
    <n v="1020.4000000000001"/>
    <n v="181.91000000000003"/>
  </r>
  <r>
    <n v="2018"/>
    <x v="1"/>
    <x v="88"/>
    <x v="87"/>
    <s v="5030220080617128"/>
    <s v="Operations"/>
    <s v="Treatment"/>
    <s v="Laboratory Services"/>
    <s v="Commodities"/>
    <x v="164"/>
    <x v="164"/>
    <n v="6736.37"/>
    <m/>
    <n v="6736.37"/>
    <n v="7831.6"/>
    <n v="8469.9600000000028"/>
  </r>
  <r>
    <n v="2018"/>
    <x v="1"/>
    <x v="89"/>
    <x v="88"/>
    <s v="5030220080637128"/>
    <s v="Operations"/>
    <s v="Treatment"/>
    <s v="Laboratory Services"/>
    <s v="Commodities"/>
    <x v="164"/>
    <x v="164"/>
    <n v="1895.57"/>
    <m/>
    <n v="1895.57"/>
    <n v="2089.9800000000005"/>
    <n v="3347.8099999999995"/>
  </r>
  <r>
    <n v="2018"/>
    <x v="1"/>
    <x v="94"/>
    <x v="93"/>
    <s v="5030220082187128"/>
    <s v="Operations"/>
    <s v="Pipeline Operations"/>
    <s v="Construction &amp; Rehabilitation Services "/>
    <s v="Commodities"/>
    <x v="164"/>
    <x v="164"/>
    <n v="651.70999999999992"/>
    <m/>
    <n v="651.70999999999992"/>
    <n v="127.89"/>
    <n v="1192.78"/>
  </r>
  <r>
    <n v="2018"/>
    <x v="1"/>
    <x v="125"/>
    <x v="65"/>
    <s v="5030220086227128"/>
    <s v="Support Services"/>
    <s v="Direct Reports"/>
    <s v="Facility Management"/>
    <s v="Commodities"/>
    <x v="164"/>
    <x v="164"/>
    <n v="552.54"/>
    <m/>
    <n v="552.54"/>
    <n v="232.34000000000003"/>
    <n v="78.08"/>
  </r>
  <r>
    <n v="2016"/>
    <x v="0"/>
    <x v="35"/>
    <x v="35"/>
    <s v="5020220062487129"/>
    <s v="Support Services"/>
    <s v="Direct Reports"/>
    <s v="Facility Management"/>
    <s v="Commodities"/>
    <x v="165"/>
    <x v="165"/>
    <n v="0"/>
    <m/>
    <n v="0"/>
    <n v="0"/>
    <n v="644.36"/>
  </r>
  <r>
    <n v="2017"/>
    <x v="0"/>
    <x v="45"/>
    <x v="45"/>
    <s v="5020220066067129"/>
    <s v="Environmental Affairs &amp; Conservation"/>
    <s v="Environmental Affairs &amp; Conservation"/>
    <s v="Wildland Conservation"/>
    <s v="Commodities"/>
    <x v="165"/>
    <x v="165"/>
    <n v="0"/>
    <m/>
    <n v="0"/>
    <n v="9403"/>
    <n v="0"/>
  </r>
  <r>
    <n v="2018"/>
    <x v="0"/>
    <x v="65"/>
    <x v="65"/>
    <s v="5020220067227129"/>
    <s v="Support Services"/>
    <s v="Direct Reports"/>
    <s v="Facility Management"/>
    <s v="Commodities"/>
    <x v="165"/>
    <x v="165"/>
    <n v="97873.280000000028"/>
    <m/>
    <n v="97873.280000000028"/>
    <n v="41440.749999999985"/>
    <n v="54209.50999999998"/>
  </r>
  <r>
    <n v="2016"/>
    <x v="0"/>
    <x v="66"/>
    <x v="66"/>
    <s v="5020220067237129"/>
    <s v="Support Services"/>
    <s v="Direct Reports"/>
    <s v="Facility Management"/>
    <s v="Commodities"/>
    <x v="165"/>
    <x v="165"/>
    <n v="0"/>
    <m/>
    <n v="0"/>
    <n v="0"/>
    <n v="929.52"/>
  </r>
  <r>
    <n v="2017"/>
    <x v="1"/>
    <x v="78"/>
    <x v="77"/>
    <s v="5030220080127129"/>
    <s v="Operations"/>
    <s v="Treatment"/>
    <s v="Wastewater Treatment"/>
    <s v="Commodities"/>
    <x v="165"/>
    <x v="165"/>
    <n v="0"/>
    <m/>
    <n v="0"/>
    <n v="1968.27"/>
    <n v="0"/>
  </r>
  <r>
    <n v="2018"/>
    <x v="1"/>
    <x v="81"/>
    <x v="80"/>
    <s v="5030220080327129"/>
    <s v="Operations"/>
    <s v="Treatment"/>
    <s v="Wastewater Treatment"/>
    <s v="Commodities"/>
    <x v="165"/>
    <x v="165"/>
    <n v="3725.9700000000007"/>
    <m/>
    <n v="3725.9700000000007"/>
    <n v="3367.77"/>
    <n v="4340.09"/>
  </r>
  <r>
    <n v="2016"/>
    <x v="1"/>
    <x v="99"/>
    <x v="35"/>
    <s v="5030220082487129"/>
    <s v="Support Services"/>
    <s v="Direct Reports"/>
    <s v="Facility Management"/>
    <s v="Commodities"/>
    <x v="165"/>
    <x v="165"/>
    <n v="0"/>
    <m/>
    <n v="0"/>
    <n v="0"/>
    <n v="553.4"/>
  </r>
  <r>
    <n v="2018"/>
    <x v="1"/>
    <x v="125"/>
    <x v="65"/>
    <s v="5030220086227129"/>
    <s v="Support Services"/>
    <s v="Direct Reports"/>
    <s v="Facility Management"/>
    <s v="Commodities"/>
    <x v="165"/>
    <x v="165"/>
    <n v="139273.92999999993"/>
    <m/>
    <n v="139273.92999999993"/>
    <n v="45548.160000000003"/>
    <n v="45118.749999999993"/>
  </r>
  <r>
    <n v="2016"/>
    <x v="1"/>
    <x v="126"/>
    <x v="66"/>
    <s v="5030220086237129"/>
    <s v="Support Services"/>
    <s v="Direct Reports"/>
    <s v="Facility Management"/>
    <s v="Commodities"/>
    <x v="165"/>
    <x v="165"/>
    <n v="0"/>
    <m/>
    <n v="0"/>
    <n v="0"/>
    <n v="468.95"/>
  </r>
  <r>
    <n v="2018"/>
    <x v="0"/>
    <x v="1"/>
    <x v="1"/>
    <s v="5020220060037132"/>
    <s v="Operations"/>
    <s v="Treatment"/>
    <s v="Treatment Enterprise Asset Management System"/>
    <s v="Commodities"/>
    <x v="166"/>
    <x v="166"/>
    <n v="301.00000000000006"/>
    <m/>
    <n v="301.00000000000006"/>
    <n v="541.39999999999986"/>
    <n v="965.45999999999981"/>
  </r>
  <r>
    <n v="2018"/>
    <x v="0"/>
    <x v="2"/>
    <x v="2"/>
    <s v="5020220060047132"/>
    <s v="Support Services"/>
    <s v="Direct Reports"/>
    <s v="Security Management"/>
    <s v="Commodities"/>
    <x v="166"/>
    <x v="166"/>
    <n v="0"/>
    <m/>
    <n v="0"/>
    <n v="54.28"/>
    <n v="10.84"/>
  </r>
  <r>
    <n v="2018"/>
    <x v="0"/>
    <x v="4"/>
    <x v="4"/>
    <s v="5020220060227132"/>
    <s v="Operations"/>
    <s v="Treatment"/>
    <s v="Water Treatment"/>
    <s v="Commodities"/>
    <x v="166"/>
    <x v="166"/>
    <n v="20191.63"/>
    <m/>
    <n v="20191.63"/>
    <n v="11395.739999999996"/>
    <n v="14290.039999999999"/>
  </r>
  <r>
    <n v="2018"/>
    <x v="0"/>
    <x v="6"/>
    <x v="6"/>
    <s v="5020220060327132"/>
    <s v="Operations"/>
    <s v="Treatment"/>
    <s v="Water Treatment"/>
    <s v="Commodities"/>
    <x v="166"/>
    <x v="166"/>
    <n v="8240.31"/>
    <m/>
    <n v="8240.31"/>
    <n v="18190.870000000003"/>
    <n v="17464.449999999997"/>
  </r>
  <r>
    <n v="2018"/>
    <x v="0"/>
    <x v="7"/>
    <x v="7"/>
    <s v="5020220060427132"/>
    <s v="Operations"/>
    <s v="Treatment"/>
    <s v="Pump Stations &amp; Reservoir Maintenance"/>
    <s v="Commodities"/>
    <x v="166"/>
    <x v="166"/>
    <n v="9226.1200000000044"/>
    <m/>
    <n v="9226.1200000000044"/>
    <n v="12144.550000000003"/>
    <n v="12838.929999999995"/>
  </r>
  <r>
    <n v="2018"/>
    <x v="0"/>
    <x v="8"/>
    <x v="8"/>
    <s v="5020220060437132"/>
    <s v="Operations"/>
    <s v="Treatment"/>
    <s v="AWU Electrical Services"/>
    <s v="Commodities"/>
    <x v="166"/>
    <x v="166"/>
    <n v="439.19"/>
    <m/>
    <n v="439.19"/>
    <n v="100.29000000000002"/>
    <n v="155.95000000000002"/>
  </r>
  <r>
    <n v="2018"/>
    <x v="0"/>
    <x v="9"/>
    <x v="9"/>
    <s v="5020220060447132"/>
    <s v="Operations"/>
    <s v="Treatment"/>
    <s v="AWU Instrumentation &amp; Control"/>
    <s v="Commodities"/>
    <x v="166"/>
    <x v="166"/>
    <n v="35.56"/>
    <m/>
    <n v="35.56"/>
    <n v="0.75"/>
    <n v="32.480000000000004"/>
  </r>
  <r>
    <n v="2018"/>
    <x v="0"/>
    <x v="12"/>
    <x v="12"/>
    <s v="5020220060477132"/>
    <s v="Operations"/>
    <s v="Treatment"/>
    <s v="Pump Stations &amp; Reservoir Maintenance"/>
    <s v="Commodities"/>
    <x v="166"/>
    <x v="166"/>
    <n v="5.4399999999999995"/>
    <m/>
    <n v="5.4399999999999995"/>
    <n v="0"/>
    <n v="0"/>
  </r>
  <r>
    <n v="2018"/>
    <x v="0"/>
    <x v="15"/>
    <x v="15"/>
    <s v="5020220060627132"/>
    <s v="Operations"/>
    <s v="Treatment"/>
    <s v="Water Treatment"/>
    <s v="Commodities"/>
    <x v="166"/>
    <x v="166"/>
    <n v="5587.6300000000019"/>
    <m/>
    <n v="5587.6300000000019"/>
    <n v="10973.529999999997"/>
    <n v="7700.41"/>
  </r>
  <r>
    <n v="2018"/>
    <x v="0"/>
    <x v="18"/>
    <x v="18"/>
    <s v="5020220062127132"/>
    <s v="Operations"/>
    <s v="Pipeline Operations"/>
    <s v="Water Meter Operations"/>
    <s v="Commodities"/>
    <x v="166"/>
    <x v="166"/>
    <n v="6193.4500000000025"/>
    <m/>
    <n v="6193.4500000000025"/>
    <n v="3610.8200000000006"/>
    <n v="5399.300000000002"/>
  </r>
  <r>
    <n v="2018"/>
    <x v="0"/>
    <x v="19"/>
    <x v="19"/>
    <s v="5020220062137132"/>
    <s v="Operations"/>
    <s v="Pipeline Operations"/>
    <s v="Construction &amp; Rehabilitation Services "/>
    <s v="Commodities"/>
    <x v="166"/>
    <x v="166"/>
    <n v="15.33"/>
    <m/>
    <n v="15.33"/>
    <n v="165.28"/>
    <n v="24.83"/>
  </r>
  <r>
    <n v="2018"/>
    <x v="0"/>
    <x v="21"/>
    <x v="21"/>
    <s v="5020220062157132"/>
    <s v="Engineering Services"/>
    <s v="Engineering Services"/>
    <s v="Distribution System Engineering"/>
    <s v="Commodities"/>
    <x v="166"/>
    <x v="166"/>
    <n v="1991.49"/>
    <m/>
    <n v="1991.49"/>
    <n v="5417.74"/>
    <n v="340.33"/>
  </r>
  <r>
    <n v="2018"/>
    <x v="0"/>
    <x v="22"/>
    <x v="22"/>
    <s v="5020220062187132"/>
    <s v="Operations"/>
    <s v="Pipeline Operations"/>
    <s v="Water Meter Operations"/>
    <s v="Commodities"/>
    <x v="166"/>
    <x v="166"/>
    <n v="349.91"/>
    <m/>
    <n v="349.91"/>
    <n v="26.6"/>
    <n v="631.55000000000007"/>
  </r>
  <r>
    <n v="2018"/>
    <x v="0"/>
    <x v="23"/>
    <x v="23"/>
    <s v="5020220062217132"/>
    <s v="Operations"/>
    <s v="Pipeline Operations"/>
    <s v="Distribution System Maintenance"/>
    <s v="Commodities"/>
    <x v="166"/>
    <x v="166"/>
    <n v="8250.7699999999968"/>
    <m/>
    <n v="8250.7699999999968"/>
    <n v="11493.83"/>
    <n v="10986.479999999998"/>
  </r>
  <r>
    <n v="2018"/>
    <x v="0"/>
    <x v="24"/>
    <x v="24"/>
    <s v="5020220062227132"/>
    <s v="Environmental Affairs &amp; Conservation"/>
    <s v="Environmental Affairs &amp; Conservation"/>
    <s v="Special Services"/>
    <s v="Commodities"/>
    <x v="166"/>
    <x v="166"/>
    <n v="139.47999999999999"/>
    <m/>
    <n v="139.47999999999999"/>
    <n v="135.41"/>
    <n v="26.54"/>
  </r>
  <r>
    <n v="2018"/>
    <x v="0"/>
    <x v="25"/>
    <x v="25"/>
    <s v="5020220062237132"/>
    <s v="Operations"/>
    <s v="Pipeline Operations"/>
    <s v="Distribution System Maintenance"/>
    <s v="Commodities"/>
    <x v="166"/>
    <x v="166"/>
    <n v="10295.239999999998"/>
    <m/>
    <n v="10295.239999999998"/>
    <n v="20781.819999999985"/>
    <n v="12550.950000000003"/>
  </r>
  <r>
    <n v="2018"/>
    <x v="0"/>
    <x v="26"/>
    <x v="26"/>
    <s v="5020220062257132"/>
    <s v="Operations"/>
    <s v="Pipeline Operations"/>
    <s v="Distribution System Maintenance"/>
    <s v="Commodities"/>
    <x v="166"/>
    <x v="166"/>
    <n v="377895.43999999907"/>
    <m/>
    <n v="377895.43999999907"/>
    <n v="373545.3000000008"/>
    <n v="376911.59000000061"/>
  </r>
  <r>
    <n v="2018"/>
    <x v="0"/>
    <x v="28"/>
    <x v="28"/>
    <s v="5020220062317132"/>
    <s v="Operations"/>
    <s v="Pipeline Operations"/>
    <s v="Distribution System Maintenance"/>
    <s v="Commodities"/>
    <x v="166"/>
    <x v="166"/>
    <n v="260837.12999999966"/>
    <m/>
    <n v="260837.12999999966"/>
    <n v="194592.88999999981"/>
    <n v="281058.63000000018"/>
  </r>
  <r>
    <n v="2018"/>
    <x v="0"/>
    <x v="29"/>
    <x v="29"/>
    <s v="5020220062327132"/>
    <s v="Operations"/>
    <s v="Pipeline Operations"/>
    <s v="Distribution System Maintenance"/>
    <s v="Commodities"/>
    <x v="166"/>
    <x v="166"/>
    <n v="93034.0900000002"/>
    <m/>
    <n v="93034.0900000002"/>
    <n v="100667.03000000004"/>
    <n v="96658.880000000048"/>
  </r>
  <r>
    <n v="2018"/>
    <x v="0"/>
    <x v="30"/>
    <x v="30"/>
    <s v="5020220062417132"/>
    <s v="Operations"/>
    <s v="Pipeline Operations"/>
    <s v="Water Meter Operations"/>
    <s v="Commodities"/>
    <x v="166"/>
    <x v="166"/>
    <n v="23745.479999999981"/>
    <m/>
    <n v="23745.479999999981"/>
    <n v="27479.599999999995"/>
    <n v="31440.489999999991"/>
  </r>
  <r>
    <n v="2016"/>
    <x v="0"/>
    <x v="32"/>
    <x v="32"/>
    <s v="5020220062437132"/>
    <s v="Operations"/>
    <s v="Pipeline Operations"/>
    <s v="Construction &amp; Rehabilitation Services "/>
    <s v="Commodities"/>
    <x v="166"/>
    <x v="166"/>
    <n v="0"/>
    <m/>
    <n v="0"/>
    <n v="4727.7300000000005"/>
    <n v="8185.9599999999982"/>
  </r>
  <r>
    <n v="2018"/>
    <x v="0"/>
    <x v="34"/>
    <x v="34"/>
    <s v="5020220062467132"/>
    <s v="Operations"/>
    <s v="Pipeline Operations"/>
    <s v="Distribution System Maintenance"/>
    <s v="Commodities"/>
    <x v="166"/>
    <x v="166"/>
    <n v="15284.079999999998"/>
    <m/>
    <n v="15284.079999999998"/>
    <n v="1845.76"/>
    <n v="6637.4900000000007"/>
  </r>
  <r>
    <n v="2018"/>
    <x v="0"/>
    <x v="35"/>
    <x v="35"/>
    <s v="5020220062487132"/>
    <s v="Support Services"/>
    <s v="Direct Reports"/>
    <s v="Facility Management"/>
    <s v="Commodities"/>
    <x v="166"/>
    <x v="166"/>
    <n v="111.25999999999999"/>
    <m/>
    <n v="111.25999999999999"/>
    <n v="608.53"/>
    <n v="139.47999999999999"/>
  </r>
  <r>
    <n v="2018"/>
    <x v="0"/>
    <x v="39"/>
    <x v="39"/>
    <s v="5020220064167132"/>
    <s v="Operations"/>
    <s v="Pipeline Operations"/>
    <s v="Construction &amp; Rehabilitation Services "/>
    <s v="Commodities"/>
    <x v="166"/>
    <x v="166"/>
    <n v="29527.759999999991"/>
    <m/>
    <n v="29527.759999999991"/>
    <n v="3931.44"/>
    <n v="10236.6"/>
  </r>
  <r>
    <n v="2016"/>
    <x v="0"/>
    <x v="41"/>
    <x v="41"/>
    <s v="5020220064207132"/>
    <s v="Engineering Services"/>
    <s v="Engineering Services"/>
    <s v="Facility Engineering"/>
    <s v="Commodities"/>
    <x v="166"/>
    <x v="166"/>
    <n v="0"/>
    <m/>
    <n v="0"/>
    <n v="0.75"/>
    <n v="27.93"/>
  </r>
  <r>
    <n v="2018"/>
    <x v="0"/>
    <x v="141"/>
    <x v="109"/>
    <s v="5020220066047132"/>
    <s v="Environmental Affairs &amp; Conservation"/>
    <s v="Environmental Affairs &amp; Conservation"/>
    <s v="Wildland Conservation"/>
    <s v="Commodities"/>
    <x v="166"/>
    <x v="166"/>
    <n v="299.46999999999997"/>
    <m/>
    <n v="299.46999999999997"/>
    <n v="572.78"/>
    <n v="962.25"/>
  </r>
  <r>
    <n v="2018"/>
    <x v="0"/>
    <x v="45"/>
    <x v="45"/>
    <s v="5020220066067132"/>
    <s v="Environmental Affairs &amp; Conservation"/>
    <s v="Environmental Affairs &amp; Conservation"/>
    <s v="Wildland Conservation"/>
    <s v="Commodities"/>
    <x v="166"/>
    <x v="166"/>
    <n v="4147.1000000000004"/>
    <m/>
    <n v="4147.1000000000004"/>
    <n v="470.40000000000003"/>
    <n v="718.68"/>
  </r>
  <r>
    <n v="2018"/>
    <x v="0"/>
    <x v="46"/>
    <x v="46"/>
    <s v="5020220066077132"/>
    <s v="Environmental Affairs &amp; Conservation"/>
    <s v="Environmental Affairs &amp; Conservation"/>
    <s v="Wildland Conservation"/>
    <s v="Commodities"/>
    <x v="166"/>
    <x v="166"/>
    <n v="97.41"/>
    <m/>
    <n v="97.41"/>
    <n v="416.94"/>
    <n v="5.22"/>
  </r>
  <r>
    <n v="2016"/>
    <x v="0"/>
    <x v="58"/>
    <x v="58"/>
    <s v="5020220066407132"/>
    <s v="Support Services"/>
    <s v="Direct Reports"/>
    <s v="Safety and Tech Training"/>
    <s v="Commodities"/>
    <x v="166"/>
    <x v="166"/>
    <n v="0"/>
    <m/>
    <n v="0"/>
    <n v="0"/>
    <n v="4.6900000000000004"/>
  </r>
  <r>
    <n v="2018"/>
    <x v="0"/>
    <x v="62"/>
    <x v="62"/>
    <s v="5020220067147132"/>
    <s v="Support Services"/>
    <s v="Financial Services"/>
    <s v="Supply Chain Management"/>
    <s v="Commodities"/>
    <x v="166"/>
    <x v="166"/>
    <n v="17.170000000000002"/>
    <m/>
    <n v="17.170000000000002"/>
    <n v="0"/>
    <n v="1.73"/>
  </r>
  <r>
    <n v="2018"/>
    <x v="0"/>
    <x v="65"/>
    <x v="65"/>
    <s v="5020220067227132"/>
    <s v="Support Services"/>
    <s v="Direct Reports"/>
    <s v="Facility Management"/>
    <s v="Commodities"/>
    <x v="166"/>
    <x v="166"/>
    <n v="956.89"/>
    <m/>
    <n v="956.89"/>
    <n v="283.5"/>
    <n v="734.16999999999985"/>
  </r>
  <r>
    <n v="2018"/>
    <x v="1"/>
    <x v="75"/>
    <x v="75"/>
    <s v="5030220080037132"/>
    <s v="Operations"/>
    <s v="Treatment"/>
    <s v="Treatment Enterprise Asset Management System"/>
    <s v="Commodities"/>
    <x v="166"/>
    <x v="166"/>
    <n v="63.92"/>
    <m/>
    <n v="63.92"/>
    <n v="37.78"/>
    <n v="0"/>
  </r>
  <r>
    <n v="2018"/>
    <x v="1"/>
    <x v="78"/>
    <x v="77"/>
    <s v="5030220080127132"/>
    <s v="Operations"/>
    <s v="Treatment"/>
    <s v="Wastewater Treatment"/>
    <s v="Commodities"/>
    <x v="166"/>
    <x v="166"/>
    <n v="28618.690000000002"/>
    <m/>
    <n v="28618.690000000002"/>
    <n v="27062.379999999997"/>
    <n v="9745.3100000000013"/>
  </r>
  <r>
    <n v="2018"/>
    <x v="1"/>
    <x v="79"/>
    <x v="78"/>
    <s v="5030220080217132"/>
    <s v="Operations"/>
    <s v="Treatment"/>
    <s v="Lift Stations and Remote Facilities"/>
    <s v="Commodities"/>
    <x v="166"/>
    <x v="166"/>
    <n v="6793.3299999999981"/>
    <m/>
    <n v="6793.3299999999981"/>
    <n v="1220.58"/>
    <n v="888"/>
  </r>
  <r>
    <n v="2018"/>
    <x v="1"/>
    <x v="81"/>
    <x v="80"/>
    <s v="5030220080327132"/>
    <s v="Operations"/>
    <s v="Treatment"/>
    <s v="Wastewater Treatment"/>
    <s v="Commodities"/>
    <x v="166"/>
    <x v="166"/>
    <n v="9384.340000000002"/>
    <m/>
    <n v="9384.340000000002"/>
    <n v="8432.1899999999987"/>
    <n v="7128.5"/>
  </r>
  <r>
    <n v="2018"/>
    <x v="1"/>
    <x v="82"/>
    <x v="81"/>
    <s v="5030220080337132"/>
    <s v="Operations"/>
    <s v="Treatment"/>
    <s v="Wastewater Treatment"/>
    <s v="Commodities"/>
    <x v="166"/>
    <x v="166"/>
    <n v="42077.25"/>
    <m/>
    <n v="42077.25"/>
    <n v="43816.169999999991"/>
    <n v="2476.2399999999998"/>
  </r>
  <r>
    <n v="2018"/>
    <x v="1"/>
    <x v="86"/>
    <x v="85"/>
    <s v="5030220080527132"/>
    <s v="Operations"/>
    <s v="Treatment"/>
    <s v="Wastewater Treatment"/>
    <s v="Commodities"/>
    <x v="166"/>
    <x v="166"/>
    <n v="21433.98"/>
    <m/>
    <n v="21433.98"/>
    <n v="11782.479999999998"/>
    <n v="6671.1200000000008"/>
  </r>
  <r>
    <n v="2018"/>
    <x v="1"/>
    <x v="87"/>
    <x v="86"/>
    <s v="5030220080537132"/>
    <s v="Operations"/>
    <s v="Treatment"/>
    <s v="Lift Stations and Remote Facilities"/>
    <s v="Commodities"/>
    <x v="166"/>
    <x v="166"/>
    <n v="37034.230000000025"/>
    <m/>
    <n v="37034.230000000025"/>
    <n v="22831.75"/>
    <n v="3397.1399999999994"/>
  </r>
  <r>
    <n v="2018"/>
    <x v="1"/>
    <x v="94"/>
    <x v="93"/>
    <s v="5030220082187132"/>
    <s v="Operations"/>
    <s v="Pipeline Operations"/>
    <s v="Construction &amp; Rehabilitation Services "/>
    <s v="Commodities"/>
    <x v="166"/>
    <x v="166"/>
    <n v="79.23"/>
    <m/>
    <n v="79.23"/>
    <n v="165.26"/>
    <n v="83.210000000000008"/>
  </r>
  <r>
    <n v="2018"/>
    <x v="1"/>
    <x v="97"/>
    <x v="95"/>
    <s v="5030220082317132"/>
    <s v="Operations"/>
    <s v="Pipeline Operations"/>
    <s v="Construction &amp; Rehabilitation Services "/>
    <s v="Commodities"/>
    <x v="166"/>
    <x v="166"/>
    <n v="429742.39"/>
    <m/>
    <n v="429742.39"/>
    <n v="348561.15000000061"/>
    <n v="319171.76000000146"/>
  </r>
  <r>
    <n v="2016"/>
    <x v="1"/>
    <x v="98"/>
    <x v="96"/>
    <s v="5030220082437132"/>
    <s v="Operations"/>
    <s v="Pipeline Operations"/>
    <s v="Construction &amp; Rehabilitation Services "/>
    <s v="Commodities"/>
    <x v="166"/>
    <x v="166"/>
    <n v="0"/>
    <m/>
    <n v="0"/>
    <n v="10558.749999999993"/>
    <n v="6510.5600000000022"/>
  </r>
  <r>
    <n v="2018"/>
    <x v="1"/>
    <x v="99"/>
    <x v="35"/>
    <s v="5030220082487132"/>
    <s v="Support Services"/>
    <s v="Direct Reports"/>
    <s v="Facility Management"/>
    <s v="Commodities"/>
    <x v="166"/>
    <x v="166"/>
    <n v="111.24999999999999"/>
    <m/>
    <n v="111.24999999999999"/>
    <n v="174.23"/>
    <n v="379.72"/>
  </r>
  <r>
    <n v="2018"/>
    <x v="1"/>
    <x v="100"/>
    <x v="97"/>
    <s v="5030220084107132"/>
    <s v="Operations"/>
    <s v="Pipeline Operations"/>
    <s v="Construction &amp; Rehabilitation Services "/>
    <s v="Commodities"/>
    <x v="166"/>
    <x v="166"/>
    <n v="5768.1299999999983"/>
    <m/>
    <n v="5768.1299999999983"/>
    <n v="21631.409999999993"/>
    <n v="9597.57"/>
  </r>
  <r>
    <n v="2018"/>
    <x v="1"/>
    <x v="109"/>
    <x v="101"/>
    <s v="5030220084407132"/>
    <s v="Engineering Services"/>
    <s v="Engineering Services"/>
    <s v="Collection System Engineering"/>
    <s v="Commodities"/>
    <x v="166"/>
    <x v="166"/>
    <n v="125.75"/>
    <m/>
    <n v="125.75"/>
    <n v="1897.47"/>
    <n v="4082.93"/>
  </r>
  <r>
    <n v="2018"/>
    <x v="1"/>
    <x v="110"/>
    <x v="102"/>
    <s v="5030220084427132"/>
    <s v="Operations"/>
    <s v="Pipeline Operations"/>
    <s v="Collection System Services"/>
    <s v="Commodities"/>
    <x v="166"/>
    <x v="166"/>
    <n v="27039.910000000007"/>
    <m/>
    <n v="27039.910000000007"/>
    <n v="27649.939999999991"/>
    <n v="23243.490000000005"/>
  </r>
  <r>
    <n v="2018"/>
    <x v="1"/>
    <x v="111"/>
    <x v="103"/>
    <s v="5030220084437132"/>
    <s v="Operations"/>
    <s v="Pipeline Operations"/>
    <s v="Collection System Services"/>
    <s v="Commodities"/>
    <x v="166"/>
    <x v="166"/>
    <n v="4824.1099999999997"/>
    <m/>
    <n v="4824.1099999999997"/>
    <n v="3974.8500000000004"/>
    <n v="8505.2099999999991"/>
  </r>
  <r>
    <n v="2018"/>
    <x v="1"/>
    <x v="112"/>
    <x v="104"/>
    <s v="5030220084477132"/>
    <s v="Operations"/>
    <s v="Pipeline Operations"/>
    <s v="Collection System Services"/>
    <s v="Commodities"/>
    <x v="166"/>
    <x v="166"/>
    <n v="6450.9999999999991"/>
    <m/>
    <n v="6450.9999999999991"/>
    <n v="6448.7900000000018"/>
    <n v="4853.0900000000029"/>
  </r>
  <r>
    <n v="2018"/>
    <x v="1"/>
    <x v="119"/>
    <x v="62"/>
    <s v="5030220086147132"/>
    <s v="Support Services"/>
    <s v="Financial Services"/>
    <s v="Supply Chain Management"/>
    <s v="Commodities"/>
    <x v="166"/>
    <x v="166"/>
    <n v="50.22"/>
    <m/>
    <n v="50.22"/>
    <n v="0"/>
    <n v="0"/>
  </r>
  <r>
    <n v="2018"/>
    <x v="1"/>
    <x v="125"/>
    <x v="65"/>
    <s v="5030220086227132"/>
    <s v="Support Services"/>
    <s v="Direct Reports"/>
    <s v="Facility Management"/>
    <s v="Commodities"/>
    <x v="166"/>
    <x v="166"/>
    <n v="905.6099999999999"/>
    <m/>
    <n v="905.6099999999999"/>
    <n v="587.68000000000006"/>
    <n v="365.51"/>
  </r>
  <r>
    <n v="2018"/>
    <x v="0"/>
    <x v="1"/>
    <x v="1"/>
    <s v="5020220060037133"/>
    <s v="Operations"/>
    <s v="Treatment"/>
    <s v="Treatment Enterprise Asset Management System"/>
    <s v="Commodities"/>
    <x v="167"/>
    <x v="167"/>
    <n v="207.97"/>
    <m/>
    <n v="207.97"/>
    <n v="329.60999999999996"/>
    <n v="440.21"/>
  </r>
  <r>
    <n v="2018"/>
    <x v="0"/>
    <x v="4"/>
    <x v="4"/>
    <s v="5020220060227133"/>
    <s v="Operations"/>
    <s v="Treatment"/>
    <s v="Water Treatment"/>
    <s v="Commodities"/>
    <x v="167"/>
    <x v="167"/>
    <n v="17285.939999999999"/>
    <m/>
    <n v="17285.939999999999"/>
    <n v="22853.899999999998"/>
    <n v="17974.28"/>
  </r>
  <r>
    <n v="2018"/>
    <x v="0"/>
    <x v="6"/>
    <x v="6"/>
    <s v="5020220060327133"/>
    <s v="Operations"/>
    <s v="Treatment"/>
    <s v="Water Treatment"/>
    <s v="Commodities"/>
    <x v="167"/>
    <x v="167"/>
    <n v="21800.570000000003"/>
    <m/>
    <n v="21800.570000000003"/>
    <n v="15970.43"/>
    <n v="10228.07"/>
  </r>
  <r>
    <n v="2018"/>
    <x v="0"/>
    <x v="7"/>
    <x v="7"/>
    <s v="5020220060427133"/>
    <s v="Operations"/>
    <s v="Treatment"/>
    <s v="Pump Stations &amp; Reservoir Maintenance"/>
    <s v="Commodities"/>
    <x v="167"/>
    <x v="167"/>
    <n v="5121.2900000000009"/>
    <m/>
    <n v="5121.2900000000009"/>
    <n v="5980.4699999999993"/>
    <n v="6254.84"/>
  </r>
  <r>
    <n v="2018"/>
    <x v="0"/>
    <x v="15"/>
    <x v="15"/>
    <s v="5020220060627133"/>
    <s v="Operations"/>
    <s v="Treatment"/>
    <s v="Water Treatment"/>
    <s v="Commodities"/>
    <x v="167"/>
    <x v="167"/>
    <n v="2285.63"/>
    <m/>
    <n v="2285.63"/>
    <n v="5842.62"/>
    <n v="1528.58"/>
  </r>
  <r>
    <n v="2018"/>
    <x v="0"/>
    <x v="18"/>
    <x v="18"/>
    <s v="5020220062127133"/>
    <s v="Operations"/>
    <s v="Pipeline Operations"/>
    <s v="Water Meter Operations"/>
    <s v="Commodities"/>
    <x v="167"/>
    <x v="167"/>
    <n v="279.55"/>
    <m/>
    <n v="279.55"/>
    <n v="155.40000000000003"/>
    <n v="276.64"/>
  </r>
  <r>
    <n v="2018"/>
    <x v="0"/>
    <x v="21"/>
    <x v="21"/>
    <s v="5020220062157133"/>
    <s v="Engineering Services"/>
    <s v="Engineering Services"/>
    <s v="Distribution System Engineering"/>
    <s v="Commodities"/>
    <x v="167"/>
    <x v="167"/>
    <n v="26.259999999999998"/>
    <m/>
    <n v="26.259999999999998"/>
    <n v="705"/>
    <n v="163.74"/>
  </r>
  <r>
    <n v="2018"/>
    <x v="0"/>
    <x v="23"/>
    <x v="23"/>
    <s v="5020220062217133"/>
    <s v="Operations"/>
    <s v="Pipeline Operations"/>
    <s v="Distribution System Maintenance"/>
    <s v="Commodities"/>
    <x v="167"/>
    <x v="167"/>
    <n v="22733.610000000008"/>
    <m/>
    <n v="22733.610000000008"/>
    <n v="12341.849999999999"/>
    <n v="24039.729999999996"/>
  </r>
  <r>
    <n v="2018"/>
    <x v="0"/>
    <x v="25"/>
    <x v="25"/>
    <s v="5020220062237133"/>
    <s v="Operations"/>
    <s v="Pipeline Operations"/>
    <s v="Distribution System Maintenance"/>
    <s v="Commodities"/>
    <x v="167"/>
    <x v="167"/>
    <n v="1814.36"/>
    <m/>
    <n v="1814.36"/>
    <n v="639.18000000000006"/>
    <n v="223.48000000000002"/>
  </r>
  <r>
    <n v="2018"/>
    <x v="0"/>
    <x v="26"/>
    <x v="26"/>
    <s v="5020220062257133"/>
    <s v="Operations"/>
    <s v="Pipeline Operations"/>
    <s v="Distribution System Maintenance"/>
    <s v="Commodities"/>
    <x v="167"/>
    <x v="167"/>
    <n v="45407.439999999973"/>
    <m/>
    <n v="45407.439999999973"/>
    <n v="45219.309999999983"/>
    <n v="54881.749999999985"/>
  </r>
  <r>
    <n v="2018"/>
    <x v="0"/>
    <x v="28"/>
    <x v="28"/>
    <s v="5020220062317133"/>
    <s v="Operations"/>
    <s v="Pipeline Operations"/>
    <s v="Distribution System Maintenance"/>
    <s v="Commodities"/>
    <x v="167"/>
    <x v="167"/>
    <n v="64160.759999999827"/>
    <m/>
    <n v="64160.759999999827"/>
    <n v="49684.469999999914"/>
    <n v="62918.489999999903"/>
  </r>
  <r>
    <n v="2018"/>
    <x v="0"/>
    <x v="29"/>
    <x v="29"/>
    <s v="5020220062327133"/>
    <s v="Operations"/>
    <s v="Pipeline Operations"/>
    <s v="Distribution System Maintenance"/>
    <s v="Commodities"/>
    <x v="167"/>
    <x v="167"/>
    <n v="29890.599999999955"/>
    <m/>
    <n v="29890.599999999955"/>
    <n v="29575.070000000018"/>
    <n v="20729.240000000027"/>
  </r>
  <r>
    <n v="2018"/>
    <x v="0"/>
    <x v="30"/>
    <x v="30"/>
    <s v="5020220062417133"/>
    <s v="Operations"/>
    <s v="Pipeline Operations"/>
    <s v="Water Meter Operations"/>
    <s v="Commodities"/>
    <x v="167"/>
    <x v="167"/>
    <n v="22450.409999999993"/>
    <m/>
    <n v="22450.409999999993"/>
    <n v="28399.039999999983"/>
    <n v="17348.570000000003"/>
  </r>
  <r>
    <n v="2016"/>
    <x v="0"/>
    <x v="32"/>
    <x v="32"/>
    <s v="5020220062437133"/>
    <s v="Operations"/>
    <s v="Pipeline Operations"/>
    <s v="Construction &amp; Rehabilitation Services "/>
    <s v="Commodities"/>
    <x v="167"/>
    <x v="167"/>
    <n v="0"/>
    <m/>
    <n v="0"/>
    <n v="1819.8899999999999"/>
    <n v="3354.64"/>
  </r>
  <r>
    <n v="2018"/>
    <x v="0"/>
    <x v="34"/>
    <x v="34"/>
    <s v="5020220062467133"/>
    <s v="Operations"/>
    <s v="Pipeline Operations"/>
    <s v="Distribution System Maintenance"/>
    <s v="Commodities"/>
    <x v="167"/>
    <x v="167"/>
    <n v="8867.51"/>
    <m/>
    <n v="8867.51"/>
    <n v="1767.05"/>
    <n v="4284.8599999999997"/>
  </r>
  <r>
    <n v="2018"/>
    <x v="0"/>
    <x v="35"/>
    <x v="35"/>
    <s v="5020220062487133"/>
    <s v="Support Services"/>
    <s v="Direct Reports"/>
    <s v="Facility Management"/>
    <s v="Commodities"/>
    <x v="167"/>
    <x v="167"/>
    <n v="979.03"/>
    <m/>
    <n v="979.03"/>
    <n v="31.229999999999997"/>
    <n v="228.77"/>
  </r>
  <r>
    <n v="2018"/>
    <x v="0"/>
    <x v="39"/>
    <x v="39"/>
    <s v="5020220064167133"/>
    <s v="Operations"/>
    <s v="Pipeline Operations"/>
    <s v="Construction &amp; Rehabilitation Services "/>
    <s v="Commodities"/>
    <x v="167"/>
    <x v="167"/>
    <n v="8334.869999999999"/>
    <m/>
    <n v="8334.869999999999"/>
    <n v="865.15"/>
    <n v="0"/>
  </r>
  <r>
    <n v="2018"/>
    <x v="0"/>
    <x v="141"/>
    <x v="109"/>
    <s v="5020220066047133"/>
    <s v="Environmental Affairs &amp; Conservation"/>
    <s v="Environmental Affairs &amp; Conservation"/>
    <s v="Wildland Conservation"/>
    <s v="Commodities"/>
    <x v="167"/>
    <x v="167"/>
    <n v="18.440000000000001"/>
    <m/>
    <n v="18.440000000000001"/>
    <n v="0"/>
    <n v="60.17"/>
  </r>
  <r>
    <n v="2017"/>
    <x v="0"/>
    <x v="65"/>
    <x v="65"/>
    <s v="5020220067227133"/>
    <s v="Support Services"/>
    <s v="Direct Reports"/>
    <s v="Facility Management"/>
    <s v="Commodities"/>
    <x v="167"/>
    <x v="167"/>
    <n v="0"/>
    <m/>
    <n v="0"/>
    <n v="12.22"/>
    <n v="0"/>
  </r>
  <r>
    <n v="2018"/>
    <x v="1"/>
    <x v="75"/>
    <x v="75"/>
    <s v="5030220080037133"/>
    <s v="Operations"/>
    <s v="Treatment"/>
    <s v="Treatment Enterprise Asset Management System"/>
    <s v="Commodities"/>
    <x v="167"/>
    <x v="167"/>
    <n v="29.27"/>
    <m/>
    <n v="29.27"/>
    <n v="29.74"/>
    <n v="0"/>
  </r>
  <r>
    <n v="2018"/>
    <x v="1"/>
    <x v="78"/>
    <x v="77"/>
    <s v="5030220080127133"/>
    <s v="Operations"/>
    <s v="Treatment"/>
    <s v="Wastewater Treatment"/>
    <s v="Commodities"/>
    <x v="167"/>
    <x v="167"/>
    <n v="6154.5999999999995"/>
    <m/>
    <n v="6154.5999999999995"/>
    <n v="18180.04"/>
    <n v="389.76"/>
  </r>
  <r>
    <n v="2018"/>
    <x v="1"/>
    <x v="81"/>
    <x v="80"/>
    <s v="5030220080327133"/>
    <s v="Operations"/>
    <s v="Treatment"/>
    <s v="Wastewater Treatment"/>
    <s v="Commodities"/>
    <x v="167"/>
    <x v="167"/>
    <n v="30437.239999999998"/>
    <m/>
    <n v="30437.239999999998"/>
    <n v="9059.06"/>
    <n v="11083.739999999998"/>
  </r>
  <r>
    <n v="2018"/>
    <x v="1"/>
    <x v="82"/>
    <x v="81"/>
    <s v="5030220080337133"/>
    <s v="Operations"/>
    <s v="Treatment"/>
    <s v="Wastewater Treatment"/>
    <s v="Commodities"/>
    <x v="167"/>
    <x v="167"/>
    <n v="4137.97"/>
    <m/>
    <n v="4137.97"/>
    <n v="4972.4500000000007"/>
    <n v="-2530"/>
  </r>
  <r>
    <n v="2018"/>
    <x v="1"/>
    <x v="86"/>
    <x v="85"/>
    <s v="5030220080527133"/>
    <s v="Operations"/>
    <s v="Treatment"/>
    <s v="Wastewater Treatment"/>
    <s v="Commodities"/>
    <x v="167"/>
    <x v="167"/>
    <n v="9572.9300000000021"/>
    <m/>
    <n v="9572.9300000000021"/>
    <n v="8820.1299999999974"/>
    <n v="6383.76"/>
  </r>
  <r>
    <n v="2018"/>
    <x v="1"/>
    <x v="87"/>
    <x v="86"/>
    <s v="5030220080537133"/>
    <s v="Operations"/>
    <s v="Treatment"/>
    <s v="Lift Stations and Remote Facilities"/>
    <s v="Commodities"/>
    <x v="167"/>
    <x v="167"/>
    <n v="3314.15"/>
    <m/>
    <n v="3314.15"/>
    <n v="3444.69"/>
    <n v="2830.8099999999995"/>
  </r>
  <r>
    <n v="2018"/>
    <x v="1"/>
    <x v="97"/>
    <x v="95"/>
    <s v="5030220082317133"/>
    <s v="Operations"/>
    <s v="Pipeline Operations"/>
    <s v="Construction &amp; Rehabilitation Services "/>
    <s v="Commodities"/>
    <x v="167"/>
    <x v="167"/>
    <n v="4587.53"/>
    <m/>
    <n v="4587.53"/>
    <n v="4303.3099999999995"/>
    <n v="4705.6499999999996"/>
  </r>
  <r>
    <n v="2016"/>
    <x v="1"/>
    <x v="98"/>
    <x v="96"/>
    <s v="5030220082437133"/>
    <s v="Operations"/>
    <s v="Pipeline Operations"/>
    <s v="Construction &amp; Rehabilitation Services "/>
    <s v="Commodities"/>
    <x v="167"/>
    <x v="167"/>
    <n v="0"/>
    <m/>
    <n v="0"/>
    <n v="0"/>
    <n v="4.59"/>
  </r>
  <r>
    <n v="2018"/>
    <x v="1"/>
    <x v="99"/>
    <x v="35"/>
    <s v="5030220082487133"/>
    <s v="Support Services"/>
    <s v="Direct Reports"/>
    <s v="Facility Management"/>
    <s v="Commodities"/>
    <x v="167"/>
    <x v="167"/>
    <n v="850.22"/>
    <m/>
    <n v="850.22"/>
    <n v="-2.9500000000000011"/>
    <n v="228.75"/>
  </r>
  <r>
    <n v="2018"/>
    <x v="1"/>
    <x v="100"/>
    <x v="97"/>
    <s v="5030220084107133"/>
    <s v="Operations"/>
    <s v="Pipeline Operations"/>
    <s v="Construction &amp; Rehabilitation Services "/>
    <s v="Commodities"/>
    <x v="167"/>
    <x v="167"/>
    <n v="254.89"/>
    <m/>
    <n v="254.89"/>
    <n v="216.02999999999997"/>
    <n v="36.86"/>
  </r>
  <r>
    <n v="2018"/>
    <x v="1"/>
    <x v="110"/>
    <x v="102"/>
    <s v="5030220084427133"/>
    <s v="Operations"/>
    <s v="Pipeline Operations"/>
    <s v="Collection System Services"/>
    <s v="Commodities"/>
    <x v="167"/>
    <x v="167"/>
    <n v="28.51"/>
    <m/>
    <n v="28.51"/>
    <n v="0"/>
    <n v="33.86"/>
  </r>
  <r>
    <n v="2018"/>
    <x v="0"/>
    <x v="1"/>
    <x v="1"/>
    <s v="5020220060037134"/>
    <s v="Operations"/>
    <s v="Treatment"/>
    <s v="Treatment Enterprise Asset Management System"/>
    <s v="Commodities"/>
    <x v="168"/>
    <x v="168"/>
    <n v="125.08"/>
    <m/>
    <n v="125.08"/>
    <n v="418.31"/>
    <n v="138.88999999999999"/>
  </r>
  <r>
    <n v="2016"/>
    <x v="0"/>
    <x v="2"/>
    <x v="2"/>
    <s v="5020220060047134"/>
    <s v="Support Services"/>
    <s v="Direct Reports"/>
    <s v="Security Management"/>
    <s v="Commodities"/>
    <x v="168"/>
    <x v="168"/>
    <n v="0"/>
    <m/>
    <n v="0"/>
    <n v="21.68"/>
    <n v="18.38"/>
  </r>
  <r>
    <n v="2018"/>
    <x v="0"/>
    <x v="3"/>
    <x v="3"/>
    <s v="5020220060217134"/>
    <s v="Operations"/>
    <s v="Treatment"/>
    <s v="Water Treatment"/>
    <s v="Commodities"/>
    <x v="168"/>
    <x v="168"/>
    <n v="1536276.7900000003"/>
    <m/>
    <n v="1536276.7900000003"/>
    <n v="1705414.5999999996"/>
    <n v="1970107.6899999995"/>
  </r>
  <r>
    <n v="2018"/>
    <x v="0"/>
    <x v="4"/>
    <x v="4"/>
    <s v="5020220060227134"/>
    <s v="Operations"/>
    <s v="Treatment"/>
    <s v="Water Treatment"/>
    <s v="Commodities"/>
    <x v="168"/>
    <x v="168"/>
    <n v="112238.52000000003"/>
    <m/>
    <n v="112238.52000000003"/>
    <n v="10904.909999999996"/>
    <n v="20520.269999999997"/>
  </r>
  <r>
    <n v="2018"/>
    <x v="0"/>
    <x v="5"/>
    <x v="5"/>
    <s v="5020220060317134"/>
    <s v="Operations"/>
    <s v="Treatment"/>
    <s v="Water Treatment"/>
    <s v="Commodities"/>
    <x v="168"/>
    <x v="168"/>
    <n v="2667070.5000000009"/>
    <m/>
    <n v="2667070.5000000009"/>
    <n v="2543371.7200000007"/>
    <n v="2840773.1499999994"/>
  </r>
  <r>
    <n v="2018"/>
    <x v="0"/>
    <x v="6"/>
    <x v="6"/>
    <s v="5020220060327134"/>
    <s v="Operations"/>
    <s v="Treatment"/>
    <s v="Water Treatment"/>
    <s v="Commodities"/>
    <x v="168"/>
    <x v="168"/>
    <n v="71277.229999999981"/>
    <m/>
    <n v="71277.229999999981"/>
    <n v="22775.170000000006"/>
    <n v="7658.050000000002"/>
  </r>
  <r>
    <n v="2018"/>
    <x v="0"/>
    <x v="7"/>
    <x v="7"/>
    <s v="5020220060427134"/>
    <s v="Operations"/>
    <s v="Treatment"/>
    <s v="Pump Stations &amp; Reservoir Maintenance"/>
    <s v="Commodities"/>
    <x v="168"/>
    <x v="168"/>
    <n v="8086.4299999999985"/>
    <m/>
    <n v="8086.4299999999985"/>
    <n v="10840.419999999998"/>
    <n v="11770.640000000001"/>
  </r>
  <r>
    <n v="2018"/>
    <x v="0"/>
    <x v="8"/>
    <x v="8"/>
    <s v="5020220060437134"/>
    <s v="Operations"/>
    <s v="Treatment"/>
    <s v="AWU Electrical Services"/>
    <s v="Commodities"/>
    <x v="168"/>
    <x v="168"/>
    <n v="406.57"/>
    <m/>
    <n v="406.57"/>
    <n v="424.99000000000007"/>
    <n v="1325.71"/>
  </r>
  <r>
    <n v="2018"/>
    <x v="0"/>
    <x v="9"/>
    <x v="9"/>
    <s v="5020220060447134"/>
    <s v="Operations"/>
    <s v="Treatment"/>
    <s v="AWU Instrumentation &amp; Control"/>
    <s v="Commodities"/>
    <x v="168"/>
    <x v="168"/>
    <n v="85.919999999999987"/>
    <m/>
    <n v="85.919999999999987"/>
    <n v="162.79000000000002"/>
    <n v="142.58000000000001"/>
  </r>
  <r>
    <n v="2018"/>
    <x v="0"/>
    <x v="10"/>
    <x v="10"/>
    <s v="5020220060457134"/>
    <s v="Operations"/>
    <s v="Treatment"/>
    <s v="Pump Stations &amp; Reservoir Maintenance"/>
    <s v="Commodities"/>
    <x v="168"/>
    <x v="168"/>
    <n v="201.4"/>
    <m/>
    <n v="201.4"/>
    <n v="16870.27"/>
    <n v="19390.64"/>
  </r>
  <r>
    <n v="2018"/>
    <x v="0"/>
    <x v="12"/>
    <x v="12"/>
    <s v="5020220060477134"/>
    <s v="Operations"/>
    <s v="Treatment"/>
    <s v="Pump Stations &amp; Reservoir Maintenance"/>
    <s v="Commodities"/>
    <x v="168"/>
    <x v="168"/>
    <n v="17.670000000000002"/>
    <m/>
    <n v="17.670000000000002"/>
    <n v="0"/>
    <n v="0"/>
  </r>
  <r>
    <n v="2018"/>
    <x v="0"/>
    <x v="13"/>
    <x v="13"/>
    <s v="5020220060507134"/>
    <s v="Operations"/>
    <s v="Treatment"/>
    <s v="Laboratory Services"/>
    <s v="Commodities"/>
    <x v="168"/>
    <x v="168"/>
    <n v="78319.219999999987"/>
    <m/>
    <n v="78319.219999999987"/>
    <n v="80745.440000000017"/>
    <n v="74406"/>
  </r>
  <r>
    <n v="2018"/>
    <x v="0"/>
    <x v="14"/>
    <x v="14"/>
    <s v="5020220060617134"/>
    <s v="Operations"/>
    <s v="Treatment"/>
    <s v="Water Treatment"/>
    <s v="Commodities"/>
    <x v="168"/>
    <x v="168"/>
    <n v="1021897.3300000001"/>
    <m/>
    <n v="1021897.3300000001"/>
    <n v="989765.7300000001"/>
    <n v="926964.89000000036"/>
  </r>
  <r>
    <n v="2018"/>
    <x v="0"/>
    <x v="15"/>
    <x v="15"/>
    <s v="5020220060627134"/>
    <s v="Operations"/>
    <s v="Treatment"/>
    <s v="Water Treatment"/>
    <s v="Commodities"/>
    <x v="168"/>
    <x v="168"/>
    <n v="7616.9299999999985"/>
    <m/>
    <n v="7616.9299999999985"/>
    <n v="2899.6000000000008"/>
    <n v="1891.4299999999998"/>
  </r>
  <r>
    <n v="2018"/>
    <x v="0"/>
    <x v="18"/>
    <x v="18"/>
    <s v="5020220062127134"/>
    <s v="Operations"/>
    <s v="Pipeline Operations"/>
    <s v="Water Meter Operations"/>
    <s v="Commodities"/>
    <x v="168"/>
    <x v="168"/>
    <n v="633.29999999999995"/>
    <m/>
    <n v="633.29999999999995"/>
    <n v="3336.3599999999997"/>
    <n v="385.42999999999995"/>
  </r>
  <r>
    <n v="2018"/>
    <x v="0"/>
    <x v="19"/>
    <x v="19"/>
    <s v="5020220062137134"/>
    <s v="Operations"/>
    <s v="Pipeline Operations"/>
    <s v="Construction &amp; Rehabilitation Services "/>
    <s v="Commodities"/>
    <x v="168"/>
    <x v="168"/>
    <n v="209.39"/>
    <m/>
    <n v="209.39"/>
    <n v="45.94"/>
    <n v="0"/>
  </r>
  <r>
    <n v="2016"/>
    <x v="0"/>
    <x v="24"/>
    <x v="24"/>
    <s v="5020220062227134"/>
    <s v="Environmental Affairs &amp; Conservation"/>
    <s v="Environmental Affairs &amp; Conservation"/>
    <s v="Special Services"/>
    <s v="Commodities"/>
    <x v="168"/>
    <x v="168"/>
    <n v="0"/>
    <m/>
    <n v="0"/>
    <n v="0"/>
    <n v="86.94"/>
  </r>
  <r>
    <n v="2018"/>
    <x v="0"/>
    <x v="26"/>
    <x v="26"/>
    <s v="5020220062257134"/>
    <s v="Operations"/>
    <s v="Pipeline Operations"/>
    <s v="Distribution System Maintenance"/>
    <s v="Commodities"/>
    <x v="168"/>
    <x v="168"/>
    <n v="2406.86"/>
    <m/>
    <n v="2406.86"/>
    <n v="268.51"/>
    <n v="376.23"/>
  </r>
  <r>
    <n v="2018"/>
    <x v="0"/>
    <x v="28"/>
    <x v="28"/>
    <s v="5020220062317134"/>
    <s v="Operations"/>
    <s v="Pipeline Operations"/>
    <s v="Distribution System Maintenance"/>
    <s v="Commodities"/>
    <x v="168"/>
    <x v="168"/>
    <n v="1401.48"/>
    <m/>
    <n v="1401.48"/>
    <n v="2240.4600000000005"/>
    <n v="715.41999999999985"/>
  </r>
  <r>
    <n v="2018"/>
    <x v="0"/>
    <x v="29"/>
    <x v="29"/>
    <s v="5020220062327134"/>
    <s v="Operations"/>
    <s v="Pipeline Operations"/>
    <s v="Distribution System Maintenance"/>
    <s v="Commodities"/>
    <x v="168"/>
    <x v="168"/>
    <n v="155.86000000000001"/>
    <m/>
    <n v="155.86000000000001"/>
    <n v="99.08"/>
    <n v="105.31"/>
  </r>
  <r>
    <n v="2018"/>
    <x v="0"/>
    <x v="30"/>
    <x v="30"/>
    <s v="5020220062417134"/>
    <s v="Operations"/>
    <s v="Pipeline Operations"/>
    <s v="Water Meter Operations"/>
    <s v="Commodities"/>
    <x v="168"/>
    <x v="168"/>
    <n v="3437.8"/>
    <m/>
    <n v="3437.8"/>
    <n v="336.76000000000005"/>
    <n v="3153.9500000000003"/>
  </r>
  <r>
    <n v="2016"/>
    <x v="0"/>
    <x v="32"/>
    <x v="32"/>
    <s v="5020220062437134"/>
    <s v="Operations"/>
    <s v="Pipeline Operations"/>
    <s v="Construction &amp; Rehabilitation Services "/>
    <s v="Commodities"/>
    <x v="168"/>
    <x v="168"/>
    <n v="0"/>
    <m/>
    <n v="0"/>
    <n v="0"/>
    <n v="7.97"/>
  </r>
  <r>
    <n v="2016"/>
    <x v="0"/>
    <x v="34"/>
    <x v="34"/>
    <s v="5020220062467134"/>
    <s v="Operations"/>
    <s v="Pipeline Operations"/>
    <s v="Distribution System Maintenance"/>
    <s v="Commodities"/>
    <x v="168"/>
    <x v="168"/>
    <n v="0"/>
    <m/>
    <n v="0"/>
    <n v="0"/>
    <n v="5.41"/>
  </r>
  <r>
    <n v="2016"/>
    <x v="0"/>
    <x v="35"/>
    <x v="35"/>
    <s v="5020220062487134"/>
    <s v="Support Services"/>
    <s v="Direct Reports"/>
    <s v="Facility Management"/>
    <s v="Commodities"/>
    <x v="168"/>
    <x v="168"/>
    <n v="0"/>
    <m/>
    <n v="0"/>
    <n v="0"/>
    <n v="13.17"/>
  </r>
  <r>
    <n v="2018"/>
    <x v="0"/>
    <x v="39"/>
    <x v="39"/>
    <s v="5020220064167134"/>
    <s v="Operations"/>
    <s v="Pipeline Operations"/>
    <s v="Construction &amp; Rehabilitation Services "/>
    <s v="Commodities"/>
    <x v="168"/>
    <x v="168"/>
    <n v="1112.52"/>
    <m/>
    <n v="1112.52"/>
    <n v="137.13"/>
    <n v="517"/>
  </r>
  <r>
    <n v="2018"/>
    <x v="0"/>
    <x v="41"/>
    <x v="41"/>
    <s v="5020220064207134"/>
    <s v="Engineering Services"/>
    <s v="Engineering Services"/>
    <s v="Facility Engineering"/>
    <s v="Commodities"/>
    <x v="168"/>
    <x v="168"/>
    <n v="13.41"/>
    <m/>
    <n v="13.41"/>
    <n v="5.45"/>
    <n v="37.229999999999997"/>
  </r>
  <r>
    <n v="2016"/>
    <x v="0"/>
    <x v="43"/>
    <x v="43"/>
    <s v="5020220064317134"/>
    <s v="Engineering Services"/>
    <s v="Engineering Services"/>
    <s v="Distribution System Engineering"/>
    <s v="Commodities"/>
    <x v="168"/>
    <x v="168"/>
    <n v="0"/>
    <m/>
    <n v="0"/>
    <n v="0"/>
    <n v="31.13"/>
  </r>
  <r>
    <n v="2016"/>
    <x v="0"/>
    <x v="45"/>
    <x v="45"/>
    <s v="5020220066067134"/>
    <s v="Environmental Affairs &amp; Conservation"/>
    <s v="Environmental Affairs &amp; Conservation"/>
    <s v="Wildland Conservation"/>
    <s v="Commodities"/>
    <x v="168"/>
    <x v="168"/>
    <n v="0"/>
    <m/>
    <n v="0"/>
    <n v="0"/>
    <n v="564.27"/>
  </r>
  <r>
    <n v="2018"/>
    <x v="0"/>
    <x v="46"/>
    <x v="46"/>
    <s v="5020220066077134"/>
    <s v="Environmental Affairs &amp; Conservation"/>
    <s v="Environmental Affairs &amp; Conservation"/>
    <s v="Wildland Conservation"/>
    <s v="Commodities"/>
    <x v="168"/>
    <x v="168"/>
    <n v="736.32"/>
    <m/>
    <n v="736.32"/>
    <n v="1025.1300000000001"/>
    <n v="34.94"/>
  </r>
  <r>
    <n v="2016"/>
    <x v="0"/>
    <x v="62"/>
    <x v="62"/>
    <s v="5020220067147134"/>
    <s v="Support Services"/>
    <s v="Financial Services"/>
    <s v="Supply Chain Management"/>
    <s v="Commodities"/>
    <x v="168"/>
    <x v="168"/>
    <n v="0"/>
    <m/>
    <n v="0"/>
    <n v="0"/>
    <n v="12.39"/>
  </r>
  <r>
    <n v="2018"/>
    <x v="0"/>
    <x v="65"/>
    <x v="65"/>
    <s v="5020220067227134"/>
    <s v="Support Services"/>
    <s v="Direct Reports"/>
    <s v="Facility Management"/>
    <s v="Commodities"/>
    <x v="168"/>
    <x v="168"/>
    <n v="12.11"/>
    <m/>
    <n v="12.11"/>
    <n v="57.11"/>
    <n v="95.19"/>
  </r>
  <r>
    <n v="2016"/>
    <x v="0"/>
    <x v="69"/>
    <x v="69"/>
    <s v="5020220068057134"/>
    <s v="Environmental Affairs &amp; Conservation"/>
    <s v="Environmental Affairs &amp; Conservation"/>
    <s v="Water Conservation"/>
    <s v="Commodities"/>
    <x v="168"/>
    <x v="168"/>
    <n v="0"/>
    <m/>
    <n v="0"/>
    <n v="0"/>
    <n v="22.24"/>
  </r>
  <r>
    <n v="2018"/>
    <x v="1"/>
    <x v="75"/>
    <x v="75"/>
    <s v="5030220080037134"/>
    <s v="Operations"/>
    <s v="Treatment"/>
    <s v="Treatment Enterprise Asset Management System"/>
    <s v="Commodities"/>
    <x v="168"/>
    <x v="168"/>
    <n v="60.8"/>
    <m/>
    <n v="60.8"/>
    <n v="409.24"/>
    <n v="0"/>
  </r>
  <r>
    <n v="2018"/>
    <x v="1"/>
    <x v="77"/>
    <x v="76"/>
    <s v="5030220080117134"/>
    <s v="Operations"/>
    <s v="Treatment"/>
    <s v="Wastewater Treatment"/>
    <s v="Commodities"/>
    <x v="168"/>
    <x v="168"/>
    <n v="1472933.6400000004"/>
    <m/>
    <n v="1472933.6400000004"/>
    <n v="1287752.0600000003"/>
    <n v="1064841.3699999994"/>
  </r>
  <r>
    <n v="2018"/>
    <x v="1"/>
    <x v="78"/>
    <x v="77"/>
    <s v="5030220080127134"/>
    <s v="Operations"/>
    <s v="Treatment"/>
    <s v="Wastewater Treatment"/>
    <s v="Commodities"/>
    <x v="168"/>
    <x v="168"/>
    <n v="26132.21"/>
    <m/>
    <n v="26132.21"/>
    <n v="85588.749999999985"/>
    <n v="15881.2"/>
  </r>
  <r>
    <n v="2018"/>
    <x v="1"/>
    <x v="79"/>
    <x v="78"/>
    <s v="5030220080217134"/>
    <s v="Operations"/>
    <s v="Treatment"/>
    <s v="Lift Stations and Remote Facilities"/>
    <s v="Commodities"/>
    <x v="168"/>
    <x v="168"/>
    <n v="15217.55"/>
    <m/>
    <n v="15217.55"/>
    <n v="215.39"/>
    <n v="345.87999999999994"/>
  </r>
  <r>
    <n v="2018"/>
    <x v="1"/>
    <x v="80"/>
    <x v="79"/>
    <s v="5030220080317134"/>
    <s v="Operations"/>
    <s v="Treatment"/>
    <s v="Wastewater Treatment"/>
    <s v="Commodities"/>
    <x v="168"/>
    <x v="168"/>
    <n v="848938.26999999955"/>
    <m/>
    <n v="848938.26999999955"/>
    <n v="673487.76"/>
    <n v="687685.37000000023"/>
  </r>
  <r>
    <n v="2018"/>
    <x v="1"/>
    <x v="81"/>
    <x v="80"/>
    <s v="5030220080327134"/>
    <s v="Operations"/>
    <s v="Treatment"/>
    <s v="Wastewater Treatment"/>
    <s v="Commodities"/>
    <x v="168"/>
    <x v="168"/>
    <n v="1821.28"/>
    <m/>
    <n v="1821.28"/>
    <n v="3507.19"/>
    <n v="4019.9999999999995"/>
  </r>
  <r>
    <n v="2017"/>
    <x v="1"/>
    <x v="82"/>
    <x v="81"/>
    <s v="5030220080337134"/>
    <s v="Operations"/>
    <s v="Treatment"/>
    <s v="Wastewater Treatment"/>
    <s v="Commodities"/>
    <x v="168"/>
    <x v="168"/>
    <n v="0"/>
    <m/>
    <n v="0"/>
    <n v="11.59"/>
    <n v="0"/>
  </r>
  <r>
    <n v="2018"/>
    <x v="1"/>
    <x v="85"/>
    <x v="84"/>
    <s v="5030220080517134"/>
    <s v="Operations"/>
    <s v="Treatment"/>
    <s v="Wastewater Treatment"/>
    <s v="Commodities"/>
    <x v="168"/>
    <x v="168"/>
    <n v="4275339.1099999975"/>
    <m/>
    <n v="4275339.1099999975"/>
    <n v="3234323.489999996"/>
    <n v="1343702.7999999998"/>
  </r>
  <r>
    <n v="2018"/>
    <x v="1"/>
    <x v="86"/>
    <x v="85"/>
    <s v="5030220080527134"/>
    <s v="Operations"/>
    <s v="Treatment"/>
    <s v="Wastewater Treatment"/>
    <s v="Commodities"/>
    <x v="168"/>
    <x v="168"/>
    <n v="216284.13"/>
    <m/>
    <n v="216284.13"/>
    <n v="3170.79"/>
    <n v="2621.1900000000005"/>
  </r>
  <r>
    <n v="2018"/>
    <x v="1"/>
    <x v="87"/>
    <x v="86"/>
    <s v="5030220080537134"/>
    <s v="Operations"/>
    <s v="Treatment"/>
    <s v="Lift Stations and Remote Facilities"/>
    <s v="Commodities"/>
    <x v="168"/>
    <x v="168"/>
    <n v="219102.32"/>
    <m/>
    <n v="219102.32"/>
    <n v="175311.95000000004"/>
    <n v="109697.07000000002"/>
  </r>
  <r>
    <n v="2018"/>
    <x v="1"/>
    <x v="88"/>
    <x v="87"/>
    <s v="5030220080617134"/>
    <s v="Operations"/>
    <s v="Treatment"/>
    <s v="Laboratory Services"/>
    <s v="Commodities"/>
    <x v="168"/>
    <x v="168"/>
    <n v="73702.73"/>
    <m/>
    <n v="73702.73"/>
    <n v="67780.37000000001"/>
    <n v="54037.340000000018"/>
  </r>
  <r>
    <n v="2018"/>
    <x v="1"/>
    <x v="89"/>
    <x v="88"/>
    <s v="5030220080637134"/>
    <s v="Operations"/>
    <s v="Treatment"/>
    <s v="Laboratory Services"/>
    <s v="Commodities"/>
    <x v="168"/>
    <x v="168"/>
    <n v="52946.159999999996"/>
    <m/>
    <n v="52946.159999999996"/>
    <n v="37470.009999999995"/>
    <n v="36447.730000000003"/>
  </r>
  <r>
    <n v="2018"/>
    <x v="1"/>
    <x v="94"/>
    <x v="93"/>
    <s v="5030220082187134"/>
    <s v="Operations"/>
    <s v="Pipeline Operations"/>
    <s v="Construction &amp; Rehabilitation Services "/>
    <s v="Commodities"/>
    <x v="168"/>
    <x v="168"/>
    <n v="255.41"/>
    <m/>
    <n v="255.41"/>
    <n v="45.94"/>
    <n v="7.49"/>
  </r>
  <r>
    <n v="2018"/>
    <x v="1"/>
    <x v="95"/>
    <x v="94"/>
    <s v="5030220082217134"/>
    <s v="Environmental Affairs &amp; Conservation"/>
    <s v="Environmental Affairs &amp; Conservation"/>
    <s v="Special Services"/>
    <s v="Commodities"/>
    <x v="168"/>
    <x v="168"/>
    <n v="73.52"/>
    <m/>
    <n v="73.52"/>
    <n v="220.3"/>
    <n v="89.21"/>
  </r>
  <r>
    <n v="2018"/>
    <x v="1"/>
    <x v="97"/>
    <x v="95"/>
    <s v="5030220082317134"/>
    <s v="Operations"/>
    <s v="Pipeline Operations"/>
    <s v="Construction &amp; Rehabilitation Services "/>
    <s v="Commodities"/>
    <x v="168"/>
    <x v="168"/>
    <n v="533.55000000000018"/>
    <m/>
    <n v="533.55000000000018"/>
    <n v="671.68999999999983"/>
    <n v="669.88000000000011"/>
  </r>
  <r>
    <n v="2016"/>
    <x v="1"/>
    <x v="98"/>
    <x v="96"/>
    <s v="5030220082437134"/>
    <s v="Operations"/>
    <s v="Pipeline Operations"/>
    <s v="Construction &amp; Rehabilitation Services "/>
    <s v="Commodities"/>
    <x v="168"/>
    <x v="168"/>
    <n v="0"/>
    <m/>
    <n v="0"/>
    <n v="143.19999999999999"/>
    <n v="173.84"/>
  </r>
  <r>
    <n v="2016"/>
    <x v="1"/>
    <x v="99"/>
    <x v="35"/>
    <s v="5030220082487134"/>
    <s v="Support Services"/>
    <s v="Direct Reports"/>
    <s v="Facility Management"/>
    <s v="Commodities"/>
    <x v="168"/>
    <x v="168"/>
    <n v="0"/>
    <m/>
    <n v="0"/>
    <n v="0"/>
    <n v="19.350000000000001"/>
  </r>
  <r>
    <n v="2018"/>
    <x v="1"/>
    <x v="100"/>
    <x v="97"/>
    <s v="5030220084107134"/>
    <s v="Operations"/>
    <s v="Pipeline Operations"/>
    <s v="Construction &amp; Rehabilitation Services "/>
    <s v="Commodities"/>
    <x v="168"/>
    <x v="168"/>
    <n v="2770.06"/>
    <m/>
    <n v="2770.06"/>
    <n v="59.05"/>
    <n v="574.97"/>
  </r>
  <r>
    <n v="2016"/>
    <x v="1"/>
    <x v="102"/>
    <x v="37"/>
    <s v="5030220084127134"/>
    <s v="Water Resources Management"/>
    <s v="Water Resources Management"/>
    <s v="Utility Development Svcs"/>
    <s v="Commodities"/>
    <x v="168"/>
    <x v="168"/>
    <n v="0"/>
    <m/>
    <n v="0"/>
    <n v="18.66"/>
    <n v="21.93"/>
  </r>
  <r>
    <n v="2018"/>
    <x v="1"/>
    <x v="109"/>
    <x v="101"/>
    <s v="5030220084407134"/>
    <s v="Engineering Services"/>
    <s v="Engineering Services"/>
    <s v="Collection System Engineering"/>
    <s v="Commodities"/>
    <x v="168"/>
    <x v="168"/>
    <n v="766677.57"/>
    <m/>
    <n v="766677.57"/>
    <n v="606579.25000000012"/>
    <n v="542419.09"/>
  </r>
  <r>
    <n v="2018"/>
    <x v="1"/>
    <x v="110"/>
    <x v="102"/>
    <s v="5030220084427134"/>
    <s v="Operations"/>
    <s v="Pipeline Operations"/>
    <s v="Collection System Services"/>
    <s v="Commodities"/>
    <x v="168"/>
    <x v="168"/>
    <n v="1786.2199999999991"/>
    <m/>
    <n v="1786.2199999999991"/>
    <n v="5454.21"/>
    <n v="3192.4599999999987"/>
  </r>
  <r>
    <n v="2018"/>
    <x v="1"/>
    <x v="111"/>
    <x v="103"/>
    <s v="5030220084437134"/>
    <s v="Operations"/>
    <s v="Pipeline Operations"/>
    <s v="Collection System Services"/>
    <s v="Commodities"/>
    <x v="168"/>
    <x v="168"/>
    <n v="119.78"/>
    <m/>
    <n v="119.78"/>
    <n v="2115.3000000000002"/>
    <n v="68.66"/>
  </r>
  <r>
    <n v="2018"/>
    <x v="1"/>
    <x v="112"/>
    <x v="104"/>
    <s v="5030220084477134"/>
    <s v="Operations"/>
    <s v="Pipeline Operations"/>
    <s v="Collection System Services"/>
    <s v="Commodities"/>
    <x v="168"/>
    <x v="168"/>
    <n v="1068.0000000000002"/>
    <m/>
    <n v="1068.0000000000002"/>
    <n v="1007.87"/>
    <n v="2756.8599999999974"/>
  </r>
  <r>
    <n v="2018"/>
    <x v="1"/>
    <x v="125"/>
    <x v="65"/>
    <s v="5030220086227134"/>
    <s v="Support Services"/>
    <s v="Direct Reports"/>
    <s v="Facility Management"/>
    <s v="Commodities"/>
    <x v="168"/>
    <x v="168"/>
    <n v="12.11"/>
    <m/>
    <n v="12.11"/>
    <n v="47.629999999999995"/>
    <n v="56.11"/>
  </r>
  <r>
    <n v="2018"/>
    <x v="0"/>
    <x v="0"/>
    <x v="0"/>
    <s v="5020220060027135"/>
    <s v="Operations"/>
    <s v="Treatment"/>
    <s v="Treatment Support"/>
    <s v="Commodities"/>
    <x v="169"/>
    <x v="169"/>
    <n v="47.42"/>
    <m/>
    <n v="47.42"/>
    <n v="0"/>
    <n v="0"/>
  </r>
  <r>
    <n v="2018"/>
    <x v="0"/>
    <x v="1"/>
    <x v="1"/>
    <s v="5020220060037135"/>
    <s v="Operations"/>
    <s v="Treatment"/>
    <s v="Treatment Enterprise Asset Management System"/>
    <s v="Commodities"/>
    <x v="169"/>
    <x v="169"/>
    <n v="2016.4900000000005"/>
    <m/>
    <n v="2016.4900000000005"/>
    <n v="2623.0099999999998"/>
    <n v="1845.5299999999995"/>
  </r>
  <r>
    <n v="2016"/>
    <x v="0"/>
    <x v="2"/>
    <x v="2"/>
    <s v="5020220060047135"/>
    <s v="Support Services"/>
    <s v="Direct Reports"/>
    <s v="Security Management"/>
    <s v="Commodities"/>
    <x v="169"/>
    <x v="169"/>
    <n v="0"/>
    <m/>
    <n v="0"/>
    <n v="26.439999999999998"/>
    <n v="14.16"/>
  </r>
  <r>
    <n v="2017"/>
    <x v="0"/>
    <x v="3"/>
    <x v="3"/>
    <s v="5020220060217135"/>
    <s v="Operations"/>
    <s v="Treatment"/>
    <s v="Water Treatment"/>
    <s v="Commodities"/>
    <x v="169"/>
    <x v="169"/>
    <n v="0"/>
    <m/>
    <n v="0"/>
    <n v="51.55"/>
    <n v="0"/>
  </r>
  <r>
    <n v="2018"/>
    <x v="0"/>
    <x v="4"/>
    <x v="4"/>
    <s v="5020220060227135"/>
    <s v="Operations"/>
    <s v="Treatment"/>
    <s v="Water Treatment"/>
    <s v="Commodities"/>
    <x v="169"/>
    <x v="169"/>
    <n v="1756.3300000000004"/>
    <m/>
    <n v="1756.3300000000004"/>
    <n v="1206.45"/>
    <n v="1590.15"/>
  </r>
  <r>
    <n v="2018"/>
    <x v="0"/>
    <x v="5"/>
    <x v="5"/>
    <s v="5020220060317135"/>
    <s v="Operations"/>
    <s v="Treatment"/>
    <s v="Water Treatment"/>
    <s v="Commodities"/>
    <x v="169"/>
    <x v="169"/>
    <n v="134.03"/>
    <m/>
    <n v="134.03"/>
    <n v="762.24"/>
    <n v="541.84999999999991"/>
  </r>
  <r>
    <n v="2018"/>
    <x v="0"/>
    <x v="6"/>
    <x v="6"/>
    <s v="5020220060327135"/>
    <s v="Operations"/>
    <s v="Treatment"/>
    <s v="Water Treatment"/>
    <s v="Commodities"/>
    <x v="169"/>
    <x v="169"/>
    <n v="1436.2500000000002"/>
    <m/>
    <n v="1436.2500000000002"/>
    <n v="1583.04"/>
    <n v="1105.08"/>
  </r>
  <r>
    <n v="2018"/>
    <x v="0"/>
    <x v="7"/>
    <x v="7"/>
    <s v="5020220060427135"/>
    <s v="Operations"/>
    <s v="Treatment"/>
    <s v="Pump Stations &amp; Reservoir Maintenance"/>
    <s v="Commodities"/>
    <x v="169"/>
    <x v="169"/>
    <n v="2458.3999999999996"/>
    <m/>
    <n v="2458.3999999999996"/>
    <n v="2140.3400000000006"/>
    <n v="1528.4899999999996"/>
  </r>
  <r>
    <n v="2018"/>
    <x v="0"/>
    <x v="8"/>
    <x v="8"/>
    <s v="5020220060437135"/>
    <s v="Operations"/>
    <s v="Treatment"/>
    <s v="AWU Electrical Services"/>
    <s v="Commodities"/>
    <x v="169"/>
    <x v="169"/>
    <n v="1198.51"/>
    <m/>
    <n v="1198.51"/>
    <n v="1216.3300000000002"/>
    <n v="1124.5"/>
  </r>
  <r>
    <n v="2018"/>
    <x v="0"/>
    <x v="9"/>
    <x v="9"/>
    <s v="5020220060447135"/>
    <s v="Operations"/>
    <s v="Treatment"/>
    <s v="AWU Instrumentation &amp; Control"/>
    <s v="Commodities"/>
    <x v="169"/>
    <x v="169"/>
    <n v="230.42999999999998"/>
    <m/>
    <n v="230.42999999999998"/>
    <n v="267.72999999999996"/>
    <n v="380.47999999999996"/>
  </r>
  <r>
    <n v="2016"/>
    <x v="0"/>
    <x v="10"/>
    <x v="10"/>
    <s v="5020220060457135"/>
    <s v="Operations"/>
    <s v="Treatment"/>
    <s v="Pump Stations &amp; Reservoir Maintenance"/>
    <s v="Commodities"/>
    <x v="169"/>
    <x v="169"/>
    <n v="0"/>
    <m/>
    <n v="0"/>
    <n v="0"/>
    <n v="76.599999999999994"/>
  </r>
  <r>
    <n v="2018"/>
    <x v="0"/>
    <x v="12"/>
    <x v="12"/>
    <s v="5020220060477135"/>
    <s v="Operations"/>
    <s v="Treatment"/>
    <s v="Pump Stations &amp; Reservoir Maintenance"/>
    <s v="Commodities"/>
    <x v="169"/>
    <x v="169"/>
    <n v="31.88"/>
    <m/>
    <n v="31.88"/>
    <n v="0"/>
    <n v="0"/>
  </r>
  <r>
    <n v="2018"/>
    <x v="0"/>
    <x v="13"/>
    <x v="13"/>
    <s v="5020220060507135"/>
    <s v="Operations"/>
    <s v="Treatment"/>
    <s v="Laboratory Services"/>
    <s v="Commodities"/>
    <x v="169"/>
    <x v="169"/>
    <n v="8.4499999999999993"/>
    <m/>
    <n v="8.4499999999999993"/>
    <n v="16.899999999999999"/>
    <n v="13.52"/>
  </r>
  <r>
    <n v="2016"/>
    <x v="0"/>
    <x v="14"/>
    <x v="14"/>
    <s v="5020220060617135"/>
    <s v="Operations"/>
    <s v="Treatment"/>
    <s v="Water Treatment"/>
    <s v="Commodities"/>
    <x v="169"/>
    <x v="169"/>
    <n v="0"/>
    <m/>
    <n v="0"/>
    <n v="14.55"/>
    <n v="143.03"/>
  </r>
  <r>
    <n v="2018"/>
    <x v="0"/>
    <x v="15"/>
    <x v="15"/>
    <s v="5020220060627135"/>
    <s v="Operations"/>
    <s v="Treatment"/>
    <s v="Water Treatment"/>
    <s v="Commodities"/>
    <x v="169"/>
    <x v="169"/>
    <n v="2062.11"/>
    <m/>
    <n v="2062.11"/>
    <n v="548.08999999999992"/>
    <n v="425.25000000000006"/>
  </r>
  <r>
    <n v="2018"/>
    <x v="0"/>
    <x v="18"/>
    <x v="18"/>
    <s v="5020220062127135"/>
    <s v="Operations"/>
    <s v="Pipeline Operations"/>
    <s v="Water Meter Operations"/>
    <s v="Commodities"/>
    <x v="169"/>
    <x v="169"/>
    <n v="3809.95"/>
    <m/>
    <n v="3809.95"/>
    <n v="2300.9499999999994"/>
    <n v="1918.9199999999996"/>
  </r>
  <r>
    <n v="2016"/>
    <x v="0"/>
    <x v="19"/>
    <x v="19"/>
    <s v="5020220062137135"/>
    <s v="Operations"/>
    <s v="Pipeline Operations"/>
    <s v="Construction &amp; Rehabilitation Services "/>
    <s v="Commodities"/>
    <x v="169"/>
    <x v="169"/>
    <n v="0"/>
    <m/>
    <n v="0"/>
    <n v="0"/>
    <n v="66.63"/>
  </r>
  <r>
    <n v="2016"/>
    <x v="0"/>
    <x v="20"/>
    <x v="20"/>
    <s v="5020220062147135"/>
    <s v="Operations"/>
    <s v="Pipeline Operations"/>
    <s v="Pipeline Management Services"/>
    <s v="Commodities"/>
    <x v="169"/>
    <x v="169"/>
    <n v="0"/>
    <m/>
    <n v="0"/>
    <n v="0"/>
    <n v="110.04"/>
  </r>
  <r>
    <n v="2018"/>
    <x v="0"/>
    <x v="21"/>
    <x v="21"/>
    <s v="5020220062157135"/>
    <s v="Engineering Services"/>
    <s v="Engineering Services"/>
    <s v="Distribution System Engineering"/>
    <s v="Commodities"/>
    <x v="169"/>
    <x v="169"/>
    <n v="79.44"/>
    <m/>
    <n v="79.44"/>
    <n v="200.57"/>
    <n v="41.129999999999995"/>
  </r>
  <r>
    <n v="2016"/>
    <x v="0"/>
    <x v="22"/>
    <x v="22"/>
    <s v="5020220062187135"/>
    <s v="Operations"/>
    <s v="Pipeline Operations"/>
    <s v="Water Meter Operations"/>
    <s v="Commodities"/>
    <x v="169"/>
    <x v="169"/>
    <n v="0"/>
    <m/>
    <n v="0"/>
    <n v="0"/>
    <n v="110.51999999999998"/>
  </r>
  <r>
    <n v="2018"/>
    <x v="0"/>
    <x v="23"/>
    <x v="23"/>
    <s v="5020220062217135"/>
    <s v="Operations"/>
    <s v="Pipeline Operations"/>
    <s v="Distribution System Maintenance"/>
    <s v="Commodities"/>
    <x v="169"/>
    <x v="169"/>
    <n v="67.53"/>
    <m/>
    <n v="67.53"/>
    <n v="0"/>
    <n v="96.47"/>
  </r>
  <r>
    <n v="2018"/>
    <x v="0"/>
    <x v="25"/>
    <x v="25"/>
    <s v="5020220062237135"/>
    <s v="Operations"/>
    <s v="Pipeline Operations"/>
    <s v="Distribution System Maintenance"/>
    <s v="Commodities"/>
    <x v="169"/>
    <x v="169"/>
    <n v="539.48"/>
    <m/>
    <n v="539.48"/>
    <n v="391.72"/>
    <n v="399.60999999999996"/>
  </r>
  <r>
    <n v="2018"/>
    <x v="0"/>
    <x v="26"/>
    <x v="26"/>
    <s v="5020220062257135"/>
    <s v="Operations"/>
    <s v="Pipeline Operations"/>
    <s v="Distribution System Maintenance"/>
    <s v="Commodities"/>
    <x v="169"/>
    <x v="169"/>
    <n v="2180.670000000001"/>
    <m/>
    <n v="2180.670000000001"/>
    <n v="1913.18"/>
    <n v="2264.5100000000002"/>
  </r>
  <r>
    <n v="2018"/>
    <x v="0"/>
    <x v="28"/>
    <x v="28"/>
    <s v="5020220062317135"/>
    <s v="Operations"/>
    <s v="Pipeline Operations"/>
    <s v="Distribution System Maintenance"/>
    <s v="Commodities"/>
    <x v="169"/>
    <x v="169"/>
    <n v="4707.1400000000003"/>
    <m/>
    <n v="4707.1400000000003"/>
    <n v="3869.3499999999981"/>
    <n v="3720.67"/>
  </r>
  <r>
    <n v="2018"/>
    <x v="0"/>
    <x v="29"/>
    <x v="29"/>
    <s v="5020220062327135"/>
    <s v="Operations"/>
    <s v="Pipeline Operations"/>
    <s v="Distribution System Maintenance"/>
    <s v="Commodities"/>
    <x v="169"/>
    <x v="169"/>
    <n v="1812.41"/>
    <m/>
    <n v="1812.41"/>
    <n v="1486.9500000000003"/>
    <n v="1137.75"/>
  </r>
  <r>
    <n v="2018"/>
    <x v="0"/>
    <x v="30"/>
    <x v="30"/>
    <s v="5020220062417135"/>
    <s v="Operations"/>
    <s v="Pipeline Operations"/>
    <s v="Water Meter Operations"/>
    <s v="Commodities"/>
    <x v="169"/>
    <x v="169"/>
    <n v="3050.8799999999992"/>
    <m/>
    <n v="3050.8799999999992"/>
    <n v="3036.2000000000012"/>
    <n v="1782.4100000000003"/>
  </r>
  <r>
    <n v="2016"/>
    <x v="0"/>
    <x v="31"/>
    <x v="31"/>
    <s v="5020220062427135"/>
    <s v="Support Services"/>
    <s v="Financial Services"/>
    <s v="Customer Services"/>
    <s v="Commodities"/>
    <x v="169"/>
    <x v="169"/>
    <n v="0"/>
    <m/>
    <n v="0"/>
    <n v="0"/>
    <n v="49.17"/>
  </r>
  <r>
    <n v="2016"/>
    <x v="0"/>
    <x v="32"/>
    <x v="32"/>
    <s v="5020220062437135"/>
    <s v="Operations"/>
    <s v="Pipeline Operations"/>
    <s v="Construction &amp; Rehabilitation Services "/>
    <s v="Commodities"/>
    <x v="169"/>
    <x v="169"/>
    <n v="0"/>
    <m/>
    <n v="0"/>
    <n v="10.75"/>
    <n v="843.91"/>
  </r>
  <r>
    <n v="2018"/>
    <x v="0"/>
    <x v="33"/>
    <x v="33"/>
    <s v="5020220062457135"/>
    <s v="Support Services"/>
    <s v="Financial Services"/>
    <s v="Customer Services"/>
    <s v="Commodities"/>
    <x v="169"/>
    <x v="169"/>
    <n v="43.63"/>
    <m/>
    <n v="43.63"/>
    <n v="65.17"/>
    <n v="108.23"/>
  </r>
  <r>
    <n v="2018"/>
    <x v="0"/>
    <x v="35"/>
    <x v="35"/>
    <s v="5020220062487135"/>
    <s v="Support Services"/>
    <s v="Direct Reports"/>
    <s v="Facility Management"/>
    <s v="Commodities"/>
    <x v="169"/>
    <x v="169"/>
    <n v="41343.130000000005"/>
    <m/>
    <n v="41343.130000000005"/>
    <n v="31634.040000000012"/>
    <n v="26537.379999999983"/>
  </r>
  <r>
    <n v="2016"/>
    <x v="0"/>
    <x v="37"/>
    <x v="37"/>
    <s v="5020220064127135"/>
    <s v="Water Resources Management"/>
    <s v="Water Resources Management"/>
    <s v="Utility Development Svcs"/>
    <s v="Commodities"/>
    <x v="169"/>
    <x v="169"/>
    <n v="0"/>
    <m/>
    <n v="0"/>
    <n v="17.91"/>
    <n v="16.23"/>
  </r>
  <r>
    <n v="2016"/>
    <x v="0"/>
    <x v="38"/>
    <x v="38"/>
    <s v="5020220064147135"/>
    <s v="Water Resources Management"/>
    <s v="Water Resources Management"/>
    <s v="Infrastructure Management "/>
    <s v="Commodities"/>
    <x v="169"/>
    <x v="169"/>
    <n v="0"/>
    <m/>
    <n v="0"/>
    <n v="57.5"/>
    <n v="52.5"/>
  </r>
  <r>
    <n v="2018"/>
    <x v="0"/>
    <x v="39"/>
    <x v="39"/>
    <s v="5020220064167135"/>
    <s v="Operations"/>
    <s v="Pipeline Operations"/>
    <s v="Construction &amp; Rehabilitation Services "/>
    <s v="Commodities"/>
    <x v="169"/>
    <x v="169"/>
    <n v="119.89"/>
    <m/>
    <n v="119.89"/>
    <n v="60.19"/>
    <n v="55.82"/>
  </r>
  <r>
    <n v="2018"/>
    <x v="0"/>
    <x v="41"/>
    <x v="41"/>
    <s v="5020220064207135"/>
    <s v="Engineering Services"/>
    <s v="Engineering Services"/>
    <s v="Facility Engineering"/>
    <s v="Commodities"/>
    <x v="169"/>
    <x v="169"/>
    <n v="4.7"/>
    <m/>
    <n v="4.7"/>
    <n v="0"/>
    <n v="9.98"/>
  </r>
  <r>
    <n v="2018"/>
    <x v="0"/>
    <x v="43"/>
    <x v="43"/>
    <s v="5020220064317135"/>
    <s v="Engineering Services"/>
    <s v="Engineering Services"/>
    <s v="Distribution System Engineering"/>
    <s v="Commodities"/>
    <x v="169"/>
    <x v="169"/>
    <n v="15.85"/>
    <m/>
    <n v="15.85"/>
    <n v="33.35"/>
    <n v="16.2"/>
  </r>
  <r>
    <n v="2018"/>
    <x v="0"/>
    <x v="141"/>
    <x v="109"/>
    <s v="5020220066047135"/>
    <s v="Environmental Affairs &amp; Conservation"/>
    <s v="Environmental Affairs &amp; Conservation"/>
    <s v="Wildland Conservation"/>
    <s v="Commodities"/>
    <x v="169"/>
    <x v="169"/>
    <n v="700.82999999999993"/>
    <m/>
    <n v="700.82999999999993"/>
    <n v="1264.8100000000002"/>
    <n v="825.12"/>
  </r>
  <r>
    <n v="2018"/>
    <x v="0"/>
    <x v="46"/>
    <x v="46"/>
    <s v="5020220066077135"/>
    <s v="Environmental Affairs &amp; Conservation"/>
    <s v="Environmental Affairs &amp; Conservation"/>
    <s v="Wildland Conservation"/>
    <s v="Commodities"/>
    <x v="169"/>
    <x v="169"/>
    <n v="184.74"/>
    <m/>
    <n v="184.74"/>
    <n v="11.47"/>
    <n v="22.84"/>
  </r>
  <r>
    <n v="2016"/>
    <x v="0"/>
    <x v="47"/>
    <x v="47"/>
    <s v="5020220066087135"/>
    <s v="Environmental Affairs &amp; Conservation"/>
    <s v="Environmental Affairs &amp; Conservation"/>
    <s v="Environmental and Regulatory Services"/>
    <s v="Commodities"/>
    <x v="169"/>
    <x v="169"/>
    <n v="0"/>
    <m/>
    <n v="0"/>
    <n v="0"/>
    <n v="13.81"/>
  </r>
  <r>
    <n v="2018"/>
    <x v="0"/>
    <x v="58"/>
    <x v="58"/>
    <s v="5020220066407135"/>
    <s v="Support Services"/>
    <s v="Direct Reports"/>
    <s v="Safety and Tech Training"/>
    <s v="Commodities"/>
    <x v="169"/>
    <x v="169"/>
    <n v="60.32"/>
    <m/>
    <n v="60.32"/>
    <n v="0"/>
    <n v="17.899999999999999"/>
  </r>
  <r>
    <n v="2018"/>
    <x v="0"/>
    <x v="62"/>
    <x v="62"/>
    <s v="5020220067147135"/>
    <s v="Support Services"/>
    <s v="Financial Services"/>
    <s v="Supply Chain Management"/>
    <s v="Commodities"/>
    <x v="169"/>
    <x v="169"/>
    <n v="240.61999999999998"/>
    <m/>
    <n v="240.61999999999998"/>
    <n v="225.61"/>
    <n v="262.29000000000002"/>
  </r>
  <r>
    <n v="2018"/>
    <x v="0"/>
    <x v="65"/>
    <x v="65"/>
    <s v="5020220067227135"/>
    <s v="Support Services"/>
    <s v="Direct Reports"/>
    <s v="Facility Management"/>
    <s v="Commodities"/>
    <x v="169"/>
    <x v="169"/>
    <n v="45.03"/>
    <m/>
    <n v="45.03"/>
    <n v="41.15"/>
    <n v="805.79"/>
  </r>
  <r>
    <n v="2018"/>
    <x v="1"/>
    <x v="75"/>
    <x v="75"/>
    <s v="5030220080037135"/>
    <s v="Operations"/>
    <s v="Treatment"/>
    <s v="Treatment Enterprise Asset Management System"/>
    <s v="Commodities"/>
    <x v="169"/>
    <x v="169"/>
    <n v="220.84999999999997"/>
    <m/>
    <n v="220.84999999999997"/>
    <n v="353.3"/>
    <n v="0"/>
  </r>
  <r>
    <n v="2018"/>
    <x v="1"/>
    <x v="78"/>
    <x v="77"/>
    <s v="5030220080127135"/>
    <s v="Operations"/>
    <s v="Treatment"/>
    <s v="Wastewater Treatment"/>
    <s v="Commodities"/>
    <x v="169"/>
    <x v="169"/>
    <n v="3204.52"/>
    <m/>
    <n v="3204.52"/>
    <n v="4704.1200000000008"/>
    <n v="3890.0400000000009"/>
  </r>
  <r>
    <n v="2018"/>
    <x v="1"/>
    <x v="79"/>
    <x v="78"/>
    <s v="5030220080217135"/>
    <s v="Operations"/>
    <s v="Treatment"/>
    <s v="Lift Stations and Remote Facilities"/>
    <s v="Commodities"/>
    <x v="169"/>
    <x v="169"/>
    <n v="1901.8699999999997"/>
    <m/>
    <n v="1901.8699999999997"/>
    <n v="888.91000000000008"/>
    <n v="1520.49"/>
  </r>
  <r>
    <n v="2018"/>
    <x v="1"/>
    <x v="80"/>
    <x v="79"/>
    <s v="5030220080317135"/>
    <s v="Operations"/>
    <s v="Treatment"/>
    <s v="Wastewater Treatment"/>
    <s v="Commodities"/>
    <x v="169"/>
    <x v="169"/>
    <n v="472.11"/>
    <m/>
    <n v="472.11"/>
    <n v="149.62"/>
    <n v="0"/>
  </r>
  <r>
    <n v="2018"/>
    <x v="1"/>
    <x v="81"/>
    <x v="80"/>
    <s v="5030220080327135"/>
    <s v="Operations"/>
    <s v="Treatment"/>
    <s v="Wastewater Treatment"/>
    <s v="Commodities"/>
    <x v="169"/>
    <x v="169"/>
    <n v="6177.1000000000013"/>
    <m/>
    <n v="6177.1000000000013"/>
    <n v="3412.8599999999997"/>
    <n v="6193.2300000000005"/>
  </r>
  <r>
    <n v="2018"/>
    <x v="1"/>
    <x v="82"/>
    <x v="81"/>
    <s v="5030220080337135"/>
    <s v="Operations"/>
    <s v="Treatment"/>
    <s v="Wastewater Treatment"/>
    <s v="Commodities"/>
    <x v="169"/>
    <x v="169"/>
    <n v="10.75"/>
    <m/>
    <n v="10.75"/>
    <n v="10.75"/>
    <n v="0"/>
  </r>
  <r>
    <n v="2016"/>
    <x v="1"/>
    <x v="85"/>
    <x v="84"/>
    <s v="5030220080517135"/>
    <s v="Operations"/>
    <s v="Treatment"/>
    <s v="Wastewater Treatment"/>
    <s v="Commodities"/>
    <x v="169"/>
    <x v="169"/>
    <n v="0"/>
    <m/>
    <n v="0"/>
    <n v="1446.7300000000002"/>
    <n v="458.64"/>
  </r>
  <r>
    <n v="2018"/>
    <x v="1"/>
    <x v="86"/>
    <x v="85"/>
    <s v="5030220080527135"/>
    <s v="Operations"/>
    <s v="Treatment"/>
    <s v="Wastewater Treatment"/>
    <s v="Commodities"/>
    <x v="169"/>
    <x v="169"/>
    <n v="5714.4699999999993"/>
    <m/>
    <n v="5714.4699999999993"/>
    <n v="3807.1799999999989"/>
    <n v="3574.7700000000027"/>
  </r>
  <r>
    <n v="2018"/>
    <x v="1"/>
    <x v="87"/>
    <x v="86"/>
    <s v="5030220080537135"/>
    <s v="Operations"/>
    <s v="Treatment"/>
    <s v="Lift Stations and Remote Facilities"/>
    <s v="Commodities"/>
    <x v="169"/>
    <x v="169"/>
    <n v="4484.670000000001"/>
    <m/>
    <n v="4484.670000000001"/>
    <n v="3724.1699999999996"/>
    <n v="2009.1000000000004"/>
  </r>
  <r>
    <n v="2018"/>
    <x v="1"/>
    <x v="88"/>
    <x v="87"/>
    <s v="5030220080617135"/>
    <s v="Operations"/>
    <s v="Treatment"/>
    <s v="Laboratory Services"/>
    <s v="Commodities"/>
    <x v="169"/>
    <x v="169"/>
    <n v="196.9"/>
    <m/>
    <n v="196.9"/>
    <n v="186.70000000000002"/>
    <n v="138.63999999999999"/>
  </r>
  <r>
    <n v="2018"/>
    <x v="1"/>
    <x v="94"/>
    <x v="93"/>
    <s v="5030220082187135"/>
    <s v="Operations"/>
    <s v="Pipeline Operations"/>
    <s v="Construction &amp; Rehabilitation Services "/>
    <s v="Commodities"/>
    <x v="169"/>
    <x v="169"/>
    <n v="240.04"/>
    <m/>
    <n v="240.04"/>
    <n v="69.86"/>
    <n v="18.86"/>
  </r>
  <r>
    <n v="2018"/>
    <x v="1"/>
    <x v="95"/>
    <x v="94"/>
    <s v="5030220082217135"/>
    <s v="Environmental Affairs &amp; Conservation"/>
    <s v="Environmental Affairs &amp; Conservation"/>
    <s v="Special Services"/>
    <s v="Commodities"/>
    <x v="169"/>
    <x v="169"/>
    <n v="54.25"/>
    <m/>
    <n v="54.25"/>
    <n v="53.230000000000004"/>
    <n v="256.43999999999994"/>
  </r>
  <r>
    <n v="2018"/>
    <x v="1"/>
    <x v="97"/>
    <x v="95"/>
    <s v="5030220082317135"/>
    <s v="Operations"/>
    <s v="Pipeline Operations"/>
    <s v="Construction &amp; Rehabilitation Services "/>
    <s v="Commodities"/>
    <x v="169"/>
    <x v="169"/>
    <n v="3295.329999999999"/>
    <m/>
    <n v="3295.329999999999"/>
    <n v="3515.9099999999976"/>
    <n v="2792.3700000000003"/>
  </r>
  <r>
    <n v="2016"/>
    <x v="1"/>
    <x v="98"/>
    <x v="96"/>
    <s v="5030220082437135"/>
    <s v="Operations"/>
    <s v="Pipeline Operations"/>
    <s v="Construction &amp; Rehabilitation Services "/>
    <s v="Commodities"/>
    <x v="169"/>
    <x v="169"/>
    <n v="0"/>
    <m/>
    <n v="0"/>
    <n v="332.32999999999993"/>
    <n v="1044.33"/>
  </r>
  <r>
    <n v="2018"/>
    <x v="1"/>
    <x v="99"/>
    <x v="35"/>
    <s v="5030220082487135"/>
    <s v="Support Services"/>
    <s v="Direct Reports"/>
    <s v="Facility Management"/>
    <s v="Commodities"/>
    <x v="169"/>
    <x v="169"/>
    <n v="37387.200000000004"/>
    <m/>
    <n v="37387.200000000004"/>
    <n v="27198.35999999999"/>
    <n v="34824.979999999989"/>
  </r>
  <r>
    <n v="2018"/>
    <x v="1"/>
    <x v="100"/>
    <x v="97"/>
    <s v="5030220084107135"/>
    <s v="Operations"/>
    <s v="Pipeline Operations"/>
    <s v="Construction &amp; Rehabilitation Services "/>
    <s v="Commodities"/>
    <x v="169"/>
    <x v="169"/>
    <n v="859.91"/>
    <m/>
    <n v="859.91"/>
    <n v="393.2"/>
    <n v="209.2"/>
  </r>
  <r>
    <n v="2018"/>
    <x v="1"/>
    <x v="102"/>
    <x v="37"/>
    <s v="5030220084127135"/>
    <s v="Water Resources Management"/>
    <s v="Water Resources Management"/>
    <s v="Utility Development Svcs"/>
    <s v="Commodities"/>
    <x v="169"/>
    <x v="169"/>
    <n v="19.04"/>
    <m/>
    <n v="19.04"/>
    <n v="21.34"/>
    <n v="11.25"/>
  </r>
  <r>
    <n v="2016"/>
    <x v="1"/>
    <x v="104"/>
    <x v="98"/>
    <s v="5030220084157135"/>
    <s v="Water Resources Management"/>
    <s v="Water Resources Management"/>
    <s v="Utility Development Svcs"/>
    <s v="Commodities"/>
    <x v="169"/>
    <x v="169"/>
    <n v="0"/>
    <m/>
    <n v="0"/>
    <n v="0"/>
    <n v="10.75"/>
  </r>
  <r>
    <n v="2018"/>
    <x v="1"/>
    <x v="106"/>
    <x v="99"/>
    <s v="5030220084207135"/>
    <s v="Engineering Services"/>
    <s v="Engineering Services"/>
    <s v="Facility Engineering"/>
    <s v="Commodities"/>
    <x v="169"/>
    <x v="169"/>
    <n v="12.74"/>
    <m/>
    <n v="12.74"/>
    <n v="31.7"/>
    <n v="17.86"/>
  </r>
  <r>
    <n v="2018"/>
    <x v="1"/>
    <x v="109"/>
    <x v="101"/>
    <s v="5030220084407135"/>
    <s v="Engineering Services"/>
    <s v="Engineering Services"/>
    <s v="Collection System Engineering"/>
    <s v="Commodities"/>
    <x v="169"/>
    <x v="169"/>
    <n v="66.569999999999993"/>
    <m/>
    <n v="66.569999999999993"/>
    <n v="42.01"/>
    <n v="0"/>
  </r>
  <r>
    <n v="2018"/>
    <x v="1"/>
    <x v="110"/>
    <x v="102"/>
    <s v="5030220084427135"/>
    <s v="Operations"/>
    <s v="Pipeline Operations"/>
    <s v="Collection System Services"/>
    <s v="Commodities"/>
    <x v="169"/>
    <x v="169"/>
    <n v="2715.48"/>
    <m/>
    <n v="2715.48"/>
    <n v="1802.1199999999997"/>
    <n v="3389.6400000000031"/>
  </r>
  <r>
    <n v="2018"/>
    <x v="1"/>
    <x v="111"/>
    <x v="103"/>
    <s v="5030220084437135"/>
    <s v="Operations"/>
    <s v="Pipeline Operations"/>
    <s v="Collection System Services"/>
    <s v="Commodities"/>
    <x v="169"/>
    <x v="169"/>
    <n v="442.38000000000005"/>
    <m/>
    <n v="442.38000000000005"/>
    <n v="264.78999999999996"/>
    <n v="636.74000000000012"/>
  </r>
  <r>
    <n v="2018"/>
    <x v="1"/>
    <x v="112"/>
    <x v="104"/>
    <s v="5030220084477135"/>
    <s v="Operations"/>
    <s v="Pipeline Operations"/>
    <s v="Collection System Services"/>
    <s v="Commodities"/>
    <x v="169"/>
    <x v="169"/>
    <n v="2240.54"/>
    <m/>
    <n v="2240.54"/>
    <n v="1762.5400000000009"/>
    <n v="2220.8500000000022"/>
  </r>
  <r>
    <n v="2018"/>
    <x v="1"/>
    <x v="119"/>
    <x v="62"/>
    <s v="5030220086147135"/>
    <s v="Support Services"/>
    <s v="Financial Services"/>
    <s v="Supply Chain Management"/>
    <s v="Commodities"/>
    <x v="169"/>
    <x v="169"/>
    <n v="250.01999999999998"/>
    <m/>
    <n v="250.01999999999998"/>
    <n v="206.70999999999998"/>
    <n v="193.86"/>
  </r>
  <r>
    <n v="2018"/>
    <x v="1"/>
    <x v="125"/>
    <x v="65"/>
    <s v="5030220086227135"/>
    <s v="Support Services"/>
    <s v="Direct Reports"/>
    <s v="Facility Management"/>
    <s v="Commodities"/>
    <x v="169"/>
    <x v="169"/>
    <n v="9.64"/>
    <m/>
    <n v="9.64"/>
    <n v="532.39"/>
    <n v="75.959999999999994"/>
  </r>
  <r>
    <n v="2018"/>
    <x v="1"/>
    <x v="129"/>
    <x v="31"/>
    <s v="5030220086427135"/>
    <s v="Support Services"/>
    <s v="Financial Services"/>
    <s v="Customer Services"/>
    <s v="Commodities"/>
    <x v="169"/>
    <x v="169"/>
    <n v="54.36"/>
    <m/>
    <n v="54.36"/>
    <n v="0"/>
    <n v="0"/>
  </r>
  <r>
    <n v="2018"/>
    <x v="1"/>
    <x v="136"/>
    <x v="58"/>
    <s v="5030220087407135"/>
    <s v="Support Services"/>
    <s v="Direct Reports"/>
    <s v="Safety and Tech Training"/>
    <s v="Commodities"/>
    <x v="169"/>
    <x v="169"/>
    <n v="44.58"/>
    <m/>
    <n v="44.58"/>
    <n v="1.69"/>
    <n v="3.38"/>
  </r>
  <r>
    <n v="2018"/>
    <x v="0"/>
    <x v="65"/>
    <x v="65"/>
    <s v="5020220067227141"/>
    <s v="Support Services"/>
    <s v="Direct Reports"/>
    <s v="Facility Management"/>
    <s v="Commodities"/>
    <x v="170"/>
    <x v="170"/>
    <n v="509.99"/>
    <m/>
    <n v="509.99"/>
    <n v="149.22"/>
    <n v="458.38999999999993"/>
  </r>
  <r>
    <n v="2016"/>
    <x v="1"/>
    <x v="81"/>
    <x v="80"/>
    <s v="5030220080327141"/>
    <s v="Operations"/>
    <s v="Treatment"/>
    <s v="Wastewater Treatment"/>
    <s v="Commodities"/>
    <x v="170"/>
    <x v="170"/>
    <n v="0"/>
    <m/>
    <n v="0"/>
    <n v="8652.9700000000012"/>
    <n v="3056.25"/>
  </r>
  <r>
    <n v="2018"/>
    <x v="1"/>
    <x v="125"/>
    <x v="65"/>
    <s v="5030220086227141"/>
    <s v="Support Services"/>
    <s v="Direct Reports"/>
    <s v="Facility Management"/>
    <s v="Commodities"/>
    <x v="170"/>
    <x v="170"/>
    <n v="66.06"/>
    <m/>
    <n v="66.06"/>
    <n v="149.19"/>
    <n v="458.37"/>
  </r>
  <r>
    <n v="2016"/>
    <x v="1"/>
    <x v="78"/>
    <x v="77"/>
    <s v="5030220080127144"/>
    <s v="Operations"/>
    <s v="Treatment"/>
    <s v="Wastewater Treatment"/>
    <s v="Commodities"/>
    <x v="171"/>
    <x v="171"/>
    <n v="0"/>
    <m/>
    <n v="0"/>
    <n v="-349.02"/>
    <n v="32.5"/>
  </r>
  <r>
    <n v="2016"/>
    <x v="1"/>
    <x v="87"/>
    <x v="86"/>
    <s v="5030220080537144"/>
    <s v="Operations"/>
    <s v="Treatment"/>
    <s v="Lift Stations and Remote Facilities"/>
    <s v="Commodities"/>
    <x v="171"/>
    <x v="171"/>
    <n v="0"/>
    <m/>
    <n v="0"/>
    <n v="-36.619999999999997"/>
    <n v="71.8"/>
  </r>
  <r>
    <n v="2018"/>
    <x v="0"/>
    <x v="4"/>
    <x v="4"/>
    <s v="5020220060227145"/>
    <s v="Operations"/>
    <s v="Treatment"/>
    <s v="Water Treatment"/>
    <s v="Commodities"/>
    <x v="172"/>
    <x v="172"/>
    <n v="397.44"/>
    <m/>
    <n v="397.44"/>
    <n v="408.14"/>
    <n v="789.8"/>
  </r>
  <r>
    <n v="2018"/>
    <x v="0"/>
    <x v="6"/>
    <x v="6"/>
    <s v="5020220060327145"/>
    <s v="Operations"/>
    <s v="Treatment"/>
    <s v="Water Treatment"/>
    <s v="Commodities"/>
    <x v="172"/>
    <x v="172"/>
    <n v="165"/>
    <m/>
    <n v="165"/>
    <n v="0"/>
    <n v="0"/>
  </r>
  <r>
    <n v="2018"/>
    <x v="0"/>
    <x v="7"/>
    <x v="7"/>
    <s v="5020220060427145"/>
    <s v="Operations"/>
    <s v="Treatment"/>
    <s v="Pump Stations &amp; Reservoir Maintenance"/>
    <s v="Commodities"/>
    <x v="172"/>
    <x v="172"/>
    <n v="145.51999999999998"/>
    <m/>
    <n v="145.51999999999998"/>
    <n v="398.68"/>
    <n v="239.59"/>
  </r>
  <r>
    <n v="2018"/>
    <x v="0"/>
    <x v="8"/>
    <x v="8"/>
    <s v="5020220060437145"/>
    <s v="Operations"/>
    <s v="Treatment"/>
    <s v="AWU Electrical Services"/>
    <s v="Commodities"/>
    <x v="172"/>
    <x v="172"/>
    <n v="78.7"/>
    <m/>
    <n v="78.7"/>
    <n v="149.6"/>
    <n v="294.77999999999997"/>
  </r>
  <r>
    <n v="2018"/>
    <x v="0"/>
    <x v="9"/>
    <x v="9"/>
    <s v="5020220060447145"/>
    <s v="Operations"/>
    <s v="Treatment"/>
    <s v="AWU Instrumentation &amp; Control"/>
    <s v="Commodities"/>
    <x v="172"/>
    <x v="172"/>
    <n v="174.92000000000002"/>
    <m/>
    <n v="174.92000000000002"/>
    <n v="207.09"/>
    <n v="81.84"/>
  </r>
  <r>
    <n v="2018"/>
    <x v="0"/>
    <x v="15"/>
    <x v="15"/>
    <s v="5020220060627145"/>
    <s v="Operations"/>
    <s v="Treatment"/>
    <s v="Water Treatment"/>
    <s v="Commodities"/>
    <x v="172"/>
    <x v="172"/>
    <n v="137.69999999999999"/>
    <m/>
    <n v="137.69999999999999"/>
    <n v="0"/>
    <n v="194.3"/>
  </r>
  <r>
    <n v="2016"/>
    <x v="0"/>
    <x v="45"/>
    <x v="45"/>
    <s v="5020220066067145"/>
    <s v="Environmental Affairs &amp; Conservation"/>
    <s v="Environmental Affairs &amp; Conservation"/>
    <s v="Wildland Conservation"/>
    <s v="Commodities"/>
    <x v="172"/>
    <x v="172"/>
    <n v="0"/>
    <m/>
    <n v="0"/>
    <n v="0"/>
    <n v="176.12"/>
  </r>
  <r>
    <n v="2018"/>
    <x v="1"/>
    <x v="78"/>
    <x v="77"/>
    <s v="5030220080127145"/>
    <s v="Operations"/>
    <s v="Treatment"/>
    <s v="Wastewater Treatment"/>
    <s v="Commodities"/>
    <x v="172"/>
    <x v="172"/>
    <n v="309.81"/>
    <m/>
    <n v="309.81"/>
    <n v="2078.71"/>
    <n v="1677.94"/>
  </r>
  <r>
    <n v="2018"/>
    <x v="1"/>
    <x v="81"/>
    <x v="80"/>
    <s v="5030220080327145"/>
    <s v="Operations"/>
    <s v="Treatment"/>
    <s v="Wastewater Treatment"/>
    <s v="Commodities"/>
    <x v="172"/>
    <x v="172"/>
    <n v="576.97"/>
    <m/>
    <n v="576.97"/>
    <n v="194.04"/>
    <n v="2955.9199999999996"/>
  </r>
  <r>
    <n v="2018"/>
    <x v="1"/>
    <x v="86"/>
    <x v="85"/>
    <s v="5030220080527145"/>
    <s v="Operations"/>
    <s v="Treatment"/>
    <s v="Wastewater Treatment"/>
    <s v="Commodities"/>
    <x v="172"/>
    <x v="172"/>
    <n v="421.42"/>
    <m/>
    <n v="421.42"/>
    <n v="790.78"/>
    <n v="684.31"/>
  </r>
  <r>
    <n v="2018"/>
    <x v="1"/>
    <x v="87"/>
    <x v="86"/>
    <s v="5030220080537145"/>
    <s v="Operations"/>
    <s v="Treatment"/>
    <s v="Lift Stations and Remote Facilities"/>
    <s v="Commodities"/>
    <x v="172"/>
    <x v="172"/>
    <n v="4372.53"/>
    <m/>
    <n v="4372.53"/>
    <n v="3352.75"/>
    <n v="2283.6800000000003"/>
  </r>
  <r>
    <n v="2018"/>
    <x v="0"/>
    <x v="4"/>
    <x v="4"/>
    <s v="5020220060227146"/>
    <s v="Operations"/>
    <s v="Treatment"/>
    <s v="Water Treatment"/>
    <s v="Commodities"/>
    <x v="173"/>
    <x v="173"/>
    <n v="53.79"/>
    <m/>
    <n v="53.79"/>
    <n v="0"/>
    <n v="0"/>
  </r>
  <r>
    <n v="2018"/>
    <x v="0"/>
    <x v="7"/>
    <x v="7"/>
    <s v="5020220060427146"/>
    <s v="Operations"/>
    <s v="Treatment"/>
    <s v="Pump Stations &amp; Reservoir Maintenance"/>
    <s v="Commodities"/>
    <x v="173"/>
    <x v="173"/>
    <n v="331.65"/>
    <m/>
    <n v="331.65"/>
    <n v="0"/>
    <n v="0"/>
  </r>
  <r>
    <n v="2016"/>
    <x v="0"/>
    <x v="8"/>
    <x v="8"/>
    <s v="5020220060437146"/>
    <s v="Operations"/>
    <s v="Treatment"/>
    <s v="AWU Electrical Services"/>
    <s v="Commodities"/>
    <x v="173"/>
    <x v="173"/>
    <n v="0"/>
    <m/>
    <n v="0"/>
    <n v="0"/>
    <n v="179.7"/>
  </r>
  <r>
    <n v="2017"/>
    <x v="0"/>
    <x v="15"/>
    <x v="15"/>
    <s v="5020220060627146"/>
    <s v="Operations"/>
    <s v="Treatment"/>
    <s v="Water Treatment"/>
    <s v="Commodities"/>
    <x v="173"/>
    <x v="173"/>
    <n v="0"/>
    <m/>
    <n v="0"/>
    <n v="29.18"/>
    <n v="0"/>
  </r>
  <r>
    <n v="2016"/>
    <x v="0"/>
    <x v="35"/>
    <x v="35"/>
    <s v="5020220062487146"/>
    <s v="Support Services"/>
    <s v="Direct Reports"/>
    <s v="Facility Management"/>
    <s v="Commodities"/>
    <x v="173"/>
    <x v="173"/>
    <n v="0"/>
    <m/>
    <n v="0"/>
    <n v="0"/>
    <n v="31.95"/>
  </r>
  <r>
    <n v="2016"/>
    <x v="0"/>
    <x v="65"/>
    <x v="65"/>
    <s v="5020220067227146"/>
    <s v="Support Services"/>
    <s v="Direct Reports"/>
    <s v="Facility Management"/>
    <s v="Commodities"/>
    <x v="173"/>
    <x v="173"/>
    <n v="0"/>
    <m/>
    <n v="0"/>
    <n v="48.39"/>
    <n v="11.36"/>
  </r>
  <r>
    <n v="2018"/>
    <x v="1"/>
    <x v="78"/>
    <x v="77"/>
    <s v="5030220080127146"/>
    <s v="Operations"/>
    <s v="Treatment"/>
    <s v="Wastewater Treatment"/>
    <s v="Commodities"/>
    <x v="173"/>
    <x v="173"/>
    <n v="13.11"/>
    <m/>
    <n v="13.11"/>
    <n v="-736.04"/>
    <n v="731.63"/>
  </r>
  <r>
    <n v="2018"/>
    <x v="1"/>
    <x v="81"/>
    <x v="80"/>
    <s v="5030220080327146"/>
    <s v="Operations"/>
    <s v="Treatment"/>
    <s v="Wastewater Treatment"/>
    <s v="Commodities"/>
    <x v="173"/>
    <x v="173"/>
    <n v="94.43"/>
    <m/>
    <n v="94.43"/>
    <n v="930.29"/>
    <n v="589.9"/>
  </r>
  <r>
    <n v="2016"/>
    <x v="1"/>
    <x v="86"/>
    <x v="85"/>
    <s v="5030220080527146"/>
    <s v="Operations"/>
    <s v="Treatment"/>
    <s v="Wastewater Treatment"/>
    <s v="Commodities"/>
    <x v="173"/>
    <x v="173"/>
    <n v="0"/>
    <m/>
    <n v="0"/>
    <n v="178.84"/>
    <n v="108.77"/>
  </r>
  <r>
    <n v="2018"/>
    <x v="1"/>
    <x v="87"/>
    <x v="86"/>
    <s v="5030220080537146"/>
    <s v="Operations"/>
    <s v="Treatment"/>
    <s v="Lift Stations and Remote Facilities"/>
    <s v="Commodities"/>
    <x v="173"/>
    <x v="173"/>
    <n v="919.28"/>
    <m/>
    <n v="919.28"/>
    <n v="1924.7299999999998"/>
    <n v="338.11"/>
  </r>
  <r>
    <n v="2016"/>
    <x v="1"/>
    <x v="125"/>
    <x v="65"/>
    <s v="5030220086227146"/>
    <s v="Support Services"/>
    <s v="Direct Reports"/>
    <s v="Facility Management"/>
    <s v="Commodities"/>
    <x v="173"/>
    <x v="173"/>
    <n v="0"/>
    <m/>
    <n v="0"/>
    <n v="48.38"/>
    <n v="102.82000000000001"/>
  </r>
  <r>
    <n v="2018"/>
    <x v="0"/>
    <x v="4"/>
    <x v="4"/>
    <s v="5020220060227150"/>
    <s v="Operations"/>
    <s v="Treatment"/>
    <s v="Water Treatment"/>
    <s v="Commodities"/>
    <x v="174"/>
    <x v="174"/>
    <n v="28.32"/>
    <m/>
    <n v="28.32"/>
    <n v="0"/>
    <n v="18.420000000000002"/>
  </r>
  <r>
    <n v="2018"/>
    <x v="0"/>
    <x v="6"/>
    <x v="6"/>
    <s v="5020220060327150"/>
    <s v="Operations"/>
    <s v="Treatment"/>
    <s v="Water Treatment"/>
    <s v="Commodities"/>
    <x v="174"/>
    <x v="174"/>
    <n v="135.09"/>
    <m/>
    <n v="135.09"/>
    <n v="0"/>
    <n v="0"/>
  </r>
  <r>
    <n v="2018"/>
    <x v="0"/>
    <x v="7"/>
    <x v="7"/>
    <s v="5020220060427150"/>
    <s v="Operations"/>
    <s v="Treatment"/>
    <s v="Pump Stations &amp; Reservoir Maintenance"/>
    <s v="Commodities"/>
    <x v="174"/>
    <x v="174"/>
    <n v="283.45999999999998"/>
    <m/>
    <n v="283.45999999999998"/>
    <n v="251.73999999999998"/>
    <n v="192.74"/>
  </r>
  <r>
    <n v="2018"/>
    <x v="0"/>
    <x v="8"/>
    <x v="8"/>
    <s v="5020220060437150"/>
    <s v="Operations"/>
    <s v="Treatment"/>
    <s v="AWU Electrical Services"/>
    <s v="Commodities"/>
    <x v="174"/>
    <x v="174"/>
    <n v="54.73"/>
    <m/>
    <n v="54.73"/>
    <n v="4.6900000000000004"/>
    <n v="0"/>
  </r>
  <r>
    <n v="2018"/>
    <x v="0"/>
    <x v="15"/>
    <x v="15"/>
    <s v="5020220060627150"/>
    <s v="Operations"/>
    <s v="Treatment"/>
    <s v="Water Treatment"/>
    <s v="Commodities"/>
    <x v="174"/>
    <x v="174"/>
    <n v="32.82"/>
    <m/>
    <n v="32.82"/>
    <n v="38.25"/>
    <n v="61.59"/>
  </r>
  <r>
    <n v="2018"/>
    <x v="1"/>
    <x v="78"/>
    <x v="77"/>
    <s v="5030220080127150"/>
    <s v="Operations"/>
    <s v="Treatment"/>
    <s v="Wastewater Treatment"/>
    <s v="Commodities"/>
    <x v="174"/>
    <x v="174"/>
    <n v="228.05"/>
    <m/>
    <n v="228.05"/>
    <n v="245.51"/>
    <n v="798.86999999999989"/>
  </r>
  <r>
    <n v="2018"/>
    <x v="1"/>
    <x v="81"/>
    <x v="80"/>
    <s v="5030220080327150"/>
    <s v="Operations"/>
    <s v="Treatment"/>
    <s v="Wastewater Treatment"/>
    <s v="Commodities"/>
    <x v="174"/>
    <x v="174"/>
    <n v="531.84"/>
    <m/>
    <n v="531.84"/>
    <n v="380.85999999999996"/>
    <n v="73.949999999999989"/>
  </r>
  <r>
    <n v="2018"/>
    <x v="1"/>
    <x v="86"/>
    <x v="85"/>
    <s v="5030220080527150"/>
    <s v="Operations"/>
    <s v="Treatment"/>
    <s v="Wastewater Treatment"/>
    <s v="Commodities"/>
    <x v="174"/>
    <x v="174"/>
    <n v="69.31"/>
    <m/>
    <n v="69.31"/>
    <n v="75.77000000000001"/>
    <n v="45.470000000000006"/>
  </r>
  <r>
    <n v="2018"/>
    <x v="1"/>
    <x v="87"/>
    <x v="86"/>
    <s v="5030220080537150"/>
    <s v="Operations"/>
    <s v="Treatment"/>
    <s v="Lift Stations and Remote Facilities"/>
    <s v="Commodities"/>
    <x v="174"/>
    <x v="174"/>
    <n v="177.49"/>
    <m/>
    <n v="177.49"/>
    <n v="449.81000000000006"/>
    <n v="884.20999999999992"/>
  </r>
  <r>
    <n v="2016"/>
    <x v="0"/>
    <x v="4"/>
    <x v="4"/>
    <s v="5020220060227151"/>
    <s v="Operations"/>
    <s v="Treatment"/>
    <s v="Water Treatment"/>
    <s v="Commodities"/>
    <x v="175"/>
    <x v="175"/>
    <n v="0"/>
    <m/>
    <n v="0"/>
    <n v="0"/>
    <n v="17.64"/>
  </r>
  <r>
    <n v="2016"/>
    <x v="0"/>
    <x v="6"/>
    <x v="6"/>
    <s v="5020220060327151"/>
    <s v="Operations"/>
    <s v="Treatment"/>
    <s v="Water Treatment"/>
    <s v="Commodities"/>
    <x v="175"/>
    <x v="175"/>
    <n v="0"/>
    <m/>
    <n v="0"/>
    <n v="0"/>
    <n v="80.53"/>
  </r>
  <r>
    <n v="2018"/>
    <x v="0"/>
    <x v="7"/>
    <x v="7"/>
    <s v="5020220060427151"/>
    <s v="Operations"/>
    <s v="Treatment"/>
    <s v="Pump Stations &amp; Reservoir Maintenance"/>
    <s v="Commodities"/>
    <x v="175"/>
    <x v="175"/>
    <n v="101"/>
    <m/>
    <n v="101"/>
    <n v="69.45"/>
    <n v="168.01999999999998"/>
  </r>
  <r>
    <n v="2017"/>
    <x v="0"/>
    <x v="8"/>
    <x v="8"/>
    <s v="5020220060437151"/>
    <s v="Operations"/>
    <s v="Treatment"/>
    <s v="AWU Electrical Services"/>
    <s v="Commodities"/>
    <x v="175"/>
    <x v="175"/>
    <n v="0"/>
    <m/>
    <n v="0"/>
    <n v="4.41"/>
    <n v="0"/>
  </r>
  <r>
    <n v="2018"/>
    <x v="1"/>
    <x v="78"/>
    <x v="77"/>
    <s v="5030220080127151"/>
    <s v="Operations"/>
    <s v="Treatment"/>
    <s v="Wastewater Treatment"/>
    <s v="Commodities"/>
    <x v="175"/>
    <x v="175"/>
    <n v="251.98"/>
    <m/>
    <n v="251.98"/>
    <n v="144.11000000000001"/>
    <n v="139.63"/>
  </r>
  <r>
    <n v="2018"/>
    <x v="1"/>
    <x v="81"/>
    <x v="80"/>
    <s v="5030220080327151"/>
    <s v="Operations"/>
    <s v="Treatment"/>
    <s v="Wastewater Treatment"/>
    <s v="Commodities"/>
    <x v="175"/>
    <x v="175"/>
    <n v="1384.9299999999998"/>
    <m/>
    <n v="1384.9299999999998"/>
    <n v="683.15000000000009"/>
    <n v="220.06"/>
  </r>
  <r>
    <n v="2018"/>
    <x v="1"/>
    <x v="86"/>
    <x v="85"/>
    <s v="5030220080527151"/>
    <s v="Operations"/>
    <s v="Treatment"/>
    <s v="Wastewater Treatment"/>
    <s v="Commodities"/>
    <x v="175"/>
    <x v="175"/>
    <n v="11236.89"/>
    <m/>
    <n v="11236.89"/>
    <n v="0"/>
    <n v="0"/>
  </r>
  <r>
    <n v="2018"/>
    <x v="1"/>
    <x v="87"/>
    <x v="86"/>
    <s v="5030220080537151"/>
    <s v="Operations"/>
    <s v="Treatment"/>
    <s v="Lift Stations and Remote Facilities"/>
    <s v="Commodities"/>
    <x v="175"/>
    <x v="175"/>
    <n v="6246"/>
    <m/>
    <n v="6246"/>
    <n v="3966.64"/>
    <n v="661.84"/>
  </r>
  <r>
    <n v="2018"/>
    <x v="0"/>
    <x v="6"/>
    <x v="6"/>
    <s v="5020220060327154"/>
    <s v="Operations"/>
    <s v="Treatment"/>
    <s v="Water Treatment"/>
    <s v="Commodities"/>
    <x v="176"/>
    <x v="176"/>
    <n v="26.32"/>
    <m/>
    <n v="26.32"/>
    <n v="0"/>
    <n v="0"/>
  </r>
  <r>
    <n v="2016"/>
    <x v="0"/>
    <x v="8"/>
    <x v="8"/>
    <s v="5020220060437155"/>
    <s v="Operations"/>
    <s v="Treatment"/>
    <s v="AWU Electrical Services"/>
    <s v="Commodities"/>
    <x v="177"/>
    <x v="177"/>
    <n v="0"/>
    <m/>
    <n v="0"/>
    <n v="0"/>
    <n v="767.91"/>
  </r>
  <r>
    <n v="2018"/>
    <x v="0"/>
    <x v="12"/>
    <x v="12"/>
    <s v="5020220060477155"/>
    <s v="Operations"/>
    <s v="Treatment"/>
    <s v="Pump Stations &amp; Reservoir Maintenance"/>
    <s v="Commodities"/>
    <x v="177"/>
    <x v="177"/>
    <n v="22.94"/>
    <m/>
    <n v="22.94"/>
    <n v="0"/>
    <n v="0"/>
  </r>
  <r>
    <n v="2018"/>
    <x v="0"/>
    <x v="15"/>
    <x v="15"/>
    <s v="5020220060627155"/>
    <s v="Operations"/>
    <s v="Treatment"/>
    <s v="Water Treatment"/>
    <s v="Commodities"/>
    <x v="177"/>
    <x v="177"/>
    <n v="11.47"/>
    <m/>
    <n v="11.47"/>
    <n v="11.33"/>
    <n v="0"/>
  </r>
  <r>
    <n v="2018"/>
    <x v="0"/>
    <x v="30"/>
    <x v="30"/>
    <s v="5020220062417155"/>
    <s v="Operations"/>
    <s v="Pipeline Operations"/>
    <s v="Water Meter Operations"/>
    <s v="Commodities"/>
    <x v="177"/>
    <x v="177"/>
    <n v="2060.11"/>
    <m/>
    <n v="2060.11"/>
    <n v="534.65"/>
    <n v="4100"/>
  </r>
  <r>
    <n v="2018"/>
    <x v="1"/>
    <x v="87"/>
    <x v="86"/>
    <s v="5030220080537155"/>
    <s v="Operations"/>
    <s v="Treatment"/>
    <s v="Lift Stations and Remote Facilities"/>
    <s v="Commodities"/>
    <x v="177"/>
    <x v="177"/>
    <n v="292.67"/>
    <m/>
    <n v="292.67"/>
    <n v="93.86"/>
    <n v="11.33"/>
  </r>
  <r>
    <n v="2018"/>
    <x v="0"/>
    <x v="15"/>
    <x v="15"/>
    <s v="5020220060627156"/>
    <s v="Operations"/>
    <s v="Treatment"/>
    <s v="Water Treatment"/>
    <s v="Commodities"/>
    <x v="178"/>
    <x v="178"/>
    <n v="81.47"/>
    <m/>
    <n v="81.47"/>
    <n v="0"/>
    <n v="366.5"/>
  </r>
  <r>
    <n v="2016"/>
    <x v="1"/>
    <x v="78"/>
    <x v="77"/>
    <s v="5030220080127156"/>
    <s v="Operations"/>
    <s v="Treatment"/>
    <s v="Wastewater Treatment"/>
    <s v="Commodities"/>
    <x v="178"/>
    <x v="178"/>
    <n v="0"/>
    <m/>
    <n v="0"/>
    <n v="0"/>
    <n v="2184"/>
  </r>
  <r>
    <n v="2017"/>
    <x v="0"/>
    <x v="0"/>
    <x v="0"/>
    <s v="5020220060027245"/>
    <s v="Operations"/>
    <s v="Treatment"/>
    <s v="Treatment Support"/>
    <s v="Commodities"/>
    <x v="179"/>
    <x v="179"/>
    <n v="0"/>
    <m/>
    <n v="0"/>
    <n v="1592.81"/>
    <n v="0"/>
  </r>
  <r>
    <n v="2016"/>
    <x v="0"/>
    <x v="1"/>
    <x v="1"/>
    <s v="5020220060037245"/>
    <s v="Operations"/>
    <s v="Treatment"/>
    <s v="Treatment Enterprise Asset Management System"/>
    <s v="Commodities"/>
    <x v="179"/>
    <x v="179"/>
    <n v="0"/>
    <m/>
    <n v="0"/>
    <n v="0"/>
    <n v="-6.99"/>
  </r>
  <r>
    <n v="2018"/>
    <x v="0"/>
    <x v="4"/>
    <x v="4"/>
    <s v="5020220060227245"/>
    <s v="Operations"/>
    <s v="Treatment"/>
    <s v="Water Treatment"/>
    <s v="Commodities"/>
    <x v="179"/>
    <x v="179"/>
    <n v="19496.04"/>
    <m/>
    <n v="19496.04"/>
    <n v="19496.04"/>
    <n v="0"/>
  </r>
  <r>
    <n v="2018"/>
    <x v="0"/>
    <x v="7"/>
    <x v="7"/>
    <s v="5020220060427245"/>
    <s v="Operations"/>
    <s v="Treatment"/>
    <s v="Pump Stations &amp; Reservoir Maintenance"/>
    <s v="Commodities"/>
    <x v="179"/>
    <x v="179"/>
    <n v="56491.44000000001"/>
    <m/>
    <n v="56491.44000000001"/>
    <n v="27588.880000000001"/>
    <n v="1681.82"/>
  </r>
  <r>
    <n v="2016"/>
    <x v="0"/>
    <x v="8"/>
    <x v="8"/>
    <s v="5020220060437245"/>
    <s v="Operations"/>
    <s v="Treatment"/>
    <s v="AWU Electrical Services"/>
    <s v="Commodities"/>
    <x v="179"/>
    <x v="179"/>
    <n v="0"/>
    <m/>
    <n v="0"/>
    <n v="0"/>
    <n v="1609.15"/>
  </r>
  <r>
    <n v="2018"/>
    <x v="0"/>
    <x v="14"/>
    <x v="14"/>
    <s v="5020220060617245"/>
    <s v="Operations"/>
    <s v="Treatment"/>
    <s v="Water Treatment"/>
    <s v="Commodities"/>
    <x v="179"/>
    <x v="179"/>
    <n v="10840.18"/>
    <m/>
    <n v="10840.18"/>
    <n v="0"/>
    <n v="0"/>
  </r>
  <r>
    <n v="2017"/>
    <x v="0"/>
    <x v="30"/>
    <x v="30"/>
    <s v="5020220062417245"/>
    <s v="Operations"/>
    <s v="Pipeline Operations"/>
    <s v="Water Meter Operations"/>
    <s v="Commodities"/>
    <x v="179"/>
    <x v="179"/>
    <n v="0"/>
    <m/>
    <n v="0"/>
    <n v="6498.6799999999985"/>
    <n v="0"/>
  </r>
  <r>
    <n v="2016"/>
    <x v="1"/>
    <x v="75"/>
    <x v="75"/>
    <s v="5030220080037245"/>
    <s v="Operations"/>
    <s v="Treatment"/>
    <s v="Treatment Enterprise Asset Management System"/>
    <s v="Commodities"/>
    <x v="179"/>
    <x v="179"/>
    <n v="0"/>
    <m/>
    <n v="0"/>
    <n v="0"/>
    <n v="-6.99"/>
  </r>
  <r>
    <n v="2016"/>
    <x v="1"/>
    <x v="81"/>
    <x v="80"/>
    <s v="5030220080327245"/>
    <s v="Operations"/>
    <s v="Treatment"/>
    <s v="Wastewater Treatment"/>
    <s v="Commodities"/>
    <x v="179"/>
    <x v="179"/>
    <n v="0"/>
    <m/>
    <n v="0"/>
    <n v="0"/>
    <n v="9047.4"/>
  </r>
  <r>
    <n v="2018"/>
    <x v="1"/>
    <x v="87"/>
    <x v="86"/>
    <s v="5030220080537245"/>
    <s v="Operations"/>
    <s v="Treatment"/>
    <s v="Lift Stations and Remote Facilities"/>
    <s v="Commodities"/>
    <x v="179"/>
    <x v="179"/>
    <n v="2020.5000000000002"/>
    <m/>
    <n v="2020.5000000000002"/>
    <n v="2215.09"/>
    <n v="19680.079999999994"/>
  </r>
  <r>
    <n v="2018"/>
    <x v="0"/>
    <x v="0"/>
    <x v="0"/>
    <s v="5020220060027269"/>
    <s v="Operations"/>
    <s v="Treatment"/>
    <s v="Treatment Support"/>
    <s v="Commodities"/>
    <x v="180"/>
    <x v="180"/>
    <n v="622336.1"/>
    <m/>
    <n v="622336.1"/>
    <n v="575206.52"/>
    <n v="457343.12"/>
  </r>
  <r>
    <n v="2018"/>
    <x v="0"/>
    <x v="139"/>
    <x v="108"/>
    <s v="5020220068067269"/>
    <s v="Other Utility Program Requirements"/>
    <s v="Other Operating Expenses"/>
    <s v="Manager, Miscellaneous"/>
    <s v="Commodities"/>
    <x v="180"/>
    <x v="180"/>
    <n v="3155.940000000001"/>
    <m/>
    <n v="3155.940000000001"/>
    <n v="1967.9000000000003"/>
    <n v="2659.1999999999994"/>
  </r>
  <r>
    <n v="2018"/>
    <x v="0"/>
    <x v="1"/>
    <x v="1"/>
    <s v="5020220060037310"/>
    <s v="Operations"/>
    <s v="Treatment"/>
    <s v="Treatment Enterprise Asset Management System"/>
    <s v="Commodities"/>
    <x v="181"/>
    <x v="181"/>
    <n v="140.16"/>
    <m/>
    <n v="140.16"/>
    <n v="303.25"/>
    <n v="264.52999999999997"/>
  </r>
  <r>
    <n v="2016"/>
    <x v="0"/>
    <x v="2"/>
    <x v="2"/>
    <s v="5020220060047310"/>
    <s v="Support Services"/>
    <s v="Direct Reports"/>
    <s v="Security Management"/>
    <s v="Commodities"/>
    <x v="181"/>
    <x v="181"/>
    <n v="0"/>
    <m/>
    <n v="0"/>
    <n v="57.59"/>
    <n v="10.16"/>
  </r>
  <r>
    <n v="2018"/>
    <x v="0"/>
    <x v="4"/>
    <x v="4"/>
    <s v="5020220060227310"/>
    <s v="Operations"/>
    <s v="Treatment"/>
    <s v="Water Treatment"/>
    <s v="Commodities"/>
    <x v="181"/>
    <x v="181"/>
    <n v="27349.069999999996"/>
    <m/>
    <n v="27349.069999999996"/>
    <n v="43123"/>
    <n v="94311.359999999986"/>
  </r>
  <r>
    <n v="2018"/>
    <x v="0"/>
    <x v="6"/>
    <x v="6"/>
    <s v="5020220060327310"/>
    <s v="Operations"/>
    <s v="Treatment"/>
    <s v="Water Treatment"/>
    <s v="Commodities"/>
    <x v="181"/>
    <x v="181"/>
    <n v="11747.599999999999"/>
    <m/>
    <n v="11747.599999999999"/>
    <n v="41789.830000000009"/>
    <n v="39923.46"/>
  </r>
  <r>
    <n v="2018"/>
    <x v="0"/>
    <x v="7"/>
    <x v="7"/>
    <s v="5020220060427310"/>
    <s v="Operations"/>
    <s v="Treatment"/>
    <s v="Pump Stations &amp; Reservoir Maintenance"/>
    <s v="Commodities"/>
    <x v="181"/>
    <x v="181"/>
    <n v="1191.8700000000003"/>
    <m/>
    <n v="1191.8700000000003"/>
    <n v="2672.2900000000004"/>
    <n v="1549.3800000000003"/>
  </r>
  <r>
    <n v="2018"/>
    <x v="0"/>
    <x v="8"/>
    <x v="8"/>
    <s v="5020220060437310"/>
    <s v="Operations"/>
    <s v="Treatment"/>
    <s v="AWU Electrical Services"/>
    <s v="Commodities"/>
    <x v="181"/>
    <x v="181"/>
    <n v="31.4"/>
    <m/>
    <n v="31.4"/>
    <n v="83.68"/>
    <n v="96.29"/>
  </r>
  <r>
    <n v="2018"/>
    <x v="0"/>
    <x v="9"/>
    <x v="9"/>
    <s v="5020220060447310"/>
    <s v="Operations"/>
    <s v="Treatment"/>
    <s v="AWU Instrumentation &amp; Control"/>
    <s v="Commodities"/>
    <x v="181"/>
    <x v="181"/>
    <n v="47.07"/>
    <m/>
    <n v="47.07"/>
    <n v="12.06"/>
    <n v="16.420000000000002"/>
  </r>
  <r>
    <n v="2018"/>
    <x v="0"/>
    <x v="15"/>
    <x v="15"/>
    <s v="5020220060627310"/>
    <s v="Operations"/>
    <s v="Treatment"/>
    <s v="Water Treatment"/>
    <s v="Commodities"/>
    <x v="181"/>
    <x v="181"/>
    <n v="32798.019999999997"/>
    <m/>
    <n v="32798.019999999997"/>
    <n v="29908.610000000004"/>
    <n v="16052.250000000007"/>
  </r>
  <r>
    <n v="2018"/>
    <x v="0"/>
    <x v="18"/>
    <x v="18"/>
    <s v="5020220062127310"/>
    <s v="Operations"/>
    <s v="Pipeline Operations"/>
    <s v="Water Meter Operations"/>
    <s v="Commodities"/>
    <x v="181"/>
    <x v="181"/>
    <n v="389.06"/>
    <m/>
    <n v="389.06"/>
    <n v="337.09"/>
    <n v="531.5200000000001"/>
  </r>
  <r>
    <n v="2018"/>
    <x v="0"/>
    <x v="19"/>
    <x v="19"/>
    <s v="5020220062137310"/>
    <s v="Operations"/>
    <s v="Pipeline Operations"/>
    <s v="Construction &amp; Rehabilitation Services "/>
    <s v="Commodities"/>
    <x v="181"/>
    <x v="181"/>
    <n v="98.330000000000013"/>
    <m/>
    <n v="98.330000000000013"/>
    <n v="129.69"/>
    <n v="0"/>
  </r>
  <r>
    <n v="2016"/>
    <x v="0"/>
    <x v="21"/>
    <x v="21"/>
    <s v="5020220062157310"/>
    <s v="Engineering Services"/>
    <s v="Engineering Services"/>
    <s v="Distribution System Engineering"/>
    <s v="Commodities"/>
    <x v="181"/>
    <x v="181"/>
    <n v="0"/>
    <m/>
    <n v="0"/>
    <n v="0"/>
    <n v="4.51"/>
  </r>
  <r>
    <n v="2018"/>
    <x v="0"/>
    <x v="23"/>
    <x v="23"/>
    <s v="5020220062217310"/>
    <s v="Operations"/>
    <s v="Pipeline Operations"/>
    <s v="Distribution System Maintenance"/>
    <s v="Commodities"/>
    <x v="181"/>
    <x v="181"/>
    <n v="83.03"/>
    <m/>
    <n v="83.03"/>
    <n v="0"/>
    <n v="0"/>
  </r>
  <r>
    <n v="2018"/>
    <x v="0"/>
    <x v="25"/>
    <x v="25"/>
    <s v="5020220062237310"/>
    <s v="Operations"/>
    <s v="Pipeline Operations"/>
    <s v="Distribution System Maintenance"/>
    <s v="Commodities"/>
    <x v="181"/>
    <x v="181"/>
    <n v="95.27000000000001"/>
    <m/>
    <n v="95.27000000000001"/>
    <n v="37.06"/>
    <n v="50.870000000000005"/>
  </r>
  <r>
    <n v="2018"/>
    <x v="0"/>
    <x v="26"/>
    <x v="26"/>
    <s v="5020220062257310"/>
    <s v="Operations"/>
    <s v="Pipeline Operations"/>
    <s v="Distribution System Maintenance"/>
    <s v="Commodities"/>
    <x v="181"/>
    <x v="181"/>
    <n v="3231.6000000000004"/>
    <m/>
    <n v="3231.6000000000004"/>
    <n v="3617.99"/>
    <n v="3367.05"/>
  </r>
  <r>
    <n v="2018"/>
    <x v="0"/>
    <x v="28"/>
    <x v="28"/>
    <s v="5020220062317310"/>
    <s v="Operations"/>
    <s v="Pipeline Operations"/>
    <s v="Distribution System Maintenance"/>
    <s v="Commodities"/>
    <x v="181"/>
    <x v="181"/>
    <n v="2165.81"/>
    <m/>
    <n v="2165.81"/>
    <n v="2463.7199999999993"/>
    <n v="1851.29"/>
  </r>
  <r>
    <n v="2018"/>
    <x v="0"/>
    <x v="29"/>
    <x v="29"/>
    <s v="5020220062327310"/>
    <s v="Operations"/>
    <s v="Pipeline Operations"/>
    <s v="Distribution System Maintenance"/>
    <s v="Commodities"/>
    <x v="181"/>
    <x v="181"/>
    <n v="1825.1400000000003"/>
    <m/>
    <n v="1825.1400000000003"/>
    <n v="1323.5599999999997"/>
    <n v="3786.22"/>
  </r>
  <r>
    <n v="2018"/>
    <x v="0"/>
    <x v="30"/>
    <x v="30"/>
    <s v="5020220062417310"/>
    <s v="Operations"/>
    <s v="Pipeline Operations"/>
    <s v="Water Meter Operations"/>
    <s v="Commodities"/>
    <x v="181"/>
    <x v="181"/>
    <n v="444.10000000000008"/>
    <m/>
    <n v="444.10000000000008"/>
    <n v="448.22000000000008"/>
    <n v="473.14999999999992"/>
  </r>
  <r>
    <n v="2017"/>
    <x v="0"/>
    <x v="32"/>
    <x v="32"/>
    <s v="5020220062437310"/>
    <s v="Operations"/>
    <s v="Pipeline Operations"/>
    <s v="Construction &amp; Rehabilitation Services "/>
    <s v="Commodities"/>
    <x v="181"/>
    <x v="181"/>
    <n v="0"/>
    <m/>
    <n v="0"/>
    <n v="71.319999999999993"/>
    <n v="0"/>
  </r>
  <r>
    <n v="2016"/>
    <x v="0"/>
    <x v="34"/>
    <x v="34"/>
    <s v="5020220062467310"/>
    <s v="Operations"/>
    <s v="Pipeline Operations"/>
    <s v="Distribution System Maintenance"/>
    <s v="Commodities"/>
    <x v="181"/>
    <x v="181"/>
    <n v="0"/>
    <m/>
    <n v="0"/>
    <n v="0"/>
    <n v="18.03"/>
  </r>
  <r>
    <n v="2016"/>
    <x v="0"/>
    <x v="35"/>
    <x v="35"/>
    <s v="5020220062487310"/>
    <s v="Support Services"/>
    <s v="Direct Reports"/>
    <s v="Facility Management"/>
    <s v="Commodities"/>
    <x v="181"/>
    <x v="181"/>
    <n v="0"/>
    <m/>
    <n v="0"/>
    <n v="37.35"/>
    <n v="165.06"/>
  </r>
  <r>
    <n v="2018"/>
    <x v="0"/>
    <x v="39"/>
    <x v="39"/>
    <s v="5020220064167310"/>
    <s v="Operations"/>
    <s v="Pipeline Operations"/>
    <s v="Construction &amp; Rehabilitation Services "/>
    <s v="Commodities"/>
    <x v="181"/>
    <x v="181"/>
    <n v="822.43"/>
    <m/>
    <n v="822.43"/>
    <n v="36.22"/>
    <n v="112.84"/>
  </r>
  <r>
    <n v="2016"/>
    <x v="0"/>
    <x v="141"/>
    <x v="109"/>
    <s v="5020220066047310"/>
    <s v="Environmental Affairs &amp; Conservation"/>
    <s v="Environmental Affairs &amp; Conservation"/>
    <s v="Wildland Conservation"/>
    <s v="Commodities"/>
    <x v="181"/>
    <x v="181"/>
    <n v="0"/>
    <m/>
    <n v="0"/>
    <n v="135.53"/>
    <n v="89.669999999999987"/>
  </r>
  <r>
    <n v="2016"/>
    <x v="0"/>
    <x v="46"/>
    <x v="46"/>
    <s v="5020220066077310"/>
    <s v="Environmental Affairs &amp; Conservation"/>
    <s v="Environmental Affairs &amp; Conservation"/>
    <s v="Wildland Conservation"/>
    <s v="Commodities"/>
    <x v="181"/>
    <x v="181"/>
    <n v="0"/>
    <m/>
    <n v="0"/>
    <n v="69.7"/>
    <n v="191.57999999999998"/>
  </r>
  <r>
    <n v="2018"/>
    <x v="0"/>
    <x v="62"/>
    <x v="62"/>
    <s v="5020220067147310"/>
    <s v="Support Services"/>
    <s v="Financial Services"/>
    <s v="Supply Chain Management"/>
    <s v="Commodities"/>
    <x v="181"/>
    <x v="181"/>
    <n v="13.8"/>
    <m/>
    <n v="13.8"/>
    <n v="0"/>
    <n v="0"/>
  </r>
  <r>
    <n v="2018"/>
    <x v="0"/>
    <x v="65"/>
    <x v="65"/>
    <s v="5020220067227310"/>
    <s v="Support Services"/>
    <s v="Direct Reports"/>
    <s v="Facility Management"/>
    <s v="Commodities"/>
    <x v="181"/>
    <x v="181"/>
    <n v="14.91"/>
    <m/>
    <n v="14.91"/>
    <n v="5.82"/>
    <n v="11.45"/>
  </r>
  <r>
    <n v="2018"/>
    <x v="1"/>
    <x v="75"/>
    <x v="75"/>
    <s v="5030220080037310"/>
    <s v="Operations"/>
    <s v="Treatment"/>
    <s v="Treatment Enterprise Asset Management System"/>
    <s v="Commodities"/>
    <x v="181"/>
    <x v="181"/>
    <n v="45.74"/>
    <m/>
    <n v="45.74"/>
    <n v="0"/>
    <n v="83.54"/>
  </r>
  <r>
    <n v="2018"/>
    <x v="1"/>
    <x v="78"/>
    <x v="77"/>
    <s v="5030220080127310"/>
    <s v="Operations"/>
    <s v="Treatment"/>
    <s v="Wastewater Treatment"/>
    <s v="Commodities"/>
    <x v="181"/>
    <x v="181"/>
    <n v="38364.519999999997"/>
    <m/>
    <n v="38364.519999999997"/>
    <n v="8892.9000000000015"/>
    <n v="17262.93"/>
  </r>
  <r>
    <n v="2018"/>
    <x v="1"/>
    <x v="79"/>
    <x v="78"/>
    <s v="5030220080217310"/>
    <s v="Operations"/>
    <s v="Treatment"/>
    <s v="Lift Stations and Remote Facilities"/>
    <s v="Commodities"/>
    <x v="181"/>
    <x v="181"/>
    <n v="71.400000000000006"/>
    <m/>
    <n v="71.400000000000006"/>
    <n v="0"/>
    <n v="404.03000000000003"/>
  </r>
  <r>
    <n v="2018"/>
    <x v="1"/>
    <x v="81"/>
    <x v="80"/>
    <s v="5030220080327310"/>
    <s v="Operations"/>
    <s v="Treatment"/>
    <s v="Wastewater Treatment"/>
    <s v="Commodities"/>
    <x v="181"/>
    <x v="181"/>
    <n v="6422.59"/>
    <m/>
    <n v="6422.59"/>
    <n v="11953.32"/>
    <n v="12430.519999999999"/>
  </r>
  <r>
    <n v="2018"/>
    <x v="1"/>
    <x v="82"/>
    <x v="81"/>
    <s v="5030220080337310"/>
    <s v="Operations"/>
    <s v="Treatment"/>
    <s v="Wastewater Treatment"/>
    <s v="Commodities"/>
    <x v="181"/>
    <x v="181"/>
    <n v="816.65000000000009"/>
    <m/>
    <n v="816.65000000000009"/>
    <n v="224.31"/>
    <n v="3851.8199999999997"/>
  </r>
  <r>
    <n v="2018"/>
    <x v="1"/>
    <x v="85"/>
    <x v="84"/>
    <s v="5030220080517310"/>
    <s v="Operations"/>
    <s v="Treatment"/>
    <s v="Wastewater Treatment"/>
    <s v="Commodities"/>
    <x v="181"/>
    <x v="181"/>
    <n v="39.799999999999997"/>
    <m/>
    <n v="39.799999999999997"/>
    <n v="152.19"/>
    <n v="209.16"/>
  </r>
  <r>
    <n v="2018"/>
    <x v="1"/>
    <x v="86"/>
    <x v="85"/>
    <s v="5030220080527310"/>
    <s v="Operations"/>
    <s v="Treatment"/>
    <s v="Wastewater Treatment"/>
    <s v="Commodities"/>
    <x v="181"/>
    <x v="181"/>
    <n v="17579.79"/>
    <m/>
    <n v="17579.79"/>
    <n v="13923.53"/>
    <n v="18081.97"/>
  </r>
  <r>
    <n v="2018"/>
    <x v="1"/>
    <x v="87"/>
    <x v="86"/>
    <s v="5030220080537310"/>
    <s v="Operations"/>
    <s v="Treatment"/>
    <s v="Lift Stations and Remote Facilities"/>
    <s v="Commodities"/>
    <x v="181"/>
    <x v="181"/>
    <n v="3829.3400000000006"/>
    <m/>
    <n v="3829.3400000000006"/>
    <n v="5394.32"/>
    <n v="891.56000000000017"/>
  </r>
  <r>
    <n v="2018"/>
    <x v="1"/>
    <x v="94"/>
    <x v="93"/>
    <s v="5030220082187310"/>
    <s v="Operations"/>
    <s v="Pipeline Operations"/>
    <s v="Construction &amp; Rehabilitation Services "/>
    <s v="Commodities"/>
    <x v="181"/>
    <x v="181"/>
    <n v="116.66999999999999"/>
    <m/>
    <n v="116.66999999999999"/>
    <n v="75.81"/>
    <n v="11.85"/>
  </r>
  <r>
    <n v="2018"/>
    <x v="1"/>
    <x v="97"/>
    <x v="95"/>
    <s v="5030220082317310"/>
    <s v="Operations"/>
    <s v="Pipeline Operations"/>
    <s v="Construction &amp; Rehabilitation Services "/>
    <s v="Commodities"/>
    <x v="181"/>
    <x v="181"/>
    <n v="8489.93"/>
    <m/>
    <n v="8489.93"/>
    <n v="5975.3500000000013"/>
    <n v="6202.2400000000052"/>
  </r>
  <r>
    <n v="2016"/>
    <x v="1"/>
    <x v="98"/>
    <x v="96"/>
    <s v="5030220082437310"/>
    <s v="Operations"/>
    <s v="Pipeline Operations"/>
    <s v="Construction &amp; Rehabilitation Services "/>
    <s v="Commodities"/>
    <x v="181"/>
    <x v="181"/>
    <n v="0"/>
    <m/>
    <n v="0"/>
    <n v="84.019999999999982"/>
    <n v="27.22"/>
  </r>
  <r>
    <n v="2018"/>
    <x v="1"/>
    <x v="99"/>
    <x v="35"/>
    <s v="5030220082487310"/>
    <s v="Support Services"/>
    <s v="Direct Reports"/>
    <s v="Facility Management"/>
    <s v="Commodities"/>
    <x v="181"/>
    <x v="181"/>
    <n v="208.25"/>
    <m/>
    <n v="208.25"/>
    <n v="37.340000000000003"/>
    <n v="110.5"/>
  </r>
  <r>
    <n v="2018"/>
    <x v="1"/>
    <x v="100"/>
    <x v="97"/>
    <s v="5030220084107310"/>
    <s v="Operations"/>
    <s v="Pipeline Operations"/>
    <s v="Construction &amp; Rehabilitation Services "/>
    <s v="Commodities"/>
    <x v="181"/>
    <x v="181"/>
    <n v="981.38999999999987"/>
    <m/>
    <n v="981.38999999999987"/>
    <n v="499.72999999999996"/>
    <n v="115.89"/>
  </r>
  <r>
    <n v="2018"/>
    <x v="1"/>
    <x v="110"/>
    <x v="102"/>
    <s v="5030220084427310"/>
    <s v="Operations"/>
    <s v="Pipeline Operations"/>
    <s v="Collection System Services"/>
    <s v="Commodities"/>
    <x v="181"/>
    <x v="181"/>
    <n v="336.14000000000004"/>
    <m/>
    <n v="336.14000000000004"/>
    <n v="421.11999999999995"/>
    <n v="367.31999999999988"/>
  </r>
  <r>
    <n v="2018"/>
    <x v="1"/>
    <x v="111"/>
    <x v="103"/>
    <s v="5030220084437310"/>
    <s v="Operations"/>
    <s v="Pipeline Operations"/>
    <s v="Collection System Services"/>
    <s v="Commodities"/>
    <x v="181"/>
    <x v="181"/>
    <n v="123.62"/>
    <m/>
    <n v="123.62"/>
    <n v="63.690000000000005"/>
    <n v="75.070000000000007"/>
  </r>
  <r>
    <n v="2018"/>
    <x v="1"/>
    <x v="112"/>
    <x v="104"/>
    <s v="5030220084477310"/>
    <s v="Operations"/>
    <s v="Pipeline Operations"/>
    <s v="Collection System Services"/>
    <s v="Commodities"/>
    <x v="181"/>
    <x v="181"/>
    <n v="274.17"/>
    <m/>
    <n v="274.17"/>
    <n v="77.61999999999999"/>
    <n v="116.21000000000001"/>
  </r>
  <r>
    <n v="2018"/>
    <x v="1"/>
    <x v="119"/>
    <x v="62"/>
    <s v="5030220086147310"/>
    <s v="Support Services"/>
    <s v="Financial Services"/>
    <s v="Supply Chain Management"/>
    <s v="Commodities"/>
    <x v="181"/>
    <x v="181"/>
    <n v="11.26"/>
    <m/>
    <n v="11.26"/>
    <n v="5.91"/>
    <n v="7.89"/>
  </r>
  <r>
    <n v="2016"/>
    <x v="1"/>
    <x v="125"/>
    <x v="65"/>
    <s v="5030220086227310"/>
    <s v="Support Services"/>
    <s v="Direct Reports"/>
    <s v="Facility Management"/>
    <s v="Commodities"/>
    <x v="181"/>
    <x v="181"/>
    <n v="0"/>
    <m/>
    <n v="0"/>
    <n v="0"/>
    <n v="5.01"/>
  </r>
  <r>
    <n v="2018"/>
    <x v="0"/>
    <x v="1"/>
    <x v="1"/>
    <s v="5020220060037320"/>
    <s v="Operations"/>
    <s v="Treatment"/>
    <s v="Treatment Enterprise Asset Management System"/>
    <s v="Commodities"/>
    <x v="182"/>
    <x v="182"/>
    <n v="36265.709999999992"/>
    <m/>
    <n v="36265.709999999992"/>
    <n v="52657.880000000005"/>
    <n v="98092.319999999891"/>
  </r>
  <r>
    <n v="2018"/>
    <x v="0"/>
    <x v="2"/>
    <x v="2"/>
    <s v="5020220060047320"/>
    <s v="Support Services"/>
    <s v="Direct Reports"/>
    <s v="Security Management"/>
    <s v="Commodities"/>
    <x v="182"/>
    <x v="182"/>
    <n v="465.56999999999994"/>
    <m/>
    <n v="465.56999999999994"/>
    <n v="33.1"/>
    <n v="9.2200000000000006"/>
  </r>
  <r>
    <n v="2018"/>
    <x v="0"/>
    <x v="4"/>
    <x v="4"/>
    <s v="5020220060227320"/>
    <s v="Operations"/>
    <s v="Treatment"/>
    <s v="Water Treatment"/>
    <s v="Commodities"/>
    <x v="182"/>
    <x v="182"/>
    <n v="136875.49000000008"/>
    <m/>
    <n v="136875.49000000008"/>
    <n v="125720.71999999999"/>
    <n v="134634.40000000002"/>
  </r>
  <r>
    <n v="2018"/>
    <x v="0"/>
    <x v="5"/>
    <x v="5"/>
    <s v="5020220060317320"/>
    <s v="Operations"/>
    <s v="Treatment"/>
    <s v="Water Treatment"/>
    <s v="Commodities"/>
    <x v="182"/>
    <x v="182"/>
    <n v="3911.9500000000003"/>
    <m/>
    <n v="3911.9500000000003"/>
    <n v="68926.58"/>
    <n v="0"/>
  </r>
  <r>
    <n v="2018"/>
    <x v="0"/>
    <x v="6"/>
    <x v="6"/>
    <s v="5020220060327320"/>
    <s v="Operations"/>
    <s v="Treatment"/>
    <s v="Water Treatment"/>
    <s v="Commodities"/>
    <x v="182"/>
    <x v="182"/>
    <n v="133678.30000000005"/>
    <m/>
    <n v="133678.30000000005"/>
    <n v="162954.82999999996"/>
    <n v="170128.6399999999"/>
  </r>
  <r>
    <n v="2018"/>
    <x v="0"/>
    <x v="7"/>
    <x v="7"/>
    <s v="5020220060427320"/>
    <s v="Operations"/>
    <s v="Treatment"/>
    <s v="Pump Stations &amp; Reservoir Maintenance"/>
    <s v="Commodities"/>
    <x v="182"/>
    <x v="182"/>
    <n v="88074.340000000026"/>
    <m/>
    <n v="88074.340000000026"/>
    <n v="97856.12"/>
    <n v="52220.799999999988"/>
  </r>
  <r>
    <n v="2018"/>
    <x v="0"/>
    <x v="8"/>
    <x v="8"/>
    <s v="5020220060437320"/>
    <s v="Operations"/>
    <s v="Treatment"/>
    <s v="AWU Electrical Services"/>
    <s v="Commodities"/>
    <x v="182"/>
    <x v="182"/>
    <n v="212.1"/>
    <m/>
    <n v="212.1"/>
    <n v="361.07000000000005"/>
    <n v="152.94999999999999"/>
  </r>
  <r>
    <n v="2018"/>
    <x v="0"/>
    <x v="9"/>
    <x v="9"/>
    <s v="5020220060447320"/>
    <s v="Operations"/>
    <s v="Treatment"/>
    <s v="AWU Instrumentation &amp; Control"/>
    <s v="Commodities"/>
    <x v="182"/>
    <x v="182"/>
    <n v="15.2"/>
    <m/>
    <n v="15.2"/>
    <n v="1035.8499999999999"/>
    <n v="118.89"/>
  </r>
  <r>
    <n v="2016"/>
    <x v="0"/>
    <x v="10"/>
    <x v="10"/>
    <s v="5020220060457320"/>
    <s v="Operations"/>
    <s v="Treatment"/>
    <s v="Pump Stations &amp; Reservoir Maintenance"/>
    <s v="Commodities"/>
    <x v="182"/>
    <x v="182"/>
    <n v="0"/>
    <m/>
    <n v="0"/>
    <n v="0"/>
    <n v="1188.96"/>
  </r>
  <r>
    <n v="2018"/>
    <x v="0"/>
    <x v="12"/>
    <x v="12"/>
    <s v="5020220060477320"/>
    <s v="Operations"/>
    <s v="Treatment"/>
    <s v="Pump Stations &amp; Reservoir Maintenance"/>
    <s v="Commodities"/>
    <x v="182"/>
    <x v="182"/>
    <n v="2604.2400000000002"/>
    <m/>
    <n v="2604.2400000000002"/>
    <n v="0"/>
    <n v="0"/>
  </r>
  <r>
    <n v="2018"/>
    <x v="0"/>
    <x v="14"/>
    <x v="14"/>
    <s v="5020220060617320"/>
    <s v="Operations"/>
    <s v="Treatment"/>
    <s v="Water Treatment"/>
    <s v="Commodities"/>
    <x v="182"/>
    <x v="182"/>
    <n v="13607.609999999999"/>
    <m/>
    <n v="13607.609999999999"/>
    <n v="3083.3999999999996"/>
    <n v="4681.9100000000008"/>
  </r>
  <r>
    <n v="2018"/>
    <x v="0"/>
    <x v="15"/>
    <x v="15"/>
    <s v="5020220060627320"/>
    <s v="Operations"/>
    <s v="Treatment"/>
    <s v="Water Treatment"/>
    <s v="Commodities"/>
    <x v="182"/>
    <x v="182"/>
    <n v="61608.989999999991"/>
    <m/>
    <n v="61608.989999999991"/>
    <n v="38138.44000000001"/>
    <n v="40971.44000000001"/>
  </r>
  <r>
    <n v="2018"/>
    <x v="0"/>
    <x v="19"/>
    <x v="19"/>
    <s v="5020220062137320"/>
    <s v="Operations"/>
    <s v="Pipeline Operations"/>
    <s v="Construction &amp; Rehabilitation Services "/>
    <s v="Commodities"/>
    <x v="182"/>
    <x v="182"/>
    <n v="566.4"/>
    <m/>
    <n v="566.4"/>
    <n v="2727.44"/>
    <n v="2794.6000000000004"/>
  </r>
  <r>
    <n v="2018"/>
    <x v="0"/>
    <x v="23"/>
    <x v="23"/>
    <s v="5020220062217320"/>
    <s v="Operations"/>
    <s v="Pipeline Operations"/>
    <s v="Distribution System Maintenance"/>
    <s v="Commodities"/>
    <x v="182"/>
    <x v="182"/>
    <n v="24.87"/>
    <m/>
    <n v="24.87"/>
    <n v="0"/>
    <n v="146.34"/>
  </r>
  <r>
    <n v="2018"/>
    <x v="0"/>
    <x v="26"/>
    <x v="26"/>
    <s v="5020220062257320"/>
    <s v="Operations"/>
    <s v="Pipeline Operations"/>
    <s v="Distribution System Maintenance"/>
    <s v="Commodities"/>
    <x v="182"/>
    <x v="182"/>
    <n v="1180.42"/>
    <m/>
    <n v="1180.42"/>
    <n v="2503.9100000000003"/>
    <n v="1210.7400000000002"/>
  </r>
  <r>
    <n v="2018"/>
    <x v="0"/>
    <x v="30"/>
    <x v="30"/>
    <s v="5020220062417320"/>
    <s v="Operations"/>
    <s v="Pipeline Operations"/>
    <s v="Water Meter Operations"/>
    <s v="Commodities"/>
    <x v="182"/>
    <x v="182"/>
    <n v="757.84"/>
    <m/>
    <n v="757.84"/>
    <n v="360.88"/>
    <n v="909.49"/>
  </r>
  <r>
    <n v="2016"/>
    <x v="0"/>
    <x v="32"/>
    <x v="32"/>
    <s v="5020220062437320"/>
    <s v="Operations"/>
    <s v="Pipeline Operations"/>
    <s v="Construction &amp; Rehabilitation Services "/>
    <s v="Commodities"/>
    <x v="182"/>
    <x v="182"/>
    <n v="0"/>
    <m/>
    <n v="0"/>
    <n v="25.5"/>
    <n v="223.14"/>
  </r>
  <r>
    <n v="2018"/>
    <x v="0"/>
    <x v="35"/>
    <x v="35"/>
    <s v="5020220062487320"/>
    <s v="Support Services"/>
    <s v="Direct Reports"/>
    <s v="Facility Management"/>
    <s v="Commodities"/>
    <x v="182"/>
    <x v="182"/>
    <n v="36.9"/>
    <m/>
    <n v="36.9"/>
    <n v="144.18"/>
    <n v="51.7"/>
  </r>
  <r>
    <n v="2018"/>
    <x v="0"/>
    <x v="39"/>
    <x v="39"/>
    <s v="5020220064167320"/>
    <s v="Operations"/>
    <s v="Pipeline Operations"/>
    <s v="Construction &amp; Rehabilitation Services "/>
    <s v="Commodities"/>
    <x v="182"/>
    <x v="182"/>
    <n v="6751.1699999999992"/>
    <m/>
    <n v="6751.1699999999992"/>
    <n v="373.84000000000003"/>
    <n v="1911.76"/>
  </r>
  <r>
    <n v="2018"/>
    <x v="0"/>
    <x v="45"/>
    <x v="45"/>
    <s v="5020220066067320"/>
    <s v="Environmental Affairs &amp; Conservation"/>
    <s v="Environmental Affairs &amp; Conservation"/>
    <s v="Wildland Conservation"/>
    <s v="Commodities"/>
    <x v="182"/>
    <x v="182"/>
    <n v="567.66000000000008"/>
    <m/>
    <n v="567.66000000000008"/>
    <n v="709.37999999999988"/>
    <n v="0"/>
  </r>
  <r>
    <n v="2018"/>
    <x v="0"/>
    <x v="46"/>
    <x v="46"/>
    <s v="5020220066077320"/>
    <s v="Environmental Affairs &amp; Conservation"/>
    <s v="Environmental Affairs &amp; Conservation"/>
    <s v="Wildland Conservation"/>
    <s v="Commodities"/>
    <x v="182"/>
    <x v="182"/>
    <n v="52.02"/>
    <m/>
    <n v="52.02"/>
    <n v="121.86"/>
    <n v="10.5"/>
  </r>
  <r>
    <n v="2018"/>
    <x v="1"/>
    <x v="75"/>
    <x v="75"/>
    <s v="5030220080037320"/>
    <s v="Operations"/>
    <s v="Treatment"/>
    <s v="Treatment Enterprise Asset Management System"/>
    <s v="Commodities"/>
    <x v="182"/>
    <x v="182"/>
    <n v="17752.47"/>
    <m/>
    <n v="17752.47"/>
    <n v="11959.390000000001"/>
    <n v="318.07"/>
  </r>
  <r>
    <n v="2018"/>
    <x v="1"/>
    <x v="78"/>
    <x v="77"/>
    <s v="5030220080127320"/>
    <s v="Operations"/>
    <s v="Treatment"/>
    <s v="Wastewater Treatment"/>
    <s v="Commodities"/>
    <x v="182"/>
    <x v="182"/>
    <n v="22156.71"/>
    <m/>
    <n v="22156.71"/>
    <n v="10224.700000000001"/>
    <n v="56228.92"/>
  </r>
  <r>
    <n v="2018"/>
    <x v="1"/>
    <x v="79"/>
    <x v="78"/>
    <s v="5030220080217320"/>
    <s v="Operations"/>
    <s v="Treatment"/>
    <s v="Lift Stations and Remote Facilities"/>
    <s v="Commodities"/>
    <x v="182"/>
    <x v="182"/>
    <n v="16358.579999999998"/>
    <m/>
    <n v="16358.579999999998"/>
    <n v="3496.85"/>
    <n v="47.730000000000004"/>
  </r>
  <r>
    <n v="2018"/>
    <x v="1"/>
    <x v="81"/>
    <x v="80"/>
    <s v="5030220080327320"/>
    <s v="Operations"/>
    <s v="Treatment"/>
    <s v="Wastewater Treatment"/>
    <s v="Commodities"/>
    <x v="182"/>
    <x v="182"/>
    <n v="190404.63"/>
    <m/>
    <n v="190404.63"/>
    <n v="164218.46000000005"/>
    <n v="262613.80999999994"/>
  </r>
  <r>
    <n v="2017"/>
    <x v="1"/>
    <x v="84"/>
    <x v="83"/>
    <s v="5030220080447320"/>
    <s v="Operations"/>
    <s v="Treatment"/>
    <s v="AWU Instrumentation &amp; Control"/>
    <s v="Commodities"/>
    <x v="182"/>
    <x v="182"/>
    <n v="0"/>
    <m/>
    <n v="0"/>
    <n v="170.37"/>
    <n v="0"/>
  </r>
  <r>
    <n v="2018"/>
    <x v="1"/>
    <x v="85"/>
    <x v="84"/>
    <s v="5030220080517320"/>
    <s v="Operations"/>
    <s v="Treatment"/>
    <s v="Wastewater Treatment"/>
    <s v="Commodities"/>
    <x v="182"/>
    <x v="182"/>
    <n v="15147.240000000002"/>
    <m/>
    <n v="15147.240000000002"/>
    <n v="27052.559999999998"/>
    <n v="44301.150000000009"/>
  </r>
  <r>
    <n v="2018"/>
    <x v="1"/>
    <x v="86"/>
    <x v="85"/>
    <s v="5030220080527320"/>
    <s v="Operations"/>
    <s v="Treatment"/>
    <s v="Wastewater Treatment"/>
    <s v="Commodities"/>
    <x v="182"/>
    <x v="182"/>
    <n v="143837.31999999995"/>
    <m/>
    <n v="143837.31999999995"/>
    <n v="171636.75"/>
    <n v="89767.019999999975"/>
  </r>
  <r>
    <n v="2018"/>
    <x v="1"/>
    <x v="87"/>
    <x v="86"/>
    <s v="5030220080537320"/>
    <s v="Operations"/>
    <s v="Treatment"/>
    <s v="Lift Stations and Remote Facilities"/>
    <s v="Commodities"/>
    <x v="182"/>
    <x v="182"/>
    <n v="174138.11000000002"/>
    <m/>
    <n v="174138.11000000002"/>
    <n v="217796.38999999987"/>
    <n v="155215.09999999995"/>
  </r>
  <r>
    <n v="2018"/>
    <x v="1"/>
    <x v="94"/>
    <x v="93"/>
    <s v="5030220082187320"/>
    <s v="Operations"/>
    <s v="Pipeline Operations"/>
    <s v="Construction &amp; Rehabilitation Services "/>
    <s v="Commodities"/>
    <x v="182"/>
    <x v="182"/>
    <n v="850.23000000000013"/>
    <m/>
    <n v="850.23000000000013"/>
    <n v="3690.0999999999995"/>
    <n v="1252.67"/>
  </r>
  <r>
    <n v="2016"/>
    <x v="1"/>
    <x v="99"/>
    <x v="35"/>
    <s v="5030220082487320"/>
    <s v="Support Services"/>
    <s v="Direct Reports"/>
    <s v="Facility Management"/>
    <s v="Commodities"/>
    <x v="182"/>
    <x v="182"/>
    <n v="0"/>
    <m/>
    <n v="0"/>
    <n v="646.09"/>
    <n v="99.7"/>
  </r>
  <r>
    <n v="2016"/>
    <x v="0"/>
    <x v="1"/>
    <x v="1"/>
    <s v="5020220060037330"/>
    <s v="Operations"/>
    <s v="Treatment"/>
    <s v="Treatment Enterprise Asset Management System"/>
    <s v="Commodities"/>
    <x v="183"/>
    <x v="183"/>
    <n v="0"/>
    <m/>
    <n v="0"/>
    <n v="0"/>
    <n v="16.87"/>
  </r>
  <r>
    <n v="2018"/>
    <x v="0"/>
    <x v="7"/>
    <x v="7"/>
    <s v="5020220060427330"/>
    <s v="Operations"/>
    <s v="Treatment"/>
    <s v="Pump Stations &amp; Reservoir Maintenance"/>
    <s v="Commodities"/>
    <x v="183"/>
    <x v="183"/>
    <n v="1361.96"/>
    <m/>
    <n v="1361.96"/>
    <n v="797.5"/>
    <n v="64.460000000000008"/>
  </r>
  <r>
    <n v="2018"/>
    <x v="0"/>
    <x v="21"/>
    <x v="21"/>
    <s v="5020220062157330"/>
    <s v="Engineering Services"/>
    <s v="Engineering Services"/>
    <s v="Distribution System Engineering"/>
    <s v="Commodities"/>
    <x v="183"/>
    <x v="183"/>
    <n v="1951.75"/>
    <m/>
    <n v="1951.75"/>
    <n v="0"/>
    <n v="0"/>
  </r>
  <r>
    <n v="2018"/>
    <x v="0"/>
    <x v="25"/>
    <x v="25"/>
    <s v="5020220062237330"/>
    <s v="Operations"/>
    <s v="Pipeline Operations"/>
    <s v="Distribution System Maintenance"/>
    <s v="Commodities"/>
    <x v="183"/>
    <x v="183"/>
    <n v="339.34"/>
    <m/>
    <n v="339.34"/>
    <n v="51.14"/>
    <n v="0"/>
  </r>
  <r>
    <n v="2018"/>
    <x v="0"/>
    <x v="28"/>
    <x v="28"/>
    <s v="5020220062317330"/>
    <s v="Operations"/>
    <s v="Pipeline Operations"/>
    <s v="Distribution System Maintenance"/>
    <s v="Commodities"/>
    <x v="183"/>
    <x v="183"/>
    <n v="379.03"/>
    <m/>
    <n v="379.03"/>
    <n v="265.45"/>
    <n v="76.94"/>
  </r>
  <r>
    <n v="2018"/>
    <x v="0"/>
    <x v="30"/>
    <x v="30"/>
    <s v="5020220062417330"/>
    <s v="Operations"/>
    <s v="Pipeline Operations"/>
    <s v="Water Meter Operations"/>
    <s v="Commodities"/>
    <x v="183"/>
    <x v="183"/>
    <n v="295"/>
    <m/>
    <n v="295"/>
    <n v="693.07"/>
    <n v="431.46"/>
  </r>
  <r>
    <n v="2016"/>
    <x v="0"/>
    <x v="32"/>
    <x v="32"/>
    <s v="5020220062437330"/>
    <s v="Operations"/>
    <s v="Pipeline Operations"/>
    <s v="Construction &amp; Rehabilitation Services "/>
    <s v="Commodities"/>
    <x v="183"/>
    <x v="183"/>
    <n v="0"/>
    <m/>
    <n v="0"/>
    <n v="88"/>
    <n v="460.72"/>
  </r>
  <r>
    <n v="2018"/>
    <x v="0"/>
    <x v="34"/>
    <x v="34"/>
    <s v="5020220062467330"/>
    <s v="Operations"/>
    <s v="Pipeline Operations"/>
    <s v="Distribution System Maintenance"/>
    <s v="Commodities"/>
    <x v="183"/>
    <x v="183"/>
    <n v="102.27"/>
    <m/>
    <n v="102.27"/>
    <n v="170.46"/>
    <n v="301.76"/>
  </r>
  <r>
    <n v="2018"/>
    <x v="0"/>
    <x v="39"/>
    <x v="39"/>
    <s v="5020220064167330"/>
    <s v="Operations"/>
    <s v="Pipeline Operations"/>
    <s v="Construction &amp; Rehabilitation Services "/>
    <s v="Commodities"/>
    <x v="183"/>
    <x v="183"/>
    <n v="142.09"/>
    <m/>
    <n v="142.09"/>
    <n v="248.49999999999997"/>
    <n v="432.71000000000004"/>
  </r>
  <r>
    <n v="2018"/>
    <x v="0"/>
    <x v="45"/>
    <x v="45"/>
    <s v="5020220066067330"/>
    <s v="Environmental Affairs &amp; Conservation"/>
    <s v="Environmental Affairs &amp; Conservation"/>
    <s v="Wildland Conservation"/>
    <s v="Commodities"/>
    <x v="183"/>
    <x v="183"/>
    <n v="116.67000000000007"/>
    <m/>
    <n v="116.67000000000007"/>
    <n v="1756.659999999998"/>
    <n v="850.31000000000017"/>
  </r>
  <r>
    <n v="2018"/>
    <x v="0"/>
    <x v="46"/>
    <x v="46"/>
    <s v="5020220066077330"/>
    <s v="Environmental Affairs &amp; Conservation"/>
    <s v="Environmental Affairs &amp; Conservation"/>
    <s v="Wildland Conservation"/>
    <s v="Commodities"/>
    <x v="183"/>
    <x v="183"/>
    <n v="80.099999999999994"/>
    <m/>
    <n v="80.099999999999994"/>
    <n v="0"/>
    <n v="0"/>
  </r>
  <r>
    <n v="2018"/>
    <x v="1"/>
    <x v="78"/>
    <x v="77"/>
    <s v="5030220080127330"/>
    <s v="Operations"/>
    <s v="Treatment"/>
    <s v="Wastewater Treatment"/>
    <s v="Commodities"/>
    <x v="183"/>
    <x v="183"/>
    <n v="265.65999999999997"/>
    <m/>
    <n v="265.65999999999997"/>
    <n v="0"/>
    <n v="554.83999999999992"/>
  </r>
  <r>
    <n v="2018"/>
    <x v="1"/>
    <x v="83"/>
    <x v="82"/>
    <s v="5030220080437330"/>
    <s v="Operations"/>
    <s v="Treatment"/>
    <s v="AWU Electrical Services"/>
    <s v="Commodities"/>
    <x v="183"/>
    <x v="183"/>
    <n v="2033.24"/>
    <m/>
    <n v="2033.24"/>
    <n v="1671.98"/>
    <n v="2230.4700000000003"/>
  </r>
  <r>
    <n v="2018"/>
    <x v="1"/>
    <x v="87"/>
    <x v="86"/>
    <s v="5030220080537330"/>
    <s v="Operations"/>
    <s v="Treatment"/>
    <s v="Lift Stations and Remote Facilities"/>
    <s v="Commodities"/>
    <x v="183"/>
    <x v="183"/>
    <n v="22.689999999999998"/>
    <m/>
    <n v="22.689999999999998"/>
    <n v="0"/>
    <n v="0"/>
  </r>
  <r>
    <n v="2016"/>
    <x v="1"/>
    <x v="98"/>
    <x v="96"/>
    <s v="5030220082437330"/>
    <s v="Operations"/>
    <s v="Pipeline Operations"/>
    <s v="Construction &amp; Rehabilitation Services "/>
    <s v="Commodities"/>
    <x v="183"/>
    <x v="183"/>
    <n v="0"/>
    <m/>
    <n v="0"/>
    <n v="0"/>
    <n v="12.37"/>
  </r>
  <r>
    <n v="2018"/>
    <x v="1"/>
    <x v="100"/>
    <x v="97"/>
    <s v="5030220084107330"/>
    <s v="Operations"/>
    <s v="Pipeline Operations"/>
    <s v="Construction &amp; Rehabilitation Services "/>
    <s v="Commodities"/>
    <x v="183"/>
    <x v="183"/>
    <n v="811.97"/>
    <m/>
    <n v="811.97"/>
    <n v="803.59000000000015"/>
    <n v="2210.3700000000003"/>
  </r>
  <r>
    <n v="2018"/>
    <x v="1"/>
    <x v="110"/>
    <x v="102"/>
    <s v="5030220084427330"/>
    <s v="Operations"/>
    <s v="Pipeline Operations"/>
    <s v="Collection System Services"/>
    <s v="Commodities"/>
    <x v="183"/>
    <x v="183"/>
    <n v="54.510000000000005"/>
    <m/>
    <n v="54.510000000000005"/>
    <n v="233.76"/>
    <n v="177.94"/>
  </r>
  <r>
    <n v="2016"/>
    <x v="0"/>
    <x v="1"/>
    <x v="1"/>
    <s v="5020220060037425"/>
    <s v="Operations"/>
    <s v="Treatment"/>
    <s v="Treatment Enterprise Asset Management System"/>
    <s v="Commodities"/>
    <x v="184"/>
    <x v="184"/>
    <n v="0"/>
    <m/>
    <n v="0"/>
    <n v="310.15000000000003"/>
    <n v="110.59"/>
  </r>
  <r>
    <n v="2016"/>
    <x v="0"/>
    <x v="2"/>
    <x v="2"/>
    <s v="5020220060047425"/>
    <s v="Support Services"/>
    <s v="Direct Reports"/>
    <s v="Security Management"/>
    <s v="Commodities"/>
    <x v="184"/>
    <x v="184"/>
    <n v="0"/>
    <m/>
    <n v="0"/>
    <n v="0"/>
    <n v="60.5"/>
  </r>
  <r>
    <n v="2018"/>
    <x v="0"/>
    <x v="4"/>
    <x v="4"/>
    <s v="5020220060227425"/>
    <s v="Operations"/>
    <s v="Treatment"/>
    <s v="Water Treatment"/>
    <s v="Commodities"/>
    <x v="184"/>
    <x v="184"/>
    <n v="203.09000000000003"/>
    <m/>
    <n v="203.09000000000003"/>
    <n v="59.76"/>
    <n v="203.85000000000002"/>
  </r>
  <r>
    <n v="2018"/>
    <x v="0"/>
    <x v="5"/>
    <x v="5"/>
    <s v="5020220060317425"/>
    <s v="Operations"/>
    <s v="Treatment"/>
    <s v="Water Treatment"/>
    <s v="Commodities"/>
    <x v="184"/>
    <x v="184"/>
    <n v="13.190000000000001"/>
    <m/>
    <n v="13.190000000000001"/>
    <n v="56.059999999999995"/>
    <n v="33.82"/>
  </r>
  <r>
    <n v="2018"/>
    <x v="0"/>
    <x v="6"/>
    <x v="6"/>
    <s v="5020220060327425"/>
    <s v="Operations"/>
    <s v="Treatment"/>
    <s v="Water Treatment"/>
    <s v="Commodities"/>
    <x v="184"/>
    <x v="184"/>
    <n v="157.05000000000001"/>
    <m/>
    <n v="157.05000000000001"/>
    <n v="151.43"/>
    <n v="61.129999999999995"/>
  </r>
  <r>
    <n v="2018"/>
    <x v="0"/>
    <x v="7"/>
    <x v="7"/>
    <s v="5020220060427425"/>
    <s v="Operations"/>
    <s v="Treatment"/>
    <s v="Pump Stations &amp; Reservoir Maintenance"/>
    <s v="Commodities"/>
    <x v="184"/>
    <x v="184"/>
    <n v="45.260000000000005"/>
    <m/>
    <n v="45.260000000000005"/>
    <n v="61.64"/>
    <n v="38.130000000000003"/>
  </r>
  <r>
    <n v="2018"/>
    <x v="0"/>
    <x v="8"/>
    <x v="8"/>
    <s v="5020220060437425"/>
    <s v="Operations"/>
    <s v="Treatment"/>
    <s v="AWU Electrical Services"/>
    <s v="Commodities"/>
    <x v="184"/>
    <x v="184"/>
    <n v="5.49"/>
    <m/>
    <n v="5.49"/>
    <n v="346.01"/>
    <n v="4.59"/>
  </r>
  <r>
    <n v="2018"/>
    <x v="0"/>
    <x v="9"/>
    <x v="9"/>
    <s v="5020220060447425"/>
    <s v="Operations"/>
    <s v="Treatment"/>
    <s v="AWU Instrumentation &amp; Control"/>
    <s v="Commodities"/>
    <x v="184"/>
    <x v="184"/>
    <n v="82.27000000000001"/>
    <m/>
    <n v="82.27000000000001"/>
    <n v="32.61"/>
    <n v="38.350000000000009"/>
  </r>
  <r>
    <n v="2018"/>
    <x v="0"/>
    <x v="13"/>
    <x v="13"/>
    <s v="5020220060507425"/>
    <s v="Operations"/>
    <s v="Treatment"/>
    <s v="Laboratory Services"/>
    <s v="Commodities"/>
    <x v="184"/>
    <x v="184"/>
    <n v="140.35999999999999"/>
    <m/>
    <n v="140.35999999999999"/>
    <n v="8.51"/>
    <n v="78.199999999999989"/>
  </r>
  <r>
    <n v="2018"/>
    <x v="0"/>
    <x v="15"/>
    <x v="15"/>
    <s v="5020220060627425"/>
    <s v="Operations"/>
    <s v="Treatment"/>
    <s v="Water Treatment"/>
    <s v="Commodities"/>
    <x v="184"/>
    <x v="184"/>
    <n v="8.16"/>
    <m/>
    <n v="8.16"/>
    <n v="13.43"/>
    <n v="2.94"/>
  </r>
  <r>
    <n v="2018"/>
    <x v="0"/>
    <x v="18"/>
    <x v="18"/>
    <s v="5020220062127425"/>
    <s v="Operations"/>
    <s v="Pipeline Operations"/>
    <s v="Water Meter Operations"/>
    <s v="Commodities"/>
    <x v="184"/>
    <x v="184"/>
    <n v="323.85000000000002"/>
    <m/>
    <n v="323.85000000000002"/>
    <n v="197.4"/>
    <n v="236.64999999999998"/>
  </r>
  <r>
    <n v="2016"/>
    <x v="0"/>
    <x v="21"/>
    <x v="21"/>
    <s v="5020220062157425"/>
    <s v="Engineering Services"/>
    <s v="Engineering Services"/>
    <s v="Distribution System Engineering"/>
    <s v="Commodities"/>
    <x v="184"/>
    <x v="184"/>
    <n v="0"/>
    <m/>
    <n v="0"/>
    <n v="0.92"/>
    <n v="2.64"/>
  </r>
  <r>
    <n v="2018"/>
    <x v="0"/>
    <x v="22"/>
    <x v="22"/>
    <s v="5020220062187425"/>
    <s v="Operations"/>
    <s v="Pipeline Operations"/>
    <s v="Water Meter Operations"/>
    <s v="Commodities"/>
    <x v="184"/>
    <x v="184"/>
    <n v="82.15"/>
    <m/>
    <n v="82.15"/>
    <n v="0"/>
    <n v="102.22999999999999"/>
  </r>
  <r>
    <n v="2018"/>
    <x v="0"/>
    <x v="24"/>
    <x v="24"/>
    <s v="5020220062227425"/>
    <s v="Environmental Affairs &amp; Conservation"/>
    <s v="Environmental Affairs &amp; Conservation"/>
    <s v="Special Services"/>
    <s v="Commodities"/>
    <x v="184"/>
    <x v="184"/>
    <n v="55.46"/>
    <m/>
    <n v="55.46"/>
    <n v="0"/>
    <n v="0"/>
  </r>
  <r>
    <n v="2018"/>
    <x v="0"/>
    <x v="25"/>
    <x v="25"/>
    <s v="5020220062237425"/>
    <s v="Operations"/>
    <s v="Pipeline Operations"/>
    <s v="Distribution System Maintenance"/>
    <s v="Commodities"/>
    <x v="184"/>
    <x v="184"/>
    <n v="110.49000000000001"/>
    <m/>
    <n v="110.49000000000001"/>
    <n v="0"/>
    <n v="101.12"/>
  </r>
  <r>
    <n v="2018"/>
    <x v="0"/>
    <x v="26"/>
    <x v="26"/>
    <s v="5020220062257425"/>
    <s v="Operations"/>
    <s v="Pipeline Operations"/>
    <s v="Distribution System Maintenance"/>
    <s v="Commodities"/>
    <x v="184"/>
    <x v="184"/>
    <n v="44.339999999999996"/>
    <m/>
    <n v="44.339999999999996"/>
    <n v="52.27"/>
    <n v="3.78"/>
  </r>
  <r>
    <n v="2018"/>
    <x v="0"/>
    <x v="28"/>
    <x v="28"/>
    <s v="5020220062317425"/>
    <s v="Operations"/>
    <s v="Pipeline Operations"/>
    <s v="Distribution System Maintenance"/>
    <s v="Commodities"/>
    <x v="184"/>
    <x v="184"/>
    <n v="130.26"/>
    <m/>
    <n v="130.26"/>
    <n v="132.53"/>
    <n v="126.75999999999998"/>
  </r>
  <r>
    <n v="2016"/>
    <x v="0"/>
    <x v="29"/>
    <x v="29"/>
    <s v="5020220062327425"/>
    <s v="Operations"/>
    <s v="Pipeline Operations"/>
    <s v="Distribution System Maintenance"/>
    <s v="Commodities"/>
    <x v="184"/>
    <x v="184"/>
    <n v="0"/>
    <m/>
    <n v="0"/>
    <n v="22.73"/>
    <n v="5.26"/>
  </r>
  <r>
    <n v="2018"/>
    <x v="0"/>
    <x v="30"/>
    <x v="30"/>
    <s v="5020220062417425"/>
    <s v="Operations"/>
    <s v="Pipeline Operations"/>
    <s v="Water Meter Operations"/>
    <s v="Commodities"/>
    <x v="184"/>
    <x v="184"/>
    <n v="450.1"/>
    <m/>
    <n v="450.1"/>
    <n v="641.91000000000008"/>
    <n v="110.03"/>
  </r>
  <r>
    <n v="2018"/>
    <x v="0"/>
    <x v="33"/>
    <x v="33"/>
    <s v="5020220062457425"/>
    <s v="Support Services"/>
    <s v="Financial Services"/>
    <s v="Customer Services"/>
    <s v="Commodities"/>
    <x v="184"/>
    <x v="184"/>
    <n v="7.26"/>
    <m/>
    <n v="7.26"/>
    <n v="0"/>
    <n v="0"/>
  </r>
  <r>
    <n v="2018"/>
    <x v="0"/>
    <x v="39"/>
    <x v="39"/>
    <s v="5020220064167425"/>
    <s v="Operations"/>
    <s v="Pipeline Operations"/>
    <s v="Construction &amp; Rehabilitation Services "/>
    <s v="Commodities"/>
    <x v="184"/>
    <x v="184"/>
    <n v="10.19"/>
    <m/>
    <n v="10.19"/>
    <n v="49.19"/>
    <n v="0"/>
  </r>
  <r>
    <n v="2016"/>
    <x v="0"/>
    <x v="41"/>
    <x v="41"/>
    <s v="5020220064207425"/>
    <s v="Engineering Services"/>
    <s v="Engineering Services"/>
    <s v="Facility Engineering"/>
    <s v="Commodities"/>
    <x v="184"/>
    <x v="184"/>
    <n v="0"/>
    <m/>
    <n v="0"/>
    <n v="0"/>
    <n v="4.88"/>
  </r>
  <r>
    <n v="2016"/>
    <x v="0"/>
    <x v="43"/>
    <x v="43"/>
    <s v="5020220064317425"/>
    <s v="Engineering Services"/>
    <s v="Engineering Services"/>
    <s v="Distribution System Engineering"/>
    <s v="Commodities"/>
    <x v="184"/>
    <x v="184"/>
    <n v="0"/>
    <m/>
    <n v="0"/>
    <n v="0"/>
    <n v="23.98"/>
  </r>
  <r>
    <n v="2018"/>
    <x v="0"/>
    <x v="45"/>
    <x v="45"/>
    <s v="5020220066067425"/>
    <s v="Environmental Affairs &amp; Conservation"/>
    <s v="Environmental Affairs &amp; Conservation"/>
    <s v="Wildland Conservation"/>
    <s v="Commodities"/>
    <x v="184"/>
    <x v="184"/>
    <n v="80.289999999999992"/>
    <m/>
    <n v="80.289999999999992"/>
    <n v="0"/>
    <n v="0"/>
  </r>
  <r>
    <n v="2018"/>
    <x v="0"/>
    <x v="46"/>
    <x v="46"/>
    <s v="5020220066077425"/>
    <s v="Environmental Affairs &amp; Conservation"/>
    <s v="Environmental Affairs &amp; Conservation"/>
    <s v="Wildland Conservation"/>
    <s v="Commodities"/>
    <x v="184"/>
    <x v="184"/>
    <n v="80.289999999999992"/>
    <m/>
    <n v="80.289999999999992"/>
    <n v="0"/>
    <n v="0"/>
  </r>
  <r>
    <n v="2018"/>
    <x v="0"/>
    <x v="58"/>
    <x v="58"/>
    <s v="5020220066407425"/>
    <s v="Support Services"/>
    <s v="Direct Reports"/>
    <s v="Safety and Tech Training"/>
    <s v="Commodities"/>
    <x v="184"/>
    <x v="184"/>
    <n v="185.95"/>
    <m/>
    <n v="185.95"/>
    <n v="109.16"/>
    <n v="188.42999999999995"/>
  </r>
  <r>
    <n v="2018"/>
    <x v="0"/>
    <x v="62"/>
    <x v="62"/>
    <s v="5020220067147425"/>
    <s v="Support Services"/>
    <s v="Financial Services"/>
    <s v="Supply Chain Management"/>
    <s v="Commodities"/>
    <x v="184"/>
    <x v="184"/>
    <n v="8.91"/>
    <m/>
    <n v="8.91"/>
    <n v="0"/>
    <n v="1.94"/>
  </r>
  <r>
    <n v="2016"/>
    <x v="0"/>
    <x v="65"/>
    <x v="65"/>
    <s v="5020220067227425"/>
    <s v="Support Services"/>
    <s v="Direct Reports"/>
    <s v="Facility Management"/>
    <s v="Commodities"/>
    <x v="184"/>
    <x v="184"/>
    <n v="0"/>
    <m/>
    <n v="0"/>
    <n v="0"/>
    <n v="16.990000000000002"/>
  </r>
  <r>
    <n v="2018"/>
    <x v="0"/>
    <x v="69"/>
    <x v="69"/>
    <s v="5020220068057425"/>
    <s v="Environmental Affairs &amp; Conservation"/>
    <s v="Environmental Affairs &amp; Conservation"/>
    <s v="Water Conservation"/>
    <s v="Commodities"/>
    <x v="184"/>
    <x v="184"/>
    <n v="14.56"/>
    <m/>
    <n v="14.56"/>
    <n v="21.950000000000003"/>
    <n v="7.99"/>
  </r>
  <r>
    <n v="2018"/>
    <x v="0"/>
    <x v="139"/>
    <x v="108"/>
    <s v="5020220068067425"/>
    <s v="Other Utility Program Requirements"/>
    <s v="Other Operating Expenses"/>
    <s v="Manager, Miscellaneous"/>
    <s v="Commodities"/>
    <x v="184"/>
    <x v="184"/>
    <n v="4922"/>
    <m/>
    <n v="4922"/>
    <n v="0"/>
    <n v="0"/>
  </r>
  <r>
    <n v="2018"/>
    <x v="1"/>
    <x v="75"/>
    <x v="75"/>
    <s v="5030220080037425"/>
    <s v="Operations"/>
    <s v="Treatment"/>
    <s v="Treatment Enterprise Asset Management System"/>
    <s v="Commodities"/>
    <x v="184"/>
    <x v="184"/>
    <n v="7.78"/>
    <m/>
    <n v="7.78"/>
    <n v="18.78"/>
    <n v="0"/>
  </r>
  <r>
    <n v="2018"/>
    <x v="1"/>
    <x v="78"/>
    <x v="77"/>
    <s v="5030220080127425"/>
    <s v="Operations"/>
    <s v="Treatment"/>
    <s v="Wastewater Treatment"/>
    <s v="Commodities"/>
    <x v="184"/>
    <x v="184"/>
    <n v="180.09999999999997"/>
    <m/>
    <n v="180.09999999999997"/>
    <n v="131.19"/>
    <n v="133.36000000000001"/>
  </r>
  <r>
    <n v="2018"/>
    <x v="1"/>
    <x v="81"/>
    <x v="80"/>
    <s v="5030220080327425"/>
    <s v="Operations"/>
    <s v="Treatment"/>
    <s v="Wastewater Treatment"/>
    <s v="Commodities"/>
    <x v="184"/>
    <x v="184"/>
    <n v="41.79"/>
    <m/>
    <n v="41.79"/>
    <n v="57.790000000000006"/>
    <n v="151.37"/>
  </r>
  <r>
    <n v="2016"/>
    <x v="1"/>
    <x v="85"/>
    <x v="84"/>
    <s v="5030220080517425"/>
    <s v="Operations"/>
    <s v="Treatment"/>
    <s v="Wastewater Treatment"/>
    <s v="Commodities"/>
    <x v="184"/>
    <x v="184"/>
    <n v="0"/>
    <m/>
    <n v="0"/>
    <n v="0"/>
    <n v="8.18"/>
  </r>
  <r>
    <n v="2018"/>
    <x v="1"/>
    <x v="86"/>
    <x v="85"/>
    <s v="5030220080527425"/>
    <s v="Operations"/>
    <s v="Treatment"/>
    <s v="Wastewater Treatment"/>
    <s v="Commodities"/>
    <x v="184"/>
    <x v="184"/>
    <n v="157.22"/>
    <m/>
    <n v="157.22"/>
    <n v="165.45999999999998"/>
    <n v="56.77000000000001"/>
  </r>
  <r>
    <n v="2018"/>
    <x v="1"/>
    <x v="87"/>
    <x v="86"/>
    <s v="5030220080537425"/>
    <s v="Operations"/>
    <s v="Treatment"/>
    <s v="Lift Stations and Remote Facilities"/>
    <s v="Commodities"/>
    <x v="184"/>
    <x v="184"/>
    <n v="29.46"/>
    <m/>
    <n v="29.46"/>
    <n v="54.65"/>
    <n v="26.19"/>
  </r>
  <r>
    <n v="2018"/>
    <x v="1"/>
    <x v="88"/>
    <x v="87"/>
    <s v="5030220080617425"/>
    <s v="Operations"/>
    <s v="Treatment"/>
    <s v="Laboratory Services"/>
    <s v="Commodities"/>
    <x v="184"/>
    <x v="184"/>
    <n v="75.17"/>
    <m/>
    <n v="75.17"/>
    <n v="3.64"/>
    <n v="101.07"/>
  </r>
  <r>
    <n v="2018"/>
    <x v="1"/>
    <x v="89"/>
    <x v="88"/>
    <s v="5030220080637425"/>
    <s v="Operations"/>
    <s v="Treatment"/>
    <s v="Laboratory Services"/>
    <s v="Commodities"/>
    <x v="184"/>
    <x v="184"/>
    <n v="69"/>
    <m/>
    <n v="69"/>
    <n v="51.940000000000005"/>
    <n v="132.82"/>
  </r>
  <r>
    <n v="2018"/>
    <x v="1"/>
    <x v="95"/>
    <x v="94"/>
    <s v="5030220082217425"/>
    <s v="Environmental Affairs &amp; Conservation"/>
    <s v="Environmental Affairs &amp; Conservation"/>
    <s v="Special Services"/>
    <s v="Commodities"/>
    <x v="184"/>
    <x v="184"/>
    <n v="12.600000000000001"/>
    <m/>
    <n v="12.600000000000001"/>
    <n v="1.65"/>
    <n v="41.31"/>
  </r>
  <r>
    <n v="2018"/>
    <x v="1"/>
    <x v="97"/>
    <x v="95"/>
    <s v="5030220082317425"/>
    <s v="Operations"/>
    <s v="Pipeline Operations"/>
    <s v="Construction &amp; Rehabilitation Services "/>
    <s v="Commodities"/>
    <x v="184"/>
    <x v="184"/>
    <n v="244.29999999999998"/>
    <m/>
    <n v="244.29999999999998"/>
    <n v="110.41999999999997"/>
    <n v="144.54"/>
  </r>
  <r>
    <n v="2016"/>
    <x v="1"/>
    <x v="98"/>
    <x v="96"/>
    <s v="5030220082437425"/>
    <s v="Operations"/>
    <s v="Pipeline Operations"/>
    <s v="Construction &amp; Rehabilitation Services "/>
    <s v="Commodities"/>
    <x v="184"/>
    <x v="184"/>
    <n v="0"/>
    <m/>
    <n v="0"/>
    <n v="20.5"/>
    <n v="15.99"/>
  </r>
  <r>
    <n v="2018"/>
    <x v="1"/>
    <x v="100"/>
    <x v="97"/>
    <s v="5030220084107425"/>
    <s v="Operations"/>
    <s v="Pipeline Operations"/>
    <s v="Construction &amp; Rehabilitation Services "/>
    <s v="Commodities"/>
    <x v="184"/>
    <x v="184"/>
    <n v="97.53"/>
    <m/>
    <n v="97.53"/>
    <n v="0"/>
    <n v="23.07"/>
  </r>
  <r>
    <n v="2018"/>
    <x v="1"/>
    <x v="110"/>
    <x v="102"/>
    <s v="5030220084427425"/>
    <s v="Operations"/>
    <s v="Pipeline Operations"/>
    <s v="Collection System Services"/>
    <s v="Commodities"/>
    <x v="184"/>
    <x v="184"/>
    <n v="83.49"/>
    <m/>
    <n v="83.49"/>
    <n v="0"/>
    <n v="43.34"/>
  </r>
  <r>
    <n v="2018"/>
    <x v="1"/>
    <x v="111"/>
    <x v="103"/>
    <s v="5030220084437425"/>
    <s v="Operations"/>
    <s v="Pipeline Operations"/>
    <s v="Collection System Services"/>
    <s v="Commodities"/>
    <x v="184"/>
    <x v="184"/>
    <n v="23.73"/>
    <m/>
    <n v="23.73"/>
    <n v="93.51"/>
    <n v="16.05"/>
  </r>
  <r>
    <n v="2018"/>
    <x v="1"/>
    <x v="112"/>
    <x v="104"/>
    <s v="5030220084477425"/>
    <s v="Operations"/>
    <s v="Pipeline Operations"/>
    <s v="Collection System Services"/>
    <s v="Commodities"/>
    <x v="184"/>
    <x v="184"/>
    <n v="42.070000000000007"/>
    <m/>
    <n v="42.070000000000007"/>
    <n v="0.83"/>
    <n v="172.87000000000009"/>
  </r>
  <r>
    <n v="2018"/>
    <x v="1"/>
    <x v="119"/>
    <x v="62"/>
    <s v="5030220086147425"/>
    <s v="Support Services"/>
    <s v="Financial Services"/>
    <s v="Supply Chain Management"/>
    <s v="Commodities"/>
    <x v="184"/>
    <x v="184"/>
    <n v="4.0199999999999996"/>
    <m/>
    <n v="4.0199999999999996"/>
    <n v="5.93"/>
    <n v="2.78"/>
  </r>
  <r>
    <n v="2016"/>
    <x v="1"/>
    <x v="125"/>
    <x v="65"/>
    <s v="5030220086227425"/>
    <s v="Support Services"/>
    <s v="Direct Reports"/>
    <s v="Facility Management"/>
    <s v="Commodities"/>
    <x v="184"/>
    <x v="184"/>
    <n v="0"/>
    <m/>
    <n v="0"/>
    <n v="0"/>
    <n v="4"/>
  </r>
  <r>
    <n v="2018"/>
    <x v="1"/>
    <x v="136"/>
    <x v="58"/>
    <s v="5030220087407425"/>
    <s v="Support Services"/>
    <s v="Direct Reports"/>
    <s v="Safety and Tech Training"/>
    <s v="Commodities"/>
    <x v="184"/>
    <x v="184"/>
    <n v="165.42"/>
    <m/>
    <n v="165.42"/>
    <n v="402.96"/>
    <n v="247.48000000000002"/>
  </r>
  <r>
    <n v="2018"/>
    <x v="1"/>
    <x v="140"/>
    <x v="108"/>
    <s v="5030220088067425"/>
    <s v="Other Utility Program Requirements"/>
    <s v="Other Operating Expenses"/>
    <s v="Manager, Miscellaneous"/>
    <s v="Commodities"/>
    <x v="184"/>
    <x v="184"/>
    <n v="4922"/>
    <m/>
    <n v="4922"/>
    <n v="0"/>
    <n v="0"/>
  </r>
  <r>
    <n v="2016"/>
    <x v="0"/>
    <x v="23"/>
    <x v="23"/>
    <s v="5020220062217450"/>
    <s v="Operations"/>
    <s v="Pipeline Operations"/>
    <s v="Distribution System Maintenance"/>
    <s v="Commodities"/>
    <x v="185"/>
    <x v="185"/>
    <n v="0"/>
    <m/>
    <n v="0"/>
    <n v="0"/>
    <n v="1020.91"/>
  </r>
  <r>
    <n v="2017"/>
    <x v="0"/>
    <x v="33"/>
    <x v="33"/>
    <s v="5020220062457450"/>
    <s v="Support Services"/>
    <s v="Financial Services"/>
    <s v="Customer Services"/>
    <s v="Commodities"/>
    <x v="185"/>
    <x v="185"/>
    <n v="0"/>
    <m/>
    <n v="0"/>
    <n v="137.97999999999999"/>
    <n v="0"/>
  </r>
  <r>
    <n v="2018"/>
    <x v="0"/>
    <x v="45"/>
    <x v="45"/>
    <s v="5020220066067450"/>
    <s v="Environmental Affairs &amp; Conservation"/>
    <s v="Environmental Affairs &amp; Conservation"/>
    <s v="Wildland Conservation"/>
    <s v="Commodities"/>
    <x v="185"/>
    <x v="185"/>
    <n v="5.32"/>
    <m/>
    <n v="5.32"/>
    <n v="0"/>
    <n v="0"/>
  </r>
  <r>
    <n v="2018"/>
    <x v="0"/>
    <x v="46"/>
    <x v="46"/>
    <s v="5020220066077450"/>
    <s v="Environmental Affairs &amp; Conservation"/>
    <s v="Environmental Affairs &amp; Conservation"/>
    <s v="Wildland Conservation"/>
    <s v="Commodities"/>
    <x v="185"/>
    <x v="185"/>
    <n v="2306.1000000000004"/>
    <m/>
    <n v="2306.1000000000004"/>
    <n v="3549.84"/>
    <n v="0"/>
  </r>
  <r>
    <n v="2016"/>
    <x v="0"/>
    <x v="50"/>
    <x v="50"/>
    <s v="5020220066117450"/>
    <s v="Environmental Affairs &amp; Conservation"/>
    <s v="Environmental Affairs &amp; Conservation"/>
    <s v="Public Affairs"/>
    <s v="Commodities"/>
    <x v="185"/>
    <x v="185"/>
    <n v="0"/>
    <m/>
    <n v="0"/>
    <n v="166.95"/>
    <n v="1113.77"/>
  </r>
  <r>
    <n v="2016"/>
    <x v="1"/>
    <x v="110"/>
    <x v="102"/>
    <s v="5030220084427450"/>
    <s v="Operations"/>
    <s v="Pipeline Operations"/>
    <s v="Collection System Services"/>
    <s v="Commodities"/>
    <x v="185"/>
    <x v="185"/>
    <n v="0"/>
    <m/>
    <n v="0"/>
    <n v="0"/>
    <n v="376.89"/>
  </r>
  <r>
    <n v="2017"/>
    <x v="1"/>
    <x v="130"/>
    <x v="33"/>
    <s v="5030220086457450"/>
    <s v="Support Services"/>
    <s v="Financial Services"/>
    <s v="Customer Services"/>
    <s v="Commodities"/>
    <x v="185"/>
    <x v="185"/>
    <n v="0"/>
    <m/>
    <n v="0"/>
    <n v="137.99"/>
    <n v="0"/>
  </r>
  <r>
    <n v="2016"/>
    <x v="0"/>
    <x v="2"/>
    <x v="2"/>
    <s v="5020220060047454"/>
    <s v="Support Services"/>
    <s v="Direct Reports"/>
    <s v="Security Management"/>
    <s v="Commodities"/>
    <x v="186"/>
    <x v="186"/>
    <n v="0"/>
    <m/>
    <n v="0"/>
    <n v="0"/>
    <n v="218.8"/>
  </r>
  <r>
    <n v="2018"/>
    <x v="0"/>
    <x v="13"/>
    <x v="13"/>
    <s v="5020220060507454"/>
    <s v="Operations"/>
    <s v="Treatment"/>
    <s v="Laboratory Services"/>
    <s v="Commodities"/>
    <x v="186"/>
    <x v="186"/>
    <n v="28.82"/>
    <m/>
    <n v="28.82"/>
    <n v="0"/>
    <n v="0"/>
  </r>
  <r>
    <n v="2018"/>
    <x v="0"/>
    <x v="24"/>
    <x v="24"/>
    <s v="5020220062227454"/>
    <s v="Environmental Affairs &amp; Conservation"/>
    <s v="Environmental Affairs &amp; Conservation"/>
    <s v="Special Services"/>
    <s v="Commodities"/>
    <x v="186"/>
    <x v="186"/>
    <n v="159.06000000000003"/>
    <m/>
    <n v="159.06000000000003"/>
    <n v="294.22999999999996"/>
    <n v="70"/>
  </r>
  <r>
    <n v="2016"/>
    <x v="0"/>
    <x v="39"/>
    <x v="39"/>
    <s v="5020220064167454"/>
    <s v="Operations"/>
    <s v="Pipeline Operations"/>
    <s v="Construction &amp; Rehabilitation Services "/>
    <s v="Commodities"/>
    <x v="186"/>
    <x v="186"/>
    <n v="0"/>
    <m/>
    <n v="0"/>
    <n v="0"/>
    <n v="1192.5"/>
  </r>
  <r>
    <n v="2018"/>
    <x v="0"/>
    <x v="45"/>
    <x v="45"/>
    <s v="5020220066067454"/>
    <s v="Environmental Affairs &amp; Conservation"/>
    <s v="Environmental Affairs &amp; Conservation"/>
    <s v="Wildland Conservation"/>
    <s v="Commodities"/>
    <x v="186"/>
    <x v="186"/>
    <n v="13888.769999999999"/>
    <m/>
    <n v="13888.769999999999"/>
    <n v="978.58999999999992"/>
    <n v="2545.27"/>
  </r>
  <r>
    <n v="2018"/>
    <x v="0"/>
    <x v="46"/>
    <x v="46"/>
    <s v="5020220066077454"/>
    <s v="Environmental Affairs &amp; Conservation"/>
    <s v="Environmental Affairs &amp; Conservation"/>
    <s v="Wildland Conservation"/>
    <s v="Commodities"/>
    <x v="186"/>
    <x v="186"/>
    <n v="6949.4100000000008"/>
    <m/>
    <n v="6949.4100000000008"/>
    <n v="1182.55"/>
    <n v="7128.21"/>
  </r>
  <r>
    <n v="2018"/>
    <x v="0"/>
    <x v="49"/>
    <x v="49"/>
    <s v="5020220066107454"/>
    <s v="Support Services"/>
    <s v="Direct Reports"/>
    <s v="Office of Director"/>
    <s v="Commodities"/>
    <x v="186"/>
    <x v="186"/>
    <n v="125"/>
    <m/>
    <n v="125"/>
    <n v="100"/>
    <n v="620.70000000000005"/>
  </r>
  <r>
    <n v="2018"/>
    <x v="0"/>
    <x v="50"/>
    <x v="50"/>
    <s v="5020220066117454"/>
    <s v="Environmental Affairs &amp; Conservation"/>
    <s v="Environmental Affairs &amp; Conservation"/>
    <s v="Public Affairs"/>
    <s v="Commodities"/>
    <x v="186"/>
    <x v="186"/>
    <n v="35121.070000000007"/>
    <m/>
    <n v="35121.070000000007"/>
    <n v="18490.690000000002"/>
    <n v="18668.62"/>
  </r>
  <r>
    <n v="2018"/>
    <x v="0"/>
    <x v="55"/>
    <x v="55"/>
    <s v="5020220066217454"/>
    <s v="Support Services"/>
    <s v="Direct Reports"/>
    <s v="Human Resource Services"/>
    <s v="Commodities"/>
    <x v="186"/>
    <x v="186"/>
    <n v="4965.76"/>
    <m/>
    <n v="4965.76"/>
    <n v="4754.1500000000005"/>
    <n v="2934.6899999999996"/>
  </r>
  <r>
    <n v="2018"/>
    <x v="0"/>
    <x v="56"/>
    <x v="56"/>
    <s v="5020220066227454"/>
    <s v="Support Services"/>
    <s v="Direct Reports"/>
    <s v="Human Resource Services"/>
    <s v="Commodities"/>
    <x v="186"/>
    <x v="186"/>
    <n v="5.75"/>
    <m/>
    <n v="5.75"/>
    <n v="2203.9299999999998"/>
    <n v="847.21999999999991"/>
  </r>
  <r>
    <n v="2018"/>
    <x v="0"/>
    <x v="58"/>
    <x v="58"/>
    <s v="5020220066407454"/>
    <s v="Support Services"/>
    <s v="Direct Reports"/>
    <s v="Safety and Tech Training"/>
    <s v="Commodities"/>
    <x v="186"/>
    <x v="186"/>
    <n v="22.49"/>
    <m/>
    <n v="22.49"/>
    <n v="83.65"/>
    <n v="635.97"/>
  </r>
  <r>
    <n v="2018"/>
    <x v="0"/>
    <x v="69"/>
    <x v="69"/>
    <s v="5020220068057454"/>
    <s v="Environmental Affairs &amp; Conservation"/>
    <s v="Environmental Affairs &amp; Conservation"/>
    <s v="Water Conservation"/>
    <s v="Commodities"/>
    <x v="186"/>
    <x v="186"/>
    <n v="1930.9299999999998"/>
    <m/>
    <n v="1930.9299999999998"/>
    <n v="3217.77"/>
    <n v="677.67"/>
  </r>
  <r>
    <n v="2016"/>
    <x v="1"/>
    <x v="76"/>
    <x v="2"/>
    <s v="5030220080047454"/>
    <s v="Support Services"/>
    <s v="Direct Reports"/>
    <s v="Security Management"/>
    <s v="Commodities"/>
    <x v="186"/>
    <x v="186"/>
    <n v="0"/>
    <m/>
    <n v="0"/>
    <n v="0"/>
    <n v="218.8"/>
  </r>
  <r>
    <n v="2018"/>
    <x v="1"/>
    <x v="79"/>
    <x v="78"/>
    <s v="5030220080217454"/>
    <s v="Operations"/>
    <s v="Treatment"/>
    <s v="Lift Stations and Remote Facilities"/>
    <s v="Commodities"/>
    <x v="186"/>
    <x v="186"/>
    <n v="550"/>
    <m/>
    <n v="550"/>
    <n v="0"/>
    <n v="0"/>
  </r>
  <r>
    <n v="2018"/>
    <x v="1"/>
    <x v="95"/>
    <x v="94"/>
    <s v="5030220082217454"/>
    <s v="Environmental Affairs &amp; Conservation"/>
    <s v="Environmental Affairs &amp; Conservation"/>
    <s v="Special Services"/>
    <s v="Commodities"/>
    <x v="186"/>
    <x v="186"/>
    <n v="2643.62"/>
    <m/>
    <n v="2643.62"/>
    <n v="1227.71"/>
    <n v="100.03"/>
  </r>
  <r>
    <n v="2016"/>
    <x v="1"/>
    <x v="100"/>
    <x v="97"/>
    <s v="5030220084107454"/>
    <s v="Operations"/>
    <s v="Pipeline Operations"/>
    <s v="Construction &amp; Rehabilitation Services "/>
    <s v="Commodities"/>
    <x v="186"/>
    <x v="186"/>
    <n v="0"/>
    <m/>
    <n v="0"/>
    <n v="0"/>
    <n v="1192.5"/>
  </r>
  <r>
    <n v="2016"/>
    <x v="1"/>
    <x v="103"/>
    <x v="38"/>
    <s v="5030220084147454"/>
    <s v="Water Resources Management"/>
    <s v="Water Resources Management"/>
    <s v="Infrastructure Management "/>
    <s v="Commodities"/>
    <x v="186"/>
    <x v="186"/>
    <n v="0"/>
    <m/>
    <n v="0"/>
    <n v="0"/>
    <n v="30"/>
  </r>
  <r>
    <n v="2018"/>
    <x v="1"/>
    <x v="113"/>
    <x v="105"/>
    <s v="5030220086077454"/>
    <s v="Environmental Affairs &amp; Conservation"/>
    <s v="Environmental Affairs &amp; Conservation"/>
    <s v="Environmental and Regulatory Services"/>
    <s v="Commodities"/>
    <x v="186"/>
    <x v="186"/>
    <n v="17411"/>
    <m/>
    <n v="17411"/>
    <n v="3000"/>
    <n v="8685"/>
  </r>
  <r>
    <n v="2018"/>
    <x v="1"/>
    <x v="115"/>
    <x v="49"/>
    <s v="5030220086107454"/>
    <s v="Support Services"/>
    <s v="Direct Reports"/>
    <s v="Office of Director"/>
    <s v="Commodities"/>
    <x v="186"/>
    <x v="186"/>
    <n v="125"/>
    <m/>
    <n v="125"/>
    <n v="100"/>
    <n v="620.70000000000005"/>
  </r>
  <r>
    <n v="2018"/>
    <x v="1"/>
    <x v="121"/>
    <x v="106"/>
    <s v="5030220086187454"/>
    <s v="Environmental Affairs &amp; Conservation"/>
    <s v="Environmental Affairs &amp; Conservation"/>
    <s v="Environmental and Regulatory Services"/>
    <s v="Commodities"/>
    <x v="186"/>
    <x v="186"/>
    <n v="136.39999999999998"/>
    <m/>
    <n v="136.39999999999998"/>
    <n v="201.94"/>
    <n v="52.19"/>
  </r>
  <r>
    <n v="2018"/>
    <x v="1"/>
    <x v="131"/>
    <x v="50"/>
    <s v="5030220087117454"/>
    <s v="Environmental Affairs &amp; Conservation"/>
    <s v="Environmental Affairs &amp; Conservation"/>
    <s v="Public Affairs"/>
    <s v="Commodities"/>
    <x v="186"/>
    <x v="186"/>
    <n v="35120.979999999996"/>
    <m/>
    <n v="35120.979999999996"/>
    <n v="18490.66"/>
    <n v="15293.579999999998"/>
  </r>
  <r>
    <n v="2018"/>
    <x v="1"/>
    <x v="133"/>
    <x v="55"/>
    <s v="5030220087217454"/>
    <s v="Support Services"/>
    <s v="Direct Reports"/>
    <s v="Human Resource Services"/>
    <s v="Commodities"/>
    <x v="186"/>
    <x v="186"/>
    <n v="4935.8"/>
    <m/>
    <n v="4935.8"/>
    <n v="5179.1899999999996"/>
    <n v="2802.67"/>
  </r>
  <r>
    <n v="2018"/>
    <x v="1"/>
    <x v="134"/>
    <x v="56"/>
    <s v="5030220087227454"/>
    <s v="Support Services"/>
    <s v="Direct Reports"/>
    <s v="Human Resource Services"/>
    <s v="Commodities"/>
    <x v="186"/>
    <x v="186"/>
    <n v="5.75"/>
    <m/>
    <n v="5.75"/>
    <n v="1778.8700000000001"/>
    <n v="643.21000000000015"/>
  </r>
  <r>
    <n v="2018"/>
    <x v="1"/>
    <x v="136"/>
    <x v="58"/>
    <s v="5030220087407454"/>
    <s v="Support Services"/>
    <s v="Direct Reports"/>
    <s v="Safety and Tech Training"/>
    <s v="Commodities"/>
    <x v="186"/>
    <x v="186"/>
    <n v="22.48"/>
    <m/>
    <n v="22.48"/>
    <n v="83.64"/>
    <n v="635.96"/>
  </r>
  <r>
    <n v="2016"/>
    <x v="0"/>
    <x v="2"/>
    <x v="2"/>
    <s v="5020220060047456"/>
    <s v="Support Services"/>
    <s v="Direct Reports"/>
    <s v="Security Management"/>
    <s v="Commodities"/>
    <x v="187"/>
    <x v="187"/>
    <n v="0"/>
    <m/>
    <n v="0"/>
    <n v="60.63"/>
    <n v="55.27"/>
  </r>
  <r>
    <n v="2018"/>
    <x v="0"/>
    <x v="7"/>
    <x v="7"/>
    <s v="5020220060427456"/>
    <s v="Operations"/>
    <s v="Treatment"/>
    <s v="Pump Stations &amp; Reservoir Maintenance"/>
    <s v="Commodities"/>
    <x v="187"/>
    <x v="187"/>
    <n v="159.39000000000001"/>
    <m/>
    <n v="159.39000000000001"/>
    <n v="53.48"/>
    <n v="57.33"/>
  </r>
  <r>
    <n v="2018"/>
    <x v="0"/>
    <x v="8"/>
    <x v="8"/>
    <s v="5020220060437456"/>
    <s v="Operations"/>
    <s v="Treatment"/>
    <s v="AWU Electrical Services"/>
    <s v="Commodities"/>
    <x v="187"/>
    <x v="187"/>
    <n v="167.62"/>
    <m/>
    <n v="167.62"/>
    <n v="449.40999999999997"/>
    <n v="3.730000000000004"/>
  </r>
  <r>
    <n v="2018"/>
    <x v="0"/>
    <x v="9"/>
    <x v="9"/>
    <s v="5020220060447456"/>
    <s v="Operations"/>
    <s v="Treatment"/>
    <s v="AWU Instrumentation &amp; Control"/>
    <s v="Commodities"/>
    <x v="187"/>
    <x v="187"/>
    <n v="582.91999999999996"/>
    <m/>
    <n v="582.91999999999996"/>
    <n v="370.82000000000005"/>
    <n v="377.12"/>
  </r>
  <r>
    <n v="2018"/>
    <x v="1"/>
    <x v="87"/>
    <x v="86"/>
    <s v="5030220080537456"/>
    <s v="Operations"/>
    <s v="Treatment"/>
    <s v="Lift Stations and Remote Facilities"/>
    <s v="Commodities"/>
    <x v="187"/>
    <x v="187"/>
    <n v="62.52"/>
    <m/>
    <n v="62.52"/>
    <n v="-77.230000000000018"/>
    <n v="111"/>
  </r>
  <r>
    <n v="2016"/>
    <x v="0"/>
    <x v="45"/>
    <x v="45"/>
    <s v="5020220066067458"/>
    <s v="Environmental Affairs &amp; Conservation"/>
    <s v="Environmental Affairs &amp; Conservation"/>
    <s v="Wildland Conservation"/>
    <s v="Commodities"/>
    <x v="188"/>
    <x v="188"/>
    <n v="0"/>
    <m/>
    <n v="0"/>
    <n v="0"/>
    <n v="219.9"/>
  </r>
  <r>
    <n v="2017"/>
    <x v="0"/>
    <x v="46"/>
    <x v="46"/>
    <s v="5020220066077458"/>
    <s v="Environmental Affairs &amp; Conservation"/>
    <s v="Environmental Affairs &amp; Conservation"/>
    <s v="Wildland Conservation"/>
    <s v="Commodities"/>
    <x v="188"/>
    <x v="188"/>
    <n v="0"/>
    <m/>
    <n v="0"/>
    <n v="804.21"/>
    <n v="0"/>
  </r>
  <r>
    <n v="2018"/>
    <x v="0"/>
    <x v="25"/>
    <x v="25"/>
    <s v="5020220062237460"/>
    <s v="Operations"/>
    <s v="Pipeline Operations"/>
    <s v="Distribution System Maintenance"/>
    <s v="Commodities"/>
    <x v="189"/>
    <x v="189"/>
    <n v="52.39"/>
    <m/>
    <n v="52.39"/>
    <n v="104.78"/>
    <n v="52.39"/>
  </r>
  <r>
    <n v="2018"/>
    <x v="0"/>
    <x v="28"/>
    <x v="28"/>
    <s v="5020220062317460"/>
    <s v="Operations"/>
    <s v="Pipeline Operations"/>
    <s v="Distribution System Maintenance"/>
    <s v="Commodities"/>
    <x v="189"/>
    <x v="189"/>
    <n v="12.43"/>
    <m/>
    <n v="12.43"/>
    <n v="634.27"/>
    <n v="143.65999999999994"/>
  </r>
  <r>
    <n v="2018"/>
    <x v="0"/>
    <x v="29"/>
    <x v="29"/>
    <s v="5020220062327460"/>
    <s v="Operations"/>
    <s v="Pipeline Operations"/>
    <s v="Distribution System Maintenance"/>
    <s v="Commodities"/>
    <x v="189"/>
    <x v="189"/>
    <n v="29.8"/>
    <m/>
    <n v="29.8"/>
    <n v="13.95"/>
    <n v="6.57"/>
  </r>
  <r>
    <n v="2018"/>
    <x v="0"/>
    <x v="30"/>
    <x v="30"/>
    <s v="5020220062417460"/>
    <s v="Operations"/>
    <s v="Pipeline Operations"/>
    <s v="Water Meter Operations"/>
    <s v="Commodities"/>
    <x v="189"/>
    <x v="189"/>
    <n v="688961.99000000197"/>
    <m/>
    <n v="688961.99000000197"/>
    <n v="792264.05000000016"/>
    <n v="601586.09000000078"/>
  </r>
  <r>
    <n v="2018"/>
    <x v="0"/>
    <x v="31"/>
    <x v="31"/>
    <s v="5020220062427460"/>
    <s v="Support Services"/>
    <s v="Financial Services"/>
    <s v="Customer Services"/>
    <s v="Commodities"/>
    <x v="189"/>
    <x v="189"/>
    <n v="140669.58999999994"/>
    <m/>
    <n v="140669.58999999994"/>
    <n v="0"/>
    <n v="0"/>
  </r>
  <r>
    <n v="2016"/>
    <x v="0"/>
    <x v="34"/>
    <x v="34"/>
    <s v="5020220062467460"/>
    <s v="Operations"/>
    <s v="Pipeline Operations"/>
    <s v="Distribution System Maintenance"/>
    <s v="Commodities"/>
    <x v="189"/>
    <x v="189"/>
    <n v="0"/>
    <m/>
    <n v="0"/>
    <n v="0"/>
    <n v="3.28"/>
  </r>
  <r>
    <n v="2018"/>
    <x v="1"/>
    <x v="86"/>
    <x v="85"/>
    <s v="5030220080527460"/>
    <s v="Operations"/>
    <s v="Treatment"/>
    <s v="Wastewater Treatment"/>
    <s v="Commodities"/>
    <x v="189"/>
    <x v="189"/>
    <n v="3924"/>
    <m/>
    <n v="3924"/>
    <n v="0"/>
    <n v="0"/>
  </r>
  <r>
    <n v="2016"/>
    <x v="1"/>
    <x v="87"/>
    <x v="86"/>
    <s v="5030220080537460"/>
    <s v="Operations"/>
    <s v="Treatment"/>
    <s v="Lift Stations and Remote Facilities"/>
    <s v="Commodities"/>
    <x v="189"/>
    <x v="189"/>
    <n v="0"/>
    <m/>
    <n v="0"/>
    <n v="0"/>
    <n v="1939.94"/>
  </r>
  <r>
    <n v="2018"/>
    <x v="1"/>
    <x v="109"/>
    <x v="101"/>
    <s v="5030220084407460"/>
    <s v="Engineering Services"/>
    <s v="Engineering Services"/>
    <s v="Collection System Engineering"/>
    <s v="Commodities"/>
    <x v="189"/>
    <x v="189"/>
    <n v="43914.27"/>
    <m/>
    <n v="43914.27"/>
    <n v="0"/>
    <n v="0"/>
  </r>
  <r>
    <n v="2018"/>
    <x v="1"/>
    <x v="129"/>
    <x v="31"/>
    <s v="5030220086427460"/>
    <s v="Support Services"/>
    <s v="Financial Services"/>
    <s v="Customer Services"/>
    <s v="Commodities"/>
    <x v="189"/>
    <x v="189"/>
    <n v="104114.8"/>
    <m/>
    <n v="104114.8"/>
    <n v="0"/>
    <n v="0"/>
  </r>
  <r>
    <n v="2016"/>
    <x v="0"/>
    <x v="21"/>
    <x v="21"/>
    <s v="5020220062157461"/>
    <s v="Engineering Services"/>
    <s v="Engineering Services"/>
    <s v="Distribution System Engineering"/>
    <s v="Commodities"/>
    <x v="190"/>
    <x v="190"/>
    <n v="0"/>
    <m/>
    <n v="0"/>
    <n v="0"/>
    <n v="36"/>
  </r>
  <r>
    <n v="2018"/>
    <x v="0"/>
    <x v="28"/>
    <x v="28"/>
    <s v="5020220062317461"/>
    <s v="Operations"/>
    <s v="Pipeline Operations"/>
    <s v="Distribution System Maintenance"/>
    <s v="Commodities"/>
    <x v="190"/>
    <x v="190"/>
    <n v="31.35"/>
    <m/>
    <n v="31.35"/>
    <n v="12"/>
    <n v="16.7"/>
  </r>
  <r>
    <n v="2018"/>
    <x v="0"/>
    <x v="29"/>
    <x v="29"/>
    <s v="5020220062327461"/>
    <s v="Operations"/>
    <s v="Pipeline Operations"/>
    <s v="Distribution System Maintenance"/>
    <s v="Commodities"/>
    <x v="190"/>
    <x v="190"/>
    <n v="17.59"/>
    <m/>
    <n v="17.59"/>
    <n v="16.7"/>
    <n v="16.53"/>
  </r>
  <r>
    <n v="2018"/>
    <x v="0"/>
    <x v="30"/>
    <x v="30"/>
    <s v="5020220062417461"/>
    <s v="Operations"/>
    <s v="Pipeline Operations"/>
    <s v="Water Meter Operations"/>
    <s v="Commodities"/>
    <x v="190"/>
    <x v="190"/>
    <n v="19086.64"/>
    <m/>
    <n v="19086.64"/>
    <n v="47709.700000000041"/>
    <n v="16216.319999999994"/>
  </r>
  <r>
    <n v="2018"/>
    <x v="0"/>
    <x v="39"/>
    <x v="39"/>
    <s v="5020220064167461"/>
    <s v="Operations"/>
    <s v="Pipeline Operations"/>
    <s v="Construction &amp; Rehabilitation Services "/>
    <s v="Commodities"/>
    <x v="190"/>
    <x v="190"/>
    <n v="548"/>
    <m/>
    <n v="548"/>
    <n v="0"/>
    <n v="0"/>
  </r>
  <r>
    <n v="2018"/>
    <x v="0"/>
    <x v="1"/>
    <x v="1"/>
    <s v="5020220060037478"/>
    <s v="Operations"/>
    <s v="Treatment"/>
    <s v="Treatment Enterprise Asset Management System"/>
    <s v="Commodities"/>
    <x v="191"/>
    <x v="191"/>
    <n v="280.34000000000003"/>
    <m/>
    <n v="280.34000000000003"/>
    <n v="261.44"/>
    <n v="695.5200000000001"/>
  </r>
  <r>
    <n v="2018"/>
    <x v="0"/>
    <x v="2"/>
    <x v="2"/>
    <s v="5020220060047478"/>
    <s v="Support Services"/>
    <s v="Direct Reports"/>
    <s v="Security Management"/>
    <s v="Commodities"/>
    <x v="191"/>
    <x v="191"/>
    <n v="207.84"/>
    <m/>
    <n v="207.84"/>
    <n v="129.97"/>
    <n v="12.72"/>
  </r>
  <r>
    <n v="2018"/>
    <x v="0"/>
    <x v="3"/>
    <x v="3"/>
    <s v="5020220060217478"/>
    <s v="Operations"/>
    <s v="Treatment"/>
    <s v="Water Treatment"/>
    <s v="Commodities"/>
    <x v="191"/>
    <x v="191"/>
    <n v="6408.2199999999993"/>
    <m/>
    <n v="6408.2199999999993"/>
    <n v="3981.8900000000003"/>
    <n v="5861.920000000001"/>
  </r>
  <r>
    <n v="2018"/>
    <x v="0"/>
    <x v="4"/>
    <x v="4"/>
    <s v="5020220060227478"/>
    <s v="Operations"/>
    <s v="Treatment"/>
    <s v="Water Treatment"/>
    <s v="Commodities"/>
    <x v="191"/>
    <x v="191"/>
    <n v="6881.9900000000007"/>
    <m/>
    <n v="6881.9900000000007"/>
    <n v="5195.6400000000021"/>
    <n v="7041.6900000000005"/>
  </r>
  <r>
    <n v="2018"/>
    <x v="0"/>
    <x v="5"/>
    <x v="5"/>
    <s v="5020220060317478"/>
    <s v="Operations"/>
    <s v="Treatment"/>
    <s v="Water Treatment"/>
    <s v="Commodities"/>
    <x v="191"/>
    <x v="191"/>
    <n v="6479.0199999999995"/>
    <m/>
    <n v="6479.0199999999995"/>
    <n v="11774.250000000002"/>
    <n v="8141.6600000000008"/>
  </r>
  <r>
    <n v="2018"/>
    <x v="0"/>
    <x v="6"/>
    <x v="6"/>
    <s v="5020220060327478"/>
    <s v="Operations"/>
    <s v="Treatment"/>
    <s v="Water Treatment"/>
    <s v="Commodities"/>
    <x v="191"/>
    <x v="191"/>
    <n v="2500.4100000000003"/>
    <m/>
    <n v="2500.4100000000003"/>
    <n v="1462.6000000000001"/>
    <n v="10772.48"/>
  </r>
  <r>
    <n v="2018"/>
    <x v="0"/>
    <x v="7"/>
    <x v="7"/>
    <s v="5020220060427478"/>
    <s v="Operations"/>
    <s v="Treatment"/>
    <s v="Pump Stations &amp; Reservoir Maintenance"/>
    <s v="Commodities"/>
    <x v="191"/>
    <x v="191"/>
    <n v="16761.22"/>
    <m/>
    <n v="16761.22"/>
    <n v="10609.559999999994"/>
    <n v="5290.0100000000011"/>
  </r>
  <r>
    <n v="2018"/>
    <x v="0"/>
    <x v="8"/>
    <x v="8"/>
    <s v="5020220060437478"/>
    <s v="Operations"/>
    <s v="Treatment"/>
    <s v="AWU Electrical Services"/>
    <s v="Commodities"/>
    <x v="191"/>
    <x v="191"/>
    <n v="10814.880000000001"/>
    <m/>
    <n v="10814.880000000001"/>
    <n v="7637.52"/>
    <n v="14430.86"/>
  </r>
  <r>
    <n v="2018"/>
    <x v="0"/>
    <x v="9"/>
    <x v="9"/>
    <s v="5020220060447478"/>
    <s v="Operations"/>
    <s v="Treatment"/>
    <s v="AWU Instrumentation &amp; Control"/>
    <s v="Commodities"/>
    <x v="191"/>
    <x v="191"/>
    <n v="4810.12"/>
    <m/>
    <n v="4810.12"/>
    <n v="6588.5299999999988"/>
    <n v="7035.1100000000006"/>
  </r>
  <r>
    <n v="2018"/>
    <x v="0"/>
    <x v="13"/>
    <x v="13"/>
    <s v="5020220060507478"/>
    <s v="Operations"/>
    <s v="Treatment"/>
    <s v="Laboratory Services"/>
    <s v="Commodities"/>
    <x v="191"/>
    <x v="191"/>
    <n v="615.91"/>
    <m/>
    <n v="615.91"/>
    <n v="480.69"/>
    <n v="518.62"/>
  </r>
  <r>
    <n v="2018"/>
    <x v="0"/>
    <x v="14"/>
    <x v="14"/>
    <s v="5020220060617478"/>
    <s v="Operations"/>
    <s v="Treatment"/>
    <s v="Water Treatment"/>
    <s v="Commodities"/>
    <x v="191"/>
    <x v="191"/>
    <n v="4748.2900000000009"/>
    <m/>
    <n v="4748.2900000000009"/>
    <n v="6395.2099999999991"/>
    <n v="2589.1399999999994"/>
  </r>
  <r>
    <n v="2018"/>
    <x v="0"/>
    <x v="15"/>
    <x v="15"/>
    <s v="5020220060627478"/>
    <s v="Operations"/>
    <s v="Treatment"/>
    <s v="Water Treatment"/>
    <s v="Commodities"/>
    <x v="191"/>
    <x v="191"/>
    <n v="1310.25"/>
    <m/>
    <n v="1310.25"/>
    <n v="3148.5700000000006"/>
    <n v="1243.3000000000002"/>
  </r>
  <r>
    <n v="2018"/>
    <x v="0"/>
    <x v="17"/>
    <x v="17"/>
    <s v="5020220062117478"/>
    <s v="Operations"/>
    <s v="Pipeline Operations"/>
    <s v="Pipeline Management Services"/>
    <s v="Commodities"/>
    <x v="191"/>
    <x v="191"/>
    <n v="669.77"/>
    <m/>
    <n v="669.77"/>
    <n v="396.06999999999994"/>
    <n v="357.68"/>
  </r>
  <r>
    <n v="2018"/>
    <x v="0"/>
    <x v="18"/>
    <x v="18"/>
    <s v="5020220062127478"/>
    <s v="Operations"/>
    <s v="Pipeline Operations"/>
    <s v="Water Meter Operations"/>
    <s v="Commodities"/>
    <x v="191"/>
    <x v="191"/>
    <n v="7295.4199999999992"/>
    <m/>
    <n v="7295.4199999999992"/>
    <n v="8035.33"/>
    <n v="7400.36"/>
  </r>
  <r>
    <n v="2018"/>
    <x v="0"/>
    <x v="19"/>
    <x v="19"/>
    <s v="5020220062137478"/>
    <s v="Operations"/>
    <s v="Pipeline Operations"/>
    <s v="Construction &amp; Rehabilitation Services "/>
    <s v="Commodities"/>
    <x v="191"/>
    <x v="191"/>
    <n v="57.96"/>
    <m/>
    <n v="57.96"/>
    <n v="124.45"/>
    <n v="19.02"/>
  </r>
  <r>
    <n v="2018"/>
    <x v="0"/>
    <x v="20"/>
    <x v="20"/>
    <s v="5020220062147478"/>
    <s v="Operations"/>
    <s v="Pipeline Operations"/>
    <s v="Pipeline Management Services"/>
    <s v="Commodities"/>
    <x v="191"/>
    <x v="191"/>
    <n v="80.78"/>
    <m/>
    <n v="80.78"/>
    <n v="594.11999999999989"/>
    <n v="940.37"/>
  </r>
  <r>
    <n v="2018"/>
    <x v="0"/>
    <x v="22"/>
    <x v="22"/>
    <s v="5020220062187478"/>
    <s v="Operations"/>
    <s v="Pipeline Operations"/>
    <s v="Water Meter Operations"/>
    <s v="Commodities"/>
    <x v="191"/>
    <x v="191"/>
    <n v="771.41"/>
    <m/>
    <n v="771.41"/>
    <n v="1018.06"/>
    <n v="112.74000000000001"/>
  </r>
  <r>
    <n v="2018"/>
    <x v="0"/>
    <x v="24"/>
    <x v="24"/>
    <s v="5020220062227478"/>
    <s v="Environmental Affairs &amp; Conservation"/>
    <s v="Environmental Affairs &amp; Conservation"/>
    <s v="Special Services"/>
    <s v="Commodities"/>
    <x v="191"/>
    <x v="191"/>
    <n v="1115.8800000000001"/>
    <m/>
    <n v="1115.8800000000001"/>
    <n v="513.24"/>
    <n v="0"/>
  </r>
  <r>
    <n v="2018"/>
    <x v="0"/>
    <x v="25"/>
    <x v="25"/>
    <s v="5020220062237478"/>
    <s v="Operations"/>
    <s v="Pipeline Operations"/>
    <s v="Distribution System Maintenance"/>
    <s v="Commodities"/>
    <x v="191"/>
    <x v="191"/>
    <n v="2251.2999999999997"/>
    <m/>
    <n v="2251.2999999999997"/>
    <n v="461.19999999999993"/>
    <n v="365.64000000000004"/>
  </r>
  <r>
    <n v="2018"/>
    <x v="0"/>
    <x v="26"/>
    <x v="26"/>
    <s v="5020220062257478"/>
    <s v="Operations"/>
    <s v="Pipeline Operations"/>
    <s v="Distribution System Maintenance"/>
    <s v="Commodities"/>
    <x v="191"/>
    <x v="191"/>
    <n v="16395.599999999991"/>
    <m/>
    <n v="16395.599999999991"/>
    <n v="19588.199999999997"/>
    <n v="20706.529999999992"/>
  </r>
  <r>
    <n v="2018"/>
    <x v="0"/>
    <x v="28"/>
    <x v="28"/>
    <s v="5020220062317478"/>
    <s v="Operations"/>
    <s v="Pipeline Operations"/>
    <s v="Distribution System Maintenance"/>
    <s v="Commodities"/>
    <x v="191"/>
    <x v="191"/>
    <n v="19042.51999999999"/>
    <m/>
    <n v="19042.51999999999"/>
    <n v="19606.759999999995"/>
    <n v="23667.340000000015"/>
  </r>
  <r>
    <n v="2018"/>
    <x v="0"/>
    <x v="29"/>
    <x v="29"/>
    <s v="5020220062327478"/>
    <s v="Operations"/>
    <s v="Pipeline Operations"/>
    <s v="Distribution System Maintenance"/>
    <s v="Commodities"/>
    <x v="191"/>
    <x v="191"/>
    <n v="16778.669999999998"/>
    <m/>
    <n v="16778.669999999998"/>
    <n v="12276.65"/>
    <n v="7637.9499999999989"/>
  </r>
  <r>
    <n v="2018"/>
    <x v="0"/>
    <x v="30"/>
    <x v="30"/>
    <s v="5020220062417478"/>
    <s v="Operations"/>
    <s v="Pipeline Operations"/>
    <s v="Water Meter Operations"/>
    <s v="Commodities"/>
    <x v="191"/>
    <x v="191"/>
    <n v="14794.569999999996"/>
    <m/>
    <n v="14794.569999999996"/>
    <n v="14275.400000000001"/>
    <n v="4310.949999999998"/>
  </r>
  <r>
    <n v="2018"/>
    <x v="0"/>
    <x v="31"/>
    <x v="31"/>
    <s v="5020220062427478"/>
    <s v="Support Services"/>
    <s v="Financial Services"/>
    <s v="Customer Services"/>
    <s v="Commodities"/>
    <x v="191"/>
    <x v="191"/>
    <n v="127.47"/>
    <m/>
    <n v="127.47"/>
    <n v="218.48000000000002"/>
    <n v="274.21000000000004"/>
  </r>
  <r>
    <n v="2018"/>
    <x v="0"/>
    <x v="33"/>
    <x v="33"/>
    <s v="5020220062457478"/>
    <s v="Support Services"/>
    <s v="Financial Services"/>
    <s v="Customer Services"/>
    <s v="Commodities"/>
    <x v="191"/>
    <x v="191"/>
    <n v="203.64"/>
    <m/>
    <n v="203.64"/>
    <n v="12.08"/>
    <n v="0"/>
  </r>
  <r>
    <n v="2018"/>
    <x v="0"/>
    <x v="35"/>
    <x v="35"/>
    <s v="5020220062487478"/>
    <s v="Support Services"/>
    <s v="Direct Reports"/>
    <s v="Facility Management"/>
    <s v="Commodities"/>
    <x v="191"/>
    <x v="191"/>
    <n v="1892.71"/>
    <m/>
    <n v="1892.71"/>
    <n v="763.86"/>
    <n v="1581.9"/>
  </r>
  <r>
    <n v="2018"/>
    <x v="0"/>
    <x v="37"/>
    <x v="37"/>
    <s v="5020220064127478"/>
    <s v="Water Resources Management"/>
    <s v="Water Resources Management"/>
    <s v="Utility Development Svcs"/>
    <s v="Commodities"/>
    <x v="191"/>
    <x v="191"/>
    <n v="180.91000000000003"/>
    <m/>
    <n v="180.91000000000003"/>
    <n v="0"/>
    <n v="465.16"/>
  </r>
  <r>
    <n v="2018"/>
    <x v="0"/>
    <x v="39"/>
    <x v="39"/>
    <s v="5020220064167478"/>
    <s v="Operations"/>
    <s v="Pipeline Operations"/>
    <s v="Construction &amp; Rehabilitation Services "/>
    <s v="Commodities"/>
    <x v="191"/>
    <x v="191"/>
    <n v="841.15"/>
    <m/>
    <n v="841.15"/>
    <n v="339.3"/>
    <n v="528.71999999999991"/>
  </r>
  <r>
    <n v="2016"/>
    <x v="0"/>
    <x v="41"/>
    <x v="41"/>
    <s v="5020220064207478"/>
    <s v="Engineering Services"/>
    <s v="Engineering Services"/>
    <s v="Facility Engineering"/>
    <s v="Commodities"/>
    <x v="191"/>
    <x v="191"/>
    <n v="0"/>
    <m/>
    <n v="0"/>
    <n v="0"/>
    <n v="3.4"/>
  </r>
  <r>
    <n v="2017"/>
    <x v="0"/>
    <x v="45"/>
    <x v="45"/>
    <s v="5020220066067478"/>
    <s v="Environmental Affairs &amp; Conservation"/>
    <s v="Environmental Affairs &amp; Conservation"/>
    <s v="Wildland Conservation"/>
    <s v="Commodities"/>
    <x v="191"/>
    <x v="191"/>
    <n v="0"/>
    <m/>
    <n v="0"/>
    <n v="541.99"/>
    <n v="0"/>
  </r>
  <r>
    <n v="2018"/>
    <x v="0"/>
    <x v="46"/>
    <x v="46"/>
    <s v="5020220066077478"/>
    <s v="Environmental Affairs &amp; Conservation"/>
    <s v="Environmental Affairs &amp; Conservation"/>
    <s v="Wildland Conservation"/>
    <s v="Commodities"/>
    <x v="191"/>
    <x v="191"/>
    <n v="25.94"/>
    <m/>
    <n v="25.94"/>
    <n v="626.96"/>
    <n v="296.5"/>
  </r>
  <r>
    <n v="2018"/>
    <x v="0"/>
    <x v="47"/>
    <x v="47"/>
    <s v="5020220066087478"/>
    <s v="Environmental Affairs &amp; Conservation"/>
    <s v="Environmental Affairs &amp; Conservation"/>
    <s v="Environmental and Regulatory Services"/>
    <s v="Commodities"/>
    <x v="191"/>
    <x v="191"/>
    <n v="121.96"/>
    <m/>
    <n v="121.96"/>
    <n v="0"/>
    <n v="0"/>
  </r>
  <r>
    <n v="2016"/>
    <x v="0"/>
    <x v="48"/>
    <x v="48"/>
    <s v="5020220066097478"/>
    <s v="Support Services"/>
    <s v="Direct Reports"/>
    <s v="Internal Audit"/>
    <s v="Commodities"/>
    <x v="191"/>
    <x v="191"/>
    <n v="0"/>
    <m/>
    <n v="0"/>
    <n v="22.98"/>
    <n v="31.979999999999997"/>
  </r>
  <r>
    <n v="2018"/>
    <x v="0"/>
    <x v="53"/>
    <x v="53"/>
    <s v="5020220066197478"/>
    <s v="Support Services"/>
    <s v="Direct Reports"/>
    <s v="Management Resiliency"/>
    <s v="Commodities"/>
    <x v="191"/>
    <x v="191"/>
    <n v="135.47"/>
    <m/>
    <n v="135.47"/>
    <n v="0"/>
    <n v="0"/>
  </r>
  <r>
    <n v="2018"/>
    <x v="0"/>
    <x v="58"/>
    <x v="58"/>
    <s v="5020220066407478"/>
    <s v="Support Services"/>
    <s v="Direct Reports"/>
    <s v="Safety and Tech Training"/>
    <s v="Commodities"/>
    <x v="191"/>
    <x v="191"/>
    <n v="38.04"/>
    <m/>
    <n v="38.04"/>
    <n v="586.80999999999995"/>
    <n v="437.47000000000008"/>
  </r>
  <r>
    <n v="2018"/>
    <x v="0"/>
    <x v="60"/>
    <x v="60"/>
    <s v="5020220067117478"/>
    <s v="Support Services"/>
    <s v="Financial Services"/>
    <s v="Financial Management"/>
    <s v="Commodities"/>
    <x v="191"/>
    <x v="191"/>
    <n v="16.989999999999998"/>
    <m/>
    <n v="16.989999999999998"/>
    <n v="19.02"/>
    <n v="83.85"/>
  </r>
  <r>
    <n v="2018"/>
    <x v="0"/>
    <x v="62"/>
    <x v="62"/>
    <s v="5020220067147478"/>
    <s v="Support Services"/>
    <s v="Financial Services"/>
    <s v="Supply Chain Management"/>
    <s v="Commodities"/>
    <x v="191"/>
    <x v="191"/>
    <n v="2671.3099999999995"/>
    <m/>
    <n v="2671.3099999999995"/>
    <n v="716.93"/>
    <n v="2428.08"/>
  </r>
  <r>
    <n v="2018"/>
    <x v="0"/>
    <x v="63"/>
    <x v="63"/>
    <s v="5020220067157478"/>
    <s v="Support Services"/>
    <s v="Financial Services"/>
    <s v="Supply Chain Management"/>
    <s v="Commodities"/>
    <x v="191"/>
    <x v="191"/>
    <n v="436.78"/>
    <m/>
    <n v="436.78"/>
    <n v="0"/>
    <n v="0"/>
  </r>
  <r>
    <n v="2018"/>
    <x v="0"/>
    <x v="65"/>
    <x v="65"/>
    <s v="5020220067227478"/>
    <s v="Support Services"/>
    <s v="Direct Reports"/>
    <s v="Facility Management"/>
    <s v="Commodities"/>
    <x v="191"/>
    <x v="191"/>
    <n v="1027.52"/>
    <m/>
    <n v="1027.52"/>
    <n v="2148.6000000000004"/>
    <n v="1227.1600000000001"/>
  </r>
  <r>
    <n v="2018"/>
    <x v="0"/>
    <x v="66"/>
    <x v="66"/>
    <s v="5020220067237478"/>
    <s v="Support Services"/>
    <s v="Direct Reports"/>
    <s v="Facility Management"/>
    <s v="Commodities"/>
    <x v="191"/>
    <x v="191"/>
    <n v="433.42999999999995"/>
    <m/>
    <n v="433.42999999999995"/>
    <n v="0"/>
    <n v="369.46000000000004"/>
  </r>
  <r>
    <n v="2018"/>
    <x v="0"/>
    <x v="69"/>
    <x v="69"/>
    <s v="5020220068057478"/>
    <s v="Environmental Affairs &amp; Conservation"/>
    <s v="Environmental Affairs &amp; Conservation"/>
    <s v="Water Conservation"/>
    <s v="Commodities"/>
    <x v="191"/>
    <x v="191"/>
    <n v="874.3900000000001"/>
    <m/>
    <n v="874.3900000000001"/>
    <n v="289.58"/>
    <n v="0"/>
  </r>
  <r>
    <n v="2018"/>
    <x v="1"/>
    <x v="75"/>
    <x v="75"/>
    <s v="5030220080037478"/>
    <s v="Operations"/>
    <s v="Treatment"/>
    <s v="Treatment Enterprise Asset Management System"/>
    <s v="Commodities"/>
    <x v="191"/>
    <x v="191"/>
    <n v="61.81"/>
    <m/>
    <n v="61.81"/>
    <n v="958.72"/>
    <n v="0"/>
  </r>
  <r>
    <n v="2018"/>
    <x v="1"/>
    <x v="76"/>
    <x v="2"/>
    <s v="5030220080047478"/>
    <s v="Support Services"/>
    <s v="Direct Reports"/>
    <s v="Security Management"/>
    <s v="Commodities"/>
    <x v="191"/>
    <x v="191"/>
    <n v="347.34"/>
    <m/>
    <n v="347.34"/>
    <n v="129.97"/>
    <n v="0"/>
  </r>
  <r>
    <n v="2018"/>
    <x v="1"/>
    <x v="77"/>
    <x v="76"/>
    <s v="5030220080117478"/>
    <s v="Operations"/>
    <s v="Treatment"/>
    <s v="Wastewater Treatment"/>
    <s v="Commodities"/>
    <x v="191"/>
    <x v="191"/>
    <n v="11660.49"/>
    <m/>
    <n v="11660.49"/>
    <n v="1114.98"/>
    <n v="8574.3799999999992"/>
  </r>
  <r>
    <n v="2018"/>
    <x v="1"/>
    <x v="78"/>
    <x v="77"/>
    <s v="5030220080127478"/>
    <s v="Operations"/>
    <s v="Treatment"/>
    <s v="Wastewater Treatment"/>
    <s v="Commodities"/>
    <x v="191"/>
    <x v="191"/>
    <n v="19276.45"/>
    <m/>
    <n v="19276.45"/>
    <n v="2672"/>
    <n v="10956.809999999996"/>
  </r>
  <r>
    <n v="2018"/>
    <x v="1"/>
    <x v="79"/>
    <x v="78"/>
    <s v="5030220080217478"/>
    <s v="Operations"/>
    <s v="Treatment"/>
    <s v="Lift Stations and Remote Facilities"/>
    <s v="Commodities"/>
    <x v="191"/>
    <x v="191"/>
    <n v="1409.3700000000001"/>
    <m/>
    <n v="1409.3700000000001"/>
    <n v="130.66"/>
    <n v="0"/>
  </r>
  <r>
    <n v="2018"/>
    <x v="1"/>
    <x v="80"/>
    <x v="79"/>
    <s v="5030220080317478"/>
    <s v="Operations"/>
    <s v="Treatment"/>
    <s v="Wastewater Treatment"/>
    <s v="Commodities"/>
    <x v="191"/>
    <x v="191"/>
    <n v="3868.9599999999996"/>
    <m/>
    <n v="3868.9599999999996"/>
    <n v="3796.71"/>
    <n v="4444.5400000000009"/>
  </r>
  <r>
    <n v="2018"/>
    <x v="1"/>
    <x v="81"/>
    <x v="80"/>
    <s v="5030220080327478"/>
    <s v="Operations"/>
    <s v="Treatment"/>
    <s v="Wastewater Treatment"/>
    <s v="Commodities"/>
    <x v="191"/>
    <x v="191"/>
    <n v="7962.1999999999971"/>
    <m/>
    <n v="7962.1999999999971"/>
    <n v="9387.590000000002"/>
    <n v="6318.7100000000009"/>
  </r>
  <r>
    <n v="2018"/>
    <x v="1"/>
    <x v="82"/>
    <x v="81"/>
    <s v="5030220080337478"/>
    <s v="Operations"/>
    <s v="Treatment"/>
    <s v="Wastewater Treatment"/>
    <s v="Commodities"/>
    <x v="191"/>
    <x v="191"/>
    <n v="1166.6399999999999"/>
    <m/>
    <n v="1166.6399999999999"/>
    <n v="3209.0299999999997"/>
    <n v="10003.869999999999"/>
  </r>
  <r>
    <n v="2018"/>
    <x v="1"/>
    <x v="83"/>
    <x v="82"/>
    <s v="5030220080437478"/>
    <s v="Operations"/>
    <s v="Treatment"/>
    <s v="AWU Electrical Services"/>
    <s v="Commodities"/>
    <x v="191"/>
    <x v="191"/>
    <n v="11339.14"/>
    <m/>
    <n v="11339.14"/>
    <n v="13843.670000000002"/>
    <n v="14146.220000000001"/>
  </r>
  <r>
    <n v="2018"/>
    <x v="1"/>
    <x v="84"/>
    <x v="83"/>
    <s v="5030220080447478"/>
    <s v="Operations"/>
    <s v="Treatment"/>
    <s v="AWU Instrumentation &amp; Control"/>
    <s v="Commodities"/>
    <x v="191"/>
    <x v="191"/>
    <n v="6024.94"/>
    <m/>
    <n v="6024.94"/>
    <n v="7069.12"/>
    <n v="2825.58"/>
  </r>
  <r>
    <n v="2018"/>
    <x v="1"/>
    <x v="85"/>
    <x v="84"/>
    <s v="5030220080517478"/>
    <s v="Operations"/>
    <s v="Treatment"/>
    <s v="Wastewater Treatment"/>
    <s v="Commodities"/>
    <x v="191"/>
    <x v="191"/>
    <n v="468.24"/>
    <m/>
    <n v="468.24"/>
    <n v="1420.76"/>
    <n v="2466.8499999999995"/>
  </r>
  <r>
    <n v="2018"/>
    <x v="1"/>
    <x v="86"/>
    <x v="85"/>
    <s v="5030220080527478"/>
    <s v="Operations"/>
    <s v="Treatment"/>
    <s v="Wastewater Treatment"/>
    <s v="Commodities"/>
    <x v="191"/>
    <x v="191"/>
    <n v="2779.7400000000002"/>
    <m/>
    <n v="2779.7400000000002"/>
    <n v="5797.3900000000012"/>
    <n v="4546.6299999999992"/>
  </r>
  <r>
    <n v="2018"/>
    <x v="1"/>
    <x v="87"/>
    <x v="86"/>
    <s v="5030220080537478"/>
    <s v="Operations"/>
    <s v="Treatment"/>
    <s v="Lift Stations and Remote Facilities"/>
    <s v="Commodities"/>
    <x v="191"/>
    <x v="191"/>
    <n v="19510.82"/>
    <m/>
    <n v="19510.82"/>
    <n v="23410.129999999986"/>
    <n v="12428.289999999995"/>
  </r>
  <r>
    <n v="2018"/>
    <x v="1"/>
    <x v="88"/>
    <x v="87"/>
    <s v="5030220080617478"/>
    <s v="Operations"/>
    <s v="Treatment"/>
    <s v="Laboratory Services"/>
    <s v="Commodities"/>
    <x v="191"/>
    <x v="191"/>
    <n v="184.73"/>
    <m/>
    <n v="184.73"/>
    <n v="358.6"/>
    <n v="318.17"/>
  </r>
  <r>
    <n v="2018"/>
    <x v="1"/>
    <x v="89"/>
    <x v="88"/>
    <s v="5030220080637478"/>
    <s v="Operations"/>
    <s v="Treatment"/>
    <s v="Laboratory Services"/>
    <s v="Commodities"/>
    <x v="191"/>
    <x v="191"/>
    <n v="708.7299999999999"/>
    <m/>
    <n v="708.7299999999999"/>
    <n v="199.86"/>
    <n v="572.16000000000008"/>
  </r>
  <r>
    <n v="2016"/>
    <x v="1"/>
    <x v="91"/>
    <x v="90"/>
    <s v="5030220082127478"/>
    <s v="Operations"/>
    <s v="Pipeline Operations"/>
    <s v="Water Meter Operations"/>
    <s v="Commodities"/>
    <x v="191"/>
    <x v="191"/>
    <n v="0"/>
    <m/>
    <n v="0"/>
    <n v="0"/>
    <n v="99.12"/>
  </r>
  <r>
    <n v="2018"/>
    <x v="1"/>
    <x v="92"/>
    <x v="91"/>
    <s v="5030220082147478"/>
    <s v="Operations"/>
    <s v="Pipeline Operations"/>
    <s v="Pipeline Management Services"/>
    <s v="Commodities"/>
    <x v="191"/>
    <x v="191"/>
    <n v="80.78"/>
    <m/>
    <n v="80.78"/>
    <n v="547.91"/>
    <n v="924.54"/>
  </r>
  <r>
    <n v="2018"/>
    <x v="1"/>
    <x v="93"/>
    <x v="92"/>
    <s v="5030220082177478"/>
    <s v="Operations"/>
    <s v="Pipeline Operations"/>
    <s v="Pipeline Management Services"/>
    <s v="Commodities"/>
    <x v="191"/>
    <x v="191"/>
    <n v="669.74"/>
    <m/>
    <n v="669.74"/>
    <n v="396.07"/>
    <n v="357.69"/>
  </r>
  <r>
    <n v="2018"/>
    <x v="1"/>
    <x v="94"/>
    <x v="93"/>
    <s v="5030220082187478"/>
    <s v="Operations"/>
    <s v="Pipeline Operations"/>
    <s v="Construction &amp; Rehabilitation Services "/>
    <s v="Commodities"/>
    <x v="191"/>
    <x v="191"/>
    <n v="800.34"/>
    <m/>
    <n v="800.34"/>
    <n v="1846.03"/>
    <n v="1477.07"/>
  </r>
  <r>
    <n v="2018"/>
    <x v="1"/>
    <x v="95"/>
    <x v="94"/>
    <s v="5030220082217478"/>
    <s v="Environmental Affairs &amp; Conservation"/>
    <s v="Environmental Affairs &amp; Conservation"/>
    <s v="Special Services"/>
    <s v="Commodities"/>
    <x v="191"/>
    <x v="191"/>
    <n v="978.42"/>
    <m/>
    <n v="978.42"/>
    <n v="571.54"/>
    <n v="74.41"/>
  </r>
  <r>
    <n v="2018"/>
    <x v="1"/>
    <x v="97"/>
    <x v="95"/>
    <s v="5030220082317478"/>
    <s v="Operations"/>
    <s v="Pipeline Operations"/>
    <s v="Construction &amp; Rehabilitation Services "/>
    <s v="Commodities"/>
    <x v="191"/>
    <x v="191"/>
    <n v="18795.289999999994"/>
    <m/>
    <n v="18795.289999999994"/>
    <n v="33262.87000000001"/>
    <n v="30713.510000000017"/>
  </r>
  <r>
    <n v="2016"/>
    <x v="1"/>
    <x v="98"/>
    <x v="96"/>
    <s v="5030220082437478"/>
    <s v="Operations"/>
    <s v="Pipeline Operations"/>
    <s v="Construction &amp; Rehabilitation Services "/>
    <s v="Commodities"/>
    <x v="191"/>
    <x v="191"/>
    <n v="0"/>
    <m/>
    <n v="0"/>
    <n v="3551.59"/>
    <n v="1955"/>
  </r>
  <r>
    <n v="2018"/>
    <x v="1"/>
    <x v="99"/>
    <x v="35"/>
    <s v="5030220082487478"/>
    <s v="Support Services"/>
    <s v="Direct Reports"/>
    <s v="Facility Management"/>
    <s v="Commodities"/>
    <x v="191"/>
    <x v="191"/>
    <n v="1892.6100000000001"/>
    <m/>
    <n v="1892.6100000000001"/>
    <n v="763.82999999999993"/>
    <n v="1592.48"/>
  </r>
  <r>
    <n v="2018"/>
    <x v="1"/>
    <x v="100"/>
    <x v="97"/>
    <s v="5030220084107478"/>
    <s v="Operations"/>
    <s v="Pipeline Operations"/>
    <s v="Construction &amp; Rehabilitation Services "/>
    <s v="Commodities"/>
    <x v="191"/>
    <x v="191"/>
    <n v="9907.11"/>
    <m/>
    <n v="9907.11"/>
    <n v="16381.25"/>
    <n v="14696.87"/>
  </r>
  <r>
    <n v="2018"/>
    <x v="1"/>
    <x v="102"/>
    <x v="37"/>
    <s v="5030220084127478"/>
    <s v="Water Resources Management"/>
    <s v="Water Resources Management"/>
    <s v="Utility Development Svcs"/>
    <s v="Commodities"/>
    <x v="191"/>
    <x v="191"/>
    <n v="180.91000000000003"/>
    <m/>
    <n v="180.91000000000003"/>
    <n v="128.88"/>
    <n v="465.16"/>
  </r>
  <r>
    <n v="2016"/>
    <x v="1"/>
    <x v="104"/>
    <x v="98"/>
    <s v="5030220084157478"/>
    <s v="Water Resources Management"/>
    <s v="Water Resources Management"/>
    <s v="Utility Development Svcs"/>
    <s v="Commodities"/>
    <x v="191"/>
    <x v="191"/>
    <n v="0"/>
    <m/>
    <n v="0"/>
    <n v="16.98"/>
    <n v="0"/>
  </r>
  <r>
    <n v="2018"/>
    <x v="1"/>
    <x v="106"/>
    <x v="99"/>
    <s v="5030220084207478"/>
    <s v="Engineering Services"/>
    <s v="Engineering Services"/>
    <s v="Facility Engineering"/>
    <s v="Commodities"/>
    <x v="191"/>
    <x v="191"/>
    <n v="44.88"/>
    <m/>
    <n v="44.88"/>
    <n v="12.12"/>
    <n v="8.49"/>
  </r>
  <r>
    <n v="2016"/>
    <x v="1"/>
    <x v="109"/>
    <x v="101"/>
    <s v="5030220084407478"/>
    <s v="Engineering Services"/>
    <s v="Engineering Services"/>
    <s v="Collection System Engineering"/>
    <s v="Commodities"/>
    <x v="191"/>
    <x v="191"/>
    <n v="0"/>
    <m/>
    <n v="0"/>
    <n v="0"/>
    <n v="97.38"/>
  </r>
  <r>
    <n v="2018"/>
    <x v="1"/>
    <x v="110"/>
    <x v="102"/>
    <s v="5030220084427478"/>
    <s v="Operations"/>
    <s v="Pipeline Operations"/>
    <s v="Collection System Services"/>
    <s v="Commodities"/>
    <x v="191"/>
    <x v="191"/>
    <n v="19259.260000000009"/>
    <m/>
    <n v="19259.260000000009"/>
    <n v="11784.840000000002"/>
    <n v="21631.350000000009"/>
  </r>
  <r>
    <n v="2018"/>
    <x v="1"/>
    <x v="111"/>
    <x v="103"/>
    <s v="5030220084437478"/>
    <s v="Operations"/>
    <s v="Pipeline Operations"/>
    <s v="Collection System Services"/>
    <s v="Commodities"/>
    <x v="191"/>
    <x v="191"/>
    <n v="16.98"/>
    <m/>
    <n v="16.98"/>
    <n v="0"/>
    <n v="21.3"/>
  </r>
  <r>
    <n v="2018"/>
    <x v="1"/>
    <x v="112"/>
    <x v="104"/>
    <s v="5030220084477478"/>
    <s v="Operations"/>
    <s v="Pipeline Operations"/>
    <s v="Collection System Services"/>
    <s v="Commodities"/>
    <x v="191"/>
    <x v="191"/>
    <n v="538.17999999999995"/>
    <m/>
    <n v="538.17999999999995"/>
    <n v="248.37000000000003"/>
    <n v="716.21"/>
  </r>
  <r>
    <n v="2016"/>
    <x v="1"/>
    <x v="113"/>
    <x v="105"/>
    <s v="5030220086077478"/>
    <s v="Environmental Affairs &amp; Conservation"/>
    <s v="Environmental Affairs &amp; Conservation"/>
    <s v="Environmental and Regulatory Services"/>
    <s v="Commodities"/>
    <x v="191"/>
    <x v="191"/>
    <n v="0"/>
    <m/>
    <n v="0"/>
    <n v="0"/>
    <n v="93.16"/>
  </r>
  <r>
    <n v="2016"/>
    <x v="1"/>
    <x v="114"/>
    <x v="48"/>
    <s v="5030220086097478"/>
    <s v="Support Services"/>
    <s v="Direct Reports"/>
    <s v="Internal Audit"/>
    <s v="Commodities"/>
    <x v="191"/>
    <x v="191"/>
    <n v="0"/>
    <m/>
    <n v="0"/>
    <n v="22.98"/>
    <n v="31.979999999999997"/>
  </r>
  <r>
    <n v="2018"/>
    <x v="1"/>
    <x v="116"/>
    <x v="60"/>
    <s v="5030220086117478"/>
    <s v="Support Services"/>
    <s v="Financial Services"/>
    <s v="Financial Management"/>
    <s v="Commodities"/>
    <x v="191"/>
    <x v="191"/>
    <n v="16.989999999999998"/>
    <m/>
    <n v="16.989999999999998"/>
    <n v="0"/>
    <n v="32.39"/>
  </r>
  <r>
    <n v="2018"/>
    <x v="1"/>
    <x v="119"/>
    <x v="62"/>
    <s v="5030220086147478"/>
    <s v="Support Services"/>
    <s v="Financial Services"/>
    <s v="Supply Chain Management"/>
    <s v="Commodities"/>
    <x v="191"/>
    <x v="191"/>
    <n v="2669.08"/>
    <m/>
    <n v="2669.08"/>
    <n v="750.29"/>
    <n v="2400.0999999999995"/>
  </r>
  <r>
    <n v="2018"/>
    <x v="1"/>
    <x v="122"/>
    <x v="53"/>
    <s v="5030220086197478"/>
    <s v="Support Services"/>
    <s v="Direct Reports"/>
    <s v="Management Resiliency"/>
    <s v="Commodities"/>
    <x v="191"/>
    <x v="191"/>
    <n v="135.47999999999999"/>
    <m/>
    <n v="135.47999999999999"/>
    <n v="0"/>
    <n v="0"/>
  </r>
  <r>
    <n v="2018"/>
    <x v="1"/>
    <x v="125"/>
    <x v="65"/>
    <s v="5030220086227478"/>
    <s v="Support Services"/>
    <s v="Direct Reports"/>
    <s v="Facility Management"/>
    <s v="Commodities"/>
    <x v="191"/>
    <x v="191"/>
    <n v="1027.5"/>
    <m/>
    <n v="1027.5"/>
    <n v="2091.5100000000002"/>
    <n v="1199.6400000000001"/>
  </r>
  <r>
    <n v="2018"/>
    <x v="1"/>
    <x v="126"/>
    <x v="66"/>
    <s v="5030220086237478"/>
    <s v="Support Services"/>
    <s v="Direct Reports"/>
    <s v="Facility Management"/>
    <s v="Commodities"/>
    <x v="191"/>
    <x v="191"/>
    <n v="433.40999999999997"/>
    <m/>
    <n v="433.40999999999997"/>
    <n v="0"/>
    <n v="369.44"/>
  </r>
  <r>
    <n v="2018"/>
    <x v="1"/>
    <x v="129"/>
    <x v="31"/>
    <s v="5030220086427478"/>
    <s v="Support Services"/>
    <s v="Financial Services"/>
    <s v="Customer Services"/>
    <s v="Commodities"/>
    <x v="191"/>
    <x v="191"/>
    <n v="127.47"/>
    <m/>
    <n v="127.47"/>
    <n v="121.05"/>
    <n v="254.94"/>
  </r>
  <r>
    <n v="2017"/>
    <x v="1"/>
    <x v="130"/>
    <x v="33"/>
    <s v="5030220086457478"/>
    <s v="Support Services"/>
    <s v="Financial Services"/>
    <s v="Customer Services"/>
    <s v="Commodities"/>
    <x v="191"/>
    <x v="191"/>
    <n v="0"/>
    <m/>
    <n v="0"/>
    <n v="97.44"/>
    <n v="0"/>
  </r>
  <r>
    <n v="2018"/>
    <x v="1"/>
    <x v="132"/>
    <x v="63"/>
    <s v="5030220087157478"/>
    <s v="Support Services"/>
    <s v="Financial Services"/>
    <s v="Supply Chain Management"/>
    <s v="Commodities"/>
    <x v="191"/>
    <x v="191"/>
    <n v="424.65"/>
    <m/>
    <n v="424.65"/>
    <n v="0"/>
    <n v="0"/>
  </r>
  <r>
    <n v="2018"/>
    <x v="1"/>
    <x v="136"/>
    <x v="58"/>
    <s v="5030220087407478"/>
    <s v="Support Services"/>
    <s v="Direct Reports"/>
    <s v="Safety and Tech Training"/>
    <s v="Commodities"/>
    <x v="191"/>
    <x v="191"/>
    <n v="154.43"/>
    <m/>
    <n v="154.43"/>
    <n v="243.66000000000005"/>
    <n v="315.17"/>
  </r>
  <r>
    <n v="2017"/>
    <x v="0"/>
    <x v="4"/>
    <x v="4"/>
    <s v="5020220060227480"/>
    <s v="Operations"/>
    <s v="Treatment"/>
    <s v="Water Treatment"/>
    <s v="Commodities"/>
    <x v="192"/>
    <x v="192"/>
    <n v="0"/>
    <m/>
    <n v="0"/>
    <n v="74.92"/>
    <n v="0"/>
  </r>
  <r>
    <n v="2018"/>
    <x v="0"/>
    <x v="5"/>
    <x v="5"/>
    <s v="5020220060317480"/>
    <s v="Operations"/>
    <s v="Treatment"/>
    <s v="Water Treatment"/>
    <s v="Commodities"/>
    <x v="192"/>
    <x v="192"/>
    <n v="59.53"/>
    <m/>
    <n v="59.53"/>
    <n v="149.84"/>
    <n v="162.78"/>
  </r>
  <r>
    <n v="2018"/>
    <x v="0"/>
    <x v="7"/>
    <x v="7"/>
    <s v="5020220060427480"/>
    <s v="Operations"/>
    <s v="Treatment"/>
    <s v="Pump Stations &amp; Reservoir Maintenance"/>
    <s v="Commodities"/>
    <x v="192"/>
    <x v="192"/>
    <n v="5.31"/>
    <m/>
    <n v="5.31"/>
    <n v="110.38"/>
    <n v="18.28"/>
  </r>
  <r>
    <n v="2016"/>
    <x v="0"/>
    <x v="28"/>
    <x v="28"/>
    <s v="5020220062317480"/>
    <s v="Operations"/>
    <s v="Pipeline Operations"/>
    <s v="Distribution System Maintenance"/>
    <s v="Commodities"/>
    <x v="192"/>
    <x v="192"/>
    <n v="0"/>
    <m/>
    <n v="0"/>
    <n v="0.21"/>
    <n v="10.53"/>
  </r>
  <r>
    <n v="2016"/>
    <x v="0"/>
    <x v="30"/>
    <x v="30"/>
    <s v="5020220062417480"/>
    <s v="Operations"/>
    <s v="Pipeline Operations"/>
    <s v="Water Meter Operations"/>
    <s v="Commodities"/>
    <x v="192"/>
    <x v="192"/>
    <n v="0"/>
    <m/>
    <n v="0"/>
    <n v="0"/>
    <n v="24.88"/>
  </r>
  <r>
    <n v="2016"/>
    <x v="0"/>
    <x v="141"/>
    <x v="109"/>
    <s v="5020220066047480"/>
    <s v="Environmental Affairs &amp; Conservation"/>
    <s v="Environmental Affairs &amp; Conservation"/>
    <s v="Wildland Conservation"/>
    <s v="Commodities"/>
    <x v="192"/>
    <x v="192"/>
    <n v="0"/>
    <m/>
    <n v="0"/>
    <n v="0"/>
    <n v="164.49"/>
  </r>
  <r>
    <n v="2018"/>
    <x v="0"/>
    <x v="59"/>
    <x v="59"/>
    <s v="5020220066417480"/>
    <s v="Support Services"/>
    <s v="Direct Reports"/>
    <s v="Safety and Tech Training"/>
    <s v="Commodities"/>
    <x v="192"/>
    <x v="192"/>
    <n v="59.53"/>
    <m/>
    <n v="59.53"/>
    <n v="0"/>
    <n v="0"/>
  </r>
  <r>
    <n v="2018"/>
    <x v="0"/>
    <x v="62"/>
    <x v="62"/>
    <s v="5020220067147480"/>
    <s v="Support Services"/>
    <s v="Financial Services"/>
    <s v="Supply Chain Management"/>
    <s v="Commodities"/>
    <x v="192"/>
    <x v="192"/>
    <n v="0.31"/>
    <m/>
    <n v="0.31"/>
    <n v="7.07"/>
    <n v="18.899999999999999"/>
  </r>
  <r>
    <n v="2016"/>
    <x v="1"/>
    <x v="78"/>
    <x v="77"/>
    <s v="5030220080127480"/>
    <s v="Operations"/>
    <s v="Treatment"/>
    <s v="Wastewater Treatment"/>
    <s v="Commodities"/>
    <x v="192"/>
    <x v="192"/>
    <n v="0"/>
    <m/>
    <n v="0"/>
    <n v="74.92"/>
    <n v="192.12"/>
  </r>
  <r>
    <n v="2017"/>
    <x v="1"/>
    <x v="79"/>
    <x v="78"/>
    <s v="5030220080217480"/>
    <s v="Operations"/>
    <s v="Treatment"/>
    <s v="Lift Stations and Remote Facilities"/>
    <s v="Commodities"/>
    <x v="192"/>
    <x v="192"/>
    <n v="0"/>
    <m/>
    <n v="0"/>
    <n v="8.3000000000000007"/>
    <n v="0"/>
  </r>
  <r>
    <n v="2018"/>
    <x v="1"/>
    <x v="81"/>
    <x v="80"/>
    <s v="5030220080327480"/>
    <s v="Operations"/>
    <s v="Treatment"/>
    <s v="Wastewater Treatment"/>
    <s v="Commodities"/>
    <x v="192"/>
    <x v="192"/>
    <n v="511.21"/>
    <m/>
    <n v="511.21"/>
    <n v="207.93"/>
    <n v="245.14000000000001"/>
  </r>
  <r>
    <n v="2016"/>
    <x v="1"/>
    <x v="85"/>
    <x v="84"/>
    <s v="5030220080517480"/>
    <s v="Operations"/>
    <s v="Treatment"/>
    <s v="Wastewater Treatment"/>
    <s v="Commodities"/>
    <x v="192"/>
    <x v="192"/>
    <n v="0"/>
    <m/>
    <n v="0"/>
    <n v="0"/>
    <n v="7.98"/>
  </r>
  <r>
    <n v="2016"/>
    <x v="1"/>
    <x v="97"/>
    <x v="95"/>
    <s v="5030220082317480"/>
    <s v="Operations"/>
    <s v="Pipeline Operations"/>
    <s v="Construction &amp; Rehabilitation Services "/>
    <s v="Commodities"/>
    <x v="192"/>
    <x v="192"/>
    <n v="0"/>
    <m/>
    <n v="0"/>
    <n v="1.7"/>
    <n v="15.69"/>
  </r>
  <r>
    <n v="2018"/>
    <x v="1"/>
    <x v="112"/>
    <x v="104"/>
    <s v="5030220084477480"/>
    <s v="Operations"/>
    <s v="Pipeline Operations"/>
    <s v="Collection System Services"/>
    <s v="Commodities"/>
    <x v="192"/>
    <x v="192"/>
    <n v="6.34"/>
    <m/>
    <n v="6.34"/>
    <n v="6.23"/>
    <n v="0"/>
  </r>
  <r>
    <n v="2018"/>
    <x v="1"/>
    <x v="119"/>
    <x v="62"/>
    <s v="5030220086147480"/>
    <s v="Support Services"/>
    <s v="Financial Services"/>
    <s v="Supply Chain Management"/>
    <s v="Commodities"/>
    <x v="192"/>
    <x v="192"/>
    <n v="2.13"/>
    <m/>
    <n v="2.13"/>
    <n v="11.139999999999999"/>
    <n v="18.899999999999999"/>
  </r>
  <r>
    <n v="2016"/>
    <x v="1"/>
    <x v="136"/>
    <x v="58"/>
    <s v="5030220087407480"/>
    <s v="Support Services"/>
    <s v="Direct Reports"/>
    <s v="Safety and Tech Training"/>
    <s v="Commodities"/>
    <x v="192"/>
    <x v="192"/>
    <n v="0"/>
    <m/>
    <n v="0"/>
    <n v="0"/>
    <n v="243.26000000000002"/>
  </r>
  <r>
    <n v="2018"/>
    <x v="0"/>
    <x v="0"/>
    <x v="0"/>
    <s v="5020220060027482"/>
    <s v="Operations"/>
    <s v="Treatment"/>
    <s v="Treatment Support"/>
    <s v="Commodities"/>
    <x v="193"/>
    <x v="193"/>
    <n v="1267.42"/>
    <m/>
    <n v="1267.42"/>
    <n v="1344.22"/>
    <n v="362.7"/>
  </r>
  <r>
    <n v="2018"/>
    <x v="0"/>
    <x v="1"/>
    <x v="1"/>
    <s v="5020220060037482"/>
    <s v="Operations"/>
    <s v="Treatment"/>
    <s v="Treatment Enterprise Asset Management System"/>
    <s v="Commodities"/>
    <x v="193"/>
    <x v="193"/>
    <n v="306.76"/>
    <m/>
    <n v="306.76"/>
    <n v="659.02000000000021"/>
    <n v="562.03000000000009"/>
  </r>
  <r>
    <n v="2016"/>
    <x v="0"/>
    <x v="2"/>
    <x v="2"/>
    <s v="5020220060047482"/>
    <s v="Support Services"/>
    <s v="Direct Reports"/>
    <s v="Security Management"/>
    <s v="Commodities"/>
    <x v="193"/>
    <x v="193"/>
    <n v="0"/>
    <m/>
    <n v="0"/>
    <n v="0"/>
    <n v="4"/>
  </r>
  <r>
    <n v="2018"/>
    <x v="0"/>
    <x v="4"/>
    <x v="4"/>
    <s v="5020220060227482"/>
    <s v="Operations"/>
    <s v="Treatment"/>
    <s v="Water Treatment"/>
    <s v="Commodities"/>
    <x v="193"/>
    <x v="193"/>
    <n v="989.65"/>
    <m/>
    <n v="989.65"/>
    <n v="1441.0499999999997"/>
    <n v="1804.3500000000001"/>
  </r>
  <r>
    <n v="2018"/>
    <x v="0"/>
    <x v="5"/>
    <x v="5"/>
    <s v="5020220060317482"/>
    <s v="Operations"/>
    <s v="Treatment"/>
    <s v="Water Treatment"/>
    <s v="Commodities"/>
    <x v="193"/>
    <x v="193"/>
    <n v="213.64000000000001"/>
    <m/>
    <n v="213.64000000000001"/>
    <n v="68.539999999999992"/>
    <n v="1081.3"/>
  </r>
  <r>
    <n v="2018"/>
    <x v="0"/>
    <x v="6"/>
    <x v="6"/>
    <s v="5020220060327482"/>
    <s v="Operations"/>
    <s v="Treatment"/>
    <s v="Water Treatment"/>
    <s v="Commodities"/>
    <x v="193"/>
    <x v="193"/>
    <n v="717.65"/>
    <m/>
    <n v="717.65"/>
    <n v="685.91999999999985"/>
    <n v="314.37000000000006"/>
  </r>
  <r>
    <n v="2018"/>
    <x v="0"/>
    <x v="7"/>
    <x v="7"/>
    <s v="5020220060427482"/>
    <s v="Operations"/>
    <s v="Treatment"/>
    <s v="Pump Stations &amp; Reservoir Maintenance"/>
    <s v="Commodities"/>
    <x v="193"/>
    <x v="193"/>
    <n v="280.16000000000003"/>
    <m/>
    <n v="280.16000000000003"/>
    <n v="274.62"/>
    <n v="281.78000000000003"/>
  </r>
  <r>
    <n v="2018"/>
    <x v="0"/>
    <x v="8"/>
    <x v="8"/>
    <s v="5020220060437482"/>
    <s v="Operations"/>
    <s v="Treatment"/>
    <s v="AWU Electrical Services"/>
    <s v="Commodities"/>
    <x v="193"/>
    <x v="193"/>
    <n v="308.19"/>
    <m/>
    <n v="308.19"/>
    <n v="610.05999999999995"/>
    <n v="238.41"/>
  </r>
  <r>
    <n v="2018"/>
    <x v="0"/>
    <x v="9"/>
    <x v="9"/>
    <s v="5020220060447482"/>
    <s v="Operations"/>
    <s v="Treatment"/>
    <s v="AWU Instrumentation &amp; Control"/>
    <s v="Commodities"/>
    <x v="193"/>
    <x v="193"/>
    <n v="113.65"/>
    <m/>
    <n v="113.65"/>
    <n v="233.98000000000002"/>
    <n v="135.33999999999997"/>
  </r>
  <r>
    <n v="2018"/>
    <x v="0"/>
    <x v="13"/>
    <x v="13"/>
    <s v="5020220060507482"/>
    <s v="Operations"/>
    <s v="Treatment"/>
    <s v="Laboratory Services"/>
    <s v="Commodities"/>
    <x v="193"/>
    <x v="193"/>
    <n v="271.79000000000002"/>
    <m/>
    <n v="271.79000000000002"/>
    <n v="179.25"/>
    <n v="0"/>
  </r>
  <r>
    <n v="2018"/>
    <x v="0"/>
    <x v="14"/>
    <x v="14"/>
    <s v="5020220060617482"/>
    <s v="Operations"/>
    <s v="Treatment"/>
    <s v="Water Treatment"/>
    <s v="Commodities"/>
    <x v="193"/>
    <x v="193"/>
    <n v="102.46000000000001"/>
    <m/>
    <n v="102.46000000000001"/>
    <n v="39.590000000000003"/>
    <n v="1024.4900000000002"/>
  </r>
  <r>
    <n v="2018"/>
    <x v="0"/>
    <x v="15"/>
    <x v="15"/>
    <s v="5020220060627482"/>
    <s v="Operations"/>
    <s v="Treatment"/>
    <s v="Water Treatment"/>
    <s v="Commodities"/>
    <x v="193"/>
    <x v="193"/>
    <n v="327.14999999999998"/>
    <m/>
    <n v="327.14999999999998"/>
    <n v="71.460000000000008"/>
    <n v="97.63000000000001"/>
  </r>
  <r>
    <n v="2018"/>
    <x v="0"/>
    <x v="17"/>
    <x v="17"/>
    <s v="5020220062117482"/>
    <s v="Operations"/>
    <s v="Pipeline Operations"/>
    <s v="Pipeline Management Services"/>
    <s v="Commodities"/>
    <x v="193"/>
    <x v="193"/>
    <n v="276.02"/>
    <m/>
    <n v="276.02"/>
    <n v="0"/>
    <n v="828.28"/>
  </r>
  <r>
    <n v="2018"/>
    <x v="0"/>
    <x v="18"/>
    <x v="18"/>
    <s v="5020220062127482"/>
    <s v="Operations"/>
    <s v="Pipeline Operations"/>
    <s v="Water Meter Operations"/>
    <s v="Commodities"/>
    <x v="193"/>
    <x v="193"/>
    <n v="1216.6399999999999"/>
    <m/>
    <n v="1216.6399999999999"/>
    <n v="432.61000000000013"/>
    <n v="483.06000000000006"/>
  </r>
  <r>
    <n v="2016"/>
    <x v="0"/>
    <x v="21"/>
    <x v="21"/>
    <s v="5020220062157482"/>
    <s v="Engineering Services"/>
    <s v="Engineering Services"/>
    <s v="Distribution System Engineering"/>
    <s v="Commodities"/>
    <x v="193"/>
    <x v="193"/>
    <n v="0"/>
    <m/>
    <n v="0"/>
    <n v="304.33999999999997"/>
    <n v="3.97"/>
  </r>
  <r>
    <n v="2018"/>
    <x v="0"/>
    <x v="22"/>
    <x v="22"/>
    <s v="5020220062187482"/>
    <s v="Operations"/>
    <s v="Pipeline Operations"/>
    <s v="Water Meter Operations"/>
    <s v="Commodities"/>
    <x v="193"/>
    <x v="193"/>
    <n v="647.04000000000008"/>
    <m/>
    <n v="647.04000000000008"/>
    <n v="45.900000000000006"/>
    <n v="212.51999999999998"/>
  </r>
  <r>
    <n v="2016"/>
    <x v="0"/>
    <x v="23"/>
    <x v="23"/>
    <s v="5020220062217482"/>
    <s v="Operations"/>
    <s v="Pipeline Operations"/>
    <s v="Distribution System Maintenance"/>
    <s v="Commodities"/>
    <x v="193"/>
    <x v="193"/>
    <n v="0"/>
    <m/>
    <n v="0"/>
    <n v="0"/>
    <n v="149.99999999999997"/>
  </r>
  <r>
    <n v="2018"/>
    <x v="0"/>
    <x v="24"/>
    <x v="24"/>
    <s v="5020220062227482"/>
    <s v="Environmental Affairs &amp; Conservation"/>
    <s v="Environmental Affairs &amp; Conservation"/>
    <s v="Special Services"/>
    <s v="Commodities"/>
    <x v="193"/>
    <x v="193"/>
    <n v="282.21999999999997"/>
    <m/>
    <n v="282.21999999999997"/>
    <n v="140.75"/>
    <n v="91.38"/>
  </r>
  <r>
    <n v="2018"/>
    <x v="0"/>
    <x v="25"/>
    <x v="25"/>
    <s v="5020220062237482"/>
    <s v="Operations"/>
    <s v="Pipeline Operations"/>
    <s v="Distribution System Maintenance"/>
    <s v="Commodities"/>
    <x v="193"/>
    <x v="193"/>
    <n v="1156.72"/>
    <m/>
    <n v="1156.72"/>
    <n v="319.52"/>
    <n v="0"/>
  </r>
  <r>
    <n v="2018"/>
    <x v="0"/>
    <x v="26"/>
    <x v="26"/>
    <s v="5020220062257482"/>
    <s v="Operations"/>
    <s v="Pipeline Operations"/>
    <s v="Distribution System Maintenance"/>
    <s v="Commodities"/>
    <x v="193"/>
    <x v="193"/>
    <n v="444.28999999999996"/>
    <m/>
    <n v="444.28999999999996"/>
    <n v="1137.83"/>
    <n v="1218.7300000000002"/>
  </r>
  <r>
    <n v="2018"/>
    <x v="0"/>
    <x v="28"/>
    <x v="28"/>
    <s v="5020220062317482"/>
    <s v="Operations"/>
    <s v="Pipeline Operations"/>
    <s v="Distribution System Maintenance"/>
    <s v="Commodities"/>
    <x v="193"/>
    <x v="193"/>
    <n v="3345.6199999999994"/>
    <m/>
    <n v="3345.6199999999994"/>
    <n v="1749.8300000000006"/>
    <n v="2118.880000000001"/>
  </r>
  <r>
    <n v="2018"/>
    <x v="0"/>
    <x v="29"/>
    <x v="29"/>
    <s v="5020220062327482"/>
    <s v="Operations"/>
    <s v="Pipeline Operations"/>
    <s v="Distribution System Maintenance"/>
    <s v="Commodities"/>
    <x v="193"/>
    <x v="193"/>
    <n v="988.54999999999984"/>
    <m/>
    <n v="988.54999999999984"/>
    <n v="315.3"/>
    <n v="213.84"/>
  </r>
  <r>
    <n v="2018"/>
    <x v="0"/>
    <x v="30"/>
    <x v="30"/>
    <s v="5020220062417482"/>
    <s v="Operations"/>
    <s v="Pipeline Operations"/>
    <s v="Water Meter Operations"/>
    <s v="Commodities"/>
    <x v="193"/>
    <x v="193"/>
    <n v="1240.1700000000003"/>
    <m/>
    <n v="1240.1700000000003"/>
    <n v="901.72"/>
    <n v="729.85"/>
  </r>
  <r>
    <n v="2016"/>
    <x v="0"/>
    <x v="31"/>
    <x v="31"/>
    <s v="5020220062427482"/>
    <s v="Support Services"/>
    <s v="Financial Services"/>
    <s v="Customer Services"/>
    <s v="Commodities"/>
    <x v="193"/>
    <x v="193"/>
    <n v="0"/>
    <m/>
    <n v="0"/>
    <n v="0"/>
    <n v="115.44"/>
  </r>
  <r>
    <n v="2016"/>
    <x v="0"/>
    <x v="32"/>
    <x v="32"/>
    <s v="5020220062437482"/>
    <s v="Operations"/>
    <s v="Pipeline Operations"/>
    <s v="Construction &amp; Rehabilitation Services "/>
    <s v="Commodities"/>
    <x v="193"/>
    <x v="193"/>
    <n v="0"/>
    <m/>
    <n v="0"/>
    <n v="0"/>
    <n v="226.3"/>
  </r>
  <r>
    <n v="2018"/>
    <x v="0"/>
    <x v="33"/>
    <x v="33"/>
    <s v="5020220062457482"/>
    <s v="Support Services"/>
    <s v="Financial Services"/>
    <s v="Customer Services"/>
    <s v="Commodities"/>
    <x v="193"/>
    <x v="193"/>
    <n v="143.51"/>
    <m/>
    <n v="143.51"/>
    <n v="168.99999999999997"/>
    <n v="27.71"/>
  </r>
  <r>
    <n v="2017"/>
    <x v="0"/>
    <x v="35"/>
    <x v="35"/>
    <s v="5020220062487482"/>
    <s v="Support Services"/>
    <s v="Direct Reports"/>
    <s v="Facility Management"/>
    <s v="Commodities"/>
    <x v="193"/>
    <x v="193"/>
    <n v="0"/>
    <m/>
    <n v="0"/>
    <n v="42.51"/>
    <n v="0"/>
  </r>
  <r>
    <n v="2018"/>
    <x v="0"/>
    <x v="36"/>
    <x v="36"/>
    <s v="5020220064117482"/>
    <s v="Water Resources Management"/>
    <s v="Water Resources Management"/>
    <s v="Systems Planning"/>
    <s v="Commodities"/>
    <x v="193"/>
    <x v="193"/>
    <n v="359.64"/>
    <m/>
    <n v="359.64"/>
    <n v="379.93999999999994"/>
    <n v="140.15"/>
  </r>
  <r>
    <n v="2018"/>
    <x v="0"/>
    <x v="37"/>
    <x v="37"/>
    <s v="5020220064127482"/>
    <s v="Water Resources Management"/>
    <s v="Water Resources Management"/>
    <s v="Utility Development Svcs"/>
    <s v="Commodities"/>
    <x v="193"/>
    <x v="193"/>
    <n v="28.48"/>
    <m/>
    <n v="28.48"/>
    <n v="23.61"/>
    <n v="0"/>
  </r>
  <r>
    <n v="2018"/>
    <x v="0"/>
    <x v="38"/>
    <x v="38"/>
    <s v="5020220064147482"/>
    <s v="Water Resources Management"/>
    <s v="Water Resources Management"/>
    <s v="Infrastructure Management "/>
    <s v="Commodities"/>
    <x v="193"/>
    <x v="193"/>
    <n v="48.98"/>
    <m/>
    <n v="48.98"/>
    <n v="15.870000000000001"/>
    <n v="103.16999999999999"/>
  </r>
  <r>
    <n v="2018"/>
    <x v="0"/>
    <x v="39"/>
    <x v="39"/>
    <s v="5020220064167482"/>
    <s v="Operations"/>
    <s v="Pipeline Operations"/>
    <s v="Construction &amp; Rehabilitation Services "/>
    <s v="Commodities"/>
    <x v="193"/>
    <x v="193"/>
    <n v="384.7"/>
    <m/>
    <n v="384.7"/>
    <n v="170.09"/>
    <n v="44.62"/>
  </r>
  <r>
    <n v="2018"/>
    <x v="0"/>
    <x v="41"/>
    <x v="41"/>
    <s v="5020220064207482"/>
    <s v="Engineering Services"/>
    <s v="Engineering Services"/>
    <s v="Facility Engineering"/>
    <s v="Commodities"/>
    <x v="193"/>
    <x v="193"/>
    <n v="122.15"/>
    <m/>
    <n v="122.15"/>
    <n v="330.88"/>
    <n v="23.6"/>
  </r>
  <r>
    <n v="2017"/>
    <x v="0"/>
    <x v="42"/>
    <x v="42"/>
    <s v="5020220064227482"/>
    <s v="Engineering Services"/>
    <s v="Engineering Services"/>
    <s v="Facility Engineering"/>
    <s v="Commodities"/>
    <x v="193"/>
    <x v="193"/>
    <n v="0"/>
    <m/>
    <n v="0"/>
    <n v="235.31"/>
    <n v="0"/>
  </r>
  <r>
    <n v="2018"/>
    <x v="0"/>
    <x v="43"/>
    <x v="43"/>
    <s v="5020220064317482"/>
    <s v="Engineering Services"/>
    <s v="Engineering Services"/>
    <s v="Distribution System Engineering"/>
    <s v="Commodities"/>
    <x v="193"/>
    <x v="193"/>
    <n v="4.16"/>
    <m/>
    <n v="4.16"/>
    <n v="49.85"/>
    <n v="69.13"/>
  </r>
  <r>
    <n v="2016"/>
    <x v="0"/>
    <x v="141"/>
    <x v="109"/>
    <s v="5020220066047482"/>
    <s v="Environmental Affairs &amp; Conservation"/>
    <s v="Environmental Affairs &amp; Conservation"/>
    <s v="Wildland Conservation"/>
    <s v="Commodities"/>
    <x v="193"/>
    <x v="193"/>
    <n v="0"/>
    <m/>
    <n v="0"/>
    <n v="261.04000000000002"/>
    <n v="236.90999999999997"/>
  </r>
  <r>
    <n v="2018"/>
    <x v="0"/>
    <x v="45"/>
    <x v="45"/>
    <s v="5020220066067482"/>
    <s v="Environmental Affairs &amp; Conservation"/>
    <s v="Environmental Affairs &amp; Conservation"/>
    <s v="Wildland Conservation"/>
    <s v="Commodities"/>
    <x v="193"/>
    <x v="193"/>
    <n v="221.12"/>
    <m/>
    <n v="221.12"/>
    <n v="90.430000000000064"/>
    <n v="2191.5500000000002"/>
  </r>
  <r>
    <n v="2018"/>
    <x v="0"/>
    <x v="46"/>
    <x v="46"/>
    <s v="5020220066077482"/>
    <s v="Environmental Affairs &amp; Conservation"/>
    <s v="Environmental Affairs &amp; Conservation"/>
    <s v="Wildland Conservation"/>
    <s v="Commodities"/>
    <x v="193"/>
    <x v="193"/>
    <n v="315.59000000000003"/>
    <m/>
    <n v="315.59000000000003"/>
    <n v="1121.3800000000001"/>
    <n v="843.08999999999992"/>
  </r>
  <r>
    <n v="2018"/>
    <x v="0"/>
    <x v="48"/>
    <x v="48"/>
    <s v="5020220066097482"/>
    <s v="Support Services"/>
    <s v="Direct Reports"/>
    <s v="Internal Audit"/>
    <s v="Commodities"/>
    <x v="193"/>
    <x v="193"/>
    <n v="0"/>
    <m/>
    <n v="0"/>
    <n v="0"/>
    <n v="30.21"/>
  </r>
  <r>
    <n v="2018"/>
    <x v="0"/>
    <x v="49"/>
    <x v="49"/>
    <s v="5020220066107482"/>
    <s v="Support Services"/>
    <s v="Direct Reports"/>
    <s v="Office of Director"/>
    <s v="Commodities"/>
    <x v="193"/>
    <x v="193"/>
    <n v="491.55999999999995"/>
    <m/>
    <n v="491.55999999999995"/>
    <n v="1041.1999999999998"/>
    <n v="580.52"/>
  </r>
  <r>
    <n v="2018"/>
    <x v="0"/>
    <x v="50"/>
    <x v="50"/>
    <s v="5020220066117482"/>
    <s v="Environmental Affairs &amp; Conservation"/>
    <s v="Environmental Affairs &amp; Conservation"/>
    <s v="Public Affairs"/>
    <s v="Commodities"/>
    <x v="193"/>
    <x v="193"/>
    <n v="7115.09"/>
    <m/>
    <n v="7115.09"/>
    <n v="2653.5600000000004"/>
    <n v="3355.23"/>
  </r>
  <r>
    <n v="2018"/>
    <x v="0"/>
    <x v="53"/>
    <x v="53"/>
    <s v="5020220066197482"/>
    <s v="Support Services"/>
    <s v="Direct Reports"/>
    <s v="Management Resiliency"/>
    <s v="Commodities"/>
    <x v="193"/>
    <x v="193"/>
    <n v="1195.5"/>
    <m/>
    <n v="1195.5"/>
    <n v="0"/>
    <n v="0"/>
  </r>
  <r>
    <n v="2018"/>
    <x v="0"/>
    <x v="55"/>
    <x v="55"/>
    <s v="5020220066217482"/>
    <s v="Support Services"/>
    <s v="Direct Reports"/>
    <s v="Human Resource Services"/>
    <s v="Commodities"/>
    <x v="193"/>
    <x v="193"/>
    <n v="714.2299999999999"/>
    <m/>
    <n v="714.2299999999999"/>
    <n v="0"/>
    <n v="0"/>
  </r>
  <r>
    <n v="2018"/>
    <x v="0"/>
    <x v="56"/>
    <x v="56"/>
    <s v="5020220066227482"/>
    <s v="Support Services"/>
    <s v="Direct Reports"/>
    <s v="Human Resource Services"/>
    <s v="Commodities"/>
    <x v="193"/>
    <x v="193"/>
    <n v="19.239999999999998"/>
    <m/>
    <n v="19.239999999999998"/>
    <n v="0"/>
    <n v="372.9"/>
  </r>
  <r>
    <n v="2018"/>
    <x v="0"/>
    <x v="57"/>
    <x v="57"/>
    <s v="5020220066237482"/>
    <s v="Support Services"/>
    <s v="Direct Reports"/>
    <s v="Human Resource Services"/>
    <s v="Commodities"/>
    <x v="193"/>
    <x v="193"/>
    <n v="700.56000000000006"/>
    <m/>
    <n v="700.56000000000006"/>
    <n v="431.28999999999996"/>
    <n v="393.48"/>
  </r>
  <r>
    <n v="2016"/>
    <x v="0"/>
    <x v="58"/>
    <x v="58"/>
    <s v="5020220066407482"/>
    <s v="Support Services"/>
    <s v="Direct Reports"/>
    <s v="Safety and Tech Training"/>
    <s v="Commodities"/>
    <x v="193"/>
    <x v="193"/>
    <n v="0"/>
    <m/>
    <n v="0"/>
    <n v="199.11000000000004"/>
    <n v="196.11"/>
  </r>
  <r>
    <n v="2018"/>
    <x v="0"/>
    <x v="59"/>
    <x v="59"/>
    <s v="5020220066417482"/>
    <s v="Support Services"/>
    <s v="Direct Reports"/>
    <s v="Safety and Tech Training"/>
    <s v="Commodities"/>
    <x v="193"/>
    <x v="193"/>
    <n v="46.09"/>
    <m/>
    <n v="46.09"/>
    <n v="0"/>
    <n v="0"/>
  </r>
  <r>
    <n v="2016"/>
    <x v="0"/>
    <x v="60"/>
    <x v="60"/>
    <s v="5020220067117482"/>
    <s v="Support Services"/>
    <s v="Financial Services"/>
    <s v="Financial Management"/>
    <s v="Commodities"/>
    <x v="193"/>
    <x v="193"/>
    <n v="0"/>
    <m/>
    <n v="0"/>
    <n v="40.51"/>
    <n v="105.87"/>
  </r>
  <r>
    <n v="2018"/>
    <x v="0"/>
    <x v="62"/>
    <x v="62"/>
    <s v="5020220067147482"/>
    <s v="Support Services"/>
    <s v="Financial Services"/>
    <s v="Supply Chain Management"/>
    <s v="Commodities"/>
    <x v="193"/>
    <x v="193"/>
    <n v="420.49"/>
    <m/>
    <n v="420.49"/>
    <n v="834.74"/>
    <n v="125.16"/>
  </r>
  <r>
    <n v="2018"/>
    <x v="0"/>
    <x v="64"/>
    <x v="64"/>
    <s v="5020220067217482"/>
    <s v="Support Services"/>
    <s v="Financial Services"/>
    <s v="Budget &amp; Accounting"/>
    <s v="Commodities"/>
    <x v="193"/>
    <x v="193"/>
    <n v="674.99"/>
    <m/>
    <n v="674.99"/>
    <n v="480.23"/>
    <n v="0"/>
  </r>
  <r>
    <n v="2018"/>
    <x v="0"/>
    <x v="65"/>
    <x v="65"/>
    <s v="5020220067227482"/>
    <s v="Support Services"/>
    <s v="Direct Reports"/>
    <s v="Facility Management"/>
    <s v="Commodities"/>
    <x v="193"/>
    <x v="193"/>
    <n v="99.45"/>
    <m/>
    <n v="99.45"/>
    <n v="103.22"/>
    <n v="8.4400000000000013"/>
  </r>
  <r>
    <n v="2018"/>
    <x v="0"/>
    <x v="67"/>
    <x v="67"/>
    <s v="5020220067317482"/>
    <s v="Support Services"/>
    <s v="Direct Reports"/>
    <s v="Information Technology"/>
    <s v="Commodities"/>
    <x v="193"/>
    <x v="193"/>
    <n v="177.12000000000003"/>
    <m/>
    <n v="177.12000000000003"/>
    <n v="195.99"/>
    <n v="203.96"/>
  </r>
  <r>
    <n v="2018"/>
    <x v="0"/>
    <x v="69"/>
    <x v="69"/>
    <s v="5020220068057482"/>
    <s v="Environmental Affairs &amp; Conservation"/>
    <s v="Environmental Affairs &amp; Conservation"/>
    <s v="Water Conservation"/>
    <s v="Commodities"/>
    <x v="193"/>
    <x v="193"/>
    <n v="37.340000000000003"/>
    <m/>
    <n v="37.340000000000003"/>
    <n v="122.48"/>
    <n v="15.239999999999782"/>
  </r>
  <r>
    <n v="2017"/>
    <x v="0"/>
    <x v="139"/>
    <x v="108"/>
    <s v="5020220068067482"/>
    <s v="Other Utility Program Requirements"/>
    <s v="Other Utility Program Requirements"/>
    <s v="Other Utility Program Requirements"/>
    <s v="Commodities"/>
    <x v="193"/>
    <x v="193"/>
    <n v="0"/>
    <m/>
    <n v="0"/>
    <n v="56.5"/>
    <n v="0"/>
  </r>
  <r>
    <n v="2018"/>
    <x v="1"/>
    <x v="74"/>
    <x v="74"/>
    <s v="5030220080027482"/>
    <s v="Operations"/>
    <s v="Treatment"/>
    <s v="Treatment Support"/>
    <s v="Commodities"/>
    <x v="193"/>
    <x v="193"/>
    <n v="1267.3400000000001"/>
    <m/>
    <n v="1267.3400000000001"/>
    <n v="1344.21"/>
    <n v="210.83999999999997"/>
  </r>
  <r>
    <n v="2018"/>
    <x v="1"/>
    <x v="78"/>
    <x v="77"/>
    <s v="5030220080127482"/>
    <s v="Operations"/>
    <s v="Treatment"/>
    <s v="Wastewater Treatment"/>
    <s v="Commodities"/>
    <x v="193"/>
    <x v="193"/>
    <n v="713.25000000000023"/>
    <m/>
    <n v="713.25000000000023"/>
    <n v="1015.21"/>
    <n v="583.28"/>
  </r>
  <r>
    <n v="2018"/>
    <x v="1"/>
    <x v="79"/>
    <x v="78"/>
    <s v="5030220080217482"/>
    <s v="Operations"/>
    <s v="Treatment"/>
    <s v="Lift Stations and Remote Facilities"/>
    <s v="Commodities"/>
    <x v="193"/>
    <x v="193"/>
    <n v="48.98"/>
    <m/>
    <n v="48.98"/>
    <n v="0"/>
    <n v="92.8"/>
  </r>
  <r>
    <n v="2018"/>
    <x v="1"/>
    <x v="80"/>
    <x v="79"/>
    <s v="5030220080317482"/>
    <s v="Operations"/>
    <s v="Treatment"/>
    <s v="Wastewater Treatment"/>
    <s v="Commodities"/>
    <x v="193"/>
    <x v="193"/>
    <n v="332.31"/>
    <m/>
    <n v="332.31"/>
    <n v="0"/>
    <n v="0"/>
  </r>
  <r>
    <n v="2018"/>
    <x v="1"/>
    <x v="81"/>
    <x v="80"/>
    <s v="5030220080327482"/>
    <s v="Operations"/>
    <s v="Treatment"/>
    <s v="Wastewater Treatment"/>
    <s v="Commodities"/>
    <x v="193"/>
    <x v="193"/>
    <n v="150.91999999999999"/>
    <m/>
    <n v="150.91999999999999"/>
    <n v="276.88"/>
    <n v="268.45"/>
  </r>
  <r>
    <n v="2018"/>
    <x v="1"/>
    <x v="84"/>
    <x v="83"/>
    <s v="5030220080447482"/>
    <s v="Operations"/>
    <s v="Treatment"/>
    <s v="AWU Instrumentation &amp; Control"/>
    <s v="Commodities"/>
    <x v="193"/>
    <x v="193"/>
    <n v="21.13"/>
    <m/>
    <n v="21.13"/>
    <n v="0"/>
    <n v="0"/>
  </r>
  <r>
    <n v="2018"/>
    <x v="1"/>
    <x v="85"/>
    <x v="84"/>
    <s v="5030220080517482"/>
    <s v="Operations"/>
    <s v="Treatment"/>
    <s v="Wastewater Treatment"/>
    <s v="Commodities"/>
    <x v="193"/>
    <x v="193"/>
    <n v="47.370000000000005"/>
    <m/>
    <n v="47.370000000000005"/>
    <n v="1420.32"/>
    <n v="968.02"/>
  </r>
  <r>
    <n v="2018"/>
    <x v="1"/>
    <x v="86"/>
    <x v="85"/>
    <s v="5030220080527482"/>
    <s v="Operations"/>
    <s v="Treatment"/>
    <s v="Wastewater Treatment"/>
    <s v="Commodities"/>
    <x v="193"/>
    <x v="193"/>
    <n v="497.24"/>
    <m/>
    <n v="497.24"/>
    <n v="775.19000000000051"/>
    <n v="329.79999999999995"/>
  </r>
  <r>
    <n v="2018"/>
    <x v="1"/>
    <x v="87"/>
    <x v="86"/>
    <s v="5030220080537482"/>
    <s v="Operations"/>
    <s v="Treatment"/>
    <s v="Lift Stations and Remote Facilities"/>
    <s v="Commodities"/>
    <x v="193"/>
    <x v="193"/>
    <n v="113.21"/>
    <m/>
    <n v="113.21"/>
    <n v="226.04"/>
    <n v="263.8"/>
  </r>
  <r>
    <n v="2018"/>
    <x v="1"/>
    <x v="88"/>
    <x v="87"/>
    <s v="5030220080617482"/>
    <s v="Operations"/>
    <s v="Treatment"/>
    <s v="Laboratory Services"/>
    <s v="Commodities"/>
    <x v="193"/>
    <x v="193"/>
    <n v="191.72"/>
    <m/>
    <n v="191.72"/>
    <n v="55.389999999999993"/>
    <n v="0"/>
  </r>
  <r>
    <n v="2018"/>
    <x v="1"/>
    <x v="89"/>
    <x v="88"/>
    <s v="5030220080637482"/>
    <s v="Operations"/>
    <s v="Treatment"/>
    <s v="Laboratory Services"/>
    <s v="Commodities"/>
    <x v="193"/>
    <x v="193"/>
    <n v="141.9"/>
    <m/>
    <n v="141.9"/>
    <n v="0"/>
    <n v="0"/>
  </r>
  <r>
    <n v="2018"/>
    <x v="1"/>
    <x v="93"/>
    <x v="92"/>
    <s v="5030220082177482"/>
    <s v="Operations"/>
    <s v="Pipeline Operations"/>
    <s v="Pipeline Management Services"/>
    <s v="Commodities"/>
    <x v="193"/>
    <x v="193"/>
    <n v="276.02999999999997"/>
    <m/>
    <n v="276.02999999999997"/>
    <n v="0"/>
    <n v="809.2399999999999"/>
  </r>
  <r>
    <n v="2018"/>
    <x v="1"/>
    <x v="95"/>
    <x v="94"/>
    <s v="5030220082217482"/>
    <s v="Environmental Affairs &amp; Conservation"/>
    <s v="Environmental Affairs &amp; Conservation"/>
    <s v="Special Services"/>
    <s v="Commodities"/>
    <x v="193"/>
    <x v="193"/>
    <n v="1789.15"/>
    <m/>
    <n v="1789.15"/>
    <n v="1281.96"/>
    <n v="1737.42"/>
  </r>
  <r>
    <n v="2018"/>
    <x v="1"/>
    <x v="97"/>
    <x v="95"/>
    <s v="5030220082317482"/>
    <s v="Operations"/>
    <s v="Pipeline Operations"/>
    <s v="Construction &amp; Rehabilitation Services "/>
    <s v="Commodities"/>
    <x v="193"/>
    <x v="193"/>
    <n v="1040.5699999999997"/>
    <m/>
    <n v="1040.5699999999997"/>
    <n v="1094.1000000000004"/>
    <n v="1468.620000000001"/>
  </r>
  <r>
    <n v="2016"/>
    <x v="1"/>
    <x v="98"/>
    <x v="96"/>
    <s v="5030220082437482"/>
    <s v="Operations"/>
    <s v="Pipeline Operations"/>
    <s v="Construction &amp; Rehabilitation Services "/>
    <s v="Commodities"/>
    <x v="193"/>
    <x v="193"/>
    <n v="0"/>
    <m/>
    <n v="0"/>
    <n v="148.07"/>
    <n v="156.16"/>
  </r>
  <r>
    <n v="2018"/>
    <x v="1"/>
    <x v="99"/>
    <x v="35"/>
    <s v="5030220082487482"/>
    <s v="Support Services"/>
    <s v="Direct Reports"/>
    <s v="Facility Management"/>
    <s v="Commodities"/>
    <x v="193"/>
    <x v="193"/>
    <n v="31.750000000000004"/>
    <m/>
    <n v="31.750000000000004"/>
    <n v="42.51"/>
    <n v="41.730000000000004"/>
  </r>
  <r>
    <n v="2018"/>
    <x v="1"/>
    <x v="100"/>
    <x v="97"/>
    <s v="5030220084107482"/>
    <s v="Operations"/>
    <s v="Pipeline Operations"/>
    <s v="Construction &amp; Rehabilitation Services "/>
    <s v="Commodities"/>
    <x v="193"/>
    <x v="193"/>
    <n v="139.37"/>
    <m/>
    <n v="139.37"/>
    <n v="1443.9199999999998"/>
    <n v="415.19"/>
  </r>
  <r>
    <n v="2016"/>
    <x v="1"/>
    <x v="102"/>
    <x v="37"/>
    <s v="5030220084127482"/>
    <s v="Water Resources Management"/>
    <s v="Water Resources Management"/>
    <s v="Utility Development Svcs"/>
    <s v="Commodities"/>
    <x v="193"/>
    <x v="193"/>
    <n v="0"/>
    <m/>
    <n v="0"/>
    <n v="15.87"/>
    <n v="0"/>
  </r>
  <r>
    <n v="2017"/>
    <x v="1"/>
    <x v="107"/>
    <x v="100"/>
    <s v="5030220084227482"/>
    <s v="Engineering Services"/>
    <s v="Engineering Services"/>
    <s v="Facility Engineering"/>
    <s v="Commodities"/>
    <x v="193"/>
    <x v="193"/>
    <n v="0"/>
    <m/>
    <n v="0"/>
    <n v="235.29999999999998"/>
    <n v="0"/>
  </r>
  <r>
    <n v="2016"/>
    <x v="1"/>
    <x v="108"/>
    <x v="43"/>
    <s v="5030220084317482"/>
    <s v="Engineering Services"/>
    <s v="Engineering Services"/>
    <s v="Distribution System Engineering"/>
    <s v="Commodities"/>
    <x v="193"/>
    <x v="193"/>
    <n v="0"/>
    <m/>
    <n v="0"/>
    <n v="73.47"/>
    <n v="55.48"/>
  </r>
  <r>
    <n v="2016"/>
    <x v="1"/>
    <x v="109"/>
    <x v="101"/>
    <s v="5030220084407482"/>
    <s v="Engineering Services"/>
    <s v="Engineering Services"/>
    <s v="Collection System Engineering"/>
    <s v="Commodities"/>
    <x v="193"/>
    <x v="193"/>
    <n v="0"/>
    <m/>
    <n v="0"/>
    <n v="0"/>
    <n v="21.45"/>
  </r>
  <r>
    <n v="2018"/>
    <x v="1"/>
    <x v="110"/>
    <x v="102"/>
    <s v="5030220084427482"/>
    <s v="Operations"/>
    <s v="Pipeline Operations"/>
    <s v="Collection System Services"/>
    <s v="Commodities"/>
    <x v="193"/>
    <x v="193"/>
    <n v="1274.43"/>
    <m/>
    <n v="1274.43"/>
    <n v="626.21"/>
    <n v="525.17000000000007"/>
  </r>
  <r>
    <n v="2018"/>
    <x v="1"/>
    <x v="111"/>
    <x v="103"/>
    <s v="5030220084437482"/>
    <s v="Operations"/>
    <s v="Pipeline Operations"/>
    <s v="Collection System Services"/>
    <s v="Commodities"/>
    <x v="193"/>
    <x v="193"/>
    <n v="230.61999999999998"/>
    <m/>
    <n v="230.61999999999998"/>
    <n v="83.36999999999999"/>
    <n v="213.60999999999999"/>
  </r>
  <r>
    <n v="2018"/>
    <x v="1"/>
    <x v="112"/>
    <x v="104"/>
    <s v="5030220084477482"/>
    <s v="Operations"/>
    <s v="Pipeline Operations"/>
    <s v="Collection System Services"/>
    <s v="Commodities"/>
    <x v="193"/>
    <x v="193"/>
    <n v="899.04000000000008"/>
    <m/>
    <n v="899.04000000000008"/>
    <n v="692.13000000000011"/>
    <n v="563.54999999999995"/>
  </r>
  <r>
    <n v="2017"/>
    <x v="1"/>
    <x v="113"/>
    <x v="105"/>
    <s v="5030220086077482"/>
    <s v="Environmental Affairs &amp; Conservation"/>
    <s v="Environmental Affairs &amp; Conservation"/>
    <s v="Environmental and Regulatory Services"/>
    <s v="Commodities"/>
    <x v="193"/>
    <x v="193"/>
    <n v="0"/>
    <m/>
    <n v="0"/>
    <n v="395.73"/>
    <n v="0"/>
  </r>
  <r>
    <n v="2018"/>
    <x v="1"/>
    <x v="114"/>
    <x v="48"/>
    <s v="5030220086097482"/>
    <s v="Support Services"/>
    <s v="Direct Reports"/>
    <s v="Internal Audit"/>
    <s v="Commodities"/>
    <x v="193"/>
    <x v="193"/>
    <n v="0"/>
    <m/>
    <n v="0"/>
    <n v="0"/>
    <n v="30.22"/>
  </r>
  <r>
    <n v="2018"/>
    <x v="1"/>
    <x v="115"/>
    <x v="49"/>
    <s v="5030220086107482"/>
    <s v="Support Services"/>
    <s v="Direct Reports"/>
    <s v="Office of Director"/>
    <s v="Commodities"/>
    <x v="193"/>
    <x v="193"/>
    <n v="491.57000000000016"/>
    <m/>
    <n v="491.57000000000016"/>
    <n v="1041.19"/>
    <n v="580.5"/>
  </r>
  <r>
    <n v="2016"/>
    <x v="1"/>
    <x v="116"/>
    <x v="60"/>
    <s v="5030220086117482"/>
    <s v="Support Services"/>
    <s v="Financial Services"/>
    <s v="Financial Management"/>
    <s v="Commodities"/>
    <x v="193"/>
    <x v="193"/>
    <n v="0"/>
    <m/>
    <n v="0"/>
    <n v="40.5"/>
    <n v="50.39"/>
  </r>
  <r>
    <n v="2018"/>
    <x v="1"/>
    <x v="119"/>
    <x v="62"/>
    <s v="5030220086147482"/>
    <s v="Support Services"/>
    <s v="Financial Services"/>
    <s v="Supply Chain Management"/>
    <s v="Commodities"/>
    <x v="193"/>
    <x v="193"/>
    <n v="301.65000000000003"/>
    <m/>
    <n v="301.65000000000003"/>
    <n v="492.61000000000013"/>
    <n v="159.82"/>
  </r>
  <r>
    <n v="2018"/>
    <x v="1"/>
    <x v="122"/>
    <x v="53"/>
    <s v="5030220086197482"/>
    <s v="Support Services"/>
    <s v="Direct Reports"/>
    <s v="Management Resiliency"/>
    <s v="Commodities"/>
    <x v="193"/>
    <x v="193"/>
    <n v="1195.5"/>
    <m/>
    <n v="1195.5"/>
    <n v="0"/>
    <n v="0"/>
  </r>
  <r>
    <n v="2018"/>
    <x v="1"/>
    <x v="124"/>
    <x v="64"/>
    <s v="5030220086217482"/>
    <s v="Support Services"/>
    <s v="Financial Services"/>
    <s v="Budget &amp; Accounting"/>
    <s v="Commodities"/>
    <x v="193"/>
    <x v="193"/>
    <n v="675.0200000000001"/>
    <m/>
    <n v="675.0200000000001"/>
    <n v="480.21000000000004"/>
    <n v="0"/>
  </r>
  <r>
    <n v="2016"/>
    <x v="1"/>
    <x v="125"/>
    <x v="65"/>
    <s v="5030220086227482"/>
    <s v="Support Services"/>
    <s v="Direct Reports"/>
    <s v="Facility Management"/>
    <s v="Commodities"/>
    <x v="193"/>
    <x v="193"/>
    <n v="0"/>
    <m/>
    <n v="0"/>
    <n v="0"/>
    <n v="75.45999999999998"/>
  </r>
  <r>
    <n v="2018"/>
    <x v="1"/>
    <x v="127"/>
    <x v="67"/>
    <s v="5030220086317482"/>
    <s v="Support Services"/>
    <s v="Direct Reports"/>
    <s v="Information Technology"/>
    <s v="Commodities"/>
    <x v="193"/>
    <x v="193"/>
    <n v="177.12"/>
    <m/>
    <n v="177.12"/>
    <n v="195.99"/>
    <n v="30"/>
  </r>
  <r>
    <n v="2018"/>
    <x v="1"/>
    <x v="131"/>
    <x v="50"/>
    <s v="5030220087117482"/>
    <s v="Environmental Affairs &amp; Conservation"/>
    <s v="Environmental Affairs &amp; Conservation"/>
    <s v="Public Affairs"/>
    <s v="Commodities"/>
    <x v="193"/>
    <x v="193"/>
    <n v="7115.09"/>
    <m/>
    <n v="7115.09"/>
    <n v="2653.52"/>
    <n v="3355.21"/>
  </r>
  <r>
    <n v="2018"/>
    <x v="1"/>
    <x v="133"/>
    <x v="55"/>
    <s v="5030220087217482"/>
    <s v="Support Services"/>
    <s v="Direct Reports"/>
    <s v="Human Resource Services"/>
    <s v="Commodities"/>
    <x v="193"/>
    <x v="193"/>
    <n v="714.12"/>
    <m/>
    <n v="714.12"/>
    <n v="0"/>
    <n v="0"/>
  </r>
  <r>
    <n v="2018"/>
    <x v="1"/>
    <x v="134"/>
    <x v="56"/>
    <s v="5030220087227482"/>
    <s v="Support Services"/>
    <s v="Direct Reports"/>
    <s v="Human Resource Services"/>
    <s v="Commodities"/>
    <x v="193"/>
    <x v="193"/>
    <n v="19.809999999999999"/>
    <m/>
    <n v="19.809999999999999"/>
    <n v="0"/>
    <n v="372.88"/>
  </r>
  <r>
    <n v="2018"/>
    <x v="1"/>
    <x v="135"/>
    <x v="57"/>
    <s v="5030220087237482"/>
    <s v="Support Services"/>
    <s v="Direct Reports"/>
    <s v="Human Resource Services"/>
    <s v="Commodities"/>
    <x v="193"/>
    <x v="193"/>
    <n v="700.50000000000011"/>
    <m/>
    <n v="700.50000000000011"/>
    <n v="320.57"/>
    <n v="393.48"/>
  </r>
  <r>
    <n v="2016"/>
    <x v="1"/>
    <x v="136"/>
    <x v="58"/>
    <s v="5030220087407482"/>
    <s v="Support Services"/>
    <s v="Direct Reports"/>
    <s v="Safety and Tech Training"/>
    <s v="Commodities"/>
    <x v="193"/>
    <x v="193"/>
    <n v="0"/>
    <m/>
    <n v="0"/>
    <n v="213.23999999999998"/>
    <n v="529.82000000000005"/>
  </r>
  <r>
    <n v="2018"/>
    <x v="1"/>
    <x v="137"/>
    <x v="59"/>
    <s v="5030220087417482"/>
    <s v="Support Services"/>
    <s v="Direct Reports"/>
    <s v="Safety and Tech Training"/>
    <s v="Commodities"/>
    <x v="193"/>
    <x v="193"/>
    <n v="46.08"/>
    <m/>
    <n v="46.08"/>
    <n v="0"/>
    <n v="0"/>
  </r>
  <r>
    <n v="2017"/>
    <x v="1"/>
    <x v="140"/>
    <x v="108"/>
    <s v="5030220088067482"/>
    <s v="Other Utility Program Requirements"/>
    <s v="Other Utility Program Requirements"/>
    <s v="Other Utility Program Requirements"/>
    <s v="Commodities"/>
    <x v="193"/>
    <x v="193"/>
    <n v="0"/>
    <m/>
    <n v="0"/>
    <n v="56.5"/>
    <n v="0"/>
  </r>
  <r>
    <n v="2018"/>
    <x v="0"/>
    <x v="45"/>
    <x v="45"/>
    <s v="5020220066067484"/>
    <s v="Environmental Affairs &amp; Conservation"/>
    <s v="Environmental Affairs &amp; Conservation"/>
    <s v="Wildland Conservation"/>
    <s v="Commodities"/>
    <x v="194"/>
    <x v="194"/>
    <n v="637"/>
    <m/>
    <n v="637"/>
    <n v="724"/>
    <n v="1491.07"/>
  </r>
  <r>
    <n v="2018"/>
    <x v="0"/>
    <x v="46"/>
    <x v="46"/>
    <s v="5020220066077484"/>
    <s v="Environmental Affairs &amp; Conservation"/>
    <s v="Environmental Affairs &amp; Conservation"/>
    <s v="Wildland Conservation"/>
    <s v="Commodities"/>
    <x v="194"/>
    <x v="194"/>
    <n v="741.99"/>
    <m/>
    <n v="741.99"/>
    <n v="755.65000000000009"/>
    <n v="1474.5"/>
  </r>
  <r>
    <n v="2018"/>
    <x v="0"/>
    <x v="0"/>
    <x v="0"/>
    <s v="5020220060027486"/>
    <s v="Operations"/>
    <s v="Treatment"/>
    <s v="Treatment Support"/>
    <s v="Commodities"/>
    <x v="195"/>
    <x v="195"/>
    <n v="279.43"/>
    <m/>
    <n v="279.43"/>
    <n v="0"/>
    <n v="807.02"/>
  </r>
  <r>
    <n v="2018"/>
    <x v="0"/>
    <x v="7"/>
    <x v="7"/>
    <s v="5020220060427486"/>
    <s v="Operations"/>
    <s v="Treatment"/>
    <s v="Pump Stations &amp; Reservoir Maintenance"/>
    <s v="Commodities"/>
    <x v="195"/>
    <x v="195"/>
    <n v="189.85"/>
    <m/>
    <n v="189.85"/>
    <n v="761.95"/>
    <n v="500.89"/>
  </r>
  <r>
    <n v="2018"/>
    <x v="0"/>
    <x v="8"/>
    <x v="8"/>
    <s v="5020220060437486"/>
    <s v="Operations"/>
    <s v="Treatment"/>
    <s v="AWU Electrical Services"/>
    <s v="Commodities"/>
    <x v="195"/>
    <x v="195"/>
    <n v="1264.03"/>
    <m/>
    <n v="1264.03"/>
    <n v="227.5"/>
    <n v="631.96"/>
  </r>
  <r>
    <n v="2018"/>
    <x v="0"/>
    <x v="10"/>
    <x v="10"/>
    <s v="5020220060457486"/>
    <s v="Operations"/>
    <s v="Treatment"/>
    <s v="Pump Stations &amp; Reservoir Maintenance"/>
    <s v="Commodities"/>
    <x v="195"/>
    <x v="195"/>
    <n v="91.5"/>
    <m/>
    <n v="91.5"/>
    <n v="0"/>
    <n v="204.5"/>
  </r>
  <r>
    <n v="2018"/>
    <x v="0"/>
    <x v="16"/>
    <x v="16"/>
    <s v="5020220060707486"/>
    <s v="Operations"/>
    <s v="Treatment"/>
    <s v="Process Engineering"/>
    <s v="Commodities"/>
    <x v="195"/>
    <x v="195"/>
    <n v="46"/>
    <m/>
    <n v="46"/>
    <n v="353.6"/>
    <n v="247"/>
  </r>
  <r>
    <n v="2016"/>
    <x v="0"/>
    <x v="17"/>
    <x v="17"/>
    <s v="5020220062117486"/>
    <s v="Operations"/>
    <s v="Pipeline Operations"/>
    <s v="Pipeline Management Services"/>
    <s v="Commodities"/>
    <x v="195"/>
    <x v="195"/>
    <n v="0"/>
    <m/>
    <n v="0"/>
    <n v="197.42"/>
    <n v="873.69999999999993"/>
  </r>
  <r>
    <n v="2018"/>
    <x v="0"/>
    <x v="24"/>
    <x v="24"/>
    <s v="5020220062227486"/>
    <s v="Environmental Affairs &amp; Conservation"/>
    <s v="Environmental Affairs &amp; Conservation"/>
    <s v="Special Services"/>
    <s v="Commodities"/>
    <x v="195"/>
    <x v="195"/>
    <n v="319.89"/>
    <m/>
    <n v="319.89"/>
    <n v="779.56999999999994"/>
    <n v="0"/>
  </r>
  <r>
    <n v="2016"/>
    <x v="0"/>
    <x v="26"/>
    <x v="26"/>
    <s v="5020220062257486"/>
    <s v="Operations"/>
    <s v="Pipeline Operations"/>
    <s v="Distribution System Maintenance"/>
    <s v="Commodities"/>
    <x v="195"/>
    <x v="195"/>
    <n v="0"/>
    <m/>
    <n v="0"/>
    <n v="0"/>
    <n v="79.5"/>
  </r>
  <r>
    <n v="2016"/>
    <x v="0"/>
    <x v="28"/>
    <x v="28"/>
    <s v="5020220062317486"/>
    <s v="Operations"/>
    <s v="Pipeline Operations"/>
    <s v="Distribution System Maintenance"/>
    <s v="Commodities"/>
    <x v="195"/>
    <x v="195"/>
    <n v="0"/>
    <m/>
    <n v="0"/>
    <n v="0"/>
    <n v="1139.5"/>
  </r>
  <r>
    <n v="2016"/>
    <x v="0"/>
    <x v="36"/>
    <x v="36"/>
    <s v="5020220064117486"/>
    <s v="Water Resources Management"/>
    <s v="Water Resources Management"/>
    <s v="Systems Planning"/>
    <s v="Commodities"/>
    <x v="195"/>
    <x v="195"/>
    <n v="0"/>
    <m/>
    <n v="0"/>
    <n v="0"/>
    <n v="48.25"/>
  </r>
  <r>
    <n v="2018"/>
    <x v="0"/>
    <x v="37"/>
    <x v="37"/>
    <s v="5020220064127486"/>
    <s v="Water Resources Management"/>
    <s v="Water Resources Management"/>
    <s v="Utility Development Svcs"/>
    <s v="Commodities"/>
    <x v="195"/>
    <x v="195"/>
    <n v="568.15"/>
    <m/>
    <n v="568.15"/>
    <n v="302.58"/>
    <n v="578.09"/>
  </r>
  <r>
    <n v="2018"/>
    <x v="0"/>
    <x v="39"/>
    <x v="39"/>
    <s v="5020220064167486"/>
    <s v="Operations"/>
    <s v="Pipeline Operations"/>
    <s v="Construction &amp; Rehabilitation Services "/>
    <s v="Commodities"/>
    <x v="195"/>
    <x v="195"/>
    <n v="147.56"/>
    <m/>
    <n v="147.56"/>
    <n v="17.7"/>
    <n v="0"/>
  </r>
  <r>
    <n v="2018"/>
    <x v="0"/>
    <x v="43"/>
    <x v="43"/>
    <s v="5020220064317486"/>
    <s v="Engineering Services"/>
    <s v="Engineering Services"/>
    <s v="Distribution System Engineering"/>
    <s v="Commodities"/>
    <x v="195"/>
    <x v="195"/>
    <n v="498"/>
    <m/>
    <n v="498"/>
    <n v="0"/>
    <n v="26"/>
  </r>
  <r>
    <n v="2018"/>
    <x v="0"/>
    <x v="45"/>
    <x v="45"/>
    <s v="5020220066067486"/>
    <s v="Environmental Affairs &amp; Conservation"/>
    <s v="Environmental Affairs &amp; Conservation"/>
    <s v="Wildland Conservation"/>
    <s v="Commodities"/>
    <x v="195"/>
    <x v="195"/>
    <n v="514.17000000000007"/>
    <m/>
    <n v="514.17000000000007"/>
    <n v="0"/>
    <n v="161.47"/>
  </r>
  <r>
    <n v="2018"/>
    <x v="0"/>
    <x v="46"/>
    <x v="46"/>
    <s v="5020220066077486"/>
    <s v="Environmental Affairs &amp; Conservation"/>
    <s v="Environmental Affairs &amp; Conservation"/>
    <s v="Wildland Conservation"/>
    <s v="Commodities"/>
    <x v="195"/>
    <x v="195"/>
    <n v="254.54999999999998"/>
    <m/>
    <n v="254.54999999999998"/>
    <n v="489.20000000000005"/>
    <n v="711.86"/>
  </r>
  <r>
    <n v="2018"/>
    <x v="0"/>
    <x v="47"/>
    <x v="47"/>
    <s v="5020220066087486"/>
    <s v="Environmental Affairs &amp; Conservation"/>
    <s v="Environmental Affairs &amp; Conservation"/>
    <s v="Environmental and Regulatory Services"/>
    <s v="Commodities"/>
    <x v="195"/>
    <x v="195"/>
    <n v="123"/>
    <m/>
    <n v="123"/>
    <n v="0"/>
    <n v="735.96"/>
  </r>
  <r>
    <n v="2018"/>
    <x v="0"/>
    <x v="48"/>
    <x v="48"/>
    <s v="5020220066097486"/>
    <s v="Support Services"/>
    <s v="Direct Reports"/>
    <s v="Internal Audit"/>
    <s v="Commodities"/>
    <x v="195"/>
    <x v="195"/>
    <n v="23.53"/>
    <m/>
    <n v="23.53"/>
    <n v="147.21"/>
    <n v="120.07"/>
  </r>
  <r>
    <n v="2018"/>
    <x v="0"/>
    <x v="49"/>
    <x v="49"/>
    <s v="5020220066107486"/>
    <s v="Support Services"/>
    <s v="Direct Reports"/>
    <s v="Office of Director"/>
    <s v="Commodities"/>
    <x v="195"/>
    <x v="195"/>
    <n v="60.45"/>
    <m/>
    <n v="60.45"/>
    <n v="75.599999999999994"/>
    <n v="33.979999999999997"/>
  </r>
  <r>
    <n v="2018"/>
    <x v="0"/>
    <x v="53"/>
    <x v="53"/>
    <s v="5020220066197486"/>
    <s v="Support Services"/>
    <s v="Direct Reports"/>
    <s v="Management Resiliency"/>
    <s v="Commodities"/>
    <x v="195"/>
    <x v="195"/>
    <n v="166.64"/>
    <m/>
    <n v="166.64"/>
    <n v="0"/>
    <n v="0"/>
  </r>
  <r>
    <n v="2017"/>
    <x v="0"/>
    <x v="57"/>
    <x v="57"/>
    <s v="5020220066237486"/>
    <s v="Support Services"/>
    <s v="Direct Reports"/>
    <s v="Human Resource Services"/>
    <s v="Commodities"/>
    <x v="195"/>
    <x v="195"/>
    <n v="0"/>
    <m/>
    <n v="0"/>
    <n v="3743.32"/>
    <n v="0"/>
  </r>
  <r>
    <n v="2018"/>
    <x v="0"/>
    <x v="58"/>
    <x v="58"/>
    <s v="5020220066407486"/>
    <s v="Support Services"/>
    <s v="Direct Reports"/>
    <s v="Safety and Tech Training"/>
    <s v="Commodities"/>
    <x v="195"/>
    <x v="195"/>
    <n v="5222.49"/>
    <m/>
    <n v="5222.49"/>
    <n v="19170.98"/>
    <n v="18755.669999999998"/>
  </r>
  <r>
    <n v="2018"/>
    <x v="0"/>
    <x v="59"/>
    <x v="59"/>
    <s v="5020220066417486"/>
    <s v="Support Services"/>
    <s v="Direct Reports"/>
    <s v="Safety and Tech Training"/>
    <s v="Commodities"/>
    <x v="195"/>
    <x v="195"/>
    <n v="9321.619999999999"/>
    <m/>
    <n v="9321.619999999999"/>
    <n v="0"/>
    <n v="0"/>
  </r>
  <r>
    <n v="2018"/>
    <x v="0"/>
    <x v="61"/>
    <x v="61"/>
    <s v="5020220067127486"/>
    <s v="Support Services"/>
    <s v="Financial Services"/>
    <s v="Financial Management"/>
    <s v="Commodities"/>
    <x v="195"/>
    <x v="195"/>
    <n v="54.36"/>
    <m/>
    <n v="54.36"/>
    <n v="587.18000000000006"/>
    <n v="0"/>
  </r>
  <r>
    <n v="2017"/>
    <x v="0"/>
    <x v="65"/>
    <x v="65"/>
    <s v="5020220067227486"/>
    <s v="Support Services"/>
    <s v="Direct Reports"/>
    <s v="Facility Management"/>
    <s v="Commodities"/>
    <x v="195"/>
    <x v="195"/>
    <n v="0"/>
    <m/>
    <n v="0"/>
    <n v="184.38"/>
    <n v="0"/>
  </r>
  <r>
    <n v="2016"/>
    <x v="0"/>
    <x v="67"/>
    <x v="67"/>
    <s v="5020220067317486"/>
    <s v="Support Services"/>
    <s v="Direct Reports"/>
    <s v="Information Technology"/>
    <s v="Commodities"/>
    <x v="195"/>
    <x v="195"/>
    <n v="0"/>
    <m/>
    <n v="0"/>
    <n v="237.56"/>
    <n v="999.45"/>
  </r>
  <r>
    <n v="2018"/>
    <x v="0"/>
    <x v="69"/>
    <x v="69"/>
    <s v="5020220068057486"/>
    <s v="Environmental Affairs &amp; Conservation"/>
    <s v="Environmental Affairs &amp; Conservation"/>
    <s v="Water Conservation"/>
    <s v="Commodities"/>
    <x v="195"/>
    <x v="195"/>
    <n v="285"/>
    <m/>
    <n v="285"/>
    <n v="779.81"/>
    <n v="394.83"/>
  </r>
  <r>
    <n v="2017"/>
    <x v="0"/>
    <x v="70"/>
    <x v="70"/>
    <s v="5020220077337486"/>
    <s v="Water Resources Management"/>
    <s v="Water Resources Management"/>
    <s v="Utility Development Svcs"/>
    <s v="Commodities"/>
    <x v="195"/>
    <x v="195"/>
    <n v="0"/>
    <m/>
    <n v="0"/>
    <n v="224"/>
    <n v="0"/>
  </r>
  <r>
    <n v="2017"/>
    <x v="1"/>
    <x v="70"/>
    <x v="70"/>
    <s v="5030220077337486"/>
    <s v="Water Resources Management"/>
    <s v="Water Resources Management"/>
    <s v="Utility Development Svcs"/>
    <s v="Commodities"/>
    <x v="195"/>
    <x v="195"/>
    <n v="0"/>
    <m/>
    <n v="0"/>
    <n v="224"/>
    <n v="0"/>
  </r>
  <r>
    <n v="2018"/>
    <x v="1"/>
    <x v="74"/>
    <x v="74"/>
    <s v="5030220080027486"/>
    <s v="Operations"/>
    <s v="Treatment"/>
    <s v="Treatment Support"/>
    <s v="Commodities"/>
    <x v="195"/>
    <x v="195"/>
    <n v="279.42"/>
    <m/>
    <n v="279.42"/>
    <n v="0"/>
    <n v="867"/>
  </r>
  <r>
    <n v="2018"/>
    <x v="1"/>
    <x v="85"/>
    <x v="84"/>
    <s v="5030220080517486"/>
    <s v="Operations"/>
    <s v="Treatment"/>
    <s v="Wastewater Treatment"/>
    <s v="Commodities"/>
    <x v="195"/>
    <x v="195"/>
    <n v="554.46"/>
    <m/>
    <n v="554.46"/>
    <n v="0"/>
    <n v="437.79"/>
  </r>
  <r>
    <n v="2016"/>
    <x v="1"/>
    <x v="89"/>
    <x v="88"/>
    <s v="5030220080637486"/>
    <s v="Operations"/>
    <s v="Treatment"/>
    <s v="Laboratory Services"/>
    <s v="Commodities"/>
    <x v="195"/>
    <x v="195"/>
    <n v="0"/>
    <m/>
    <n v="0"/>
    <n v="0"/>
    <n v="76"/>
  </r>
  <r>
    <n v="2016"/>
    <x v="1"/>
    <x v="90"/>
    <x v="89"/>
    <s v="5030220080707486"/>
    <s v="Operations"/>
    <s v="Treatment"/>
    <s v="Process Engineering"/>
    <s v="Commodities"/>
    <x v="195"/>
    <x v="195"/>
    <n v="0"/>
    <m/>
    <n v="0"/>
    <n v="212.24"/>
    <n v="169.22"/>
  </r>
  <r>
    <n v="2016"/>
    <x v="1"/>
    <x v="93"/>
    <x v="92"/>
    <s v="5030220082177486"/>
    <s v="Operations"/>
    <s v="Pipeline Operations"/>
    <s v="Pipeline Management Services"/>
    <s v="Commodities"/>
    <x v="195"/>
    <x v="195"/>
    <n v="0"/>
    <m/>
    <n v="0"/>
    <n v="197.41"/>
    <n v="893.5"/>
  </r>
  <r>
    <n v="2018"/>
    <x v="1"/>
    <x v="100"/>
    <x v="97"/>
    <s v="5030220084107486"/>
    <s v="Operations"/>
    <s v="Pipeline Operations"/>
    <s v="Construction &amp; Rehabilitation Services "/>
    <s v="Commodities"/>
    <x v="195"/>
    <x v="195"/>
    <n v="224.63"/>
    <m/>
    <n v="224.63"/>
    <n v="359"/>
    <n v="0"/>
  </r>
  <r>
    <n v="2018"/>
    <x v="1"/>
    <x v="102"/>
    <x v="37"/>
    <s v="5030220084127486"/>
    <s v="Water Resources Management"/>
    <s v="Water Resources Management"/>
    <s v="Utility Development Svcs"/>
    <s v="Commodities"/>
    <x v="195"/>
    <x v="195"/>
    <n v="568.15"/>
    <m/>
    <n v="568.15"/>
    <n v="216.57999999999998"/>
    <n v="874.58"/>
  </r>
  <r>
    <n v="2016"/>
    <x v="1"/>
    <x v="106"/>
    <x v="99"/>
    <s v="5030220084207486"/>
    <s v="Engineering Services"/>
    <s v="Engineering Services"/>
    <s v="Facility Engineering"/>
    <s v="Commodities"/>
    <x v="195"/>
    <x v="195"/>
    <n v="0"/>
    <m/>
    <n v="0"/>
    <n v="329.35"/>
    <n v="288.25"/>
  </r>
  <r>
    <n v="2016"/>
    <x v="1"/>
    <x v="109"/>
    <x v="101"/>
    <s v="5030220084407486"/>
    <s v="Engineering Services"/>
    <s v="Engineering Services"/>
    <s v="Collection System Engineering"/>
    <s v="Commodities"/>
    <x v="195"/>
    <x v="195"/>
    <n v="0"/>
    <m/>
    <n v="0"/>
    <n v="0"/>
    <n v="95.89"/>
  </r>
  <r>
    <n v="2018"/>
    <x v="1"/>
    <x v="113"/>
    <x v="105"/>
    <s v="5030220086077486"/>
    <s v="Environmental Affairs &amp; Conservation"/>
    <s v="Environmental Affairs &amp; Conservation"/>
    <s v="Environmental and Regulatory Services"/>
    <s v="Commodities"/>
    <x v="195"/>
    <x v="195"/>
    <n v="162.99"/>
    <m/>
    <n v="162.99"/>
    <n v="225.5"/>
    <n v="1099.3400000000001"/>
  </r>
  <r>
    <n v="2018"/>
    <x v="1"/>
    <x v="114"/>
    <x v="48"/>
    <s v="5030220086097486"/>
    <s v="Support Services"/>
    <s v="Direct Reports"/>
    <s v="Internal Audit"/>
    <s v="Commodities"/>
    <x v="195"/>
    <x v="195"/>
    <n v="23.54"/>
    <m/>
    <n v="23.54"/>
    <n v="147.21"/>
    <n v="120.07"/>
  </r>
  <r>
    <n v="2018"/>
    <x v="1"/>
    <x v="115"/>
    <x v="49"/>
    <s v="5030220086107486"/>
    <s v="Support Services"/>
    <s v="Direct Reports"/>
    <s v="Office of Director"/>
    <s v="Commodities"/>
    <x v="195"/>
    <x v="195"/>
    <n v="60.45"/>
    <m/>
    <n v="60.45"/>
    <n v="61.7"/>
    <n v="33.979999999999997"/>
  </r>
  <r>
    <n v="2018"/>
    <x v="1"/>
    <x v="117"/>
    <x v="61"/>
    <s v="5030220086127486"/>
    <s v="Support Services"/>
    <s v="Financial Services"/>
    <s v="Financial Management"/>
    <s v="Commodities"/>
    <x v="195"/>
    <x v="195"/>
    <n v="54.35"/>
    <m/>
    <n v="54.35"/>
    <n v="587.18000000000006"/>
    <n v="0"/>
  </r>
  <r>
    <n v="2018"/>
    <x v="1"/>
    <x v="121"/>
    <x v="106"/>
    <s v="5030220086187486"/>
    <s v="Environmental Affairs &amp; Conservation"/>
    <s v="Environmental Affairs &amp; Conservation"/>
    <s v="Environmental and Regulatory Services"/>
    <s v="Commodities"/>
    <x v="195"/>
    <x v="195"/>
    <n v="1381.47"/>
    <m/>
    <n v="1381.47"/>
    <n v="1298.5599999999997"/>
    <n v="1278.0400000000002"/>
  </r>
  <r>
    <n v="2018"/>
    <x v="1"/>
    <x v="122"/>
    <x v="53"/>
    <s v="5030220086197486"/>
    <s v="Support Services"/>
    <s v="Direct Reports"/>
    <s v="Management Resiliency"/>
    <s v="Commodities"/>
    <x v="195"/>
    <x v="195"/>
    <n v="166.65"/>
    <m/>
    <n v="166.65"/>
    <n v="0"/>
    <n v="0"/>
  </r>
  <r>
    <n v="2017"/>
    <x v="1"/>
    <x v="125"/>
    <x v="65"/>
    <s v="5030220086227486"/>
    <s v="Support Services"/>
    <s v="Direct Reports"/>
    <s v="Facility Management"/>
    <s v="Commodities"/>
    <x v="195"/>
    <x v="195"/>
    <n v="0"/>
    <m/>
    <n v="0"/>
    <n v="184.37"/>
    <n v="0"/>
  </r>
  <r>
    <n v="2016"/>
    <x v="1"/>
    <x v="127"/>
    <x v="67"/>
    <s v="5030220086317486"/>
    <s v="Support Services"/>
    <s v="Direct Reports"/>
    <s v="Information Technology"/>
    <s v="Commodities"/>
    <x v="195"/>
    <x v="195"/>
    <n v="0"/>
    <m/>
    <n v="0"/>
    <n v="237.55"/>
    <n v="1033.6200000000001"/>
  </r>
  <r>
    <n v="2017"/>
    <x v="1"/>
    <x v="135"/>
    <x v="57"/>
    <s v="5030220087237486"/>
    <s v="Support Services"/>
    <s v="Direct Reports"/>
    <s v="Human Resource Services"/>
    <s v="Commodities"/>
    <x v="195"/>
    <x v="195"/>
    <n v="0"/>
    <m/>
    <n v="0"/>
    <n v="3743.31"/>
    <n v="0"/>
  </r>
  <r>
    <n v="2018"/>
    <x v="1"/>
    <x v="136"/>
    <x v="58"/>
    <s v="5030220087407486"/>
    <s v="Support Services"/>
    <s v="Direct Reports"/>
    <s v="Safety and Tech Training"/>
    <s v="Commodities"/>
    <x v="195"/>
    <x v="195"/>
    <n v="5223.4399999999996"/>
    <m/>
    <n v="5223.4399999999996"/>
    <n v="19170.87"/>
    <n v="18755.63"/>
  </r>
  <r>
    <n v="2018"/>
    <x v="1"/>
    <x v="137"/>
    <x v="59"/>
    <s v="5030220087417486"/>
    <s v="Support Services"/>
    <s v="Direct Reports"/>
    <s v="Safety and Tech Training"/>
    <s v="Commodities"/>
    <x v="195"/>
    <x v="195"/>
    <n v="9321.5899999999983"/>
    <m/>
    <n v="9321.5899999999983"/>
    <n v="0"/>
    <n v="0"/>
  </r>
  <r>
    <n v="2018"/>
    <x v="0"/>
    <x v="0"/>
    <x v="0"/>
    <s v="5020220060027500"/>
    <s v="Operations"/>
    <s v="Treatment"/>
    <s v="Treatment Support"/>
    <s v="Commodities"/>
    <x v="196"/>
    <x v="196"/>
    <n v="608.26"/>
    <m/>
    <n v="608.26"/>
    <n v="720.77"/>
    <n v="1509.99"/>
  </r>
  <r>
    <n v="2018"/>
    <x v="0"/>
    <x v="1"/>
    <x v="1"/>
    <s v="5020220060037500"/>
    <s v="Operations"/>
    <s v="Treatment"/>
    <s v="Treatment Enterprise Asset Management System"/>
    <s v="Commodities"/>
    <x v="196"/>
    <x v="196"/>
    <n v="1147.8500000000001"/>
    <m/>
    <n v="1147.8500000000001"/>
    <n v="1443.8999999999999"/>
    <n v="519.81999999999994"/>
  </r>
  <r>
    <n v="2018"/>
    <x v="0"/>
    <x v="2"/>
    <x v="2"/>
    <s v="5020220060047500"/>
    <s v="Support Services"/>
    <s v="Direct Reports"/>
    <s v="Security Management"/>
    <s v="Commodities"/>
    <x v="196"/>
    <x v="196"/>
    <n v="463.25"/>
    <m/>
    <n v="463.25"/>
    <n v="802.13000000000011"/>
    <n v="146.91999999999999"/>
  </r>
  <r>
    <n v="2018"/>
    <x v="0"/>
    <x v="3"/>
    <x v="3"/>
    <s v="5020220060217500"/>
    <s v="Operations"/>
    <s v="Treatment"/>
    <s v="Water Treatment"/>
    <s v="Commodities"/>
    <x v="196"/>
    <x v="196"/>
    <n v="2094.85"/>
    <m/>
    <n v="2094.85"/>
    <n v="2469.6700000000005"/>
    <n v="1792.9099999999999"/>
  </r>
  <r>
    <n v="2016"/>
    <x v="0"/>
    <x v="4"/>
    <x v="4"/>
    <s v="5020220060227500"/>
    <s v="Operations"/>
    <s v="Treatment"/>
    <s v="Water Treatment"/>
    <s v="Commodities"/>
    <x v="196"/>
    <x v="196"/>
    <n v="0"/>
    <m/>
    <n v="0"/>
    <n v="-1.4210854715202004E-14"/>
    <n v="235.98"/>
  </r>
  <r>
    <n v="2018"/>
    <x v="0"/>
    <x v="5"/>
    <x v="5"/>
    <s v="5020220060317500"/>
    <s v="Operations"/>
    <s v="Treatment"/>
    <s v="Water Treatment"/>
    <s v="Commodities"/>
    <x v="196"/>
    <x v="196"/>
    <n v="1446.17"/>
    <m/>
    <n v="1446.17"/>
    <n v="1714.7600000000004"/>
    <n v="1675.8200000000002"/>
  </r>
  <r>
    <n v="2016"/>
    <x v="0"/>
    <x v="6"/>
    <x v="6"/>
    <s v="5020220060327500"/>
    <s v="Operations"/>
    <s v="Treatment"/>
    <s v="Water Treatment"/>
    <s v="Commodities"/>
    <x v="196"/>
    <x v="196"/>
    <n v="0"/>
    <m/>
    <n v="0"/>
    <n v="0"/>
    <n v="12.87"/>
  </r>
  <r>
    <n v="2018"/>
    <x v="0"/>
    <x v="7"/>
    <x v="7"/>
    <s v="5020220060427500"/>
    <s v="Operations"/>
    <s v="Treatment"/>
    <s v="Pump Stations &amp; Reservoir Maintenance"/>
    <s v="Commodities"/>
    <x v="196"/>
    <x v="196"/>
    <n v="1253.3000000000002"/>
    <m/>
    <n v="1253.3000000000002"/>
    <n v="3026.96"/>
    <n v="2643.0599999999995"/>
  </r>
  <r>
    <n v="2018"/>
    <x v="0"/>
    <x v="8"/>
    <x v="8"/>
    <s v="5020220060437500"/>
    <s v="Operations"/>
    <s v="Treatment"/>
    <s v="AWU Electrical Services"/>
    <s v="Commodities"/>
    <x v="196"/>
    <x v="196"/>
    <n v="4531.62"/>
    <m/>
    <n v="4531.62"/>
    <n v="1090.7800000000002"/>
    <n v="3233.98"/>
  </r>
  <r>
    <n v="2018"/>
    <x v="0"/>
    <x v="9"/>
    <x v="9"/>
    <s v="5020220060447500"/>
    <s v="Operations"/>
    <s v="Treatment"/>
    <s v="AWU Instrumentation &amp; Control"/>
    <s v="Commodities"/>
    <x v="196"/>
    <x v="196"/>
    <n v="574.46999999999991"/>
    <m/>
    <n v="574.46999999999991"/>
    <n v="418.71999999999991"/>
    <n v="45.19"/>
  </r>
  <r>
    <n v="2018"/>
    <x v="0"/>
    <x v="10"/>
    <x v="10"/>
    <s v="5020220060457500"/>
    <s v="Operations"/>
    <s v="Treatment"/>
    <s v="Pump Stations &amp; Reservoir Maintenance"/>
    <s v="Commodities"/>
    <x v="196"/>
    <x v="196"/>
    <n v="1299.19"/>
    <m/>
    <n v="1299.19"/>
    <n v="1394.5500000000002"/>
    <n v="1494.22"/>
  </r>
  <r>
    <n v="2018"/>
    <x v="0"/>
    <x v="13"/>
    <x v="13"/>
    <s v="5020220060507500"/>
    <s v="Operations"/>
    <s v="Treatment"/>
    <s v="Laboratory Services"/>
    <s v="Commodities"/>
    <x v="196"/>
    <x v="196"/>
    <n v="3497.9599999999991"/>
    <m/>
    <n v="3497.9599999999991"/>
    <n v="4595.72"/>
    <n v="4022.8700000000008"/>
  </r>
  <r>
    <n v="2018"/>
    <x v="0"/>
    <x v="14"/>
    <x v="14"/>
    <s v="5020220060617500"/>
    <s v="Operations"/>
    <s v="Treatment"/>
    <s v="Water Treatment"/>
    <s v="Commodities"/>
    <x v="196"/>
    <x v="196"/>
    <n v="1762.3699999999997"/>
    <m/>
    <n v="1762.3699999999997"/>
    <n v="3185.59"/>
    <n v="1536.6199999999997"/>
  </r>
  <r>
    <n v="2016"/>
    <x v="0"/>
    <x v="15"/>
    <x v="15"/>
    <s v="5020220060627500"/>
    <s v="Operations"/>
    <s v="Treatment"/>
    <s v="Water Treatment"/>
    <s v="Commodities"/>
    <x v="196"/>
    <x v="196"/>
    <n v="0"/>
    <m/>
    <n v="0"/>
    <n v="0"/>
    <n v="111.69"/>
  </r>
  <r>
    <n v="2018"/>
    <x v="0"/>
    <x v="16"/>
    <x v="16"/>
    <s v="5020220060707500"/>
    <s v="Operations"/>
    <s v="Treatment"/>
    <s v="Process Engineering"/>
    <s v="Commodities"/>
    <x v="196"/>
    <x v="196"/>
    <n v="66.8"/>
    <m/>
    <n v="66.8"/>
    <n v="112.88"/>
    <n v="120.66999999999999"/>
  </r>
  <r>
    <n v="2018"/>
    <x v="0"/>
    <x v="17"/>
    <x v="17"/>
    <s v="5020220062117500"/>
    <s v="Operations"/>
    <s v="Pipeline Operations"/>
    <s v="Pipeline Management Services"/>
    <s v="Commodities"/>
    <x v="196"/>
    <x v="196"/>
    <n v="6915.4600000000009"/>
    <m/>
    <n v="6915.4600000000009"/>
    <n v="5479.0099999999993"/>
    <n v="8452.0299999999988"/>
  </r>
  <r>
    <n v="2018"/>
    <x v="0"/>
    <x v="18"/>
    <x v="18"/>
    <s v="5020220062127500"/>
    <s v="Operations"/>
    <s v="Pipeline Operations"/>
    <s v="Water Meter Operations"/>
    <s v="Commodities"/>
    <x v="196"/>
    <x v="196"/>
    <n v="1291.1500000000003"/>
    <m/>
    <n v="1291.1500000000003"/>
    <n v="1188.54"/>
    <n v="1223.8900000000001"/>
  </r>
  <r>
    <n v="2018"/>
    <x v="0"/>
    <x v="19"/>
    <x v="19"/>
    <s v="5020220062137500"/>
    <s v="Operations"/>
    <s v="Pipeline Operations"/>
    <s v="Construction &amp; Rehabilitation Services "/>
    <s v="Commodities"/>
    <x v="196"/>
    <x v="196"/>
    <n v="481.98"/>
    <m/>
    <n v="481.98"/>
    <n v="393.82"/>
    <n v="446.62"/>
  </r>
  <r>
    <n v="2018"/>
    <x v="0"/>
    <x v="21"/>
    <x v="21"/>
    <s v="5020220062157500"/>
    <s v="Engineering Services"/>
    <s v="Engineering Services"/>
    <s v="Distribution System Engineering"/>
    <s v="Commodities"/>
    <x v="196"/>
    <x v="196"/>
    <n v="644.48"/>
    <m/>
    <n v="644.48"/>
    <n v="1448.9"/>
    <n v="2386.7400000000002"/>
  </r>
  <r>
    <n v="2018"/>
    <x v="0"/>
    <x v="23"/>
    <x v="23"/>
    <s v="5020220062217500"/>
    <s v="Operations"/>
    <s v="Pipeline Operations"/>
    <s v="Distribution System Maintenance"/>
    <s v="Commodities"/>
    <x v="196"/>
    <x v="196"/>
    <n v="93.710000000000008"/>
    <m/>
    <n v="93.710000000000008"/>
    <n v="131.1"/>
    <n v="22.24"/>
  </r>
  <r>
    <n v="2018"/>
    <x v="0"/>
    <x v="24"/>
    <x v="24"/>
    <s v="5020220062227500"/>
    <s v="Environmental Affairs &amp; Conservation"/>
    <s v="Environmental Affairs &amp; Conservation"/>
    <s v="Special Services"/>
    <s v="Commodities"/>
    <x v="196"/>
    <x v="196"/>
    <n v="1968.8200000000006"/>
    <m/>
    <n v="1968.8200000000006"/>
    <n v="1857.6300000000003"/>
    <n v="1642.0400000000006"/>
  </r>
  <r>
    <n v="2018"/>
    <x v="0"/>
    <x v="25"/>
    <x v="25"/>
    <s v="5020220062237500"/>
    <s v="Operations"/>
    <s v="Pipeline Operations"/>
    <s v="Distribution System Maintenance"/>
    <s v="Commodities"/>
    <x v="196"/>
    <x v="196"/>
    <n v="3594.1699999999992"/>
    <m/>
    <n v="3594.1699999999992"/>
    <n v="1265.7900000000002"/>
    <n v="1912.5100000000002"/>
  </r>
  <r>
    <n v="2018"/>
    <x v="0"/>
    <x v="26"/>
    <x v="26"/>
    <s v="5020220062257500"/>
    <s v="Operations"/>
    <s v="Pipeline Operations"/>
    <s v="Distribution System Maintenance"/>
    <s v="Commodities"/>
    <x v="196"/>
    <x v="196"/>
    <n v="7590.3699999999981"/>
    <m/>
    <n v="7590.3699999999981"/>
    <n v="4272.21"/>
    <n v="3417.5999999999995"/>
  </r>
  <r>
    <n v="2018"/>
    <x v="0"/>
    <x v="27"/>
    <x v="27"/>
    <s v="5020220062277500"/>
    <s v="Environmental Affairs &amp; Conservation"/>
    <s v="Environmental Affairs &amp; Conservation"/>
    <s v="Special Services"/>
    <s v="Commodities"/>
    <x v="196"/>
    <x v="196"/>
    <n v="132.08000000000001"/>
    <m/>
    <n v="132.08000000000001"/>
    <n v="81.55"/>
    <n v="172.78"/>
  </r>
  <r>
    <n v="2018"/>
    <x v="0"/>
    <x v="28"/>
    <x v="28"/>
    <s v="5020220062317500"/>
    <s v="Operations"/>
    <s v="Pipeline Operations"/>
    <s v="Distribution System Maintenance"/>
    <s v="Commodities"/>
    <x v="196"/>
    <x v="196"/>
    <n v="5313.8899999999976"/>
    <m/>
    <n v="5313.8899999999976"/>
    <n v="12497.68"/>
    <n v="6410.2599999999966"/>
  </r>
  <r>
    <n v="2018"/>
    <x v="0"/>
    <x v="29"/>
    <x v="29"/>
    <s v="5020220062327500"/>
    <s v="Operations"/>
    <s v="Pipeline Operations"/>
    <s v="Distribution System Maintenance"/>
    <s v="Commodities"/>
    <x v="196"/>
    <x v="196"/>
    <n v="3110.8399999999997"/>
    <m/>
    <n v="3110.8399999999997"/>
    <n v="4601.0299999999988"/>
    <n v="5625.6399999999994"/>
  </r>
  <r>
    <n v="2018"/>
    <x v="0"/>
    <x v="30"/>
    <x v="30"/>
    <s v="5020220062417500"/>
    <s v="Operations"/>
    <s v="Pipeline Operations"/>
    <s v="Water Meter Operations"/>
    <s v="Commodities"/>
    <x v="196"/>
    <x v="196"/>
    <n v="3182.4599999999996"/>
    <m/>
    <n v="3182.4599999999996"/>
    <n v="5720.670000000001"/>
    <n v="4512.18"/>
  </r>
  <r>
    <n v="2018"/>
    <x v="0"/>
    <x v="31"/>
    <x v="31"/>
    <s v="5020220062427500"/>
    <s v="Support Services"/>
    <s v="Financial Services"/>
    <s v="Customer Services"/>
    <s v="Commodities"/>
    <x v="196"/>
    <x v="196"/>
    <n v="799.43"/>
    <m/>
    <n v="799.43"/>
    <n v="0"/>
    <n v="0"/>
  </r>
  <r>
    <n v="2016"/>
    <x v="0"/>
    <x v="32"/>
    <x v="32"/>
    <s v="5020220062437500"/>
    <s v="Operations"/>
    <s v="Pipeline Operations"/>
    <s v="Construction &amp; Rehabilitation Services "/>
    <s v="Commodities"/>
    <x v="196"/>
    <x v="196"/>
    <n v="0"/>
    <m/>
    <n v="0"/>
    <n v="1112.23"/>
    <n v="989.5999999999998"/>
  </r>
  <r>
    <n v="2018"/>
    <x v="0"/>
    <x v="33"/>
    <x v="33"/>
    <s v="5020220062457500"/>
    <s v="Support Services"/>
    <s v="Financial Services"/>
    <s v="Customer Services"/>
    <s v="Commodities"/>
    <x v="196"/>
    <x v="196"/>
    <n v="2186.13"/>
    <m/>
    <n v="2186.13"/>
    <n v="644.15"/>
    <n v="1858.2100000000005"/>
  </r>
  <r>
    <n v="2018"/>
    <x v="0"/>
    <x v="35"/>
    <x v="35"/>
    <s v="5020220062487500"/>
    <s v="Support Services"/>
    <s v="Direct Reports"/>
    <s v="Facility Management"/>
    <s v="Commodities"/>
    <x v="196"/>
    <x v="196"/>
    <n v="249.62"/>
    <m/>
    <n v="249.62"/>
    <n v="185.01"/>
    <n v="526.57000000000005"/>
  </r>
  <r>
    <n v="2018"/>
    <x v="0"/>
    <x v="36"/>
    <x v="36"/>
    <s v="5020220064117500"/>
    <s v="Water Resources Management"/>
    <s v="Water Resources Management"/>
    <s v="Systems Planning"/>
    <s v="Commodities"/>
    <x v="196"/>
    <x v="196"/>
    <n v="2002.930000000001"/>
    <m/>
    <n v="2002.930000000001"/>
    <n v="2253.4399999999996"/>
    <n v="2020.3500000000004"/>
  </r>
  <r>
    <n v="2018"/>
    <x v="0"/>
    <x v="37"/>
    <x v="37"/>
    <s v="5020220064127500"/>
    <s v="Water Resources Management"/>
    <s v="Water Resources Management"/>
    <s v="Utility Development Svcs"/>
    <s v="Commodities"/>
    <x v="196"/>
    <x v="196"/>
    <n v="9118.56"/>
    <m/>
    <n v="9118.56"/>
    <n v="6978.3699999999972"/>
    <n v="7983.7699999999986"/>
  </r>
  <r>
    <n v="2018"/>
    <x v="0"/>
    <x v="38"/>
    <x v="38"/>
    <s v="5020220064147500"/>
    <s v="Water Resources Management"/>
    <s v="Water Resources Management"/>
    <s v="Infrastructure Management "/>
    <s v="Commodities"/>
    <x v="196"/>
    <x v="196"/>
    <n v="1448.9900000000007"/>
    <m/>
    <n v="1448.9900000000007"/>
    <n v="2012.11"/>
    <n v="2806.5"/>
  </r>
  <r>
    <n v="2018"/>
    <x v="0"/>
    <x v="39"/>
    <x v="39"/>
    <s v="5020220064167500"/>
    <s v="Operations"/>
    <s v="Pipeline Operations"/>
    <s v="Construction &amp; Rehabilitation Services "/>
    <s v="Commodities"/>
    <x v="196"/>
    <x v="196"/>
    <n v="2023.0599999999997"/>
    <m/>
    <n v="2023.0599999999997"/>
    <n v="1284.97"/>
    <n v="2303.6400000000008"/>
  </r>
  <r>
    <n v="2018"/>
    <x v="0"/>
    <x v="40"/>
    <x v="40"/>
    <s v="5020220064177500"/>
    <s v="Support Services"/>
    <s v="Direct Reports"/>
    <s v="Information Technology"/>
    <s v="Commodities"/>
    <x v="196"/>
    <x v="196"/>
    <n v="286.78999999999996"/>
    <m/>
    <n v="286.78999999999996"/>
    <n v="330.44"/>
    <n v="0"/>
  </r>
  <r>
    <n v="2018"/>
    <x v="0"/>
    <x v="41"/>
    <x v="41"/>
    <s v="5020220064207500"/>
    <s v="Engineering Services"/>
    <s v="Engineering Services"/>
    <s v="Facility Engineering"/>
    <s v="Commodities"/>
    <x v="196"/>
    <x v="196"/>
    <n v="3398.1699999999992"/>
    <m/>
    <n v="3398.1699999999992"/>
    <n v="968.91"/>
    <n v="2682.2299999999996"/>
  </r>
  <r>
    <n v="2016"/>
    <x v="0"/>
    <x v="42"/>
    <x v="42"/>
    <s v="5020220064227500"/>
    <s v="Engineering Services"/>
    <s v="Engineering Services"/>
    <s v="Facility Engineering"/>
    <s v="Commodities"/>
    <x v="196"/>
    <x v="196"/>
    <n v="0"/>
    <m/>
    <n v="0"/>
    <n v="1589.2099999999998"/>
    <n v="295.49"/>
  </r>
  <r>
    <n v="2018"/>
    <x v="0"/>
    <x v="43"/>
    <x v="43"/>
    <s v="5020220064317500"/>
    <s v="Engineering Services"/>
    <s v="Engineering Services"/>
    <s v="Distribution System Engineering"/>
    <s v="Commodities"/>
    <x v="196"/>
    <x v="196"/>
    <n v="548.88"/>
    <m/>
    <n v="548.88"/>
    <n v="340.03000000000003"/>
    <n v="442.74"/>
  </r>
  <r>
    <n v="2018"/>
    <x v="0"/>
    <x v="44"/>
    <x v="44"/>
    <s v="5020220064407500"/>
    <s v="Engineering Services"/>
    <s v="Engineering Services"/>
    <s v="Collection System Engineering"/>
    <s v="Commodities"/>
    <x v="196"/>
    <x v="196"/>
    <n v="138.5"/>
    <m/>
    <n v="138.5"/>
    <n v="628.29999999999995"/>
    <n v="984.06999999999982"/>
  </r>
  <r>
    <n v="2018"/>
    <x v="0"/>
    <x v="141"/>
    <x v="109"/>
    <s v="5020220066047500"/>
    <s v="Environmental Affairs &amp; Conservation"/>
    <s v="Environmental Affairs &amp; Conservation"/>
    <s v="Wildland Conservation"/>
    <s v="Commodities"/>
    <x v="196"/>
    <x v="196"/>
    <n v="1485.1499999999996"/>
    <m/>
    <n v="1485.1499999999996"/>
    <n v="2268.77"/>
    <n v="1208.78"/>
  </r>
  <r>
    <n v="2018"/>
    <x v="0"/>
    <x v="47"/>
    <x v="47"/>
    <s v="5020220066087500"/>
    <s v="Environmental Affairs &amp; Conservation"/>
    <s v="Environmental Affairs &amp; Conservation"/>
    <s v="Environmental and Regulatory Services"/>
    <s v="Commodities"/>
    <x v="196"/>
    <x v="196"/>
    <n v="1210.05"/>
    <m/>
    <n v="1210.05"/>
    <n v="760.08999999999992"/>
    <n v="643.29999999999995"/>
  </r>
  <r>
    <n v="2018"/>
    <x v="0"/>
    <x v="48"/>
    <x v="48"/>
    <s v="5020220066097500"/>
    <s v="Support Services"/>
    <s v="Direct Reports"/>
    <s v="Internal Audit"/>
    <s v="Commodities"/>
    <x v="196"/>
    <x v="196"/>
    <n v="359.04999999999995"/>
    <m/>
    <n v="359.04999999999995"/>
    <n v="1032.0100000000002"/>
    <n v="1028.98"/>
  </r>
  <r>
    <n v="2018"/>
    <x v="0"/>
    <x v="49"/>
    <x v="49"/>
    <s v="5020220066107500"/>
    <s v="Support Services"/>
    <s v="Direct Reports"/>
    <s v="Office of Director"/>
    <s v="Commodities"/>
    <x v="196"/>
    <x v="196"/>
    <n v="1663.9"/>
    <m/>
    <n v="1663.9"/>
    <n v="721.8"/>
    <n v="2808.9300000000003"/>
  </r>
  <r>
    <n v="2018"/>
    <x v="0"/>
    <x v="50"/>
    <x v="50"/>
    <s v="5020220066117500"/>
    <s v="Environmental Affairs &amp; Conservation"/>
    <s v="Environmental Affairs &amp; Conservation"/>
    <s v="Public Affairs"/>
    <s v="Commodities"/>
    <x v="196"/>
    <x v="196"/>
    <n v="2992.02"/>
    <m/>
    <n v="2992.02"/>
    <n v="2037.8599999999997"/>
    <n v="1973.75"/>
  </r>
  <r>
    <n v="2018"/>
    <x v="0"/>
    <x v="51"/>
    <x v="51"/>
    <s v="5020220066137500"/>
    <s v="Support Services"/>
    <s v="Financial Services"/>
    <s v="Supply Chain Management"/>
    <s v="Commodities"/>
    <x v="196"/>
    <x v="196"/>
    <n v="252.95000000000002"/>
    <m/>
    <n v="252.95000000000002"/>
    <n v="1349.1200000000001"/>
    <n v="0"/>
  </r>
  <r>
    <n v="2016"/>
    <x v="0"/>
    <x v="52"/>
    <x v="52"/>
    <s v="5020220066157500"/>
    <s v="Support Services"/>
    <s v="Financial Services"/>
    <s v="Budget &amp; Accounting"/>
    <s v="Commodities"/>
    <x v="196"/>
    <x v="196"/>
    <n v="0"/>
    <m/>
    <n v="0"/>
    <n v="0"/>
    <n v="224.11999999999998"/>
  </r>
  <r>
    <n v="2018"/>
    <x v="0"/>
    <x v="53"/>
    <x v="53"/>
    <s v="5020220066197500"/>
    <s v="Support Services"/>
    <s v="Direct Reports"/>
    <s v="Management Resiliency"/>
    <s v="Commodities"/>
    <x v="196"/>
    <x v="196"/>
    <n v="1508.8100000000004"/>
    <m/>
    <n v="1508.8100000000004"/>
    <n v="0"/>
    <n v="0"/>
  </r>
  <r>
    <n v="2018"/>
    <x v="0"/>
    <x v="54"/>
    <x v="54"/>
    <s v="5020220066207500"/>
    <s v="Support Services"/>
    <s v="Direct Reports"/>
    <s v="Office of Director"/>
    <s v="Commodities"/>
    <x v="196"/>
    <x v="196"/>
    <n v="752.2700000000001"/>
    <m/>
    <n v="752.2700000000001"/>
    <n v="0"/>
    <n v="0"/>
  </r>
  <r>
    <n v="2018"/>
    <x v="0"/>
    <x v="55"/>
    <x v="55"/>
    <s v="5020220066217500"/>
    <s v="Support Services"/>
    <s v="Direct Reports"/>
    <s v="Human Resource Services"/>
    <s v="Commodities"/>
    <x v="196"/>
    <x v="196"/>
    <n v="255.70000000000002"/>
    <m/>
    <n v="255.70000000000002"/>
    <n v="1068.72"/>
    <n v="1146.9000000000001"/>
  </r>
  <r>
    <n v="2018"/>
    <x v="0"/>
    <x v="56"/>
    <x v="56"/>
    <s v="5020220066227500"/>
    <s v="Support Services"/>
    <s v="Direct Reports"/>
    <s v="Human Resource Services"/>
    <s v="Commodities"/>
    <x v="196"/>
    <x v="196"/>
    <n v="1609.72"/>
    <m/>
    <n v="1609.72"/>
    <n v="1057.47"/>
    <n v="838.31000000000006"/>
  </r>
  <r>
    <n v="2018"/>
    <x v="0"/>
    <x v="57"/>
    <x v="57"/>
    <s v="5020220066237500"/>
    <s v="Support Services"/>
    <s v="Direct Reports"/>
    <s v="Human Resource Services"/>
    <s v="Commodities"/>
    <x v="196"/>
    <x v="196"/>
    <n v="2069.14"/>
    <m/>
    <n v="2069.14"/>
    <n v="589.53"/>
    <n v="475.45000000000005"/>
  </r>
  <r>
    <n v="2018"/>
    <x v="0"/>
    <x v="58"/>
    <x v="58"/>
    <s v="5020220066407500"/>
    <s v="Support Services"/>
    <s v="Direct Reports"/>
    <s v="Safety and Tech Training"/>
    <s v="Commodities"/>
    <x v="196"/>
    <x v="196"/>
    <n v="4084.4699999999993"/>
    <m/>
    <n v="4084.4699999999993"/>
    <n v="6771.0099999999993"/>
    <n v="4295.6800000000012"/>
  </r>
  <r>
    <n v="2018"/>
    <x v="0"/>
    <x v="59"/>
    <x v="59"/>
    <s v="5020220066417500"/>
    <s v="Support Services"/>
    <s v="Direct Reports"/>
    <s v="Safety and Tech Training"/>
    <s v="Commodities"/>
    <x v="196"/>
    <x v="196"/>
    <n v="809.44000000000017"/>
    <m/>
    <n v="809.44000000000017"/>
    <n v="0"/>
    <n v="0"/>
  </r>
  <r>
    <n v="2018"/>
    <x v="0"/>
    <x v="60"/>
    <x v="60"/>
    <s v="5020220067117500"/>
    <s v="Support Services"/>
    <s v="Financial Services"/>
    <s v="Financial Management"/>
    <s v="Commodities"/>
    <x v="196"/>
    <x v="196"/>
    <n v="1925.1000000000001"/>
    <m/>
    <n v="1925.1000000000001"/>
    <n v="2043.26"/>
    <n v="2950.93"/>
  </r>
  <r>
    <n v="2018"/>
    <x v="0"/>
    <x v="62"/>
    <x v="62"/>
    <s v="5020220067147500"/>
    <s v="Support Services"/>
    <s v="Financial Services"/>
    <s v="Supply Chain Management"/>
    <s v="Commodities"/>
    <x v="196"/>
    <x v="196"/>
    <n v="1697.6999999999996"/>
    <m/>
    <n v="1697.6999999999996"/>
    <n v="3119.4300000000003"/>
    <n v="3427.3600000000015"/>
  </r>
  <r>
    <n v="2018"/>
    <x v="0"/>
    <x v="63"/>
    <x v="63"/>
    <s v="5020220067157500"/>
    <s v="Support Services"/>
    <s v="Financial Services"/>
    <s v="Supply Chain Management"/>
    <s v="Commodities"/>
    <x v="196"/>
    <x v="196"/>
    <n v="221.97000000000003"/>
    <m/>
    <n v="221.97000000000003"/>
    <n v="65.45"/>
    <n v="0"/>
  </r>
  <r>
    <n v="2018"/>
    <x v="0"/>
    <x v="64"/>
    <x v="64"/>
    <s v="5020220067217500"/>
    <s v="Support Services"/>
    <s v="Financial Services"/>
    <s v="Budget &amp; Accounting"/>
    <s v="Commodities"/>
    <x v="196"/>
    <x v="196"/>
    <n v="1582.41"/>
    <m/>
    <n v="1582.41"/>
    <n v="2409.6899999999991"/>
    <n v="2492.3200000000002"/>
  </r>
  <r>
    <n v="2016"/>
    <x v="0"/>
    <x v="65"/>
    <x v="65"/>
    <s v="5020220067227500"/>
    <s v="Support Services"/>
    <s v="Direct Reports"/>
    <s v="Facility Management"/>
    <s v="Commodities"/>
    <x v="196"/>
    <x v="196"/>
    <n v="0"/>
    <m/>
    <n v="0"/>
    <n v="252.58"/>
    <n v="451.45000000000005"/>
  </r>
  <r>
    <n v="2018"/>
    <x v="0"/>
    <x v="66"/>
    <x v="66"/>
    <s v="5020220067237500"/>
    <s v="Support Services"/>
    <s v="Direct Reports"/>
    <s v="Facility Management"/>
    <s v="Commodities"/>
    <x v="196"/>
    <x v="196"/>
    <n v="0"/>
    <m/>
    <n v="0"/>
    <n v="93.91"/>
    <n v="379.45"/>
  </r>
  <r>
    <n v="2018"/>
    <x v="0"/>
    <x v="67"/>
    <x v="67"/>
    <s v="5020220067317500"/>
    <s v="Support Services"/>
    <s v="Direct Reports"/>
    <s v="Information Technology"/>
    <s v="Commodities"/>
    <x v="196"/>
    <x v="196"/>
    <n v="2458.9699999999998"/>
    <m/>
    <n v="2458.9699999999998"/>
    <n v="5216.5799999999972"/>
    <n v="12406.299999999992"/>
  </r>
  <r>
    <n v="2018"/>
    <x v="0"/>
    <x v="68"/>
    <x v="68"/>
    <s v="5020220067327500"/>
    <s v="Support Services"/>
    <s v="Direct Reports"/>
    <s v="Information Technology"/>
    <s v="Commodities"/>
    <x v="196"/>
    <x v="196"/>
    <n v="22.08"/>
    <m/>
    <n v="22.08"/>
    <n v="0"/>
    <n v="0"/>
  </r>
  <r>
    <n v="2018"/>
    <x v="0"/>
    <x v="69"/>
    <x v="69"/>
    <s v="5020220068057500"/>
    <s v="Environmental Affairs &amp; Conservation"/>
    <s v="Environmental Affairs &amp; Conservation"/>
    <s v="Water Conservation"/>
    <s v="Commodities"/>
    <x v="196"/>
    <x v="196"/>
    <n v="7823.7100000000046"/>
    <m/>
    <n v="7823.7100000000046"/>
    <n v="6983.6500000000005"/>
    <n v="2565.91"/>
  </r>
  <r>
    <n v="2018"/>
    <x v="1"/>
    <x v="71"/>
    <x v="71"/>
    <s v="5030220077487500"/>
    <s v="Environmental Affairs &amp; Conservation"/>
    <s v="Environmental Affairs &amp; Conservation"/>
    <s v="Special Services"/>
    <s v="Commodities"/>
    <x v="196"/>
    <x v="196"/>
    <n v="645.7399999999999"/>
    <m/>
    <n v="645.7399999999999"/>
    <n v="1147.4800000000002"/>
    <n v="577.68999999999994"/>
  </r>
  <r>
    <n v="2018"/>
    <x v="0"/>
    <x v="72"/>
    <x v="72"/>
    <s v="5020220077497500"/>
    <s v="Environmental Affairs &amp; Conservation"/>
    <s v="Environmental Affairs &amp; Conservation"/>
    <s v="Special Services"/>
    <s v="Commodities"/>
    <x v="196"/>
    <x v="196"/>
    <n v="114.24000000000001"/>
    <m/>
    <n v="114.24000000000001"/>
    <n v="21.78"/>
    <n v="0"/>
  </r>
  <r>
    <n v="2018"/>
    <x v="1"/>
    <x v="74"/>
    <x v="74"/>
    <s v="5030220080027500"/>
    <s v="Operations"/>
    <s v="Treatment"/>
    <s v="Treatment Support"/>
    <s v="Commodities"/>
    <x v="196"/>
    <x v="196"/>
    <n v="621.45999999999992"/>
    <m/>
    <n v="621.45999999999992"/>
    <n v="379.04"/>
    <n v="536.55000000000007"/>
  </r>
  <r>
    <n v="2018"/>
    <x v="1"/>
    <x v="75"/>
    <x v="75"/>
    <s v="5030220080037500"/>
    <s v="Operations"/>
    <s v="Treatment"/>
    <s v="Treatment Enterprise Asset Management System"/>
    <s v="Commodities"/>
    <x v="196"/>
    <x v="196"/>
    <n v="731.42000000000007"/>
    <m/>
    <n v="731.42000000000007"/>
    <n v="207.76000000000002"/>
    <n v="568.86"/>
  </r>
  <r>
    <n v="2018"/>
    <x v="1"/>
    <x v="76"/>
    <x v="2"/>
    <s v="5030220080047500"/>
    <s v="Support Services"/>
    <s v="Direct Reports"/>
    <s v="Security Management"/>
    <s v="Commodities"/>
    <x v="196"/>
    <x v="196"/>
    <n v="463.27"/>
    <m/>
    <n v="463.27"/>
    <n v="802.16"/>
    <n v="123.83000000000001"/>
  </r>
  <r>
    <n v="2018"/>
    <x v="1"/>
    <x v="77"/>
    <x v="76"/>
    <s v="5030220080117500"/>
    <s v="Operations"/>
    <s v="Treatment"/>
    <s v="Wastewater Treatment"/>
    <s v="Commodities"/>
    <x v="196"/>
    <x v="196"/>
    <n v="3118.05"/>
    <m/>
    <n v="3118.05"/>
    <n v="2285.44"/>
    <n v="1548.57"/>
  </r>
  <r>
    <n v="2018"/>
    <x v="1"/>
    <x v="78"/>
    <x v="77"/>
    <s v="5030220080127500"/>
    <s v="Operations"/>
    <s v="Treatment"/>
    <s v="Wastewater Treatment"/>
    <s v="Commodities"/>
    <x v="196"/>
    <x v="196"/>
    <n v="10523.629999999996"/>
    <m/>
    <n v="10523.629999999996"/>
    <n v="707.31999999999994"/>
    <n v="2146.09"/>
  </r>
  <r>
    <n v="2018"/>
    <x v="1"/>
    <x v="79"/>
    <x v="78"/>
    <s v="5030220080217500"/>
    <s v="Operations"/>
    <s v="Treatment"/>
    <s v="Lift Stations and Remote Facilities"/>
    <s v="Commodities"/>
    <x v="196"/>
    <x v="196"/>
    <n v="3664.3999999999992"/>
    <m/>
    <n v="3664.3999999999992"/>
    <n v="326.58"/>
    <n v="555.42999999999995"/>
  </r>
  <r>
    <n v="2018"/>
    <x v="1"/>
    <x v="80"/>
    <x v="79"/>
    <s v="5030220080317500"/>
    <s v="Operations"/>
    <s v="Treatment"/>
    <s v="Wastewater Treatment"/>
    <s v="Commodities"/>
    <x v="196"/>
    <x v="196"/>
    <n v="7076.57"/>
    <m/>
    <n v="7076.57"/>
    <n v="6971.619999999999"/>
    <n v="3532.1699999999992"/>
  </r>
  <r>
    <n v="2018"/>
    <x v="1"/>
    <x v="84"/>
    <x v="83"/>
    <s v="5030220080447500"/>
    <s v="Operations"/>
    <s v="Treatment"/>
    <s v="AWU Instrumentation &amp; Control"/>
    <s v="Commodities"/>
    <x v="196"/>
    <x v="196"/>
    <n v="1389.15"/>
    <m/>
    <n v="1389.15"/>
    <n v="551.28"/>
    <n v="1462.9699999999998"/>
  </r>
  <r>
    <n v="2018"/>
    <x v="1"/>
    <x v="85"/>
    <x v="84"/>
    <s v="5030220080517500"/>
    <s v="Operations"/>
    <s v="Treatment"/>
    <s v="Wastewater Treatment"/>
    <s v="Commodities"/>
    <x v="196"/>
    <x v="196"/>
    <n v="3751.62"/>
    <m/>
    <n v="3751.62"/>
    <n v="4943.6000000000004"/>
    <n v="3913.8400000000006"/>
  </r>
  <r>
    <n v="2018"/>
    <x v="1"/>
    <x v="86"/>
    <x v="85"/>
    <s v="5030220080527500"/>
    <s v="Operations"/>
    <s v="Treatment"/>
    <s v="Wastewater Treatment"/>
    <s v="Commodities"/>
    <x v="196"/>
    <x v="196"/>
    <n v="667.94"/>
    <m/>
    <n v="667.94"/>
    <n v="28.740000000000002"/>
    <n v="127.03"/>
  </r>
  <r>
    <n v="2018"/>
    <x v="1"/>
    <x v="87"/>
    <x v="86"/>
    <s v="5030220080537500"/>
    <s v="Operations"/>
    <s v="Treatment"/>
    <s v="Lift Stations and Remote Facilities"/>
    <s v="Commodities"/>
    <x v="196"/>
    <x v="196"/>
    <n v="8360.9399999999987"/>
    <m/>
    <n v="8360.9399999999987"/>
    <n v="9722.3099999999977"/>
    <n v="6687.8899999999967"/>
  </r>
  <r>
    <n v="2018"/>
    <x v="1"/>
    <x v="88"/>
    <x v="87"/>
    <s v="5030220080617500"/>
    <s v="Operations"/>
    <s v="Treatment"/>
    <s v="Laboratory Services"/>
    <s v="Commodities"/>
    <x v="196"/>
    <x v="196"/>
    <n v="5093.99"/>
    <m/>
    <n v="5093.99"/>
    <n v="4009.0300000000011"/>
    <n v="3948.4599999999987"/>
  </r>
  <r>
    <n v="2018"/>
    <x v="1"/>
    <x v="89"/>
    <x v="88"/>
    <s v="5030220080637500"/>
    <s v="Operations"/>
    <s v="Treatment"/>
    <s v="Laboratory Services"/>
    <s v="Commodities"/>
    <x v="196"/>
    <x v="196"/>
    <n v="2029.2099999999998"/>
    <m/>
    <n v="2029.2099999999998"/>
    <n v="2868.33"/>
    <n v="3217.45"/>
  </r>
  <r>
    <n v="2018"/>
    <x v="1"/>
    <x v="90"/>
    <x v="89"/>
    <s v="5030220080707500"/>
    <s v="Operations"/>
    <s v="Treatment"/>
    <s v="Process Engineering"/>
    <s v="Commodities"/>
    <x v="196"/>
    <x v="196"/>
    <n v="32.839999999999996"/>
    <m/>
    <n v="32.839999999999996"/>
    <n v="114.81"/>
    <n v="140.25"/>
  </r>
  <r>
    <n v="2018"/>
    <x v="1"/>
    <x v="93"/>
    <x v="92"/>
    <s v="5030220082177500"/>
    <s v="Operations"/>
    <s v="Pipeline Operations"/>
    <s v="Pipeline Management Services"/>
    <s v="Commodities"/>
    <x v="196"/>
    <x v="196"/>
    <n v="6867.4999999999991"/>
    <m/>
    <n v="6867.4999999999991"/>
    <n v="4969.4999999999991"/>
    <n v="4112.3300000000008"/>
  </r>
  <r>
    <n v="2018"/>
    <x v="1"/>
    <x v="94"/>
    <x v="93"/>
    <s v="5030220082187500"/>
    <s v="Operations"/>
    <s v="Pipeline Operations"/>
    <s v="Construction &amp; Rehabilitation Services "/>
    <s v="Commodities"/>
    <x v="196"/>
    <x v="196"/>
    <n v="770.86"/>
    <m/>
    <n v="770.86"/>
    <n v="609.48"/>
    <n v="446.62"/>
  </r>
  <r>
    <n v="2018"/>
    <x v="1"/>
    <x v="95"/>
    <x v="94"/>
    <s v="5030220082217500"/>
    <s v="Environmental Affairs &amp; Conservation"/>
    <s v="Environmental Affairs &amp; Conservation"/>
    <s v="Special Services"/>
    <s v="Commodities"/>
    <x v="196"/>
    <x v="196"/>
    <n v="7234.7699999999986"/>
    <m/>
    <n v="7234.7699999999986"/>
    <n v="6935.1799999999957"/>
    <n v="4986.239999999998"/>
  </r>
  <r>
    <n v="2018"/>
    <x v="1"/>
    <x v="96"/>
    <x v="27"/>
    <s v="5030220082277500"/>
    <s v="Environmental Affairs &amp; Conservation"/>
    <s v="Environmental Affairs &amp; Conservation"/>
    <s v="Special Services"/>
    <s v="Commodities"/>
    <x v="196"/>
    <x v="196"/>
    <n v="137.69"/>
    <m/>
    <n v="137.69"/>
    <n v="86.300000000000011"/>
    <n v="172.8"/>
  </r>
  <r>
    <n v="2018"/>
    <x v="1"/>
    <x v="97"/>
    <x v="95"/>
    <s v="5030220082317500"/>
    <s v="Operations"/>
    <s v="Pipeline Operations"/>
    <s v="Construction &amp; Rehabilitation Services "/>
    <s v="Commodities"/>
    <x v="196"/>
    <x v="196"/>
    <n v="3565.5899999999997"/>
    <m/>
    <n v="3565.5899999999997"/>
    <n v="2785.09"/>
    <n v="3155.3900000000003"/>
  </r>
  <r>
    <n v="2016"/>
    <x v="1"/>
    <x v="98"/>
    <x v="96"/>
    <s v="5030220082437500"/>
    <s v="Operations"/>
    <s v="Pipeline Operations"/>
    <s v="Construction &amp; Rehabilitation Services "/>
    <s v="Commodities"/>
    <x v="196"/>
    <x v="196"/>
    <n v="0"/>
    <m/>
    <n v="0"/>
    <n v="707.25"/>
    <n v="989.56"/>
  </r>
  <r>
    <n v="2016"/>
    <x v="1"/>
    <x v="99"/>
    <x v="35"/>
    <s v="5030220082487500"/>
    <s v="Support Services"/>
    <s v="Direct Reports"/>
    <s v="Facility Management"/>
    <s v="Commodities"/>
    <x v="196"/>
    <x v="196"/>
    <n v="0"/>
    <m/>
    <n v="0"/>
    <n v="185"/>
    <n v="526.54000000000008"/>
  </r>
  <r>
    <n v="2018"/>
    <x v="1"/>
    <x v="100"/>
    <x v="97"/>
    <s v="5030220084107500"/>
    <s v="Operations"/>
    <s v="Pipeline Operations"/>
    <s v="Construction &amp; Rehabilitation Services "/>
    <s v="Commodities"/>
    <x v="196"/>
    <x v="196"/>
    <n v="3891.79"/>
    <m/>
    <n v="3891.79"/>
    <n v="4207.91"/>
    <n v="2120.29"/>
  </r>
  <r>
    <n v="2018"/>
    <x v="1"/>
    <x v="101"/>
    <x v="36"/>
    <s v="5030220084117500"/>
    <s v="Water Resources Management"/>
    <s v="Water Resources Management"/>
    <s v="Systems Planning"/>
    <s v="Commodities"/>
    <x v="196"/>
    <x v="196"/>
    <n v="750.91000000000008"/>
    <m/>
    <n v="750.91000000000008"/>
    <n v="1274.72"/>
    <n v="1712.18"/>
  </r>
  <r>
    <n v="2018"/>
    <x v="1"/>
    <x v="102"/>
    <x v="37"/>
    <s v="5030220084127500"/>
    <s v="Water Resources Management"/>
    <s v="Water Resources Management"/>
    <s v="Utility Development Svcs"/>
    <s v="Commodities"/>
    <x v="196"/>
    <x v="196"/>
    <n v="6924.11"/>
    <m/>
    <n v="6924.11"/>
    <n v="5914.329999999999"/>
    <n v="5829.0699999999988"/>
  </r>
  <r>
    <n v="2018"/>
    <x v="1"/>
    <x v="103"/>
    <x v="38"/>
    <s v="5030220084147500"/>
    <s v="Water Resources Management"/>
    <s v="Water Resources Management"/>
    <s v="Infrastructure Management "/>
    <s v="Commodities"/>
    <x v="196"/>
    <x v="196"/>
    <n v="1593.7700000000007"/>
    <m/>
    <n v="1593.7700000000007"/>
    <n v="1814.45"/>
    <n v="1602.6399999999999"/>
  </r>
  <r>
    <n v="2016"/>
    <x v="1"/>
    <x v="104"/>
    <x v="98"/>
    <s v="5030220084157500"/>
    <s v="Water Resources Management"/>
    <s v="Water Resources Management"/>
    <s v="Utility Development Svcs"/>
    <s v="Commodities"/>
    <x v="196"/>
    <x v="196"/>
    <n v="0"/>
    <m/>
    <n v="0"/>
    <n v="248.98000000000002"/>
    <n v="663.86"/>
  </r>
  <r>
    <n v="2018"/>
    <x v="1"/>
    <x v="105"/>
    <x v="40"/>
    <s v="5030220084177500"/>
    <s v="Support Services"/>
    <s v="Direct Reports"/>
    <s v="Information Technology"/>
    <s v="Commodities"/>
    <x v="196"/>
    <x v="196"/>
    <n v="286.75"/>
    <m/>
    <n v="286.75"/>
    <n v="307.93"/>
    <n v="0"/>
  </r>
  <r>
    <n v="2018"/>
    <x v="1"/>
    <x v="106"/>
    <x v="99"/>
    <s v="5030220084207500"/>
    <s v="Engineering Services"/>
    <s v="Engineering Services"/>
    <s v="Facility Engineering"/>
    <s v="Commodities"/>
    <x v="196"/>
    <x v="196"/>
    <n v="3614.2199999999989"/>
    <m/>
    <n v="3614.2199999999989"/>
    <n v="1758.7099999999998"/>
    <n v="2650.6999999999994"/>
  </r>
  <r>
    <n v="2016"/>
    <x v="1"/>
    <x v="107"/>
    <x v="100"/>
    <s v="5030220084227500"/>
    <s v="Engineering Services"/>
    <s v="Engineering Services"/>
    <s v="Facility Engineering"/>
    <s v="Commodities"/>
    <x v="196"/>
    <x v="196"/>
    <n v="0"/>
    <m/>
    <n v="0"/>
    <n v="112.94000000000001"/>
    <n v="958.68"/>
  </r>
  <r>
    <n v="2018"/>
    <x v="1"/>
    <x v="108"/>
    <x v="43"/>
    <s v="5030220084317500"/>
    <s v="Engineering Services"/>
    <s v="Engineering Services"/>
    <s v="Distribution System Engineering"/>
    <s v="Commodities"/>
    <x v="196"/>
    <x v="196"/>
    <n v="417.75"/>
    <m/>
    <n v="417.75"/>
    <n v="2244.9200000000005"/>
    <n v="436.81"/>
  </r>
  <r>
    <n v="2018"/>
    <x v="1"/>
    <x v="109"/>
    <x v="101"/>
    <s v="5030220084407500"/>
    <s v="Engineering Services"/>
    <s v="Engineering Services"/>
    <s v="Collection System Engineering"/>
    <s v="Commodities"/>
    <x v="196"/>
    <x v="196"/>
    <n v="4581.3600000000006"/>
    <m/>
    <n v="4581.3600000000006"/>
    <n v="4240.0000000000009"/>
    <n v="5998.8399999999992"/>
  </r>
  <r>
    <n v="2018"/>
    <x v="1"/>
    <x v="110"/>
    <x v="102"/>
    <s v="5030220084427500"/>
    <s v="Operations"/>
    <s v="Pipeline Operations"/>
    <s v="Collection System Services"/>
    <s v="Commodities"/>
    <x v="196"/>
    <x v="196"/>
    <n v="3853.43"/>
    <m/>
    <n v="3853.43"/>
    <n v="2636.07"/>
    <n v="3333.9"/>
  </r>
  <r>
    <n v="2017"/>
    <x v="1"/>
    <x v="111"/>
    <x v="103"/>
    <s v="5030220084437500"/>
    <s v="Operations"/>
    <s v="Pipeline Operations"/>
    <s v="Collection System Services"/>
    <s v="Commodities"/>
    <x v="196"/>
    <x v="196"/>
    <n v="0"/>
    <m/>
    <n v="0"/>
    <n v="10.08"/>
    <n v="0"/>
  </r>
  <r>
    <n v="2018"/>
    <x v="1"/>
    <x v="112"/>
    <x v="104"/>
    <s v="5030220084477500"/>
    <s v="Operations"/>
    <s v="Pipeline Operations"/>
    <s v="Collection System Services"/>
    <s v="Commodities"/>
    <x v="196"/>
    <x v="196"/>
    <n v="35.06"/>
    <m/>
    <n v="35.06"/>
    <n v="648.9"/>
    <n v="283"/>
  </r>
  <r>
    <n v="2018"/>
    <x v="1"/>
    <x v="113"/>
    <x v="105"/>
    <s v="5030220086077500"/>
    <s v="Environmental Affairs &amp; Conservation"/>
    <s v="Environmental Affairs &amp; Conservation"/>
    <s v="Environmental and Regulatory Services"/>
    <s v="Commodities"/>
    <x v="196"/>
    <x v="196"/>
    <n v="1268.29"/>
    <m/>
    <n v="1268.29"/>
    <n v="694.02"/>
    <n v="646.51"/>
  </r>
  <r>
    <n v="2018"/>
    <x v="1"/>
    <x v="114"/>
    <x v="48"/>
    <s v="5030220086097500"/>
    <s v="Support Services"/>
    <s v="Direct Reports"/>
    <s v="Internal Audit"/>
    <s v="Commodities"/>
    <x v="196"/>
    <x v="196"/>
    <n v="359.09000000000003"/>
    <m/>
    <n v="359.09000000000003"/>
    <n v="788.43999999999994"/>
    <n v="904.37999999999988"/>
  </r>
  <r>
    <n v="2018"/>
    <x v="1"/>
    <x v="115"/>
    <x v="49"/>
    <s v="5030220086107500"/>
    <s v="Support Services"/>
    <s v="Direct Reports"/>
    <s v="Office of Director"/>
    <s v="Commodities"/>
    <x v="196"/>
    <x v="196"/>
    <n v="1663.8"/>
    <m/>
    <n v="1663.8"/>
    <n v="954.30999999999983"/>
    <n v="2808.77"/>
  </r>
  <r>
    <n v="2018"/>
    <x v="1"/>
    <x v="116"/>
    <x v="60"/>
    <s v="5030220086117500"/>
    <s v="Support Services"/>
    <s v="Financial Services"/>
    <s v="Financial Management"/>
    <s v="Commodities"/>
    <x v="196"/>
    <x v="196"/>
    <n v="1660.01"/>
    <m/>
    <n v="1660.01"/>
    <n v="2035.2"/>
    <n v="2950.7999999999988"/>
  </r>
  <r>
    <n v="2018"/>
    <x v="1"/>
    <x v="118"/>
    <x v="51"/>
    <s v="5030220086137500"/>
    <s v="Support Services"/>
    <s v="Financial Services"/>
    <s v="Supply Chain Management"/>
    <s v="Commodities"/>
    <x v="196"/>
    <x v="196"/>
    <n v="252.92999999999998"/>
    <m/>
    <n v="252.92999999999998"/>
    <n v="1313.0999999999997"/>
    <n v="0"/>
  </r>
  <r>
    <n v="2018"/>
    <x v="1"/>
    <x v="119"/>
    <x v="62"/>
    <s v="5030220086147500"/>
    <s v="Support Services"/>
    <s v="Financial Services"/>
    <s v="Supply Chain Management"/>
    <s v="Commodities"/>
    <x v="196"/>
    <x v="196"/>
    <n v="1097.0500000000002"/>
    <m/>
    <n v="1097.0500000000002"/>
    <n v="148.68"/>
    <n v="921.84000000000015"/>
  </r>
  <r>
    <n v="2016"/>
    <x v="1"/>
    <x v="120"/>
    <x v="52"/>
    <s v="5030220086157500"/>
    <s v="Support Services"/>
    <s v="Financial Services"/>
    <s v="Budget &amp; Accounting"/>
    <s v="Commodities"/>
    <x v="196"/>
    <x v="196"/>
    <n v="0"/>
    <m/>
    <n v="0"/>
    <n v="0"/>
    <n v="224.13"/>
  </r>
  <r>
    <n v="2018"/>
    <x v="1"/>
    <x v="121"/>
    <x v="106"/>
    <s v="5030220086187500"/>
    <s v="Environmental Affairs &amp; Conservation"/>
    <s v="Environmental Affairs &amp; Conservation"/>
    <s v="Environmental and Regulatory Services"/>
    <s v="Commodities"/>
    <x v="196"/>
    <x v="196"/>
    <n v="399.16"/>
    <m/>
    <n v="399.16"/>
    <n v="421.86"/>
    <n v="689.98"/>
  </r>
  <r>
    <n v="2018"/>
    <x v="1"/>
    <x v="122"/>
    <x v="53"/>
    <s v="5030220086197500"/>
    <s v="Support Services"/>
    <s v="Direct Reports"/>
    <s v="Management Resiliency"/>
    <s v="Commodities"/>
    <x v="196"/>
    <x v="196"/>
    <n v="1508.94"/>
    <m/>
    <n v="1508.94"/>
    <n v="0"/>
    <n v="0"/>
  </r>
  <r>
    <n v="2018"/>
    <x v="1"/>
    <x v="123"/>
    <x v="54"/>
    <s v="5030220086207500"/>
    <s v="Support Services"/>
    <s v="Direct Reports"/>
    <s v="Office of Director"/>
    <s v="Commodities"/>
    <x v="196"/>
    <x v="196"/>
    <n v="752.2"/>
    <m/>
    <n v="752.2"/>
    <n v="0"/>
    <n v="0"/>
  </r>
  <r>
    <n v="2018"/>
    <x v="1"/>
    <x v="124"/>
    <x v="64"/>
    <s v="5030220086217500"/>
    <s v="Support Services"/>
    <s v="Financial Services"/>
    <s v="Budget &amp; Accounting"/>
    <s v="Commodities"/>
    <x v="196"/>
    <x v="196"/>
    <n v="1866.1699999999996"/>
    <m/>
    <n v="1866.1699999999996"/>
    <n v="2333.6899999999996"/>
    <n v="2396.0999999999995"/>
  </r>
  <r>
    <n v="2016"/>
    <x v="1"/>
    <x v="125"/>
    <x v="65"/>
    <s v="5030220086227500"/>
    <s v="Support Services"/>
    <s v="Direct Reports"/>
    <s v="Facility Management"/>
    <s v="Commodities"/>
    <x v="196"/>
    <x v="196"/>
    <n v="0"/>
    <m/>
    <n v="0"/>
    <n v="160.57"/>
    <n v="451.43"/>
  </r>
  <r>
    <n v="2018"/>
    <x v="1"/>
    <x v="126"/>
    <x v="66"/>
    <s v="5030220086237500"/>
    <s v="Support Services"/>
    <s v="Direct Reports"/>
    <s v="Facility Management"/>
    <s v="Commodities"/>
    <x v="196"/>
    <x v="196"/>
    <n v="181.98"/>
    <m/>
    <n v="181.98"/>
    <n v="93.91"/>
    <n v="379.43999999999994"/>
  </r>
  <r>
    <n v="2018"/>
    <x v="1"/>
    <x v="127"/>
    <x v="67"/>
    <s v="5030220086317500"/>
    <s v="Support Services"/>
    <s v="Direct Reports"/>
    <s v="Information Technology"/>
    <s v="Commodities"/>
    <x v="196"/>
    <x v="196"/>
    <n v="2398.81"/>
    <m/>
    <n v="2398.81"/>
    <n v="5186.4699999999993"/>
    <n v="12405.83"/>
  </r>
  <r>
    <n v="2018"/>
    <x v="1"/>
    <x v="128"/>
    <x v="68"/>
    <s v="5030220086327500"/>
    <s v="Support Services"/>
    <s v="Direct Reports"/>
    <s v="Information Technology"/>
    <s v="Commodities"/>
    <x v="196"/>
    <x v="196"/>
    <n v="22.08"/>
    <m/>
    <n v="22.08"/>
    <n v="0"/>
    <n v="0"/>
  </r>
  <r>
    <n v="2018"/>
    <x v="1"/>
    <x v="129"/>
    <x v="31"/>
    <s v="5030220086427500"/>
    <s v="Support Services"/>
    <s v="Financial Services"/>
    <s v="Customer Services"/>
    <s v="Commodities"/>
    <x v="196"/>
    <x v="196"/>
    <n v="335.81999999999994"/>
    <m/>
    <n v="335.81999999999994"/>
    <n v="0"/>
    <n v="0"/>
  </r>
  <r>
    <n v="2018"/>
    <x v="1"/>
    <x v="130"/>
    <x v="33"/>
    <s v="5030220086457500"/>
    <s v="Support Services"/>
    <s v="Financial Services"/>
    <s v="Customer Services"/>
    <s v="Commodities"/>
    <x v="196"/>
    <x v="196"/>
    <n v="49.87"/>
    <m/>
    <n v="49.87"/>
    <n v="2752.73"/>
    <n v="1517.24"/>
  </r>
  <r>
    <n v="2018"/>
    <x v="1"/>
    <x v="131"/>
    <x v="50"/>
    <s v="5030220087117500"/>
    <s v="Environmental Affairs &amp; Conservation"/>
    <s v="Environmental Affairs &amp; Conservation"/>
    <s v="Public Affairs"/>
    <s v="Commodities"/>
    <x v="196"/>
    <x v="196"/>
    <n v="2991.8800000000006"/>
    <m/>
    <n v="2991.8800000000006"/>
    <n v="1902.1"/>
    <n v="1360.1599999999996"/>
  </r>
  <r>
    <n v="2018"/>
    <x v="1"/>
    <x v="132"/>
    <x v="63"/>
    <s v="5030220087157500"/>
    <s v="Support Services"/>
    <s v="Financial Services"/>
    <s v="Supply Chain Management"/>
    <s v="Commodities"/>
    <x v="196"/>
    <x v="196"/>
    <n v="221.95999999999998"/>
    <m/>
    <n v="221.95999999999998"/>
    <n v="67.850000000000009"/>
    <n v="0"/>
  </r>
  <r>
    <n v="2018"/>
    <x v="1"/>
    <x v="133"/>
    <x v="55"/>
    <s v="5030220087217500"/>
    <s v="Support Services"/>
    <s v="Direct Reports"/>
    <s v="Human Resource Services"/>
    <s v="Commodities"/>
    <x v="196"/>
    <x v="196"/>
    <n v="255.67000000000002"/>
    <m/>
    <n v="255.67000000000002"/>
    <n v="435.54999999999995"/>
    <n v="688"/>
  </r>
  <r>
    <n v="2018"/>
    <x v="1"/>
    <x v="134"/>
    <x v="56"/>
    <s v="5030220087227500"/>
    <s v="Support Services"/>
    <s v="Direct Reports"/>
    <s v="Human Resource Services"/>
    <s v="Commodities"/>
    <x v="196"/>
    <x v="196"/>
    <n v="1608.75"/>
    <m/>
    <n v="1608.75"/>
    <n v="1680.4200000000003"/>
    <n v="854.82"/>
  </r>
  <r>
    <n v="2018"/>
    <x v="1"/>
    <x v="135"/>
    <x v="57"/>
    <s v="5030220087237500"/>
    <s v="Support Services"/>
    <s v="Direct Reports"/>
    <s v="Human Resource Services"/>
    <s v="Commodities"/>
    <x v="196"/>
    <x v="196"/>
    <n v="1869.8899999999999"/>
    <m/>
    <n v="1869.8899999999999"/>
    <n v="725.14"/>
    <n v="-2.8421709430404007E-14"/>
  </r>
  <r>
    <n v="2018"/>
    <x v="1"/>
    <x v="136"/>
    <x v="58"/>
    <s v="5030220087407500"/>
    <s v="Support Services"/>
    <s v="Direct Reports"/>
    <s v="Safety and Tech Training"/>
    <s v="Commodities"/>
    <x v="196"/>
    <x v="196"/>
    <n v="4084.3399999999997"/>
    <m/>
    <n v="4084.3399999999997"/>
    <n v="6780.8000000000011"/>
    <n v="4270.6800000000012"/>
  </r>
  <r>
    <n v="2018"/>
    <x v="1"/>
    <x v="137"/>
    <x v="59"/>
    <s v="5030220087417500"/>
    <s v="Support Services"/>
    <s v="Direct Reports"/>
    <s v="Safety and Tech Training"/>
    <s v="Commodities"/>
    <x v="196"/>
    <x v="196"/>
    <n v="809.42000000000019"/>
    <m/>
    <n v="809.42000000000019"/>
    <n v="0"/>
    <n v="0"/>
  </r>
  <r>
    <n v="2018"/>
    <x v="0"/>
    <x v="0"/>
    <x v="0"/>
    <s v="5020220060027510"/>
    <s v="Operations"/>
    <s v="Treatment"/>
    <s v="Treatment Support"/>
    <s v="Commodities"/>
    <x v="197"/>
    <x v="197"/>
    <n v="447.12"/>
    <m/>
    <n v="447.12"/>
    <n v="0"/>
    <n v="0"/>
  </r>
  <r>
    <n v="2018"/>
    <x v="0"/>
    <x v="3"/>
    <x v="3"/>
    <s v="5020220060217510"/>
    <s v="Operations"/>
    <s v="Treatment"/>
    <s v="Water Treatment"/>
    <s v="Commodities"/>
    <x v="197"/>
    <x v="197"/>
    <n v="431.00999999999993"/>
    <m/>
    <n v="431.00999999999993"/>
    <n v="559.96"/>
    <n v="0"/>
  </r>
  <r>
    <n v="2016"/>
    <x v="0"/>
    <x v="5"/>
    <x v="5"/>
    <s v="5020220060317510"/>
    <s v="Operations"/>
    <s v="Treatment"/>
    <s v="Water Treatment"/>
    <s v="Commodities"/>
    <x v="197"/>
    <x v="197"/>
    <n v="0"/>
    <m/>
    <n v="0"/>
    <n v="49.48"/>
    <n v="292.89999999999998"/>
  </r>
  <r>
    <n v="2018"/>
    <x v="0"/>
    <x v="7"/>
    <x v="7"/>
    <s v="5020220060427510"/>
    <s v="Operations"/>
    <s v="Treatment"/>
    <s v="Pump Stations &amp; Reservoir Maintenance"/>
    <s v="Commodities"/>
    <x v="197"/>
    <x v="197"/>
    <n v="24.75"/>
    <m/>
    <n v="24.75"/>
    <n v="10.850000000000001"/>
    <n v="0"/>
  </r>
  <r>
    <n v="2018"/>
    <x v="0"/>
    <x v="9"/>
    <x v="9"/>
    <s v="5020220060447510"/>
    <s v="Operations"/>
    <s v="Treatment"/>
    <s v="AWU Instrumentation &amp; Control"/>
    <s v="Commodities"/>
    <x v="197"/>
    <x v="197"/>
    <n v="14.97"/>
    <m/>
    <n v="14.97"/>
    <n v="404.97"/>
    <n v="5.9"/>
  </r>
  <r>
    <n v="2018"/>
    <x v="0"/>
    <x v="10"/>
    <x v="10"/>
    <s v="5020220060457510"/>
    <s v="Operations"/>
    <s v="Treatment"/>
    <s v="Pump Stations &amp; Reservoir Maintenance"/>
    <s v="Commodities"/>
    <x v="197"/>
    <x v="197"/>
    <n v="329.35"/>
    <m/>
    <n v="329.35"/>
    <n v="589.44000000000005"/>
    <n v="0"/>
  </r>
  <r>
    <n v="2017"/>
    <x v="0"/>
    <x v="13"/>
    <x v="13"/>
    <s v="5020220060507510"/>
    <s v="Operations"/>
    <s v="Treatment"/>
    <s v="Laboratory Services"/>
    <s v="Commodities"/>
    <x v="197"/>
    <x v="197"/>
    <n v="0"/>
    <m/>
    <n v="0"/>
    <n v="104.45"/>
    <n v="0"/>
  </r>
  <r>
    <n v="2018"/>
    <x v="0"/>
    <x v="14"/>
    <x v="14"/>
    <s v="5020220060617510"/>
    <s v="Operations"/>
    <s v="Treatment"/>
    <s v="Water Treatment"/>
    <s v="Commodities"/>
    <x v="197"/>
    <x v="197"/>
    <n v="47231.759999999995"/>
    <m/>
    <n v="47231.759999999995"/>
    <n v="0"/>
    <n v="0"/>
  </r>
  <r>
    <n v="2018"/>
    <x v="0"/>
    <x v="17"/>
    <x v="17"/>
    <s v="5020220062117510"/>
    <s v="Operations"/>
    <s v="Pipeline Operations"/>
    <s v="Pipeline Management Services"/>
    <s v="Commodities"/>
    <x v="197"/>
    <x v="197"/>
    <n v="225.39"/>
    <m/>
    <n v="225.39"/>
    <n v="222.48999999999998"/>
    <n v="1881.0000000000002"/>
  </r>
  <r>
    <n v="2016"/>
    <x v="0"/>
    <x v="21"/>
    <x v="21"/>
    <s v="5020220062157510"/>
    <s v="Engineering Services"/>
    <s v="Engineering Services"/>
    <s v="Distribution System Engineering"/>
    <s v="Commodities"/>
    <x v="197"/>
    <x v="197"/>
    <n v="0"/>
    <m/>
    <n v="0"/>
    <n v="89.3"/>
    <n v="48.47"/>
  </r>
  <r>
    <n v="2016"/>
    <x v="0"/>
    <x v="23"/>
    <x v="23"/>
    <s v="5020220062217510"/>
    <s v="Operations"/>
    <s v="Pipeline Operations"/>
    <s v="Distribution System Maintenance"/>
    <s v="Commodities"/>
    <x v="197"/>
    <x v="197"/>
    <n v="0"/>
    <m/>
    <n v="0"/>
    <n v="0"/>
    <n v="298.49"/>
  </r>
  <r>
    <n v="2018"/>
    <x v="0"/>
    <x v="25"/>
    <x v="25"/>
    <s v="5020220062237510"/>
    <s v="Operations"/>
    <s v="Pipeline Operations"/>
    <s v="Distribution System Maintenance"/>
    <s v="Commodities"/>
    <x v="197"/>
    <x v="197"/>
    <n v="96.95"/>
    <m/>
    <n v="96.95"/>
    <n v="308.75"/>
    <n v="501.69"/>
  </r>
  <r>
    <n v="2018"/>
    <x v="0"/>
    <x v="28"/>
    <x v="28"/>
    <s v="5020220062317510"/>
    <s v="Operations"/>
    <s v="Pipeline Operations"/>
    <s v="Distribution System Maintenance"/>
    <s v="Commodities"/>
    <x v="197"/>
    <x v="197"/>
    <n v="79.87"/>
    <m/>
    <n v="79.87"/>
    <n v="123.41"/>
    <n v="1941.3600000000001"/>
  </r>
  <r>
    <n v="2018"/>
    <x v="0"/>
    <x v="30"/>
    <x v="30"/>
    <s v="5020220062417510"/>
    <s v="Operations"/>
    <s v="Pipeline Operations"/>
    <s v="Water Meter Operations"/>
    <s v="Commodities"/>
    <x v="197"/>
    <x v="197"/>
    <n v="687.72"/>
    <m/>
    <n v="687.72"/>
    <n v="94.52"/>
    <n v="409.95"/>
  </r>
  <r>
    <n v="2016"/>
    <x v="0"/>
    <x v="32"/>
    <x v="32"/>
    <s v="5020220062437510"/>
    <s v="Operations"/>
    <s v="Pipeline Operations"/>
    <s v="Construction &amp; Rehabilitation Services "/>
    <s v="Commodities"/>
    <x v="197"/>
    <x v="197"/>
    <n v="0"/>
    <m/>
    <n v="0"/>
    <n v="0"/>
    <n v="407.95"/>
  </r>
  <r>
    <n v="2017"/>
    <x v="0"/>
    <x v="36"/>
    <x v="36"/>
    <s v="5020220064117510"/>
    <s v="Water Resources Management"/>
    <s v="Water Resources Management"/>
    <s v="Systems Planning"/>
    <s v="Commodities"/>
    <x v="197"/>
    <x v="197"/>
    <n v="0"/>
    <m/>
    <n v="0"/>
    <n v="20.38"/>
    <n v="0"/>
  </r>
  <r>
    <n v="2018"/>
    <x v="0"/>
    <x v="38"/>
    <x v="38"/>
    <s v="5020220064147510"/>
    <s v="Water Resources Management"/>
    <s v="Water Resources Management"/>
    <s v="Infrastructure Management "/>
    <s v="Commodities"/>
    <x v="197"/>
    <x v="197"/>
    <n v="137.88"/>
    <m/>
    <n v="137.88"/>
    <n v="2429.9799999999996"/>
    <n v="0"/>
  </r>
  <r>
    <n v="2018"/>
    <x v="0"/>
    <x v="39"/>
    <x v="39"/>
    <s v="5020220064167510"/>
    <s v="Operations"/>
    <s v="Pipeline Operations"/>
    <s v="Construction &amp; Rehabilitation Services "/>
    <s v="Commodities"/>
    <x v="197"/>
    <x v="197"/>
    <n v="608.38999999999987"/>
    <m/>
    <n v="608.38999999999987"/>
    <n v="5.4"/>
    <n v="786.94"/>
  </r>
  <r>
    <n v="2016"/>
    <x v="0"/>
    <x v="41"/>
    <x v="41"/>
    <s v="5020220064207510"/>
    <s v="Engineering Services"/>
    <s v="Engineering Services"/>
    <s v="Facility Engineering"/>
    <s v="Commodities"/>
    <x v="197"/>
    <x v="197"/>
    <n v="0"/>
    <m/>
    <n v="0"/>
    <n v="0"/>
    <n v="238.32"/>
  </r>
  <r>
    <n v="2018"/>
    <x v="0"/>
    <x v="45"/>
    <x v="45"/>
    <s v="5020220066067510"/>
    <s v="Environmental Affairs &amp; Conservation"/>
    <s v="Environmental Affairs &amp; Conservation"/>
    <s v="Wildland Conservation"/>
    <s v="Commodities"/>
    <x v="197"/>
    <x v="197"/>
    <n v="10.72"/>
    <m/>
    <n v="10.72"/>
    <n v="0"/>
    <n v="0"/>
  </r>
  <r>
    <n v="2018"/>
    <x v="0"/>
    <x v="46"/>
    <x v="46"/>
    <s v="5020220066077510"/>
    <s v="Environmental Affairs &amp; Conservation"/>
    <s v="Environmental Affairs &amp; Conservation"/>
    <s v="Wildland Conservation"/>
    <s v="Commodities"/>
    <x v="197"/>
    <x v="197"/>
    <n v="10.71"/>
    <m/>
    <n v="10.71"/>
    <n v="829.89"/>
    <n v="0"/>
  </r>
  <r>
    <n v="2016"/>
    <x v="0"/>
    <x v="65"/>
    <x v="65"/>
    <s v="5020220067227510"/>
    <s v="Support Services"/>
    <s v="Direct Reports"/>
    <s v="Facility Management"/>
    <s v="Commodities"/>
    <x v="197"/>
    <x v="197"/>
    <n v="0"/>
    <m/>
    <n v="0"/>
    <n v="0"/>
    <n v="59.929999999999993"/>
  </r>
  <r>
    <n v="2018"/>
    <x v="1"/>
    <x v="74"/>
    <x v="74"/>
    <s v="5030220080027510"/>
    <s v="Operations"/>
    <s v="Treatment"/>
    <s v="Treatment Support"/>
    <s v="Commodities"/>
    <x v="197"/>
    <x v="197"/>
    <n v="11.99"/>
    <m/>
    <n v="11.99"/>
    <n v="0"/>
    <n v="0"/>
  </r>
  <r>
    <n v="2018"/>
    <x v="1"/>
    <x v="80"/>
    <x v="79"/>
    <s v="5030220080317510"/>
    <s v="Operations"/>
    <s v="Treatment"/>
    <s v="Wastewater Treatment"/>
    <s v="Commodities"/>
    <x v="197"/>
    <x v="197"/>
    <n v="11.78"/>
    <m/>
    <n v="11.78"/>
    <n v="0"/>
    <n v="99.9"/>
  </r>
  <r>
    <n v="2018"/>
    <x v="1"/>
    <x v="85"/>
    <x v="84"/>
    <s v="5030220080517510"/>
    <s v="Operations"/>
    <s v="Treatment"/>
    <s v="Wastewater Treatment"/>
    <s v="Commodities"/>
    <x v="197"/>
    <x v="197"/>
    <n v="230.44"/>
    <m/>
    <n v="230.44"/>
    <n v="31.439999999999998"/>
    <n v="12.54"/>
  </r>
  <r>
    <n v="2016"/>
    <x v="1"/>
    <x v="87"/>
    <x v="86"/>
    <s v="5030220080537510"/>
    <s v="Operations"/>
    <s v="Treatment"/>
    <s v="Lift Stations and Remote Facilities"/>
    <s v="Commodities"/>
    <x v="197"/>
    <x v="197"/>
    <n v="0"/>
    <m/>
    <n v="0"/>
    <n v="1200.69"/>
    <n v="37.9"/>
  </r>
  <r>
    <n v="2017"/>
    <x v="1"/>
    <x v="88"/>
    <x v="87"/>
    <s v="5030220080617510"/>
    <s v="Operations"/>
    <s v="Treatment"/>
    <s v="Laboratory Services"/>
    <s v="Commodities"/>
    <x v="197"/>
    <x v="197"/>
    <n v="0"/>
    <m/>
    <n v="0"/>
    <n v="104.45"/>
    <n v="0"/>
  </r>
  <r>
    <n v="2016"/>
    <x v="1"/>
    <x v="89"/>
    <x v="88"/>
    <s v="5030220080637510"/>
    <s v="Operations"/>
    <s v="Treatment"/>
    <s v="Laboratory Services"/>
    <s v="Commodities"/>
    <x v="197"/>
    <x v="197"/>
    <n v="0"/>
    <m/>
    <n v="0"/>
    <n v="288.2"/>
    <n v="269.76"/>
  </r>
  <r>
    <n v="2018"/>
    <x v="1"/>
    <x v="93"/>
    <x v="92"/>
    <s v="5030220082177510"/>
    <s v="Operations"/>
    <s v="Pipeline Operations"/>
    <s v="Pipeline Management Services"/>
    <s v="Commodities"/>
    <x v="197"/>
    <x v="197"/>
    <n v="225.41"/>
    <m/>
    <n v="225.41"/>
    <n v="219.5"/>
    <n v="1881.0000000000005"/>
  </r>
  <r>
    <n v="2018"/>
    <x v="1"/>
    <x v="100"/>
    <x v="97"/>
    <s v="5030220084107510"/>
    <s v="Operations"/>
    <s v="Pipeline Operations"/>
    <s v="Construction &amp; Rehabilitation Services "/>
    <s v="Commodities"/>
    <x v="197"/>
    <x v="197"/>
    <n v="265.78000000000003"/>
    <m/>
    <n v="265.78000000000003"/>
    <n v="103.02"/>
    <n v="540.92000000000007"/>
  </r>
  <r>
    <n v="2018"/>
    <x v="1"/>
    <x v="103"/>
    <x v="38"/>
    <s v="5030220084147510"/>
    <s v="Water Resources Management"/>
    <s v="Water Resources Management"/>
    <s v="Infrastructure Management "/>
    <s v="Commodities"/>
    <x v="197"/>
    <x v="197"/>
    <n v="39.46"/>
    <m/>
    <n v="39.46"/>
    <n v="2219.98"/>
    <n v="0"/>
  </r>
  <r>
    <n v="2016"/>
    <x v="1"/>
    <x v="106"/>
    <x v="99"/>
    <s v="5030220084207510"/>
    <s v="Engineering Services"/>
    <s v="Engineering Services"/>
    <s v="Facility Engineering"/>
    <s v="Commodities"/>
    <x v="197"/>
    <x v="197"/>
    <n v="0"/>
    <m/>
    <n v="0"/>
    <n v="0"/>
    <n v="42.2"/>
  </r>
  <r>
    <n v="2018"/>
    <x v="1"/>
    <x v="110"/>
    <x v="102"/>
    <s v="5030220084427510"/>
    <s v="Operations"/>
    <s v="Pipeline Operations"/>
    <s v="Collection System Services"/>
    <s v="Commodities"/>
    <x v="197"/>
    <x v="197"/>
    <n v="17.29"/>
    <m/>
    <n v="17.29"/>
    <n v="76.59"/>
    <n v="229.31"/>
  </r>
  <r>
    <n v="2016"/>
    <x v="1"/>
    <x v="125"/>
    <x v="65"/>
    <s v="5030220086227510"/>
    <s v="Support Services"/>
    <s v="Direct Reports"/>
    <s v="Facility Management"/>
    <s v="Commodities"/>
    <x v="197"/>
    <x v="197"/>
    <n v="0"/>
    <m/>
    <n v="0"/>
    <n v="0"/>
    <n v="59.929999999999993"/>
  </r>
  <r>
    <n v="2018"/>
    <x v="0"/>
    <x v="0"/>
    <x v="0"/>
    <s v="5020220060027580"/>
    <s v="Operations"/>
    <s v="Treatment"/>
    <s v="Treatment Support"/>
    <s v="Commodities"/>
    <x v="198"/>
    <x v="198"/>
    <n v="21.48"/>
    <m/>
    <n v="21.48"/>
    <n v="0"/>
    <n v="3866.5"/>
  </r>
  <r>
    <n v="2016"/>
    <x v="0"/>
    <x v="7"/>
    <x v="7"/>
    <s v="5020220060427580"/>
    <s v="Operations"/>
    <s v="Treatment"/>
    <s v="Pump Stations &amp; Reservoir Maintenance"/>
    <s v="Commodities"/>
    <x v="198"/>
    <x v="198"/>
    <n v="0"/>
    <m/>
    <n v="0"/>
    <n v="0"/>
    <n v="538"/>
  </r>
  <r>
    <n v="2017"/>
    <x v="0"/>
    <x v="8"/>
    <x v="8"/>
    <s v="5020220060437580"/>
    <s v="Operations"/>
    <s v="Treatment"/>
    <s v="AWU Electrical Services"/>
    <s v="Commodities"/>
    <x v="198"/>
    <x v="198"/>
    <n v="0"/>
    <m/>
    <n v="0"/>
    <n v="765.47"/>
    <n v="0"/>
  </r>
  <r>
    <n v="2018"/>
    <x v="0"/>
    <x v="9"/>
    <x v="9"/>
    <s v="5020220060447580"/>
    <s v="Operations"/>
    <s v="Treatment"/>
    <s v="AWU Instrumentation &amp; Control"/>
    <s v="Commodities"/>
    <x v="198"/>
    <x v="198"/>
    <n v="185.1"/>
    <m/>
    <n v="185.1"/>
    <n v="0"/>
    <n v="0"/>
  </r>
  <r>
    <n v="2018"/>
    <x v="0"/>
    <x v="13"/>
    <x v="13"/>
    <s v="5020220060507580"/>
    <s v="Operations"/>
    <s v="Treatment"/>
    <s v="Laboratory Services"/>
    <s v="Commodities"/>
    <x v="198"/>
    <x v="198"/>
    <n v="311.39999999999998"/>
    <m/>
    <n v="311.39999999999998"/>
    <n v="0"/>
    <n v="0"/>
  </r>
  <r>
    <n v="2018"/>
    <x v="0"/>
    <x v="16"/>
    <x v="16"/>
    <s v="5020220060707580"/>
    <s v="Operations"/>
    <s v="Treatment"/>
    <s v="Process Engineering"/>
    <s v="Commodities"/>
    <x v="198"/>
    <x v="198"/>
    <n v="306.04000000000002"/>
    <m/>
    <n v="306.04000000000002"/>
    <n v="0"/>
    <n v="0"/>
  </r>
  <r>
    <n v="2017"/>
    <x v="0"/>
    <x v="17"/>
    <x v="17"/>
    <s v="5020220062117580"/>
    <s v="Operations"/>
    <s v="Pipeline Operations"/>
    <s v="Pipeline Management Services"/>
    <s v="Commodities"/>
    <x v="198"/>
    <x v="198"/>
    <n v="0"/>
    <m/>
    <n v="0"/>
    <n v="885.6"/>
    <n v="0"/>
  </r>
  <r>
    <n v="2016"/>
    <x v="0"/>
    <x v="24"/>
    <x v="24"/>
    <s v="5020220062227580"/>
    <s v="Environmental Affairs &amp; Conservation"/>
    <s v="Environmental Affairs &amp; Conservation"/>
    <s v="Special Services"/>
    <s v="Commodities"/>
    <x v="198"/>
    <x v="198"/>
    <n v="0"/>
    <m/>
    <n v="0"/>
    <n v="0"/>
    <n v="295.2"/>
  </r>
  <r>
    <n v="2017"/>
    <x v="0"/>
    <x v="25"/>
    <x v="25"/>
    <s v="5020220062237580"/>
    <s v="Operations"/>
    <s v="Pipeline Operations"/>
    <s v="Distribution System Maintenance"/>
    <s v="Commodities"/>
    <x v="198"/>
    <x v="198"/>
    <n v="0"/>
    <m/>
    <n v="0"/>
    <n v="870.30000000000007"/>
    <n v="0"/>
  </r>
  <r>
    <n v="2018"/>
    <x v="0"/>
    <x v="28"/>
    <x v="28"/>
    <s v="5020220062317580"/>
    <s v="Operations"/>
    <s v="Pipeline Operations"/>
    <s v="Distribution System Maintenance"/>
    <s v="Commodities"/>
    <x v="198"/>
    <x v="198"/>
    <n v="612.08000000000004"/>
    <m/>
    <n v="612.08000000000004"/>
    <n v="758.9"/>
    <n v="590.4"/>
  </r>
  <r>
    <n v="2018"/>
    <x v="0"/>
    <x v="31"/>
    <x v="31"/>
    <s v="5020220062427580"/>
    <s v="Support Services"/>
    <s v="Financial Services"/>
    <s v="Customer Services"/>
    <s v="Commodities"/>
    <x v="198"/>
    <x v="198"/>
    <n v="720"/>
    <m/>
    <n v="720"/>
    <n v="756"/>
    <n v="2220"/>
  </r>
  <r>
    <n v="2018"/>
    <x v="0"/>
    <x v="36"/>
    <x v="36"/>
    <s v="5020220064117580"/>
    <s v="Water Resources Management"/>
    <s v="Water Resources Management"/>
    <s v="Systems Planning"/>
    <s v="Commodities"/>
    <x v="198"/>
    <x v="198"/>
    <n v="634.74"/>
    <m/>
    <n v="634.74"/>
    <n v="311.39999999999998"/>
    <n v="295.2"/>
  </r>
  <r>
    <n v="2018"/>
    <x v="0"/>
    <x v="37"/>
    <x v="37"/>
    <s v="5020220064127580"/>
    <s v="Water Resources Management"/>
    <s v="Water Resources Management"/>
    <s v="Utility Development Svcs"/>
    <s v="Commodities"/>
    <x v="198"/>
    <x v="198"/>
    <n v="3945.67"/>
    <m/>
    <n v="3945.67"/>
    <n v="1126.95"/>
    <n v="1351"/>
  </r>
  <r>
    <n v="2018"/>
    <x v="0"/>
    <x v="38"/>
    <x v="38"/>
    <s v="5020220064147580"/>
    <s v="Water Resources Management"/>
    <s v="Water Resources Management"/>
    <s v="Infrastructure Management "/>
    <s v="Commodities"/>
    <x v="198"/>
    <x v="198"/>
    <n v="155.69999999999999"/>
    <m/>
    <n v="155.69999999999999"/>
    <n v="730.34999999999991"/>
    <n v="147.6"/>
  </r>
  <r>
    <n v="2016"/>
    <x v="0"/>
    <x v="39"/>
    <x v="39"/>
    <s v="5020220064167580"/>
    <s v="Operations"/>
    <s v="Pipeline Operations"/>
    <s v="Construction &amp; Rehabilitation Services "/>
    <s v="Commodities"/>
    <x v="198"/>
    <x v="198"/>
    <n v="0"/>
    <m/>
    <n v="0"/>
    <n v="0"/>
    <n v="1076"/>
  </r>
  <r>
    <n v="2018"/>
    <x v="0"/>
    <x v="40"/>
    <x v="40"/>
    <s v="5020220064177580"/>
    <s v="Support Services"/>
    <s v="Direct Reports"/>
    <s v="Information Technology"/>
    <s v="Commodities"/>
    <x v="198"/>
    <x v="198"/>
    <n v="1206.74"/>
    <m/>
    <n v="1206.74"/>
    <n v="1025"/>
    <n v="4142.6000000000004"/>
  </r>
  <r>
    <n v="2018"/>
    <x v="0"/>
    <x v="41"/>
    <x v="41"/>
    <s v="5020220064207580"/>
    <s v="Engineering Services"/>
    <s v="Engineering Services"/>
    <s v="Facility Engineering"/>
    <s v="Commodities"/>
    <x v="198"/>
    <x v="198"/>
    <n v="722.73"/>
    <m/>
    <n v="722.73"/>
    <n v="4749.75"/>
    <n v="475.63"/>
  </r>
  <r>
    <n v="2016"/>
    <x v="0"/>
    <x v="42"/>
    <x v="42"/>
    <s v="5020220064227580"/>
    <s v="Engineering Services"/>
    <s v="Engineering Services"/>
    <s v="Facility Engineering"/>
    <s v="Commodities"/>
    <x v="198"/>
    <x v="198"/>
    <n v="0"/>
    <m/>
    <n v="0"/>
    <n v="0"/>
    <n v="121"/>
  </r>
  <r>
    <n v="2018"/>
    <x v="0"/>
    <x v="43"/>
    <x v="43"/>
    <s v="5020220064317580"/>
    <s v="Engineering Services"/>
    <s v="Engineering Services"/>
    <s v="Distribution System Engineering"/>
    <s v="Commodities"/>
    <x v="198"/>
    <x v="198"/>
    <n v="2781.33"/>
    <m/>
    <n v="2781.33"/>
    <n v="1599.12"/>
    <n v="0"/>
  </r>
  <r>
    <n v="2018"/>
    <x v="0"/>
    <x v="45"/>
    <x v="45"/>
    <s v="5020220066067580"/>
    <s v="Environmental Affairs &amp; Conservation"/>
    <s v="Environmental Affairs &amp; Conservation"/>
    <s v="Wildland Conservation"/>
    <s v="Commodities"/>
    <x v="198"/>
    <x v="198"/>
    <n v="1025.1200000000003"/>
    <m/>
    <n v="1025.1200000000003"/>
    <n v="16680.68"/>
    <n v="102"/>
  </r>
  <r>
    <n v="2018"/>
    <x v="0"/>
    <x v="46"/>
    <x v="46"/>
    <s v="5020220066077580"/>
    <s v="Environmental Affairs &amp; Conservation"/>
    <s v="Environmental Affairs &amp; Conservation"/>
    <s v="Wildland Conservation"/>
    <s v="Commodities"/>
    <x v="198"/>
    <x v="198"/>
    <n v="1583.75"/>
    <m/>
    <n v="1583.75"/>
    <n v="151"/>
    <n v="102"/>
  </r>
  <r>
    <n v="2018"/>
    <x v="0"/>
    <x v="47"/>
    <x v="47"/>
    <s v="5020220066087580"/>
    <s v="Environmental Affairs &amp; Conservation"/>
    <s v="Environmental Affairs &amp; Conservation"/>
    <s v="Environmental and Regulatory Services"/>
    <s v="Commodities"/>
    <x v="198"/>
    <x v="198"/>
    <n v="694.2"/>
    <m/>
    <n v="694.2"/>
    <n v="0"/>
    <n v="0"/>
  </r>
  <r>
    <n v="2018"/>
    <x v="0"/>
    <x v="49"/>
    <x v="49"/>
    <s v="5020220066107580"/>
    <s v="Support Services"/>
    <s v="Direct Reports"/>
    <s v="Office of Director"/>
    <s v="Commodities"/>
    <x v="198"/>
    <x v="198"/>
    <n v="178.1"/>
    <m/>
    <n v="178.1"/>
    <n v="0"/>
    <n v="0"/>
  </r>
  <r>
    <n v="2018"/>
    <x v="0"/>
    <x v="50"/>
    <x v="50"/>
    <s v="5020220066117580"/>
    <s v="Environmental Affairs &amp; Conservation"/>
    <s v="Environmental Affairs &amp; Conservation"/>
    <s v="Public Affairs"/>
    <s v="Commodities"/>
    <x v="198"/>
    <x v="198"/>
    <n v="2566.13"/>
    <m/>
    <n v="2566.13"/>
    <n v="137.70999999999995"/>
    <n v="147.6"/>
  </r>
  <r>
    <n v="2018"/>
    <x v="0"/>
    <x v="51"/>
    <x v="51"/>
    <s v="5020220066137580"/>
    <s v="Support Services"/>
    <s v="Financial Services"/>
    <s v="Supply Chain Management"/>
    <s v="Commodities"/>
    <x v="198"/>
    <x v="198"/>
    <n v="119.67"/>
    <m/>
    <n v="119.67"/>
    <n v="885.6"/>
    <n v="0"/>
  </r>
  <r>
    <n v="2018"/>
    <x v="0"/>
    <x v="54"/>
    <x v="54"/>
    <s v="5020220066207580"/>
    <s v="Support Services"/>
    <s v="Direct Reports"/>
    <s v="Office of Director"/>
    <s v="Commodities"/>
    <x v="198"/>
    <x v="198"/>
    <n v="377.53"/>
    <m/>
    <n v="377.53"/>
    <n v="0"/>
    <n v="0"/>
  </r>
  <r>
    <n v="2018"/>
    <x v="0"/>
    <x v="58"/>
    <x v="58"/>
    <s v="5020220066407580"/>
    <s v="Support Services"/>
    <s v="Direct Reports"/>
    <s v="Safety and Tech Training"/>
    <s v="Commodities"/>
    <x v="198"/>
    <x v="198"/>
    <n v="351.28999999999996"/>
    <m/>
    <n v="351.28999999999996"/>
    <n v="0"/>
    <n v="2329.7700000000004"/>
  </r>
  <r>
    <n v="2018"/>
    <x v="0"/>
    <x v="59"/>
    <x v="59"/>
    <s v="5020220066417580"/>
    <s v="Support Services"/>
    <s v="Direct Reports"/>
    <s v="Safety and Tech Training"/>
    <s v="Commodities"/>
    <x v="198"/>
    <x v="198"/>
    <n v="394.79"/>
    <m/>
    <n v="394.79"/>
    <n v="0"/>
    <n v="0"/>
  </r>
  <r>
    <n v="2016"/>
    <x v="0"/>
    <x v="60"/>
    <x v="60"/>
    <s v="5020220067117580"/>
    <s v="Support Services"/>
    <s v="Financial Services"/>
    <s v="Financial Management"/>
    <s v="Commodities"/>
    <x v="198"/>
    <x v="198"/>
    <n v="0"/>
    <m/>
    <n v="0"/>
    <n v="0"/>
    <n v="295.2"/>
  </r>
  <r>
    <n v="2018"/>
    <x v="0"/>
    <x v="64"/>
    <x v="64"/>
    <s v="5020220067217580"/>
    <s v="Support Services"/>
    <s v="Financial Services"/>
    <s v="Budget &amp; Accounting"/>
    <s v="Commodities"/>
    <x v="198"/>
    <x v="198"/>
    <n v="1295.19"/>
    <m/>
    <n v="1295.19"/>
    <n v="0"/>
    <n v="0"/>
  </r>
  <r>
    <n v="2018"/>
    <x v="0"/>
    <x v="66"/>
    <x v="66"/>
    <s v="5020220067237580"/>
    <s v="Support Services"/>
    <s v="Direct Reports"/>
    <s v="Facility Management"/>
    <s v="Commodities"/>
    <x v="198"/>
    <x v="198"/>
    <n v="549"/>
    <m/>
    <n v="549"/>
    <n v="0"/>
    <n v="0"/>
  </r>
  <r>
    <n v="2018"/>
    <x v="0"/>
    <x v="67"/>
    <x v="67"/>
    <s v="5020220067317580"/>
    <s v="Support Services"/>
    <s v="Direct Reports"/>
    <s v="Information Technology"/>
    <s v="Commodities"/>
    <x v="198"/>
    <x v="198"/>
    <n v="2042.1399999999999"/>
    <m/>
    <n v="2042.1399999999999"/>
    <n v="51084.17"/>
    <n v="12210.71"/>
  </r>
  <r>
    <n v="2016"/>
    <x v="0"/>
    <x v="139"/>
    <x v="108"/>
    <s v="5020220068067580"/>
    <s v="Other Utility Program Requirements"/>
    <s v="Other Utility Program Requirements"/>
    <s v="Other Utility Program Requirements"/>
    <s v="Commodities"/>
    <x v="198"/>
    <x v="198"/>
    <n v="0"/>
    <m/>
    <n v="0"/>
    <n v="0"/>
    <n v="178818.4"/>
  </r>
  <r>
    <n v="2018"/>
    <x v="1"/>
    <x v="74"/>
    <x v="74"/>
    <s v="5030220080027580"/>
    <s v="Operations"/>
    <s v="Treatment"/>
    <s v="Treatment Support"/>
    <s v="Commodities"/>
    <x v="198"/>
    <x v="198"/>
    <n v="21.47"/>
    <m/>
    <n v="21.47"/>
    <n v="0"/>
    <n v="3866.5"/>
  </r>
  <r>
    <n v="2018"/>
    <x v="1"/>
    <x v="77"/>
    <x v="76"/>
    <s v="5030220080117580"/>
    <s v="Operations"/>
    <s v="Treatment"/>
    <s v="Wastewater Treatment"/>
    <s v="Commodities"/>
    <x v="198"/>
    <x v="198"/>
    <n v="667.59999999999991"/>
    <m/>
    <n v="667.59999999999991"/>
    <n v="0"/>
    <n v="0"/>
  </r>
  <r>
    <n v="2016"/>
    <x v="1"/>
    <x v="85"/>
    <x v="84"/>
    <s v="5030220080517580"/>
    <s v="Operations"/>
    <s v="Treatment"/>
    <s v="Wastewater Treatment"/>
    <s v="Commodities"/>
    <x v="198"/>
    <x v="198"/>
    <n v="0"/>
    <m/>
    <n v="0"/>
    <n v="0"/>
    <n v="349.99"/>
  </r>
  <r>
    <n v="2017"/>
    <x v="1"/>
    <x v="87"/>
    <x v="86"/>
    <s v="5030220080537580"/>
    <s v="Operations"/>
    <s v="Treatment"/>
    <s v="Lift Stations and Remote Facilities"/>
    <s v="Commodities"/>
    <x v="198"/>
    <x v="198"/>
    <n v="0"/>
    <m/>
    <n v="0"/>
    <n v="311.39999999999998"/>
    <n v="0"/>
  </r>
  <r>
    <n v="2016"/>
    <x v="1"/>
    <x v="95"/>
    <x v="94"/>
    <s v="5030220082217580"/>
    <s v="Environmental Affairs &amp; Conservation"/>
    <s v="Environmental Affairs &amp; Conservation"/>
    <s v="Special Services"/>
    <s v="Commodities"/>
    <x v="198"/>
    <x v="198"/>
    <n v="0"/>
    <m/>
    <n v="0"/>
    <n v="0"/>
    <n v="295.2"/>
  </r>
  <r>
    <n v="2018"/>
    <x v="1"/>
    <x v="100"/>
    <x v="97"/>
    <s v="5030220084107580"/>
    <s v="Operations"/>
    <s v="Pipeline Operations"/>
    <s v="Construction &amp; Rehabilitation Services "/>
    <s v="Commodities"/>
    <x v="198"/>
    <x v="198"/>
    <n v="356.2"/>
    <m/>
    <n v="356.2"/>
    <n v="0"/>
    <n v="0"/>
  </r>
  <r>
    <n v="2018"/>
    <x v="1"/>
    <x v="101"/>
    <x v="36"/>
    <s v="5030220084117580"/>
    <s v="Water Resources Management"/>
    <s v="Water Resources Management"/>
    <s v="Systems Planning"/>
    <s v="Commodities"/>
    <x v="198"/>
    <x v="198"/>
    <n v="341.14"/>
    <m/>
    <n v="341.14"/>
    <n v="622.79999999999995"/>
    <n v="0"/>
  </r>
  <r>
    <n v="2018"/>
    <x v="1"/>
    <x v="102"/>
    <x v="37"/>
    <s v="5030220084127580"/>
    <s v="Water Resources Management"/>
    <s v="Water Resources Management"/>
    <s v="Utility Development Svcs"/>
    <s v="Commodities"/>
    <x v="198"/>
    <x v="198"/>
    <n v="3796.1499999999996"/>
    <m/>
    <n v="3796.1499999999996"/>
    <n v="1126.95"/>
    <n v="1351"/>
  </r>
  <r>
    <n v="2018"/>
    <x v="1"/>
    <x v="103"/>
    <x v="38"/>
    <s v="5030220084147580"/>
    <s v="Water Resources Management"/>
    <s v="Water Resources Management"/>
    <s v="Infrastructure Management "/>
    <s v="Commodities"/>
    <x v="198"/>
    <x v="198"/>
    <n v="155.69999999999999"/>
    <m/>
    <n v="155.69999999999999"/>
    <n v="730.34999999999991"/>
    <n v="147.6"/>
  </r>
  <r>
    <n v="2018"/>
    <x v="1"/>
    <x v="105"/>
    <x v="40"/>
    <s v="5030220084177580"/>
    <s v="Support Services"/>
    <s v="Direct Reports"/>
    <s v="Information Technology"/>
    <s v="Commodities"/>
    <x v="198"/>
    <x v="198"/>
    <n v="904.56000000000006"/>
    <m/>
    <n v="904.56000000000006"/>
    <n v="1025"/>
    <n v="4142.6000000000004"/>
  </r>
  <r>
    <n v="2018"/>
    <x v="1"/>
    <x v="106"/>
    <x v="99"/>
    <s v="5030220084207580"/>
    <s v="Engineering Services"/>
    <s v="Engineering Services"/>
    <s v="Facility Engineering"/>
    <s v="Commodities"/>
    <x v="198"/>
    <x v="198"/>
    <n v="2857.2"/>
    <m/>
    <n v="2857.2"/>
    <n v="0"/>
    <n v="0"/>
  </r>
  <r>
    <n v="2016"/>
    <x v="1"/>
    <x v="107"/>
    <x v="100"/>
    <s v="5030220084227580"/>
    <s v="Engineering Services"/>
    <s v="Engineering Services"/>
    <s v="Facility Engineering"/>
    <s v="Commodities"/>
    <x v="198"/>
    <x v="198"/>
    <n v="0"/>
    <m/>
    <n v="0"/>
    <n v="0"/>
    <n v="23.88"/>
  </r>
  <r>
    <n v="2017"/>
    <x v="1"/>
    <x v="108"/>
    <x v="43"/>
    <s v="5030220084317580"/>
    <s v="Engineering Services"/>
    <s v="Engineering Services"/>
    <s v="Distribution System Engineering"/>
    <s v="Commodities"/>
    <x v="198"/>
    <x v="198"/>
    <n v="0"/>
    <m/>
    <n v="0"/>
    <n v="1199.3399999999999"/>
    <n v="0"/>
  </r>
  <r>
    <n v="2018"/>
    <x v="1"/>
    <x v="109"/>
    <x v="101"/>
    <s v="5030220084407580"/>
    <s v="Engineering Services"/>
    <s v="Engineering Services"/>
    <s v="Collection System Engineering"/>
    <s v="Commodities"/>
    <x v="198"/>
    <x v="198"/>
    <n v="11188.28"/>
    <m/>
    <n v="11188.28"/>
    <n v="24332.02"/>
    <n v="5175"/>
  </r>
  <r>
    <n v="2016"/>
    <x v="1"/>
    <x v="110"/>
    <x v="102"/>
    <s v="5030220084427580"/>
    <s v="Operations"/>
    <s v="Pipeline Operations"/>
    <s v="Collection System Services"/>
    <s v="Commodities"/>
    <x v="198"/>
    <x v="198"/>
    <n v="0"/>
    <m/>
    <n v="0"/>
    <n v="516"/>
    <n v="308"/>
  </r>
  <r>
    <n v="2017"/>
    <x v="1"/>
    <x v="111"/>
    <x v="103"/>
    <s v="5030220084437580"/>
    <s v="Operations"/>
    <s v="Pipeline Operations"/>
    <s v="Collection System Services"/>
    <s v="Commodities"/>
    <x v="198"/>
    <x v="198"/>
    <n v="0"/>
    <m/>
    <n v="0"/>
    <n v="774"/>
    <n v="0"/>
  </r>
  <r>
    <n v="2018"/>
    <x v="1"/>
    <x v="113"/>
    <x v="105"/>
    <s v="5030220086077580"/>
    <s v="Environmental Affairs &amp; Conservation"/>
    <s v="Environmental Affairs &amp; Conservation"/>
    <s v="Environmental and Regulatory Services"/>
    <s v="Commodities"/>
    <x v="198"/>
    <x v="198"/>
    <n v="694.2"/>
    <m/>
    <n v="694.2"/>
    <n v="0"/>
    <n v="0"/>
  </r>
  <r>
    <n v="2018"/>
    <x v="1"/>
    <x v="115"/>
    <x v="49"/>
    <s v="5030220086107580"/>
    <s v="Support Services"/>
    <s v="Direct Reports"/>
    <s v="Office of Director"/>
    <s v="Commodities"/>
    <x v="198"/>
    <x v="198"/>
    <n v="178.1"/>
    <m/>
    <n v="178.1"/>
    <n v="0"/>
    <n v="0"/>
  </r>
  <r>
    <n v="2016"/>
    <x v="1"/>
    <x v="116"/>
    <x v="60"/>
    <s v="5030220086117580"/>
    <s v="Support Services"/>
    <s v="Financial Services"/>
    <s v="Financial Management"/>
    <s v="Commodities"/>
    <x v="198"/>
    <x v="198"/>
    <n v="0"/>
    <m/>
    <n v="0"/>
    <n v="0"/>
    <n v="295.2"/>
  </r>
  <r>
    <n v="2018"/>
    <x v="1"/>
    <x v="118"/>
    <x v="51"/>
    <s v="5030220086137580"/>
    <s v="Support Services"/>
    <s v="Financial Services"/>
    <s v="Supply Chain Management"/>
    <s v="Commodities"/>
    <x v="198"/>
    <x v="198"/>
    <n v="119.67"/>
    <m/>
    <n v="119.67"/>
    <n v="885.6"/>
    <n v="0"/>
  </r>
  <r>
    <n v="2018"/>
    <x v="1"/>
    <x v="123"/>
    <x v="54"/>
    <s v="5030220086207580"/>
    <s v="Support Services"/>
    <s v="Direct Reports"/>
    <s v="Office of Director"/>
    <s v="Commodities"/>
    <x v="198"/>
    <x v="198"/>
    <n v="377.52"/>
    <m/>
    <n v="377.52"/>
    <n v="0"/>
    <n v="0"/>
  </r>
  <r>
    <n v="2018"/>
    <x v="1"/>
    <x v="124"/>
    <x v="64"/>
    <s v="5030220086217580"/>
    <s v="Support Services"/>
    <s v="Financial Services"/>
    <s v="Budget &amp; Accounting"/>
    <s v="Commodities"/>
    <x v="198"/>
    <x v="198"/>
    <n v="1245.5999999999999"/>
    <m/>
    <n v="1245.5999999999999"/>
    <n v="0"/>
    <n v="0"/>
  </r>
  <r>
    <n v="2018"/>
    <x v="1"/>
    <x v="126"/>
    <x v="66"/>
    <s v="5030220086237580"/>
    <s v="Support Services"/>
    <s v="Direct Reports"/>
    <s v="Facility Management"/>
    <s v="Commodities"/>
    <x v="198"/>
    <x v="198"/>
    <n v="549"/>
    <m/>
    <n v="549"/>
    <n v="0"/>
    <n v="0"/>
  </r>
  <r>
    <n v="2018"/>
    <x v="1"/>
    <x v="127"/>
    <x v="67"/>
    <s v="5030220086317580"/>
    <s v="Support Services"/>
    <s v="Direct Reports"/>
    <s v="Information Technology"/>
    <s v="Commodities"/>
    <x v="198"/>
    <x v="198"/>
    <n v="2220.19"/>
    <m/>
    <n v="2220.19"/>
    <n v="47701.17"/>
    <n v="11721.1"/>
  </r>
  <r>
    <n v="2018"/>
    <x v="1"/>
    <x v="129"/>
    <x v="31"/>
    <s v="5030220086427580"/>
    <s v="Support Services"/>
    <s v="Financial Services"/>
    <s v="Customer Services"/>
    <s v="Commodities"/>
    <x v="198"/>
    <x v="198"/>
    <n v="356.2"/>
    <m/>
    <n v="356.2"/>
    <n v="0"/>
    <n v="0"/>
  </r>
  <r>
    <n v="2018"/>
    <x v="1"/>
    <x v="131"/>
    <x v="50"/>
    <s v="5030220087117580"/>
    <s v="Environmental Affairs &amp; Conservation"/>
    <s v="Environmental Affairs &amp; Conservation"/>
    <s v="Public Affairs"/>
    <s v="Commodities"/>
    <x v="198"/>
    <x v="198"/>
    <n v="2566.13"/>
    <m/>
    <n v="2566.13"/>
    <n v="147.6"/>
    <n v="147.6"/>
  </r>
  <r>
    <n v="2018"/>
    <x v="1"/>
    <x v="136"/>
    <x v="58"/>
    <s v="5030220087407580"/>
    <s v="Support Services"/>
    <s v="Direct Reports"/>
    <s v="Safety and Tech Training"/>
    <s v="Commodities"/>
    <x v="198"/>
    <x v="198"/>
    <n v="351.28999999999996"/>
    <m/>
    <n v="351.28999999999996"/>
    <n v="0"/>
    <n v="2083.96"/>
  </r>
  <r>
    <n v="2018"/>
    <x v="1"/>
    <x v="137"/>
    <x v="59"/>
    <s v="5030220087417580"/>
    <s v="Support Services"/>
    <s v="Direct Reports"/>
    <s v="Safety and Tech Training"/>
    <s v="Commodities"/>
    <x v="198"/>
    <x v="198"/>
    <n v="394.79"/>
    <m/>
    <n v="394.79"/>
    <n v="0"/>
    <n v="0"/>
  </r>
  <r>
    <n v="2016"/>
    <x v="1"/>
    <x v="140"/>
    <x v="108"/>
    <s v="5030220088067580"/>
    <s v="Other Utility Program Requirements"/>
    <s v="Other Utility Program Requirements"/>
    <s v="Other Utility Program Requirements"/>
    <s v="Commodities"/>
    <x v="198"/>
    <x v="198"/>
    <n v="0"/>
    <m/>
    <n v="0"/>
    <n v="0"/>
    <n v="178818.4"/>
  </r>
  <r>
    <n v="2018"/>
    <x v="0"/>
    <x v="0"/>
    <x v="0"/>
    <s v="5020220060027600"/>
    <s v="Operations"/>
    <s v="Treatment"/>
    <s v="Treatment Support"/>
    <s v="Commodities"/>
    <x v="199"/>
    <x v="199"/>
    <n v="295.15999999999997"/>
    <m/>
    <n v="295.15999999999997"/>
    <n v="25.25"/>
    <n v="219.45"/>
  </r>
  <r>
    <n v="2018"/>
    <x v="0"/>
    <x v="1"/>
    <x v="1"/>
    <s v="5020220060037600"/>
    <s v="Operations"/>
    <s v="Treatment"/>
    <s v="Treatment Enterprise Asset Management System"/>
    <s v="Commodities"/>
    <x v="199"/>
    <x v="199"/>
    <n v="5199.5600000000004"/>
    <m/>
    <n v="5199.5600000000004"/>
    <n v="6427.34"/>
    <n v="8312.3700000000044"/>
  </r>
  <r>
    <n v="2018"/>
    <x v="0"/>
    <x v="2"/>
    <x v="2"/>
    <s v="5020220060047600"/>
    <s v="Support Services"/>
    <s v="Direct Reports"/>
    <s v="Security Management"/>
    <s v="Commodities"/>
    <x v="199"/>
    <x v="199"/>
    <n v="42.84"/>
    <m/>
    <n v="42.84"/>
    <n v="542.23"/>
    <n v="1226.74"/>
  </r>
  <r>
    <n v="2018"/>
    <x v="0"/>
    <x v="3"/>
    <x v="3"/>
    <s v="5020220060217600"/>
    <s v="Operations"/>
    <s v="Treatment"/>
    <s v="Water Treatment"/>
    <s v="Commodities"/>
    <x v="199"/>
    <x v="199"/>
    <n v="5724.579999999999"/>
    <m/>
    <n v="5724.579999999999"/>
    <n v="8536.41"/>
    <n v="6012.74"/>
  </r>
  <r>
    <n v="2018"/>
    <x v="0"/>
    <x v="4"/>
    <x v="4"/>
    <s v="5020220060227600"/>
    <s v="Operations"/>
    <s v="Treatment"/>
    <s v="Water Treatment"/>
    <s v="Commodities"/>
    <x v="199"/>
    <x v="199"/>
    <n v="33922.76"/>
    <m/>
    <n v="33922.76"/>
    <n v="48160.799999999988"/>
    <n v="31516.320000000003"/>
  </r>
  <r>
    <n v="2018"/>
    <x v="0"/>
    <x v="5"/>
    <x v="5"/>
    <s v="5020220060317600"/>
    <s v="Operations"/>
    <s v="Treatment"/>
    <s v="Water Treatment"/>
    <s v="Commodities"/>
    <x v="199"/>
    <x v="199"/>
    <n v="839.78"/>
    <m/>
    <n v="839.78"/>
    <n v="5407.37"/>
    <n v="2079.2899999999995"/>
  </r>
  <r>
    <n v="2018"/>
    <x v="0"/>
    <x v="6"/>
    <x v="6"/>
    <s v="5020220060327600"/>
    <s v="Operations"/>
    <s v="Treatment"/>
    <s v="Water Treatment"/>
    <s v="Commodities"/>
    <x v="199"/>
    <x v="199"/>
    <n v="22402.819999999989"/>
    <m/>
    <n v="22402.819999999989"/>
    <n v="13980.200000000003"/>
    <n v="16045.010000000009"/>
  </r>
  <r>
    <n v="2018"/>
    <x v="0"/>
    <x v="7"/>
    <x v="7"/>
    <s v="5020220060427600"/>
    <s v="Operations"/>
    <s v="Treatment"/>
    <s v="Pump Stations &amp; Reservoir Maintenance"/>
    <s v="Commodities"/>
    <x v="199"/>
    <x v="199"/>
    <n v="83721.560000000027"/>
    <m/>
    <n v="83721.560000000027"/>
    <n v="24505.649999999991"/>
    <n v="19655.229999999989"/>
  </r>
  <r>
    <n v="2018"/>
    <x v="0"/>
    <x v="8"/>
    <x v="8"/>
    <s v="5020220060437600"/>
    <s v="Operations"/>
    <s v="Treatment"/>
    <s v="AWU Electrical Services"/>
    <s v="Commodities"/>
    <x v="199"/>
    <x v="199"/>
    <n v="4455.6000000000004"/>
    <m/>
    <n v="4455.6000000000004"/>
    <n v="2007.3500000000001"/>
    <n v="4450.6499999999996"/>
  </r>
  <r>
    <n v="2018"/>
    <x v="0"/>
    <x v="9"/>
    <x v="9"/>
    <s v="5020220060447600"/>
    <s v="Operations"/>
    <s v="Treatment"/>
    <s v="AWU Instrumentation &amp; Control"/>
    <s v="Commodities"/>
    <x v="199"/>
    <x v="199"/>
    <n v="6536.64"/>
    <m/>
    <n v="6536.64"/>
    <n v="13516.539999999995"/>
    <n v="17416.93"/>
  </r>
  <r>
    <n v="2018"/>
    <x v="0"/>
    <x v="10"/>
    <x v="10"/>
    <s v="5020220060457600"/>
    <s v="Operations"/>
    <s v="Treatment"/>
    <s v="Pump Stations &amp; Reservoir Maintenance"/>
    <s v="Commodities"/>
    <x v="199"/>
    <x v="199"/>
    <n v="270.11"/>
    <m/>
    <n v="270.11"/>
    <n v="72.08"/>
    <n v="220.24"/>
  </r>
  <r>
    <n v="2018"/>
    <x v="0"/>
    <x v="12"/>
    <x v="12"/>
    <s v="5020220060477600"/>
    <s v="Operations"/>
    <s v="Treatment"/>
    <s v="Pump Stations &amp; Reservoir Maintenance"/>
    <s v="Commodities"/>
    <x v="199"/>
    <x v="199"/>
    <n v="1707.7600000000002"/>
    <m/>
    <n v="1707.7600000000002"/>
    <n v="0"/>
    <n v="0"/>
  </r>
  <r>
    <n v="2018"/>
    <x v="0"/>
    <x v="13"/>
    <x v="13"/>
    <s v="5020220060507600"/>
    <s v="Operations"/>
    <s v="Treatment"/>
    <s v="Laboratory Services"/>
    <s v="Commodities"/>
    <x v="199"/>
    <x v="199"/>
    <n v="73419.780000000013"/>
    <m/>
    <n v="73419.780000000013"/>
    <n v="60067.02"/>
    <n v="95302.269999999975"/>
  </r>
  <r>
    <n v="2018"/>
    <x v="0"/>
    <x v="14"/>
    <x v="14"/>
    <s v="5020220060617600"/>
    <s v="Operations"/>
    <s v="Treatment"/>
    <s v="Water Treatment"/>
    <s v="Commodities"/>
    <x v="199"/>
    <x v="199"/>
    <n v="3148.06"/>
    <m/>
    <n v="3148.06"/>
    <n v="4028.9299999999994"/>
    <n v="2482.3199999999997"/>
  </r>
  <r>
    <n v="2018"/>
    <x v="0"/>
    <x v="15"/>
    <x v="15"/>
    <s v="5020220060627600"/>
    <s v="Operations"/>
    <s v="Treatment"/>
    <s v="Water Treatment"/>
    <s v="Commodities"/>
    <x v="199"/>
    <x v="199"/>
    <n v="76166.510000000024"/>
    <m/>
    <n v="76166.510000000024"/>
    <n v="14024.19"/>
    <n v="19619.329999999994"/>
  </r>
  <r>
    <n v="2018"/>
    <x v="0"/>
    <x v="16"/>
    <x v="16"/>
    <s v="5020220060707600"/>
    <s v="Operations"/>
    <s v="Treatment"/>
    <s v="Process Engineering"/>
    <s v="Commodities"/>
    <x v="199"/>
    <x v="199"/>
    <n v="373.59"/>
    <m/>
    <n v="373.59"/>
    <n v="0"/>
    <n v="0"/>
  </r>
  <r>
    <n v="2018"/>
    <x v="0"/>
    <x v="17"/>
    <x v="17"/>
    <s v="5020220062117600"/>
    <s v="Operations"/>
    <s v="Pipeline Operations"/>
    <s v="Pipeline Management Services"/>
    <s v="Commodities"/>
    <x v="199"/>
    <x v="199"/>
    <n v="1723.52"/>
    <m/>
    <n v="1723.52"/>
    <n v="876.1099999999999"/>
    <n v="165.9"/>
  </r>
  <r>
    <n v="2018"/>
    <x v="0"/>
    <x v="18"/>
    <x v="18"/>
    <s v="5020220062127600"/>
    <s v="Operations"/>
    <s v="Pipeline Operations"/>
    <s v="Water Meter Operations"/>
    <s v="Commodities"/>
    <x v="199"/>
    <x v="199"/>
    <n v="10614.42"/>
    <m/>
    <n v="10614.42"/>
    <n v="8993.3899999999958"/>
    <n v="12618.93999999999"/>
  </r>
  <r>
    <n v="2018"/>
    <x v="0"/>
    <x v="19"/>
    <x v="19"/>
    <s v="5020220062137600"/>
    <s v="Operations"/>
    <s v="Pipeline Operations"/>
    <s v="Construction &amp; Rehabilitation Services "/>
    <s v="Commodities"/>
    <x v="199"/>
    <x v="199"/>
    <n v="3043.4900000000007"/>
    <m/>
    <n v="3043.4900000000007"/>
    <n v="936.22"/>
    <n v="1011.1"/>
  </r>
  <r>
    <n v="2018"/>
    <x v="0"/>
    <x v="21"/>
    <x v="21"/>
    <s v="5020220062157600"/>
    <s v="Engineering Services"/>
    <s v="Engineering Services"/>
    <s v="Distribution System Engineering"/>
    <s v="Commodities"/>
    <x v="199"/>
    <x v="199"/>
    <n v="1397.1099999999997"/>
    <m/>
    <n v="1397.1099999999997"/>
    <n v="11665.109999999997"/>
    <n v="1839.77"/>
  </r>
  <r>
    <n v="2018"/>
    <x v="0"/>
    <x v="22"/>
    <x v="22"/>
    <s v="5020220062187600"/>
    <s v="Operations"/>
    <s v="Pipeline Operations"/>
    <s v="Water Meter Operations"/>
    <s v="Commodities"/>
    <x v="199"/>
    <x v="199"/>
    <n v="9446.7599999999984"/>
    <m/>
    <n v="9446.7599999999984"/>
    <n v="1502.04"/>
    <n v="3106.0699999999993"/>
  </r>
  <r>
    <n v="2018"/>
    <x v="0"/>
    <x v="23"/>
    <x v="23"/>
    <s v="5020220062217600"/>
    <s v="Operations"/>
    <s v="Pipeline Operations"/>
    <s v="Distribution System Maintenance"/>
    <s v="Commodities"/>
    <x v="199"/>
    <x v="199"/>
    <n v="1722.48"/>
    <m/>
    <n v="1722.48"/>
    <n v="961.56999999999994"/>
    <n v="1641.4299999999998"/>
  </r>
  <r>
    <n v="2018"/>
    <x v="0"/>
    <x v="24"/>
    <x v="24"/>
    <s v="5020220062227600"/>
    <s v="Environmental Affairs &amp; Conservation"/>
    <s v="Environmental Affairs &amp; Conservation"/>
    <s v="Special Services"/>
    <s v="Commodities"/>
    <x v="199"/>
    <x v="199"/>
    <n v="5770.8800000000019"/>
    <m/>
    <n v="5770.8800000000019"/>
    <n v="8708.35"/>
    <n v="2637.1300000000006"/>
  </r>
  <r>
    <n v="2018"/>
    <x v="0"/>
    <x v="25"/>
    <x v="25"/>
    <s v="5020220062237600"/>
    <s v="Operations"/>
    <s v="Pipeline Operations"/>
    <s v="Distribution System Maintenance"/>
    <s v="Commodities"/>
    <x v="199"/>
    <x v="199"/>
    <n v="32248.339999999993"/>
    <m/>
    <n v="32248.339999999993"/>
    <n v="13981.270000000002"/>
    <n v="13130.029999999995"/>
  </r>
  <r>
    <n v="2018"/>
    <x v="0"/>
    <x v="26"/>
    <x v="26"/>
    <s v="5020220062257600"/>
    <s v="Operations"/>
    <s v="Pipeline Operations"/>
    <s v="Distribution System Maintenance"/>
    <s v="Commodities"/>
    <x v="199"/>
    <x v="199"/>
    <n v="27821.320000000025"/>
    <m/>
    <n v="27821.320000000025"/>
    <n v="32037.829999999998"/>
    <n v="27889.45000000003"/>
  </r>
  <r>
    <n v="2016"/>
    <x v="0"/>
    <x v="27"/>
    <x v="27"/>
    <s v="5020220062277600"/>
    <s v="Environmental Affairs &amp; Conservation"/>
    <s v="Environmental Affairs &amp; Conservation"/>
    <s v="Special Services"/>
    <s v="Commodities"/>
    <x v="199"/>
    <x v="199"/>
    <n v="0"/>
    <m/>
    <n v="0"/>
    <n v="50"/>
    <n v="46.72"/>
  </r>
  <r>
    <n v="2018"/>
    <x v="0"/>
    <x v="28"/>
    <x v="28"/>
    <s v="5020220062317600"/>
    <s v="Operations"/>
    <s v="Pipeline Operations"/>
    <s v="Distribution System Maintenance"/>
    <s v="Commodities"/>
    <x v="199"/>
    <x v="199"/>
    <n v="61328.440000000017"/>
    <m/>
    <n v="61328.440000000017"/>
    <n v="67301.000000000044"/>
    <n v="43832.820000000065"/>
  </r>
  <r>
    <n v="2018"/>
    <x v="0"/>
    <x v="29"/>
    <x v="29"/>
    <s v="5020220062327600"/>
    <s v="Operations"/>
    <s v="Pipeline Operations"/>
    <s v="Distribution System Maintenance"/>
    <s v="Commodities"/>
    <x v="199"/>
    <x v="199"/>
    <n v="14278.04000000001"/>
    <m/>
    <n v="14278.04000000001"/>
    <n v="22892.950000000008"/>
    <n v="24983.529999999981"/>
  </r>
  <r>
    <n v="2018"/>
    <x v="0"/>
    <x v="30"/>
    <x v="30"/>
    <s v="5020220062417600"/>
    <s v="Operations"/>
    <s v="Pipeline Operations"/>
    <s v="Water Meter Operations"/>
    <s v="Commodities"/>
    <x v="199"/>
    <x v="199"/>
    <n v="21010.270000000019"/>
    <m/>
    <n v="21010.270000000019"/>
    <n v="21931.150000000005"/>
    <n v="29026.860000000019"/>
  </r>
  <r>
    <n v="2018"/>
    <x v="0"/>
    <x v="31"/>
    <x v="31"/>
    <s v="5020220062427600"/>
    <s v="Support Services"/>
    <s v="Financial Services"/>
    <s v="Customer Services"/>
    <s v="Commodities"/>
    <x v="199"/>
    <x v="199"/>
    <n v="171.27999999999997"/>
    <m/>
    <n v="171.27999999999997"/>
    <n v="1168.4699999999998"/>
    <n v="225.44"/>
  </r>
  <r>
    <n v="2016"/>
    <x v="0"/>
    <x v="32"/>
    <x v="32"/>
    <s v="5020220062437600"/>
    <s v="Operations"/>
    <s v="Pipeline Operations"/>
    <s v="Construction &amp; Rehabilitation Services "/>
    <s v="Commodities"/>
    <x v="199"/>
    <x v="199"/>
    <n v="0"/>
    <m/>
    <n v="0"/>
    <n v="403.83"/>
    <n v="836.69999999999993"/>
  </r>
  <r>
    <n v="2016"/>
    <x v="0"/>
    <x v="164"/>
    <x v="128"/>
    <s v="5020220062447600"/>
    <s v="Support Services"/>
    <s v="Financial Services"/>
    <s v="Customer Services"/>
    <s v="Commodities"/>
    <x v="199"/>
    <x v="199"/>
    <n v="0"/>
    <m/>
    <n v="0"/>
    <n v="1.1368683772161603E-13"/>
    <n v="236.84999999999997"/>
  </r>
  <r>
    <n v="2018"/>
    <x v="0"/>
    <x v="33"/>
    <x v="33"/>
    <s v="5020220062457600"/>
    <s v="Support Services"/>
    <s v="Financial Services"/>
    <s v="Customer Services"/>
    <s v="Commodities"/>
    <x v="199"/>
    <x v="199"/>
    <n v="711.61000000000013"/>
    <m/>
    <n v="711.61000000000013"/>
    <n v="336.00000000000006"/>
    <n v="631.19999999999993"/>
  </r>
  <r>
    <n v="2018"/>
    <x v="0"/>
    <x v="34"/>
    <x v="34"/>
    <s v="5020220062467600"/>
    <s v="Operations"/>
    <s v="Pipeline Operations"/>
    <s v="Distribution System Maintenance"/>
    <s v="Commodities"/>
    <x v="199"/>
    <x v="199"/>
    <n v="4788.5800000000008"/>
    <m/>
    <n v="4788.5800000000008"/>
    <n v="667.98"/>
    <n v="1941.8100000000002"/>
  </r>
  <r>
    <n v="2018"/>
    <x v="0"/>
    <x v="35"/>
    <x v="35"/>
    <s v="5020220062487600"/>
    <s v="Support Services"/>
    <s v="Direct Reports"/>
    <s v="Facility Management"/>
    <s v="Commodities"/>
    <x v="199"/>
    <x v="199"/>
    <n v="1358.9700000000003"/>
    <m/>
    <n v="1358.9700000000003"/>
    <n v="2989.4600000000005"/>
    <n v="2998.9899999999993"/>
  </r>
  <r>
    <n v="2018"/>
    <x v="0"/>
    <x v="36"/>
    <x v="36"/>
    <s v="5020220064117600"/>
    <s v="Water Resources Management"/>
    <s v="Water Resources Management"/>
    <s v="Systems Planning"/>
    <s v="Commodities"/>
    <x v="199"/>
    <x v="199"/>
    <n v="13.94"/>
    <m/>
    <n v="13.94"/>
    <n v="732.11"/>
    <n v="2212.5300000000002"/>
  </r>
  <r>
    <n v="2018"/>
    <x v="0"/>
    <x v="37"/>
    <x v="37"/>
    <s v="5020220064127600"/>
    <s v="Water Resources Management"/>
    <s v="Water Resources Management"/>
    <s v="Utility Development Svcs"/>
    <s v="Commodities"/>
    <x v="199"/>
    <x v="199"/>
    <n v="4276.7599999999993"/>
    <m/>
    <n v="4276.7599999999993"/>
    <n v="3798.9999999999995"/>
    <n v="1346.1899999999998"/>
  </r>
  <r>
    <n v="2018"/>
    <x v="0"/>
    <x v="38"/>
    <x v="38"/>
    <s v="5020220064147600"/>
    <s v="Water Resources Management"/>
    <s v="Water Resources Management"/>
    <s v="Infrastructure Management "/>
    <s v="Commodities"/>
    <x v="199"/>
    <x v="199"/>
    <n v="80.5"/>
    <m/>
    <n v="80.5"/>
    <n v="9.77"/>
    <n v="17.98"/>
  </r>
  <r>
    <n v="2018"/>
    <x v="0"/>
    <x v="39"/>
    <x v="39"/>
    <s v="5020220064167600"/>
    <s v="Operations"/>
    <s v="Pipeline Operations"/>
    <s v="Construction &amp; Rehabilitation Services "/>
    <s v="Commodities"/>
    <x v="199"/>
    <x v="199"/>
    <n v="9631.6699999999983"/>
    <m/>
    <n v="9631.6699999999983"/>
    <n v="15570.099999999999"/>
    <n v="10253.739999999996"/>
  </r>
  <r>
    <n v="2018"/>
    <x v="0"/>
    <x v="41"/>
    <x v="41"/>
    <s v="5020220064207600"/>
    <s v="Engineering Services"/>
    <s v="Engineering Services"/>
    <s v="Facility Engineering"/>
    <s v="Commodities"/>
    <x v="199"/>
    <x v="199"/>
    <n v="2195.7600000000002"/>
    <m/>
    <n v="2195.7600000000002"/>
    <n v="626.06999999999994"/>
    <n v="1305.1399999999999"/>
  </r>
  <r>
    <n v="2016"/>
    <x v="0"/>
    <x v="42"/>
    <x v="42"/>
    <s v="5020220064227600"/>
    <s v="Engineering Services"/>
    <s v="Engineering Services"/>
    <s v="Facility Engineering"/>
    <s v="Commodities"/>
    <x v="199"/>
    <x v="199"/>
    <n v="0"/>
    <m/>
    <n v="0"/>
    <n v="1052.45"/>
    <n v="401.20000000000005"/>
  </r>
  <r>
    <n v="2018"/>
    <x v="0"/>
    <x v="43"/>
    <x v="43"/>
    <s v="5020220064317600"/>
    <s v="Engineering Services"/>
    <s v="Engineering Services"/>
    <s v="Distribution System Engineering"/>
    <s v="Commodities"/>
    <x v="199"/>
    <x v="199"/>
    <n v="1157.2700000000002"/>
    <m/>
    <n v="1157.2700000000002"/>
    <n v="765.91"/>
    <n v="150.15"/>
  </r>
  <r>
    <n v="2018"/>
    <x v="0"/>
    <x v="44"/>
    <x v="44"/>
    <s v="5020220064407600"/>
    <s v="Engineering Services"/>
    <s v="Engineering Services"/>
    <s v="Collection System Engineering"/>
    <s v="Commodities"/>
    <x v="199"/>
    <x v="199"/>
    <n v="6.59"/>
    <m/>
    <n v="6.59"/>
    <n v="0"/>
    <n v="0"/>
  </r>
  <r>
    <n v="2018"/>
    <x v="0"/>
    <x v="141"/>
    <x v="109"/>
    <s v="5020220066047600"/>
    <s v="Environmental Affairs &amp; Conservation"/>
    <s v="Environmental Affairs &amp; Conservation"/>
    <s v="Wildland Conservation"/>
    <s v="Commodities"/>
    <x v="199"/>
    <x v="199"/>
    <n v="3596.7699999999995"/>
    <m/>
    <n v="3596.7699999999995"/>
    <n v="6219.7699999999995"/>
    <n v="10046.529999999999"/>
  </r>
  <r>
    <n v="2018"/>
    <x v="0"/>
    <x v="45"/>
    <x v="45"/>
    <s v="5020220066067600"/>
    <s v="Environmental Affairs &amp; Conservation"/>
    <s v="Environmental Affairs &amp; Conservation"/>
    <s v="Wildland Conservation"/>
    <s v="Commodities"/>
    <x v="199"/>
    <x v="199"/>
    <n v="8833.9299999999967"/>
    <m/>
    <n v="8833.9299999999967"/>
    <n v="7894.3399999999992"/>
    <n v="20849.419999999995"/>
  </r>
  <r>
    <n v="2018"/>
    <x v="0"/>
    <x v="46"/>
    <x v="46"/>
    <s v="5020220066077600"/>
    <s v="Environmental Affairs &amp; Conservation"/>
    <s v="Environmental Affairs &amp; Conservation"/>
    <s v="Wildland Conservation"/>
    <s v="Commodities"/>
    <x v="199"/>
    <x v="199"/>
    <n v="39856.760000000024"/>
    <m/>
    <n v="39856.760000000024"/>
    <n v="30735.969999999994"/>
    <n v="24589.860000000004"/>
  </r>
  <r>
    <n v="2018"/>
    <x v="0"/>
    <x v="47"/>
    <x v="47"/>
    <s v="5020220066087600"/>
    <s v="Environmental Affairs &amp; Conservation"/>
    <s v="Environmental Affairs &amp; Conservation"/>
    <s v="Environmental and Regulatory Services"/>
    <s v="Commodities"/>
    <x v="199"/>
    <x v="199"/>
    <n v="758.72"/>
    <m/>
    <n v="758.72"/>
    <n v="245.3"/>
    <n v="637.13"/>
  </r>
  <r>
    <n v="2018"/>
    <x v="0"/>
    <x v="48"/>
    <x v="48"/>
    <s v="5020220066097600"/>
    <s v="Support Services"/>
    <s v="Direct Reports"/>
    <s v="Internal Audit"/>
    <s v="Commodities"/>
    <x v="199"/>
    <x v="199"/>
    <n v="56.5"/>
    <m/>
    <n v="56.5"/>
    <n v="0"/>
    <n v="3.84"/>
  </r>
  <r>
    <n v="2018"/>
    <x v="0"/>
    <x v="49"/>
    <x v="49"/>
    <s v="5020220066107600"/>
    <s v="Support Services"/>
    <s v="Direct Reports"/>
    <s v="Office of Director"/>
    <s v="Commodities"/>
    <x v="199"/>
    <x v="199"/>
    <n v="502.22"/>
    <m/>
    <n v="502.22"/>
    <n v="0"/>
    <n v="200.45000000000005"/>
  </r>
  <r>
    <n v="2018"/>
    <x v="0"/>
    <x v="50"/>
    <x v="50"/>
    <s v="5020220066117600"/>
    <s v="Environmental Affairs &amp; Conservation"/>
    <s v="Environmental Affairs &amp; Conservation"/>
    <s v="Public Affairs"/>
    <s v="Commodities"/>
    <x v="199"/>
    <x v="199"/>
    <n v="3684.6"/>
    <m/>
    <n v="3684.6"/>
    <n v="514.43000000000006"/>
    <n v="5280.869999999999"/>
  </r>
  <r>
    <n v="2018"/>
    <x v="0"/>
    <x v="53"/>
    <x v="53"/>
    <s v="5020220066197600"/>
    <s v="Support Services"/>
    <s v="Direct Reports"/>
    <s v="Management Resiliency"/>
    <s v="Commodities"/>
    <x v="199"/>
    <x v="199"/>
    <n v="280.88"/>
    <m/>
    <n v="280.88"/>
    <n v="0"/>
    <n v="0"/>
  </r>
  <r>
    <n v="2017"/>
    <x v="0"/>
    <x v="55"/>
    <x v="55"/>
    <s v="5020220066217600"/>
    <s v="Support Services"/>
    <s v="Direct Reports"/>
    <s v="Human Resource Services"/>
    <s v="Commodities"/>
    <x v="199"/>
    <x v="199"/>
    <n v="0"/>
    <m/>
    <n v="0"/>
    <n v="37.49"/>
    <n v="0"/>
  </r>
  <r>
    <n v="2016"/>
    <x v="0"/>
    <x v="56"/>
    <x v="56"/>
    <s v="5020220066227600"/>
    <s v="Support Services"/>
    <s v="Direct Reports"/>
    <s v="Human Resource Services"/>
    <s v="Commodities"/>
    <x v="199"/>
    <x v="199"/>
    <n v="0"/>
    <m/>
    <n v="0"/>
    <n v="50"/>
    <n v="6.8599999999999994"/>
  </r>
  <r>
    <n v="2018"/>
    <x v="0"/>
    <x v="58"/>
    <x v="58"/>
    <s v="5020220066407600"/>
    <s v="Support Services"/>
    <s v="Direct Reports"/>
    <s v="Safety and Tech Training"/>
    <s v="Commodities"/>
    <x v="199"/>
    <x v="199"/>
    <n v="3623.13"/>
    <m/>
    <n v="3623.13"/>
    <n v="6273.69"/>
    <n v="3375.88"/>
  </r>
  <r>
    <n v="2016"/>
    <x v="0"/>
    <x v="60"/>
    <x v="60"/>
    <s v="5020220067117600"/>
    <s v="Support Services"/>
    <s v="Financial Services"/>
    <s v="Financial Management"/>
    <s v="Commodities"/>
    <x v="199"/>
    <x v="199"/>
    <n v="0"/>
    <m/>
    <n v="0"/>
    <n v="25.1"/>
    <n v="27.65"/>
  </r>
  <r>
    <n v="2018"/>
    <x v="0"/>
    <x v="62"/>
    <x v="62"/>
    <s v="5020220067147600"/>
    <s v="Support Services"/>
    <s v="Financial Services"/>
    <s v="Supply Chain Management"/>
    <s v="Commodities"/>
    <x v="199"/>
    <x v="199"/>
    <n v="947.42"/>
    <m/>
    <n v="947.42"/>
    <n v="838.06"/>
    <n v="190.52999999999997"/>
  </r>
  <r>
    <n v="2018"/>
    <x v="0"/>
    <x v="63"/>
    <x v="63"/>
    <s v="5020220067157600"/>
    <s v="Support Services"/>
    <s v="Financial Services"/>
    <s v="Supply Chain Management"/>
    <s v="Commodities"/>
    <x v="199"/>
    <x v="199"/>
    <n v="315.02999999999997"/>
    <m/>
    <n v="315.02999999999997"/>
    <n v="0"/>
    <n v="0"/>
  </r>
  <r>
    <n v="2018"/>
    <x v="0"/>
    <x v="65"/>
    <x v="65"/>
    <s v="5020220067227600"/>
    <s v="Support Services"/>
    <s v="Direct Reports"/>
    <s v="Facility Management"/>
    <s v="Commodities"/>
    <x v="199"/>
    <x v="199"/>
    <n v="7021.069999999997"/>
    <m/>
    <n v="7021.069999999997"/>
    <n v="6335.8200000000006"/>
    <n v="4151.2200000000012"/>
  </r>
  <r>
    <n v="2016"/>
    <x v="0"/>
    <x v="66"/>
    <x v="66"/>
    <s v="5020220067237600"/>
    <s v="Support Services"/>
    <s v="Direct Reports"/>
    <s v="Facility Management"/>
    <s v="Commodities"/>
    <x v="199"/>
    <x v="199"/>
    <n v="0"/>
    <m/>
    <n v="0"/>
    <n v="0"/>
    <n v="153.99"/>
  </r>
  <r>
    <n v="2018"/>
    <x v="0"/>
    <x v="67"/>
    <x v="67"/>
    <s v="5020220067317600"/>
    <s v="Support Services"/>
    <s v="Direct Reports"/>
    <s v="Information Technology"/>
    <s v="Commodities"/>
    <x v="199"/>
    <x v="199"/>
    <n v="1347.51"/>
    <m/>
    <n v="1347.51"/>
    <n v="3407.1399999999994"/>
    <n v="0"/>
  </r>
  <r>
    <n v="2018"/>
    <x v="0"/>
    <x v="69"/>
    <x v="69"/>
    <s v="5020220068057600"/>
    <s v="Environmental Affairs &amp; Conservation"/>
    <s v="Environmental Affairs &amp; Conservation"/>
    <s v="Water Conservation"/>
    <s v="Commodities"/>
    <x v="199"/>
    <x v="199"/>
    <n v="594.05999999999995"/>
    <m/>
    <n v="594.05999999999995"/>
    <n v="2496.23"/>
    <n v="340.72999999999996"/>
  </r>
  <r>
    <n v="2016"/>
    <x v="0"/>
    <x v="139"/>
    <x v="108"/>
    <s v="5020220068067600"/>
    <s v="Other Utility Program Requirements"/>
    <s v="Other Utility Program Requirements"/>
    <s v="Other Utility Program Requirements"/>
    <s v="Commodities"/>
    <x v="199"/>
    <x v="199"/>
    <n v="0"/>
    <m/>
    <n v="0"/>
    <n v="0"/>
    <n v="19262"/>
  </r>
  <r>
    <n v="2018"/>
    <x v="1"/>
    <x v="71"/>
    <x v="71"/>
    <s v="5030220077487600"/>
    <s v="Environmental Affairs &amp; Conservation"/>
    <s v="Environmental Affairs &amp; Conservation"/>
    <s v="Special Services"/>
    <s v="Commodities"/>
    <x v="199"/>
    <x v="199"/>
    <n v="25.69"/>
    <m/>
    <n v="25.69"/>
    <n v="63.99"/>
    <n v="0"/>
  </r>
  <r>
    <n v="2018"/>
    <x v="0"/>
    <x v="72"/>
    <x v="72"/>
    <s v="5020220077497600"/>
    <s v="Environmental Affairs &amp; Conservation"/>
    <s v="Environmental Affairs &amp; Conservation"/>
    <s v="Special Services"/>
    <s v="Commodities"/>
    <x v="199"/>
    <x v="199"/>
    <n v="33.869999999999997"/>
    <m/>
    <n v="33.869999999999997"/>
    <n v="156.73999999999998"/>
    <n v="94.97"/>
  </r>
  <r>
    <n v="2018"/>
    <x v="1"/>
    <x v="74"/>
    <x v="74"/>
    <s v="5030220080027600"/>
    <s v="Operations"/>
    <s v="Treatment"/>
    <s v="Treatment Support"/>
    <s v="Commodities"/>
    <x v="199"/>
    <x v="199"/>
    <n v="217.41000000000003"/>
    <m/>
    <n v="217.41000000000003"/>
    <n v="0"/>
    <n v="179.48"/>
  </r>
  <r>
    <n v="2018"/>
    <x v="1"/>
    <x v="75"/>
    <x v="75"/>
    <s v="5030220080037600"/>
    <s v="Operations"/>
    <s v="Treatment"/>
    <s v="Treatment Enterprise Asset Management System"/>
    <s v="Commodities"/>
    <x v="199"/>
    <x v="199"/>
    <n v="3146.71"/>
    <m/>
    <n v="3146.71"/>
    <n v="304.09000000000003"/>
    <n v="1539.95"/>
  </r>
  <r>
    <n v="2016"/>
    <x v="1"/>
    <x v="76"/>
    <x v="2"/>
    <s v="5030220080047600"/>
    <s v="Support Services"/>
    <s v="Direct Reports"/>
    <s v="Security Management"/>
    <s v="Commodities"/>
    <x v="199"/>
    <x v="199"/>
    <n v="0"/>
    <m/>
    <n v="0"/>
    <n v="0"/>
    <n v="1064.23"/>
  </r>
  <r>
    <n v="2018"/>
    <x v="1"/>
    <x v="77"/>
    <x v="76"/>
    <s v="5030220080117600"/>
    <s v="Operations"/>
    <s v="Treatment"/>
    <s v="Wastewater Treatment"/>
    <s v="Commodities"/>
    <x v="199"/>
    <x v="199"/>
    <n v="2899.79"/>
    <m/>
    <n v="2899.79"/>
    <n v="5517.78"/>
    <n v="1733.1"/>
  </r>
  <r>
    <n v="2018"/>
    <x v="1"/>
    <x v="78"/>
    <x v="77"/>
    <s v="5030220080127600"/>
    <s v="Operations"/>
    <s v="Treatment"/>
    <s v="Wastewater Treatment"/>
    <s v="Commodities"/>
    <x v="199"/>
    <x v="199"/>
    <n v="71508.179999999978"/>
    <m/>
    <n v="71508.179999999978"/>
    <n v="50987.39"/>
    <n v="64923.720000000038"/>
  </r>
  <r>
    <n v="2018"/>
    <x v="1"/>
    <x v="79"/>
    <x v="78"/>
    <s v="5030220080217600"/>
    <s v="Operations"/>
    <s v="Treatment"/>
    <s v="Lift Stations and Remote Facilities"/>
    <s v="Commodities"/>
    <x v="199"/>
    <x v="199"/>
    <n v="7181.7199999999984"/>
    <m/>
    <n v="7181.7199999999984"/>
    <n v="4733.4299999999994"/>
    <n v="1507.76"/>
  </r>
  <r>
    <n v="2018"/>
    <x v="1"/>
    <x v="80"/>
    <x v="79"/>
    <s v="5030220080317600"/>
    <s v="Operations"/>
    <s v="Treatment"/>
    <s v="Wastewater Treatment"/>
    <s v="Commodities"/>
    <x v="199"/>
    <x v="199"/>
    <n v="6511.1100000000006"/>
    <m/>
    <n v="6511.1100000000006"/>
    <n v="2450.5800000000004"/>
    <n v="7142.74"/>
  </r>
  <r>
    <n v="2018"/>
    <x v="1"/>
    <x v="81"/>
    <x v="80"/>
    <s v="5030220080327600"/>
    <s v="Operations"/>
    <s v="Treatment"/>
    <s v="Wastewater Treatment"/>
    <s v="Commodities"/>
    <x v="199"/>
    <x v="199"/>
    <n v="47939.939999999988"/>
    <m/>
    <n v="47939.939999999988"/>
    <n v="41233.560000000005"/>
    <n v="32036.929999999997"/>
  </r>
  <r>
    <n v="2018"/>
    <x v="1"/>
    <x v="82"/>
    <x v="81"/>
    <s v="5030220080337600"/>
    <s v="Operations"/>
    <s v="Treatment"/>
    <s v="Wastewater Treatment"/>
    <s v="Commodities"/>
    <x v="199"/>
    <x v="199"/>
    <n v="1806.7399999999998"/>
    <m/>
    <n v="1806.7399999999998"/>
    <n v="5970.4"/>
    <n v="4630.4399999999969"/>
  </r>
  <r>
    <n v="2018"/>
    <x v="1"/>
    <x v="83"/>
    <x v="82"/>
    <s v="5030220080437600"/>
    <s v="Operations"/>
    <s v="Treatment"/>
    <s v="AWU Electrical Services"/>
    <s v="Commodities"/>
    <x v="199"/>
    <x v="199"/>
    <n v="12155.3"/>
    <m/>
    <n v="12155.3"/>
    <n v="16364.329999999994"/>
    <n v="18428.28000000001"/>
  </r>
  <r>
    <n v="2018"/>
    <x v="1"/>
    <x v="84"/>
    <x v="83"/>
    <s v="5030220080447600"/>
    <s v="Operations"/>
    <s v="Treatment"/>
    <s v="AWU Instrumentation &amp; Control"/>
    <s v="Commodities"/>
    <x v="199"/>
    <x v="199"/>
    <n v="3942.6899999999996"/>
    <m/>
    <n v="3942.6899999999996"/>
    <n v="200.17000000000002"/>
    <n v="829.5"/>
  </r>
  <r>
    <n v="2018"/>
    <x v="1"/>
    <x v="85"/>
    <x v="84"/>
    <s v="5030220080517600"/>
    <s v="Operations"/>
    <s v="Treatment"/>
    <s v="Wastewater Treatment"/>
    <s v="Commodities"/>
    <x v="199"/>
    <x v="199"/>
    <n v="3308.7"/>
    <m/>
    <n v="3308.7"/>
    <n v="2278.37"/>
    <n v="6811.4400000000005"/>
  </r>
  <r>
    <n v="2018"/>
    <x v="1"/>
    <x v="86"/>
    <x v="85"/>
    <s v="5030220080527600"/>
    <s v="Operations"/>
    <s v="Treatment"/>
    <s v="Wastewater Treatment"/>
    <s v="Commodities"/>
    <x v="199"/>
    <x v="199"/>
    <n v="30908.089999999989"/>
    <m/>
    <n v="30908.089999999989"/>
    <n v="31620.120000000006"/>
    <n v="12323.919999999993"/>
  </r>
  <r>
    <n v="2018"/>
    <x v="1"/>
    <x v="87"/>
    <x v="86"/>
    <s v="5030220080537600"/>
    <s v="Operations"/>
    <s v="Treatment"/>
    <s v="Lift Stations and Remote Facilities"/>
    <s v="Commodities"/>
    <x v="199"/>
    <x v="199"/>
    <n v="104645.6700000001"/>
    <m/>
    <n v="104645.6700000001"/>
    <n v="123310.78000000003"/>
    <n v="78384.930000000037"/>
  </r>
  <r>
    <n v="2018"/>
    <x v="1"/>
    <x v="88"/>
    <x v="87"/>
    <s v="5030220080617600"/>
    <s v="Operations"/>
    <s v="Treatment"/>
    <s v="Laboratory Services"/>
    <s v="Commodities"/>
    <x v="199"/>
    <x v="199"/>
    <n v="143390.16000000003"/>
    <m/>
    <n v="143390.16000000003"/>
    <n v="120028.93"/>
    <n v="132607.22000000003"/>
  </r>
  <r>
    <n v="2018"/>
    <x v="1"/>
    <x v="89"/>
    <x v="88"/>
    <s v="5030220080637600"/>
    <s v="Operations"/>
    <s v="Treatment"/>
    <s v="Laboratory Services"/>
    <s v="Commodities"/>
    <x v="199"/>
    <x v="199"/>
    <n v="55261.55999999999"/>
    <m/>
    <n v="55261.55999999999"/>
    <n v="68964.650000000009"/>
    <n v="51792.200000000004"/>
  </r>
  <r>
    <n v="2018"/>
    <x v="1"/>
    <x v="90"/>
    <x v="89"/>
    <s v="5030220080707600"/>
    <s v="Operations"/>
    <s v="Treatment"/>
    <s v="Process Engineering"/>
    <s v="Commodities"/>
    <x v="199"/>
    <x v="199"/>
    <n v="373.69"/>
    <m/>
    <n v="373.69"/>
    <n v="174"/>
    <n v="225.87"/>
  </r>
  <r>
    <n v="2018"/>
    <x v="1"/>
    <x v="93"/>
    <x v="92"/>
    <s v="5030220082177600"/>
    <s v="Operations"/>
    <s v="Pipeline Operations"/>
    <s v="Pipeline Management Services"/>
    <s v="Commodities"/>
    <x v="199"/>
    <x v="199"/>
    <n v="267.12"/>
    <m/>
    <n v="267.12"/>
    <n v="1089.33"/>
    <n v="92.490000000000009"/>
  </r>
  <r>
    <n v="2018"/>
    <x v="1"/>
    <x v="94"/>
    <x v="93"/>
    <s v="5030220082187600"/>
    <s v="Operations"/>
    <s v="Pipeline Operations"/>
    <s v="Construction &amp; Rehabilitation Services "/>
    <s v="Commodities"/>
    <x v="199"/>
    <x v="199"/>
    <n v="3367.6699999999992"/>
    <m/>
    <n v="3367.6699999999992"/>
    <n v="1104.9700000000003"/>
    <n v="1060.25"/>
  </r>
  <r>
    <n v="2018"/>
    <x v="1"/>
    <x v="95"/>
    <x v="94"/>
    <s v="5030220082217600"/>
    <s v="Environmental Affairs &amp; Conservation"/>
    <s v="Environmental Affairs &amp; Conservation"/>
    <s v="Special Services"/>
    <s v="Commodities"/>
    <x v="199"/>
    <x v="199"/>
    <n v="12011.18"/>
    <m/>
    <n v="12011.18"/>
    <n v="12063.94"/>
    <n v="15087.570000000002"/>
  </r>
  <r>
    <n v="2018"/>
    <x v="1"/>
    <x v="96"/>
    <x v="27"/>
    <s v="5030220082277600"/>
    <s v="Environmental Affairs &amp; Conservation"/>
    <s v="Environmental Affairs &amp; Conservation"/>
    <s v="Special Services"/>
    <s v="Commodities"/>
    <x v="199"/>
    <x v="199"/>
    <n v="19.89"/>
    <m/>
    <n v="19.89"/>
    <n v="300.48"/>
    <n v="46.72"/>
  </r>
  <r>
    <n v="2018"/>
    <x v="1"/>
    <x v="97"/>
    <x v="95"/>
    <s v="5030220082317600"/>
    <s v="Operations"/>
    <s v="Pipeline Operations"/>
    <s v="Construction &amp; Rehabilitation Services "/>
    <s v="Commodities"/>
    <x v="199"/>
    <x v="199"/>
    <n v="50300.880000000012"/>
    <m/>
    <n v="50300.880000000012"/>
    <n v="64455.69000000009"/>
    <n v="39072.220000000023"/>
  </r>
  <r>
    <n v="2016"/>
    <x v="1"/>
    <x v="98"/>
    <x v="96"/>
    <s v="5030220082437600"/>
    <s v="Operations"/>
    <s v="Pipeline Operations"/>
    <s v="Construction &amp; Rehabilitation Services "/>
    <s v="Commodities"/>
    <x v="199"/>
    <x v="199"/>
    <n v="0"/>
    <m/>
    <n v="0"/>
    <n v="5169.78"/>
    <n v="7333.68"/>
  </r>
  <r>
    <n v="2018"/>
    <x v="1"/>
    <x v="99"/>
    <x v="35"/>
    <s v="5030220082487600"/>
    <s v="Support Services"/>
    <s v="Direct Reports"/>
    <s v="Facility Management"/>
    <s v="Commodities"/>
    <x v="199"/>
    <x v="199"/>
    <n v="1482.1599999999999"/>
    <m/>
    <n v="1482.1599999999999"/>
    <n v="1948.52"/>
    <n v="1544.4299999999998"/>
  </r>
  <r>
    <n v="2018"/>
    <x v="1"/>
    <x v="100"/>
    <x v="97"/>
    <s v="5030220084107600"/>
    <s v="Operations"/>
    <s v="Pipeline Operations"/>
    <s v="Construction &amp; Rehabilitation Services "/>
    <s v="Commodities"/>
    <x v="199"/>
    <x v="199"/>
    <n v="16424.550000000007"/>
    <m/>
    <n v="16424.550000000007"/>
    <n v="14017.85999999999"/>
    <n v="12228.470000000005"/>
  </r>
  <r>
    <n v="2016"/>
    <x v="1"/>
    <x v="101"/>
    <x v="36"/>
    <s v="5030220084117600"/>
    <s v="Water Resources Management"/>
    <s v="Water Resources Management"/>
    <s v="Systems Planning"/>
    <s v="Commodities"/>
    <x v="199"/>
    <x v="199"/>
    <n v="0"/>
    <m/>
    <n v="0"/>
    <n v="0"/>
    <n v="51.150000000000006"/>
  </r>
  <r>
    <n v="2018"/>
    <x v="1"/>
    <x v="102"/>
    <x v="37"/>
    <s v="5030220084127600"/>
    <s v="Water Resources Management"/>
    <s v="Water Resources Management"/>
    <s v="Utility Development Svcs"/>
    <s v="Commodities"/>
    <x v="199"/>
    <x v="199"/>
    <n v="5418.8399999999983"/>
    <m/>
    <n v="5418.8399999999983"/>
    <n v="4376.7500000000009"/>
    <n v="2125.15"/>
  </r>
  <r>
    <n v="2018"/>
    <x v="1"/>
    <x v="103"/>
    <x v="38"/>
    <s v="5030220084147600"/>
    <s v="Water Resources Management"/>
    <s v="Water Resources Management"/>
    <s v="Infrastructure Management "/>
    <s v="Commodities"/>
    <x v="199"/>
    <x v="199"/>
    <n v="133.38"/>
    <m/>
    <n v="133.38"/>
    <n v="111.61"/>
    <n v="81.52"/>
  </r>
  <r>
    <n v="2016"/>
    <x v="1"/>
    <x v="104"/>
    <x v="98"/>
    <s v="5030220084157600"/>
    <s v="Water Resources Management"/>
    <s v="Water Resources Management"/>
    <s v="Utility Development Svcs"/>
    <s v="Commodities"/>
    <x v="199"/>
    <x v="199"/>
    <n v="0"/>
    <m/>
    <n v="0"/>
    <n v="1000.3599999999999"/>
    <n v="110"/>
  </r>
  <r>
    <n v="2018"/>
    <x v="1"/>
    <x v="106"/>
    <x v="99"/>
    <s v="5030220084207600"/>
    <s v="Engineering Services"/>
    <s v="Engineering Services"/>
    <s v="Facility Engineering"/>
    <s v="Commodities"/>
    <x v="199"/>
    <x v="199"/>
    <n v="1513.77"/>
    <m/>
    <n v="1513.77"/>
    <n v="1459.29"/>
    <n v="1574.6100000000004"/>
  </r>
  <r>
    <n v="2016"/>
    <x v="1"/>
    <x v="107"/>
    <x v="100"/>
    <s v="5030220084227600"/>
    <s v="Engineering Services"/>
    <s v="Engineering Services"/>
    <s v="Facility Engineering"/>
    <s v="Commodities"/>
    <x v="199"/>
    <x v="199"/>
    <n v="0"/>
    <m/>
    <n v="0"/>
    <n v="729.43999999999994"/>
    <n v="1575.5600000000002"/>
  </r>
  <r>
    <n v="2018"/>
    <x v="1"/>
    <x v="108"/>
    <x v="43"/>
    <s v="5030220084317600"/>
    <s v="Engineering Services"/>
    <s v="Engineering Services"/>
    <s v="Distribution System Engineering"/>
    <s v="Commodities"/>
    <x v="199"/>
    <x v="199"/>
    <n v="452.98"/>
    <m/>
    <n v="452.98"/>
    <n v="674"/>
    <n v="47.5"/>
  </r>
  <r>
    <n v="2018"/>
    <x v="1"/>
    <x v="109"/>
    <x v="101"/>
    <s v="5030220084407600"/>
    <s v="Engineering Services"/>
    <s v="Engineering Services"/>
    <s v="Collection System Engineering"/>
    <s v="Commodities"/>
    <x v="199"/>
    <x v="199"/>
    <n v="9629.4"/>
    <m/>
    <n v="9629.4"/>
    <n v="20316.22"/>
    <n v="26917.08"/>
  </r>
  <r>
    <n v="2018"/>
    <x v="1"/>
    <x v="110"/>
    <x v="102"/>
    <s v="5030220084427600"/>
    <s v="Operations"/>
    <s v="Pipeline Operations"/>
    <s v="Collection System Services"/>
    <s v="Commodities"/>
    <x v="199"/>
    <x v="199"/>
    <n v="25861.129999999968"/>
    <m/>
    <n v="25861.129999999968"/>
    <n v="64356.610000000044"/>
    <n v="59141.599999999999"/>
  </r>
  <r>
    <n v="2018"/>
    <x v="1"/>
    <x v="111"/>
    <x v="103"/>
    <s v="5030220084437600"/>
    <s v="Operations"/>
    <s v="Pipeline Operations"/>
    <s v="Collection System Services"/>
    <s v="Commodities"/>
    <x v="199"/>
    <x v="199"/>
    <n v="7182.5799999999981"/>
    <m/>
    <n v="7182.5799999999981"/>
    <n v="6162.74"/>
    <n v="2464.16"/>
  </r>
  <r>
    <n v="2018"/>
    <x v="1"/>
    <x v="112"/>
    <x v="104"/>
    <s v="5030220084477600"/>
    <s v="Operations"/>
    <s v="Pipeline Operations"/>
    <s v="Collection System Services"/>
    <s v="Commodities"/>
    <x v="199"/>
    <x v="199"/>
    <n v="19485.970000000016"/>
    <m/>
    <n v="19485.970000000016"/>
    <n v="25495.069999999992"/>
    <n v="29874.860000000008"/>
  </r>
  <r>
    <n v="2018"/>
    <x v="1"/>
    <x v="113"/>
    <x v="105"/>
    <s v="5030220086077600"/>
    <s v="Environmental Affairs &amp; Conservation"/>
    <s v="Environmental Affairs &amp; Conservation"/>
    <s v="Environmental and Regulatory Services"/>
    <s v="Commodities"/>
    <x v="199"/>
    <x v="199"/>
    <n v="803.44"/>
    <m/>
    <n v="803.44"/>
    <n v="218.68"/>
    <n v="227.5"/>
  </r>
  <r>
    <n v="2018"/>
    <x v="1"/>
    <x v="114"/>
    <x v="48"/>
    <s v="5030220086097600"/>
    <s v="Support Services"/>
    <s v="Direct Reports"/>
    <s v="Internal Audit"/>
    <s v="Commodities"/>
    <x v="199"/>
    <x v="199"/>
    <n v="56.5"/>
    <m/>
    <n v="56.5"/>
    <n v="0"/>
    <n v="0"/>
  </r>
  <r>
    <n v="2018"/>
    <x v="1"/>
    <x v="115"/>
    <x v="49"/>
    <s v="5030220086107600"/>
    <s v="Support Services"/>
    <s v="Direct Reports"/>
    <s v="Office of Director"/>
    <s v="Commodities"/>
    <x v="199"/>
    <x v="199"/>
    <n v="142.97"/>
    <m/>
    <n v="142.97"/>
    <n v="0"/>
    <n v="300.65999999999997"/>
  </r>
  <r>
    <n v="2018"/>
    <x v="1"/>
    <x v="119"/>
    <x v="62"/>
    <s v="5030220086147600"/>
    <s v="Support Services"/>
    <s v="Financial Services"/>
    <s v="Supply Chain Management"/>
    <s v="Commodities"/>
    <x v="199"/>
    <x v="199"/>
    <n v="536.3900000000001"/>
    <m/>
    <n v="536.3900000000001"/>
    <n v="430.62000000000006"/>
    <n v="211.33"/>
  </r>
  <r>
    <n v="2018"/>
    <x v="1"/>
    <x v="121"/>
    <x v="106"/>
    <s v="5030220086187600"/>
    <s v="Environmental Affairs &amp; Conservation"/>
    <s v="Environmental Affairs &amp; Conservation"/>
    <s v="Environmental and Regulatory Services"/>
    <s v="Commodities"/>
    <x v="199"/>
    <x v="199"/>
    <n v="2481.7600000000002"/>
    <m/>
    <n v="2481.7600000000002"/>
    <n v="2682.8299999999995"/>
    <n v="2434.8199999999997"/>
  </r>
  <r>
    <n v="2018"/>
    <x v="1"/>
    <x v="125"/>
    <x v="65"/>
    <s v="5030220086227600"/>
    <s v="Support Services"/>
    <s v="Direct Reports"/>
    <s v="Facility Management"/>
    <s v="Commodities"/>
    <x v="199"/>
    <x v="199"/>
    <n v="3183.2499999999995"/>
    <m/>
    <n v="3183.2499999999995"/>
    <n v="5502.13"/>
    <n v="3387.639999999999"/>
  </r>
  <r>
    <n v="2018"/>
    <x v="1"/>
    <x v="127"/>
    <x v="67"/>
    <s v="5030220086317600"/>
    <s v="Support Services"/>
    <s v="Direct Reports"/>
    <s v="Information Technology"/>
    <s v="Commodities"/>
    <x v="199"/>
    <x v="199"/>
    <n v="1347.46"/>
    <m/>
    <n v="1347.46"/>
    <n v="3407.13"/>
    <n v="30"/>
  </r>
  <r>
    <n v="2018"/>
    <x v="1"/>
    <x v="129"/>
    <x v="31"/>
    <s v="5030220086427600"/>
    <s v="Support Services"/>
    <s v="Financial Services"/>
    <s v="Customer Services"/>
    <s v="Commodities"/>
    <x v="199"/>
    <x v="199"/>
    <n v="34.69"/>
    <m/>
    <n v="34.69"/>
    <n v="18.07"/>
    <n v="0"/>
  </r>
  <r>
    <n v="2018"/>
    <x v="1"/>
    <x v="131"/>
    <x v="50"/>
    <s v="5030220087117600"/>
    <s v="Environmental Affairs &amp; Conservation"/>
    <s v="Environmental Affairs &amp; Conservation"/>
    <s v="Public Affairs"/>
    <s v="Commodities"/>
    <x v="199"/>
    <x v="199"/>
    <n v="3674.99"/>
    <m/>
    <n v="3674.99"/>
    <n v="714.5100000000001"/>
    <n v="4047.4400000000005"/>
  </r>
  <r>
    <n v="2018"/>
    <x v="1"/>
    <x v="132"/>
    <x v="63"/>
    <s v="5030220087157600"/>
    <s v="Support Services"/>
    <s v="Financial Services"/>
    <s v="Supply Chain Management"/>
    <s v="Commodities"/>
    <x v="199"/>
    <x v="199"/>
    <n v="341.27"/>
    <m/>
    <n v="341.27"/>
    <n v="0"/>
    <n v="0"/>
  </r>
  <r>
    <n v="2017"/>
    <x v="1"/>
    <x v="133"/>
    <x v="55"/>
    <s v="5030220087217600"/>
    <s v="Support Services"/>
    <s v="Direct Reports"/>
    <s v="Human Resource Services"/>
    <s v="Commodities"/>
    <x v="199"/>
    <x v="199"/>
    <n v="0"/>
    <m/>
    <n v="0"/>
    <n v="37.49"/>
    <n v="0"/>
  </r>
  <r>
    <n v="2016"/>
    <x v="1"/>
    <x v="134"/>
    <x v="56"/>
    <s v="5030220087227600"/>
    <s v="Support Services"/>
    <s v="Direct Reports"/>
    <s v="Human Resource Services"/>
    <s v="Commodities"/>
    <x v="199"/>
    <x v="199"/>
    <n v="0"/>
    <m/>
    <n v="0"/>
    <n v="49.989999999999995"/>
    <n v="6.85"/>
  </r>
  <r>
    <n v="2018"/>
    <x v="1"/>
    <x v="136"/>
    <x v="58"/>
    <s v="5030220087407600"/>
    <s v="Support Services"/>
    <s v="Direct Reports"/>
    <s v="Safety and Tech Training"/>
    <s v="Commodities"/>
    <x v="199"/>
    <x v="199"/>
    <n v="3604.42"/>
    <m/>
    <n v="3604.42"/>
    <n v="6554.6600000000008"/>
    <n v="3273.1800000000003"/>
  </r>
  <r>
    <n v="2018"/>
    <x v="1"/>
    <x v="140"/>
    <x v="108"/>
    <s v="5030220088067600"/>
    <s v="Other Utility Program Requirements"/>
    <s v="Other Operating Expenses"/>
    <s v="Manager, Miscellaneous"/>
    <s v="Commodities"/>
    <x v="199"/>
    <x v="199"/>
    <n v="1565.5100000000002"/>
    <m/>
    <n v="1565.5100000000002"/>
    <n v="0"/>
    <n v="19212.2"/>
  </r>
  <r>
    <n v="2018"/>
    <x v="0"/>
    <x v="0"/>
    <x v="0"/>
    <s v="5020220060027601"/>
    <s v="Operations"/>
    <s v="Treatment"/>
    <s v="Treatment Support"/>
    <s v="Commodities"/>
    <x v="200"/>
    <x v="200"/>
    <n v="506.39"/>
    <m/>
    <n v="506.39"/>
    <n v="0"/>
    <n v="291.36"/>
  </r>
  <r>
    <n v="2018"/>
    <x v="0"/>
    <x v="1"/>
    <x v="1"/>
    <s v="5020220060037601"/>
    <s v="Operations"/>
    <s v="Treatment"/>
    <s v="Treatment Enterprise Asset Management System"/>
    <s v="Commodities"/>
    <x v="200"/>
    <x v="200"/>
    <n v="14097.490000000002"/>
    <m/>
    <n v="14097.490000000002"/>
    <n v="7658.8800000000028"/>
    <n v="9246.4799999999959"/>
  </r>
  <r>
    <n v="2018"/>
    <x v="0"/>
    <x v="2"/>
    <x v="2"/>
    <s v="5020220060047601"/>
    <s v="Support Services"/>
    <s v="Direct Reports"/>
    <s v="Security Management"/>
    <s v="Commodities"/>
    <x v="200"/>
    <x v="200"/>
    <n v="7.2"/>
    <m/>
    <n v="7.2"/>
    <n v="314.35000000000002"/>
    <n v="205.37"/>
  </r>
  <r>
    <n v="2018"/>
    <x v="0"/>
    <x v="3"/>
    <x v="3"/>
    <s v="5020220060217601"/>
    <s v="Operations"/>
    <s v="Treatment"/>
    <s v="Water Treatment"/>
    <s v="Commodities"/>
    <x v="200"/>
    <x v="200"/>
    <n v="5343.22"/>
    <m/>
    <n v="5343.22"/>
    <n v="3158.4700000000003"/>
    <n v="6371.14"/>
  </r>
  <r>
    <n v="2018"/>
    <x v="0"/>
    <x v="4"/>
    <x v="4"/>
    <s v="5020220060227601"/>
    <s v="Operations"/>
    <s v="Treatment"/>
    <s v="Water Treatment"/>
    <s v="Commodities"/>
    <x v="200"/>
    <x v="200"/>
    <n v="29724.460000000006"/>
    <m/>
    <n v="29724.460000000006"/>
    <n v="23176.290000000012"/>
    <n v="15994.34"/>
  </r>
  <r>
    <n v="2018"/>
    <x v="0"/>
    <x v="5"/>
    <x v="5"/>
    <s v="5020220060317601"/>
    <s v="Operations"/>
    <s v="Treatment"/>
    <s v="Water Treatment"/>
    <s v="Commodities"/>
    <x v="200"/>
    <x v="200"/>
    <n v="4398.05"/>
    <m/>
    <n v="4398.05"/>
    <n v="6727.72"/>
    <n v="5547.2899999999991"/>
  </r>
  <r>
    <n v="2018"/>
    <x v="0"/>
    <x v="6"/>
    <x v="6"/>
    <s v="5020220060327601"/>
    <s v="Operations"/>
    <s v="Treatment"/>
    <s v="Water Treatment"/>
    <s v="Commodities"/>
    <x v="200"/>
    <x v="200"/>
    <n v="23073.160000000018"/>
    <m/>
    <n v="23073.160000000018"/>
    <n v="13711.38999999999"/>
    <n v="20181.169999999998"/>
  </r>
  <r>
    <n v="2018"/>
    <x v="0"/>
    <x v="7"/>
    <x v="7"/>
    <s v="5020220060427601"/>
    <s v="Operations"/>
    <s v="Treatment"/>
    <s v="Pump Stations &amp; Reservoir Maintenance"/>
    <s v="Commodities"/>
    <x v="200"/>
    <x v="200"/>
    <n v="18712.169999999995"/>
    <m/>
    <n v="18712.169999999995"/>
    <n v="12620.550000000003"/>
    <n v="15104.22"/>
  </r>
  <r>
    <n v="2018"/>
    <x v="0"/>
    <x v="8"/>
    <x v="8"/>
    <s v="5020220060437601"/>
    <s v="Operations"/>
    <s v="Treatment"/>
    <s v="AWU Electrical Services"/>
    <s v="Commodities"/>
    <x v="200"/>
    <x v="200"/>
    <n v="12697.770000000002"/>
    <m/>
    <n v="12697.770000000002"/>
    <n v="7247.31"/>
    <n v="4768.1399999999994"/>
  </r>
  <r>
    <n v="2018"/>
    <x v="0"/>
    <x v="9"/>
    <x v="9"/>
    <s v="5020220060447601"/>
    <s v="Operations"/>
    <s v="Treatment"/>
    <s v="AWU Instrumentation &amp; Control"/>
    <s v="Commodities"/>
    <x v="200"/>
    <x v="200"/>
    <n v="5267.5099999999993"/>
    <m/>
    <n v="5267.5099999999993"/>
    <n v="3957.0100000000007"/>
    <n v="6355.9600000000009"/>
  </r>
  <r>
    <n v="2018"/>
    <x v="0"/>
    <x v="10"/>
    <x v="10"/>
    <s v="5020220060457601"/>
    <s v="Operations"/>
    <s v="Treatment"/>
    <s v="Pump Stations &amp; Reservoir Maintenance"/>
    <s v="Commodities"/>
    <x v="200"/>
    <x v="200"/>
    <n v="586.86"/>
    <m/>
    <n v="586.86"/>
    <n v="455.12"/>
    <n v="1123.93"/>
  </r>
  <r>
    <n v="2018"/>
    <x v="0"/>
    <x v="12"/>
    <x v="12"/>
    <s v="5020220060477601"/>
    <s v="Operations"/>
    <s v="Treatment"/>
    <s v="Pump Stations &amp; Reservoir Maintenance"/>
    <s v="Commodities"/>
    <x v="200"/>
    <x v="200"/>
    <n v="15533.53"/>
    <m/>
    <n v="15533.53"/>
    <n v="0"/>
    <n v="0"/>
  </r>
  <r>
    <n v="2018"/>
    <x v="0"/>
    <x v="13"/>
    <x v="13"/>
    <s v="5020220060507601"/>
    <s v="Operations"/>
    <s v="Treatment"/>
    <s v="Laboratory Services"/>
    <s v="Commodities"/>
    <x v="200"/>
    <x v="200"/>
    <n v="1446.5200000000002"/>
    <m/>
    <n v="1446.5200000000002"/>
    <n v="1865.0900000000001"/>
    <n v="598.62"/>
  </r>
  <r>
    <n v="2018"/>
    <x v="0"/>
    <x v="14"/>
    <x v="14"/>
    <s v="5020220060617601"/>
    <s v="Operations"/>
    <s v="Treatment"/>
    <s v="Water Treatment"/>
    <s v="Commodities"/>
    <x v="200"/>
    <x v="200"/>
    <n v="2702.5199999999995"/>
    <m/>
    <n v="2702.5199999999995"/>
    <n v="6771.1799999999994"/>
    <n v="9866.19"/>
  </r>
  <r>
    <n v="2018"/>
    <x v="0"/>
    <x v="15"/>
    <x v="15"/>
    <s v="5020220060627601"/>
    <s v="Operations"/>
    <s v="Treatment"/>
    <s v="Water Treatment"/>
    <s v="Commodities"/>
    <x v="200"/>
    <x v="200"/>
    <n v="14400.92"/>
    <m/>
    <n v="14400.92"/>
    <n v="9310.3399999999965"/>
    <n v="7561.5999999999985"/>
  </r>
  <r>
    <n v="2018"/>
    <x v="0"/>
    <x v="16"/>
    <x v="16"/>
    <s v="5020220060707601"/>
    <s v="Operations"/>
    <s v="Treatment"/>
    <s v="Process Engineering"/>
    <s v="Commodities"/>
    <x v="200"/>
    <x v="200"/>
    <n v="156.46"/>
    <m/>
    <n v="156.46"/>
    <n v="0"/>
    <n v="0"/>
  </r>
  <r>
    <n v="2018"/>
    <x v="0"/>
    <x v="17"/>
    <x v="17"/>
    <s v="5020220062117601"/>
    <s v="Operations"/>
    <s v="Pipeline Operations"/>
    <s v="Pipeline Management Services"/>
    <s v="Commodities"/>
    <x v="200"/>
    <x v="200"/>
    <n v="588.60000000000014"/>
    <m/>
    <n v="588.60000000000014"/>
    <n v="600.79000000000008"/>
    <n v="43.64"/>
  </r>
  <r>
    <n v="2018"/>
    <x v="0"/>
    <x v="18"/>
    <x v="18"/>
    <s v="5020220062127601"/>
    <s v="Operations"/>
    <s v="Pipeline Operations"/>
    <s v="Water Meter Operations"/>
    <s v="Commodities"/>
    <x v="200"/>
    <x v="200"/>
    <n v="14232.550000000003"/>
    <m/>
    <n v="14232.550000000003"/>
    <n v="10887.369999999997"/>
    <n v="14181.429999999998"/>
  </r>
  <r>
    <n v="2018"/>
    <x v="0"/>
    <x v="19"/>
    <x v="19"/>
    <s v="5020220062137601"/>
    <s v="Operations"/>
    <s v="Pipeline Operations"/>
    <s v="Construction &amp; Rehabilitation Services "/>
    <s v="Commodities"/>
    <x v="200"/>
    <x v="200"/>
    <n v="445.45"/>
    <m/>
    <n v="445.45"/>
    <n v="463.50000000000006"/>
    <n v="1161.0599999999997"/>
  </r>
  <r>
    <n v="2018"/>
    <x v="0"/>
    <x v="21"/>
    <x v="21"/>
    <s v="5020220062157601"/>
    <s v="Engineering Services"/>
    <s v="Engineering Services"/>
    <s v="Distribution System Engineering"/>
    <s v="Commodities"/>
    <x v="200"/>
    <x v="200"/>
    <n v="966.92999999999972"/>
    <m/>
    <n v="966.92999999999972"/>
    <n v="1495.0399999999997"/>
    <n v="845.54"/>
  </r>
  <r>
    <n v="2018"/>
    <x v="0"/>
    <x v="22"/>
    <x v="22"/>
    <s v="5020220062187601"/>
    <s v="Operations"/>
    <s v="Pipeline Operations"/>
    <s v="Water Meter Operations"/>
    <s v="Commodities"/>
    <x v="200"/>
    <x v="200"/>
    <n v="3817.3699999999976"/>
    <m/>
    <n v="3817.3699999999976"/>
    <n v="2288.8599999999997"/>
    <n v="1888.8999999999999"/>
  </r>
  <r>
    <n v="2018"/>
    <x v="0"/>
    <x v="23"/>
    <x v="23"/>
    <s v="5020220062217601"/>
    <s v="Operations"/>
    <s v="Pipeline Operations"/>
    <s v="Distribution System Maintenance"/>
    <s v="Commodities"/>
    <x v="200"/>
    <x v="200"/>
    <n v="493.01000000000005"/>
    <m/>
    <n v="493.01000000000005"/>
    <n v="111.17999999999999"/>
    <n v="1545.2399999999998"/>
  </r>
  <r>
    <n v="2018"/>
    <x v="0"/>
    <x v="24"/>
    <x v="24"/>
    <s v="5020220062227601"/>
    <s v="Environmental Affairs &amp; Conservation"/>
    <s v="Environmental Affairs &amp; Conservation"/>
    <s v="Special Services"/>
    <s v="Commodities"/>
    <x v="200"/>
    <x v="200"/>
    <n v="2270.4499999999998"/>
    <m/>
    <n v="2270.4499999999998"/>
    <n v="6352.24"/>
    <n v="916.5100000000001"/>
  </r>
  <r>
    <n v="2018"/>
    <x v="0"/>
    <x v="25"/>
    <x v="25"/>
    <s v="5020220062237601"/>
    <s v="Operations"/>
    <s v="Pipeline Operations"/>
    <s v="Distribution System Maintenance"/>
    <s v="Commodities"/>
    <x v="200"/>
    <x v="200"/>
    <n v="11611.439999999999"/>
    <m/>
    <n v="11611.439999999999"/>
    <n v="11172.18999999999"/>
    <n v="5603.1100000000069"/>
  </r>
  <r>
    <n v="2018"/>
    <x v="0"/>
    <x v="26"/>
    <x v="26"/>
    <s v="5020220062257601"/>
    <s v="Operations"/>
    <s v="Pipeline Operations"/>
    <s v="Distribution System Maintenance"/>
    <s v="Commodities"/>
    <x v="200"/>
    <x v="200"/>
    <n v="17539.819999999992"/>
    <m/>
    <n v="17539.819999999992"/>
    <n v="27754.909999999974"/>
    <n v="20271.689999999959"/>
  </r>
  <r>
    <n v="2017"/>
    <x v="0"/>
    <x v="27"/>
    <x v="27"/>
    <s v="5020220062277601"/>
    <s v="Environmental Affairs &amp; Conservation"/>
    <s v="Environmental Affairs &amp; Conservation"/>
    <s v="Special Services"/>
    <s v="Commodities"/>
    <x v="200"/>
    <x v="200"/>
    <n v="0"/>
    <m/>
    <n v="0"/>
    <n v="152.99"/>
    <n v="0"/>
  </r>
  <r>
    <n v="2018"/>
    <x v="0"/>
    <x v="28"/>
    <x v="28"/>
    <s v="5020220062317601"/>
    <s v="Operations"/>
    <s v="Pipeline Operations"/>
    <s v="Distribution System Maintenance"/>
    <s v="Commodities"/>
    <x v="200"/>
    <x v="200"/>
    <n v="36388.249999999993"/>
    <m/>
    <n v="36388.249999999993"/>
    <n v="39776.720000000016"/>
    <n v="37428.299999999945"/>
  </r>
  <r>
    <n v="2018"/>
    <x v="0"/>
    <x v="29"/>
    <x v="29"/>
    <s v="5020220062327601"/>
    <s v="Operations"/>
    <s v="Pipeline Operations"/>
    <s v="Distribution System Maintenance"/>
    <s v="Commodities"/>
    <x v="200"/>
    <x v="200"/>
    <n v="14645.079999999987"/>
    <m/>
    <n v="14645.079999999987"/>
    <n v="11714.330000000002"/>
    <n v="13388.219999999998"/>
  </r>
  <r>
    <n v="2018"/>
    <x v="0"/>
    <x v="30"/>
    <x v="30"/>
    <s v="5020220062417601"/>
    <s v="Operations"/>
    <s v="Pipeline Operations"/>
    <s v="Water Meter Operations"/>
    <s v="Commodities"/>
    <x v="200"/>
    <x v="200"/>
    <n v="39479.440000000002"/>
    <m/>
    <n v="39479.440000000002"/>
    <n v="53261.650000000016"/>
    <n v="36963.019999999997"/>
  </r>
  <r>
    <n v="2018"/>
    <x v="0"/>
    <x v="31"/>
    <x v="31"/>
    <s v="5020220062427601"/>
    <s v="Support Services"/>
    <s v="Financial Services"/>
    <s v="Customer Services"/>
    <s v="Commodities"/>
    <x v="200"/>
    <x v="200"/>
    <n v="557.5"/>
    <m/>
    <n v="557.5"/>
    <n v="673.20999999999992"/>
    <n v="162.97"/>
  </r>
  <r>
    <n v="2016"/>
    <x v="0"/>
    <x v="32"/>
    <x v="32"/>
    <s v="5020220062437601"/>
    <s v="Operations"/>
    <s v="Pipeline Operations"/>
    <s v="Construction &amp; Rehabilitation Services "/>
    <s v="Commodities"/>
    <x v="200"/>
    <x v="200"/>
    <n v="0"/>
    <m/>
    <n v="0"/>
    <n v="67.94"/>
    <n v="98.82"/>
  </r>
  <r>
    <n v="2018"/>
    <x v="0"/>
    <x v="33"/>
    <x v="33"/>
    <s v="5020220062457601"/>
    <s v="Support Services"/>
    <s v="Financial Services"/>
    <s v="Customer Services"/>
    <s v="Commodities"/>
    <x v="200"/>
    <x v="200"/>
    <n v="738.69"/>
    <m/>
    <n v="738.69"/>
    <n v="345.49"/>
    <n v="965.97999999999979"/>
  </r>
  <r>
    <n v="2018"/>
    <x v="0"/>
    <x v="34"/>
    <x v="34"/>
    <s v="5020220062467601"/>
    <s v="Operations"/>
    <s v="Pipeline Operations"/>
    <s v="Distribution System Maintenance"/>
    <s v="Commodities"/>
    <x v="200"/>
    <x v="200"/>
    <n v="183.47000000000003"/>
    <m/>
    <n v="183.47000000000003"/>
    <n v="442.08"/>
    <n v="213.74999999999997"/>
  </r>
  <r>
    <n v="2018"/>
    <x v="0"/>
    <x v="35"/>
    <x v="35"/>
    <s v="5020220062487601"/>
    <s v="Support Services"/>
    <s v="Direct Reports"/>
    <s v="Facility Management"/>
    <s v="Commodities"/>
    <x v="200"/>
    <x v="200"/>
    <n v="2463.5900000000006"/>
    <m/>
    <n v="2463.5900000000006"/>
    <n v="1972.71"/>
    <n v="2615.9999999999995"/>
  </r>
  <r>
    <n v="2018"/>
    <x v="0"/>
    <x v="36"/>
    <x v="36"/>
    <s v="5020220064117601"/>
    <s v="Water Resources Management"/>
    <s v="Water Resources Management"/>
    <s v="Systems Planning"/>
    <s v="Commodities"/>
    <x v="200"/>
    <x v="200"/>
    <n v="462.22"/>
    <m/>
    <n v="462.22"/>
    <n v="241.72000000000003"/>
    <n v="165"/>
  </r>
  <r>
    <n v="2018"/>
    <x v="0"/>
    <x v="37"/>
    <x v="37"/>
    <s v="5020220064127601"/>
    <s v="Water Resources Management"/>
    <s v="Water Resources Management"/>
    <s v="Utility Development Svcs"/>
    <s v="Commodities"/>
    <x v="200"/>
    <x v="200"/>
    <n v="862.68000000000006"/>
    <m/>
    <n v="862.68000000000006"/>
    <n v="211.37"/>
    <n v="189.78"/>
  </r>
  <r>
    <n v="2016"/>
    <x v="0"/>
    <x v="38"/>
    <x v="38"/>
    <s v="5020220064147601"/>
    <s v="Water Resources Management"/>
    <s v="Water Resources Management"/>
    <s v="Infrastructure Management "/>
    <s v="Commodities"/>
    <x v="200"/>
    <x v="200"/>
    <n v="0"/>
    <m/>
    <n v="0"/>
    <n v="239.53000000000003"/>
    <n v="234.93000000000004"/>
  </r>
  <r>
    <n v="2018"/>
    <x v="0"/>
    <x v="39"/>
    <x v="39"/>
    <s v="5020220064167601"/>
    <s v="Operations"/>
    <s v="Pipeline Operations"/>
    <s v="Construction &amp; Rehabilitation Services "/>
    <s v="Commodities"/>
    <x v="200"/>
    <x v="200"/>
    <n v="9686.7000000000007"/>
    <m/>
    <n v="9686.7000000000007"/>
    <n v="5235.4999999999982"/>
    <n v="8542.3299999999981"/>
  </r>
  <r>
    <n v="2018"/>
    <x v="0"/>
    <x v="41"/>
    <x v="41"/>
    <s v="5020220064207601"/>
    <s v="Engineering Services"/>
    <s v="Engineering Services"/>
    <s v="Facility Engineering"/>
    <s v="Commodities"/>
    <x v="200"/>
    <x v="200"/>
    <n v="601.72"/>
    <m/>
    <n v="601.72"/>
    <n v="446.19000000000005"/>
    <n v="447.33999999999992"/>
  </r>
  <r>
    <n v="2018"/>
    <x v="0"/>
    <x v="43"/>
    <x v="43"/>
    <s v="5020220064317601"/>
    <s v="Engineering Services"/>
    <s v="Engineering Services"/>
    <s v="Distribution System Engineering"/>
    <s v="Commodities"/>
    <x v="200"/>
    <x v="200"/>
    <n v="873.87999999999988"/>
    <m/>
    <n v="873.87999999999988"/>
    <n v="213.04999999999998"/>
    <n v="10.75"/>
  </r>
  <r>
    <n v="2018"/>
    <x v="0"/>
    <x v="44"/>
    <x v="44"/>
    <s v="5020220064407601"/>
    <s v="Engineering Services"/>
    <s v="Engineering Services"/>
    <s v="Collection System Engineering"/>
    <s v="Commodities"/>
    <x v="200"/>
    <x v="200"/>
    <n v="451.92"/>
    <m/>
    <n v="451.92"/>
    <n v="20.13"/>
    <n v="266.17999999999995"/>
  </r>
  <r>
    <n v="2018"/>
    <x v="0"/>
    <x v="141"/>
    <x v="109"/>
    <s v="5020220066047601"/>
    <s v="Environmental Affairs &amp; Conservation"/>
    <s v="Environmental Affairs &amp; Conservation"/>
    <s v="Wildland Conservation"/>
    <s v="Commodities"/>
    <x v="200"/>
    <x v="200"/>
    <n v="4699.58"/>
    <m/>
    <n v="4699.58"/>
    <n v="1458.7200000000003"/>
    <n v="1670.96"/>
  </r>
  <r>
    <n v="2018"/>
    <x v="0"/>
    <x v="45"/>
    <x v="45"/>
    <s v="5020220066067601"/>
    <s v="Environmental Affairs &amp; Conservation"/>
    <s v="Environmental Affairs &amp; Conservation"/>
    <s v="Wildland Conservation"/>
    <s v="Commodities"/>
    <x v="200"/>
    <x v="200"/>
    <n v="2459.2000000000003"/>
    <m/>
    <n v="2459.2000000000003"/>
    <n v="2325.9199999999996"/>
    <n v="2886.1300000000006"/>
  </r>
  <r>
    <n v="2018"/>
    <x v="0"/>
    <x v="46"/>
    <x v="46"/>
    <s v="5020220066077601"/>
    <s v="Environmental Affairs &amp; Conservation"/>
    <s v="Environmental Affairs &amp; Conservation"/>
    <s v="Wildland Conservation"/>
    <s v="Commodities"/>
    <x v="200"/>
    <x v="200"/>
    <n v="7551.4499999999989"/>
    <m/>
    <n v="7551.4499999999989"/>
    <n v="9361.2000000000007"/>
    <n v="936.59"/>
  </r>
  <r>
    <n v="2016"/>
    <x v="0"/>
    <x v="47"/>
    <x v="47"/>
    <s v="5020220066087601"/>
    <s v="Environmental Affairs &amp; Conservation"/>
    <s v="Environmental Affairs &amp; Conservation"/>
    <s v="Environmental and Regulatory Services"/>
    <s v="Commodities"/>
    <x v="200"/>
    <x v="200"/>
    <n v="0"/>
    <m/>
    <n v="0"/>
    <n v="26.43"/>
    <n v="79.37"/>
  </r>
  <r>
    <n v="2016"/>
    <x v="0"/>
    <x v="48"/>
    <x v="48"/>
    <s v="5020220066097601"/>
    <s v="Support Services"/>
    <s v="Direct Reports"/>
    <s v="Internal Audit"/>
    <s v="Commodities"/>
    <x v="200"/>
    <x v="200"/>
    <n v="0"/>
    <m/>
    <n v="0"/>
    <n v="141"/>
    <n v="112.96000000000001"/>
  </r>
  <r>
    <n v="2016"/>
    <x v="0"/>
    <x v="50"/>
    <x v="50"/>
    <s v="5020220066117601"/>
    <s v="Environmental Affairs &amp; Conservation"/>
    <s v="Environmental Affairs &amp; Conservation"/>
    <s v="Public Affairs"/>
    <s v="Commodities"/>
    <x v="200"/>
    <x v="200"/>
    <n v="0"/>
    <m/>
    <n v="0"/>
    <n v="242.41"/>
    <n v="165"/>
  </r>
  <r>
    <n v="2018"/>
    <x v="0"/>
    <x v="51"/>
    <x v="51"/>
    <s v="5020220066137601"/>
    <s v="Support Services"/>
    <s v="Financial Services"/>
    <s v="Supply Chain Management"/>
    <s v="Commodities"/>
    <x v="200"/>
    <x v="200"/>
    <n v="170.05"/>
    <m/>
    <n v="170.05"/>
    <n v="0"/>
    <n v="0"/>
  </r>
  <r>
    <n v="2018"/>
    <x v="0"/>
    <x v="53"/>
    <x v="53"/>
    <s v="5020220066197601"/>
    <s v="Support Services"/>
    <s v="Direct Reports"/>
    <s v="Management Resiliency"/>
    <s v="Commodities"/>
    <x v="200"/>
    <x v="200"/>
    <n v="92.4"/>
    <m/>
    <n v="92.4"/>
    <n v="0"/>
    <n v="0"/>
  </r>
  <r>
    <n v="2017"/>
    <x v="0"/>
    <x v="56"/>
    <x v="56"/>
    <s v="5020220066227601"/>
    <s v="Support Services"/>
    <s v="Direct Reports"/>
    <s v="Human Resource Services"/>
    <s v="Commodities"/>
    <x v="200"/>
    <x v="200"/>
    <n v="0"/>
    <m/>
    <n v="0"/>
    <n v="81"/>
    <n v="0"/>
  </r>
  <r>
    <n v="2018"/>
    <x v="0"/>
    <x v="58"/>
    <x v="58"/>
    <s v="5020220066407601"/>
    <s v="Support Services"/>
    <s v="Direct Reports"/>
    <s v="Safety and Tech Training"/>
    <s v="Commodities"/>
    <x v="200"/>
    <x v="200"/>
    <n v="9494.1800000000021"/>
    <m/>
    <n v="9494.1800000000021"/>
    <n v="5863.5999999999995"/>
    <n v="11132.520000000002"/>
  </r>
  <r>
    <n v="2018"/>
    <x v="0"/>
    <x v="59"/>
    <x v="59"/>
    <s v="5020220066417601"/>
    <s v="Support Services"/>
    <s v="Direct Reports"/>
    <s v="Safety and Tech Training"/>
    <s v="Commodities"/>
    <x v="200"/>
    <x v="200"/>
    <n v="17.46"/>
    <m/>
    <n v="17.46"/>
    <n v="0"/>
    <n v="0"/>
  </r>
  <r>
    <n v="2018"/>
    <x v="0"/>
    <x v="60"/>
    <x v="60"/>
    <s v="5020220067117601"/>
    <s v="Support Services"/>
    <s v="Financial Services"/>
    <s v="Financial Management"/>
    <s v="Commodities"/>
    <x v="200"/>
    <x v="200"/>
    <n v="169.07999999999998"/>
    <m/>
    <n v="169.07999999999998"/>
    <n v="143.76"/>
    <n v="301.01"/>
  </r>
  <r>
    <n v="2016"/>
    <x v="0"/>
    <x v="61"/>
    <x v="61"/>
    <s v="5020220067127601"/>
    <s v="Support Services"/>
    <s v="Financial Services"/>
    <s v="Financial Management"/>
    <s v="Commodities"/>
    <x v="200"/>
    <x v="200"/>
    <n v="0"/>
    <m/>
    <n v="0"/>
    <n v="0"/>
    <n v="53.06"/>
  </r>
  <r>
    <n v="2018"/>
    <x v="0"/>
    <x v="62"/>
    <x v="62"/>
    <s v="5020220067147601"/>
    <s v="Support Services"/>
    <s v="Financial Services"/>
    <s v="Supply Chain Management"/>
    <s v="Commodities"/>
    <x v="200"/>
    <x v="200"/>
    <n v="1299.8699999999999"/>
    <m/>
    <n v="1299.8699999999999"/>
    <n v="815.43000000000006"/>
    <n v="1059.0300000000002"/>
  </r>
  <r>
    <n v="2018"/>
    <x v="0"/>
    <x v="63"/>
    <x v="63"/>
    <s v="5020220067157601"/>
    <s v="Support Services"/>
    <s v="Financial Services"/>
    <s v="Supply Chain Management"/>
    <s v="Commodities"/>
    <x v="200"/>
    <x v="200"/>
    <n v="372.13"/>
    <m/>
    <n v="372.13"/>
    <n v="82.5"/>
    <n v="0"/>
  </r>
  <r>
    <n v="2018"/>
    <x v="0"/>
    <x v="65"/>
    <x v="65"/>
    <s v="5020220067227601"/>
    <s v="Support Services"/>
    <s v="Direct Reports"/>
    <s v="Facility Management"/>
    <s v="Commodities"/>
    <x v="200"/>
    <x v="200"/>
    <n v="1851.6"/>
    <m/>
    <n v="1851.6"/>
    <n v="1598.15"/>
    <n v="1581.94"/>
  </r>
  <r>
    <n v="2018"/>
    <x v="0"/>
    <x v="66"/>
    <x v="66"/>
    <s v="5020220067237601"/>
    <s v="Support Services"/>
    <s v="Direct Reports"/>
    <s v="Facility Management"/>
    <s v="Commodities"/>
    <x v="200"/>
    <x v="200"/>
    <n v="597.96"/>
    <m/>
    <n v="597.96"/>
    <n v="165"/>
    <n v="79.45"/>
  </r>
  <r>
    <n v="2018"/>
    <x v="0"/>
    <x v="67"/>
    <x v="67"/>
    <s v="5020220067317601"/>
    <s v="Support Services"/>
    <s v="Direct Reports"/>
    <s v="Information Technology"/>
    <s v="Commodities"/>
    <x v="200"/>
    <x v="200"/>
    <n v="336.5"/>
    <m/>
    <n v="336.5"/>
    <n v="634.49"/>
    <n v="0"/>
  </r>
  <r>
    <n v="2018"/>
    <x v="0"/>
    <x v="69"/>
    <x v="69"/>
    <s v="5020220068057601"/>
    <s v="Environmental Affairs &amp; Conservation"/>
    <s v="Environmental Affairs &amp; Conservation"/>
    <s v="Water Conservation"/>
    <s v="Commodities"/>
    <x v="200"/>
    <x v="200"/>
    <n v="474.27"/>
    <m/>
    <n v="474.27"/>
    <n v="73.92"/>
    <n v="787.31"/>
  </r>
  <r>
    <n v="2018"/>
    <x v="0"/>
    <x v="139"/>
    <x v="108"/>
    <s v="5020220068067601"/>
    <s v="Other Utility Program Requirements"/>
    <s v="Other Operating Expenses"/>
    <s v="Manager, Miscellaneous"/>
    <s v="Commodities"/>
    <x v="200"/>
    <x v="200"/>
    <n v="27553.02"/>
    <m/>
    <n v="27553.02"/>
    <n v="0"/>
    <n v="0"/>
  </r>
  <r>
    <n v="2018"/>
    <x v="1"/>
    <x v="74"/>
    <x v="74"/>
    <s v="5030220080027601"/>
    <s v="Operations"/>
    <s v="Treatment"/>
    <s v="Treatment Support"/>
    <s v="Commodities"/>
    <x v="200"/>
    <x v="200"/>
    <n v="488.21000000000004"/>
    <m/>
    <n v="488.21000000000004"/>
    <n v="165"/>
    <n v="174.57999999999998"/>
  </r>
  <r>
    <n v="2018"/>
    <x v="1"/>
    <x v="75"/>
    <x v="75"/>
    <s v="5030220080037601"/>
    <s v="Operations"/>
    <s v="Treatment"/>
    <s v="Treatment Enterprise Asset Management System"/>
    <s v="Commodities"/>
    <x v="200"/>
    <x v="200"/>
    <n v="826.33999999999992"/>
    <m/>
    <n v="826.33999999999992"/>
    <n v="969.4899999999999"/>
    <n v="136.94"/>
  </r>
  <r>
    <n v="2018"/>
    <x v="1"/>
    <x v="76"/>
    <x v="2"/>
    <s v="5030220080047601"/>
    <s v="Support Services"/>
    <s v="Direct Reports"/>
    <s v="Security Management"/>
    <s v="Commodities"/>
    <x v="200"/>
    <x v="200"/>
    <n v="313.5"/>
    <m/>
    <n v="313.5"/>
    <n v="233.19"/>
    <n v="287.39999999999998"/>
  </r>
  <r>
    <n v="2018"/>
    <x v="1"/>
    <x v="77"/>
    <x v="76"/>
    <s v="5030220080117601"/>
    <s v="Operations"/>
    <s v="Treatment"/>
    <s v="Wastewater Treatment"/>
    <s v="Commodities"/>
    <x v="200"/>
    <x v="200"/>
    <n v="2634.23"/>
    <m/>
    <n v="2634.23"/>
    <n v="2439.5500000000002"/>
    <n v="1642.2"/>
  </r>
  <r>
    <n v="2018"/>
    <x v="1"/>
    <x v="78"/>
    <x v="77"/>
    <s v="5030220080127601"/>
    <s v="Operations"/>
    <s v="Treatment"/>
    <s v="Wastewater Treatment"/>
    <s v="Commodities"/>
    <x v="200"/>
    <x v="200"/>
    <n v="83452.929999999993"/>
    <m/>
    <n v="83452.929999999993"/>
    <n v="33392.460000000021"/>
    <n v="72245.5"/>
  </r>
  <r>
    <n v="2018"/>
    <x v="1"/>
    <x v="79"/>
    <x v="78"/>
    <s v="5030220080217601"/>
    <s v="Operations"/>
    <s v="Treatment"/>
    <s v="Lift Stations and Remote Facilities"/>
    <s v="Commodities"/>
    <x v="200"/>
    <x v="200"/>
    <n v="14285.46"/>
    <m/>
    <n v="14285.46"/>
    <n v="16413.43"/>
    <n v="13799.8"/>
  </r>
  <r>
    <n v="2018"/>
    <x v="1"/>
    <x v="80"/>
    <x v="79"/>
    <s v="5030220080317601"/>
    <s v="Operations"/>
    <s v="Treatment"/>
    <s v="Wastewater Treatment"/>
    <s v="Commodities"/>
    <x v="200"/>
    <x v="200"/>
    <n v="18018.180000000004"/>
    <m/>
    <n v="18018.180000000004"/>
    <n v="4104.7199999999993"/>
    <n v="2912.91"/>
  </r>
  <r>
    <n v="2018"/>
    <x v="1"/>
    <x v="81"/>
    <x v="80"/>
    <s v="5030220080327601"/>
    <s v="Operations"/>
    <s v="Treatment"/>
    <s v="Wastewater Treatment"/>
    <s v="Commodities"/>
    <x v="200"/>
    <x v="200"/>
    <n v="34945.179999999993"/>
    <m/>
    <n v="34945.179999999993"/>
    <n v="32508.290000000005"/>
    <n v="36320.830000000009"/>
  </r>
  <r>
    <n v="2018"/>
    <x v="1"/>
    <x v="82"/>
    <x v="81"/>
    <s v="5030220080337601"/>
    <s v="Operations"/>
    <s v="Treatment"/>
    <s v="Wastewater Treatment"/>
    <s v="Commodities"/>
    <x v="200"/>
    <x v="200"/>
    <n v="15370.539999999999"/>
    <m/>
    <n v="15370.539999999999"/>
    <n v="8416.6899999999987"/>
    <n v="29824.68"/>
  </r>
  <r>
    <n v="2018"/>
    <x v="1"/>
    <x v="83"/>
    <x v="82"/>
    <s v="5030220080437601"/>
    <s v="Operations"/>
    <s v="Treatment"/>
    <s v="AWU Electrical Services"/>
    <s v="Commodities"/>
    <x v="200"/>
    <x v="200"/>
    <n v="13484.619999999999"/>
    <m/>
    <n v="13484.619999999999"/>
    <n v="7272.2699999999986"/>
    <n v="11501.630000000001"/>
  </r>
  <r>
    <n v="2018"/>
    <x v="1"/>
    <x v="84"/>
    <x v="83"/>
    <s v="5030220080447601"/>
    <s v="Operations"/>
    <s v="Treatment"/>
    <s v="AWU Instrumentation &amp; Control"/>
    <s v="Commodities"/>
    <x v="200"/>
    <x v="200"/>
    <n v="7119.08"/>
    <m/>
    <n v="7119.08"/>
    <n v="8144.7800000000007"/>
    <n v="4688.38"/>
  </r>
  <r>
    <n v="2018"/>
    <x v="1"/>
    <x v="85"/>
    <x v="84"/>
    <s v="5030220080517601"/>
    <s v="Operations"/>
    <s v="Treatment"/>
    <s v="Wastewater Treatment"/>
    <s v="Commodities"/>
    <x v="200"/>
    <x v="200"/>
    <n v="7785.2300000000005"/>
    <m/>
    <n v="7785.2300000000005"/>
    <n v="4011.690000000001"/>
    <n v="4856.9000000000005"/>
  </r>
  <r>
    <n v="2018"/>
    <x v="1"/>
    <x v="86"/>
    <x v="85"/>
    <s v="5030220080527601"/>
    <s v="Operations"/>
    <s v="Treatment"/>
    <s v="Wastewater Treatment"/>
    <s v="Commodities"/>
    <x v="200"/>
    <x v="200"/>
    <n v="37614.559999999998"/>
    <m/>
    <n v="37614.559999999998"/>
    <n v="31201.180000000004"/>
    <n v="21370.810000000005"/>
  </r>
  <r>
    <n v="2018"/>
    <x v="1"/>
    <x v="87"/>
    <x v="86"/>
    <s v="5030220080537601"/>
    <s v="Operations"/>
    <s v="Treatment"/>
    <s v="Lift Stations and Remote Facilities"/>
    <s v="Commodities"/>
    <x v="200"/>
    <x v="200"/>
    <n v="41665.560000000005"/>
    <m/>
    <n v="41665.560000000005"/>
    <n v="69094.230000000025"/>
    <n v="34697.980000000025"/>
  </r>
  <r>
    <n v="2018"/>
    <x v="1"/>
    <x v="88"/>
    <x v="87"/>
    <s v="5030220080617601"/>
    <s v="Operations"/>
    <s v="Treatment"/>
    <s v="Laboratory Services"/>
    <s v="Commodities"/>
    <x v="200"/>
    <x v="200"/>
    <n v="185.4"/>
    <m/>
    <n v="185.4"/>
    <n v="1419.2599999999998"/>
    <n v="760.7"/>
  </r>
  <r>
    <n v="2018"/>
    <x v="1"/>
    <x v="89"/>
    <x v="88"/>
    <s v="5030220080637601"/>
    <s v="Operations"/>
    <s v="Treatment"/>
    <s v="Laboratory Services"/>
    <s v="Commodities"/>
    <x v="200"/>
    <x v="200"/>
    <n v="470.5"/>
    <m/>
    <n v="470.5"/>
    <n v="1091.31"/>
    <n v="550.41"/>
  </r>
  <r>
    <n v="2018"/>
    <x v="1"/>
    <x v="90"/>
    <x v="89"/>
    <s v="5030220080707601"/>
    <s v="Operations"/>
    <s v="Treatment"/>
    <s v="Process Engineering"/>
    <s v="Commodities"/>
    <x v="200"/>
    <x v="200"/>
    <n v="155.80000000000001"/>
    <m/>
    <n v="155.80000000000001"/>
    <n v="300.19"/>
    <n v="322.78999999999996"/>
  </r>
  <r>
    <n v="2018"/>
    <x v="1"/>
    <x v="91"/>
    <x v="90"/>
    <s v="5030220082127601"/>
    <s v="Operations"/>
    <s v="Pipeline Operations"/>
    <s v="Water Meter Operations"/>
    <s v="Commodities"/>
    <x v="200"/>
    <x v="200"/>
    <n v="3.62"/>
    <m/>
    <n v="3.62"/>
    <n v="0"/>
    <n v="65.92"/>
  </r>
  <r>
    <n v="2018"/>
    <x v="1"/>
    <x v="93"/>
    <x v="92"/>
    <s v="5030220082177601"/>
    <s v="Operations"/>
    <s v="Pipeline Operations"/>
    <s v="Pipeline Management Services"/>
    <s v="Commodities"/>
    <x v="200"/>
    <x v="200"/>
    <n v="154.85"/>
    <m/>
    <n v="154.85"/>
    <n v="0"/>
    <n v="0"/>
  </r>
  <r>
    <n v="2018"/>
    <x v="1"/>
    <x v="94"/>
    <x v="93"/>
    <s v="5030220082187601"/>
    <s v="Operations"/>
    <s v="Pipeline Operations"/>
    <s v="Construction &amp; Rehabilitation Services "/>
    <s v="Commodities"/>
    <x v="200"/>
    <x v="200"/>
    <n v="2008.9399999999998"/>
    <m/>
    <n v="2008.9399999999998"/>
    <n v="1331.4900000000002"/>
    <n v="2134.9199999999996"/>
  </r>
  <r>
    <n v="2018"/>
    <x v="1"/>
    <x v="95"/>
    <x v="94"/>
    <s v="5030220082217601"/>
    <s v="Environmental Affairs &amp; Conservation"/>
    <s v="Environmental Affairs &amp; Conservation"/>
    <s v="Special Services"/>
    <s v="Commodities"/>
    <x v="200"/>
    <x v="200"/>
    <n v="4809.05"/>
    <m/>
    <n v="4809.05"/>
    <n v="8419.1799999999985"/>
    <n v="2377.1400000000003"/>
  </r>
  <r>
    <n v="2018"/>
    <x v="1"/>
    <x v="96"/>
    <x v="27"/>
    <s v="5030220082277601"/>
    <s v="Environmental Affairs &amp; Conservation"/>
    <s v="Environmental Affairs &amp; Conservation"/>
    <s v="Special Services"/>
    <s v="Commodities"/>
    <x v="200"/>
    <x v="200"/>
    <n v="98"/>
    <m/>
    <n v="98"/>
    <n v="0"/>
    <n v="0"/>
  </r>
  <r>
    <n v="2018"/>
    <x v="1"/>
    <x v="97"/>
    <x v="95"/>
    <s v="5030220082317601"/>
    <s v="Operations"/>
    <s v="Pipeline Operations"/>
    <s v="Construction &amp; Rehabilitation Services "/>
    <s v="Commodities"/>
    <x v="200"/>
    <x v="200"/>
    <n v="35167.160000000054"/>
    <m/>
    <n v="35167.160000000054"/>
    <n v="49874.680000000058"/>
    <n v="59223.420000000071"/>
  </r>
  <r>
    <n v="2016"/>
    <x v="1"/>
    <x v="98"/>
    <x v="96"/>
    <s v="5030220082437601"/>
    <s v="Operations"/>
    <s v="Pipeline Operations"/>
    <s v="Construction &amp; Rehabilitation Services "/>
    <s v="Commodities"/>
    <x v="200"/>
    <x v="200"/>
    <n v="0"/>
    <m/>
    <n v="0"/>
    <n v="4538.239999999998"/>
    <n v="6670.23"/>
  </r>
  <r>
    <n v="2018"/>
    <x v="1"/>
    <x v="99"/>
    <x v="35"/>
    <s v="5030220082487601"/>
    <s v="Support Services"/>
    <s v="Direct Reports"/>
    <s v="Facility Management"/>
    <s v="Commodities"/>
    <x v="200"/>
    <x v="200"/>
    <n v="2168.3499999999995"/>
    <m/>
    <n v="2168.3499999999995"/>
    <n v="1081.4899999999998"/>
    <n v="1996.03"/>
  </r>
  <r>
    <n v="2018"/>
    <x v="1"/>
    <x v="100"/>
    <x v="97"/>
    <s v="5030220084107601"/>
    <s v="Operations"/>
    <s v="Pipeline Operations"/>
    <s v="Construction &amp; Rehabilitation Services "/>
    <s v="Commodities"/>
    <x v="200"/>
    <x v="200"/>
    <n v="23517.610000000004"/>
    <m/>
    <n v="23517.610000000004"/>
    <n v="18389.999999999989"/>
    <n v="20353.510000000002"/>
  </r>
  <r>
    <n v="2018"/>
    <x v="1"/>
    <x v="101"/>
    <x v="36"/>
    <s v="5030220084117601"/>
    <s v="Water Resources Management"/>
    <s v="Water Resources Management"/>
    <s v="Systems Planning"/>
    <s v="Commodities"/>
    <x v="200"/>
    <x v="200"/>
    <n v="170.51000000000002"/>
    <m/>
    <n v="170.51000000000002"/>
    <n v="156.75"/>
    <n v="110"/>
  </r>
  <r>
    <n v="2018"/>
    <x v="1"/>
    <x v="102"/>
    <x v="37"/>
    <s v="5030220084127601"/>
    <s v="Water Resources Management"/>
    <s v="Water Resources Management"/>
    <s v="Utility Development Svcs"/>
    <s v="Commodities"/>
    <x v="200"/>
    <x v="200"/>
    <n v="1995.24"/>
    <m/>
    <n v="1995.24"/>
    <n v="2309.1"/>
    <n v="1574.73"/>
  </r>
  <r>
    <n v="2018"/>
    <x v="1"/>
    <x v="103"/>
    <x v="38"/>
    <s v="5030220084147601"/>
    <s v="Water Resources Management"/>
    <s v="Water Resources Management"/>
    <s v="Infrastructure Management "/>
    <s v="Commodities"/>
    <x v="200"/>
    <x v="200"/>
    <n v="1.52"/>
    <m/>
    <n v="1.52"/>
    <n v="350.95"/>
    <n v="356.21999999999997"/>
  </r>
  <r>
    <n v="2016"/>
    <x v="1"/>
    <x v="104"/>
    <x v="98"/>
    <s v="5030220084157601"/>
    <s v="Water Resources Management"/>
    <s v="Water Resources Management"/>
    <s v="Utility Development Svcs"/>
    <s v="Commodities"/>
    <x v="200"/>
    <x v="200"/>
    <n v="0"/>
    <m/>
    <n v="0"/>
    <n v="52.849999999999994"/>
    <n v="345.05999999999995"/>
  </r>
  <r>
    <n v="2018"/>
    <x v="1"/>
    <x v="106"/>
    <x v="99"/>
    <s v="5030220084207601"/>
    <s v="Engineering Services"/>
    <s v="Engineering Services"/>
    <s v="Facility Engineering"/>
    <s v="Commodities"/>
    <x v="200"/>
    <x v="200"/>
    <n v="651.16"/>
    <m/>
    <n v="651.16"/>
    <n v="1149.0300000000002"/>
    <n v="492.35"/>
  </r>
  <r>
    <n v="2016"/>
    <x v="1"/>
    <x v="107"/>
    <x v="100"/>
    <s v="5030220084227601"/>
    <s v="Engineering Services"/>
    <s v="Engineering Services"/>
    <s v="Facility Engineering"/>
    <s v="Commodities"/>
    <x v="200"/>
    <x v="200"/>
    <n v="0"/>
    <m/>
    <n v="0"/>
    <n v="152.32"/>
    <n v="913.14"/>
  </r>
  <r>
    <n v="2018"/>
    <x v="1"/>
    <x v="108"/>
    <x v="43"/>
    <s v="5030220084317601"/>
    <s v="Engineering Services"/>
    <s v="Engineering Services"/>
    <s v="Distribution System Engineering"/>
    <s v="Commodities"/>
    <x v="200"/>
    <x v="200"/>
    <n v="155.54"/>
    <m/>
    <n v="155.54"/>
    <n v="19.95"/>
    <n v="127.49"/>
  </r>
  <r>
    <n v="2018"/>
    <x v="1"/>
    <x v="109"/>
    <x v="101"/>
    <s v="5030220084407601"/>
    <s v="Engineering Services"/>
    <s v="Engineering Services"/>
    <s v="Collection System Engineering"/>
    <s v="Commodities"/>
    <x v="200"/>
    <x v="200"/>
    <n v="1370.94"/>
    <m/>
    <n v="1370.94"/>
    <n v="1638.8200000000002"/>
    <n v="2580.7999999999997"/>
  </r>
  <r>
    <n v="2018"/>
    <x v="1"/>
    <x v="110"/>
    <x v="102"/>
    <s v="5030220084427601"/>
    <s v="Operations"/>
    <s v="Pipeline Operations"/>
    <s v="Collection System Services"/>
    <s v="Commodities"/>
    <x v="200"/>
    <x v="200"/>
    <n v="31364.710000000032"/>
    <m/>
    <n v="31364.710000000032"/>
    <n v="21065.250000000011"/>
    <n v="20781.150000000001"/>
  </r>
  <r>
    <n v="2018"/>
    <x v="1"/>
    <x v="111"/>
    <x v="103"/>
    <s v="5030220084437601"/>
    <s v="Operations"/>
    <s v="Pipeline Operations"/>
    <s v="Collection System Services"/>
    <s v="Commodities"/>
    <x v="200"/>
    <x v="200"/>
    <n v="10046.169999999993"/>
    <m/>
    <n v="10046.169999999993"/>
    <n v="4037.93"/>
    <n v="2300.3899999999994"/>
  </r>
  <r>
    <n v="2018"/>
    <x v="1"/>
    <x v="112"/>
    <x v="104"/>
    <s v="5030220084477601"/>
    <s v="Operations"/>
    <s v="Pipeline Operations"/>
    <s v="Collection System Services"/>
    <s v="Commodities"/>
    <x v="200"/>
    <x v="200"/>
    <n v="36231.99000000002"/>
    <m/>
    <n v="36231.99000000002"/>
    <n v="25681.660000000036"/>
    <n v="31579.150000000005"/>
  </r>
  <r>
    <n v="2016"/>
    <x v="1"/>
    <x v="114"/>
    <x v="48"/>
    <s v="5030220086097601"/>
    <s v="Support Services"/>
    <s v="Direct Reports"/>
    <s v="Internal Audit"/>
    <s v="Commodities"/>
    <x v="200"/>
    <x v="200"/>
    <n v="0"/>
    <m/>
    <n v="0"/>
    <n v="140.99"/>
    <n v="69.650000000000006"/>
  </r>
  <r>
    <n v="2018"/>
    <x v="1"/>
    <x v="116"/>
    <x v="60"/>
    <s v="5030220086117601"/>
    <s v="Support Services"/>
    <s v="Financial Services"/>
    <s v="Financial Management"/>
    <s v="Commodities"/>
    <x v="200"/>
    <x v="200"/>
    <n v="169.06"/>
    <m/>
    <n v="169.06"/>
    <n v="69.739999999999995"/>
    <n v="122.16999999999999"/>
  </r>
  <r>
    <n v="2016"/>
    <x v="1"/>
    <x v="117"/>
    <x v="61"/>
    <s v="5030220086127601"/>
    <s v="Support Services"/>
    <s v="Financial Services"/>
    <s v="Financial Management"/>
    <s v="Commodities"/>
    <x v="200"/>
    <x v="200"/>
    <n v="0"/>
    <m/>
    <n v="0"/>
    <n v="0"/>
    <n v="160.53"/>
  </r>
  <r>
    <n v="2018"/>
    <x v="1"/>
    <x v="119"/>
    <x v="62"/>
    <s v="5030220086147601"/>
    <s v="Support Services"/>
    <s v="Financial Services"/>
    <s v="Supply Chain Management"/>
    <s v="Commodities"/>
    <x v="200"/>
    <x v="200"/>
    <n v="1068.97"/>
    <m/>
    <n v="1068.97"/>
    <n v="786.8599999999999"/>
    <n v="1098.9699999999998"/>
  </r>
  <r>
    <n v="2018"/>
    <x v="1"/>
    <x v="121"/>
    <x v="106"/>
    <s v="5030220086187601"/>
    <s v="Environmental Affairs &amp; Conservation"/>
    <s v="Environmental Affairs &amp; Conservation"/>
    <s v="Environmental and Regulatory Services"/>
    <s v="Commodities"/>
    <x v="200"/>
    <x v="200"/>
    <n v="173.25"/>
    <m/>
    <n v="173.25"/>
    <n v="54.63"/>
    <n v="0"/>
  </r>
  <r>
    <n v="2018"/>
    <x v="1"/>
    <x v="122"/>
    <x v="53"/>
    <s v="5030220086197601"/>
    <s v="Support Services"/>
    <s v="Direct Reports"/>
    <s v="Management Resiliency"/>
    <s v="Commodities"/>
    <x v="200"/>
    <x v="200"/>
    <n v="363.36"/>
    <m/>
    <n v="363.36"/>
    <n v="0"/>
    <n v="0"/>
  </r>
  <r>
    <n v="2018"/>
    <x v="1"/>
    <x v="125"/>
    <x v="65"/>
    <s v="5030220086227601"/>
    <s v="Support Services"/>
    <s v="Direct Reports"/>
    <s v="Facility Management"/>
    <s v="Commodities"/>
    <x v="200"/>
    <x v="200"/>
    <n v="1419.6299999999997"/>
    <m/>
    <n v="1419.6299999999997"/>
    <n v="540.41999999999996"/>
    <n v="1287.4199999999998"/>
  </r>
  <r>
    <n v="2018"/>
    <x v="1"/>
    <x v="126"/>
    <x v="66"/>
    <s v="5030220086237601"/>
    <s v="Support Services"/>
    <s v="Direct Reports"/>
    <s v="Facility Management"/>
    <s v="Commodities"/>
    <x v="200"/>
    <x v="200"/>
    <n v="426.97"/>
    <m/>
    <n v="426.97"/>
    <n v="0"/>
    <n v="0"/>
  </r>
  <r>
    <n v="2018"/>
    <x v="1"/>
    <x v="127"/>
    <x v="67"/>
    <s v="5030220086317601"/>
    <s v="Support Services"/>
    <s v="Direct Reports"/>
    <s v="Information Technology"/>
    <s v="Commodities"/>
    <x v="200"/>
    <x v="200"/>
    <n v="336.5"/>
    <m/>
    <n v="336.5"/>
    <n v="0"/>
    <n v="0"/>
  </r>
  <r>
    <n v="2018"/>
    <x v="1"/>
    <x v="129"/>
    <x v="31"/>
    <s v="5030220086427601"/>
    <s v="Support Services"/>
    <s v="Financial Services"/>
    <s v="Customer Services"/>
    <s v="Commodities"/>
    <x v="200"/>
    <x v="200"/>
    <n v="487.69999999999993"/>
    <m/>
    <n v="487.69999999999993"/>
    <n v="134"/>
    <n v="0"/>
  </r>
  <r>
    <n v="2018"/>
    <x v="1"/>
    <x v="130"/>
    <x v="33"/>
    <s v="5030220086457601"/>
    <s v="Support Services"/>
    <s v="Financial Services"/>
    <s v="Customer Services"/>
    <s v="Commodities"/>
    <x v="200"/>
    <x v="200"/>
    <n v="3.64"/>
    <m/>
    <n v="3.64"/>
    <n v="0"/>
    <n v="0"/>
  </r>
  <r>
    <n v="2018"/>
    <x v="1"/>
    <x v="131"/>
    <x v="50"/>
    <s v="5030220087117601"/>
    <s v="Environmental Affairs &amp; Conservation"/>
    <s v="Environmental Affairs &amp; Conservation"/>
    <s v="Public Affairs"/>
    <s v="Commodities"/>
    <x v="200"/>
    <x v="200"/>
    <n v="94.97999999999999"/>
    <m/>
    <n v="94.97999999999999"/>
    <n v="387.43"/>
    <n v="165"/>
  </r>
  <r>
    <n v="2018"/>
    <x v="1"/>
    <x v="132"/>
    <x v="63"/>
    <s v="5030220087157601"/>
    <s v="Support Services"/>
    <s v="Financial Services"/>
    <s v="Supply Chain Management"/>
    <s v="Commodities"/>
    <x v="200"/>
    <x v="200"/>
    <n v="247.04"/>
    <m/>
    <n v="247.04"/>
    <n v="82.5"/>
    <n v="0"/>
  </r>
  <r>
    <n v="2017"/>
    <x v="1"/>
    <x v="134"/>
    <x v="56"/>
    <s v="5030220087227601"/>
    <s v="Support Services"/>
    <s v="Direct Reports"/>
    <s v="Human Resource Services"/>
    <s v="Commodities"/>
    <x v="200"/>
    <x v="200"/>
    <n v="0"/>
    <m/>
    <n v="0"/>
    <n v="80.989999999999995"/>
    <n v="0"/>
  </r>
  <r>
    <n v="2018"/>
    <x v="1"/>
    <x v="136"/>
    <x v="58"/>
    <s v="5030220087407601"/>
    <s v="Support Services"/>
    <s v="Direct Reports"/>
    <s v="Safety and Tech Training"/>
    <s v="Commodities"/>
    <x v="200"/>
    <x v="200"/>
    <n v="6749.7799999999979"/>
    <m/>
    <n v="6749.7799999999979"/>
    <n v="7046.7499999999982"/>
    <n v="9325.2100000000009"/>
  </r>
  <r>
    <n v="2018"/>
    <x v="1"/>
    <x v="140"/>
    <x v="108"/>
    <s v="5030220088067601"/>
    <s v="Other Utility Program Requirements"/>
    <s v="Other Operating Expenses"/>
    <s v="Manager, Miscellaneous"/>
    <s v="Commodities"/>
    <x v="200"/>
    <x v="200"/>
    <n v="27553.019999999997"/>
    <m/>
    <n v="27553.019999999997"/>
    <n v="0"/>
    <n v="0"/>
  </r>
  <r>
    <n v="2018"/>
    <x v="0"/>
    <x v="1"/>
    <x v="1"/>
    <s v="5020220060037603"/>
    <s v="Operations"/>
    <s v="Treatment"/>
    <s v="Treatment Enterprise Asset Management System"/>
    <s v="Commodities"/>
    <x v="201"/>
    <x v="201"/>
    <n v="48.99"/>
    <m/>
    <n v="48.99"/>
    <n v="0"/>
    <n v="0"/>
  </r>
  <r>
    <n v="2018"/>
    <x v="0"/>
    <x v="2"/>
    <x v="2"/>
    <s v="5020220060047603"/>
    <s v="Support Services"/>
    <s v="Direct Reports"/>
    <s v="Security Management"/>
    <s v="Commodities"/>
    <x v="201"/>
    <x v="201"/>
    <n v="531"/>
    <m/>
    <n v="531"/>
    <n v="1818.48"/>
    <n v="509.25"/>
  </r>
  <r>
    <n v="2018"/>
    <x v="0"/>
    <x v="4"/>
    <x v="4"/>
    <s v="5020220060227603"/>
    <s v="Operations"/>
    <s v="Treatment"/>
    <s v="Water Treatment"/>
    <s v="Commodities"/>
    <x v="201"/>
    <x v="201"/>
    <n v="1068.58"/>
    <m/>
    <n v="1068.58"/>
    <n v="0"/>
    <n v="1342.91"/>
  </r>
  <r>
    <n v="2018"/>
    <x v="0"/>
    <x v="7"/>
    <x v="7"/>
    <s v="5020220060427603"/>
    <s v="Operations"/>
    <s v="Treatment"/>
    <s v="Pump Stations &amp; Reservoir Maintenance"/>
    <s v="Commodities"/>
    <x v="201"/>
    <x v="201"/>
    <n v="5380.48"/>
    <m/>
    <n v="5380.48"/>
    <n v="15378.680000000002"/>
    <n v="1256.8499999999999"/>
  </r>
  <r>
    <n v="2018"/>
    <x v="0"/>
    <x v="15"/>
    <x v="15"/>
    <s v="5020220060627603"/>
    <s v="Operations"/>
    <s v="Treatment"/>
    <s v="Water Treatment"/>
    <s v="Commodities"/>
    <x v="201"/>
    <x v="201"/>
    <n v="7464.5599999999995"/>
    <m/>
    <n v="7464.5599999999995"/>
    <n v="89.62"/>
    <n v="0"/>
  </r>
  <r>
    <n v="2016"/>
    <x v="0"/>
    <x v="35"/>
    <x v="35"/>
    <s v="5020220062487603"/>
    <s v="Support Services"/>
    <s v="Direct Reports"/>
    <s v="Facility Management"/>
    <s v="Commodities"/>
    <x v="201"/>
    <x v="201"/>
    <n v="0"/>
    <m/>
    <n v="0"/>
    <n v="0"/>
    <n v="276.5"/>
  </r>
  <r>
    <n v="2018"/>
    <x v="0"/>
    <x v="45"/>
    <x v="45"/>
    <s v="5020220066067603"/>
    <s v="Environmental Affairs &amp; Conservation"/>
    <s v="Environmental Affairs &amp; Conservation"/>
    <s v="Wildland Conservation"/>
    <s v="Commodities"/>
    <x v="201"/>
    <x v="201"/>
    <n v="3317.28"/>
    <m/>
    <n v="3317.28"/>
    <n v="107.2"/>
    <n v="5278.58"/>
  </r>
  <r>
    <n v="2016"/>
    <x v="0"/>
    <x v="46"/>
    <x v="46"/>
    <s v="5020220066077603"/>
    <s v="Environmental Affairs &amp; Conservation"/>
    <s v="Environmental Affairs &amp; Conservation"/>
    <s v="Wildland Conservation"/>
    <s v="Commodities"/>
    <x v="201"/>
    <x v="201"/>
    <n v="0"/>
    <m/>
    <n v="0"/>
    <n v="3223.6899999999996"/>
    <n v="4827.22"/>
  </r>
  <r>
    <n v="2017"/>
    <x v="1"/>
    <x v="75"/>
    <x v="75"/>
    <s v="5030220080037603"/>
    <s v="Operations"/>
    <s v="Treatment"/>
    <s v="Treatment Enterprise Asset Management System"/>
    <s v="Commodities"/>
    <x v="201"/>
    <x v="201"/>
    <n v="0"/>
    <m/>
    <n v="0"/>
    <n v="248.03"/>
    <n v="0"/>
  </r>
  <r>
    <n v="2018"/>
    <x v="1"/>
    <x v="76"/>
    <x v="2"/>
    <s v="5030220080047603"/>
    <s v="Support Services"/>
    <s v="Direct Reports"/>
    <s v="Security Management"/>
    <s v="Commodities"/>
    <x v="201"/>
    <x v="201"/>
    <n v="446.13"/>
    <m/>
    <n v="446.13"/>
    <n v="2334"/>
    <n v="295.25"/>
  </r>
  <r>
    <n v="2016"/>
    <x v="1"/>
    <x v="78"/>
    <x v="77"/>
    <s v="5030220080127603"/>
    <s v="Operations"/>
    <s v="Treatment"/>
    <s v="Wastewater Treatment"/>
    <s v="Commodities"/>
    <x v="201"/>
    <x v="201"/>
    <n v="0"/>
    <m/>
    <n v="0"/>
    <n v="0"/>
    <n v="534.87"/>
  </r>
  <r>
    <n v="2018"/>
    <x v="1"/>
    <x v="81"/>
    <x v="80"/>
    <s v="5030220080327603"/>
    <s v="Operations"/>
    <s v="Treatment"/>
    <s v="Wastewater Treatment"/>
    <s v="Commodities"/>
    <x v="201"/>
    <x v="201"/>
    <n v="119.35000000000001"/>
    <m/>
    <n v="119.35000000000001"/>
    <n v="305.67"/>
    <n v="2177.81"/>
  </r>
  <r>
    <n v="2018"/>
    <x v="1"/>
    <x v="86"/>
    <x v="85"/>
    <s v="5030220080527603"/>
    <s v="Operations"/>
    <s v="Treatment"/>
    <s v="Wastewater Treatment"/>
    <s v="Commodities"/>
    <x v="201"/>
    <x v="201"/>
    <n v="349.1"/>
    <m/>
    <n v="349.1"/>
    <n v="1168.75"/>
    <n v="665.55"/>
  </r>
  <r>
    <n v="2016"/>
    <x v="1"/>
    <x v="99"/>
    <x v="35"/>
    <s v="5030220082487603"/>
    <s v="Support Services"/>
    <s v="Direct Reports"/>
    <s v="Facility Management"/>
    <s v="Commodities"/>
    <x v="201"/>
    <x v="201"/>
    <n v="0"/>
    <m/>
    <n v="0"/>
    <n v="0"/>
    <n v="50.5"/>
  </r>
  <r>
    <n v="2018"/>
    <x v="0"/>
    <x v="4"/>
    <x v="4"/>
    <s v="5020220060227605"/>
    <s v="Operations"/>
    <s v="Treatment"/>
    <s v="Water Treatment"/>
    <s v="Commodities"/>
    <x v="202"/>
    <x v="202"/>
    <n v="5000.66"/>
    <m/>
    <n v="5000.66"/>
    <n v="5030.37"/>
    <n v="1836.16"/>
  </r>
  <r>
    <n v="2018"/>
    <x v="0"/>
    <x v="7"/>
    <x v="7"/>
    <s v="5020220060427605"/>
    <s v="Operations"/>
    <s v="Treatment"/>
    <s v="Pump Stations &amp; Reservoir Maintenance"/>
    <s v="Commodities"/>
    <x v="202"/>
    <x v="202"/>
    <n v="3696.0200000000004"/>
    <m/>
    <n v="3696.0200000000004"/>
    <n v="1726.5"/>
    <n v="2143.73"/>
  </r>
  <r>
    <n v="2018"/>
    <x v="0"/>
    <x v="65"/>
    <x v="65"/>
    <s v="5020220067227605"/>
    <s v="Support Services"/>
    <s v="Direct Reports"/>
    <s v="Facility Management"/>
    <s v="Commodities"/>
    <x v="202"/>
    <x v="202"/>
    <n v="6513.1200000000008"/>
    <m/>
    <n v="6513.1200000000008"/>
    <n v="2148.1699999999996"/>
    <n v="6746.6799999999985"/>
  </r>
  <r>
    <n v="2018"/>
    <x v="1"/>
    <x v="78"/>
    <x v="77"/>
    <s v="5030220080127605"/>
    <s v="Operations"/>
    <s v="Treatment"/>
    <s v="Wastewater Treatment"/>
    <s v="Commodities"/>
    <x v="202"/>
    <x v="202"/>
    <n v="2279.62"/>
    <m/>
    <n v="2279.62"/>
    <n v="12370.379999999997"/>
    <n v="9434.23"/>
  </r>
  <r>
    <n v="2018"/>
    <x v="1"/>
    <x v="81"/>
    <x v="80"/>
    <s v="5030220080327605"/>
    <s v="Operations"/>
    <s v="Treatment"/>
    <s v="Wastewater Treatment"/>
    <s v="Commodities"/>
    <x v="202"/>
    <x v="202"/>
    <n v="3198.75"/>
    <m/>
    <n v="3198.75"/>
    <n v="7729.1600000000008"/>
    <n v="8244.7199999999993"/>
  </r>
  <r>
    <n v="2018"/>
    <x v="1"/>
    <x v="86"/>
    <x v="85"/>
    <s v="5030220080527605"/>
    <s v="Operations"/>
    <s v="Treatment"/>
    <s v="Wastewater Treatment"/>
    <s v="Commodities"/>
    <x v="202"/>
    <x v="202"/>
    <n v="568.62"/>
    <m/>
    <n v="568.62"/>
    <n v="160.74"/>
    <n v="329.55"/>
  </r>
  <r>
    <n v="2018"/>
    <x v="1"/>
    <x v="87"/>
    <x v="86"/>
    <s v="5030220080537605"/>
    <s v="Operations"/>
    <s v="Treatment"/>
    <s v="Lift Stations and Remote Facilities"/>
    <s v="Commodities"/>
    <x v="202"/>
    <x v="202"/>
    <n v="585.16000000000008"/>
    <m/>
    <n v="585.16000000000008"/>
    <n v="6266.87"/>
    <n v="8558.86"/>
  </r>
  <r>
    <n v="2018"/>
    <x v="1"/>
    <x v="125"/>
    <x v="65"/>
    <s v="5030220086227605"/>
    <s v="Support Services"/>
    <s v="Direct Reports"/>
    <s v="Facility Management"/>
    <s v="Commodities"/>
    <x v="202"/>
    <x v="202"/>
    <n v="9273.010000000002"/>
    <m/>
    <n v="9273.010000000002"/>
    <n v="2052.2199999999998"/>
    <n v="3812.31"/>
  </r>
  <r>
    <n v="2018"/>
    <x v="0"/>
    <x v="0"/>
    <x v="0"/>
    <s v="5020220060027610"/>
    <s v="Operations"/>
    <s v="Treatment"/>
    <s v="Treatment Support"/>
    <s v="Commodities"/>
    <x v="203"/>
    <x v="203"/>
    <n v="5497.89"/>
    <m/>
    <n v="5497.89"/>
    <n v="0"/>
    <n v="0"/>
  </r>
  <r>
    <n v="2018"/>
    <x v="0"/>
    <x v="3"/>
    <x v="3"/>
    <s v="5020220060217610"/>
    <s v="Operations"/>
    <s v="Treatment"/>
    <s v="Water Treatment"/>
    <s v="Commodities"/>
    <x v="203"/>
    <x v="203"/>
    <n v="68380.17"/>
    <m/>
    <n v="68380.17"/>
    <n v="24778.3"/>
    <n v="3506.9800000000005"/>
  </r>
  <r>
    <n v="2016"/>
    <x v="0"/>
    <x v="4"/>
    <x v="4"/>
    <s v="5020220060227610"/>
    <s v="Operations"/>
    <s v="Treatment"/>
    <s v="Water Treatment"/>
    <s v="Commodities"/>
    <x v="203"/>
    <x v="203"/>
    <n v="0"/>
    <m/>
    <n v="0"/>
    <n v="0"/>
    <n v="396.04"/>
  </r>
  <r>
    <n v="2018"/>
    <x v="0"/>
    <x v="5"/>
    <x v="5"/>
    <s v="5020220060317610"/>
    <s v="Operations"/>
    <s v="Treatment"/>
    <s v="Water Treatment"/>
    <s v="Commodities"/>
    <x v="203"/>
    <x v="203"/>
    <n v="66.989999999999995"/>
    <m/>
    <n v="66.989999999999995"/>
    <n v="0"/>
    <n v="0"/>
  </r>
  <r>
    <n v="2018"/>
    <x v="0"/>
    <x v="6"/>
    <x v="6"/>
    <s v="5020220060327610"/>
    <s v="Operations"/>
    <s v="Treatment"/>
    <s v="Water Treatment"/>
    <s v="Commodities"/>
    <x v="203"/>
    <x v="203"/>
    <n v="32973.910000000003"/>
    <m/>
    <n v="32973.910000000003"/>
    <n v="10594.509999999998"/>
    <n v="36.78"/>
  </r>
  <r>
    <n v="2018"/>
    <x v="0"/>
    <x v="7"/>
    <x v="7"/>
    <s v="5020220060427610"/>
    <s v="Operations"/>
    <s v="Treatment"/>
    <s v="Pump Stations &amp; Reservoir Maintenance"/>
    <s v="Commodities"/>
    <x v="203"/>
    <x v="203"/>
    <n v="47964.87999999999"/>
    <m/>
    <n v="47964.87999999999"/>
    <n v="18318.189999999999"/>
    <n v="5589.67"/>
  </r>
  <r>
    <n v="2017"/>
    <x v="0"/>
    <x v="8"/>
    <x v="8"/>
    <s v="5020220060437610"/>
    <s v="Operations"/>
    <s v="Treatment"/>
    <s v="AWU Electrical Services"/>
    <s v="Commodities"/>
    <x v="203"/>
    <x v="203"/>
    <n v="0"/>
    <m/>
    <n v="0"/>
    <n v="2138.1800000000003"/>
    <n v="0"/>
  </r>
  <r>
    <n v="2016"/>
    <x v="0"/>
    <x v="9"/>
    <x v="9"/>
    <s v="5020220060447610"/>
    <s v="Operations"/>
    <s v="Treatment"/>
    <s v="AWU Instrumentation &amp; Control"/>
    <s v="Commodities"/>
    <x v="203"/>
    <x v="203"/>
    <n v="0"/>
    <m/>
    <n v="0"/>
    <n v="9157.869999999999"/>
    <n v="89.88"/>
  </r>
  <r>
    <n v="2018"/>
    <x v="0"/>
    <x v="10"/>
    <x v="10"/>
    <s v="5020220060457610"/>
    <s v="Operations"/>
    <s v="Treatment"/>
    <s v="Pump Stations &amp; Reservoir Maintenance"/>
    <s v="Commodities"/>
    <x v="203"/>
    <x v="203"/>
    <n v="2335"/>
    <m/>
    <n v="2335"/>
    <n v="0"/>
    <n v="0"/>
  </r>
  <r>
    <n v="2018"/>
    <x v="0"/>
    <x v="13"/>
    <x v="13"/>
    <s v="5020220060507610"/>
    <s v="Operations"/>
    <s v="Treatment"/>
    <s v="Laboratory Services"/>
    <s v="Commodities"/>
    <x v="203"/>
    <x v="203"/>
    <n v="19959.869999999988"/>
    <m/>
    <n v="19959.869999999988"/>
    <n v="0"/>
    <n v="0"/>
  </r>
  <r>
    <n v="2018"/>
    <x v="0"/>
    <x v="14"/>
    <x v="14"/>
    <s v="5020220060617610"/>
    <s v="Operations"/>
    <s v="Treatment"/>
    <s v="Water Treatment"/>
    <s v="Commodities"/>
    <x v="203"/>
    <x v="203"/>
    <n v="17997.2"/>
    <m/>
    <n v="17997.2"/>
    <n v="26386.83"/>
    <n v="0"/>
  </r>
  <r>
    <n v="2018"/>
    <x v="0"/>
    <x v="15"/>
    <x v="15"/>
    <s v="5020220060627610"/>
    <s v="Operations"/>
    <s v="Treatment"/>
    <s v="Water Treatment"/>
    <s v="Commodities"/>
    <x v="203"/>
    <x v="203"/>
    <n v="641.55999999999995"/>
    <m/>
    <n v="641.55999999999995"/>
    <n v="2122.8000000000002"/>
    <n v="3891.8900000000003"/>
  </r>
  <r>
    <n v="2016"/>
    <x v="0"/>
    <x v="16"/>
    <x v="16"/>
    <s v="5020220060707610"/>
    <s v="Operations"/>
    <s v="Treatment"/>
    <s v="Process Engineering"/>
    <s v="Commodities"/>
    <x v="203"/>
    <x v="203"/>
    <n v="0"/>
    <m/>
    <n v="0"/>
    <n v="0"/>
    <n v="840.78"/>
  </r>
  <r>
    <n v="2018"/>
    <x v="0"/>
    <x v="17"/>
    <x v="17"/>
    <s v="5020220062117610"/>
    <s v="Operations"/>
    <s v="Pipeline Operations"/>
    <s v="Pipeline Management Services"/>
    <s v="Commodities"/>
    <x v="203"/>
    <x v="203"/>
    <n v="550.72"/>
    <m/>
    <n v="550.72"/>
    <n v="0"/>
    <n v="4136.49"/>
  </r>
  <r>
    <n v="2018"/>
    <x v="0"/>
    <x v="18"/>
    <x v="18"/>
    <s v="5020220062127610"/>
    <s v="Operations"/>
    <s v="Pipeline Operations"/>
    <s v="Water Meter Operations"/>
    <s v="Commodities"/>
    <x v="203"/>
    <x v="203"/>
    <n v="16165.570000000002"/>
    <m/>
    <n v="16165.570000000002"/>
    <n v="0"/>
    <n v="283.14"/>
  </r>
  <r>
    <n v="2018"/>
    <x v="0"/>
    <x v="19"/>
    <x v="19"/>
    <s v="5020220062137610"/>
    <s v="Operations"/>
    <s v="Pipeline Operations"/>
    <s v="Construction &amp; Rehabilitation Services "/>
    <s v="Commodities"/>
    <x v="203"/>
    <x v="203"/>
    <n v="108.46999999999998"/>
    <m/>
    <n v="108.46999999999998"/>
    <n v="0"/>
    <n v="0"/>
  </r>
  <r>
    <n v="2016"/>
    <x v="0"/>
    <x v="20"/>
    <x v="20"/>
    <s v="5020220062147610"/>
    <s v="Operations"/>
    <s v="Pipeline Operations"/>
    <s v="Pipeline Management Services"/>
    <s v="Commodities"/>
    <x v="203"/>
    <x v="203"/>
    <n v="0"/>
    <m/>
    <n v="0"/>
    <n v="0"/>
    <n v="152.97"/>
  </r>
  <r>
    <n v="2018"/>
    <x v="0"/>
    <x v="22"/>
    <x v="22"/>
    <s v="5020220062187610"/>
    <s v="Operations"/>
    <s v="Pipeline Operations"/>
    <s v="Water Meter Operations"/>
    <s v="Commodities"/>
    <x v="203"/>
    <x v="203"/>
    <n v="9279.3799999999992"/>
    <m/>
    <n v="9279.3799999999992"/>
    <n v="0"/>
    <n v="0"/>
  </r>
  <r>
    <n v="2016"/>
    <x v="0"/>
    <x v="24"/>
    <x v="24"/>
    <s v="5020220062227610"/>
    <s v="Environmental Affairs &amp; Conservation"/>
    <s v="Environmental Affairs &amp; Conservation"/>
    <s v="Special Services"/>
    <s v="Commodities"/>
    <x v="203"/>
    <x v="203"/>
    <n v="0"/>
    <m/>
    <n v="0"/>
    <n v="588"/>
    <n v="1257.4299999999998"/>
  </r>
  <r>
    <n v="2016"/>
    <x v="0"/>
    <x v="25"/>
    <x v="25"/>
    <s v="5020220062237610"/>
    <s v="Operations"/>
    <s v="Pipeline Operations"/>
    <s v="Distribution System Maintenance"/>
    <s v="Commodities"/>
    <x v="203"/>
    <x v="203"/>
    <n v="0"/>
    <m/>
    <n v="0"/>
    <n v="0"/>
    <n v="105.46"/>
  </r>
  <r>
    <n v="2016"/>
    <x v="0"/>
    <x v="29"/>
    <x v="29"/>
    <s v="5020220062327610"/>
    <s v="Operations"/>
    <s v="Pipeline Operations"/>
    <s v="Distribution System Maintenance"/>
    <s v="Commodities"/>
    <x v="203"/>
    <x v="203"/>
    <n v="0"/>
    <m/>
    <n v="0"/>
    <n v="579.47"/>
    <n v="600.34"/>
  </r>
  <r>
    <n v="2018"/>
    <x v="0"/>
    <x v="30"/>
    <x v="30"/>
    <s v="5020220062417610"/>
    <s v="Operations"/>
    <s v="Pipeline Operations"/>
    <s v="Water Meter Operations"/>
    <s v="Commodities"/>
    <x v="203"/>
    <x v="203"/>
    <n v="17349.120000000003"/>
    <m/>
    <n v="17349.120000000003"/>
    <n v="247.79"/>
    <n v="0"/>
  </r>
  <r>
    <n v="2018"/>
    <x v="0"/>
    <x v="31"/>
    <x v="31"/>
    <s v="5020220062427610"/>
    <s v="Support Services"/>
    <s v="Financial Services"/>
    <s v="Customer Services"/>
    <s v="Commodities"/>
    <x v="203"/>
    <x v="203"/>
    <n v="2272.8200000000002"/>
    <m/>
    <n v="2272.8200000000002"/>
    <n v="428.38"/>
    <n v="0"/>
  </r>
  <r>
    <n v="2016"/>
    <x v="0"/>
    <x v="32"/>
    <x v="32"/>
    <s v="5020220062437610"/>
    <s v="Operations"/>
    <s v="Pipeline Operations"/>
    <s v="Construction &amp; Rehabilitation Services "/>
    <s v="Commodities"/>
    <x v="203"/>
    <x v="203"/>
    <n v="0"/>
    <m/>
    <n v="0"/>
    <n v="119.98"/>
    <n v="184.87"/>
  </r>
  <r>
    <n v="2018"/>
    <x v="0"/>
    <x v="33"/>
    <x v="33"/>
    <s v="5020220062457610"/>
    <s v="Support Services"/>
    <s v="Financial Services"/>
    <s v="Customer Services"/>
    <s v="Commodities"/>
    <x v="203"/>
    <x v="203"/>
    <n v="434.26"/>
    <m/>
    <n v="434.26"/>
    <n v="0"/>
    <n v="0"/>
  </r>
  <r>
    <n v="2016"/>
    <x v="0"/>
    <x v="35"/>
    <x v="35"/>
    <s v="5020220062487610"/>
    <s v="Support Services"/>
    <s v="Direct Reports"/>
    <s v="Facility Management"/>
    <s v="Commodities"/>
    <x v="203"/>
    <x v="203"/>
    <n v="0"/>
    <m/>
    <n v="0"/>
    <n v="0"/>
    <n v="112.48"/>
  </r>
  <r>
    <n v="2018"/>
    <x v="0"/>
    <x v="36"/>
    <x v="36"/>
    <s v="5020220064117610"/>
    <s v="Water Resources Management"/>
    <s v="Water Resources Management"/>
    <s v="Systems Planning"/>
    <s v="Commodities"/>
    <x v="203"/>
    <x v="203"/>
    <n v="128.09"/>
    <m/>
    <n v="128.09"/>
    <n v="6014.47"/>
    <n v="0"/>
  </r>
  <r>
    <n v="2018"/>
    <x v="0"/>
    <x v="37"/>
    <x v="37"/>
    <s v="5020220064127610"/>
    <s v="Water Resources Management"/>
    <s v="Water Resources Management"/>
    <s v="Utility Development Svcs"/>
    <s v="Commodities"/>
    <x v="203"/>
    <x v="203"/>
    <n v="439.5"/>
    <m/>
    <n v="439.5"/>
    <n v="0"/>
    <n v="1109.5"/>
  </r>
  <r>
    <n v="2018"/>
    <x v="0"/>
    <x v="38"/>
    <x v="38"/>
    <s v="5020220064147610"/>
    <s v="Water Resources Management"/>
    <s v="Water Resources Management"/>
    <s v="Infrastructure Management "/>
    <s v="Commodities"/>
    <x v="203"/>
    <x v="203"/>
    <n v="465.98"/>
    <m/>
    <n v="465.98"/>
    <n v="242.25"/>
    <n v="0"/>
  </r>
  <r>
    <n v="2018"/>
    <x v="0"/>
    <x v="39"/>
    <x v="39"/>
    <s v="5020220064167610"/>
    <s v="Operations"/>
    <s v="Pipeline Operations"/>
    <s v="Construction &amp; Rehabilitation Services "/>
    <s v="Commodities"/>
    <x v="203"/>
    <x v="203"/>
    <n v="2019.93"/>
    <m/>
    <n v="2019.93"/>
    <n v="0"/>
    <n v="2219.9499999999998"/>
  </r>
  <r>
    <n v="2018"/>
    <x v="0"/>
    <x v="40"/>
    <x v="40"/>
    <s v="5020220064177610"/>
    <s v="Support Services"/>
    <s v="Direct Reports"/>
    <s v="Information Technology"/>
    <s v="Commodities"/>
    <x v="203"/>
    <x v="203"/>
    <n v="2918.77"/>
    <m/>
    <n v="2918.77"/>
    <n v="3667.5299999999997"/>
    <n v="215.57"/>
  </r>
  <r>
    <n v="2018"/>
    <x v="0"/>
    <x v="41"/>
    <x v="41"/>
    <s v="5020220064207610"/>
    <s v="Engineering Services"/>
    <s v="Engineering Services"/>
    <s v="Facility Engineering"/>
    <s v="Commodities"/>
    <x v="203"/>
    <x v="203"/>
    <n v="1401.38"/>
    <m/>
    <n v="1401.38"/>
    <n v="349.23999999999995"/>
    <n v="1427.15"/>
  </r>
  <r>
    <n v="2016"/>
    <x v="0"/>
    <x v="42"/>
    <x v="42"/>
    <s v="5020220064227610"/>
    <s v="Engineering Services"/>
    <s v="Engineering Services"/>
    <s v="Facility Engineering"/>
    <s v="Commodities"/>
    <x v="203"/>
    <x v="203"/>
    <n v="0"/>
    <m/>
    <n v="0"/>
    <n v="0"/>
    <n v="2896.32"/>
  </r>
  <r>
    <n v="2018"/>
    <x v="0"/>
    <x v="43"/>
    <x v="43"/>
    <s v="5020220064317610"/>
    <s v="Engineering Services"/>
    <s v="Engineering Services"/>
    <s v="Distribution System Engineering"/>
    <s v="Commodities"/>
    <x v="203"/>
    <x v="203"/>
    <n v="709.03"/>
    <m/>
    <n v="709.03"/>
    <n v="0"/>
    <n v="381.44000000000005"/>
  </r>
  <r>
    <n v="2016"/>
    <x v="0"/>
    <x v="141"/>
    <x v="109"/>
    <s v="5020220066047610"/>
    <s v="Environmental Affairs &amp; Conservation"/>
    <s v="Environmental Affairs &amp; Conservation"/>
    <s v="Wildland Conservation"/>
    <s v="Commodities"/>
    <x v="203"/>
    <x v="203"/>
    <n v="0"/>
    <m/>
    <n v="0"/>
    <n v="0"/>
    <n v="2750"/>
  </r>
  <r>
    <n v="2017"/>
    <x v="0"/>
    <x v="45"/>
    <x v="45"/>
    <s v="5020220066067610"/>
    <s v="Environmental Affairs &amp; Conservation"/>
    <s v="Environmental Affairs &amp; Conservation"/>
    <s v="Wildland Conservation"/>
    <s v="Commodities"/>
    <x v="203"/>
    <x v="203"/>
    <n v="0"/>
    <m/>
    <n v="0"/>
    <n v="50"/>
    <n v="0"/>
  </r>
  <r>
    <n v="2017"/>
    <x v="0"/>
    <x v="46"/>
    <x v="46"/>
    <s v="5020220066077610"/>
    <s v="Environmental Affairs &amp; Conservation"/>
    <s v="Environmental Affairs &amp; Conservation"/>
    <s v="Wildland Conservation"/>
    <s v="Commodities"/>
    <x v="203"/>
    <x v="203"/>
    <n v="0"/>
    <m/>
    <n v="0"/>
    <n v="49.99"/>
    <n v="0"/>
  </r>
  <r>
    <n v="2018"/>
    <x v="0"/>
    <x v="47"/>
    <x v="47"/>
    <s v="5020220066087610"/>
    <s v="Environmental Affairs &amp; Conservation"/>
    <s v="Environmental Affairs &amp; Conservation"/>
    <s v="Environmental and Regulatory Services"/>
    <s v="Commodities"/>
    <x v="203"/>
    <x v="203"/>
    <n v="420.49"/>
    <m/>
    <n v="420.49"/>
    <n v="0"/>
    <n v="0"/>
  </r>
  <r>
    <n v="2018"/>
    <x v="0"/>
    <x v="50"/>
    <x v="50"/>
    <s v="5020220066117610"/>
    <s v="Environmental Affairs &amp; Conservation"/>
    <s v="Environmental Affairs &amp; Conservation"/>
    <s v="Public Affairs"/>
    <s v="Commodities"/>
    <x v="203"/>
    <x v="203"/>
    <n v="17.329999999999998"/>
    <m/>
    <n v="17.329999999999998"/>
    <n v="156.93"/>
    <n v="0"/>
  </r>
  <r>
    <n v="2018"/>
    <x v="0"/>
    <x v="51"/>
    <x v="51"/>
    <s v="5020220066137610"/>
    <s v="Support Services"/>
    <s v="Financial Services"/>
    <s v="Supply Chain Management"/>
    <s v="Commodities"/>
    <x v="203"/>
    <x v="203"/>
    <n v="287.08999999999997"/>
    <m/>
    <n v="287.08999999999997"/>
    <n v="589.99"/>
    <n v="0"/>
  </r>
  <r>
    <n v="2016"/>
    <x v="0"/>
    <x v="55"/>
    <x v="55"/>
    <s v="5020220066217610"/>
    <s v="Support Services"/>
    <s v="Direct Reports"/>
    <s v="Human Resource Services"/>
    <s v="Commodities"/>
    <x v="203"/>
    <x v="203"/>
    <n v="0"/>
    <m/>
    <n v="0"/>
    <n v="0"/>
    <n v="154.94"/>
  </r>
  <r>
    <n v="2016"/>
    <x v="0"/>
    <x v="56"/>
    <x v="56"/>
    <s v="5020220066227610"/>
    <s v="Support Services"/>
    <s v="Direct Reports"/>
    <s v="Human Resource Services"/>
    <s v="Commodities"/>
    <x v="203"/>
    <x v="203"/>
    <n v="0"/>
    <m/>
    <n v="0"/>
    <n v="0"/>
    <n v="154.94"/>
  </r>
  <r>
    <n v="2016"/>
    <x v="0"/>
    <x v="57"/>
    <x v="57"/>
    <s v="5020220066237610"/>
    <s v="Support Services"/>
    <s v="Direct Reports"/>
    <s v="Human Resource Services"/>
    <s v="Commodities"/>
    <x v="203"/>
    <x v="203"/>
    <n v="0"/>
    <m/>
    <n v="0"/>
    <n v="0"/>
    <n v="154.94"/>
  </r>
  <r>
    <n v="2016"/>
    <x v="0"/>
    <x v="58"/>
    <x v="58"/>
    <s v="5020220066407610"/>
    <s v="Support Services"/>
    <s v="Direct Reports"/>
    <s v="Safety and Tech Training"/>
    <s v="Commodities"/>
    <x v="203"/>
    <x v="203"/>
    <n v="0"/>
    <m/>
    <n v="0"/>
    <n v="0"/>
    <n v="40.629999999999995"/>
  </r>
  <r>
    <n v="2016"/>
    <x v="0"/>
    <x v="66"/>
    <x v="66"/>
    <s v="5020220067237610"/>
    <s v="Support Services"/>
    <s v="Direct Reports"/>
    <s v="Facility Management"/>
    <s v="Commodities"/>
    <x v="203"/>
    <x v="203"/>
    <n v="0"/>
    <m/>
    <n v="0"/>
    <n v="0"/>
    <n v="1025"/>
  </r>
  <r>
    <n v="2018"/>
    <x v="0"/>
    <x v="67"/>
    <x v="67"/>
    <s v="5020220067317610"/>
    <s v="Support Services"/>
    <s v="Direct Reports"/>
    <s v="Information Technology"/>
    <s v="Commodities"/>
    <x v="203"/>
    <x v="203"/>
    <n v="11170.829999999996"/>
    <m/>
    <n v="11170.829999999996"/>
    <n v="41193.140000000029"/>
    <n v="18794.040000000012"/>
  </r>
  <r>
    <n v="2017"/>
    <x v="0"/>
    <x v="69"/>
    <x v="69"/>
    <s v="5020220068057610"/>
    <s v="Environmental Affairs &amp; Conservation"/>
    <s v="Environmental Affairs &amp; Conservation"/>
    <s v="Water Conservation"/>
    <s v="Commodities"/>
    <x v="203"/>
    <x v="203"/>
    <n v="0"/>
    <m/>
    <n v="0"/>
    <n v="5075.28"/>
    <n v="0"/>
  </r>
  <r>
    <n v="2016"/>
    <x v="1"/>
    <x v="75"/>
    <x v="75"/>
    <s v="5030220080037610"/>
    <s v="Operations"/>
    <s v="Treatment"/>
    <s v="Treatment Enterprise Asset Management System"/>
    <s v="Commodities"/>
    <x v="203"/>
    <x v="203"/>
    <n v="0"/>
    <m/>
    <n v="0"/>
    <n v="0"/>
    <n v="4545"/>
  </r>
  <r>
    <n v="2018"/>
    <x v="1"/>
    <x v="77"/>
    <x v="76"/>
    <s v="5030220080117610"/>
    <s v="Operations"/>
    <s v="Treatment"/>
    <s v="Wastewater Treatment"/>
    <s v="Commodities"/>
    <x v="203"/>
    <x v="203"/>
    <n v="17869.93"/>
    <m/>
    <n v="17869.93"/>
    <n v="15396.079999999998"/>
    <n v="5553.32"/>
  </r>
  <r>
    <n v="2016"/>
    <x v="1"/>
    <x v="78"/>
    <x v="77"/>
    <s v="5030220080127610"/>
    <s v="Operations"/>
    <s v="Treatment"/>
    <s v="Wastewater Treatment"/>
    <s v="Commodities"/>
    <x v="203"/>
    <x v="203"/>
    <n v="0"/>
    <m/>
    <n v="0"/>
    <n v="1274.82"/>
    <n v="7972.86"/>
  </r>
  <r>
    <n v="2018"/>
    <x v="1"/>
    <x v="79"/>
    <x v="78"/>
    <s v="5030220080217610"/>
    <s v="Operations"/>
    <s v="Treatment"/>
    <s v="Lift Stations and Remote Facilities"/>
    <s v="Commodities"/>
    <x v="203"/>
    <x v="203"/>
    <n v="247.61999999999998"/>
    <m/>
    <n v="247.61999999999998"/>
    <n v="1753.9899999999998"/>
    <n v="0"/>
  </r>
  <r>
    <n v="2018"/>
    <x v="1"/>
    <x v="80"/>
    <x v="79"/>
    <s v="5030220080317610"/>
    <s v="Operations"/>
    <s v="Treatment"/>
    <s v="Wastewater Treatment"/>
    <s v="Commodities"/>
    <x v="203"/>
    <x v="203"/>
    <n v="8887.2999999999993"/>
    <m/>
    <n v="8887.2999999999993"/>
    <n v="4204.55"/>
    <n v="0"/>
  </r>
  <r>
    <n v="2018"/>
    <x v="1"/>
    <x v="81"/>
    <x v="80"/>
    <s v="5030220080327610"/>
    <s v="Operations"/>
    <s v="Treatment"/>
    <s v="Wastewater Treatment"/>
    <s v="Commodities"/>
    <x v="203"/>
    <x v="203"/>
    <n v="3056.5099999999998"/>
    <m/>
    <n v="3056.5099999999998"/>
    <n v="3431.22"/>
    <n v="52.2"/>
  </r>
  <r>
    <n v="2018"/>
    <x v="1"/>
    <x v="83"/>
    <x v="82"/>
    <s v="5030220080437610"/>
    <s v="Operations"/>
    <s v="Treatment"/>
    <s v="AWU Electrical Services"/>
    <s v="Commodities"/>
    <x v="203"/>
    <x v="203"/>
    <n v="38"/>
    <m/>
    <n v="38"/>
    <n v="874.86"/>
    <n v="964.42"/>
  </r>
  <r>
    <n v="2018"/>
    <x v="1"/>
    <x v="84"/>
    <x v="83"/>
    <s v="5030220080447610"/>
    <s v="Operations"/>
    <s v="Treatment"/>
    <s v="AWU Instrumentation &amp; Control"/>
    <s v="Commodities"/>
    <x v="203"/>
    <x v="203"/>
    <n v="1645.2900000000002"/>
    <m/>
    <n v="1645.2900000000002"/>
    <n v="2353.33"/>
    <n v="0"/>
  </r>
  <r>
    <n v="2018"/>
    <x v="1"/>
    <x v="85"/>
    <x v="84"/>
    <s v="5030220080517610"/>
    <s v="Operations"/>
    <s v="Treatment"/>
    <s v="Wastewater Treatment"/>
    <s v="Commodities"/>
    <x v="203"/>
    <x v="203"/>
    <n v="8079.39"/>
    <m/>
    <n v="8079.39"/>
    <n v="3082.6799999999994"/>
    <n v="1629.4"/>
  </r>
  <r>
    <n v="2016"/>
    <x v="1"/>
    <x v="86"/>
    <x v="85"/>
    <s v="5030220080527610"/>
    <s v="Operations"/>
    <s v="Treatment"/>
    <s v="Wastewater Treatment"/>
    <s v="Commodities"/>
    <x v="203"/>
    <x v="203"/>
    <n v="0"/>
    <m/>
    <n v="0"/>
    <n v="0"/>
    <n v="396.04"/>
  </r>
  <r>
    <n v="2018"/>
    <x v="1"/>
    <x v="87"/>
    <x v="86"/>
    <s v="5030220080537610"/>
    <s v="Operations"/>
    <s v="Treatment"/>
    <s v="Lift Stations and Remote Facilities"/>
    <s v="Commodities"/>
    <x v="203"/>
    <x v="203"/>
    <n v="22608.519999999997"/>
    <m/>
    <n v="22608.519999999997"/>
    <n v="9009.99"/>
    <n v="4146.1000000000004"/>
  </r>
  <r>
    <n v="2018"/>
    <x v="1"/>
    <x v="88"/>
    <x v="87"/>
    <s v="5030220080617610"/>
    <s v="Operations"/>
    <s v="Treatment"/>
    <s v="Laboratory Services"/>
    <s v="Commodities"/>
    <x v="203"/>
    <x v="203"/>
    <n v="10993.59"/>
    <m/>
    <n v="10993.59"/>
    <n v="0"/>
    <n v="0"/>
  </r>
  <r>
    <n v="2018"/>
    <x v="1"/>
    <x v="89"/>
    <x v="88"/>
    <s v="5030220080637610"/>
    <s v="Operations"/>
    <s v="Treatment"/>
    <s v="Laboratory Services"/>
    <s v="Commodities"/>
    <x v="203"/>
    <x v="203"/>
    <n v="12195.79"/>
    <m/>
    <n v="12195.79"/>
    <n v="0"/>
    <n v="0"/>
  </r>
  <r>
    <n v="2016"/>
    <x v="1"/>
    <x v="90"/>
    <x v="89"/>
    <s v="5030220080707610"/>
    <s v="Operations"/>
    <s v="Treatment"/>
    <s v="Process Engineering"/>
    <s v="Commodities"/>
    <x v="203"/>
    <x v="203"/>
    <n v="0"/>
    <m/>
    <n v="0"/>
    <n v="0"/>
    <n v="840.78"/>
  </r>
  <r>
    <n v="2018"/>
    <x v="1"/>
    <x v="93"/>
    <x v="92"/>
    <s v="5030220082177610"/>
    <s v="Operations"/>
    <s v="Pipeline Operations"/>
    <s v="Pipeline Management Services"/>
    <s v="Commodities"/>
    <x v="203"/>
    <x v="203"/>
    <n v="80.8"/>
    <m/>
    <n v="80.8"/>
    <n v="0"/>
    <n v="2967.48"/>
  </r>
  <r>
    <n v="2018"/>
    <x v="1"/>
    <x v="94"/>
    <x v="93"/>
    <s v="5030220082187610"/>
    <s v="Operations"/>
    <s v="Pipeline Operations"/>
    <s v="Construction &amp; Rehabilitation Services "/>
    <s v="Commodities"/>
    <x v="203"/>
    <x v="203"/>
    <n v="251.43"/>
    <m/>
    <n v="251.43"/>
    <n v="0"/>
    <n v="0"/>
  </r>
  <r>
    <n v="2017"/>
    <x v="1"/>
    <x v="95"/>
    <x v="94"/>
    <s v="5030220082217610"/>
    <s v="Environmental Affairs &amp; Conservation"/>
    <s v="Environmental Affairs &amp; Conservation"/>
    <s v="Special Services"/>
    <s v="Commodities"/>
    <x v="203"/>
    <x v="203"/>
    <n v="0"/>
    <m/>
    <n v="0"/>
    <n v="1176"/>
    <n v="0"/>
  </r>
  <r>
    <n v="2018"/>
    <x v="1"/>
    <x v="97"/>
    <x v="95"/>
    <s v="5030220082317610"/>
    <s v="Operations"/>
    <s v="Pipeline Operations"/>
    <s v="Construction &amp; Rehabilitation Services "/>
    <s v="Commodities"/>
    <x v="203"/>
    <x v="203"/>
    <n v="740.38"/>
    <m/>
    <n v="740.38"/>
    <n v="3671.99"/>
    <n v="10908"/>
  </r>
  <r>
    <n v="2016"/>
    <x v="1"/>
    <x v="99"/>
    <x v="35"/>
    <s v="5030220082487610"/>
    <s v="Support Services"/>
    <s v="Direct Reports"/>
    <s v="Facility Management"/>
    <s v="Commodities"/>
    <x v="203"/>
    <x v="203"/>
    <n v="0"/>
    <m/>
    <n v="0"/>
    <n v="0"/>
    <n v="112.48"/>
  </r>
  <r>
    <n v="2018"/>
    <x v="1"/>
    <x v="100"/>
    <x v="97"/>
    <s v="5030220084107610"/>
    <s v="Operations"/>
    <s v="Pipeline Operations"/>
    <s v="Construction &amp; Rehabilitation Services "/>
    <s v="Commodities"/>
    <x v="203"/>
    <x v="203"/>
    <n v="2239.92"/>
    <m/>
    <n v="2239.92"/>
    <n v="0"/>
    <n v="3151.99"/>
  </r>
  <r>
    <n v="2018"/>
    <x v="1"/>
    <x v="101"/>
    <x v="36"/>
    <s v="5030220084117610"/>
    <s v="Water Resources Management"/>
    <s v="Water Resources Management"/>
    <s v="Systems Planning"/>
    <s v="Commodities"/>
    <x v="203"/>
    <x v="203"/>
    <n v="29.759999999999998"/>
    <m/>
    <n v="29.759999999999998"/>
    <n v="0"/>
    <n v="0"/>
  </r>
  <r>
    <n v="2018"/>
    <x v="1"/>
    <x v="102"/>
    <x v="37"/>
    <s v="5030220084127610"/>
    <s v="Water Resources Management"/>
    <s v="Water Resources Management"/>
    <s v="Utility Development Svcs"/>
    <s v="Commodities"/>
    <x v="203"/>
    <x v="203"/>
    <n v="439.5"/>
    <m/>
    <n v="439.5"/>
    <n v="0"/>
    <n v="750"/>
  </r>
  <r>
    <n v="2018"/>
    <x v="1"/>
    <x v="103"/>
    <x v="38"/>
    <s v="5030220084147610"/>
    <s v="Water Resources Management"/>
    <s v="Water Resources Management"/>
    <s v="Infrastructure Management "/>
    <s v="Commodities"/>
    <x v="203"/>
    <x v="203"/>
    <n v="390.02"/>
    <m/>
    <n v="390.02"/>
    <n v="242.25"/>
    <n v="0"/>
  </r>
  <r>
    <n v="2018"/>
    <x v="1"/>
    <x v="105"/>
    <x v="40"/>
    <s v="5030220084177610"/>
    <s v="Support Services"/>
    <s v="Direct Reports"/>
    <s v="Information Technology"/>
    <s v="Commodities"/>
    <x v="203"/>
    <x v="203"/>
    <n v="2889.94"/>
    <m/>
    <n v="2889.94"/>
    <n v="986.99"/>
    <n v="54.98"/>
  </r>
  <r>
    <n v="2018"/>
    <x v="1"/>
    <x v="106"/>
    <x v="99"/>
    <s v="5030220084207610"/>
    <s v="Engineering Services"/>
    <s v="Engineering Services"/>
    <s v="Facility Engineering"/>
    <s v="Commodities"/>
    <x v="203"/>
    <x v="203"/>
    <n v="289.13"/>
    <m/>
    <n v="289.13"/>
    <n v="421.18999999999994"/>
    <n v="1874.69"/>
  </r>
  <r>
    <n v="2016"/>
    <x v="1"/>
    <x v="107"/>
    <x v="100"/>
    <s v="5030220084227610"/>
    <s v="Engineering Services"/>
    <s v="Engineering Services"/>
    <s v="Facility Engineering"/>
    <s v="Commodities"/>
    <x v="203"/>
    <x v="203"/>
    <n v="0"/>
    <m/>
    <n v="0"/>
    <n v="563.59"/>
    <n v="303.17"/>
  </r>
  <r>
    <n v="2016"/>
    <x v="1"/>
    <x v="108"/>
    <x v="43"/>
    <s v="5030220084317610"/>
    <s v="Engineering Services"/>
    <s v="Engineering Services"/>
    <s v="Distribution System Engineering"/>
    <s v="Commodities"/>
    <x v="203"/>
    <x v="203"/>
    <n v="0"/>
    <m/>
    <n v="0"/>
    <n v="11.62"/>
    <n v="381.42999999999995"/>
  </r>
  <r>
    <n v="2018"/>
    <x v="1"/>
    <x v="109"/>
    <x v="101"/>
    <s v="5030220084407610"/>
    <s v="Engineering Services"/>
    <s v="Engineering Services"/>
    <s v="Collection System Engineering"/>
    <s v="Commodities"/>
    <x v="203"/>
    <x v="203"/>
    <n v="2009.8300000000004"/>
    <m/>
    <n v="2009.8300000000004"/>
    <n v="13620.529999999999"/>
    <n v="6545.9599999999991"/>
  </r>
  <r>
    <n v="2016"/>
    <x v="1"/>
    <x v="110"/>
    <x v="102"/>
    <s v="5030220084427610"/>
    <s v="Operations"/>
    <s v="Pipeline Operations"/>
    <s v="Collection System Services"/>
    <s v="Commodities"/>
    <x v="203"/>
    <x v="203"/>
    <n v="0"/>
    <m/>
    <n v="0"/>
    <n v="436.42999999999995"/>
    <n v="1575.6999999999998"/>
  </r>
  <r>
    <n v="2017"/>
    <x v="1"/>
    <x v="112"/>
    <x v="104"/>
    <s v="5030220084477610"/>
    <s v="Operations"/>
    <s v="Pipeline Operations"/>
    <s v="Collection System Services"/>
    <s v="Commodities"/>
    <x v="203"/>
    <x v="203"/>
    <n v="0"/>
    <m/>
    <n v="0"/>
    <n v="231.45"/>
    <n v="0"/>
  </r>
  <r>
    <n v="2018"/>
    <x v="1"/>
    <x v="113"/>
    <x v="105"/>
    <s v="5030220086077610"/>
    <s v="Environmental Affairs &amp; Conservation"/>
    <s v="Environmental Affairs &amp; Conservation"/>
    <s v="Environmental and Regulatory Services"/>
    <s v="Commodities"/>
    <x v="203"/>
    <x v="203"/>
    <n v="420.49"/>
    <m/>
    <n v="420.49"/>
    <n v="0"/>
    <n v="0"/>
  </r>
  <r>
    <n v="2018"/>
    <x v="1"/>
    <x v="118"/>
    <x v="51"/>
    <s v="5030220086137610"/>
    <s v="Support Services"/>
    <s v="Financial Services"/>
    <s v="Supply Chain Management"/>
    <s v="Commodities"/>
    <x v="203"/>
    <x v="203"/>
    <n v="287.08999999999997"/>
    <m/>
    <n v="287.08999999999997"/>
    <n v="589.99"/>
    <n v="0"/>
  </r>
  <r>
    <n v="2018"/>
    <x v="1"/>
    <x v="121"/>
    <x v="106"/>
    <s v="5030220086187610"/>
    <s v="Environmental Affairs &amp; Conservation"/>
    <s v="Environmental Affairs &amp; Conservation"/>
    <s v="Environmental and Regulatory Services"/>
    <s v="Commodities"/>
    <x v="203"/>
    <x v="203"/>
    <n v="495.17999999999995"/>
    <m/>
    <n v="495.17999999999995"/>
    <n v="572.98"/>
    <n v="1029.99"/>
  </r>
  <r>
    <n v="2016"/>
    <x v="1"/>
    <x v="126"/>
    <x v="66"/>
    <s v="5030220086237610"/>
    <s v="Support Services"/>
    <s v="Direct Reports"/>
    <s v="Facility Management"/>
    <s v="Commodities"/>
    <x v="203"/>
    <x v="203"/>
    <n v="0"/>
    <m/>
    <n v="0"/>
    <n v="0"/>
    <n v="1025"/>
  </r>
  <r>
    <n v="2018"/>
    <x v="1"/>
    <x v="127"/>
    <x v="67"/>
    <s v="5030220086317610"/>
    <s v="Support Services"/>
    <s v="Direct Reports"/>
    <s v="Information Technology"/>
    <s v="Commodities"/>
    <x v="203"/>
    <x v="203"/>
    <n v="11170.579999999998"/>
    <m/>
    <n v="11170.579999999998"/>
    <n v="41249.699999999983"/>
    <n v="18920.009999999995"/>
  </r>
  <r>
    <n v="2018"/>
    <x v="1"/>
    <x v="129"/>
    <x v="31"/>
    <s v="5030220086427610"/>
    <s v="Support Services"/>
    <s v="Financial Services"/>
    <s v="Customer Services"/>
    <s v="Commodities"/>
    <x v="203"/>
    <x v="203"/>
    <n v="2054.42"/>
    <m/>
    <n v="2054.42"/>
    <n v="0"/>
    <n v="0"/>
  </r>
  <r>
    <n v="2018"/>
    <x v="1"/>
    <x v="131"/>
    <x v="50"/>
    <s v="5030220087117610"/>
    <s v="Environmental Affairs &amp; Conservation"/>
    <s v="Environmental Affairs &amp; Conservation"/>
    <s v="Public Affairs"/>
    <s v="Commodities"/>
    <x v="203"/>
    <x v="203"/>
    <n v="17.329999999999998"/>
    <m/>
    <n v="17.329999999999998"/>
    <n v="156.93"/>
    <n v="2050"/>
  </r>
  <r>
    <n v="2016"/>
    <x v="1"/>
    <x v="133"/>
    <x v="55"/>
    <s v="5030220087217610"/>
    <s v="Support Services"/>
    <s v="Direct Reports"/>
    <s v="Human Resource Services"/>
    <s v="Commodities"/>
    <x v="203"/>
    <x v="203"/>
    <n v="0"/>
    <m/>
    <n v="0"/>
    <n v="0"/>
    <n v="154.94"/>
  </r>
  <r>
    <n v="2016"/>
    <x v="1"/>
    <x v="135"/>
    <x v="57"/>
    <s v="5030220087237610"/>
    <s v="Support Services"/>
    <s v="Direct Reports"/>
    <s v="Human Resource Services"/>
    <s v="Commodities"/>
    <x v="203"/>
    <x v="203"/>
    <n v="0"/>
    <m/>
    <n v="0"/>
    <n v="0"/>
    <n v="154.94"/>
  </r>
  <r>
    <n v="2016"/>
    <x v="1"/>
    <x v="136"/>
    <x v="58"/>
    <s v="5030220087407610"/>
    <s v="Support Services"/>
    <s v="Direct Reports"/>
    <s v="Safety and Tech Training"/>
    <s v="Commodities"/>
    <x v="203"/>
    <x v="203"/>
    <n v="0"/>
    <m/>
    <n v="0"/>
    <n v="0"/>
    <n v="40.629999999999995"/>
  </r>
  <r>
    <n v="2016"/>
    <x v="0"/>
    <x v="1"/>
    <x v="1"/>
    <s v="5020220060037611"/>
    <s v="Operations"/>
    <s v="Treatment"/>
    <s v="Treatment Enterprise Asset Management System"/>
    <s v="Commodities"/>
    <x v="204"/>
    <x v="204"/>
    <n v="0"/>
    <m/>
    <n v="0"/>
    <n v="0"/>
    <n v="549.01"/>
  </r>
  <r>
    <n v="2018"/>
    <x v="0"/>
    <x v="7"/>
    <x v="7"/>
    <s v="5020220060427611"/>
    <s v="Operations"/>
    <s v="Treatment"/>
    <s v="Pump Stations &amp; Reservoir Maintenance"/>
    <s v="Commodities"/>
    <x v="204"/>
    <x v="204"/>
    <n v="2328.92"/>
    <m/>
    <n v="2328.92"/>
    <n v="552"/>
    <n v="232.97"/>
  </r>
  <r>
    <n v="2017"/>
    <x v="1"/>
    <x v="87"/>
    <x v="86"/>
    <s v="5030220080537611"/>
    <s v="Operations"/>
    <s v="Treatment"/>
    <s v="Lift Stations and Remote Facilities"/>
    <s v="Commodities"/>
    <x v="204"/>
    <x v="204"/>
    <n v="0"/>
    <m/>
    <n v="0"/>
    <n v="129.22"/>
    <n v="0"/>
  </r>
  <r>
    <n v="2017"/>
    <x v="1"/>
    <x v="89"/>
    <x v="88"/>
    <s v="5030220080637611"/>
    <s v="Operations"/>
    <s v="Treatment"/>
    <s v="Laboratory Services"/>
    <s v="Commodities"/>
    <x v="204"/>
    <x v="204"/>
    <n v="0"/>
    <m/>
    <n v="0"/>
    <n v="6498.68"/>
    <n v="0"/>
  </r>
  <r>
    <n v="2018"/>
    <x v="0"/>
    <x v="4"/>
    <x v="4"/>
    <s v="5020220060227615"/>
    <s v="Operations"/>
    <s v="Treatment"/>
    <s v="Water Treatment"/>
    <s v="Commodities"/>
    <x v="205"/>
    <x v="205"/>
    <n v="8680.3700000000008"/>
    <m/>
    <n v="8680.3700000000008"/>
    <n v="0"/>
    <n v="0"/>
  </r>
  <r>
    <n v="2018"/>
    <x v="0"/>
    <x v="7"/>
    <x v="7"/>
    <s v="5020220060427615"/>
    <s v="Operations"/>
    <s v="Treatment"/>
    <s v="Pump Stations &amp; Reservoir Maintenance"/>
    <s v="Commodities"/>
    <x v="205"/>
    <x v="205"/>
    <n v="3959.92"/>
    <m/>
    <n v="3959.92"/>
    <n v="903.43000000000006"/>
    <n v="3199.75"/>
  </r>
  <r>
    <n v="2018"/>
    <x v="0"/>
    <x v="8"/>
    <x v="8"/>
    <s v="5020220060437615"/>
    <s v="Operations"/>
    <s v="Treatment"/>
    <s v="AWU Electrical Services"/>
    <s v="Commodities"/>
    <x v="205"/>
    <x v="205"/>
    <n v="7003.41"/>
    <m/>
    <n v="7003.41"/>
    <n v="0"/>
    <n v="0"/>
  </r>
  <r>
    <n v="2018"/>
    <x v="0"/>
    <x v="17"/>
    <x v="17"/>
    <s v="5020220062117615"/>
    <s v="Operations"/>
    <s v="Pipeline Operations"/>
    <s v="Pipeline Management Services"/>
    <s v="Commodities"/>
    <x v="205"/>
    <x v="205"/>
    <n v="2036.4699999999998"/>
    <m/>
    <n v="2036.4699999999998"/>
    <n v="1100.01"/>
    <n v="247"/>
  </r>
  <r>
    <n v="2018"/>
    <x v="0"/>
    <x v="20"/>
    <x v="20"/>
    <s v="5020220062147615"/>
    <s v="Operations"/>
    <s v="Pipeline Operations"/>
    <s v="Pipeline Management Services"/>
    <s v="Commodities"/>
    <x v="205"/>
    <x v="205"/>
    <n v="724.68"/>
    <m/>
    <n v="724.68"/>
    <n v="980.6"/>
    <n v="1399.5"/>
  </r>
  <r>
    <n v="2018"/>
    <x v="0"/>
    <x v="21"/>
    <x v="21"/>
    <s v="5020220062157615"/>
    <s v="Engineering Services"/>
    <s v="Engineering Services"/>
    <s v="Distribution System Engineering"/>
    <s v="Commodities"/>
    <x v="205"/>
    <x v="205"/>
    <n v="2784.5"/>
    <m/>
    <n v="2784.5"/>
    <n v="0"/>
    <n v="0"/>
  </r>
  <r>
    <n v="2018"/>
    <x v="0"/>
    <x v="28"/>
    <x v="28"/>
    <s v="5020220062317615"/>
    <s v="Operations"/>
    <s v="Pipeline Operations"/>
    <s v="Distribution System Maintenance"/>
    <s v="Commodities"/>
    <x v="205"/>
    <x v="205"/>
    <n v="1821.05"/>
    <m/>
    <n v="1821.05"/>
    <n v="2315.9499999999998"/>
    <n v="7348.79"/>
  </r>
  <r>
    <n v="2018"/>
    <x v="0"/>
    <x v="29"/>
    <x v="29"/>
    <s v="5020220062327615"/>
    <s v="Operations"/>
    <s v="Pipeline Operations"/>
    <s v="Distribution System Maintenance"/>
    <s v="Commodities"/>
    <x v="205"/>
    <x v="205"/>
    <n v="5717.17"/>
    <m/>
    <n v="5717.17"/>
    <n v="3214.64"/>
    <n v="3430.1999999999994"/>
  </r>
  <r>
    <n v="2018"/>
    <x v="0"/>
    <x v="30"/>
    <x v="30"/>
    <s v="5020220062417615"/>
    <s v="Operations"/>
    <s v="Pipeline Operations"/>
    <s v="Water Meter Operations"/>
    <s v="Commodities"/>
    <x v="205"/>
    <x v="205"/>
    <n v="6676.77"/>
    <m/>
    <n v="6676.77"/>
    <n v="193.53"/>
    <n v="0"/>
  </r>
  <r>
    <n v="2016"/>
    <x v="0"/>
    <x v="33"/>
    <x v="33"/>
    <s v="5020220062457615"/>
    <s v="Support Services"/>
    <s v="Financial Services"/>
    <s v="Customer Services"/>
    <s v="Commodities"/>
    <x v="205"/>
    <x v="205"/>
    <n v="0"/>
    <m/>
    <n v="0"/>
    <n v="2260.98"/>
    <n v="514.54"/>
  </r>
  <r>
    <n v="2016"/>
    <x v="0"/>
    <x v="34"/>
    <x v="34"/>
    <s v="5020220062467615"/>
    <s v="Operations"/>
    <s v="Pipeline Operations"/>
    <s v="Distribution System Maintenance"/>
    <s v="Commodities"/>
    <x v="205"/>
    <x v="205"/>
    <n v="0"/>
    <m/>
    <n v="0"/>
    <n v="0"/>
    <n v="626.99"/>
  </r>
  <r>
    <n v="2018"/>
    <x v="0"/>
    <x v="35"/>
    <x v="35"/>
    <s v="5020220062487615"/>
    <s v="Support Services"/>
    <s v="Direct Reports"/>
    <s v="Facility Management"/>
    <s v="Commodities"/>
    <x v="205"/>
    <x v="205"/>
    <n v="299.88"/>
    <m/>
    <n v="299.88"/>
    <n v="311.25"/>
    <n v="626.04999999999995"/>
  </r>
  <r>
    <n v="2018"/>
    <x v="0"/>
    <x v="36"/>
    <x v="36"/>
    <s v="5020220064117615"/>
    <s v="Water Resources Management"/>
    <s v="Water Resources Management"/>
    <s v="Systems Planning"/>
    <s v="Commodities"/>
    <x v="205"/>
    <x v="205"/>
    <n v="687.59"/>
    <m/>
    <n v="687.59"/>
    <n v="232.8"/>
    <n v="0"/>
  </r>
  <r>
    <n v="2018"/>
    <x v="0"/>
    <x v="38"/>
    <x v="38"/>
    <s v="5020220064147615"/>
    <s v="Water Resources Management"/>
    <s v="Water Resources Management"/>
    <s v="Infrastructure Management "/>
    <s v="Commodities"/>
    <x v="205"/>
    <x v="205"/>
    <n v="34.1"/>
    <m/>
    <n v="34.1"/>
    <n v="1355.5"/>
    <n v="0"/>
  </r>
  <r>
    <n v="2018"/>
    <x v="0"/>
    <x v="41"/>
    <x v="41"/>
    <s v="5020220064207615"/>
    <s v="Engineering Services"/>
    <s v="Engineering Services"/>
    <s v="Facility Engineering"/>
    <s v="Commodities"/>
    <x v="205"/>
    <x v="205"/>
    <n v="4579.41"/>
    <m/>
    <n v="4579.41"/>
    <n v="2535.48"/>
    <n v="0"/>
  </r>
  <r>
    <n v="2016"/>
    <x v="0"/>
    <x v="42"/>
    <x v="42"/>
    <s v="5020220064227615"/>
    <s v="Engineering Services"/>
    <s v="Engineering Services"/>
    <s v="Facility Engineering"/>
    <s v="Commodities"/>
    <x v="205"/>
    <x v="205"/>
    <n v="0"/>
    <m/>
    <n v="0"/>
    <n v="2535.48"/>
    <n v="214.79"/>
  </r>
  <r>
    <n v="2017"/>
    <x v="0"/>
    <x v="43"/>
    <x v="43"/>
    <s v="5020220064317615"/>
    <s v="Engineering Services"/>
    <s v="Engineering Services"/>
    <s v="Distribution System Engineering"/>
    <s v="Commodities"/>
    <x v="205"/>
    <x v="205"/>
    <n v="0"/>
    <m/>
    <n v="0"/>
    <n v="219.29"/>
    <n v="0"/>
  </r>
  <r>
    <n v="2016"/>
    <x v="0"/>
    <x v="48"/>
    <x v="48"/>
    <s v="5020220066097615"/>
    <s v="Support Services"/>
    <s v="Direct Reports"/>
    <s v="Internal Audit"/>
    <s v="Commodities"/>
    <x v="205"/>
    <x v="205"/>
    <n v="0"/>
    <m/>
    <n v="0"/>
    <n v="0"/>
    <n v="300.75"/>
  </r>
  <r>
    <n v="2018"/>
    <x v="0"/>
    <x v="49"/>
    <x v="49"/>
    <s v="5020220066107615"/>
    <s v="Support Services"/>
    <s v="Direct Reports"/>
    <s v="Office of Director"/>
    <s v="Commodities"/>
    <x v="205"/>
    <x v="205"/>
    <n v="1039.5"/>
    <m/>
    <n v="1039.5"/>
    <n v="0"/>
    <n v="832"/>
  </r>
  <r>
    <n v="2018"/>
    <x v="0"/>
    <x v="51"/>
    <x v="51"/>
    <s v="5020220066137615"/>
    <s v="Support Services"/>
    <s v="Financial Services"/>
    <s v="Supply Chain Management"/>
    <s v="Commodities"/>
    <x v="205"/>
    <x v="205"/>
    <n v="1689.1100000000001"/>
    <m/>
    <n v="1689.1100000000001"/>
    <n v="0"/>
    <n v="0"/>
  </r>
  <r>
    <n v="2018"/>
    <x v="0"/>
    <x v="54"/>
    <x v="54"/>
    <s v="5020220066207615"/>
    <s v="Support Services"/>
    <s v="Direct Reports"/>
    <s v="Office of Director"/>
    <s v="Commodities"/>
    <x v="205"/>
    <x v="205"/>
    <n v="373.59"/>
    <m/>
    <n v="373.59"/>
    <n v="0"/>
    <n v="0"/>
  </r>
  <r>
    <n v="2018"/>
    <x v="0"/>
    <x v="60"/>
    <x v="60"/>
    <s v="5020220067117615"/>
    <s v="Support Services"/>
    <s v="Financial Services"/>
    <s v="Financial Management"/>
    <s v="Commodities"/>
    <x v="205"/>
    <x v="205"/>
    <n v="917.37"/>
    <m/>
    <n v="917.37"/>
    <n v="743.5399999999994"/>
    <n v="89.5"/>
  </r>
  <r>
    <n v="2018"/>
    <x v="0"/>
    <x v="62"/>
    <x v="62"/>
    <s v="5020220067147615"/>
    <s v="Support Services"/>
    <s v="Financial Services"/>
    <s v="Supply Chain Management"/>
    <s v="Commodities"/>
    <x v="205"/>
    <x v="205"/>
    <n v="2424.6"/>
    <m/>
    <n v="2424.6"/>
    <n v="0"/>
    <n v="0"/>
  </r>
  <r>
    <n v="2018"/>
    <x v="0"/>
    <x v="64"/>
    <x v="64"/>
    <s v="5020220067217615"/>
    <s v="Support Services"/>
    <s v="Financial Services"/>
    <s v="Budget &amp; Accounting"/>
    <s v="Commodities"/>
    <x v="205"/>
    <x v="205"/>
    <n v="383.75"/>
    <m/>
    <n v="383.75"/>
    <n v="2491.88"/>
    <n v="0"/>
  </r>
  <r>
    <n v="2017"/>
    <x v="0"/>
    <x v="66"/>
    <x v="66"/>
    <s v="5020220067237615"/>
    <s v="Support Services"/>
    <s v="Direct Reports"/>
    <s v="Facility Management"/>
    <s v="Commodities"/>
    <x v="205"/>
    <x v="205"/>
    <n v="0"/>
    <m/>
    <n v="0"/>
    <n v="1965.6"/>
    <n v="0"/>
  </r>
  <r>
    <n v="2018"/>
    <x v="1"/>
    <x v="77"/>
    <x v="76"/>
    <s v="5030220080117615"/>
    <s v="Operations"/>
    <s v="Treatment"/>
    <s v="Wastewater Treatment"/>
    <s v="Commodities"/>
    <x v="205"/>
    <x v="205"/>
    <n v="7210.619999999999"/>
    <m/>
    <n v="7210.619999999999"/>
    <n v="0"/>
    <n v="0"/>
  </r>
  <r>
    <n v="2018"/>
    <x v="1"/>
    <x v="92"/>
    <x v="91"/>
    <s v="5030220082147615"/>
    <s v="Operations"/>
    <s v="Pipeline Operations"/>
    <s v="Pipeline Management Services"/>
    <s v="Commodities"/>
    <x v="205"/>
    <x v="205"/>
    <n v="724.67"/>
    <m/>
    <n v="724.67"/>
    <n v="980.6"/>
    <n v="1399.49"/>
  </r>
  <r>
    <n v="2017"/>
    <x v="1"/>
    <x v="95"/>
    <x v="94"/>
    <s v="5030220082217615"/>
    <s v="Environmental Affairs &amp; Conservation"/>
    <s v="Environmental Affairs &amp; Conservation"/>
    <s v="Special Services"/>
    <s v="Commodities"/>
    <x v="205"/>
    <x v="205"/>
    <n v="0"/>
    <m/>
    <n v="0"/>
    <n v="200"/>
    <n v="0"/>
  </r>
  <r>
    <n v="2018"/>
    <x v="1"/>
    <x v="99"/>
    <x v="35"/>
    <s v="5030220082487615"/>
    <s v="Support Services"/>
    <s v="Direct Reports"/>
    <s v="Facility Management"/>
    <s v="Commodities"/>
    <x v="205"/>
    <x v="205"/>
    <n v="0"/>
    <m/>
    <n v="0"/>
    <n v="311.24"/>
    <n v="626.03"/>
  </r>
  <r>
    <n v="2018"/>
    <x v="1"/>
    <x v="100"/>
    <x v="97"/>
    <s v="5030220084107615"/>
    <s v="Operations"/>
    <s v="Pipeline Operations"/>
    <s v="Construction &amp; Rehabilitation Services "/>
    <s v="Commodities"/>
    <x v="205"/>
    <x v="205"/>
    <n v="525"/>
    <m/>
    <n v="525"/>
    <n v="0"/>
    <n v="581.99"/>
  </r>
  <r>
    <n v="2017"/>
    <x v="1"/>
    <x v="103"/>
    <x v="38"/>
    <s v="5030220084147615"/>
    <s v="Water Resources Management"/>
    <s v="Water Resources Management"/>
    <s v="Infrastructure Management "/>
    <s v="Commodities"/>
    <x v="205"/>
    <x v="205"/>
    <n v="0"/>
    <m/>
    <n v="0"/>
    <n v="1355.5"/>
    <n v="0"/>
  </r>
  <r>
    <n v="2018"/>
    <x v="1"/>
    <x v="106"/>
    <x v="99"/>
    <s v="5030220084207615"/>
    <s v="Engineering Services"/>
    <s v="Engineering Services"/>
    <s v="Facility Engineering"/>
    <s v="Commodities"/>
    <x v="205"/>
    <x v="205"/>
    <n v="840"/>
    <m/>
    <n v="840"/>
    <n v="2535.48"/>
    <n v="0"/>
  </r>
  <r>
    <n v="2017"/>
    <x v="1"/>
    <x v="107"/>
    <x v="100"/>
    <s v="5030220084227615"/>
    <s v="Engineering Services"/>
    <s v="Engineering Services"/>
    <s v="Facility Engineering"/>
    <s v="Commodities"/>
    <x v="205"/>
    <x v="205"/>
    <n v="0"/>
    <m/>
    <n v="0"/>
    <n v="2535.48"/>
    <n v="0"/>
  </r>
  <r>
    <n v="2018"/>
    <x v="1"/>
    <x v="109"/>
    <x v="101"/>
    <s v="5030220084407615"/>
    <s v="Engineering Services"/>
    <s v="Engineering Services"/>
    <s v="Collection System Engineering"/>
    <s v="Commodities"/>
    <x v="205"/>
    <x v="205"/>
    <n v="1579.7800000000002"/>
    <m/>
    <n v="1579.7800000000002"/>
    <n v="469.98"/>
    <n v="1524.99"/>
  </r>
  <r>
    <n v="2016"/>
    <x v="1"/>
    <x v="114"/>
    <x v="48"/>
    <s v="5030220086097615"/>
    <s v="Support Services"/>
    <s v="Direct Reports"/>
    <s v="Internal Audit"/>
    <s v="Commodities"/>
    <x v="205"/>
    <x v="205"/>
    <n v="0"/>
    <m/>
    <n v="0"/>
    <n v="0"/>
    <n v="300.75"/>
  </r>
  <r>
    <n v="2018"/>
    <x v="1"/>
    <x v="115"/>
    <x v="49"/>
    <s v="5030220086107615"/>
    <s v="Support Services"/>
    <s v="Direct Reports"/>
    <s v="Office of Director"/>
    <s v="Commodities"/>
    <x v="205"/>
    <x v="205"/>
    <n v="1039.51"/>
    <m/>
    <n v="1039.51"/>
    <n v="0"/>
    <n v="832"/>
  </r>
  <r>
    <n v="2018"/>
    <x v="1"/>
    <x v="116"/>
    <x v="60"/>
    <s v="5030220086117615"/>
    <s v="Support Services"/>
    <s v="Financial Services"/>
    <s v="Financial Management"/>
    <s v="Commodities"/>
    <x v="205"/>
    <x v="205"/>
    <n v="917.35"/>
    <m/>
    <n v="917.35"/>
    <n v="1559.5299999999997"/>
    <n v="89.5"/>
  </r>
  <r>
    <n v="2018"/>
    <x v="1"/>
    <x v="118"/>
    <x v="51"/>
    <s v="5030220086137615"/>
    <s v="Support Services"/>
    <s v="Financial Services"/>
    <s v="Supply Chain Management"/>
    <s v="Commodities"/>
    <x v="205"/>
    <x v="205"/>
    <n v="1213.08"/>
    <m/>
    <n v="1213.08"/>
    <n v="0"/>
    <n v="0"/>
  </r>
  <r>
    <n v="2018"/>
    <x v="1"/>
    <x v="119"/>
    <x v="62"/>
    <s v="5030220086147615"/>
    <s v="Support Services"/>
    <s v="Financial Services"/>
    <s v="Supply Chain Management"/>
    <s v="Commodities"/>
    <x v="205"/>
    <x v="205"/>
    <n v="148.69999999999999"/>
    <m/>
    <n v="148.69999999999999"/>
    <n v="0"/>
    <n v="0"/>
  </r>
  <r>
    <n v="2018"/>
    <x v="1"/>
    <x v="123"/>
    <x v="54"/>
    <s v="5030220086207615"/>
    <s v="Support Services"/>
    <s v="Direct Reports"/>
    <s v="Office of Director"/>
    <s v="Commodities"/>
    <x v="205"/>
    <x v="205"/>
    <n v="373.53000000000003"/>
    <m/>
    <n v="373.53000000000003"/>
    <n v="0"/>
    <n v="0"/>
  </r>
  <r>
    <n v="2018"/>
    <x v="1"/>
    <x v="124"/>
    <x v="64"/>
    <s v="5030220086217615"/>
    <s v="Support Services"/>
    <s v="Financial Services"/>
    <s v="Budget &amp; Accounting"/>
    <s v="Commodities"/>
    <x v="205"/>
    <x v="205"/>
    <n v="383.74"/>
    <m/>
    <n v="383.74"/>
    <n v="2491.88"/>
    <n v="0"/>
  </r>
  <r>
    <n v="2017"/>
    <x v="1"/>
    <x v="126"/>
    <x v="66"/>
    <s v="5030220086237615"/>
    <s v="Support Services"/>
    <s v="Direct Reports"/>
    <s v="Facility Management"/>
    <s v="Commodities"/>
    <x v="205"/>
    <x v="205"/>
    <n v="0"/>
    <m/>
    <n v="0"/>
    <n v="1965.59"/>
    <n v="0"/>
  </r>
  <r>
    <n v="2017"/>
    <x v="1"/>
    <x v="130"/>
    <x v="33"/>
    <s v="5030220086457615"/>
    <s v="Support Services"/>
    <s v="Financial Services"/>
    <s v="Customer Services"/>
    <s v="Commodities"/>
    <x v="205"/>
    <x v="205"/>
    <n v="0"/>
    <m/>
    <n v="0"/>
    <n v="3050.1499999999996"/>
    <n v="0"/>
  </r>
  <r>
    <n v="2017"/>
    <x v="1"/>
    <x v="140"/>
    <x v="108"/>
    <s v="5030220088067615"/>
    <s v="Other Utility Program Requirements"/>
    <s v="Other Utility Program Requirements"/>
    <s v="Other Utility Program Requirements"/>
    <s v="Commodities"/>
    <x v="205"/>
    <x v="205"/>
    <n v="0"/>
    <m/>
    <n v="0"/>
    <n v="23976"/>
    <n v="0"/>
  </r>
  <r>
    <n v="2018"/>
    <x v="0"/>
    <x v="4"/>
    <x v="4"/>
    <s v="5020220060227811"/>
    <s v="Operations"/>
    <s v="Treatment"/>
    <s v="Water Treatment"/>
    <s v="Commodities"/>
    <x v="206"/>
    <x v="206"/>
    <n v="5342.2000000000007"/>
    <m/>
    <n v="5342.2000000000007"/>
    <n v="1164.1699999999998"/>
    <n v="1292.81"/>
  </r>
  <r>
    <n v="2018"/>
    <x v="0"/>
    <x v="6"/>
    <x v="6"/>
    <s v="5020220060327811"/>
    <s v="Operations"/>
    <s v="Treatment"/>
    <s v="Water Treatment"/>
    <s v="Commodities"/>
    <x v="206"/>
    <x v="206"/>
    <n v="625"/>
    <m/>
    <n v="625"/>
    <n v="601.61"/>
    <n v="43.98"/>
  </r>
  <r>
    <n v="2018"/>
    <x v="0"/>
    <x v="7"/>
    <x v="7"/>
    <s v="5020220060427811"/>
    <s v="Operations"/>
    <s v="Treatment"/>
    <s v="Pump Stations &amp; Reservoir Maintenance"/>
    <s v="Commodities"/>
    <x v="206"/>
    <x v="206"/>
    <n v="317.47000000000003"/>
    <m/>
    <n v="317.47000000000003"/>
    <n v="518.76"/>
    <n v="284.5"/>
  </r>
  <r>
    <n v="2016"/>
    <x v="0"/>
    <x v="14"/>
    <x v="14"/>
    <s v="5020220060617811"/>
    <s v="Operations"/>
    <s v="Treatment"/>
    <s v="Water Treatment"/>
    <s v="Commodities"/>
    <x v="206"/>
    <x v="206"/>
    <n v="0"/>
    <m/>
    <n v="0"/>
    <n v="287.95999999999998"/>
    <n v="75"/>
  </r>
  <r>
    <n v="2016"/>
    <x v="0"/>
    <x v="45"/>
    <x v="45"/>
    <s v="5020220066067811"/>
    <s v="Environmental Affairs &amp; Conservation"/>
    <s v="Environmental Affairs &amp; Conservation"/>
    <s v="Wildland Conservation"/>
    <s v="Commodities"/>
    <x v="206"/>
    <x v="206"/>
    <n v="0"/>
    <m/>
    <n v="0"/>
    <n v="0"/>
    <n v="55.120000000000005"/>
  </r>
  <r>
    <n v="2016"/>
    <x v="0"/>
    <x v="46"/>
    <x v="46"/>
    <s v="5020220066077811"/>
    <s v="Environmental Affairs &amp; Conservation"/>
    <s v="Environmental Affairs &amp; Conservation"/>
    <s v="Wildland Conservation"/>
    <s v="Commodities"/>
    <x v="206"/>
    <x v="206"/>
    <n v="0"/>
    <m/>
    <n v="0"/>
    <n v="2.2000000000000002"/>
    <n v="54.2"/>
  </r>
  <r>
    <n v="2016"/>
    <x v="0"/>
    <x v="139"/>
    <x v="108"/>
    <s v="5020220068067811"/>
    <s v="Other Utility Program Requirements"/>
    <s v="Other Utility Program Requirements"/>
    <s v="Other Utility Program Requirements"/>
    <s v="Commodities"/>
    <x v="206"/>
    <x v="206"/>
    <n v="0"/>
    <m/>
    <n v="0"/>
    <n v="0"/>
    <n v="1510.97"/>
  </r>
  <r>
    <n v="2018"/>
    <x v="1"/>
    <x v="78"/>
    <x v="77"/>
    <s v="5030220080127811"/>
    <s v="Operations"/>
    <s v="Treatment"/>
    <s v="Wastewater Treatment"/>
    <s v="Commodities"/>
    <x v="206"/>
    <x v="206"/>
    <n v="4983.79"/>
    <m/>
    <n v="4983.79"/>
    <n v="6497.18"/>
    <n v="3760.9300000000007"/>
  </r>
  <r>
    <n v="2016"/>
    <x v="1"/>
    <x v="81"/>
    <x v="80"/>
    <s v="5030220080327811"/>
    <s v="Operations"/>
    <s v="Treatment"/>
    <s v="Wastewater Treatment"/>
    <s v="Commodities"/>
    <x v="206"/>
    <x v="206"/>
    <n v="0"/>
    <m/>
    <n v="0"/>
    <n v="0"/>
    <n v="289"/>
  </r>
  <r>
    <n v="2016"/>
    <x v="1"/>
    <x v="85"/>
    <x v="84"/>
    <s v="5030220080517811"/>
    <s v="Operations"/>
    <s v="Treatment"/>
    <s v="Wastewater Treatment"/>
    <s v="Commodities"/>
    <x v="206"/>
    <x v="206"/>
    <n v="0"/>
    <m/>
    <n v="0"/>
    <n v="0"/>
    <n v="800"/>
  </r>
  <r>
    <n v="2018"/>
    <x v="1"/>
    <x v="86"/>
    <x v="85"/>
    <s v="5030220080527811"/>
    <s v="Operations"/>
    <s v="Treatment"/>
    <s v="Wastewater Treatment"/>
    <s v="Commodities"/>
    <x v="206"/>
    <x v="206"/>
    <n v="35"/>
    <m/>
    <n v="35"/>
    <n v="0"/>
    <n v="0"/>
  </r>
  <r>
    <n v="2018"/>
    <x v="1"/>
    <x v="87"/>
    <x v="86"/>
    <s v="5030220080537811"/>
    <s v="Operations"/>
    <s v="Treatment"/>
    <s v="Lift Stations and Remote Facilities"/>
    <s v="Commodities"/>
    <x v="206"/>
    <x v="206"/>
    <n v="141.66"/>
    <m/>
    <n v="141.66"/>
    <n v="617.34999999999991"/>
    <n v="892.41999999999985"/>
  </r>
  <r>
    <n v="2016"/>
    <x v="1"/>
    <x v="109"/>
    <x v="101"/>
    <s v="5030220084407811"/>
    <s v="Engineering Services"/>
    <s v="Engineering Services"/>
    <s v="Collection System Engineering"/>
    <s v="Commodities"/>
    <x v="206"/>
    <x v="206"/>
    <n v="0"/>
    <m/>
    <n v="0"/>
    <n v="164.97"/>
    <n v="25.84"/>
  </r>
  <r>
    <n v="2016"/>
    <x v="1"/>
    <x v="140"/>
    <x v="108"/>
    <s v="5030220088067811"/>
    <s v="Other Utility Program Requirements"/>
    <s v="Other Utility Program Requirements"/>
    <s v="Other Utility Program Requirements"/>
    <s v="Commodities"/>
    <x v="206"/>
    <x v="206"/>
    <n v="0"/>
    <m/>
    <n v="0"/>
    <n v="0"/>
    <n v="1510.96"/>
  </r>
  <r>
    <n v="2017"/>
    <x v="0"/>
    <x v="3"/>
    <x v="3"/>
    <s v="5020220060218000"/>
    <s v="Operations"/>
    <s v="Treatment"/>
    <s v="Water Treatment"/>
    <s v="Indirect Cost"/>
    <x v="207"/>
    <x v="207"/>
    <n v="0"/>
    <m/>
    <n v="0"/>
    <n v="109.36"/>
    <n v="0"/>
  </r>
  <r>
    <n v="2018"/>
    <x v="0"/>
    <x v="7"/>
    <x v="7"/>
    <s v="5020220060428000"/>
    <s v="Operations"/>
    <s v="Treatment"/>
    <s v="Pump Stations &amp; Reservoir Maintenance"/>
    <s v="Indirect Cost"/>
    <x v="207"/>
    <x v="207"/>
    <n v="1360.48"/>
    <m/>
    <n v="1360.48"/>
    <n v="1447.3999999999999"/>
    <n v="1941.8000000000002"/>
  </r>
  <r>
    <n v="2017"/>
    <x v="0"/>
    <x v="8"/>
    <x v="8"/>
    <s v="5020220060438000"/>
    <s v="Operations"/>
    <s v="Treatment"/>
    <s v="AWU Electrical Services"/>
    <s v="Indirect Cost"/>
    <x v="207"/>
    <x v="207"/>
    <n v="0"/>
    <m/>
    <n v="0"/>
    <n v="407.36"/>
    <n v="0"/>
  </r>
  <r>
    <n v="2018"/>
    <x v="0"/>
    <x v="9"/>
    <x v="9"/>
    <s v="5020220060448000"/>
    <s v="Operations"/>
    <s v="Treatment"/>
    <s v="AWU Instrumentation &amp; Control"/>
    <s v="Indirect Cost"/>
    <x v="207"/>
    <x v="207"/>
    <n v="3937.5"/>
    <m/>
    <n v="3937.5"/>
    <n v="3355.3"/>
    <n v="2641.72"/>
  </r>
  <r>
    <n v="2018"/>
    <x v="0"/>
    <x v="10"/>
    <x v="10"/>
    <s v="5020220060458000"/>
    <s v="Operations"/>
    <s v="Treatment"/>
    <s v="Pump Stations &amp; Reservoir Maintenance"/>
    <s v="Indirect Cost"/>
    <x v="207"/>
    <x v="207"/>
    <n v="10957.119999999995"/>
    <m/>
    <n v="10957.119999999995"/>
    <n v="14388.110000000002"/>
    <n v="7995.0099999999984"/>
  </r>
  <r>
    <n v="2018"/>
    <x v="0"/>
    <x v="12"/>
    <x v="12"/>
    <s v="5020220060478000"/>
    <s v="Operations"/>
    <s v="Treatment"/>
    <s v="Pump Stations &amp; Reservoir Maintenance"/>
    <s v="Indirect Cost"/>
    <x v="207"/>
    <x v="207"/>
    <n v="148.43"/>
    <m/>
    <n v="148.43"/>
    <n v="0"/>
    <n v="0"/>
  </r>
  <r>
    <n v="2018"/>
    <x v="0"/>
    <x v="19"/>
    <x v="19"/>
    <s v="5020220062138000"/>
    <s v="Operations"/>
    <s v="Pipeline Operations"/>
    <s v="Construction &amp; Rehabilitation Services "/>
    <s v="Indirect Cost"/>
    <x v="207"/>
    <x v="207"/>
    <n v="128.44"/>
    <m/>
    <n v="128.44"/>
    <n v="0"/>
    <n v="0"/>
  </r>
  <r>
    <n v="2018"/>
    <x v="0"/>
    <x v="21"/>
    <x v="21"/>
    <s v="5020220062158000"/>
    <s v="Engineering Services"/>
    <s v="Engineering Services"/>
    <s v="Distribution System Engineering"/>
    <s v="Indirect Cost"/>
    <x v="207"/>
    <x v="207"/>
    <n v="15398.150000000007"/>
    <m/>
    <n v="15398.150000000007"/>
    <n v="12806.83"/>
    <n v="7037.86"/>
  </r>
  <r>
    <n v="2016"/>
    <x v="0"/>
    <x v="28"/>
    <x v="28"/>
    <s v="5020220062318000"/>
    <s v="Operations"/>
    <s v="Pipeline Operations"/>
    <s v="Distribution System Maintenance"/>
    <s v="Indirect Cost"/>
    <x v="207"/>
    <x v="207"/>
    <n v="0"/>
    <m/>
    <n v="0"/>
    <n v="0"/>
    <n v="59.7"/>
  </r>
  <r>
    <n v="2018"/>
    <x v="0"/>
    <x v="30"/>
    <x v="30"/>
    <s v="5020220062418000"/>
    <s v="Operations"/>
    <s v="Pipeline Operations"/>
    <s v="Water Meter Operations"/>
    <s v="Indirect Cost"/>
    <x v="207"/>
    <x v="207"/>
    <n v="105.63"/>
    <m/>
    <n v="105.63"/>
    <n v="0"/>
    <n v="0"/>
  </r>
  <r>
    <n v="2016"/>
    <x v="0"/>
    <x v="32"/>
    <x v="32"/>
    <s v="5020220062438000"/>
    <s v="Operations"/>
    <s v="Pipeline Operations"/>
    <s v="Construction &amp; Rehabilitation Services "/>
    <s v="Indirect Cost"/>
    <x v="207"/>
    <x v="207"/>
    <n v="0"/>
    <m/>
    <n v="0"/>
    <n v="37068.750000000015"/>
    <n v="62722.400000000038"/>
  </r>
  <r>
    <n v="2018"/>
    <x v="0"/>
    <x v="37"/>
    <x v="37"/>
    <s v="5020220064128000"/>
    <s v="Water Resources Management"/>
    <s v="Water Resources Management"/>
    <s v="Utility Development Svcs"/>
    <s v="Indirect Cost"/>
    <x v="207"/>
    <x v="207"/>
    <n v="774.72"/>
    <m/>
    <n v="774.72"/>
    <n v="3002.52"/>
    <n v="1975.7900000000002"/>
  </r>
  <r>
    <n v="2016"/>
    <x v="0"/>
    <x v="38"/>
    <x v="38"/>
    <s v="5020220064148000"/>
    <s v="Water Resources Management"/>
    <s v="Water Resources Management"/>
    <s v="Infrastructure Management "/>
    <s v="Indirect Cost"/>
    <x v="207"/>
    <x v="207"/>
    <n v="0"/>
    <m/>
    <n v="0"/>
    <n v="0"/>
    <n v="304.52"/>
  </r>
  <r>
    <n v="2018"/>
    <x v="0"/>
    <x v="39"/>
    <x v="39"/>
    <s v="5020220064168000"/>
    <s v="Operations"/>
    <s v="Pipeline Operations"/>
    <s v="Construction &amp; Rehabilitation Services "/>
    <s v="Indirect Cost"/>
    <x v="207"/>
    <x v="207"/>
    <n v="303116.42000000033"/>
    <m/>
    <n v="303116.42000000033"/>
    <n v="243495.97000000003"/>
    <n v="233688.28000000003"/>
  </r>
  <r>
    <n v="2018"/>
    <x v="0"/>
    <x v="41"/>
    <x v="41"/>
    <s v="5020220064208000"/>
    <s v="Engineering Services"/>
    <s v="Engineering Services"/>
    <s v="Facility Engineering"/>
    <s v="Indirect Cost"/>
    <x v="207"/>
    <x v="207"/>
    <n v="164799.06999999977"/>
    <m/>
    <n v="164799.06999999977"/>
    <n v="145951.76999999999"/>
    <n v="110838.4599999999"/>
  </r>
  <r>
    <n v="2016"/>
    <x v="0"/>
    <x v="42"/>
    <x v="42"/>
    <s v="5020220064228000"/>
    <s v="Engineering Services"/>
    <s v="Engineering Services"/>
    <s v="Facility Engineering"/>
    <s v="Indirect Cost"/>
    <x v="207"/>
    <x v="207"/>
    <n v="0"/>
    <m/>
    <n v="0"/>
    <n v="38906.67000000002"/>
    <n v="25965.149999999994"/>
  </r>
  <r>
    <n v="2018"/>
    <x v="0"/>
    <x v="43"/>
    <x v="43"/>
    <s v="5020220064318000"/>
    <s v="Engineering Services"/>
    <s v="Engineering Services"/>
    <s v="Distribution System Engineering"/>
    <s v="Indirect Cost"/>
    <x v="207"/>
    <x v="207"/>
    <n v="1511.21"/>
    <m/>
    <n v="1511.21"/>
    <n v="378.78"/>
    <n v="2798.1699999999996"/>
  </r>
  <r>
    <n v="2018"/>
    <x v="0"/>
    <x v="44"/>
    <x v="44"/>
    <s v="5020220064408000"/>
    <s v="Engineering Services"/>
    <s v="Engineering Services"/>
    <s v="Collection System Engineering"/>
    <s v="Indirect Cost"/>
    <x v="207"/>
    <x v="207"/>
    <n v="127432.28000000012"/>
    <m/>
    <n v="127432.28000000012"/>
    <n v="97419"/>
    <n v="82778.749999999884"/>
  </r>
  <r>
    <n v="2016"/>
    <x v="1"/>
    <x v="83"/>
    <x v="82"/>
    <s v="5030220080438000"/>
    <s v="Operations"/>
    <s v="Treatment"/>
    <s v="AWU Electrical Services"/>
    <s v="Indirect Cost"/>
    <x v="207"/>
    <x v="207"/>
    <n v="0"/>
    <m/>
    <n v="0"/>
    <n v="621.6"/>
    <n v="3006.6600000000003"/>
  </r>
  <r>
    <n v="2016"/>
    <x v="1"/>
    <x v="84"/>
    <x v="83"/>
    <s v="5030220080448000"/>
    <s v="Operations"/>
    <s v="Treatment"/>
    <s v="AWU Instrumentation &amp; Control"/>
    <s v="Indirect Cost"/>
    <x v="207"/>
    <x v="207"/>
    <n v="0"/>
    <m/>
    <n v="0"/>
    <n v="0"/>
    <n v="445.55"/>
  </r>
  <r>
    <n v="2018"/>
    <x v="1"/>
    <x v="90"/>
    <x v="89"/>
    <s v="5030220080708000"/>
    <s v="Operations"/>
    <s v="Treatment"/>
    <s v="Process Engineering"/>
    <s v="Indirect Cost"/>
    <x v="207"/>
    <x v="207"/>
    <n v="2828.39"/>
    <m/>
    <n v="2828.39"/>
    <n v="3806.6899999999996"/>
    <n v="5762.920000000001"/>
  </r>
  <r>
    <n v="2017"/>
    <x v="1"/>
    <x v="94"/>
    <x v="93"/>
    <s v="5030220082188000"/>
    <s v="Operations"/>
    <s v="Pipeline Operations"/>
    <s v="Construction &amp; Rehabilitation Services "/>
    <s v="Indirect Cost"/>
    <x v="207"/>
    <x v="207"/>
    <n v="0"/>
    <m/>
    <n v="0"/>
    <n v="22.07"/>
    <n v="0"/>
  </r>
  <r>
    <n v="2016"/>
    <x v="1"/>
    <x v="98"/>
    <x v="96"/>
    <s v="5030220082438000"/>
    <s v="Operations"/>
    <s v="Pipeline Operations"/>
    <s v="Construction &amp; Rehabilitation Services "/>
    <s v="Indirect Cost"/>
    <x v="207"/>
    <x v="207"/>
    <n v="0"/>
    <m/>
    <n v="0"/>
    <n v="27417.250000000004"/>
    <n v="7052.3700000000008"/>
  </r>
  <r>
    <n v="2018"/>
    <x v="1"/>
    <x v="100"/>
    <x v="97"/>
    <s v="5030220084108000"/>
    <s v="Operations"/>
    <s v="Pipeline Operations"/>
    <s v="Construction &amp; Rehabilitation Services "/>
    <s v="Indirect Cost"/>
    <x v="207"/>
    <x v="207"/>
    <n v="59297.919999999969"/>
    <m/>
    <n v="59297.919999999969"/>
    <n v="53307.849999999991"/>
    <n v="25355.73"/>
  </r>
  <r>
    <n v="2018"/>
    <x v="1"/>
    <x v="102"/>
    <x v="37"/>
    <s v="5030220084128000"/>
    <s v="Water Resources Management"/>
    <s v="Water Resources Management"/>
    <s v="Utility Development Svcs"/>
    <s v="Indirect Cost"/>
    <x v="207"/>
    <x v="207"/>
    <n v="187.86"/>
    <m/>
    <n v="187.86"/>
    <n v="946.4799999999999"/>
    <n v="744.51999999999987"/>
  </r>
  <r>
    <n v="2016"/>
    <x v="1"/>
    <x v="103"/>
    <x v="38"/>
    <s v="5030220084148000"/>
    <s v="Water Resources Management"/>
    <s v="Water Resources Management"/>
    <s v="Infrastructure Management "/>
    <s v="Indirect Cost"/>
    <x v="207"/>
    <x v="207"/>
    <n v="0"/>
    <m/>
    <n v="0"/>
    <n v="228.10000000000002"/>
    <n v="2230.75"/>
  </r>
  <r>
    <n v="2018"/>
    <x v="1"/>
    <x v="106"/>
    <x v="99"/>
    <s v="5030220084208000"/>
    <s v="Engineering Services"/>
    <s v="Engineering Services"/>
    <s v="Facility Engineering"/>
    <s v="Indirect Cost"/>
    <x v="207"/>
    <x v="207"/>
    <n v="167419.83000000005"/>
    <m/>
    <n v="167419.83000000005"/>
    <n v="33013.320000000014"/>
    <n v="28062.969999999998"/>
  </r>
  <r>
    <n v="2016"/>
    <x v="1"/>
    <x v="107"/>
    <x v="100"/>
    <s v="5030220084228000"/>
    <s v="Engineering Services"/>
    <s v="Engineering Services"/>
    <s v="Facility Engineering"/>
    <s v="Indirect Cost"/>
    <x v="207"/>
    <x v="207"/>
    <n v="0"/>
    <m/>
    <n v="0"/>
    <n v="109652.59000000016"/>
    <n v="70255.16000000012"/>
  </r>
  <r>
    <n v="2018"/>
    <x v="1"/>
    <x v="108"/>
    <x v="43"/>
    <s v="5030220084318000"/>
    <s v="Engineering Services"/>
    <s v="Engineering Services"/>
    <s v="Distribution System Engineering"/>
    <s v="Indirect Cost"/>
    <x v="207"/>
    <x v="207"/>
    <n v="47.73"/>
    <m/>
    <n v="47.73"/>
    <n v="378.78"/>
    <n v="2802.2099999999996"/>
  </r>
  <r>
    <n v="2018"/>
    <x v="1"/>
    <x v="109"/>
    <x v="101"/>
    <s v="5030220084408000"/>
    <s v="Engineering Services"/>
    <s v="Engineering Services"/>
    <s v="Collection System Engineering"/>
    <s v="Indirect Cost"/>
    <x v="207"/>
    <x v="207"/>
    <n v="99044"/>
    <m/>
    <n v="99044"/>
    <n v="101340.71999999996"/>
    <n v="109352.05999999995"/>
  </r>
  <r>
    <n v="2018"/>
    <x v="0"/>
    <x v="142"/>
    <x v="110"/>
    <s v="5020220068048142"/>
    <s v="Other Utility Program Requirements"/>
    <s v="Other Operating Expenses"/>
    <s v="Manager, Miscellaneous"/>
    <s v="Commodities"/>
    <x v="208"/>
    <x v="208"/>
    <n v="367000.99999999994"/>
    <m/>
    <n v="367000.99999999994"/>
    <n v="487172.85"/>
    <n v="512086.57999999996"/>
  </r>
  <r>
    <n v="2018"/>
    <x v="1"/>
    <x v="143"/>
    <x v="110"/>
    <s v="5030220088048142"/>
    <s v="Other Utility Program Requirements"/>
    <s v="Other Operating Expenses"/>
    <s v="Manager, Miscellaneous"/>
    <s v="Commodities"/>
    <x v="208"/>
    <x v="208"/>
    <n v="362449.86"/>
    <m/>
    <n v="362449.86"/>
    <n v="477022.07"/>
    <n v="471626.31"/>
  </r>
  <r>
    <n v="2018"/>
    <x v="0"/>
    <x v="142"/>
    <x v="110"/>
    <s v="5020220068048312"/>
    <s v="Other Utility Program Requirements"/>
    <s v="Other Operating Expenses"/>
    <s v="Manager, Miscellaneous"/>
    <s v="Commodities"/>
    <x v="209"/>
    <x v="209"/>
    <n v="655.03"/>
    <m/>
    <n v="655.03"/>
    <n v="1910.8000000000002"/>
    <n v="1594.21"/>
  </r>
  <r>
    <n v="2018"/>
    <x v="1"/>
    <x v="143"/>
    <x v="110"/>
    <s v="5030220088048312"/>
    <s v="Other Utility Program Requirements"/>
    <s v="Other Operating Expenses"/>
    <s v="Manager, Miscellaneous"/>
    <s v="Commodities"/>
    <x v="209"/>
    <x v="209"/>
    <n v="1658.2499999999998"/>
    <m/>
    <n v="1658.2499999999998"/>
    <n v="3108.4399999999996"/>
    <n v="2611.8299999999995"/>
  </r>
  <r>
    <n v="2018"/>
    <x v="0"/>
    <x v="142"/>
    <x v="110"/>
    <s v="5020220068048316"/>
    <s v="Other Utility Program Requirements"/>
    <s v="Other Operating Expenses"/>
    <s v="Manager, Miscellaneous"/>
    <s v="Commodities"/>
    <x v="210"/>
    <x v="210"/>
    <n v="3710"/>
    <m/>
    <n v="3710"/>
    <n v="7721.0199999999995"/>
    <n v="5088.7199999999993"/>
  </r>
  <r>
    <n v="2018"/>
    <x v="1"/>
    <x v="143"/>
    <x v="110"/>
    <s v="5030220088048316"/>
    <s v="Other Utility Program Requirements"/>
    <s v="Other Operating Expenses"/>
    <s v="Manager, Miscellaneous"/>
    <s v="Commodities"/>
    <x v="210"/>
    <x v="210"/>
    <n v="2982"/>
    <m/>
    <n v="2982"/>
    <n v="6269.8100000000013"/>
    <n v="4693.8099999999986"/>
  </r>
  <r>
    <n v="2018"/>
    <x v="0"/>
    <x v="50"/>
    <x v="50"/>
    <s v="5020220066118500"/>
    <s v="Environmental Affairs &amp; Conservation"/>
    <s v="Environmental Affairs &amp; Conservation"/>
    <s v="Public Affairs"/>
    <s v="Expense Refund"/>
    <x v="211"/>
    <x v="211"/>
    <n v="-1368.5"/>
    <n v="1368.5"/>
    <n v="0"/>
    <n v="0"/>
    <n v="0"/>
  </r>
  <r>
    <n v="2018"/>
    <x v="1"/>
    <x v="131"/>
    <x v="50"/>
    <s v="5030220087118500"/>
    <s v="Environmental Affairs &amp; Conservation"/>
    <s v="Environmental Affairs &amp; Conservation"/>
    <s v="Public Affairs"/>
    <s v="Expense Refund"/>
    <x v="211"/>
    <x v="211"/>
    <n v="-90"/>
    <n v="90"/>
    <n v="0"/>
    <n v="0"/>
    <n v="0"/>
  </r>
  <r>
    <n v="2017"/>
    <x v="0"/>
    <x v="3"/>
    <x v="3"/>
    <s v="5020220060218502"/>
    <s v="Operations"/>
    <s v="Treatment"/>
    <s v="Water Treatment"/>
    <s v="Expense Refund"/>
    <x v="212"/>
    <x v="212"/>
    <n v="0"/>
    <m/>
    <n v="0"/>
    <n v="-358.79"/>
    <n v="0"/>
  </r>
  <r>
    <n v="2018"/>
    <x v="0"/>
    <x v="7"/>
    <x v="7"/>
    <s v="5020220060428502"/>
    <s v="Operations"/>
    <s v="Treatment"/>
    <s v="Pump Stations &amp; Reservoir Maintenance"/>
    <s v="Expense Refund"/>
    <x v="212"/>
    <x v="212"/>
    <n v="-4839.7299999999977"/>
    <m/>
    <n v="-4839.7299999999977"/>
    <n v="-5242.5300000000016"/>
    <n v="-6918.1299999999992"/>
  </r>
  <r>
    <n v="2018"/>
    <x v="0"/>
    <x v="9"/>
    <x v="9"/>
    <s v="5020220060448502"/>
    <s v="Operations"/>
    <s v="Treatment"/>
    <s v="AWU Instrumentation &amp; Control"/>
    <s v="Expense Refund"/>
    <x v="212"/>
    <x v="212"/>
    <n v="-12060.939999999993"/>
    <m/>
    <n v="-12060.939999999993"/>
    <n v="-10505.310000000007"/>
    <n v="-8192.260000000002"/>
  </r>
  <r>
    <n v="2018"/>
    <x v="0"/>
    <x v="10"/>
    <x v="10"/>
    <s v="5020220060458502"/>
    <s v="Operations"/>
    <s v="Treatment"/>
    <s v="Pump Stations &amp; Reservoir Maintenance"/>
    <s v="Expense Refund"/>
    <x v="212"/>
    <x v="212"/>
    <n v="-36203.279999999999"/>
    <m/>
    <n v="-36203.279999999999"/>
    <n v="-46069.479999999981"/>
    <n v="-25645.979999999996"/>
  </r>
  <r>
    <n v="2018"/>
    <x v="0"/>
    <x v="12"/>
    <x v="12"/>
    <s v="5020220060478502"/>
    <s v="Operations"/>
    <s v="Treatment"/>
    <s v="Pump Stations &amp; Reservoir Maintenance"/>
    <s v="Expense Refund"/>
    <x v="212"/>
    <x v="212"/>
    <n v="-557.22"/>
    <m/>
    <n v="-557.22"/>
    <n v="0"/>
    <n v="0"/>
  </r>
  <r>
    <n v="2016"/>
    <x v="0"/>
    <x v="17"/>
    <x v="17"/>
    <s v="5020220062118502"/>
    <s v="Operations"/>
    <s v="Pipeline Operations"/>
    <s v="Pipeline Management Services"/>
    <s v="Expense Refund"/>
    <x v="212"/>
    <x v="212"/>
    <n v="0"/>
    <m/>
    <n v="0"/>
    <n v="0"/>
    <n v="-1449.94"/>
  </r>
  <r>
    <n v="2018"/>
    <x v="1"/>
    <x v="71"/>
    <x v="71"/>
    <s v="5030220077488502"/>
    <s v="Environmental Affairs &amp; Conservation"/>
    <s v="Environmental Affairs &amp; Conservation"/>
    <s v="Special Services"/>
    <s v="Expense Refund"/>
    <x v="212"/>
    <x v="212"/>
    <n v="-83005.339999999953"/>
    <m/>
    <n v="-83005.339999999953"/>
    <n v="-12609.31000000001"/>
    <n v="0"/>
  </r>
  <r>
    <n v="2016"/>
    <x v="1"/>
    <x v="93"/>
    <x v="92"/>
    <s v="5030220082178502"/>
    <s v="Operations"/>
    <s v="Pipeline Operations"/>
    <s v="Pipeline Management Services"/>
    <s v="Expense Refund"/>
    <x v="212"/>
    <x v="212"/>
    <n v="0"/>
    <m/>
    <n v="0"/>
    <n v="0"/>
    <n v="-1449.95"/>
  </r>
  <r>
    <n v="2018"/>
    <x v="1"/>
    <x v="95"/>
    <x v="94"/>
    <s v="5030220082218502"/>
    <s v="Environmental Affairs &amp; Conservation"/>
    <s v="Environmental Affairs &amp; Conservation"/>
    <s v="Special Services"/>
    <s v="Expense Refund"/>
    <x v="212"/>
    <x v="212"/>
    <n v="-4457.8800000000019"/>
    <m/>
    <n v="-4457.8800000000019"/>
    <n v="-23399.82"/>
    <n v="0"/>
  </r>
  <r>
    <n v="2018"/>
    <x v="0"/>
    <x v="1"/>
    <x v="1"/>
    <s v="5020220060038505"/>
    <s v="Operations"/>
    <s v="Treatment"/>
    <s v="Treatment Enterprise Asset Management System"/>
    <s v="Expense Refund"/>
    <x v="213"/>
    <x v="213"/>
    <n v="-140345.75"/>
    <m/>
    <n v="-140345.75"/>
    <n v="-146714.48000000001"/>
    <n v="-120923.35000000002"/>
  </r>
  <r>
    <n v="2016"/>
    <x v="0"/>
    <x v="3"/>
    <x v="3"/>
    <s v="5020220060218505"/>
    <s v="Operations"/>
    <s v="Treatment"/>
    <s v="Water Treatment"/>
    <s v="Expense Refund"/>
    <x v="213"/>
    <x v="213"/>
    <n v="0"/>
    <m/>
    <n v="0"/>
    <n v="0"/>
    <n v="-1525.2"/>
  </r>
  <r>
    <n v="2017"/>
    <x v="0"/>
    <x v="8"/>
    <x v="8"/>
    <s v="5020220060438505"/>
    <s v="Operations"/>
    <s v="Treatment"/>
    <s v="AWU Electrical Services"/>
    <s v="Expense Refund"/>
    <x v="213"/>
    <x v="213"/>
    <n v="0"/>
    <m/>
    <n v="0"/>
    <n v="-1311.4299999999998"/>
    <n v="0"/>
  </r>
  <r>
    <n v="2018"/>
    <x v="0"/>
    <x v="11"/>
    <x v="11"/>
    <s v="5020220060468505"/>
    <s v="Operations"/>
    <s v="Treatment"/>
    <s v="Pump Stations &amp; Reservoir Maintenance"/>
    <s v="Expense Refund"/>
    <x v="213"/>
    <x v="213"/>
    <n v="-169541.09999999998"/>
    <n v="35365.86"/>
    <n v="-134175.24"/>
    <n v="0"/>
    <n v="0"/>
  </r>
  <r>
    <n v="2018"/>
    <x v="0"/>
    <x v="12"/>
    <x v="12"/>
    <s v="5020220060478505"/>
    <s v="Operations"/>
    <s v="Treatment"/>
    <s v="Pump Stations &amp; Reservoir Maintenance"/>
    <s v="Expense Refund"/>
    <x v="213"/>
    <x v="213"/>
    <n v="-128797.54000000001"/>
    <m/>
    <n v="-128797.54000000001"/>
    <n v="0"/>
    <n v="0"/>
  </r>
  <r>
    <n v="2018"/>
    <x v="0"/>
    <x v="21"/>
    <x v="21"/>
    <s v="5020220062158505"/>
    <s v="Engineering Services"/>
    <s v="Engineering Services"/>
    <s v="Distribution System Engineering"/>
    <s v="Expense Refund"/>
    <x v="213"/>
    <x v="213"/>
    <n v="-47934.89999999998"/>
    <m/>
    <n v="-47934.89999999998"/>
    <n v="-39885.600000000006"/>
    <n v="-27352.48"/>
  </r>
  <r>
    <n v="2017"/>
    <x v="0"/>
    <x v="24"/>
    <x v="24"/>
    <s v="5020220062228505"/>
    <s v="Environmental Affairs &amp; Conservation"/>
    <s v="Environmental Affairs &amp; Conservation"/>
    <s v="Special Services"/>
    <s v="Expense Refund"/>
    <x v="213"/>
    <x v="213"/>
    <n v="0"/>
    <m/>
    <n v="0"/>
    <n v="-135.19000000000003"/>
    <n v="0"/>
  </r>
  <r>
    <n v="2016"/>
    <x v="0"/>
    <x v="28"/>
    <x v="28"/>
    <s v="5020220062318505"/>
    <s v="Operations"/>
    <s v="Pipeline Operations"/>
    <s v="Distribution System Maintenance"/>
    <s v="Expense Refund"/>
    <x v="213"/>
    <x v="213"/>
    <n v="0"/>
    <m/>
    <n v="0"/>
    <n v="0"/>
    <n v="-186.01999999999998"/>
  </r>
  <r>
    <n v="2016"/>
    <x v="0"/>
    <x v="32"/>
    <x v="32"/>
    <s v="5020220062438505"/>
    <s v="Operations"/>
    <s v="Pipeline Operations"/>
    <s v="Construction &amp; Rehabilitation Services "/>
    <s v="Expense Refund"/>
    <x v="213"/>
    <x v="213"/>
    <n v="0"/>
    <m/>
    <n v="0"/>
    <n v="-126501.09"/>
    <n v="-259414.27999999991"/>
  </r>
  <r>
    <n v="2018"/>
    <x v="0"/>
    <x v="37"/>
    <x v="37"/>
    <s v="5020220064128505"/>
    <s v="Water Resources Management"/>
    <s v="Water Resources Management"/>
    <s v="Utility Development Svcs"/>
    <s v="Expense Refund"/>
    <x v="213"/>
    <x v="213"/>
    <n v="-1345.3499999999997"/>
    <m/>
    <n v="-1345.3499999999997"/>
    <n v="-9429.76"/>
    <n v="-6597.2200000000012"/>
  </r>
  <r>
    <n v="2016"/>
    <x v="0"/>
    <x v="38"/>
    <x v="38"/>
    <s v="5020220064148505"/>
    <s v="Water Resources Management"/>
    <s v="Water Resources Management"/>
    <s v="Infrastructure Management "/>
    <s v="Expense Refund"/>
    <x v="213"/>
    <x v="213"/>
    <n v="0"/>
    <m/>
    <n v="0"/>
    <n v="-78.760000000000005"/>
    <n v="-1197.8600000000001"/>
  </r>
  <r>
    <n v="2018"/>
    <x v="0"/>
    <x v="39"/>
    <x v="39"/>
    <s v="5020220064168505"/>
    <s v="Operations"/>
    <s v="Pipeline Operations"/>
    <s v="Construction &amp; Rehabilitation Services "/>
    <s v="Expense Refund"/>
    <x v="213"/>
    <x v="213"/>
    <n v="-972596.38000000129"/>
    <m/>
    <n v="-972596.38000000129"/>
    <n v="-807873.67999999982"/>
    <n v="-1055878.67"/>
  </r>
  <r>
    <n v="2018"/>
    <x v="0"/>
    <x v="41"/>
    <x v="41"/>
    <s v="5020220064208505"/>
    <s v="Engineering Services"/>
    <s v="Engineering Services"/>
    <s v="Facility Engineering"/>
    <s v="Expense Refund"/>
    <x v="213"/>
    <x v="213"/>
    <n v="-512780.91999999987"/>
    <m/>
    <n v="-512780.91999999987"/>
    <n v="-454818.4700000005"/>
    <n v="-507298.50000000041"/>
  </r>
  <r>
    <n v="2016"/>
    <x v="0"/>
    <x v="42"/>
    <x v="42"/>
    <s v="5020220064228505"/>
    <s v="Engineering Services"/>
    <s v="Engineering Services"/>
    <s v="Facility Engineering"/>
    <s v="Expense Refund"/>
    <x v="213"/>
    <x v="213"/>
    <n v="0"/>
    <m/>
    <n v="0"/>
    <n v="-120196.39999999998"/>
    <n v="-106497.00999999997"/>
  </r>
  <r>
    <n v="2018"/>
    <x v="0"/>
    <x v="43"/>
    <x v="43"/>
    <s v="5020220064318505"/>
    <s v="Engineering Services"/>
    <s v="Engineering Services"/>
    <s v="Distribution System Engineering"/>
    <s v="Expense Refund"/>
    <x v="213"/>
    <x v="213"/>
    <n v="-4800.6499999999996"/>
    <m/>
    <n v="-4800.6499999999996"/>
    <n v="-1234.04"/>
    <n v="-10928.119999999999"/>
  </r>
  <r>
    <n v="2018"/>
    <x v="0"/>
    <x v="44"/>
    <x v="44"/>
    <s v="5020220064408505"/>
    <s v="Engineering Services"/>
    <s v="Engineering Services"/>
    <s v="Collection System Engineering"/>
    <s v="Expense Refund"/>
    <x v="213"/>
    <x v="213"/>
    <n v="-376798.87999999977"/>
    <m/>
    <n v="-376798.87999999977"/>
    <n v="-302414.41999999993"/>
    <n v="-337154.85000000015"/>
  </r>
  <r>
    <n v="2018"/>
    <x v="0"/>
    <x v="45"/>
    <x v="45"/>
    <s v="5020220066068505"/>
    <s v="Environmental Affairs &amp; Conservation"/>
    <s v="Environmental Affairs &amp; Conservation"/>
    <s v="Wildland Conservation"/>
    <s v="Expense Refund"/>
    <x v="213"/>
    <x v="213"/>
    <n v="-2.06"/>
    <m/>
    <n v="-2.06"/>
    <n v="-250.16"/>
    <n v="0"/>
  </r>
  <r>
    <n v="2018"/>
    <x v="0"/>
    <x v="46"/>
    <x v="46"/>
    <s v="5020220066078505"/>
    <s v="Environmental Affairs &amp; Conservation"/>
    <s v="Environmental Affairs &amp; Conservation"/>
    <s v="Wildland Conservation"/>
    <s v="Expense Refund"/>
    <x v="213"/>
    <x v="213"/>
    <n v="-1511530.51"/>
    <n v="-33994.959999999999"/>
    <n v="-1545525.47"/>
    <n v="-1428000.8499999999"/>
    <n v="-1205825.6199999999"/>
  </r>
  <r>
    <n v="2016"/>
    <x v="0"/>
    <x v="56"/>
    <x v="56"/>
    <s v="5020220066228505"/>
    <s v="Support Services"/>
    <s v="Direct Reports"/>
    <s v="Human Resource Services"/>
    <s v="Expense Refund"/>
    <x v="213"/>
    <x v="213"/>
    <n v="0"/>
    <m/>
    <n v="0"/>
    <n v="0"/>
    <n v="-31833.980000000003"/>
  </r>
  <r>
    <n v="2018"/>
    <x v="0"/>
    <x v="62"/>
    <x v="62"/>
    <s v="5020220067148505"/>
    <s v="Support Services"/>
    <s v="Financial Services"/>
    <s v="Supply Chain Management"/>
    <s v="Expense Refund"/>
    <x v="213"/>
    <x v="213"/>
    <n v="-151160.94999999998"/>
    <m/>
    <n v="-151160.94999999998"/>
    <n v="-172093.8"/>
    <n v="-201293.02000000002"/>
  </r>
  <r>
    <n v="2017"/>
    <x v="0"/>
    <x v="139"/>
    <x v="108"/>
    <s v="5020220068068505"/>
    <s v="Other Utility Program Requirements"/>
    <s v="Other Utility Program Requirements"/>
    <s v="Other Utility Program Requirements"/>
    <s v="Expense Refund"/>
    <x v="213"/>
    <x v="213"/>
    <n v="0"/>
    <m/>
    <n v="0"/>
    <n v="-34204.67"/>
    <n v="0"/>
  </r>
  <r>
    <n v="2017"/>
    <x v="0"/>
    <x v="157"/>
    <x v="122"/>
    <s v="5020220068118505"/>
    <s v="Environmental Affairs &amp; Conservation"/>
    <s v="Environmental Affairs &amp; Conservation"/>
    <s v="Public Affairs"/>
    <s v="Expense Refund"/>
    <x v="213"/>
    <x v="213"/>
    <n v="0"/>
    <m/>
    <n v="0"/>
    <n v="-1972.09"/>
    <n v="0"/>
  </r>
  <r>
    <n v="2018"/>
    <x v="0"/>
    <x v="165"/>
    <x v="129"/>
    <s v="5020220068198505"/>
    <s v="Other Utility Program Requirements"/>
    <s v="Other Operating Expenses"/>
    <s v="Manager, Miscellaneous"/>
    <s v="Expense Refund"/>
    <x v="213"/>
    <x v="213"/>
    <n v="-12820.38"/>
    <m/>
    <n v="-12820.38"/>
    <n v="-4167.95"/>
    <n v="-3177.5"/>
  </r>
  <r>
    <n v="2018"/>
    <x v="0"/>
    <x v="144"/>
    <x v="111"/>
    <s v="5020220068278505"/>
    <s v="Other Utility Program Requirements"/>
    <s v="Other Operating Expenses"/>
    <s v="Manager, Miscellaneous"/>
    <s v="Expense Refund"/>
    <x v="213"/>
    <x v="213"/>
    <n v="-881.4"/>
    <m/>
    <n v="-881.4"/>
    <n v="-15844.1"/>
    <n v="0"/>
  </r>
  <r>
    <n v="2018"/>
    <x v="0"/>
    <x v="145"/>
    <x v="112"/>
    <s v="5020220068438505"/>
    <s v="Other Utility Program Requirements"/>
    <s v="Other Operating Expenses"/>
    <s v="Manager, Miscellaneous"/>
    <s v="Expense Refund"/>
    <x v="213"/>
    <x v="213"/>
    <n v="-11777.48"/>
    <m/>
    <n v="-11777.48"/>
    <n v="-15717"/>
    <n v="-16361.49"/>
  </r>
  <r>
    <n v="2018"/>
    <x v="1"/>
    <x v="75"/>
    <x v="75"/>
    <s v="5030220080038505"/>
    <s v="Operations"/>
    <s v="Treatment"/>
    <s v="Treatment Enterprise Asset Management System"/>
    <s v="Expense Refund"/>
    <x v="213"/>
    <x v="213"/>
    <n v="-102810.21"/>
    <m/>
    <n v="-102810.21"/>
    <n v="-146714.47999999998"/>
    <n v="-120923.34"/>
  </r>
  <r>
    <n v="2016"/>
    <x v="1"/>
    <x v="83"/>
    <x v="82"/>
    <s v="5030220080438505"/>
    <s v="Operations"/>
    <s v="Treatment"/>
    <s v="AWU Electrical Services"/>
    <s v="Expense Refund"/>
    <x v="213"/>
    <x v="213"/>
    <n v="0"/>
    <m/>
    <n v="0"/>
    <n v="-1987.0999999999997"/>
    <n v="-9150.7200000000012"/>
  </r>
  <r>
    <n v="2016"/>
    <x v="1"/>
    <x v="84"/>
    <x v="83"/>
    <s v="5030220080448505"/>
    <s v="Operations"/>
    <s v="Treatment"/>
    <s v="AWU Instrumentation &amp; Control"/>
    <s v="Expense Refund"/>
    <x v="213"/>
    <x v="213"/>
    <n v="0"/>
    <m/>
    <n v="0"/>
    <n v="0"/>
    <n v="-1366"/>
  </r>
  <r>
    <n v="2018"/>
    <x v="1"/>
    <x v="90"/>
    <x v="89"/>
    <s v="5030220080708505"/>
    <s v="Operations"/>
    <s v="Treatment"/>
    <s v="Process Engineering"/>
    <s v="Expense Refund"/>
    <x v="213"/>
    <x v="213"/>
    <n v="-8930.93"/>
    <m/>
    <n v="-8930.93"/>
    <n v="-12117.770000000008"/>
    <n v="-27725.619999999992"/>
  </r>
  <r>
    <n v="2017"/>
    <x v="1"/>
    <x v="94"/>
    <x v="93"/>
    <s v="5030220082188505"/>
    <s v="Operations"/>
    <s v="Pipeline Operations"/>
    <s v="Construction &amp; Rehabilitation Services "/>
    <s v="Expense Refund"/>
    <x v="213"/>
    <x v="213"/>
    <n v="0"/>
    <m/>
    <n v="0"/>
    <n v="-74.87"/>
    <n v="0"/>
  </r>
  <r>
    <n v="2018"/>
    <x v="1"/>
    <x v="95"/>
    <x v="94"/>
    <s v="5030220082218505"/>
    <s v="Environmental Affairs &amp; Conservation"/>
    <s v="Environmental Affairs &amp; Conservation"/>
    <s v="Special Services"/>
    <s v="Expense Refund"/>
    <x v="213"/>
    <x v="213"/>
    <n v="-3674.33"/>
    <m/>
    <n v="-3674.33"/>
    <n v="-11019.690000000004"/>
    <n v="-77.789999999999992"/>
  </r>
  <r>
    <n v="2016"/>
    <x v="1"/>
    <x v="98"/>
    <x v="96"/>
    <s v="5030220082438505"/>
    <s v="Operations"/>
    <s v="Pipeline Operations"/>
    <s v="Construction &amp; Rehabilitation Services "/>
    <s v="Expense Refund"/>
    <x v="213"/>
    <x v="213"/>
    <n v="0"/>
    <m/>
    <n v="0"/>
    <n v="-93002.92"/>
    <n v="-22043.86"/>
  </r>
  <r>
    <n v="2018"/>
    <x v="1"/>
    <x v="100"/>
    <x v="97"/>
    <s v="5030220084108505"/>
    <s v="Operations"/>
    <s v="Pipeline Operations"/>
    <s v="Construction &amp; Rehabilitation Services "/>
    <s v="Expense Refund"/>
    <x v="213"/>
    <x v="213"/>
    <n v="-149604.71000000002"/>
    <m/>
    <n v="-149604.71000000002"/>
    <n v="-173755.55000000002"/>
    <n v="-78266.489999999991"/>
  </r>
  <r>
    <n v="2018"/>
    <x v="1"/>
    <x v="102"/>
    <x v="37"/>
    <s v="5030220084128505"/>
    <s v="Water Resources Management"/>
    <s v="Water Resources Management"/>
    <s v="Utility Development Svcs"/>
    <s v="Expense Refund"/>
    <x v="213"/>
    <x v="213"/>
    <n v="-1028.6899999999998"/>
    <m/>
    <n v="-1028.6899999999998"/>
    <n v="-2975.3200000000006"/>
    <n v="-2441.59"/>
  </r>
  <r>
    <n v="2016"/>
    <x v="1"/>
    <x v="103"/>
    <x v="38"/>
    <s v="5030220084148505"/>
    <s v="Water Resources Management"/>
    <s v="Water Resources Management"/>
    <s v="Infrastructure Management "/>
    <s v="Expense Refund"/>
    <x v="213"/>
    <x v="213"/>
    <n v="0"/>
    <m/>
    <n v="0"/>
    <n v="-826.27"/>
    <n v="-9865.16"/>
  </r>
  <r>
    <n v="2018"/>
    <x v="1"/>
    <x v="106"/>
    <x v="99"/>
    <s v="5030220084208505"/>
    <s v="Engineering Services"/>
    <s v="Engineering Services"/>
    <s v="Facility Engineering"/>
    <s v="Expense Refund"/>
    <x v="213"/>
    <x v="213"/>
    <n v="-500179.20000000013"/>
    <m/>
    <n v="-500179.20000000013"/>
    <n v="-103442.11999999995"/>
    <n v="-108327.89000000003"/>
  </r>
  <r>
    <n v="2016"/>
    <x v="1"/>
    <x v="107"/>
    <x v="100"/>
    <s v="5030220084228505"/>
    <s v="Engineering Services"/>
    <s v="Engineering Services"/>
    <s v="Facility Engineering"/>
    <s v="Expense Refund"/>
    <x v="213"/>
    <x v="213"/>
    <n v="0"/>
    <m/>
    <n v="0"/>
    <n v="-342176.61999999988"/>
    <n v="-256867.06000000003"/>
  </r>
  <r>
    <n v="2018"/>
    <x v="1"/>
    <x v="108"/>
    <x v="43"/>
    <s v="5030220084318505"/>
    <s v="Engineering Services"/>
    <s v="Engineering Services"/>
    <s v="Distribution System Engineering"/>
    <s v="Expense Refund"/>
    <x v="213"/>
    <x v="213"/>
    <n v="-149.74"/>
    <m/>
    <n v="-149.74"/>
    <n v="-1234.04"/>
    <n v="-11336.890000000001"/>
  </r>
  <r>
    <n v="2018"/>
    <x v="1"/>
    <x v="109"/>
    <x v="101"/>
    <s v="5030220084408505"/>
    <s v="Engineering Services"/>
    <s v="Engineering Services"/>
    <s v="Collection System Engineering"/>
    <s v="Expense Refund"/>
    <x v="213"/>
    <x v="213"/>
    <n v="-320841.47000000003"/>
    <m/>
    <n v="-320841.47000000003"/>
    <n v="-315619.58999999985"/>
    <n v="-474588.54000000027"/>
  </r>
  <r>
    <n v="2018"/>
    <x v="1"/>
    <x v="110"/>
    <x v="102"/>
    <s v="5030220084428505"/>
    <s v="Operations"/>
    <s v="Pipeline Operations"/>
    <s v="Collection System Services"/>
    <s v="Expense Refund"/>
    <x v="213"/>
    <x v="213"/>
    <n v="-892.10999999999967"/>
    <m/>
    <n v="-892.10999999999967"/>
    <n v="0"/>
    <n v="0"/>
  </r>
  <r>
    <n v="2018"/>
    <x v="1"/>
    <x v="119"/>
    <x v="62"/>
    <s v="5030220086148505"/>
    <s v="Support Services"/>
    <s v="Financial Services"/>
    <s v="Supply Chain Management"/>
    <s v="Expense Refund"/>
    <x v="213"/>
    <x v="213"/>
    <n v="-151160.94999999998"/>
    <m/>
    <n v="-151160.94999999998"/>
    <n v="-172093.79000000004"/>
    <n v="-201293.01"/>
  </r>
  <r>
    <n v="2017"/>
    <x v="1"/>
    <x v="131"/>
    <x v="50"/>
    <s v="5030220087118505"/>
    <s v="Environmental Affairs &amp; Conservation"/>
    <s v="Environmental Affairs &amp; Conservation"/>
    <s v="Public Affairs"/>
    <s v="Expense Refund"/>
    <x v="213"/>
    <x v="213"/>
    <n v="0"/>
    <m/>
    <n v="0"/>
    <n v="-458.2399999999999"/>
    <n v="0"/>
  </r>
  <r>
    <n v="2016"/>
    <x v="1"/>
    <x v="134"/>
    <x v="56"/>
    <s v="5030220087228505"/>
    <s v="Support Services"/>
    <s v="Direct Reports"/>
    <s v="Human Resource Services"/>
    <s v="Expense Refund"/>
    <x v="213"/>
    <x v="213"/>
    <n v="0"/>
    <m/>
    <n v="0"/>
    <n v="0"/>
    <n v="-53346.26"/>
  </r>
  <r>
    <n v="2018"/>
    <x v="1"/>
    <x v="140"/>
    <x v="108"/>
    <s v="5030220088068505"/>
    <s v="Other Utility Program Requirements"/>
    <s v="Other Operating Expenses"/>
    <s v="Manager, Miscellaneous"/>
    <s v="Expense Refund"/>
    <x v="213"/>
    <x v="213"/>
    <n v="-46919.54"/>
    <m/>
    <n v="-46919.54"/>
    <n v="-34204.65"/>
    <n v="0"/>
  </r>
  <r>
    <n v="2018"/>
    <x v="0"/>
    <x v="19"/>
    <x v="19"/>
    <s v="5020220062138507"/>
    <s v="Operations"/>
    <s v="Pipeline Operations"/>
    <s v="Construction &amp; Rehabilitation Services "/>
    <s v="Expense Refund"/>
    <x v="214"/>
    <x v="214"/>
    <n v="-442.31"/>
    <m/>
    <n v="-442.31"/>
    <n v="0"/>
    <n v="0"/>
  </r>
  <r>
    <n v="2018"/>
    <x v="0"/>
    <x v="21"/>
    <x v="21"/>
    <s v="5020220062158507"/>
    <s v="Engineering Services"/>
    <s v="Engineering Services"/>
    <s v="Distribution System Engineering"/>
    <s v="Expense Refund"/>
    <x v="214"/>
    <x v="214"/>
    <n v="-641.26"/>
    <m/>
    <n v="-641.26"/>
    <n v="0"/>
    <n v="0"/>
  </r>
  <r>
    <n v="2018"/>
    <x v="0"/>
    <x v="30"/>
    <x v="30"/>
    <s v="5020220062418507"/>
    <s v="Operations"/>
    <s v="Pipeline Operations"/>
    <s v="Water Meter Operations"/>
    <s v="Expense Refund"/>
    <x v="214"/>
    <x v="214"/>
    <n v="-352.34000000000003"/>
    <m/>
    <n v="-352.34000000000003"/>
    <n v="0"/>
    <n v="0"/>
  </r>
  <r>
    <n v="2018"/>
    <x v="0"/>
    <x v="37"/>
    <x v="37"/>
    <s v="5020220064128507"/>
    <s v="Water Resources Management"/>
    <s v="Water Resources Management"/>
    <s v="Utility Development Svcs"/>
    <s v="Expense Refund"/>
    <x v="214"/>
    <x v="214"/>
    <n v="-1737.3900000000003"/>
    <m/>
    <n v="-1737.3900000000003"/>
    <n v="0"/>
    <n v="0"/>
  </r>
  <r>
    <n v="2018"/>
    <x v="0"/>
    <x v="39"/>
    <x v="39"/>
    <s v="5020220064168507"/>
    <s v="Operations"/>
    <s v="Pipeline Operations"/>
    <s v="Construction &amp; Rehabilitation Services "/>
    <s v="Expense Refund"/>
    <x v="214"/>
    <x v="214"/>
    <n v="-46686.330000000038"/>
    <m/>
    <n v="-46686.330000000038"/>
    <n v="0"/>
    <n v="0"/>
  </r>
  <r>
    <n v="2018"/>
    <x v="0"/>
    <x v="41"/>
    <x v="41"/>
    <s v="5020220064208507"/>
    <s v="Engineering Services"/>
    <s v="Engineering Services"/>
    <s v="Facility Engineering"/>
    <s v="Expense Refund"/>
    <x v="214"/>
    <x v="214"/>
    <n v="-13333.750000000004"/>
    <m/>
    <n v="-13333.750000000004"/>
    <n v="0"/>
    <n v="0"/>
  </r>
  <r>
    <n v="2018"/>
    <x v="0"/>
    <x v="44"/>
    <x v="44"/>
    <s v="5020220064408507"/>
    <s v="Engineering Services"/>
    <s v="Engineering Services"/>
    <s v="Collection System Engineering"/>
    <s v="Expense Refund"/>
    <x v="214"/>
    <x v="214"/>
    <n v="-26127.67"/>
    <m/>
    <n v="-26127.67"/>
    <n v="0"/>
    <n v="0"/>
  </r>
  <r>
    <n v="2018"/>
    <x v="1"/>
    <x v="100"/>
    <x v="97"/>
    <s v="5030220084108507"/>
    <s v="Operations"/>
    <s v="Pipeline Operations"/>
    <s v="Construction &amp; Rehabilitation Services "/>
    <s v="Expense Refund"/>
    <x v="214"/>
    <x v="214"/>
    <n v="-46257.399999999987"/>
    <m/>
    <n v="-46257.399999999987"/>
    <n v="0"/>
    <n v="0"/>
  </r>
  <r>
    <n v="2018"/>
    <x v="1"/>
    <x v="106"/>
    <x v="99"/>
    <s v="5030220084208507"/>
    <s v="Engineering Services"/>
    <s v="Engineering Services"/>
    <s v="Facility Engineering"/>
    <s v="Expense Refund"/>
    <x v="214"/>
    <x v="214"/>
    <n v="-35618.099999999991"/>
    <m/>
    <n v="-35618.099999999991"/>
    <n v="0"/>
    <n v="0"/>
  </r>
  <r>
    <n v="2018"/>
    <x v="1"/>
    <x v="109"/>
    <x v="101"/>
    <s v="5030220084408507"/>
    <s v="Engineering Services"/>
    <s v="Engineering Services"/>
    <s v="Collection System Engineering"/>
    <s v="Expense Refund"/>
    <x v="214"/>
    <x v="214"/>
    <n v="-3035.8899999999994"/>
    <m/>
    <n v="-3035.8899999999994"/>
    <n v="0"/>
    <n v="0"/>
  </r>
  <r>
    <n v="2017"/>
    <x v="0"/>
    <x v="3"/>
    <x v="3"/>
    <s v="5020220060218589"/>
    <s v="Operations"/>
    <s v="Treatment"/>
    <s v="Water Treatment"/>
    <s v="Expense Refund"/>
    <x v="215"/>
    <x v="215"/>
    <n v="0"/>
    <m/>
    <n v="0"/>
    <n v="-109.36"/>
    <n v="0"/>
  </r>
  <r>
    <n v="2018"/>
    <x v="0"/>
    <x v="7"/>
    <x v="7"/>
    <s v="5020220060428589"/>
    <s v="Operations"/>
    <s v="Treatment"/>
    <s v="Pump Stations &amp; Reservoir Maintenance"/>
    <s v="Expense Refund"/>
    <x v="215"/>
    <x v="215"/>
    <n v="-1360.48"/>
    <m/>
    <n v="-1360.48"/>
    <n v="-1447.4000000000003"/>
    <n v="-1941.8000000000002"/>
  </r>
  <r>
    <n v="2017"/>
    <x v="0"/>
    <x v="8"/>
    <x v="8"/>
    <s v="5020220060438589"/>
    <s v="Operations"/>
    <s v="Treatment"/>
    <s v="AWU Electrical Services"/>
    <s v="Expense Refund"/>
    <x v="215"/>
    <x v="215"/>
    <n v="0"/>
    <m/>
    <n v="0"/>
    <n v="-407.36"/>
    <n v="0"/>
  </r>
  <r>
    <n v="2018"/>
    <x v="0"/>
    <x v="9"/>
    <x v="9"/>
    <s v="5020220060448589"/>
    <s v="Operations"/>
    <s v="Treatment"/>
    <s v="AWU Instrumentation &amp; Control"/>
    <s v="Expense Refund"/>
    <x v="215"/>
    <x v="215"/>
    <n v="-3937.5"/>
    <m/>
    <n v="-3937.5"/>
    <n v="-3355.3"/>
    <n v="-2641.7199999999993"/>
  </r>
  <r>
    <n v="2018"/>
    <x v="0"/>
    <x v="10"/>
    <x v="10"/>
    <s v="5020220060458589"/>
    <s v="Operations"/>
    <s v="Treatment"/>
    <s v="Pump Stations &amp; Reservoir Maintenance"/>
    <s v="Expense Refund"/>
    <x v="215"/>
    <x v="215"/>
    <n v="-10957.119999999995"/>
    <m/>
    <n v="-10957.119999999995"/>
    <n v="-14388.11"/>
    <n v="-7995.0099999999975"/>
  </r>
  <r>
    <n v="2018"/>
    <x v="0"/>
    <x v="12"/>
    <x v="12"/>
    <s v="5020220060478589"/>
    <s v="Operations"/>
    <s v="Treatment"/>
    <s v="Pump Stations &amp; Reservoir Maintenance"/>
    <s v="Expense Refund"/>
    <x v="215"/>
    <x v="215"/>
    <n v="-148.43"/>
    <n v="0"/>
    <n v="-148.43"/>
    <n v="0"/>
    <n v="0"/>
  </r>
  <r>
    <n v="2018"/>
    <x v="0"/>
    <x v="19"/>
    <x v="19"/>
    <s v="5020220062138589"/>
    <s v="Operations"/>
    <s v="Pipeline Operations"/>
    <s v="Construction &amp; Rehabilitation Services "/>
    <s v="Expense Refund"/>
    <x v="215"/>
    <x v="215"/>
    <n v="-128.44"/>
    <m/>
    <n v="-128.44"/>
    <n v="0"/>
    <n v="0"/>
  </r>
  <r>
    <n v="2018"/>
    <x v="0"/>
    <x v="21"/>
    <x v="21"/>
    <s v="5020220062158589"/>
    <s v="Engineering Services"/>
    <s v="Engineering Services"/>
    <s v="Distribution System Engineering"/>
    <s v="Expense Refund"/>
    <x v="215"/>
    <x v="215"/>
    <n v="-15398.150000000001"/>
    <m/>
    <n v="-15398.150000000001"/>
    <n v="-12806.83"/>
    <n v="-7037.8600000000006"/>
  </r>
  <r>
    <n v="2016"/>
    <x v="0"/>
    <x v="28"/>
    <x v="28"/>
    <s v="5020220062318589"/>
    <s v="Operations"/>
    <s v="Pipeline Operations"/>
    <s v="Distribution System Maintenance"/>
    <s v="Expense Refund"/>
    <x v="215"/>
    <x v="215"/>
    <n v="0"/>
    <m/>
    <n v="0"/>
    <n v="0"/>
    <n v="-59.7"/>
  </r>
  <r>
    <n v="2018"/>
    <x v="0"/>
    <x v="30"/>
    <x v="30"/>
    <s v="5020220062418589"/>
    <s v="Operations"/>
    <s v="Pipeline Operations"/>
    <s v="Water Meter Operations"/>
    <s v="Expense Refund"/>
    <x v="215"/>
    <x v="215"/>
    <n v="-105.63"/>
    <m/>
    <n v="-105.63"/>
    <n v="0"/>
    <n v="0"/>
  </r>
  <r>
    <n v="2016"/>
    <x v="0"/>
    <x v="32"/>
    <x v="32"/>
    <s v="5020220062438589"/>
    <s v="Operations"/>
    <s v="Pipeline Operations"/>
    <s v="Construction &amp; Rehabilitation Services "/>
    <s v="Expense Refund"/>
    <x v="215"/>
    <x v="215"/>
    <n v="0"/>
    <m/>
    <n v="0"/>
    <n v="-37068.750000000007"/>
    <n v="-62722.399999999994"/>
  </r>
  <r>
    <n v="2018"/>
    <x v="0"/>
    <x v="37"/>
    <x v="37"/>
    <s v="5020220064128589"/>
    <s v="Water Resources Management"/>
    <s v="Water Resources Management"/>
    <s v="Utility Development Svcs"/>
    <s v="Expense Refund"/>
    <x v="215"/>
    <x v="215"/>
    <n v="-774.72"/>
    <m/>
    <n v="-774.72"/>
    <n v="-3002.52"/>
    <n v="-1975.79"/>
  </r>
  <r>
    <n v="2016"/>
    <x v="0"/>
    <x v="38"/>
    <x v="38"/>
    <s v="5020220064148589"/>
    <s v="Water Resources Management"/>
    <s v="Water Resources Management"/>
    <s v="Infrastructure Management "/>
    <s v="Expense Refund"/>
    <x v="215"/>
    <x v="215"/>
    <n v="0"/>
    <m/>
    <n v="0"/>
    <n v="0"/>
    <n v="-304.52"/>
  </r>
  <r>
    <n v="2018"/>
    <x v="0"/>
    <x v="39"/>
    <x v="39"/>
    <s v="5020220064168589"/>
    <s v="Operations"/>
    <s v="Pipeline Operations"/>
    <s v="Construction &amp; Rehabilitation Services "/>
    <s v="Expense Refund"/>
    <x v="215"/>
    <x v="215"/>
    <n v="-303116.42000000033"/>
    <m/>
    <n v="-303116.42000000033"/>
    <n v="-243495.97"/>
    <n v="-233688.2799999998"/>
  </r>
  <r>
    <n v="2018"/>
    <x v="0"/>
    <x v="41"/>
    <x v="41"/>
    <s v="5020220064208589"/>
    <s v="Engineering Services"/>
    <s v="Engineering Services"/>
    <s v="Facility Engineering"/>
    <s v="Expense Refund"/>
    <x v="215"/>
    <x v="215"/>
    <n v="-164799.07"/>
    <m/>
    <n v="-164799.07"/>
    <n v="-145951.77000000005"/>
    <n v="-110838.45999999999"/>
  </r>
  <r>
    <n v="2016"/>
    <x v="0"/>
    <x v="42"/>
    <x v="42"/>
    <s v="5020220064228589"/>
    <s v="Engineering Services"/>
    <s v="Engineering Services"/>
    <s v="Facility Engineering"/>
    <s v="Expense Refund"/>
    <x v="215"/>
    <x v="215"/>
    <n v="0"/>
    <m/>
    <n v="0"/>
    <n v="-38906.670000000013"/>
    <n v="-25965.149999999998"/>
  </r>
  <r>
    <n v="2018"/>
    <x v="0"/>
    <x v="43"/>
    <x v="43"/>
    <s v="5020220064318589"/>
    <s v="Engineering Services"/>
    <s v="Engineering Services"/>
    <s v="Distribution System Engineering"/>
    <s v="Expense Refund"/>
    <x v="215"/>
    <x v="215"/>
    <n v="-1511.21"/>
    <m/>
    <n v="-1511.21"/>
    <n v="-378.78"/>
    <n v="-2798.1699999999996"/>
  </r>
  <r>
    <n v="2018"/>
    <x v="0"/>
    <x v="44"/>
    <x v="44"/>
    <s v="5020220064408589"/>
    <s v="Engineering Services"/>
    <s v="Engineering Services"/>
    <s v="Collection System Engineering"/>
    <s v="Expense Refund"/>
    <x v="215"/>
    <x v="215"/>
    <n v="-127432.27999999996"/>
    <m/>
    <n v="-127432.27999999996"/>
    <n v="-97419.000000000015"/>
    <n v="-82778.750000000015"/>
  </r>
  <r>
    <n v="2016"/>
    <x v="1"/>
    <x v="83"/>
    <x v="82"/>
    <s v="5030220080438589"/>
    <s v="Operations"/>
    <s v="Treatment"/>
    <s v="AWU Electrical Services"/>
    <s v="Expense Refund"/>
    <x v="215"/>
    <x v="215"/>
    <n v="0"/>
    <m/>
    <n v="0"/>
    <n v="-621.6"/>
    <n v="-3006.6600000000003"/>
  </r>
  <r>
    <n v="2016"/>
    <x v="1"/>
    <x v="84"/>
    <x v="83"/>
    <s v="5030220080448589"/>
    <s v="Operations"/>
    <s v="Treatment"/>
    <s v="AWU Instrumentation &amp; Control"/>
    <s v="Expense Refund"/>
    <x v="215"/>
    <x v="215"/>
    <n v="0"/>
    <m/>
    <n v="0"/>
    <n v="0"/>
    <n v="-445.55"/>
  </r>
  <r>
    <n v="2018"/>
    <x v="1"/>
    <x v="90"/>
    <x v="89"/>
    <s v="5030220080708589"/>
    <s v="Operations"/>
    <s v="Treatment"/>
    <s v="Process Engineering"/>
    <s v="Expense Refund"/>
    <x v="215"/>
    <x v="215"/>
    <n v="-2828.39"/>
    <m/>
    <n v="-2828.39"/>
    <n v="-3806.6900000000005"/>
    <n v="-5762.92"/>
  </r>
  <r>
    <n v="2017"/>
    <x v="1"/>
    <x v="94"/>
    <x v="93"/>
    <s v="5030220082188589"/>
    <s v="Operations"/>
    <s v="Pipeline Operations"/>
    <s v="Construction &amp; Rehabilitation Services "/>
    <s v="Expense Refund"/>
    <x v="215"/>
    <x v="215"/>
    <n v="0"/>
    <m/>
    <n v="0"/>
    <n v="-22.07"/>
    <n v="0"/>
  </r>
  <r>
    <n v="2016"/>
    <x v="1"/>
    <x v="98"/>
    <x v="96"/>
    <s v="5030220082438589"/>
    <s v="Operations"/>
    <s v="Pipeline Operations"/>
    <s v="Construction &amp; Rehabilitation Services "/>
    <s v="Expense Refund"/>
    <x v="215"/>
    <x v="215"/>
    <n v="0"/>
    <m/>
    <n v="0"/>
    <n v="-27417.250000000004"/>
    <n v="-7052.369999999999"/>
  </r>
  <r>
    <n v="2018"/>
    <x v="1"/>
    <x v="100"/>
    <x v="97"/>
    <s v="5030220084108589"/>
    <s v="Operations"/>
    <s v="Pipeline Operations"/>
    <s v="Construction &amp; Rehabilitation Services "/>
    <s v="Expense Refund"/>
    <x v="215"/>
    <x v="215"/>
    <n v="-59297.919999999998"/>
    <m/>
    <n v="-59297.919999999998"/>
    <n v="-53307.850000000013"/>
    <n v="-25355.729999999992"/>
  </r>
  <r>
    <n v="2018"/>
    <x v="1"/>
    <x v="102"/>
    <x v="37"/>
    <s v="5030220084128589"/>
    <s v="Water Resources Management"/>
    <s v="Water Resources Management"/>
    <s v="Utility Development Svcs"/>
    <s v="Expense Refund"/>
    <x v="215"/>
    <x v="215"/>
    <n v="-187.86"/>
    <m/>
    <n v="-187.86"/>
    <n v="-946.48"/>
    <n v="-744.52"/>
  </r>
  <r>
    <n v="2016"/>
    <x v="1"/>
    <x v="103"/>
    <x v="38"/>
    <s v="5030220084148589"/>
    <s v="Water Resources Management"/>
    <s v="Water Resources Management"/>
    <s v="Infrastructure Management "/>
    <s v="Expense Refund"/>
    <x v="215"/>
    <x v="215"/>
    <n v="0"/>
    <m/>
    <n v="0"/>
    <n v="-228.10000000000002"/>
    <n v="-2230.75"/>
  </r>
  <r>
    <n v="2018"/>
    <x v="1"/>
    <x v="106"/>
    <x v="99"/>
    <s v="5030220084208589"/>
    <s v="Engineering Services"/>
    <s v="Engineering Services"/>
    <s v="Facility Engineering"/>
    <s v="Expense Refund"/>
    <x v="215"/>
    <x v="215"/>
    <n v="-167419.83000000005"/>
    <m/>
    <n v="-167419.83000000005"/>
    <n v="-33013.320000000014"/>
    <n v="-28062.970000000008"/>
  </r>
  <r>
    <n v="2016"/>
    <x v="1"/>
    <x v="107"/>
    <x v="100"/>
    <s v="5030220084228589"/>
    <s v="Engineering Services"/>
    <s v="Engineering Services"/>
    <s v="Facility Engineering"/>
    <s v="Expense Refund"/>
    <x v="215"/>
    <x v="215"/>
    <n v="0"/>
    <m/>
    <n v="0"/>
    <n v="-109652.59000000001"/>
    <n v="-70255.160000000033"/>
  </r>
  <r>
    <n v="2018"/>
    <x v="1"/>
    <x v="108"/>
    <x v="43"/>
    <s v="5030220084318589"/>
    <s v="Engineering Services"/>
    <s v="Engineering Services"/>
    <s v="Distribution System Engineering"/>
    <s v="Expense Refund"/>
    <x v="215"/>
    <x v="215"/>
    <n v="-47.73"/>
    <m/>
    <n v="-47.73"/>
    <n v="-378.78"/>
    <n v="-2802.21"/>
  </r>
  <r>
    <n v="2018"/>
    <x v="1"/>
    <x v="109"/>
    <x v="101"/>
    <s v="5030220084408589"/>
    <s v="Engineering Services"/>
    <s v="Engineering Services"/>
    <s v="Collection System Engineering"/>
    <s v="Expense Refund"/>
    <x v="215"/>
    <x v="215"/>
    <n v="-99043.999999999971"/>
    <m/>
    <n v="-99043.999999999971"/>
    <n v="-101340.71999999999"/>
    <n v="-109352.05999999995"/>
  </r>
  <r>
    <n v="2016"/>
    <x v="0"/>
    <x v="14"/>
    <x v="14"/>
    <s v="5020220060619031"/>
    <s v="Operations"/>
    <s v="Treatment"/>
    <s v="Water Treatment"/>
    <s v="Non-CIP Capital"/>
    <x v="216"/>
    <x v="216"/>
    <n v="0"/>
    <m/>
    <n v="0"/>
    <n v="0"/>
    <n v="26450"/>
  </r>
  <r>
    <n v="2018"/>
    <x v="1"/>
    <x v="88"/>
    <x v="87"/>
    <s v="5030220080619040"/>
    <s v="Operations"/>
    <s v="Treatment"/>
    <s v="Laboratory Services"/>
    <s v="Non-CIP Capital"/>
    <x v="217"/>
    <x v="217"/>
    <n v="30130.14"/>
    <m/>
    <n v="30130.14"/>
    <n v="68175.28"/>
    <n v="53124.160000000003"/>
  </r>
  <r>
    <n v="2016"/>
    <x v="0"/>
    <x v="3"/>
    <x v="3"/>
    <s v="5020220060219045"/>
    <s v="Operations"/>
    <s v="Treatment"/>
    <s v="Water Treatment"/>
    <s v="Non-CIP Capital"/>
    <x v="218"/>
    <x v="218"/>
    <n v="0"/>
    <m/>
    <n v="0"/>
    <n v="0"/>
    <n v="13779.26"/>
  </r>
  <r>
    <n v="2017"/>
    <x v="0"/>
    <x v="14"/>
    <x v="14"/>
    <s v="5020220060619045"/>
    <s v="Operations"/>
    <s v="Treatment"/>
    <s v="Water Treatment"/>
    <s v="Non-CIP Capital"/>
    <x v="218"/>
    <x v="218"/>
    <n v="0"/>
    <m/>
    <n v="0"/>
    <n v="17490"/>
    <n v="0"/>
  </r>
  <r>
    <n v="2017"/>
    <x v="0"/>
    <x v="36"/>
    <x v="36"/>
    <s v="5020220064119045"/>
    <s v="Water Resources Management"/>
    <s v="Water Resources Management"/>
    <s v="Systems Planning"/>
    <s v="Non-CIP Capital"/>
    <x v="218"/>
    <x v="218"/>
    <n v="0"/>
    <m/>
    <n v="0"/>
    <n v="7774.77"/>
    <n v="0"/>
  </r>
  <r>
    <n v="2016"/>
    <x v="1"/>
    <x v="77"/>
    <x v="76"/>
    <s v="5030220080119045"/>
    <s v="Operations"/>
    <s v="Treatment"/>
    <s v="Wastewater Treatment"/>
    <s v="Non-CIP Capital"/>
    <x v="218"/>
    <x v="218"/>
    <n v="0"/>
    <m/>
    <n v="0"/>
    <n v="0"/>
    <n v="12990.199999999999"/>
  </r>
  <r>
    <n v="2018"/>
    <x v="1"/>
    <x v="80"/>
    <x v="79"/>
    <s v="5030220080319045"/>
    <s v="Operations"/>
    <s v="Treatment"/>
    <s v="Wastewater Treatment"/>
    <s v="Non-CIP Capital"/>
    <x v="218"/>
    <x v="218"/>
    <n v="21570"/>
    <m/>
    <n v="21570"/>
    <n v="0"/>
    <n v="13779.26"/>
  </r>
  <r>
    <n v="2016"/>
    <x v="1"/>
    <x v="85"/>
    <x v="84"/>
    <s v="5030220080519045"/>
    <s v="Operations"/>
    <s v="Treatment"/>
    <s v="Wastewater Treatment"/>
    <s v="Non-CIP Capital"/>
    <x v="218"/>
    <x v="218"/>
    <n v="0"/>
    <m/>
    <n v="0"/>
    <n v="0"/>
    <n v="13779.26"/>
  </r>
  <r>
    <n v="2017"/>
    <x v="0"/>
    <x v="43"/>
    <x v="43"/>
    <s v="5020220064319050"/>
    <s v="Engineering Services"/>
    <s v="Engineering Services"/>
    <s v="Distribution System Engineering"/>
    <s v="Non-CIP Capital"/>
    <x v="219"/>
    <x v="219"/>
    <n v="0"/>
    <m/>
    <n v="0"/>
    <n v="5627.920000000001"/>
    <n v="0"/>
  </r>
  <r>
    <n v="2016"/>
    <x v="0"/>
    <x v="0"/>
    <x v="0"/>
    <s v="5020220060029051"/>
    <s v="Operations"/>
    <s v="Treatment"/>
    <s v="Treatment Support"/>
    <s v="Non-CIP Capital"/>
    <x v="220"/>
    <x v="220"/>
    <n v="0"/>
    <m/>
    <n v="0"/>
    <n v="0"/>
    <n v="20442.099999999999"/>
  </r>
  <r>
    <n v="2018"/>
    <x v="0"/>
    <x v="3"/>
    <x v="3"/>
    <s v="5020220060219051"/>
    <s v="Operations"/>
    <s v="Treatment"/>
    <s v="Water Treatment"/>
    <s v="Non-CIP Capital"/>
    <x v="220"/>
    <x v="220"/>
    <n v="13890"/>
    <m/>
    <n v="13890"/>
    <n v="0"/>
    <n v="0"/>
  </r>
  <r>
    <n v="2016"/>
    <x v="0"/>
    <x v="4"/>
    <x v="4"/>
    <s v="5020220060229051"/>
    <s v="Operations"/>
    <s v="Treatment"/>
    <s v="Water Treatment"/>
    <s v="Non-CIP Capital"/>
    <x v="220"/>
    <x v="220"/>
    <n v="0"/>
    <m/>
    <n v="0"/>
    <n v="0"/>
    <n v="2792"/>
  </r>
  <r>
    <n v="2018"/>
    <x v="0"/>
    <x v="5"/>
    <x v="5"/>
    <s v="5020220060319051"/>
    <s v="Operations"/>
    <s v="Treatment"/>
    <s v="Water Treatment"/>
    <s v="Non-CIP Capital"/>
    <x v="220"/>
    <x v="220"/>
    <n v="14012"/>
    <m/>
    <n v="14012"/>
    <n v="0"/>
    <n v="0"/>
  </r>
  <r>
    <n v="2016"/>
    <x v="0"/>
    <x v="6"/>
    <x v="6"/>
    <s v="5020220060329051"/>
    <s v="Operations"/>
    <s v="Treatment"/>
    <s v="Water Treatment"/>
    <s v="Non-CIP Capital"/>
    <x v="220"/>
    <x v="220"/>
    <n v="0"/>
    <m/>
    <n v="0"/>
    <n v="10610"/>
    <n v="13494"/>
  </r>
  <r>
    <n v="2016"/>
    <x v="0"/>
    <x v="7"/>
    <x v="7"/>
    <s v="5020220060429051"/>
    <s v="Operations"/>
    <s v="Treatment"/>
    <s v="Pump Stations &amp; Reservoir Maintenance"/>
    <s v="Non-CIP Capital"/>
    <x v="220"/>
    <x v="220"/>
    <n v="0"/>
    <m/>
    <n v="0"/>
    <n v="33687"/>
    <n v="33721.79"/>
  </r>
  <r>
    <n v="2016"/>
    <x v="0"/>
    <x v="14"/>
    <x v="14"/>
    <s v="5020220060619051"/>
    <s v="Operations"/>
    <s v="Treatment"/>
    <s v="Water Treatment"/>
    <s v="Non-CIP Capital"/>
    <x v="220"/>
    <x v="220"/>
    <n v="0"/>
    <m/>
    <n v="0"/>
    <n v="15332.5"/>
    <n v="5242.5"/>
  </r>
  <r>
    <n v="2017"/>
    <x v="0"/>
    <x v="15"/>
    <x v="15"/>
    <s v="5020220060629051"/>
    <s v="Operations"/>
    <s v="Treatment"/>
    <s v="Water Treatment"/>
    <s v="Non-CIP Capital"/>
    <x v="220"/>
    <x v="220"/>
    <n v="0"/>
    <m/>
    <n v="0"/>
    <n v="1316.8"/>
    <n v="0"/>
  </r>
  <r>
    <n v="2017"/>
    <x v="0"/>
    <x v="21"/>
    <x v="21"/>
    <s v="5020220062159051"/>
    <s v="Engineering Services"/>
    <s v="Engineering Services"/>
    <s v="Distribution System Engineering"/>
    <s v="Non-CIP Capital"/>
    <x v="220"/>
    <x v="220"/>
    <n v="0"/>
    <m/>
    <n v="0"/>
    <n v="8718.77"/>
    <n v="0"/>
  </r>
  <r>
    <n v="2016"/>
    <x v="0"/>
    <x v="23"/>
    <x v="23"/>
    <s v="5020220062219051"/>
    <s v="Operations"/>
    <s v="Pipeline Operations"/>
    <s v="Distribution System Maintenance"/>
    <s v="Non-CIP Capital"/>
    <x v="220"/>
    <x v="220"/>
    <n v="0"/>
    <m/>
    <n v="0"/>
    <n v="46511.7"/>
    <n v="13600"/>
  </r>
  <r>
    <n v="2016"/>
    <x v="0"/>
    <x v="25"/>
    <x v="25"/>
    <s v="5020220062239051"/>
    <s v="Operations"/>
    <s v="Pipeline Operations"/>
    <s v="Distribution System Maintenance"/>
    <s v="Non-CIP Capital"/>
    <x v="220"/>
    <x v="220"/>
    <n v="0"/>
    <m/>
    <n v="0"/>
    <n v="0"/>
    <n v="31480"/>
  </r>
  <r>
    <n v="2017"/>
    <x v="0"/>
    <x v="28"/>
    <x v="28"/>
    <s v="5020220062319051"/>
    <s v="Operations"/>
    <s v="Pipeline Operations"/>
    <s v="Distribution System Maintenance"/>
    <s v="Non-CIP Capital"/>
    <x v="220"/>
    <x v="220"/>
    <n v="0"/>
    <m/>
    <n v="0"/>
    <n v="41940"/>
    <n v="0"/>
  </r>
  <r>
    <n v="2018"/>
    <x v="0"/>
    <x v="30"/>
    <x v="30"/>
    <s v="5020220062419051"/>
    <s v="Operations"/>
    <s v="Pipeline Operations"/>
    <s v="Water Meter Operations"/>
    <s v="Non-CIP Capital"/>
    <x v="220"/>
    <x v="220"/>
    <n v="26333.969999999998"/>
    <m/>
    <n v="26333.969999999998"/>
    <n v="23760.52"/>
    <n v="30298.460000000006"/>
  </r>
  <r>
    <n v="2017"/>
    <x v="0"/>
    <x v="32"/>
    <x v="32"/>
    <s v="5020220062439051"/>
    <s v="Operations"/>
    <s v="Pipeline Operations"/>
    <s v="Construction &amp; Rehabilitation Services "/>
    <s v="Non-CIP Capital"/>
    <x v="220"/>
    <x v="220"/>
    <n v="0"/>
    <m/>
    <n v="0"/>
    <n v="13871.25"/>
    <n v="0"/>
  </r>
  <r>
    <n v="2016"/>
    <x v="0"/>
    <x v="39"/>
    <x v="39"/>
    <s v="5020220064169051"/>
    <s v="Operations"/>
    <s v="Pipeline Operations"/>
    <s v="Construction &amp; Rehabilitation Services "/>
    <s v="Non-CIP Capital"/>
    <x v="220"/>
    <x v="220"/>
    <n v="0"/>
    <m/>
    <n v="0"/>
    <n v="0"/>
    <n v="25312.33"/>
  </r>
  <r>
    <n v="2018"/>
    <x v="0"/>
    <x v="45"/>
    <x v="45"/>
    <s v="5020220066069051"/>
    <s v="Environmental Affairs &amp; Conservation"/>
    <s v="Environmental Affairs &amp; Conservation"/>
    <s v="Wildland Conservation"/>
    <s v="Non-CIP Capital"/>
    <x v="220"/>
    <x v="220"/>
    <n v="12235"/>
    <m/>
    <n v="12235"/>
    <n v="13800"/>
    <n v="0"/>
  </r>
  <r>
    <n v="2016"/>
    <x v="0"/>
    <x v="50"/>
    <x v="50"/>
    <s v="5020220066119051"/>
    <s v="Environmental Affairs &amp; Conservation"/>
    <s v="Environmental Affairs &amp; Conservation"/>
    <s v="Public Affairs"/>
    <s v="Non-CIP Capital"/>
    <x v="220"/>
    <x v="220"/>
    <n v="0"/>
    <m/>
    <n v="0"/>
    <n v="0"/>
    <n v="5949"/>
  </r>
  <r>
    <n v="2018"/>
    <x v="1"/>
    <x v="77"/>
    <x v="76"/>
    <s v="5030220080119051"/>
    <s v="Operations"/>
    <s v="Treatment"/>
    <s v="Wastewater Treatment"/>
    <s v="Non-CIP Capital"/>
    <x v="220"/>
    <x v="220"/>
    <n v="112000"/>
    <m/>
    <n v="112000"/>
    <n v="41814.25"/>
    <n v="0"/>
  </r>
  <r>
    <n v="2018"/>
    <x v="1"/>
    <x v="78"/>
    <x v="77"/>
    <s v="5030220080129051"/>
    <s v="Operations"/>
    <s v="Treatment"/>
    <s v="Wastewater Treatment"/>
    <s v="Non-CIP Capital"/>
    <x v="220"/>
    <x v="220"/>
    <n v="165755.57"/>
    <m/>
    <n v="165755.57"/>
    <n v="163452"/>
    <n v="29170"/>
  </r>
  <r>
    <n v="2016"/>
    <x v="1"/>
    <x v="79"/>
    <x v="78"/>
    <s v="5030220080219051"/>
    <s v="Operations"/>
    <s v="Treatment"/>
    <s v="Lift Stations and Remote Facilities"/>
    <s v="Non-CIP Capital"/>
    <x v="220"/>
    <x v="220"/>
    <n v="0"/>
    <m/>
    <n v="0"/>
    <n v="0"/>
    <n v="27236"/>
  </r>
  <r>
    <n v="2018"/>
    <x v="1"/>
    <x v="80"/>
    <x v="79"/>
    <s v="5030220080319051"/>
    <s v="Operations"/>
    <s v="Treatment"/>
    <s v="Wastewater Treatment"/>
    <s v="Non-CIP Capital"/>
    <x v="220"/>
    <x v="220"/>
    <n v="68350"/>
    <m/>
    <n v="68350"/>
    <n v="0"/>
    <n v="0"/>
  </r>
  <r>
    <n v="2018"/>
    <x v="1"/>
    <x v="81"/>
    <x v="80"/>
    <s v="5030220080329051"/>
    <s v="Operations"/>
    <s v="Treatment"/>
    <s v="Wastewater Treatment"/>
    <s v="Non-CIP Capital"/>
    <x v="220"/>
    <x v="220"/>
    <n v="59475"/>
    <m/>
    <n v="59475"/>
    <n v="169588"/>
    <n v="31823.999999999993"/>
  </r>
  <r>
    <n v="2018"/>
    <x v="1"/>
    <x v="83"/>
    <x v="82"/>
    <s v="5030220080439051"/>
    <s v="Operations"/>
    <s v="Treatment"/>
    <s v="AWU Electrical Services"/>
    <s v="Non-CIP Capital"/>
    <x v="220"/>
    <x v="220"/>
    <n v="9365"/>
    <m/>
    <n v="9365"/>
    <n v="3.694822225952521E-13"/>
    <n v="28569"/>
  </r>
  <r>
    <n v="2016"/>
    <x v="1"/>
    <x v="85"/>
    <x v="84"/>
    <s v="5030220080519051"/>
    <s v="Operations"/>
    <s v="Treatment"/>
    <s v="Wastewater Treatment"/>
    <s v="Non-CIP Capital"/>
    <x v="220"/>
    <x v="220"/>
    <n v="0"/>
    <m/>
    <n v="0"/>
    <n v="83982.299999999988"/>
    <n v="125477.09999999998"/>
  </r>
  <r>
    <n v="2018"/>
    <x v="1"/>
    <x v="86"/>
    <x v="85"/>
    <s v="5030220080529051"/>
    <s v="Operations"/>
    <s v="Treatment"/>
    <s v="Wastewater Treatment"/>
    <s v="Non-CIP Capital"/>
    <x v="220"/>
    <x v="220"/>
    <n v="35972.259999999995"/>
    <m/>
    <n v="35972.259999999995"/>
    <n v="0"/>
    <n v="7575"/>
  </r>
  <r>
    <n v="2018"/>
    <x v="1"/>
    <x v="87"/>
    <x v="86"/>
    <s v="5030220080539051"/>
    <s v="Operations"/>
    <s v="Treatment"/>
    <s v="Lift Stations and Remote Facilities"/>
    <s v="Non-CIP Capital"/>
    <x v="220"/>
    <x v="220"/>
    <n v="4999.9999999999991"/>
    <m/>
    <n v="4999.9999999999991"/>
    <n v="81129.26999999999"/>
    <n v="163215.83000000002"/>
  </r>
  <r>
    <n v="2017"/>
    <x v="1"/>
    <x v="90"/>
    <x v="89"/>
    <s v="5030220080709051"/>
    <s v="Operations"/>
    <s v="Treatment"/>
    <s v="Process Engineering"/>
    <s v="Non-CIP Capital"/>
    <x v="220"/>
    <x v="220"/>
    <n v="0"/>
    <m/>
    <n v="0"/>
    <n v="141580"/>
    <n v="0"/>
  </r>
  <r>
    <n v="2017"/>
    <x v="1"/>
    <x v="109"/>
    <x v="101"/>
    <s v="5030220084409051"/>
    <s v="Engineering Services"/>
    <s v="Engineering Services"/>
    <s v="Collection System Engineering"/>
    <s v="Non-CIP Capital"/>
    <x v="220"/>
    <x v="220"/>
    <n v="0"/>
    <m/>
    <n v="0"/>
    <n v="15705"/>
    <n v="0"/>
  </r>
  <r>
    <n v="2018"/>
    <x v="1"/>
    <x v="110"/>
    <x v="102"/>
    <s v="5030220084429051"/>
    <s v="Operations"/>
    <s v="Pipeline Operations"/>
    <s v="Collection System Services"/>
    <s v="Non-CIP Capital"/>
    <x v="220"/>
    <x v="220"/>
    <n v="76169"/>
    <m/>
    <n v="76169"/>
    <n v="98619.020000000019"/>
    <n v="47228.110000000008"/>
  </r>
  <r>
    <n v="2016"/>
    <x v="1"/>
    <x v="112"/>
    <x v="104"/>
    <s v="5030220084479051"/>
    <s v="Operations"/>
    <s v="Pipeline Operations"/>
    <s v="Collection System Services"/>
    <s v="Non-CIP Capital"/>
    <x v="220"/>
    <x v="220"/>
    <n v="0"/>
    <m/>
    <n v="0"/>
    <n v="14196"/>
    <n v="49780.33"/>
  </r>
  <r>
    <n v="2018"/>
    <x v="1"/>
    <x v="78"/>
    <x v="77"/>
    <s v="5030220080129074"/>
    <s v="Operations"/>
    <s v="Treatment"/>
    <s v="Wastewater Treatment"/>
    <s v="Non-CIP Capital"/>
    <x v="221"/>
    <x v="221"/>
    <n v="30544"/>
    <m/>
    <n v="30544"/>
    <n v="0"/>
    <n v="0"/>
  </r>
  <r>
    <n v="2018"/>
    <x v="0"/>
    <x v="138"/>
    <x v="107"/>
    <s v="5020220099989712"/>
    <s v="Other Requirements"/>
    <s v="Other Requirements"/>
    <s v="Other Requirements"/>
    <s v="Transfers"/>
    <x v="222"/>
    <x v="222"/>
    <n v="37500"/>
    <m/>
    <n v="37500"/>
    <n v="37500"/>
    <n v="0"/>
  </r>
  <r>
    <n v="2018"/>
    <x v="1"/>
    <x v="138"/>
    <x v="107"/>
    <s v="5030220099989712"/>
    <s v="Other Requirements"/>
    <s v="Other Requirements"/>
    <s v="Other Requirements"/>
    <s v="Transfers"/>
    <x v="222"/>
    <x v="222"/>
    <n v="37500"/>
    <m/>
    <n v="37500"/>
    <n v="37500"/>
    <n v="0"/>
  </r>
  <r>
    <n v="2018"/>
    <x v="0"/>
    <x v="154"/>
    <x v="120"/>
    <s v="5020220099999739"/>
    <s v="Interfund Transfers"/>
    <s v="Interfund Transfers"/>
    <s v="Interfund Transfers"/>
    <s v="Transfers"/>
    <x v="223"/>
    <x v="223"/>
    <n v="2550000"/>
    <n v="1450000"/>
    <n v="4000000"/>
    <n v="1700000"/>
    <n v="1700000"/>
  </r>
  <r>
    <n v="2018"/>
    <x v="1"/>
    <x v="154"/>
    <x v="120"/>
    <s v="5030220099999739"/>
    <s v="Interfund Transfers"/>
    <s v="Interfund Transfers"/>
    <s v="Interfund Transfers"/>
    <s v="Transfers"/>
    <x v="223"/>
    <x v="223"/>
    <n v="850000"/>
    <n v="-850000"/>
    <n v="0"/>
    <n v="1700000"/>
    <n v="1700000"/>
  </r>
  <r>
    <n v="2018"/>
    <x v="0"/>
    <x v="154"/>
    <x v="120"/>
    <s v="5020220099999845"/>
    <s v="Interfund Transfers"/>
    <s v="Interfund Transfers"/>
    <s v="Interfund Transfers"/>
    <s v="Transfers"/>
    <x v="224"/>
    <x v="224"/>
    <n v="1710432"/>
    <n v="335942"/>
    <n v="2046374"/>
    <n v="1549387"/>
    <n v="1087301"/>
  </r>
  <r>
    <n v="2018"/>
    <x v="1"/>
    <x v="154"/>
    <x v="120"/>
    <s v="5030220099999845"/>
    <s v="Interfund Transfers"/>
    <s v="Interfund Transfers"/>
    <s v="Interfund Transfers"/>
    <s v="Transfers"/>
    <x v="224"/>
    <x v="224"/>
    <n v="1509967"/>
    <n v="252541"/>
    <n v="1762508"/>
    <n v="1367796"/>
    <n v="919749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1FA6F66-B050-432D-B9A5-58A566BA91C3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CE207" firstHeaderRow="1" firstDataRow="3" firstDataCol="2" rowPageCount="1" colPageCount="1"/>
  <pivotFields count="16">
    <pivotField showAll="0"/>
    <pivotField axis="axisPage" multipleItemSelectionAllowed="1" showAll="0">
      <items count="3">
        <item h="1" x="0"/>
        <item x="1"/>
        <item t="default"/>
      </items>
    </pivotField>
    <pivotField axis="axisCol" showAll="0" defaultSubtotal="0">
      <items count="1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164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141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160"/>
        <item x="155"/>
        <item x="162"/>
        <item x="142"/>
        <item x="69"/>
        <item x="139"/>
        <item x="158"/>
        <item x="157"/>
        <item x="161"/>
        <item x="165"/>
        <item x="159"/>
        <item x="144"/>
        <item x="145"/>
        <item x="146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56"/>
        <item x="163"/>
        <item x="143"/>
        <item x="140"/>
        <item x="147"/>
        <item x="148"/>
        <item x="149"/>
        <item x="150"/>
        <item x="151"/>
        <item x="152"/>
        <item x="153"/>
        <item x="138"/>
        <item x="154"/>
      </items>
    </pivotField>
    <pivotField axis="axisCol" showAll="0">
      <items count="131">
        <item x="52"/>
        <item x="127"/>
        <item x="46"/>
        <item x="64"/>
        <item x="71"/>
        <item x="72"/>
        <item x="49"/>
        <item x="106"/>
        <item x="59"/>
        <item x="101"/>
        <item x="123"/>
        <item x="110"/>
        <item x="122"/>
        <item x="4"/>
        <item x="3"/>
        <item x="21"/>
        <item x="13"/>
        <item x="47"/>
        <item x="57"/>
        <item x="56"/>
        <item x="43"/>
        <item x="44"/>
        <item x="27"/>
        <item x="100"/>
        <item x="99"/>
        <item x="41"/>
        <item x="42"/>
        <item x="66"/>
        <item x="35"/>
        <item x="60"/>
        <item x="63"/>
        <item x="81"/>
        <item x="80"/>
        <item x="79"/>
        <item x="65"/>
        <item x="94"/>
        <item x="38"/>
        <item x="120"/>
        <item x="48"/>
        <item x="68"/>
        <item x="40"/>
        <item x="67"/>
        <item x="113"/>
        <item x="118"/>
        <item x="117"/>
        <item x="119"/>
        <item x="115"/>
        <item x="116"/>
        <item x="111"/>
        <item x="129"/>
        <item x="112"/>
        <item x="45"/>
        <item x="70"/>
        <item x="86"/>
        <item x="12"/>
        <item x="11"/>
        <item x="53"/>
        <item x="126"/>
        <item x="124"/>
        <item x="114"/>
        <item x="98"/>
        <item x="55"/>
        <item x="107"/>
        <item x="73"/>
        <item x="50"/>
        <item x="7"/>
        <item x="10"/>
        <item x="51"/>
        <item x="61"/>
        <item x="54"/>
        <item x="109"/>
        <item x="78"/>
        <item x="125"/>
        <item x="33"/>
        <item x="58"/>
        <item x="2"/>
        <item x="32"/>
        <item x="96"/>
        <item x="77"/>
        <item x="76"/>
        <item x="36"/>
        <item x="31"/>
        <item x="128"/>
        <item x="6"/>
        <item x="5"/>
        <item x="121"/>
        <item x="37"/>
        <item x="108"/>
        <item x="23"/>
        <item x="85"/>
        <item x="84"/>
        <item x="62"/>
        <item x="93"/>
        <item x="95"/>
        <item x="97"/>
        <item x="91"/>
        <item x="82"/>
        <item x="103"/>
        <item x="83"/>
        <item x="88"/>
        <item x="87"/>
        <item x="92"/>
        <item x="74"/>
        <item x="89"/>
        <item x="105"/>
        <item x="104"/>
        <item x="75"/>
        <item x="102"/>
        <item x="90"/>
        <item x="19"/>
        <item x="69"/>
        <item x="39"/>
        <item x="20"/>
        <item x="28"/>
        <item x="29"/>
        <item x="8"/>
        <item x="9"/>
        <item x="17"/>
        <item x="30"/>
        <item x="0"/>
        <item x="16"/>
        <item x="24"/>
        <item x="18"/>
        <item x="1"/>
        <item x="22"/>
        <item x="26"/>
        <item x="25"/>
        <item x="34"/>
        <item x="15"/>
        <item x="14"/>
        <item t="default"/>
      </items>
    </pivotField>
    <pivotField showAll="0"/>
    <pivotField showAll="0"/>
    <pivotField showAll="0"/>
    <pivotField showAll="0"/>
    <pivotField showAll="0"/>
    <pivotField axis="axisRow" outline="0" multipleItemSelectionAllowed="1" showAll="0" defaultSubtotal="0">
      <items count="2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m="1" x="225"/>
        <item x="222"/>
        <item m="1" x="226"/>
        <item m="1" x="232"/>
        <item x="223"/>
        <item m="1" x="229"/>
        <item m="1" x="234"/>
        <item m="1" x="227"/>
        <item m="1" x="236"/>
        <item m="1" x="231"/>
        <item m="1" x="233"/>
        <item x="224"/>
        <item m="1" x="230"/>
        <item m="1" x="235"/>
        <item m="1" x="228"/>
        <item m="1" x="237"/>
      </items>
    </pivotField>
    <pivotField axis="axisRow" showAll="0">
      <items count="242">
        <item x="8"/>
        <item x="28"/>
        <item x="19"/>
        <item x="87"/>
        <item x="128"/>
        <item x="153"/>
        <item x="27"/>
        <item x="210"/>
        <item x="155"/>
        <item x="102"/>
        <item x="4"/>
        <item x="152"/>
        <item x="18"/>
        <item x="25"/>
        <item x="170"/>
        <item x="99"/>
        <item x="195"/>
        <item x="162"/>
        <item x="160"/>
        <item x="21"/>
        <item x="176"/>
        <item x="156"/>
        <item x="168"/>
        <item x="106"/>
        <item x="104"/>
        <item x="105"/>
        <item x="191"/>
        <item x="139"/>
        <item x="208"/>
        <item m="1" x="237"/>
        <item x="22"/>
        <item x="218"/>
        <item x="197"/>
        <item x="154"/>
        <item x="35"/>
        <item x="34"/>
        <item x="33"/>
        <item x="82"/>
        <item x="85"/>
        <item x="215"/>
        <item x="192"/>
        <item x="70"/>
        <item x="24"/>
        <item x="133"/>
        <item x="186"/>
        <item m="1" x="230"/>
        <item m="1" x="231"/>
        <item x="67"/>
        <item x="221"/>
        <item x="173"/>
        <item x="172"/>
        <item x="178"/>
        <item x="171"/>
        <item x="163"/>
        <item x="20"/>
        <item x="130"/>
        <item x="23"/>
        <item x="211"/>
        <item x="213"/>
        <item x="151"/>
        <item x="31"/>
        <item x="100"/>
        <item x="95"/>
        <item x="97"/>
        <item x="94"/>
        <item x="193"/>
        <item x="194"/>
        <item x="206"/>
        <item x="174"/>
        <item x="71"/>
        <item x="68"/>
        <item x="181"/>
        <item x="98"/>
        <item x="148"/>
        <item x="147"/>
        <item x="159"/>
        <item x="140"/>
        <item x="7"/>
        <item x="5"/>
        <item x="141"/>
        <item x="169"/>
        <item x="187"/>
        <item x="207"/>
        <item x="29"/>
        <item x="30"/>
        <item x="76"/>
        <item x="212"/>
        <item x="83"/>
        <item x="84"/>
        <item x="79"/>
        <item x="81"/>
        <item x="78"/>
        <item x="80"/>
        <item x="75"/>
        <item x="77"/>
        <item x="142"/>
        <item x="17"/>
        <item x="143"/>
        <item x="149"/>
        <item x="101"/>
        <item x="89"/>
        <item x="127"/>
        <item x="116"/>
        <item x="114"/>
        <item x="110"/>
        <item x="120"/>
        <item x="111"/>
        <item x="112"/>
        <item x="108"/>
        <item x="109"/>
        <item x="117"/>
        <item x="113"/>
        <item x="119"/>
        <item x="115"/>
        <item x="118"/>
        <item x="184"/>
        <item x="217"/>
        <item x="32"/>
        <item x="137"/>
        <item x="190"/>
        <item x="189"/>
        <item x="134"/>
        <item x="15"/>
        <item x="204"/>
        <item x="203"/>
        <item x="150"/>
        <item x="205"/>
        <item x="196"/>
        <item x="14"/>
        <item x="220"/>
        <item x="11"/>
        <item x="2"/>
        <item x="161"/>
        <item x="10"/>
        <item x="136"/>
        <item x="182"/>
        <item x="183"/>
        <item x="16"/>
        <item x="26"/>
        <item x="185"/>
        <item x="166"/>
        <item x="188"/>
        <item x="125"/>
        <item x="144"/>
        <item x="129"/>
        <item x="126"/>
        <item x="135"/>
        <item x="177"/>
        <item x="219"/>
        <item x="179"/>
        <item x="145"/>
        <item x="180"/>
        <item x="165"/>
        <item x="93"/>
        <item x="0"/>
        <item x="214"/>
        <item x="175"/>
        <item x="61"/>
        <item x="64"/>
        <item x="63"/>
        <item x="58"/>
        <item x="60"/>
        <item x="59"/>
        <item x="66"/>
        <item x="65"/>
        <item x="62"/>
        <item x="200"/>
        <item x="157"/>
        <item x="201"/>
        <item x="132"/>
        <item x="107"/>
        <item x="36"/>
        <item x="57"/>
        <item x="37"/>
        <item x="49"/>
        <item x="38"/>
        <item x="41"/>
        <item x="40"/>
        <item x="42"/>
        <item x="43"/>
        <item x="44"/>
        <item x="45"/>
        <item x="54"/>
        <item x="52"/>
        <item x="46"/>
        <item x="47"/>
        <item x="48"/>
        <item x="55"/>
        <item x="39"/>
        <item x="56"/>
        <item x="50"/>
        <item x="51"/>
        <item x="53"/>
        <item x="1"/>
        <item x="9"/>
        <item x="202"/>
        <item x="199"/>
        <item x="198"/>
        <item x="12"/>
        <item x="158"/>
        <item x="103"/>
        <item x="138"/>
        <item x="123"/>
        <item x="121"/>
        <item x="124"/>
        <item x="122"/>
        <item x="3"/>
        <item x="13"/>
        <item m="1" x="238"/>
        <item m="1" x="229"/>
        <item m="1" x="240"/>
        <item x="74"/>
        <item x="131"/>
        <item x="96"/>
        <item m="1" x="234"/>
        <item m="1" x="228"/>
        <item m="1" x="236"/>
        <item x="224"/>
        <item m="1" x="239"/>
        <item m="1" x="232"/>
        <item x="222"/>
        <item x="223"/>
        <item m="1" x="233"/>
        <item m="1" x="235"/>
        <item m="1" x="227"/>
        <item m="1" x="226"/>
        <item x="209"/>
        <item x="86"/>
        <item x="6"/>
        <item x="167"/>
        <item x="216"/>
        <item x="146"/>
        <item x="73"/>
        <item x="69"/>
        <item x="72"/>
        <item x="164"/>
        <item m="1" x="225"/>
        <item x="92"/>
        <item x="90"/>
        <item x="91"/>
        <item x="88"/>
        <item t="default"/>
      </items>
    </pivotField>
    <pivotField dataField="1" numFmtId="43" showAll="0"/>
    <pivotField multipleItemSelectionAllowed="1" showAll="0"/>
    <pivotField numFmtId="43" showAll="0"/>
    <pivotField numFmtId="43" showAll="0"/>
    <pivotField numFmtId="43" showAll="0"/>
  </pivotFields>
  <rowFields count="2">
    <field x="9"/>
    <field x="10"/>
  </rowFields>
  <rowItems count="201">
    <i>
      <x/>
      <x v="154"/>
    </i>
    <i>
      <x v="1"/>
      <x v="193"/>
    </i>
    <i>
      <x v="2"/>
      <x v="131"/>
    </i>
    <i>
      <x v="3"/>
      <x v="206"/>
    </i>
    <i>
      <x v="4"/>
      <x v="10"/>
    </i>
    <i>
      <x v="5"/>
      <x v="78"/>
    </i>
    <i>
      <x v="6"/>
      <x v="228"/>
    </i>
    <i>
      <x v="7"/>
      <x v="77"/>
    </i>
    <i>
      <x v="8"/>
      <x/>
    </i>
    <i>
      <x v="9"/>
      <x v="194"/>
    </i>
    <i>
      <x v="10"/>
      <x v="133"/>
    </i>
    <i>
      <x v="11"/>
      <x v="130"/>
    </i>
    <i>
      <x v="12"/>
      <x v="198"/>
    </i>
    <i>
      <x v="13"/>
      <x v="207"/>
    </i>
    <i>
      <x v="14"/>
      <x v="128"/>
    </i>
    <i>
      <x v="15"/>
      <x v="122"/>
    </i>
    <i>
      <x v="16"/>
      <x v="137"/>
    </i>
    <i>
      <x v="17"/>
      <x v="96"/>
    </i>
    <i>
      <x v="18"/>
      <x v="12"/>
    </i>
    <i>
      <x v="19"/>
      <x v="2"/>
    </i>
    <i>
      <x v="20"/>
      <x v="54"/>
    </i>
    <i>
      <x v="21"/>
      <x v="19"/>
    </i>
    <i>
      <x v="22"/>
      <x v="30"/>
    </i>
    <i>
      <x v="23"/>
      <x v="56"/>
    </i>
    <i>
      <x v="24"/>
      <x v="42"/>
    </i>
    <i>
      <x v="25"/>
      <x v="13"/>
    </i>
    <i>
      <x v="26"/>
      <x v="138"/>
    </i>
    <i>
      <x v="27"/>
      <x v="6"/>
    </i>
    <i>
      <x v="28"/>
      <x v="1"/>
    </i>
    <i>
      <x v="29"/>
      <x v="83"/>
    </i>
    <i>
      <x v="30"/>
      <x v="84"/>
    </i>
    <i>
      <x v="31"/>
      <x v="60"/>
    </i>
    <i>
      <x v="32"/>
      <x v="117"/>
    </i>
    <i>
      <x v="33"/>
      <x v="36"/>
    </i>
    <i>
      <x v="34"/>
      <x v="35"/>
    </i>
    <i>
      <x v="35"/>
      <x v="34"/>
    </i>
    <i>
      <x v="37"/>
      <x v="173"/>
    </i>
    <i>
      <x v="38"/>
      <x v="175"/>
    </i>
    <i>
      <x v="39"/>
      <x v="188"/>
    </i>
    <i>
      <x v="40"/>
      <x v="177"/>
    </i>
    <i>
      <x v="41"/>
      <x v="176"/>
    </i>
    <i>
      <x v="42"/>
      <x v="178"/>
    </i>
    <i>
      <x v="43"/>
      <x v="179"/>
    </i>
    <i>
      <x v="44"/>
      <x v="180"/>
    </i>
    <i>
      <x v="45"/>
      <x v="181"/>
    </i>
    <i>
      <x v="46"/>
      <x v="184"/>
    </i>
    <i>
      <x v="47"/>
      <x v="185"/>
    </i>
    <i>
      <x v="48"/>
      <x v="186"/>
    </i>
    <i>
      <x v="49"/>
      <x v="174"/>
    </i>
    <i>
      <x v="50"/>
      <x v="190"/>
    </i>
    <i>
      <x v="52"/>
      <x v="183"/>
    </i>
    <i>
      <x v="53"/>
      <x v="192"/>
    </i>
    <i>
      <x v="54"/>
      <x v="182"/>
    </i>
    <i>
      <x v="55"/>
      <x v="187"/>
    </i>
    <i>
      <x v="57"/>
      <x v="172"/>
    </i>
    <i>
      <x v="58"/>
      <x v="160"/>
    </i>
    <i>
      <x v="60"/>
      <x v="161"/>
    </i>
    <i>
      <x v="61"/>
      <x v="157"/>
    </i>
    <i>
      <x v="62"/>
      <x v="165"/>
    </i>
    <i>
      <x v="63"/>
      <x v="159"/>
    </i>
    <i>
      <x v="64"/>
      <x v="158"/>
    </i>
    <i>
      <x v="65"/>
      <x v="164"/>
    </i>
    <i>
      <x v="67"/>
      <x v="47"/>
    </i>
    <i>
      <x v="68"/>
      <x v="70"/>
    </i>
    <i>
      <x v="69"/>
      <x v="233"/>
    </i>
    <i>
      <x v="70"/>
      <x v="41"/>
    </i>
    <i>
      <x v="71"/>
      <x v="69"/>
    </i>
    <i>
      <x v="73"/>
      <x v="232"/>
    </i>
    <i>
      <x v="74"/>
      <x v="211"/>
    </i>
    <i>
      <x v="75"/>
      <x v="93"/>
    </i>
    <i>
      <x v="76"/>
      <x v="85"/>
    </i>
    <i>
      <x v="77"/>
      <x v="94"/>
    </i>
    <i>
      <x v="78"/>
      <x v="91"/>
    </i>
    <i>
      <x v="79"/>
      <x v="89"/>
    </i>
    <i>
      <x v="80"/>
      <x v="92"/>
    </i>
    <i>
      <x v="81"/>
      <x v="90"/>
    </i>
    <i>
      <x v="82"/>
      <x v="37"/>
    </i>
    <i>
      <x v="83"/>
      <x v="87"/>
    </i>
    <i>
      <x v="85"/>
      <x v="38"/>
    </i>
    <i>
      <x v="86"/>
      <x v="227"/>
    </i>
    <i>
      <x v="87"/>
      <x v="3"/>
    </i>
    <i>
      <x v="88"/>
      <x v="240"/>
    </i>
    <i>
      <x v="89"/>
      <x v="100"/>
    </i>
    <i>
      <x v="90"/>
      <x v="238"/>
    </i>
    <i>
      <x v="91"/>
      <x v="239"/>
    </i>
    <i>
      <x v="92"/>
      <x v="237"/>
    </i>
    <i>
      <x v="93"/>
      <x v="153"/>
    </i>
    <i>
      <x v="94"/>
      <x v="64"/>
    </i>
    <i>
      <x v="95"/>
      <x v="62"/>
    </i>
    <i>
      <x v="96"/>
      <x v="213"/>
    </i>
    <i>
      <x v="98"/>
      <x v="72"/>
    </i>
    <i>
      <x v="100"/>
      <x v="61"/>
    </i>
    <i>
      <x v="101"/>
      <x v="99"/>
    </i>
    <i>
      <x v="102"/>
      <x v="9"/>
    </i>
    <i>
      <x v="103"/>
      <x v="200"/>
    </i>
    <i>
      <x v="104"/>
      <x v="24"/>
    </i>
    <i>
      <x v="105"/>
      <x v="25"/>
    </i>
    <i>
      <x v="106"/>
      <x v="23"/>
    </i>
    <i>
      <x v="107"/>
      <x v="170"/>
    </i>
    <i>
      <x v="108"/>
      <x v="108"/>
    </i>
    <i>
      <x v="109"/>
      <x v="109"/>
    </i>
    <i>
      <x v="110"/>
      <x v="104"/>
    </i>
    <i>
      <x v="111"/>
      <x v="106"/>
    </i>
    <i>
      <x v="112"/>
      <x v="107"/>
    </i>
    <i>
      <x v="113"/>
      <x v="111"/>
    </i>
    <i>
      <x v="114"/>
      <x v="103"/>
    </i>
    <i>
      <x v="115"/>
      <x v="113"/>
    </i>
    <i>
      <x v="116"/>
      <x v="102"/>
    </i>
    <i>
      <x v="118"/>
      <x v="114"/>
    </i>
    <i>
      <x v="119"/>
      <x v="112"/>
    </i>
    <i>
      <x v="120"/>
      <x v="105"/>
    </i>
    <i>
      <x v="121"/>
      <x v="203"/>
    </i>
    <i>
      <x v="122"/>
      <x v="205"/>
    </i>
    <i>
      <x v="123"/>
      <x v="202"/>
    </i>
    <i>
      <x v="124"/>
      <x v="204"/>
    </i>
    <i>
      <x v="125"/>
      <x v="142"/>
    </i>
    <i>
      <x v="126"/>
      <x v="145"/>
    </i>
    <i>
      <x v="127"/>
      <x v="101"/>
    </i>
    <i>
      <x v="128"/>
      <x v="4"/>
    </i>
    <i>
      <x v="129"/>
      <x v="144"/>
    </i>
    <i>
      <x v="130"/>
      <x v="55"/>
    </i>
    <i>
      <x v="131"/>
      <x v="212"/>
    </i>
    <i>
      <x v="132"/>
      <x v="169"/>
    </i>
    <i>
      <x v="133"/>
      <x v="43"/>
    </i>
    <i>
      <x v="134"/>
      <x v="121"/>
    </i>
    <i>
      <x v="135"/>
      <x v="146"/>
    </i>
    <i>
      <x v="136"/>
      <x v="134"/>
    </i>
    <i>
      <x v="137"/>
      <x v="118"/>
    </i>
    <i>
      <x v="138"/>
      <x v="201"/>
    </i>
    <i>
      <x v="147"/>
      <x v="74"/>
    </i>
    <i>
      <x v="148"/>
      <x v="73"/>
    </i>
    <i>
      <x v="149"/>
      <x v="98"/>
    </i>
    <i>
      <x v="150"/>
      <x v="125"/>
    </i>
    <i>
      <x v="151"/>
      <x v="59"/>
    </i>
    <i>
      <x v="152"/>
      <x v="11"/>
    </i>
    <i>
      <x v="153"/>
      <x v="5"/>
    </i>
    <i>
      <x v="154"/>
      <x v="33"/>
    </i>
    <i>
      <x v="155"/>
      <x v="8"/>
    </i>
    <i>
      <x v="156"/>
      <x v="21"/>
    </i>
    <i>
      <x v="157"/>
      <x v="167"/>
    </i>
    <i>
      <x v="158"/>
      <x v="199"/>
    </i>
    <i>
      <x v="159"/>
      <x v="75"/>
    </i>
    <i>
      <x v="160"/>
      <x v="18"/>
    </i>
    <i>
      <x v="161"/>
      <x v="132"/>
    </i>
    <i>
      <x v="162"/>
      <x v="17"/>
    </i>
    <i>
      <x v="163"/>
      <x v="53"/>
    </i>
    <i>
      <x v="164"/>
      <x v="235"/>
    </i>
    <i>
      <x v="165"/>
      <x v="152"/>
    </i>
    <i>
      <x v="166"/>
      <x v="140"/>
    </i>
    <i>
      <x v="167"/>
      <x v="229"/>
    </i>
    <i>
      <x v="168"/>
      <x v="22"/>
    </i>
    <i>
      <x v="169"/>
      <x v="80"/>
    </i>
    <i>
      <x v="170"/>
      <x v="14"/>
    </i>
    <i>
      <x v="171"/>
      <x v="52"/>
    </i>
    <i>
      <x v="172"/>
      <x v="50"/>
    </i>
    <i>
      <x v="173"/>
      <x v="49"/>
    </i>
    <i>
      <x v="174"/>
      <x v="68"/>
    </i>
    <i>
      <x v="175"/>
      <x v="156"/>
    </i>
    <i>
      <x v="177"/>
      <x v="147"/>
    </i>
    <i>
      <x v="178"/>
      <x v="51"/>
    </i>
    <i>
      <x v="179"/>
      <x v="149"/>
    </i>
    <i>
      <x v="181"/>
      <x v="71"/>
    </i>
    <i>
      <x v="182"/>
      <x v="135"/>
    </i>
    <i>
      <x v="183"/>
      <x v="136"/>
    </i>
    <i>
      <x v="184"/>
      <x v="115"/>
    </i>
    <i>
      <x v="185"/>
      <x v="139"/>
    </i>
    <i>
      <x v="186"/>
      <x v="44"/>
    </i>
    <i>
      <x v="187"/>
      <x v="81"/>
    </i>
    <i>
      <x v="189"/>
      <x v="120"/>
    </i>
    <i>
      <x v="191"/>
      <x v="26"/>
    </i>
    <i>
      <x v="192"/>
      <x v="40"/>
    </i>
    <i>
      <x v="193"/>
      <x v="65"/>
    </i>
    <i>
      <x v="195"/>
      <x v="16"/>
    </i>
    <i>
      <x v="196"/>
      <x v="127"/>
    </i>
    <i>
      <x v="197"/>
      <x v="32"/>
    </i>
    <i>
      <x v="198"/>
      <x v="197"/>
    </i>
    <i>
      <x v="199"/>
      <x v="196"/>
    </i>
    <i>
      <x v="200"/>
      <x v="166"/>
    </i>
    <i>
      <x v="201"/>
      <x v="168"/>
    </i>
    <i>
      <x v="202"/>
      <x v="195"/>
    </i>
    <i>
      <x v="203"/>
      <x v="124"/>
    </i>
    <i>
      <x v="204"/>
      <x v="123"/>
    </i>
    <i>
      <x v="205"/>
      <x v="126"/>
    </i>
    <i>
      <x v="206"/>
      <x v="67"/>
    </i>
    <i>
      <x v="207"/>
      <x v="82"/>
    </i>
    <i>
      <x v="208"/>
      <x v="28"/>
    </i>
    <i>
      <x v="209"/>
      <x v="226"/>
    </i>
    <i>
      <x v="210"/>
      <x v="7"/>
    </i>
    <i>
      <x v="211"/>
      <x v="57"/>
    </i>
    <i>
      <x v="212"/>
      <x v="86"/>
    </i>
    <i>
      <x v="213"/>
      <x v="58"/>
    </i>
    <i>
      <x v="214"/>
      <x v="155"/>
    </i>
    <i>
      <x v="215"/>
      <x v="39"/>
    </i>
    <i>
      <x v="217"/>
      <x v="116"/>
    </i>
    <i>
      <x v="218"/>
      <x v="31"/>
    </i>
    <i>
      <x v="220"/>
      <x v="129"/>
    </i>
    <i>
      <x v="221"/>
      <x v="48"/>
    </i>
    <i>
      <x v="223"/>
      <x v="220"/>
    </i>
    <i>
      <x v="226"/>
      <x v="221"/>
    </i>
    <i>
      <x v="233"/>
      <x v="217"/>
    </i>
    <i t="grand">
      <x/>
    </i>
  </rowItems>
  <colFields count="2">
    <field x="2"/>
    <field x="3"/>
  </colFields>
  <colItems count="81">
    <i>
      <x v="85"/>
      <x v="52"/>
    </i>
    <i>
      <x v="86"/>
      <x v="4"/>
    </i>
    <i>
      <x v="88"/>
      <x v="63"/>
    </i>
    <i>
      <x v="89"/>
      <x v="102"/>
    </i>
    <i>
      <x v="90"/>
      <x v="106"/>
    </i>
    <i>
      <x v="91"/>
      <x v="75"/>
    </i>
    <i>
      <x v="92"/>
      <x v="79"/>
    </i>
    <i>
      <x v="93"/>
      <x v="78"/>
    </i>
    <i>
      <x v="94"/>
      <x v="71"/>
    </i>
    <i>
      <x v="95"/>
      <x v="33"/>
    </i>
    <i>
      <x v="96"/>
      <x v="32"/>
    </i>
    <i>
      <x v="97"/>
      <x v="31"/>
    </i>
    <i>
      <x v="98"/>
      <x v="96"/>
    </i>
    <i>
      <x v="99"/>
      <x v="98"/>
    </i>
    <i>
      <x v="100"/>
      <x v="90"/>
    </i>
    <i>
      <x v="101"/>
      <x v="89"/>
    </i>
    <i>
      <x v="102"/>
      <x v="53"/>
    </i>
    <i>
      <x v="103"/>
      <x v="100"/>
    </i>
    <i>
      <x v="104"/>
      <x v="99"/>
    </i>
    <i>
      <x v="105"/>
      <x v="103"/>
    </i>
    <i>
      <x v="106"/>
      <x v="108"/>
    </i>
    <i>
      <x v="107"/>
      <x v="95"/>
    </i>
    <i>
      <x v="108"/>
      <x v="101"/>
    </i>
    <i>
      <x v="109"/>
      <x v="92"/>
    </i>
    <i>
      <x v="110"/>
      <x v="35"/>
    </i>
    <i>
      <x v="111"/>
      <x v="22"/>
    </i>
    <i>
      <x v="112"/>
      <x v="93"/>
    </i>
    <i>
      <x v="113"/>
      <x v="77"/>
    </i>
    <i>
      <x v="114"/>
      <x v="28"/>
    </i>
    <i>
      <x v="115"/>
      <x v="94"/>
    </i>
    <i>
      <x v="116"/>
      <x v="80"/>
    </i>
    <i>
      <x v="117"/>
      <x v="86"/>
    </i>
    <i>
      <x v="118"/>
      <x v="36"/>
    </i>
    <i>
      <x v="119"/>
      <x v="60"/>
    </i>
    <i>
      <x v="120"/>
      <x v="40"/>
    </i>
    <i>
      <x v="121"/>
      <x v="24"/>
    </i>
    <i>
      <x v="122"/>
      <x v="23"/>
    </i>
    <i>
      <x v="123"/>
      <x v="20"/>
    </i>
    <i>
      <x v="124"/>
      <x v="9"/>
    </i>
    <i>
      <x v="125"/>
      <x v="107"/>
    </i>
    <i>
      <x v="126"/>
      <x v="97"/>
    </i>
    <i>
      <x v="127"/>
      <x v="105"/>
    </i>
    <i>
      <x v="128"/>
      <x v="104"/>
    </i>
    <i>
      <x v="129"/>
      <x v="38"/>
    </i>
    <i>
      <x v="130"/>
      <x v="6"/>
    </i>
    <i>
      <x v="131"/>
      <x v="29"/>
    </i>
    <i>
      <x v="132"/>
      <x v="68"/>
    </i>
    <i>
      <x v="133"/>
      <x v="67"/>
    </i>
    <i>
      <x v="134"/>
      <x v="91"/>
    </i>
    <i>
      <x v="135"/>
      <x/>
    </i>
    <i>
      <x v="136"/>
      <x v="7"/>
    </i>
    <i>
      <x v="137"/>
      <x v="56"/>
    </i>
    <i>
      <x v="138"/>
      <x v="69"/>
    </i>
    <i>
      <x v="139"/>
      <x v="3"/>
    </i>
    <i>
      <x v="140"/>
      <x v="34"/>
    </i>
    <i>
      <x v="141"/>
      <x v="27"/>
    </i>
    <i>
      <x v="142"/>
      <x v="41"/>
    </i>
    <i>
      <x v="143"/>
      <x v="39"/>
    </i>
    <i>
      <x v="144"/>
      <x v="81"/>
    </i>
    <i>
      <x v="145"/>
      <x v="73"/>
    </i>
    <i>
      <x v="146"/>
      <x v="64"/>
    </i>
    <i>
      <x v="147"/>
      <x v="30"/>
    </i>
    <i>
      <x v="148"/>
      <x v="61"/>
    </i>
    <i>
      <x v="149"/>
      <x v="19"/>
    </i>
    <i>
      <x v="150"/>
      <x v="18"/>
    </i>
    <i>
      <x v="151"/>
      <x v="74"/>
    </i>
    <i>
      <x v="152"/>
      <x v="8"/>
    </i>
    <i>
      <x v="153"/>
      <x v="85"/>
    </i>
    <i>
      <x v="154"/>
      <x v="1"/>
    </i>
    <i>
      <x v="155"/>
      <x v="11"/>
    </i>
    <i>
      <x v="156"/>
      <x v="87"/>
    </i>
    <i>
      <x v="157"/>
      <x v="59"/>
    </i>
    <i>
      <x v="158"/>
      <x v="46"/>
    </i>
    <i>
      <x v="159"/>
      <x v="47"/>
    </i>
    <i>
      <x v="160"/>
      <x v="42"/>
    </i>
    <i>
      <x v="161"/>
      <x v="44"/>
    </i>
    <i>
      <x v="162"/>
      <x v="43"/>
    </i>
    <i>
      <x v="163"/>
      <x v="45"/>
    </i>
    <i>
      <x v="164"/>
      <x v="62"/>
    </i>
    <i>
      <x v="165"/>
      <x v="37"/>
    </i>
    <i t="grand">
      <x/>
    </i>
  </colItems>
  <pageFields count="1">
    <pageField fld="1" hier="-1"/>
  </pageFields>
  <dataFields count="1">
    <dataField name="Sum of Test Year" fld="11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4B550EA-5C6F-4C5E-BD25-B8DB25B7E886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CO219" firstHeaderRow="1" firstDataRow="3" firstDataCol="2" rowPageCount="1" colPageCount="1"/>
  <pivotFields count="16">
    <pivotField showAll="0"/>
    <pivotField axis="axisPage" multipleItemSelectionAllowed="1" showAll="0">
      <items count="3">
        <item x="0"/>
        <item h="1" x="1"/>
        <item t="default"/>
      </items>
    </pivotField>
    <pivotField axis="axisCol" showAll="0" defaultSubtotal="0">
      <items count="1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164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141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160"/>
        <item x="155"/>
        <item x="162"/>
        <item x="142"/>
        <item x="69"/>
        <item x="139"/>
        <item x="158"/>
        <item x="157"/>
        <item x="161"/>
        <item x="165"/>
        <item x="159"/>
        <item x="144"/>
        <item x="145"/>
        <item x="146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56"/>
        <item x="163"/>
        <item x="143"/>
        <item x="140"/>
        <item x="147"/>
        <item x="148"/>
        <item x="149"/>
        <item x="150"/>
        <item x="151"/>
        <item x="152"/>
        <item x="153"/>
        <item x="138"/>
        <item x="154"/>
      </items>
    </pivotField>
    <pivotField axis="axisCol" showAll="0">
      <items count="131">
        <item x="52"/>
        <item x="127"/>
        <item x="46"/>
        <item x="64"/>
        <item x="71"/>
        <item x="72"/>
        <item x="49"/>
        <item x="106"/>
        <item x="59"/>
        <item x="101"/>
        <item x="123"/>
        <item x="110"/>
        <item x="122"/>
        <item x="4"/>
        <item x="3"/>
        <item x="21"/>
        <item x="13"/>
        <item x="47"/>
        <item x="57"/>
        <item x="56"/>
        <item x="43"/>
        <item x="44"/>
        <item x="27"/>
        <item x="100"/>
        <item x="99"/>
        <item x="41"/>
        <item x="42"/>
        <item x="66"/>
        <item x="35"/>
        <item x="60"/>
        <item x="63"/>
        <item x="81"/>
        <item x="80"/>
        <item x="79"/>
        <item x="65"/>
        <item x="94"/>
        <item x="38"/>
        <item x="120"/>
        <item x="48"/>
        <item x="68"/>
        <item x="40"/>
        <item x="67"/>
        <item x="113"/>
        <item x="118"/>
        <item x="117"/>
        <item x="119"/>
        <item x="115"/>
        <item x="116"/>
        <item x="111"/>
        <item x="129"/>
        <item x="112"/>
        <item x="45"/>
        <item x="70"/>
        <item x="86"/>
        <item x="12"/>
        <item x="11"/>
        <item x="53"/>
        <item x="126"/>
        <item x="124"/>
        <item x="114"/>
        <item x="98"/>
        <item x="55"/>
        <item x="107"/>
        <item x="73"/>
        <item x="50"/>
        <item x="7"/>
        <item x="10"/>
        <item x="51"/>
        <item x="61"/>
        <item x="54"/>
        <item x="109"/>
        <item x="78"/>
        <item x="125"/>
        <item x="33"/>
        <item x="58"/>
        <item x="2"/>
        <item x="32"/>
        <item x="96"/>
        <item x="77"/>
        <item x="76"/>
        <item x="36"/>
        <item x="31"/>
        <item x="128"/>
        <item x="6"/>
        <item x="5"/>
        <item x="121"/>
        <item x="37"/>
        <item x="108"/>
        <item x="23"/>
        <item x="85"/>
        <item x="84"/>
        <item x="62"/>
        <item x="93"/>
        <item x="95"/>
        <item x="97"/>
        <item x="91"/>
        <item x="82"/>
        <item x="103"/>
        <item x="83"/>
        <item x="88"/>
        <item x="87"/>
        <item x="92"/>
        <item x="74"/>
        <item x="89"/>
        <item x="105"/>
        <item x="104"/>
        <item x="75"/>
        <item x="102"/>
        <item x="90"/>
        <item x="19"/>
        <item x="69"/>
        <item x="39"/>
        <item x="20"/>
        <item x="28"/>
        <item x="29"/>
        <item x="8"/>
        <item x="9"/>
        <item x="17"/>
        <item x="30"/>
        <item x="0"/>
        <item x="16"/>
        <item x="24"/>
        <item x="18"/>
        <item x="1"/>
        <item x="22"/>
        <item x="26"/>
        <item x="25"/>
        <item x="34"/>
        <item x="15"/>
        <item x="14"/>
        <item t="default"/>
      </items>
    </pivotField>
    <pivotField showAll="0"/>
    <pivotField showAll="0"/>
    <pivotField showAll="0"/>
    <pivotField showAll="0"/>
    <pivotField showAll="0"/>
    <pivotField axis="axisRow" outline="0" multipleItemSelectionAllowed="1" showAll="0" defaultSubtotal="0">
      <items count="2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m="1" x="225"/>
        <item x="222"/>
        <item m="1" x="226"/>
        <item m="1" x="232"/>
        <item x="223"/>
        <item m="1" x="229"/>
        <item m="1" x="234"/>
        <item m="1" x="227"/>
        <item m="1" x="236"/>
        <item m="1" x="231"/>
        <item m="1" x="233"/>
        <item x="224"/>
        <item m="1" x="230"/>
        <item m="1" x="235"/>
        <item m="1" x="228"/>
        <item m="1" x="237"/>
      </items>
    </pivotField>
    <pivotField axis="axisRow" showAll="0">
      <items count="242">
        <item x="8"/>
        <item x="28"/>
        <item x="19"/>
        <item x="87"/>
        <item x="128"/>
        <item x="153"/>
        <item x="27"/>
        <item x="210"/>
        <item x="155"/>
        <item x="102"/>
        <item x="4"/>
        <item x="152"/>
        <item x="18"/>
        <item x="25"/>
        <item x="170"/>
        <item x="99"/>
        <item x="195"/>
        <item x="162"/>
        <item x="160"/>
        <item x="21"/>
        <item x="176"/>
        <item x="156"/>
        <item x="168"/>
        <item x="106"/>
        <item x="104"/>
        <item x="105"/>
        <item x="191"/>
        <item x="139"/>
        <item x="208"/>
        <item m="1" x="237"/>
        <item x="22"/>
        <item x="218"/>
        <item x="197"/>
        <item x="154"/>
        <item x="35"/>
        <item x="34"/>
        <item x="33"/>
        <item x="82"/>
        <item x="85"/>
        <item x="215"/>
        <item x="192"/>
        <item x="70"/>
        <item x="24"/>
        <item x="133"/>
        <item x="186"/>
        <item m="1" x="230"/>
        <item m="1" x="231"/>
        <item x="67"/>
        <item x="221"/>
        <item x="173"/>
        <item x="172"/>
        <item x="178"/>
        <item x="171"/>
        <item x="163"/>
        <item x="20"/>
        <item x="130"/>
        <item x="23"/>
        <item x="211"/>
        <item x="213"/>
        <item x="151"/>
        <item x="31"/>
        <item x="100"/>
        <item x="95"/>
        <item x="97"/>
        <item x="94"/>
        <item x="193"/>
        <item x="194"/>
        <item x="206"/>
        <item x="174"/>
        <item x="71"/>
        <item x="68"/>
        <item x="181"/>
        <item x="98"/>
        <item x="148"/>
        <item x="147"/>
        <item x="159"/>
        <item x="140"/>
        <item x="7"/>
        <item x="5"/>
        <item x="141"/>
        <item x="169"/>
        <item x="187"/>
        <item x="207"/>
        <item x="29"/>
        <item x="30"/>
        <item x="76"/>
        <item x="212"/>
        <item x="83"/>
        <item x="84"/>
        <item x="79"/>
        <item x="81"/>
        <item x="78"/>
        <item x="80"/>
        <item x="75"/>
        <item x="77"/>
        <item x="142"/>
        <item x="17"/>
        <item x="143"/>
        <item x="149"/>
        <item x="101"/>
        <item x="89"/>
        <item x="127"/>
        <item x="116"/>
        <item x="114"/>
        <item x="110"/>
        <item x="120"/>
        <item x="111"/>
        <item x="112"/>
        <item x="108"/>
        <item x="109"/>
        <item x="117"/>
        <item x="113"/>
        <item x="119"/>
        <item x="115"/>
        <item x="118"/>
        <item x="184"/>
        <item x="217"/>
        <item x="32"/>
        <item x="137"/>
        <item x="190"/>
        <item x="189"/>
        <item x="134"/>
        <item x="15"/>
        <item x="204"/>
        <item x="203"/>
        <item x="150"/>
        <item x="205"/>
        <item x="196"/>
        <item x="14"/>
        <item x="220"/>
        <item x="11"/>
        <item x="2"/>
        <item x="161"/>
        <item x="10"/>
        <item x="136"/>
        <item x="182"/>
        <item x="183"/>
        <item x="16"/>
        <item x="26"/>
        <item x="185"/>
        <item x="166"/>
        <item x="188"/>
        <item x="125"/>
        <item x="144"/>
        <item x="129"/>
        <item x="126"/>
        <item x="135"/>
        <item x="177"/>
        <item x="219"/>
        <item x="179"/>
        <item x="145"/>
        <item x="180"/>
        <item x="165"/>
        <item x="93"/>
        <item x="0"/>
        <item x="214"/>
        <item x="175"/>
        <item x="61"/>
        <item x="64"/>
        <item x="63"/>
        <item x="58"/>
        <item x="60"/>
        <item x="59"/>
        <item x="66"/>
        <item x="65"/>
        <item x="62"/>
        <item x="200"/>
        <item x="157"/>
        <item x="201"/>
        <item x="132"/>
        <item x="107"/>
        <item x="36"/>
        <item x="57"/>
        <item x="37"/>
        <item x="49"/>
        <item x="38"/>
        <item x="41"/>
        <item x="40"/>
        <item x="42"/>
        <item x="43"/>
        <item x="44"/>
        <item x="45"/>
        <item x="54"/>
        <item x="52"/>
        <item x="46"/>
        <item x="47"/>
        <item x="48"/>
        <item x="55"/>
        <item x="39"/>
        <item x="56"/>
        <item x="50"/>
        <item x="51"/>
        <item x="53"/>
        <item x="1"/>
        <item x="9"/>
        <item x="202"/>
        <item x="199"/>
        <item x="198"/>
        <item x="12"/>
        <item x="158"/>
        <item x="103"/>
        <item x="138"/>
        <item x="123"/>
        <item x="121"/>
        <item x="124"/>
        <item x="122"/>
        <item x="3"/>
        <item x="13"/>
        <item m="1" x="238"/>
        <item m="1" x="229"/>
        <item m="1" x="240"/>
        <item x="74"/>
        <item x="131"/>
        <item x="96"/>
        <item m="1" x="234"/>
        <item m="1" x="228"/>
        <item m="1" x="236"/>
        <item x="224"/>
        <item m="1" x="239"/>
        <item m="1" x="232"/>
        <item x="222"/>
        <item x="223"/>
        <item m="1" x="233"/>
        <item m="1" x="235"/>
        <item m="1" x="227"/>
        <item m="1" x="226"/>
        <item x="209"/>
        <item x="86"/>
        <item x="6"/>
        <item x="167"/>
        <item x="216"/>
        <item x="146"/>
        <item x="73"/>
        <item x="69"/>
        <item x="72"/>
        <item x="164"/>
        <item m="1" x="225"/>
        <item x="92"/>
        <item x="90"/>
        <item x="91"/>
        <item x="88"/>
        <item t="default"/>
      </items>
    </pivotField>
    <pivotField numFmtId="43" showAll="0"/>
    <pivotField dataField="1" multipleItemSelectionAllowed="1" showAll="0"/>
    <pivotField numFmtId="43" showAll="0"/>
    <pivotField numFmtId="43" showAll="0"/>
    <pivotField numFmtId="43" showAll="0"/>
  </pivotFields>
  <rowFields count="2">
    <field x="9"/>
    <field x="10"/>
  </rowFields>
  <rowItems count="213">
    <i>
      <x/>
      <x v="154"/>
    </i>
    <i>
      <x v="1"/>
      <x v="193"/>
    </i>
    <i>
      <x v="2"/>
      <x v="131"/>
    </i>
    <i>
      <x v="3"/>
      <x v="206"/>
    </i>
    <i>
      <x v="4"/>
      <x v="10"/>
    </i>
    <i>
      <x v="5"/>
      <x v="78"/>
    </i>
    <i>
      <x v="6"/>
      <x v="228"/>
    </i>
    <i>
      <x v="7"/>
      <x v="77"/>
    </i>
    <i>
      <x v="8"/>
      <x/>
    </i>
    <i>
      <x v="9"/>
      <x v="194"/>
    </i>
    <i>
      <x v="10"/>
      <x v="133"/>
    </i>
    <i>
      <x v="11"/>
      <x v="130"/>
    </i>
    <i>
      <x v="12"/>
      <x v="198"/>
    </i>
    <i>
      <x v="13"/>
      <x v="207"/>
    </i>
    <i>
      <x v="14"/>
      <x v="128"/>
    </i>
    <i>
      <x v="15"/>
      <x v="122"/>
    </i>
    <i>
      <x v="16"/>
      <x v="137"/>
    </i>
    <i>
      <x v="17"/>
      <x v="96"/>
    </i>
    <i>
      <x v="18"/>
      <x v="12"/>
    </i>
    <i>
      <x v="19"/>
      <x v="2"/>
    </i>
    <i>
      <x v="20"/>
      <x v="54"/>
    </i>
    <i>
      <x v="21"/>
      <x v="19"/>
    </i>
    <i>
      <x v="22"/>
      <x v="30"/>
    </i>
    <i>
      <x v="23"/>
      <x v="56"/>
    </i>
    <i>
      <x v="24"/>
      <x v="42"/>
    </i>
    <i>
      <x v="25"/>
      <x v="13"/>
    </i>
    <i>
      <x v="26"/>
      <x v="138"/>
    </i>
    <i>
      <x v="27"/>
      <x v="6"/>
    </i>
    <i>
      <x v="28"/>
      <x v="1"/>
    </i>
    <i>
      <x v="29"/>
      <x v="83"/>
    </i>
    <i>
      <x v="30"/>
      <x v="84"/>
    </i>
    <i>
      <x v="31"/>
      <x v="60"/>
    </i>
    <i>
      <x v="32"/>
      <x v="117"/>
    </i>
    <i>
      <x v="33"/>
      <x v="36"/>
    </i>
    <i>
      <x v="34"/>
      <x v="35"/>
    </i>
    <i>
      <x v="35"/>
      <x v="34"/>
    </i>
    <i>
      <x v="36"/>
      <x v="171"/>
    </i>
    <i>
      <x v="37"/>
      <x v="173"/>
    </i>
    <i>
      <x v="38"/>
      <x v="175"/>
    </i>
    <i>
      <x v="39"/>
      <x v="188"/>
    </i>
    <i>
      <x v="40"/>
      <x v="177"/>
    </i>
    <i>
      <x v="41"/>
      <x v="176"/>
    </i>
    <i>
      <x v="42"/>
      <x v="178"/>
    </i>
    <i>
      <x v="43"/>
      <x v="179"/>
    </i>
    <i>
      <x v="44"/>
      <x v="180"/>
    </i>
    <i>
      <x v="45"/>
      <x v="181"/>
    </i>
    <i>
      <x v="46"/>
      <x v="184"/>
    </i>
    <i>
      <x v="47"/>
      <x v="185"/>
    </i>
    <i>
      <x v="48"/>
      <x v="186"/>
    </i>
    <i>
      <x v="50"/>
      <x v="190"/>
    </i>
    <i>
      <x v="51"/>
      <x v="191"/>
    </i>
    <i>
      <x v="52"/>
      <x v="183"/>
    </i>
    <i>
      <x v="53"/>
      <x v="192"/>
    </i>
    <i>
      <x v="54"/>
      <x v="182"/>
    </i>
    <i>
      <x v="55"/>
      <x v="187"/>
    </i>
    <i>
      <x v="56"/>
      <x v="189"/>
    </i>
    <i>
      <x v="57"/>
      <x v="172"/>
    </i>
    <i>
      <x v="58"/>
      <x v="160"/>
    </i>
    <i>
      <x v="59"/>
      <x v="162"/>
    </i>
    <i>
      <x v="60"/>
      <x v="161"/>
    </i>
    <i>
      <x v="61"/>
      <x v="157"/>
    </i>
    <i>
      <x v="62"/>
      <x v="165"/>
    </i>
    <i>
      <x v="63"/>
      <x v="159"/>
    </i>
    <i>
      <x v="64"/>
      <x v="158"/>
    </i>
    <i>
      <x v="65"/>
      <x v="164"/>
    </i>
    <i>
      <x v="66"/>
      <x v="163"/>
    </i>
    <i>
      <x v="67"/>
      <x v="47"/>
    </i>
    <i>
      <x v="68"/>
      <x v="70"/>
    </i>
    <i>
      <x v="69"/>
      <x v="233"/>
    </i>
    <i>
      <x v="70"/>
      <x v="41"/>
    </i>
    <i>
      <x v="71"/>
      <x v="69"/>
    </i>
    <i>
      <x v="72"/>
      <x v="234"/>
    </i>
    <i>
      <x v="74"/>
      <x v="211"/>
    </i>
    <i>
      <x v="75"/>
      <x v="93"/>
    </i>
    <i>
      <x v="76"/>
      <x v="85"/>
    </i>
    <i>
      <x v="77"/>
      <x v="94"/>
    </i>
    <i>
      <x v="78"/>
      <x v="91"/>
    </i>
    <i>
      <x v="79"/>
      <x v="89"/>
    </i>
    <i>
      <x v="80"/>
      <x v="92"/>
    </i>
    <i>
      <x v="81"/>
      <x v="90"/>
    </i>
    <i>
      <x v="82"/>
      <x v="37"/>
    </i>
    <i>
      <x v="83"/>
      <x v="87"/>
    </i>
    <i>
      <x v="84"/>
      <x v="88"/>
    </i>
    <i>
      <x v="85"/>
      <x v="38"/>
    </i>
    <i>
      <x v="86"/>
      <x v="227"/>
    </i>
    <i>
      <x v="87"/>
      <x v="3"/>
    </i>
    <i>
      <x v="88"/>
      <x v="240"/>
    </i>
    <i>
      <x v="89"/>
      <x v="100"/>
    </i>
    <i>
      <x v="90"/>
      <x v="238"/>
    </i>
    <i>
      <x v="91"/>
      <x v="239"/>
    </i>
    <i>
      <x v="92"/>
      <x v="237"/>
    </i>
    <i>
      <x v="93"/>
      <x v="153"/>
    </i>
    <i>
      <x v="94"/>
      <x v="64"/>
    </i>
    <i>
      <x v="96"/>
      <x v="213"/>
    </i>
    <i>
      <x v="97"/>
      <x v="63"/>
    </i>
    <i>
      <x v="99"/>
      <x v="15"/>
    </i>
    <i>
      <x v="100"/>
      <x v="61"/>
    </i>
    <i>
      <x v="101"/>
      <x v="99"/>
    </i>
    <i>
      <x v="102"/>
      <x v="9"/>
    </i>
    <i>
      <x v="104"/>
      <x v="24"/>
    </i>
    <i>
      <x v="105"/>
      <x v="25"/>
    </i>
    <i>
      <x v="106"/>
      <x v="23"/>
    </i>
    <i>
      <x v="107"/>
      <x v="170"/>
    </i>
    <i>
      <x v="108"/>
      <x v="108"/>
    </i>
    <i>
      <x v="109"/>
      <x v="109"/>
    </i>
    <i>
      <x v="110"/>
      <x v="104"/>
    </i>
    <i>
      <x v="111"/>
      <x v="106"/>
    </i>
    <i>
      <x v="112"/>
      <x v="107"/>
    </i>
    <i>
      <x v="113"/>
      <x v="111"/>
    </i>
    <i>
      <x v="117"/>
      <x v="110"/>
    </i>
    <i>
      <x v="118"/>
      <x v="114"/>
    </i>
    <i>
      <x v="119"/>
      <x v="112"/>
    </i>
    <i>
      <x v="120"/>
      <x v="105"/>
    </i>
    <i>
      <x v="121"/>
      <x v="203"/>
    </i>
    <i>
      <x v="122"/>
      <x v="205"/>
    </i>
    <i>
      <x v="123"/>
      <x v="202"/>
    </i>
    <i>
      <x v="124"/>
      <x v="204"/>
    </i>
    <i>
      <x v="125"/>
      <x v="142"/>
    </i>
    <i>
      <x v="126"/>
      <x v="145"/>
    </i>
    <i>
      <x v="127"/>
      <x v="101"/>
    </i>
    <i>
      <x v="128"/>
      <x v="4"/>
    </i>
    <i>
      <x v="129"/>
      <x v="144"/>
    </i>
    <i>
      <x v="130"/>
      <x v="55"/>
    </i>
    <i>
      <x v="131"/>
      <x v="212"/>
    </i>
    <i>
      <x v="132"/>
      <x v="169"/>
    </i>
    <i>
      <x v="133"/>
      <x v="43"/>
    </i>
    <i>
      <x v="134"/>
      <x v="121"/>
    </i>
    <i>
      <x v="135"/>
      <x v="146"/>
    </i>
    <i>
      <x v="136"/>
      <x v="134"/>
    </i>
    <i>
      <x v="137"/>
      <x v="118"/>
    </i>
    <i>
      <x v="138"/>
      <x v="201"/>
    </i>
    <i>
      <x v="139"/>
      <x v="27"/>
    </i>
    <i>
      <x v="140"/>
      <x v="76"/>
    </i>
    <i>
      <x v="141"/>
      <x v="79"/>
    </i>
    <i>
      <x v="142"/>
      <x v="95"/>
    </i>
    <i>
      <x v="143"/>
      <x v="97"/>
    </i>
    <i>
      <x v="144"/>
      <x v="143"/>
    </i>
    <i>
      <x v="145"/>
      <x v="150"/>
    </i>
    <i>
      <x v="146"/>
      <x v="231"/>
    </i>
    <i>
      <x v="147"/>
      <x v="74"/>
    </i>
    <i>
      <x v="148"/>
      <x v="73"/>
    </i>
    <i>
      <x v="150"/>
      <x v="125"/>
    </i>
    <i>
      <x v="151"/>
      <x v="59"/>
    </i>
    <i>
      <x v="152"/>
      <x v="11"/>
    </i>
    <i>
      <x v="153"/>
      <x v="5"/>
    </i>
    <i>
      <x v="154"/>
      <x v="33"/>
    </i>
    <i>
      <x v="155"/>
      <x v="8"/>
    </i>
    <i>
      <x v="156"/>
      <x v="21"/>
    </i>
    <i>
      <x v="157"/>
      <x v="167"/>
    </i>
    <i>
      <x v="158"/>
      <x v="199"/>
    </i>
    <i>
      <x v="159"/>
      <x v="75"/>
    </i>
    <i>
      <x v="160"/>
      <x v="18"/>
    </i>
    <i>
      <x v="161"/>
      <x v="132"/>
    </i>
    <i>
      <x v="163"/>
      <x v="53"/>
    </i>
    <i>
      <x v="164"/>
      <x v="235"/>
    </i>
    <i>
      <x v="165"/>
      <x v="152"/>
    </i>
    <i>
      <x v="166"/>
      <x v="140"/>
    </i>
    <i>
      <x v="167"/>
      <x v="229"/>
    </i>
    <i>
      <x v="168"/>
      <x v="22"/>
    </i>
    <i>
      <x v="169"/>
      <x v="80"/>
    </i>
    <i>
      <x v="170"/>
      <x v="14"/>
    </i>
    <i>
      <x v="172"/>
      <x v="50"/>
    </i>
    <i>
      <x v="173"/>
      <x v="49"/>
    </i>
    <i>
      <x v="174"/>
      <x v="68"/>
    </i>
    <i>
      <x v="175"/>
      <x v="156"/>
    </i>
    <i>
      <x v="176"/>
      <x v="20"/>
    </i>
    <i>
      <x v="177"/>
      <x v="147"/>
    </i>
    <i>
      <x v="178"/>
      <x v="51"/>
    </i>
    <i>
      <x v="179"/>
      <x v="149"/>
    </i>
    <i>
      <x v="180"/>
      <x v="151"/>
    </i>
    <i>
      <x v="181"/>
      <x v="71"/>
    </i>
    <i>
      <x v="182"/>
      <x v="135"/>
    </i>
    <i>
      <x v="183"/>
      <x v="136"/>
    </i>
    <i>
      <x v="184"/>
      <x v="115"/>
    </i>
    <i>
      <x v="185"/>
      <x v="139"/>
    </i>
    <i>
      <x v="186"/>
      <x v="44"/>
    </i>
    <i>
      <x v="187"/>
      <x v="81"/>
    </i>
    <i>
      <x v="188"/>
      <x v="141"/>
    </i>
    <i>
      <x v="189"/>
      <x v="120"/>
    </i>
    <i>
      <x v="190"/>
      <x v="119"/>
    </i>
    <i>
      <x v="191"/>
      <x v="26"/>
    </i>
    <i>
      <x v="192"/>
      <x v="40"/>
    </i>
    <i>
      <x v="193"/>
      <x v="65"/>
    </i>
    <i>
      <x v="194"/>
      <x v="66"/>
    </i>
    <i>
      <x v="195"/>
      <x v="16"/>
    </i>
    <i>
      <x v="196"/>
      <x v="127"/>
    </i>
    <i>
      <x v="197"/>
      <x v="32"/>
    </i>
    <i>
      <x v="198"/>
      <x v="197"/>
    </i>
    <i>
      <x v="199"/>
      <x v="196"/>
    </i>
    <i>
      <x v="200"/>
      <x v="166"/>
    </i>
    <i>
      <x v="201"/>
      <x v="168"/>
    </i>
    <i>
      <x v="202"/>
      <x v="195"/>
    </i>
    <i>
      <x v="203"/>
      <x v="124"/>
    </i>
    <i>
      <x v="204"/>
      <x v="123"/>
    </i>
    <i>
      <x v="205"/>
      <x v="126"/>
    </i>
    <i>
      <x v="206"/>
      <x v="67"/>
    </i>
    <i>
      <x v="207"/>
      <x v="82"/>
    </i>
    <i>
      <x v="208"/>
      <x v="28"/>
    </i>
    <i>
      <x v="209"/>
      <x v="226"/>
    </i>
    <i>
      <x v="210"/>
      <x v="7"/>
    </i>
    <i>
      <x v="211"/>
      <x v="57"/>
    </i>
    <i>
      <x v="212"/>
      <x v="86"/>
    </i>
    <i>
      <x v="213"/>
      <x v="58"/>
    </i>
    <i>
      <x v="214"/>
      <x v="155"/>
    </i>
    <i>
      <x v="215"/>
      <x v="39"/>
    </i>
    <i>
      <x v="216"/>
      <x v="230"/>
    </i>
    <i>
      <x v="218"/>
      <x v="31"/>
    </i>
    <i>
      <x v="219"/>
      <x v="148"/>
    </i>
    <i>
      <x v="220"/>
      <x v="129"/>
    </i>
    <i>
      <x v="223"/>
      <x v="220"/>
    </i>
    <i>
      <x v="226"/>
      <x v="221"/>
    </i>
    <i>
      <x v="233"/>
      <x v="217"/>
    </i>
    <i t="grand">
      <x/>
    </i>
  </rowItems>
  <colFields count="2">
    <field x="2"/>
    <field x="3"/>
  </colFields>
  <colItems count="91">
    <i>
      <x/>
      <x v="119"/>
    </i>
    <i>
      <x v="1"/>
      <x v="123"/>
    </i>
    <i>
      <x v="2"/>
      <x v="75"/>
    </i>
    <i>
      <x v="3"/>
      <x v="14"/>
    </i>
    <i>
      <x v="4"/>
      <x v="13"/>
    </i>
    <i>
      <x v="5"/>
      <x v="84"/>
    </i>
    <i>
      <x v="6"/>
      <x v="83"/>
    </i>
    <i>
      <x v="7"/>
      <x v="65"/>
    </i>
    <i>
      <x v="8"/>
      <x v="115"/>
    </i>
    <i>
      <x v="9"/>
      <x v="116"/>
    </i>
    <i>
      <x v="10"/>
      <x v="66"/>
    </i>
    <i>
      <x v="11"/>
      <x v="55"/>
    </i>
    <i>
      <x v="12"/>
      <x v="54"/>
    </i>
    <i>
      <x v="13"/>
      <x v="16"/>
    </i>
    <i>
      <x v="14"/>
      <x v="129"/>
    </i>
    <i>
      <x v="15"/>
      <x v="128"/>
    </i>
    <i>
      <x v="16"/>
      <x v="120"/>
    </i>
    <i>
      <x v="17"/>
      <x v="117"/>
    </i>
    <i>
      <x v="18"/>
      <x v="122"/>
    </i>
    <i>
      <x v="19"/>
      <x v="109"/>
    </i>
    <i>
      <x v="20"/>
      <x v="112"/>
    </i>
    <i>
      <x v="21"/>
      <x v="15"/>
    </i>
    <i>
      <x v="22"/>
      <x v="124"/>
    </i>
    <i>
      <x v="23"/>
      <x v="88"/>
    </i>
    <i>
      <x v="24"/>
      <x v="121"/>
    </i>
    <i>
      <x v="25"/>
      <x v="126"/>
    </i>
    <i>
      <x v="26"/>
      <x v="125"/>
    </i>
    <i>
      <x v="27"/>
      <x v="22"/>
    </i>
    <i>
      <x v="28"/>
      <x v="113"/>
    </i>
    <i>
      <x v="29"/>
      <x v="114"/>
    </i>
    <i>
      <x v="30"/>
      <x v="118"/>
    </i>
    <i>
      <x v="31"/>
      <x v="81"/>
    </i>
    <i>
      <x v="32"/>
      <x v="76"/>
    </i>
    <i>
      <x v="33"/>
      <x v="82"/>
    </i>
    <i>
      <x v="34"/>
      <x v="73"/>
    </i>
    <i>
      <x v="35"/>
      <x v="127"/>
    </i>
    <i>
      <x v="36"/>
      <x v="28"/>
    </i>
    <i>
      <x v="37"/>
      <x v="80"/>
    </i>
    <i>
      <x v="38"/>
      <x v="86"/>
    </i>
    <i>
      <x v="39"/>
      <x v="36"/>
    </i>
    <i>
      <x v="40"/>
      <x v="111"/>
    </i>
    <i>
      <x v="41"/>
      <x v="40"/>
    </i>
    <i>
      <x v="42"/>
      <x v="25"/>
    </i>
    <i>
      <x v="43"/>
      <x v="26"/>
    </i>
    <i>
      <x v="44"/>
      <x v="20"/>
    </i>
    <i>
      <x v="45"/>
      <x v="21"/>
    </i>
    <i>
      <x v="46"/>
      <x v="70"/>
    </i>
    <i>
      <x v="47"/>
      <x v="51"/>
    </i>
    <i>
      <x v="48"/>
      <x v="2"/>
    </i>
    <i>
      <x v="49"/>
      <x v="17"/>
    </i>
    <i>
      <x v="50"/>
      <x v="38"/>
    </i>
    <i>
      <x v="51"/>
      <x v="6"/>
    </i>
    <i>
      <x v="52"/>
      <x v="64"/>
    </i>
    <i>
      <x v="53"/>
      <x v="67"/>
    </i>
    <i>
      <x v="54"/>
      <x/>
    </i>
    <i>
      <x v="55"/>
      <x v="56"/>
    </i>
    <i>
      <x v="56"/>
      <x v="69"/>
    </i>
    <i>
      <x v="57"/>
      <x v="61"/>
    </i>
    <i>
      <x v="58"/>
      <x v="19"/>
    </i>
    <i>
      <x v="59"/>
      <x v="18"/>
    </i>
    <i>
      <x v="60"/>
      <x v="74"/>
    </i>
    <i>
      <x v="61"/>
      <x v="8"/>
    </i>
    <i>
      <x v="62"/>
      <x v="29"/>
    </i>
    <i>
      <x v="63"/>
      <x v="68"/>
    </i>
    <i>
      <x v="64"/>
      <x v="91"/>
    </i>
    <i>
      <x v="65"/>
      <x v="30"/>
    </i>
    <i>
      <x v="66"/>
      <x v="3"/>
    </i>
    <i>
      <x v="67"/>
      <x v="34"/>
    </i>
    <i>
      <x v="68"/>
      <x v="27"/>
    </i>
    <i>
      <x v="69"/>
      <x v="41"/>
    </i>
    <i>
      <x v="70"/>
      <x v="39"/>
    </i>
    <i>
      <x v="71"/>
      <x v="72"/>
    </i>
    <i>
      <x v="72"/>
      <x v="85"/>
    </i>
    <i>
      <x v="73"/>
      <x v="1"/>
    </i>
    <i>
      <x v="74"/>
      <x v="11"/>
    </i>
    <i>
      <x v="75"/>
      <x v="110"/>
    </i>
    <i>
      <x v="76"/>
      <x v="87"/>
    </i>
    <i>
      <x v="77"/>
      <x v="10"/>
    </i>
    <i>
      <x v="78"/>
      <x v="12"/>
    </i>
    <i>
      <x v="79"/>
      <x v="57"/>
    </i>
    <i>
      <x v="80"/>
      <x v="49"/>
    </i>
    <i>
      <x v="81"/>
      <x v="58"/>
    </i>
    <i>
      <x v="82"/>
      <x v="48"/>
    </i>
    <i>
      <x v="83"/>
      <x v="50"/>
    </i>
    <i>
      <x v="84"/>
      <x v="42"/>
    </i>
    <i>
      <x v="85"/>
      <x v="52"/>
    </i>
    <i>
      <x v="87"/>
      <x v="5"/>
    </i>
    <i>
      <x v="88"/>
      <x v="63"/>
    </i>
    <i>
      <x v="164"/>
      <x v="62"/>
    </i>
    <i>
      <x v="165"/>
      <x v="37"/>
    </i>
    <i t="grand">
      <x/>
    </i>
  </colItems>
  <pageFields count="1">
    <pageField fld="1" hier="-1"/>
  </pageFields>
  <dataFields count="1">
    <dataField name="Sum of Known &amp; Measurable Changes" fld="12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7CAAABF-8A6F-46E9-88F7-C6F63821C3D8}" name="PivotTable2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4:CE207" firstHeaderRow="1" firstDataRow="3" firstDataCol="2" rowPageCount="1" colPageCount="1"/>
  <pivotFields count="16">
    <pivotField showAll="0"/>
    <pivotField axis="axisPage" multipleItemSelectionAllowed="1" showAll="0">
      <items count="3">
        <item h="1" x="0"/>
        <item x="1"/>
        <item t="default"/>
      </items>
    </pivotField>
    <pivotField axis="axisCol" showAll="0" defaultSubtotal="0">
      <items count="166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164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141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160"/>
        <item x="155"/>
        <item x="162"/>
        <item x="142"/>
        <item x="69"/>
        <item x="139"/>
        <item x="158"/>
        <item x="157"/>
        <item x="161"/>
        <item x="165"/>
        <item x="159"/>
        <item x="144"/>
        <item x="145"/>
        <item x="146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56"/>
        <item x="163"/>
        <item x="143"/>
        <item x="140"/>
        <item x="147"/>
        <item x="148"/>
        <item x="149"/>
        <item x="150"/>
        <item x="151"/>
        <item x="152"/>
        <item x="153"/>
        <item x="138"/>
        <item x="154"/>
      </items>
    </pivotField>
    <pivotField axis="axisCol" showAll="0">
      <items count="131">
        <item x="52"/>
        <item x="127"/>
        <item x="46"/>
        <item x="64"/>
        <item x="71"/>
        <item x="72"/>
        <item x="49"/>
        <item x="106"/>
        <item x="59"/>
        <item x="101"/>
        <item x="123"/>
        <item x="110"/>
        <item x="122"/>
        <item x="4"/>
        <item x="3"/>
        <item x="21"/>
        <item x="13"/>
        <item x="47"/>
        <item x="57"/>
        <item x="56"/>
        <item x="43"/>
        <item x="44"/>
        <item x="27"/>
        <item x="100"/>
        <item x="99"/>
        <item x="41"/>
        <item x="42"/>
        <item x="66"/>
        <item x="35"/>
        <item x="60"/>
        <item x="63"/>
        <item x="81"/>
        <item x="80"/>
        <item x="79"/>
        <item x="65"/>
        <item x="94"/>
        <item x="38"/>
        <item x="120"/>
        <item x="48"/>
        <item x="68"/>
        <item x="40"/>
        <item x="67"/>
        <item x="113"/>
        <item x="118"/>
        <item x="117"/>
        <item x="119"/>
        <item x="115"/>
        <item x="116"/>
        <item x="111"/>
        <item x="129"/>
        <item x="112"/>
        <item x="45"/>
        <item x="70"/>
        <item x="86"/>
        <item x="12"/>
        <item x="11"/>
        <item x="53"/>
        <item x="126"/>
        <item x="124"/>
        <item x="114"/>
        <item x="98"/>
        <item x="55"/>
        <item x="107"/>
        <item x="73"/>
        <item x="50"/>
        <item x="7"/>
        <item x="10"/>
        <item x="51"/>
        <item x="61"/>
        <item x="54"/>
        <item x="109"/>
        <item x="78"/>
        <item x="125"/>
        <item x="33"/>
        <item x="58"/>
        <item x="2"/>
        <item x="32"/>
        <item x="96"/>
        <item x="77"/>
        <item x="76"/>
        <item x="36"/>
        <item x="31"/>
        <item x="128"/>
        <item x="6"/>
        <item x="5"/>
        <item x="121"/>
        <item x="37"/>
        <item x="108"/>
        <item x="23"/>
        <item x="85"/>
        <item x="84"/>
        <item x="62"/>
        <item x="93"/>
        <item x="95"/>
        <item x="97"/>
        <item x="91"/>
        <item x="82"/>
        <item x="103"/>
        <item x="83"/>
        <item x="88"/>
        <item x="87"/>
        <item x="92"/>
        <item x="74"/>
        <item x="89"/>
        <item x="105"/>
        <item x="104"/>
        <item x="75"/>
        <item x="102"/>
        <item x="90"/>
        <item x="19"/>
        <item x="69"/>
        <item x="39"/>
        <item x="20"/>
        <item x="28"/>
        <item x="29"/>
        <item x="8"/>
        <item x="9"/>
        <item x="17"/>
        <item x="30"/>
        <item x="0"/>
        <item x="16"/>
        <item x="24"/>
        <item x="18"/>
        <item x="1"/>
        <item x="22"/>
        <item x="26"/>
        <item x="25"/>
        <item x="34"/>
        <item x="15"/>
        <item x="14"/>
        <item t="default"/>
      </items>
    </pivotField>
    <pivotField showAll="0"/>
    <pivotField showAll="0"/>
    <pivotField showAll="0"/>
    <pivotField showAll="0"/>
    <pivotField showAll="0"/>
    <pivotField axis="axisRow" outline="0" multipleItemSelectionAllowed="1" showAll="0" defaultSubtotal="0">
      <items count="23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m="1" x="225"/>
        <item x="222"/>
        <item m="1" x="226"/>
        <item m="1" x="232"/>
        <item x="223"/>
        <item m="1" x="229"/>
        <item m="1" x="234"/>
        <item m="1" x="227"/>
        <item m="1" x="236"/>
        <item m="1" x="231"/>
        <item m="1" x="233"/>
        <item x="224"/>
        <item m="1" x="230"/>
        <item m="1" x="235"/>
        <item m="1" x="228"/>
        <item m="1" x="237"/>
      </items>
    </pivotField>
    <pivotField axis="axisRow" showAll="0">
      <items count="242">
        <item x="8"/>
        <item x="28"/>
        <item x="19"/>
        <item x="87"/>
        <item x="128"/>
        <item x="153"/>
        <item x="27"/>
        <item x="210"/>
        <item x="155"/>
        <item x="102"/>
        <item x="4"/>
        <item x="152"/>
        <item x="18"/>
        <item x="25"/>
        <item x="170"/>
        <item x="99"/>
        <item x="195"/>
        <item x="162"/>
        <item x="160"/>
        <item x="21"/>
        <item x="176"/>
        <item x="156"/>
        <item x="168"/>
        <item x="106"/>
        <item x="104"/>
        <item x="105"/>
        <item x="191"/>
        <item x="139"/>
        <item x="208"/>
        <item m="1" x="237"/>
        <item x="22"/>
        <item x="218"/>
        <item x="197"/>
        <item x="154"/>
        <item x="35"/>
        <item x="34"/>
        <item x="33"/>
        <item x="82"/>
        <item x="85"/>
        <item x="215"/>
        <item x="192"/>
        <item x="70"/>
        <item x="24"/>
        <item x="133"/>
        <item x="186"/>
        <item m="1" x="230"/>
        <item m="1" x="231"/>
        <item x="67"/>
        <item x="221"/>
        <item x="173"/>
        <item x="172"/>
        <item x="178"/>
        <item x="171"/>
        <item x="163"/>
        <item x="20"/>
        <item x="130"/>
        <item x="23"/>
        <item x="211"/>
        <item x="213"/>
        <item x="151"/>
        <item x="31"/>
        <item x="100"/>
        <item x="95"/>
        <item x="97"/>
        <item x="94"/>
        <item x="193"/>
        <item x="194"/>
        <item x="206"/>
        <item x="174"/>
        <item x="71"/>
        <item x="68"/>
        <item x="181"/>
        <item x="98"/>
        <item x="148"/>
        <item x="147"/>
        <item x="159"/>
        <item x="140"/>
        <item x="7"/>
        <item x="5"/>
        <item x="141"/>
        <item x="169"/>
        <item x="187"/>
        <item x="207"/>
        <item x="29"/>
        <item x="30"/>
        <item x="76"/>
        <item x="212"/>
        <item x="83"/>
        <item x="84"/>
        <item x="79"/>
        <item x="81"/>
        <item x="78"/>
        <item x="80"/>
        <item x="75"/>
        <item x="77"/>
        <item x="142"/>
        <item x="17"/>
        <item x="143"/>
        <item x="149"/>
        <item x="101"/>
        <item x="89"/>
        <item x="127"/>
        <item x="116"/>
        <item x="114"/>
        <item x="110"/>
        <item x="120"/>
        <item x="111"/>
        <item x="112"/>
        <item x="108"/>
        <item x="109"/>
        <item x="117"/>
        <item x="113"/>
        <item x="119"/>
        <item x="115"/>
        <item x="118"/>
        <item x="184"/>
        <item x="217"/>
        <item x="32"/>
        <item x="137"/>
        <item x="190"/>
        <item x="189"/>
        <item x="134"/>
        <item x="15"/>
        <item x="204"/>
        <item x="203"/>
        <item x="150"/>
        <item x="205"/>
        <item x="196"/>
        <item x="14"/>
        <item x="220"/>
        <item x="11"/>
        <item x="2"/>
        <item x="161"/>
        <item x="10"/>
        <item x="136"/>
        <item x="182"/>
        <item x="183"/>
        <item x="16"/>
        <item x="26"/>
        <item x="185"/>
        <item x="166"/>
        <item x="188"/>
        <item x="125"/>
        <item x="144"/>
        <item x="129"/>
        <item x="126"/>
        <item x="135"/>
        <item x="177"/>
        <item x="219"/>
        <item x="179"/>
        <item x="145"/>
        <item x="180"/>
        <item x="165"/>
        <item x="93"/>
        <item x="0"/>
        <item x="214"/>
        <item x="175"/>
        <item x="61"/>
        <item x="64"/>
        <item x="63"/>
        <item x="58"/>
        <item x="60"/>
        <item x="59"/>
        <item x="66"/>
        <item x="65"/>
        <item x="62"/>
        <item x="200"/>
        <item x="157"/>
        <item x="201"/>
        <item x="132"/>
        <item x="107"/>
        <item x="36"/>
        <item x="57"/>
        <item x="37"/>
        <item x="49"/>
        <item x="38"/>
        <item x="41"/>
        <item x="40"/>
        <item x="42"/>
        <item x="43"/>
        <item x="44"/>
        <item x="45"/>
        <item x="54"/>
        <item x="52"/>
        <item x="46"/>
        <item x="47"/>
        <item x="48"/>
        <item x="55"/>
        <item x="39"/>
        <item x="56"/>
        <item x="50"/>
        <item x="51"/>
        <item x="53"/>
        <item x="1"/>
        <item x="9"/>
        <item x="202"/>
        <item x="199"/>
        <item x="198"/>
        <item x="12"/>
        <item x="158"/>
        <item x="103"/>
        <item x="138"/>
        <item x="123"/>
        <item x="121"/>
        <item x="124"/>
        <item x="122"/>
        <item x="3"/>
        <item x="13"/>
        <item m="1" x="238"/>
        <item m="1" x="229"/>
        <item m="1" x="240"/>
        <item x="74"/>
        <item x="131"/>
        <item x="96"/>
        <item m="1" x="234"/>
        <item m="1" x="228"/>
        <item m="1" x="236"/>
        <item x="224"/>
        <item m="1" x="239"/>
        <item m="1" x="232"/>
        <item x="222"/>
        <item x="223"/>
        <item m="1" x="233"/>
        <item m="1" x="235"/>
        <item m="1" x="227"/>
        <item m="1" x="226"/>
        <item x="209"/>
        <item x="86"/>
        <item x="6"/>
        <item x="167"/>
        <item x="216"/>
        <item x="146"/>
        <item x="73"/>
        <item x="69"/>
        <item x="72"/>
        <item x="164"/>
        <item m="1" x="225"/>
        <item x="92"/>
        <item x="90"/>
        <item x="91"/>
        <item x="88"/>
        <item t="default"/>
      </items>
    </pivotField>
    <pivotField numFmtId="43" showAll="0"/>
    <pivotField multipleItemSelectionAllowed="1" showAll="0"/>
    <pivotField dataField="1" numFmtId="43" showAll="0"/>
    <pivotField numFmtId="43" showAll="0"/>
    <pivotField numFmtId="43" showAll="0"/>
  </pivotFields>
  <rowFields count="2">
    <field x="9"/>
    <field x="10"/>
  </rowFields>
  <rowItems count="201">
    <i>
      <x/>
      <x v="154"/>
    </i>
    <i>
      <x v="1"/>
      <x v="193"/>
    </i>
    <i>
      <x v="2"/>
      <x v="131"/>
    </i>
    <i>
      <x v="3"/>
      <x v="206"/>
    </i>
    <i>
      <x v="4"/>
      <x v="10"/>
    </i>
    <i>
      <x v="5"/>
      <x v="78"/>
    </i>
    <i>
      <x v="6"/>
      <x v="228"/>
    </i>
    <i>
      <x v="7"/>
      <x v="77"/>
    </i>
    <i>
      <x v="8"/>
      <x/>
    </i>
    <i>
      <x v="9"/>
      <x v="194"/>
    </i>
    <i>
      <x v="10"/>
      <x v="133"/>
    </i>
    <i>
      <x v="11"/>
      <x v="130"/>
    </i>
    <i>
      <x v="12"/>
      <x v="198"/>
    </i>
    <i>
      <x v="13"/>
      <x v="207"/>
    </i>
    <i>
      <x v="14"/>
      <x v="128"/>
    </i>
    <i>
      <x v="15"/>
      <x v="122"/>
    </i>
    <i>
      <x v="16"/>
      <x v="137"/>
    </i>
    <i>
      <x v="17"/>
      <x v="96"/>
    </i>
    <i>
      <x v="18"/>
      <x v="12"/>
    </i>
    <i>
      <x v="19"/>
      <x v="2"/>
    </i>
    <i>
      <x v="20"/>
      <x v="54"/>
    </i>
    <i>
      <x v="21"/>
      <x v="19"/>
    </i>
    <i>
      <x v="22"/>
      <x v="30"/>
    </i>
    <i>
      <x v="23"/>
      <x v="56"/>
    </i>
    <i>
      <x v="24"/>
      <x v="42"/>
    </i>
    <i>
      <x v="25"/>
      <x v="13"/>
    </i>
    <i>
      <x v="26"/>
      <x v="138"/>
    </i>
    <i>
      <x v="27"/>
      <x v="6"/>
    </i>
    <i>
      <x v="28"/>
      <x v="1"/>
    </i>
    <i>
      <x v="29"/>
      <x v="83"/>
    </i>
    <i>
      <x v="30"/>
      <x v="84"/>
    </i>
    <i>
      <x v="31"/>
      <x v="60"/>
    </i>
    <i>
      <x v="32"/>
      <x v="117"/>
    </i>
    <i>
      <x v="33"/>
      <x v="36"/>
    </i>
    <i>
      <x v="34"/>
      <x v="35"/>
    </i>
    <i>
      <x v="35"/>
      <x v="34"/>
    </i>
    <i>
      <x v="37"/>
      <x v="173"/>
    </i>
    <i>
      <x v="38"/>
      <x v="175"/>
    </i>
    <i>
      <x v="39"/>
      <x v="188"/>
    </i>
    <i>
      <x v="40"/>
      <x v="177"/>
    </i>
    <i>
      <x v="41"/>
      <x v="176"/>
    </i>
    <i>
      <x v="42"/>
      <x v="178"/>
    </i>
    <i>
      <x v="43"/>
      <x v="179"/>
    </i>
    <i>
      <x v="44"/>
      <x v="180"/>
    </i>
    <i>
      <x v="45"/>
      <x v="181"/>
    </i>
    <i>
      <x v="46"/>
      <x v="184"/>
    </i>
    <i>
      <x v="47"/>
      <x v="185"/>
    </i>
    <i>
      <x v="48"/>
      <x v="186"/>
    </i>
    <i>
      <x v="49"/>
      <x v="174"/>
    </i>
    <i>
      <x v="50"/>
      <x v="190"/>
    </i>
    <i>
      <x v="52"/>
      <x v="183"/>
    </i>
    <i>
      <x v="53"/>
      <x v="192"/>
    </i>
    <i>
      <x v="54"/>
      <x v="182"/>
    </i>
    <i>
      <x v="55"/>
      <x v="187"/>
    </i>
    <i>
      <x v="57"/>
      <x v="172"/>
    </i>
    <i>
      <x v="58"/>
      <x v="160"/>
    </i>
    <i>
      <x v="60"/>
      <x v="161"/>
    </i>
    <i>
      <x v="61"/>
      <x v="157"/>
    </i>
    <i>
      <x v="62"/>
      <x v="165"/>
    </i>
    <i>
      <x v="63"/>
      <x v="159"/>
    </i>
    <i>
      <x v="64"/>
      <x v="158"/>
    </i>
    <i>
      <x v="65"/>
      <x v="164"/>
    </i>
    <i>
      <x v="67"/>
      <x v="47"/>
    </i>
    <i>
      <x v="68"/>
      <x v="70"/>
    </i>
    <i>
      <x v="69"/>
      <x v="233"/>
    </i>
    <i>
      <x v="70"/>
      <x v="41"/>
    </i>
    <i>
      <x v="71"/>
      <x v="69"/>
    </i>
    <i>
      <x v="73"/>
      <x v="232"/>
    </i>
    <i>
      <x v="74"/>
      <x v="211"/>
    </i>
    <i>
      <x v="75"/>
      <x v="93"/>
    </i>
    <i>
      <x v="76"/>
      <x v="85"/>
    </i>
    <i>
      <x v="77"/>
      <x v="94"/>
    </i>
    <i>
      <x v="78"/>
      <x v="91"/>
    </i>
    <i>
      <x v="79"/>
      <x v="89"/>
    </i>
    <i>
      <x v="80"/>
      <x v="92"/>
    </i>
    <i>
      <x v="81"/>
      <x v="90"/>
    </i>
    <i>
      <x v="82"/>
      <x v="37"/>
    </i>
    <i>
      <x v="83"/>
      <x v="87"/>
    </i>
    <i>
      <x v="85"/>
      <x v="38"/>
    </i>
    <i>
      <x v="86"/>
      <x v="227"/>
    </i>
    <i>
      <x v="87"/>
      <x v="3"/>
    </i>
    <i>
      <x v="88"/>
      <x v="240"/>
    </i>
    <i>
      <x v="89"/>
      <x v="100"/>
    </i>
    <i>
      <x v="90"/>
      <x v="238"/>
    </i>
    <i>
      <x v="91"/>
      <x v="239"/>
    </i>
    <i>
      <x v="92"/>
      <x v="237"/>
    </i>
    <i>
      <x v="93"/>
      <x v="153"/>
    </i>
    <i>
      <x v="94"/>
      <x v="64"/>
    </i>
    <i>
      <x v="95"/>
      <x v="62"/>
    </i>
    <i>
      <x v="96"/>
      <x v="213"/>
    </i>
    <i>
      <x v="98"/>
      <x v="72"/>
    </i>
    <i>
      <x v="100"/>
      <x v="61"/>
    </i>
    <i>
      <x v="101"/>
      <x v="99"/>
    </i>
    <i>
      <x v="102"/>
      <x v="9"/>
    </i>
    <i>
      <x v="103"/>
      <x v="200"/>
    </i>
    <i>
      <x v="104"/>
      <x v="24"/>
    </i>
    <i>
      <x v="105"/>
      <x v="25"/>
    </i>
    <i>
      <x v="106"/>
      <x v="23"/>
    </i>
    <i>
      <x v="107"/>
      <x v="170"/>
    </i>
    <i>
      <x v="108"/>
      <x v="108"/>
    </i>
    <i>
      <x v="109"/>
      <x v="109"/>
    </i>
    <i>
      <x v="110"/>
      <x v="104"/>
    </i>
    <i>
      <x v="111"/>
      <x v="106"/>
    </i>
    <i>
      <x v="112"/>
      <x v="107"/>
    </i>
    <i>
      <x v="113"/>
      <x v="111"/>
    </i>
    <i>
      <x v="114"/>
      <x v="103"/>
    </i>
    <i>
      <x v="115"/>
      <x v="113"/>
    </i>
    <i>
      <x v="116"/>
      <x v="102"/>
    </i>
    <i>
      <x v="118"/>
      <x v="114"/>
    </i>
    <i>
      <x v="119"/>
      <x v="112"/>
    </i>
    <i>
      <x v="120"/>
      <x v="105"/>
    </i>
    <i>
      <x v="121"/>
      <x v="203"/>
    </i>
    <i>
      <x v="122"/>
      <x v="205"/>
    </i>
    <i>
      <x v="123"/>
      <x v="202"/>
    </i>
    <i>
      <x v="124"/>
      <x v="204"/>
    </i>
    <i>
      <x v="125"/>
      <x v="142"/>
    </i>
    <i>
      <x v="126"/>
      <x v="145"/>
    </i>
    <i>
      <x v="127"/>
      <x v="101"/>
    </i>
    <i>
      <x v="128"/>
      <x v="4"/>
    </i>
    <i>
      <x v="129"/>
      <x v="144"/>
    </i>
    <i>
      <x v="130"/>
      <x v="55"/>
    </i>
    <i>
      <x v="131"/>
      <x v="212"/>
    </i>
    <i>
      <x v="132"/>
      <x v="169"/>
    </i>
    <i>
      <x v="133"/>
      <x v="43"/>
    </i>
    <i>
      <x v="134"/>
      <x v="121"/>
    </i>
    <i>
      <x v="135"/>
      <x v="146"/>
    </i>
    <i>
      <x v="136"/>
      <x v="134"/>
    </i>
    <i>
      <x v="137"/>
      <x v="118"/>
    </i>
    <i>
      <x v="138"/>
      <x v="201"/>
    </i>
    <i>
      <x v="147"/>
      <x v="74"/>
    </i>
    <i>
      <x v="148"/>
      <x v="73"/>
    </i>
    <i>
      <x v="149"/>
      <x v="98"/>
    </i>
    <i>
      <x v="150"/>
      <x v="125"/>
    </i>
    <i>
      <x v="151"/>
      <x v="59"/>
    </i>
    <i>
      <x v="152"/>
      <x v="11"/>
    </i>
    <i>
      <x v="153"/>
      <x v="5"/>
    </i>
    <i>
      <x v="154"/>
      <x v="33"/>
    </i>
    <i>
      <x v="155"/>
      <x v="8"/>
    </i>
    <i>
      <x v="156"/>
      <x v="21"/>
    </i>
    <i>
      <x v="157"/>
      <x v="167"/>
    </i>
    <i>
      <x v="158"/>
      <x v="199"/>
    </i>
    <i>
      <x v="159"/>
      <x v="75"/>
    </i>
    <i>
      <x v="160"/>
      <x v="18"/>
    </i>
    <i>
      <x v="161"/>
      <x v="132"/>
    </i>
    <i>
      <x v="162"/>
      <x v="17"/>
    </i>
    <i>
      <x v="163"/>
      <x v="53"/>
    </i>
    <i>
      <x v="164"/>
      <x v="235"/>
    </i>
    <i>
      <x v="165"/>
      <x v="152"/>
    </i>
    <i>
      <x v="166"/>
      <x v="140"/>
    </i>
    <i>
      <x v="167"/>
      <x v="229"/>
    </i>
    <i>
      <x v="168"/>
      <x v="22"/>
    </i>
    <i>
      <x v="169"/>
      <x v="80"/>
    </i>
    <i>
      <x v="170"/>
      <x v="14"/>
    </i>
    <i>
      <x v="171"/>
      <x v="52"/>
    </i>
    <i>
      <x v="172"/>
      <x v="50"/>
    </i>
    <i>
      <x v="173"/>
      <x v="49"/>
    </i>
    <i>
      <x v="174"/>
      <x v="68"/>
    </i>
    <i>
      <x v="175"/>
      <x v="156"/>
    </i>
    <i>
      <x v="177"/>
      <x v="147"/>
    </i>
    <i>
      <x v="178"/>
      <x v="51"/>
    </i>
    <i>
      <x v="179"/>
      <x v="149"/>
    </i>
    <i>
      <x v="181"/>
      <x v="71"/>
    </i>
    <i>
      <x v="182"/>
      <x v="135"/>
    </i>
    <i>
      <x v="183"/>
      <x v="136"/>
    </i>
    <i>
      <x v="184"/>
      <x v="115"/>
    </i>
    <i>
      <x v="185"/>
      <x v="139"/>
    </i>
    <i>
      <x v="186"/>
      <x v="44"/>
    </i>
    <i>
      <x v="187"/>
      <x v="81"/>
    </i>
    <i>
      <x v="189"/>
      <x v="120"/>
    </i>
    <i>
      <x v="191"/>
      <x v="26"/>
    </i>
    <i>
      <x v="192"/>
      <x v="40"/>
    </i>
    <i>
      <x v="193"/>
      <x v="65"/>
    </i>
    <i>
      <x v="195"/>
      <x v="16"/>
    </i>
    <i>
      <x v="196"/>
      <x v="127"/>
    </i>
    <i>
      <x v="197"/>
      <x v="32"/>
    </i>
    <i>
      <x v="198"/>
      <x v="197"/>
    </i>
    <i>
      <x v="199"/>
      <x v="196"/>
    </i>
    <i>
      <x v="200"/>
      <x v="166"/>
    </i>
    <i>
      <x v="201"/>
      <x v="168"/>
    </i>
    <i>
      <x v="202"/>
      <x v="195"/>
    </i>
    <i>
      <x v="203"/>
      <x v="124"/>
    </i>
    <i>
      <x v="204"/>
      <x v="123"/>
    </i>
    <i>
      <x v="205"/>
      <x v="126"/>
    </i>
    <i>
      <x v="206"/>
      <x v="67"/>
    </i>
    <i>
      <x v="207"/>
      <x v="82"/>
    </i>
    <i>
      <x v="208"/>
      <x v="28"/>
    </i>
    <i>
      <x v="209"/>
      <x v="226"/>
    </i>
    <i>
      <x v="210"/>
      <x v="7"/>
    </i>
    <i>
      <x v="211"/>
      <x v="57"/>
    </i>
    <i>
      <x v="212"/>
      <x v="86"/>
    </i>
    <i>
      <x v="213"/>
      <x v="58"/>
    </i>
    <i>
      <x v="214"/>
      <x v="155"/>
    </i>
    <i>
      <x v="215"/>
      <x v="39"/>
    </i>
    <i>
      <x v="217"/>
      <x v="116"/>
    </i>
    <i>
      <x v="218"/>
      <x v="31"/>
    </i>
    <i>
      <x v="220"/>
      <x v="129"/>
    </i>
    <i>
      <x v="221"/>
      <x v="48"/>
    </i>
    <i>
      <x v="223"/>
      <x v="220"/>
    </i>
    <i>
      <x v="226"/>
      <x v="221"/>
    </i>
    <i>
      <x v="233"/>
      <x v="217"/>
    </i>
    <i t="grand">
      <x/>
    </i>
  </rowItems>
  <colFields count="2">
    <field x="2"/>
    <field x="3"/>
  </colFields>
  <colItems count="81">
    <i>
      <x v="85"/>
      <x v="52"/>
    </i>
    <i>
      <x v="86"/>
      <x v="4"/>
    </i>
    <i>
      <x v="88"/>
      <x v="63"/>
    </i>
    <i>
      <x v="89"/>
      <x v="102"/>
    </i>
    <i>
      <x v="90"/>
      <x v="106"/>
    </i>
    <i>
      <x v="91"/>
      <x v="75"/>
    </i>
    <i>
      <x v="92"/>
      <x v="79"/>
    </i>
    <i>
      <x v="93"/>
      <x v="78"/>
    </i>
    <i>
      <x v="94"/>
      <x v="71"/>
    </i>
    <i>
      <x v="95"/>
      <x v="33"/>
    </i>
    <i>
      <x v="96"/>
      <x v="32"/>
    </i>
    <i>
      <x v="97"/>
      <x v="31"/>
    </i>
    <i>
      <x v="98"/>
      <x v="96"/>
    </i>
    <i>
      <x v="99"/>
      <x v="98"/>
    </i>
    <i>
      <x v="100"/>
      <x v="90"/>
    </i>
    <i>
      <x v="101"/>
      <x v="89"/>
    </i>
    <i>
      <x v="102"/>
      <x v="53"/>
    </i>
    <i>
      <x v="103"/>
      <x v="100"/>
    </i>
    <i>
      <x v="104"/>
      <x v="99"/>
    </i>
    <i>
      <x v="105"/>
      <x v="103"/>
    </i>
    <i>
      <x v="106"/>
      <x v="108"/>
    </i>
    <i>
      <x v="107"/>
      <x v="95"/>
    </i>
    <i>
      <x v="108"/>
      <x v="101"/>
    </i>
    <i>
      <x v="109"/>
      <x v="92"/>
    </i>
    <i>
      <x v="110"/>
      <x v="35"/>
    </i>
    <i>
      <x v="111"/>
      <x v="22"/>
    </i>
    <i>
      <x v="112"/>
      <x v="93"/>
    </i>
    <i>
      <x v="113"/>
      <x v="77"/>
    </i>
    <i>
      <x v="114"/>
      <x v="28"/>
    </i>
    <i>
      <x v="115"/>
      <x v="94"/>
    </i>
    <i>
      <x v="116"/>
      <x v="80"/>
    </i>
    <i>
      <x v="117"/>
      <x v="86"/>
    </i>
    <i>
      <x v="118"/>
      <x v="36"/>
    </i>
    <i>
      <x v="119"/>
      <x v="60"/>
    </i>
    <i>
      <x v="120"/>
      <x v="40"/>
    </i>
    <i>
      <x v="121"/>
      <x v="24"/>
    </i>
    <i>
      <x v="122"/>
      <x v="23"/>
    </i>
    <i>
      <x v="123"/>
      <x v="20"/>
    </i>
    <i>
      <x v="124"/>
      <x v="9"/>
    </i>
    <i>
      <x v="125"/>
      <x v="107"/>
    </i>
    <i>
      <x v="126"/>
      <x v="97"/>
    </i>
    <i>
      <x v="127"/>
      <x v="105"/>
    </i>
    <i>
      <x v="128"/>
      <x v="104"/>
    </i>
    <i>
      <x v="129"/>
      <x v="38"/>
    </i>
    <i>
      <x v="130"/>
      <x v="6"/>
    </i>
    <i>
      <x v="131"/>
      <x v="29"/>
    </i>
    <i>
      <x v="132"/>
      <x v="68"/>
    </i>
    <i>
      <x v="133"/>
      <x v="67"/>
    </i>
    <i>
      <x v="134"/>
      <x v="91"/>
    </i>
    <i>
      <x v="135"/>
      <x/>
    </i>
    <i>
      <x v="136"/>
      <x v="7"/>
    </i>
    <i>
      <x v="137"/>
      <x v="56"/>
    </i>
    <i>
      <x v="138"/>
      <x v="69"/>
    </i>
    <i>
      <x v="139"/>
      <x v="3"/>
    </i>
    <i>
      <x v="140"/>
      <x v="34"/>
    </i>
    <i>
      <x v="141"/>
      <x v="27"/>
    </i>
    <i>
      <x v="142"/>
      <x v="41"/>
    </i>
    <i>
      <x v="143"/>
      <x v="39"/>
    </i>
    <i>
      <x v="144"/>
      <x v="81"/>
    </i>
    <i>
      <x v="145"/>
      <x v="73"/>
    </i>
    <i>
      <x v="146"/>
      <x v="64"/>
    </i>
    <i>
      <x v="147"/>
      <x v="30"/>
    </i>
    <i>
      <x v="148"/>
      <x v="61"/>
    </i>
    <i>
      <x v="149"/>
      <x v="19"/>
    </i>
    <i>
      <x v="150"/>
      <x v="18"/>
    </i>
    <i>
      <x v="151"/>
      <x v="74"/>
    </i>
    <i>
      <x v="152"/>
      <x v="8"/>
    </i>
    <i>
      <x v="153"/>
      <x v="85"/>
    </i>
    <i>
      <x v="154"/>
      <x v="1"/>
    </i>
    <i>
      <x v="155"/>
      <x v="11"/>
    </i>
    <i>
      <x v="156"/>
      <x v="87"/>
    </i>
    <i>
      <x v="157"/>
      <x v="59"/>
    </i>
    <i>
      <x v="158"/>
      <x v="46"/>
    </i>
    <i>
      <x v="159"/>
      <x v="47"/>
    </i>
    <i>
      <x v="160"/>
      <x v="42"/>
    </i>
    <i>
      <x v="161"/>
      <x v="44"/>
    </i>
    <i>
      <x v="162"/>
      <x v="43"/>
    </i>
    <i>
      <x v="163"/>
      <x v="45"/>
    </i>
    <i>
      <x v="164"/>
      <x v="62"/>
    </i>
    <i>
      <x v="165"/>
      <x v="37"/>
    </i>
    <i t="grand">
      <x/>
    </i>
  </colItems>
  <pageFields count="1">
    <pageField fld="1" hier="-1"/>
  </pageFields>
  <dataFields count="1">
    <dataField name="Sum of Adjusted Test Year" fld="13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ivotTable" Target="../pivotTables/pivotTable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2.bin"/><Relationship Id="rId1" Type="http://schemas.openxmlformats.org/officeDocument/2006/relationships/pivotTable" Target="../pivotTables/pivotTable2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ivotTable" Target="../pivotTables/pivotTable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9B87A-5AE9-4FF3-9219-D155CD875835}">
  <sheetPr>
    <tabColor rgb="FFFFFF00"/>
  </sheetPr>
  <dimension ref="A1:DB231"/>
  <sheetViews>
    <sheetView workbookViewId="0">
      <pane xSplit="3" ySplit="8" topLeftCell="AI150" activePane="bottomRight" state="frozen"/>
      <selection pane="topRight" activeCell="D1" sqref="D1"/>
      <selection pane="bottomLeft" activeCell="A9" sqref="A9"/>
      <selection pane="bottomRight"/>
    </sheetView>
  </sheetViews>
  <sheetFormatPr defaultRowHeight="15" x14ac:dyDescent="0.25"/>
  <cols>
    <col min="1" max="1" width="9.140625" style="40"/>
    <col min="2" max="2" width="15.85546875" style="42" bestFit="1" customWidth="1"/>
    <col min="3" max="3" width="42.42578125" style="40" bestFit="1" customWidth="1"/>
    <col min="4" max="4" width="14" style="27" customWidth="1"/>
    <col min="5" max="106" width="14" style="40" customWidth="1"/>
    <col min="107" max="107" width="15.140625" style="40" bestFit="1" customWidth="1"/>
    <col min="108" max="108" width="9.85546875" style="40" bestFit="1" customWidth="1"/>
    <col min="109" max="109" width="29.28515625" style="40" bestFit="1" customWidth="1"/>
    <col min="110" max="110" width="11" style="40" bestFit="1" customWidth="1"/>
    <col min="111" max="111" width="36.85546875" style="40" bestFit="1" customWidth="1"/>
    <col min="112" max="112" width="12.7109375" style="40" bestFit="1" customWidth="1"/>
    <col min="113" max="113" width="38.7109375" style="40" bestFit="1" customWidth="1"/>
    <col min="114" max="114" width="10" style="40" bestFit="1" customWidth="1"/>
    <col min="115" max="115" width="15.85546875" style="40" bestFit="1" customWidth="1"/>
    <col min="116" max="116" width="10" style="40" bestFit="1" customWidth="1"/>
    <col min="117" max="117" width="18.5703125" style="40" bestFit="1" customWidth="1"/>
    <col min="118" max="118" width="12" style="40" bestFit="1" customWidth="1"/>
    <col min="119" max="119" width="15.140625" style="40" bestFit="1" customWidth="1"/>
    <col min="120" max="120" width="10" style="40" bestFit="1" customWidth="1"/>
    <col min="121" max="121" width="30.85546875" style="40" bestFit="1" customWidth="1"/>
    <col min="122" max="122" width="10" style="40" bestFit="1" customWidth="1"/>
    <col min="123" max="123" width="19.42578125" style="40" bestFit="1" customWidth="1"/>
    <col min="124" max="124" width="10" style="40" bestFit="1" customWidth="1"/>
    <col min="125" max="125" width="25.28515625" style="40" bestFit="1" customWidth="1"/>
    <col min="126" max="126" width="10" style="40" bestFit="1" customWidth="1"/>
    <col min="127" max="127" width="40.85546875" style="40" bestFit="1" customWidth="1"/>
    <col min="128" max="128" width="9.85546875" style="40" bestFit="1" customWidth="1"/>
    <col min="129" max="129" width="31.5703125" style="40" bestFit="1" customWidth="1"/>
    <col min="130" max="130" width="10" style="40" bestFit="1" customWidth="1"/>
    <col min="131" max="131" width="31.5703125" style="40" bestFit="1" customWidth="1"/>
    <col min="132" max="132" width="10" style="40" bestFit="1" customWidth="1"/>
    <col min="133" max="133" width="48.28515625" style="40" bestFit="1" customWidth="1"/>
    <col min="134" max="136" width="10" style="40" bestFit="1" customWidth="1"/>
    <col min="137" max="137" width="24" style="40" bestFit="1" customWidth="1"/>
    <col min="138" max="138" width="10" style="40" bestFit="1" customWidth="1"/>
    <col min="139" max="139" width="32.28515625" style="40" bestFit="1" customWidth="1"/>
    <col min="140" max="140" width="10" style="40" bestFit="1" customWidth="1"/>
    <col min="141" max="141" width="19.85546875" style="40" bestFit="1" customWidth="1"/>
    <col min="142" max="142" width="10" style="40" bestFit="1" customWidth="1"/>
    <col min="143" max="143" width="20.28515625" style="40" bestFit="1" customWidth="1"/>
    <col min="144" max="144" width="10.7109375" style="40" bestFit="1" customWidth="1"/>
    <col min="145" max="145" width="20.140625" style="40" bestFit="1" customWidth="1"/>
    <col min="146" max="146" width="10" style="40" bestFit="1" customWidth="1"/>
    <col min="147" max="147" width="23.42578125" style="40" bestFit="1" customWidth="1"/>
    <col min="148" max="148" width="10" style="40" bestFit="1" customWidth="1"/>
    <col min="149" max="149" width="14.7109375" style="40" bestFit="1" customWidth="1"/>
    <col min="150" max="150" width="10" style="40" bestFit="1" customWidth="1"/>
    <col min="151" max="151" width="33.140625" style="40" bestFit="1" customWidth="1"/>
    <col min="152" max="152" width="10" style="40" bestFit="1" customWidth="1"/>
    <col min="153" max="153" width="19" style="40" bestFit="1" customWidth="1"/>
    <col min="154" max="154" width="10" style="40" bestFit="1" customWidth="1"/>
    <col min="155" max="155" width="16" style="40" bestFit="1" customWidth="1"/>
    <col min="156" max="156" width="11" style="40" bestFit="1" customWidth="1"/>
    <col min="157" max="157" width="20.42578125" style="40" bestFit="1" customWidth="1"/>
    <col min="158" max="158" width="10" style="40" bestFit="1" customWidth="1"/>
    <col min="159" max="159" width="23.42578125" style="40" bestFit="1" customWidth="1"/>
    <col min="160" max="160" width="12" style="40" bestFit="1" customWidth="1"/>
    <col min="161" max="162" width="10" style="40" bestFit="1" customWidth="1"/>
    <col min="163" max="163" width="21.85546875" style="40" bestFit="1" customWidth="1"/>
    <col min="164" max="164" width="10" style="40" bestFit="1" customWidth="1"/>
    <col min="165" max="165" width="22.42578125" style="40" bestFit="1" customWidth="1"/>
    <col min="166" max="166" width="12.7109375" style="40" bestFit="1" customWidth="1"/>
    <col min="167" max="167" width="22.28515625" style="40" bestFit="1" customWidth="1"/>
    <col min="168" max="168" width="12.7109375" style="40" bestFit="1" customWidth="1"/>
    <col min="169" max="169" width="24.5703125" style="40" bestFit="1" customWidth="1"/>
    <col min="170" max="170" width="10" style="40" bestFit="1" customWidth="1"/>
    <col min="171" max="171" width="27" style="40" bestFit="1" customWidth="1"/>
    <col min="172" max="172" width="10" style="40" bestFit="1" customWidth="1"/>
    <col min="173" max="173" width="23.7109375" style="40" bestFit="1" customWidth="1"/>
    <col min="174" max="174" width="9.85546875" style="40" bestFit="1" customWidth="1"/>
    <col min="175" max="175" width="23.28515625" style="40" bestFit="1" customWidth="1"/>
    <col min="176" max="176" width="9.85546875" style="40" bestFit="1" customWidth="1"/>
    <col min="177" max="177" width="21.5703125" style="40" bestFit="1" customWidth="1"/>
    <col min="178" max="178" width="9.85546875" style="40" bestFit="1" customWidth="1"/>
    <col min="179" max="179" width="26.28515625" style="40" bestFit="1" customWidth="1"/>
    <col min="180" max="180" width="9.85546875" style="40" bestFit="1" customWidth="1"/>
    <col min="181" max="181" width="23.85546875" style="40" bestFit="1" customWidth="1"/>
    <col min="182" max="182" width="9.85546875" style="40" bestFit="1" customWidth="1"/>
    <col min="183" max="183" width="28.42578125" style="40" bestFit="1" customWidth="1"/>
    <col min="184" max="184" width="9.85546875" style="40" bestFit="1" customWidth="1"/>
    <col min="185" max="185" width="23.140625" style="40" bestFit="1" customWidth="1"/>
    <col min="186" max="186" width="10" style="40" bestFit="1" customWidth="1"/>
    <col min="187" max="187" width="43.140625" style="40" bestFit="1" customWidth="1"/>
    <col min="188" max="188" width="9.85546875" style="40" bestFit="1" customWidth="1"/>
    <col min="189" max="189" width="27.28515625" style="40" bestFit="1" customWidth="1"/>
    <col min="190" max="190" width="10" style="40" bestFit="1" customWidth="1"/>
    <col min="191" max="191" width="21.7109375" style="40" bestFit="1" customWidth="1"/>
    <col min="192" max="192" width="10" style="40" bestFit="1" customWidth="1"/>
    <col min="193" max="193" width="28.85546875" style="40" bestFit="1" customWidth="1"/>
    <col min="194" max="194" width="9.85546875" style="40" bestFit="1" customWidth="1"/>
    <col min="195" max="195" width="12.7109375" style="40" bestFit="1" customWidth="1"/>
    <col min="196" max="16384" width="9.140625" style="40"/>
  </cols>
  <sheetData>
    <row r="1" spans="1:106" ht="26.25" customHeight="1" x14ac:dyDescent="0.25">
      <c r="A1" s="81" t="s">
        <v>0</v>
      </c>
    </row>
    <row r="2" spans="1:106" x14ac:dyDescent="0.25">
      <c r="A2" s="1" t="s">
        <v>460</v>
      </c>
    </row>
    <row r="3" spans="1:106" x14ac:dyDescent="0.25">
      <c r="A3" s="82" t="s">
        <v>2</v>
      </c>
    </row>
    <row r="4" spans="1:106" x14ac:dyDescent="0.25">
      <c r="A4" s="101" t="s">
        <v>463</v>
      </c>
    </row>
    <row r="5" spans="1:106" x14ac:dyDescent="0.25">
      <c r="A5" s="81" t="s">
        <v>462</v>
      </c>
    </row>
    <row r="6" spans="1:106" x14ac:dyDescent="0.25">
      <c r="D6" s="40"/>
    </row>
    <row r="7" spans="1:106" x14ac:dyDescent="0.25">
      <c r="A7" s="103"/>
      <c r="B7" s="103"/>
      <c r="C7" s="103"/>
      <c r="D7" s="48">
        <v>6002</v>
      </c>
      <c r="E7" s="48">
        <v>6003</v>
      </c>
      <c r="F7" s="48">
        <v>6004</v>
      </c>
      <c r="G7" s="48">
        <v>6021</v>
      </c>
      <c r="H7" s="48" t="s">
        <v>748</v>
      </c>
      <c r="I7" s="48" t="s">
        <v>758</v>
      </c>
      <c r="J7" s="48">
        <v>6022</v>
      </c>
      <c r="K7" s="48">
        <v>6031</v>
      </c>
      <c r="L7" s="48" t="s">
        <v>751</v>
      </c>
      <c r="M7" s="48" t="s">
        <v>753</v>
      </c>
      <c r="N7" s="48">
        <v>6032</v>
      </c>
      <c r="O7" s="48">
        <v>6042</v>
      </c>
      <c r="P7" s="48">
        <v>6043</v>
      </c>
      <c r="Q7" s="48">
        <v>6044</v>
      </c>
      <c r="R7" s="48">
        <v>6045</v>
      </c>
      <c r="S7" s="48" t="s">
        <v>757</v>
      </c>
      <c r="T7" s="48">
        <v>6046</v>
      </c>
      <c r="U7" s="48">
        <v>6047</v>
      </c>
      <c r="V7" s="48">
        <v>6050</v>
      </c>
      <c r="W7" s="48">
        <v>6061</v>
      </c>
      <c r="X7" s="48" t="s">
        <v>743</v>
      </c>
      <c r="Y7" s="48" t="s">
        <v>747</v>
      </c>
      <c r="Z7" s="48">
        <v>6062</v>
      </c>
      <c r="AA7" s="48">
        <v>6070</v>
      </c>
      <c r="AB7" s="48">
        <v>6211</v>
      </c>
      <c r="AC7" s="48">
        <v>6212</v>
      </c>
      <c r="AD7" s="48">
        <v>6213</v>
      </c>
      <c r="AE7" s="48">
        <v>6214</v>
      </c>
      <c r="AF7" s="48">
        <v>6215</v>
      </c>
      <c r="AG7" s="48">
        <v>6218</v>
      </c>
      <c r="AH7" s="48">
        <v>6221</v>
      </c>
      <c r="AI7" s="48">
        <v>6222</v>
      </c>
      <c r="AJ7" s="48">
        <v>6223</v>
      </c>
      <c r="AK7" s="48">
        <v>6225</v>
      </c>
      <c r="AL7" s="48">
        <v>6227</v>
      </c>
      <c r="AM7" s="48">
        <v>6231</v>
      </c>
      <c r="AN7" s="48">
        <v>6232</v>
      </c>
      <c r="AO7" s="48">
        <v>6241</v>
      </c>
      <c r="AP7" s="48">
        <v>6242</v>
      </c>
      <c r="AQ7" s="48">
        <v>6243</v>
      </c>
      <c r="AR7" s="48">
        <v>6244</v>
      </c>
      <c r="AS7" s="48">
        <v>6245</v>
      </c>
      <c r="AT7" s="48">
        <v>6246</v>
      </c>
      <c r="AU7" s="48">
        <v>6248</v>
      </c>
      <c r="AV7" s="48">
        <v>6411</v>
      </c>
      <c r="AW7" s="48">
        <v>6412</v>
      </c>
      <c r="AX7" s="48">
        <v>6414</v>
      </c>
      <c r="AY7" s="48">
        <v>6416</v>
      </c>
      <c r="AZ7" s="48">
        <v>6417</v>
      </c>
      <c r="BA7" s="48">
        <v>6420</v>
      </c>
      <c r="BB7" s="48">
        <v>6422</v>
      </c>
      <c r="BC7" s="48">
        <v>6431</v>
      </c>
      <c r="BD7" s="48">
        <v>6440</v>
      </c>
      <c r="BE7" s="48">
        <v>6604</v>
      </c>
      <c r="BF7" s="48">
        <v>6606</v>
      </c>
      <c r="BG7" s="48">
        <v>6607</v>
      </c>
      <c r="BH7" s="48">
        <v>6608</v>
      </c>
      <c r="BI7" s="48">
        <v>6609</v>
      </c>
      <c r="BJ7" s="48">
        <v>6610</v>
      </c>
      <c r="BK7" s="48">
        <v>6611</v>
      </c>
      <c r="BL7" s="48">
        <v>6613</v>
      </c>
      <c r="BM7" s="48">
        <v>6615</v>
      </c>
      <c r="BN7" s="48">
        <v>6619</v>
      </c>
      <c r="BO7" s="48">
        <v>6620</v>
      </c>
      <c r="BP7" s="48">
        <v>6621</v>
      </c>
      <c r="BQ7" s="48">
        <v>6622</v>
      </c>
      <c r="BR7" s="48">
        <v>6623</v>
      </c>
      <c r="BS7" s="48">
        <v>6640</v>
      </c>
      <c r="BT7" s="48">
        <v>6641</v>
      </c>
      <c r="BU7" s="48">
        <v>6711</v>
      </c>
      <c r="BV7" s="48">
        <v>6712</v>
      </c>
      <c r="BW7" s="48">
        <v>6714</v>
      </c>
      <c r="BX7" s="48">
        <v>6715</v>
      </c>
      <c r="BY7" s="48">
        <v>6721</v>
      </c>
      <c r="BZ7" s="48">
        <v>6722</v>
      </c>
      <c r="CA7" s="48">
        <v>6723</v>
      </c>
      <c r="CB7" s="48">
        <v>6731</v>
      </c>
      <c r="CC7" s="48">
        <v>6732</v>
      </c>
      <c r="CD7" s="48">
        <v>6800</v>
      </c>
      <c r="CE7" s="48">
        <v>6801</v>
      </c>
      <c r="CF7" s="48">
        <v>6802</v>
      </c>
      <c r="CG7" s="48">
        <v>6804</v>
      </c>
      <c r="CH7" s="48">
        <v>6805</v>
      </c>
      <c r="CI7" s="48">
        <v>6806</v>
      </c>
      <c r="CJ7" s="48">
        <v>6810</v>
      </c>
      <c r="CK7" s="48">
        <v>6811</v>
      </c>
      <c r="CL7" s="48">
        <v>6815</v>
      </c>
      <c r="CM7" s="48">
        <v>6820</v>
      </c>
      <c r="CN7" s="48">
        <v>7733</v>
      </c>
      <c r="CO7" s="48">
        <v>7749</v>
      </c>
      <c r="CP7" s="48">
        <v>7763</v>
      </c>
      <c r="CQ7" s="48" t="s">
        <v>599</v>
      </c>
      <c r="CR7" s="48" t="s">
        <v>602</v>
      </c>
      <c r="CS7" s="48" t="s">
        <v>604</v>
      </c>
      <c r="CT7" s="48" t="s">
        <v>606</v>
      </c>
      <c r="CU7" s="48" t="s">
        <v>607</v>
      </c>
      <c r="CV7" s="48" t="s">
        <v>608</v>
      </c>
      <c r="CW7" s="48" t="s">
        <v>609</v>
      </c>
      <c r="CX7" s="48" t="s">
        <v>610</v>
      </c>
      <c r="CY7" s="48" t="s">
        <v>611</v>
      </c>
      <c r="CZ7" s="48" t="s">
        <v>612</v>
      </c>
      <c r="DA7" s="48" t="s">
        <v>613</v>
      </c>
      <c r="DB7" s="48" t="s">
        <v>424</v>
      </c>
    </row>
    <row r="8" spans="1:106" s="41" customFormat="1" ht="75" x14ac:dyDescent="0.25">
      <c r="A8" s="104" t="s">
        <v>451</v>
      </c>
      <c r="B8" s="104" t="s">
        <v>452</v>
      </c>
      <c r="C8" s="105" t="s">
        <v>13</v>
      </c>
      <c r="D8" s="37" t="s">
        <v>497</v>
      </c>
      <c r="E8" s="37" t="s">
        <v>499</v>
      </c>
      <c r="F8" s="37" t="s">
        <v>28</v>
      </c>
      <c r="G8" s="37" t="s">
        <v>750</v>
      </c>
      <c r="H8" s="37" t="s">
        <v>749</v>
      </c>
      <c r="I8" s="37" t="s">
        <v>755</v>
      </c>
      <c r="J8" s="37" t="s">
        <v>34</v>
      </c>
      <c r="K8" s="37" t="s">
        <v>756</v>
      </c>
      <c r="L8" s="37" t="s">
        <v>752</v>
      </c>
      <c r="M8" s="37" t="s">
        <v>754</v>
      </c>
      <c r="N8" s="37" t="s">
        <v>36</v>
      </c>
      <c r="O8" s="37" t="s">
        <v>523</v>
      </c>
      <c r="P8" s="37" t="s">
        <v>495</v>
      </c>
      <c r="Q8" s="37" t="s">
        <v>496</v>
      </c>
      <c r="R8" s="37" t="s">
        <v>777</v>
      </c>
      <c r="S8" s="37" t="s">
        <v>778</v>
      </c>
      <c r="T8" s="37" t="s">
        <v>44</v>
      </c>
      <c r="U8" s="37" t="s">
        <v>45</v>
      </c>
      <c r="V8" s="37" t="s">
        <v>484</v>
      </c>
      <c r="W8" s="37" t="s">
        <v>745</v>
      </c>
      <c r="X8" s="37" t="s">
        <v>744</v>
      </c>
      <c r="Y8" s="37" t="s">
        <v>746</v>
      </c>
      <c r="Z8" s="37" t="s">
        <v>49</v>
      </c>
      <c r="AA8" s="37" t="s">
        <v>51</v>
      </c>
      <c r="AB8" s="37" t="s">
        <v>525</v>
      </c>
      <c r="AC8" s="37" t="s">
        <v>547</v>
      </c>
      <c r="AD8" s="37" t="s">
        <v>577</v>
      </c>
      <c r="AE8" s="37" t="s">
        <v>538</v>
      </c>
      <c r="AF8" s="37" t="s">
        <v>543</v>
      </c>
      <c r="AG8" s="37" t="s">
        <v>545</v>
      </c>
      <c r="AH8" s="37" t="s">
        <v>64</v>
      </c>
      <c r="AI8" s="37" t="s">
        <v>66</v>
      </c>
      <c r="AJ8" s="37" t="s">
        <v>534</v>
      </c>
      <c r="AK8" s="37" t="s">
        <v>535</v>
      </c>
      <c r="AL8" s="37" t="s">
        <v>71</v>
      </c>
      <c r="AM8" s="37" t="s">
        <v>53</v>
      </c>
      <c r="AN8" s="37" t="s">
        <v>65</v>
      </c>
      <c r="AO8" s="37" t="s">
        <v>531</v>
      </c>
      <c r="AP8" s="37" t="s">
        <v>75</v>
      </c>
      <c r="AQ8" s="37" t="s">
        <v>528</v>
      </c>
      <c r="AR8" s="37" t="s">
        <v>588</v>
      </c>
      <c r="AS8" s="37" t="s">
        <v>79</v>
      </c>
      <c r="AT8" s="37" t="s">
        <v>532</v>
      </c>
      <c r="AU8" s="37" t="s">
        <v>566</v>
      </c>
      <c r="AV8" s="37" t="s">
        <v>83</v>
      </c>
      <c r="AW8" s="37" t="s">
        <v>86</v>
      </c>
      <c r="AX8" s="37" t="s">
        <v>88</v>
      </c>
      <c r="AY8" s="37" t="s">
        <v>529</v>
      </c>
      <c r="AZ8" s="37" t="s">
        <v>544</v>
      </c>
      <c r="BA8" s="37" t="s">
        <v>539</v>
      </c>
      <c r="BB8" s="37" t="s">
        <v>487</v>
      </c>
      <c r="BC8" s="37" t="s">
        <v>540</v>
      </c>
      <c r="BD8" s="37" t="s">
        <v>542</v>
      </c>
      <c r="BE8" s="37" t="s">
        <v>226</v>
      </c>
      <c r="BF8" s="37" t="s">
        <v>582</v>
      </c>
      <c r="BG8" s="37" t="s">
        <v>101</v>
      </c>
      <c r="BH8" s="37" t="s">
        <v>482</v>
      </c>
      <c r="BI8" s="37" t="s">
        <v>104</v>
      </c>
      <c r="BJ8" s="37" t="s">
        <v>106</v>
      </c>
      <c r="BK8" s="37" t="s">
        <v>571</v>
      </c>
      <c r="BL8" s="37" t="s">
        <v>569</v>
      </c>
      <c r="BM8" s="37" t="s">
        <v>112</v>
      </c>
      <c r="BN8" s="37" t="s">
        <v>114</v>
      </c>
      <c r="BO8" s="37" t="s">
        <v>490</v>
      </c>
      <c r="BP8" s="37" t="s">
        <v>117</v>
      </c>
      <c r="BQ8" s="37" t="s">
        <v>119</v>
      </c>
      <c r="BR8" s="37" t="s">
        <v>120</v>
      </c>
      <c r="BS8" s="37" t="s">
        <v>121</v>
      </c>
      <c r="BT8" s="37" t="s">
        <v>123</v>
      </c>
      <c r="BU8" s="37" t="s">
        <v>562</v>
      </c>
      <c r="BV8" s="37" t="s">
        <v>563</v>
      </c>
      <c r="BW8" s="37" t="s">
        <v>564</v>
      </c>
      <c r="BX8" s="37" t="s">
        <v>128</v>
      </c>
      <c r="BY8" s="37" t="s">
        <v>129</v>
      </c>
      <c r="BZ8" s="37" t="s">
        <v>567</v>
      </c>
      <c r="CA8" s="37" t="s">
        <v>568</v>
      </c>
      <c r="CB8" s="37" t="s">
        <v>132</v>
      </c>
      <c r="CC8" s="37" t="s">
        <v>133</v>
      </c>
      <c r="CD8" s="37" t="s">
        <v>328</v>
      </c>
      <c r="CE8" s="37" t="s">
        <v>591</v>
      </c>
      <c r="CF8" s="37" t="s">
        <v>340</v>
      </c>
      <c r="CG8" s="37" t="s">
        <v>235</v>
      </c>
      <c r="CH8" s="37" t="s">
        <v>134</v>
      </c>
      <c r="CI8" s="37" t="s">
        <v>597</v>
      </c>
      <c r="CJ8" s="37" t="s">
        <v>579</v>
      </c>
      <c r="CK8" s="37" t="s">
        <v>313</v>
      </c>
      <c r="CL8" s="37" t="s">
        <v>333</v>
      </c>
      <c r="CM8" s="37" t="s">
        <v>326</v>
      </c>
      <c r="CN8" s="37" t="s">
        <v>553</v>
      </c>
      <c r="CO8" s="37" t="s">
        <v>552</v>
      </c>
      <c r="CP8" s="37" t="s">
        <v>140</v>
      </c>
      <c r="CQ8" s="37" t="s">
        <v>205</v>
      </c>
      <c r="CR8" s="37" t="s">
        <v>601</v>
      </c>
      <c r="CS8" s="37" t="s">
        <v>779</v>
      </c>
      <c r="CT8" s="37" t="s">
        <v>275</v>
      </c>
      <c r="CU8" s="37" t="s">
        <v>269</v>
      </c>
      <c r="CV8" s="37" t="s">
        <v>780</v>
      </c>
      <c r="CW8" s="37" t="s">
        <v>280</v>
      </c>
      <c r="CX8" s="37" t="s">
        <v>434</v>
      </c>
      <c r="CY8" s="37" t="s">
        <v>417</v>
      </c>
      <c r="CZ8" s="37" t="s">
        <v>781</v>
      </c>
      <c r="DA8" s="37" t="s">
        <v>276</v>
      </c>
      <c r="DB8" s="324" t="s">
        <v>464</v>
      </c>
    </row>
    <row r="9" spans="1:106" x14ac:dyDescent="0.25">
      <c r="A9" s="36">
        <v>1</v>
      </c>
      <c r="B9" s="47">
        <v>5001</v>
      </c>
      <c r="C9" s="36" t="s">
        <v>25</v>
      </c>
      <c r="D9" s="54">
        <v>372407.05000000005</v>
      </c>
      <c r="E9" s="54">
        <v>189013.37999999983</v>
      </c>
      <c r="F9" s="54">
        <v>201244.72999999995</v>
      </c>
      <c r="G9" s="54">
        <v>757386.04000000178</v>
      </c>
      <c r="H9" s="54"/>
      <c r="I9" s="54"/>
      <c r="J9" s="54">
        <v>786759.67999999912</v>
      </c>
      <c r="K9" s="54">
        <v>768917.58999999927</v>
      </c>
      <c r="L9" s="54"/>
      <c r="M9" s="54"/>
      <c r="N9" s="54">
        <v>846024.28999999852</v>
      </c>
      <c r="O9" s="54">
        <v>895354.9300000011</v>
      </c>
      <c r="P9" s="54">
        <v>599992.32999999973</v>
      </c>
      <c r="Q9" s="54">
        <v>632103.86999999965</v>
      </c>
      <c r="R9" s="54">
        <v>701790.24999999884</v>
      </c>
      <c r="S9" s="54"/>
      <c r="T9" s="54">
        <v>56162.890000000029</v>
      </c>
      <c r="U9" s="54">
        <v>12036.95</v>
      </c>
      <c r="V9" s="54">
        <v>835082.16</v>
      </c>
      <c r="W9" s="54">
        <v>584958.19999999949</v>
      </c>
      <c r="X9" s="54"/>
      <c r="Y9" s="54"/>
      <c r="Z9" s="54">
        <v>470585.48000000045</v>
      </c>
      <c r="AA9" s="54">
        <v>308244.54000000033</v>
      </c>
      <c r="AB9" s="54">
        <v>380155.44999999984</v>
      </c>
      <c r="AC9" s="54">
        <v>559009.33999999939</v>
      </c>
      <c r="AD9" s="54">
        <v>226376.99000000002</v>
      </c>
      <c r="AE9" s="54">
        <v>355117.63000000053</v>
      </c>
      <c r="AF9" s="54">
        <v>489135.97000000009</v>
      </c>
      <c r="AG9" s="54">
        <v>158696.35000000024</v>
      </c>
      <c r="AH9" s="54">
        <v>247264.99000000002</v>
      </c>
      <c r="AI9" s="54">
        <v>592702.02000000025</v>
      </c>
      <c r="AJ9" s="54">
        <v>637439.09999999916</v>
      </c>
      <c r="AK9" s="54">
        <v>543275.12999999942</v>
      </c>
      <c r="AL9" s="54">
        <v>88226.87</v>
      </c>
      <c r="AM9" s="54">
        <v>1547964.2899999956</v>
      </c>
      <c r="AN9" s="54">
        <v>525035.87999999954</v>
      </c>
      <c r="AO9" s="54">
        <v>1318473.0600000022</v>
      </c>
      <c r="AP9" s="54">
        <v>305017.25999999989</v>
      </c>
      <c r="AQ9" s="54">
        <v>0</v>
      </c>
      <c r="AR9" s="54"/>
      <c r="AS9" s="54">
        <v>320064.09999999986</v>
      </c>
      <c r="AT9" s="54">
        <v>13276.069999999998</v>
      </c>
      <c r="AU9" s="54">
        <v>120709.9</v>
      </c>
      <c r="AV9" s="54">
        <v>650065.39999999898</v>
      </c>
      <c r="AW9" s="54">
        <v>680235.29000000062</v>
      </c>
      <c r="AX9" s="54">
        <v>468716.27999999991</v>
      </c>
      <c r="AY9" s="54">
        <v>875866.4800000008</v>
      </c>
      <c r="AZ9" s="54">
        <v>495415.05000000086</v>
      </c>
      <c r="BA9" s="54">
        <v>1108922.5299999963</v>
      </c>
      <c r="BB9" s="54">
        <v>0</v>
      </c>
      <c r="BC9" s="54">
        <v>396647.22000000055</v>
      </c>
      <c r="BD9" s="54">
        <v>392919.86000000051</v>
      </c>
      <c r="BE9" s="54"/>
      <c r="BF9" s="54">
        <v>561506.43999999901</v>
      </c>
      <c r="BG9" s="54">
        <v>636461.45999999926</v>
      </c>
      <c r="BH9" s="54">
        <v>314859.51000000007</v>
      </c>
      <c r="BI9" s="54">
        <v>113461.4</v>
      </c>
      <c r="BJ9" s="54">
        <v>226230.94000000015</v>
      </c>
      <c r="BK9" s="54">
        <v>258206.20999999996</v>
      </c>
      <c r="BL9" s="54">
        <v>211217.89999999973</v>
      </c>
      <c r="BM9" s="54">
        <v>177284.51999999993</v>
      </c>
      <c r="BN9" s="54">
        <v>169149.86000000004</v>
      </c>
      <c r="BO9" s="54">
        <v>55932.18</v>
      </c>
      <c r="BP9" s="54">
        <v>47362.37999999999</v>
      </c>
      <c r="BQ9" s="54">
        <v>268057.82000000018</v>
      </c>
      <c r="BR9" s="54">
        <v>162131.54</v>
      </c>
      <c r="BS9" s="54">
        <v>317299.28999999986</v>
      </c>
      <c r="BT9" s="54">
        <v>104996.45999999993</v>
      </c>
      <c r="BU9" s="54">
        <v>285512.36999999988</v>
      </c>
      <c r="BV9" s="54">
        <v>197637.42000000004</v>
      </c>
      <c r="BW9" s="54">
        <v>129143.96999999996</v>
      </c>
      <c r="BX9" s="54">
        <v>65480.439999999981</v>
      </c>
      <c r="BY9" s="54">
        <v>358423.90999999968</v>
      </c>
      <c r="BZ9" s="54">
        <v>114259.57999999993</v>
      </c>
      <c r="CA9" s="54">
        <v>140499.93999999997</v>
      </c>
      <c r="CB9" s="54">
        <v>300064.86999999965</v>
      </c>
      <c r="CC9" s="54">
        <v>495841.03999999893</v>
      </c>
      <c r="CD9" s="54"/>
      <c r="CE9" s="54"/>
      <c r="CF9" s="54"/>
      <c r="CG9" s="54"/>
      <c r="CH9" s="54">
        <v>948510.7799999991</v>
      </c>
      <c r="CI9" s="54">
        <v>0</v>
      </c>
      <c r="CJ9" s="54"/>
      <c r="CK9" s="54"/>
      <c r="CL9" s="54"/>
      <c r="CM9" s="54"/>
      <c r="CN9" s="54">
        <v>92440.270000000019</v>
      </c>
      <c r="CO9" s="54">
        <v>19904.280000000002</v>
      </c>
      <c r="CP9" s="54">
        <v>63144.36</v>
      </c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323">
        <f>SUM(D9:DA9)</f>
        <v>29349814.009999987</v>
      </c>
    </row>
    <row r="10" spans="1:106" x14ac:dyDescent="0.25">
      <c r="A10" s="106">
        <v>2</v>
      </c>
      <c r="B10" s="107">
        <v>5004</v>
      </c>
      <c r="C10" s="106" t="s">
        <v>177</v>
      </c>
      <c r="D10" s="54"/>
      <c r="E10" s="54"/>
      <c r="F10" s="54"/>
      <c r="G10" s="54">
        <v>11035.230000000003</v>
      </c>
      <c r="H10" s="54"/>
      <c r="I10" s="54"/>
      <c r="J10" s="54">
        <v>5159.1100000000024</v>
      </c>
      <c r="K10" s="54">
        <v>11390.630000000001</v>
      </c>
      <c r="L10" s="54"/>
      <c r="M10" s="54"/>
      <c r="N10" s="54">
        <v>3270.9699999999984</v>
      </c>
      <c r="O10" s="54">
        <v>868.01000000000033</v>
      </c>
      <c r="P10" s="54"/>
      <c r="Q10" s="54"/>
      <c r="R10" s="54">
        <v>9060.8300000000108</v>
      </c>
      <c r="S10" s="54"/>
      <c r="T10" s="54">
        <v>882.84999999999991</v>
      </c>
      <c r="U10" s="54">
        <v>18.84</v>
      </c>
      <c r="V10" s="54"/>
      <c r="W10" s="54">
        <v>8611.4899999999925</v>
      </c>
      <c r="X10" s="54"/>
      <c r="Y10" s="54"/>
      <c r="Z10" s="54">
        <v>4636.5499999999984</v>
      </c>
      <c r="AA10" s="54"/>
      <c r="AB10" s="54"/>
      <c r="AC10" s="54">
        <v>3963.7299999999932</v>
      </c>
      <c r="AD10" s="54"/>
      <c r="AE10" s="54">
        <v>3984.860000000001</v>
      </c>
      <c r="AF10" s="54"/>
      <c r="AG10" s="54">
        <v>0</v>
      </c>
      <c r="AH10" s="54">
        <v>7.03</v>
      </c>
      <c r="AI10" s="54"/>
      <c r="AJ10" s="54">
        <v>15.270000000000001</v>
      </c>
      <c r="AK10" s="54">
        <v>7.03</v>
      </c>
      <c r="AL10" s="54"/>
      <c r="AM10" s="54">
        <v>102.05999999999999</v>
      </c>
      <c r="AN10" s="54">
        <v>18770.149999999994</v>
      </c>
      <c r="AO10" s="54">
        <v>639.84999999999991</v>
      </c>
      <c r="AP10" s="54"/>
      <c r="AQ10" s="54"/>
      <c r="AR10" s="54"/>
      <c r="AS10" s="54"/>
      <c r="AT10" s="54">
        <v>0</v>
      </c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>
        <v>480.17000000000024</v>
      </c>
      <c r="CI10" s="54">
        <v>0</v>
      </c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323">
        <f t="shared" ref="DB10:DB73" si="0">SUM(D10:DA10)</f>
        <v>82904.659999999989</v>
      </c>
    </row>
    <row r="11" spans="1:106" x14ac:dyDescent="0.25">
      <c r="A11" s="106">
        <v>3</v>
      </c>
      <c r="B11" s="107">
        <v>5005</v>
      </c>
      <c r="C11" s="106" t="s">
        <v>178</v>
      </c>
      <c r="D11" s="54">
        <v>0.1</v>
      </c>
      <c r="E11" s="54">
        <v>0.77</v>
      </c>
      <c r="F11" s="54">
        <v>0</v>
      </c>
      <c r="G11" s="54">
        <v>112168.21000000015</v>
      </c>
      <c r="H11" s="54"/>
      <c r="I11" s="54"/>
      <c r="J11" s="54">
        <v>54538.250000000015</v>
      </c>
      <c r="K11" s="54">
        <v>124790.22000000007</v>
      </c>
      <c r="L11" s="54"/>
      <c r="M11" s="54"/>
      <c r="N11" s="54">
        <v>42000.020000000011</v>
      </c>
      <c r="O11" s="54">
        <v>49256.850000000028</v>
      </c>
      <c r="P11" s="54">
        <v>10376.140000000003</v>
      </c>
      <c r="Q11" s="54">
        <v>4061.2000000000007</v>
      </c>
      <c r="R11" s="54">
        <v>123503.95000000003</v>
      </c>
      <c r="S11" s="54"/>
      <c r="T11" s="54">
        <v>11257.22</v>
      </c>
      <c r="U11" s="54">
        <v>1876.6399999999999</v>
      </c>
      <c r="V11" s="54">
        <v>49834.790000000008</v>
      </c>
      <c r="W11" s="54">
        <v>93463.180000000066</v>
      </c>
      <c r="X11" s="54"/>
      <c r="Y11" s="54"/>
      <c r="Z11" s="54">
        <v>51243.719999999987</v>
      </c>
      <c r="AA11" s="54"/>
      <c r="AB11" s="54">
        <v>991.24000000000012</v>
      </c>
      <c r="AC11" s="54">
        <v>107157.07999999986</v>
      </c>
      <c r="AD11" s="54">
        <v>1093.3300000000002</v>
      </c>
      <c r="AE11" s="54">
        <v>43407.720000000016</v>
      </c>
      <c r="AF11" s="54">
        <v>37552.859999999979</v>
      </c>
      <c r="AG11" s="54">
        <v>32372.19</v>
      </c>
      <c r="AH11" s="54">
        <v>47621.289999999957</v>
      </c>
      <c r="AI11" s="54">
        <v>3307.6699999999992</v>
      </c>
      <c r="AJ11" s="54">
        <v>132304.42000000013</v>
      </c>
      <c r="AK11" s="54">
        <v>100660.50999999998</v>
      </c>
      <c r="AL11" s="54">
        <v>425.6600000000002</v>
      </c>
      <c r="AM11" s="54">
        <v>310534.54999999976</v>
      </c>
      <c r="AN11" s="54">
        <v>181979.82000000015</v>
      </c>
      <c r="AO11" s="54">
        <v>93226.5799999999</v>
      </c>
      <c r="AP11" s="54">
        <v>2098.7900000000009</v>
      </c>
      <c r="AQ11" s="54">
        <v>0</v>
      </c>
      <c r="AR11" s="54"/>
      <c r="AS11" s="54">
        <v>4128.4699999999993</v>
      </c>
      <c r="AT11" s="54">
        <v>3471.6200000000003</v>
      </c>
      <c r="AU11" s="54">
        <v>10625.16</v>
      </c>
      <c r="AV11" s="54">
        <v>2215</v>
      </c>
      <c r="AW11" s="54">
        <v>9392.7599999999911</v>
      </c>
      <c r="AX11" s="54">
        <v>2800.48</v>
      </c>
      <c r="AY11" s="54">
        <v>78146.310000000012</v>
      </c>
      <c r="AZ11" s="54">
        <v>0</v>
      </c>
      <c r="BA11" s="54">
        <v>852.7399999999999</v>
      </c>
      <c r="BB11" s="54">
        <v>0</v>
      </c>
      <c r="BC11" s="54">
        <v>11973.989999999996</v>
      </c>
      <c r="BD11" s="54">
        <v>0</v>
      </c>
      <c r="BE11" s="54"/>
      <c r="BF11" s="54">
        <v>3552.24</v>
      </c>
      <c r="BG11" s="54">
        <v>3551.6200000000003</v>
      </c>
      <c r="BH11" s="54"/>
      <c r="BI11" s="54">
        <v>0</v>
      </c>
      <c r="BJ11" s="54">
        <v>166.17000000000002</v>
      </c>
      <c r="BK11" s="54">
        <v>2.63</v>
      </c>
      <c r="BL11" s="54"/>
      <c r="BM11" s="54">
        <v>342.83</v>
      </c>
      <c r="BN11" s="54"/>
      <c r="BO11" s="54"/>
      <c r="BP11" s="54">
        <v>483.27</v>
      </c>
      <c r="BQ11" s="54">
        <v>3063.0500000000006</v>
      </c>
      <c r="BR11" s="54">
        <v>3315.4400000000005</v>
      </c>
      <c r="BS11" s="54">
        <v>13423.939999999997</v>
      </c>
      <c r="BT11" s="54">
        <v>4736.8599999999997</v>
      </c>
      <c r="BU11" s="54"/>
      <c r="BV11" s="54">
        <v>172.99999999999997</v>
      </c>
      <c r="BW11" s="54">
        <v>788.02999999999986</v>
      </c>
      <c r="BX11" s="54">
        <v>86.07</v>
      </c>
      <c r="BY11" s="54">
        <v>23.87</v>
      </c>
      <c r="BZ11" s="54">
        <v>6229.74</v>
      </c>
      <c r="CA11" s="54">
        <v>6456.6500000000005</v>
      </c>
      <c r="CB11" s="54">
        <v>414.74999999999994</v>
      </c>
      <c r="CC11" s="54"/>
      <c r="CD11" s="54"/>
      <c r="CE11" s="54"/>
      <c r="CF11" s="54"/>
      <c r="CG11" s="54"/>
      <c r="CH11" s="54">
        <v>154.69999999999999</v>
      </c>
      <c r="CI11" s="54">
        <v>0</v>
      </c>
      <c r="CJ11" s="54"/>
      <c r="CK11" s="54"/>
      <c r="CL11" s="54"/>
      <c r="CM11" s="54"/>
      <c r="CN11" s="54">
        <v>0</v>
      </c>
      <c r="CO11" s="54"/>
      <c r="CP11" s="54">
        <v>0</v>
      </c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323">
        <f t="shared" si="0"/>
        <v>1993676.3599999999</v>
      </c>
    </row>
    <row r="12" spans="1:106" x14ac:dyDescent="0.25">
      <c r="A12" s="106">
        <v>4</v>
      </c>
      <c r="B12" s="107">
        <v>5006</v>
      </c>
      <c r="C12" s="106" t="s">
        <v>179</v>
      </c>
      <c r="D12" s="54">
        <v>7759.37</v>
      </c>
      <c r="E12" s="54">
        <v>0</v>
      </c>
      <c r="F12" s="54">
        <v>3960</v>
      </c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>
        <v>43275.12000000001</v>
      </c>
      <c r="R12" s="54"/>
      <c r="S12" s="54"/>
      <c r="T12" s="54"/>
      <c r="U12" s="54"/>
      <c r="V12" s="54">
        <v>13172.980000000005</v>
      </c>
      <c r="W12" s="54"/>
      <c r="X12" s="54"/>
      <c r="Y12" s="54"/>
      <c r="Z12" s="54"/>
      <c r="AA12" s="54">
        <v>7776</v>
      </c>
      <c r="AB12" s="54">
        <v>65077.040000000023</v>
      </c>
      <c r="AC12" s="54">
        <v>0</v>
      </c>
      <c r="AD12" s="54"/>
      <c r="AE12" s="54"/>
      <c r="AF12" s="54">
        <v>0</v>
      </c>
      <c r="AG12" s="54">
        <v>37227.919999999991</v>
      </c>
      <c r="AH12" s="54"/>
      <c r="AI12" s="54">
        <v>11315.73</v>
      </c>
      <c r="AJ12" s="54"/>
      <c r="AK12" s="54"/>
      <c r="AL12" s="54"/>
      <c r="AM12" s="54"/>
      <c r="AN12" s="54"/>
      <c r="AO12" s="54">
        <v>66534</v>
      </c>
      <c r="AP12" s="54">
        <v>1815.73</v>
      </c>
      <c r="AQ12" s="54"/>
      <c r="AR12" s="54"/>
      <c r="AS12" s="54">
        <v>5513.9999999999991</v>
      </c>
      <c r="AT12" s="54"/>
      <c r="AU12" s="54"/>
      <c r="AV12" s="54">
        <v>45859.66</v>
      </c>
      <c r="AW12" s="54">
        <v>5278.61</v>
      </c>
      <c r="AX12" s="54">
        <v>22904.559999999987</v>
      </c>
      <c r="AY12" s="54"/>
      <c r="AZ12" s="54">
        <v>5548.48</v>
      </c>
      <c r="BA12" s="54">
        <v>3688.9399999999996</v>
      </c>
      <c r="BB12" s="54"/>
      <c r="BC12" s="54">
        <v>43239.00999999998</v>
      </c>
      <c r="BD12" s="54">
        <v>0</v>
      </c>
      <c r="BE12" s="54"/>
      <c r="BF12" s="54">
        <v>15778.000000000007</v>
      </c>
      <c r="BG12" s="54">
        <v>85957.440000000046</v>
      </c>
      <c r="BH12" s="54">
        <v>0</v>
      </c>
      <c r="BI12" s="54">
        <v>0</v>
      </c>
      <c r="BJ12" s="54"/>
      <c r="BK12" s="54">
        <v>1314</v>
      </c>
      <c r="BL12" s="54">
        <v>14274.350000000004</v>
      </c>
      <c r="BM12" s="54"/>
      <c r="BN12" s="54">
        <v>9943.8000000000011</v>
      </c>
      <c r="BO12" s="54"/>
      <c r="BP12" s="54">
        <v>5643.4600000000009</v>
      </c>
      <c r="BQ12" s="54">
        <v>35294.040000000008</v>
      </c>
      <c r="BR12" s="54">
        <v>0</v>
      </c>
      <c r="BS12" s="54">
        <v>47898.85</v>
      </c>
      <c r="BT12" s="54"/>
      <c r="BU12" s="54"/>
      <c r="BV12" s="54"/>
      <c r="BW12" s="54">
        <v>0</v>
      </c>
      <c r="BX12" s="54"/>
      <c r="BY12" s="54"/>
      <c r="BZ12" s="54"/>
      <c r="CA12" s="54">
        <v>0</v>
      </c>
      <c r="CB12" s="54">
        <v>3558</v>
      </c>
      <c r="CC12" s="54"/>
      <c r="CD12" s="54"/>
      <c r="CE12" s="54"/>
      <c r="CF12" s="54"/>
      <c r="CG12" s="54"/>
      <c r="CH12" s="54">
        <v>8002</v>
      </c>
      <c r="CI12" s="54">
        <v>0</v>
      </c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323">
        <f t="shared" si="0"/>
        <v>617611.09000000008</v>
      </c>
    </row>
    <row r="13" spans="1:106" x14ac:dyDescent="0.25">
      <c r="A13" s="106">
        <v>5</v>
      </c>
      <c r="B13" s="107">
        <v>5010</v>
      </c>
      <c r="C13" s="106" t="s">
        <v>425</v>
      </c>
      <c r="D13" s="54">
        <v>0</v>
      </c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>
        <v>0</v>
      </c>
      <c r="BR13" s="54"/>
      <c r="BS13" s="54"/>
      <c r="BT13" s="54"/>
      <c r="BU13" s="54"/>
      <c r="BV13" s="54"/>
      <c r="BW13" s="54"/>
      <c r="BX13" s="54"/>
      <c r="BY13" s="54"/>
      <c r="BZ13" s="54"/>
      <c r="CA13" s="54">
        <v>0</v>
      </c>
      <c r="CB13" s="54"/>
      <c r="CC13" s="54"/>
      <c r="CD13" s="54"/>
      <c r="CE13" s="54"/>
      <c r="CF13" s="54"/>
      <c r="CG13" s="54"/>
      <c r="CH13" s="54"/>
      <c r="CI13" s="54">
        <v>0</v>
      </c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323">
        <f t="shared" si="0"/>
        <v>0</v>
      </c>
    </row>
    <row r="14" spans="1:106" x14ac:dyDescent="0.25">
      <c r="A14" s="106">
        <v>6</v>
      </c>
      <c r="B14" s="107">
        <v>5018</v>
      </c>
      <c r="C14" s="106" t="s">
        <v>180</v>
      </c>
      <c r="D14" s="54"/>
      <c r="E14" s="54"/>
      <c r="F14" s="54"/>
      <c r="G14" s="54">
        <v>15417.620000000004</v>
      </c>
      <c r="H14" s="54"/>
      <c r="I14" s="54"/>
      <c r="J14" s="54">
        <v>4598.3600000000006</v>
      </c>
      <c r="K14" s="54">
        <v>15031.060000000003</v>
      </c>
      <c r="L14" s="54"/>
      <c r="M14" s="54"/>
      <c r="N14" s="54">
        <v>4064.9399999999996</v>
      </c>
      <c r="O14" s="54">
        <v>1430.6200000000001</v>
      </c>
      <c r="P14" s="54"/>
      <c r="Q14" s="54"/>
      <c r="R14" s="54">
        <v>8147.9900000000007</v>
      </c>
      <c r="S14" s="54"/>
      <c r="T14" s="54">
        <v>1252.8899999999999</v>
      </c>
      <c r="U14" s="54"/>
      <c r="V14" s="54">
        <v>1961.2300000000002</v>
      </c>
      <c r="W14" s="54">
        <v>10481.319999999998</v>
      </c>
      <c r="X14" s="54"/>
      <c r="Y14" s="54"/>
      <c r="Z14" s="54">
        <v>4299.1600000000008</v>
      </c>
      <c r="AA14" s="54"/>
      <c r="AB14" s="54"/>
      <c r="AC14" s="54">
        <v>4593.32</v>
      </c>
      <c r="AD14" s="54"/>
      <c r="AE14" s="54">
        <v>3966.0399999999991</v>
      </c>
      <c r="AF14" s="54"/>
      <c r="AG14" s="54">
        <v>154.76</v>
      </c>
      <c r="AH14" s="54"/>
      <c r="AI14" s="54"/>
      <c r="AJ14" s="54">
        <v>281.66000000000003</v>
      </c>
      <c r="AK14" s="54"/>
      <c r="AL14" s="54"/>
      <c r="AM14" s="54">
        <v>800.22</v>
      </c>
      <c r="AN14" s="54">
        <v>1630.6299999999999</v>
      </c>
      <c r="AO14" s="54">
        <v>282.14</v>
      </c>
      <c r="AP14" s="54">
        <v>0</v>
      </c>
      <c r="AQ14" s="54"/>
      <c r="AR14" s="54"/>
      <c r="AS14" s="54">
        <v>0</v>
      </c>
      <c r="AT14" s="54"/>
      <c r="AU14" s="54"/>
      <c r="AV14" s="54"/>
      <c r="AW14" s="54"/>
      <c r="AX14" s="54"/>
      <c r="AY14" s="54">
        <v>697.3900000000001</v>
      </c>
      <c r="AZ14" s="54">
        <v>89.75</v>
      </c>
      <c r="BA14" s="54"/>
      <c r="BB14" s="54"/>
      <c r="BC14" s="54"/>
      <c r="BD14" s="54"/>
      <c r="BE14" s="54"/>
      <c r="BF14" s="54">
        <v>65.099999999999994</v>
      </c>
      <c r="BG14" s="54">
        <v>65.099999999999994</v>
      </c>
      <c r="BH14" s="54"/>
      <c r="BI14" s="54">
        <v>0</v>
      </c>
      <c r="BJ14" s="54"/>
      <c r="BK14" s="54">
        <v>0</v>
      </c>
      <c r="BL14" s="54"/>
      <c r="BM14" s="54"/>
      <c r="BN14" s="54">
        <v>194.35</v>
      </c>
      <c r="BO14" s="54"/>
      <c r="BP14" s="54"/>
      <c r="BQ14" s="54"/>
      <c r="BR14" s="54"/>
      <c r="BS14" s="54"/>
      <c r="BT14" s="54"/>
      <c r="BU14" s="54"/>
      <c r="BV14" s="54"/>
      <c r="BW14" s="54"/>
      <c r="BX14" s="54">
        <v>70.400000000000006</v>
      </c>
      <c r="BY14" s="54"/>
      <c r="BZ14" s="54">
        <v>76.66</v>
      </c>
      <c r="CA14" s="54">
        <v>69.540000000000006</v>
      </c>
      <c r="CB14" s="54">
        <v>297.91000000000003</v>
      </c>
      <c r="CC14" s="54"/>
      <c r="CD14" s="54"/>
      <c r="CE14" s="54"/>
      <c r="CF14" s="54"/>
      <c r="CG14" s="54"/>
      <c r="CH14" s="54">
        <v>94</v>
      </c>
      <c r="CI14" s="54">
        <v>0</v>
      </c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323">
        <f t="shared" si="0"/>
        <v>80114.160000000018</v>
      </c>
    </row>
    <row r="15" spans="1:106" x14ac:dyDescent="0.25">
      <c r="A15" s="106">
        <v>7</v>
      </c>
      <c r="B15" s="107">
        <v>5020</v>
      </c>
      <c r="C15" s="106" t="s">
        <v>181</v>
      </c>
      <c r="D15" s="54">
        <v>48588.549999999974</v>
      </c>
      <c r="E15" s="54">
        <v>17579.350000000006</v>
      </c>
      <c r="F15" s="54">
        <v>9077.8699999999972</v>
      </c>
      <c r="G15" s="54">
        <v>51005.769999999975</v>
      </c>
      <c r="H15" s="54"/>
      <c r="I15" s="54"/>
      <c r="J15" s="54">
        <v>55516.38</v>
      </c>
      <c r="K15" s="54">
        <v>58137.839999999982</v>
      </c>
      <c r="L15" s="54"/>
      <c r="M15" s="54"/>
      <c r="N15" s="54">
        <v>59918.18</v>
      </c>
      <c r="O15" s="54">
        <v>66048.450000000012</v>
      </c>
      <c r="P15" s="54">
        <v>50479.260000000009</v>
      </c>
      <c r="Q15" s="54">
        <v>54374.86</v>
      </c>
      <c r="R15" s="54">
        <v>49297.319999999978</v>
      </c>
      <c r="S15" s="54"/>
      <c r="T15" s="54">
        <v>4517.63</v>
      </c>
      <c r="U15" s="54">
        <v>3988.8599999999997</v>
      </c>
      <c r="V15" s="54">
        <v>52108.810000000034</v>
      </c>
      <c r="W15" s="54">
        <v>42259.380000000005</v>
      </c>
      <c r="X15" s="54"/>
      <c r="Y15" s="54"/>
      <c r="Z15" s="54">
        <v>32099.829999999994</v>
      </c>
      <c r="AA15" s="54">
        <v>28559.600000000009</v>
      </c>
      <c r="AB15" s="54">
        <v>38668.36</v>
      </c>
      <c r="AC15" s="54">
        <v>41639.67000000002</v>
      </c>
      <c r="AD15" s="54">
        <v>15133.059999999994</v>
      </c>
      <c r="AE15" s="54">
        <v>19227.699999999986</v>
      </c>
      <c r="AF15" s="54">
        <v>35100.100000000006</v>
      </c>
      <c r="AG15" s="54">
        <v>12810.080000000005</v>
      </c>
      <c r="AH15" s="54">
        <v>4200.880000000001</v>
      </c>
      <c r="AI15" s="54">
        <v>45535.000000000015</v>
      </c>
      <c r="AJ15" s="54">
        <v>41761.069999999992</v>
      </c>
      <c r="AK15" s="54">
        <v>45487.840000000026</v>
      </c>
      <c r="AL15" s="54">
        <v>3722.64</v>
      </c>
      <c r="AM15" s="54">
        <v>104640.32000000005</v>
      </c>
      <c r="AN15" s="54">
        <v>29876.000000000011</v>
      </c>
      <c r="AO15" s="54">
        <v>96074.330000000162</v>
      </c>
      <c r="AP15" s="54">
        <v>22215.69000000001</v>
      </c>
      <c r="AQ15" s="54">
        <v>0</v>
      </c>
      <c r="AR15" s="54"/>
      <c r="AS15" s="54">
        <v>30653.109999999997</v>
      </c>
      <c r="AT15" s="54"/>
      <c r="AU15" s="54">
        <v>10753.540000000003</v>
      </c>
      <c r="AV15" s="54">
        <v>43623.860000000037</v>
      </c>
      <c r="AW15" s="54">
        <v>63224.579999999965</v>
      </c>
      <c r="AX15" s="54">
        <v>37249.869999999974</v>
      </c>
      <c r="AY15" s="54">
        <v>33724.680000000015</v>
      </c>
      <c r="AZ15" s="54">
        <v>39301.260000000009</v>
      </c>
      <c r="BA15" s="54">
        <v>95374.350000000064</v>
      </c>
      <c r="BB15" s="54">
        <v>0</v>
      </c>
      <c r="BC15" s="54">
        <v>32703.229999999996</v>
      </c>
      <c r="BD15" s="54">
        <v>27128.780000000002</v>
      </c>
      <c r="BE15" s="54"/>
      <c r="BF15" s="54">
        <v>37741.149999999972</v>
      </c>
      <c r="BG15" s="54">
        <v>41311.659999999982</v>
      </c>
      <c r="BH15" s="54">
        <v>29580.709999999992</v>
      </c>
      <c r="BI15" s="54">
        <v>6783.39</v>
      </c>
      <c r="BJ15" s="54">
        <v>15617.880000000006</v>
      </c>
      <c r="BK15" s="54">
        <v>15593.119999999997</v>
      </c>
      <c r="BL15" s="54">
        <v>19013.529999999995</v>
      </c>
      <c r="BM15" s="54">
        <v>13986.439999999999</v>
      </c>
      <c r="BN15" s="54">
        <v>11012.470000000001</v>
      </c>
      <c r="BO15" s="54">
        <v>2025.6299999999997</v>
      </c>
      <c r="BP15" s="54">
        <v>4339.1200000000008</v>
      </c>
      <c r="BQ15" s="54">
        <v>10347.450000000003</v>
      </c>
      <c r="BR15" s="54">
        <v>10516.700000000003</v>
      </c>
      <c r="BS15" s="54">
        <v>18601.189999999988</v>
      </c>
      <c r="BT15" s="54">
        <v>6994.4200000000019</v>
      </c>
      <c r="BU15" s="54">
        <v>23250.300000000003</v>
      </c>
      <c r="BV15" s="54">
        <v>17286.899999999994</v>
      </c>
      <c r="BW15" s="54">
        <v>12573.03000000001</v>
      </c>
      <c r="BX15" s="54">
        <v>4057.0299999999997</v>
      </c>
      <c r="BY15" s="54">
        <v>29672.880000000026</v>
      </c>
      <c r="BZ15" s="54">
        <v>7482.1300000000028</v>
      </c>
      <c r="CA15" s="54">
        <v>14593.050000000001</v>
      </c>
      <c r="CB15" s="54">
        <v>34914.58</v>
      </c>
      <c r="CC15" s="54">
        <v>43206.44</v>
      </c>
      <c r="CD15" s="54"/>
      <c r="CE15" s="54"/>
      <c r="CF15" s="54"/>
      <c r="CG15" s="54"/>
      <c r="CH15" s="54">
        <v>76034.010000000038</v>
      </c>
      <c r="CI15" s="54">
        <v>0</v>
      </c>
      <c r="CJ15" s="54"/>
      <c r="CK15" s="54"/>
      <c r="CL15" s="54"/>
      <c r="CM15" s="54"/>
      <c r="CN15" s="54">
        <v>4871.5200000000004</v>
      </c>
      <c r="CO15" s="54">
        <v>435.41999999999996</v>
      </c>
      <c r="CP15" s="54">
        <v>6945.0400000000009</v>
      </c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323">
        <f t="shared" si="0"/>
        <v>2172175.13</v>
      </c>
    </row>
    <row r="16" spans="1:106" x14ac:dyDescent="0.25">
      <c r="A16" s="106">
        <v>8</v>
      </c>
      <c r="B16" s="107">
        <v>5021</v>
      </c>
      <c r="C16" s="106" t="s">
        <v>182</v>
      </c>
      <c r="D16" s="54">
        <v>20553.48</v>
      </c>
      <c r="E16" s="54">
        <v>9846.3200000000052</v>
      </c>
      <c r="F16" s="54">
        <v>9997.2799999999952</v>
      </c>
      <c r="G16" s="54">
        <v>32920.880000000005</v>
      </c>
      <c r="H16" s="54"/>
      <c r="I16" s="54"/>
      <c r="J16" s="54">
        <v>39462.310000000005</v>
      </c>
      <c r="K16" s="54">
        <v>33137.769999999997</v>
      </c>
      <c r="L16" s="54"/>
      <c r="M16" s="54"/>
      <c r="N16" s="54">
        <v>41129.749999999985</v>
      </c>
      <c r="O16" s="54">
        <v>44142.840000000011</v>
      </c>
      <c r="P16" s="54">
        <v>34544.290000000008</v>
      </c>
      <c r="Q16" s="54">
        <v>36960.71</v>
      </c>
      <c r="R16" s="54">
        <v>28570.139999999978</v>
      </c>
      <c r="S16" s="54"/>
      <c r="T16" s="54">
        <v>4002.5</v>
      </c>
      <c r="U16" s="54">
        <v>1086.8500000000001</v>
      </c>
      <c r="V16" s="54">
        <v>40907.61</v>
      </c>
      <c r="W16" s="54">
        <v>25399.31</v>
      </c>
      <c r="X16" s="54"/>
      <c r="Y16" s="54"/>
      <c r="Z16" s="54">
        <v>21858.430000000004</v>
      </c>
      <c r="AA16" s="54">
        <v>16818.079999999994</v>
      </c>
      <c r="AB16" s="54">
        <v>21819.110000000004</v>
      </c>
      <c r="AC16" s="54">
        <v>25386.950000000004</v>
      </c>
      <c r="AD16" s="54">
        <v>11090.199999999997</v>
      </c>
      <c r="AE16" s="54">
        <v>16612.359999999993</v>
      </c>
      <c r="AF16" s="54">
        <v>23968.430000000004</v>
      </c>
      <c r="AG16" s="54">
        <v>7428.2899999999991</v>
      </c>
      <c r="AH16" s="54">
        <v>2126.8799999999997</v>
      </c>
      <c r="AI16" s="54">
        <v>32337.66999999998</v>
      </c>
      <c r="AJ16" s="54">
        <v>29366.580000000005</v>
      </c>
      <c r="AK16" s="54">
        <v>36911.310000000019</v>
      </c>
      <c r="AL16" s="54">
        <v>3612.1499999999996</v>
      </c>
      <c r="AM16" s="54">
        <v>73015.850000000035</v>
      </c>
      <c r="AN16" s="54">
        <v>23980.230000000007</v>
      </c>
      <c r="AO16" s="54">
        <v>65398.680000000037</v>
      </c>
      <c r="AP16" s="54">
        <v>15337.779999999999</v>
      </c>
      <c r="AQ16" s="54">
        <v>0</v>
      </c>
      <c r="AR16" s="54"/>
      <c r="AS16" s="54">
        <v>19177.839999999997</v>
      </c>
      <c r="AT16" s="54"/>
      <c r="AU16" s="54">
        <v>6139.89</v>
      </c>
      <c r="AV16" s="54">
        <v>37062.07</v>
      </c>
      <c r="AW16" s="54">
        <v>33622.559999999983</v>
      </c>
      <c r="AX16" s="54">
        <v>24326.209999999995</v>
      </c>
      <c r="AY16" s="54">
        <v>18919.870000000006</v>
      </c>
      <c r="AZ16" s="54">
        <v>24810.440000000013</v>
      </c>
      <c r="BA16" s="54">
        <v>58011.930000000022</v>
      </c>
      <c r="BB16" s="54">
        <v>0</v>
      </c>
      <c r="BC16" s="54">
        <v>20186.590000000004</v>
      </c>
      <c r="BD16" s="54">
        <v>20665.360000000008</v>
      </c>
      <c r="BE16" s="54"/>
      <c r="BF16" s="54">
        <v>27886.22</v>
      </c>
      <c r="BG16" s="54">
        <v>31544.540000000005</v>
      </c>
      <c r="BH16" s="54">
        <v>16253.840000000007</v>
      </c>
      <c r="BI16" s="54">
        <v>5710.5600000000013</v>
      </c>
      <c r="BJ16" s="54">
        <v>11164.469999999998</v>
      </c>
      <c r="BK16" s="54">
        <v>12281.730000000003</v>
      </c>
      <c r="BL16" s="54">
        <v>11705.560000000001</v>
      </c>
      <c r="BM16" s="54">
        <v>9064.5600000000013</v>
      </c>
      <c r="BN16" s="54">
        <v>8339.239999999998</v>
      </c>
      <c r="BO16" s="54">
        <v>2882.5200000000004</v>
      </c>
      <c r="BP16" s="54">
        <v>3003.93</v>
      </c>
      <c r="BQ16" s="54">
        <v>12077.530000000004</v>
      </c>
      <c r="BR16" s="54">
        <v>8422.33</v>
      </c>
      <c r="BS16" s="54">
        <v>15676.22</v>
      </c>
      <c r="BT16" s="54">
        <v>4757.95</v>
      </c>
      <c r="BU16" s="54">
        <v>14816.360000000002</v>
      </c>
      <c r="BV16" s="54">
        <v>10295.199999999999</v>
      </c>
      <c r="BW16" s="54">
        <v>7029.4000000000042</v>
      </c>
      <c r="BX16" s="54">
        <v>3301.24</v>
      </c>
      <c r="BY16" s="54">
        <v>18623.360000000008</v>
      </c>
      <c r="BZ16" s="54">
        <v>5896.3100000000013</v>
      </c>
      <c r="CA16" s="54">
        <v>7644.9599999999991</v>
      </c>
      <c r="CB16" s="54">
        <v>18737.62</v>
      </c>
      <c r="CC16" s="54">
        <v>25607.000000000018</v>
      </c>
      <c r="CD16" s="54"/>
      <c r="CE16" s="54"/>
      <c r="CF16" s="54"/>
      <c r="CG16" s="54"/>
      <c r="CH16" s="54">
        <v>48604.500000000007</v>
      </c>
      <c r="CI16" s="54">
        <v>0</v>
      </c>
      <c r="CJ16" s="54"/>
      <c r="CK16" s="54"/>
      <c r="CL16" s="54"/>
      <c r="CM16" s="54"/>
      <c r="CN16" s="54">
        <v>6517.32</v>
      </c>
      <c r="CO16" s="54">
        <v>286.64</v>
      </c>
      <c r="CP16" s="54">
        <v>3180.9999999999986</v>
      </c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323">
        <f t="shared" si="0"/>
        <v>1443965.8900000006</v>
      </c>
    </row>
    <row r="17" spans="1:106" x14ac:dyDescent="0.25">
      <c r="A17" s="106">
        <v>9</v>
      </c>
      <c r="B17" s="107">
        <v>5022</v>
      </c>
      <c r="C17" s="106" t="s">
        <v>183</v>
      </c>
      <c r="D17" s="54"/>
      <c r="E17" s="54"/>
      <c r="F17" s="54"/>
      <c r="G17" s="54">
        <v>0</v>
      </c>
      <c r="H17" s="54"/>
      <c r="I17" s="54"/>
      <c r="J17" s="54">
        <v>266.3</v>
      </c>
      <c r="K17" s="54">
        <v>840.18000000000006</v>
      </c>
      <c r="L17" s="54"/>
      <c r="M17" s="54"/>
      <c r="N17" s="54">
        <v>250.2</v>
      </c>
      <c r="O17" s="54">
        <v>0</v>
      </c>
      <c r="P17" s="54">
        <v>0</v>
      </c>
      <c r="Q17" s="54">
        <v>127.25999999999999</v>
      </c>
      <c r="R17" s="54"/>
      <c r="S17" s="54"/>
      <c r="T17" s="54"/>
      <c r="U17" s="54"/>
      <c r="V17" s="54"/>
      <c r="W17" s="54">
        <v>0</v>
      </c>
      <c r="X17" s="54"/>
      <c r="Y17" s="54"/>
      <c r="Z17" s="54">
        <v>925.87</v>
      </c>
      <c r="AA17" s="54"/>
      <c r="AB17" s="54"/>
      <c r="AC17" s="54">
        <v>775.73</v>
      </c>
      <c r="AD17" s="54"/>
      <c r="AE17" s="54"/>
      <c r="AF17" s="54">
        <v>-70.459999999999994</v>
      </c>
      <c r="AG17" s="54">
        <v>0</v>
      </c>
      <c r="AH17" s="54">
        <v>0</v>
      </c>
      <c r="AI17" s="54">
        <v>0</v>
      </c>
      <c r="AJ17" s="54">
        <v>6908.7699999999995</v>
      </c>
      <c r="AK17" s="54">
        <v>4061.9199999999992</v>
      </c>
      <c r="AL17" s="54"/>
      <c r="AM17" s="54">
        <v>1798.56</v>
      </c>
      <c r="AN17" s="54">
        <v>16574.290000000005</v>
      </c>
      <c r="AO17" s="54">
        <v>6712.5899999999983</v>
      </c>
      <c r="AP17" s="54">
        <v>1584.4900000000002</v>
      </c>
      <c r="AQ17" s="54"/>
      <c r="AR17" s="54"/>
      <c r="AS17" s="54">
        <v>0</v>
      </c>
      <c r="AT17" s="54"/>
      <c r="AU17" s="54"/>
      <c r="AV17" s="54"/>
      <c r="AW17" s="54"/>
      <c r="AX17" s="54"/>
      <c r="AY17" s="54">
        <v>507.24</v>
      </c>
      <c r="AZ17" s="54"/>
      <c r="BA17" s="54"/>
      <c r="BB17" s="54"/>
      <c r="BC17" s="54"/>
      <c r="BD17" s="54"/>
      <c r="BE17" s="54"/>
      <c r="BF17" s="54">
        <v>0</v>
      </c>
      <c r="BG17" s="54">
        <v>-36.76</v>
      </c>
      <c r="BH17" s="54">
        <v>0</v>
      </c>
      <c r="BI17" s="54"/>
      <c r="BJ17" s="54"/>
      <c r="BK17" s="54">
        <v>0</v>
      </c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>
        <v>0</v>
      </c>
      <c r="BX17" s="54"/>
      <c r="BY17" s="54"/>
      <c r="BZ17" s="54">
        <v>0</v>
      </c>
      <c r="CA17" s="54"/>
      <c r="CB17" s="54">
        <v>0</v>
      </c>
      <c r="CC17" s="54"/>
      <c r="CD17" s="54"/>
      <c r="CE17" s="54"/>
      <c r="CF17" s="54"/>
      <c r="CG17" s="54"/>
      <c r="CH17" s="54">
        <v>0</v>
      </c>
      <c r="CI17" s="54">
        <v>0</v>
      </c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323">
        <f t="shared" si="0"/>
        <v>41226.179999999993</v>
      </c>
    </row>
    <row r="18" spans="1:106" x14ac:dyDescent="0.25">
      <c r="A18" s="106">
        <v>10</v>
      </c>
      <c r="B18" s="107">
        <v>5023</v>
      </c>
      <c r="C18" s="106" t="s">
        <v>184</v>
      </c>
      <c r="D18" s="54">
        <v>11658.46</v>
      </c>
      <c r="E18" s="54">
        <v>15365.510000000002</v>
      </c>
      <c r="F18" s="54">
        <v>8795.0999999999985</v>
      </c>
      <c r="G18" s="54">
        <v>30689.940000000006</v>
      </c>
      <c r="H18" s="54"/>
      <c r="I18" s="54"/>
      <c r="J18" s="54">
        <v>29672.890000000003</v>
      </c>
      <c r="K18" s="54">
        <v>42926.889999999985</v>
      </c>
      <c r="L18" s="54"/>
      <c r="M18" s="54"/>
      <c r="N18" s="54">
        <v>36375.010000000017</v>
      </c>
      <c r="O18" s="54">
        <v>42380.709999999992</v>
      </c>
      <c r="P18" s="54">
        <v>25314.049999999996</v>
      </c>
      <c r="Q18" s="54">
        <v>36418.299999999988</v>
      </c>
      <c r="R18" s="54">
        <v>31905.000000000004</v>
      </c>
      <c r="S18" s="54"/>
      <c r="T18" s="54">
        <v>3301.13</v>
      </c>
      <c r="U18" s="54">
        <v>3216.2999999999993</v>
      </c>
      <c r="V18" s="54">
        <v>33086.81</v>
      </c>
      <c r="W18" s="54">
        <v>31149.530000000006</v>
      </c>
      <c r="X18" s="54"/>
      <c r="Y18" s="54"/>
      <c r="Z18" s="54">
        <v>22014.779999999992</v>
      </c>
      <c r="AA18" s="54">
        <v>9953.9499999999989</v>
      </c>
      <c r="AB18" s="54">
        <v>21097.450000000012</v>
      </c>
      <c r="AC18" s="54">
        <v>24030.079999999998</v>
      </c>
      <c r="AD18" s="54">
        <v>11816.039999999992</v>
      </c>
      <c r="AE18" s="54">
        <v>17466.729999999996</v>
      </c>
      <c r="AF18" s="54">
        <v>23485.829999999994</v>
      </c>
      <c r="AG18" s="54">
        <v>5597.2500000000009</v>
      </c>
      <c r="AH18" s="54">
        <v>4005.5899999999997</v>
      </c>
      <c r="AI18" s="54">
        <v>34827.519999999997</v>
      </c>
      <c r="AJ18" s="54">
        <v>18305.600000000006</v>
      </c>
      <c r="AK18" s="54">
        <v>24850.69000000001</v>
      </c>
      <c r="AL18" s="54">
        <v>5300.25</v>
      </c>
      <c r="AM18" s="54">
        <v>66359.110000000015</v>
      </c>
      <c r="AN18" s="54">
        <v>11548.040000000005</v>
      </c>
      <c r="AO18" s="54">
        <v>77828.220000000059</v>
      </c>
      <c r="AP18" s="54">
        <v>13516.619999999995</v>
      </c>
      <c r="AQ18" s="54">
        <v>0</v>
      </c>
      <c r="AR18" s="54"/>
      <c r="AS18" s="54">
        <v>19026.949999999993</v>
      </c>
      <c r="AT18" s="54"/>
      <c r="AU18" s="54">
        <v>7965.4300000000021</v>
      </c>
      <c r="AV18" s="54">
        <v>25925.110000000004</v>
      </c>
      <c r="AW18" s="54">
        <v>24288.429999999993</v>
      </c>
      <c r="AX18" s="54">
        <v>27169.629999999972</v>
      </c>
      <c r="AY18" s="54">
        <v>20581.320000000011</v>
      </c>
      <c r="AZ18" s="54">
        <v>18589.600000000002</v>
      </c>
      <c r="BA18" s="54">
        <v>30815.94999999999</v>
      </c>
      <c r="BB18" s="54">
        <v>0</v>
      </c>
      <c r="BC18" s="54">
        <v>16537.21</v>
      </c>
      <c r="BD18" s="54">
        <v>21277.419999999995</v>
      </c>
      <c r="BE18" s="54"/>
      <c r="BF18" s="54">
        <v>17515.129999999997</v>
      </c>
      <c r="BG18" s="54">
        <v>20059.87000000001</v>
      </c>
      <c r="BH18" s="54">
        <v>15232.370000000008</v>
      </c>
      <c r="BI18" s="54">
        <v>5773.8299999999981</v>
      </c>
      <c r="BJ18" s="54">
        <v>9248.1</v>
      </c>
      <c r="BK18" s="54">
        <v>10460.660000000002</v>
      </c>
      <c r="BL18" s="54">
        <v>10447.020000000004</v>
      </c>
      <c r="BM18" s="54">
        <v>10246.83</v>
      </c>
      <c r="BN18" s="54">
        <v>7573.3999999999978</v>
      </c>
      <c r="BO18" s="54">
        <v>1498.0299999999997</v>
      </c>
      <c r="BP18" s="54">
        <v>1520.3100000000002</v>
      </c>
      <c r="BQ18" s="54">
        <v>9178.0500000000011</v>
      </c>
      <c r="BR18" s="54">
        <v>9907.6699999999964</v>
      </c>
      <c r="BS18" s="54">
        <v>7450.9199999999992</v>
      </c>
      <c r="BT18" s="54">
        <v>852.28000000000009</v>
      </c>
      <c r="BU18" s="54">
        <v>11979.839999999997</v>
      </c>
      <c r="BV18" s="54">
        <v>10314.150000000001</v>
      </c>
      <c r="BW18" s="54">
        <v>6252.2600000000057</v>
      </c>
      <c r="BX18" s="54">
        <v>3792.0299999999984</v>
      </c>
      <c r="BY18" s="54">
        <v>8913.61</v>
      </c>
      <c r="BZ18" s="54">
        <v>6838.1399999999985</v>
      </c>
      <c r="CA18" s="54">
        <v>9161.7400000000016</v>
      </c>
      <c r="CB18" s="54">
        <v>15877.260000000002</v>
      </c>
      <c r="CC18" s="54">
        <v>18197.830000000002</v>
      </c>
      <c r="CD18" s="54"/>
      <c r="CE18" s="54"/>
      <c r="CF18" s="54"/>
      <c r="CG18" s="54"/>
      <c r="CH18" s="54">
        <v>68099.590000000026</v>
      </c>
      <c r="CI18" s="54">
        <v>0</v>
      </c>
      <c r="CJ18" s="54"/>
      <c r="CK18" s="54"/>
      <c r="CL18" s="54"/>
      <c r="CM18" s="54"/>
      <c r="CN18" s="54">
        <v>9130.08</v>
      </c>
      <c r="CO18" s="54">
        <v>141</v>
      </c>
      <c r="CP18" s="54">
        <v>5888.2999999999993</v>
      </c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323">
        <f t="shared" si="0"/>
        <v>1297986.7300000002</v>
      </c>
    </row>
    <row r="19" spans="1:106" x14ac:dyDescent="0.25">
      <c r="A19" s="106">
        <v>11</v>
      </c>
      <c r="B19" s="107">
        <v>5024</v>
      </c>
      <c r="C19" s="106" t="s">
        <v>185</v>
      </c>
      <c r="D19" s="54"/>
      <c r="E19" s="54"/>
      <c r="F19" s="54"/>
      <c r="G19" s="54">
        <v>0</v>
      </c>
      <c r="H19" s="54"/>
      <c r="I19" s="54"/>
      <c r="J19" s="54">
        <v>0</v>
      </c>
      <c r="K19" s="54">
        <v>11213.119999999999</v>
      </c>
      <c r="L19" s="54"/>
      <c r="M19" s="54"/>
      <c r="N19" s="54">
        <v>0</v>
      </c>
      <c r="O19" s="54">
        <v>8898.8799999999992</v>
      </c>
      <c r="P19" s="54"/>
      <c r="Q19" s="54">
        <v>0</v>
      </c>
      <c r="R19" s="54">
        <v>4432.8</v>
      </c>
      <c r="S19" s="54"/>
      <c r="T19" s="54"/>
      <c r="U19" s="54"/>
      <c r="V19" s="54">
        <v>0</v>
      </c>
      <c r="W19" s="54"/>
      <c r="X19" s="54"/>
      <c r="Y19" s="54"/>
      <c r="Z19" s="54">
        <v>0</v>
      </c>
      <c r="AA19" s="54"/>
      <c r="AB19" s="54">
        <v>0</v>
      </c>
      <c r="AC19" s="54">
        <v>0</v>
      </c>
      <c r="AD19" s="54">
        <v>3654.2300000000005</v>
      </c>
      <c r="AE19" s="54">
        <v>0</v>
      </c>
      <c r="AF19" s="54"/>
      <c r="AG19" s="54">
        <v>0</v>
      </c>
      <c r="AH19" s="54">
        <v>0</v>
      </c>
      <c r="AI19" s="54"/>
      <c r="AJ19" s="54">
        <v>5975.52</v>
      </c>
      <c r="AK19" s="54">
        <v>5338.4</v>
      </c>
      <c r="AL19" s="54"/>
      <c r="AM19" s="54">
        <v>4152</v>
      </c>
      <c r="AN19" s="54">
        <v>4346.0800000000008</v>
      </c>
      <c r="AO19" s="54">
        <v>0</v>
      </c>
      <c r="AP19" s="54"/>
      <c r="AQ19" s="54"/>
      <c r="AR19" s="54"/>
      <c r="AS19" s="54"/>
      <c r="AT19" s="54"/>
      <c r="AU19" s="54"/>
      <c r="AV19" s="54">
        <v>0</v>
      </c>
      <c r="AW19" s="54"/>
      <c r="AX19" s="54">
        <v>5016</v>
      </c>
      <c r="AY19" s="54">
        <v>3314.0199999999995</v>
      </c>
      <c r="AZ19" s="54">
        <v>0</v>
      </c>
      <c r="BA19" s="54"/>
      <c r="BB19" s="54"/>
      <c r="BC19" s="54"/>
      <c r="BD19" s="54"/>
      <c r="BE19" s="54"/>
      <c r="BF19" s="54">
        <v>3092.4</v>
      </c>
      <c r="BG19" s="54">
        <v>3092.4000000000005</v>
      </c>
      <c r="BH19" s="54"/>
      <c r="BI19" s="54"/>
      <c r="BJ19" s="54">
        <v>0</v>
      </c>
      <c r="BK19" s="54"/>
      <c r="BL19" s="54"/>
      <c r="BM19" s="54"/>
      <c r="BN19" s="54"/>
      <c r="BO19" s="54"/>
      <c r="BP19" s="54"/>
      <c r="BQ19" s="54"/>
      <c r="BR19" s="54"/>
      <c r="BS19" s="54">
        <v>0</v>
      </c>
      <c r="BT19" s="54"/>
      <c r="BU19" s="54"/>
      <c r="BV19" s="54"/>
      <c r="BW19" s="54"/>
      <c r="BX19" s="54"/>
      <c r="BY19" s="54">
        <v>0</v>
      </c>
      <c r="BZ19" s="54">
        <v>1749.52</v>
      </c>
      <c r="CA19" s="54"/>
      <c r="CB19" s="54">
        <v>0</v>
      </c>
      <c r="CC19" s="54"/>
      <c r="CD19" s="54"/>
      <c r="CE19" s="54"/>
      <c r="CF19" s="54"/>
      <c r="CG19" s="54"/>
      <c r="CH19" s="54">
        <v>4444.8</v>
      </c>
      <c r="CI19" s="54">
        <v>0</v>
      </c>
      <c r="CJ19" s="54"/>
      <c r="CK19" s="54"/>
      <c r="CL19" s="54"/>
      <c r="CM19" s="54"/>
      <c r="CN19" s="54">
        <v>0</v>
      </c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323">
        <f t="shared" si="0"/>
        <v>68720.17</v>
      </c>
    </row>
    <row r="20" spans="1:106" x14ac:dyDescent="0.25">
      <c r="A20" s="106">
        <v>12</v>
      </c>
      <c r="B20" s="107">
        <v>5025</v>
      </c>
      <c r="C20" s="106" t="s">
        <v>186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>
        <v>113.10000000000001</v>
      </c>
      <c r="P20" s="54">
        <v>1776.0700000000002</v>
      </c>
      <c r="Q20" s="54">
        <v>4482.87</v>
      </c>
      <c r="R20" s="54">
        <v>642.95000000000005</v>
      </c>
      <c r="S20" s="54"/>
      <c r="T20" s="54">
        <v>39.479999999999997</v>
      </c>
      <c r="U20" s="54">
        <v>77.040000000000006</v>
      </c>
      <c r="V20" s="54"/>
      <c r="W20" s="54"/>
      <c r="X20" s="54"/>
      <c r="Y20" s="54"/>
      <c r="Z20" s="54"/>
      <c r="AA20" s="54"/>
      <c r="AB20" s="54"/>
      <c r="AC20" s="54">
        <v>9569.3399999999983</v>
      </c>
      <c r="AD20" s="54">
        <v>49.07</v>
      </c>
      <c r="AE20" s="54">
        <v>22.59</v>
      </c>
      <c r="AF20" s="54">
        <v>1973.26</v>
      </c>
      <c r="AG20" s="54">
        <v>557</v>
      </c>
      <c r="AH20" s="54">
        <v>2284.29</v>
      </c>
      <c r="AI20" s="54"/>
      <c r="AJ20" s="54">
        <v>21948.280000000002</v>
      </c>
      <c r="AK20" s="54">
        <v>13675.940000000002</v>
      </c>
      <c r="AL20" s="54"/>
      <c r="AM20" s="54">
        <v>23588.3</v>
      </c>
      <c r="AN20" s="54">
        <v>6680.6100000000015</v>
      </c>
      <c r="AO20" s="54">
        <v>7177.5499999999984</v>
      </c>
      <c r="AP20" s="54"/>
      <c r="AQ20" s="54">
        <v>0</v>
      </c>
      <c r="AR20" s="54"/>
      <c r="AS20" s="54"/>
      <c r="AT20" s="54">
        <v>0</v>
      </c>
      <c r="AU20" s="54"/>
      <c r="AV20" s="54"/>
      <c r="AW20" s="54"/>
      <c r="AX20" s="54"/>
      <c r="AY20" s="54">
        <v>6690.4299999999976</v>
      </c>
      <c r="AZ20" s="54"/>
      <c r="BA20" s="54"/>
      <c r="BB20" s="54"/>
      <c r="BC20" s="54">
        <v>534.30999999999995</v>
      </c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>
        <v>0</v>
      </c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323">
        <f t="shared" si="0"/>
        <v>101882.48</v>
      </c>
    </row>
    <row r="21" spans="1:106" x14ac:dyDescent="0.25">
      <c r="A21" s="106">
        <v>13</v>
      </c>
      <c r="B21" s="107">
        <v>5026</v>
      </c>
      <c r="C21" s="106" t="s">
        <v>187</v>
      </c>
      <c r="D21" s="54">
        <v>5750</v>
      </c>
      <c r="E21" s="54">
        <v>2250</v>
      </c>
      <c r="F21" s="54">
        <v>1000</v>
      </c>
      <c r="G21" s="54">
        <v>10000</v>
      </c>
      <c r="H21" s="54"/>
      <c r="I21" s="54"/>
      <c r="J21" s="54">
        <v>7270.42</v>
      </c>
      <c r="K21" s="54">
        <v>12285.15</v>
      </c>
      <c r="L21" s="54"/>
      <c r="M21" s="54"/>
      <c r="N21" s="54">
        <v>12500</v>
      </c>
      <c r="O21" s="54">
        <v>14373.6</v>
      </c>
      <c r="P21" s="54">
        <v>8500</v>
      </c>
      <c r="Q21" s="54">
        <v>5250</v>
      </c>
      <c r="R21" s="54">
        <v>10000</v>
      </c>
      <c r="S21" s="54"/>
      <c r="T21" s="54"/>
      <c r="U21" s="54"/>
      <c r="V21" s="54">
        <v>12370</v>
      </c>
      <c r="W21" s="54">
        <v>4834.1900000000005</v>
      </c>
      <c r="X21" s="54"/>
      <c r="Y21" s="54"/>
      <c r="Z21" s="54">
        <v>4000</v>
      </c>
      <c r="AA21" s="54">
        <v>3500</v>
      </c>
      <c r="AB21" s="54">
        <v>3908.7799999999997</v>
      </c>
      <c r="AC21" s="54">
        <v>8210.7200000000012</v>
      </c>
      <c r="AD21" s="54">
        <v>1500</v>
      </c>
      <c r="AE21" s="54">
        <v>1000</v>
      </c>
      <c r="AF21" s="54">
        <v>8000</v>
      </c>
      <c r="AG21" s="54">
        <v>5478.66</v>
      </c>
      <c r="AH21" s="54">
        <v>5532.2400000000007</v>
      </c>
      <c r="AI21" s="54">
        <v>7000</v>
      </c>
      <c r="AJ21" s="54">
        <v>3500</v>
      </c>
      <c r="AK21" s="54">
        <v>7932.24</v>
      </c>
      <c r="AL21" s="54">
        <v>0</v>
      </c>
      <c r="AM21" s="54">
        <v>34953.42</v>
      </c>
      <c r="AN21" s="54">
        <v>9171.130000000001</v>
      </c>
      <c r="AO21" s="54">
        <v>26391.399999999998</v>
      </c>
      <c r="AP21" s="54">
        <v>4870</v>
      </c>
      <c r="AQ21" s="54">
        <v>0</v>
      </c>
      <c r="AR21" s="54"/>
      <c r="AS21" s="54">
        <v>4985</v>
      </c>
      <c r="AT21" s="54">
        <v>240.84</v>
      </c>
      <c r="AU21" s="54">
        <v>2722.42</v>
      </c>
      <c r="AV21" s="54">
        <v>5315.08</v>
      </c>
      <c r="AW21" s="54">
        <v>10730.58</v>
      </c>
      <c r="AX21" s="54">
        <v>7456.77</v>
      </c>
      <c r="AY21" s="54">
        <v>11650</v>
      </c>
      <c r="AZ21" s="54">
        <v>7000</v>
      </c>
      <c r="BA21" s="54">
        <v>8250</v>
      </c>
      <c r="BB21" s="54">
        <v>0</v>
      </c>
      <c r="BC21" s="54">
        <v>7750</v>
      </c>
      <c r="BD21" s="54">
        <v>2500</v>
      </c>
      <c r="BE21" s="54"/>
      <c r="BF21" s="54">
        <v>8250</v>
      </c>
      <c r="BG21" s="54">
        <v>9250</v>
      </c>
      <c r="BH21" s="54">
        <v>4750</v>
      </c>
      <c r="BI21" s="54">
        <v>500</v>
      </c>
      <c r="BJ21" s="54">
        <v>2700.27</v>
      </c>
      <c r="BK21" s="54">
        <v>2750</v>
      </c>
      <c r="BL21" s="54">
        <v>4000</v>
      </c>
      <c r="BM21" s="54">
        <v>2250</v>
      </c>
      <c r="BN21" s="54">
        <v>1000</v>
      </c>
      <c r="BO21" s="54"/>
      <c r="BP21" s="54">
        <v>750</v>
      </c>
      <c r="BQ21" s="54">
        <v>1750</v>
      </c>
      <c r="BR21" s="54">
        <v>1250</v>
      </c>
      <c r="BS21" s="54">
        <v>3500</v>
      </c>
      <c r="BT21" s="54">
        <v>1250</v>
      </c>
      <c r="BU21" s="54">
        <v>2250</v>
      </c>
      <c r="BV21" s="54">
        <v>2750</v>
      </c>
      <c r="BW21" s="54">
        <v>2883.9700000000003</v>
      </c>
      <c r="BX21" s="54">
        <v>1000</v>
      </c>
      <c r="BY21" s="54">
        <v>4500</v>
      </c>
      <c r="BZ21" s="54">
        <v>750</v>
      </c>
      <c r="CA21" s="54">
        <v>3750</v>
      </c>
      <c r="CB21" s="54">
        <v>4750</v>
      </c>
      <c r="CC21" s="54">
        <v>5000</v>
      </c>
      <c r="CD21" s="54"/>
      <c r="CE21" s="54"/>
      <c r="CF21" s="54"/>
      <c r="CG21" s="54"/>
      <c r="CH21" s="54">
        <v>12498.82</v>
      </c>
      <c r="CI21" s="54">
        <v>0</v>
      </c>
      <c r="CJ21" s="54"/>
      <c r="CK21" s="54"/>
      <c r="CL21" s="54"/>
      <c r="CM21" s="54"/>
      <c r="CN21" s="54">
        <v>1750</v>
      </c>
      <c r="CO21" s="54"/>
      <c r="CP21" s="54">
        <v>750</v>
      </c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323">
        <f t="shared" si="0"/>
        <v>396515.7</v>
      </c>
    </row>
    <row r="22" spans="1:106" x14ac:dyDescent="0.25">
      <c r="A22" s="106">
        <v>14</v>
      </c>
      <c r="B22" s="107">
        <v>5028</v>
      </c>
      <c r="C22" s="106" t="s">
        <v>188</v>
      </c>
      <c r="D22" s="54">
        <v>0</v>
      </c>
      <c r="E22" s="54">
        <v>6008.4</v>
      </c>
      <c r="F22" s="54">
        <v>2820.62</v>
      </c>
      <c r="G22" s="54">
        <v>1868.96</v>
      </c>
      <c r="H22" s="54"/>
      <c r="I22" s="54"/>
      <c r="J22" s="54">
        <v>1435.23</v>
      </c>
      <c r="K22" s="54">
        <v>8409.6</v>
      </c>
      <c r="L22" s="54"/>
      <c r="M22" s="54"/>
      <c r="N22" s="54">
        <v>71.52</v>
      </c>
      <c r="O22" s="54">
        <v>215.45</v>
      </c>
      <c r="P22" s="54">
        <v>347.63</v>
      </c>
      <c r="Q22" s="54">
        <v>7533.42</v>
      </c>
      <c r="R22" s="54">
        <v>1953.46</v>
      </c>
      <c r="S22" s="54"/>
      <c r="T22" s="54"/>
      <c r="U22" s="54"/>
      <c r="V22" s="54">
        <v>974.67</v>
      </c>
      <c r="W22" s="54"/>
      <c r="X22" s="54"/>
      <c r="Y22" s="54"/>
      <c r="Z22" s="54">
        <v>0</v>
      </c>
      <c r="AA22" s="54">
        <v>7692.17</v>
      </c>
      <c r="AB22" s="54">
        <v>586.64</v>
      </c>
      <c r="AC22" s="54">
        <v>2124.06</v>
      </c>
      <c r="AD22" s="54"/>
      <c r="AE22" s="54">
        <v>221.77</v>
      </c>
      <c r="AF22" s="54">
        <v>0</v>
      </c>
      <c r="AG22" s="54"/>
      <c r="AH22" s="54">
        <v>999.4</v>
      </c>
      <c r="AI22" s="54">
        <v>25585.620000000003</v>
      </c>
      <c r="AJ22" s="54">
        <v>2163.44</v>
      </c>
      <c r="AK22" s="54">
        <v>0</v>
      </c>
      <c r="AL22" s="54">
        <v>2739.36</v>
      </c>
      <c r="AM22" s="54">
        <v>14725.29</v>
      </c>
      <c r="AN22" s="54">
        <v>0</v>
      </c>
      <c r="AO22" s="54">
        <v>0</v>
      </c>
      <c r="AP22" s="54">
        <v>4158.63</v>
      </c>
      <c r="AQ22" s="54">
        <v>0</v>
      </c>
      <c r="AR22" s="54"/>
      <c r="AS22" s="54">
        <v>6076.72</v>
      </c>
      <c r="AT22" s="54">
        <v>1164.05</v>
      </c>
      <c r="AU22" s="54">
        <v>0</v>
      </c>
      <c r="AV22" s="54">
        <v>8368.7200000000012</v>
      </c>
      <c r="AW22" s="54">
        <v>6601.2</v>
      </c>
      <c r="AX22" s="54">
        <v>168.86</v>
      </c>
      <c r="AY22" s="54">
        <v>13128.64</v>
      </c>
      <c r="AZ22" s="54"/>
      <c r="BA22" s="54">
        <v>1865.49</v>
      </c>
      <c r="BB22" s="54">
        <v>0</v>
      </c>
      <c r="BC22" s="54">
        <v>9505.2000000000007</v>
      </c>
      <c r="BD22" s="54"/>
      <c r="BE22" s="54"/>
      <c r="BF22" s="54">
        <v>439.72</v>
      </c>
      <c r="BG22" s="54">
        <v>439.72</v>
      </c>
      <c r="BH22" s="54">
        <v>0</v>
      </c>
      <c r="BI22" s="54">
        <v>0</v>
      </c>
      <c r="BJ22" s="54">
        <v>0</v>
      </c>
      <c r="BK22" s="54">
        <v>76.84</v>
      </c>
      <c r="BL22" s="54"/>
      <c r="BM22" s="54">
        <v>0</v>
      </c>
      <c r="BN22" s="54"/>
      <c r="BO22" s="54"/>
      <c r="BP22" s="54"/>
      <c r="BQ22" s="54">
        <v>625.21</v>
      </c>
      <c r="BR22" s="54">
        <v>8337.39</v>
      </c>
      <c r="BS22" s="54">
        <v>110.09</v>
      </c>
      <c r="BT22" s="54"/>
      <c r="BU22" s="54">
        <v>0</v>
      </c>
      <c r="BV22" s="54">
        <v>0</v>
      </c>
      <c r="BW22" s="54">
        <v>0</v>
      </c>
      <c r="BX22" s="54"/>
      <c r="BY22" s="54">
        <v>0</v>
      </c>
      <c r="BZ22" s="54">
        <v>0</v>
      </c>
      <c r="CA22" s="54"/>
      <c r="CB22" s="54">
        <v>45909.99</v>
      </c>
      <c r="CC22" s="54">
        <v>3031.82</v>
      </c>
      <c r="CD22" s="54"/>
      <c r="CE22" s="54"/>
      <c r="CF22" s="54"/>
      <c r="CG22" s="54"/>
      <c r="CH22" s="54">
        <v>0</v>
      </c>
      <c r="CI22" s="54">
        <v>0</v>
      </c>
      <c r="CJ22" s="54"/>
      <c r="CK22" s="54"/>
      <c r="CL22" s="54"/>
      <c r="CM22" s="54"/>
      <c r="CN22" s="54"/>
      <c r="CO22" s="54">
        <v>49.02</v>
      </c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323">
        <f t="shared" si="0"/>
        <v>198534.01999999996</v>
      </c>
    </row>
    <row r="23" spans="1:106" x14ac:dyDescent="0.25">
      <c r="A23" s="106">
        <v>15</v>
      </c>
      <c r="B23" s="107">
        <v>5030</v>
      </c>
      <c r="C23" s="106" t="s">
        <v>189</v>
      </c>
      <c r="D23" s="54">
        <v>63</v>
      </c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>
        <v>11966.5</v>
      </c>
      <c r="P23" s="54">
        <v>8162.5</v>
      </c>
      <c r="Q23" s="54">
        <v>16450.5</v>
      </c>
      <c r="R23" s="54">
        <v>7163</v>
      </c>
      <c r="S23" s="54"/>
      <c r="T23" s="54">
        <v>25314.3</v>
      </c>
      <c r="U23" s="54"/>
      <c r="V23" s="54"/>
      <c r="W23" s="54"/>
      <c r="X23" s="54"/>
      <c r="Y23" s="54"/>
      <c r="Z23" s="54"/>
      <c r="AA23" s="54"/>
      <c r="AB23" s="54"/>
      <c r="AC23" s="54">
        <v>10055</v>
      </c>
      <c r="AD23" s="54"/>
      <c r="AE23" s="54"/>
      <c r="AF23" s="54">
        <v>9436.5</v>
      </c>
      <c r="AG23" s="54">
        <v>6202.54</v>
      </c>
      <c r="AH23" s="54">
        <v>6011.52</v>
      </c>
      <c r="AI23" s="54"/>
      <c r="AJ23" s="54">
        <v>19989.489999999998</v>
      </c>
      <c r="AK23" s="54">
        <v>15363.98</v>
      </c>
      <c r="AL23" s="54"/>
      <c r="AM23" s="54">
        <v>60650.509999999995</v>
      </c>
      <c r="AN23" s="54">
        <v>9977.5</v>
      </c>
      <c r="AO23" s="54">
        <v>38590.5</v>
      </c>
      <c r="AP23" s="54"/>
      <c r="AQ23" s="54">
        <v>0</v>
      </c>
      <c r="AR23" s="54"/>
      <c r="AS23" s="54"/>
      <c r="AT23" s="54"/>
      <c r="AU23" s="54"/>
      <c r="AV23" s="54"/>
      <c r="AW23" s="54">
        <v>102</v>
      </c>
      <c r="AX23" s="54"/>
      <c r="AY23" s="54">
        <v>24994.02</v>
      </c>
      <c r="AZ23" s="54">
        <v>0</v>
      </c>
      <c r="BA23" s="54">
        <v>1455</v>
      </c>
      <c r="BB23" s="54"/>
      <c r="BC23" s="54">
        <v>2604</v>
      </c>
      <c r="BD23" s="54"/>
      <c r="BE23" s="54"/>
      <c r="BF23" s="54"/>
      <c r="BG23" s="54"/>
      <c r="BH23" s="54"/>
      <c r="BI23" s="54"/>
      <c r="BJ23" s="54"/>
      <c r="BK23" s="54">
        <v>742</v>
      </c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>
        <v>6277.5</v>
      </c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>
        <v>0</v>
      </c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323">
        <f t="shared" si="0"/>
        <v>281571.86000000004</v>
      </c>
    </row>
    <row r="24" spans="1:106" x14ac:dyDescent="0.25">
      <c r="A24" s="106">
        <v>16</v>
      </c>
      <c r="B24" s="107">
        <v>5031</v>
      </c>
      <c r="C24" s="106" t="s">
        <v>190</v>
      </c>
      <c r="D24" s="54"/>
      <c r="E24" s="54"/>
      <c r="F24" s="54"/>
      <c r="G24" s="54"/>
      <c r="H24" s="54"/>
      <c r="I24" s="54"/>
      <c r="J24" s="54">
        <v>3041.8</v>
      </c>
      <c r="K24" s="54"/>
      <c r="L24" s="54"/>
      <c r="M24" s="54"/>
      <c r="N24" s="54">
        <v>542.36</v>
      </c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>
        <v>0</v>
      </c>
      <c r="AK24" s="54"/>
      <c r="AL24" s="54"/>
      <c r="AM24" s="54"/>
      <c r="AN24" s="54"/>
      <c r="AO24" s="54">
        <v>0</v>
      </c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>
        <v>0</v>
      </c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323">
        <f t="shared" si="0"/>
        <v>3584.1600000000003</v>
      </c>
    </row>
    <row r="25" spans="1:106" x14ac:dyDescent="0.25">
      <c r="A25" s="106">
        <v>17</v>
      </c>
      <c r="B25" s="107">
        <v>5032</v>
      </c>
      <c r="C25" s="106" t="s">
        <v>191</v>
      </c>
      <c r="D25" s="54">
        <v>3130.81</v>
      </c>
      <c r="E25" s="54">
        <v>1912.3200000000002</v>
      </c>
      <c r="F25" s="54">
        <v>1957.4</v>
      </c>
      <c r="G25" s="54">
        <v>7264.4800000000005</v>
      </c>
      <c r="H25" s="54"/>
      <c r="I25" s="54"/>
      <c r="J25" s="54">
        <v>7812.2300000000005</v>
      </c>
      <c r="K25" s="54">
        <v>6911.9699999999984</v>
      </c>
      <c r="L25" s="54"/>
      <c r="M25" s="54"/>
      <c r="N25" s="54">
        <v>7354.01</v>
      </c>
      <c r="O25" s="54">
        <v>9780.2799999999952</v>
      </c>
      <c r="P25" s="54">
        <v>5223.9099999999989</v>
      </c>
      <c r="Q25" s="54">
        <v>7843.6800000000012</v>
      </c>
      <c r="R25" s="54">
        <v>4589.8999999999996</v>
      </c>
      <c r="S25" s="54"/>
      <c r="T25" s="54"/>
      <c r="U25" s="54">
        <v>311.76</v>
      </c>
      <c r="V25" s="54">
        <v>9567.1099999999969</v>
      </c>
      <c r="W25" s="54">
        <v>4965.41</v>
      </c>
      <c r="X25" s="54"/>
      <c r="Y25" s="54"/>
      <c r="Z25" s="54">
        <v>3793.76</v>
      </c>
      <c r="AA25" s="54">
        <v>3230.72</v>
      </c>
      <c r="AB25" s="54">
        <v>5508.1200000000008</v>
      </c>
      <c r="AC25" s="54">
        <v>5285.1399999999985</v>
      </c>
      <c r="AD25" s="54">
        <v>1959.7400000000005</v>
      </c>
      <c r="AE25" s="54">
        <v>3530.190000000001</v>
      </c>
      <c r="AF25" s="54">
        <v>4280.7</v>
      </c>
      <c r="AG25" s="54">
        <v>1098.44</v>
      </c>
      <c r="AH25" s="54">
        <v>313.89999999999998</v>
      </c>
      <c r="AI25" s="54">
        <v>6104.09</v>
      </c>
      <c r="AJ25" s="54">
        <v>5593.630000000001</v>
      </c>
      <c r="AK25" s="54">
        <v>5353.77</v>
      </c>
      <c r="AL25" s="54">
        <v>656.64</v>
      </c>
      <c r="AM25" s="54">
        <v>16118.100000000002</v>
      </c>
      <c r="AN25" s="54">
        <v>4773.420000000001</v>
      </c>
      <c r="AO25" s="54">
        <v>10926.849999999999</v>
      </c>
      <c r="AP25" s="54">
        <v>2576.9</v>
      </c>
      <c r="AQ25" s="54"/>
      <c r="AR25" s="54"/>
      <c r="AS25" s="54">
        <v>3752.9700000000007</v>
      </c>
      <c r="AT25" s="54"/>
      <c r="AU25" s="54">
        <v>906.8</v>
      </c>
      <c r="AV25" s="54">
        <v>6190.2899999999991</v>
      </c>
      <c r="AW25" s="54">
        <v>5326</v>
      </c>
      <c r="AX25" s="54">
        <v>4128.83</v>
      </c>
      <c r="AY25" s="54">
        <v>3156.61</v>
      </c>
      <c r="AZ25" s="54">
        <v>4388.76</v>
      </c>
      <c r="BA25" s="54">
        <v>13672.48</v>
      </c>
      <c r="BB25" s="54">
        <v>0</v>
      </c>
      <c r="BC25" s="54">
        <v>2541.2999999999997</v>
      </c>
      <c r="BD25" s="54">
        <v>5404.89</v>
      </c>
      <c r="BE25" s="54"/>
      <c r="BF25" s="54">
        <v>5870.6799999999994</v>
      </c>
      <c r="BG25" s="54">
        <v>6540.2699999999995</v>
      </c>
      <c r="BH25" s="54">
        <v>3165.39</v>
      </c>
      <c r="BI25" s="54">
        <v>1797.64</v>
      </c>
      <c r="BJ25" s="54">
        <v>2061.2799999999997</v>
      </c>
      <c r="BK25" s="54">
        <v>2103.21</v>
      </c>
      <c r="BL25" s="54">
        <v>2446.21</v>
      </c>
      <c r="BM25" s="54">
        <v>2065.3999999999996</v>
      </c>
      <c r="BN25" s="54">
        <v>1168.42</v>
      </c>
      <c r="BO25" s="54">
        <v>441.22</v>
      </c>
      <c r="BP25" s="54">
        <v>331.2</v>
      </c>
      <c r="BQ25" s="54">
        <v>2282.9</v>
      </c>
      <c r="BR25" s="54">
        <v>1952.9699999999998</v>
      </c>
      <c r="BS25" s="54">
        <v>2940.79</v>
      </c>
      <c r="BT25" s="54">
        <v>479.06</v>
      </c>
      <c r="BU25" s="54">
        <v>2761.64</v>
      </c>
      <c r="BV25" s="54">
        <v>2112.12</v>
      </c>
      <c r="BW25" s="54">
        <v>1237.7099999999998</v>
      </c>
      <c r="BX25" s="54">
        <v>489.84000000000003</v>
      </c>
      <c r="BY25" s="54">
        <v>3284.26</v>
      </c>
      <c r="BZ25" s="54">
        <v>804.23</v>
      </c>
      <c r="CA25" s="54">
        <v>1192.6200000000001</v>
      </c>
      <c r="CB25" s="54">
        <v>5439.8199999999988</v>
      </c>
      <c r="CC25" s="54">
        <v>4065.4000000000005</v>
      </c>
      <c r="CD25" s="54"/>
      <c r="CE25" s="54"/>
      <c r="CF25" s="54"/>
      <c r="CG25" s="54"/>
      <c r="CH25" s="54">
        <v>9302.8399999999983</v>
      </c>
      <c r="CI25" s="54">
        <v>0</v>
      </c>
      <c r="CJ25" s="54"/>
      <c r="CK25" s="54"/>
      <c r="CL25" s="54"/>
      <c r="CM25" s="54"/>
      <c r="CN25" s="54">
        <v>930.72</v>
      </c>
      <c r="CO25" s="54">
        <v>0</v>
      </c>
      <c r="CP25" s="54">
        <v>392.79999999999995</v>
      </c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323">
        <f t="shared" si="0"/>
        <v>276858.95</v>
      </c>
    </row>
    <row r="26" spans="1:106" x14ac:dyDescent="0.25">
      <c r="A26" s="106">
        <v>18</v>
      </c>
      <c r="B26" s="107">
        <v>5033</v>
      </c>
      <c r="C26" s="106" t="s">
        <v>192</v>
      </c>
      <c r="D26" s="54">
        <v>0</v>
      </c>
      <c r="E26" s="54"/>
      <c r="F26" s="54"/>
      <c r="G26" s="54">
        <v>0</v>
      </c>
      <c r="H26" s="54"/>
      <c r="I26" s="54"/>
      <c r="J26" s="54">
        <v>335.91999999999996</v>
      </c>
      <c r="K26" s="54">
        <v>0</v>
      </c>
      <c r="L26" s="54"/>
      <c r="M26" s="54"/>
      <c r="N26" s="54">
        <v>0</v>
      </c>
      <c r="O26" s="54">
        <v>35.25</v>
      </c>
      <c r="P26" s="54">
        <v>0</v>
      </c>
      <c r="Q26" s="54">
        <v>211.31</v>
      </c>
      <c r="R26" s="54">
        <v>401.44</v>
      </c>
      <c r="S26" s="54"/>
      <c r="T26" s="54"/>
      <c r="U26" s="54"/>
      <c r="V26" s="54">
        <v>282</v>
      </c>
      <c r="W26" s="54">
        <v>0</v>
      </c>
      <c r="X26" s="54"/>
      <c r="Y26" s="54"/>
      <c r="Z26" s="54">
        <v>0</v>
      </c>
      <c r="AA26" s="54">
        <v>106.16</v>
      </c>
      <c r="AB26" s="54">
        <v>93.86</v>
      </c>
      <c r="AC26" s="54">
        <v>218.16</v>
      </c>
      <c r="AD26" s="54"/>
      <c r="AE26" s="54">
        <v>85.8</v>
      </c>
      <c r="AF26" s="54">
        <v>418.56</v>
      </c>
      <c r="AG26" s="54">
        <v>0</v>
      </c>
      <c r="AH26" s="54"/>
      <c r="AI26" s="54">
        <v>545.39</v>
      </c>
      <c r="AJ26" s="54"/>
      <c r="AK26" s="54">
        <v>151.41</v>
      </c>
      <c r="AL26" s="54">
        <v>0</v>
      </c>
      <c r="AM26" s="54">
        <v>262.27</v>
      </c>
      <c r="AN26" s="54">
        <v>0</v>
      </c>
      <c r="AO26" s="54">
        <v>590.4</v>
      </c>
      <c r="AP26" s="54">
        <v>0</v>
      </c>
      <c r="AQ26" s="54"/>
      <c r="AR26" s="54"/>
      <c r="AS26" s="54">
        <v>476.05999999999995</v>
      </c>
      <c r="AT26" s="54"/>
      <c r="AU26" s="54">
        <v>0</v>
      </c>
      <c r="AV26" s="54">
        <v>99.12</v>
      </c>
      <c r="AW26" s="54">
        <v>579.72</v>
      </c>
      <c r="AX26" s="54">
        <v>0</v>
      </c>
      <c r="AY26" s="54">
        <v>305.64999999999998</v>
      </c>
      <c r="AZ26" s="54">
        <v>367.96000000000004</v>
      </c>
      <c r="BA26" s="54">
        <v>712.84</v>
      </c>
      <c r="BB26" s="54">
        <v>0</v>
      </c>
      <c r="BC26" s="54"/>
      <c r="BD26" s="54">
        <v>0</v>
      </c>
      <c r="BE26" s="54"/>
      <c r="BF26" s="54">
        <v>104.86</v>
      </c>
      <c r="BG26" s="54">
        <v>104.87</v>
      </c>
      <c r="BH26" s="54"/>
      <c r="BI26" s="54">
        <v>0</v>
      </c>
      <c r="BJ26" s="54">
        <v>0</v>
      </c>
      <c r="BK26" s="54">
        <v>176.14</v>
      </c>
      <c r="BL26" s="54"/>
      <c r="BM26" s="54">
        <v>30.5</v>
      </c>
      <c r="BN26" s="54"/>
      <c r="BO26" s="54"/>
      <c r="BP26" s="54">
        <v>0</v>
      </c>
      <c r="BQ26" s="54">
        <v>0</v>
      </c>
      <c r="BR26" s="54">
        <v>186.22</v>
      </c>
      <c r="BS26" s="54">
        <v>68.599999999999994</v>
      </c>
      <c r="BT26" s="54"/>
      <c r="BU26" s="54">
        <v>109.84</v>
      </c>
      <c r="BV26" s="54">
        <v>37.630000000000003</v>
      </c>
      <c r="BW26" s="54">
        <v>0</v>
      </c>
      <c r="BX26" s="54">
        <v>187.72</v>
      </c>
      <c r="BY26" s="54"/>
      <c r="BZ26" s="54"/>
      <c r="CA26" s="54">
        <v>82.12</v>
      </c>
      <c r="CB26" s="54">
        <v>113.28</v>
      </c>
      <c r="CC26" s="54"/>
      <c r="CD26" s="54"/>
      <c r="CE26" s="54"/>
      <c r="CF26" s="54"/>
      <c r="CG26" s="54"/>
      <c r="CH26" s="54"/>
      <c r="CI26" s="54">
        <v>0</v>
      </c>
      <c r="CJ26" s="54"/>
      <c r="CK26" s="54"/>
      <c r="CL26" s="54"/>
      <c r="CM26" s="54"/>
      <c r="CN26" s="54">
        <v>0</v>
      </c>
      <c r="CO26" s="54"/>
      <c r="CP26" s="54">
        <v>0</v>
      </c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323">
        <f t="shared" si="0"/>
        <v>7481.06</v>
      </c>
    </row>
    <row r="27" spans="1:106" x14ac:dyDescent="0.25">
      <c r="A27" s="106">
        <v>19</v>
      </c>
      <c r="B27" s="107">
        <v>5034</v>
      </c>
      <c r="C27" s="106" t="s">
        <v>193</v>
      </c>
      <c r="D27" s="54">
        <v>148.68</v>
      </c>
      <c r="E27" s="54">
        <v>276.43</v>
      </c>
      <c r="F27" s="54">
        <v>337.91999999999996</v>
      </c>
      <c r="G27" s="54">
        <v>1509.14</v>
      </c>
      <c r="H27" s="54"/>
      <c r="I27" s="54"/>
      <c r="J27" s="54">
        <v>3996.0000000000005</v>
      </c>
      <c r="K27" s="54">
        <v>2137.4899999999998</v>
      </c>
      <c r="L27" s="54"/>
      <c r="M27" s="54"/>
      <c r="N27" s="54">
        <v>4403.4900000000007</v>
      </c>
      <c r="O27" s="54">
        <v>5731.6799999999994</v>
      </c>
      <c r="P27" s="54">
        <v>4429.75</v>
      </c>
      <c r="Q27" s="54">
        <v>6110.28</v>
      </c>
      <c r="R27" s="54">
        <v>1239.6199999999999</v>
      </c>
      <c r="S27" s="54"/>
      <c r="T27" s="54">
        <v>511.61</v>
      </c>
      <c r="U27" s="54"/>
      <c r="V27" s="54">
        <v>4551.1000000000004</v>
      </c>
      <c r="W27" s="54">
        <v>1832.8799999999999</v>
      </c>
      <c r="X27" s="54"/>
      <c r="Y27" s="54"/>
      <c r="Z27" s="54">
        <v>1487.8100000000002</v>
      </c>
      <c r="AA27" s="54"/>
      <c r="AB27" s="54">
        <v>1926.15</v>
      </c>
      <c r="AC27" s="54">
        <v>146.72</v>
      </c>
      <c r="AD27" s="54">
        <v>669.38</v>
      </c>
      <c r="AE27" s="54"/>
      <c r="AF27" s="54">
        <v>1317.8000000000002</v>
      </c>
      <c r="AG27" s="54">
        <v>0</v>
      </c>
      <c r="AH27" s="54">
        <v>0</v>
      </c>
      <c r="AI27" s="54">
        <v>3825.94</v>
      </c>
      <c r="AJ27" s="54"/>
      <c r="AK27" s="54"/>
      <c r="AL27" s="54"/>
      <c r="AM27" s="54">
        <v>0</v>
      </c>
      <c r="AN27" s="54"/>
      <c r="AO27" s="54">
        <v>3225.82</v>
      </c>
      <c r="AP27" s="54">
        <v>1176.47</v>
      </c>
      <c r="AQ27" s="54">
        <v>0</v>
      </c>
      <c r="AR27" s="54"/>
      <c r="AS27" s="54">
        <v>884.43</v>
      </c>
      <c r="AT27" s="54"/>
      <c r="AU27" s="54">
        <v>898.08</v>
      </c>
      <c r="AV27" s="54">
        <v>148.68</v>
      </c>
      <c r="AW27" s="54">
        <v>2312.0300000000002</v>
      </c>
      <c r="AX27" s="54">
        <v>1609.39</v>
      </c>
      <c r="AY27" s="54">
        <v>131.28</v>
      </c>
      <c r="AZ27" s="54">
        <v>608.06999999999994</v>
      </c>
      <c r="BA27" s="54">
        <v>1176.75</v>
      </c>
      <c r="BB27" s="54">
        <v>0</v>
      </c>
      <c r="BC27" s="54">
        <v>1961.76</v>
      </c>
      <c r="BD27" s="54"/>
      <c r="BE27" s="54"/>
      <c r="BF27" s="54">
        <v>757.86</v>
      </c>
      <c r="BG27" s="54">
        <v>757.86</v>
      </c>
      <c r="BH27" s="54">
        <v>245.14000000000001</v>
      </c>
      <c r="BI27" s="54">
        <v>155.74</v>
      </c>
      <c r="BJ27" s="54">
        <v>460.86000000000007</v>
      </c>
      <c r="BK27" s="54">
        <v>1159.0700000000002</v>
      </c>
      <c r="BL27" s="54"/>
      <c r="BM27" s="54">
        <v>1009.8299999999999</v>
      </c>
      <c r="BN27" s="54">
        <v>162.68</v>
      </c>
      <c r="BO27" s="54">
        <v>394.2</v>
      </c>
      <c r="BP27" s="54">
        <v>157.18</v>
      </c>
      <c r="BQ27" s="54">
        <v>1127.71</v>
      </c>
      <c r="BR27" s="54">
        <v>884.71</v>
      </c>
      <c r="BS27" s="54">
        <v>1639.46</v>
      </c>
      <c r="BT27" s="54">
        <v>445.81</v>
      </c>
      <c r="BU27" s="54"/>
      <c r="BV27" s="54">
        <v>165.63</v>
      </c>
      <c r="BW27" s="54">
        <v>748.83</v>
      </c>
      <c r="BX27" s="54">
        <v>178.75</v>
      </c>
      <c r="BY27" s="54">
        <v>26.29</v>
      </c>
      <c r="BZ27" s="54">
        <v>757.04</v>
      </c>
      <c r="CA27" s="54">
        <v>269.03000000000003</v>
      </c>
      <c r="CB27" s="54">
        <v>277.86</v>
      </c>
      <c r="CC27" s="54"/>
      <c r="CD27" s="54"/>
      <c r="CE27" s="54"/>
      <c r="CF27" s="54"/>
      <c r="CG27" s="54"/>
      <c r="CH27" s="54">
        <v>4586.09</v>
      </c>
      <c r="CI27" s="54">
        <v>0</v>
      </c>
      <c r="CJ27" s="54"/>
      <c r="CK27" s="54"/>
      <c r="CL27" s="54"/>
      <c r="CM27" s="54"/>
      <c r="CN27" s="54">
        <v>382.95000000000005</v>
      </c>
      <c r="CO27" s="54">
        <v>35.24</v>
      </c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323">
        <f t="shared" si="0"/>
        <v>77508.450000000012</v>
      </c>
    </row>
    <row r="28" spans="1:106" x14ac:dyDescent="0.25">
      <c r="A28" s="106">
        <v>20</v>
      </c>
      <c r="B28" s="107">
        <v>5035</v>
      </c>
      <c r="C28" s="106" t="s">
        <v>194</v>
      </c>
      <c r="D28" s="54">
        <v>3599.3800000000006</v>
      </c>
      <c r="E28" s="54">
        <v>1069.48</v>
      </c>
      <c r="F28" s="54">
        <v>1672.4100000000003</v>
      </c>
      <c r="G28" s="54">
        <v>19334.939999999999</v>
      </c>
      <c r="H28" s="54"/>
      <c r="I28" s="54"/>
      <c r="J28" s="54">
        <v>5023.05</v>
      </c>
      <c r="K28" s="54">
        <v>4847.51</v>
      </c>
      <c r="L28" s="54"/>
      <c r="M28" s="54"/>
      <c r="N28" s="54">
        <v>5017.54</v>
      </c>
      <c r="O28" s="54">
        <v>5243.3899999999976</v>
      </c>
      <c r="P28" s="54">
        <v>5575.1299999999983</v>
      </c>
      <c r="Q28" s="54">
        <v>5985.4399999999978</v>
      </c>
      <c r="R28" s="54">
        <v>5694.0299999999988</v>
      </c>
      <c r="S28" s="54"/>
      <c r="T28" s="54">
        <v>248.25000000000003</v>
      </c>
      <c r="U28" s="54">
        <v>345.27</v>
      </c>
      <c r="V28" s="54">
        <v>4205.2999999999993</v>
      </c>
      <c r="W28" s="54">
        <v>5927.9400000000014</v>
      </c>
      <c r="X28" s="54"/>
      <c r="Y28" s="54"/>
      <c r="Z28" s="54">
        <v>4692.880000000001</v>
      </c>
      <c r="AA28" s="54">
        <v>3622.7799999999997</v>
      </c>
      <c r="AB28" s="54">
        <v>16740.91</v>
      </c>
      <c r="AC28" s="54">
        <v>12381.860000000002</v>
      </c>
      <c r="AD28" s="54">
        <v>2322.2500000000005</v>
      </c>
      <c r="AE28" s="54">
        <v>3762.0799999999995</v>
      </c>
      <c r="AF28" s="54">
        <v>4658.34</v>
      </c>
      <c r="AG28" s="54">
        <v>2251.4100000000003</v>
      </c>
      <c r="AH28" s="54">
        <v>764.63</v>
      </c>
      <c r="AI28" s="54">
        <v>9576.2900000000009</v>
      </c>
      <c r="AJ28" s="54">
        <v>12476.24</v>
      </c>
      <c r="AK28" s="54">
        <v>14368.180000000004</v>
      </c>
      <c r="AL28" s="54">
        <v>1000.6800000000001</v>
      </c>
      <c r="AM28" s="54">
        <v>22045.080000000005</v>
      </c>
      <c r="AN28" s="54">
        <v>3245.88</v>
      </c>
      <c r="AO28" s="54">
        <v>17891.73</v>
      </c>
      <c r="AP28" s="54">
        <v>2878.5800000000008</v>
      </c>
      <c r="AQ28" s="54">
        <v>0</v>
      </c>
      <c r="AR28" s="54"/>
      <c r="AS28" s="54">
        <v>14971.639999999998</v>
      </c>
      <c r="AT28" s="54"/>
      <c r="AU28" s="54">
        <v>188.76</v>
      </c>
      <c r="AV28" s="54">
        <v>13567.100000000004</v>
      </c>
      <c r="AW28" s="54">
        <v>5723.0899999999992</v>
      </c>
      <c r="AX28" s="54">
        <v>6362.64</v>
      </c>
      <c r="AY28" s="54">
        <v>10848.020000000002</v>
      </c>
      <c r="AZ28" s="54">
        <v>5608.87</v>
      </c>
      <c r="BA28" s="54">
        <v>16484.040000000005</v>
      </c>
      <c r="BB28" s="54">
        <v>0</v>
      </c>
      <c r="BC28" s="54">
        <v>1908.6200000000001</v>
      </c>
      <c r="BD28" s="54">
        <v>5116.8699999999981</v>
      </c>
      <c r="BE28" s="54"/>
      <c r="BF28" s="54">
        <v>3815.5</v>
      </c>
      <c r="BG28" s="54">
        <v>4275.84</v>
      </c>
      <c r="BH28" s="54">
        <v>4233.3399999999992</v>
      </c>
      <c r="BI28" s="54">
        <v>1246.54</v>
      </c>
      <c r="BJ28" s="54">
        <v>2394.91</v>
      </c>
      <c r="BK28" s="54">
        <v>1456.4399999999998</v>
      </c>
      <c r="BL28" s="54">
        <v>10410.289999999999</v>
      </c>
      <c r="BM28" s="54">
        <v>1990.3500000000001</v>
      </c>
      <c r="BN28" s="54">
        <v>1674.58</v>
      </c>
      <c r="BO28" s="54">
        <v>177.81</v>
      </c>
      <c r="BP28" s="54">
        <v>816.82999999999993</v>
      </c>
      <c r="BQ28" s="54">
        <v>2047.62</v>
      </c>
      <c r="BR28" s="54">
        <v>561.5</v>
      </c>
      <c r="BS28" s="54">
        <v>1441.9599999999996</v>
      </c>
      <c r="BT28" s="54"/>
      <c r="BU28" s="54">
        <v>4248.8599999999997</v>
      </c>
      <c r="BV28" s="54">
        <v>2795.04</v>
      </c>
      <c r="BW28" s="54">
        <v>484.15999999999997</v>
      </c>
      <c r="BX28" s="54">
        <v>696.18</v>
      </c>
      <c r="BY28" s="54">
        <v>6188.31</v>
      </c>
      <c r="BZ28" s="54">
        <v>512.9</v>
      </c>
      <c r="CA28" s="54">
        <v>10863.210000000001</v>
      </c>
      <c r="CB28" s="54">
        <v>9579.9100000000017</v>
      </c>
      <c r="CC28" s="54">
        <v>7896.9000000000005</v>
      </c>
      <c r="CD28" s="54"/>
      <c r="CE28" s="54"/>
      <c r="CF28" s="54"/>
      <c r="CG28" s="54"/>
      <c r="CH28" s="54">
        <v>21151.699999999986</v>
      </c>
      <c r="CI28" s="54">
        <v>0</v>
      </c>
      <c r="CJ28" s="54"/>
      <c r="CK28" s="54"/>
      <c r="CL28" s="54"/>
      <c r="CM28" s="54"/>
      <c r="CN28" s="54">
        <v>1094.23</v>
      </c>
      <c r="CO28" s="54">
        <v>0</v>
      </c>
      <c r="CP28" s="54">
        <v>967.36000000000013</v>
      </c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323">
        <f t="shared" si="0"/>
        <v>392270.77999999991</v>
      </c>
    </row>
    <row r="29" spans="1:106" x14ac:dyDescent="0.25">
      <c r="A29" s="106">
        <v>21</v>
      </c>
      <c r="B29" s="107">
        <v>5036</v>
      </c>
      <c r="C29" s="106" t="s">
        <v>195</v>
      </c>
      <c r="D29" s="54">
        <v>1520.88</v>
      </c>
      <c r="E29" s="54">
        <v>0</v>
      </c>
      <c r="F29" s="54">
        <v>465</v>
      </c>
      <c r="G29" s="54">
        <v>2655.27</v>
      </c>
      <c r="H29" s="54"/>
      <c r="I29" s="54"/>
      <c r="J29" s="54">
        <v>1647.46</v>
      </c>
      <c r="K29" s="54">
        <v>5187.88</v>
      </c>
      <c r="L29" s="54"/>
      <c r="M29" s="54"/>
      <c r="N29" s="54">
        <v>1582.08</v>
      </c>
      <c r="O29" s="54">
        <v>2586.9700000000003</v>
      </c>
      <c r="P29" s="54">
        <v>0</v>
      </c>
      <c r="Q29" s="54">
        <v>1303.8399999999999</v>
      </c>
      <c r="R29" s="54">
        <v>2970.47</v>
      </c>
      <c r="S29" s="54"/>
      <c r="T29" s="54"/>
      <c r="U29" s="54">
        <v>456.72</v>
      </c>
      <c r="V29" s="54">
        <v>0</v>
      </c>
      <c r="W29" s="54">
        <v>1381.46</v>
      </c>
      <c r="X29" s="54"/>
      <c r="Y29" s="54"/>
      <c r="Z29" s="54">
        <v>0</v>
      </c>
      <c r="AA29" s="54">
        <v>446.16</v>
      </c>
      <c r="AB29" s="54">
        <v>1762.92</v>
      </c>
      <c r="AC29" s="54">
        <v>2649.5600000000004</v>
      </c>
      <c r="AD29" s="54">
        <v>491.52</v>
      </c>
      <c r="AE29" s="54">
        <v>679.68</v>
      </c>
      <c r="AF29" s="54">
        <v>3932.4</v>
      </c>
      <c r="AG29" s="54">
        <v>0</v>
      </c>
      <c r="AH29" s="54">
        <v>0</v>
      </c>
      <c r="AI29" s="54">
        <v>668.16</v>
      </c>
      <c r="AJ29" s="54">
        <v>988.96</v>
      </c>
      <c r="AK29" s="54">
        <v>0</v>
      </c>
      <c r="AL29" s="54"/>
      <c r="AM29" s="54">
        <v>2705.9</v>
      </c>
      <c r="AN29" s="54">
        <v>1193.17</v>
      </c>
      <c r="AO29" s="54">
        <v>4691.7299999999996</v>
      </c>
      <c r="AP29" s="54">
        <v>396.48</v>
      </c>
      <c r="AQ29" s="54"/>
      <c r="AR29" s="54"/>
      <c r="AS29" s="54">
        <v>736.41</v>
      </c>
      <c r="AT29" s="54"/>
      <c r="AU29" s="54">
        <v>587.31999999999994</v>
      </c>
      <c r="AV29" s="54">
        <v>0</v>
      </c>
      <c r="AW29" s="54">
        <v>874.68000000000006</v>
      </c>
      <c r="AX29" s="54">
        <v>576.24</v>
      </c>
      <c r="AY29" s="54">
        <v>1560.81</v>
      </c>
      <c r="AZ29" s="54">
        <v>423</v>
      </c>
      <c r="BA29" s="54">
        <v>0</v>
      </c>
      <c r="BB29" s="54">
        <v>0</v>
      </c>
      <c r="BC29" s="54">
        <v>271.8</v>
      </c>
      <c r="BD29" s="54">
        <v>1060.56</v>
      </c>
      <c r="BE29" s="54"/>
      <c r="BF29" s="54">
        <v>462.6</v>
      </c>
      <c r="BG29" s="54">
        <v>462.6</v>
      </c>
      <c r="BH29" s="54">
        <v>1403</v>
      </c>
      <c r="BI29" s="54">
        <v>232.32</v>
      </c>
      <c r="BJ29" s="54">
        <v>0</v>
      </c>
      <c r="BK29" s="54">
        <v>0</v>
      </c>
      <c r="BL29" s="54">
        <v>320.74</v>
      </c>
      <c r="BM29" s="54">
        <v>294.83999999999997</v>
      </c>
      <c r="BN29" s="54">
        <v>345.1</v>
      </c>
      <c r="BO29" s="54">
        <v>338.4</v>
      </c>
      <c r="BP29" s="54">
        <v>362.92</v>
      </c>
      <c r="BQ29" s="54">
        <v>563.16</v>
      </c>
      <c r="BR29" s="54">
        <v>0</v>
      </c>
      <c r="BS29" s="54">
        <v>253.12</v>
      </c>
      <c r="BT29" s="54"/>
      <c r="BU29" s="54">
        <v>0</v>
      </c>
      <c r="BV29" s="54">
        <v>607.48</v>
      </c>
      <c r="BW29" s="54">
        <v>674.6400000000001</v>
      </c>
      <c r="BX29" s="54"/>
      <c r="BY29" s="54">
        <v>0</v>
      </c>
      <c r="BZ29" s="54">
        <v>0</v>
      </c>
      <c r="CA29" s="54">
        <v>0</v>
      </c>
      <c r="CB29" s="54">
        <v>675.88</v>
      </c>
      <c r="CC29" s="54">
        <v>568.79999999999995</v>
      </c>
      <c r="CD29" s="54"/>
      <c r="CE29" s="54"/>
      <c r="CF29" s="54"/>
      <c r="CG29" s="54"/>
      <c r="CH29" s="54">
        <v>2900.88</v>
      </c>
      <c r="CI29" s="54">
        <v>0</v>
      </c>
      <c r="CJ29" s="54"/>
      <c r="CK29" s="54"/>
      <c r="CL29" s="54"/>
      <c r="CM29" s="54"/>
      <c r="CN29" s="54">
        <v>948.24</v>
      </c>
      <c r="CO29" s="54">
        <v>0</v>
      </c>
      <c r="CP29" s="54">
        <v>0</v>
      </c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323">
        <f t="shared" si="0"/>
        <v>59870.21</v>
      </c>
    </row>
    <row r="30" spans="1:106" x14ac:dyDescent="0.25">
      <c r="A30" s="106">
        <v>22</v>
      </c>
      <c r="B30" s="107">
        <v>5037</v>
      </c>
      <c r="C30" s="106" t="s">
        <v>196</v>
      </c>
      <c r="D30" s="54"/>
      <c r="E30" s="54">
        <v>0</v>
      </c>
      <c r="F30" s="54"/>
      <c r="G30" s="54">
        <v>2034.1800000000003</v>
      </c>
      <c r="H30" s="54"/>
      <c r="I30" s="54"/>
      <c r="J30" s="54">
        <v>1221.6199999999999</v>
      </c>
      <c r="K30" s="54">
        <v>0</v>
      </c>
      <c r="L30" s="54"/>
      <c r="M30" s="54"/>
      <c r="N30" s="54">
        <v>1835.42</v>
      </c>
      <c r="O30" s="54">
        <v>594.86999999999989</v>
      </c>
      <c r="P30" s="54">
        <v>7295.0800000000008</v>
      </c>
      <c r="Q30" s="54">
        <v>13325.359999999997</v>
      </c>
      <c r="R30" s="54">
        <v>4381.3099999999995</v>
      </c>
      <c r="S30" s="54"/>
      <c r="T30" s="54">
        <v>3231.8999999999992</v>
      </c>
      <c r="U30" s="54">
        <v>904.07999999999993</v>
      </c>
      <c r="V30" s="54"/>
      <c r="W30" s="54">
        <v>0</v>
      </c>
      <c r="X30" s="54"/>
      <c r="Y30" s="54"/>
      <c r="Z30" s="54">
        <v>0</v>
      </c>
      <c r="AA30" s="54"/>
      <c r="AB30" s="54"/>
      <c r="AC30" s="54">
        <v>31237.719999999998</v>
      </c>
      <c r="AD30" s="54"/>
      <c r="AE30" s="54"/>
      <c r="AF30" s="54">
        <v>4672.93</v>
      </c>
      <c r="AG30" s="54">
        <v>6427.9000000000015</v>
      </c>
      <c r="AH30" s="54">
        <v>29779.780000000006</v>
      </c>
      <c r="AI30" s="54"/>
      <c r="AJ30" s="54">
        <v>39143.490000000013</v>
      </c>
      <c r="AK30" s="54">
        <v>90739.200000000055</v>
      </c>
      <c r="AL30" s="54"/>
      <c r="AM30" s="54">
        <v>277197.64999999979</v>
      </c>
      <c r="AN30" s="54">
        <v>13328.48</v>
      </c>
      <c r="AO30" s="54">
        <v>47230.079999999987</v>
      </c>
      <c r="AP30" s="54"/>
      <c r="AQ30" s="54">
        <v>0</v>
      </c>
      <c r="AR30" s="54"/>
      <c r="AS30" s="54"/>
      <c r="AT30" s="54">
        <v>0</v>
      </c>
      <c r="AU30" s="54"/>
      <c r="AV30" s="54"/>
      <c r="AW30" s="54">
        <v>313.77</v>
      </c>
      <c r="AX30" s="54"/>
      <c r="AY30" s="54">
        <v>25406.390000000007</v>
      </c>
      <c r="AZ30" s="54">
        <v>0</v>
      </c>
      <c r="BA30" s="54">
        <v>1191.2</v>
      </c>
      <c r="BB30" s="54"/>
      <c r="BC30" s="54">
        <v>2607.0300000000002</v>
      </c>
      <c r="BD30" s="54"/>
      <c r="BE30" s="54"/>
      <c r="BF30" s="54"/>
      <c r="BG30" s="54"/>
      <c r="BH30" s="54"/>
      <c r="BI30" s="54"/>
      <c r="BJ30" s="54"/>
      <c r="BK30" s="54">
        <v>104.28</v>
      </c>
      <c r="BL30" s="54"/>
      <c r="BM30" s="54"/>
      <c r="BN30" s="54"/>
      <c r="BO30" s="54"/>
      <c r="BP30" s="54"/>
      <c r="BQ30" s="54"/>
      <c r="BR30" s="54"/>
      <c r="BS30" s="54">
        <v>0</v>
      </c>
      <c r="BT30" s="54"/>
      <c r="BU30" s="54"/>
      <c r="BV30" s="54"/>
      <c r="BW30" s="54">
        <v>1865.0900000000004</v>
      </c>
      <c r="BX30" s="54"/>
      <c r="BY30" s="54"/>
      <c r="BZ30" s="54">
        <v>0</v>
      </c>
      <c r="CA30" s="54"/>
      <c r="CB30" s="54"/>
      <c r="CC30" s="54"/>
      <c r="CD30" s="54"/>
      <c r="CE30" s="54"/>
      <c r="CF30" s="54"/>
      <c r="CG30" s="54"/>
      <c r="CH30" s="54"/>
      <c r="CI30" s="54">
        <v>0</v>
      </c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323">
        <f t="shared" si="0"/>
        <v>606068.80999999982</v>
      </c>
    </row>
    <row r="31" spans="1:106" x14ac:dyDescent="0.25">
      <c r="A31" s="106">
        <v>23</v>
      </c>
      <c r="B31" s="107">
        <v>5039</v>
      </c>
      <c r="C31" s="106" t="s">
        <v>197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>
        <v>8.51</v>
      </c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>
        <v>0</v>
      </c>
      <c r="AX31" s="54"/>
      <c r="AY31" s="54"/>
      <c r="AZ31" s="54"/>
      <c r="BA31" s="54"/>
      <c r="BB31" s="54"/>
      <c r="BC31" s="54"/>
      <c r="BD31" s="54"/>
      <c r="BE31" s="54"/>
      <c r="BF31" s="54">
        <v>97.74</v>
      </c>
      <c r="BG31" s="54">
        <v>97.74</v>
      </c>
      <c r="BH31" s="54"/>
      <c r="BI31" s="54"/>
      <c r="BJ31" s="54"/>
      <c r="BK31" s="54">
        <v>0</v>
      </c>
      <c r="BL31" s="54"/>
      <c r="BM31" s="54"/>
      <c r="BN31" s="54"/>
      <c r="BO31" s="54"/>
      <c r="BP31" s="54"/>
      <c r="BQ31" s="54"/>
      <c r="BR31" s="54"/>
      <c r="BS31" s="54">
        <v>128.12</v>
      </c>
      <c r="BT31" s="54"/>
      <c r="BU31" s="54"/>
      <c r="BV31" s="54"/>
      <c r="BW31" s="54"/>
      <c r="BX31" s="54"/>
      <c r="BY31" s="54"/>
      <c r="BZ31" s="54">
        <v>425.12</v>
      </c>
      <c r="CA31" s="54"/>
      <c r="CB31" s="54"/>
      <c r="CC31" s="54"/>
      <c r="CD31" s="54"/>
      <c r="CE31" s="54"/>
      <c r="CF31" s="54"/>
      <c r="CG31" s="54"/>
      <c r="CH31" s="54"/>
      <c r="CI31" s="54">
        <v>0</v>
      </c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323">
        <f t="shared" si="0"/>
        <v>757.23</v>
      </c>
    </row>
    <row r="32" spans="1:106" x14ac:dyDescent="0.25">
      <c r="A32" s="106">
        <v>24</v>
      </c>
      <c r="B32" s="107">
        <v>5040</v>
      </c>
      <c r="C32" s="106" t="s">
        <v>198</v>
      </c>
      <c r="D32" s="54"/>
      <c r="E32" s="54"/>
      <c r="F32" s="54"/>
      <c r="G32" s="54">
        <v>443.01</v>
      </c>
      <c r="H32" s="54"/>
      <c r="I32" s="54"/>
      <c r="J32" s="54">
        <v>27.03</v>
      </c>
      <c r="K32" s="54">
        <v>1845.7999999999997</v>
      </c>
      <c r="L32" s="54"/>
      <c r="M32" s="54"/>
      <c r="N32" s="54">
        <v>1075.46</v>
      </c>
      <c r="O32" s="54">
        <v>813.43000000000006</v>
      </c>
      <c r="P32" s="54"/>
      <c r="Q32" s="54"/>
      <c r="R32" s="54">
        <v>873.46</v>
      </c>
      <c r="S32" s="54"/>
      <c r="T32" s="54"/>
      <c r="U32" s="54"/>
      <c r="V32" s="54"/>
      <c r="W32" s="54">
        <v>824.96</v>
      </c>
      <c r="X32" s="54"/>
      <c r="Y32" s="54"/>
      <c r="Z32" s="54">
        <v>808.25</v>
      </c>
      <c r="AA32" s="54"/>
      <c r="AB32" s="54"/>
      <c r="AC32" s="54">
        <v>0</v>
      </c>
      <c r="AD32" s="54"/>
      <c r="AE32" s="54"/>
      <c r="AF32" s="54"/>
      <c r="AG32" s="54">
        <v>0</v>
      </c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>
        <v>0</v>
      </c>
      <c r="BG32" s="54">
        <v>0</v>
      </c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>
        <v>0</v>
      </c>
      <c r="BV32" s="54"/>
      <c r="BW32" s="54">
        <v>0</v>
      </c>
      <c r="BX32" s="54"/>
      <c r="BY32" s="54"/>
      <c r="BZ32" s="54">
        <v>1635.64</v>
      </c>
      <c r="CA32" s="54"/>
      <c r="CB32" s="54">
        <v>741.40000000000009</v>
      </c>
      <c r="CC32" s="54"/>
      <c r="CD32" s="54"/>
      <c r="CE32" s="54"/>
      <c r="CF32" s="54"/>
      <c r="CG32" s="54"/>
      <c r="CH32" s="54"/>
      <c r="CI32" s="54">
        <v>0</v>
      </c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323">
        <f t="shared" si="0"/>
        <v>9088.4399999999987</v>
      </c>
    </row>
    <row r="33" spans="1:106" x14ac:dyDescent="0.25">
      <c r="A33" s="106">
        <v>25</v>
      </c>
      <c r="B33" s="107">
        <v>5113</v>
      </c>
      <c r="C33" s="106" t="s">
        <v>199</v>
      </c>
      <c r="D33" s="54"/>
      <c r="E33" s="54"/>
      <c r="F33" s="54"/>
      <c r="G33" s="54">
        <v>4064.9999999999968</v>
      </c>
      <c r="H33" s="54"/>
      <c r="I33" s="54"/>
      <c r="J33" s="54">
        <v>3555.3199999999993</v>
      </c>
      <c r="K33" s="54">
        <v>2483.0399999999991</v>
      </c>
      <c r="L33" s="54"/>
      <c r="M33" s="54"/>
      <c r="N33" s="54">
        <v>3042.7400000000002</v>
      </c>
      <c r="O33" s="54">
        <v>3655.6199999999967</v>
      </c>
      <c r="P33" s="54"/>
      <c r="Q33" s="54"/>
      <c r="R33" s="54">
        <v>1695.9999999999993</v>
      </c>
      <c r="S33" s="54"/>
      <c r="T33" s="54">
        <v>867.99000000000024</v>
      </c>
      <c r="U33" s="54">
        <v>167.82999999999998</v>
      </c>
      <c r="V33" s="54"/>
      <c r="W33" s="54">
        <v>3518.7799999999984</v>
      </c>
      <c r="X33" s="54"/>
      <c r="Y33" s="54"/>
      <c r="Z33" s="54">
        <v>3735.1399999999976</v>
      </c>
      <c r="AA33" s="54"/>
      <c r="AB33" s="54"/>
      <c r="AC33" s="54">
        <v>567.05999999999983</v>
      </c>
      <c r="AD33" s="54">
        <v>0</v>
      </c>
      <c r="AE33" s="54"/>
      <c r="AF33" s="54">
        <v>12.989999999999998</v>
      </c>
      <c r="AG33" s="54">
        <v>792.97</v>
      </c>
      <c r="AH33" s="54">
        <v>1045.9899999999998</v>
      </c>
      <c r="AI33" s="54"/>
      <c r="AJ33" s="54">
        <v>1146.4599999999994</v>
      </c>
      <c r="AK33" s="54">
        <v>2321.7299999999987</v>
      </c>
      <c r="AL33" s="54"/>
      <c r="AM33" s="54">
        <v>6627.7700000000068</v>
      </c>
      <c r="AN33" s="54">
        <v>1086.2900000000006</v>
      </c>
      <c r="AO33" s="54">
        <v>9341.8699999999899</v>
      </c>
      <c r="AP33" s="54">
        <v>0</v>
      </c>
      <c r="AQ33" s="54">
        <v>0</v>
      </c>
      <c r="AR33" s="54"/>
      <c r="AS33" s="54"/>
      <c r="AT33" s="54">
        <v>25.840000000000003</v>
      </c>
      <c r="AU33" s="54"/>
      <c r="AV33" s="54"/>
      <c r="AW33" s="54"/>
      <c r="AX33" s="54"/>
      <c r="AY33" s="54">
        <v>2276.7199999999993</v>
      </c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>
        <v>0</v>
      </c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323">
        <f t="shared" si="0"/>
        <v>52033.149999999987</v>
      </c>
    </row>
    <row r="34" spans="1:106" x14ac:dyDescent="0.25">
      <c r="A34" s="106">
        <v>26</v>
      </c>
      <c r="B34" s="107">
        <v>5125</v>
      </c>
      <c r="C34" s="106" t="s">
        <v>200</v>
      </c>
      <c r="D34" s="54"/>
      <c r="E34" s="54"/>
      <c r="F34" s="54"/>
      <c r="G34" s="54"/>
      <c r="H34" s="54"/>
      <c r="I34" s="54"/>
      <c r="J34" s="54"/>
      <c r="K34" s="54">
        <v>1571.7500000000002</v>
      </c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>
        <v>884.40000000000009</v>
      </c>
      <c r="AC34" s="54">
        <v>5951.5600000000013</v>
      </c>
      <c r="AD34" s="54"/>
      <c r="AE34" s="54">
        <v>4510.4900000000025</v>
      </c>
      <c r="AF34" s="54"/>
      <c r="AG34" s="54">
        <v>2756.7300000000018</v>
      </c>
      <c r="AH34" s="54">
        <v>0</v>
      </c>
      <c r="AI34" s="54">
        <v>1664.7800000000009</v>
      </c>
      <c r="AJ34" s="54"/>
      <c r="AK34" s="54"/>
      <c r="AL34" s="54">
        <v>123.72999999999996</v>
      </c>
      <c r="AM34" s="54">
        <v>210.79999999999995</v>
      </c>
      <c r="AN34" s="54"/>
      <c r="AO34" s="54">
        <v>1800.2399999999984</v>
      </c>
      <c r="AP34" s="54">
        <v>2818.75</v>
      </c>
      <c r="AQ34" s="54"/>
      <c r="AR34" s="54"/>
      <c r="AS34" s="54">
        <v>1352.6399999999992</v>
      </c>
      <c r="AT34" s="54"/>
      <c r="AU34" s="54"/>
      <c r="AV34" s="54"/>
      <c r="AW34" s="54">
        <v>3709.1899999999946</v>
      </c>
      <c r="AX34" s="54"/>
      <c r="AY34" s="54"/>
      <c r="AZ34" s="54"/>
      <c r="BA34" s="54"/>
      <c r="BB34" s="54"/>
      <c r="BC34" s="54"/>
      <c r="BD34" s="54"/>
      <c r="BE34" s="54"/>
      <c r="BF34" s="54">
        <v>900.10999999999945</v>
      </c>
      <c r="BG34" s="54">
        <v>900.12999999999954</v>
      </c>
      <c r="BH34" s="54">
        <v>900.52999999999929</v>
      </c>
      <c r="BI34" s="54"/>
      <c r="BJ34" s="54"/>
      <c r="BK34" s="54">
        <v>311.57</v>
      </c>
      <c r="BL34" s="54"/>
      <c r="BM34" s="54"/>
      <c r="BN34" s="54"/>
      <c r="BO34" s="54"/>
      <c r="BP34" s="54">
        <v>835.55000000000052</v>
      </c>
      <c r="BQ34" s="54"/>
      <c r="BR34" s="54"/>
      <c r="BS34" s="54">
        <v>2701.5499999999975</v>
      </c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>
        <v>1800.2400000000002</v>
      </c>
      <c r="CI34" s="54">
        <v>0</v>
      </c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323">
        <f t="shared" si="0"/>
        <v>35704.739999999991</v>
      </c>
    </row>
    <row r="35" spans="1:106" x14ac:dyDescent="0.25">
      <c r="A35" s="106">
        <v>27</v>
      </c>
      <c r="B35" s="107">
        <v>5133</v>
      </c>
      <c r="C35" s="106" t="s">
        <v>201</v>
      </c>
      <c r="D35" s="54">
        <v>2668.6599999999971</v>
      </c>
      <c r="E35" s="54">
        <v>1435.3099999999997</v>
      </c>
      <c r="F35" s="54">
        <v>1375.3699999999994</v>
      </c>
      <c r="G35" s="54">
        <v>420.1600000000002</v>
      </c>
      <c r="H35" s="54"/>
      <c r="I35" s="54"/>
      <c r="J35" s="54">
        <v>1680.6399999999981</v>
      </c>
      <c r="K35" s="54">
        <v>786.99000000000046</v>
      </c>
      <c r="L35" s="54"/>
      <c r="M35" s="54"/>
      <c r="N35" s="54">
        <v>1260.4799999999998</v>
      </c>
      <c r="O35" s="54">
        <v>1444.8599999999979</v>
      </c>
      <c r="P35" s="54">
        <v>1242.4299999999992</v>
      </c>
      <c r="Q35" s="54">
        <v>1164.4300000000007</v>
      </c>
      <c r="R35" s="54">
        <v>2397.6099999999974</v>
      </c>
      <c r="S35" s="54"/>
      <c r="T35" s="54">
        <v>62.579999999999991</v>
      </c>
      <c r="U35" s="54">
        <v>9.0300000000000011</v>
      </c>
      <c r="V35" s="54">
        <v>4437.7000000000062</v>
      </c>
      <c r="W35" s="54">
        <v>420.15999999999997</v>
      </c>
      <c r="X35" s="54"/>
      <c r="Y35" s="54"/>
      <c r="Z35" s="54">
        <v>840.32000000000039</v>
      </c>
      <c r="AA35" s="54">
        <v>4271.4199999999901</v>
      </c>
      <c r="AB35" s="54">
        <v>3935.5899999999847</v>
      </c>
      <c r="AC35" s="54">
        <v>1943.4900000000021</v>
      </c>
      <c r="AD35" s="54">
        <v>2814.369999999999</v>
      </c>
      <c r="AE35" s="54">
        <v>425.03000000000037</v>
      </c>
      <c r="AF35" s="54">
        <v>6203.9100000000062</v>
      </c>
      <c r="AG35" s="54">
        <v>1966.3199999999956</v>
      </c>
      <c r="AH35" s="54">
        <v>1310.0999999999999</v>
      </c>
      <c r="AI35" s="54">
        <v>3924.5199999999918</v>
      </c>
      <c r="AJ35" s="54">
        <v>2331.6199999999994</v>
      </c>
      <c r="AK35" s="54">
        <v>2531.6400000000012</v>
      </c>
      <c r="AL35" s="54">
        <v>537.83000000000027</v>
      </c>
      <c r="AM35" s="54">
        <v>7350.5899999999983</v>
      </c>
      <c r="AN35" s="54">
        <v>1214.120000000001</v>
      </c>
      <c r="AO35" s="54">
        <v>8378.0600000000031</v>
      </c>
      <c r="AP35" s="54">
        <v>1107.4099999999996</v>
      </c>
      <c r="AQ35" s="54">
        <v>0</v>
      </c>
      <c r="AR35" s="54"/>
      <c r="AS35" s="54">
        <v>602.07000000000107</v>
      </c>
      <c r="AT35" s="54">
        <v>42.63</v>
      </c>
      <c r="AU35" s="54">
        <v>1107.9399999999994</v>
      </c>
      <c r="AV35" s="54">
        <v>3314.8900000000081</v>
      </c>
      <c r="AW35" s="54">
        <v>1543.6799999999992</v>
      </c>
      <c r="AX35" s="54">
        <v>1374.9799999999993</v>
      </c>
      <c r="AY35" s="54">
        <v>1779.6900000000003</v>
      </c>
      <c r="AZ35" s="54">
        <v>1414.3199999999972</v>
      </c>
      <c r="BA35" s="54">
        <v>5874.0099999999802</v>
      </c>
      <c r="BB35" s="54">
        <v>0</v>
      </c>
      <c r="BC35" s="54">
        <v>3539.5999999999981</v>
      </c>
      <c r="BD35" s="54">
        <v>1666.0299999999922</v>
      </c>
      <c r="BE35" s="54"/>
      <c r="BF35" s="54">
        <v>8155.7699999999886</v>
      </c>
      <c r="BG35" s="54">
        <v>9409.8300000000163</v>
      </c>
      <c r="BH35" s="54">
        <v>1350.5100000000014</v>
      </c>
      <c r="BI35" s="54">
        <v>1313.8499999999981</v>
      </c>
      <c r="BJ35" s="54">
        <v>626.93000000000018</v>
      </c>
      <c r="BK35" s="54">
        <v>2798.079999999994</v>
      </c>
      <c r="BL35" s="54">
        <v>717.40000000000077</v>
      </c>
      <c r="BM35" s="54">
        <v>210.03999999999994</v>
      </c>
      <c r="BN35" s="54">
        <v>1758.06</v>
      </c>
      <c r="BO35" s="54"/>
      <c r="BP35" s="54">
        <v>202.31999999999996</v>
      </c>
      <c r="BQ35" s="54">
        <v>2356.1099999999938</v>
      </c>
      <c r="BR35" s="54">
        <v>1123.6699999999992</v>
      </c>
      <c r="BS35" s="54">
        <v>2172.4399999999951</v>
      </c>
      <c r="BT35" s="54">
        <v>757.91999999999916</v>
      </c>
      <c r="BU35" s="54">
        <v>570.20000000000005</v>
      </c>
      <c r="BV35" s="54"/>
      <c r="BW35" s="54">
        <v>210.09</v>
      </c>
      <c r="BX35" s="54"/>
      <c r="BY35" s="54">
        <v>1357.7400000000011</v>
      </c>
      <c r="BZ35" s="54">
        <v>1350.3999999999974</v>
      </c>
      <c r="CA35" s="54">
        <v>570.24000000000012</v>
      </c>
      <c r="CB35" s="54">
        <v>2704.9199999999973</v>
      </c>
      <c r="CC35" s="54">
        <v>2524.0399999999941</v>
      </c>
      <c r="CD35" s="54"/>
      <c r="CE35" s="54"/>
      <c r="CF35" s="54"/>
      <c r="CG35" s="54"/>
      <c r="CH35" s="54">
        <v>2941.1199999999903</v>
      </c>
      <c r="CI35" s="54">
        <v>0</v>
      </c>
      <c r="CJ35" s="54"/>
      <c r="CK35" s="54"/>
      <c r="CL35" s="54"/>
      <c r="CM35" s="54"/>
      <c r="CN35" s="54">
        <v>420.20000000000039</v>
      </c>
      <c r="CO35" s="54">
        <v>107.47000000000007</v>
      </c>
      <c r="CP35" s="54">
        <v>53.960000000000008</v>
      </c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323">
        <f t="shared" si="0"/>
        <v>139915.89999999988</v>
      </c>
    </row>
    <row r="36" spans="1:106" x14ac:dyDescent="0.25">
      <c r="A36" s="106">
        <v>28</v>
      </c>
      <c r="B36" s="107">
        <v>5140</v>
      </c>
      <c r="C36" s="106" t="s">
        <v>202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>
        <v>1538.82</v>
      </c>
      <c r="Q36" s="54">
        <v>3427.1699999999987</v>
      </c>
      <c r="R36" s="54"/>
      <c r="S36" s="54"/>
      <c r="T36" s="54">
        <v>231.08</v>
      </c>
      <c r="U36" s="54">
        <v>94.83</v>
      </c>
      <c r="V36" s="54"/>
      <c r="W36" s="54"/>
      <c r="X36" s="54"/>
      <c r="Y36" s="54"/>
      <c r="Z36" s="54"/>
      <c r="AA36" s="54"/>
      <c r="AB36" s="54"/>
      <c r="AC36" s="54">
        <v>4241.4500000000016</v>
      </c>
      <c r="AD36" s="54"/>
      <c r="AE36" s="54"/>
      <c r="AF36" s="54"/>
      <c r="AG36" s="54">
        <v>863.43</v>
      </c>
      <c r="AH36" s="54">
        <v>301.21999999999997</v>
      </c>
      <c r="AI36" s="54"/>
      <c r="AJ36" s="54">
        <v>216.72</v>
      </c>
      <c r="AK36" s="54">
        <v>1958.52</v>
      </c>
      <c r="AL36" s="54"/>
      <c r="AM36" s="54">
        <v>9900.7300000000014</v>
      </c>
      <c r="AN36" s="54">
        <v>70.849999999999994</v>
      </c>
      <c r="AO36" s="54">
        <v>2563.3700000000003</v>
      </c>
      <c r="AP36" s="54">
        <v>2.0000000000000004</v>
      </c>
      <c r="AQ36" s="54"/>
      <c r="AR36" s="54"/>
      <c r="AS36" s="54">
        <v>0.33</v>
      </c>
      <c r="AT36" s="54"/>
      <c r="AU36" s="54">
        <v>0</v>
      </c>
      <c r="AV36" s="54"/>
      <c r="AW36" s="54"/>
      <c r="AX36" s="54"/>
      <c r="AY36" s="54"/>
      <c r="AZ36" s="54"/>
      <c r="BA36" s="54"/>
      <c r="BB36" s="54">
        <v>0</v>
      </c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>
        <v>351.8</v>
      </c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>
        <v>0</v>
      </c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323">
        <f t="shared" si="0"/>
        <v>25762.32</v>
      </c>
    </row>
    <row r="37" spans="1:106" x14ac:dyDescent="0.25">
      <c r="A37" s="106">
        <v>29</v>
      </c>
      <c r="B37" s="107">
        <v>5150</v>
      </c>
      <c r="C37" s="106" t="s">
        <v>205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>
        <v>0</v>
      </c>
      <c r="CJ37" s="54"/>
      <c r="CK37" s="54"/>
      <c r="CL37" s="54"/>
      <c r="CM37" s="54"/>
      <c r="CN37" s="54"/>
      <c r="CO37" s="54"/>
      <c r="CP37" s="54"/>
      <c r="CQ37" s="54">
        <v>149646.88</v>
      </c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323">
        <f t="shared" si="0"/>
        <v>149646.88</v>
      </c>
    </row>
    <row r="38" spans="1:106" x14ac:dyDescent="0.25">
      <c r="A38" s="106">
        <v>30</v>
      </c>
      <c r="B38" s="107">
        <v>5185</v>
      </c>
      <c r="C38" s="106" t="s">
        <v>206</v>
      </c>
      <c r="D38" s="54">
        <v>76228.000000000044</v>
      </c>
      <c r="E38" s="54">
        <v>48509.999999999993</v>
      </c>
      <c r="F38" s="54">
        <v>48510.000000000036</v>
      </c>
      <c r="G38" s="54">
        <v>263339.99999999942</v>
      </c>
      <c r="H38" s="54"/>
      <c r="I38" s="54"/>
      <c r="J38" s="54">
        <v>277200.00000000052</v>
      </c>
      <c r="K38" s="54">
        <v>277200.00000000023</v>
      </c>
      <c r="L38" s="54"/>
      <c r="M38" s="54"/>
      <c r="N38" s="54">
        <v>263340.00000000023</v>
      </c>
      <c r="O38" s="54">
        <v>304920.00000000017</v>
      </c>
      <c r="P38" s="54">
        <v>168111.99999999971</v>
      </c>
      <c r="Q38" s="54">
        <v>149818.00000000006</v>
      </c>
      <c r="R38" s="54">
        <v>166319.99999999977</v>
      </c>
      <c r="S38" s="54"/>
      <c r="T38" s="54">
        <v>55440.000000000029</v>
      </c>
      <c r="U38" s="54">
        <v>27720.000000000007</v>
      </c>
      <c r="V38" s="54">
        <v>222311.99999999968</v>
      </c>
      <c r="W38" s="54">
        <v>194040.0000000002</v>
      </c>
      <c r="X38" s="54"/>
      <c r="Y38" s="54"/>
      <c r="Z38" s="54">
        <v>166319.99999999988</v>
      </c>
      <c r="AA38" s="54">
        <v>55440</v>
      </c>
      <c r="AB38" s="54">
        <v>138600</v>
      </c>
      <c r="AC38" s="54">
        <v>214830.00000000061</v>
      </c>
      <c r="AD38" s="54">
        <v>27720.000000000029</v>
      </c>
      <c r="AE38" s="54">
        <v>124740.00000000003</v>
      </c>
      <c r="AF38" s="54">
        <v>97020.000000000029</v>
      </c>
      <c r="AG38" s="54">
        <v>76229.999999999942</v>
      </c>
      <c r="AH38" s="54">
        <v>128205.00000000019</v>
      </c>
      <c r="AI38" s="54">
        <v>161469.00000000032</v>
      </c>
      <c r="AJ38" s="54">
        <v>171863.99999999965</v>
      </c>
      <c r="AK38" s="54">
        <v>244629.00000000061</v>
      </c>
      <c r="AL38" s="54">
        <v>19404.000000000015</v>
      </c>
      <c r="AM38" s="54">
        <v>609840.00000000163</v>
      </c>
      <c r="AN38" s="54">
        <v>221760.00000000017</v>
      </c>
      <c r="AO38" s="54">
        <v>388079.99999999994</v>
      </c>
      <c r="AP38" s="54">
        <v>79695.999999999971</v>
      </c>
      <c r="AQ38" s="54">
        <v>0</v>
      </c>
      <c r="AR38" s="54"/>
      <c r="AS38" s="54">
        <v>91891</v>
      </c>
      <c r="AT38" s="54">
        <v>9701.9999999999964</v>
      </c>
      <c r="AU38" s="54">
        <v>41580.000000000007</v>
      </c>
      <c r="AV38" s="54">
        <v>123353.9999999999</v>
      </c>
      <c r="AW38" s="54">
        <v>145530</v>
      </c>
      <c r="AX38" s="54">
        <v>124740.00000000004</v>
      </c>
      <c r="AY38" s="54">
        <v>321275.00000000047</v>
      </c>
      <c r="AZ38" s="54">
        <v>90089.999999999825</v>
      </c>
      <c r="BA38" s="54">
        <v>200969.99999999843</v>
      </c>
      <c r="BB38" s="54">
        <v>0</v>
      </c>
      <c r="BC38" s="54">
        <v>97020.000000000087</v>
      </c>
      <c r="BD38" s="54">
        <v>76230</v>
      </c>
      <c r="BE38" s="54"/>
      <c r="BF38" s="54">
        <v>145529.99999999994</v>
      </c>
      <c r="BG38" s="54">
        <v>159389.99999999968</v>
      </c>
      <c r="BH38" s="54">
        <v>62369.999999999905</v>
      </c>
      <c r="BI38" s="54">
        <v>27720.000000000022</v>
      </c>
      <c r="BJ38" s="54">
        <v>41579.999999999971</v>
      </c>
      <c r="BK38" s="54">
        <v>62370.000000000022</v>
      </c>
      <c r="BL38" s="54">
        <v>55439.999999999935</v>
      </c>
      <c r="BM38" s="54">
        <v>55439.999999999905</v>
      </c>
      <c r="BN38" s="54">
        <v>34650.000000000029</v>
      </c>
      <c r="BO38" s="54">
        <v>13860</v>
      </c>
      <c r="BP38" s="54">
        <v>13860.000000000016</v>
      </c>
      <c r="BQ38" s="54">
        <v>55440.000000000029</v>
      </c>
      <c r="BR38" s="54">
        <v>41579.999999999927</v>
      </c>
      <c r="BS38" s="54">
        <v>69299.999999999811</v>
      </c>
      <c r="BT38" s="54">
        <v>34650.000000000007</v>
      </c>
      <c r="BU38" s="54">
        <v>55439.999999999884</v>
      </c>
      <c r="BV38" s="54">
        <v>48510.000000000007</v>
      </c>
      <c r="BW38" s="54">
        <v>48509.999999999993</v>
      </c>
      <c r="BX38" s="54">
        <v>13859.999999999995</v>
      </c>
      <c r="BY38" s="54">
        <v>62369.999999999985</v>
      </c>
      <c r="BZ38" s="54">
        <v>41579.999999999964</v>
      </c>
      <c r="CA38" s="54">
        <v>34650</v>
      </c>
      <c r="CB38" s="54">
        <v>83160.000000000058</v>
      </c>
      <c r="CC38" s="54">
        <v>103949.99999999983</v>
      </c>
      <c r="CD38" s="54"/>
      <c r="CE38" s="54"/>
      <c r="CF38" s="54"/>
      <c r="CG38" s="54"/>
      <c r="CH38" s="54">
        <v>277200.00000000012</v>
      </c>
      <c r="CI38" s="54">
        <v>0</v>
      </c>
      <c r="CJ38" s="54"/>
      <c r="CK38" s="54"/>
      <c r="CL38" s="54"/>
      <c r="CM38" s="54"/>
      <c r="CN38" s="54">
        <v>20789.999999999985</v>
      </c>
      <c r="CO38" s="54">
        <v>6237.0000000000118</v>
      </c>
      <c r="CP38" s="54">
        <v>9009.0000000000018</v>
      </c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323">
        <f t="shared" si="0"/>
        <v>8469685.0000000019</v>
      </c>
    </row>
    <row r="39" spans="1:106" x14ac:dyDescent="0.25">
      <c r="A39" s="106">
        <v>31</v>
      </c>
      <c r="B39" s="107">
        <v>5186</v>
      </c>
      <c r="C39" s="106" t="s">
        <v>207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>
        <v>3415.14</v>
      </c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>
        <v>381.48</v>
      </c>
      <c r="BR39" s="54"/>
      <c r="BS39" s="54">
        <v>3342.1200000000003</v>
      </c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>
        <v>0</v>
      </c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323">
        <f t="shared" si="0"/>
        <v>7138.74</v>
      </c>
    </row>
    <row r="40" spans="1:106" x14ac:dyDescent="0.25">
      <c r="A40" s="106">
        <v>32</v>
      </c>
      <c r="B40" s="107">
        <v>5190</v>
      </c>
      <c r="C40" s="106" t="s">
        <v>208</v>
      </c>
      <c r="D40" s="54">
        <v>26984.77</v>
      </c>
      <c r="E40" s="54">
        <v>14119.929999999966</v>
      </c>
      <c r="F40" s="54">
        <v>14150.409999999987</v>
      </c>
      <c r="G40" s="54">
        <v>62144.069999999891</v>
      </c>
      <c r="H40" s="54"/>
      <c r="I40" s="54"/>
      <c r="J40" s="54">
        <v>59891.729999999756</v>
      </c>
      <c r="K40" s="54">
        <v>65573.259999999704</v>
      </c>
      <c r="L40" s="54"/>
      <c r="M40" s="54"/>
      <c r="N40" s="54">
        <v>62750.889999999985</v>
      </c>
      <c r="O40" s="54">
        <v>69800.369999999937</v>
      </c>
      <c r="P40" s="54">
        <v>44324.700000000004</v>
      </c>
      <c r="Q40" s="54">
        <v>51975.909999999967</v>
      </c>
      <c r="R40" s="54">
        <v>58988.659999999785</v>
      </c>
      <c r="S40" s="54"/>
      <c r="T40" s="54">
        <v>6618.8300000000054</v>
      </c>
      <c r="U40" s="54">
        <v>1385.629999999999</v>
      </c>
      <c r="V40" s="54">
        <v>63332.699999999932</v>
      </c>
      <c r="W40" s="54">
        <v>49797.939999999995</v>
      </c>
      <c r="X40" s="54"/>
      <c r="Y40" s="54"/>
      <c r="Z40" s="54">
        <v>37442.450000000055</v>
      </c>
      <c r="AA40" s="54">
        <v>23800.149999999976</v>
      </c>
      <c r="AB40" s="54">
        <v>33522.720000000008</v>
      </c>
      <c r="AC40" s="54">
        <v>50935.689999999988</v>
      </c>
      <c r="AD40" s="54">
        <v>16762.899999999998</v>
      </c>
      <c r="AE40" s="54">
        <v>27808.51</v>
      </c>
      <c r="AF40" s="54">
        <v>38690.649999999878</v>
      </c>
      <c r="AG40" s="54">
        <v>16826.820000000153</v>
      </c>
      <c r="AH40" s="54">
        <v>21079.580000000053</v>
      </c>
      <c r="AI40" s="54">
        <v>46131.599999999846</v>
      </c>
      <c r="AJ40" s="54">
        <v>56843.690000000053</v>
      </c>
      <c r="AK40" s="54">
        <v>54258.929999999986</v>
      </c>
      <c r="AL40" s="54">
        <v>6177.5900000000183</v>
      </c>
      <c r="AM40" s="54">
        <v>153220.89000000004</v>
      </c>
      <c r="AN40" s="54">
        <v>49810.610000000015</v>
      </c>
      <c r="AO40" s="54">
        <v>110140.27999999885</v>
      </c>
      <c r="AP40" s="54">
        <v>22784.079999999987</v>
      </c>
      <c r="AQ40" s="54">
        <v>0</v>
      </c>
      <c r="AR40" s="54"/>
      <c r="AS40" s="54">
        <v>25404.299999999956</v>
      </c>
      <c r="AT40" s="54">
        <v>1097.5700000000002</v>
      </c>
      <c r="AU40" s="54">
        <v>9867.4600000000064</v>
      </c>
      <c r="AV40" s="54">
        <v>50638.590000000062</v>
      </c>
      <c r="AW40" s="54">
        <v>50908.390000000072</v>
      </c>
      <c r="AX40" s="54">
        <v>36682.359999999819</v>
      </c>
      <c r="AY40" s="54">
        <v>66397.629999999845</v>
      </c>
      <c r="AZ40" s="54">
        <v>35561.479999999894</v>
      </c>
      <c r="BA40" s="54">
        <v>79566.499999999811</v>
      </c>
      <c r="BB40" s="54">
        <v>0</v>
      </c>
      <c r="BC40" s="54">
        <v>32952.990000000005</v>
      </c>
      <c r="BD40" s="54">
        <v>28603.820000000018</v>
      </c>
      <c r="BE40" s="54"/>
      <c r="BF40" s="54">
        <v>41593.889999999963</v>
      </c>
      <c r="BG40" s="54">
        <v>51409.269999999764</v>
      </c>
      <c r="BH40" s="54">
        <v>22847.099999999984</v>
      </c>
      <c r="BI40" s="54">
        <v>7864.8500000000067</v>
      </c>
      <c r="BJ40" s="54">
        <v>14321.100000000002</v>
      </c>
      <c r="BK40" s="54">
        <v>18890.000000000018</v>
      </c>
      <c r="BL40" s="54">
        <v>16774.94999999999</v>
      </c>
      <c r="BM40" s="54">
        <v>13154.820000000016</v>
      </c>
      <c r="BN40" s="54">
        <v>12494.040000000019</v>
      </c>
      <c r="BO40" s="54">
        <v>3800.6999999999985</v>
      </c>
      <c r="BP40" s="54">
        <v>4076.309999999999</v>
      </c>
      <c r="BQ40" s="54">
        <v>21112.409999999963</v>
      </c>
      <c r="BR40" s="54">
        <v>12758.01</v>
      </c>
      <c r="BS40" s="54">
        <v>26134.279999999955</v>
      </c>
      <c r="BT40" s="54">
        <v>7493.1500000000087</v>
      </c>
      <c r="BU40" s="54">
        <v>20204.22</v>
      </c>
      <c r="BV40" s="54">
        <v>14392.069999999985</v>
      </c>
      <c r="BW40" s="54">
        <v>10307.820000000012</v>
      </c>
      <c r="BX40" s="54">
        <v>4533.5699999999979</v>
      </c>
      <c r="BY40" s="54">
        <v>24824.880000000012</v>
      </c>
      <c r="BZ40" s="54">
        <v>8470.1600000000271</v>
      </c>
      <c r="CA40" s="54">
        <v>11401.539999999992</v>
      </c>
      <c r="CB40" s="54">
        <v>26165.539999999986</v>
      </c>
      <c r="CC40" s="54">
        <v>36039.659999999996</v>
      </c>
      <c r="CD40" s="54"/>
      <c r="CE40" s="54"/>
      <c r="CF40" s="54"/>
      <c r="CG40" s="54"/>
      <c r="CH40" s="54">
        <v>72520.199999999881</v>
      </c>
      <c r="CI40" s="54">
        <v>0</v>
      </c>
      <c r="CJ40" s="54"/>
      <c r="CK40" s="54"/>
      <c r="CL40" s="54"/>
      <c r="CM40" s="54"/>
      <c r="CN40" s="54">
        <v>6676.9000000000005</v>
      </c>
      <c r="CO40" s="54">
        <v>1235.2599999999964</v>
      </c>
      <c r="CP40" s="54">
        <v>4778.4800000000087</v>
      </c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323">
        <f t="shared" si="0"/>
        <v>2352033.2099999972</v>
      </c>
    </row>
    <row r="41" spans="1:106" x14ac:dyDescent="0.25">
      <c r="A41" s="106">
        <v>33</v>
      </c>
      <c r="B41" s="107">
        <v>5191</v>
      </c>
      <c r="C41" s="106" t="s">
        <v>209</v>
      </c>
      <c r="D41" s="54">
        <v>6658.29</v>
      </c>
      <c r="E41" s="54">
        <v>3302.2099999999955</v>
      </c>
      <c r="F41" s="54">
        <v>3309.3600000000069</v>
      </c>
      <c r="G41" s="54">
        <v>14533.670000000118</v>
      </c>
      <c r="H41" s="54"/>
      <c r="I41" s="54"/>
      <c r="J41" s="54">
        <v>14006.940000000122</v>
      </c>
      <c r="K41" s="54">
        <v>15335.710000000183</v>
      </c>
      <c r="L41" s="54"/>
      <c r="M41" s="54"/>
      <c r="N41" s="54">
        <v>14675.61000000013</v>
      </c>
      <c r="O41" s="54">
        <v>16324.230000000094</v>
      </c>
      <c r="P41" s="54">
        <v>10366.320000000056</v>
      </c>
      <c r="Q41" s="54">
        <v>12155.569999999994</v>
      </c>
      <c r="R41" s="54">
        <v>13795.820000000165</v>
      </c>
      <c r="S41" s="54"/>
      <c r="T41" s="54">
        <v>1547.8699999999969</v>
      </c>
      <c r="U41" s="54">
        <v>324.09999999999974</v>
      </c>
      <c r="V41" s="54">
        <v>14811.500000000211</v>
      </c>
      <c r="W41" s="54">
        <v>11646.290000000099</v>
      </c>
      <c r="X41" s="54"/>
      <c r="Y41" s="54"/>
      <c r="Z41" s="54">
        <v>8756.7300000000523</v>
      </c>
      <c r="AA41" s="54">
        <v>5565.9900000000089</v>
      </c>
      <c r="AB41" s="54">
        <v>7839.6900000000196</v>
      </c>
      <c r="AC41" s="54">
        <v>11912.370000000179</v>
      </c>
      <c r="AD41" s="54">
        <v>3920.2200000000098</v>
      </c>
      <c r="AE41" s="54">
        <v>6503.1800000001267</v>
      </c>
      <c r="AF41" s="54">
        <v>9048.6100000000697</v>
      </c>
      <c r="AG41" s="54">
        <v>3934.6200000000817</v>
      </c>
      <c r="AH41" s="54">
        <v>4930.1699999999973</v>
      </c>
      <c r="AI41" s="54">
        <v>10788.21000000011</v>
      </c>
      <c r="AJ41" s="54">
        <v>13294.050000000076</v>
      </c>
      <c r="AK41" s="54">
        <v>12689.390000000027</v>
      </c>
      <c r="AL41" s="54">
        <v>1444.5799999999931</v>
      </c>
      <c r="AM41" s="54">
        <v>35833.969999999805</v>
      </c>
      <c r="AN41" s="54">
        <v>11649.290000000185</v>
      </c>
      <c r="AO41" s="54">
        <v>25758.529999999893</v>
      </c>
      <c r="AP41" s="54">
        <v>5327.9500000000344</v>
      </c>
      <c r="AQ41" s="54">
        <v>0</v>
      </c>
      <c r="AR41" s="54"/>
      <c r="AS41" s="54">
        <v>5940.8900000000494</v>
      </c>
      <c r="AT41" s="54">
        <v>256.72000000000008</v>
      </c>
      <c r="AU41" s="54">
        <v>2307.7499999999927</v>
      </c>
      <c r="AV41" s="54">
        <v>12120.560000000043</v>
      </c>
      <c r="AW41" s="54">
        <v>11906.280000000032</v>
      </c>
      <c r="AX41" s="54">
        <v>8578.5400000000282</v>
      </c>
      <c r="AY41" s="54">
        <v>15527.010000000246</v>
      </c>
      <c r="AZ41" s="54">
        <v>8316.480000000056</v>
      </c>
      <c r="BA41" s="54">
        <v>18857.520000000117</v>
      </c>
      <c r="BB41" s="54">
        <v>0</v>
      </c>
      <c r="BC41" s="54">
        <v>7706.9500000000135</v>
      </c>
      <c r="BD41" s="54">
        <v>6689.6100000000761</v>
      </c>
      <c r="BE41" s="54"/>
      <c r="BF41" s="54">
        <v>9726.6900000000878</v>
      </c>
      <c r="BG41" s="54">
        <v>12024.020000000044</v>
      </c>
      <c r="BH41" s="54">
        <v>5541.3700000000163</v>
      </c>
      <c r="BI41" s="54">
        <v>1839.1199999999917</v>
      </c>
      <c r="BJ41" s="54">
        <v>3805.8600000000074</v>
      </c>
      <c r="BK41" s="54">
        <v>4417.850000000014</v>
      </c>
      <c r="BL41" s="54">
        <v>3923.3100000000095</v>
      </c>
      <c r="BM41" s="54">
        <v>3076.5400000000109</v>
      </c>
      <c r="BN41" s="54">
        <v>2922.0000000000018</v>
      </c>
      <c r="BO41" s="54">
        <v>888.95000000000039</v>
      </c>
      <c r="BP41" s="54">
        <v>953.18</v>
      </c>
      <c r="BQ41" s="54">
        <v>4936.9700000000257</v>
      </c>
      <c r="BR41" s="54">
        <v>2983.4400000000032</v>
      </c>
      <c r="BS41" s="54">
        <v>6111.6400000000713</v>
      </c>
      <c r="BT41" s="54">
        <v>1752.4999999999973</v>
      </c>
      <c r="BU41" s="54">
        <v>4725.2700000000104</v>
      </c>
      <c r="BV41" s="54">
        <v>3366.1699999999964</v>
      </c>
      <c r="BW41" s="54">
        <v>2410.5199999999982</v>
      </c>
      <c r="BX41" s="54">
        <v>1060.3200000000002</v>
      </c>
      <c r="BY41" s="54">
        <v>6013.7100000000137</v>
      </c>
      <c r="BZ41" s="54">
        <v>1980.4199999999869</v>
      </c>
      <c r="CA41" s="54">
        <v>2666.6500000000024</v>
      </c>
      <c r="CB41" s="54">
        <v>6206.2700000000641</v>
      </c>
      <c r="CC41" s="54">
        <v>8428.5300000000425</v>
      </c>
      <c r="CD41" s="54"/>
      <c r="CE41" s="54"/>
      <c r="CF41" s="54"/>
      <c r="CG41" s="54"/>
      <c r="CH41" s="54">
        <v>16960.380000000114</v>
      </c>
      <c r="CI41" s="54">
        <v>0</v>
      </c>
      <c r="CJ41" s="54"/>
      <c r="CK41" s="54"/>
      <c r="CL41" s="54"/>
      <c r="CM41" s="54"/>
      <c r="CN41" s="54">
        <v>1561.2799999999968</v>
      </c>
      <c r="CO41" s="54">
        <v>289.13999999999965</v>
      </c>
      <c r="CP41" s="54">
        <v>1117.5900000000001</v>
      </c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323">
        <f t="shared" si="0"/>
        <v>551889.04000000306</v>
      </c>
    </row>
    <row r="42" spans="1:106" x14ac:dyDescent="0.25">
      <c r="A42" s="106">
        <v>34</v>
      </c>
      <c r="B42" s="107">
        <v>5196</v>
      </c>
      <c r="C42" s="106" t="s">
        <v>210</v>
      </c>
      <c r="D42" s="54">
        <v>83939.240000000078</v>
      </c>
      <c r="E42" s="54">
        <v>42323.209999999905</v>
      </c>
      <c r="F42" s="54">
        <v>42057.919999999947</v>
      </c>
      <c r="G42" s="54">
        <v>170145.45000000033</v>
      </c>
      <c r="H42" s="54"/>
      <c r="I42" s="54"/>
      <c r="J42" s="54">
        <v>171267.02000000011</v>
      </c>
      <c r="K42" s="54">
        <v>176881.17999999964</v>
      </c>
      <c r="L42" s="54"/>
      <c r="M42" s="54"/>
      <c r="N42" s="54">
        <v>183208.8700000002</v>
      </c>
      <c r="O42" s="54">
        <v>190374.74999999983</v>
      </c>
      <c r="P42" s="54">
        <v>130562.06999999975</v>
      </c>
      <c r="Q42" s="54">
        <v>143511.38999999993</v>
      </c>
      <c r="R42" s="54">
        <v>155859.08999999936</v>
      </c>
      <c r="S42" s="54"/>
      <c r="T42" s="54">
        <v>17066.700000000015</v>
      </c>
      <c r="U42" s="54">
        <v>4011.0899999999988</v>
      </c>
      <c r="V42" s="54">
        <v>177572.60000000003</v>
      </c>
      <c r="W42" s="54">
        <v>132256.70000000019</v>
      </c>
      <c r="X42" s="54"/>
      <c r="Y42" s="54"/>
      <c r="Z42" s="54">
        <v>103428.86999999985</v>
      </c>
      <c r="AA42" s="54">
        <v>71075.079999999885</v>
      </c>
      <c r="AB42" s="54">
        <v>89832.01999999999</v>
      </c>
      <c r="AC42" s="54">
        <v>123675.89000000019</v>
      </c>
      <c r="AD42" s="54">
        <v>49315.369999999872</v>
      </c>
      <c r="AE42" s="54">
        <v>75832.88</v>
      </c>
      <c r="AF42" s="54">
        <v>105681.13999999977</v>
      </c>
      <c r="AG42" s="54">
        <v>33789.839999999975</v>
      </c>
      <c r="AH42" s="54">
        <v>47604.909999999996</v>
      </c>
      <c r="AI42" s="54">
        <v>138394.46999999983</v>
      </c>
      <c r="AJ42" s="54">
        <v>138646.3100000002</v>
      </c>
      <c r="AK42" s="54">
        <v>123197.18000000009</v>
      </c>
      <c r="AL42" s="54">
        <v>19101.239999999987</v>
      </c>
      <c r="AM42" s="54">
        <v>344966.05999999994</v>
      </c>
      <c r="AN42" s="54">
        <v>112801.18999999984</v>
      </c>
      <c r="AO42" s="54">
        <v>288159.33999999909</v>
      </c>
      <c r="AP42" s="54">
        <v>69734.250000000044</v>
      </c>
      <c r="AQ42" s="54">
        <v>0</v>
      </c>
      <c r="AR42" s="54"/>
      <c r="AS42" s="54">
        <v>75555.40999999996</v>
      </c>
      <c r="AT42" s="54">
        <v>2382.1700000000005</v>
      </c>
      <c r="AU42" s="54">
        <v>26667.47000000003</v>
      </c>
      <c r="AV42" s="54">
        <v>143961.34000000008</v>
      </c>
      <c r="AW42" s="54">
        <v>157588.49999999924</v>
      </c>
      <c r="AX42" s="54">
        <v>103770.20999999998</v>
      </c>
      <c r="AY42" s="54">
        <v>176632.81000000011</v>
      </c>
      <c r="AZ42" s="54">
        <v>106066.74999999981</v>
      </c>
      <c r="BA42" s="54">
        <v>238767.24999999953</v>
      </c>
      <c r="BB42" s="54">
        <v>0</v>
      </c>
      <c r="BC42" s="54">
        <v>86379.679999999964</v>
      </c>
      <c r="BD42" s="54">
        <v>85243.129999999714</v>
      </c>
      <c r="BE42" s="54"/>
      <c r="BF42" s="54">
        <v>118621.41999999943</v>
      </c>
      <c r="BG42" s="54">
        <v>134075.96999999977</v>
      </c>
      <c r="BH42" s="54">
        <v>74658.510000000155</v>
      </c>
      <c r="BI42" s="54">
        <v>24342.469999999998</v>
      </c>
      <c r="BJ42" s="54">
        <v>48067.509999999995</v>
      </c>
      <c r="BK42" s="54">
        <v>54622.329999999842</v>
      </c>
      <c r="BL42" s="54">
        <v>49709.510000000118</v>
      </c>
      <c r="BM42" s="54">
        <v>38881.179999999986</v>
      </c>
      <c r="BN42" s="54">
        <v>35900.499999999971</v>
      </c>
      <c r="BO42" s="54">
        <v>11464.189999999991</v>
      </c>
      <c r="BP42" s="54">
        <v>10660.669999999998</v>
      </c>
      <c r="BQ42" s="54">
        <v>55159.220000000219</v>
      </c>
      <c r="BR42" s="54">
        <v>35036.240000000034</v>
      </c>
      <c r="BS42" s="54">
        <v>65850.920000000129</v>
      </c>
      <c r="BT42" s="54">
        <v>21339.469999999987</v>
      </c>
      <c r="BU42" s="54">
        <v>61689.249999999891</v>
      </c>
      <c r="BV42" s="54">
        <v>43425.479999999945</v>
      </c>
      <c r="BW42" s="54">
        <v>28465.87000000001</v>
      </c>
      <c r="BX42" s="54">
        <v>14073.040000000005</v>
      </c>
      <c r="BY42" s="54">
        <v>76524.359999999913</v>
      </c>
      <c r="BZ42" s="54">
        <v>25258.480000000007</v>
      </c>
      <c r="CA42" s="54">
        <v>33132.69000000001</v>
      </c>
      <c r="CB42" s="54">
        <v>75962.430000000197</v>
      </c>
      <c r="CC42" s="54">
        <v>109135.64999999988</v>
      </c>
      <c r="CD42" s="54"/>
      <c r="CE42" s="54"/>
      <c r="CF42" s="54"/>
      <c r="CG42" s="54"/>
      <c r="CH42" s="54">
        <v>213198.78999999972</v>
      </c>
      <c r="CI42" s="54">
        <v>0</v>
      </c>
      <c r="CJ42" s="54"/>
      <c r="CK42" s="54"/>
      <c r="CL42" s="54"/>
      <c r="CM42" s="54"/>
      <c r="CN42" s="54">
        <v>20941.520000000004</v>
      </c>
      <c r="CO42" s="54">
        <v>3750.9799999999991</v>
      </c>
      <c r="CP42" s="54">
        <v>14565.13</v>
      </c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323">
        <f t="shared" si="0"/>
        <v>6457801.8199999956</v>
      </c>
    </row>
    <row r="43" spans="1:106" x14ac:dyDescent="0.25">
      <c r="A43" s="106">
        <v>35</v>
      </c>
      <c r="B43" s="107">
        <v>5260</v>
      </c>
      <c r="C43" s="106" t="s">
        <v>212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>
        <v>0</v>
      </c>
      <c r="AQ43" s="54"/>
      <c r="AR43" s="54"/>
      <c r="AS43" s="54"/>
      <c r="AT43" s="54"/>
      <c r="AU43" s="54"/>
      <c r="AV43" s="54"/>
      <c r="AW43" s="54">
        <v>92600.000000000015</v>
      </c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>
        <v>0</v>
      </c>
      <c r="CC43" s="54"/>
      <c r="CD43" s="54"/>
      <c r="CE43" s="54"/>
      <c r="CF43" s="54"/>
      <c r="CG43" s="54"/>
      <c r="CH43" s="54"/>
      <c r="CI43" s="54">
        <v>0</v>
      </c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323">
        <f t="shared" si="0"/>
        <v>92600.000000000015</v>
      </c>
    </row>
    <row r="44" spans="1:106" x14ac:dyDescent="0.25">
      <c r="A44" s="106">
        <v>36</v>
      </c>
      <c r="B44" s="107">
        <v>5280</v>
      </c>
      <c r="C44" s="106" t="s">
        <v>213</v>
      </c>
      <c r="D44" s="54">
        <v>0</v>
      </c>
      <c r="E44" s="54"/>
      <c r="F44" s="54">
        <v>0</v>
      </c>
      <c r="G44" s="54">
        <v>0</v>
      </c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>
        <v>119430.9</v>
      </c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>
        <v>14256.01</v>
      </c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>
        <v>0</v>
      </c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323">
        <f t="shared" si="0"/>
        <v>133686.91</v>
      </c>
    </row>
    <row r="45" spans="1:106" x14ac:dyDescent="0.25">
      <c r="A45" s="106">
        <v>37</v>
      </c>
      <c r="B45" s="107">
        <v>5515</v>
      </c>
      <c r="C45" s="106" t="s">
        <v>426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>
        <v>0</v>
      </c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323">
        <f t="shared" si="0"/>
        <v>0</v>
      </c>
    </row>
    <row r="46" spans="1:106" x14ac:dyDescent="0.25">
      <c r="A46" s="106">
        <v>38</v>
      </c>
      <c r="B46" s="107">
        <v>5525</v>
      </c>
      <c r="C46" s="106" t="s">
        <v>427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>
        <v>0</v>
      </c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323">
        <f t="shared" si="0"/>
        <v>0</v>
      </c>
    </row>
    <row r="47" spans="1:106" x14ac:dyDescent="0.25">
      <c r="A47" s="106">
        <v>39</v>
      </c>
      <c r="B47" s="107">
        <v>5560</v>
      </c>
      <c r="C47" s="106" t="s">
        <v>216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>
        <v>4284</v>
      </c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>
        <v>3500</v>
      </c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>
        <v>0</v>
      </c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323">
        <f t="shared" si="0"/>
        <v>7784</v>
      </c>
    </row>
    <row r="48" spans="1:106" x14ac:dyDescent="0.25">
      <c r="A48" s="106">
        <v>40</v>
      </c>
      <c r="B48" s="107">
        <v>5561</v>
      </c>
      <c r="C48" s="106" t="s">
        <v>428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>
        <v>0</v>
      </c>
      <c r="CJ48" s="54"/>
      <c r="CK48" s="54"/>
      <c r="CL48" s="54"/>
      <c r="CM48" s="54"/>
      <c r="CN48" s="54"/>
      <c r="CO48" s="54"/>
      <c r="CP48" s="54"/>
      <c r="CQ48" s="54">
        <v>0</v>
      </c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323">
        <f t="shared" si="0"/>
        <v>0</v>
      </c>
    </row>
    <row r="49" spans="1:106" x14ac:dyDescent="0.25">
      <c r="A49" s="106">
        <v>41</v>
      </c>
      <c r="B49" s="107">
        <v>5565</v>
      </c>
      <c r="C49" s="106" t="s">
        <v>219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>
        <v>110123.24999999999</v>
      </c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323">
        <f t="shared" si="0"/>
        <v>110123.24999999999</v>
      </c>
    </row>
    <row r="50" spans="1:106" x14ac:dyDescent="0.25">
      <c r="A50" s="106">
        <v>42</v>
      </c>
      <c r="B50" s="107">
        <v>5570</v>
      </c>
      <c r="C50" s="106" t="s">
        <v>220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>
        <v>62.8</v>
      </c>
      <c r="BG50" s="54">
        <v>62</v>
      </c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>
        <v>9773.5600000000031</v>
      </c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323">
        <f t="shared" si="0"/>
        <v>9898.3600000000024</v>
      </c>
    </row>
    <row r="51" spans="1:106" x14ac:dyDescent="0.25">
      <c r="A51" s="106">
        <v>43</v>
      </c>
      <c r="B51" s="107">
        <v>5588</v>
      </c>
      <c r="C51" s="106" t="s">
        <v>221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>
        <v>15014.160000000002</v>
      </c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>
        <v>0</v>
      </c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323">
        <f t="shared" si="0"/>
        <v>15014.160000000002</v>
      </c>
    </row>
    <row r="52" spans="1:106" x14ac:dyDescent="0.25">
      <c r="A52" s="106">
        <v>44</v>
      </c>
      <c r="B52" s="107">
        <v>5595</v>
      </c>
      <c r="C52" s="106" t="s">
        <v>222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>
        <v>218.78</v>
      </c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>
        <v>0</v>
      </c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323">
        <f t="shared" si="0"/>
        <v>218.78</v>
      </c>
    </row>
    <row r="53" spans="1:106" x14ac:dyDescent="0.25">
      <c r="A53" s="106">
        <v>45</v>
      </c>
      <c r="B53" s="107">
        <v>5600</v>
      </c>
      <c r="C53" s="106" t="s">
        <v>223</v>
      </c>
      <c r="D53" s="54"/>
      <c r="E53" s="54"/>
      <c r="F53" s="54"/>
      <c r="G53" s="54"/>
      <c r="H53" s="54"/>
      <c r="I53" s="54"/>
      <c r="J53" s="54">
        <v>2154.14</v>
      </c>
      <c r="K53" s="54"/>
      <c r="L53" s="54"/>
      <c r="M53" s="54"/>
      <c r="N53" s="54">
        <v>0</v>
      </c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>
        <v>0</v>
      </c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>
        <v>34528.020000000004</v>
      </c>
      <c r="CB53" s="54"/>
      <c r="CC53" s="54"/>
      <c r="CD53" s="54"/>
      <c r="CE53" s="54"/>
      <c r="CF53" s="54"/>
      <c r="CG53" s="54"/>
      <c r="CH53" s="54"/>
      <c r="CI53" s="54">
        <v>0</v>
      </c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323">
        <f t="shared" si="0"/>
        <v>36682.160000000003</v>
      </c>
    </row>
    <row r="54" spans="1:106" x14ac:dyDescent="0.25">
      <c r="A54" s="106">
        <v>46</v>
      </c>
      <c r="B54" s="107">
        <v>5605</v>
      </c>
      <c r="C54" s="106" t="s">
        <v>224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>
        <v>0</v>
      </c>
      <c r="O54" s="54">
        <v>0</v>
      </c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>
        <v>317.12</v>
      </c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>
        <v>0</v>
      </c>
      <c r="CA54" s="54"/>
      <c r="CB54" s="54"/>
      <c r="CC54" s="54"/>
      <c r="CD54" s="54"/>
      <c r="CE54" s="54"/>
      <c r="CF54" s="54"/>
      <c r="CG54" s="54"/>
      <c r="CH54" s="54"/>
      <c r="CI54" s="54">
        <v>0</v>
      </c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323">
        <f t="shared" si="0"/>
        <v>317.12</v>
      </c>
    </row>
    <row r="55" spans="1:106" x14ac:dyDescent="0.25">
      <c r="A55" s="106">
        <v>47</v>
      </c>
      <c r="B55" s="107">
        <v>5610</v>
      </c>
      <c r="C55" s="106" t="s">
        <v>225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>
        <v>343315.23</v>
      </c>
      <c r="AV55" s="54"/>
      <c r="AW55" s="54"/>
      <c r="AX55" s="54"/>
      <c r="AY55" s="54"/>
      <c r="AZ55" s="54"/>
      <c r="BA55" s="54"/>
      <c r="BB55" s="54"/>
      <c r="BC55" s="54"/>
      <c r="BD55" s="54"/>
      <c r="BE55" s="54">
        <v>0</v>
      </c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>
        <v>0</v>
      </c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323">
        <f t="shared" si="0"/>
        <v>343315.23</v>
      </c>
    </row>
    <row r="56" spans="1:106" x14ac:dyDescent="0.25">
      <c r="A56" s="106">
        <v>48</v>
      </c>
      <c r="B56" s="107">
        <v>5620</v>
      </c>
      <c r="C56" s="106" t="s">
        <v>227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>
        <v>5900</v>
      </c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323">
        <f t="shared" si="0"/>
        <v>5900</v>
      </c>
    </row>
    <row r="57" spans="1:106" x14ac:dyDescent="0.25">
      <c r="A57" s="106">
        <v>49</v>
      </c>
      <c r="B57" s="107">
        <v>5630</v>
      </c>
      <c r="C57" s="106" t="s">
        <v>228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>
        <v>0</v>
      </c>
      <c r="BS57" s="54">
        <v>15922.25</v>
      </c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>
        <v>0</v>
      </c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323">
        <f t="shared" si="0"/>
        <v>15922.25</v>
      </c>
    </row>
    <row r="58" spans="1:106" x14ac:dyDescent="0.25">
      <c r="A58" s="106">
        <v>50</v>
      </c>
      <c r="B58" s="107">
        <v>5675</v>
      </c>
      <c r="C58" s="106" t="s">
        <v>230</v>
      </c>
      <c r="D58" s="54"/>
      <c r="E58" s="54"/>
      <c r="F58" s="54">
        <v>1000744.5599999999</v>
      </c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>
        <v>0</v>
      </c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>
        <v>0</v>
      </c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323">
        <f t="shared" si="0"/>
        <v>1000744.5599999999</v>
      </c>
    </row>
    <row r="59" spans="1:106" x14ac:dyDescent="0.25">
      <c r="A59" s="106">
        <v>51</v>
      </c>
      <c r="B59" s="107">
        <v>5700</v>
      </c>
      <c r="C59" s="106" t="s">
        <v>429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>
        <v>0</v>
      </c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>
        <v>0</v>
      </c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323">
        <f t="shared" si="0"/>
        <v>0</v>
      </c>
    </row>
    <row r="60" spans="1:106" x14ac:dyDescent="0.25">
      <c r="A60" s="106">
        <v>52</v>
      </c>
      <c r="B60" s="107">
        <v>5725</v>
      </c>
      <c r="C60" s="106" t="s">
        <v>231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>
        <v>118671.06</v>
      </c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>
        <v>90933.499999999985</v>
      </c>
      <c r="CC60" s="54">
        <v>12462</v>
      </c>
      <c r="CD60" s="54"/>
      <c r="CE60" s="54"/>
      <c r="CF60" s="54"/>
      <c r="CG60" s="54"/>
      <c r="CH60" s="54"/>
      <c r="CI60" s="54">
        <v>0</v>
      </c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323">
        <f t="shared" si="0"/>
        <v>222066.56</v>
      </c>
    </row>
    <row r="61" spans="1:106" x14ac:dyDescent="0.25">
      <c r="A61" s="106">
        <v>53</v>
      </c>
      <c r="B61" s="107">
        <v>5730</v>
      </c>
      <c r="C61" s="106" t="s">
        <v>232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>
        <v>6301.7</v>
      </c>
      <c r="Q61" s="54"/>
      <c r="R61" s="54"/>
      <c r="S61" s="54"/>
      <c r="T61" s="54"/>
      <c r="U61" s="54"/>
      <c r="V61" s="54">
        <v>5364.0300000000007</v>
      </c>
      <c r="W61" s="54"/>
      <c r="X61" s="54"/>
      <c r="Y61" s="54"/>
      <c r="Z61" s="54"/>
      <c r="AA61" s="54"/>
      <c r="AB61" s="54"/>
      <c r="AC61" s="54"/>
      <c r="AD61" s="54"/>
      <c r="AE61" s="54"/>
      <c r="AF61" s="54">
        <v>23716.03</v>
      </c>
      <c r="AG61" s="54"/>
      <c r="AH61" s="54"/>
      <c r="AI61" s="54"/>
      <c r="AJ61" s="54"/>
      <c r="AK61" s="54"/>
      <c r="AL61" s="54"/>
      <c r="AM61" s="54"/>
      <c r="AN61" s="54"/>
      <c r="AO61" s="54">
        <v>1298.3499999999999</v>
      </c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>
        <v>1095.21</v>
      </c>
      <c r="CB61" s="54"/>
      <c r="CC61" s="54"/>
      <c r="CD61" s="54"/>
      <c r="CE61" s="54"/>
      <c r="CF61" s="54"/>
      <c r="CG61" s="54"/>
      <c r="CH61" s="54"/>
      <c r="CI61" s="54">
        <v>0</v>
      </c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323">
        <f t="shared" si="0"/>
        <v>37775.319999999992</v>
      </c>
    </row>
    <row r="62" spans="1:106" x14ac:dyDescent="0.25">
      <c r="A62" s="106">
        <v>54</v>
      </c>
      <c r="B62" s="107">
        <v>5760</v>
      </c>
      <c r="C62" s="106" t="s">
        <v>233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>
        <v>6409.57</v>
      </c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>
        <v>1659.5</v>
      </c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>
        <v>0</v>
      </c>
      <c r="CB62" s="54">
        <v>38557.68</v>
      </c>
      <c r="CC62" s="54"/>
      <c r="CD62" s="54"/>
      <c r="CE62" s="54"/>
      <c r="CF62" s="54"/>
      <c r="CG62" s="54"/>
      <c r="CH62" s="54"/>
      <c r="CI62" s="54">
        <v>0</v>
      </c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323">
        <f t="shared" si="0"/>
        <v>46626.75</v>
      </c>
    </row>
    <row r="63" spans="1:106" x14ac:dyDescent="0.25">
      <c r="A63" s="106">
        <v>55</v>
      </c>
      <c r="B63" s="107">
        <v>5860</v>
      </c>
      <c r="C63" s="106" t="s">
        <v>234</v>
      </c>
      <c r="D63" s="54">
        <v>2523.5</v>
      </c>
      <c r="E63" s="54"/>
      <c r="F63" s="54"/>
      <c r="G63" s="54"/>
      <c r="H63" s="54"/>
      <c r="I63" s="54"/>
      <c r="J63" s="54">
        <v>54547.9</v>
      </c>
      <c r="K63" s="54">
        <v>33342.759999999995</v>
      </c>
      <c r="L63" s="54"/>
      <c r="M63" s="54"/>
      <c r="N63" s="54">
        <v>2112</v>
      </c>
      <c r="O63" s="54">
        <v>40758.39</v>
      </c>
      <c r="P63" s="54">
        <v>36.049999999999997</v>
      </c>
      <c r="Q63" s="54"/>
      <c r="R63" s="54"/>
      <c r="S63" s="54"/>
      <c r="T63" s="54"/>
      <c r="U63" s="54">
        <v>3024</v>
      </c>
      <c r="V63" s="54">
        <v>10868.999999999998</v>
      </c>
      <c r="W63" s="54"/>
      <c r="X63" s="54"/>
      <c r="Y63" s="54"/>
      <c r="Z63" s="54">
        <v>89514.709999999963</v>
      </c>
      <c r="AA63" s="54"/>
      <c r="AB63" s="54"/>
      <c r="AC63" s="54">
        <v>100</v>
      </c>
      <c r="AD63" s="54">
        <v>1061.2600000000002</v>
      </c>
      <c r="AE63" s="54"/>
      <c r="AF63" s="54">
        <v>147539.58000000002</v>
      </c>
      <c r="AG63" s="54">
        <v>34027.479999999996</v>
      </c>
      <c r="AH63" s="54">
        <v>148025.21</v>
      </c>
      <c r="AI63" s="54"/>
      <c r="AJ63" s="54">
        <v>6351.9099999999989</v>
      </c>
      <c r="AK63" s="54">
        <v>54295.1</v>
      </c>
      <c r="AL63" s="54"/>
      <c r="AM63" s="54">
        <v>425521.49000000011</v>
      </c>
      <c r="AN63" s="54">
        <v>104436.31999999999</v>
      </c>
      <c r="AO63" s="54">
        <v>4595.34</v>
      </c>
      <c r="AP63" s="54"/>
      <c r="AQ63" s="54">
        <v>0</v>
      </c>
      <c r="AR63" s="54"/>
      <c r="AS63" s="54">
        <v>0</v>
      </c>
      <c r="AT63" s="54"/>
      <c r="AU63" s="54">
        <v>100208.15000000008</v>
      </c>
      <c r="AV63" s="54"/>
      <c r="AW63" s="54">
        <v>5177.37</v>
      </c>
      <c r="AX63" s="54"/>
      <c r="AY63" s="54">
        <v>5115.7299999999996</v>
      </c>
      <c r="AZ63" s="54"/>
      <c r="BA63" s="54"/>
      <c r="BB63" s="54"/>
      <c r="BC63" s="54"/>
      <c r="BD63" s="54"/>
      <c r="BE63" s="54">
        <v>11751.23</v>
      </c>
      <c r="BF63" s="54">
        <v>348741.20999999996</v>
      </c>
      <c r="BG63" s="54">
        <v>165947.00000000003</v>
      </c>
      <c r="BH63" s="54"/>
      <c r="BI63" s="54">
        <v>2087.5</v>
      </c>
      <c r="BJ63" s="54">
        <v>766.71</v>
      </c>
      <c r="BK63" s="54">
        <v>714.29</v>
      </c>
      <c r="BL63" s="54"/>
      <c r="BM63" s="54">
        <v>0</v>
      </c>
      <c r="BN63" s="54"/>
      <c r="BO63" s="54">
        <v>449.7</v>
      </c>
      <c r="BP63" s="54"/>
      <c r="BQ63" s="54"/>
      <c r="BR63" s="54">
        <v>325</v>
      </c>
      <c r="BS63" s="54">
        <v>38170.739999999991</v>
      </c>
      <c r="BT63" s="54"/>
      <c r="BU63" s="54"/>
      <c r="BV63" s="54"/>
      <c r="BW63" s="54"/>
      <c r="BX63" s="54"/>
      <c r="BY63" s="54"/>
      <c r="BZ63" s="54">
        <v>7490</v>
      </c>
      <c r="CA63" s="54">
        <v>0</v>
      </c>
      <c r="CB63" s="54">
        <v>499.45</v>
      </c>
      <c r="CC63" s="54"/>
      <c r="CD63" s="54"/>
      <c r="CE63" s="54"/>
      <c r="CF63" s="54"/>
      <c r="CG63" s="54">
        <v>268535.70999999996</v>
      </c>
      <c r="CH63" s="54">
        <v>0</v>
      </c>
      <c r="CI63" s="54">
        <v>153241.16</v>
      </c>
      <c r="CJ63" s="54"/>
      <c r="CK63" s="54"/>
      <c r="CL63" s="54"/>
      <c r="CM63" s="54"/>
      <c r="CN63" s="54">
        <v>0</v>
      </c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323">
        <f t="shared" si="0"/>
        <v>2271902.9500000002</v>
      </c>
    </row>
    <row r="64" spans="1:106" x14ac:dyDescent="0.25">
      <c r="A64" s="106">
        <v>56</v>
      </c>
      <c r="B64" s="107">
        <v>5864</v>
      </c>
      <c r="C64" s="106" t="s">
        <v>236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>
        <v>1915.6</v>
      </c>
      <c r="BG64" s="54">
        <v>969.59999999999991</v>
      </c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>
        <v>7075.58</v>
      </c>
      <c r="CI64" s="54">
        <v>0</v>
      </c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323">
        <f t="shared" si="0"/>
        <v>9960.7799999999988</v>
      </c>
    </row>
    <row r="65" spans="1:106" x14ac:dyDescent="0.25">
      <c r="A65" s="106">
        <v>57</v>
      </c>
      <c r="B65" s="107">
        <v>5867</v>
      </c>
      <c r="C65" s="106" t="s">
        <v>237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>
        <v>2504.13</v>
      </c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>
        <v>0</v>
      </c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323">
        <f t="shared" si="0"/>
        <v>2504.13</v>
      </c>
    </row>
    <row r="66" spans="1:106" x14ac:dyDescent="0.25">
      <c r="A66" s="106">
        <v>58</v>
      </c>
      <c r="B66" s="107">
        <v>6121</v>
      </c>
      <c r="C66" s="106" t="s">
        <v>238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>
        <v>135828.58000000002</v>
      </c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>
        <v>0</v>
      </c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323">
        <f t="shared" si="0"/>
        <v>135828.58000000002</v>
      </c>
    </row>
    <row r="67" spans="1:106" x14ac:dyDescent="0.25">
      <c r="A67" s="106">
        <v>59</v>
      </c>
      <c r="B67" s="107">
        <v>6122</v>
      </c>
      <c r="C67" s="106" t="s">
        <v>239</v>
      </c>
      <c r="D67" s="54"/>
      <c r="E67" s="54"/>
      <c r="F67" s="54"/>
      <c r="G67" s="54">
        <v>707.49</v>
      </c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>
        <v>0</v>
      </c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323">
        <f t="shared" si="0"/>
        <v>707.49</v>
      </c>
    </row>
    <row r="68" spans="1:106" x14ac:dyDescent="0.25">
      <c r="A68" s="106">
        <v>60</v>
      </c>
      <c r="B68" s="107">
        <v>6123</v>
      </c>
      <c r="C68" s="106" t="s">
        <v>240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>
        <v>0</v>
      </c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>
        <v>0</v>
      </c>
      <c r="BG68" s="54">
        <v>0</v>
      </c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>
        <v>1035</v>
      </c>
      <c r="CA68" s="54"/>
      <c r="CB68" s="54">
        <v>0</v>
      </c>
      <c r="CC68" s="54"/>
      <c r="CD68" s="54"/>
      <c r="CE68" s="54"/>
      <c r="CF68" s="54"/>
      <c r="CG68" s="54"/>
      <c r="CH68" s="54"/>
      <c r="CI68" s="54">
        <v>0</v>
      </c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323">
        <f t="shared" si="0"/>
        <v>1035</v>
      </c>
    </row>
    <row r="69" spans="1:106" x14ac:dyDescent="0.25">
      <c r="A69" s="106">
        <v>61</v>
      </c>
      <c r="B69" s="107">
        <v>6124</v>
      </c>
      <c r="C69" s="106" t="s">
        <v>241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>
        <v>0</v>
      </c>
      <c r="AC69" s="54"/>
      <c r="AD69" s="54"/>
      <c r="AE69" s="54"/>
      <c r="AF69" s="54">
        <v>1196.56</v>
      </c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>
        <v>147163.57</v>
      </c>
      <c r="CC69" s="54"/>
      <c r="CD69" s="54"/>
      <c r="CE69" s="54"/>
      <c r="CF69" s="54"/>
      <c r="CG69" s="54"/>
      <c r="CH69" s="54"/>
      <c r="CI69" s="54">
        <v>0</v>
      </c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323">
        <f t="shared" si="0"/>
        <v>148360.13</v>
      </c>
    </row>
    <row r="70" spans="1:106" x14ac:dyDescent="0.25">
      <c r="A70" s="106">
        <v>62</v>
      </c>
      <c r="B70" s="107">
        <v>6125</v>
      </c>
      <c r="C70" s="106" t="s">
        <v>242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>
        <v>102</v>
      </c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>
        <v>8241.0500000000011</v>
      </c>
      <c r="AP70" s="54"/>
      <c r="AQ70" s="54">
        <v>0</v>
      </c>
      <c r="AR70" s="54"/>
      <c r="AS70" s="54"/>
      <c r="AT70" s="54"/>
      <c r="AU70" s="54"/>
      <c r="AV70" s="54">
        <v>1495.03</v>
      </c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>
        <v>7926.66</v>
      </c>
      <c r="BH70" s="54"/>
      <c r="BI70" s="54"/>
      <c r="BJ70" s="54">
        <v>102</v>
      </c>
      <c r="BK70" s="54">
        <v>115.19999999999999</v>
      </c>
      <c r="BL70" s="54"/>
      <c r="BM70" s="54"/>
      <c r="BN70" s="54"/>
      <c r="BO70" s="54"/>
      <c r="BP70" s="54">
        <v>1132.95</v>
      </c>
      <c r="BQ70" s="54"/>
      <c r="BR70" s="54"/>
      <c r="BS70" s="54">
        <v>204</v>
      </c>
      <c r="BT70" s="54"/>
      <c r="BU70" s="54"/>
      <c r="BV70" s="54"/>
      <c r="BW70" s="54"/>
      <c r="BX70" s="54"/>
      <c r="BY70" s="54"/>
      <c r="BZ70" s="54"/>
      <c r="CA70" s="54"/>
      <c r="CB70" s="54">
        <v>160</v>
      </c>
      <c r="CC70" s="54"/>
      <c r="CD70" s="54"/>
      <c r="CE70" s="54"/>
      <c r="CF70" s="54"/>
      <c r="CG70" s="54"/>
      <c r="CH70" s="54"/>
      <c r="CI70" s="54">
        <v>0</v>
      </c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323">
        <f t="shared" si="0"/>
        <v>19478.890000000003</v>
      </c>
    </row>
    <row r="71" spans="1:106" x14ac:dyDescent="0.25">
      <c r="A71" s="106">
        <v>63</v>
      </c>
      <c r="B71" s="107">
        <v>6126</v>
      </c>
      <c r="C71" s="106" t="s">
        <v>243</v>
      </c>
      <c r="D71" s="54"/>
      <c r="E71" s="54"/>
      <c r="F71" s="54"/>
      <c r="G71" s="54"/>
      <c r="H71" s="54"/>
      <c r="I71" s="54"/>
      <c r="J71" s="54"/>
      <c r="K71" s="54">
        <v>310.45999999999998</v>
      </c>
      <c r="L71" s="54"/>
      <c r="M71" s="54"/>
      <c r="N71" s="54">
        <v>1823.7599999999993</v>
      </c>
      <c r="O71" s="54">
        <v>779.61</v>
      </c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>
        <v>12513.000000000002</v>
      </c>
      <c r="AC71" s="54"/>
      <c r="AD71" s="54">
        <v>0</v>
      </c>
      <c r="AE71" s="54"/>
      <c r="AF71" s="54"/>
      <c r="AG71" s="54"/>
      <c r="AH71" s="54"/>
      <c r="AI71" s="54"/>
      <c r="AJ71" s="54"/>
      <c r="AK71" s="54"/>
      <c r="AL71" s="54"/>
      <c r="AM71" s="54">
        <v>153</v>
      </c>
      <c r="AN71" s="54"/>
      <c r="AO71" s="54"/>
      <c r="AP71" s="54"/>
      <c r="AQ71" s="54">
        <v>0</v>
      </c>
      <c r="AR71" s="54"/>
      <c r="AS71" s="54"/>
      <c r="AT71" s="54"/>
      <c r="AU71" s="54">
        <v>400</v>
      </c>
      <c r="AV71" s="54"/>
      <c r="AW71" s="54"/>
      <c r="AX71" s="54"/>
      <c r="AY71" s="54">
        <v>764.45</v>
      </c>
      <c r="AZ71" s="54"/>
      <c r="BA71" s="54"/>
      <c r="BB71" s="54"/>
      <c r="BC71" s="54"/>
      <c r="BD71" s="54"/>
      <c r="BE71" s="54"/>
      <c r="BF71" s="54">
        <v>2251.5699999999997</v>
      </c>
      <c r="BG71" s="54">
        <v>0</v>
      </c>
      <c r="BH71" s="54"/>
      <c r="BI71" s="54"/>
      <c r="BJ71" s="54"/>
      <c r="BK71" s="54">
        <v>3030.2</v>
      </c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>
        <v>0</v>
      </c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323">
        <f t="shared" si="0"/>
        <v>22026.050000000003</v>
      </c>
    </row>
    <row r="72" spans="1:106" x14ac:dyDescent="0.25">
      <c r="A72" s="106">
        <v>64</v>
      </c>
      <c r="B72" s="107">
        <v>6132</v>
      </c>
      <c r="C72" s="106" t="s">
        <v>244</v>
      </c>
      <c r="D72" s="54"/>
      <c r="E72" s="54"/>
      <c r="F72" s="54"/>
      <c r="G72" s="54">
        <v>0</v>
      </c>
      <c r="H72" s="54"/>
      <c r="I72" s="54"/>
      <c r="J72" s="54"/>
      <c r="K72" s="54">
        <v>0</v>
      </c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>
        <v>275</v>
      </c>
      <c r="BF72" s="54">
        <v>0</v>
      </c>
      <c r="BG72" s="54">
        <v>385</v>
      </c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>
        <v>0</v>
      </c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323">
        <f t="shared" si="0"/>
        <v>660</v>
      </c>
    </row>
    <row r="73" spans="1:106" x14ac:dyDescent="0.25">
      <c r="A73" s="106">
        <v>65</v>
      </c>
      <c r="B73" s="107">
        <v>6135</v>
      </c>
      <c r="C73" s="106" t="s">
        <v>430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>
        <v>0</v>
      </c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>
        <v>0</v>
      </c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323">
        <f t="shared" si="0"/>
        <v>0</v>
      </c>
    </row>
    <row r="74" spans="1:106" x14ac:dyDescent="0.25">
      <c r="A74" s="106">
        <v>66</v>
      </c>
      <c r="B74" s="107">
        <v>6140</v>
      </c>
      <c r="C74" s="106" t="s">
        <v>431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>
        <v>0</v>
      </c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>
        <v>0</v>
      </c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323">
        <f t="shared" ref="DB74:DB137" si="1">SUM(D74:DA74)</f>
        <v>0</v>
      </c>
    </row>
    <row r="75" spans="1:106" x14ac:dyDescent="0.25">
      <c r="A75" s="106">
        <v>67</v>
      </c>
      <c r="B75" s="107">
        <v>6160</v>
      </c>
      <c r="C75" s="106" t="s">
        <v>245</v>
      </c>
      <c r="D75" s="54"/>
      <c r="E75" s="54"/>
      <c r="F75" s="54"/>
      <c r="G75" s="54"/>
      <c r="H75" s="54">
        <v>2419001.46</v>
      </c>
      <c r="I75" s="54"/>
      <c r="J75" s="54"/>
      <c r="K75" s="54"/>
      <c r="L75" s="54">
        <v>3392482.2600000002</v>
      </c>
      <c r="M75" s="54"/>
      <c r="N75" s="54"/>
      <c r="O75" s="54"/>
      <c r="P75" s="54"/>
      <c r="Q75" s="54"/>
      <c r="R75" s="54"/>
      <c r="S75" s="54">
        <v>2672895.1799999997</v>
      </c>
      <c r="T75" s="54">
        <v>6240.8599999999988</v>
      </c>
      <c r="U75" s="54"/>
      <c r="V75" s="54">
        <v>15671.13</v>
      </c>
      <c r="W75" s="54"/>
      <c r="X75" s="54">
        <v>1897375.26</v>
      </c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>
        <v>82902.8</v>
      </c>
      <c r="AV75" s="54"/>
      <c r="AW75" s="54"/>
      <c r="AX75" s="54"/>
      <c r="AY75" s="54"/>
      <c r="AZ75" s="54"/>
      <c r="BA75" s="54"/>
      <c r="BB75" s="54"/>
      <c r="BC75" s="54"/>
      <c r="BD75" s="54"/>
      <c r="BE75" s="54">
        <v>23263.170000000002</v>
      </c>
      <c r="BF75" s="54"/>
      <c r="BG75" s="54">
        <v>216</v>
      </c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>
        <v>0</v>
      </c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323">
        <f t="shared" si="1"/>
        <v>10510048.120000001</v>
      </c>
    </row>
    <row r="76" spans="1:106" x14ac:dyDescent="0.25">
      <c r="A76" s="106">
        <v>68</v>
      </c>
      <c r="B76" s="107">
        <v>6162</v>
      </c>
      <c r="C76" s="106" t="s">
        <v>246</v>
      </c>
      <c r="D76" s="54"/>
      <c r="E76" s="54"/>
      <c r="F76" s="54"/>
      <c r="G76" s="54">
        <v>4073.0599999999986</v>
      </c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>
        <v>5975.2100000000009</v>
      </c>
      <c r="S76" s="54"/>
      <c r="T76" s="54"/>
      <c r="U76" s="54"/>
      <c r="V76" s="54">
        <v>1414.1299999999999</v>
      </c>
      <c r="W76" s="54"/>
      <c r="X76" s="54"/>
      <c r="Y76" s="54"/>
      <c r="Z76" s="54"/>
      <c r="AA76" s="54"/>
      <c r="AB76" s="54"/>
      <c r="AC76" s="54"/>
      <c r="AD76" s="54">
        <v>0</v>
      </c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>
        <v>6522.9599999999973</v>
      </c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>
        <v>0</v>
      </c>
      <c r="CA76" s="54"/>
      <c r="CB76" s="54"/>
      <c r="CC76" s="54"/>
      <c r="CD76" s="54"/>
      <c r="CE76" s="54"/>
      <c r="CF76" s="54"/>
      <c r="CG76" s="54"/>
      <c r="CH76" s="54"/>
      <c r="CI76" s="54">
        <v>0</v>
      </c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323">
        <f t="shared" si="1"/>
        <v>17985.359999999997</v>
      </c>
    </row>
    <row r="77" spans="1:106" x14ac:dyDescent="0.25">
      <c r="A77" s="106">
        <v>69</v>
      </c>
      <c r="B77" s="107">
        <v>6165</v>
      </c>
      <c r="C77" s="106" t="s">
        <v>247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>
        <v>67820.960000000006</v>
      </c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>
        <v>2813.0899999999997</v>
      </c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>
        <v>0</v>
      </c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323">
        <f t="shared" si="1"/>
        <v>70634.05</v>
      </c>
    </row>
    <row r="78" spans="1:106" x14ac:dyDescent="0.25">
      <c r="A78" s="106">
        <v>70</v>
      </c>
      <c r="B78" s="107">
        <v>6174</v>
      </c>
      <c r="C78" s="106" t="s">
        <v>248</v>
      </c>
      <c r="D78" s="54"/>
      <c r="E78" s="54"/>
      <c r="F78" s="54"/>
      <c r="G78" s="54">
        <v>22068.13</v>
      </c>
      <c r="H78" s="54"/>
      <c r="I78" s="54"/>
      <c r="J78" s="54"/>
      <c r="K78" s="54">
        <v>29688.420000000002</v>
      </c>
      <c r="L78" s="54"/>
      <c r="M78" s="54"/>
      <c r="N78" s="54"/>
      <c r="O78" s="54"/>
      <c r="P78" s="54"/>
      <c r="Q78" s="54"/>
      <c r="R78" s="54">
        <v>56462.19000000001</v>
      </c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>
        <v>42104.82</v>
      </c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>
        <v>0</v>
      </c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323">
        <f t="shared" si="1"/>
        <v>150323.56000000003</v>
      </c>
    </row>
    <row r="79" spans="1:106" x14ac:dyDescent="0.25">
      <c r="A79" s="106">
        <v>71</v>
      </c>
      <c r="B79" s="107">
        <v>6175</v>
      </c>
      <c r="C79" s="106" t="s">
        <v>249</v>
      </c>
      <c r="D79" s="54"/>
      <c r="E79" s="54"/>
      <c r="F79" s="54"/>
      <c r="G79" s="54">
        <v>3520.02</v>
      </c>
      <c r="H79" s="54"/>
      <c r="I79" s="54"/>
      <c r="J79" s="54"/>
      <c r="K79" s="54">
        <v>1640.82</v>
      </c>
      <c r="L79" s="54"/>
      <c r="M79" s="54"/>
      <c r="N79" s="54"/>
      <c r="O79" s="54">
        <v>514.51</v>
      </c>
      <c r="P79" s="54"/>
      <c r="Q79" s="54"/>
      <c r="R79" s="54">
        <v>10172.260000000002</v>
      </c>
      <c r="S79" s="54"/>
      <c r="T79" s="54">
        <v>332</v>
      </c>
      <c r="U79" s="54"/>
      <c r="V79" s="54">
        <v>1061.6499999999999</v>
      </c>
      <c r="W79" s="54">
        <v>3093.9399999999996</v>
      </c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>
        <v>4927.2</v>
      </c>
      <c r="AV79" s="54"/>
      <c r="AW79" s="54"/>
      <c r="AX79" s="54"/>
      <c r="AY79" s="54"/>
      <c r="AZ79" s="54"/>
      <c r="BA79" s="54"/>
      <c r="BB79" s="54"/>
      <c r="BC79" s="54"/>
      <c r="BD79" s="54"/>
      <c r="BE79" s="54">
        <v>7577.44</v>
      </c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>
        <v>0</v>
      </c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323">
        <f t="shared" si="1"/>
        <v>32839.840000000004</v>
      </c>
    </row>
    <row r="80" spans="1:106" x14ac:dyDescent="0.25">
      <c r="A80" s="106">
        <v>72</v>
      </c>
      <c r="B80" s="107">
        <v>6179</v>
      </c>
      <c r="C80" s="106" t="s">
        <v>250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>
        <v>958888.69</v>
      </c>
      <c r="CI80" s="54">
        <v>0</v>
      </c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323">
        <f t="shared" si="1"/>
        <v>958888.69</v>
      </c>
    </row>
    <row r="81" spans="1:106" x14ac:dyDescent="0.25">
      <c r="A81" s="106">
        <v>73</v>
      </c>
      <c r="B81" s="107">
        <v>6190</v>
      </c>
      <c r="C81" s="106" t="s">
        <v>252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>
        <v>-123.01</v>
      </c>
      <c r="BW81" s="54"/>
      <c r="BX81" s="54">
        <v>411.53999999999991</v>
      </c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>
        <v>0</v>
      </c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323">
        <f t="shared" si="1"/>
        <v>288.52999999999992</v>
      </c>
    </row>
    <row r="82" spans="1:106" x14ac:dyDescent="0.25">
      <c r="A82" s="106">
        <v>74</v>
      </c>
      <c r="B82" s="107">
        <v>6202</v>
      </c>
      <c r="C82" s="106" t="s">
        <v>253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>
        <v>445.94000000000005</v>
      </c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>
        <v>21.06</v>
      </c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323">
        <f t="shared" si="1"/>
        <v>467.00000000000006</v>
      </c>
    </row>
    <row r="83" spans="1:106" x14ac:dyDescent="0.25">
      <c r="A83" s="106">
        <v>75</v>
      </c>
      <c r="B83" s="107">
        <v>6203</v>
      </c>
      <c r="C83" s="106" t="s">
        <v>263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>
        <v>0</v>
      </c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>
        <v>7571.9599999999991</v>
      </c>
      <c r="AL83" s="54"/>
      <c r="AM83" s="54">
        <v>0</v>
      </c>
      <c r="AN83" s="54"/>
      <c r="AO83" s="54">
        <v>282.75</v>
      </c>
      <c r="AP83" s="54"/>
      <c r="AQ83" s="54"/>
      <c r="AR83" s="54"/>
      <c r="AS83" s="54"/>
      <c r="AT83" s="54"/>
      <c r="AU83" s="54">
        <v>1885</v>
      </c>
      <c r="AV83" s="54"/>
      <c r="AW83" s="54">
        <v>9900.380000000001</v>
      </c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>
        <v>16963.970000000005</v>
      </c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>
        <v>121198.63999999996</v>
      </c>
      <c r="CJ83" s="54"/>
      <c r="CK83" s="54"/>
      <c r="CL83" s="54"/>
      <c r="CM83" s="54"/>
      <c r="CN83" s="54"/>
      <c r="CO83" s="54"/>
      <c r="CP83" s="54"/>
      <c r="CQ83" s="54"/>
      <c r="CR83" s="54">
        <v>56380</v>
      </c>
      <c r="CS83" s="54"/>
      <c r="CT83" s="54"/>
      <c r="CU83" s="54"/>
      <c r="CV83" s="54"/>
      <c r="CW83" s="54"/>
      <c r="CX83" s="54"/>
      <c r="CY83" s="54"/>
      <c r="CZ83" s="54"/>
      <c r="DA83" s="54"/>
      <c r="DB83" s="323">
        <f t="shared" si="1"/>
        <v>214182.69999999995</v>
      </c>
    </row>
    <row r="84" spans="1:106" x14ac:dyDescent="0.25">
      <c r="A84" s="106">
        <v>76</v>
      </c>
      <c r="B84" s="107">
        <v>6207</v>
      </c>
      <c r="C84" s="106" t="s">
        <v>264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>
        <v>0</v>
      </c>
      <c r="AI84" s="54"/>
      <c r="AJ84" s="54"/>
      <c r="AK84" s="54">
        <v>0</v>
      </c>
      <c r="AL84" s="54"/>
      <c r="AM84" s="54">
        <v>9809723</v>
      </c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>
        <v>0</v>
      </c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323">
        <f t="shared" si="1"/>
        <v>9809723</v>
      </c>
    </row>
    <row r="85" spans="1:106" x14ac:dyDescent="0.25">
      <c r="A85" s="106">
        <v>77</v>
      </c>
      <c r="B85" s="107">
        <v>6225</v>
      </c>
      <c r="C85" s="106" t="s">
        <v>432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>
        <v>0</v>
      </c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>
        <v>0</v>
      </c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323">
        <f t="shared" si="1"/>
        <v>0</v>
      </c>
    </row>
    <row r="86" spans="1:106" x14ac:dyDescent="0.25">
      <c r="A86" s="106">
        <v>78</v>
      </c>
      <c r="B86" s="107">
        <v>6226</v>
      </c>
      <c r="C86" s="106" t="s">
        <v>265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>
        <v>0</v>
      </c>
      <c r="AV86" s="54"/>
      <c r="AW86" s="54">
        <v>2628.5</v>
      </c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>
        <v>0</v>
      </c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323">
        <f t="shared" si="1"/>
        <v>2628.5</v>
      </c>
    </row>
    <row r="87" spans="1:106" x14ac:dyDescent="0.25">
      <c r="A87" s="106">
        <v>79</v>
      </c>
      <c r="B87" s="107">
        <v>6227</v>
      </c>
      <c r="C87" s="106" t="s">
        <v>433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>
        <v>0</v>
      </c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>
        <v>0</v>
      </c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323">
        <f t="shared" si="1"/>
        <v>0</v>
      </c>
    </row>
    <row r="88" spans="1:106" x14ac:dyDescent="0.25">
      <c r="A88" s="106">
        <v>80</v>
      </c>
      <c r="B88" s="107">
        <v>6228</v>
      </c>
      <c r="C88" s="106" t="s">
        <v>266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>
        <v>1797.6</v>
      </c>
      <c r="AV88" s="54"/>
      <c r="AW88" s="54">
        <v>2900.16</v>
      </c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>
        <v>3553.05</v>
      </c>
      <c r="CA88" s="54">
        <v>501.3</v>
      </c>
      <c r="CB88" s="54"/>
      <c r="CC88" s="54"/>
      <c r="CD88" s="54"/>
      <c r="CE88" s="54"/>
      <c r="CF88" s="54"/>
      <c r="CG88" s="54"/>
      <c r="CH88" s="54"/>
      <c r="CI88" s="54">
        <v>0</v>
      </c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323">
        <f t="shared" si="1"/>
        <v>8752.11</v>
      </c>
    </row>
    <row r="89" spans="1:106" x14ac:dyDescent="0.25">
      <c r="A89" s="106">
        <v>81</v>
      </c>
      <c r="B89" s="107">
        <v>6234</v>
      </c>
      <c r="C89" s="106" t="s">
        <v>269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>
        <v>0</v>
      </c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>
        <v>5887</v>
      </c>
      <c r="CV89" s="54"/>
      <c r="CW89" s="54"/>
      <c r="CX89" s="54"/>
      <c r="CY89" s="54"/>
      <c r="CZ89" s="54"/>
      <c r="DA89" s="54"/>
      <c r="DB89" s="323">
        <f t="shared" si="1"/>
        <v>5887</v>
      </c>
    </row>
    <row r="90" spans="1:106" x14ac:dyDescent="0.25">
      <c r="A90" s="106">
        <v>82</v>
      </c>
      <c r="B90" s="107">
        <v>6236</v>
      </c>
      <c r="C90" s="106" t="s">
        <v>270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>
        <v>4999.8400000000011</v>
      </c>
      <c r="AX90" s="54"/>
      <c r="AY90" s="54"/>
      <c r="AZ90" s="54"/>
      <c r="BA90" s="54"/>
      <c r="BB90" s="54"/>
      <c r="BC90" s="54">
        <v>0</v>
      </c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>
        <v>0</v>
      </c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323">
        <f t="shared" si="1"/>
        <v>4999.8400000000011</v>
      </c>
    </row>
    <row r="91" spans="1:106" x14ac:dyDescent="0.25">
      <c r="A91" s="106">
        <v>83</v>
      </c>
      <c r="B91" s="107">
        <v>6238</v>
      </c>
      <c r="C91" s="106" t="s">
        <v>271</v>
      </c>
      <c r="D91" s="54"/>
      <c r="E91" s="54"/>
      <c r="F91" s="54"/>
      <c r="G91" s="54"/>
      <c r="H91" s="54"/>
      <c r="I91" s="54"/>
      <c r="J91" s="54">
        <v>4079.3200000000015</v>
      </c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>
        <v>0</v>
      </c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323">
        <f t="shared" si="1"/>
        <v>4079.3200000000015</v>
      </c>
    </row>
    <row r="92" spans="1:106" x14ac:dyDescent="0.25">
      <c r="A92" s="106">
        <v>84</v>
      </c>
      <c r="B92" s="107">
        <v>6240</v>
      </c>
      <c r="C92" s="106" t="s">
        <v>272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>
        <v>1600</v>
      </c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>
        <v>0</v>
      </c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>
        <v>2032486</v>
      </c>
      <c r="CW92" s="54"/>
      <c r="CX92" s="54"/>
      <c r="CY92" s="54"/>
      <c r="CZ92" s="54"/>
      <c r="DA92" s="54"/>
      <c r="DB92" s="323">
        <f t="shared" si="1"/>
        <v>2034086</v>
      </c>
    </row>
    <row r="93" spans="1:106" x14ac:dyDescent="0.25">
      <c r="A93" s="106">
        <v>85</v>
      </c>
      <c r="B93" s="107">
        <v>6241</v>
      </c>
      <c r="C93" s="106" t="s">
        <v>274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>
        <v>12953273.279999996</v>
      </c>
      <c r="CF93" s="54"/>
      <c r="CG93" s="54"/>
      <c r="CH93" s="54"/>
      <c r="CI93" s="54">
        <v>0</v>
      </c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323">
        <f t="shared" si="1"/>
        <v>12953273.279999996</v>
      </c>
    </row>
    <row r="94" spans="1:106" x14ac:dyDescent="0.25">
      <c r="A94" s="106">
        <v>86</v>
      </c>
      <c r="B94" s="107">
        <v>6242</v>
      </c>
      <c r="C94" s="106" t="s">
        <v>275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>
        <v>0</v>
      </c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>
        <v>6926977</v>
      </c>
      <c r="CU94" s="54"/>
      <c r="CV94" s="54"/>
      <c r="CW94" s="54"/>
      <c r="CX94" s="54"/>
      <c r="CY94" s="54"/>
      <c r="CZ94" s="54"/>
      <c r="DA94" s="54"/>
      <c r="DB94" s="323">
        <f t="shared" si="1"/>
        <v>6926977</v>
      </c>
    </row>
    <row r="95" spans="1:106" x14ac:dyDescent="0.25">
      <c r="A95" s="106">
        <v>87</v>
      </c>
      <c r="B95" s="107">
        <v>6243</v>
      </c>
      <c r="C95" s="106" t="s">
        <v>276</v>
      </c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>
        <v>0</v>
      </c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>
        <v>627283</v>
      </c>
      <c r="DB95" s="323">
        <f t="shared" si="1"/>
        <v>627283</v>
      </c>
    </row>
    <row r="96" spans="1:106" x14ac:dyDescent="0.25">
      <c r="A96" s="106">
        <v>88</v>
      </c>
      <c r="B96" s="107">
        <v>6244</v>
      </c>
      <c r="C96" s="106" t="s">
        <v>434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>
        <v>0</v>
      </c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>
        <v>0</v>
      </c>
      <c r="CU96" s="54"/>
      <c r="CV96" s="54"/>
      <c r="CW96" s="54"/>
      <c r="CX96" s="54"/>
      <c r="CY96" s="54"/>
      <c r="CZ96" s="54"/>
      <c r="DA96" s="54"/>
      <c r="DB96" s="323">
        <f t="shared" si="1"/>
        <v>0</v>
      </c>
    </row>
    <row r="97" spans="1:106" x14ac:dyDescent="0.25">
      <c r="A97" s="106">
        <v>89</v>
      </c>
      <c r="B97" s="107">
        <v>6245</v>
      </c>
      <c r="C97" s="106" t="s">
        <v>277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>
        <v>58688.970000000045</v>
      </c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>
        <v>0</v>
      </c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323">
        <f t="shared" si="1"/>
        <v>58688.970000000045</v>
      </c>
    </row>
    <row r="98" spans="1:106" x14ac:dyDescent="0.25">
      <c r="A98" s="106">
        <v>90</v>
      </c>
      <c r="B98" s="107">
        <v>6247</v>
      </c>
      <c r="C98" s="106" t="s">
        <v>278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>
        <v>1648.6200000000001</v>
      </c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>
        <v>0</v>
      </c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323">
        <f t="shared" si="1"/>
        <v>1648.6200000000001</v>
      </c>
    </row>
    <row r="99" spans="1:106" x14ac:dyDescent="0.25">
      <c r="A99" s="106">
        <v>91</v>
      </c>
      <c r="B99" s="107">
        <v>6248</v>
      </c>
      <c r="C99" s="106" t="s">
        <v>279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>
        <v>1462.3500000000001</v>
      </c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>
        <v>33245.709999999985</v>
      </c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>
        <v>0</v>
      </c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323">
        <f t="shared" si="1"/>
        <v>34708.059999999983</v>
      </c>
    </row>
    <row r="100" spans="1:106" x14ac:dyDescent="0.25">
      <c r="A100" s="106">
        <v>92</v>
      </c>
      <c r="B100" s="107">
        <v>6249</v>
      </c>
      <c r="C100" s="106" t="s">
        <v>280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>
        <v>0</v>
      </c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>
        <v>146609</v>
      </c>
      <c r="CX100" s="54"/>
      <c r="CY100" s="54"/>
      <c r="CZ100" s="54"/>
      <c r="DA100" s="54"/>
      <c r="DB100" s="323">
        <f t="shared" si="1"/>
        <v>146609</v>
      </c>
    </row>
    <row r="101" spans="1:106" x14ac:dyDescent="0.25">
      <c r="A101" s="106">
        <v>93</v>
      </c>
      <c r="B101" s="107">
        <v>6250</v>
      </c>
      <c r="C101" s="106" t="s">
        <v>281</v>
      </c>
      <c r="D101" s="54"/>
      <c r="E101" s="54"/>
      <c r="F101" s="54">
        <v>11039.509999999997</v>
      </c>
      <c r="G101" s="54">
        <v>67117.049999999988</v>
      </c>
      <c r="H101" s="54"/>
      <c r="I101" s="54"/>
      <c r="J101" s="54">
        <v>99249.560000000027</v>
      </c>
      <c r="K101" s="54">
        <v>104973.35999999999</v>
      </c>
      <c r="L101" s="54"/>
      <c r="M101" s="54"/>
      <c r="N101" s="54">
        <v>38828.920000000013</v>
      </c>
      <c r="O101" s="54">
        <v>161849.90999999997</v>
      </c>
      <c r="P101" s="54">
        <v>27950.639999999989</v>
      </c>
      <c r="Q101" s="54">
        <v>15463.33</v>
      </c>
      <c r="R101" s="54"/>
      <c r="S101" s="54"/>
      <c r="T101" s="54"/>
      <c r="U101" s="54">
        <v>581.15</v>
      </c>
      <c r="V101" s="54">
        <v>6597.840000000002</v>
      </c>
      <c r="W101" s="54">
        <v>71836.920000000013</v>
      </c>
      <c r="X101" s="54"/>
      <c r="Y101" s="54"/>
      <c r="Z101" s="54">
        <v>13787.88</v>
      </c>
      <c r="AA101" s="54"/>
      <c r="AB101" s="54">
        <v>1780.9200000000003</v>
      </c>
      <c r="AC101" s="54">
        <v>91983.720000000016</v>
      </c>
      <c r="AD101" s="54">
        <v>12959.519999999997</v>
      </c>
      <c r="AE101" s="54"/>
      <c r="AF101" s="54">
        <v>16140.309999999994</v>
      </c>
      <c r="AG101" s="54">
        <v>31250.669999999987</v>
      </c>
      <c r="AH101" s="54">
        <v>91972.919999999984</v>
      </c>
      <c r="AI101" s="54">
        <v>20555.890000000007</v>
      </c>
      <c r="AJ101" s="54">
        <v>72208.709999999992</v>
      </c>
      <c r="AK101" s="54">
        <v>68369.290000000008</v>
      </c>
      <c r="AL101" s="54"/>
      <c r="AM101" s="54">
        <v>315216.04000000004</v>
      </c>
      <c r="AN101" s="54">
        <v>131614.98000000001</v>
      </c>
      <c r="AO101" s="54">
        <v>108695.95999999996</v>
      </c>
      <c r="AP101" s="54">
        <v>10572.79</v>
      </c>
      <c r="AQ101" s="54">
        <v>0</v>
      </c>
      <c r="AR101" s="54"/>
      <c r="AS101" s="54"/>
      <c r="AT101" s="54">
        <v>0</v>
      </c>
      <c r="AU101" s="54">
        <v>14505.499999999996</v>
      </c>
      <c r="AV101" s="54"/>
      <c r="AW101" s="54"/>
      <c r="AX101" s="54">
        <v>1459.1999999999998</v>
      </c>
      <c r="AY101" s="54">
        <v>19002.959999999995</v>
      </c>
      <c r="AZ101" s="54"/>
      <c r="BA101" s="54">
        <v>2972.6399999999994</v>
      </c>
      <c r="BB101" s="54">
        <v>0</v>
      </c>
      <c r="BC101" s="54">
        <v>5752.2000000000007</v>
      </c>
      <c r="BD101" s="54"/>
      <c r="BE101" s="54"/>
      <c r="BF101" s="54">
        <v>57031.330000000009</v>
      </c>
      <c r="BG101" s="54">
        <v>28637.199999999993</v>
      </c>
      <c r="BH101" s="54"/>
      <c r="BI101" s="54"/>
      <c r="BJ101" s="54">
        <v>6.8212102632969618E-13</v>
      </c>
      <c r="BK101" s="54">
        <v>1712.88</v>
      </c>
      <c r="BL101" s="54"/>
      <c r="BM101" s="54"/>
      <c r="BN101" s="54"/>
      <c r="BO101" s="54"/>
      <c r="BP101" s="54"/>
      <c r="BQ101" s="54"/>
      <c r="BR101" s="54"/>
      <c r="BS101" s="54">
        <v>6264</v>
      </c>
      <c r="BT101" s="54"/>
      <c r="BU101" s="54"/>
      <c r="BV101" s="54"/>
      <c r="BW101" s="54">
        <v>12488.68</v>
      </c>
      <c r="BX101" s="54">
        <v>9797.8799999999992</v>
      </c>
      <c r="BY101" s="54"/>
      <c r="BZ101" s="54">
        <v>25102.679999999997</v>
      </c>
      <c r="CA101" s="54"/>
      <c r="CB101" s="54">
        <v>0</v>
      </c>
      <c r="CC101" s="54"/>
      <c r="CD101" s="54"/>
      <c r="CE101" s="54"/>
      <c r="CF101" s="54"/>
      <c r="CG101" s="54"/>
      <c r="CH101" s="54">
        <v>18390.239999999998</v>
      </c>
      <c r="CI101" s="54">
        <v>0</v>
      </c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323">
        <f t="shared" si="1"/>
        <v>1795715.1799999995</v>
      </c>
    </row>
    <row r="102" spans="1:106" x14ac:dyDescent="0.25">
      <c r="A102" s="106">
        <v>94</v>
      </c>
      <c r="B102" s="107">
        <v>6255</v>
      </c>
      <c r="C102" s="106" t="s">
        <v>282</v>
      </c>
      <c r="D102" s="54"/>
      <c r="E102" s="54"/>
      <c r="F102" s="54">
        <v>1867.2599999999998</v>
      </c>
      <c r="G102" s="54">
        <v>42861.749999999993</v>
      </c>
      <c r="H102" s="54"/>
      <c r="I102" s="54"/>
      <c r="J102" s="54">
        <v>29451.629999999997</v>
      </c>
      <c r="K102" s="54">
        <v>42954.46</v>
      </c>
      <c r="L102" s="54"/>
      <c r="M102" s="54"/>
      <c r="N102" s="54">
        <v>7575.7800000000016</v>
      </c>
      <c r="O102" s="54">
        <v>47646.27</v>
      </c>
      <c r="P102" s="54">
        <v>8756.0399999999991</v>
      </c>
      <c r="Q102" s="54">
        <v>3468.3199999999997</v>
      </c>
      <c r="R102" s="54"/>
      <c r="S102" s="54"/>
      <c r="T102" s="54"/>
      <c r="U102" s="54"/>
      <c r="V102" s="54">
        <v>4846.37</v>
      </c>
      <c r="W102" s="54">
        <v>59938.389999999992</v>
      </c>
      <c r="X102" s="54"/>
      <c r="Y102" s="54"/>
      <c r="Z102" s="54">
        <v>2342.5699999999997</v>
      </c>
      <c r="AA102" s="54"/>
      <c r="AB102" s="54">
        <v>102.80000000000001</v>
      </c>
      <c r="AC102" s="54">
        <v>54706.310000000005</v>
      </c>
      <c r="AD102" s="54">
        <v>2471.2600000000002</v>
      </c>
      <c r="AE102" s="54"/>
      <c r="AF102" s="54">
        <v>8861.9200000000019</v>
      </c>
      <c r="AG102" s="54">
        <v>25361.759999999998</v>
      </c>
      <c r="AH102" s="54">
        <v>38451.35</v>
      </c>
      <c r="AI102" s="54">
        <v>2931.68</v>
      </c>
      <c r="AJ102" s="54">
        <v>24217.27</v>
      </c>
      <c r="AK102" s="54">
        <v>27513.88</v>
      </c>
      <c r="AL102" s="54"/>
      <c r="AM102" s="54">
        <v>148508.57</v>
      </c>
      <c r="AN102" s="54">
        <v>66101.419999999984</v>
      </c>
      <c r="AO102" s="54">
        <v>44112</v>
      </c>
      <c r="AP102" s="54">
        <v>12084.67</v>
      </c>
      <c r="AQ102" s="54">
        <v>0</v>
      </c>
      <c r="AR102" s="54"/>
      <c r="AS102" s="54"/>
      <c r="AT102" s="54">
        <v>0</v>
      </c>
      <c r="AU102" s="54">
        <v>6211.2400000000007</v>
      </c>
      <c r="AV102" s="54"/>
      <c r="AW102" s="54"/>
      <c r="AX102" s="54">
        <v>500.51</v>
      </c>
      <c r="AY102" s="54">
        <v>6521.4900000000007</v>
      </c>
      <c r="AZ102" s="54"/>
      <c r="BA102" s="54">
        <v>558.20000000000005</v>
      </c>
      <c r="BB102" s="54">
        <v>0</v>
      </c>
      <c r="BC102" s="54">
        <v>804.78</v>
      </c>
      <c r="BD102" s="54"/>
      <c r="BE102" s="54"/>
      <c r="BF102" s="54">
        <v>7289.2400000000007</v>
      </c>
      <c r="BG102" s="54">
        <v>8333.5400000000009</v>
      </c>
      <c r="BH102" s="54"/>
      <c r="BI102" s="54"/>
      <c r="BJ102" s="54">
        <v>6.0396132539608516E-14</v>
      </c>
      <c r="BK102" s="54">
        <v>827.07999999999993</v>
      </c>
      <c r="BL102" s="54"/>
      <c r="BM102" s="54"/>
      <c r="BN102" s="54"/>
      <c r="BO102" s="54"/>
      <c r="BP102" s="54"/>
      <c r="BQ102" s="54"/>
      <c r="BR102" s="54"/>
      <c r="BS102" s="54">
        <v>1032.48</v>
      </c>
      <c r="BT102" s="54"/>
      <c r="BU102" s="54"/>
      <c r="BV102" s="54"/>
      <c r="BW102" s="54">
        <v>314.43</v>
      </c>
      <c r="BX102" s="54">
        <v>691.53</v>
      </c>
      <c r="BY102" s="54"/>
      <c r="BZ102" s="54">
        <v>8096.5899999999983</v>
      </c>
      <c r="CA102" s="54"/>
      <c r="CB102" s="54">
        <v>0</v>
      </c>
      <c r="CC102" s="54"/>
      <c r="CD102" s="54"/>
      <c r="CE102" s="54"/>
      <c r="CF102" s="54"/>
      <c r="CG102" s="54"/>
      <c r="CH102" s="54">
        <v>1559.2200000000003</v>
      </c>
      <c r="CI102" s="54">
        <v>0</v>
      </c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323">
        <f t="shared" si="1"/>
        <v>749874.05999999982</v>
      </c>
    </row>
    <row r="103" spans="1:106" x14ac:dyDescent="0.25">
      <c r="A103" s="106">
        <v>95</v>
      </c>
      <c r="B103" s="107">
        <v>6256</v>
      </c>
      <c r="C103" s="106" t="s">
        <v>283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>
        <v>11726.029999999999</v>
      </c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323">
        <f t="shared" si="1"/>
        <v>11726.029999999999</v>
      </c>
    </row>
    <row r="104" spans="1:106" x14ac:dyDescent="0.25">
      <c r="A104" s="106">
        <v>96</v>
      </c>
      <c r="B104" s="107">
        <v>6325</v>
      </c>
      <c r="C104" s="106" t="s">
        <v>284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>
        <v>1836.29</v>
      </c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323">
        <f t="shared" si="1"/>
        <v>1836.29</v>
      </c>
    </row>
    <row r="105" spans="1:106" x14ac:dyDescent="0.25">
      <c r="A105" s="106">
        <v>97</v>
      </c>
      <c r="B105" s="107">
        <v>6327</v>
      </c>
      <c r="C105" s="106" t="s">
        <v>285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>
        <v>397168.98</v>
      </c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323">
        <f t="shared" si="1"/>
        <v>397168.98</v>
      </c>
    </row>
    <row r="106" spans="1:106" x14ac:dyDescent="0.25">
      <c r="A106" s="106">
        <v>98</v>
      </c>
      <c r="B106" s="107">
        <v>6355</v>
      </c>
      <c r="C106" s="106" t="s">
        <v>286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>
        <v>1420870.2900000003</v>
      </c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323">
        <f t="shared" si="1"/>
        <v>1420870.2900000003</v>
      </c>
    </row>
    <row r="107" spans="1:106" x14ac:dyDescent="0.25">
      <c r="A107" s="106">
        <v>99</v>
      </c>
      <c r="B107" s="107">
        <v>6361</v>
      </c>
      <c r="C107" s="106" t="s">
        <v>287</v>
      </c>
      <c r="D107" s="54">
        <v>143.32999999999998</v>
      </c>
      <c r="E107" s="54">
        <v>228.48</v>
      </c>
      <c r="F107" s="54">
        <v>155.91999999999999</v>
      </c>
      <c r="G107" s="54">
        <v>43.94</v>
      </c>
      <c r="H107" s="54"/>
      <c r="I107" s="54"/>
      <c r="J107" s="54"/>
      <c r="K107" s="54">
        <v>4485.420000000001</v>
      </c>
      <c r="L107" s="54"/>
      <c r="M107" s="54"/>
      <c r="N107" s="54"/>
      <c r="O107" s="54">
        <v>1342.8699999999997</v>
      </c>
      <c r="P107" s="54">
        <v>686.26</v>
      </c>
      <c r="Q107" s="54">
        <v>551</v>
      </c>
      <c r="R107" s="54">
        <v>150.74999999999997</v>
      </c>
      <c r="S107" s="54"/>
      <c r="T107" s="54"/>
      <c r="U107" s="54"/>
      <c r="V107" s="54">
        <v>909.43</v>
      </c>
      <c r="W107" s="54"/>
      <c r="X107" s="54"/>
      <c r="Y107" s="54"/>
      <c r="Z107" s="54"/>
      <c r="AA107" s="54">
        <v>105.80000000000001</v>
      </c>
      <c r="AB107" s="54">
        <v>609.68999999999994</v>
      </c>
      <c r="AC107" s="54"/>
      <c r="AD107" s="54"/>
      <c r="AE107" s="54"/>
      <c r="AF107" s="54">
        <v>339.85</v>
      </c>
      <c r="AG107" s="54"/>
      <c r="AH107" s="54"/>
      <c r="AI107" s="54">
        <v>764.44</v>
      </c>
      <c r="AJ107" s="54"/>
      <c r="AK107" s="54">
        <v>701.11000000000024</v>
      </c>
      <c r="AL107" s="54"/>
      <c r="AM107" s="54">
        <v>564.67999999999984</v>
      </c>
      <c r="AN107" s="54">
        <v>946.20999999999992</v>
      </c>
      <c r="AO107" s="54">
        <v>2489.1600000000003</v>
      </c>
      <c r="AP107" s="54">
        <v>195</v>
      </c>
      <c r="AQ107" s="54">
        <v>0</v>
      </c>
      <c r="AR107" s="54"/>
      <c r="AS107" s="54"/>
      <c r="AT107" s="54"/>
      <c r="AU107" s="54"/>
      <c r="AV107" s="54">
        <v>382.99999999999994</v>
      </c>
      <c r="AW107" s="54">
        <v>766.44</v>
      </c>
      <c r="AX107" s="54">
        <v>404.99999999999994</v>
      </c>
      <c r="AY107" s="54">
        <v>250.51000000000002</v>
      </c>
      <c r="AZ107" s="54"/>
      <c r="BA107" s="54">
        <v>1405.95</v>
      </c>
      <c r="BB107" s="54"/>
      <c r="BC107" s="54">
        <v>0</v>
      </c>
      <c r="BD107" s="54">
        <v>84.319999999999979</v>
      </c>
      <c r="BE107" s="54"/>
      <c r="BF107" s="54">
        <v>174.75</v>
      </c>
      <c r="BG107" s="54"/>
      <c r="BH107" s="54">
        <v>160.75</v>
      </c>
      <c r="BI107" s="54">
        <v>89.71</v>
      </c>
      <c r="BJ107" s="54">
        <v>311.47999999999996</v>
      </c>
      <c r="BK107" s="54">
        <v>0</v>
      </c>
      <c r="BL107" s="54">
        <v>137.67000000000002</v>
      </c>
      <c r="BM107" s="54"/>
      <c r="BN107" s="54">
        <v>121.32999999999998</v>
      </c>
      <c r="BO107" s="54"/>
      <c r="BP107" s="54">
        <v>12985.69</v>
      </c>
      <c r="BQ107" s="54"/>
      <c r="BR107" s="54">
        <v>406.42</v>
      </c>
      <c r="BS107" s="54">
        <v>451.77000000000004</v>
      </c>
      <c r="BT107" s="54"/>
      <c r="BU107" s="54">
        <v>337.00999999999993</v>
      </c>
      <c r="BV107" s="54"/>
      <c r="BW107" s="54"/>
      <c r="BX107" s="54"/>
      <c r="BY107" s="54">
        <v>382.61000000000007</v>
      </c>
      <c r="BZ107" s="54">
        <v>83.2</v>
      </c>
      <c r="CA107" s="54"/>
      <c r="CB107" s="54">
        <v>693.57999999999993</v>
      </c>
      <c r="CC107" s="54"/>
      <c r="CD107" s="54"/>
      <c r="CE107" s="54"/>
      <c r="CF107" s="54"/>
      <c r="CG107" s="54"/>
      <c r="CH107" s="54">
        <v>892.25999999999976</v>
      </c>
      <c r="CI107" s="54">
        <v>0</v>
      </c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323">
        <f t="shared" si="1"/>
        <v>35936.79</v>
      </c>
    </row>
    <row r="108" spans="1:106" x14ac:dyDescent="0.25">
      <c r="A108" s="106">
        <v>100</v>
      </c>
      <c r="B108" s="107">
        <v>6364</v>
      </c>
      <c r="C108" s="106" t="s">
        <v>289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>
        <v>39748.530000000006</v>
      </c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323">
        <f t="shared" si="1"/>
        <v>39748.530000000006</v>
      </c>
    </row>
    <row r="109" spans="1:106" x14ac:dyDescent="0.25">
      <c r="A109" s="106">
        <v>101</v>
      </c>
      <c r="B109" s="107">
        <v>6365</v>
      </c>
      <c r="C109" s="106" t="s">
        <v>290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>
        <v>32150.76</v>
      </c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323">
        <f t="shared" si="1"/>
        <v>32150.76</v>
      </c>
    </row>
    <row r="110" spans="1:106" x14ac:dyDescent="0.25">
      <c r="A110" s="106">
        <v>102</v>
      </c>
      <c r="B110" s="107">
        <v>6366</v>
      </c>
      <c r="C110" s="106" t="s">
        <v>291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>
        <v>-95500</v>
      </c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323">
        <f t="shared" si="1"/>
        <v>-95500</v>
      </c>
    </row>
    <row r="111" spans="1:106" x14ac:dyDescent="0.25">
      <c r="A111" s="106">
        <v>103</v>
      </c>
      <c r="B111" s="107">
        <v>6372</v>
      </c>
      <c r="C111" s="106" t="s">
        <v>292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>
        <v>9394.85</v>
      </c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>
        <v>0</v>
      </c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323">
        <f t="shared" si="1"/>
        <v>9394.85</v>
      </c>
    </row>
    <row r="112" spans="1:106" x14ac:dyDescent="0.25">
      <c r="A112" s="106">
        <v>104</v>
      </c>
      <c r="B112" s="107">
        <v>6381</v>
      </c>
      <c r="C112" s="106" t="s">
        <v>293</v>
      </c>
      <c r="D112" s="54"/>
      <c r="E112" s="54"/>
      <c r="F112" s="54"/>
      <c r="G112" s="54"/>
      <c r="H112" s="54"/>
      <c r="I112" s="54"/>
      <c r="J112" s="54">
        <v>19363.89</v>
      </c>
      <c r="K112" s="54"/>
      <c r="L112" s="54"/>
      <c r="M112" s="54"/>
      <c r="N112" s="54"/>
      <c r="O112" s="54">
        <v>12946</v>
      </c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>
        <v>0</v>
      </c>
      <c r="CA112" s="54"/>
      <c r="CB112" s="54"/>
      <c r="CC112" s="54"/>
      <c r="CD112" s="54"/>
      <c r="CE112" s="54"/>
      <c r="CF112" s="54"/>
      <c r="CG112" s="54"/>
      <c r="CH112" s="54"/>
      <c r="CI112" s="54">
        <v>0</v>
      </c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323">
        <f t="shared" si="1"/>
        <v>32309.89</v>
      </c>
    </row>
    <row r="113" spans="1:106" x14ac:dyDescent="0.25">
      <c r="A113" s="106">
        <v>105</v>
      </c>
      <c r="B113" s="107">
        <v>6382</v>
      </c>
      <c r="C113" s="106" t="s">
        <v>294</v>
      </c>
      <c r="D113" s="54"/>
      <c r="E113" s="54"/>
      <c r="F113" s="54"/>
      <c r="G113" s="54"/>
      <c r="H113" s="54"/>
      <c r="I113" s="54"/>
      <c r="J113" s="54">
        <v>5446.96</v>
      </c>
      <c r="K113" s="54"/>
      <c r="L113" s="54"/>
      <c r="M113" s="54"/>
      <c r="N113" s="54">
        <v>0</v>
      </c>
      <c r="O113" s="54">
        <v>64864.320000000022</v>
      </c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>
        <v>509.43</v>
      </c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>
        <v>147143.49000000002</v>
      </c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>
        <v>27201.7</v>
      </c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>
        <v>0</v>
      </c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323">
        <f t="shared" si="1"/>
        <v>245165.90000000005</v>
      </c>
    </row>
    <row r="114" spans="1:106" x14ac:dyDescent="0.25">
      <c r="A114" s="106">
        <v>106</v>
      </c>
      <c r="B114" s="107">
        <v>6383</v>
      </c>
      <c r="C114" s="106" t="s">
        <v>295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>
        <v>4351.59</v>
      </c>
      <c r="P114" s="54"/>
      <c r="Q114" s="54"/>
      <c r="R114" s="54"/>
      <c r="S114" s="54"/>
      <c r="T114" s="54"/>
      <c r="U114" s="54"/>
      <c r="V114" s="54">
        <v>673.96</v>
      </c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>
        <v>60086.279999999984</v>
      </c>
      <c r="AV114" s="54"/>
      <c r="AW114" s="54"/>
      <c r="AX114" s="54"/>
      <c r="AY114" s="54"/>
      <c r="AZ114" s="54"/>
      <c r="BA114" s="54"/>
      <c r="BB114" s="54"/>
      <c r="BC114" s="54"/>
      <c r="BD114" s="54"/>
      <c r="BE114" s="54">
        <v>5616.6799999999994</v>
      </c>
      <c r="BF114" s="54">
        <v>7432.46</v>
      </c>
      <c r="BG114" s="54">
        <v>0</v>
      </c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>
        <v>0</v>
      </c>
      <c r="CA114" s="54"/>
      <c r="CB114" s="54"/>
      <c r="CC114" s="54"/>
      <c r="CD114" s="54"/>
      <c r="CE114" s="54"/>
      <c r="CF114" s="54"/>
      <c r="CG114" s="54"/>
      <c r="CH114" s="54"/>
      <c r="CI114" s="54">
        <v>0</v>
      </c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323">
        <f t="shared" si="1"/>
        <v>78160.969999999987</v>
      </c>
    </row>
    <row r="115" spans="1:106" x14ac:dyDescent="0.25">
      <c r="A115" s="106">
        <v>107</v>
      </c>
      <c r="B115" s="107">
        <v>6387</v>
      </c>
      <c r="C115" s="106" t="s">
        <v>296</v>
      </c>
      <c r="D115" s="54"/>
      <c r="E115" s="54"/>
      <c r="F115" s="54">
        <v>54464.600000000006</v>
      </c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>
        <v>16015.459999999997</v>
      </c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>
        <v>2062.17</v>
      </c>
      <c r="CC115" s="54"/>
      <c r="CD115" s="54"/>
      <c r="CE115" s="54"/>
      <c r="CF115" s="54"/>
      <c r="CG115" s="54"/>
      <c r="CH115" s="54"/>
      <c r="CI115" s="54">
        <v>0</v>
      </c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323">
        <f t="shared" si="1"/>
        <v>72542.23</v>
      </c>
    </row>
    <row r="116" spans="1:106" x14ac:dyDescent="0.25">
      <c r="A116" s="106">
        <v>108</v>
      </c>
      <c r="B116" s="107">
        <v>6388</v>
      </c>
      <c r="C116" s="106" t="s">
        <v>297</v>
      </c>
      <c r="D116" s="54">
        <v>0</v>
      </c>
      <c r="E116" s="54"/>
      <c r="F116" s="54"/>
      <c r="G116" s="54">
        <v>36459.29</v>
      </c>
      <c r="H116" s="54"/>
      <c r="I116" s="54"/>
      <c r="J116" s="54"/>
      <c r="K116" s="54"/>
      <c r="L116" s="54"/>
      <c r="M116" s="54"/>
      <c r="N116" s="54">
        <v>45652.39</v>
      </c>
      <c r="O116" s="54">
        <v>44697.599999999999</v>
      </c>
      <c r="P116" s="54"/>
      <c r="Q116" s="54"/>
      <c r="R116" s="54"/>
      <c r="S116" s="54"/>
      <c r="T116" s="54"/>
      <c r="U116" s="54"/>
      <c r="V116" s="54">
        <v>6114.08</v>
      </c>
      <c r="W116" s="54"/>
      <c r="X116" s="54"/>
      <c r="Y116" s="54"/>
      <c r="Z116" s="54">
        <v>55208.65</v>
      </c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>
        <v>19500</v>
      </c>
      <c r="AW116" s="54"/>
      <c r="AX116" s="54">
        <v>15240.219999999994</v>
      </c>
      <c r="AY116" s="54"/>
      <c r="AZ116" s="54">
        <v>0</v>
      </c>
      <c r="BA116" s="54">
        <v>48345.069999999992</v>
      </c>
      <c r="BB116" s="54"/>
      <c r="BC116" s="54">
        <v>0</v>
      </c>
      <c r="BD116" s="54"/>
      <c r="BE116" s="54"/>
      <c r="BF116" s="54"/>
      <c r="BG116" s="54"/>
      <c r="BH116" s="54"/>
      <c r="BI116" s="54">
        <v>34935.5</v>
      </c>
      <c r="BJ116" s="54"/>
      <c r="BK116" s="54">
        <v>0</v>
      </c>
      <c r="BL116" s="54"/>
      <c r="BM116" s="54"/>
      <c r="BN116" s="54">
        <v>14784.5</v>
      </c>
      <c r="BO116" s="54"/>
      <c r="BP116" s="54">
        <v>306.04000000000002</v>
      </c>
      <c r="BQ116" s="54"/>
      <c r="BR116" s="54"/>
      <c r="BS116" s="54">
        <v>0</v>
      </c>
      <c r="BT116" s="54"/>
      <c r="BU116" s="54"/>
      <c r="BV116" s="54"/>
      <c r="BW116" s="54"/>
      <c r="BX116" s="54"/>
      <c r="BY116" s="54"/>
      <c r="BZ116" s="54"/>
      <c r="CA116" s="54"/>
      <c r="CB116" s="54">
        <v>323032.15999999992</v>
      </c>
      <c r="CC116" s="54">
        <v>296571.98</v>
      </c>
      <c r="CD116" s="54"/>
      <c r="CE116" s="54"/>
      <c r="CF116" s="54"/>
      <c r="CG116" s="54"/>
      <c r="CH116" s="54">
        <v>196875</v>
      </c>
      <c r="CI116" s="54">
        <v>45026.14</v>
      </c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323">
        <f t="shared" si="1"/>
        <v>1182748.6199999999</v>
      </c>
    </row>
    <row r="117" spans="1:106" x14ac:dyDescent="0.25">
      <c r="A117" s="106">
        <v>109</v>
      </c>
      <c r="B117" s="107">
        <v>6389</v>
      </c>
      <c r="C117" s="106" t="s">
        <v>298</v>
      </c>
      <c r="D117" s="54"/>
      <c r="E117" s="54"/>
      <c r="F117" s="54">
        <v>0</v>
      </c>
      <c r="G117" s="54"/>
      <c r="H117" s="54"/>
      <c r="I117" s="54"/>
      <c r="J117" s="54">
        <v>50405.79</v>
      </c>
      <c r="K117" s="54"/>
      <c r="L117" s="54"/>
      <c r="M117" s="54"/>
      <c r="N117" s="54">
        <v>11452.419999999998</v>
      </c>
      <c r="O117" s="54">
        <v>504</v>
      </c>
      <c r="P117" s="54"/>
      <c r="Q117" s="54">
        <v>304.24</v>
      </c>
      <c r="R117" s="54"/>
      <c r="S117" s="54"/>
      <c r="T117" s="54"/>
      <c r="U117" s="54">
        <v>4443.6000000000004</v>
      </c>
      <c r="V117" s="54">
        <v>21380.220000000005</v>
      </c>
      <c r="W117" s="54"/>
      <c r="X117" s="54"/>
      <c r="Y117" s="54"/>
      <c r="Z117" s="54"/>
      <c r="AA117" s="54"/>
      <c r="AB117" s="54"/>
      <c r="AC117" s="54">
        <v>320</v>
      </c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>
        <v>14684.820000000009</v>
      </c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>
        <v>5186.6400000000003</v>
      </c>
      <c r="BG117" s="54">
        <v>47.5</v>
      </c>
      <c r="BH117" s="54"/>
      <c r="BI117" s="54"/>
      <c r="BJ117" s="54"/>
      <c r="BK117" s="54">
        <v>3570.0099999999998</v>
      </c>
      <c r="BL117" s="54"/>
      <c r="BM117" s="54"/>
      <c r="BN117" s="54"/>
      <c r="BO117" s="54"/>
      <c r="BP117" s="54"/>
      <c r="BQ117" s="54"/>
      <c r="BR117" s="54"/>
      <c r="BS117" s="54">
        <v>1555.64</v>
      </c>
      <c r="BT117" s="54"/>
      <c r="BU117" s="54"/>
      <c r="BV117" s="54"/>
      <c r="BW117" s="54"/>
      <c r="BX117" s="54"/>
      <c r="BY117" s="54"/>
      <c r="BZ117" s="54">
        <v>8436.9199999999983</v>
      </c>
      <c r="CA117" s="54"/>
      <c r="CB117" s="54"/>
      <c r="CC117" s="54"/>
      <c r="CD117" s="54"/>
      <c r="CE117" s="54"/>
      <c r="CF117" s="54"/>
      <c r="CG117" s="54"/>
      <c r="CH117" s="54"/>
      <c r="CI117" s="54">
        <v>0</v>
      </c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323">
        <f t="shared" si="1"/>
        <v>122291.8</v>
      </c>
    </row>
    <row r="118" spans="1:106" x14ac:dyDescent="0.25">
      <c r="A118" s="106">
        <v>110</v>
      </c>
      <c r="B118" s="107">
        <v>6393</v>
      </c>
      <c r="C118" s="106" t="s">
        <v>302</v>
      </c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>
        <v>9.09</v>
      </c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>
        <v>0</v>
      </c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323">
        <f t="shared" si="1"/>
        <v>9.09</v>
      </c>
    </row>
    <row r="119" spans="1:106" x14ac:dyDescent="0.25">
      <c r="A119" s="106">
        <v>111</v>
      </c>
      <c r="B119" s="107">
        <v>6395</v>
      </c>
      <c r="C119" s="106" t="s">
        <v>303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>
        <v>722</v>
      </c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>
        <v>167.91</v>
      </c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>
        <v>0</v>
      </c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323">
        <f t="shared" si="1"/>
        <v>889.91</v>
      </c>
    </row>
    <row r="120" spans="1:106" x14ac:dyDescent="0.25">
      <c r="A120" s="106">
        <v>112</v>
      </c>
      <c r="B120" s="107">
        <v>6396</v>
      </c>
      <c r="C120" s="106" t="s">
        <v>304</v>
      </c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>
        <v>1147422.45</v>
      </c>
      <c r="AG120" s="54"/>
      <c r="AH120" s="54"/>
      <c r="AI120" s="54"/>
      <c r="AJ120" s="54"/>
      <c r="AK120" s="54"/>
      <c r="AL120" s="54"/>
      <c r="AM120" s="54">
        <v>2000</v>
      </c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>
        <v>0</v>
      </c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323">
        <f t="shared" si="1"/>
        <v>1149422.45</v>
      </c>
    </row>
    <row r="121" spans="1:106" x14ac:dyDescent="0.25">
      <c r="A121" s="106">
        <v>113</v>
      </c>
      <c r="B121" s="107">
        <v>6398</v>
      </c>
      <c r="C121" s="106" t="s">
        <v>305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>
        <v>3580.37</v>
      </c>
      <c r="CA121" s="54"/>
      <c r="CB121" s="54"/>
      <c r="CC121" s="54"/>
      <c r="CD121" s="54"/>
      <c r="CE121" s="54"/>
      <c r="CF121" s="54"/>
      <c r="CG121" s="54"/>
      <c r="CH121" s="54"/>
      <c r="CI121" s="54">
        <v>0</v>
      </c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323">
        <f t="shared" si="1"/>
        <v>3580.37</v>
      </c>
    </row>
    <row r="122" spans="1:106" x14ac:dyDescent="0.25">
      <c r="A122" s="106">
        <v>114</v>
      </c>
      <c r="B122" s="107">
        <v>6404</v>
      </c>
      <c r="C122" s="106" t="s">
        <v>306</v>
      </c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>
        <v>56255.59</v>
      </c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>
        <v>120026.50999999997</v>
      </c>
      <c r="CC122" s="54"/>
      <c r="CD122" s="54"/>
      <c r="CE122" s="54"/>
      <c r="CF122" s="54"/>
      <c r="CG122" s="54"/>
      <c r="CH122" s="54"/>
      <c r="CI122" s="54">
        <v>0</v>
      </c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323">
        <f t="shared" si="1"/>
        <v>176282.09999999998</v>
      </c>
    </row>
    <row r="123" spans="1:106" x14ac:dyDescent="0.25">
      <c r="A123" s="106">
        <v>115</v>
      </c>
      <c r="B123" s="107">
        <v>6405</v>
      </c>
      <c r="C123" s="106" t="s">
        <v>307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>
        <v>1587.15</v>
      </c>
      <c r="CC123" s="54"/>
      <c r="CD123" s="54"/>
      <c r="CE123" s="54"/>
      <c r="CF123" s="54"/>
      <c r="CG123" s="54"/>
      <c r="CH123" s="54"/>
      <c r="CI123" s="54">
        <v>0</v>
      </c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323">
        <f t="shared" si="1"/>
        <v>1587.15</v>
      </c>
    </row>
    <row r="124" spans="1:106" x14ac:dyDescent="0.25">
      <c r="A124" s="106">
        <v>116</v>
      </c>
      <c r="B124" s="107">
        <v>6406</v>
      </c>
      <c r="C124" s="106" t="s">
        <v>308</v>
      </c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>
        <v>0</v>
      </c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>
        <v>3719.6899999999996</v>
      </c>
      <c r="CC124" s="54"/>
      <c r="CD124" s="54"/>
      <c r="CE124" s="54"/>
      <c r="CF124" s="54"/>
      <c r="CG124" s="54"/>
      <c r="CH124" s="54"/>
      <c r="CI124" s="54">
        <v>0</v>
      </c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323">
        <f t="shared" si="1"/>
        <v>3719.6899999999996</v>
      </c>
    </row>
    <row r="125" spans="1:106" x14ac:dyDescent="0.25">
      <c r="A125" s="106">
        <v>117</v>
      </c>
      <c r="B125" s="107">
        <v>6407</v>
      </c>
      <c r="C125" s="106" t="s">
        <v>309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>
        <v>33409.25</v>
      </c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>
        <v>226299.99999999994</v>
      </c>
      <c r="CC125" s="54"/>
      <c r="CD125" s="54"/>
      <c r="CE125" s="54"/>
      <c r="CF125" s="54"/>
      <c r="CG125" s="54"/>
      <c r="CH125" s="54"/>
      <c r="CI125" s="54">
        <v>0</v>
      </c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323">
        <f t="shared" si="1"/>
        <v>259709.24999999994</v>
      </c>
    </row>
    <row r="126" spans="1:106" x14ac:dyDescent="0.25">
      <c r="A126" s="106">
        <v>118</v>
      </c>
      <c r="B126" s="107">
        <v>6415</v>
      </c>
      <c r="C126" s="106" t="s">
        <v>310</v>
      </c>
      <c r="D126" s="54">
        <v>38.379999999999995</v>
      </c>
      <c r="E126" s="54"/>
      <c r="F126" s="54"/>
      <c r="G126" s="54"/>
      <c r="H126" s="54"/>
      <c r="I126" s="54"/>
      <c r="J126" s="54"/>
      <c r="K126" s="54"/>
      <c r="L126" s="54"/>
      <c r="M126" s="54"/>
      <c r="N126" s="54">
        <v>7.82</v>
      </c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>
        <v>0</v>
      </c>
      <c r="AL126" s="54"/>
      <c r="AM126" s="54"/>
      <c r="AN126" s="54"/>
      <c r="AO126" s="54"/>
      <c r="AP126" s="54">
        <v>167.5</v>
      </c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>
        <v>531.1</v>
      </c>
      <c r="BH126" s="54"/>
      <c r="BI126" s="54"/>
      <c r="BJ126" s="54">
        <v>20984.030000000002</v>
      </c>
      <c r="BK126" s="54"/>
      <c r="BL126" s="54"/>
      <c r="BM126" s="54">
        <v>40.200000000000003</v>
      </c>
      <c r="BN126" s="54"/>
      <c r="BO126" s="54"/>
      <c r="BP126" s="54"/>
      <c r="BQ126" s="54"/>
      <c r="BR126" s="54"/>
      <c r="BS126" s="54"/>
      <c r="BT126" s="54"/>
      <c r="BU126" s="54"/>
      <c r="BV126" s="54">
        <v>0</v>
      </c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>
        <v>0</v>
      </c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323">
        <f t="shared" si="1"/>
        <v>21769.030000000002</v>
      </c>
    </row>
    <row r="127" spans="1:106" x14ac:dyDescent="0.25">
      <c r="A127" s="106">
        <v>119</v>
      </c>
      <c r="B127" s="107">
        <v>6416</v>
      </c>
      <c r="C127" s="106" t="s">
        <v>311</v>
      </c>
      <c r="D127" s="54"/>
      <c r="E127" s="54">
        <v>73.14</v>
      </c>
      <c r="F127" s="54"/>
      <c r="G127" s="54">
        <v>5.32</v>
      </c>
      <c r="H127" s="54"/>
      <c r="I127" s="54"/>
      <c r="J127" s="54"/>
      <c r="K127" s="54"/>
      <c r="L127" s="54"/>
      <c r="M127" s="54"/>
      <c r="N127" s="54">
        <v>554.20000000000005</v>
      </c>
      <c r="O127" s="54">
        <v>18.3</v>
      </c>
      <c r="P127" s="54">
        <v>76.77</v>
      </c>
      <c r="Q127" s="54">
        <v>0</v>
      </c>
      <c r="R127" s="54"/>
      <c r="S127" s="54"/>
      <c r="T127" s="54"/>
      <c r="U127" s="54"/>
      <c r="V127" s="54">
        <v>726.26</v>
      </c>
      <c r="W127" s="54"/>
      <c r="X127" s="54"/>
      <c r="Y127" s="54"/>
      <c r="Z127" s="54">
        <v>350.93</v>
      </c>
      <c r="AA127" s="54">
        <v>0</v>
      </c>
      <c r="AB127" s="54">
        <v>0</v>
      </c>
      <c r="AC127" s="54"/>
      <c r="AD127" s="54"/>
      <c r="AE127" s="54"/>
      <c r="AF127" s="54"/>
      <c r="AG127" s="54"/>
      <c r="AH127" s="54"/>
      <c r="AI127" s="54"/>
      <c r="AJ127" s="54"/>
      <c r="AK127" s="54">
        <v>18.940000000000001</v>
      </c>
      <c r="AL127" s="54"/>
      <c r="AM127" s="54"/>
      <c r="AN127" s="54"/>
      <c r="AO127" s="54">
        <v>19.04</v>
      </c>
      <c r="AP127" s="54"/>
      <c r="AQ127" s="54"/>
      <c r="AR127" s="54"/>
      <c r="AS127" s="54"/>
      <c r="AT127" s="54"/>
      <c r="AU127" s="54"/>
      <c r="AV127" s="54">
        <v>5.7900000000000009</v>
      </c>
      <c r="AW127" s="54">
        <v>0</v>
      </c>
      <c r="AX127" s="54"/>
      <c r="AY127" s="54"/>
      <c r="AZ127" s="54"/>
      <c r="BA127" s="54">
        <v>95.65</v>
      </c>
      <c r="BB127" s="54"/>
      <c r="BC127" s="54"/>
      <c r="BD127" s="54"/>
      <c r="BE127" s="54"/>
      <c r="BF127" s="54"/>
      <c r="BG127" s="54"/>
      <c r="BH127" s="54">
        <v>0</v>
      </c>
      <c r="BI127" s="54"/>
      <c r="BJ127" s="54"/>
      <c r="BK127" s="54">
        <v>0</v>
      </c>
      <c r="BL127" s="54"/>
      <c r="BM127" s="54"/>
      <c r="BN127" s="54"/>
      <c r="BO127" s="54"/>
      <c r="BP127" s="54"/>
      <c r="BQ127" s="54"/>
      <c r="BR127" s="54"/>
      <c r="BS127" s="54">
        <v>0</v>
      </c>
      <c r="BT127" s="54"/>
      <c r="BU127" s="54"/>
      <c r="BV127" s="54"/>
      <c r="BW127" s="54"/>
      <c r="BX127" s="54"/>
      <c r="BY127" s="54"/>
      <c r="BZ127" s="54"/>
      <c r="CA127" s="54"/>
      <c r="CB127" s="54">
        <v>0</v>
      </c>
      <c r="CC127" s="54"/>
      <c r="CD127" s="54"/>
      <c r="CE127" s="54"/>
      <c r="CF127" s="54"/>
      <c r="CG127" s="54"/>
      <c r="CH127" s="54"/>
      <c r="CI127" s="54">
        <v>0</v>
      </c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323">
        <f t="shared" si="1"/>
        <v>1944.3400000000001</v>
      </c>
    </row>
    <row r="128" spans="1:106" x14ac:dyDescent="0.25">
      <c r="A128" s="106">
        <v>120</v>
      </c>
      <c r="B128" s="107">
        <v>6418</v>
      </c>
      <c r="C128" s="106" t="s">
        <v>435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>
        <v>0</v>
      </c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323">
        <f t="shared" si="1"/>
        <v>0</v>
      </c>
    </row>
    <row r="129" spans="1:106" x14ac:dyDescent="0.25">
      <c r="A129" s="106">
        <v>121</v>
      </c>
      <c r="B129" s="107">
        <v>6450</v>
      </c>
      <c r="C129" s="106" t="s">
        <v>312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>
        <v>137.5</v>
      </c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>
        <v>0</v>
      </c>
      <c r="AW129" s="54">
        <v>12219.88</v>
      </c>
      <c r="AX129" s="54">
        <v>592.54</v>
      </c>
      <c r="AY129" s="54"/>
      <c r="AZ129" s="54"/>
      <c r="BA129" s="54"/>
      <c r="BB129" s="54"/>
      <c r="BC129" s="54"/>
      <c r="BD129" s="54"/>
      <c r="BE129" s="54"/>
      <c r="BF129" s="54">
        <v>6009.54</v>
      </c>
      <c r="BG129" s="54">
        <v>882.89</v>
      </c>
      <c r="BH129" s="54"/>
      <c r="BI129" s="54"/>
      <c r="BJ129" s="54"/>
      <c r="BK129" s="54">
        <v>820.72</v>
      </c>
      <c r="BL129" s="54"/>
      <c r="BM129" s="54"/>
      <c r="BN129" s="54"/>
      <c r="BO129" s="54"/>
      <c r="BP129" s="54"/>
      <c r="BQ129" s="54">
        <v>0</v>
      </c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>
        <v>1020</v>
      </c>
      <c r="CI129" s="54">
        <v>0</v>
      </c>
      <c r="CJ129" s="54"/>
      <c r="CK129" s="54">
        <v>649540.25999999989</v>
      </c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323">
        <f t="shared" si="1"/>
        <v>671223.32999999984</v>
      </c>
    </row>
    <row r="130" spans="1:106" x14ac:dyDescent="0.25">
      <c r="A130" s="106">
        <v>122</v>
      </c>
      <c r="B130" s="107">
        <v>6452</v>
      </c>
      <c r="C130" s="106" t="s">
        <v>314</v>
      </c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>
        <v>30</v>
      </c>
      <c r="P130" s="54"/>
      <c r="Q130" s="54"/>
      <c r="R130" s="54"/>
      <c r="S130" s="54"/>
      <c r="T130" s="54"/>
      <c r="U130" s="54"/>
      <c r="V130" s="54">
        <v>169</v>
      </c>
      <c r="W130" s="54"/>
      <c r="X130" s="54"/>
      <c r="Y130" s="54"/>
      <c r="Z130" s="54"/>
      <c r="AA130" s="54">
        <v>28.75</v>
      </c>
      <c r="AB130" s="54">
        <v>23</v>
      </c>
      <c r="AC130" s="54">
        <v>115</v>
      </c>
      <c r="AD130" s="54"/>
      <c r="AE130" s="54"/>
      <c r="AF130" s="54">
        <v>474.4</v>
      </c>
      <c r="AG130" s="54"/>
      <c r="AH130" s="54">
        <v>11.5</v>
      </c>
      <c r="AI130" s="54">
        <v>1102.6500000000001</v>
      </c>
      <c r="AJ130" s="54"/>
      <c r="AK130" s="54">
        <v>34.5</v>
      </c>
      <c r="AL130" s="54"/>
      <c r="AM130" s="54">
        <v>34.5</v>
      </c>
      <c r="AN130" s="54">
        <v>23</v>
      </c>
      <c r="AO130" s="54">
        <v>11.5</v>
      </c>
      <c r="AP130" s="54">
        <v>0</v>
      </c>
      <c r="AQ130" s="54">
        <v>0</v>
      </c>
      <c r="AR130" s="54"/>
      <c r="AS130" s="54">
        <v>46</v>
      </c>
      <c r="AT130" s="54"/>
      <c r="AU130" s="54"/>
      <c r="AV130" s="54">
        <v>23</v>
      </c>
      <c r="AW130" s="54">
        <v>1569</v>
      </c>
      <c r="AX130" s="54">
        <v>197.82</v>
      </c>
      <c r="AY130" s="54">
        <v>242.52</v>
      </c>
      <c r="AZ130" s="54"/>
      <c r="BA130" s="54">
        <v>74.75</v>
      </c>
      <c r="BB130" s="54">
        <v>0</v>
      </c>
      <c r="BC130" s="54">
        <v>6</v>
      </c>
      <c r="BD130" s="54">
        <v>74</v>
      </c>
      <c r="BE130" s="54"/>
      <c r="BF130" s="54">
        <v>1438.94</v>
      </c>
      <c r="BG130" s="54">
        <v>0</v>
      </c>
      <c r="BH130" s="54">
        <v>5.75</v>
      </c>
      <c r="BI130" s="54"/>
      <c r="BJ130" s="54">
        <v>28.75</v>
      </c>
      <c r="BK130" s="54">
        <v>14491.49</v>
      </c>
      <c r="BL130" s="54"/>
      <c r="BM130" s="54"/>
      <c r="BN130" s="54">
        <v>5.75</v>
      </c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>
        <v>17.25</v>
      </c>
      <c r="BZ130" s="54"/>
      <c r="CA130" s="54">
        <v>0</v>
      </c>
      <c r="CB130" s="54"/>
      <c r="CC130" s="54"/>
      <c r="CD130" s="54"/>
      <c r="CE130" s="54"/>
      <c r="CF130" s="54"/>
      <c r="CG130" s="54"/>
      <c r="CH130" s="54">
        <v>285</v>
      </c>
      <c r="CI130" s="54">
        <v>2358.5</v>
      </c>
      <c r="CJ130" s="54"/>
      <c r="CK130" s="54">
        <v>0</v>
      </c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323">
        <f t="shared" si="1"/>
        <v>22922.32</v>
      </c>
    </row>
    <row r="131" spans="1:106" x14ac:dyDescent="0.25">
      <c r="A131" s="106">
        <v>123</v>
      </c>
      <c r="B131" s="107">
        <v>6520</v>
      </c>
      <c r="C131" s="106" t="s">
        <v>315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>
        <v>349</v>
      </c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>
        <v>0</v>
      </c>
      <c r="BB131" s="54"/>
      <c r="BC131" s="54"/>
      <c r="BD131" s="54"/>
      <c r="BE131" s="54"/>
      <c r="BF131" s="54"/>
      <c r="BG131" s="54"/>
      <c r="BH131" s="54"/>
      <c r="BI131" s="54">
        <v>0</v>
      </c>
      <c r="BJ131" s="54"/>
      <c r="BK131" s="54"/>
      <c r="BL131" s="54"/>
      <c r="BM131" s="54"/>
      <c r="BN131" s="54">
        <v>124.5</v>
      </c>
      <c r="BO131" s="54"/>
      <c r="BP131" s="54"/>
      <c r="BQ131" s="54">
        <v>487</v>
      </c>
      <c r="BR131" s="54"/>
      <c r="BS131" s="54"/>
      <c r="BT131" s="54"/>
      <c r="BU131" s="54">
        <v>0</v>
      </c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>
        <v>0</v>
      </c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323">
        <f t="shared" si="1"/>
        <v>960.5</v>
      </c>
    </row>
    <row r="132" spans="1:106" x14ac:dyDescent="0.25">
      <c r="A132" s="106">
        <v>124</v>
      </c>
      <c r="B132" s="107">
        <v>6530</v>
      </c>
      <c r="C132" s="106" t="s">
        <v>316</v>
      </c>
      <c r="D132" s="54"/>
      <c r="E132" s="54"/>
      <c r="F132" s="54"/>
      <c r="G132" s="54"/>
      <c r="H132" s="54"/>
      <c r="I132" s="54"/>
      <c r="J132" s="54"/>
      <c r="K132" s="54">
        <v>0</v>
      </c>
      <c r="L132" s="54"/>
      <c r="M132" s="54"/>
      <c r="N132" s="54"/>
      <c r="O132" s="54"/>
      <c r="P132" s="54"/>
      <c r="Q132" s="54">
        <v>438.24</v>
      </c>
      <c r="R132" s="54"/>
      <c r="S132" s="54"/>
      <c r="T132" s="54"/>
      <c r="U132" s="54"/>
      <c r="V132" s="54">
        <v>680</v>
      </c>
      <c r="W132" s="54"/>
      <c r="X132" s="54"/>
      <c r="Y132" s="54"/>
      <c r="Z132" s="54"/>
      <c r="AA132" s="54">
        <v>2000</v>
      </c>
      <c r="AB132" s="54">
        <v>0</v>
      </c>
      <c r="AC132" s="54"/>
      <c r="AD132" s="54">
        <v>1000</v>
      </c>
      <c r="AE132" s="54">
        <v>341</v>
      </c>
      <c r="AF132" s="54"/>
      <c r="AG132" s="54"/>
      <c r="AH132" s="54"/>
      <c r="AI132" s="54"/>
      <c r="AJ132" s="54">
        <v>0</v>
      </c>
      <c r="AK132" s="54"/>
      <c r="AL132" s="54"/>
      <c r="AM132" s="54">
        <v>256</v>
      </c>
      <c r="AN132" s="54"/>
      <c r="AO132" s="54">
        <v>0</v>
      </c>
      <c r="AP132" s="54"/>
      <c r="AQ132" s="54"/>
      <c r="AR132" s="54"/>
      <c r="AS132" s="54">
        <v>0</v>
      </c>
      <c r="AT132" s="54"/>
      <c r="AU132" s="54"/>
      <c r="AV132" s="54">
        <v>150</v>
      </c>
      <c r="AW132" s="54">
        <v>23</v>
      </c>
      <c r="AX132" s="54"/>
      <c r="AY132" s="54"/>
      <c r="AZ132" s="54"/>
      <c r="BA132" s="54">
        <v>0</v>
      </c>
      <c r="BB132" s="54">
        <v>0</v>
      </c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>
        <v>0</v>
      </c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>
        <v>0</v>
      </c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323">
        <f t="shared" si="1"/>
        <v>4888.24</v>
      </c>
    </row>
    <row r="133" spans="1:106" x14ac:dyDescent="0.25">
      <c r="A133" s="106">
        <v>125</v>
      </c>
      <c r="B133" s="107">
        <v>6531</v>
      </c>
      <c r="C133" s="106" t="s">
        <v>317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>
        <v>140770.88999999996</v>
      </c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>
        <v>0</v>
      </c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323">
        <f t="shared" si="1"/>
        <v>140770.88999999996</v>
      </c>
    </row>
    <row r="134" spans="1:106" x14ac:dyDescent="0.25">
      <c r="A134" s="106">
        <v>126</v>
      </c>
      <c r="B134" s="107">
        <v>6532</v>
      </c>
      <c r="C134" s="106" t="s">
        <v>318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>
        <v>22.43</v>
      </c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>
        <v>71056.999999999956</v>
      </c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>
        <v>0</v>
      </c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323">
        <f t="shared" si="1"/>
        <v>71079.429999999949</v>
      </c>
    </row>
    <row r="135" spans="1:106" x14ac:dyDescent="0.25">
      <c r="A135" s="106">
        <v>127</v>
      </c>
      <c r="B135" s="107">
        <v>6551</v>
      </c>
      <c r="C135" s="106" t="s">
        <v>319</v>
      </c>
      <c r="D135" s="54">
        <v>885.49</v>
      </c>
      <c r="E135" s="54">
        <v>531.4899999999999</v>
      </c>
      <c r="F135" s="54">
        <v>46.010000000000005</v>
      </c>
      <c r="G135" s="54">
        <v>0</v>
      </c>
      <c r="H135" s="54"/>
      <c r="I135" s="54"/>
      <c r="J135" s="54"/>
      <c r="K135" s="54">
        <v>0</v>
      </c>
      <c r="L135" s="54"/>
      <c r="M135" s="54"/>
      <c r="N135" s="54"/>
      <c r="O135" s="54"/>
      <c r="P135" s="54"/>
      <c r="Q135" s="54">
        <v>239.82000000000005</v>
      </c>
      <c r="R135" s="54">
        <v>121.46</v>
      </c>
      <c r="S135" s="54"/>
      <c r="T135" s="54"/>
      <c r="U135" s="54"/>
      <c r="V135" s="54">
        <v>2443.9700000000003</v>
      </c>
      <c r="W135" s="54">
        <v>0</v>
      </c>
      <c r="X135" s="54"/>
      <c r="Y135" s="54"/>
      <c r="Z135" s="54"/>
      <c r="AA135" s="54">
        <v>2845.87</v>
      </c>
      <c r="AB135" s="54">
        <v>703.38</v>
      </c>
      <c r="AC135" s="54"/>
      <c r="AD135" s="54"/>
      <c r="AE135" s="54"/>
      <c r="AF135" s="54">
        <v>750.22000000000014</v>
      </c>
      <c r="AG135" s="54"/>
      <c r="AH135" s="54"/>
      <c r="AI135" s="54">
        <v>65.39</v>
      </c>
      <c r="AJ135" s="54"/>
      <c r="AK135" s="54"/>
      <c r="AL135" s="54"/>
      <c r="AM135" s="54"/>
      <c r="AN135" s="54"/>
      <c r="AO135" s="54">
        <v>0</v>
      </c>
      <c r="AP135" s="54"/>
      <c r="AQ135" s="54"/>
      <c r="AR135" s="54"/>
      <c r="AS135" s="54"/>
      <c r="AT135" s="54"/>
      <c r="AU135" s="54"/>
      <c r="AV135" s="54">
        <v>3157.4</v>
      </c>
      <c r="AW135" s="54">
        <v>230.49</v>
      </c>
      <c r="AX135" s="54">
        <v>41.980000000000004</v>
      </c>
      <c r="AY135" s="54"/>
      <c r="AZ135" s="54"/>
      <c r="BA135" s="54">
        <v>9215.9800000000014</v>
      </c>
      <c r="BB135" s="54">
        <v>0</v>
      </c>
      <c r="BC135" s="54">
        <v>1422.6200000000001</v>
      </c>
      <c r="BD135" s="54">
        <v>775.02000000000021</v>
      </c>
      <c r="BE135" s="54"/>
      <c r="BF135" s="54"/>
      <c r="BG135" s="54">
        <v>65.81</v>
      </c>
      <c r="BH135" s="54"/>
      <c r="BI135" s="54"/>
      <c r="BJ135" s="54"/>
      <c r="BK135" s="54"/>
      <c r="BL135" s="54">
        <v>0</v>
      </c>
      <c r="BM135" s="54">
        <v>14.17</v>
      </c>
      <c r="BN135" s="54">
        <v>141.99</v>
      </c>
      <c r="BO135" s="54"/>
      <c r="BP135" s="54">
        <v>48.02</v>
      </c>
      <c r="BQ135" s="54">
        <v>180.32000000000002</v>
      </c>
      <c r="BR135" s="54"/>
      <c r="BS135" s="54">
        <v>2741.04</v>
      </c>
      <c r="BT135" s="54"/>
      <c r="BU135" s="54">
        <v>3</v>
      </c>
      <c r="BV135" s="54"/>
      <c r="BW135" s="54"/>
      <c r="BX135" s="54"/>
      <c r="BY135" s="54">
        <v>0</v>
      </c>
      <c r="BZ135" s="54"/>
      <c r="CA135" s="54"/>
      <c r="CB135" s="54">
        <v>0</v>
      </c>
      <c r="CC135" s="54"/>
      <c r="CD135" s="54"/>
      <c r="CE135" s="54"/>
      <c r="CF135" s="54"/>
      <c r="CG135" s="54"/>
      <c r="CH135" s="54">
        <v>79.03</v>
      </c>
      <c r="CI135" s="54">
        <v>0</v>
      </c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323">
        <f t="shared" si="1"/>
        <v>26749.969999999998</v>
      </c>
    </row>
    <row r="136" spans="1:106" x14ac:dyDescent="0.25">
      <c r="A136" s="106">
        <v>128</v>
      </c>
      <c r="B136" s="107">
        <v>6558</v>
      </c>
      <c r="C136" s="106" t="s">
        <v>320</v>
      </c>
      <c r="D136" s="54">
        <v>100</v>
      </c>
      <c r="E136" s="54">
        <v>210</v>
      </c>
      <c r="F136" s="54"/>
      <c r="G136" s="54">
        <v>2412</v>
      </c>
      <c r="H136" s="54"/>
      <c r="I136" s="54"/>
      <c r="J136" s="54">
        <v>2185</v>
      </c>
      <c r="K136" s="54">
        <v>1131</v>
      </c>
      <c r="L136" s="54"/>
      <c r="M136" s="54"/>
      <c r="N136" s="54">
        <v>888</v>
      </c>
      <c r="O136" s="54">
        <v>2405</v>
      </c>
      <c r="P136" s="54"/>
      <c r="Q136" s="54">
        <v>45</v>
      </c>
      <c r="R136" s="54"/>
      <c r="S136" s="54"/>
      <c r="T136" s="54"/>
      <c r="U136" s="54"/>
      <c r="V136" s="54"/>
      <c r="W136" s="54">
        <v>2783</v>
      </c>
      <c r="X136" s="54"/>
      <c r="Y136" s="54"/>
      <c r="Z136" s="54">
        <v>111</v>
      </c>
      <c r="AA136" s="54">
        <v>120</v>
      </c>
      <c r="AB136" s="54">
        <v>75.5</v>
      </c>
      <c r="AC136" s="54">
        <v>582</v>
      </c>
      <c r="AD136" s="54"/>
      <c r="AE136" s="54"/>
      <c r="AF136" s="54">
        <v>271</v>
      </c>
      <c r="AG136" s="54">
        <v>899</v>
      </c>
      <c r="AH136" s="54">
        <v>0</v>
      </c>
      <c r="AI136" s="54">
        <v>1630</v>
      </c>
      <c r="AJ136" s="54">
        <v>806</v>
      </c>
      <c r="AK136" s="54">
        <v>732</v>
      </c>
      <c r="AL136" s="54"/>
      <c r="AM136" s="54">
        <v>1193</v>
      </c>
      <c r="AN136" s="54">
        <v>495</v>
      </c>
      <c r="AO136" s="54">
        <v>1875</v>
      </c>
      <c r="AP136" s="54">
        <v>0</v>
      </c>
      <c r="AQ136" s="54">
        <v>0</v>
      </c>
      <c r="AR136" s="54"/>
      <c r="AS136" s="54">
        <v>0</v>
      </c>
      <c r="AT136" s="54"/>
      <c r="AU136" s="54">
        <v>0</v>
      </c>
      <c r="AV136" s="54">
        <v>160</v>
      </c>
      <c r="AW136" s="54">
        <v>265</v>
      </c>
      <c r="AX136" s="54">
        <v>180</v>
      </c>
      <c r="AY136" s="54">
        <v>582</v>
      </c>
      <c r="AZ136" s="54"/>
      <c r="BA136" s="54">
        <v>325</v>
      </c>
      <c r="BB136" s="54">
        <v>0</v>
      </c>
      <c r="BC136" s="54">
        <v>111</v>
      </c>
      <c r="BD136" s="54">
        <v>160</v>
      </c>
      <c r="BE136" s="54">
        <v>0</v>
      </c>
      <c r="BF136" s="54">
        <v>244.82</v>
      </c>
      <c r="BG136" s="54">
        <v>506.17</v>
      </c>
      <c r="BH136" s="54">
        <v>60</v>
      </c>
      <c r="BI136" s="54">
        <v>230</v>
      </c>
      <c r="BJ136" s="54"/>
      <c r="BK136" s="54"/>
      <c r="BL136" s="54">
        <v>60</v>
      </c>
      <c r="BM136" s="54"/>
      <c r="BN136" s="54"/>
      <c r="BO136" s="54"/>
      <c r="BP136" s="54">
        <v>150</v>
      </c>
      <c r="BQ136" s="54"/>
      <c r="BR136" s="54"/>
      <c r="BS136" s="54">
        <v>373.5</v>
      </c>
      <c r="BT136" s="54">
        <v>111</v>
      </c>
      <c r="BU136" s="54">
        <v>397.5</v>
      </c>
      <c r="BV136" s="54"/>
      <c r="BW136" s="54">
        <v>838.35</v>
      </c>
      <c r="BX136" s="54">
        <v>1148.9000000000001</v>
      </c>
      <c r="BY136" s="54">
        <v>448.5</v>
      </c>
      <c r="BZ136" s="54">
        <v>273</v>
      </c>
      <c r="CA136" s="54"/>
      <c r="CB136" s="54"/>
      <c r="CC136" s="54"/>
      <c r="CD136" s="54"/>
      <c r="CE136" s="54"/>
      <c r="CF136" s="54"/>
      <c r="CG136" s="54"/>
      <c r="CH136" s="54">
        <v>716</v>
      </c>
      <c r="CI136" s="54">
        <v>0</v>
      </c>
      <c r="CJ136" s="54"/>
      <c r="CK136" s="54"/>
      <c r="CL136" s="54"/>
      <c r="CM136" s="54"/>
      <c r="CN136" s="54">
        <v>111</v>
      </c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323">
        <f t="shared" si="1"/>
        <v>28400.239999999998</v>
      </c>
    </row>
    <row r="137" spans="1:106" x14ac:dyDescent="0.25">
      <c r="A137" s="106">
        <v>129</v>
      </c>
      <c r="B137" s="107">
        <v>6561</v>
      </c>
      <c r="C137" s="106" t="s">
        <v>321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>
        <v>0</v>
      </c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>
        <v>0</v>
      </c>
      <c r="AX137" s="54"/>
      <c r="AY137" s="54"/>
      <c r="AZ137" s="54"/>
      <c r="BA137" s="54">
        <v>0</v>
      </c>
      <c r="BB137" s="54"/>
      <c r="BC137" s="54"/>
      <c r="BD137" s="54"/>
      <c r="BE137" s="54"/>
      <c r="BF137" s="54">
        <v>28</v>
      </c>
      <c r="BG137" s="54"/>
      <c r="BH137" s="54">
        <v>57</v>
      </c>
      <c r="BI137" s="54"/>
      <c r="BJ137" s="54">
        <v>475</v>
      </c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>
        <v>0</v>
      </c>
      <c r="BZ137" s="54"/>
      <c r="CA137" s="54"/>
      <c r="CB137" s="54"/>
      <c r="CC137" s="54"/>
      <c r="CD137" s="54"/>
      <c r="CE137" s="54"/>
      <c r="CF137" s="54"/>
      <c r="CG137" s="54"/>
      <c r="CH137" s="54"/>
      <c r="CI137" s="54">
        <v>0</v>
      </c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323">
        <f t="shared" si="1"/>
        <v>560</v>
      </c>
    </row>
    <row r="138" spans="1:106" x14ac:dyDescent="0.25">
      <c r="A138" s="106">
        <v>130</v>
      </c>
      <c r="B138" s="107">
        <v>6632</v>
      </c>
      <c r="C138" s="106" t="s">
        <v>322</v>
      </c>
      <c r="D138" s="54">
        <v>52.5</v>
      </c>
      <c r="E138" s="54"/>
      <c r="F138" s="54">
        <v>75</v>
      </c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>
        <v>120</v>
      </c>
      <c r="R138" s="54">
        <v>0</v>
      </c>
      <c r="S138" s="54"/>
      <c r="T138" s="54"/>
      <c r="U138" s="54"/>
      <c r="V138" s="54">
        <v>312.33</v>
      </c>
      <c r="W138" s="54"/>
      <c r="X138" s="54"/>
      <c r="Y138" s="54"/>
      <c r="Z138" s="54"/>
      <c r="AA138" s="54">
        <v>239</v>
      </c>
      <c r="AB138" s="54">
        <v>295</v>
      </c>
      <c r="AC138" s="54"/>
      <c r="AD138" s="54"/>
      <c r="AE138" s="54"/>
      <c r="AF138" s="54">
        <v>0</v>
      </c>
      <c r="AG138" s="54"/>
      <c r="AH138" s="54"/>
      <c r="AI138" s="54">
        <v>780</v>
      </c>
      <c r="AJ138" s="54"/>
      <c r="AK138" s="54"/>
      <c r="AL138" s="54">
        <v>0</v>
      </c>
      <c r="AM138" s="54"/>
      <c r="AN138" s="54"/>
      <c r="AO138" s="54"/>
      <c r="AP138" s="54"/>
      <c r="AQ138" s="54"/>
      <c r="AR138" s="54"/>
      <c r="AS138" s="54">
        <v>0</v>
      </c>
      <c r="AT138" s="54"/>
      <c r="AU138" s="54"/>
      <c r="AV138" s="54">
        <v>347</v>
      </c>
      <c r="AW138" s="54">
        <v>394.37</v>
      </c>
      <c r="AX138" s="54">
        <v>1855.5</v>
      </c>
      <c r="AY138" s="54"/>
      <c r="AZ138" s="54"/>
      <c r="BA138" s="54">
        <v>547.43000000000006</v>
      </c>
      <c r="BB138" s="54"/>
      <c r="BC138" s="54">
        <v>125</v>
      </c>
      <c r="BD138" s="54">
        <v>65</v>
      </c>
      <c r="BE138" s="54"/>
      <c r="BF138" s="54">
        <v>145</v>
      </c>
      <c r="BG138" s="54">
        <v>219.82</v>
      </c>
      <c r="BH138" s="54">
        <v>168</v>
      </c>
      <c r="BI138" s="54">
        <v>440.25</v>
      </c>
      <c r="BJ138" s="54">
        <v>90988.5</v>
      </c>
      <c r="BK138" s="54"/>
      <c r="BL138" s="54">
        <v>0</v>
      </c>
      <c r="BM138" s="54"/>
      <c r="BN138" s="54">
        <v>112.5</v>
      </c>
      <c r="BO138" s="54"/>
      <c r="BP138" s="54"/>
      <c r="BQ138" s="54">
        <v>30</v>
      </c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>
        <v>1035.33</v>
      </c>
      <c r="CC138" s="54"/>
      <c r="CD138" s="54"/>
      <c r="CE138" s="54"/>
      <c r="CF138" s="54"/>
      <c r="CG138" s="54"/>
      <c r="CH138" s="54">
        <v>0</v>
      </c>
      <c r="CI138" s="54">
        <v>0</v>
      </c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323">
        <f t="shared" ref="DB138:DB201" si="2">SUM(D138:DA138)</f>
        <v>98347.53</v>
      </c>
    </row>
    <row r="139" spans="1:106" x14ac:dyDescent="0.25">
      <c r="A139" s="106">
        <v>131</v>
      </c>
      <c r="B139" s="107">
        <v>6633</v>
      </c>
      <c r="C139" s="106" t="s">
        <v>323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>
        <v>323.55</v>
      </c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>
        <v>180</v>
      </c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>
        <v>392.9</v>
      </c>
      <c r="BI139" s="54"/>
      <c r="BJ139" s="54">
        <v>16816.440000000002</v>
      </c>
      <c r="BK139" s="54">
        <v>4842.43</v>
      </c>
      <c r="BL139" s="54"/>
      <c r="BM139" s="54"/>
      <c r="BN139" s="54"/>
      <c r="BO139" s="54"/>
      <c r="BP139" s="54"/>
      <c r="BQ139" s="54"/>
      <c r="BR139" s="54"/>
      <c r="BS139" s="54">
        <v>225</v>
      </c>
      <c r="BT139" s="54"/>
      <c r="BU139" s="54"/>
      <c r="BV139" s="54"/>
      <c r="BW139" s="54"/>
      <c r="BX139" s="54"/>
      <c r="BY139" s="54"/>
      <c r="BZ139" s="54"/>
      <c r="CA139" s="54"/>
      <c r="CB139" s="54">
        <v>2685.9500000000003</v>
      </c>
      <c r="CC139" s="54"/>
      <c r="CD139" s="54"/>
      <c r="CE139" s="54"/>
      <c r="CF139" s="54"/>
      <c r="CG139" s="54"/>
      <c r="CH139" s="54">
        <v>957.29</v>
      </c>
      <c r="CI139" s="54">
        <v>0</v>
      </c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323">
        <f t="shared" si="2"/>
        <v>26423.560000000005</v>
      </c>
    </row>
    <row r="140" spans="1:106" x14ac:dyDescent="0.25">
      <c r="A140" s="106">
        <v>132</v>
      </c>
      <c r="B140" s="107">
        <v>6811</v>
      </c>
      <c r="C140" s="106" t="s">
        <v>324</v>
      </c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>
        <v>1291</v>
      </c>
      <c r="CI140" s="54">
        <v>0</v>
      </c>
      <c r="CJ140" s="54">
        <v>152660.68</v>
      </c>
      <c r="CK140" s="54"/>
      <c r="CL140" s="54"/>
      <c r="CM140" s="54">
        <v>3690.5599999999986</v>
      </c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323">
        <f t="shared" si="2"/>
        <v>157642.23999999999</v>
      </c>
    </row>
    <row r="141" spans="1:106" x14ac:dyDescent="0.25">
      <c r="A141" s="106">
        <v>133</v>
      </c>
      <c r="B141" s="107">
        <v>6812</v>
      </c>
      <c r="C141" s="106" t="s">
        <v>327</v>
      </c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>
        <v>25000</v>
      </c>
      <c r="CI141" s="54">
        <v>0</v>
      </c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323">
        <f t="shared" si="2"/>
        <v>25000</v>
      </c>
    </row>
    <row r="142" spans="1:106" x14ac:dyDescent="0.25">
      <c r="A142" s="106">
        <v>134</v>
      </c>
      <c r="B142" s="107">
        <v>6813</v>
      </c>
      <c r="C142" s="106" t="s">
        <v>329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>
        <v>6070.6899999999978</v>
      </c>
      <c r="CE142" s="54"/>
      <c r="CF142" s="54"/>
      <c r="CG142" s="54"/>
      <c r="CH142" s="54"/>
      <c r="CI142" s="54">
        <v>0</v>
      </c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323">
        <f t="shared" si="2"/>
        <v>6070.6899999999978</v>
      </c>
    </row>
    <row r="143" spans="1:106" x14ac:dyDescent="0.25">
      <c r="A143" s="106">
        <v>135</v>
      </c>
      <c r="B143" s="107">
        <v>6814</v>
      </c>
      <c r="C143" s="106" t="s">
        <v>330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>
        <v>8129.17</v>
      </c>
      <c r="CE143" s="54"/>
      <c r="CF143" s="54"/>
      <c r="CG143" s="54"/>
      <c r="CH143" s="54"/>
      <c r="CI143" s="54">
        <v>0</v>
      </c>
      <c r="CJ143" s="54">
        <v>1100</v>
      </c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323">
        <f t="shared" si="2"/>
        <v>9229.17</v>
      </c>
    </row>
    <row r="144" spans="1:106" x14ac:dyDescent="0.25">
      <c r="A144" s="106">
        <v>136</v>
      </c>
      <c r="B144" s="107">
        <v>6815</v>
      </c>
      <c r="C144" s="106" t="s">
        <v>331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>
        <v>17363.400000000001</v>
      </c>
      <c r="CE144" s="54"/>
      <c r="CF144" s="54"/>
      <c r="CG144" s="54"/>
      <c r="CH144" s="54"/>
      <c r="CI144" s="54">
        <v>0</v>
      </c>
      <c r="CJ144" s="54">
        <v>500</v>
      </c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323">
        <f t="shared" si="2"/>
        <v>17863.400000000001</v>
      </c>
    </row>
    <row r="145" spans="1:106" x14ac:dyDescent="0.25">
      <c r="A145" s="106">
        <v>137</v>
      </c>
      <c r="B145" s="107">
        <v>6816</v>
      </c>
      <c r="C145" s="106" t="s">
        <v>332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>
        <v>2000</v>
      </c>
      <c r="CE145" s="54"/>
      <c r="CF145" s="54"/>
      <c r="CG145" s="54"/>
      <c r="CH145" s="54"/>
      <c r="CI145" s="54">
        <v>0</v>
      </c>
      <c r="CJ145" s="54"/>
      <c r="CK145" s="54"/>
      <c r="CL145" s="54">
        <v>0</v>
      </c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323">
        <f t="shared" si="2"/>
        <v>2000</v>
      </c>
    </row>
    <row r="146" spans="1:106" x14ac:dyDescent="0.25">
      <c r="A146" s="106">
        <v>138</v>
      </c>
      <c r="B146" s="107">
        <v>6817</v>
      </c>
      <c r="C146" s="106" t="s">
        <v>334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>
        <v>77984.66</v>
      </c>
      <c r="CE146" s="54"/>
      <c r="CF146" s="54"/>
      <c r="CG146" s="54"/>
      <c r="CH146" s="54"/>
      <c r="CI146" s="54">
        <v>0</v>
      </c>
      <c r="CJ146" s="54">
        <v>6291</v>
      </c>
      <c r="CK146" s="54"/>
      <c r="CL146" s="54">
        <v>0</v>
      </c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323">
        <f t="shared" si="2"/>
        <v>84275.66</v>
      </c>
    </row>
    <row r="147" spans="1:106" x14ac:dyDescent="0.25">
      <c r="A147" s="106">
        <v>139</v>
      </c>
      <c r="B147" s="107">
        <v>6819</v>
      </c>
      <c r="C147" s="106" t="s">
        <v>436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>
        <v>0</v>
      </c>
      <c r="CE147" s="54"/>
      <c r="CF147" s="54"/>
      <c r="CG147" s="54"/>
      <c r="CH147" s="54"/>
      <c r="CI147" s="54">
        <v>0</v>
      </c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323">
        <f t="shared" si="2"/>
        <v>0</v>
      </c>
    </row>
    <row r="148" spans="1:106" x14ac:dyDescent="0.25">
      <c r="A148" s="106">
        <v>140</v>
      </c>
      <c r="B148" s="107">
        <v>6825</v>
      </c>
      <c r="C148" s="106" t="s">
        <v>335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>
        <v>-2.8421709430404007E-14</v>
      </c>
      <c r="CI148" s="54">
        <v>0</v>
      </c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323">
        <f t="shared" si="2"/>
        <v>-2.8421709430404007E-14</v>
      </c>
    </row>
    <row r="149" spans="1:106" x14ac:dyDescent="0.25">
      <c r="A149" s="106">
        <v>141</v>
      </c>
      <c r="B149" s="107">
        <v>6843</v>
      </c>
      <c r="C149" s="106" t="s">
        <v>336</v>
      </c>
      <c r="D149" s="54">
        <v>580185.9</v>
      </c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>
        <v>99.81</v>
      </c>
      <c r="P149" s="54"/>
      <c r="Q149" s="54"/>
      <c r="R149" s="54"/>
      <c r="S149" s="54"/>
      <c r="T149" s="54"/>
      <c r="U149" s="54"/>
      <c r="V149" s="54">
        <v>17056.689999999999</v>
      </c>
      <c r="W149" s="54"/>
      <c r="X149" s="54"/>
      <c r="Y149" s="54"/>
      <c r="Z149" s="54">
        <v>0</v>
      </c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>
        <v>227.62</v>
      </c>
      <c r="AV149" s="54">
        <v>0</v>
      </c>
      <c r="AW149" s="54">
        <v>386.88</v>
      </c>
      <c r="AX149" s="54"/>
      <c r="AY149" s="54"/>
      <c r="AZ149" s="54"/>
      <c r="BA149" s="54"/>
      <c r="BB149" s="54"/>
      <c r="BC149" s="54"/>
      <c r="BD149" s="54"/>
      <c r="BE149" s="54"/>
      <c r="BF149" s="54">
        <v>773.76</v>
      </c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>
        <v>200</v>
      </c>
      <c r="BT149" s="54"/>
      <c r="BU149" s="54"/>
      <c r="BV149" s="54"/>
      <c r="BW149" s="54"/>
      <c r="BX149" s="54"/>
      <c r="BY149" s="54"/>
      <c r="BZ149" s="54"/>
      <c r="CA149" s="54">
        <v>365.23999999999995</v>
      </c>
      <c r="CB149" s="54"/>
      <c r="CC149" s="54"/>
      <c r="CD149" s="54"/>
      <c r="CE149" s="54"/>
      <c r="CF149" s="54"/>
      <c r="CG149" s="54"/>
      <c r="CH149" s="54"/>
      <c r="CI149" s="54">
        <v>16562</v>
      </c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323">
        <f t="shared" si="2"/>
        <v>615857.9</v>
      </c>
    </row>
    <row r="150" spans="1:106" x14ac:dyDescent="0.25">
      <c r="A150" s="106">
        <v>142</v>
      </c>
      <c r="B150" s="107">
        <v>6854</v>
      </c>
      <c r="C150" s="106" t="s">
        <v>338</v>
      </c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>
        <v>8.23</v>
      </c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>
        <v>358.96</v>
      </c>
      <c r="AN150" s="54"/>
      <c r="AO150" s="54"/>
      <c r="AP150" s="54"/>
      <c r="AQ150" s="54">
        <v>0</v>
      </c>
      <c r="AR150" s="54"/>
      <c r="AS150" s="54"/>
      <c r="AT150" s="54"/>
      <c r="AU150" s="54"/>
      <c r="AV150" s="54"/>
      <c r="AW150" s="54"/>
      <c r="AX150" s="54"/>
      <c r="AY150" s="54">
        <v>0</v>
      </c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>
        <v>0</v>
      </c>
      <c r="BZ150" s="54"/>
      <c r="CA150" s="54"/>
      <c r="CB150" s="54"/>
      <c r="CC150" s="54"/>
      <c r="CD150" s="54"/>
      <c r="CE150" s="54"/>
      <c r="CF150" s="54"/>
      <c r="CG150" s="54"/>
      <c r="CH150" s="54"/>
      <c r="CI150" s="54">
        <v>-6.2527760746888816E-13</v>
      </c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323">
        <f t="shared" si="2"/>
        <v>367.18999999999937</v>
      </c>
    </row>
    <row r="151" spans="1:106" x14ac:dyDescent="0.25">
      <c r="A151" s="106">
        <v>143</v>
      </c>
      <c r="B151" s="107">
        <v>6871</v>
      </c>
      <c r="C151" s="106" t="s">
        <v>339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>
        <v>2952</v>
      </c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323">
        <f t="shared" si="2"/>
        <v>2952</v>
      </c>
    </row>
    <row r="152" spans="1:106" x14ac:dyDescent="0.25">
      <c r="A152" s="106">
        <v>144</v>
      </c>
      <c r="B152" s="107">
        <v>6898</v>
      </c>
      <c r="C152" s="106" t="s">
        <v>341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>
        <v>666957.1399999999</v>
      </c>
      <c r="CG152" s="54"/>
      <c r="CH152" s="54"/>
      <c r="CI152" s="54">
        <v>0</v>
      </c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323">
        <f t="shared" si="2"/>
        <v>666957.1399999999</v>
      </c>
    </row>
    <row r="153" spans="1:106" x14ac:dyDescent="0.25">
      <c r="A153" s="106">
        <v>145</v>
      </c>
      <c r="B153" s="107">
        <v>7102</v>
      </c>
      <c r="C153" s="106" t="s">
        <v>343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>
        <v>1248.6100000000004</v>
      </c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>
        <v>353.3</v>
      </c>
      <c r="AL153" s="54"/>
      <c r="AM153" s="54">
        <v>830.5</v>
      </c>
      <c r="AN153" s="54">
        <v>805.00000000000011</v>
      </c>
      <c r="AO153" s="54"/>
      <c r="AP153" s="54"/>
      <c r="AQ153" s="54">
        <v>0</v>
      </c>
      <c r="AR153" s="54"/>
      <c r="AS153" s="54"/>
      <c r="AT153" s="54"/>
      <c r="AU153" s="54"/>
      <c r="AV153" s="54"/>
      <c r="AW153" s="54"/>
      <c r="AX153" s="54"/>
      <c r="AY153" s="54">
        <v>337</v>
      </c>
      <c r="AZ153" s="54"/>
      <c r="BA153" s="54"/>
      <c r="BB153" s="54"/>
      <c r="BC153" s="54"/>
      <c r="BD153" s="54"/>
      <c r="BE153" s="54"/>
      <c r="BF153" s="54">
        <v>6786.9000000000005</v>
      </c>
      <c r="BG153" s="54">
        <v>5959.62</v>
      </c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>
        <v>0</v>
      </c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323">
        <f t="shared" si="2"/>
        <v>16320.93</v>
      </c>
    </row>
    <row r="154" spans="1:106" x14ac:dyDescent="0.25">
      <c r="A154" s="106">
        <v>146</v>
      </c>
      <c r="B154" s="107">
        <v>7114</v>
      </c>
      <c r="C154" s="106" t="s">
        <v>344</v>
      </c>
      <c r="D154" s="54"/>
      <c r="E154" s="54"/>
      <c r="F154" s="54">
        <v>8.9499999999999993</v>
      </c>
      <c r="G154" s="54"/>
      <c r="H154" s="54"/>
      <c r="I154" s="54"/>
      <c r="J154" s="54"/>
      <c r="K154" s="54"/>
      <c r="L154" s="54"/>
      <c r="M154" s="54"/>
      <c r="N154" s="54"/>
      <c r="O154" s="54">
        <v>404.63</v>
      </c>
      <c r="P154" s="54">
        <v>860.10000000000014</v>
      </c>
      <c r="Q154" s="54">
        <v>20.329999999999998</v>
      </c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>
        <v>32.01</v>
      </c>
      <c r="AZ154" s="54"/>
      <c r="BA154" s="54"/>
      <c r="BB154" s="54"/>
      <c r="BC154" s="54"/>
      <c r="BD154" s="54"/>
      <c r="BE154" s="54"/>
      <c r="BF154" s="54">
        <v>3214.5599999999995</v>
      </c>
      <c r="BG154" s="54">
        <v>554.54</v>
      </c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>
        <v>0</v>
      </c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323">
        <f t="shared" si="2"/>
        <v>5095.12</v>
      </c>
    </row>
    <row r="155" spans="1:106" x14ac:dyDescent="0.25">
      <c r="A155" s="106">
        <v>147</v>
      </c>
      <c r="B155" s="107">
        <v>7116</v>
      </c>
      <c r="C155" s="106" t="s">
        <v>345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>
        <v>5698.0599999999995</v>
      </c>
      <c r="AL155" s="54"/>
      <c r="AM155" s="54">
        <v>130533.76000000001</v>
      </c>
      <c r="AN155" s="54"/>
      <c r="AO155" s="54"/>
      <c r="AP155" s="54"/>
      <c r="AQ155" s="54">
        <v>0</v>
      </c>
      <c r="AR155" s="54"/>
      <c r="AS155" s="54"/>
      <c r="AT155" s="54"/>
      <c r="AU155" s="54"/>
      <c r="AV155" s="54"/>
      <c r="AW155" s="54"/>
      <c r="AX155" s="54"/>
      <c r="AY155" s="54">
        <v>10069.200000000001</v>
      </c>
      <c r="AZ155" s="54"/>
      <c r="BA155" s="54"/>
      <c r="BB155" s="54"/>
      <c r="BC155" s="54"/>
      <c r="BD155" s="54"/>
      <c r="BE155" s="54"/>
      <c r="BF155" s="54">
        <v>0</v>
      </c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>
        <v>0</v>
      </c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323">
        <f t="shared" si="2"/>
        <v>146301.02000000002</v>
      </c>
    </row>
    <row r="156" spans="1:106" x14ac:dyDescent="0.25">
      <c r="A156" s="106">
        <v>148</v>
      </c>
      <c r="B156" s="107">
        <v>7117</v>
      </c>
      <c r="C156" s="106" t="s">
        <v>346</v>
      </c>
      <c r="D156" s="54"/>
      <c r="E156" s="54"/>
      <c r="F156" s="54"/>
      <c r="G156" s="54"/>
      <c r="H156" s="54"/>
      <c r="I156" s="54"/>
      <c r="J156" s="54">
        <v>0</v>
      </c>
      <c r="K156" s="54"/>
      <c r="L156" s="54"/>
      <c r="M156" s="54"/>
      <c r="N156" s="54"/>
      <c r="O156" s="54">
        <v>419.48</v>
      </c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>
        <v>292.84999999999997</v>
      </c>
      <c r="AI156" s="54"/>
      <c r="AJ156" s="54"/>
      <c r="AK156" s="54">
        <v>2423.9899999999993</v>
      </c>
      <c r="AL156" s="54"/>
      <c r="AM156" s="54">
        <v>498.82999999999993</v>
      </c>
      <c r="AN156" s="54">
        <v>25.65</v>
      </c>
      <c r="AO156" s="54">
        <v>90.61</v>
      </c>
      <c r="AP156" s="54"/>
      <c r="AQ156" s="54">
        <v>0</v>
      </c>
      <c r="AR156" s="54"/>
      <c r="AS156" s="54"/>
      <c r="AT156" s="54"/>
      <c r="AU156" s="54"/>
      <c r="AV156" s="54"/>
      <c r="AW156" s="54"/>
      <c r="AX156" s="54"/>
      <c r="AY156" s="54">
        <v>526.05999999999995</v>
      </c>
      <c r="AZ156" s="54"/>
      <c r="BA156" s="54"/>
      <c r="BB156" s="54"/>
      <c r="BC156" s="54"/>
      <c r="BD156" s="54"/>
      <c r="BE156" s="54"/>
      <c r="BF156" s="54">
        <v>0</v>
      </c>
      <c r="BG156" s="54">
        <v>0</v>
      </c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>
        <v>0</v>
      </c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>
        <v>0</v>
      </c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323">
        <f t="shared" si="2"/>
        <v>4277.4699999999993</v>
      </c>
    </row>
    <row r="157" spans="1:106" x14ac:dyDescent="0.25">
      <c r="A157" s="106">
        <v>149</v>
      </c>
      <c r="B157" s="107">
        <v>7119</v>
      </c>
      <c r="C157" s="106" t="s">
        <v>347</v>
      </c>
      <c r="D157" s="54"/>
      <c r="E157" s="54"/>
      <c r="F157" s="54"/>
      <c r="G157" s="54"/>
      <c r="H157" s="54"/>
      <c r="I157" s="54"/>
      <c r="J157" s="54">
        <v>49049.35</v>
      </c>
      <c r="K157" s="54"/>
      <c r="L157" s="54"/>
      <c r="M157" s="54"/>
      <c r="N157" s="54"/>
      <c r="O157" s="54">
        <v>0</v>
      </c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>
        <v>2055.38</v>
      </c>
      <c r="AI157" s="54"/>
      <c r="AJ157" s="54"/>
      <c r="AK157" s="54">
        <v>34728.960000000006</v>
      </c>
      <c r="AL157" s="54"/>
      <c r="AM157" s="54">
        <v>338746.39999999991</v>
      </c>
      <c r="AN157" s="54">
        <v>13951.890000000003</v>
      </c>
      <c r="AO157" s="54">
        <v>31.4</v>
      </c>
      <c r="AP157" s="54"/>
      <c r="AQ157" s="54">
        <v>0</v>
      </c>
      <c r="AR157" s="54"/>
      <c r="AS157" s="54"/>
      <c r="AT157" s="54"/>
      <c r="AU157" s="54"/>
      <c r="AV157" s="54"/>
      <c r="AW157" s="54"/>
      <c r="AX157" s="54"/>
      <c r="AY157" s="54">
        <v>7619.24</v>
      </c>
      <c r="AZ157" s="54"/>
      <c r="BA157" s="54"/>
      <c r="BB157" s="54"/>
      <c r="BC157" s="54"/>
      <c r="BD157" s="54"/>
      <c r="BE157" s="54"/>
      <c r="BF157" s="54">
        <v>1582</v>
      </c>
      <c r="BG157" s="54">
        <v>220.32999999999998</v>
      </c>
      <c r="BH157" s="54"/>
      <c r="BI157" s="54"/>
      <c r="BJ157" s="54"/>
      <c r="BK157" s="54">
        <v>0</v>
      </c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>
        <v>0</v>
      </c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323">
        <f t="shared" si="2"/>
        <v>447984.94999999995</v>
      </c>
    </row>
    <row r="158" spans="1:106" x14ac:dyDescent="0.25">
      <c r="A158" s="106">
        <v>150</v>
      </c>
      <c r="B158" s="107">
        <v>7121</v>
      </c>
      <c r="C158" s="106" t="s">
        <v>348</v>
      </c>
      <c r="D158" s="54"/>
      <c r="E158" s="54"/>
      <c r="F158" s="54"/>
      <c r="G158" s="54">
        <v>0</v>
      </c>
      <c r="H158" s="54"/>
      <c r="I158" s="54"/>
      <c r="J158" s="54"/>
      <c r="K158" s="54"/>
      <c r="L158" s="54"/>
      <c r="M158" s="54"/>
      <c r="N158" s="54"/>
      <c r="O158" s="54">
        <v>4.3600000000000003</v>
      </c>
      <c r="P158" s="54">
        <v>16.939999999999998</v>
      </c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>
        <v>78.54000000000002</v>
      </c>
      <c r="AL158" s="54"/>
      <c r="AM158" s="54"/>
      <c r="AN158" s="54"/>
      <c r="AO158" s="54"/>
      <c r="AP158" s="54">
        <v>30</v>
      </c>
      <c r="AQ158" s="54"/>
      <c r="AR158" s="54"/>
      <c r="AS158" s="54"/>
      <c r="AT158" s="54"/>
      <c r="AU158" s="54">
        <v>97</v>
      </c>
      <c r="AV158" s="54"/>
      <c r="AW158" s="54"/>
      <c r="AX158" s="54"/>
      <c r="AY158" s="54"/>
      <c r="AZ158" s="54"/>
      <c r="BA158" s="54">
        <v>0</v>
      </c>
      <c r="BB158" s="54"/>
      <c r="BC158" s="54">
        <v>30</v>
      </c>
      <c r="BD158" s="54"/>
      <c r="BE158" s="54"/>
      <c r="BF158" s="54">
        <v>3230.1</v>
      </c>
      <c r="BG158" s="54">
        <v>0</v>
      </c>
      <c r="BH158" s="54">
        <v>30</v>
      </c>
      <c r="BI158" s="54"/>
      <c r="BJ158" s="54"/>
      <c r="BK158" s="54"/>
      <c r="BL158" s="54"/>
      <c r="BM158" s="54">
        <v>0</v>
      </c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>
        <v>0</v>
      </c>
      <c r="BZ158" s="54">
        <v>0</v>
      </c>
      <c r="CA158" s="54"/>
      <c r="CB158" s="54">
        <v>60</v>
      </c>
      <c r="CC158" s="54">
        <v>30</v>
      </c>
      <c r="CD158" s="54"/>
      <c r="CE158" s="54"/>
      <c r="CF158" s="54"/>
      <c r="CG158" s="54"/>
      <c r="CH158" s="54"/>
      <c r="CI158" s="54">
        <v>0</v>
      </c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323">
        <f t="shared" si="2"/>
        <v>3606.94</v>
      </c>
    </row>
    <row r="159" spans="1:106" x14ac:dyDescent="0.25">
      <c r="A159" s="106">
        <v>151</v>
      </c>
      <c r="B159" s="107">
        <v>7122</v>
      </c>
      <c r="C159" s="106" t="s">
        <v>349</v>
      </c>
      <c r="D159" s="54">
        <v>270.88</v>
      </c>
      <c r="E159" s="54">
        <v>732.95</v>
      </c>
      <c r="F159" s="54">
        <v>0</v>
      </c>
      <c r="G159" s="54"/>
      <c r="H159" s="54"/>
      <c r="I159" s="54"/>
      <c r="J159" s="54">
        <v>7849.3200000000006</v>
      </c>
      <c r="K159" s="54"/>
      <c r="L159" s="54"/>
      <c r="M159" s="54"/>
      <c r="N159" s="54">
        <v>4876.91</v>
      </c>
      <c r="O159" s="54">
        <v>6103.0400000000009</v>
      </c>
      <c r="P159" s="54">
        <v>3626.3599999999992</v>
      </c>
      <c r="Q159" s="54">
        <v>157.67999999999998</v>
      </c>
      <c r="R159" s="54"/>
      <c r="S159" s="54"/>
      <c r="T159" s="54"/>
      <c r="U159" s="54">
        <v>2747.19</v>
      </c>
      <c r="V159" s="54"/>
      <c r="W159" s="54">
        <v>4998</v>
      </c>
      <c r="X159" s="54"/>
      <c r="Y159" s="54"/>
      <c r="Z159" s="54">
        <v>9775.98</v>
      </c>
      <c r="AA159" s="54"/>
      <c r="AB159" s="54"/>
      <c r="AC159" s="54">
        <v>2165.3500000000004</v>
      </c>
      <c r="AD159" s="54">
        <v>306.37</v>
      </c>
      <c r="AE159" s="54"/>
      <c r="AF159" s="54">
        <v>14.780000000000001</v>
      </c>
      <c r="AG159" s="54">
        <v>0</v>
      </c>
      <c r="AH159" s="54">
        <v>11395.320000000002</v>
      </c>
      <c r="AI159" s="54"/>
      <c r="AJ159" s="54">
        <v>1490.6499999999999</v>
      </c>
      <c r="AK159" s="54">
        <v>2126.0699999999997</v>
      </c>
      <c r="AL159" s="54"/>
      <c r="AM159" s="54">
        <v>717.39</v>
      </c>
      <c r="AN159" s="54">
        <v>577.8599999999999</v>
      </c>
      <c r="AO159" s="54">
        <v>5816.4599999999982</v>
      </c>
      <c r="AP159" s="54">
        <v>112</v>
      </c>
      <c r="AQ159" s="54">
        <v>0</v>
      </c>
      <c r="AR159" s="54"/>
      <c r="AS159" s="54">
        <v>187</v>
      </c>
      <c r="AT159" s="54">
        <v>124.23</v>
      </c>
      <c r="AU159" s="54">
        <v>132.68</v>
      </c>
      <c r="AV159" s="54"/>
      <c r="AW159" s="54"/>
      <c r="AX159" s="54"/>
      <c r="AY159" s="54">
        <v>2429.4</v>
      </c>
      <c r="AZ159" s="54"/>
      <c r="BA159" s="54">
        <v>0</v>
      </c>
      <c r="BB159" s="54"/>
      <c r="BC159" s="54"/>
      <c r="BD159" s="54"/>
      <c r="BE159" s="54">
        <v>26.64</v>
      </c>
      <c r="BF159" s="54">
        <v>1809.8000000000004</v>
      </c>
      <c r="BG159" s="54">
        <v>206.9</v>
      </c>
      <c r="BH159" s="54"/>
      <c r="BI159" s="54">
        <v>0</v>
      </c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>
        <v>17.07</v>
      </c>
      <c r="CA159" s="54"/>
      <c r="CB159" s="54"/>
      <c r="CC159" s="54"/>
      <c r="CD159" s="54"/>
      <c r="CE159" s="54"/>
      <c r="CF159" s="54"/>
      <c r="CG159" s="54"/>
      <c r="CH159" s="54"/>
      <c r="CI159" s="54">
        <v>0</v>
      </c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323">
        <f t="shared" si="2"/>
        <v>70794.279999999984</v>
      </c>
    </row>
    <row r="160" spans="1:106" x14ac:dyDescent="0.25">
      <c r="A160" s="106">
        <v>152</v>
      </c>
      <c r="B160" s="107">
        <v>7123</v>
      </c>
      <c r="C160" s="106" t="s">
        <v>350</v>
      </c>
      <c r="D160" s="54"/>
      <c r="E160" s="54">
        <v>409.69000000000005</v>
      </c>
      <c r="F160" s="54">
        <v>0.35</v>
      </c>
      <c r="G160" s="54"/>
      <c r="H160" s="54"/>
      <c r="I160" s="54"/>
      <c r="J160" s="54">
        <v>2202.02</v>
      </c>
      <c r="K160" s="54"/>
      <c r="L160" s="54"/>
      <c r="M160" s="54"/>
      <c r="N160" s="54">
        <v>482.13</v>
      </c>
      <c r="O160" s="54">
        <v>1105.98</v>
      </c>
      <c r="P160" s="54">
        <v>5664.76</v>
      </c>
      <c r="Q160" s="54">
        <v>95.07</v>
      </c>
      <c r="R160" s="54"/>
      <c r="S160" s="54"/>
      <c r="T160" s="54"/>
      <c r="U160" s="54"/>
      <c r="V160" s="54">
        <v>0</v>
      </c>
      <c r="W160" s="54">
        <v>0</v>
      </c>
      <c r="X160" s="54"/>
      <c r="Y160" s="54"/>
      <c r="Z160" s="54">
        <v>2476.4100000000003</v>
      </c>
      <c r="AA160" s="54"/>
      <c r="AB160" s="54"/>
      <c r="AC160" s="54">
        <v>469.78999999999996</v>
      </c>
      <c r="AD160" s="54">
        <v>18.920000000000002</v>
      </c>
      <c r="AE160" s="54"/>
      <c r="AF160" s="54">
        <v>49.47</v>
      </c>
      <c r="AG160" s="54"/>
      <c r="AH160" s="54">
        <v>0</v>
      </c>
      <c r="AI160" s="54"/>
      <c r="AJ160" s="54">
        <v>131.18000000000004</v>
      </c>
      <c r="AK160" s="54">
        <v>866.06000000000006</v>
      </c>
      <c r="AL160" s="54"/>
      <c r="AM160" s="54">
        <v>1729.38</v>
      </c>
      <c r="AN160" s="54">
        <v>438.71000000000004</v>
      </c>
      <c r="AO160" s="54">
        <v>652.58000000000004</v>
      </c>
      <c r="AP160" s="54"/>
      <c r="AQ160" s="54">
        <v>0</v>
      </c>
      <c r="AR160" s="54"/>
      <c r="AS160" s="54"/>
      <c r="AT160" s="54">
        <v>1.02</v>
      </c>
      <c r="AU160" s="54">
        <v>8678.8499999999967</v>
      </c>
      <c r="AV160" s="54"/>
      <c r="AW160" s="54"/>
      <c r="AX160" s="54"/>
      <c r="AY160" s="54">
        <v>252.60999999999999</v>
      </c>
      <c r="AZ160" s="54"/>
      <c r="BA160" s="54">
        <v>0</v>
      </c>
      <c r="BB160" s="54"/>
      <c r="BC160" s="54"/>
      <c r="BD160" s="54"/>
      <c r="BE160" s="54">
        <v>40.299999999999997</v>
      </c>
      <c r="BF160" s="54">
        <v>176.5</v>
      </c>
      <c r="BG160" s="54">
        <v>2387.4899999999998</v>
      </c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>
        <v>70.41</v>
      </c>
      <c r="BX160" s="54"/>
      <c r="BY160" s="54"/>
      <c r="BZ160" s="54">
        <v>275.51</v>
      </c>
      <c r="CA160" s="54">
        <v>3435.31</v>
      </c>
      <c r="CB160" s="54"/>
      <c r="CC160" s="54"/>
      <c r="CD160" s="54"/>
      <c r="CE160" s="54"/>
      <c r="CF160" s="54"/>
      <c r="CG160" s="54"/>
      <c r="CH160" s="54"/>
      <c r="CI160" s="54">
        <v>0</v>
      </c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323">
        <f t="shared" si="2"/>
        <v>32110.499999999996</v>
      </c>
    </row>
    <row r="161" spans="1:106" x14ac:dyDescent="0.25">
      <c r="A161" s="106">
        <v>153</v>
      </c>
      <c r="B161" s="107">
        <v>7124</v>
      </c>
      <c r="C161" s="106" t="s">
        <v>351</v>
      </c>
      <c r="D161" s="54"/>
      <c r="E161" s="54">
        <v>104.98</v>
      </c>
      <c r="F161" s="54">
        <v>0</v>
      </c>
      <c r="G161" s="54"/>
      <c r="H161" s="54"/>
      <c r="I161" s="54"/>
      <c r="J161" s="54">
        <v>477.71999999999997</v>
      </c>
      <c r="K161" s="54"/>
      <c r="L161" s="54"/>
      <c r="M161" s="54"/>
      <c r="N161" s="54">
        <v>281.92</v>
      </c>
      <c r="O161" s="54">
        <v>2038.9800000000005</v>
      </c>
      <c r="P161" s="54">
        <v>145.11000000000001</v>
      </c>
      <c r="Q161" s="54">
        <v>8.56</v>
      </c>
      <c r="R161" s="54"/>
      <c r="S161" s="54"/>
      <c r="T161" s="54"/>
      <c r="U161" s="54"/>
      <c r="V161" s="54">
        <v>0</v>
      </c>
      <c r="W161" s="54">
        <v>0</v>
      </c>
      <c r="X161" s="54"/>
      <c r="Y161" s="54"/>
      <c r="Z161" s="54">
        <v>1642.74</v>
      </c>
      <c r="AA161" s="54"/>
      <c r="AB161" s="54"/>
      <c r="AC161" s="54">
        <v>628.78</v>
      </c>
      <c r="AD161" s="54">
        <v>0</v>
      </c>
      <c r="AE161" s="54"/>
      <c r="AF161" s="54"/>
      <c r="AG161" s="54">
        <v>7224.1500000000005</v>
      </c>
      <c r="AH161" s="54">
        <v>315.54000000000002</v>
      </c>
      <c r="AI161" s="54"/>
      <c r="AJ161" s="54">
        <v>2195.4499999999998</v>
      </c>
      <c r="AK161" s="54">
        <v>3414.5200000000004</v>
      </c>
      <c r="AL161" s="54"/>
      <c r="AM161" s="54">
        <v>775.96</v>
      </c>
      <c r="AN161" s="54">
        <v>28.33</v>
      </c>
      <c r="AO161" s="54">
        <v>531.19000000000005</v>
      </c>
      <c r="AP161" s="54"/>
      <c r="AQ161" s="54"/>
      <c r="AR161" s="54"/>
      <c r="AS161" s="54"/>
      <c r="AT161" s="54">
        <v>0</v>
      </c>
      <c r="AU161" s="54">
        <v>510.12000000000006</v>
      </c>
      <c r="AV161" s="54"/>
      <c r="AW161" s="54"/>
      <c r="AX161" s="54">
        <v>0</v>
      </c>
      <c r="AY161" s="54">
        <v>111.88</v>
      </c>
      <c r="AZ161" s="54"/>
      <c r="BA161" s="54"/>
      <c r="BB161" s="54"/>
      <c r="BC161" s="54"/>
      <c r="BD161" s="54"/>
      <c r="BE161" s="54"/>
      <c r="BF161" s="54">
        <v>20.98</v>
      </c>
      <c r="BG161" s="54">
        <v>489.29</v>
      </c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>
        <v>0</v>
      </c>
      <c r="BX161" s="54"/>
      <c r="BY161" s="54"/>
      <c r="BZ161" s="54">
        <v>0</v>
      </c>
      <c r="CA161" s="54"/>
      <c r="CB161" s="54"/>
      <c r="CC161" s="54"/>
      <c r="CD161" s="54"/>
      <c r="CE161" s="54"/>
      <c r="CF161" s="54"/>
      <c r="CG161" s="54"/>
      <c r="CH161" s="54"/>
      <c r="CI161" s="54">
        <v>0</v>
      </c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323">
        <f t="shared" si="2"/>
        <v>20946.2</v>
      </c>
    </row>
    <row r="162" spans="1:106" x14ac:dyDescent="0.25">
      <c r="A162" s="106">
        <v>154</v>
      </c>
      <c r="B162" s="107">
        <v>7127</v>
      </c>
      <c r="C162" s="106" t="s">
        <v>352</v>
      </c>
      <c r="D162" s="54">
        <v>34.86</v>
      </c>
      <c r="E162" s="54">
        <v>31454.38</v>
      </c>
      <c r="F162" s="54">
        <v>268.48</v>
      </c>
      <c r="G162" s="54"/>
      <c r="H162" s="54"/>
      <c r="I162" s="54"/>
      <c r="J162" s="54">
        <v>93758.130000000019</v>
      </c>
      <c r="K162" s="54">
        <v>123.49000000000001</v>
      </c>
      <c r="L162" s="54"/>
      <c r="M162" s="54"/>
      <c r="N162" s="54">
        <v>44739.4</v>
      </c>
      <c r="O162" s="54">
        <v>109931.48999999999</v>
      </c>
      <c r="P162" s="54">
        <v>32381.43</v>
      </c>
      <c r="Q162" s="54">
        <v>1058.0300000000002</v>
      </c>
      <c r="R162" s="54">
        <v>0</v>
      </c>
      <c r="S162" s="54"/>
      <c r="T162" s="54"/>
      <c r="U162" s="54">
        <v>6720.99</v>
      </c>
      <c r="V162" s="54">
        <v>61.230000000000011</v>
      </c>
      <c r="W162" s="54"/>
      <c r="X162" s="54"/>
      <c r="Y162" s="54"/>
      <c r="Z162" s="54">
        <v>14963.26</v>
      </c>
      <c r="AA162" s="54"/>
      <c r="AB162" s="54"/>
      <c r="AC162" s="54">
        <v>156.95999999999998</v>
      </c>
      <c r="AD162" s="54">
        <v>29.759999999999998</v>
      </c>
      <c r="AE162" s="54">
        <v>0</v>
      </c>
      <c r="AF162" s="54">
        <v>100.61</v>
      </c>
      <c r="AG162" s="54">
        <v>20.399999999999999</v>
      </c>
      <c r="AH162" s="54">
        <v>0</v>
      </c>
      <c r="AI162" s="54">
        <v>0</v>
      </c>
      <c r="AJ162" s="54">
        <v>88.94</v>
      </c>
      <c r="AK162" s="54">
        <v>5454.92</v>
      </c>
      <c r="AL162" s="54"/>
      <c r="AM162" s="54">
        <v>1052.2800000000002</v>
      </c>
      <c r="AN162" s="54">
        <v>44</v>
      </c>
      <c r="AO162" s="54">
        <v>662.55000000000007</v>
      </c>
      <c r="AP162" s="54">
        <v>34.269999999999996</v>
      </c>
      <c r="AQ162" s="54"/>
      <c r="AR162" s="54"/>
      <c r="AS162" s="54">
        <v>2.56</v>
      </c>
      <c r="AT162" s="54">
        <v>0</v>
      </c>
      <c r="AU162" s="54">
        <v>1256.27</v>
      </c>
      <c r="AV162" s="54"/>
      <c r="AW162" s="54">
        <v>0</v>
      </c>
      <c r="AX162" s="54">
        <v>0</v>
      </c>
      <c r="AY162" s="54">
        <v>0</v>
      </c>
      <c r="AZ162" s="54"/>
      <c r="BA162" s="54">
        <v>145.63999999999999</v>
      </c>
      <c r="BB162" s="54"/>
      <c r="BC162" s="54"/>
      <c r="BD162" s="54"/>
      <c r="BE162" s="54">
        <v>330.96000000000004</v>
      </c>
      <c r="BF162" s="54">
        <v>615.04</v>
      </c>
      <c r="BG162" s="54">
        <v>753.46</v>
      </c>
      <c r="BH162" s="54">
        <v>12.86</v>
      </c>
      <c r="BI162" s="54"/>
      <c r="BJ162" s="54">
        <v>9.48</v>
      </c>
      <c r="BK162" s="54">
        <v>44.8</v>
      </c>
      <c r="BL162" s="54"/>
      <c r="BM162" s="54"/>
      <c r="BN162" s="54"/>
      <c r="BO162" s="54"/>
      <c r="BP162" s="54"/>
      <c r="BQ162" s="54"/>
      <c r="BR162" s="54"/>
      <c r="BS162" s="54">
        <v>145.92000000000002</v>
      </c>
      <c r="BT162" s="54"/>
      <c r="BU162" s="54"/>
      <c r="BV162" s="54">
        <v>0</v>
      </c>
      <c r="BW162" s="54">
        <v>29.45</v>
      </c>
      <c r="BX162" s="54"/>
      <c r="BY162" s="54"/>
      <c r="BZ162" s="54">
        <v>1578.3599999999997</v>
      </c>
      <c r="CA162" s="54">
        <v>0</v>
      </c>
      <c r="CB162" s="54"/>
      <c r="CC162" s="54"/>
      <c r="CD162" s="54"/>
      <c r="CE162" s="54"/>
      <c r="CF162" s="54"/>
      <c r="CG162" s="54"/>
      <c r="CH162" s="54">
        <v>39.840000000000003</v>
      </c>
      <c r="CI162" s="54">
        <v>0</v>
      </c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323">
        <f t="shared" si="2"/>
        <v>348104.50000000006</v>
      </c>
    </row>
    <row r="163" spans="1:106" x14ac:dyDescent="0.25">
      <c r="A163" s="106">
        <v>155</v>
      </c>
      <c r="B163" s="107">
        <v>7128</v>
      </c>
      <c r="C163" s="106" t="s">
        <v>353</v>
      </c>
      <c r="D163" s="54"/>
      <c r="E163" s="54">
        <v>36.880000000000003</v>
      </c>
      <c r="F163" s="54"/>
      <c r="G163" s="54"/>
      <c r="H163" s="54"/>
      <c r="I163" s="54"/>
      <c r="J163" s="54">
        <v>1377.4900000000007</v>
      </c>
      <c r="K163" s="54"/>
      <c r="L163" s="54"/>
      <c r="M163" s="54"/>
      <c r="N163" s="54">
        <v>0</v>
      </c>
      <c r="O163" s="54">
        <v>1914.7999999999997</v>
      </c>
      <c r="P163" s="54">
        <v>0</v>
      </c>
      <c r="Q163" s="54"/>
      <c r="R163" s="54"/>
      <c r="S163" s="54"/>
      <c r="T163" s="54"/>
      <c r="U163" s="54"/>
      <c r="V163" s="54">
        <v>1087.2199999999996</v>
      </c>
      <c r="W163" s="54"/>
      <c r="X163" s="54"/>
      <c r="Y163" s="54"/>
      <c r="Z163" s="54">
        <v>1045.3599999999999</v>
      </c>
      <c r="AA163" s="54"/>
      <c r="AB163" s="54"/>
      <c r="AC163" s="54"/>
      <c r="AD163" s="54">
        <v>507.74</v>
      </c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>
        <v>1592.3199999999988</v>
      </c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>
        <v>1012.9200000000001</v>
      </c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>
        <v>552.61999999999989</v>
      </c>
      <c r="CA163" s="54"/>
      <c r="CB163" s="54"/>
      <c r="CC163" s="54"/>
      <c r="CD163" s="54"/>
      <c r="CE163" s="54"/>
      <c r="CF163" s="54"/>
      <c r="CG163" s="54"/>
      <c r="CH163" s="54"/>
      <c r="CI163" s="54">
        <v>0</v>
      </c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323">
        <f t="shared" si="2"/>
        <v>9127.3499999999985</v>
      </c>
    </row>
    <row r="164" spans="1:106" x14ac:dyDescent="0.25">
      <c r="A164" s="106">
        <v>156</v>
      </c>
      <c r="B164" s="107">
        <v>7129</v>
      </c>
      <c r="C164" s="106" t="s">
        <v>354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>
        <v>0</v>
      </c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>
        <v>0</v>
      </c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>
        <v>97873.280000000028</v>
      </c>
      <c r="CA164" s="54">
        <v>0</v>
      </c>
      <c r="CB164" s="54"/>
      <c r="CC164" s="54"/>
      <c r="CD164" s="54"/>
      <c r="CE164" s="54"/>
      <c r="CF164" s="54"/>
      <c r="CG164" s="54"/>
      <c r="CH164" s="54"/>
      <c r="CI164" s="54">
        <v>0</v>
      </c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323">
        <f t="shared" si="2"/>
        <v>97873.280000000028</v>
      </c>
    </row>
    <row r="165" spans="1:106" x14ac:dyDescent="0.25">
      <c r="A165" s="106">
        <v>157</v>
      </c>
      <c r="B165" s="107">
        <v>7132</v>
      </c>
      <c r="C165" s="106" t="s">
        <v>355</v>
      </c>
      <c r="D165" s="54"/>
      <c r="E165" s="54">
        <v>301.00000000000006</v>
      </c>
      <c r="F165" s="54">
        <v>0</v>
      </c>
      <c r="G165" s="54"/>
      <c r="H165" s="54"/>
      <c r="I165" s="54"/>
      <c r="J165" s="54">
        <v>20191.63</v>
      </c>
      <c r="K165" s="54"/>
      <c r="L165" s="54"/>
      <c r="M165" s="54"/>
      <c r="N165" s="54">
        <v>8240.31</v>
      </c>
      <c r="O165" s="54">
        <v>9226.1200000000044</v>
      </c>
      <c r="P165" s="54">
        <v>439.19</v>
      </c>
      <c r="Q165" s="54">
        <v>35.56</v>
      </c>
      <c r="R165" s="54"/>
      <c r="S165" s="54"/>
      <c r="T165" s="54"/>
      <c r="U165" s="54">
        <v>5.4399999999999995</v>
      </c>
      <c r="V165" s="54"/>
      <c r="W165" s="54"/>
      <c r="X165" s="54"/>
      <c r="Y165" s="54"/>
      <c r="Z165" s="54">
        <v>5587.6300000000019</v>
      </c>
      <c r="AA165" s="54"/>
      <c r="AB165" s="54"/>
      <c r="AC165" s="54">
        <v>6193.4500000000025</v>
      </c>
      <c r="AD165" s="54">
        <v>15.33</v>
      </c>
      <c r="AE165" s="54"/>
      <c r="AF165" s="54">
        <v>1991.49</v>
      </c>
      <c r="AG165" s="54">
        <v>349.91</v>
      </c>
      <c r="AH165" s="54">
        <v>8250.7699999999968</v>
      </c>
      <c r="AI165" s="54">
        <v>139.47999999999999</v>
      </c>
      <c r="AJ165" s="54">
        <v>10295.239999999998</v>
      </c>
      <c r="AK165" s="54">
        <v>377895.43999999907</v>
      </c>
      <c r="AL165" s="54"/>
      <c r="AM165" s="54">
        <v>260837.12999999966</v>
      </c>
      <c r="AN165" s="54">
        <v>93034.0900000002</v>
      </c>
      <c r="AO165" s="54">
        <v>23745.479999999981</v>
      </c>
      <c r="AP165" s="54"/>
      <c r="AQ165" s="54">
        <v>0</v>
      </c>
      <c r="AR165" s="54"/>
      <c r="AS165" s="54"/>
      <c r="AT165" s="54">
        <v>15284.079999999998</v>
      </c>
      <c r="AU165" s="54">
        <v>111.25999999999999</v>
      </c>
      <c r="AV165" s="54"/>
      <c r="AW165" s="54"/>
      <c r="AX165" s="54"/>
      <c r="AY165" s="54">
        <v>29527.759999999991</v>
      </c>
      <c r="AZ165" s="54"/>
      <c r="BA165" s="54">
        <v>0</v>
      </c>
      <c r="BB165" s="54"/>
      <c r="BC165" s="54"/>
      <c r="BD165" s="54"/>
      <c r="BE165" s="54">
        <v>299.46999999999997</v>
      </c>
      <c r="BF165" s="54">
        <v>4147.1000000000004</v>
      </c>
      <c r="BG165" s="54">
        <v>97.41</v>
      </c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>
        <v>0</v>
      </c>
      <c r="BT165" s="54"/>
      <c r="BU165" s="54"/>
      <c r="BV165" s="54"/>
      <c r="BW165" s="54">
        <v>17.170000000000002</v>
      </c>
      <c r="BX165" s="54"/>
      <c r="BY165" s="54"/>
      <c r="BZ165" s="54">
        <v>956.89</v>
      </c>
      <c r="CA165" s="54"/>
      <c r="CB165" s="54"/>
      <c r="CC165" s="54"/>
      <c r="CD165" s="54"/>
      <c r="CE165" s="54"/>
      <c r="CF165" s="54"/>
      <c r="CG165" s="54"/>
      <c r="CH165" s="54"/>
      <c r="CI165" s="54">
        <v>0</v>
      </c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323">
        <f t="shared" si="2"/>
        <v>877215.82999999891</v>
      </c>
    </row>
    <row r="166" spans="1:106" x14ac:dyDescent="0.25">
      <c r="A166" s="106">
        <v>158</v>
      </c>
      <c r="B166" s="107">
        <v>7133</v>
      </c>
      <c r="C166" s="106" t="s">
        <v>356</v>
      </c>
      <c r="D166" s="54"/>
      <c r="E166" s="54">
        <v>207.97</v>
      </c>
      <c r="F166" s="54"/>
      <c r="G166" s="54"/>
      <c r="H166" s="54"/>
      <c r="I166" s="54"/>
      <c r="J166" s="54">
        <v>17285.939999999999</v>
      </c>
      <c r="K166" s="54"/>
      <c r="L166" s="54"/>
      <c r="M166" s="54"/>
      <c r="N166" s="54">
        <v>21800.570000000003</v>
      </c>
      <c r="O166" s="54">
        <v>5121.2900000000009</v>
      </c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>
        <v>2285.63</v>
      </c>
      <c r="AA166" s="54"/>
      <c r="AB166" s="54"/>
      <c r="AC166" s="54">
        <v>279.55</v>
      </c>
      <c r="AD166" s="54"/>
      <c r="AE166" s="54"/>
      <c r="AF166" s="54">
        <v>26.259999999999998</v>
      </c>
      <c r="AG166" s="54"/>
      <c r="AH166" s="54">
        <v>22733.610000000008</v>
      </c>
      <c r="AI166" s="54"/>
      <c r="AJ166" s="54">
        <v>1814.36</v>
      </c>
      <c r="AK166" s="54">
        <v>45407.439999999973</v>
      </c>
      <c r="AL166" s="54"/>
      <c r="AM166" s="54">
        <v>64160.759999999827</v>
      </c>
      <c r="AN166" s="54">
        <v>29890.599999999955</v>
      </c>
      <c r="AO166" s="54">
        <v>22450.409999999993</v>
      </c>
      <c r="AP166" s="54"/>
      <c r="AQ166" s="54">
        <v>0</v>
      </c>
      <c r="AR166" s="54"/>
      <c r="AS166" s="54"/>
      <c r="AT166" s="54">
        <v>8867.51</v>
      </c>
      <c r="AU166" s="54">
        <v>979.03</v>
      </c>
      <c r="AV166" s="54"/>
      <c r="AW166" s="54"/>
      <c r="AX166" s="54"/>
      <c r="AY166" s="54">
        <v>8334.869999999999</v>
      </c>
      <c r="AZ166" s="54"/>
      <c r="BA166" s="54"/>
      <c r="BB166" s="54"/>
      <c r="BC166" s="54"/>
      <c r="BD166" s="54"/>
      <c r="BE166" s="54">
        <v>18.440000000000001</v>
      </c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>
        <v>0</v>
      </c>
      <c r="CA166" s="54"/>
      <c r="CB166" s="54"/>
      <c r="CC166" s="54"/>
      <c r="CD166" s="54"/>
      <c r="CE166" s="54"/>
      <c r="CF166" s="54"/>
      <c r="CG166" s="54"/>
      <c r="CH166" s="54"/>
      <c r="CI166" s="54">
        <v>0</v>
      </c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323">
        <f t="shared" si="2"/>
        <v>251664.23999999976</v>
      </c>
    </row>
    <row r="167" spans="1:106" x14ac:dyDescent="0.25">
      <c r="A167" s="106">
        <v>159</v>
      </c>
      <c r="B167" s="107">
        <v>7134</v>
      </c>
      <c r="C167" s="106" t="s">
        <v>357</v>
      </c>
      <c r="D167" s="54"/>
      <c r="E167" s="54">
        <v>125.08</v>
      </c>
      <c r="F167" s="54">
        <v>0</v>
      </c>
      <c r="G167" s="54"/>
      <c r="H167" s="54"/>
      <c r="I167" s="54">
        <v>1536276.7900000003</v>
      </c>
      <c r="J167" s="54">
        <v>112238.52000000003</v>
      </c>
      <c r="K167" s="54"/>
      <c r="L167" s="54"/>
      <c r="M167" s="54">
        <v>2667070.5000000009</v>
      </c>
      <c r="N167" s="54">
        <v>71277.229999999981</v>
      </c>
      <c r="O167" s="54">
        <v>8086.4299999999985</v>
      </c>
      <c r="P167" s="54">
        <v>406.57</v>
      </c>
      <c r="Q167" s="54">
        <v>85.919999999999987</v>
      </c>
      <c r="R167" s="54">
        <v>201.4</v>
      </c>
      <c r="S167" s="54"/>
      <c r="T167" s="54"/>
      <c r="U167" s="54">
        <v>17.670000000000002</v>
      </c>
      <c r="V167" s="54">
        <v>78319.219999999987</v>
      </c>
      <c r="W167" s="54"/>
      <c r="X167" s="54"/>
      <c r="Y167" s="54">
        <v>1021897.3300000001</v>
      </c>
      <c r="Z167" s="54">
        <v>7616.9299999999985</v>
      </c>
      <c r="AA167" s="54"/>
      <c r="AB167" s="54"/>
      <c r="AC167" s="54">
        <v>633.29999999999995</v>
      </c>
      <c r="AD167" s="54">
        <v>209.39</v>
      </c>
      <c r="AE167" s="54"/>
      <c r="AF167" s="54"/>
      <c r="AG167" s="54"/>
      <c r="AH167" s="54"/>
      <c r="AI167" s="54">
        <v>0</v>
      </c>
      <c r="AJ167" s="54"/>
      <c r="AK167" s="54">
        <v>2406.86</v>
      </c>
      <c r="AL167" s="54"/>
      <c r="AM167" s="54">
        <v>1401.48</v>
      </c>
      <c r="AN167" s="54">
        <v>155.86000000000001</v>
      </c>
      <c r="AO167" s="54">
        <v>3437.8</v>
      </c>
      <c r="AP167" s="54"/>
      <c r="AQ167" s="54">
        <v>0</v>
      </c>
      <c r="AR167" s="54"/>
      <c r="AS167" s="54"/>
      <c r="AT167" s="54">
        <v>0</v>
      </c>
      <c r="AU167" s="54">
        <v>0</v>
      </c>
      <c r="AV167" s="54"/>
      <c r="AW167" s="54"/>
      <c r="AX167" s="54"/>
      <c r="AY167" s="54">
        <v>1112.52</v>
      </c>
      <c r="AZ167" s="54"/>
      <c r="BA167" s="54">
        <v>13.41</v>
      </c>
      <c r="BB167" s="54"/>
      <c r="BC167" s="54">
        <v>0</v>
      </c>
      <c r="BD167" s="54"/>
      <c r="BE167" s="54"/>
      <c r="BF167" s="54">
        <v>0</v>
      </c>
      <c r="BG167" s="54">
        <v>736.32</v>
      </c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>
        <v>0</v>
      </c>
      <c r="BX167" s="54"/>
      <c r="BY167" s="54"/>
      <c r="BZ167" s="54">
        <v>12.11</v>
      </c>
      <c r="CA167" s="54"/>
      <c r="CB167" s="54"/>
      <c r="CC167" s="54"/>
      <c r="CD167" s="54"/>
      <c r="CE167" s="54"/>
      <c r="CF167" s="54"/>
      <c r="CG167" s="54"/>
      <c r="CH167" s="54">
        <v>0</v>
      </c>
      <c r="CI167" s="54">
        <v>0</v>
      </c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323">
        <f t="shared" si="2"/>
        <v>5513738.6400000015</v>
      </c>
    </row>
    <row r="168" spans="1:106" x14ac:dyDescent="0.25">
      <c r="A168" s="106">
        <v>160</v>
      </c>
      <c r="B168" s="107">
        <v>7135</v>
      </c>
      <c r="C168" s="106" t="s">
        <v>358</v>
      </c>
      <c r="D168" s="54">
        <v>47.42</v>
      </c>
      <c r="E168" s="54">
        <v>2016.4900000000005</v>
      </c>
      <c r="F168" s="54">
        <v>0</v>
      </c>
      <c r="G168" s="54">
        <v>0</v>
      </c>
      <c r="H168" s="54"/>
      <c r="I168" s="54"/>
      <c r="J168" s="54">
        <v>1756.3300000000004</v>
      </c>
      <c r="K168" s="54">
        <v>134.03</v>
      </c>
      <c r="L168" s="54"/>
      <c r="M168" s="54"/>
      <c r="N168" s="54">
        <v>1436.2500000000002</v>
      </c>
      <c r="O168" s="54">
        <v>2458.3999999999996</v>
      </c>
      <c r="P168" s="54">
        <v>1198.51</v>
      </c>
      <c r="Q168" s="54">
        <v>230.42999999999998</v>
      </c>
      <c r="R168" s="54">
        <v>0</v>
      </c>
      <c r="S168" s="54"/>
      <c r="T168" s="54"/>
      <c r="U168" s="54">
        <v>31.88</v>
      </c>
      <c r="V168" s="54">
        <v>8.4499999999999993</v>
      </c>
      <c r="W168" s="54">
        <v>0</v>
      </c>
      <c r="X168" s="54"/>
      <c r="Y168" s="54"/>
      <c r="Z168" s="54">
        <v>2062.11</v>
      </c>
      <c r="AA168" s="54"/>
      <c r="AB168" s="54"/>
      <c r="AC168" s="54">
        <v>3809.95</v>
      </c>
      <c r="AD168" s="54">
        <v>0</v>
      </c>
      <c r="AE168" s="54">
        <v>0</v>
      </c>
      <c r="AF168" s="54">
        <v>79.44</v>
      </c>
      <c r="AG168" s="54">
        <v>0</v>
      </c>
      <c r="AH168" s="54">
        <v>67.53</v>
      </c>
      <c r="AI168" s="54"/>
      <c r="AJ168" s="54">
        <v>539.48</v>
      </c>
      <c r="AK168" s="54">
        <v>2180.670000000001</v>
      </c>
      <c r="AL168" s="54"/>
      <c r="AM168" s="54">
        <v>4707.1400000000003</v>
      </c>
      <c r="AN168" s="54">
        <v>1812.41</v>
      </c>
      <c r="AO168" s="54">
        <v>3050.8799999999992</v>
      </c>
      <c r="AP168" s="54">
        <v>0</v>
      </c>
      <c r="AQ168" s="54">
        <v>0</v>
      </c>
      <c r="AR168" s="54"/>
      <c r="AS168" s="54">
        <v>43.63</v>
      </c>
      <c r="AT168" s="54"/>
      <c r="AU168" s="54">
        <v>41343.130000000005</v>
      </c>
      <c r="AV168" s="54"/>
      <c r="AW168" s="54">
        <v>0</v>
      </c>
      <c r="AX168" s="54">
        <v>0</v>
      </c>
      <c r="AY168" s="54">
        <v>119.89</v>
      </c>
      <c r="AZ168" s="54"/>
      <c r="BA168" s="54">
        <v>4.7</v>
      </c>
      <c r="BB168" s="54"/>
      <c r="BC168" s="54">
        <v>15.85</v>
      </c>
      <c r="BD168" s="54"/>
      <c r="BE168" s="54">
        <v>700.82999999999993</v>
      </c>
      <c r="BF168" s="54"/>
      <c r="BG168" s="54">
        <v>184.74</v>
      </c>
      <c r="BH168" s="54">
        <v>0</v>
      </c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>
        <v>60.32</v>
      </c>
      <c r="BT168" s="54"/>
      <c r="BU168" s="54"/>
      <c r="BV168" s="54"/>
      <c r="BW168" s="54">
        <v>240.61999999999998</v>
      </c>
      <c r="BX168" s="54"/>
      <c r="BY168" s="54"/>
      <c r="BZ168" s="54">
        <v>45.03</v>
      </c>
      <c r="CA168" s="54"/>
      <c r="CB168" s="54"/>
      <c r="CC168" s="54"/>
      <c r="CD168" s="54"/>
      <c r="CE168" s="54"/>
      <c r="CF168" s="54"/>
      <c r="CG168" s="54"/>
      <c r="CH168" s="54"/>
      <c r="CI168" s="54">
        <v>0</v>
      </c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323">
        <f t="shared" si="2"/>
        <v>70386.540000000023</v>
      </c>
    </row>
    <row r="169" spans="1:106" x14ac:dyDescent="0.25">
      <c r="A169" s="106">
        <v>161</v>
      </c>
      <c r="B169" s="107">
        <v>7141</v>
      </c>
      <c r="C169" s="106" t="s">
        <v>359</v>
      </c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>
        <v>509.99</v>
      </c>
      <c r="CA169" s="54"/>
      <c r="CB169" s="54"/>
      <c r="CC169" s="54"/>
      <c r="CD169" s="54"/>
      <c r="CE169" s="54"/>
      <c r="CF169" s="54"/>
      <c r="CG169" s="54"/>
      <c r="CH169" s="54"/>
      <c r="CI169" s="54">
        <v>0</v>
      </c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323">
        <f t="shared" si="2"/>
        <v>509.99</v>
      </c>
    </row>
    <row r="170" spans="1:106" x14ac:dyDescent="0.25">
      <c r="A170" s="106">
        <v>162</v>
      </c>
      <c r="B170" s="107">
        <v>7145</v>
      </c>
      <c r="C170" s="106" t="s">
        <v>360</v>
      </c>
      <c r="D170" s="54"/>
      <c r="E170" s="54"/>
      <c r="F170" s="54"/>
      <c r="G170" s="54"/>
      <c r="H170" s="54"/>
      <c r="I170" s="54"/>
      <c r="J170" s="54">
        <v>397.44</v>
      </c>
      <c r="K170" s="54"/>
      <c r="L170" s="54"/>
      <c r="M170" s="54"/>
      <c r="N170" s="54">
        <v>165</v>
      </c>
      <c r="O170" s="54">
        <v>145.51999999999998</v>
      </c>
      <c r="P170" s="54">
        <v>78.7</v>
      </c>
      <c r="Q170" s="54">
        <v>174.92000000000002</v>
      </c>
      <c r="R170" s="54"/>
      <c r="S170" s="54"/>
      <c r="T170" s="54"/>
      <c r="U170" s="54"/>
      <c r="V170" s="54"/>
      <c r="W170" s="54"/>
      <c r="X170" s="54"/>
      <c r="Y170" s="54"/>
      <c r="Z170" s="54">
        <v>137.69999999999999</v>
      </c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>
        <v>0</v>
      </c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>
        <v>0</v>
      </c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323">
        <f t="shared" si="2"/>
        <v>1099.2800000000002</v>
      </c>
    </row>
    <row r="171" spans="1:106" x14ac:dyDescent="0.25">
      <c r="A171" s="106">
        <v>163</v>
      </c>
      <c r="B171" s="107">
        <v>7146</v>
      </c>
      <c r="C171" s="106" t="s">
        <v>361</v>
      </c>
      <c r="D171" s="54"/>
      <c r="E171" s="54"/>
      <c r="F171" s="54"/>
      <c r="G171" s="54"/>
      <c r="H171" s="54"/>
      <c r="I171" s="54"/>
      <c r="J171" s="54">
        <v>53.79</v>
      </c>
      <c r="K171" s="54"/>
      <c r="L171" s="54"/>
      <c r="M171" s="54"/>
      <c r="N171" s="54"/>
      <c r="O171" s="54">
        <v>331.65</v>
      </c>
      <c r="P171" s="54">
        <v>0</v>
      </c>
      <c r="Q171" s="54"/>
      <c r="R171" s="54"/>
      <c r="S171" s="54"/>
      <c r="T171" s="54"/>
      <c r="U171" s="54"/>
      <c r="V171" s="54"/>
      <c r="W171" s="54"/>
      <c r="X171" s="54"/>
      <c r="Y171" s="54"/>
      <c r="Z171" s="54">
        <v>0</v>
      </c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>
        <v>0</v>
      </c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>
        <v>0</v>
      </c>
      <c r="CA171" s="54"/>
      <c r="CB171" s="54"/>
      <c r="CC171" s="54"/>
      <c r="CD171" s="54"/>
      <c r="CE171" s="54"/>
      <c r="CF171" s="54"/>
      <c r="CG171" s="54"/>
      <c r="CH171" s="54"/>
      <c r="CI171" s="54">
        <v>0</v>
      </c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323">
        <f t="shared" si="2"/>
        <v>385.44</v>
      </c>
    </row>
    <row r="172" spans="1:106" x14ac:dyDescent="0.25">
      <c r="A172" s="106">
        <v>164</v>
      </c>
      <c r="B172" s="107">
        <v>7150</v>
      </c>
      <c r="C172" s="106" t="s">
        <v>362</v>
      </c>
      <c r="D172" s="54"/>
      <c r="E172" s="54"/>
      <c r="F172" s="54"/>
      <c r="G172" s="54"/>
      <c r="H172" s="54"/>
      <c r="I172" s="54"/>
      <c r="J172" s="54">
        <v>28.32</v>
      </c>
      <c r="K172" s="54"/>
      <c r="L172" s="54"/>
      <c r="M172" s="54"/>
      <c r="N172" s="54">
        <v>135.09</v>
      </c>
      <c r="O172" s="54">
        <v>283.45999999999998</v>
      </c>
      <c r="P172" s="54">
        <v>54.73</v>
      </c>
      <c r="Q172" s="54"/>
      <c r="R172" s="54"/>
      <c r="S172" s="54"/>
      <c r="T172" s="54"/>
      <c r="U172" s="54"/>
      <c r="V172" s="54"/>
      <c r="W172" s="54"/>
      <c r="X172" s="54"/>
      <c r="Y172" s="54"/>
      <c r="Z172" s="54">
        <v>32.82</v>
      </c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>
        <v>0</v>
      </c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323">
        <f t="shared" si="2"/>
        <v>534.42000000000007</v>
      </c>
    </row>
    <row r="173" spans="1:106" x14ac:dyDescent="0.25">
      <c r="A173" s="106">
        <v>165</v>
      </c>
      <c r="B173" s="107">
        <v>7151</v>
      </c>
      <c r="C173" s="106" t="s">
        <v>363</v>
      </c>
      <c r="D173" s="54"/>
      <c r="E173" s="54"/>
      <c r="F173" s="54"/>
      <c r="G173" s="54"/>
      <c r="H173" s="54"/>
      <c r="I173" s="54"/>
      <c r="J173" s="54">
        <v>0</v>
      </c>
      <c r="K173" s="54"/>
      <c r="L173" s="54"/>
      <c r="M173" s="54"/>
      <c r="N173" s="54">
        <v>0</v>
      </c>
      <c r="O173" s="54">
        <v>101</v>
      </c>
      <c r="P173" s="54">
        <v>0</v>
      </c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>
        <v>0</v>
      </c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323">
        <f t="shared" si="2"/>
        <v>101</v>
      </c>
    </row>
    <row r="174" spans="1:106" x14ac:dyDescent="0.25">
      <c r="A174" s="106">
        <v>166</v>
      </c>
      <c r="B174" s="107">
        <v>7154</v>
      </c>
      <c r="C174" s="106" t="s">
        <v>364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>
        <v>26.32</v>
      </c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>
        <v>0</v>
      </c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323">
        <f t="shared" si="2"/>
        <v>26.32</v>
      </c>
    </row>
    <row r="175" spans="1:106" x14ac:dyDescent="0.25">
      <c r="A175" s="106">
        <v>167</v>
      </c>
      <c r="B175" s="107">
        <v>7155</v>
      </c>
      <c r="C175" s="106" t="s">
        <v>365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>
        <v>0</v>
      </c>
      <c r="Q175" s="54"/>
      <c r="R175" s="54"/>
      <c r="S175" s="54"/>
      <c r="T175" s="54"/>
      <c r="U175" s="54">
        <v>22.94</v>
      </c>
      <c r="V175" s="54"/>
      <c r="W175" s="54"/>
      <c r="X175" s="54"/>
      <c r="Y175" s="54"/>
      <c r="Z175" s="54">
        <v>11.47</v>
      </c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>
        <v>2060.11</v>
      </c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>
        <v>0</v>
      </c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323">
        <f t="shared" si="2"/>
        <v>2094.52</v>
      </c>
    </row>
    <row r="176" spans="1:106" x14ac:dyDescent="0.25">
      <c r="A176" s="106">
        <v>168</v>
      </c>
      <c r="B176" s="107">
        <v>7156</v>
      </c>
      <c r="C176" s="106" t="s">
        <v>366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>
        <v>81.47</v>
      </c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>
        <v>0</v>
      </c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323">
        <f t="shared" si="2"/>
        <v>81.47</v>
      </c>
    </row>
    <row r="177" spans="1:106" x14ac:dyDescent="0.25">
      <c r="A177" s="106">
        <v>169</v>
      </c>
      <c r="B177" s="107">
        <v>7245</v>
      </c>
      <c r="C177" s="106" t="s">
        <v>367</v>
      </c>
      <c r="D177" s="54">
        <v>0</v>
      </c>
      <c r="E177" s="54">
        <v>0</v>
      </c>
      <c r="F177" s="54"/>
      <c r="G177" s="54"/>
      <c r="H177" s="54"/>
      <c r="I177" s="54"/>
      <c r="J177" s="54">
        <v>19496.04</v>
      </c>
      <c r="K177" s="54"/>
      <c r="L177" s="54"/>
      <c r="M177" s="54"/>
      <c r="N177" s="54"/>
      <c r="O177" s="54">
        <v>56491.44000000001</v>
      </c>
      <c r="P177" s="54">
        <v>0</v>
      </c>
      <c r="Q177" s="54"/>
      <c r="R177" s="54"/>
      <c r="S177" s="54"/>
      <c r="T177" s="54"/>
      <c r="U177" s="54"/>
      <c r="V177" s="54"/>
      <c r="W177" s="54">
        <v>10840.18</v>
      </c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>
        <v>0</v>
      </c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>
        <v>0</v>
      </c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323">
        <f t="shared" si="2"/>
        <v>86827.66</v>
      </c>
    </row>
    <row r="178" spans="1:106" x14ac:dyDescent="0.25">
      <c r="A178" s="106">
        <v>170</v>
      </c>
      <c r="B178" s="107">
        <v>7269</v>
      </c>
      <c r="C178" s="106" t="s">
        <v>368</v>
      </c>
      <c r="D178" s="54">
        <v>622336.1</v>
      </c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>
        <v>3155.940000000001</v>
      </c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323">
        <f t="shared" si="2"/>
        <v>625492.03999999992</v>
      </c>
    </row>
    <row r="179" spans="1:106" x14ac:dyDescent="0.25">
      <c r="A179" s="106">
        <v>171</v>
      </c>
      <c r="B179" s="107">
        <v>7310</v>
      </c>
      <c r="C179" s="106" t="s">
        <v>369</v>
      </c>
      <c r="D179" s="54"/>
      <c r="E179" s="54">
        <v>140.16</v>
      </c>
      <c r="F179" s="54">
        <v>0</v>
      </c>
      <c r="G179" s="54"/>
      <c r="H179" s="54"/>
      <c r="I179" s="54"/>
      <c r="J179" s="54">
        <v>27349.069999999996</v>
      </c>
      <c r="K179" s="54"/>
      <c r="L179" s="54"/>
      <c r="M179" s="54"/>
      <c r="N179" s="54">
        <v>11747.599999999999</v>
      </c>
      <c r="O179" s="54">
        <v>1191.8700000000003</v>
      </c>
      <c r="P179" s="54">
        <v>31.4</v>
      </c>
      <c r="Q179" s="54">
        <v>47.07</v>
      </c>
      <c r="R179" s="54"/>
      <c r="S179" s="54"/>
      <c r="T179" s="54"/>
      <c r="U179" s="54"/>
      <c r="V179" s="54"/>
      <c r="W179" s="54"/>
      <c r="X179" s="54"/>
      <c r="Y179" s="54"/>
      <c r="Z179" s="54">
        <v>32798.019999999997</v>
      </c>
      <c r="AA179" s="54"/>
      <c r="AB179" s="54"/>
      <c r="AC179" s="54">
        <v>389.06</v>
      </c>
      <c r="AD179" s="54">
        <v>98.330000000000013</v>
      </c>
      <c r="AE179" s="54"/>
      <c r="AF179" s="54">
        <v>0</v>
      </c>
      <c r="AG179" s="54"/>
      <c r="AH179" s="54">
        <v>83.03</v>
      </c>
      <c r="AI179" s="54"/>
      <c r="AJ179" s="54">
        <v>95.27000000000001</v>
      </c>
      <c r="AK179" s="54">
        <v>3231.6000000000004</v>
      </c>
      <c r="AL179" s="54"/>
      <c r="AM179" s="54">
        <v>2165.81</v>
      </c>
      <c r="AN179" s="54">
        <v>1825.1400000000003</v>
      </c>
      <c r="AO179" s="54">
        <v>444.10000000000008</v>
      </c>
      <c r="AP179" s="54"/>
      <c r="AQ179" s="54">
        <v>0</v>
      </c>
      <c r="AR179" s="54"/>
      <c r="AS179" s="54"/>
      <c r="AT179" s="54">
        <v>0</v>
      </c>
      <c r="AU179" s="54">
        <v>0</v>
      </c>
      <c r="AV179" s="54"/>
      <c r="AW179" s="54"/>
      <c r="AX179" s="54"/>
      <c r="AY179" s="54">
        <v>822.43</v>
      </c>
      <c r="AZ179" s="54"/>
      <c r="BA179" s="54"/>
      <c r="BB179" s="54"/>
      <c r="BC179" s="54"/>
      <c r="BD179" s="54"/>
      <c r="BE179" s="54">
        <v>0</v>
      </c>
      <c r="BF179" s="54"/>
      <c r="BG179" s="54">
        <v>0</v>
      </c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>
        <v>13.8</v>
      </c>
      <c r="BX179" s="54"/>
      <c r="BY179" s="54"/>
      <c r="BZ179" s="54">
        <v>14.91</v>
      </c>
      <c r="CA179" s="54"/>
      <c r="CB179" s="54"/>
      <c r="CC179" s="54"/>
      <c r="CD179" s="54"/>
      <c r="CE179" s="54"/>
      <c r="CF179" s="54"/>
      <c r="CG179" s="54"/>
      <c r="CH179" s="54"/>
      <c r="CI179" s="54">
        <v>0</v>
      </c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323">
        <f t="shared" si="2"/>
        <v>82488.670000000013</v>
      </c>
    </row>
    <row r="180" spans="1:106" x14ac:dyDescent="0.25">
      <c r="A180" s="106">
        <v>172</v>
      </c>
      <c r="B180" s="107">
        <v>7320</v>
      </c>
      <c r="C180" s="106" t="s">
        <v>370</v>
      </c>
      <c r="D180" s="54"/>
      <c r="E180" s="54">
        <v>36265.709999999992</v>
      </c>
      <c r="F180" s="54">
        <v>465.56999999999994</v>
      </c>
      <c r="G180" s="54"/>
      <c r="H180" s="54"/>
      <c r="I180" s="54"/>
      <c r="J180" s="54">
        <v>136875.49000000008</v>
      </c>
      <c r="K180" s="54">
        <v>3911.9500000000003</v>
      </c>
      <c r="L180" s="54"/>
      <c r="M180" s="54"/>
      <c r="N180" s="54">
        <v>133678.30000000005</v>
      </c>
      <c r="O180" s="54">
        <v>88074.340000000026</v>
      </c>
      <c r="P180" s="54">
        <v>212.1</v>
      </c>
      <c r="Q180" s="54">
        <v>15.2</v>
      </c>
      <c r="R180" s="54">
        <v>0</v>
      </c>
      <c r="S180" s="54"/>
      <c r="T180" s="54"/>
      <c r="U180" s="54">
        <v>2604.2400000000002</v>
      </c>
      <c r="V180" s="54"/>
      <c r="W180" s="54">
        <v>13607.609999999999</v>
      </c>
      <c r="X180" s="54"/>
      <c r="Y180" s="54"/>
      <c r="Z180" s="54">
        <v>61608.989999999991</v>
      </c>
      <c r="AA180" s="54"/>
      <c r="AB180" s="54"/>
      <c r="AC180" s="54"/>
      <c r="AD180" s="54">
        <v>566.4</v>
      </c>
      <c r="AE180" s="54"/>
      <c r="AF180" s="54"/>
      <c r="AG180" s="54"/>
      <c r="AH180" s="54">
        <v>24.87</v>
      </c>
      <c r="AI180" s="54"/>
      <c r="AJ180" s="54"/>
      <c r="AK180" s="54">
        <v>1180.42</v>
      </c>
      <c r="AL180" s="54"/>
      <c r="AM180" s="54"/>
      <c r="AN180" s="54"/>
      <c r="AO180" s="54">
        <v>757.84</v>
      </c>
      <c r="AP180" s="54"/>
      <c r="AQ180" s="54">
        <v>0</v>
      </c>
      <c r="AR180" s="54"/>
      <c r="AS180" s="54"/>
      <c r="AT180" s="54"/>
      <c r="AU180" s="54">
        <v>36.9</v>
      </c>
      <c r="AV180" s="54"/>
      <c r="AW180" s="54"/>
      <c r="AX180" s="54"/>
      <c r="AY180" s="54">
        <v>6751.1699999999992</v>
      </c>
      <c r="AZ180" s="54"/>
      <c r="BA180" s="54"/>
      <c r="BB180" s="54"/>
      <c r="BC180" s="54"/>
      <c r="BD180" s="54"/>
      <c r="BE180" s="54"/>
      <c r="BF180" s="54">
        <v>567.66000000000008</v>
      </c>
      <c r="BG180" s="54">
        <v>52.02</v>
      </c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>
        <v>0</v>
      </c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323">
        <f t="shared" si="2"/>
        <v>487256.78000000014</v>
      </c>
    </row>
    <row r="181" spans="1:106" x14ac:dyDescent="0.25">
      <c r="A181" s="106">
        <v>173</v>
      </c>
      <c r="B181" s="107">
        <v>7330</v>
      </c>
      <c r="C181" s="106" t="s">
        <v>371</v>
      </c>
      <c r="D181" s="54"/>
      <c r="E181" s="54">
        <v>0</v>
      </c>
      <c r="F181" s="54"/>
      <c r="G181" s="54"/>
      <c r="H181" s="54"/>
      <c r="I181" s="54"/>
      <c r="J181" s="54"/>
      <c r="K181" s="54"/>
      <c r="L181" s="54"/>
      <c r="M181" s="54"/>
      <c r="N181" s="54"/>
      <c r="O181" s="54">
        <v>1361.96</v>
      </c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>
        <v>1951.75</v>
      </c>
      <c r="AG181" s="54"/>
      <c r="AH181" s="54"/>
      <c r="AI181" s="54"/>
      <c r="AJ181" s="54">
        <v>339.34</v>
      </c>
      <c r="AK181" s="54"/>
      <c r="AL181" s="54"/>
      <c r="AM181" s="54">
        <v>379.03</v>
      </c>
      <c r="AN181" s="54"/>
      <c r="AO181" s="54">
        <v>295</v>
      </c>
      <c r="AP181" s="54"/>
      <c r="AQ181" s="54">
        <v>0</v>
      </c>
      <c r="AR181" s="54"/>
      <c r="AS181" s="54"/>
      <c r="AT181" s="54">
        <v>102.27</v>
      </c>
      <c r="AU181" s="54"/>
      <c r="AV181" s="54"/>
      <c r="AW181" s="54"/>
      <c r="AX181" s="54"/>
      <c r="AY181" s="54">
        <v>142.09</v>
      </c>
      <c r="AZ181" s="54"/>
      <c r="BA181" s="54"/>
      <c r="BB181" s="54"/>
      <c r="BC181" s="54"/>
      <c r="BD181" s="54"/>
      <c r="BE181" s="54"/>
      <c r="BF181" s="54">
        <v>116.67000000000007</v>
      </c>
      <c r="BG181" s="54">
        <v>80.099999999999994</v>
      </c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>
        <v>0</v>
      </c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323">
        <f t="shared" si="2"/>
        <v>4768.2100000000009</v>
      </c>
    </row>
    <row r="182" spans="1:106" x14ac:dyDescent="0.25">
      <c r="A182" s="106">
        <v>174</v>
      </c>
      <c r="B182" s="107">
        <v>7425</v>
      </c>
      <c r="C182" s="106" t="s">
        <v>372</v>
      </c>
      <c r="D182" s="54"/>
      <c r="E182" s="54">
        <v>0</v>
      </c>
      <c r="F182" s="54">
        <v>0</v>
      </c>
      <c r="G182" s="54"/>
      <c r="H182" s="54"/>
      <c r="I182" s="54"/>
      <c r="J182" s="54">
        <v>203.09000000000003</v>
      </c>
      <c r="K182" s="54">
        <v>13.190000000000001</v>
      </c>
      <c r="L182" s="54"/>
      <c r="M182" s="54"/>
      <c r="N182" s="54">
        <v>157.05000000000001</v>
      </c>
      <c r="O182" s="54">
        <v>45.260000000000005</v>
      </c>
      <c r="P182" s="54">
        <v>5.49</v>
      </c>
      <c r="Q182" s="54">
        <v>82.27000000000001</v>
      </c>
      <c r="R182" s="54"/>
      <c r="S182" s="54"/>
      <c r="T182" s="54"/>
      <c r="U182" s="54"/>
      <c r="V182" s="54">
        <v>140.35999999999999</v>
      </c>
      <c r="W182" s="54"/>
      <c r="X182" s="54"/>
      <c r="Y182" s="54"/>
      <c r="Z182" s="54">
        <v>8.16</v>
      </c>
      <c r="AA182" s="54"/>
      <c r="AB182" s="54"/>
      <c r="AC182" s="54">
        <v>323.85000000000002</v>
      </c>
      <c r="AD182" s="54"/>
      <c r="AE182" s="54"/>
      <c r="AF182" s="54">
        <v>0</v>
      </c>
      <c r="AG182" s="54">
        <v>82.15</v>
      </c>
      <c r="AH182" s="54"/>
      <c r="AI182" s="54">
        <v>55.46</v>
      </c>
      <c r="AJ182" s="54">
        <v>110.49000000000001</v>
      </c>
      <c r="AK182" s="54">
        <v>44.339999999999996</v>
      </c>
      <c r="AL182" s="54"/>
      <c r="AM182" s="54">
        <v>130.26</v>
      </c>
      <c r="AN182" s="54">
        <v>0</v>
      </c>
      <c r="AO182" s="54">
        <v>450.1</v>
      </c>
      <c r="AP182" s="54"/>
      <c r="AQ182" s="54"/>
      <c r="AR182" s="54"/>
      <c r="AS182" s="54">
        <v>7.26</v>
      </c>
      <c r="AT182" s="54"/>
      <c r="AU182" s="54"/>
      <c r="AV182" s="54"/>
      <c r="AW182" s="54"/>
      <c r="AX182" s="54"/>
      <c r="AY182" s="54">
        <v>10.19</v>
      </c>
      <c r="AZ182" s="54"/>
      <c r="BA182" s="54">
        <v>0</v>
      </c>
      <c r="BB182" s="54"/>
      <c r="BC182" s="54">
        <v>0</v>
      </c>
      <c r="BD182" s="54"/>
      <c r="BE182" s="54"/>
      <c r="BF182" s="54">
        <v>80.289999999999992</v>
      </c>
      <c r="BG182" s="54">
        <v>80.289999999999992</v>
      </c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>
        <v>185.95</v>
      </c>
      <c r="BT182" s="54"/>
      <c r="BU182" s="54"/>
      <c r="BV182" s="54"/>
      <c r="BW182" s="54">
        <v>8.91</v>
      </c>
      <c r="BX182" s="54"/>
      <c r="BY182" s="54"/>
      <c r="BZ182" s="54">
        <v>0</v>
      </c>
      <c r="CA182" s="54"/>
      <c r="CB182" s="54"/>
      <c r="CC182" s="54"/>
      <c r="CD182" s="54"/>
      <c r="CE182" s="54"/>
      <c r="CF182" s="54"/>
      <c r="CG182" s="54"/>
      <c r="CH182" s="54">
        <v>14.56</v>
      </c>
      <c r="CI182" s="54">
        <v>4922</v>
      </c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323">
        <f t="shared" si="2"/>
        <v>7160.9699999999993</v>
      </c>
    </row>
    <row r="183" spans="1:106" x14ac:dyDescent="0.25">
      <c r="A183" s="106">
        <v>175</v>
      </c>
      <c r="B183" s="107">
        <v>7450</v>
      </c>
      <c r="C183" s="106" t="s">
        <v>373</v>
      </c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>
        <v>0</v>
      </c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>
        <v>0</v>
      </c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>
        <v>5.32</v>
      </c>
      <c r="BG183" s="54">
        <v>2306.1000000000004</v>
      </c>
      <c r="BH183" s="54"/>
      <c r="BI183" s="54"/>
      <c r="BJ183" s="54"/>
      <c r="BK183" s="54">
        <v>0</v>
      </c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>
        <v>0</v>
      </c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323">
        <f t="shared" si="2"/>
        <v>2311.4200000000005</v>
      </c>
    </row>
    <row r="184" spans="1:106" x14ac:dyDescent="0.25">
      <c r="A184" s="106">
        <v>176</v>
      </c>
      <c r="B184" s="107">
        <v>7454</v>
      </c>
      <c r="C184" s="106" t="s">
        <v>374</v>
      </c>
      <c r="D184" s="54"/>
      <c r="E184" s="54"/>
      <c r="F184" s="54">
        <v>0</v>
      </c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>
        <v>28.82</v>
      </c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>
        <v>159.06000000000003</v>
      </c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>
        <v>0</v>
      </c>
      <c r="AZ184" s="54"/>
      <c r="BA184" s="54"/>
      <c r="BB184" s="54"/>
      <c r="BC184" s="54"/>
      <c r="BD184" s="54"/>
      <c r="BE184" s="54"/>
      <c r="BF184" s="54">
        <v>13888.769999999999</v>
      </c>
      <c r="BG184" s="54">
        <v>6949.4100000000008</v>
      </c>
      <c r="BH184" s="54"/>
      <c r="BI184" s="54"/>
      <c r="BJ184" s="54">
        <v>125</v>
      </c>
      <c r="BK184" s="54">
        <v>35121.070000000007</v>
      </c>
      <c r="BL184" s="54"/>
      <c r="BM184" s="54"/>
      <c r="BN184" s="54"/>
      <c r="BO184" s="54"/>
      <c r="BP184" s="54">
        <v>4965.76</v>
      </c>
      <c r="BQ184" s="54">
        <v>5.75</v>
      </c>
      <c r="BR184" s="54"/>
      <c r="BS184" s="54">
        <v>22.49</v>
      </c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>
        <v>1930.9299999999998</v>
      </c>
      <c r="CI184" s="54">
        <v>0</v>
      </c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323">
        <f t="shared" si="2"/>
        <v>63197.060000000005</v>
      </c>
    </row>
    <row r="185" spans="1:106" x14ac:dyDescent="0.25">
      <c r="A185" s="106">
        <v>177</v>
      </c>
      <c r="B185" s="107">
        <v>7456</v>
      </c>
      <c r="C185" s="106" t="s">
        <v>375</v>
      </c>
      <c r="D185" s="54"/>
      <c r="E185" s="54"/>
      <c r="F185" s="54">
        <v>0</v>
      </c>
      <c r="G185" s="54"/>
      <c r="H185" s="54"/>
      <c r="I185" s="54"/>
      <c r="J185" s="54"/>
      <c r="K185" s="54"/>
      <c r="L185" s="54"/>
      <c r="M185" s="54"/>
      <c r="N185" s="54"/>
      <c r="O185" s="54">
        <v>159.39000000000001</v>
      </c>
      <c r="P185" s="54">
        <v>167.62</v>
      </c>
      <c r="Q185" s="54">
        <v>582.91999999999996</v>
      </c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>
        <v>0</v>
      </c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323">
        <f t="shared" si="2"/>
        <v>909.93</v>
      </c>
    </row>
    <row r="186" spans="1:106" x14ac:dyDescent="0.25">
      <c r="A186" s="106">
        <v>178</v>
      </c>
      <c r="B186" s="107">
        <v>7458</v>
      </c>
      <c r="C186" s="106" t="s">
        <v>437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>
        <v>0</v>
      </c>
      <c r="BG186" s="54">
        <v>0</v>
      </c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>
        <v>0</v>
      </c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323">
        <f t="shared" si="2"/>
        <v>0</v>
      </c>
    </row>
    <row r="187" spans="1:106" x14ac:dyDescent="0.25">
      <c r="A187" s="106">
        <v>179</v>
      </c>
      <c r="B187" s="107">
        <v>7460</v>
      </c>
      <c r="C187" s="106" t="s">
        <v>376</v>
      </c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>
        <v>52.39</v>
      </c>
      <c r="AK187" s="54"/>
      <c r="AL187" s="54"/>
      <c r="AM187" s="54">
        <v>12.43</v>
      </c>
      <c r="AN187" s="54">
        <v>29.8</v>
      </c>
      <c r="AO187" s="54">
        <v>688961.99000000197</v>
      </c>
      <c r="AP187" s="54">
        <v>140669.58999999994</v>
      </c>
      <c r="AQ187" s="54"/>
      <c r="AR187" s="54"/>
      <c r="AS187" s="54"/>
      <c r="AT187" s="54">
        <v>0</v>
      </c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>
        <v>0</v>
      </c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323">
        <f t="shared" si="2"/>
        <v>829726.20000000193</v>
      </c>
    </row>
    <row r="188" spans="1:106" x14ac:dyDescent="0.25">
      <c r="A188" s="106">
        <v>180</v>
      </c>
      <c r="B188" s="107">
        <v>7461</v>
      </c>
      <c r="C188" s="106" t="s">
        <v>377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>
        <v>0</v>
      </c>
      <c r="AG188" s="54"/>
      <c r="AH188" s="54"/>
      <c r="AI188" s="54"/>
      <c r="AJ188" s="54"/>
      <c r="AK188" s="54"/>
      <c r="AL188" s="54"/>
      <c r="AM188" s="54">
        <v>31.35</v>
      </c>
      <c r="AN188" s="54">
        <v>17.59</v>
      </c>
      <c r="AO188" s="54">
        <v>19086.64</v>
      </c>
      <c r="AP188" s="54"/>
      <c r="AQ188" s="54"/>
      <c r="AR188" s="54"/>
      <c r="AS188" s="54"/>
      <c r="AT188" s="54"/>
      <c r="AU188" s="54"/>
      <c r="AV188" s="54"/>
      <c r="AW188" s="54"/>
      <c r="AX188" s="54"/>
      <c r="AY188" s="54">
        <v>548</v>
      </c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>
        <v>0</v>
      </c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323">
        <f t="shared" si="2"/>
        <v>19683.579999999998</v>
      </c>
    </row>
    <row r="189" spans="1:106" x14ac:dyDescent="0.25">
      <c r="A189" s="106">
        <v>181</v>
      </c>
      <c r="B189" s="107">
        <v>7478</v>
      </c>
      <c r="C189" s="106" t="s">
        <v>378</v>
      </c>
      <c r="D189" s="54"/>
      <c r="E189" s="54">
        <v>280.34000000000003</v>
      </c>
      <c r="F189" s="54">
        <v>207.84</v>
      </c>
      <c r="G189" s="54">
        <v>6408.2199999999993</v>
      </c>
      <c r="H189" s="54"/>
      <c r="I189" s="54"/>
      <c r="J189" s="54">
        <v>6881.9900000000007</v>
      </c>
      <c r="K189" s="54">
        <v>6479.0199999999995</v>
      </c>
      <c r="L189" s="54"/>
      <c r="M189" s="54"/>
      <c r="N189" s="54">
        <v>2500.4100000000003</v>
      </c>
      <c r="O189" s="54">
        <v>16761.22</v>
      </c>
      <c r="P189" s="54">
        <v>10814.880000000001</v>
      </c>
      <c r="Q189" s="54">
        <v>4810.12</v>
      </c>
      <c r="R189" s="54"/>
      <c r="S189" s="54"/>
      <c r="T189" s="54"/>
      <c r="U189" s="54"/>
      <c r="V189" s="54">
        <v>615.91</v>
      </c>
      <c r="W189" s="54">
        <v>4748.2900000000009</v>
      </c>
      <c r="X189" s="54"/>
      <c r="Y189" s="54"/>
      <c r="Z189" s="54">
        <v>1310.25</v>
      </c>
      <c r="AA189" s="54"/>
      <c r="AB189" s="54">
        <v>669.77</v>
      </c>
      <c r="AC189" s="54">
        <v>7295.4199999999992</v>
      </c>
      <c r="AD189" s="54">
        <v>57.96</v>
      </c>
      <c r="AE189" s="54">
        <v>80.78</v>
      </c>
      <c r="AF189" s="54"/>
      <c r="AG189" s="54">
        <v>771.41</v>
      </c>
      <c r="AH189" s="54"/>
      <c r="AI189" s="54">
        <v>1115.8800000000001</v>
      </c>
      <c r="AJ189" s="54">
        <v>2251.2999999999997</v>
      </c>
      <c r="AK189" s="54">
        <v>16395.599999999991</v>
      </c>
      <c r="AL189" s="54"/>
      <c r="AM189" s="54">
        <v>19042.51999999999</v>
      </c>
      <c r="AN189" s="54">
        <v>16778.669999999998</v>
      </c>
      <c r="AO189" s="54">
        <v>14794.569999999996</v>
      </c>
      <c r="AP189" s="54">
        <v>127.47</v>
      </c>
      <c r="AQ189" s="54"/>
      <c r="AR189" s="54"/>
      <c r="AS189" s="54">
        <v>203.64</v>
      </c>
      <c r="AT189" s="54"/>
      <c r="AU189" s="54">
        <v>1892.71</v>
      </c>
      <c r="AV189" s="54"/>
      <c r="AW189" s="54">
        <v>180.91000000000003</v>
      </c>
      <c r="AX189" s="54"/>
      <c r="AY189" s="54">
        <v>841.15</v>
      </c>
      <c r="AZ189" s="54"/>
      <c r="BA189" s="54">
        <v>0</v>
      </c>
      <c r="BB189" s="54"/>
      <c r="BC189" s="54"/>
      <c r="BD189" s="54"/>
      <c r="BE189" s="54"/>
      <c r="BF189" s="54">
        <v>0</v>
      </c>
      <c r="BG189" s="54">
        <v>25.94</v>
      </c>
      <c r="BH189" s="54">
        <v>121.96</v>
      </c>
      <c r="BI189" s="54">
        <v>0</v>
      </c>
      <c r="BJ189" s="54"/>
      <c r="BK189" s="54"/>
      <c r="BL189" s="54"/>
      <c r="BM189" s="54"/>
      <c r="BN189" s="54">
        <v>135.47</v>
      </c>
      <c r="BO189" s="54"/>
      <c r="BP189" s="54"/>
      <c r="BQ189" s="54"/>
      <c r="BR189" s="54"/>
      <c r="BS189" s="54">
        <v>38.04</v>
      </c>
      <c r="BT189" s="54"/>
      <c r="BU189" s="54">
        <v>16.989999999999998</v>
      </c>
      <c r="BV189" s="54"/>
      <c r="BW189" s="54">
        <v>2671.3099999999995</v>
      </c>
      <c r="BX189" s="54">
        <v>436.78</v>
      </c>
      <c r="BY189" s="54"/>
      <c r="BZ189" s="54">
        <v>1027.52</v>
      </c>
      <c r="CA189" s="54">
        <v>433.42999999999995</v>
      </c>
      <c r="CB189" s="54"/>
      <c r="CC189" s="54"/>
      <c r="CD189" s="54"/>
      <c r="CE189" s="54"/>
      <c r="CF189" s="54"/>
      <c r="CG189" s="54"/>
      <c r="CH189" s="54">
        <v>874.3900000000001</v>
      </c>
      <c r="CI189" s="54">
        <v>0</v>
      </c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323">
        <f t="shared" si="2"/>
        <v>150100.07999999999</v>
      </c>
    </row>
    <row r="190" spans="1:106" x14ac:dyDescent="0.25">
      <c r="A190" s="106">
        <v>182</v>
      </c>
      <c r="B190" s="107">
        <v>7480</v>
      </c>
      <c r="C190" s="106" t="s">
        <v>379</v>
      </c>
      <c r="D190" s="54"/>
      <c r="E190" s="54"/>
      <c r="F190" s="54"/>
      <c r="G190" s="54"/>
      <c r="H190" s="54"/>
      <c r="I190" s="54"/>
      <c r="J190" s="54">
        <v>0</v>
      </c>
      <c r="K190" s="54">
        <v>59.53</v>
      </c>
      <c r="L190" s="54"/>
      <c r="M190" s="54"/>
      <c r="N190" s="54"/>
      <c r="O190" s="54">
        <v>5.31</v>
      </c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>
        <v>0</v>
      </c>
      <c r="AN190" s="54"/>
      <c r="AO190" s="54">
        <v>0</v>
      </c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>
        <v>0</v>
      </c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>
        <v>59.53</v>
      </c>
      <c r="BU190" s="54"/>
      <c r="BV190" s="54"/>
      <c r="BW190" s="54">
        <v>0.31</v>
      </c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>
        <v>0</v>
      </c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323">
        <f t="shared" si="2"/>
        <v>124.68</v>
      </c>
    </row>
    <row r="191" spans="1:106" x14ac:dyDescent="0.25">
      <c r="A191" s="106">
        <v>183</v>
      </c>
      <c r="B191" s="107">
        <v>7482</v>
      </c>
      <c r="C191" s="106" t="s">
        <v>380</v>
      </c>
      <c r="D191" s="54">
        <v>1267.42</v>
      </c>
      <c r="E191" s="54">
        <v>306.76</v>
      </c>
      <c r="F191" s="54">
        <v>0</v>
      </c>
      <c r="G191" s="54"/>
      <c r="H191" s="54"/>
      <c r="I191" s="54"/>
      <c r="J191" s="54">
        <v>989.65</v>
      </c>
      <c r="K191" s="54">
        <v>213.64000000000001</v>
      </c>
      <c r="L191" s="54"/>
      <c r="M191" s="54"/>
      <c r="N191" s="54">
        <v>717.65</v>
      </c>
      <c r="O191" s="54">
        <v>280.16000000000003</v>
      </c>
      <c r="P191" s="54">
        <v>308.19</v>
      </c>
      <c r="Q191" s="54">
        <v>113.65</v>
      </c>
      <c r="R191" s="54"/>
      <c r="S191" s="54"/>
      <c r="T191" s="54"/>
      <c r="U191" s="54"/>
      <c r="V191" s="54">
        <v>271.79000000000002</v>
      </c>
      <c r="W191" s="54">
        <v>102.46000000000001</v>
      </c>
      <c r="X191" s="54"/>
      <c r="Y191" s="54"/>
      <c r="Z191" s="54">
        <v>327.14999999999998</v>
      </c>
      <c r="AA191" s="54"/>
      <c r="AB191" s="54">
        <v>276.02</v>
      </c>
      <c r="AC191" s="54">
        <v>1216.6399999999999</v>
      </c>
      <c r="AD191" s="54"/>
      <c r="AE191" s="54"/>
      <c r="AF191" s="54">
        <v>0</v>
      </c>
      <c r="AG191" s="54">
        <v>647.04000000000008</v>
      </c>
      <c r="AH191" s="54">
        <v>0</v>
      </c>
      <c r="AI191" s="54">
        <v>282.21999999999997</v>
      </c>
      <c r="AJ191" s="54">
        <v>1156.72</v>
      </c>
      <c r="AK191" s="54">
        <v>444.28999999999996</v>
      </c>
      <c r="AL191" s="54"/>
      <c r="AM191" s="54">
        <v>3345.6199999999994</v>
      </c>
      <c r="AN191" s="54">
        <v>988.54999999999984</v>
      </c>
      <c r="AO191" s="54">
        <v>1240.1700000000003</v>
      </c>
      <c r="AP191" s="54">
        <v>0</v>
      </c>
      <c r="AQ191" s="54">
        <v>0</v>
      </c>
      <c r="AR191" s="54"/>
      <c r="AS191" s="54">
        <v>143.51</v>
      </c>
      <c r="AT191" s="54"/>
      <c r="AU191" s="54">
        <v>0</v>
      </c>
      <c r="AV191" s="54">
        <v>359.64</v>
      </c>
      <c r="AW191" s="54">
        <v>28.48</v>
      </c>
      <c r="AX191" s="54">
        <v>48.98</v>
      </c>
      <c r="AY191" s="54">
        <v>384.7</v>
      </c>
      <c r="AZ191" s="54"/>
      <c r="BA191" s="54">
        <v>122.15</v>
      </c>
      <c r="BB191" s="54">
        <v>0</v>
      </c>
      <c r="BC191" s="54">
        <v>4.16</v>
      </c>
      <c r="BD191" s="54"/>
      <c r="BE191" s="54">
        <v>0</v>
      </c>
      <c r="BF191" s="54">
        <v>221.12</v>
      </c>
      <c r="BG191" s="54">
        <v>315.59000000000003</v>
      </c>
      <c r="BH191" s="54"/>
      <c r="BI191" s="54">
        <v>0</v>
      </c>
      <c r="BJ191" s="54">
        <v>491.55999999999995</v>
      </c>
      <c r="BK191" s="54">
        <v>7115.09</v>
      </c>
      <c r="BL191" s="54"/>
      <c r="BM191" s="54"/>
      <c r="BN191" s="54">
        <v>1195.5</v>
      </c>
      <c r="BO191" s="54"/>
      <c r="BP191" s="54">
        <v>714.2299999999999</v>
      </c>
      <c r="BQ191" s="54">
        <v>19.239999999999998</v>
      </c>
      <c r="BR191" s="54">
        <v>700.56000000000006</v>
      </c>
      <c r="BS191" s="54">
        <v>0</v>
      </c>
      <c r="BT191" s="54">
        <v>46.09</v>
      </c>
      <c r="BU191" s="54">
        <v>0</v>
      </c>
      <c r="BV191" s="54"/>
      <c r="BW191" s="54">
        <v>420.49</v>
      </c>
      <c r="BX191" s="54"/>
      <c r="BY191" s="54">
        <v>674.99</v>
      </c>
      <c r="BZ191" s="54">
        <v>99.45</v>
      </c>
      <c r="CA191" s="54"/>
      <c r="CB191" s="54">
        <v>177.12000000000003</v>
      </c>
      <c r="CC191" s="54"/>
      <c r="CD191" s="54"/>
      <c r="CE191" s="54"/>
      <c r="CF191" s="54"/>
      <c r="CG191" s="54"/>
      <c r="CH191" s="54">
        <v>37.340000000000003</v>
      </c>
      <c r="CI191" s="54">
        <v>0</v>
      </c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323">
        <f t="shared" si="2"/>
        <v>27815.780000000002</v>
      </c>
    </row>
    <row r="192" spans="1:106" x14ac:dyDescent="0.25">
      <c r="A192" s="106">
        <v>184</v>
      </c>
      <c r="B192" s="107">
        <v>7484</v>
      </c>
      <c r="C192" s="106" t="s">
        <v>381</v>
      </c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>
        <v>637</v>
      </c>
      <c r="BG192" s="54">
        <v>741.99</v>
      </c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>
        <v>0</v>
      </c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323">
        <f t="shared" si="2"/>
        <v>1378.99</v>
      </c>
    </row>
    <row r="193" spans="1:106" x14ac:dyDescent="0.25">
      <c r="A193" s="106">
        <v>185</v>
      </c>
      <c r="B193" s="107">
        <v>7486</v>
      </c>
      <c r="C193" s="106" t="s">
        <v>382</v>
      </c>
      <c r="D193" s="54">
        <v>279.43</v>
      </c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>
        <v>189.85</v>
      </c>
      <c r="P193" s="54">
        <v>1264.03</v>
      </c>
      <c r="Q193" s="54"/>
      <c r="R193" s="54">
        <v>91.5</v>
      </c>
      <c r="S193" s="54"/>
      <c r="T193" s="54"/>
      <c r="U193" s="54"/>
      <c r="V193" s="54"/>
      <c r="W193" s="54"/>
      <c r="X193" s="54"/>
      <c r="Y193" s="54"/>
      <c r="Z193" s="54"/>
      <c r="AA193" s="54">
        <v>46</v>
      </c>
      <c r="AB193" s="54">
        <v>0</v>
      </c>
      <c r="AC193" s="54"/>
      <c r="AD193" s="54"/>
      <c r="AE193" s="54"/>
      <c r="AF193" s="54"/>
      <c r="AG193" s="54"/>
      <c r="AH193" s="54"/>
      <c r="AI193" s="54">
        <v>319.89</v>
      </c>
      <c r="AJ193" s="54"/>
      <c r="AK193" s="54">
        <v>0</v>
      </c>
      <c r="AL193" s="54"/>
      <c r="AM193" s="54">
        <v>0</v>
      </c>
      <c r="AN193" s="54"/>
      <c r="AO193" s="54"/>
      <c r="AP193" s="54"/>
      <c r="AQ193" s="54"/>
      <c r="AR193" s="54"/>
      <c r="AS193" s="54"/>
      <c r="AT193" s="54"/>
      <c r="AU193" s="54"/>
      <c r="AV193" s="54">
        <v>0</v>
      </c>
      <c r="AW193" s="54">
        <v>568.15</v>
      </c>
      <c r="AX193" s="54"/>
      <c r="AY193" s="54">
        <v>147.56</v>
      </c>
      <c r="AZ193" s="54"/>
      <c r="BA193" s="54"/>
      <c r="BB193" s="54"/>
      <c r="BC193" s="54">
        <v>498</v>
      </c>
      <c r="BD193" s="54"/>
      <c r="BE193" s="54"/>
      <c r="BF193" s="54">
        <v>514.17000000000007</v>
      </c>
      <c r="BG193" s="54">
        <v>254.54999999999998</v>
      </c>
      <c r="BH193" s="54">
        <v>123</v>
      </c>
      <c r="BI193" s="54">
        <v>23.53</v>
      </c>
      <c r="BJ193" s="54">
        <v>60.45</v>
      </c>
      <c r="BK193" s="54"/>
      <c r="BL193" s="54"/>
      <c r="BM193" s="54"/>
      <c r="BN193" s="54">
        <v>166.64</v>
      </c>
      <c r="BO193" s="54"/>
      <c r="BP193" s="54"/>
      <c r="BQ193" s="54"/>
      <c r="BR193" s="54">
        <v>0</v>
      </c>
      <c r="BS193" s="54">
        <v>5222.49</v>
      </c>
      <c r="BT193" s="54">
        <v>9321.619999999999</v>
      </c>
      <c r="BU193" s="54"/>
      <c r="BV193" s="54">
        <v>54.36</v>
      </c>
      <c r="BW193" s="54"/>
      <c r="BX193" s="54"/>
      <c r="BY193" s="54"/>
      <c r="BZ193" s="54">
        <v>0</v>
      </c>
      <c r="CA193" s="54"/>
      <c r="CB193" s="54">
        <v>0</v>
      </c>
      <c r="CC193" s="54"/>
      <c r="CD193" s="54"/>
      <c r="CE193" s="54"/>
      <c r="CF193" s="54"/>
      <c r="CG193" s="54"/>
      <c r="CH193" s="54">
        <v>285</v>
      </c>
      <c r="CI193" s="54">
        <v>0</v>
      </c>
      <c r="CJ193" s="54"/>
      <c r="CK193" s="54"/>
      <c r="CL193" s="54"/>
      <c r="CM193" s="54"/>
      <c r="CN193" s="54">
        <v>0</v>
      </c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323">
        <f t="shared" si="2"/>
        <v>19430.22</v>
      </c>
    </row>
    <row r="194" spans="1:106" x14ac:dyDescent="0.25">
      <c r="A194" s="106">
        <v>186</v>
      </c>
      <c r="B194" s="107">
        <v>7500</v>
      </c>
      <c r="C194" s="106" t="s">
        <v>383</v>
      </c>
      <c r="D194" s="54">
        <v>608.26</v>
      </c>
      <c r="E194" s="54">
        <v>1147.8500000000001</v>
      </c>
      <c r="F194" s="54">
        <v>463.25</v>
      </c>
      <c r="G194" s="54">
        <v>2094.85</v>
      </c>
      <c r="H194" s="54"/>
      <c r="I194" s="54"/>
      <c r="J194" s="54">
        <v>0</v>
      </c>
      <c r="K194" s="54">
        <v>1446.17</v>
      </c>
      <c r="L194" s="54"/>
      <c r="M194" s="54"/>
      <c r="N194" s="54">
        <v>0</v>
      </c>
      <c r="O194" s="54">
        <v>1253.3000000000002</v>
      </c>
      <c r="P194" s="54">
        <v>4531.62</v>
      </c>
      <c r="Q194" s="54">
        <v>574.46999999999991</v>
      </c>
      <c r="R194" s="54">
        <v>1299.19</v>
      </c>
      <c r="S194" s="54"/>
      <c r="T194" s="54"/>
      <c r="U194" s="54"/>
      <c r="V194" s="54">
        <v>3497.9599999999991</v>
      </c>
      <c r="W194" s="54">
        <v>1762.3699999999997</v>
      </c>
      <c r="X194" s="54"/>
      <c r="Y194" s="54"/>
      <c r="Z194" s="54">
        <v>0</v>
      </c>
      <c r="AA194" s="54">
        <v>66.8</v>
      </c>
      <c r="AB194" s="54">
        <v>6915.4600000000009</v>
      </c>
      <c r="AC194" s="54">
        <v>1291.1500000000003</v>
      </c>
      <c r="AD194" s="54">
        <v>481.98</v>
      </c>
      <c r="AE194" s="54"/>
      <c r="AF194" s="54">
        <v>644.48</v>
      </c>
      <c r="AG194" s="54"/>
      <c r="AH194" s="54">
        <v>93.710000000000008</v>
      </c>
      <c r="AI194" s="54">
        <v>1968.8200000000006</v>
      </c>
      <c r="AJ194" s="54">
        <v>3594.1699999999992</v>
      </c>
      <c r="AK194" s="54">
        <v>7590.3699999999981</v>
      </c>
      <c r="AL194" s="54">
        <v>132.08000000000001</v>
      </c>
      <c r="AM194" s="54">
        <v>5313.8899999999976</v>
      </c>
      <c r="AN194" s="54">
        <v>3110.8399999999997</v>
      </c>
      <c r="AO194" s="54">
        <v>3182.4599999999996</v>
      </c>
      <c r="AP194" s="54">
        <v>799.43</v>
      </c>
      <c r="AQ194" s="54">
        <v>0</v>
      </c>
      <c r="AR194" s="54"/>
      <c r="AS194" s="54">
        <v>2186.13</v>
      </c>
      <c r="AT194" s="54"/>
      <c r="AU194" s="54">
        <v>249.62</v>
      </c>
      <c r="AV194" s="54">
        <v>2002.930000000001</v>
      </c>
      <c r="AW194" s="54">
        <v>9118.56</v>
      </c>
      <c r="AX194" s="54">
        <v>1448.9900000000007</v>
      </c>
      <c r="AY194" s="54">
        <v>2023.0599999999997</v>
      </c>
      <c r="AZ194" s="54">
        <v>286.78999999999996</v>
      </c>
      <c r="BA194" s="54">
        <v>3398.1699999999992</v>
      </c>
      <c r="BB194" s="54">
        <v>0</v>
      </c>
      <c r="BC194" s="54">
        <v>548.88</v>
      </c>
      <c r="BD194" s="54">
        <v>138.5</v>
      </c>
      <c r="BE194" s="54">
        <v>1485.1499999999996</v>
      </c>
      <c r="BF194" s="54"/>
      <c r="BG194" s="54"/>
      <c r="BH194" s="54">
        <v>1210.05</v>
      </c>
      <c r="BI194" s="54">
        <v>359.04999999999995</v>
      </c>
      <c r="BJ194" s="54">
        <v>1663.9</v>
      </c>
      <c r="BK194" s="54">
        <v>2992.02</v>
      </c>
      <c r="BL194" s="54">
        <v>252.95000000000002</v>
      </c>
      <c r="BM194" s="54">
        <v>0</v>
      </c>
      <c r="BN194" s="54">
        <v>1508.8100000000004</v>
      </c>
      <c r="BO194" s="54">
        <v>752.2700000000001</v>
      </c>
      <c r="BP194" s="54">
        <v>255.70000000000002</v>
      </c>
      <c r="BQ194" s="54">
        <v>1609.72</v>
      </c>
      <c r="BR194" s="54">
        <v>2069.14</v>
      </c>
      <c r="BS194" s="54">
        <v>4084.4699999999993</v>
      </c>
      <c r="BT194" s="54">
        <v>809.44000000000017</v>
      </c>
      <c r="BU194" s="54">
        <v>1925.1000000000001</v>
      </c>
      <c r="BV194" s="54"/>
      <c r="BW194" s="54">
        <v>1697.6999999999996</v>
      </c>
      <c r="BX194" s="54">
        <v>221.97000000000003</v>
      </c>
      <c r="BY194" s="54">
        <v>1582.41</v>
      </c>
      <c r="BZ194" s="54">
        <v>0</v>
      </c>
      <c r="CA194" s="54">
        <v>0</v>
      </c>
      <c r="CB194" s="54">
        <v>2458.9699999999998</v>
      </c>
      <c r="CC194" s="54">
        <v>22.08</v>
      </c>
      <c r="CD194" s="54"/>
      <c r="CE194" s="54"/>
      <c r="CF194" s="54"/>
      <c r="CG194" s="54"/>
      <c r="CH194" s="54">
        <v>7823.7100000000046</v>
      </c>
      <c r="CI194" s="54">
        <v>0</v>
      </c>
      <c r="CJ194" s="54"/>
      <c r="CK194" s="54"/>
      <c r="CL194" s="54"/>
      <c r="CM194" s="54"/>
      <c r="CN194" s="54"/>
      <c r="CO194" s="54">
        <v>114.24000000000001</v>
      </c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323">
        <f t="shared" si="2"/>
        <v>110165.41</v>
      </c>
    </row>
    <row r="195" spans="1:106" x14ac:dyDescent="0.25">
      <c r="A195" s="106">
        <v>187</v>
      </c>
      <c r="B195" s="107">
        <v>7510</v>
      </c>
      <c r="C195" s="106" t="s">
        <v>384</v>
      </c>
      <c r="D195" s="54">
        <v>447.12</v>
      </c>
      <c r="E195" s="54"/>
      <c r="F195" s="54"/>
      <c r="G195" s="54">
        <v>431.00999999999993</v>
      </c>
      <c r="H195" s="54"/>
      <c r="I195" s="54"/>
      <c r="J195" s="54"/>
      <c r="K195" s="54">
        <v>0</v>
      </c>
      <c r="L195" s="54"/>
      <c r="M195" s="54"/>
      <c r="N195" s="54"/>
      <c r="O195" s="54">
        <v>24.75</v>
      </c>
      <c r="P195" s="54"/>
      <c r="Q195" s="54">
        <v>14.97</v>
      </c>
      <c r="R195" s="54">
        <v>329.35</v>
      </c>
      <c r="S195" s="54"/>
      <c r="T195" s="54"/>
      <c r="U195" s="54"/>
      <c r="V195" s="54">
        <v>0</v>
      </c>
      <c r="W195" s="54">
        <v>47231.759999999995</v>
      </c>
      <c r="X195" s="54"/>
      <c r="Y195" s="54"/>
      <c r="Z195" s="54"/>
      <c r="AA195" s="54"/>
      <c r="AB195" s="54">
        <v>225.39</v>
      </c>
      <c r="AC195" s="54"/>
      <c r="AD195" s="54"/>
      <c r="AE195" s="54"/>
      <c r="AF195" s="54">
        <v>0</v>
      </c>
      <c r="AG195" s="54"/>
      <c r="AH195" s="54">
        <v>0</v>
      </c>
      <c r="AI195" s="54"/>
      <c r="AJ195" s="54">
        <v>96.95</v>
      </c>
      <c r="AK195" s="54"/>
      <c r="AL195" s="54"/>
      <c r="AM195" s="54">
        <v>79.87</v>
      </c>
      <c r="AN195" s="54"/>
      <c r="AO195" s="54">
        <v>687.72</v>
      </c>
      <c r="AP195" s="54"/>
      <c r="AQ195" s="54">
        <v>0</v>
      </c>
      <c r="AR195" s="54"/>
      <c r="AS195" s="54"/>
      <c r="AT195" s="54"/>
      <c r="AU195" s="54"/>
      <c r="AV195" s="54">
        <v>0</v>
      </c>
      <c r="AW195" s="54"/>
      <c r="AX195" s="54">
        <v>137.88</v>
      </c>
      <c r="AY195" s="54">
        <v>608.38999999999987</v>
      </c>
      <c r="AZ195" s="54"/>
      <c r="BA195" s="54">
        <v>0</v>
      </c>
      <c r="BB195" s="54"/>
      <c r="BC195" s="54"/>
      <c r="BD195" s="54"/>
      <c r="BE195" s="54"/>
      <c r="BF195" s="54">
        <v>10.72</v>
      </c>
      <c r="BG195" s="54">
        <v>10.71</v>
      </c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>
        <v>0</v>
      </c>
      <c r="CA195" s="54"/>
      <c r="CB195" s="54"/>
      <c r="CC195" s="54"/>
      <c r="CD195" s="54"/>
      <c r="CE195" s="54"/>
      <c r="CF195" s="54"/>
      <c r="CG195" s="54"/>
      <c r="CH195" s="54"/>
      <c r="CI195" s="54">
        <v>0</v>
      </c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323">
        <f t="shared" si="2"/>
        <v>50336.589999999989</v>
      </c>
    </row>
    <row r="196" spans="1:106" x14ac:dyDescent="0.25">
      <c r="A196" s="106">
        <v>188</v>
      </c>
      <c r="B196" s="107">
        <v>7580</v>
      </c>
      <c r="C196" s="106" t="s">
        <v>385</v>
      </c>
      <c r="D196" s="54">
        <v>21.48</v>
      </c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>
        <v>0</v>
      </c>
      <c r="P196" s="54">
        <v>0</v>
      </c>
      <c r="Q196" s="54">
        <v>185.1</v>
      </c>
      <c r="R196" s="54"/>
      <c r="S196" s="54"/>
      <c r="T196" s="54"/>
      <c r="U196" s="54"/>
      <c r="V196" s="54">
        <v>311.39999999999998</v>
      </c>
      <c r="W196" s="54"/>
      <c r="X196" s="54"/>
      <c r="Y196" s="54"/>
      <c r="Z196" s="54"/>
      <c r="AA196" s="54">
        <v>306.04000000000002</v>
      </c>
      <c r="AB196" s="54">
        <v>0</v>
      </c>
      <c r="AC196" s="54"/>
      <c r="AD196" s="54"/>
      <c r="AE196" s="54"/>
      <c r="AF196" s="54"/>
      <c r="AG196" s="54"/>
      <c r="AH196" s="54"/>
      <c r="AI196" s="54">
        <v>0</v>
      </c>
      <c r="AJ196" s="54">
        <v>0</v>
      </c>
      <c r="AK196" s="54"/>
      <c r="AL196" s="54"/>
      <c r="AM196" s="54">
        <v>612.08000000000004</v>
      </c>
      <c r="AN196" s="54"/>
      <c r="AO196" s="54"/>
      <c r="AP196" s="54">
        <v>720</v>
      </c>
      <c r="AQ196" s="54"/>
      <c r="AR196" s="54"/>
      <c r="AS196" s="54"/>
      <c r="AT196" s="54"/>
      <c r="AU196" s="54"/>
      <c r="AV196" s="54">
        <v>634.74</v>
      </c>
      <c r="AW196" s="54">
        <v>3945.67</v>
      </c>
      <c r="AX196" s="54">
        <v>155.69999999999999</v>
      </c>
      <c r="AY196" s="54">
        <v>0</v>
      </c>
      <c r="AZ196" s="54">
        <v>1206.74</v>
      </c>
      <c r="BA196" s="54">
        <v>722.73</v>
      </c>
      <c r="BB196" s="54">
        <v>0</v>
      </c>
      <c r="BC196" s="54">
        <v>2781.33</v>
      </c>
      <c r="BD196" s="54"/>
      <c r="BE196" s="54"/>
      <c r="BF196" s="54">
        <v>1025.1200000000003</v>
      </c>
      <c r="BG196" s="54">
        <v>1583.75</v>
      </c>
      <c r="BH196" s="54">
        <v>694.2</v>
      </c>
      <c r="BI196" s="54"/>
      <c r="BJ196" s="54">
        <v>178.1</v>
      </c>
      <c r="BK196" s="54">
        <v>2566.13</v>
      </c>
      <c r="BL196" s="54">
        <v>119.67</v>
      </c>
      <c r="BM196" s="54"/>
      <c r="BN196" s="54"/>
      <c r="BO196" s="54">
        <v>377.53</v>
      </c>
      <c r="BP196" s="54"/>
      <c r="BQ196" s="54"/>
      <c r="BR196" s="54"/>
      <c r="BS196" s="54">
        <v>351.28999999999996</v>
      </c>
      <c r="BT196" s="54">
        <v>394.79</v>
      </c>
      <c r="BU196" s="54">
        <v>0</v>
      </c>
      <c r="BV196" s="54"/>
      <c r="BW196" s="54"/>
      <c r="BX196" s="54"/>
      <c r="BY196" s="54">
        <v>1295.19</v>
      </c>
      <c r="BZ196" s="54"/>
      <c r="CA196" s="54">
        <v>549</v>
      </c>
      <c r="CB196" s="54">
        <v>2042.1399999999999</v>
      </c>
      <c r="CC196" s="54"/>
      <c r="CD196" s="54"/>
      <c r="CE196" s="54"/>
      <c r="CF196" s="54"/>
      <c r="CG196" s="54"/>
      <c r="CH196" s="54"/>
      <c r="CI196" s="54">
        <v>0</v>
      </c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323">
        <f t="shared" si="2"/>
        <v>22779.919999999998</v>
      </c>
    </row>
    <row r="197" spans="1:106" x14ac:dyDescent="0.25">
      <c r="A197" s="106">
        <v>189</v>
      </c>
      <c r="B197" s="107">
        <v>7600</v>
      </c>
      <c r="C197" s="106" t="s">
        <v>386</v>
      </c>
      <c r="D197" s="54">
        <v>295.15999999999997</v>
      </c>
      <c r="E197" s="54">
        <v>5199.5600000000004</v>
      </c>
      <c r="F197" s="54">
        <v>42.84</v>
      </c>
      <c r="G197" s="54">
        <v>5724.579999999999</v>
      </c>
      <c r="H197" s="54"/>
      <c r="I197" s="54"/>
      <c r="J197" s="54">
        <v>33922.76</v>
      </c>
      <c r="K197" s="54">
        <v>839.78</v>
      </c>
      <c r="L197" s="54"/>
      <c r="M197" s="54"/>
      <c r="N197" s="54">
        <v>22402.819999999989</v>
      </c>
      <c r="O197" s="54">
        <v>83721.560000000027</v>
      </c>
      <c r="P197" s="54">
        <v>4455.6000000000004</v>
      </c>
      <c r="Q197" s="54">
        <v>6536.64</v>
      </c>
      <c r="R197" s="54">
        <v>270.11</v>
      </c>
      <c r="S197" s="54"/>
      <c r="T197" s="54"/>
      <c r="U197" s="54">
        <v>1707.7600000000002</v>
      </c>
      <c r="V197" s="54">
        <v>73419.780000000013</v>
      </c>
      <c r="W197" s="54">
        <v>3148.06</v>
      </c>
      <c r="X197" s="54"/>
      <c r="Y197" s="54"/>
      <c r="Z197" s="54">
        <v>76166.510000000024</v>
      </c>
      <c r="AA197" s="54">
        <v>373.59</v>
      </c>
      <c r="AB197" s="54">
        <v>1723.52</v>
      </c>
      <c r="AC197" s="54">
        <v>10614.42</v>
      </c>
      <c r="AD197" s="54">
        <v>3043.4900000000007</v>
      </c>
      <c r="AE197" s="54"/>
      <c r="AF197" s="54">
        <v>1397.1099999999997</v>
      </c>
      <c r="AG197" s="54">
        <v>9446.7599999999984</v>
      </c>
      <c r="AH197" s="54">
        <v>1722.48</v>
      </c>
      <c r="AI197" s="54">
        <v>5770.8800000000019</v>
      </c>
      <c r="AJ197" s="54">
        <v>32248.339999999993</v>
      </c>
      <c r="AK197" s="54">
        <v>27821.320000000025</v>
      </c>
      <c r="AL197" s="54">
        <v>0</v>
      </c>
      <c r="AM197" s="54">
        <v>61328.440000000017</v>
      </c>
      <c r="AN197" s="54">
        <v>14278.04000000001</v>
      </c>
      <c r="AO197" s="54">
        <v>21010.270000000019</v>
      </c>
      <c r="AP197" s="54">
        <v>171.27999999999997</v>
      </c>
      <c r="AQ197" s="54">
        <v>0</v>
      </c>
      <c r="AR197" s="54">
        <v>0</v>
      </c>
      <c r="AS197" s="54">
        <v>711.61000000000013</v>
      </c>
      <c r="AT197" s="54">
        <v>4788.5800000000008</v>
      </c>
      <c r="AU197" s="54">
        <v>1358.9700000000003</v>
      </c>
      <c r="AV197" s="54">
        <v>13.94</v>
      </c>
      <c r="AW197" s="54">
        <v>4276.7599999999993</v>
      </c>
      <c r="AX197" s="54">
        <v>80.5</v>
      </c>
      <c r="AY197" s="54">
        <v>9631.6699999999983</v>
      </c>
      <c r="AZ197" s="54"/>
      <c r="BA197" s="54">
        <v>2195.7600000000002</v>
      </c>
      <c r="BB197" s="54">
        <v>0</v>
      </c>
      <c r="BC197" s="54">
        <v>1157.2700000000002</v>
      </c>
      <c r="BD197" s="54">
        <v>6.59</v>
      </c>
      <c r="BE197" s="54">
        <v>3596.7699999999995</v>
      </c>
      <c r="BF197" s="54">
        <v>8833.9299999999967</v>
      </c>
      <c r="BG197" s="54">
        <v>39856.760000000024</v>
      </c>
      <c r="BH197" s="54">
        <v>758.72</v>
      </c>
      <c r="BI197" s="54">
        <v>56.5</v>
      </c>
      <c r="BJ197" s="54">
        <v>502.22</v>
      </c>
      <c r="BK197" s="54">
        <v>3684.6</v>
      </c>
      <c r="BL197" s="54"/>
      <c r="BM197" s="54"/>
      <c r="BN197" s="54">
        <v>280.88</v>
      </c>
      <c r="BO197" s="54"/>
      <c r="BP197" s="54">
        <v>0</v>
      </c>
      <c r="BQ197" s="54">
        <v>0</v>
      </c>
      <c r="BR197" s="54"/>
      <c r="BS197" s="54">
        <v>3623.13</v>
      </c>
      <c r="BT197" s="54"/>
      <c r="BU197" s="54">
        <v>0</v>
      </c>
      <c r="BV197" s="54"/>
      <c r="BW197" s="54">
        <v>947.42</v>
      </c>
      <c r="BX197" s="54">
        <v>315.02999999999997</v>
      </c>
      <c r="BY197" s="54"/>
      <c r="BZ197" s="54">
        <v>7021.069999999997</v>
      </c>
      <c r="CA197" s="54">
        <v>0</v>
      </c>
      <c r="CB197" s="54">
        <v>1347.51</v>
      </c>
      <c r="CC197" s="54"/>
      <c r="CD197" s="54"/>
      <c r="CE197" s="54"/>
      <c r="CF197" s="54"/>
      <c r="CG197" s="54"/>
      <c r="CH197" s="54">
        <v>594.05999999999995</v>
      </c>
      <c r="CI197" s="54">
        <v>0</v>
      </c>
      <c r="CJ197" s="54"/>
      <c r="CK197" s="54"/>
      <c r="CL197" s="54"/>
      <c r="CM197" s="54"/>
      <c r="CN197" s="54"/>
      <c r="CO197" s="54">
        <v>33.869999999999997</v>
      </c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323">
        <f t="shared" si="2"/>
        <v>604477.58000000019</v>
      </c>
    </row>
    <row r="198" spans="1:106" x14ac:dyDescent="0.25">
      <c r="A198" s="106">
        <v>190</v>
      </c>
      <c r="B198" s="107">
        <v>7601</v>
      </c>
      <c r="C198" s="106" t="s">
        <v>388</v>
      </c>
      <c r="D198" s="54">
        <v>506.39</v>
      </c>
      <c r="E198" s="54">
        <v>14097.490000000002</v>
      </c>
      <c r="F198" s="54">
        <v>7.2</v>
      </c>
      <c r="G198" s="54">
        <v>5343.22</v>
      </c>
      <c r="H198" s="54"/>
      <c r="I198" s="54"/>
      <c r="J198" s="54">
        <v>29724.460000000006</v>
      </c>
      <c r="K198" s="54">
        <v>4398.05</v>
      </c>
      <c r="L198" s="54"/>
      <c r="M198" s="54"/>
      <c r="N198" s="54">
        <v>23073.160000000018</v>
      </c>
      <c r="O198" s="54">
        <v>18712.169999999995</v>
      </c>
      <c r="P198" s="54">
        <v>12697.770000000002</v>
      </c>
      <c r="Q198" s="54">
        <v>5267.5099999999993</v>
      </c>
      <c r="R198" s="54">
        <v>586.86</v>
      </c>
      <c r="S198" s="54"/>
      <c r="T198" s="54"/>
      <c r="U198" s="54">
        <v>15533.53</v>
      </c>
      <c r="V198" s="54">
        <v>1446.5200000000002</v>
      </c>
      <c r="W198" s="54">
        <v>2702.5199999999995</v>
      </c>
      <c r="X198" s="54"/>
      <c r="Y198" s="54"/>
      <c r="Z198" s="54">
        <v>14400.92</v>
      </c>
      <c r="AA198" s="54">
        <v>156.46</v>
      </c>
      <c r="AB198" s="54">
        <v>588.60000000000014</v>
      </c>
      <c r="AC198" s="54">
        <v>14232.550000000003</v>
      </c>
      <c r="AD198" s="54">
        <v>445.45</v>
      </c>
      <c r="AE198" s="54"/>
      <c r="AF198" s="54">
        <v>966.92999999999972</v>
      </c>
      <c r="AG198" s="54">
        <v>3817.3699999999976</v>
      </c>
      <c r="AH198" s="54">
        <v>493.01000000000005</v>
      </c>
      <c r="AI198" s="54">
        <v>2270.4499999999998</v>
      </c>
      <c r="AJ198" s="54">
        <v>11611.439999999999</v>
      </c>
      <c r="AK198" s="54">
        <v>17539.819999999992</v>
      </c>
      <c r="AL198" s="54">
        <v>0</v>
      </c>
      <c r="AM198" s="54">
        <v>36388.249999999993</v>
      </c>
      <c r="AN198" s="54">
        <v>14645.079999999987</v>
      </c>
      <c r="AO198" s="54">
        <v>39479.440000000002</v>
      </c>
      <c r="AP198" s="54">
        <v>557.5</v>
      </c>
      <c r="AQ198" s="54">
        <v>0</v>
      </c>
      <c r="AR198" s="54"/>
      <c r="AS198" s="54">
        <v>738.69</v>
      </c>
      <c r="AT198" s="54">
        <v>183.47000000000003</v>
      </c>
      <c r="AU198" s="54">
        <v>2463.5900000000006</v>
      </c>
      <c r="AV198" s="54">
        <v>462.22</v>
      </c>
      <c r="AW198" s="54">
        <v>862.68000000000006</v>
      </c>
      <c r="AX198" s="54">
        <v>0</v>
      </c>
      <c r="AY198" s="54">
        <v>9686.7000000000007</v>
      </c>
      <c r="AZ198" s="54"/>
      <c r="BA198" s="54">
        <v>601.72</v>
      </c>
      <c r="BB198" s="54"/>
      <c r="BC198" s="54">
        <v>873.87999999999988</v>
      </c>
      <c r="BD198" s="54">
        <v>451.92</v>
      </c>
      <c r="BE198" s="54">
        <v>4699.58</v>
      </c>
      <c r="BF198" s="54">
        <v>2459.2000000000003</v>
      </c>
      <c r="BG198" s="54">
        <v>7551.4499999999989</v>
      </c>
      <c r="BH198" s="54">
        <v>0</v>
      </c>
      <c r="BI198" s="54">
        <v>0</v>
      </c>
      <c r="BJ198" s="54"/>
      <c r="BK198" s="54">
        <v>0</v>
      </c>
      <c r="BL198" s="54">
        <v>170.05</v>
      </c>
      <c r="BM198" s="54"/>
      <c r="BN198" s="54">
        <v>92.4</v>
      </c>
      <c r="BO198" s="54"/>
      <c r="BP198" s="54"/>
      <c r="BQ198" s="54">
        <v>0</v>
      </c>
      <c r="BR198" s="54"/>
      <c r="BS198" s="54">
        <v>9494.1800000000021</v>
      </c>
      <c r="BT198" s="54">
        <v>17.46</v>
      </c>
      <c r="BU198" s="54">
        <v>169.07999999999998</v>
      </c>
      <c r="BV198" s="54">
        <v>0</v>
      </c>
      <c r="BW198" s="54">
        <v>1299.8699999999999</v>
      </c>
      <c r="BX198" s="54">
        <v>372.13</v>
      </c>
      <c r="BY198" s="54"/>
      <c r="BZ198" s="54">
        <v>1851.6</v>
      </c>
      <c r="CA198" s="54">
        <v>597.96</v>
      </c>
      <c r="CB198" s="54">
        <v>336.5</v>
      </c>
      <c r="CC198" s="54"/>
      <c r="CD198" s="54"/>
      <c r="CE198" s="54"/>
      <c r="CF198" s="54"/>
      <c r="CG198" s="54"/>
      <c r="CH198" s="54">
        <v>474.27</v>
      </c>
      <c r="CI198" s="54">
        <v>27553.02</v>
      </c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323">
        <f t="shared" si="2"/>
        <v>365153.74000000005</v>
      </c>
    </row>
    <row r="199" spans="1:106" x14ac:dyDescent="0.25">
      <c r="A199" s="106">
        <v>191</v>
      </c>
      <c r="B199" s="107">
        <v>7603</v>
      </c>
      <c r="C199" s="106" t="s">
        <v>389</v>
      </c>
      <c r="D199" s="54"/>
      <c r="E199" s="54">
        <v>48.99</v>
      </c>
      <c r="F199" s="54">
        <v>531</v>
      </c>
      <c r="G199" s="54"/>
      <c r="H199" s="54"/>
      <c r="I199" s="54"/>
      <c r="J199" s="54">
        <v>1068.58</v>
      </c>
      <c r="K199" s="54"/>
      <c r="L199" s="54"/>
      <c r="M199" s="54"/>
      <c r="N199" s="54"/>
      <c r="O199" s="54">
        <v>5380.48</v>
      </c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>
        <v>7464.5599999999995</v>
      </c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>
        <v>0</v>
      </c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>
        <v>3317.28</v>
      </c>
      <c r="BG199" s="54">
        <v>0</v>
      </c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>
        <v>0</v>
      </c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323">
        <f t="shared" si="2"/>
        <v>17810.89</v>
      </c>
    </row>
    <row r="200" spans="1:106" x14ac:dyDescent="0.25">
      <c r="A200" s="106">
        <v>192</v>
      </c>
      <c r="B200" s="107">
        <v>7605</v>
      </c>
      <c r="C200" s="106" t="s">
        <v>390</v>
      </c>
      <c r="D200" s="54"/>
      <c r="E200" s="54"/>
      <c r="F200" s="54"/>
      <c r="G200" s="54"/>
      <c r="H200" s="54"/>
      <c r="I200" s="54"/>
      <c r="J200" s="54">
        <v>5000.66</v>
      </c>
      <c r="K200" s="54"/>
      <c r="L200" s="54"/>
      <c r="M200" s="54"/>
      <c r="N200" s="54"/>
      <c r="O200" s="54">
        <v>3696.0200000000004</v>
      </c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>
        <v>6513.1200000000008</v>
      </c>
      <c r="CA200" s="54"/>
      <c r="CB200" s="54"/>
      <c r="CC200" s="54"/>
      <c r="CD200" s="54"/>
      <c r="CE200" s="54"/>
      <c r="CF200" s="54"/>
      <c r="CG200" s="54"/>
      <c r="CH200" s="54"/>
      <c r="CI200" s="54">
        <v>0</v>
      </c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323">
        <f t="shared" si="2"/>
        <v>15209.800000000001</v>
      </c>
    </row>
    <row r="201" spans="1:106" x14ac:dyDescent="0.25">
      <c r="A201" s="106">
        <v>193</v>
      </c>
      <c r="B201" s="107">
        <v>7610</v>
      </c>
      <c r="C201" s="106" t="s">
        <v>391</v>
      </c>
      <c r="D201" s="54">
        <v>5497.89</v>
      </c>
      <c r="E201" s="54"/>
      <c r="F201" s="54"/>
      <c r="G201" s="54">
        <v>68380.17</v>
      </c>
      <c r="H201" s="54"/>
      <c r="I201" s="54"/>
      <c r="J201" s="54">
        <v>0</v>
      </c>
      <c r="K201" s="54">
        <v>66.989999999999995</v>
      </c>
      <c r="L201" s="54"/>
      <c r="M201" s="54"/>
      <c r="N201" s="54">
        <v>32973.910000000003</v>
      </c>
      <c r="O201" s="54">
        <v>47964.87999999999</v>
      </c>
      <c r="P201" s="54">
        <v>0</v>
      </c>
      <c r="Q201" s="54">
        <v>0</v>
      </c>
      <c r="R201" s="54">
        <v>2335</v>
      </c>
      <c r="S201" s="54"/>
      <c r="T201" s="54"/>
      <c r="U201" s="54"/>
      <c r="V201" s="54">
        <v>19959.869999999988</v>
      </c>
      <c r="W201" s="54">
        <v>17997.2</v>
      </c>
      <c r="X201" s="54"/>
      <c r="Y201" s="54"/>
      <c r="Z201" s="54">
        <v>641.55999999999995</v>
      </c>
      <c r="AA201" s="54">
        <v>0</v>
      </c>
      <c r="AB201" s="54">
        <v>550.72</v>
      </c>
      <c r="AC201" s="54">
        <v>16165.570000000002</v>
      </c>
      <c r="AD201" s="54">
        <v>108.46999999999998</v>
      </c>
      <c r="AE201" s="54">
        <v>0</v>
      </c>
      <c r="AF201" s="54"/>
      <c r="AG201" s="54">
        <v>9279.3799999999992</v>
      </c>
      <c r="AH201" s="54"/>
      <c r="AI201" s="54">
        <v>0</v>
      </c>
      <c r="AJ201" s="54">
        <v>0</v>
      </c>
      <c r="AK201" s="54"/>
      <c r="AL201" s="54"/>
      <c r="AM201" s="54"/>
      <c r="AN201" s="54">
        <v>0</v>
      </c>
      <c r="AO201" s="54">
        <v>17349.120000000003</v>
      </c>
      <c r="AP201" s="54">
        <v>2272.8200000000002</v>
      </c>
      <c r="AQ201" s="54">
        <v>0</v>
      </c>
      <c r="AR201" s="54"/>
      <c r="AS201" s="54">
        <v>434.26</v>
      </c>
      <c r="AT201" s="54"/>
      <c r="AU201" s="54">
        <v>0</v>
      </c>
      <c r="AV201" s="54">
        <v>128.09</v>
      </c>
      <c r="AW201" s="54">
        <v>439.5</v>
      </c>
      <c r="AX201" s="54">
        <v>465.98</v>
      </c>
      <c r="AY201" s="54">
        <v>2019.93</v>
      </c>
      <c r="AZ201" s="54">
        <v>2918.77</v>
      </c>
      <c r="BA201" s="54">
        <v>1401.38</v>
      </c>
      <c r="BB201" s="54">
        <v>0</v>
      </c>
      <c r="BC201" s="54">
        <v>709.03</v>
      </c>
      <c r="BD201" s="54"/>
      <c r="BE201" s="54">
        <v>0</v>
      </c>
      <c r="BF201" s="54">
        <v>0</v>
      </c>
      <c r="BG201" s="54">
        <v>0</v>
      </c>
      <c r="BH201" s="54">
        <v>420.49</v>
      </c>
      <c r="BI201" s="54"/>
      <c r="BJ201" s="54"/>
      <c r="BK201" s="54">
        <v>17.329999999999998</v>
      </c>
      <c r="BL201" s="54">
        <v>287.08999999999997</v>
      </c>
      <c r="BM201" s="54"/>
      <c r="BN201" s="54"/>
      <c r="BO201" s="54"/>
      <c r="BP201" s="54">
        <v>0</v>
      </c>
      <c r="BQ201" s="54">
        <v>0</v>
      </c>
      <c r="BR201" s="54">
        <v>0</v>
      </c>
      <c r="BS201" s="54">
        <v>0</v>
      </c>
      <c r="BT201" s="54"/>
      <c r="BU201" s="54"/>
      <c r="BV201" s="54"/>
      <c r="BW201" s="54"/>
      <c r="BX201" s="54"/>
      <c r="BY201" s="54"/>
      <c r="BZ201" s="54"/>
      <c r="CA201" s="54">
        <v>0</v>
      </c>
      <c r="CB201" s="54">
        <v>11170.829999999996</v>
      </c>
      <c r="CC201" s="54"/>
      <c r="CD201" s="54"/>
      <c r="CE201" s="54"/>
      <c r="CF201" s="54"/>
      <c r="CG201" s="54"/>
      <c r="CH201" s="54">
        <v>0</v>
      </c>
      <c r="CI201" s="54">
        <v>0</v>
      </c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323">
        <f t="shared" si="2"/>
        <v>261956.22999999998</v>
      </c>
    </row>
    <row r="202" spans="1:106" x14ac:dyDescent="0.25">
      <c r="A202" s="106">
        <v>194</v>
      </c>
      <c r="B202" s="107">
        <v>7611</v>
      </c>
      <c r="C202" s="106" t="s">
        <v>392</v>
      </c>
      <c r="D202" s="54"/>
      <c r="E202" s="54">
        <v>0</v>
      </c>
      <c r="F202" s="54"/>
      <c r="G202" s="54"/>
      <c r="H202" s="54"/>
      <c r="I202" s="54"/>
      <c r="J202" s="54"/>
      <c r="K202" s="54"/>
      <c r="L202" s="54"/>
      <c r="M202" s="54"/>
      <c r="N202" s="54"/>
      <c r="O202" s="54">
        <v>2328.92</v>
      </c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>
        <v>0</v>
      </c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323">
        <f t="shared" ref="DB202:DB220" si="3">SUM(D202:DA202)</f>
        <v>2328.92</v>
      </c>
    </row>
    <row r="203" spans="1:106" x14ac:dyDescent="0.25">
      <c r="A203" s="106">
        <v>195</v>
      </c>
      <c r="B203" s="107">
        <v>7615</v>
      </c>
      <c r="C203" s="106" t="s">
        <v>393</v>
      </c>
      <c r="D203" s="54"/>
      <c r="E203" s="54"/>
      <c r="F203" s="54"/>
      <c r="G203" s="54"/>
      <c r="H203" s="54"/>
      <c r="I203" s="54"/>
      <c r="J203" s="54">
        <v>8680.3700000000008</v>
      </c>
      <c r="K203" s="54"/>
      <c r="L203" s="54"/>
      <c r="M203" s="54"/>
      <c r="N203" s="54"/>
      <c r="O203" s="54">
        <v>3959.92</v>
      </c>
      <c r="P203" s="54">
        <v>7003.41</v>
      </c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>
        <v>2036.4699999999998</v>
      </c>
      <c r="AC203" s="54"/>
      <c r="AD203" s="54"/>
      <c r="AE203" s="54">
        <v>724.68</v>
      </c>
      <c r="AF203" s="54">
        <v>2784.5</v>
      </c>
      <c r="AG203" s="54"/>
      <c r="AH203" s="54"/>
      <c r="AI203" s="54"/>
      <c r="AJ203" s="54"/>
      <c r="AK203" s="54"/>
      <c r="AL203" s="54"/>
      <c r="AM203" s="54">
        <v>1821.05</v>
      </c>
      <c r="AN203" s="54">
        <v>5717.17</v>
      </c>
      <c r="AO203" s="54">
        <v>6676.77</v>
      </c>
      <c r="AP203" s="54"/>
      <c r="AQ203" s="54"/>
      <c r="AR203" s="54"/>
      <c r="AS203" s="54">
        <v>0</v>
      </c>
      <c r="AT203" s="54">
        <v>0</v>
      </c>
      <c r="AU203" s="54">
        <v>299.88</v>
      </c>
      <c r="AV203" s="54">
        <v>687.59</v>
      </c>
      <c r="AW203" s="54"/>
      <c r="AX203" s="54">
        <v>34.1</v>
      </c>
      <c r="AY203" s="54"/>
      <c r="AZ203" s="54"/>
      <c r="BA203" s="54">
        <v>4579.41</v>
      </c>
      <c r="BB203" s="54">
        <v>0</v>
      </c>
      <c r="BC203" s="54">
        <v>0</v>
      </c>
      <c r="BD203" s="54"/>
      <c r="BE203" s="54"/>
      <c r="BF203" s="54"/>
      <c r="BG203" s="54"/>
      <c r="BH203" s="54"/>
      <c r="BI203" s="54">
        <v>0</v>
      </c>
      <c r="BJ203" s="54">
        <v>1039.5</v>
      </c>
      <c r="BK203" s="54"/>
      <c r="BL203" s="54">
        <v>1689.1100000000001</v>
      </c>
      <c r="BM203" s="54"/>
      <c r="BN203" s="54"/>
      <c r="BO203" s="54">
        <v>373.59</v>
      </c>
      <c r="BP203" s="54"/>
      <c r="BQ203" s="54"/>
      <c r="BR203" s="54"/>
      <c r="BS203" s="54"/>
      <c r="BT203" s="54"/>
      <c r="BU203" s="54">
        <v>917.37</v>
      </c>
      <c r="BV203" s="54"/>
      <c r="BW203" s="54">
        <v>2424.6</v>
      </c>
      <c r="BX203" s="54"/>
      <c r="BY203" s="54">
        <v>383.75</v>
      </c>
      <c r="BZ203" s="54"/>
      <c r="CA203" s="54">
        <v>0</v>
      </c>
      <c r="CB203" s="54"/>
      <c r="CC203" s="54"/>
      <c r="CD203" s="54"/>
      <c r="CE203" s="54"/>
      <c r="CF203" s="54"/>
      <c r="CG203" s="54"/>
      <c r="CH203" s="54"/>
      <c r="CI203" s="54">
        <v>0</v>
      </c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323">
        <f t="shared" si="3"/>
        <v>51833.239999999991</v>
      </c>
    </row>
    <row r="204" spans="1:106" x14ac:dyDescent="0.25">
      <c r="A204" s="106">
        <v>196</v>
      </c>
      <c r="B204" s="107">
        <v>7811</v>
      </c>
      <c r="C204" s="106" t="s">
        <v>394</v>
      </c>
      <c r="D204" s="54"/>
      <c r="E204" s="54"/>
      <c r="F204" s="54"/>
      <c r="G204" s="54"/>
      <c r="H204" s="54"/>
      <c r="I204" s="54"/>
      <c r="J204" s="54">
        <v>5342.2000000000007</v>
      </c>
      <c r="K204" s="54"/>
      <c r="L204" s="54"/>
      <c r="M204" s="54"/>
      <c r="N204" s="54">
        <v>625</v>
      </c>
      <c r="O204" s="54">
        <v>317.47000000000003</v>
      </c>
      <c r="P204" s="54"/>
      <c r="Q204" s="54"/>
      <c r="R204" s="54"/>
      <c r="S204" s="54"/>
      <c r="T204" s="54"/>
      <c r="U204" s="54"/>
      <c r="V204" s="54"/>
      <c r="W204" s="54">
        <v>0</v>
      </c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>
        <v>0</v>
      </c>
      <c r="BG204" s="54">
        <v>0</v>
      </c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>
        <v>0</v>
      </c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323">
        <f t="shared" si="3"/>
        <v>6284.670000000001</v>
      </c>
    </row>
    <row r="205" spans="1:106" x14ac:dyDescent="0.25">
      <c r="A205" s="106">
        <v>197</v>
      </c>
      <c r="B205" s="107">
        <v>8000</v>
      </c>
      <c r="C205" s="106" t="s">
        <v>396</v>
      </c>
      <c r="D205" s="54"/>
      <c r="E205" s="54"/>
      <c r="F205" s="54"/>
      <c r="G205" s="54">
        <v>0</v>
      </c>
      <c r="H205" s="54"/>
      <c r="I205" s="54"/>
      <c r="J205" s="54"/>
      <c r="K205" s="54"/>
      <c r="L205" s="54"/>
      <c r="M205" s="54"/>
      <c r="N205" s="54"/>
      <c r="O205" s="54">
        <v>1360.48</v>
      </c>
      <c r="P205" s="54">
        <v>0</v>
      </c>
      <c r="Q205" s="54">
        <v>3937.5</v>
      </c>
      <c r="R205" s="54">
        <v>10957.119999999995</v>
      </c>
      <c r="S205" s="54"/>
      <c r="T205" s="54"/>
      <c r="U205" s="54">
        <v>148.43</v>
      </c>
      <c r="V205" s="54"/>
      <c r="W205" s="54"/>
      <c r="X205" s="54"/>
      <c r="Y205" s="54"/>
      <c r="Z205" s="54"/>
      <c r="AA205" s="54"/>
      <c r="AB205" s="54"/>
      <c r="AC205" s="54"/>
      <c r="AD205" s="54">
        <v>128.44</v>
      </c>
      <c r="AE205" s="54"/>
      <c r="AF205" s="54">
        <v>15398.150000000007</v>
      </c>
      <c r="AG205" s="54"/>
      <c r="AH205" s="54"/>
      <c r="AI205" s="54"/>
      <c r="AJ205" s="54"/>
      <c r="AK205" s="54"/>
      <c r="AL205" s="54"/>
      <c r="AM205" s="54">
        <v>0</v>
      </c>
      <c r="AN205" s="54"/>
      <c r="AO205" s="54">
        <v>105.63</v>
      </c>
      <c r="AP205" s="54"/>
      <c r="AQ205" s="54">
        <v>0</v>
      </c>
      <c r="AR205" s="54"/>
      <c r="AS205" s="54"/>
      <c r="AT205" s="54"/>
      <c r="AU205" s="54"/>
      <c r="AV205" s="54"/>
      <c r="AW205" s="54">
        <v>774.72</v>
      </c>
      <c r="AX205" s="54">
        <v>0</v>
      </c>
      <c r="AY205" s="54">
        <v>303116.42000000033</v>
      </c>
      <c r="AZ205" s="54"/>
      <c r="BA205" s="54">
        <v>164799.06999999977</v>
      </c>
      <c r="BB205" s="54">
        <v>0</v>
      </c>
      <c r="BC205" s="54">
        <v>1511.21</v>
      </c>
      <c r="BD205" s="54">
        <v>127432.28000000012</v>
      </c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>
        <v>0</v>
      </c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323">
        <f t="shared" si="3"/>
        <v>629669.4500000003</v>
      </c>
    </row>
    <row r="206" spans="1:106" x14ac:dyDescent="0.25">
      <c r="A206" s="106">
        <v>198</v>
      </c>
      <c r="B206" s="107">
        <v>8142</v>
      </c>
      <c r="C206" s="106" t="s">
        <v>397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>
        <v>367000.99999999994</v>
      </c>
      <c r="CH206" s="54"/>
      <c r="CI206" s="54">
        <v>0</v>
      </c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323">
        <f t="shared" si="3"/>
        <v>367000.99999999994</v>
      </c>
    </row>
    <row r="207" spans="1:106" x14ac:dyDescent="0.25">
      <c r="A207" s="106">
        <v>199</v>
      </c>
      <c r="B207" s="107">
        <v>8312</v>
      </c>
      <c r="C207" s="106" t="s">
        <v>398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>
        <v>655.03</v>
      </c>
      <c r="CH207" s="54"/>
      <c r="CI207" s="54">
        <v>0</v>
      </c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323">
        <f t="shared" si="3"/>
        <v>655.03</v>
      </c>
    </row>
    <row r="208" spans="1:106" x14ac:dyDescent="0.25">
      <c r="A208" s="106">
        <v>200</v>
      </c>
      <c r="B208" s="107">
        <v>8316</v>
      </c>
      <c r="C208" s="106" t="s">
        <v>399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>
        <v>3710</v>
      </c>
      <c r="CH208" s="54"/>
      <c r="CI208" s="54">
        <v>0</v>
      </c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323">
        <f t="shared" si="3"/>
        <v>3710</v>
      </c>
    </row>
    <row r="209" spans="1:106" x14ac:dyDescent="0.25">
      <c r="A209" s="106">
        <v>201</v>
      </c>
      <c r="B209" s="107">
        <v>8500</v>
      </c>
      <c r="C209" s="106" t="s">
        <v>401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>
        <v>-1368.5</v>
      </c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>
        <v>0</v>
      </c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323">
        <f t="shared" si="3"/>
        <v>-1368.5</v>
      </c>
    </row>
    <row r="210" spans="1:106" x14ac:dyDescent="0.25">
      <c r="A210" s="106">
        <v>202</v>
      </c>
      <c r="B210" s="107">
        <v>8502</v>
      </c>
      <c r="C210" s="106" t="s">
        <v>402</v>
      </c>
      <c r="D210" s="54"/>
      <c r="E210" s="54"/>
      <c r="F210" s="54"/>
      <c r="G210" s="54">
        <v>0</v>
      </c>
      <c r="H210" s="54"/>
      <c r="I210" s="54"/>
      <c r="J210" s="54"/>
      <c r="K210" s="54"/>
      <c r="L210" s="54"/>
      <c r="M210" s="54"/>
      <c r="N210" s="54"/>
      <c r="O210" s="54">
        <v>-4839.7299999999977</v>
      </c>
      <c r="P210" s="54"/>
      <c r="Q210" s="54">
        <v>-12060.939999999993</v>
      </c>
      <c r="R210" s="54">
        <v>-36203.279999999999</v>
      </c>
      <c r="S210" s="54"/>
      <c r="T210" s="54"/>
      <c r="U210" s="54">
        <v>-557.22</v>
      </c>
      <c r="V210" s="54"/>
      <c r="W210" s="54"/>
      <c r="X210" s="54"/>
      <c r="Y210" s="54"/>
      <c r="Z210" s="54"/>
      <c r="AA210" s="54"/>
      <c r="AB210" s="54">
        <v>0</v>
      </c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>
        <v>0</v>
      </c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323">
        <f t="shared" si="3"/>
        <v>-53661.169999999991</v>
      </c>
    </row>
    <row r="211" spans="1:106" x14ac:dyDescent="0.25">
      <c r="A211" s="106">
        <v>203</v>
      </c>
      <c r="B211" s="107">
        <v>8505</v>
      </c>
      <c r="C211" s="106" t="s">
        <v>403</v>
      </c>
      <c r="D211" s="54"/>
      <c r="E211" s="54">
        <v>-140345.75</v>
      </c>
      <c r="F211" s="54"/>
      <c r="G211" s="54">
        <v>0</v>
      </c>
      <c r="H211" s="54"/>
      <c r="I211" s="54"/>
      <c r="J211" s="54"/>
      <c r="K211" s="54"/>
      <c r="L211" s="54"/>
      <c r="M211" s="54"/>
      <c r="N211" s="54"/>
      <c r="O211" s="54"/>
      <c r="P211" s="54">
        <v>0</v>
      </c>
      <c r="Q211" s="54"/>
      <c r="R211" s="54"/>
      <c r="S211" s="54"/>
      <c r="T211" s="54">
        <v>-169541.09999999998</v>
      </c>
      <c r="U211" s="54">
        <v>-128797.54000000001</v>
      </c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>
        <v>-47934.89999999998</v>
      </c>
      <c r="AG211" s="54"/>
      <c r="AH211" s="54"/>
      <c r="AI211" s="54">
        <v>0</v>
      </c>
      <c r="AJ211" s="54"/>
      <c r="AK211" s="54"/>
      <c r="AL211" s="54"/>
      <c r="AM211" s="54">
        <v>0</v>
      </c>
      <c r="AN211" s="54"/>
      <c r="AO211" s="54"/>
      <c r="AP211" s="54"/>
      <c r="AQ211" s="54">
        <v>0</v>
      </c>
      <c r="AR211" s="54"/>
      <c r="AS211" s="54"/>
      <c r="AT211" s="54"/>
      <c r="AU211" s="54"/>
      <c r="AV211" s="54"/>
      <c r="AW211" s="54">
        <v>-1345.3499999999997</v>
      </c>
      <c r="AX211" s="54">
        <v>0</v>
      </c>
      <c r="AY211" s="54">
        <v>-972596.38000000129</v>
      </c>
      <c r="AZ211" s="54"/>
      <c r="BA211" s="54">
        <v>-512780.91999999987</v>
      </c>
      <c r="BB211" s="54">
        <v>0</v>
      </c>
      <c r="BC211" s="54">
        <v>-4800.6499999999996</v>
      </c>
      <c r="BD211" s="54">
        <v>-376798.87999999977</v>
      </c>
      <c r="BE211" s="54"/>
      <c r="BF211" s="54">
        <v>-2.06</v>
      </c>
      <c r="BG211" s="54">
        <v>-1511530.51</v>
      </c>
      <c r="BH211" s="54"/>
      <c r="BI211" s="54"/>
      <c r="BJ211" s="54"/>
      <c r="BK211" s="54"/>
      <c r="BL211" s="54"/>
      <c r="BM211" s="54"/>
      <c r="BN211" s="54"/>
      <c r="BO211" s="54"/>
      <c r="BP211" s="54"/>
      <c r="BQ211" s="54">
        <v>0</v>
      </c>
      <c r="BR211" s="54"/>
      <c r="BS211" s="54"/>
      <c r="BT211" s="54"/>
      <c r="BU211" s="54"/>
      <c r="BV211" s="54"/>
      <c r="BW211" s="54">
        <v>-151160.94999999998</v>
      </c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>
        <v>-25479.26</v>
      </c>
      <c r="CJ211" s="54"/>
      <c r="CK211" s="54">
        <v>0</v>
      </c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323">
        <f t="shared" si="3"/>
        <v>-4043114.2500000009</v>
      </c>
    </row>
    <row r="212" spans="1:106" x14ac:dyDescent="0.25">
      <c r="A212" s="106">
        <v>204</v>
      </c>
      <c r="B212" s="107">
        <v>8507</v>
      </c>
      <c r="C212" s="106" t="s">
        <v>405</v>
      </c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>
        <v>-442.31</v>
      </c>
      <c r="AE212" s="54"/>
      <c r="AF212" s="54">
        <v>-641.26</v>
      </c>
      <c r="AG212" s="54"/>
      <c r="AH212" s="54"/>
      <c r="AI212" s="54"/>
      <c r="AJ212" s="54"/>
      <c r="AK212" s="54"/>
      <c r="AL212" s="54"/>
      <c r="AM212" s="54"/>
      <c r="AN212" s="54"/>
      <c r="AO212" s="54">
        <v>-352.34000000000003</v>
      </c>
      <c r="AP212" s="54"/>
      <c r="AQ212" s="54"/>
      <c r="AR212" s="54"/>
      <c r="AS212" s="54"/>
      <c r="AT212" s="54"/>
      <c r="AU212" s="54"/>
      <c r="AV212" s="54"/>
      <c r="AW212" s="54">
        <v>-1737.3900000000003</v>
      </c>
      <c r="AX212" s="54"/>
      <c r="AY212" s="54">
        <v>-46686.330000000038</v>
      </c>
      <c r="AZ212" s="54"/>
      <c r="BA212" s="54">
        <v>-13333.750000000004</v>
      </c>
      <c r="BB212" s="54"/>
      <c r="BC212" s="54"/>
      <c r="BD212" s="54">
        <v>-26127.67</v>
      </c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>
        <v>0</v>
      </c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323">
        <f t="shared" si="3"/>
        <v>-89321.050000000047</v>
      </c>
    </row>
    <row r="213" spans="1:106" x14ac:dyDescent="0.25">
      <c r="A213" s="106">
        <v>205</v>
      </c>
      <c r="B213" s="107">
        <v>8589</v>
      </c>
      <c r="C213" s="106" t="s">
        <v>406</v>
      </c>
      <c r="D213" s="54"/>
      <c r="E213" s="54"/>
      <c r="F213" s="54"/>
      <c r="G213" s="54">
        <v>0</v>
      </c>
      <c r="H213" s="54"/>
      <c r="I213" s="54"/>
      <c r="J213" s="54"/>
      <c r="K213" s="54"/>
      <c r="L213" s="54"/>
      <c r="M213" s="54"/>
      <c r="N213" s="54"/>
      <c r="O213" s="54">
        <v>-1360.48</v>
      </c>
      <c r="P213" s="54">
        <v>0</v>
      </c>
      <c r="Q213" s="54">
        <v>-3937.5</v>
      </c>
      <c r="R213" s="54">
        <v>-10957.119999999995</v>
      </c>
      <c r="S213" s="54"/>
      <c r="T213" s="54"/>
      <c r="U213" s="54">
        <v>-148.43</v>
      </c>
      <c r="V213" s="54"/>
      <c r="W213" s="54"/>
      <c r="X213" s="54"/>
      <c r="Y213" s="54"/>
      <c r="Z213" s="54"/>
      <c r="AA213" s="54"/>
      <c r="AB213" s="54"/>
      <c r="AC213" s="54"/>
      <c r="AD213" s="54">
        <v>-128.44</v>
      </c>
      <c r="AE213" s="54"/>
      <c r="AF213" s="54">
        <v>-15398.150000000001</v>
      </c>
      <c r="AG213" s="54"/>
      <c r="AH213" s="54"/>
      <c r="AI213" s="54"/>
      <c r="AJ213" s="54"/>
      <c r="AK213" s="54"/>
      <c r="AL213" s="54"/>
      <c r="AM213" s="54">
        <v>0</v>
      </c>
      <c r="AN213" s="54"/>
      <c r="AO213" s="54">
        <v>-105.63</v>
      </c>
      <c r="AP213" s="54"/>
      <c r="AQ213" s="54">
        <v>0</v>
      </c>
      <c r="AR213" s="54"/>
      <c r="AS213" s="54"/>
      <c r="AT213" s="54"/>
      <c r="AU213" s="54"/>
      <c r="AV213" s="54"/>
      <c r="AW213" s="54">
        <v>-774.72</v>
      </c>
      <c r="AX213" s="54">
        <v>0</v>
      </c>
      <c r="AY213" s="54">
        <v>-303116.42000000033</v>
      </c>
      <c r="AZ213" s="54"/>
      <c r="BA213" s="54">
        <v>-164799.07</v>
      </c>
      <c r="BB213" s="54">
        <v>0</v>
      </c>
      <c r="BC213" s="54">
        <v>-1511.21</v>
      </c>
      <c r="BD213" s="54">
        <v>-127432.27999999996</v>
      </c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>
        <v>0</v>
      </c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323">
        <f t="shared" si="3"/>
        <v>-629669.4500000003</v>
      </c>
    </row>
    <row r="214" spans="1:106" x14ac:dyDescent="0.25">
      <c r="A214" s="106">
        <v>206</v>
      </c>
      <c r="B214" s="107">
        <v>9031</v>
      </c>
      <c r="C214" s="106" t="s">
        <v>438</v>
      </c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>
        <v>0</v>
      </c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>
        <v>0</v>
      </c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323">
        <f t="shared" si="3"/>
        <v>0</v>
      </c>
    </row>
    <row r="215" spans="1:106" x14ac:dyDescent="0.25">
      <c r="A215" s="106">
        <v>207</v>
      </c>
      <c r="B215" s="107">
        <v>9045</v>
      </c>
      <c r="C215" s="106" t="s">
        <v>409</v>
      </c>
      <c r="D215" s="54"/>
      <c r="E215" s="54"/>
      <c r="F215" s="54"/>
      <c r="G215" s="54">
        <v>0</v>
      </c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>
        <v>0</v>
      </c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>
        <v>0</v>
      </c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>
        <v>0</v>
      </c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323">
        <f t="shared" si="3"/>
        <v>0</v>
      </c>
    </row>
    <row r="216" spans="1:106" x14ac:dyDescent="0.25">
      <c r="A216" s="106">
        <v>208</v>
      </c>
      <c r="B216" s="107">
        <v>9050</v>
      </c>
      <c r="C216" s="106" t="s">
        <v>439</v>
      </c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>
        <v>0</v>
      </c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>
        <v>0</v>
      </c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323">
        <f t="shared" si="3"/>
        <v>0</v>
      </c>
    </row>
    <row r="217" spans="1:106" x14ac:dyDescent="0.25">
      <c r="A217" s="106">
        <v>209</v>
      </c>
      <c r="B217" s="107">
        <v>9051</v>
      </c>
      <c r="C217" s="106" t="s">
        <v>410</v>
      </c>
      <c r="D217" s="54">
        <v>0</v>
      </c>
      <c r="E217" s="54"/>
      <c r="F217" s="54"/>
      <c r="G217" s="54">
        <v>13890</v>
      </c>
      <c r="H217" s="54"/>
      <c r="I217" s="54"/>
      <c r="J217" s="54">
        <v>0</v>
      </c>
      <c r="K217" s="54">
        <v>14012</v>
      </c>
      <c r="L217" s="54"/>
      <c r="M217" s="54"/>
      <c r="N217" s="54">
        <v>0</v>
      </c>
      <c r="O217" s="54">
        <v>0</v>
      </c>
      <c r="P217" s="54"/>
      <c r="Q217" s="54"/>
      <c r="R217" s="54"/>
      <c r="S217" s="54"/>
      <c r="T217" s="54"/>
      <c r="U217" s="54"/>
      <c r="V217" s="54"/>
      <c r="W217" s="54">
        <v>0</v>
      </c>
      <c r="X217" s="54"/>
      <c r="Y217" s="54"/>
      <c r="Z217" s="54">
        <v>0</v>
      </c>
      <c r="AA217" s="54"/>
      <c r="AB217" s="54"/>
      <c r="AC217" s="54"/>
      <c r="AD217" s="54"/>
      <c r="AE217" s="54"/>
      <c r="AF217" s="54">
        <v>0</v>
      </c>
      <c r="AG217" s="54"/>
      <c r="AH217" s="54">
        <v>0</v>
      </c>
      <c r="AI217" s="54"/>
      <c r="AJ217" s="54">
        <v>0</v>
      </c>
      <c r="AK217" s="54"/>
      <c r="AL217" s="54"/>
      <c r="AM217" s="54">
        <v>0</v>
      </c>
      <c r="AN217" s="54"/>
      <c r="AO217" s="54">
        <v>26333.969999999998</v>
      </c>
      <c r="AP217" s="54"/>
      <c r="AQ217" s="54">
        <v>0</v>
      </c>
      <c r="AR217" s="54"/>
      <c r="AS217" s="54"/>
      <c r="AT217" s="54"/>
      <c r="AU217" s="54"/>
      <c r="AV217" s="54"/>
      <c r="AW217" s="54"/>
      <c r="AX217" s="54"/>
      <c r="AY217" s="54">
        <v>0</v>
      </c>
      <c r="AZ217" s="54"/>
      <c r="BA217" s="54"/>
      <c r="BB217" s="54"/>
      <c r="BC217" s="54"/>
      <c r="BD217" s="54"/>
      <c r="BE217" s="54"/>
      <c r="BF217" s="54">
        <v>12235</v>
      </c>
      <c r="BG217" s="54"/>
      <c r="BH217" s="54"/>
      <c r="BI217" s="54"/>
      <c r="BJ217" s="54"/>
      <c r="BK217" s="54">
        <v>0</v>
      </c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>
        <v>0</v>
      </c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323">
        <f t="shared" si="3"/>
        <v>66470.97</v>
      </c>
    </row>
    <row r="218" spans="1:106" x14ac:dyDescent="0.25">
      <c r="A218" s="106">
        <v>210</v>
      </c>
      <c r="B218" s="107">
        <v>9712</v>
      </c>
      <c r="C218" s="106" t="s">
        <v>414</v>
      </c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>
        <v>0</v>
      </c>
      <c r="CJ218" s="54"/>
      <c r="CK218" s="54"/>
      <c r="CL218" s="54"/>
      <c r="CM218" s="54"/>
      <c r="CN218" s="54"/>
      <c r="CO218" s="54"/>
      <c r="CP218" s="54"/>
      <c r="CQ218" s="54"/>
      <c r="CR218" s="54"/>
      <c r="CS218" s="54">
        <v>37500</v>
      </c>
      <c r="CT218" s="54"/>
      <c r="CU218" s="54"/>
      <c r="CV218" s="54"/>
      <c r="CW218" s="54"/>
      <c r="CX218" s="54"/>
      <c r="CY218" s="54"/>
      <c r="CZ218" s="54"/>
      <c r="DA218" s="54"/>
      <c r="DB218" s="323">
        <f t="shared" si="3"/>
        <v>37500</v>
      </c>
    </row>
    <row r="219" spans="1:106" x14ac:dyDescent="0.25">
      <c r="A219" s="106">
        <v>211</v>
      </c>
      <c r="B219" s="107">
        <v>9739</v>
      </c>
      <c r="C219" s="106" t="s">
        <v>415</v>
      </c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>
        <v>0</v>
      </c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>
        <v>2550000</v>
      </c>
      <c r="DA219" s="54"/>
      <c r="DB219" s="323">
        <f t="shared" si="3"/>
        <v>2550000</v>
      </c>
    </row>
    <row r="220" spans="1:106" x14ac:dyDescent="0.25">
      <c r="A220" s="106">
        <v>212</v>
      </c>
      <c r="B220" s="107">
        <v>9845</v>
      </c>
      <c r="C220" s="106" t="s">
        <v>417</v>
      </c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>
        <v>0</v>
      </c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>
        <v>1710432</v>
      </c>
      <c r="CZ220" s="54"/>
      <c r="DA220" s="54"/>
      <c r="DB220" s="323">
        <f t="shared" si="3"/>
        <v>1710432</v>
      </c>
    </row>
    <row r="221" spans="1:106" x14ac:dyDescent="0.25">
      <c r="A221" s="49">
        <v>213</v>
      </c>
      <c r="B221" s="108" t="s">
        <v>424</v>
      </c>
      <c r="C221" s="49" t="s">
        <v>465</v>
      </c>
      <c r="D221" s="59">
        <f>SUM(D9:D220)</f>
        <v>1887200.2299999997</v>
      </c>
      <c r="E221" s="59">
        <f t="shared" ref="E221:BP221" si="4">SUM(E9:E220)</f>
        <v>306586.25999999966</v>
      </c>
      <c r="F221" s="59">
        <f t="shared" si="4"/>
        <v>1421119.73</v>
      </c>
      <c r="G221" s="59">
        <f t="shared" si="4"/>
        <v>1851922.120000002</v>
      </c>
      <c r="H221" s="59">
        <f t="shared" si="4"/>
        <v>2419001.46</v>
      </c>
      <c r="I221" s="59">
        <f t="shared" si="4"/>
        <v>1536276.7900000003</v>
      </c>
      <c r="J221" s="59">
        <f t="shared" si="4"/>
        <v>2384470.2399999998</v>
      </c>
      <c r="K221" s="59">
        <f t="shared" si="4"/>
        <v>1898067.169999999</v>
      </c>
      <c r="L221" s="59">
        <f t="shared" si="4"/>
        <v>3392482.2600000002</v>
      </c>
      <c r="M221" s="59">
        <f t="shared" si="4"/>
        <v>2667070.5000000009</v>
      </c>
      <c r="N221" s="59">
        <f t="shared" si="4"/>
        <v>2085926.1499999983</v>
      </c>
      <c r="O221" s="59">
        <f t="shared" si="4"/>
        <v>2613041.5200000005</v>
      </c>
      <c r="P221" s="59">
        <f t="shared" si="4"/>
        <v>1248334.4499999995</v>
      </c>
      <c r="Q221" s="59">
        <f t="shared" si="4"/>
        <v>1266535.92</v>
      </c>
      <c r="R221" s="59">
        <f t="shared" si="4"/>
        <v>1527131.9399999976</v>
      </c>
      <c r="S221" s="59">
        <f t="shared" si="4"/>
        <v>2672895.1799999997</v>
      </c>
      <c r="T221" s="59">
        <f t="shared" si="4"/>
        <v>29589.460000000079</v>
      </c>
      <c r="U221" s="59">
        <f t="shared" si="4"/>
        <v>-29589.46</v>
      </c>
      <c r="V221" s="59">
        <f t="shared" si="4"/>
        <v>1952181.82</v>
      </c>
      <c r="W221" s="59">
        <f t="shared" si="4"/>
        <v>1520380.7799999998</v>
      </c>
      <c r="X221" s="59">
        <f t="shared" si="4"/>
        <v>1897375.26</v>
      </c>
      <c r="Y221" s="59">
        <f t="shared" si="4"/>
        <v>1021897.3300000001</v>
      </c>
      <c r="Z221" s="59">
        <f t="shared" si="4"/>
        <v>1362976.99</v>
      </c>
      <c r="AA221" s="59">
        <f t="shared" si="4"/>
        <v>556740.11000000022</v>
      </c>
      <c r="AB221" s="59">
        <f t="shared" si="4"/>
        <v>862185.42</v>
      </c>
      <c r="AC221" s="59">
        <f t="shared" si="4"/>
        <v>1476266.51</v>
      </c>
      <c r="AD221" s="59">
        <f t="shared" si="4"/>
        <v>399627.99000000005</v>
      </c>
      <c r="AE221" s="59">
        <f t="shared" si="4"/>
        <v>710051.70000000088</v>
      </c>
      <c r="AF221" s="59">
        <f t="shared" si="4"/>
        <v>2212663.5000000005</v>
      </c>
      <c r="AG221" s="59">
        <f t="shared" si="4"/>
        <v>536641.00000000035</v>
      </c>
      <c r="AH221" s="59">
        <f t="shared" si="4"/>
        <v>881378.4700000002</v>
      </c>
      <c r="AI221" s="59">
        <f t="shared" si="4"/>
        <v>1175624.3799999997</v>
      </c>
      <c r="AJ221" s="59">
        <f t="shared" si="4"/>
        <v>1534199.9699999988</v>
      </c>
      <c r="AK221" s="59">
        <f t="shared" si="4"/>
        <v>2066283.3100000005</v>
      </c>
      <c r="AL221" s="59">
        <f t="shared" si="4"/>
        <v>152605.29999999999</v>
      </c>
      <c r="AM221" s="59">
        <f t="shared" si="4"/>
        <v>15373235.139999997</v>
      </c>
      <c r="AN221" s="59">
        <f t="shared" si="4"/>
        <v>1762275.8700000006</v>
      </c>
      <c r="AO221" s="59">
        <f t="shared" si="4"/>
        <v>3792246.9600000014</v>
      </c>
      <c r="AP221" s="59">
        <f t="shared" si="4"/>
        <v>727628.17999999993</v>
      </c>
      <c r="AQ221" s="59">
        <f t="shared" si="4"/>
        <v>0</v>
      </c>
      <c r="AR221" s="59">
        <f t="shared" si="4"/>
        <v>0</v>
      </c>
      <c r="AS221" s="59">
        <f t="shared" si="4"/>
        <v>635898.62999999966</v>
      </c>
      <c r="AT221" s="59">
        <f t="shared" si="4"/>
        <v>61010.67</v>
      </c>
      <c r="AU221" s="59">
        <f t="shared" si="4"/>
        <v>1224920.5600000005</v>
      </c>
      <c r="AV221" s="59">
        <f t="shared" si="4"/>
        <v>1324208.3099999987</v>
      </c>
      <c r="AW221" s="59">
        <f t="shared" si="4"/>
        <v>1498436.5299999996</v>
      </c>
      <c r="AX221" s="59">
        <f t="shared" si="4"/>
        <v>906476.74999999942</v>
      </c>
      <c r="AY221" s="59">
        <f t="shared" si="4"/>
        <v>821023.22999999952</v>
      </c>
      <c r="AZ221" s="59">
        <f t="shared" si="4"/>
        <v>849612.5700000003</v>
      </c>
      <c r="BA221" s="59">
        <f t="shared" si="4"/>
        <v>1453136.0499999926</v>
      </c>
      <c r="BB221" s="59">
        <f t="shared" si="4"/>
        <v>0</v>
      </c>
      <c r="BC221" s="59">
        <f t="shared" si="4"/>
        <v>788609.84000000067</v>
      </c>
      <c r="BD221" s="59">
        <f t="shared" si="4"/>
        <v>273335.1300000007</v>
      </c>
      <c r="BE221" s="59">
        <f t="shared" si="4"/>
        <v>62494.750000000007</v>
      </c>
      <c r="BF221" s="59">
        <f t="shared" si="4"/>
        <v>1544064.8799999985</v>
      </c>
      <c r="BG221" s="59">
        <f t="shared" si="4"/>
        <v>0</v>
      </c>
      <c r="BH221" s="59">
        <f t="shared" si="4"/>
        <v>561607.00000000012</v>
      </c>
      <c r="BI221" s="59">
        <f t="shared" si="4"/>
        <v>236963.75000000003</v>
      </c>
      <c r="BJ221" s="59">
        <f t="shared" si="4"/>
        <v>724817.29</v>
      </c>
      <c r="BK221" s="59">
        <f t="shared" si="4"/>
        <v>547542.90999999992</v>
      </c>
      <c r="BL221" s="59">
        <f t="shared" si="4"/>
        <v>413117.30999999982</v>
      </c>
      <c r="BM221" s="59">
        <f t="shared" si="4"/>
        <v>331887.17999999982</v>
      </c>
      <c r="BN221" s="59">
        <f t="shared" si="4"/>
        <v>316958.77</v>
      </c>
      <c r="BO221" s="59">
        <f t="shared" si="4"/>
        <v>95656.919999999969</v>
      </c>
      <c r="BP221" s="59">
        <f t="shared" si="4"/>
        <v>115917.01999999997</v>
      </c>
      <c r="BQ221" s="59">
        <f t="shared" ref="BQ221:CZ221" si="5">SUM(BQ9:BQ220)</f>
        <v>488132.76000000042</v>
      </c>
      <c r="BR221" s="59">
        <f t="shared" si="5"/>
        <v>304448.95</v>
      </c>
      <c r="BS221" s="59">
        <f t="shared" si="5"/>
        <v>696414.19999999984</v>
      </c>
      <c r="BT221" s="59">
        <f t="shared" si="5"/>
        <v>201265.80999999988</v>
      </c>
      <c r="BU221" s="59">
        <f t="shared" si="5"/>
        <v>491324.19999999966</v>
      </c>
      <c r="BV221" s="59">
        <f t="shared" si="5"/>
        <v>353799.63999999996</v>
      </c>
      <c r="BW221" s="59">
        <f t="shared" si="5"/>
        <v>132537.25999999981</v>
      </c>
      <c r="BX221" s="59">
        <f t="shared" si="5"/>
        <v>126262.38999999997</v>
      </c>
      <c r="BY221" s="59">
        <f t="shared" si="5"/>
        <v>605531.87999999954</v>
      </c>
      <c r="BZ221" s="59">
        <f t="shared" si="5"/>
        <v>402055.81</v>
      </c>
      <c r="CA221" s="59">
        <f t="shared" si="5"/>
        <v>318509.44999999995</v>
      </c>
      <c r="CB221" s="59">
        <f t="shared" si="5"/>
        <v>1611602.0999999999</v>
      </c>
      <c r="CC221" s="59">
        <f t="shared" si="5"/>
        <v>1172579.169999999</v>
      </c>
      <c r="CD221" s="59">
        <f t="shared" si="5"/>
        <v>111547.92</v>
      </c>
      <c r="CE221" s="59">
        <f t="shared" si="5"/>
        <v>12953273.279999996</v>
      </c>
      <c r="CF221" s="59">
        <f t="shared" si="5"/>
        <v>666957.1399999999</v>
      </c>
      <c r="CG221" s="59">
        <f t="shared" si="5"/>
        <v>639901.74</v>
      </c>
      <c r="CH221" s="59">
        <f t="shared" si="5"/>
        <v>3014589.0199999991</v>
      </c>
      <c r="CI221" s="59">
        <f t="shared" si="5"/>
        <v>2285308.89</v>
      </c>
      <c r="CJ221" s="59">
        <f t="shared" si="5"/>
        <v>160551.67999999999</v>
      </c>
      <c r="CK221" s="59">
        <f t="shared" si="5"/>
        <v>649540.25999999989</v>
      </c>
      <c r="CL221" s="59">
        <f t="shared" si="5"/>
        <v>0</v>
      </c>
      <c r="CM221" s="59">
        <f t="shared" si="5"/>
        <v>3690.5599999999986</v>
      </c>
      <c r="CN221" s="59">
        <f t="shared" si="5"/>
        <v>168566.22999999998</v>
      </c>
      <c r="CO221" s="59">
        <f t="shared" si="5"/>
        <v>32619.560000000009</v>
      </c>
      <c r="CP221" s="59">
        <f t="shared" si="5"/>
        <v>110793.02000000002</v>
      </c>
      <c r="CQ221" s="59">
        <f t="shared" si="5"/>
        <v>149646.88</v>
      </c>
      <c r="CR221" s="59">
        <f t="shared" si="5"/>
        <v>56380</v>
      </c>
      <c r="CS221" s="59">
        <f t="shared" si="5"/>
        <v>37500</v>
      </c>
      <c r="CT221" s="59">
        <f t="shared" si="5"/>
        <v>6926977</v>
      </c>
      <c r="CU221" s="59">
        <f t="shared" si="5"/>
        <v>5887</v>
      </c>
      <c r="CV221" s="59">
        <f t="shared" si="5"/>
        <v>2032486</v>
      </c>
      <c r="CW221" s="59">
        <f t="shared" si="5"/>
        <v>146609</v>
      </c>
      <c r="CX221" s="59">
        <f t="shared" si="5"/>
        <v>0</v>
      </c>
      <c r="CY221" s="59">
        <f t="shared" si="5"/>
        <v>1710432</v>
      </c>
      <c r="CZ221" s="59">
        <f t="shared" si="5"/>
        <v>2550000</v>
      </c>
      <c r="DA221" s="59">
        <f>SUM(DA9:DA220)</f>
        <v>627283</v>
      </c>
      <c r="DB221" s="328">
        <f>SUM(DB9:DB220)</f>
        <v>129885227.76000004</v>
      </c>
    </row>
    <row r="222" spans="1:106" x14ac:dyDescent="0.25"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  <c r="AI222" s="64"/>
      <c r="AJ222" s="64"/>
      <c r="AK222" s="64"/>
      <c r="AL222" s="64"/>
      <c r="AM222" s="64"/>
      <c r="AN222" s="64"/>
      <c r="AO222" s="64"/>
      <c r="AP222" s="64"/>
      <c r="AQ222" s="64"/>
      <c r="AR222" s="64"/>
      <c r="AS222" s="64"/>
      <c r="AT222" s="64"/>
      <c r="AU222" s="64"/>
      <c r="AV222" s="64"/>
      <c r="AW222" s="64"/>
      <c r="AX222" s="64"/>
      <c r="AY222" s="64"/>
      <c r="AZ222" s="64"/>
      <c r="BA222" s="64"/>
      <c r="BB222" s="64"/>
      <c r="BC222" s="64"/>
      <c r="BD222" s="64"/>
      <c r="BE222" s="64"/>
      <c r="BF222" s="64"/>
      <c r="BG222" s="64"/>
      <c r="BH222" s="64"/>
      <c r="BI222" s="64"/>
      <c r="BJ222" s="64"/>
      <c r="BK222" s="64"/>
      <c r="BL222" s="64"/>
      <c r="BM222" s="64"/>
      <c r="BN222" s="64"/>
      <c r="BO222" s="64"/>
      <c r="BP222" s="64"/>
      <c r="BQ222" s="64"/>
      <c r="BR222" s="64"/>
      <c r="BS222" s="64"/>
      <c r="BT222" s="64"/>
      <c r="BU222" s="64"/>
      <c r="BV222" s="64"/>
      <c r="BW222" s="64"/>
      <c r="BX222" s="64"/>
      <c r="BY222" s="64"/>
      <c r="BZ222" s="64"/>
      <c r="CA222" s="64"/>
      <c r="CB222" s="64"/>
      <c r="CC222" s="64"/>
      <c r="CD222" s="64"/>
      <c r="CE222" s="64"/>
      <c r="CF222" s="64"/>
      <c r="CG222" s="64"/>
      <c r="CH222" s="64"/>
      <c r="CI222" s="64"/>
      <c r="CJ222" s="64"/>
      <c r="CK222" s="64"/>
      <c r="CL222" s="64"/>
      <c r="CM222" s="64"/>
      <c r="CN222" s="64"/>
      <c r="CO222" s="64"/>
      <c r="CP222" s="64"/>
      <c r="CQ222" s="64"/>
      <c r="CR222" s="64"/>
      <c r="CS222" s="64"/>
      <c r="CT222" s="64"/>
      <c r="CU222" s="64"/>
      <c r="CV222" s="64"/>
      <c r="CW222" s="64"/>
      <c r="CX222" s="64"/>
      <c r="CY222" s="64"/>
      <c r="CZ222" s="64"/>
      <c r="DA222" s="64"/>
      <c r="DB222" s="64"/>
    </row>
    <row r="223" spans="1:106" x14ac:dyDescent="0.25"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  <c r="AA223" s="64"/>
      <c r="AB223" s="64"/>
      <c r="AC223" s="64"/>
      <c r="AD223" s="64"/>
      <c r="AE223" s="64"/>
      <c r="AF223" s="64"/>
      <c r="AG223" s="64"/>
      <c r="AH223" s="64"/>
      <c r="AI223" s="64"/>
      <c r="AJ223" s="64"/>
      <c r="AK223" s="64"/>
      <c r="AL223" s="64"/>
      <c r="AM223" s="64"/>
      <c r="AN223" s="64"/>
      <c r="AO223" s="64"/>
      <c r="AP223" s="64"/>
      <c r="AQ223" s="64"/>
      <c r="AR223" s="64"/>
      <c r="AS223" s="64"/>
      <c r="AT223" s="64"/>
      <c r="AU223" s="64"/>
      <c r="AV223" s="64"/>
      <c r="AW223" s="64"/>
      <c r="AX223" s="64"/>
      <c r="AY223" s="64"/>
      <c r="AZ223" s="64"/>
      <c r="BA223" s="64"/>
      <c r="BB223" s="64"/>
      <c r="BC223" s="64"/>
      <c r="BD223" s="64"/>
      <c r="BE223" s="64"/>
      <c r="BF223" s="64"/>
      <c r="BG223" s="64"/>
      <c r="BH223" s="64"/>
      <c r="BI223" s="64"/>
      <c r="BJ223" s="64"/>
      <c r="BK223" s="64"/>
      <c r="BL223" s="64"/>
      <c r="BM223" s="64"/>
      <c r="BN223" s="64"/>
      <c r="BO223" s="64"/>
      <c r="BP223" s="64"/>
      <c r="BQ223" s="64"/>
      <c r="BR223" s="64"/>
      <c r="BS223" s="64"/>
      <c r="BT223" s="64"/>
      <c r="BU223" s="64"/>
      <c r="BV223" s="64"/>
      <c r="BW223" s="64"/>
      <c r="BX223" s="64"/>
      <c r="BY223" s="64"/>
      <c r="BZ223" s="64"/>
      <c r="CA223" s="64"/>
      <c r="CB223" s="64"/>
      <c r="CC223" s="64"/>
      <c r="CD223" s="64"/>
      <c r="CE223" s="64"/>
      <c r="CF223" s="64"/>
      <c r="CG223" s="64"/>
      <c r="CH223" s="64"/>
      <c r="CI223" s="64"/>
      <c r="CJ223" s="64"/>
      <c r="CK223" s="64"/>
      <c r="CL223" s="64"/>
      <c r="CM223" s="64"/>
      <c r="CN223" s="64"/>
      <c r="CO223" s="64"/>
      <c r="CP223" s="64"/>
      <c r="CQ223" s="64"/>
      <c r="CR223" s="64"/>
      <c r="CS223" s="64"/>
      <c r="CT223" s="64"/>
      <c r="CU223" s="64"/>
      <c r="CV223" s="64"/>
      <c r="CW223" s="64"/>
      <c r="CX223" s="64"/>
      <c r="CY223" s="64"/>
      <c r="CZ223" s="64"/>
      <c r="DA223" s="64"/>
      <c r="DB223" s="64"/>
    </row>
    <row r="224" spans="1:106" x14ac:dyDescent="0.25">
      <c r="D224" s="40"/>
    </row>
    <row r="225" spans="4:4" x14ac:dyDescent="0.25">
      <c r="D225" s="40"/>
    </row>
    <row r="226" spans="4:4" x14ac:dyDescent="0.25">
      <c r="D226" s="40"/>
    </row>
    <row r="227" spans="4:4" x14ac:dyDescent="0.25">
      <c r="D227" s="40"/>
    </row>
    <row r="228" spans="4:4" x14ac:dyDescent="0.25">
      <c r="D228" s="40"/>
    </row>
    <row r="229" spans="4:4" x14ac:dyDescent="0.25">
      <c r="D229" s="40"/>
    </row>
    <row r="230" spans="4:4" x14ac:dyDescent="0.25">
      <c r="D230" s="40"/>
    </row>
    <row r="231" spans="4:4" x14ac:dyDescent="0.25">
      <c r="D231" s="40"/>
    </row>
  </sheetData>
  <printOptions gridLines="1"/>
  <pageMargins left="0.16" right="0.19" top="0.22" bottom="0.42" header="0.16" footer="0.16"/>
  <pageSetup paperSize="17" scale="60" fitToHeight="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79F575-A2F9-4708-A30F-701C9C22E0AE}">
  <sheetPr>
    <tabColor rgb="FFFFFF00"/>
  </sheetPr>
  <dimension ref="A1:DC232"/>
  <sheetViews>
    <sheetView workbookViewId="0">
      <pane xSplit="3" ySplit="8" topLeftCell="CQ9" activePane="bottomRight" state="frozen"/>
      <selection pane="topRight" activeCell="D1" sqref="D1"/>
      <selection pane="bottomLeft" activeCell="A9" sqref="A9"/>
      <selection pane="bottomRight" activeCell="DA234" sqref="DA234"/>
    </sheetView>
  </sheetViews>
  <sheetFormatPr defaultRowHeight="15" x14ac:dyDescent="0.25"/>
  <cols>
    <col min="2" max="2" width="17.28515625" style="35" bestFit="1" customWidth="1"/>
    <col min="3" max="3" width="42.42578125" bestFit="1" customWidth="1"/>
    <col min="4" max="4" width="15.42578125" style="27" customWidth="1"/>
    <col min="5" max="106" width="15.42578125" customWidth="1"/>
    <col min="107" max="107" width="11" style="325" bestFit="1" customWidth="1"/>
    <col min="108" max="108" width="15.140625" bestFit="1" customWidth="1"/>
    <col min="109" max="109" width="9.85546875" bestFit="1" customWidth="1"/>
    <col min="110" max="110" width="29.28515625" bestFit="1" customWidth="1"/>
    <col min="111" max="111" width="11" bestFit="1" customWidth="1"/>
    <col min="112" max="112" width="36.85546875" bestFit="1" customWidth="1"/>
    <col min="113" max="113" width="11" bestFit="1" customWidth="1"/>
    <col min="114" max="114" width="38.7109375" bestFit="1" customWidth="1"/>
    <col min="115" max="115" width="11" bestFit="1" customWidth="1"/>
    <col min="116" max="116" width="15.85546875" bestFit="1" customWidth="1"/>
    <col min="117" max="117" width="10" bestFit="1" customWidth="1"/>
    <col min="118" max="118" width="18.5703125" bestFit="1" customWidth="1"/>
    <col min="119" max="119" width="11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1" bestFit="1" customWidth="1"/>
    <col min="124" max="124" width="19.42578125" bestFit="1" customWidth="1"/>
    <col min="125" max="125" width="10" bestFit="1" customWidth="1"/>
    <col min="126" max="126" width="25.28515625" bestFit="1" customWidth="1"/>
    <col min="127" max="127" width="10" bestFit="1" customWidth="1"/>
    <col min="128" max="128" width="40.85546875" bestFit="1" customWidth="1"/>
    <col min="129" max="129" width="11" bestFit="1" customWidth="1"/>
    <col min="130" max="130" width="31.5703125" bestFit="1" customWidth="1"/>
    <col min="131" max="131" width="10" bestFit="1" customWidth="1"/>
    <col min="132" max="132" width="31.5703125" bestFit="1" customWidth="1"/>
    <col min="133" max="133" width="12" bestFit="1" customWidth="1"/>
    <col min="134" max="134" width="48.28515625" bestFit="1" customWidth="1"/>
    <col min="135" max="135" width="11" bestFit="1" customWidth="1"/>
    <col min="136" max="137" width="12" bestFit="1" customWidth="1"/>
    <col min="138" max="138" width="24" bestFit="1" customWidth="1"/>
    <col min="139" max="139" width="10" bestFit="1" customWidth="1"/>
    <col min="140" max="140" width="32.285156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28515625" bestFit="1" customWidth="1"/>
    <col min="145" max="145" width="11" bestFit="1" customWidth="1"/>
    <col min="146" max="146" width="20.140625" bestFit="1" customWidth="1"/>
    <col min="147" max="147" width="11" bestFit="1" customWidth="1"/>
    <col min="148" max="148" width="23.42578125" bestFit="1" customWidth="1"/>
    <col min="149" max="149" width="11" bestFit="1" customWidth="1"/>
    <col min="150" max="150" width="14.7109375" bestFit="1" customWidth="1"/>
    <col min="151" max="151" width="10.7109375" bestFit="1" customWidth="1"/>
    <col min="152" max="152" width="33.140625" bestFit="1" customWidth="1"/>
    <col min="153" max="153" width="11" bestFit="1" customWidth="1"/>
    <col min="154" max="154" width="19" bestFit="1" customWidth="1"/>
    <col min="155" max="155" width="11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9.85546875" bestFit="1" customWidth="1"/>
    <col min="160" max="160" width="23.42578125" bestFit="1" customWidth="1"/>
    <col min="161" max="161" width="10.7109375" bestFit="1" customWidth="1"/>
    <col min="162" max="162" width="9.5703125" bestFit="1" customWidth="1"/>
    <col min="163" max="163" width="9.85546875" bestFit="1" customWidth="1"/>
    <col min="164" max="164" width="21.85546875" bestFit="1" customWidth="1"/>
    <col min="165" max="165" width="9.85546875" bestFit="1" customWidth="1"/>
    <col min="166" max="166" width="22.42578125" bestFit="1" customWidth="1"/>
    <col min="167" max="167" width="12" bestFit="1" customWidth="1"/>
    <col min="168" max="168" width="22.28515625" bestFit="1" customWidth="1"/>
    <col min="169" max="169" width="11.7109375" bestFit="1" customWidth="1"/>
    <col min="170" max="170" width="24.5703125" bestFit="1" customWidth="1"/>
    <col min="171" max="171" width="9.85546875" bestFit="1" customWidth="1"/>
    <col min="172" max="172" width="27" bestFit="1" customWidth="1"/>
    <col min="173" max="173" width="9.85546875" bestFit="1" customWidth="1"/>
    <col min="174" max="174" width="23.7109375" bestFit="1" customWidth="1"/>
    <col min="175" max="175" width="9.85546875" bestFit="1" customWidth="1"/>
    <col min="176" max="176" width="23.285156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285156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.7109375" bestFit="1" customWidth="1"/>
    <col min="188" max="188" width="43.140625" bestFit="1" customWidth="1"/>
    <col min="189" max="189" width="9.85546875" bestFit="1" customWidth="1"/>
    <col min="190" max="190" width="27.28515625" bestFit="1" customWidth="1"/>
    <col min="191" max="191" width="10.7109375" bestFit="1" customWidth="1"/>
    <col min="192" max="192" width="21.7109375" bestFit="1" customWidth="1"/>
    <col min="193" max="193" width="9.85546875" bestFit="1" customWidth="1"/>
    <col min="194" max="194" width="28.85546875" bestFit="1" customWidth="1"/>
    <col min="195" max="195" width="9.85546875" bestFit="1" customWidth="1"/>
    <col min="196" max="196" width="12" bestFit="1" customWidth="1"/>
  </cols>
  <sheetData>
    <row r="1" spans="1:107" x14ac:dyDescent="0.25">
      <c r="A1" s="81" t="s">
        <v>0</v>
      </c>
      <c r="B1" s="42"/>
      <c r="C1" s="40"/>
    </row>
    <row r="2" spans="1:107" x14ac:dyDescent="0.25">
      <c r="A2" s="1" t="s">
        <v>460</v>
      </c>
      <c r="B2" s="42"/>
      <c r="C2" s="40"/>
    </row>
    <row r="3" spans="1:107" x14ac:dyDescent="0.25">
      <c r="A3" s="82" t="s">
        <v>2</v>
      </c>
      <c r="B3" s="42"/>
      <c r="C3" s="40"/>
    </row>
    <row r="4" spans="1:107" x14ac:dyDescent="0.25">
      <c r="A4" s="101" t="s">
        <v>463</v>
      </c>
      <c r="B4" s="42"/>
      <c r="C4" s="40"/>
    </row>
    <row r="5" spans="1:107" x14ac:dyDescent="0.25">
      <c r="A5" s="81" t="s">
        <v>462</v>
      </c>
      <c r="B5" s="42"/>
      <c r="C5" s="40"/>
    </row>
    <row r="6" spans="1:107" x14ac:dyDescent="0.25">
      <c r="A6" s="40"/>
      <c r="B6" s="42"/>
      <c r="C6" s="40"/>
      <c r="D6"/>
    </row>
    <row r="7" spans="1:107" x14ac:dyDescent="0.25">
      <c r="A7" s="103"/>
      <c r="B7" s="103"/>
      <c r="C7" s="103"/>
      <c r="D7" s="48">
        <v>6002</v>
      </c>
      <c r="E7" s="48">
        <v>6003</v>
      </c>
      <c r="F7" s="48">
        <v>6004</v>
      </c>
      <c r="G7" s="48">
        <v>6021</v>
      </c>
      <c r="H7" s="48" t="s">
        <v>748</v>
      </c>
      <c r="I7" s="48" t="s">
        <v>758</v>
      </c>
      <c r="J7" s="48">
        <v>6022</v>
      </c>
      <c r="K7" s="48">
        <v>6031</v>
      </c>
      <c r="L7" s="48" t="s">
        <v>751</v>
      </c>
      <c r="M7" s="48" t="s">
        <v>753</v>
      </c>
      <c r="N7" s="48">
        <v>6032</v>
      </c>
      <c r="O7" s="48">
        <v>6042</v>
      </c>
      <c r="P7" s="48">
        <v>6043</v>
      </c>
      <c r="Q7" s="48">
        <v>6044</v>
      </c>
      <c r="R7" s="48">
        <v>6045</v>
      </c>
      <c r="S7" s="48" t="s">
        <v>757</v>
      </c>
      <c r="T7" s="48">
        <v>6046</v>
      </c>
      <c r="U7" s="48">
        <v>6047</v>
      </c>
      <c r="V7" s="48">
        <v>6050</v>
      </c>
      <c r="W7" s="48">
        <v>6061</v>
      </c>
      <c r="X7" s="48" t="s">
        <v>743</v>
      </c>
      <c r="Y7" s="48" t="s">
        <v>747</v>
      </c>
      <c r="Z7" s="48">
        <v>6062</v>
      </c>
      <c r="AA7" s="48">
        <v>6070</v>
      </c>
      <c r="AB7" s="48">
        <v>6211</v>
      </c>
      <c r="AC7" s="48">
        <v>6212</v>
      </c>
      <c r="AD7" s="48">
        <v>6213</v>
      </c>
      <c r="AE7" s="48">
        <v>6214</v>
      </c>
      <c r="AF7" s="48">
        <v>6215</v>
      </c>
      <c r="AG7" s="48">
        <v>6218</v>
      </c>
      <c r="AH7" s="48">
        <v>6221</v>
      </c>
      <c r="AI7" s="48">
        <v>6222</v>
      </c>
      <c r="AJ7" s="48">
        <v>6223</v>
      </c>
      <c r="AK7" s="48">
        <v>6225</v>
      </c>
      <c r="AL7" s="48">
        <v>6227</v>
      </c>
      <c r="AM7" s="48">
        <v>6231</v>
      </c>
      <c r="AN7" s="48">
        <v>6232</v>
      </c>
      <c r="AO7" s="48">
        <v>6241</v>
      </c>
      <c r="AP7" s="48">
        <v>6242</v>
      </c>
      <c r="AQ7" s="48">
        <v>6243</v>
      </c>
      <c r="AR7" s="48">
        <v>6244</v>
      </c>
      <c r="AS7" s="48">
        <v>6245</v>
      </c>
      <c r="AT7" s="48">
        <v>6246</v>
      </c>
      <c r="AU7" s="48">
        <v>6248</v>
      </c>
      <c r="AV7" s="48">
        <v>6411</v>
      </c>
      <c r="AW7" s="48">
        <v>6412</v>
      </c>
      <c r="AX7" s="48">
        <v>6414</v>
      </c>
      <c r="AY7" s="48">
        <v>6416</v>
      </c>
      <c r="AZ7" s="48">
        <v>6417</v>
      </c>
      <c r="BA7" s="48">
        <v>6420</v>
      </c>
      <c r="BB7" s="48">
        <v>6422</v>
      </c>
      <c r="BC7" s="48">
        <v>6431</v>
      </c>
      <c r="BD7" s="48">
        <v>6440</v>
      </c>
      <c r="BE7" s="48">
        <v>6604</v>
      </c>
      <c r="BF7" s="48">
        <v>6606</v>
      </c>
      <c r="BG7" s="48">
        <v>6607</v>
      </c>
      <c r="BH7" s="48">
        <v>6608</v>
      </c>
      <c r="BI7" s="48">
        <v>6609</v>
      </c>
      <c r="BJ7" s="48">
        <v>6610</v>
      </c>
      <c r="BK7" s="48">
        <v>6611</v>
      </c>
      <c r="BL7" s="48">
        <v>6613</v>
      </c>
      <c r="BM7" s="48">
        <v>6615</v>
      </c>
      <c r="BN7" s="48">
        <v>6619</v>
      </c>
      <c r="BO7" s="48">
        <v>6620</v>
      </c>
      <c r="BP7" s="48">
        <v>6621</v>
      </c>
      <c r="BQ7" s="48">
        <v>6622</v>
      </c>
      <c r="BR7" s="48">
        <v>6623</v>
      </c>
      <c r="BS7" s="48">
        <v>6640</v>
      </c>
      <c r="BT7" s="48">
        <v>6641</v>
      </c>
      <c r="BU7" s="48">
        <v>6711</v>
      </c>
      <c r="BV7" s="48">
        <v>6712</v>
      </c>
      <c r="BW7" s="48">
        <v>6714</v>
      </c>
      <c r="BX7" s="48">
        <v>6715</v>
      </c>
      <c r="BY7" s="48">
        <v>6721</v>
      </c>
      <c r="BZ7" s="48">
        <v>6722</v>
      </c>
      <c r="CA7" s="48">
        <v>6723</v>
      </c>
      <c r="CB7" s="48">
        <v>6731</v>
      </c>
      <c r="CC7" s="48">
        <v>6732</v>
      </c>
      <c r="CD7" s="48">
        <v>6800</v>
      </c>
      <c r="CE7" s="48">
        <v>6801</v>
      </c>
      <c r="CF7" s="48">
        <v>6802</v>
      </c>
      <c r="CG7" s="48">
        <v>6804</v>
      </c>
      <c r="CH7" s="48">
        <v>6805</v>
      </c>
      <c r="CI7" s="48">
        <v>6806</v>
      </c>
      <c r="CJ7" s="48">
        <v>6810</v>
      </c>
      <c r="CK7" s="48">
        <v>6811</v>
      </c>
      <c r="CL7" s="48">
        <v>6815</v>
      </c>
      <c r="CM7" s="48">
        <v>6820</v>
      </c>
      <c r="CN7" s="48">
        <v>7733</v>
      </c>
      <c r="CO7" s="48">
        <v>7749</v>
      </c>
      <c r="CP7" s="48">
        <v>7763</v>
      </c>
      <c r="CQ7" s="48" t="s">
        <v>599</v>
      </c>
      <c r="CR7" s="48" t="s">
        <v>602</v>
      </c>
      <c r="CS7" s="48" t="s">
        <v>604</v>
      </c>
      <c r="CT7" s="48" t="s">
        <v>606</v>
      </c>
      <c r="CU7" s="48" t="s">
        <v>607</v>
      </c>
      <c r="CV7" s="48" t="s">
        <v>608</v>
      </c>
      <c r="CW7" s="48" t="s">
        <v>609</v>
      </c>
      <c r="CX7" s="48" t="s">
        <v>610</v>
      </c>
      <c r="CY7" s="48" t="s">
        <v>611</v>
      </c>
      <c r="CZ7" s="48" t="s">
        <v>612</v>
      </c>
      <c r="DA7" s="48" t="s">
        <v>613</v>
      </c>
      <c r="DB7" s="48" t="s">
        <v>424</v>
      </c>
    </row>
    <row r="8" spans="1:107" s="34" customFormat="1" ht="75" x14ac:dyDescent="0.25">
      <c r="A8" s="104" t="s">
        <v>451</v>
      </c>
      <c r="B8" s="104" t="s">
        <v>452</v>
      </c>
      <c r="C8" s="105" t="s">
        <v>13</v>
      </c>
      <c r="D8" s="37" t="s">
        <v>497</v>
      </c>
      <c r="E8" s="37" t="s">
        <v>499</v>
      </c>
      <c r="F8" s="37" t="s">
        <v>28</v>
      </c>
      <c r="G8" s="37" t="s">
        <v>750</v>
      </c>
      <c r="H8" s="37" t="s">
        <v>749</v>
      </c>
      <c r="I8" s="37" t="s">
        <v>755</v>
      </c>
      <c r="J8" s="37" t="s">
        <v>34</v>
      </c>
      <c r="K8" s="37" t="s">
        <v>756</v>
      </c>
      <c r="L8" s="37" t="s">
        <v>752</v>
      </c>
      <c r="M8" s="37" t="s">
        <v>754</v>
      </c>
      <c r="N8" s="37" t="s">
        <v>36</v>
      </c>
      <c r="O8" s="37" t="s">
        <v>523</v>
      </c>
      <c r="P8" s="37" t="s">
        <v>495</v>
      </c>
      <c r="Q8" s="37" t="s">
        <v>496</v>
      </c>
      <c r="R8" s="37" t="s">
        <v>777</v>
      </c>
      <c r="S8" s="37" t="s">
        <v>778</v>
      </c>
      <c r="T8" s="37" t="s">
        <v>44</v>
      </c>
      <c r="U8" s="37" t="s">
        <v>45</v>
      </c>
      <c r="V8" s="37" t="s">
        <v>484</v>
      </c>
      <c r="W8" s="37" t="s">
        <v>745</v>
      </c>
      <c r="X8" s="37" t="s">
        <v>744</v>
      </c>
      <c r="Y8" s="37" t="s">
        <v>746</v>
      </c>
      <c r="Z8" s="37" t="s">
        <v>49</v>
      </c>
      <c r="AA8" s="37" t="s">
        <v>51</v>
      </c>
      <c r="AB8" s="37" t="s">
        <v>525</v>
      </c>
      <c r="AC8" s="37" t="s">
        <v>547</v>
      </c>
      <c r="AD8" s="37" t="s">
        <v>577</v>
      </c>
      <c r="AE8" s="37" t="s">
        <v>538</v>
      </c>
      <c r="AF8" s="37" t="s">
        <v>543</v>
      </c>
      <c r="AG8" s="37" t="s">
        <v>545</v>
      </c>
      <c r="AH8" s="37" t="s">
        <v>64</v>
      </c>
      <c r="AI8" s="37" t="s">
        <v>66</v>
      </c>
      <c r="AJ8" s="37" t="s">
        <v>534</v>
      </c>
      <c r="AK8" s="37" t="s">
        <v>535</v>
      </c>
      <c r="AL8" s="37" t="s">
        <v>71</v>
      </c>
      <c r="AM8" s="37" t="s">
        <v>53</v>
      </c>
      <c r="AN8" s="37" t="s">
        <v>65</v>
      </c>
      <c r="AO8" s="37" t="s">
        <v>531</v>
      </c>
      <c r="AP8" s="37" t="s">
        <v>75</v>
      </c>
      <c r="AQ8" s="37" t="s">
        <v>528</v>
      </c>
      <c r="AR8" s="37" t="s">
        <v>588</v>
      </c>
      <c r="AS8" s="37" t="s">
        <v>79</v>
      </c>
      <c r="AT8" s="37" t="s">
        <v>532</v>
      </c>
      <c r="AU8" s="37" t="s">
        <v>566</v>
      </c>
      <c r="AV8" s="37" t="s">
        <v>83</v>
      </c>
      <c r="AW8" s="37" t="s">
        <v>86</v>
      </c>
      <c r="AX8" s="37" t="s">
        <v>88</v>
      </c>
      <c r="AY8" s="37" t="s">
        <v>529</v>
      </c>
      <c r="AZ8" s="37" t="s">
        <v>544</v>
      </c>
      <c r="BA8" s="37" t="s">
        <v>539</v>
      </c>
      <c r="BB8" s="37" t="s">
        <v>487</v>
      </c>
      <c r="BC8" s="37" t="s">
        <v>540</v>
      </c>
      <c r="BD8" s="37" t="s">
        <v>542</v>
      </c>
      <c r="BE8" s="37" t="s">
        <v>226</v>
      </c>
      <c r="BF8" s="37" t="s">
        <v>582</v>
      </c>
      <c r="BG8" s="37" t="s">
        <v>101</v>
      </c>
      <c r="BH8" s="37" t="s">
        <v>482</v>
      </c>
      <c r="BI8" s="37" t="s">
        <v>104</v>
      </c>
      <c r="BJ8" s="37" t="s">
        <v>106</v>
      </c>
      <c r="BK8" s="37" t="s">
        <v>571</v>
      </c>
      <c r="BL8" s="37" t="s">
        <v>569</v>
      </c>
      <c r="BM8" s="37" t="s">
        <v>112</v>
      </c>
      <c r="BN8" s="37" t="s">
        <v>114</v>
      </c>
      <c r="BO8" s="37" t="s">
        <v>490</v>
      </c>
      <c r="BP8" s="37" t="s">
        <v>117</v>
      </c>
      <c r="BQ8" s="37" t="s">
        <v>119</v>
      </c>
      <c r="BR8" s="37" t="s">
        <v>120</v>
      </c>
      <c r="BS8" s="37" t="s">
        <v>121</v>
      </c>
      <c r="BT8" s="37" t="s">
        <v>123</v>
      </c>
      <c r="BU8" s="37" t="s">
        <v>562</v>
      </c>
      <c r="BV8" s="37" t="s">
        <v>563</v>
      </c>
      <c r="BW8" s="37" t="s">
        <v>564</v>
      </c>
      <c r="BX8" s="37" t="s">
        <v>128</v>
      </c>
      <c r="BY8" s="37" t="s">
        <v>129</v>
      </c>
      <c r="BZ8" s="37" t="s">
        <v>567</v>
      </c>
      <c r="CA8" s="37" t="s">
        <v>568</v>
      </c>
      <c r="CB8" s="37" t="s">
        <v>132</v>
      </c>
      <c r="CC8" s="37" t="s">
        <v>133</v>
      </c>
      <c r="CD8" s="37" t="s">
        <v>328</v>
      </c>
      <c r="CE8" s="37" t="s">
        <v>591</v>
      </c>
      <c r="CF8" s="37" t="s">
        <v>340</v>
      </c>
      <c r="CG8" s="37" t="s">
        <v>235</v>
      </c>
      <c r="CH8" s="37" t="s">
        <v>134</v>
      </c>
      <c r="CI8" s="37" t="s">
        <v>597</v>
      </c>
      <c r="CJ8" s="37" t="s">
        <v>579</v>
      </c>
      <c r="CK8" s="37" t="s">
        <v>313</v>
      </c>
      <c r="CL8" s="37" t="s">
        <v>333</v>
      </c>
      <c r="CM8" s="37" t="s">
        <v>326</v>
      </c>
      <c r="CN8" s="37" t="s">
        <v>553</v>
      </c>
      <c r="CO8" s="37" t="s">
        <v>552</v>
      </c>
      <c r="CP8" s="37" t="s">
        <v>140</v>
      </c>
      <c r="CQ8" s="37" t="s">
        <v>205</v>
      </c>
      <c r="CR8" s="37" t="s">
        <v>601</v>
      </c>
      <c r="CS8" s="37" t="s">
        <v>779</v>
      </c>
      <c r="CT8" s="37" t="s">
        <v>275</v>
      </c>
      <c r="CU8" s="37" t="s">
        <v>269</v>
      </c>
      <c r="CV8" s="37" t="s">
        <v>780</v>
      </c>
      <c r="CW8" s="37" t="s">
        <v>280</v>
      </c>
      <c r="CX8" s="37" t="s">
        <v>434</v>
      </c>
      <c r="CY8" s="37" t="s">
        <v>417</v>
      </c>
      <c r="CZ8" s="37" t="s">
        <v>781</v>
      </c>
      <c r="DA8" s="37" t="s">
        <v>276</v>
      </c>
      <c r="DB8" s="37" t="s">
        <v>454</v>
      </c>
      <c r="DC8" s="326"/>
    </row>
    <row r="9" spans="1:107" x14ac:dyDescent="0.25">
      <c r="A9" s="36">
        <v>1</v>
      </c>
      <c r="B9" s="47">
        <v>5001</v>
      </c>
      <c r="C9" s="36" t="s">
        <v>25</v>
      </c>
      <c r="D9" s="54">
        <v>9310.1762500000023</v>
      </c>
      <c r="E9" s="54">
        <v>4725.3344999999963</v>
      </c>
      <c r="F9" s="54">
        <v>5031.1182499999995</v>
      </c>
      <c r="G9" s="54">
        <v>18934.651000000045</v>
      </c>
      <c r="H9" s="54"/>
      <c r="I9" s="54"/>
      <c r="J9" s="54">
        <v>19668.99199999998</v>
      </c>
      <c r="K9" s="54">
        <v>19222.939749999983</v>
      </c>
      <c r="L9" s="54"/>
      <c r="M9" s="54"/>
      <c r="N9" s="54">
        <v>21150.607249999965</v>
      </c>
      <c r="O9" s="54">
        <v>22383.87325000003</v>
      </c>
      <c r="P9" s="54">
        <v>14999.808249999995</v>
      </c>
      <c r="Q9" s="54">
        <v>15802.596749999992</v>
      </c>
      <c r="R9" s="54">
        <v>17544.756249999973</v>
      </c>
      <c r="S9" s="54"/>
      <c r="T9" s="54">
        <v>1404.0722500000008</v>
      </c>
      <c r="U9" s="54">
        <v>300.92375000000004</v>
      </c>
      <c r="V9" s="54">
        <v>20877.054000000004</v>
      </c>
      <c r="W9" s="54">
        <v>14623.954999999987</v>
      </c>
      <c r="X9" s="54"/>
      <c r="Y9" s="54"/>
      <c r="Z9" s="54">
        <v>11764.637000000012</v>
      </c>
      <c r="AA9" s="54">
        <v>7706.1135000000086</v>
      </c>
      <c r="AB9" s="54">
        <v>9503.8862499999959</v>
      </c>
      <c r="AC9" s="54">
        <v>13975.233499999986</v>
      </c>
      <c r="AD9" s="54">
        <v>5659.424750000001</v>
      </c>
      <c r="AE9" s="54">
        <v>8877.9407500000143</v>
      </c>
      <c r="AF9" s="54">
        <v>12228.399250000002</v>
      </c>
      <c r="AG9" s="54">
        <v>3967.408750000006</v>
      </c>
      <c r="AH9" s="54">
        <v>6181.6247500000009</v>
      </c>
      <c r="AI9" s="54">
        <v>14817.550500000007</v>
      </c>
      <c r="AJ9" s="54">
        <v>15935.977499999979</v>
      </c>
      <c r="AK9" s="54">
        <v>13581.878249999987</v>
      </c>
      <c r="AL9" s="54">
        <v>2205.67175</v>
      </c>
      <c r="AM9" s="54">
        <v>38699.107249999892</v>
      </c>
      <c r="AN9" s="54">
        <v>13125.89699999999</v>
      </c>
      <c r="AO9" s="54">
        <v>32961.826500000054</v>
      </c>
      <c r="AP9" s="54">
        <v>7625.4314999999979</v>
      </c>
      <c r="AQ9" s="54"/>
      <c r="AR9" s="54"/>
      <c r="AS9" s="54">
        <v>8001.6024999999972</v>
      </c>
      <c r="AT9" s="54">
        <v>331.90174999999999</v>
      </c>
      <c r="AU9" s="54">
        <v>3017.7474999999999</v>
      </c>
      <c r="AV9" s="54">
        <v>16251.634999999975</v>
      </c>
      <c r="AW9" s="54">
        <v>17005.882250000017</v>
      </c>
      <c r="AX9" s="54">
        <v>11717.906999999999</v>
      </c>
      <c r="AY9" s="54">
        <v>21896.662000000022</v>
      </c>
      <c r="AZ9" s="54">
        <v>12385.376250000023</v>
      </c>
      <c r="BA9" s="54">
        <v>27723.063249999908</v>
      </c>
      <c r="BB9" s="54"/>
      <c r="BC9" s="54">
        <v>9916.1805000000149</v>
      </c>
      <c r="BD9" s="54">
        <v>9822.9965000000138</v>
      </c>
      <c r="BE9" s="54"/>
      <c r="BF9" s="54">
        <v>14037.660999999976</v>
      </c>
      <c r="BG9" s="54">
        <v>15911.536499999982</v>
      </c>
      <c r="BH9" s="54">
        <v>7871.4877500000021</v>
      </c>
      <c r="BI9" s="54">
        <v>2836.5349999999999</v>
      </c>
      <c r="BJ9" s="54">
        <v>5655.7735000000039</v>
      </c>
      <c r="BK9" s="54">
        <v>6455.1552499999998</v>
      </c>
      <c r="BL9" s="54">
        <v>5280.4474999999939</v>
      </c>
      <c r="BM9" s="54">
        <v>4432.1129999999985</v>
      </c>
      <c r="BN9" s="54">
        <v>4228.7465000000011</v>
      </c>
      <c r="BO9" s="54">
        <v>1398.3045000000002</v>
      </c>
      <c r="BP9" s="54">
        <v>1184.0594999999998</v>
      </c>
      <c r="BQ9" s="54">
        <v>6701.4455000000053</v>
      </c>
      <c r="BR9" s="54">
        <v>4053.2885000000006</v>
      </c>
      <c r="BS9" s="54">
        <v>7932.4822499999973</v>
      </c>
      <c r="BT9" s="54">
        <v>2624.9114999999983</v>
      </c>
      <c r="BU9" s="54">
        <v>7137.8092499999975</v>
      </c>
      <c r="BV9" s="54">
        <v>4940.9355000000014</v>
      </c>
      <c r="BW9" s="54">
        <v>3228.5992499999993</v>
      </c>
      <c r="BX9" s="54">
        <v>1637.0109999999995</v>
      </c>
      <c r="BY9" s="54">
        <v>8960.5977499999917</v>
      </c>
      <c r="BZ9" s="54">
        <v>2856.4894999999983</v>
      </c>
      <c r="CA9" s="54">
        <v>3512.4984999999997</v>
      </c>
      <c r="CB9" s="54">
        <v>7501.6217499999912</v>
      </c>
      <c r="CC9" s="54">
        <v>12396.025999999974</v>
      </c>
      <c r="CD9" s="54"/>
      <c r="CE9" s="54"/>
      <c r="CF9" s="54"/>
      <c r="CG9" s="54"/>
      <c r="CH9" s="54">
        <v>23712.76949999998</v>
      </c>
      <c r="CI9" s="54"/>
      <c r="CJ9" s="54"/>
      <c r="CK9" s="54"/>
      <c r="CL9" s="54"/>
      <c r="CM9" s="54"/>
      <c r="CN9" s="54">
        <v>2311.0067500000005</v>
      </c>
      <c r="CO9" s="54">
        <v>497.60700000000008</v>
      </c>
      <c r="CP9" s="54">
        <v>1578.6090000000002</v>
      </c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5">
        <f>SUM(D9:DA9)</f>
        <v>733745.3502499999</v>
      </c>
      <c r="DC9" s="57"/>
    </row>
    <row r="10" spans="1:107" x14ac:dyDescent="0.25">
      <c r="A10" s="106">
        <v>2</v>
      </c>
      <c r="B10" s="107">
        <v>5004</v>
      </c>
      <c r="C10" s="106" t="s">
        <v>177</v>
      </c>
      <c r="D10" s="54"/>
      <c r="E10" s="54"/>
      <c r="F10" s="54"/>
      <c r="G10" s="54">
        <v>275.88075000000009</v>
      </c>
      <c r="H10" s="54"/>
      <c r="I10" s="54"/>
      <c r="J10" s="54">
        <v>128.97775000000007</v>
      </c>
      <c r="K10" s="54">
        <v>284.76575000000003</v>
      </c>
      <c r="L10" s="54"/>
      <c r="M10" s="54"/>
      <c r="N10" s="54">
        <v>81.774249999999967</v>
      </c>
      <c r="O10" s="54">
        <v>21.700250000000011</v>
      </c>
      <c r="P10" s="54"/>
      <c r="Q10" s="54"/>
      <c r="R10" s="54">
        <v>226.52075000000028</v>
      </c>
      <c r="S10" s="54"/>
      <c r="T10" s="54">
        <v>22.071249999999999</v>
      </c>
      <c r="U10" s="54">
        <v>0.47100000000000003</v>
      </c>
      <c r="V10" s="54"/>
      <c r="W10" s="54">
        <v>215.28724999999983</v>
      </c>
      <c r="X10" s="54"/>
      <c r="Y10" s="54"/>
      <c r="Z10" s="54">
        <v>115.91374999999996</v>
      </c>
      <c r="AA10" s="54"/>
      <c r="AB10" s="54"/>
      <c r="AC10" s="54">
        <v>99.093249999999841</v>
      </c>
      <c r="AD10" s="54"/>
      <c r="AE10" s="54">
        <v>99.621500000000026</v>
      </c>
      <c r="AF10" s="54"/>
      <c r="AG10" s="54"/>
      <c r="AH10" s="54">
        <v>0.17575000000000002</v>
      </c>
      <c r="AI10" s="54"/>
      <c r="AJ10" s="54">
        <v>0.38175000000000003</v>
      </c>
      <c r="AK10" s="54">
        <v>0.17575000000000002</v>
      </c>
      <c r="AL10" s="54"/>
      <c r="AM10" s="54">
        <v>2.5514999999999999</v>
      </c>
      <c r="AN10" s="54">
        <v>469.25374999999985</v>
      </c>
      <c r="AO10" s="54">
        <v>15.996249999999998</v>
      </c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>
        <v>12.004250000000006</v>
      </c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323">
        <f t="shared" ref="DB10:DB73" si="0">SUM(D10:DA10)</f>
        <v>2072.6165000000001</v>
      </c>
      <c r="DC10" s="57"/>
    </row>
    <row r="11" spans="1:107" x14ac:dyDescent="0.25">
      <c r="A11" s="106">
        <v>3</v>
      </c>
      <c r="B11" s="107">
        <v>5005</v>
      </c>
      <c r="C11" s="106" t="s">
        <v>178</v>
      </c>
      <c r="D11" s="54">
        <v>2.5000000000000005E-3</v>
      </c>
      <c r="E11" s="54">
        <v>1.9250000000000003E-2</v>
      </c>
      <c r="F11" s="54"/>
      <c r="G11" s="54">
        <v>2804.2052500000041</v>
      </c>
      <c r="H11" s="54"/>
      <c r="I11" s="54"/>
      <c r="J11" s="54">
        <v>1363.4562500000004</v>
      </c>
      <c r="K11" s="54">
        <v>3119.755500000002</v>
      </c>
      <c r="L11" s="54"/>
      <c r="M11" s="54"/>
      <c r="N11" s="54">
        <v>1050.0005000000003</v>
      </c>
      <c r="O11" s="54">
        <v>1231.4212500000008</v>
      </c>
      <c r="P11" s="54">
        <v>259.40350000000007</v>
      </c>
      <c r="Q11" s="54">
        <v>101.53000000000003</v>
      </c>
      <c r="R11" s="54">
        <v>3087.598750000001</v>
      </c>
      <c r="S11" s="54"/>
      <c r="T11" s="54">
        <v>281.43049999999999</v>
      </c>
      <c r="U11" s="54">
        <v>46.915999999999997</v>
      </c>
      <c r="V11" s="54">
        <v>1245.8697500000003</v>
      </c>
      <c r="W11" s="54">
        <v>2336.5795000000016</v>
      </c>
      <c r="X11" s="54"/>
      <c r="Y11" s="54"/>
      <c r="Z11" s="54">
        <v>1281.0929999999998</v>
      </c>
      <c r="AA11" s="54"/>
      <c r="AB11" s="54">
        <v>24.781000000000006</v>
      </c>
      <c r="AC11" s="54">
        <v>2678.9269999999965</v>
      </c>
      <c r="AD11" s="54">
        <v>27.333250000000007</v>
      </c>
      <c r="AE11" s="54">
        <v>1085.1930000000004</v>
      </c>
      <c r="AF11" s="54">
        <v>938.82149999999956</v>
      </c>
      <c r="AG11" s="54">
        <v>809.30475000000001</v>
      </c>
      <c r="AH11" s="54">
        <v>1190.5322499999991</v>
      </c>
      <c r="AI11" s="54">
        <v>82.691749999999985</v>
      </c>
      <c r="AJ11" s="54">
        <v>3307.6105000000034</v>
      </c>
      <c r="AK11" s="54">
        <v>2516.5127499999999</v>
      </c>
      <c r="AL11" s="54">
        <v>10.641500000000006</v>
      </c>
      <c r="AM11" s="54">
        <v>7763.3637499999941</v>
      </c>
      <c r="AN11" s="54">
        <v>4549.4955000000036</v>
      </c>
      <c r="AO11" s="54">
        <v>2330.6644999999976</v>
      </c>
      <c r="AP11" s="54">
        <v>52.469750000000026</v>
      </c>
      <c r="AQ11" s="54"/>
      <c r="AR11" s="54"/>
      <c r="AS11" s="54">
        <v>103.21174999999999</v>
      </c>
      <c r="AT11" s="54">
        <v>86.790500000000009</v>
      </c>
      <c r="AU11" s="54">
        <v>265.62900000000002</v>
      </c>
      <c r="AV11" s="54">
        <v>55.375</v>
      </c>
      <c r="AW11" s="54">
        <v>234.81899999999979</v>
      </c>
      <c r="AX11" s="54">
        <v>70.012</v>
      </c>
      <c r="AY11" s="54">
        <v>1953.6577500000003</v>
      </c>
      <c r="AZ11" s="54"/>
      <c r="BA11" s="54">
        <v>21.3185</v>
      </c>
      <c r="BB11" s="54"/>
      <c r="BC11" s="54">
        <v>299.34974999999991</v>
      </c>
      <c r="BD11" s="54"/>
      <c r="BE11" s="54"/>
      <c r="BF11" s="54">
        <v>88.805999999999997</v>
      </c>
      <c r="BG11" s="54">
        <v>88.790500000000009</v>
      </c>
      <c r="BH11" s="54"/>
      <c r="BI11" s="54"/>
      <c r="BJ11" s="54">
        <v>4.1542500000000002</v>
      </c>
      <c r="BK11" s="54">
        <v>6.5750000000000003E-2</v>
      </c>
      <c r="BL11" s="54"/>
      <c r="BM11" s="54">
        <v>8.5707500000000003</v>
      </c>
      <c r="BN11" s="54"/>
      <c r="BO11" s="54"/>
      <c r="BP11" s="54">
        <v>12.08175</v>
      </c>
      <c r="BQ11" s="54">
        <v>76.576250000000016</v>
      </c>
      <c r="BR11" s="54">
        <v>82.886000000000024</v>
      </c>
      <c r="BS11" s="54">
        <v>335.59849999999994</v>
      </c>
      <c r="BT11" s="54">
        <v>118.42149999999999</v>
      </c>
      <c r="BU11" s="54"/>
      <c r="BV11" s="54">
        <v>4.3249999999999993</v>
      </c>
      <c r="BW11" s="54">
        <v>19.700749999999999</v>
      </c>
      <c r="BX11" s="54">
        <v>2.1517499999999998</v>
      </c>
      <c r="BY11" s="54">
        <v>0.59675</v>
      </c>
      <c r="BZ11" s="54">
        <v>155.74350000000001</v>
      </c>
      <c r="CA11" s="54">
        <v>161.41625000000002</v>
      </c>
      <c r="CB11" s="54">
        <v>10.368749999999999</v>
      </c>
      <c r="CC11" s="54"/>
      <c r="CD11" s="54"/>
      <c r="CE11" s="54"/>
      <c r="CF11" s="54"/>
      <c r="CG11" s="54"/>
      <c r="CH11" s="54">
        <v>3.8674999999999997</v>
      </c>
      <c r="CI11" s="54"/>
      <c r="CJ11" s="54"/>
      <c r="CK11" s="54"/>
      <c r="CL11" s="54"/>
      <c r="CM11" s="54"/>
      <c r="CN11" s="54"/>
      <c r="CO11" s="54"/>
      <c r="CP11" s="54"/>
      <c r="CQ11" s="54"/>
      <c r="CR11" s="54"/>
      <c r="CS11" s="54"/>
      <c r="CT11" s="54"/>
      <c r="CU11" s="54"/>
      <c r="CV11" s="54"/>
      <c r="CW11" s="54"/>
      <c r="CX11" s="54"/>
      <c r="CY11" s="54"/>
      <c r="CZ11" s="54"/>
      <c r="DA11" s="54"/>
      <c r="DB11" s="323">
        <f t="shared" si="0"/>
        <v>49841.909</v>
      </c>
      <c r="DC11" s="57"/>
    </row>
    <row r="12" spans="1:107" x14ac:dyDescent="0.25">
      <c r="A12" s="106">
        <v>4</v>
      </c>
      <c r="B12" s="107">
        <v>5006</v>
      </c>
      <c r="C12" s="106" t="s">
        <v>179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/>
      <c r="AL12" s="54"/>
      <c r="AM12" s="54"/>
      <c r="AN12" s="54"/>
      <c r="AO12" s="54"/>
      <c r="AP12" s="54"/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/>
      <c r="BD12" s="54"/>
      <c r="BE12" s="54"/>
      <c r="BF12" s="54"/>
      <c r="BG12" s="54"/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4"/>
      <c r="CM12" s="54"/>
      <c r="CN12" s="54"/>
      <c r="CO12" s="54"/>
      <c r="CP12" s="54"/>
      <c r="CQ12" s="54"/>
      <c r="CR12" s="54"/>
      <c r="CS12" s="54"/>
      <c r="CT12" s="54"/>
      <c r="CU12" s="54"/>
      <c r="CV12" s="54"/>
      <c r="CW12" s="54"/>
      <c r="CX12" s="54"/>
      <c r="CY12" s="54"/>
      <c r="CZ12" s="54"/>
      <c r="DA12" s="54"/>
      <c r="DB12" s="323">
        <f t="shared" si="0"/>
        <v>0</v>
      </c>
      <c r="DC12" s="57"/>
    </row>
    <row r="13" spans="1:107" x14ac:dyDescent="0.25">
      <c r="A13" s="106">
        <v>5</v>
      </c>
      <c r="B13" s="107">
        <v>5010</v>
      </c>
      <c r="C13" s="106" t="s">
        <v>425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/>
      <c r="AL13" s="54"/>
      <c r="AM13" s="54"/>
      <c r="AN13" s="54"/>
      <c r="AO13" s="54"/>
      <c r="AP13" s="54"/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/>
      <c r="BD13" s="54"/>
      <c r="BE13" s="54"/>
      <c r="BF13" s="54"/>
      <c r="BG13" s="54"/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4"/>
      <c r="CM13" s="54"/>
      <c r="CN13" s="54"/>
      <c r="CO13" s="54"/>
      <c r="CP13" s="54"/>
      <c r="CQ13" s="54"/>
      <c r="CR13" s="54"/>
      <c r="CS13" s="54"/>
      <c r="CT13" s="54"/>
      <c r="CU13" s="54"/>
      <c r="CV13" s="54"/>
      <c r="CW13" s="54"/>
      <c r="CX13" s="54"/>
      <c r="CY13" s="54"/>
      <c r="CZ13" s="54"/>
      <c r="DA13" s="54"/>
      <c r="DB13" s="323">
        <f t="shared" si="0"/>
        <v>0</v>
      </c>
      <c r="DC13" s="57"/>
    </row>
    <row r="14" spans="1:107" x14ac:dyDescent="0.25">
      <c r="A14" s="106">
        <v>6</v>
      </c>
      <c r="B14" s="107">
        <v>5018</v>
      </c>
      <c r="C14" s="106" t="s">
        <v>180</v>
      </c>
      <c r="D14" s="54"/>
      <c r="E14" s="54"/>
      <c r="F14" s="54"/>
      <c r="G14" s="54">
        <v>385.44050000000016</v>
      </c>
      <c r="H14" s="54"/>
      <c r="I14" s="54"/>
      <c r="J14" s="54">
        <v>114.95900000000002</v>
      </c>
      <c r="K14" s="54">
        <v>375.77650000000011</v>
      </c>
      <c r="L14" s="54"/>
      <c r="M14" s="54"/>
      <c r="N14" s="54">
        <v>101.62349999999999</v>
      </c>
      <c r="O14" s="54">
        <v>35.765500000000003</v>
      </c>
      <c r="P14" s="54"/>
      <c r="Q14" s="54"/>
      <c r="R14" s="54">
        <v>203.69975000000002</v>
      </c>
      <c r="S14" s="54"/>
      <c r="T14" s="54">
        <v>31.322249999999997</v>
      </c>
      <c r="U14" s="54"/>
      <c r="V14" s="54">
        <v>49.030750000000012</v>
      </c>
      <c r="W14" s="54">
        <v>262.03299999999996</v>
      </c>
      <c r="X14" s="54"/>
      <c r="Y14" s="54"/>
      <c r="Z14" s="54">
        <v>107.47900000000003</v>
      </c>
      <c r="AA14" s="54"/>
      <c r="AB14" s="54"/>
      <c r="AC14" s="54">
        <v>114.833</v>
      </c>
      <c r="AD14" s="54"/>
      <c r="AE14" s="54">
        <v>99.150999999999982</v>
      </c>
      <c r="AF14" s="54"/>
      <c r="AG14" s="54">
        <v>3.8689999999999998</v>
      </c>
      <c r="AH14" s="54"/>
      <c r="AI14" s="54"/>
      <c r="AJ14" s="54">
        <v>7.041500000000001</v>
      </c>
      <c r="AK14" s="54"/>
      <c r="AL14" s="54"/>
      <c r="AM14" s="54">
        <v>20.005500000000001</v>
      </c>
      <c r="AN14" s="54">
        <v>40.765749999999997</v>
      </c>
      <c r="AO14" s="54">
        <v>7.0534999999999997</v>
      </c>
      <c r="AP14" s="54"/>
      <c r="AQ14" s="54"/>
      <c r="AR14" s="54"/>
      <c r="AS14" s="54"/>
      <c r="AT14" s="54"/>
      <c r="AU14" s="54"/>
      <c r="AV14" s="54"/>
      <c r="AW14" s="54"/>
      <c r="AX14" s="54"/>
      <c r="AY14" s="54">
        <v>17.434750000000005</v>
      </c>
      <c r="AZ14" s="54">
        <v>2.2437499999999999</v>
      </c>
      <c r="BA14" s="54"/>
      <c r="BB14" s="54"/>
      <c r="BC14" s="54"/>
      <c r="BD14" s="54"/>
      <c r="BE14" s="54"/>
      <c r="BF14" s="54">
        <v>1.6274999999999999</v>
      </c>
      <c r="BG14" s="54">
        <v>1.6274999999999999</v>
      </c>
      <c r="BH14" s="54"/>
      <c r="BI14" s="54"/>
      <c r="BJ14" s="54"/>
      <c r="BK14" s="54"/>
      <c r="BL14" s="54"/>
      <c r="BM14" s="54"/>
      <c r="BN14" s="54">
        <v>4.8587500000000006</v>
      </c>
      <c r="BO14" s="54"/>
      <c r="BP14" s="54"/>
      <c r="BQ14" s="54"/>
      <c r="BR14" s="54"/>
      <c r="BS14" s="54"/>
      <c r="BT14" s="54"/>
      <c r="BU14" s="54"/>
      <c r="BV14" s="54"/>
      <c r="BW14" s="54"/>
      <c r="BX14" s="54">
        <v>1.7600000000000002</v>
      </c>
      <c r="BY14" s="54"/>
      <c r="BZ14" s="54">
        <v>1.9165000000000001</v>
      </c>
      <c r="CA14" s="54">
        <v>1.7385000000000002</v>
      </c>
      <c r="CB14" s="54">
        <v>7.447750000000001</v>
      </c>
      <c r="CC14" s="54"/>
      <c r="CD14" s="54"/>
      <c r="CE14" s="54"/>
      <c r="CF14" s="54"/>
      <c r="CG14" s="54"/>
      <c r="CH14" s="54">
        <v>2.35</v>
      </c>
      <c r="CI14" s="54"/>
      <c r="CJ14" s="54"/>
      <c r="CK14" s="54"/>
      <c r="CL14" s="54"/>
      <c r="CM14" s="54"/>
      <c r="CN14" s="54"/>
      <c r="CO14" s="54"/>
      <c r="CP14" s="54"/>
      <c r="CQ14" s="54"/>
      <c r="CR14" s="54"/>
      <c r="CS14" s="54"/>
      <c r="CT14" s="54"/>
      <c r="CU14" s="54"/>
      <c r="CV14" s="54"/>
      <c r="CW14" s="54"/>
      <c r="CX14" s="54"/>
      <c r="CY14" s="54"/>
      <c r="CZ14" s="54"/>
      <c r="DA14" s="54"/>
      <c r="DB14" s="323">
        <f t="shared" si="0"/>
        <v>2002.8540000000005</v>
      </c>
      <c r="DC14" s="57"/>
    </row>
    <row r="15" spans="1:107" x14ac:dyDescent="0.25">
      <c r="A15" s="106">
        <v>7</v>
      </c>
      <c r="B15" s="107">
        <v>5020</v>
      </c>
      <c r="C15" s="106" t="s">
        <v>181</v>
      </c>
      <c r="D15" s="54">
        <v>1214.7137499999994</v>
      </c>
      <c r="E15" s="54">
        <v>439.48375000000016</v>
      </c>
      <c r="F15" s="54">
        <v>226.94674999999995</v>
      </c>
      <c r="G15" s="54">
        <v>1275.1442499999994</v>
      </c>
      <c r="H15" s="54"/>
      <c r="I15" s="54"/>
      <c r="J15" s="54">
        <v>1387.9095</v>
      </c>
      <c r="K15" s="54">
        <v>1453.4459999999997</v>
      </c>
      <c r="L15" s="54"/>
      <c r="M15" s="54"/>
      <c r="N15" s="54">
        <v>1497.9545000000001</v>
      </c>
      <c r="O15" s="54">
        <v>1651.2112500000003</v>
      </c>
      <c r="P15" s="54">
        <v>1261.9815000000003</v>
      </c>
      <c r="Q15" s="54">
        <v>1359.3715000000002</v>
      </c>
      <c r="R15" s="54">
        <v>1232.4329999999995</v>
      </c>
      <c r="S15" s="54"/>
      <c r="T15" s="54">
        <v>112.94075000000001</v>
      </c>
      <c r="U15" s="54">
        <v>99.721499999999992</v>
      </c>
      <c r="V15" s="54">
        <v>1302.720250000001</v>
      </c>
      <c r="W15" s="54">
        <v>1056.4845000000003</v>
      </c>
      <c r="X15" s="54"/>
      <c r="Y15" s="54"/>
      <c r="Z15" s="54">
        <v>802.49574999999993</v>
      </c>
      <c r="AA15" s="54">
        <v>713.99000000000024</v>
      </c>
      <c r="AB15" s="54">
        <v>966.70900000000006</v>
      </c>
      <c r="AC15" s="54">
        <v>1040.9917500000006</v>
      </c>
      <c r="AD15" s="54">
        <v>378.3264999999999</v>
      </c>
      <c r="AE15" s="54">
        <v>480.69249999999965</v>
      </c>
      <c r="AF15" s="54">
        <v>877.50250000000017</v>
      </c>
      <c r="AG15" s="54">
        <v>320.25200000000018</v>
      </c>
      <c r="AH15" s="54">
        <v>105.02200000000003</v>
      </c>
      <c r="AI15" s="54">
        <v>1138.3750000000005</v>
      </c>
      <c r="AJ15" s="54">
        <v>1044.0267499999998</v>
      </c>
      <c r="AK15" s="54">
        <v>1137.1960000000006</v>
      </c>
      <c r="AL15" s="54">
        <v>93.066000000000003</v>
      </c>
      <c r="AM15" s="54">
        <v>2616.0080000000016</v>
      </c>
      <c r="AN15" s="54">
        <v>746.90000000000032</v>
      </c>
      <c r="AO15" s="54">
        <v>2401.8582500000043</v>
      </c>
      <c r="AP15" s="54">
        <v>555.39225000000022</v>
      </c>
      <c r="AQ15" s="54"/>
      <c r="AR15" s="54"/>
      <c r="AS15" s="54">
        <v>766.32774999999992</v>
      </c>
      <c r="AT15" s="54"/>
      <c r="AU15" s="54">
        <v>268.83850000000007</v>
      </c>
      <c r="AV15" s="54">
        <v>1090.596500000001</v>
      </c>
      <c r="AW15" s="54">
        <v>1580.6144999999992</v>
      </c>
      <c r="AX15" s="54">
        <v>931.24674999999934</v>
      </c>
      <c r="AY15" s="54">
        <v>843.11700000000042</v>
      </c>
      <c r="AZ15" s="54">
        <v>982.53150000000028</v>
      </c>
      <c r="BA15" s="54">
        <v>2384.3587500000017</v>
      </c>
      <c r="BB15" s="54"/>
      <c r="BC15" s="54">
        <v>817.58074999999997</v>
      </c>
      <c r="BD15" s="54">
        <v>678.21950000000015</v>
      </c>
      <c r="BE15" s="54"/>
      <c r="BF15" s="54">
        <v>943.52874999999938</v>
      </c>
      <c r="BG15" s="54">
        <v>1032.7914999999996</v>
      </c>
      <c r="BH15" s="54">
        <v>739.51774999999986</v>
      </c>
      <c r="BI15" s="54">
        <v>169.58475000000001</v>
      </c>
      <c r="BJ15" s="54">
        <v>390.44700000000017</v>
      </c>
      <c r="BK15" s="54">
        <v>389.82799999999997</v>
      </c>
      <c r="BL15" s="54">
        <v>475.3382499999999</v>
      </c>
      <c r="BM15" s="54">
        <v>349.661</v>
      </c>
      <c r="BN15" s="54">
        <v>275.31175000000002</v>
      </c>
      <c r="BO15" s="54">
        <v>50.640749999999997</v>
      </c>
      <c r="BP15" s="54">
        <v>108.47800000000002</v>
      </c>
      <c r="BQ15" s="54">
        <v>258.68625000000009</v>
      </c>
      <c r="BR15" s="54">
        <v>262.91750000000008</v>
      </c>
      <c r="BS15" s="54">
        <v>465.02974999999969</v>
      </c>
      <c r="BT15" s="54">
        <v>174.86050000000006</v>
      </c>
      <c r="BU15" s="54">
        <v>581.25750000000005</v>
      </c>
      <c r="BV15" s="54">
        <v>432.1724999999999</v>
      </c>
      <c r="BW15" s="54">
        <v>314.32575000000026</v>
      </c>
      <c r="BX15" s="54">
        <v>101.42574999999999</v>
      </c>
      <c r="BY15" s="54">
        <v>741.82200000000068</v>
      </c>
      <c r="BZ15" s="54">
        <v>187.05325000000008</v>
      </c>
      <c r="CA15" s="54">
        <v>364.82625000000007</v>
      </c>
      <c r="CB15" s="54">
        <v>872.86450000000013</v>
      </c>
      <c r="CC15" s="54">
        <v>1080.1610000000001</v>
      </c>
      <c r="CD15" s="54"/>
      <c r="CE15" s="54"/>
      <c r="CF15" s="54"/>
      <c r="CG15" s="54"/>
      <c r="CH15" s="54">
        <v>1900.8502500000011</v>
      </c>
      <c r="CI15" s="54"/>
      <c r="CJ15" s="54"/>
      <c r="CK15" s="54"/>
      <c r="CL15" s="54"/>
      <c r="CM15" s="54"/>
      <c r="CN15" s="54">
        <v>121.78800000000001</v>
      </c>
      <c r="CO15" s="54">
        <v>10.8855</v>
      </c>
      <c r="CP15" s="54">
        <v>173.62600000000003</v>
      </c>
      <c r="CQ15" s="54"/>
      <c r="CR15" s="54"/>
      <c r="CS15" s="54"/>
      <c r="CT15" s="54"/>
      <c r="CU15" s="54"/>
      <c r="CV15" s="54"/>
      <c r="CW15" s="54"/>
      <c r="CX15" s="54"/>
      <c r="CY15" s="54"/>
      <c r="CZ15" s="54"/>
      <c r="DA15" s="54"/>
      <c r="DB15" s="323">
        <f t="shared" si="0"/>
        <v>54304.378250000009</v>
      </c>
      <c r="DC15" s="57"/>
    </row>
    <row r="16" spans="1:107" x14ac:dyDescent="0.25">
      <c r="A16" s="106">
        <v>8</v>
      </c>
      <c r="B16" s="107">
        <v>5021</v>
      </c>
      <c r="C16" s="106" t="s">
        <v>182</v>
      </c>
      <c r="D16" s="54">
        <v>513.83699999999999</v>
      </c>
      <c r="E16" s="54">
        <v>246.15800000000013</v>
      </c>
      <c r="F16" s="54">
        <v>249.9319999999999</v>
      </c>
      <c r="G16" s="54">
        <v>823.02200000000016</v>
      </c>
      <c r="H16" s="54"/>
      <c r="I16" s="54"/>
      <c r="J16" s="54">
        <v>986.55775000000017</v>
      </c>
      <c r="K16" s="54">
        <v>828.44425000000001</v>
      </c>
      <c r="L16" s="54"/>
      <c r="M16" s="54"/>
      <c r="N16" s="54">
        <v>1028.2437499999996</v>
      </c>
      <c r="O16" s="54">
        <v>1103.5710000000004</v>
      </c>
      <c r="P16" s="54">
        <v>863.60725000000025</v>
      </c>
      <c r="Q16" s="54">
        <v>924.01774999999998</v>
      </c>
      <c r="R16" s="54">
        <v>714.25349999999946</v>
      </c>
      <c r="S16" s="54"/>
      <c r="T16" s="54">
        <v>100.0625</v>
      </c>
      <c r="U16" s="54">
        <v>27.171250000000004</v>
      </c>
      <c r="V16" s="54">
        <v>1022.6902500000001</v>
      </c>
      <c r="W16" s="54">
        <v>634.98275000000012</v>
      </c>
      <c r="X16" s="54"/>
      <c r="Y16" s="54"/>
      <c r="Z16" s="54">
        <v>546.46075000000008</v>
      </c>
      <c r="AA16" s="54">
        <v>420.45199999999988</v>
      </c>
      <c r="AB16" s="54">
        <v>545.47775000000013</v>
      </c>
      <c r="AC16" s="54">
        <v>634.67375000000015</v>
      </c>
      <c r="AD16" s="54">
        <v>277.25499999999994</v>
      </c>
      <c r="AE16" s="54">
        <v>415.30899999999986</v>
      </c>
      <c r="AF16" s="54">
        <v>599.21075000000008</v>
      </c>
      <c r="AG16" s="54">
        <v>185.70724999999999</v>
      </c>
      <c r="AH16" s="54">
        <v>53.171999999999997</v>
      </c>
      <c r="AI16" s="54">
        <v>808.4417499999995</v>
      </c>
      <c r="AJ16" s="54">
        <v>734.1645000000002</v>
      </c>
      <c r="AK16" s="54">
        <v>922.78275000000053</v>
      </c>
      <c r="AL16" s="54">
        <v>90.303749999999994</v>
      </c>
      <c r="AM16" s="54">
        <v>1825.3962500000009</v>
      </c>
      <c r="AN16" s="54">
        <v>599.50575000000015</v>
      </c>
      <c r="AO16" s="54">
        <v>1634.967000000001</v>
      </c>
      <c r="AP16" s="54">
        <v>383.44450000000001</v>
      </c>
      <c r="AQ16" s="54"/>
      <c r="AR16" s="54"/>
      <c r="AS16" s="54">
        <v>479.44599999999991</v>
      </c>
      <c r="AT16" s="54"/>
      <c r="AU16" s="54">
        <v>153.49725000000001</v>
      </c>
      <c r="AV16" s="54">
        <v>926.55175000000008</v>
      </c>
      <c r="AW16" s="54">
        <v>840.56399999999962</v>
      </c>
      <c r="AX16" s="54">
        <v>608.15524999999991</v>
      </c>
      <c r="AY16" s="54">
        <v>472.99675000000019</v>
      </c>
      <c r="AZ16" s="54">
        <v>620.26100000000042</v>
      </c>
      <c r="BA16" s="54">
        <v>1450.2982500000007</v>
      </c>
      <c r="BB16" s="54"/>
      <c r="BC16" s="54">
        <v>504.66475000000014</v>
      </c>
      <c r="BD16" s="54">
        <v>516.63400000000024</v>
      </c>
      <c r="BE16" s="54"/>
      <c r="BF16" s="54">
        <v>697.15550000000007</v>
      </c>
      <c r="BG16" s="54">
        <v>788.61350000000016</v>
      </c>
      <c r="BH16" s="54">
        <v>406.34600000000023</v>
      </c>
      <c r="BI16" s="54">
        <v>142.76400000000004</v>
      </c>
      <c r="BJ16" s="54">
        <v>279.11174999999997</v>
      </c>
      <c r="BK16" s="54">
        <v>307.04325000000011</v>
      </c>
      <c r="BL16" s="54">
        <v>292.63900000000007</v>
      </c>
      <c r="BM16" s="54">
        <v>226.61400000000003</v>
      </c>
      <c r="BN16" s="54">
        <v>208.48099999999997</v>
      </c>
      <c r="BO16" s="54">
        <v>72.063000000000017</v>
      </c>
      <c r="BP16" s="54">
        <v>75.098249999999993</v>
      </c>
      <c r="BQ16" s="54">
        <v>301.9382500000001</v>
      </c>
      <c r="BR16" s="54">
        <v>210.55825000000002</v>
      </c>
      <c r="BS16" s="54">
        <v>391.90550000000002</v>
      </c>
      <c r="BT16" s="54">
        <v>118.94875</v>
      </c>
      <c r="BU16" s="54">
        <v>370.40900000000011</v>
      </c>
      <c r="BV16" s="54">
        <v>257.38</v>
      </c>
      <c r="BW16" s="54">
        <v>175.73500000000013</v>
      </c>
      <c r="BX16" s="54">
        <v>82.531000000000006</v>
      </c>
      <c r="BY16" s="54">
        <v>465.58400000000023</v>
      </c>
      <c r="BZ16" s="54">
        <v>147.40775000000005</v>
      </c>
      <c r="CA16" s="54">
        <v>191.124</v>
      </c>
      <c r="CB16" s="54">
        <v>468.44049999999999</v>
      </c>
      <c r="CC16" s="54">
        <v>640.17500000000052</v>
      </c>
      <c r="CD16" s="54"/>
      <c r="CE16" s="54"/>
      <c r="CF16" s="54"/>
      <c r="CG16" s="54"/>
      <c r="CH16" s="54">
        <v>1215.1125000000002</v>
      </c>
      <c r="CI16" s="54"/>
      <c r="CJ16" s="54"/>
      <c r="CK16" s="54"/>
      <c r="CL16" s="54"/>
      <c r="CM16" s="54"/>
      <c r="CN16" s="54">
        <v>162.93299999999999</v>
      </c>
      <c r="CO16" s="54">
        <v>7.1660000000000004</v>
      </c>
      <c r="CP16" s="54">
        <v>79.524999999999977</v>
      </c>
      <c r="CQ16" s="54"/>
      <c r="CR16" s="54"/>
      <c r="CS16" s="54"/>
      <c r="CT16" s="54"/>
      <c r="CU16" s="54"/>
      <c r="CV16" s="54"/>
      <c r="CW16" s="54"/>
      <c r="CX16" s="54"/>
      <c r="CY16" s="54"/>
      <c r="CZ16" s="54"/>
      <c r="DA16" s="54"/>
      <c r="DB16" s="323">
        <f t="shared" si="0"/>
        <v>36099.147249999995</v>
      </c>
      <c r="DC16" s="57"/>
    </row>
    <row r="17" spans="1:107" x14ac:dyDescent="0.25">
      <c r="A17" s="106">
        <v>9</v>
      </c>
      <c r="B17" s="107">
        <v>5022</v>
      </c>
      <c r="C17" s="106" t="s">
        <v>183</v>
      </c>
      <c r="D17" s="54"/>
      <c r="E17" s="54"/>
      <c r="F17" s="54"/>
      <c r="G17" s="54"/>
      <c r="H17" s="54"/>
      <c r="I17" s="54"/>
      <c r="J17" s="54">
        <v>6.6575000000000006</v>
      </c>
      <c r="K17" s="54">
        <v>21.004500000000004</v>
      </c>
      <c r="L17" s="54"/>
      <c r="M17" s="54"/>
      <c r="N17" s="54">
        <v>6.2549999999999999</v>
      </c>
      <c r="O17" s="54"/>
      <c r="P17" s="54"/>
      <c r="Q17" s="54">
        <v>3.1814999999999998</v>
      </c>
      <c r="R17" s="54"/>
      <c r="S17" s="54"/>
      <c r="T17" s="54"/>
      <c r="U17" s="54"/>
      <c r="V17" s="54"/>
      <c r="W17" s="54"/>
      <c r="X17" s="54"/>
      <c r="Y17" s="54"/>
      <c r="Z17" s="54">
        <v>23.146750000000001</v>
      </c>
      <c r="AA17" s="54"/>
      <c r="AB17" s="54"/>
      <c r="AC17" s="54">
        <v>19.393250000000002</v>
      </c>
      <c r="AD17" s="54"/>
      <c r="AE17" s="54"/>
      <c r="AF17" s="54">
        <v>-1.7614999999999998</v>
      </c>
      <c r="AG17" s="54"/>
      <c r="AH17" s="54"/>
      <c r="AI17" s="54"/>
      <c r="AJ17" s="54">
        <v>172.71924999999999</v>
      </c>
      <c r="AK17" s="54">
        <v>101.54799999999999</v>
      </c>
      <c r="AL17" s="54"/>
      <c r="AM17" s="54">
        <v>44.963999999999999</v>
      </c>
      <c r="AN17" s="54">
        <v>414.35725000000014</v>
      </c>
      <c r="AO17" s="54">
        <v>167.81474999999998</v>
      </c>
      <c r="AP17" s="54">
        <v>39.61225000000001</v>
      </c>
      <c r="AQ17" s="54"/>
      <c r="AR17" s="54"/>
      <c r="AS17" s="54"/>
      <c r="AT17" s="54"/>
      <c r="AU17" s="54"/>
      <c r="AV17" s="54"/>
      <c r="AW17" s="54"/>
      <c r="AX17" s="54"/>
      <c r="AY17" s="54">
        <v>12.681000000000001</v>
      </c>
      <c r="AZ17" s="54"/>
      <c r="BA17" s="54"/>
      <c r="BB17" s="54"/>
      <c r="BC17" s="54"/>
      <c r="BD17" s="54"/>
      <c r="BE17" s="54"/>
      <c r="BF17" s="54"/>
      <c r="BG17" s="54">
        <v>-0.91900000000000004</v>
      </c>
      <c r="BH17" s="54"/>
      <c r="BI17" s="54"/>
      <c r="BJ17" s="54"/>
      <c r="BK17" s="54"/>
      <c r="BL17" s="54"/>
      <c r="BM17" s="54"/>
      <c r="BN17" s="54"/>
      <c r="BO17" s="54"/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4"/>
      <c r="CM17" s="54"/>
      <c r="CN17" s="54"/>
      <c r="CO17" s="54"/>
      <c r="CP17" s="54"/>
      <c r="CQ17" s="54"/>
      <c r="CR17" s="54"/>
      <c r="CS17" s="54"/>
      <c r="CT17" s="54"/>
      <c r="CU17" s="54"/>
      <c r="CV17" s="54"/>
      <c r="CW17" s="54"/>
      <c r="CX17" s="54"/>
      <c r="CY17" s="54"/>
      <c r="CZ17" s="54"/>
      <c r="DA17" s="54"/>
      <c r="DB17" s="323">
        <f t="shared" si="0"/>
        <v>1030.6545000000001</v>
      </c>
      <c r="DC17" s="57"/>
    </row>
    <row r="18" spans="1:107" x14ac:dyDescent="0.25">
      <c r="A18" s="106">
        <v>10</v>
      </c>
      <c r="B18" s="107">
        <v>5023</v>
      </c>
      <c r="C18" s="106" t="s">
        <v>184</v>
      </c>
      <c r="D18" s="54">
        <v>291.4615</v>
      </c>
      <c r="E18" s="54">
        <v>384.1377500000001</v>
      </c>
      <c r="F18" s="54">
        <v>219.87749999999997</v>
      </c>
      <c r="G18" s="54">
        <v>767.24850000000015</v>
      </c>
      <c r="H18" s="54"/>
      <c r="I18" s="54"/>
      <c r="J18" s="54">
        <v>741.82225000000017</v>
      </c>
      <c r="K18" s="54">
        <v>1073.1722499999996</v>
      </c>
      <c r="L18" s="54"/>
      <c r="M18" s="54"/>
      <c r="N18" s="54">
        <v>909.37525000000051</v>
      </c>
      <c r="O18" s="54">
        <v>1059.5177499999998</v>
      </c>
      <c r="P18" s="54">
        <v>632.85124999999994</v>
      </c>
      <c r="Q18" s="54">
        <v>910.45749999999975</v>
      </c>
      <c r="R18" s="54">
        <v>797.62500000000011</v>
      </c>
      <c r="S18" s="54"/>
      <c r="T18" s="54">
        <v>82.528250000000014</v>
      </c>
      <c r="U18" s="54">
        <v>80.407499999999985</v>
      </c>
      <c r="V18" s="54">
        <v>827.17025000000001</v>
      </c>
      <c r="W18" s="54">
        <v>778.73825000000022</v>
      </c>
      <c r="X18" s="54"/>
      <c r="Y18" s="54"/>
      <c r="Z18" s="54">
        <v>550.36949999999979</v>
      </c>
      <c r="AA18" s="54">
        <v>248.84875</v>
      </c>
      <c r="AB18" s="54">
        <v>527.43625000000031</v>
      </c>
      <c r="AC18" s="54">
        <v>600.75199999999995</v>
      </c>
      <c r="AD18" s="54">
        <v>295.40099999999978</v>
      </c>
      <c r="AE18" s="54">
        <v>436.66824999999994</v>
      </c>
      <c r="AF18" s="54">
        <v>587.14574999999991</v>
      </c>
      <c r="AG18" s="54">
        <v>139.93125000000003</v>
      </c>
      <c r="AH18" s="54">
        <v>100.13974999999999</v>
      </c>
      <c r="AI18" s="54">
        <v>870.68799999999999</v>
      </c>
      <c r="AJ18" s="54">
        <v>457.64000000000016</v>
      </c>
      <c r="AK18" s="54">
        <v>621.26725000000033</v>
      </c>
      <c r="AL18" s="54">
        <v>132.50624999999999</v>
      </c>
      <c r="AM18" s="54">
        <v>1658.9777500000005</v>
      </c>
      <c r="AN18" s="54">
        <v>288.70100000000014</v>
      </c>
      <c r="AO18" s="54">
        <v>1945.7055000000016</v>
      </c>
      <c r="AP18" s="54">
        <v>337.91549999999989</v>
      </c>
      <c r="AQ18" s="54"/>
      <c r="AR18" s="54"/>
      <c r="AS18" s="54">
        <v>475.67374999999987</v>
      </c>
      <c r="AT18" s="54"/>
      <c r="AU18" s="54">
        <v>199.13575000000006</v>
      </c>
      <c r="AV18" s="54">
        <v>648.12775000000011</v>
      </c>
      <c r="AW18" s="54">
        <v>607.21074999999985</v>
      </c>
      <c r="AX18" s="54">
        <v>679.24074999999937</v>
      </c>
      <c r="AY18" s="54">
        <v>514.53300000000024</v>
      </c>
      <c r="AZ18" s="54">
        <v>464.74000000000007</v>
      </c>
      <c r="BA18" s="54">
        <v>770.39874999999984</v>
      </c>
      <c r="BB18" s="54"/>
      <c r="BC18" s="54">
        <v>413.43025</v>
      </c>
      <c r="BD18" s="54">
        <v>531.93549999999993</v>
      </c>
      <c r="BE18" s="54"/>
      <c r="BF18" s="54">
        <v>437.87824999999998</v>
      </c>
      <c r="BG18" s="54">
        <v>501.49675000000025</v>
      </c>
      <c r="BH18" s="54">
        <v>380.80925000000025</v>
      </c>
      <c r="BI18" s="54">
        <v>144.34574999999995</v>
      </c>
      <c r="BJ18" s="54">
        <v>231.20250000000001</v>
      </c>
      <c r="BK18" s="54">
        <v>261.51650000000006</v>
      </c>
      <c r="BL18" s="54">
        <v>261.17550000000011</v>
      </c>
      <c r="BM18" s="54">
        <v>256.17075</v>
      </c>
      <c r="BN18" s="54">
        <v>189.33499999999995</v>
      </c>
      <c r="BO18" s="54">
        <v>37.450749999999992</v>
      </c>
      <c r="BP18" s="54">
        <v>38.007750000000009</v>
      </c>
      <c r="BQ18" s="54">
        <v>229.45125000000004</v>
      </c>
      <c r="BR18" s="54">
        <v>247.69174999999993</v>
      </c>
      <c r="BS18" s="54">
        <v>186.273</v>
      </c>
      <c r="BT18" s="54">
        <v>21.307000000000002</v>
      </c>
      <c r="BU18" s="54">
        <v>299.49599999999992</v>
      </c>
      <c r="BV18" s="54">
        <v>257.85375000000005</v>
      </c>
      <c r="BW18" s="54">
        <v>156.30650000000014</v>
      </c>
      <c r="BX18" s="54">
        <v>94.800749999999965</v>
      </c>
      <c r="BY18" s="54">
        <v>222.84025000000003</v>
      </c>
      <c r="BZ18" s="54">
        <v>170.95349999999996</v>
      </c>
      <c r="CA18" s="54">
        <v>229.04350000000005</v>
      </c>
      <c r="CB18" s="54">
        <v>396.93150000000009</v>
      </c>
      <c r="CC18" s="54">
        <v>454.94575000000009</v>
      </c>
      <c r="CD18" s="54"/>
      <c r="CE18" s="54"/>
      <c r="CF18" s="54"/>
      <c r="CG18" s="54"/>
      <c r="CH18" s="54">
        <v>1702.4897500000006</v>
      </c>
      <c r="CI18" s="54"/>
      <c r="CJ18" s="54"/>
      <c r="CK18" s="54"/>
      <c r="CL18" s="54"/>
      <c r="CM18" s="54"/>
      <c r="CN18" s="54">
        <v>228.25200000000001</v>
      </c>
      <c r="CO18" s="54">
        <v>3.5250000000000004</v>
      </c>
      <c r="CP18" s="54">
        <v>147.20749999999998</v>
      </c>
      <c r="CQ18" s="54"/>
      <c r="CR18" s="54"/>
      <c r="CS18" s="54"/>
      <c r="CT18" s="54"/>
      <c r="CU18" s="54"/>
      <c r="CV18" s="54"/>
      <c r="CW18" s="54"/>
      <c r="CX18" s="54"/>
      <c r="CY18" s="54"/>
      <c r="CZ18" s="54"/>
      <c r="DA18" s="54"/>
      <c r="DB18" s="323">
        <f t="shared" si="0"/>
        <v>32449.668249999999</v>
      </c>
      <c r="DC18" s="57"/>
    </row>
    <row r="19" spans="1:107" x14ac:dyDescent="0.25">
      <c r="A19" s="106">
        <v>11</v>
      </c>
      <c r="B19" s="107">
        <v>5024</v>
      </c>
      <c r="C19" s="106" t="s">
        <v>185</v>
      </c>
      <c r="D19" s="54"/>
      <c r="E19" s="54"/>
      <c r="F19" s="54"/>
      <c r="G19" s="54"/>
      <c r="H19" s="54"/>
      <c r="I19" s="54"/>
      <c r="J19" s="54"/>
      <c r="K19" s="54">
        <v>280.32799999999997</v>
      </c>
      <c r="L19" s="54"/>
      <c r="M19" s="54"/>
      <c r="N19" s="54"/>
      <c r="O19" s="54">
        <v>222.47199999999998</v>
      </c>
      <c r="P19" s="54"/>
      <c r="Q19" s="54"/>
      <c r="R19" s="54">
        <v>110.82000000000001</v>
      </c>
      <c r="S19" s="54"/>
      <c r="T19" s="54"/>
      <c r="U19" s="54"/>
      <c r="V19" s="54"/>
      <c r="W19" s="54"/>
      <c r="X19" s="54"/>
      <c r="Y19" s="54"/>
      <c r="Z19" s="54"/>
      <c r="AA19" s="54"/>
      <c r="AB19" s="54"/>
      <c r="AC19" s="54"/>
      <c r="AD19" s="54">
        <v>91.355750000000015</v>
      </c>
      <c r="AE19" s="54"/>
      <c r="AF19" s="54"/>
      <c r="AG19" s="54"/>
      <c r="AH19" s="54"/>
      <c r="AI19" s="54"/>
      <c r="AJ19" s="54">
        <v>149.38800000000001</v>
      </c>
      <c r="AK19" s="54">
        <v>133.46</v>
      </c>
      <c r="AL19" s="54"/>
      <c r="AM19" s="54">
        <v>103.80000000000001</v>
      </c>
      <c r="AN19" s="54">
        <v>108.65200000000003</v>
      </c>
      <c r="AO19" s="54"/>
      <c r="AP19" s="54"/>
      <c r="AQ19" s="54"/>
      <c r="AR19" s="54"/>
      <c r="AS19" s="54"/>
      <c r="AT19" s="54"/>
      <c r="AU19" s="54"/>
      <c r="AV19" s="54"/>
      <c r="AW19" s="54"/>
      <c r="AX19" s="54">
        <v>125.4</v>
      </c>
      <c r="AY19" s="54">
        <v>82.850499999999997</v>
      </c>
      <c r="AZ19" s="54"/>
      <c r="BA19" s="54"/>
      <c r="BB19" s="54"/>
      <c r="BC19" s="54"/>
      <c r="BD19" s="54"/>
      <c r="BE19" s="54"/>
      <c r="BF19" s="54">
        <v>77.31</v>
      </c>
      <c r="BG19" s="54">
        <v>77.310000000000016</v>
      </c>
      <c r="BH19" s="54"/>
      <c r="BI19" s="54"/>
      <c r="BJ19" s="54"/>
      <c r="BK19" s="54"/>
      <c r="BL19" s="54"/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>
        <v>43.738</v>
      </c>
      <c r="CA19" s="54"/>
      <c r="CB19" s="54"/>
      <c r="CC19" s="54"/>
      <c r="CD19" s="54"/>
      <c r="CE19" s="54"/>
      <c r="CF19" s="54"/>
      <c r="CG19" s="54"/>
      <c r="CH19" s="54">
        <v>111.12</v>
      </c>
      <c r="CI19" s="54"/>
      <c r="CJ19" s="54"/>
      <c r="CK19" s="54"/>
      <c r="CL19" s="54"/>
      <c r="CM19" s="54"/>
      <c r="CN19" s="54"/>
      <c r="CO19" s="54"/>
      <c r="CP19" s="54"/>
      <c r="CQ19" s="54"/>
      <c r="CR19" s="54"/>
      <c r="CS19" s="54"/>
      <c r="CT19" s="54"/>
      <c r="CU19" s="54"/>
      <c r="CV19" s="54"/>
      <c r="CW19" s="54"/>
      <c r="CX19" s="54"/>
      <c r="CY19" s="54"/>
      <c r="CZ19" s="54"/>
      <c r="DA19" s="54"/>
      <c r="DB19" s="323">
        <f t="shared" si="0"/>
        <v>1718.0042500000004</v>
      </c>
      <c r="DC19" s="57"/>
    </row>
    <row r="20" spans="1:107" x14ac:dyDescent="0.25">
      <c r="A20" s="106">
        <v>12</v>
      </c>
      <c r="B20" s="107">
        <v>5025</v>
      </c>
      <c r="C20" s="106" t="s">
        <v>186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4"/>
      <c r="AM20" s="54"/>
      <c r="AN20" s="54"/>
      <c r="AO20" s="54"/>
      <c r="AP20" s="54"/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/>
      <c r="BD20" s="54"/>
      <c r="BE20" s="54"/>
      <c r="BF20" s="54"/>
      <c r="BG20" s="54"/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4"/>
      <c r="CM20" s="54"/>
      <c r="CN20" s="54"/>
      <c r="CO20" s="54"/>
      <c r="CP20" s="54"/>
      <c r="CQ20" s="54"/>
      <c r="CR20" s="54"/>
      <c r="CS20" s="54"/>
      <c r="CT20" s="54"/>
      <c r="CU20" s="54"/>
      <c r="CV20" s="54"/>
      <c r="CW20" s="54"/>
      <c r="CX20" s="54"/>
      <c r="CY20" s="54"/>
      <c r="CZ20" s="54"/>
      <c r="DA20" s="54"/>
      <c r="DB20" s="323">
        <f t="shared" si="0"/>
        <v>0</v>
      </c>
      <c r="DC20" s="57"/>
    </row>
    <row r="21" spans="1:107" x14ac:dyDescent="0.25">
      <c r="A21" s="106">
        <v>13</v>
      </c>
      <c r="B21" s="107">
        <v>5026</v>
      </c>
      <c r="C21" s="106" t="s">
        <v>187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4"/>
      <c r="AM21" s="54"/>
      <c r="AN21" s="54"/>
      <c r="AO21" s="54"/>
      <c r="AP21" s="54"/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/>
      <c r="BD21" s="54"/>
      <c r="BE21" s="54"/>
      <c r="BF21" s="54"/>
      <c r="BG21" s="54"/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4"/>
      <c r="CM21" s="54"/>
      <c r="CN21" s="54"/>
      <c r="CO21" s="54"/>
      <c r="CP21" s="54"/>
      <c r="CQ21" s="54"/>
      <c r="CR21" s="54"/>
      <c r="CS21" s="54"/>
      <c r="CT21" s="54"/>
      <c r="CU21" s="54"/>
      <c r="CV21" s="54"/>
      <c r="CW21" s="54"/>
      <c r="CX21" s="54"/>
      <c r="CY21" s="54"/>
      <c r="CZ21" s="54"/>
      <c r="DA21" s="54"/>
      <c r="DB21" s="323">
        <f t="shared" si="0"/>
        <v>0</v>
      </c>
      <c r="DC21" s="57"/>
    </row>
    <row r="22" spans="1:107" x14ac:dyDescent="0.25">
      <c r="A22" s="106">
        <v>14</v>
      </c>
      <c r="B22" s="107">
        <v>5028</v>
      </c>
      <c r="C22" s="106" t="s">
        <v>188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/>
      <c r="AL22" s="54"/>
      <c r="AM22" s="54"/>
      <c r="AN22" s="54"/>
      <c r="AO22" s="54"/>
      <c r="AP22" s="54"/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/>
      <c r="BD22" s="54"/>
      <c r="BE22" s="54"/>
      <c r="BF22" s="54"/>
      <c r="BG22" s="54"/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4"/>
      <c r="CM22" s="54"/>
      <c r="CN22" s="54"/>
      <c r="CO22" s="54"/>
      <c r="CP22" s="54"/>
      <c r="CQ22" s="54"/>
      <c r="CR22" s="54"/>
      <c r="CS22" s="54"/>
      <c r="CT22" s="54"/>
      <c r="CU22" s="54"/>
      <c r="CV22" s="54"/>
      <c r="CW22" s="54"/>
      <c r="CX22" s="54"/>
      <c r="CY22" s="54"/>
      <c r="CZ22" s="54"/>
      <c r="DA22" s="54"/>
      <c r="DB22" s="323">
        <f t="shared" si="0"/>
        <v>0</v>
      </c>
      <c r="DC22" s="57"/>
    </row>
    <row r="23" spans="1:107" x14ac:dyDescent="0.25">
      <c r="A23" s="106">
        <v>15</v>
      </c>
      <c r="B23" s="107">
        <v>5030</v>
      </c>
      <c r="C23" s="106" t="s">
        <v>189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/>
      <c r="AL23" s="54"/>
      <c r="AM23" s="54"/>
      <c r="AN23" s="54"/>
      <c r="AO23" s="54"/>
      <c r="AP23" s="54"/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/>
      <c r="BD23" s="54"/>
      <c r="BE23" s="54"/>
      <c r="BF23" s="54"/>
      <c r="BG23" s="54"/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4"/>
      <c r="CM23" s="54"/>
      <c r="CN23" s="54"/>
      <c r="CO23" s="54"/>
      <c r="CP23" s="54"/>
      <c r="CQ23" s="54"/>
      <c r="CR23" s="54"/>
      <c r="CS23" s="54"/>
      <c r="CT23" s="54"/>
      <c r="CU23" s="54"/>
      <c r="CV23" s="54"/>
      <c r="CW23" s="54"/>
      <c r="CX23" s="54"/>
      <c r="CY23" s="54"/>
      <c r="CZ23" s="54"/>
      <c r="DA23" s="54"/>
      <c r="DB23" s="323">
        <f t="shared" si="0"/>
        <v>0</v>
      </c>
      <c r="DC23" s="57"/>
    </row>
    <row r="24" spans="1:107" x14ac:dyDescent="0.25">
      <c r="A24" s="106">
        <v>16</v>
      </c>
      <c r="B24" s="107">
        <v>5031</v>
      </c>
      <c r="C24" s="106" t="s">
        <v>190</v>
      </c>
      <c r="D24" s="54"/>
      <c r="E24" s="54"/>
      <c r="F24" s="54"/>
      <c r="G24" s="54"/>
      <c r="H24" s="54"/>
      <c r="I24" s="54"/>
      <c r="J24" s="54">
        <v>76.045000000000002</v>
      </c>
      <c r="K24" s="54"/>
      <c r="L24" s="54"/>
      <c r="M24" s="54"/>
      <c r="N24" s="54">
        <v>13.559000000000001</v>
      </c>
      <c r="O24" s="54"/>
      <c r="P24" s="54"/>
      <c r="Q24" s="54"/>
      <c r="R24" s="54"/>
      <c r="S24" s="54"/>
      <c r="T24" s="54"/>
      <c r="U24" s="54"/>
      <c r="V24" s="54"/>
      <c r="W24" s="54"/>
      <c r="X24" s="54"/>
      <c r="Y24" s="54"/>
      <c r="Z24" s="54"/>
      <c r="AA24" s="54"/>
      <c r="AB24" s="54"/>
      <c r="AC24" s="54"/>
      <c r="AD24" s="54"/>
      <c r="AE24" s="54"/>
      <c r="AF24" s="54"/>
      <c r="AG24" s="54"/>
      <c r="AH24" s="54"/>
      <c r="AI24" s="54"/>
      <c r="AJ24" s="54"/>
      <c r="AK24" s="54"/>
      <c r="AL24" s="54"/>
      <c r="AM24" s="54"/>
      <c r="AN24" s="54"/>
      <c r="AO24" s="54"/>
      <c r="AP24" s="54"/>
      <c r="AQ24" s="54"/>
      <c r="AR24" s="54"/>
      <c r="AS24" s="54"/>
      <c r="AT24" s="54"/>
      <c r="AU24" s="54"/>
      <c r="AV24" s="54"/>
      <c r="AW24" s="54"/>
      <c r="AX24" s="54"/>
      <c r="AY24" s="54"/>
      <c r="AZ24" s="54"/>
      <c r="BA24" s="54"/>
      <c r="BB24" s="54"/>
      <c r="BC24" s="54"/>
      <c r="BD24" s="54"/>
      <c r="BE24" s="54"/>
      <c r="BF24" s="54"/>
      <c r="BG24" s="54"/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4"/>
      <c r="CM24" s="54"/>
      <c r="CN24" s="54"/>
      <c r="CO24" s="54"/>
      <c r="CP24" s="54"/>
      <c r="CQ24" s="54"/>
      <c r="CR24" s="54"/>
      <c r="CS24" s="54"/>
      <c r="CT24" s="54"/>
      <c r="CU24" s="54"/>
      <c r="CV24" s="54"/>
      <c r="CW24" s="54"/>
      <c r="CX24" s="54"/>
      <c r="CY24" s="54"/>
      <c r="CZ24" s="54"/>
      <c r="DA24" s="54"/>
      <c r="DB24" s="323">
        <f t="shared" si="0"/>
        <v>89.603999999999999</v>
      </c>
      <c r="DC24" s="57"/>
    </row>
    <row r="25" spans="1:107" x14ac:dyDescent="0.25">
      <c r="A25" s="106">
        <v>17</v>
      </c>
      <c r="B25" s="107">
        <v>5032</v>
      </c>
      <c r="C25" s="106" t="s">
        <v>191</v>
      </c>
      <c r="D25" s="54">
        <v>78.270250000000004</v>
      </c>
      <c r="E25" s="54">
        <v>47.808000000000007</v>
      </c>
      <c r="F25" s="54">
        <v>48.935000000000002</v>
      </c>
      <c r="G25" s="54">
        <v>181.61200000000002</v>
      </c>
      <c r="H25" s="54"/>
      <c r="I25" s="54"/>
      <c r="J25" s="54">
        <v>195.30575000000002</v>
      </c>
      <c r="K25" s="54">
        <v>172.79924999999997</v>
      </c>
      <c r="L25" s="54"/>
      <c r="M25" s="54"/>
      <c r="N25" s="54">
        <v>183.85025000000002</v>
      </c>
      <c r="O25" s="54">
        <v>244.50699999999989</v>
      </c>
      <c r="P25" s="54">
        <v>130.59774999999999</v>
      </c>
      <c r="Q25" s="54">
        <v>196.09200000000004</v>
      </c>
      <c r="R25" s="54">
        <v>114.7475</v>
      </c>
      <c r="S25" s="54"/>
      <c r="T25" s="54"/>
      <c r="U25" s="54">
        <v>7.7940000000000005</v>
      </c>
      <c r="V25" s="54">
        <v>239.17774999999995</v>
      </c>
      <c r="W25" s="54">
        <v>124.13525</v>
      </c>
      <c r="X25" s="54"/>
      <c r="Y25" s="54"/>
      <c r="Z25" s="54">
        <v>94.844000000000008</v>
      </c>
      <c r="AA25" s="54">
        <v>80.768000000000001</v>
      </c>
      <c r="AB25" s="54">
        <v>137.70300000000003</v>
      </c>
      <c r="AC25" s="54">
        <v>132.12849999999997</v>
      </c>
      <c r="AD25" s="54">
        <v>48.993500000000012</v>
      </c>
      <c r="AE25" s="54">
        <v>88.25475000000003</v>
      </c>
      <c r="AF25" s="54">
        <v>107.0175</v>
      </c>
      <c r="AG25" s="54">
        <v>27.461000000000002</v>
      </c>
      <c r="AH25" s="54">
        <v>7.8475000000000001</v>
      </c>
      <c r="AI25" s="54">
        <v>152.60225</v>
      </c>
      <c r="AJ25" s="54">
        <v>139.84075000000004</v>
      </c>
      <c r="AK25" s="54">
        <v>133.84425000000002</v>
      </c>
      <c r="AL25" s="54">
        <v>16.416</v>
      </c>
      <c r="AM25" s="54">
        <v>402.9525000000001</v>
      </c>
      <c r="AN25" s="54">
        <v>119.33550000000002</v>
      </c>
      <c r="AO25" s="54">
        <v>273.17124999999999</v>
      </c>
      <c r="AP25" s="54">
        <v>64.422499999999999</v>
      </c>
      <c r="AQ25" s="54"/>
      <c r="AR25" s="54"/>
      <c r="AS25" s="54">
        <v>93.824250000000021</v>
      </c>
      <c r="AT25" s="54"/>
      <c r="AU25" s="54">
        <v>22.67</v>
      </c>
      <c r="AV25" s="54">
        <v>154.75725</v>
      </c>
      <c r="AW25" s="54">
        <v>133.15</v>
      </c>
      <c r="AX25" s="54">
        <v>103.22075000000001</v>
      </c>
      <c r="AY25" s="54">
        <v>78.915250000000015</v>
      </c>
      <c r="AZ25" s="54">
        <v>109.71900000000001</v>
      </c>
      <c r="BA25" s="54">
        <v>341.81200000000001</v>
      </c>
      <c r="BB25" s="54"/>
      <c r="BC25" s="54">
        <v>63.532499999999999</v>
      </c>
      <c r="BD25" s="54">
        <v>135.12225000000001</v>
      </c>
      <c r="BE25" s="54"/>
      <c r="BF25" s="54">
        <v>146.767</v>
      </c>
      <c r="BG25" s="54">
        <v>163.50675000000001</v>
      </c>
      <c r="BH25" s="54">
        <v>79.134749999999997</v>
      </c>
      <c r="BI25" s="54">
        <v>44.941000000000003</v>
      </c>
      <c r="BJ25" s="54">
        <v>51.531999999999996</v>
      </c>
      <c r="BK25" s="54">
        <v>52.580250000000007</v>
      </c>
      <c r="BL25" s="54">
        <v>61.155250000000002</v>
      </c>
      <c r="BM25" s="54">
        <v>51.634999999999991</v>
      </c>
      <c r="BN25" s="54">
        <v>29.210500000000003</v>
      </c>
      <c r="BO25" s="54">
        <v>11.030500000000002</v>
      </c>
      <c r="BP25" s="54">
        <v>8.2799999999999994</v>
      </c>
      <c r="BQ25" s="54">
        <v>57.072500000000005</v>
      </c>
      <c r="BR25" s="54">
        <v>48.824249999999999</v>
      </c>
      <c r="BS25" s="54">
        <v>73.519750000000002</v>
      </c>
      <c r="BT25" s="54">
        <v>11.976500000000001</v>
      </c>
      <c r="BU25" s="54">
        <v>69.040999999999997</v>
      </c>
      <c r="BV25" s="54">
        <v>52.802999999999997</v>
      </c>
      <c r="BW25" s="54">
        <v>30.942749999999997</v>
      </c>
      <c r="BX25" s="54">
        <v>12.246000000000002</v>
      </c>
      <c r="BY25" s="54">
        <v>82.106500000000011</v>
      </c>
      <c r="BZ25" s="54">
        <v>20.10575</v>
      </c>
      <c r="CA25" s="54">
        <v>29.815500000000004</v>
      </c>
      <c r="CB25" s="54">
        <v>135.99549999999996</v>
      </c>
      <c r="CC25" s="54">
        <v>101.63500000000002</v>
      </c>
      <c r="CD25" s="54"/>
      <c r="CE25" s="54"/>
      <c r="CF25" s="54"/>
      <c r="CG25" s="54"/>
      <c r="CH25" s="54">
        <v>232.57099999999997</v>
      </c>
      <c r="CI25" s="54"/>
      <c r="CJ25" s="54"/>
      <c r="CK25" s="54"/>
      <c r="CL25" s="54"/>
      <c r="CM25" s="54"/>
      <c r="CN25" s="54">
        <v>23.268000000000001</v>
      </c>
      <c r="CO25" s="54"/>
      <c r="CP25" s="54">
        <v>9.82</v>
      </c>
      <c r="CQ25" s="54"/>
      <c r="CR25" s="54"/>
      <c r="CS25" s="54"/>
      <c r="CT25" s="54"/>
      <c r="CU25" s="54"/>
      <c r="CV25" s="54"/>
      <c r="CW25" s="54"/>
      <c r="CX25" s="54"/>
      <c r="CY25" s="54"/>
      <c r="CZ25" s="54"/>
      <c r="DA25" s="54"/>
      <c r="DB25" s="323">
        <f t="shared" si="0"/>
        <v>6921.4737499999992</v>
      </c>
      <c r="DC25" s="57"/>
    </row>
    <row r="26" spans="1:107" x14ac:dyDescent="0.25">
      <c r="A26" s="106">
        <v>18</v>
      </c>
      <c r="B26" s="107">
        <v>5033</v>
      </c>
      <c r="C26" s="106" t="s">
        <v>192</v>
      </c>
      <c r="D26" s="54"/>
      <c r="E26" s="54"/>
      <c r="F26" s="54"/>
      <c r="G26" s="54"/>
      <c r="H26" s="54"/>
      <c r="I26" s="54"/>
      <c r="J26" s="54">
        <v>8.3979999999999997</v>
      </c>
      <c r="K26" s="54"/>
      <c r="L26" s="54"/>
      <c r="M26" s="54"/>
      <c r="N26" s="54"/>
      <c r="O26" s="54">
        <v>0.88125000000000009</v>
      </c>
      <c r="P26" s="54"/>
      <c r="Q26" s="54">
        <v>5.2827500000000001</v>
      </c>
      <c r="R26" s="54">
        <v>10.036000000000001</v>
      </c>
      <c r="S26" s="54"/>
      <c r="T26" s="54"/>
      <c r="U26" s="54"/>
      <c r="V26" s="54">
        <v>7.0500000000000007</v>
      </c>
      <c r="W26" s="54"/>
      <c r="X26" s="54"/>
      <c r="Y26" s="54"/>
      <c r="Z26" s="54"/>
      <c r="AA26" s="54">
        <v>2.6539999999999999</v>
      </c>
      <c r="AB26" s="54">
        <v>2.3465000000000003</v>
      </c>
      <c r="AC26" s="54">
        <v>5.4540000000000006</v>
      </c>
      <c r="AD26" s="54"/>
      <c r="AE26" s="54">
        <v>2.145</v>
      </c>
      <c r="AF26" s="54">
        <v>10.464</v>
      </c>
      <c r="AG26" s="54"/>
      <c r="AH26" s="54"/>
      <c r="AI26" s="54">
        <v>13.63475</v>
      </c>
      <c r="AJ26" s="54"/>
      <c r="AK26" s="54">
        <v>3.78525</v>
      </c>
      <c r="AL26" s="54"/>
      <c r="AM26" s="54">
        <v>6.5567500000000001</v>
      </c>
      <c r="AN26" s="54"/>
      <c r="AO26" s="54">
        <v>14.76</v>
      </c>
      <c r="AP26" s="54"/>
      <c r="AQ26" s="54"/>
      <c r="AR26" s="54"/>
      <c r="AS26" s="54">
        <v>11.901499999999999</v>
      </c>
      <c r="AT26" s="54"/>
      <c r="AU26" s="54"/>
      <c r="AV26" s="54">
        <v>2.4780000000000002</v>
      </c>
      <c r="AW26" s="54">
        <v>14.493000000000002</v>
      </c>
      <c r="AX26" s="54"/>
      <c r="AY26" s="54">
        <v>7.6412499999999994</v>
      </c>
      <c r="AZ26" s="54">
        <v>9.1990000000000016</v>
      </c>
      <c r="BA26" s="54">
        <v>17.821000000000002</v>
      </c>
      <c r="BB26" s="54"/>
      <c r="BC26" s="54"/>
      <c r="BD26" s="54"/>
      <c r="BE26" s="54"/>
      <c r="BF26" s="54">
        <v>2.6215000000000002</v>
      </c>
      <c r="BG26" s="54">
        <v>2.6217500000000005</v>
      </c>
      <c r="BH26" s="54"/>
      <c r="BI26" s="54"/>
      <c r="BJ26" s="54"/>
      <c r="BK26" s="54">
        <v>4.4035000000000002</v>
      </c>
      <c r="BL26" s="54"/>
      <c r="BM26" s="54">
        <v>0.76250000000000007</v>
      </c>
      <c r="BN26" s="54"/>
      <c r="BO26" s="54"/>
      <c r="BP26" s="54"/>
      <c r="BQ26" s="54"/>
      <c r="BR26" s="54">
        <v>4.6555</v>
      </c>
      <c r="BS26" s="54">
        <v>1.7149999999999999</v>
      </c>
      <c r="BT26" s="54"/>
      <c r="BU26" s="54">
        <v>2.7460000000000004</v>
      </c>
      <c r="BV26" s="54">
        <v>0.94075000000000009</v>
      </c>
      <c r="BW26" s="54"/>
      <c r="BX26" s="54">
        <v>4.6930000000000005</v>
      </c>
      <c r="BY26" s="54"/>
      <c r="BZ26" s="54"/>
      <c r="CA26" s="54">
        <v>2.0530000000000004</v>
      </c>
      <c r="CB26" s="54">
        <v>2.8320000000000003</v>
      </c>
      <c r="CC26" s="54"/>
      <c r="CD26" s="54"/>
      <c r="CE26" s="54"/>
      <c r="CF26" s="54"/>
      <c r="CG26" s="54"/>
      <c r="CH26" s="54"/>
      <c r="CI26" s="54"/>
      <c r="CJ26" s="54"/>
      <c r="CK26" s="54"/>
      <c r="CL26" s="54"/>
      <c r="CM26" s="54"/>
      <c r="CN26" s="54"/>
      <c r="CO26" s="54"/>
      <c r="CP26" s="54"/>
      <c r="CQ26" s="54"/>
      <c r="CR26" s="54"/>
      <c r="CS26" s="54"/>
      <c r="CT26" s="54"/>
      <c r="CU26" s="54"/>
      <c r="CV26" s="54"/>
      <c r="CW26" s="54"/>
      <c r="CX26" s="54"/>
      <c r="CY26" s="54"/>
      <c r="CZ26" s="54"/>
      <c r="DA26" s="54"/>
      <c r="DB26" s="323">
        <f t="shared" si="0"/>
        <v>187.0265</v>
      </c>
      <c r="DC26" s="57"/>
    </row>
    <row r="27" spans="1:107" x14ac:dyDescent="0.25">
      <c r="A27" s="106">
        <v>19</v>
      </c>
      <c r="B27" s="107">
        <v>5034</v>
      </c>
      <c r="C27" s="106" t="s">
        <v>193</v>
      </c>
      <c r="D27" s="54">
        <v>3.7170000000000005</v>
      </c>
      <c r="E27" s="54">
        <v>6.9107500000000002</v>
      </c>
      <c r="F27" s="54">
        <v>8.4479999999999986</v>
      </c>
      <c r="G27" s="54">
        <v>37.728500000000004</v>
      </c>
      <c r="H27" s="54"/>
      <c r="I27" s="54"/>
      <c r="J27" s="54">
        <v>99.90000000000002</v>
      </c>
      <c r="K27" s="54">
        <v>53.437249999999999</v>
      </c>
      <c r="L27" s="54"/>
      <c r="M27" s="54"/>
      <c r="N27" s="54">
        <v>110.08725000000003</v>
      </c>
      <c r="O27" s="54">
        <v>143.292</v>
      </c>
      <c r="P27" s="54">
        <v>110.74375000000001</v>
      </c>
      <c r="Q27" s="54">
        <v>152.75700000000001</v>
      </c>
      <c r="R27" s="54">
        <v>30.990499999999997</v>
      </c>
      <c r="S27" s="54"/>
      <c r="T27" s="54">
        <v>12.79025</v>
      </c>
      <c r="U27" s="54"/>
      <c r="V27" s="54">
        <v>113.77750000000002</v>
      </c>
      <c r="W27" s="54">
        <v>45.822000000000003</v>
      </c>
      <c r="X27" s="54"/>
      <c r="Y27" s="54"/>
      <c r="Z27" s="54">
        <v>37.195250000000009</v>
      </c>
      <c r="AA27" s="54"/>
      <c r="AB27" s="54">
        <v>48.153750000000002</v>
      </c>
      <c r="AC27" s="54">
        <v>3.6680000000000001</v>
      </c>
      <c r="AD27" s="54">
        <v>16.734500000000001</v>
      </c>
      <c r="AE27" s="54"/>
      <c r="AF27" s="54">
        <v>32.945000000000007</v>
      </c>
      <c r="AG27" s="54"/>
      <c r="AH27" s="54"/>
      <c r="AI27" s="54">
        <v>95.648500000000013</v>
      </c>
      <c r="AJ27" s="54"/>
      <c r="AK27" s="54"/>
      <c r="AL27" s="54"/>
      <c r="AM27" s="54"/>
      <c r="AN27" s="54"/>
      <c r="AO27" s="54">
        <v>80.645500000000013</v>
      </c>
      <c r="AP27" s="54">
        <v>29.411750000000001</v>
      </c>
      <c r="AQ27" s="54"/>
      <c r="AR27" s="54"/>
      <c r="AS27" s="54">
        <v>22.110749999999999</v>
      </c>
      <c r="AT27" s="54"/>
      <c r="AU27" s="54">
        <v>22.452000000000002</v>
      </c>
      <c r="AV27" s="54">
        <v>3.7170000000000005</v>
      </c>
      <c r="AW27" s="54">
        <v>57.800750000000008</v>
      </c>
      <c r="AX27" s="54">
        <v>40.234750000000005</v>
      </c>
      <c r="AY27" s="54">
        <v>3.282</v>
      </c>
      <c r="AZ27" s="54">
        <v>15.201749999999999</v>
      </c>
      <c r="BA27" s="54">
        <v>29.418750000000003</v>
      </c>
      <c r="BB27" s="54"/>
      <c r="BC27" s="54">
        <v>49.044000000000004</v>
      </c>
      <c r="BD27" s="54"/>
      <c r="BE27" s="54"/>
      <c r="BF27" s="54">
        <v>18.9465</v>
      </c>
      <c r="BG27" s="54">
        <v>18.9465</v>
      </c>
      <c r="BH27" s="54">
        <v>6.1285000000000007</v>
      </c>
      <c r="BI27" s="54">
        <v>3.8935000000000004</v>
      </c>
      <c r="BJ27" s="54">
        <v>11.521500000000003</v>
      </c>
      <c r="BK27" s="54">
        <v>28.976750000000006</v>
      </c>
      <c r="BL27" s="54"/>
      <c r="BM27" s="54">
        <v>25.245750000000001</v>
      </c>
      <c r="BN27" s="54">
        <v>4.0670000000000002</v>
      </c>
      <c r="BO27" s="54">
        <v>9.8550000000000004</v>
      </c>
      <c r="BP27" s="54">
        <v>3.9295000000000004</v>
      </c>
      <c r="BQ27" s="54">
        <v>28.192750000000004</v>
      </c>
      <c r="BR27" s="54">
        <v>22.117750000000001</v>
      </c>
      <c r="BS27" s="54">
        <v>40.986500000000007</v>
      </c>
      <c r="BT27" s="54">
        <v>11.145250000000001</v>
      </c>
      <c r="BU27" s="54"/>
      <c r="BV27" s="54">
        <v>4.1407499999999997</v>
      </c>
      <c r="BW27" s="54">
        <v>18.720750000000002</v>
      </c>
      <c r="BX27" s="54">
        <v>4.46875</v>
      </c>
      <c r="BY27" s="54">
        <v>0.65725</v>
      </c>
      <c r="BZ27" s="54">
        <v>18.925999999999998</v>
      </c>
      <c r="CA27" s="54">
        <v>6.7257500000000014</v>
      </c>
      <c r="CB27" s="54">
        <v>6.9465000000000003</v>
      </c>
      <c r="CC27" s="54"/>
      <c r="CD27" s="54"/>
      <c r="CE27" s="54"/>
      <c r="CF27" s="54"/>
      <c r="CG27" s="54"/>
      <c r="CH27" s="54">
        <v>114.65225000000001</v>
      </c>
      <c r="CI27" s="54"/>
      <c r="CJ27" s="54"/>
      <c r="CK27" s="54"/>
      <c r="CL27" s="54"/>
      <c r="CM27" s="54"/>
      <c r="CN27" s="54">
        <v>9.5737500000000022</v>
      </c>
      <c r="CO27" s="54">
        <v>0.88100000000000012</v>
      </c>
      <c r="CP27" s="54"/>
      <c r="CQ27" s="54"/>
      <c r="CR27" s="54"/>
      <c r="CS27" s="54"/>
      <c r="CT27" s="54"/>
      <c r="CU27" s="54"/>
      <c r="CV27" s="54"/>
      <c r="CW27" s="54"/>
      <c r="CX27" s="54"/>
      <c r="CY27" s="54"/>
      <c r="CZ27" s="54"/>
      <c r="DA27" s="54"/>
      <c r="DB27" s="323">
        <f t="shared" si="0"/>
        <v>1937.7112500000007</v>
      </c>
      <c r="DC27" s="57"/>
    </row>
    <row r="28" spans="1:107" x14ac:dyDescent="0.25">
      <c r="A28" s="106">
        <v>20</v>
      </c>
      <c r="B28" s="107">
        <v>5035</v>
      </c>
      <c r="C28" s="106" t="s">
        <v>194</v>
      </c>
      <c r="D28" s="54">
        <v>89.984500000000025</v>
      </c>
      <c r="E28" s="54">
        <v>26.737000000000002</v>
      </c>
      <c r="F28" s="54">
        <v>41.810250000000011</v>
      </c>
      <c r="G28" s="54">
        <v>483.37349999999998</v>
      </c>
      <c r="H28" s="54"/>
      <c r="I28" s="54"/>
      <c r="J28" s="54">
        <v>125.57625000000002</v>
      </c>
      <c r="K28" s="54">
        <v>121.18775000000001</v>
      </c>
      <c r="L28" s="54"/>
      <c r="M28" s="54"/>
      <c r="N28" s="54">
        <v>125.4385</v>
      </c>
      <c r="O28" s="54">
        <v>131.08474999999996</v>
      </c>
      <c r="P28" s="54">
        <v>139.37824999999995</v>
      </c>
      <c r="Q28" s="54">
        <v>149.63599999999994</v>
      </c>
      <c r="R28" s="54">
        <v>142.35074999999998</v>
      </c>
      <c r="S28" s="54"/>
      <c r="T28" s="54">
        <v>6.2062500000000007</v>
      </c>
      <c r="U28" s="54">
        <v>8.6317500000000003</v>
      </c>
      <c r="V28" s="54">
        <v>105.13249999999999</v>
      </c>
      <c r="W28" s="54">
        <v>148.19850000000005</v>
      </c>
      <c r="X28" s="54"/>
      <c r="Y28" s="54"/>
      <c r="Z28" s="54">
        <v>117.32200000000003</v>
      </c>
      <c r="AA28" s="54">
        <v>90.569500000000005</v>
      </c>
      <c r="AB28" s="54">
        <v>418.52275000000003</v>
      </c>
      <c r="AC28" s="54">
        <v>309.54650000000009</v>
      </c>
      <c r="AD28" s="54">
        <v>58.056250000000013</v>
      </c>
      <c r="AE28" s="54">
        <v>94.051999999999992</v>
      </c>
      <c r="AF28" s="54">
        <v>116.45850000000002</v>
      </c>
      <c r="AG28" s="54">
        <v>56.285250000000012</v>
      </c>
      <c r="AH28" s="54">
        <v>19.115750000000002</v>
      </c>
      <c r="AI28" s="54">
        <v>239.40725000000003</v>
      </c>
      <c r="AJ28" s="54">
        <v>311.90600000000001</v>
      </c>
      <c r="AK28" s="54">
        <v>359.20450000000011</v>
      </c>
      <c r="AL28" s="54">
        <v>25.017000000000003</v>
      </c>
      <c r="AM28" s="54">
        <v>551.12700000000018</v>
      </c>
      <c r="AN28" s="54">
        <v>81.147000000000006</v>
      </c>
      <c r="AO28" s="54">
        <v>447.29325</v>
      </c>
      <c r="AP28" s="54">
        <v>71.964500000000029</v>
      </c>
      <c r="AQ28" s="54"/>
      <c r="AR28" s="54"/>
      <c r="AS28" s="54">
        <v>374.29099999999994</v>
      </c>
      <c r="AT28" s="54"/>
      <c r="AU28" s="54">
        <v>4.7190000000000003</v>
      </c>
      <c r="AV28" s="54">
        <v>339.17750000000012</v>
      </c>
      <c r="AW28" s="54">
        <v>143.07724999999999</v>
      </c>
      <c r="AX28" s="54">
        <v>159.06600000000003</v>
      </c>
      <c r="AY28" s="54">
        <v>271.20050000000009</v>
      </c>
      <c r="AZ28" s="54">
        <v>140.22175000000001</v>
      </c>
      <c r="BA28" s="54">
        <v>412.10100000000011</v>
      </c>
      <c r="BB28" s="54"/>
      <c r="BC28" s="54">
        <v>47.715500000000006</v>
      </c>
      <c r="BD28" s="54">
        <v>127.92174999999996</v>
      </c>
      <c r="BE28" s="54"/>
      <c r="BF28" s="54">
        <v>95.387500000000003</v>
      </c>
      <c r="BG28" s="54">
        <v>106.89600000000002</v>
      </c>
      <c r="BH28" s="54">
        <v>105.83349999999999</v>
      </c>
      <c r="BI28" s="54">
        <v>31.163499999999999</v>
      </c>
      <c r="BJ28" s="54">
        <v>59.872749999999996</v>
      </c>
      <c r="BK28" s="54">
        <v>36.410999999999994</v>
      </c>
      <c r="BL28" s="54">
        <v>260.25725</v>
      </c>
      <c r="BM28" s="54">
        <v>49.758750000000006</v>
      </c>
      <c r="BN28" s="54">
        <v>41.8645</v>
      </c>
      <c r="BO28" s="54">
        <v>4.4452500000000006</v>
      </c>
      <c r="BP28" s="54">
        <v>20.420749999999998</v>
      </c>
      <c r="BQ28" s="54">
        <v>51.1905</v>
      </c>
      <c r="BR28" s="54">
        <v>14.037500000000001</v>
      </c>
      <c r="BS28" s="54">
        <v>36.048999999999992</v>
      </c>
      <c r="BT28" s="54"/>
      <c r="BU28" s="54">
        <v>106.22149999999999</v>
      </c>
      <c r="BV28" s="54">
        <v>69.876000000000005</v>
      </c>
      <c r="BW28" s="54">
        <v>12.103999999999999</v>
      </c>
      <c r="BX28" s="54">
        <v>17.404499999999999</v>
      </c>
      <c r="BY28" s="54">
        <v>154.70775000000003</v>
      </c>
      <c r="BZ28" s="54">
        <v>12.8225</v>
      </c>
      <c r="CA28" s="54">
        <v>271.58025000000004</v>
      </c>
      <c r="CB28" s="54">
        <v>239.49775000000005</v>
      </c>
      <c r="CC28" s="54">
        <v>197.42250000000001</v>
      </c>
      <c r="CD28" s="54"/>
      <c r="CE28" s="54"/>
      <c r="CF28" s="54"/>
      <c r="CG28" s="54"/>
      <c r="CH28" s="54">
        <v>528.79249999999968</v>
      </c>
      <c r="CI28" s="54"/>
      <c r="CJ28" s="54"/>
      <c r="CK28" s="54"/>
      <c r="CL28" s="54"/>
      <c r="CM28" s="54"/>
      <c r="CN28" s="54">
        <v>27.35575</v>
      </c>
      <c r="CO28" s="54"/>
      <c r="CP28" s="54">
        <v>24.184000000000005</v>
      </c>
      <c r="CQ28" s="54"/>
      <c r="CR28" s="54"/>
      <c r="CS28" s="54"/>
      <c r="CT28" s="54"/>
      <c r="CU28" s="54"/>
      <c r="CV28" s="54"/>
      <c r="CW28" s="54"/>
      <c r="CX28" s="54"/>
      <c r="CY28" s="54"/>
      <c r="CZ28" s="54"/>
      <c r="DA28" s="54"/>
      <c r="DB28" s="323">
        <f t="shared" si="0"/>
        <v>9806.7695000000003</v>
      </c>
      <c r="DC28" s="57"/>
    </row>
    <row r="29" spans="1:107" x14ac:dyDescent="0.25">
      <c r="A29" s="106">
        <v>21</v>
      </c>
      <c r="B29" s="107">
        <v>5036</v>
      </c>
      <c r="C29" s="106" t="s">
        <v>195</v>
      </c>
      <c r="D29" s="54">
        <v>38.022000000000006</v>
      </c>
      <c r="E29" s="54"/>
      <c r="F29" s="54">
        <v>11.625</v>
      </c>
      <c r="G29" s="54">
        <v>66.381749999999997</v>
      </c>
      <c r="H29" s="54"/>
      <c r="I29" s="54"/>
      <c r="J29" s="54">
        <v>41.186500000000002</v>
      </c>
      <c r="K29" s="54">
        <v>129.697</v>
      </c>
      <c r="L29" s="54"/>
      <c r="M29" s="54"/>
      <c r="N29" s="54">
        <v>39.552</v>
      </c>
      <c r="O29" s="54">
        <v>64.674250000000015</v>
      </c>
      <c r="P29" s="54"/>
      <c r="Q29" s="54">
        <v>32.595999999999997</v>
      </c>
      <c r="R29" s="54">
        <v>74.261749999999992</v>
      </c>
      <c r="S29" s="54"/>
      <c r="T29" s="54"/>
      <c r="U29" s="54">
        <v>11.418000000000001</v>
      </c>
      <c r="V29" s="54"/>
      <c r="W29" s="54">
        <v>34.536500000000004</v>
      </c>
      <c r="X29" s="54"/>
      <c r="Y29" s="54"/>
      <c r="Z29" s="54"/>
      <c r="AA29" s="54">
        <v>11.154000000000002</v>
      </c>
      <c r="AB29" s="54">
        <v>44.073000000000008</v>
      </c>
      <c r="AC29" s="54">
        <v>66.239000000000019</v>
      </c>
      <c r="AD29" s="54">
        <v>12.288</v>
      </c>
      <c r="AE29" s="54">
        <v>16.992000000000001</v>
      </c>
      <c r="AF29" s="54">
        <v>98.31</v>
      </c>
      <c r="AG29" s="54"/>
      <c r="AH29" s="54"/>
      <c r="AI29" s="54">
        <v>16.704000000000001</v>
      </c>
      <c r="AJ29" s="54">
        <v>24.724000000000004</v>
      </c>
      <c r="AK29" s="54"/>
      <c r="AL29" s="54"/>
      <c r="AM29" s="54">
        <v>67.647500000000008</v>
      </c>
      <c r="AN29" s="54">
        <v>29.829250000000002</v>
      </c>
      <c r="AO29" s="54">
        <v>117.29325</v>
      </c>
      <c r="AP29" s="54">
        <v>9.9120000000000008</v>
      </c>
      <c r="AQ29" s="54"/>
      <c r="AR29" s="54"/>
      <c r="AS29" s="54">
        <v>18.410250000000001</v>
      </c>
      <c r="AT29" s="54"/>
      <c r="AU29" s="54">
        <v>14.683</v>
      </c>
      <c r="AV29" s="54"/>
      <c r="AW29" s="54">
        <v>21.867000000000004</v>
      </c>
      <c r="AX29" s="54">
        <v>14.406000000000001</v>
      </c>
      <c r="AY29" s="54">
        <v>39.020250000000004</v>
      </c>
      <c r="AZ29" s="54">
        <v>10.575000000000001</v>
      </c>
      <c r="BA29" s="54"/>
      <c r="BB29" s="54"/>
      <c r="BC29" s="54">
        <v>6.7950000000000008</v>
      </c>
      <c r="BD29" s="54">
        <v>26.513999999999999</v>
      </c>
      <c r="BE29" s="54"/>
      <c r="BF29" s="54">
        <v>11.565000000000001</v>
      </c>
      <c r="BG29" s="54">
        <v>11.565000000000001</v>
      </c>
      <c r="BH29" s="54">
        <v>35.075000000000003</v>
      </c>
      <c r="BI29" s="54">
        <v>5.8079999999999998</v>
      </c>
      <c r="BJ29" s="54"/>
      <c r="BK29" s="54"/>
      <c r="BL29" s="54">
        <v>8.0185000000000013</v>
      </c>
      <c r="BM29" s="54">
        <v>7.3709999999999996</v>
      </c>
      <c r="BN29" s="54">
        <v>8.6275000000000013</v>
      </c>
      <c r="BO29" s="54">
        <v>8.4599999999999991</v>
      </c>
      <c r="BP29" s="54">
        <v>9.0730000000000004</v>
      </c>
      <c r="BQ29" s="54">
        <v>14.079000000000001</v>
      </c>
      <c r="BR29" s="54"/>
      <c r="BS29" s="54">
        <v>6.3280000000000003</v>
      </c>
      <c r="BT29" s="54"/>
      <c r="BU29" s="54"/>
      <c r="BV29" s="54">
        <v>15.187000000000001</v>
      </c>
      <c r="BW29" s="54">
        <v>16.866000000000003</v>
      </c>
      <c r="BX29" s="54"/>
      <c r="BY29" s="54"/>
      <c r="BZ29" s="54"/>
      <c r="CA29" s="54"/>
      <c r="CB29" s="54">
        <v>16.897000000000002</v>
      </c>
      <c r="CC29" s="54">
        <v>14.219999999999999</v>
      </c>
      <c r="CD29" s="54"/>
      <c r="CE29" s="54"/>
      <c r="CF29" s="54"/>
      <c r="CG29" s="54"/>
      <c r="CH29" s="54">
        <v>72.522000000000006</v>
      </c>
      <c r="CI29" s="54"/>
      <c r="CJ29" s="54"/>
      <c r="CK29" s="54"/>
      <c r="CL29" s="54"/>
      <c r="CM29" s="54"/>
      <c r="CN29" s="54">
        <v>23.706000000000003</v>
      </c>
      <c r="CO29" s="54"/>
      <c r="CP29" s="54"/>
      <c r="CQ29" s="54"/>
      <c r="CR29" s="54"/>
      <c r="CS29" s="54"/>
      <c r="CT29" s="54"/>
      <c r="CU29" s="54"/>
      <c r="CV29" s="54"/>
      <c r="CW29" s="54"/>
      <c r="CX29" s="54"/>
      <c r="CY29" s="54"/>
      <c r="CZ29" s="54"/>
      <c r="DA29" s="54"/>
      <c r="DB29" s="323">
        <f t="shared" si="0"/>
        <v>1496.7552499999999</v>
      </c>
      <c r="DC29" s="57"/>
    </row>
    <row r="30" spans="1:107" x14ac:dyDescent="0.25">
      <c r="A30" s="106">
        <v>22</v>
      </c>
      <c r="B30" s="107">
        <v>5037</v>
      </c>
      <c r="C30" s="106" t="s">
        <v>196</v>
      </c>
      <c r="D30" s="54"/>
      <c r="E30" s="54"/>
      <c r="F30" s="54"/>
      <c r="G30" s="54">
        <v>50.854500000000009</v>
      </c>
      <c r="H30" s="54"/>
      <c r="I30" s="54"/>
      <c r="J30" s="54">
        <v>30.540499999999998</v>
      </c>
      <c r="K30" s="54"/>
      <c r="L30" s="54"/>
      <c r="M30" s="54"/>
      <c r="N30" s="54">
        <v>45.885500000000008</v>
      </c>
      <c r="O30" s="54">
        <v>14.871749999999999</v>
      </c>
      <c r="P30" s="54">
        <v>182.37700000000004</v>
      </c>
      <c r="Q30" s="54">
        <v>333.13399999999996</v>
      </c>
      <c r="R30" s="54">
        <v>109.53274999999999</v>
      </c>
      <c r="S30" s="54"/>
      <c r="T30" s="54">
        <v>80.797499999999985</v>
      </c>
      <c r="U30" s="54">
        <v>22.602</v>
      </c>
      <c r="V30" s="54"/>
      <c r="W30" s="54"/>
      <c r="X30" s="54"/>
      <c r="Y30" s="54"/>
      <c r="Z30" s="54"/>
      <c r="AA30" s="54"/>
      <c r="AB30" s="54"/>
      <c r="AC30" s="54">
        <v>780.94299999999998</v>
      </c>
      <c r="AD30" s="54"/>
      <c r="AE30" s="54"/>
      <c r="AF30" s="54">
        <v>116.82325000000002</v>
      </c>
      <c r="AG30" s="54">
        <v>160.69750000000005</v>
      </c>
      <c r="AH30" s="54">
        <v>744.49450000000024</v>
      </c>
      <c r="AI30" s="54"/>
      <c r="AJ30" s="54">
        <v>978.58725000000038</v>
      </c>
      <c r="AK30" s="54">
        <v>2268.4800000000014</v>
      </c>
      <c r="AL30" s="54"/>
      <c r="AM30" s="54">
        <v>6929.9412499999953</v>
      </c>
      <c r="AN30" s="54">
        <v>333.21199999999999</v>
      </c>
      <c r="AO30" s="54">
        <v>1180.7519999999997</v>
      </c>
      <c r="AP30" s="54"/>
      <c r="AQ30" s="54"/>
      <c r="AR30" s="54"/>
      <c r="AS30" s="54"/>
      <c r="AT30" s="54"/>
      <c r="AU30" s="54"/>
      <c r="AV30" s="54"/>
      <c r="AW30" s="54">
        <v>7.8442499999999997</v>
      </c>
      <c r="AX30" s="54"/>
      <c r="AY30" s="54">
        <v>635.15975000000026</v>
      </c>
      <c r="AZ30" s="54"/>
      <c r="BA30" s="54">
        <v>29.78</v>
      </c>
      <c r="BB30" s="54"/>
      <c r="BC30" s="54">
        <v>65.175750000000008</v>
      </c>
      <c r="BD30" s="54"/>
      <c r="BE30" s="54"/>
      <c r="BF30" s="54"/>
      <c r="BG30" s="54"/>
      <c r="BH30" s="54"/>
      <c r="BI30" s="54"/>
      <c r="BJ30" s="54"/>
      <c r="BK30" s="54">
        <v>2.6070000000000002</v>
      </c>
      <c r="BL30" s="54"/>
      <c r="BM30" s="54"/>
      <c r="BN30" s="54"/>
      <c r="BO30" s="54"/>
      <c r="BP30" s="54"/>
      <c r="BQ30" s="54"/>
      <c r="BR30" s="54"/>
      <c r="BS30" s="54"/>
      <c r="BT30" s="54"/>
      <c r="BU30" s="54"/>
      <c r="BV30" s="54"/>
      <c r="BW30" s="54">
        <v>46.627250000000011</v>
      </c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4"/>
      <c r="CM30" s="54"/>
      <c r="CN30" s="54"/>
      <c r="CO30" s="54"/>
      <c r="CP30" s="54"/>
      <c r="CQ30" s="54"/>
      <c r="CR30" s="54"/>
      <c r="CS30" s="54"/>
      <c r="CT30" s="54"/>
      <c r="CU30" s="54"/>
      <c r="CV30" s="54"/>
      <c r="CW30" s="54"/>
      <c r="CX30" s="54"/>
      <c r="CY30" s="54"/>
      <c r="CZ30" s="54"/>
      <c r="DA30" s="54"/>
      <c r="DB30" s="323">
        <f t="shared" si="0"/>
        <v>15151.720249999998</v>
      </c>
      <c r="DC30" s="57"/>
    </row>
    <row r="31" spans="1:107" x14ac:dyDescent="0.25">
      <c r="A31" s="106">
        <v>23</v>
      </c>
      <c r="B31" s="107">
        <v>5039</v>
      </c>
      <c r="C31" s="106" t="s">
        <v>197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>
        <v>0.21274999999999999</v>
      </c>
      <c r="AJ31" s="54"/>
      <c r="AK31" s="54"/>
      <c r="AL31" s="54"/>
      <c r="AM31" s="54"/>
      <c r="AN31" s="54"/>
      <c r="AO31" s="54"/>
      <c r="AP31" s="54"/>
      <c r="AQ31" s="54"/>
      <c r="AR31" s="54"/>
      <c r="AS31" s="54"/>
      <c r="AT31" s="54"/>
      <c r="AU31" s="54"/>
      <c r="AV31" s="54"/>
      <c r="AW31" s="54"/>
      <c r="AX31" s="54"/>
      <c r="AY31" s="54"/>
      <c r="AZ31" s="54"/>
      <c r="BA31" s="54"/>
      <c r="BB31" s="54"/>
      <c r="BC31" s="54"/>
      <c r="BD31" s="54"/>
      <c r="BE31" s="54"/>
      <c r="BF31" s="54">
        <v>2.4435000000000002</v>
      </c>
      <c r="BG31" s="54">
        <v>2.4435000000000002</v>
      </c>
      <c r="BH31" s="54"/>
      <c r="BI31" s="54"/>
      <c r="BJ31" s="54"/>
      <c r="BK31" s="54"/>
      <c r="BL31" s="54"/>
      <c r="BM31" s="54"/>
      <c r="BN31" s="54"/>
      <c r="BO31" s="54"/>
      <c r="BP31" s="54"/>
      <c r="BQ31" s="54"/>
      <c r="BR31" s="54"/>
      <c r="BS31" s="54">
        <v>3.2030000000000003</v>
      </c>
      <c r="BT31" s="54"/>
      <c r="BU31" s="54"/>
      <c r="BV31" s="54"/>
      <c r="BW31" s="54"/>
      <c r="BX31" s="54"/>
      <c r="BY31" s="54"/>
      <c r="BZ31" s="54">
        <v>10.628</v>
      </c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4"/>
      <c r="CM31" s="54"/>
      <c r="CN31" s="54"/>
      <c r="CO31" s="54"/>
      <c r="CP31" s="54"/>
      <c r="CQ31" s="54"/>
      <c r="CR31" s="54"/>
      <c r="CS31" s="54"/>
      <c r="CT31" s="54"/>
      <c r="CU31" s="54"/>
      <c r="CV31" s="54"/>
      <c r="CW31" s="54"/>
      <c r="CX31" s="54"/>
      <c r="CY31" s="54"/>
      <c r="CZ31" s="54"/>
      <c r="DA31" s="54"/>
      <c r="DB31" s="323">
        <f t="shared" si="0"/>
        <v>18.93075</v>
      </c>
      <c r="DC31" s="57"/>
    </row>
    <row r="32" spans="1:107" x14ac:dyDescent="0.25">
      <c r="A32" s="106">
        <v>24</v>
      </c>
      <c r="B32" s="107">
        <v>5040</v>
      </c>
      <c r="C32" s="106" t="s">
        <v>198</v>
      </c>
      <c r="D32" s="54"/>
      <c r="E32" s="54"/>
      <c r="F32" s="54"/>
      <c r="G32" s="54">
        <v>11.07525</v>
      </c>
      <c r="H32" s="54"/>
      <c r="I32" s="54"/>
      <c r="J32" s="54">
        <v>0.67575000000000007</v>
      </c>
      <c r="K32" s="54">
        <v>46.144999999999996</v>
      </c>
      <c r="L32" s="54"/>
      <c r="M32" s="54"/>
      <c r="N32" s="54">
        <v>26.886500000000002</v>
      </c>
      <c r="O32" s="54">
        <v>20.335750000000004</v>
      </c>
      <c r="P32" s="54"/>
      <c r="Q32" s="54"/>
      <c r="R32" s="54">
        <v>21.836500000000001</v>
      </c>
      <c r="S32" s="54"/>
      <c r="T32" s="54"/>
      <c r="U32" s="54"/>
      <c r="V32" s="54"/>
      <c r="W32" s="54">
        <v>20.624000000000002</v>
      </c>
      <c r="X32" s="54"/>
      <c r="Y32" s="54"/>
      <c r="Z32" s="54">
        <v>20.206250000000001</v>
      </c>
      <c r="AA32" s="54"/>
      <c r="AB32" s="54"/>
      <c r="AC32" s="54"/>
      <c r="AD32" s="54"/>
      <c r="AE32" s="54"/>
      <c r="AF32" s="54"/>
      <c r="AG32" s="54"/>
      <c r="AH32" s="54"/>
      <c r="AI32" s="54"/>
      <c r="AJ32" s="54"/>
      <c r="AK32" s="54"/>
      <c r="AL32" s="54"/>
      <c r="AM32" s="54"/>
      <c r="AN32" s="54"/>
      <c r="AO32" s="54"/>
      <c r="AP32" s="54"/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/>
      <c r="BD32" s="54"/>
      <c r="BE32" s="54"/>
      <c r="BF32" s="54"/>
      <c r="BG32" s="54"/>
      <c r="BH32" s="54"/>
      <c r="BI32" s="54"/>
      <c r="BJ32" s="54"/>
      <c r="BK32" s="54"/>
      <c r="BL32" s="54"/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>
        <v>40.891000000000005</v>
      </c>
      <c r="CA32" s="54"/>
      <c r="CB32" s="54">
        <v>18.535000000000004</v>
      </c>
      <c r="CC32" s="54"/>
      <c r="CD32" s="54"/>
      <c r="CE32" s="54"/>
      <c r="CF32" s="54"/>
      <c r="CG32" s="54"/>
      <c r="CH32" s="54"/>
      <c r="CI32" s="54"/>
      <c r="CJ32" s="54"/>
      <c r="CK32" s="54"/>
      <c r="CL32" s="54"/>
      <c r="CM32" s="54"/>
      <c r="CN32" s="54"/>
      <c r="CO32" s="54"/>
      <c r="CP32" s="54"/>
      <c r="CQ32" s="54"/>
      <c r="CR32" s="54"/>
      <c r="CS32" s="54"/>
      <c r="CT32" s="54"/>
      <c r="CU32" s="54"/>
      <c r="CV32" s="54"/>
      <c r="CW32" s="54"/>
      <c r="CX32" s="54"/>
      <c r="CY32" s="54"/>
      <c r="CZ32" s="54"/>
      <c r="DA32" s="54"/>
      <c r="DB32" s="323">
        <f t="shared" si="0"/>
        <v>227.21100000000004</v>
      </c>
      <c r="DC32" s="57"/>
    </row>
    <row r="33" spans="1:107" x14ac:dyDescent="0.25">
      <c r="A33" s="106">
        <v>25</v>
      </c>
      <c r="B33" s="107">
        <v>5113</v>
      </c>
      <c r="C33" s="106" t="s">
        <v>199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/>
      <c r="AL33" s="54"/>
      <c r="AM33" s="54"/>
      <c r="AN33" s="54"/>
      <c r="AO33" s="54"/>
      <c r="AP33" s="54"/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/>
      <c r="BD33" s="54"/>
      <c r="BE33" s="54"/>
      <c r="BF33" s="54"/>
      <c r="BG33" s="54"/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4"/>
      <c r="CM33" s="54"/>
      <c r="CN33" s="54"/>
      <c r="CO33" s="54"/>
      <c r="CP33" s="54"/>
      <c r="CQ33" s="54"/>
      <c r="CR33" s="54"/>
      <c r="CS33" s="54"/>
      <c r="CT33" s="54"/>
      <c r="CU33" s="54"/>
      <c r="CV33" s="54"/>
      <c r="CW33" s="54"/>
      <c r="CX33" s="54"/>
      <c r="CY33" s="54"/>
      <c r="CZ33" s="54"/>
      <c r="DA33" s="54"/>
      <c r="DB33" s="323">
        <f t="shared" si="0"/>
        <v>0</v>
      </c>
      <c r="DC33" s="57"/>
    </row>
    <row r="34" spans="1:107" x14ac:dyDescent="0.25">
      <c r="A34" s="106">
        <v>26</v>
      </c>
      <c r="B34" s="107">
        <v>5125</v>
      </c>
      <c r="C34" s="106" t="s">
        <v>200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/>
      <c r="AL34" s="54"/>
      <c r="AM34" s="54"/>
      <c r="AN34" s="54"/>
      <c r="AO34" s="54"/>
      <c r="AP34" s="54"/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/>
      <c r="BD34" s="54"/>
      <c r="BE34" s="54"/>
      <c r="BF34" s="54"/>
      <c r="BG34" s="54"/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4"/>
      <c r="CM34" s="54"/>
      <c r="CN34" s="54"/>
      <c r="CO34" s="54"/>
      <c r="CP34" s="54"/>
      <c r="CQ34" s="54"/>
      <c r="CR34" s="54"/>
      <c r="CS34" s="54"/>
      <c r="CT34" s="54"/>
      <c r="CU34" s="54"/>
      <c r="CV34" s="54"/>
      <c r="CW34" s="54"/>
      <c r="CX34" s="54"/>
      <c r="CY34" s="54"/>
      <c r="CZ34" s="54"/>
      <c r="DA34" s="54"/>
      <c r="DB34" s="323">
        <f t="shared" si="0"/>
        <v>0</v>
      </c>
      <c r="DC34" s="57"/>
    </row>
    <row r="35" spans="1:107" x14ac:dyDescent="0.25">
      <c r="A35" s="106">
        <v>27</v>
      </c>
      <c r="B35" s="107">
        <v>5133</v>
      </c>
      <c r="C35" s="106" t="s">
        <v>201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/>
      <c r="AL35" s="54"/>
      <c r="AM35" s="54"/>
      <c r="AN35" s="54"/>
      <c r="AO35" s="54"/>
      <c r="AP35" s="54"/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/>
      <c r="BD35" s="54"/>
      <c r="BE35" s="54"/>
      <c r="BF35" s="54"/>
      <c r="BG35" s="54"/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4"/>
      <c r="CM35" s="54"/>
      <c r="CN35" s="54"/>
      <c r="CO35" s="54"/>
      <c r="CP35" s="54"/>
      <c r="CQ35" s="54"/>
      <c r="CR35" s="54"/>
      <c r="CS35" s="54"/>
      <c r="CT35" s="54"/>
      <c r="CU35" s="54"/>
      <c r="CV35" s="54"/>
      <c r="CW35" s="54"/>
      <c r="CX35" s="54"/>
      <c r="CY35" s="54"/>
      <c r="CZ35" s="54"/>
      <c r="DA35" s="54"/>
      <c r="DB35" s="323">
        <f t="shared" si="0"/>
        <v>0</v>
      </c>
      <c r="DC35" s="57"/>
    </row>
    <row r="36" spans="1:107" x14ac:dyDescent="0.25">
      <c r="A36" s="106">
        <v>28</v>
      </c>
      <c r="B36" s="107">
        <v>5140</v>
      </c>
      <c r="C36" s="106" t="s">
        <v>202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323">
        <f t="shared" si="0"/>
        <v>0</v>
      </c>
      <c r="DC36" s="57"/>
    </row>
    <row r="37" spans="1:107" x14ac:dyDescent="0.25">
      <c r="A37" s="106">
        <v>29</v>
      </c>
      <c r="B37" s="107">
        <v>5150</v>
      </c>
      <c r="C37" s="106" t="s">
        <v>205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323">
        <f t="shared" si="0"/>
        <v>0</v>
      </c>
      <c r="DC37" s="57"/>
    </row>
    <row r="38" spans="1:107" x14ac:dyDescent="0.25">
      <c r="A38" s="106">
        <v>30</v>
      </c>
      <c r="B38" s="107">
        <v>5185</v>
      </c>
      <c r="C38" s="106" t="s">
        <v>206</v>
      </c>
      <c r="D38" s="54">
        <v>-2428.0000000000437</v>
      </c>
      <c r="E38" s="54">
        <v>3150.0000000000073</v>
      </c>
      <c r="F38" s="54">
        <v>3149.9999999999636</v>
      </c>
      <c r="G38" s="54">
        <v>2340.0000000005821</v>
      </c>
      <c r="H38" s="54"/>
      <c r="I38" s="54"/>
      <c r="J38" s="54">
        <v>32759.999999999476</v>
      </c>
      <c r="K38" s="54">
        <v>3239.9999999997672</v>
      </c>
      <c r="L38" s="54"/>
      <c r="M38" s="54"/>
      <c r="N38" s="54">
        <v>17099.999999999767</v>
      </c>
      <c r="O38" s="54">
        <v>49319.999999999825</v>
      </c>
      <c r="P38" s="54">
        <v>10916.000000000291</v>
      </c>
      <c r="Q38" s="54">
        <v>9727.9999999999418</v>
      </c>
      <c r="R38" s="54">
        <v>40320.000000000233</v>
      </c>
      <c r="S38" s="54"/>
      <c r="T38" s="54">
        <v>-25920.000000000029</v>
      </c>
      <c r="U38" s="54">
        <v>-12960.000000000007</v>
      </c>
      <c r="V38" s="54">
        <v>19454.00000000032</v>
      </c>
      <c r="W38" s="54">
        <v>12599.999999999796</v>
      </c>
      <c r="X38" s="54"/>
      <c r="Y38" s="54"/>
      <c r="Z38" s="54">
        <v>-3959.9999999998836</v>
      </c>
      <c r="AA38" s="54">
        <v>10980</v>
      </c>
      <c r="AB38" s="54">
        <v>-27900</v>
      </c>
      <c r="AC38" s="54">
        <v>-8190.0000000006112</v>
      </c>
      <c r="AD38" s="54">
        <v>90359.999999999971</v>
      </c>
      <c r="AE38" s="54">
        <v>15479.999999999971</v>
      </c>
      <c r="AF38" s="54">
        <v>6299.9999999999709</v>
      </c>
      <c r="AG38" s="54">
        <v>-17189.999999999942</v>
      </c>
      <c r="AH38" s="54">
        <v>-128205.00000000019</v>
      </c>
      <c r="AI38" s="54">
        <v>10484.99999999968</v>
      </c>
      <c r="AJ38" s="54">
        <v>123336.00000000035</v>
      </c>
      <c r="AK38" s="54">
        <v>91898.999999999389</v>
      </c>
      <c r="AL38" s="54">
        <v>1259.9999999999854</v>
      </c>
      <c r="AM38" s="54">
        <v>24839.99999999837</v>
      </c>
      <c r="AN38" s="54">
        <v>43919.999999999825</v>
      </c>
      <c r="AO38" s="54">
        <v>113760.00000000006</v>
      </c>
      <c r="AP38" s="54">
        <v>29529.000000000029</v>
      </c>
      <c r="AQ38" s="54"/>
      <c r="AR38" s="54"/>
      <c r="AS38" s="54">
        <v>-1413</v>
      </c>
      <c r="AT38" s="54">
        <v>-6749.9999999999964</v>
      </c>
      <c r="AU38" s="54">
        <v>2699.9999999999927</v>
      </c>
      <c r="AV38" s="54">
        <v>8010.0000000001019</v>
      </c>
      <c r="AW38" s="54">
        <v>31590</v>
      </c>
      <c r="AX38" s="54">
        <v>8099.9999999999563</v>
      </c>
      <c r="AY38" s="54">
        <v>20861.999999999534</v>
      </c>
      <c r="AZ38" s="54">
        <v>5850.0000000001746</v>
      </c>
      <c r="BA38" s="54">
        <v>5670.0000000015716</v>
      </c>
      <c r="BB38" s="54"/>
      <c r="BC38" s="54">
        <v>-1080.0000000000873</v>
      </c>
      <c r="BD38" s="54">
        <v>19710</v>
      </c>
      <c r="BE38" s="54"/>
      <c r="BF38" s="54">
        <v>9450.0000000000582</v>
      </c>
      <c r="BG38" s="54">
        <v>10350.00000000032</v>
      </c>
      <c r="BH38" s="54">
        <v>-3329.9999999999054</v>
      </c>
      <c r="BI38" s="54">
        <v>1799.9999999999782</v>
      </c>
      <c r="BJ38" s="54">
        <v>17460.000000000029</v>
      </c>
      <c r="BK38" s="54">
        <v>4049.9999999999782</v>
      </c>
      <c r="BL38" s="54">
        <v>10980.000000000065</v>
      </c>
      <c r="BM38" s="54">
        <v>3600.0000000000946</v>
      </c>
      <c r="BN38" s="54">
        <v>9629.9999999999709</v>
      </c>
      <c r="BO38" s="54">
        <v>900</v>
      </c>
      <c r="BP38" s="54">
        <v>899.99999999998363</v>
      </c>
      <c r="BQ38" s="54">
        <v>10979.999999999971</v>
      </c>
      <c r="BR38" s="54">
        <v>2700.0000000000728</v>
      </c>
      <c r="BS38" s="54">
        <v>26640.000000000189</v>
      </c>
      <c r="BT38" s="54">
        <v>-5130.0000000000073</v>
      </c>
      <c r="BU38" s="54">
        <v>10980.000000000116</v>
      </c>
      <c r="BV38" s="54">
        <v>3149.9999999999927</v>
      </c>
      <c r="BW38" s="54">
        <v>3150.0000000000073</v>
      </c>
      <c r="BX38" s="54">
        <v>900.00000000000546</v>
      </c>
      <c r="BY38" s="54">
        <v>4050.0000000000146</v>
      </c>
      <c r="BZ38" s="54">
        <v>-4679.9999999999636</v>
      </c>
      <c r="CA38" s="54">
        <v>9630</v>
      </c>
      <c r="CB38" s="54">
        <v>12779.999999999942</v>
      </c>
      <c r="CC38" s="54">
        <v>6750.0000000001746</v>
      </c>
      <c r="CD38" s="54"/>
      <c r="CE38" s="54"/>
      <c r="CF38" s="54"/>
      <c r="CG38" s="54"/>
      <c r="CH38" s="54">
        <v>17999.999999999884</v>
      </c>
      <c r="CI38" s="54"/>
      <c r="CJ38" s="54"/>
      <c r="CK38" s="54"/>
      <c r="CL38" s="54"/>
      <c r="CM38" s="54"/>
      <c r="CN38" s="54">
        <v>-20789.999999999985</v>
      </c>
      <c r="CO38" s="54">
        <v>404.99999999998818</v>
      </c>
      <c r="CP38" s="54">
        <v>-9009.0000000000018</v>
      </c>
      <c r="CQ38" s="54"/>
      <c r="CR38" s="54"/>
      <c r="CS38" s="54"/>
      <c r="CT38" s="54"/>
      <c r="CU38" s="54"/>
      <c r="CV38" s="54"/>
      <c r="CW38" s="54"/>
      <c r="CX38" s="54"/>
      <c r="CY38" s="54"/>
      <c r="CZ38" s="54"/>
      <c r="DA38" s="54"/>
      <c r="DB38" s="323">
        <f t="shared" si="0"/>
        <v>769018.99999999965</v>
      </c>
      <c r="DC38" s="57"/>
    </row>
    <row r="39" spans="1:107" x14ac:dyDescent="0.25">
      <c r="A39" s="106">
        <v>31</v>
      </c>
      <c r="B39" s="107">
        <v>5186</v>
      </c>
      <c r="C39" s="106" t="s">
        <v>207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/>
      <c r="AL39" s="54"/>
      <c r="AM39" s="54"/>
      <c r="AN39" s="54"/>
      <c r="AO39" s="54"/>
      <c r="AP39" s="54"/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/>
      <c r="BD39" s="54"/>
      <c r="BE39" s="54"/>
      <c r="BF39" s="54"/>
      <c r="BG39" s="54"/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4"/>
      <c r="CM39" s="54"/>
      <c r="CN39" s="54"/>
      <c r="CO39" s="54"/>
      <c r="CP39" s="54"/>
      <c r="CQ39" s="54"/>
      <c r="CR39" s="54"/>
      <c r="CS39" s="54"/>
      <c r="CT39" s="54"/>
      <c r="CU39" s="54"/>
      <c r="CV39" s="54"/>
      <c r="CW39" s="54"/>
      <c r="CX39" s="54"/>
      <c r="CY39" s="54"/>
      <c r="CZ39" s="54"/>
      <c r="DA39" s="54"/>
      <c r="DB39" s="323">
        <f t="shared" si="0"/>
        <v>0</v>
      </c>
      <c r="DC39" s="57"/>
    </row>
    <row r="40" spans="1:107" x14ac:dyDescent="0.25">
      <c r="A40" s="106">
        <v>32</v>
      </c>
      <c r="B40" s="107">
        <v>5190</v>
      </c>
      <c r="C40" s="106" t="s">
        <v>208</v>
      </c>
      <c r="D40" s="54">
        <v>674.61925000000008</v>
      </c>
      <c r="E40" s="54">
        <v>352.99824999999919</v>
      </c>
      <c r="F40" s="54">
        <v>353.7602499999997</v>
      </c>
      <c r="G40" s="54">
        <v>1553.6017499999973</v>
      </c>
      <c r="H40" s="54"/>
      <c r="I40" s="54"/>
      <c r="J40" s="54">
        <v>1497.293249999994</v>
      </c>
      <c r="K40" s="54">
        <v>1639.3314999999927</v>
      </c>
      <c r="L40" s="54"/>
      <c r="M40" s="54"/>
      <c r="N40" s="54">
        <v>1568.7722499999998</v>
      </c>
      <c r="O40" s="54">
        <v>1745.0092499999985</v>
      </c>
      <c r="P40" s="54">
        <v>1108.1175000000001</v>
      </c>
      <c r="Q40" s="54">
        <v>1299.3977499999992</v>
      </c>
      <c r="R40" s="54">
        <v>1474.7164999999948</v>
      </c>
      <c r="S40" s="54"/>
      <c r="T40" s="54">
        <v>165.47075000000015</v>
      </c>
      <c r="U40" s="54">
        <v>34.640749999999976</v>
      </c>
      <c r="V40" s="54">
        <v>1583.3174999999983</v>
      </c>
      <c r="W40" s="54">
        <v>1244.9485</v>
      </c>
      <c r="X40" s="54"/>
      <c r="Y40" s="54"/>
      <c r="Z40" s="54">
        <v>936.06125000000145</v>
      </c>
      <c r="AA40" s="54">
        <v>595.0037499999994</v>
      </c>
      <c r="AB40" s="54">
        <v>838.06800000000021</v>
      </c>
      <c r="AC40" s="54">
        <v>1273.3922499999999</v>
      </c>
      <c r="AD40" s="54">
        <v>419.07249999999999</v>
      </c>
      <c r="AE40" s="54">
        <v>695.21275000000003</v>
      </c>
      <c r="AF40" s="54">
        <v>967.26624999999694</v>
      </c>
      <c r="AG40" s="54">
        <v>420.67050000000381</v>
      </c>
      <c r="AH40" s="54">
        <v>526.98950000000139</v>
      </c>
      <c r="AI40" s="54">
        <v>1153.2899999999961</v>
      </c>
      <c r="AJ40" s="54">
        <v>1421.0922500000015</v>
      </c>
      <c r="AK40" s="54">
        <v>1356.4732499999998</v>
      </c>
      <c r="AL40" s="54">
        <v>154.43975000000046</v>
      </c>
      <c r="AM40" s="54">
        <v>3830.5222500000013</v>
      </c>
      <c r="AN40" s="54">
        <v>1245.2652500000004</v>
      </c>
      <c r="AO40" s="54">
        <v>2753.5069999999714</v>
      </c>
      <c r="AP40" s="54">
        <v>569.60199999999975</v>
      </c>
      <c r="AQ40" s="54"/>
      <c r="AR40" s="54"/>
      <c r="AS40" s="54">
        <v>635.10749999999894</v>
      </c>
      <c r="AT40" s="54">
        <v>27.439250000000005</v>
      </c>
      <c r="AU40" s="54">
        <v>246.68650000000017</v>
      </c>
      <c r="AV40" s="54">
        <v>1265.9647500000017</v>
      </c>
      <c r="AW40" s="54">
        <v>1272.7097500000018</v>
      </c>
      <c r="AX40" s="54">
        <v>917.05899999999554</v>
      </c>
      <c r="AY40" s="54">
        <v>1659.9407499999961</v>
      </c>
      <c r="AZ40" s="54">
        <v>889.03699999999742</v>
      </c>
      <c r="BA40" s="54">
        <v>1989.1624999999954</v>
      </c>
      <c r="BB40" s="54"/>
      <c r="BC40" s="54">
        <v>823.82475000000022</v>
      </c>
      <c r="BD40" s="54">
        <v>715.09550000000047</v>
      </c>
      <c r="BE40" s="54"/>
      <c r="BF40" s="54">
        <v>1039.8472499999991</v>
      </c>
      <c r="BG40" s="54">
        <v>1285.2317499999942</v>
      </c>
      <c r="BH40" s="54">
        <v>571.17749999999967</v>
      </c>
      <c r="BI40" s="54">
        <v>196.62125000000017</v>
      </c>
      <c r="BJ40" s="54">
        <v>358.02750000000009</v>
      </c>
      <c r="BK40" s="54">
        <v>472.25000000000045</v>
      </c>
      <c r="BL40" s="54">
        <v>419.37374999999975</v>
      </c>
      <c r="BM40" s="54">
        <v>328.87050000000045</v>
      </c>
      <c r="BN40" s="54">
        <v>312.35100000000051</v>
      </c>
      <c r="BO40" s="54">
        <v>95.01749999999997</v>
      </c>
      <c r="BP40" s="54">
        <v>101.90774999999998</v>
      </c>
      <c r="BQ40" s="54">
        <v>527.81024999999909</v>
      </c>
      <c r="BR40" s="54">
        <v>318.95025000000004</v>
      </c>
      <c r="BS40" s="54">
        <v>653.35699999999895</v>
      </c>
      <c r="BT40" s="54">
        <v>187.32875000000024</v>
      </c>
      <c r="BU40" s="54">
        <v>505.10550000000006</v>
      </c>
      <c r="BV40" s="54">
        <v>359.80174999999963</v>
      </c>
      <c r="BW40" s="54">
        <v>257.69550000000032</v>
      </c>
      <c r="BX40" s="54">
        <v>113.33924999999995</v>
      </c>
      <c r="BY40" s="54">
        <v>620.6220000000003</v>
      </c>
      <c r="BZ40" s="54">
        <v>211.7540000000007</v>
      </c>
      <c r="CA40" s="54">
        <v>285.03849999999983</v>
      </c>
      <c r="CB40" s="54">
        <v>654.13849999999968</v>
      </c>
      <c r="CC40" s="54">
        <v>900.99149999999997</v>
      </c>
      <c r="CD40" s="54"/>
      <c r="CE40" s="54"/>
      <c r="CF40" s="54"/>
      <c r="CG40" s="54"/>
      <c r="CH40" s="54">
        <v>1813.0049999999972</v>
      </c>
      <c r="CI40" s="54"/>
      <c r="CJ40" s="54"/>
      <c r="CK40" s="54"/>
      <c r="CL40" s="54"/>
      <c r="CM40" s="54"/>
      <c r="CN40" s="54">
        <v>166.92250000000001</v>
      </c>
      <c r="CO40" s="54">
        <v>30.88149999999991</v>
      </c>
      <c r="CP40" s="54">
        <v>119.46200000000022</v>
      </c>
      <c r="CQ40" s="54"/>
      <c r="CR40" s="54"/>
      <c r="CS40" s="54"/>
      <c r="CT40" s="54"/>
      <c r="CU40" s="54"/>
      <c r="CV40" s="54"/>
      <c r="CW40" s="54"/>
      <c r="CX40" s="54"/>
      <c r="CY40" s="54"/>
      <c r="CZ40" s="54"/>
      <c r="DA40" s="54"/>
      <c r="DB40" s="323">
        <f t="shared" si="0"/>
        <v>58800.830249999926</v>
      </c>
      <c r="DC40" s="57"/>
    </row>
    <row r="41" spans="1:107" x14ac:dyDescent="0.25">
      <c r="A41" s="106">
        <v>33</v>
      </c>
      <c r="B41" s="107">
        <v>5191</v>
      </c>
      <c r="C41" s="106" t="s">
        <v>209</v>
      </c>
      <c r="D41" s="54">
        <v>166.45725000000002</v>
      </c>
      <c r="E41" s="54">
        <v>82.555249999999887</v>
      </c>
      <c r="F41" s="54">
        <v>82.734000000000179</v>
      </c>
      <c r="G41" s="54">
        <v>363.341750000003</v>
      </c>
      <c r="H41" s="54"/>
      <c r="I41" s="54"/>
      <c r="J41" s="54">
        <v>350.17350000000306</v>
      </c>
      <c r="K41" s="54">
        <v>383.39275000000458</v>
      </c>
      <c r="L41" s="54"/>
      <c r="M41" s="54"/>
      <c r="N41" s="54">
        <v>366.89025000000328</v>
      </c>
      <c r="O41" s="54">
        <v>408.10575000000239</v>
      </c>
      <c r="P41" s="54">
        <v>259.15800000000144</v>
      </c>
      <c r="Q41" s="54">
        <v>303.88924999999989</v>
      </c>
      <c r="R41" s="54">
        <v>344.89550000000418</v>
      </c>
      <c r="S41" s="54"/>
      <c r="T41" s="54">
        <v>38.696749999999923</v>
      </c>
      <c r="U41" s="54">
        <v>8.1024999999999938</v>
      </c>
      <c r="V41" s="54">
        <v>370.28750000000531</v>
      </c>
      <c r="W41" s="54">
        <v>291.15725000000248</v>
      </c>
      <c r="X41" s="54"/>
      <c r="Y41" s="54"/>
      <c r="Z41" s="54">
        <v>218.91825000000131</v>
      </c>
      <c r="AA41" s="54">
        <v>139.14975000000024</v>
      </c>
      <c r="AB41" s="54">
        <v>195.9922500000005</v>
      </c>
      <c r="AC41" s="54">
        <v>297.80925000000451</v>
      </c>
      <c r="AD41" s="54">
        <v>98.005500000000254</v>
      </c>
      <c r="AE41" s="54">
        <v>162.57950000000318</v>
      </c>
      <c r="AF41" s="54">
        <v>226.21525000000176</v>
      </c>
      <c r="AG41" s="54">
        <v>98.365500000002044</v>
      </c>
      <c r="AH41" s="54">
        <v>123.25424999999994</v>
      </c>
      <c r="AI41" s="54">
        <v>269.70525000000276</v>
      </c>
      <c r="AJ41" s="54">
        <v>332.35125000000193</v>
      </c>
      <c r="AK41" s="54">
        <v>317.2347500000007</v>
      </c>
      <c r="AL41" s="54">
        <v>36.114499999999829</v>
      </c>
      <c r="AM41" s="54">
        <v>895.84924999999521</v>
      </c>
      <c r="AN41" s="54">
        <v>291.23225000000463</v>
      </c>
      <c r="AO41" s="54">
        <v>643.9632499999974</v>
      </c>
      <c r="AP41" s="54">
        <v>133.19875000000087</v>
      </c>
      <c r="AQ41" s="54"/>
      <c r="AR41" s="54"/>
      <c r="AS41" s="54">
        <v>148.52225000000124</v>
      </c>
      <c r="AT41" s="54">
        <v>6.4180000000000028</v>
      </c>
      <c r="AU41" s="54">
        <v>57.693749999999824</v>
      </c>
      <c r="AV41" s="54">
        <v>303.01400000000109</v>
      </c>
      <c r="AW41" s="54">
        <v>297.65700000000078</v>
      </c>
      <c r="AX41" s="54">
        <v>214.46350000000072</v>
      </c>
      <c r="AY41" s="54">
        <v>388.17525000000614</v>
      </c>
      <c r="AZ41" s="54">
        <v>207.9120000000014</v>
      </c>
      <c r="BA41" s="54">
        <v>471.43800000000294</v>
      </c>
      <c r="BB41" s="54"/>
      <c r="BC41" s="54">
        <v>192.67375000000035</v>
      </c>
      <c r="BD41" s="54">
        <v>167.24025000000191</v>
      </c>
      <c r="BE41" s="54"/>
      <c r="BF41" s="54">
        <v>243.16725000000221</v>
      </c>
      <c r="BG41" s="54">
        <v>300.60050000000109</v>
      </c>
      <c r="BH41" s="54">
        <v>138.53425000000041</v>
      </c>
      <c r="BI41" s="54">
        <v>45.977999999999795</v>
      </c>
      <c r="BJ41" s="54">
        <v>95.146500000000188</v>
      </c>
      <c r="BK41" s="54">
        <v>110.44625000000036</v>
      </c>
      <c r="BL41" s="54">
        <v>98.082750000000246</v>
      </c>
      <c r="BM41" s="54">
        <v>76.913500000000283</v>
      </c>
      <c r="BN41" s="54">
        <v>73.050000000000054</v>
      </c>
      <c r="BO41" s="54">
        <v>22.22375000000001</v>
      </c>
      <c r="BP41" s="54">
        <v>23.829499999999999</v>
      </c>
      <c r="BQ41" s="54">
        <v>123.42425000000065</v>
      </c>
      <c r="BR41" s="54">
        <v>74.586000000000084</v>
      </c>
      <c r="BS41" s="54">
        <v>152.79100000000179</v>
      </c>
      <c r="BT41" s="54">
        <v>43.812499999999936</v>
      </c>
      <c r="BU41" s="54">
        <v>118.13175000000027</v>
      </c>
      <c r="BV41" s="54">
        <v>84.154249999999919</v>
      </c>
      <c r="BW41" s="54">
        <v>60.262999999999955</v>
      </c>
      <c r="BX41" s="54">
        <v>26.508000000000006</v>
      </c>
      <c r="BY41" s="54">
        <v>150.34275000000034</v>
      </c>
      <c r="BZ41" s="54">
        <v>49.510499999999674</v>
      </c>
      <c r="CA41" s="54">
        <v>66.666250000000062</v>
      </c>
      <c r="CB41" s="54">
        <v>155.15675000000161</v>
      </c>
      <c r="CC41" s="54">
        <v>210.71325000000107</v>
      </c>
      <c r="CD41" s="54"/>
      <c r="CE41" s="54"/>
      <c r="CF41" s="54"/>
      <c r="CG41" s="54"/>
      <c r="CH41" s="54">
        <v>424.00950000000284</v>
      </c>
      <c r="CI41" s="54"/>
      <c r="CJ41" s="54"/>
      <c r="CK41" s="54"/>
      <c r="CL41" s="54"/>
      <c r="CM41" s="54"/>
      <c r="CN41" s="54">
        <v>39.031999999999925</v>
      </c>
      <c r="CO41" s="54">
        <v>7.2284999999999915</v>
      </c>
      <c r="CP41" s="54">
        <v>27.939750000000004</v>
      </c>
      <c r="CQ41" s="54"/>
      <c r="CR41" s="54"/>
      <c r="CS41" s="54"/>
      <c r="CT41" s="54"/>
      <c r="CU41" s="54"/>
      <c r="CV41" s="54"/>
      <c r="CW41" s="54"/>
      <c r="CX41" s="54"/>
      <c r="CY41" s="54"/>
      <c r="CZ41" s="54"/>
      <c r="DA41" s="54"/>
      <c r="DB41" s="323">
        <f t="shared" si="0"/>
        <v>13797.226000000072</v>
      </c>
      <c r="DC41" s="57"/>
    </row>
    <row r="42" spans="1:107" x14ac:dyDescent="0.25">
      <c r="A42" s="106">
        <v>34</v>
      </c>
      <c r="B42" s="107">
        <v>5196</v>
      </c>
      <c r="C42" s="106" t="s">
        <v>210</v>
      </c>
      <c r="D42" s="54">
        <v>2098.481000000002</v>
      </c>
      <c r="E42" s="54">
        <v>1058.0802499999977</v>
      </c>
      <c r="F42" s="54">
        <v>1051.4479999999987</v>
      </c>
      <c r="G42" s="54">
        <v>4253.6362500000087</v>
      </c>
      <c r="H42" s="54"/>
      <c r="I42" s="54"/>
      <c r="J42" s="54">
        <v>4281.675500000003</v>
      </c>
      <c r="K42" s="54">
        <v>4422.0294999999915</v>
      </c>
      <c r="L42" s="54"/>
      <c r="M42" s="54"/>
      <c r="N42" s="54">
        <v>4580.2217500000052</v>
      </c>
      <c r="O42" s="54">
        <v>4759.368749999996</v>
      </c>
      <c r="P42" s="54">
        <v>3264.0517499999937</v>
      </c>
      <c r="Q42" s="54">
        <v>3587.7847499999984</v>
      </c>
      <c r="R42" s="54">
        <v>3896.477249999984</v>
      </c>
      <c r="S42" s="54"/>
      <c r="T42" s="54">
        <v>426.66750000000042</v>
      </c>
      <c r="U42" s="54">
        <v>100.27724999999998</v>
      </c>
      <c r="V42" s="54">
        <v>4439.3150000000014</v>
      </c>
      <c r="W42" s="54">
        <v>3306.417500000005</v>
      </c>
      <c r="X42" s="54"/>
      <c r="Y42" s="54"/>
      <c r="Z42" s="54">
        <v>2585.7217499999965</v>
      </c>
      <c r="AA42" s="54">
        <v>1776.8769999999972</v>
      </c>
      <c r="AB42" s="54">
        <v>2245.8004999999998</v>
      </c>
      <c r="AC42" s="54">
        <v>3091.897250000005</v>
      </c>
      <c r="AD42" s="54">
        <v>1232.8842499999969</v>
      </c>
      <c r="AE42" s="54">
        <v>1895.8220000000001</v>
      </c>
      <c r="AF42" s="54">
        <v>2642.0284999999944</v>
      </c>
      <c r="AG42" s="54">
        <v>844.74599999999941</v>
      </c>
      <c r="AH42" s="54">
        <v>1190.12275</v>
      </c>
      <c r="AI42" s="54">
        <v>3459.8617499999959</v>
      </c>
      <c r="AJ42" s="54">
        <v>3466.1577500000053</v>
      </c>
      <c r="AK42" s="54">
        <v>3079.9295000000025</v>
      </c>
      <c r="AL42" s="54">
        <v>477.53099999999972</v>
      </c>
      <c r="AM42" s="54">
        <v>8624.1514999999981</v>
      </c>
      <c r="AN42" s="54">
        <v>2820.0297499999961</v>
      </c>
      <c r="AO42" s="54">
        <v>7203.9834999999775</v>
      </c>
      <c r="AP42" s="54">
        <v>1743.3562500000012</v>
      </c>
      <c r="AQ42" s="54"/>
      <c r="AR42" s="54"/>
      <c r="AS42" s="54">
        <v>1888.8852499999991</v>
      </c>
      <c r="AT42" s="54">
        <v>59.554250000000017</v>
      </c>
      <c r="AU42" s="54">
        <v>666.68675000000076</v>
      </c>
      <c r="AV42" s="54">
        <v>3599.0335000000023</v>
      </c>
      <c r="AW42" s="54">
        <v>3939.7124999999814</v>
      </c>
      <c r="AX42" s="54">
        <v>2594.2552499999997</v>
      </c>
      <c r="AY42" s="54">
        <v>4415.8202500000034</v>
      </c>
      <c r="AZ42" s="54">
        <v>2651.6687499999953</v>
      </c>
      <c r="BA42" s="54">
        <v>5969.1812499999887</v>
      </c>
      <c r="BB42" s="54"/>
      <c r="BC42" s="54">
        <v>2159.4919999999993</v>
      </c>
      <c r="BD42" s="54">
        <v>2131.0782499999927</v>
      </c>
      <c r="BE42" s="54"/>
      <c r="BF42" s="54">
        <v>2965.5354999999859</v>
      </c>
      <c r="BG42" s="54">
        <v>3351.8992499999945</v>
      </c>
      <c r="BH42" s="54">
        <v>1866.462750000004</v>
      </c>
      <c r="BI42" s="54">
        <v>608.56174999999996</v>
      </c>
      <c r="BJ42" s="54">
        <v>1201.6877499999998</v>
      </c>
      <c r="BK42" s="54">
        <v>1365.5582499999962</v>
      </c>
      <c r="BL42" s="54">
        <v>1242.737750000003</v>
      </c>
      <c r="BM42" s="54">
        <v>972.02949999999964</v>
      </c>
      <c r="BN42" s="54">
        <v>897.51249999999936</v>
      </c>
      <c r="BO42" s="54">
        <v>286.6047499999998</v>
      </c>
      <c r="BP42" s="54">
        <v>266.51674999999994</v>
      </c>
      <c r="BQ42" s="54">
        <v>1378.9805000000056</v>
      </c>
      <c r="BR42" s="54">
        <v>875.90600000000086</v>
      </c>
      <c r="BS42" s="54">
        <v>1646.2730000000033</v>
      </c>
      <c r="BT42" s="54">
        <v>533.48674999999969</v>
      </c>
      <c r="BU42" s="54">
        <v>1542.2312499999973</v>
      </c>
      <c r="BV42" s="54">
        <v>1085.6369999999986</v>
      </c>
      <c r="BW42" s="54">
        <v>711.64675000000034</v>
      </c>
      <c r="BX42" s="54">
        <v>351.82600000000014</v>
      </c>
      <c r="BY42" s="54">
        <v>1913.1089999999979</v>
      </c>
      <c r="BZ42" s="54">
        <v>631.46200000000022</v>
      </c>
      <c r="CA42" s="54">
        <v>828.31725000000029</v>
      </c>
      <c r="CB42" s="54">
        <v>1899.0607500000051</v>
      </c>
      <c r="CC42" s="54">
        <v>2728.3912499999969</v>
      </c>
      <c r="CD42" s="54"/>
      <c r="CE42" s="54"/>
      <c r="CF42" s="54"/>
      <c r="CG42" s="54"/>
      <c r="CH42" s="54">
        <v>5329.9697499999929</v>
      </c>
      <c r="CI42" s="54"/>
      <c r="CJ42" s="54"/>
      <c r="CK42" s="54"/>
      <c r="CL42" s="54"/>
      <c r="CM42" s="54"/>
      <c r="CN42" s="54">
        <v>523.53800000000012</v>
      </c>
      <c r="CO42" s="54">
        <v>93.774499999999989</v>
      </c>
      <c r="CP42" s="54">
        <v>364.12824999999998</v>
      </c>
      <c r="CQ42" s="54"/>
      <c r="CR42" s="54"/>
      <c r="CS42" s="54"/>
      <c r="CT42" s="54"/>
      <c r="CU42" s="54"/>
      <c r="CV42" s="54"/>
      <c r="CW42" s="54"/>
      <c r="CX42" s="54"/>
      <c r="CY42" s="54"/>
      <c r="CZ42" s="54"/>
      <c r="DA42" s="54"/>
      <c r="DB42" s="323">
        <f t="shared" si="0"/>
        <v>161445.04549999992</v>
      </c>
      <c r="DC42" s="57"/>
    </row>
    <row r="43" spans="1:107" x14ac:dyDescent="0.25">
      <c r="A43" s="106">
        <v>35</v>
      </c>
      <c r="B43" s="107">
        <v>5260</v>
      </c>
      <c r="C43" s="106" t="s">
        <v>212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/>
      <c r="AL43" s="54"/>
      <c r="AM43" s="54"/>
      <c r="AN43" s="54"/>
      <c r="AO43" s="54"/>
      <c r="AP43" s="54"/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/>
      <c r="BD43" s="54"/>
      <c r="BE43" s="54"/>
      <c r="BF43" s="54"/>
      <c r="BG43" s="54"/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4"/>
      <c r="CM43" s="54"/>
      <c r="CN43" s="54"/>
      <c r="CO43" s="54"/>
      <c r="CP43" s="54"/>
      <c r="CQ43" s="54"/>
      <c r="CR43" s="54"/>
      <c r="CS43" s="54"/>
      <c r="CT43" s="54"/>
      <c r="CU43" s="54"/>
      <c r="CV43" s="54"/>
      <c r="CW43" s="54"/>
      <c r="CX43" s="54"/>
      <c r="CY43" s="54"/>
      <c r="CZ43" s="54"/>
      <c r="DA43" s="54"/>
      <c r="DB43" s="323">
        <f t="shared" si="0"/>
        <v>0</v>
      </c>
      <c r="DC43" s="57"/>
    </row>
    <row r="44" spans="1:107" x14ac:dyDescent="0.25">
      <c r="A44" s="106">
        <v>36</v>
      </c>
      <c r="B44" s="107">
        <v>5280</v>
      </c>
      <c r="C44" s="106" t="s">
        <v>213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/>
      <c r="AL44" s="54"/>
      <c r="AM44" s="54"/>
      <c r="AN44" s="54"/>
      <c r="AO44" s="54"/>
      <c r="AP44" s="54"/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/>
      <c r="BD44" s="54"/>
      <c r="BE44" s="54"/>
      <c r="BF44" s="54"/>
      <c r="BG44" s="54"/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4"/>
      <c r="CM44" s="54"/>
      <c r="CN44" s="54"/>
      <c r="CO44" s="54"/>
      <c r="CP44" s="54"/>
      <c r="CQ44" s="54"/>
      <c r="CR44" s="54"/>
      <c r="CS44" s="54"/>
      <c r="CT44" s="54"/>
      <c r="CU44" s="54"/>
      <c r="CV44" s="54"/>
      <c r="CW44" s="54"/>
      <c r="CX44" s="54"/>
      <c r="CY44" s="54"/>
      <c r="CZ44" s="54"/>
      <c r="DA44" s="54"/>
      <c r="DB44" s="323">
        <f t="shared" si="0"/>
        <v>0</v>
      </c>
      <c r="DC44" s="57"/>
    </row>
    <row r="45" spans="1:107" x14ac:dyDescent="0.25">
      <c r="A45" s="106">
        <v>37</v>
      </c>
      <c r="B45" s="107">
        <v>5515</v>
      </c>
      <c r="C45" s="106" t="s">
        <v>426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/>
      <c r="AL45" s="54"/>
      <c r="AM45" s="54"/>
      <c r="AN45" s="54"/>
      <c r="AO45" s="54"/>
      <c r="AP45" s="54"/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/>
      <c r="BD45" s="54"/>
      <c r="BE45" s="54"/>
      <c r="BF45" s="54"/>
      <c r="BG45" s="54"/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4"/>
      <c r="CM45" s="54"/>
      <c r="CN45" s="54"/>
      <c r="CO45" s="54"/>
      <c r="CP45" s="54"/>
      <c r="CQ45" s="54"/>
      <c r="CR45" s="54"/>
      <c r="CS45" s="54"/>
      <c r="CT45" s="54"/>
      <c r="CU45" s="54"/>
      <c r="CV45" s="54"/>
      <c r="CW45" s="54"/>
      <c r="CX45" s="54"/>
      <c r="CY45" s="54"/>
      <c r="CZ45" s="54"/>
      <c r="DA45" s="54"/>
      <c r="DB45" s="323">
        <f t="shared" si="0"/>
        <v>0</v>
      </c>
      <c r="DC45" s="57"/>
    </row>
    <row r="46" spans="1:107" x14ac:dyDescent="0.25">
      <c r="A46" s="106">
        <v>38</v>
      </c>
      <c r="B46" s="107">
        <v>5525</v>
      </c>
      <c r="C46" s="106" t="s">
        <v>427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/>
      <c r="AL46" s="54"/>
      <c r="AM46" s="54"/>
      <c r="AN46" s="54"/>
      <c r="AO46" s="54"/>
      <c r="AP46" s="54"/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/>
      <c r="BD46" s="54"/>
      <c r="BE46" s="54"/>
      <c r="BF46" s="54"/>
      <c r="BG46" s="54"/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4"/>
      <c r="CM46" s="54"/>
      <c r="CN46" s="54"/>
      <c r="CO46" s="54"/>
      <c r="CP46" s="54"/>
      <c r="CQ46" s="54"/>
      <c r="CR46" s="54"/>
      <c r="CS46" s="54"/>
      <c r="CT46" s="54"/>
      <c r="CU46" s="54"/>
      <c r="CV46" s="54"/>
      <c r="CW46" s="54"/>
      <c r="CX46" s="54"/>
      <c r="CY46" s="54"/>
      <c r="CZ46" s="54"/>
      <c r="DA46" s="54"/>
      <c r="DB46" s="323">
        <f t="shared" si="0"/>
        <v>0</v>
      </c>
      <c r="DC46" s="57"/>
    </row>
    <row r="47" spans="1:107" x14ac:dyDescent="0.25">
      <c r="A47" s="106">
        <v>39</v>
      </c>
      <c r="B47" s="107">
        <v>5560</v>
      </c>
      <c r="C47" s="106" t="s">
        <v>216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/>
      <c r="AL47" s="54"/>
      <c r="AM47" s="54"/>
      <c r="AN47" s="54"/>
      <c r="AO47" s="54"/>
      <c r="AP47" s="54"/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/>
      <c r="BD47" s="54"/>
      <c r="BE47" s="54"/>
      <c r="BF47" s="54"/>
      <c r="BG47" s="54"/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4"/>
      <c r="CM47" s="54"/>
      <c r="CN47" s="54"/>
      <c r="CO47" s="54"/>
      <c r="CP47" s="54"/>
      <c r="CQ47" s="54"/>
      <c r="CR47" s="54"/>
      <c r="CS47" s="54"/>
      <c r="CT47" s="54"/>
      <c r="CU47" s="54"/>
      <c r="CV47" s="54"/>
      <c r="CW47" s="54"/>
      <c r="CX47" s="54"/>
      <c r="CY47" s="54"/>
      <c r="CZ47" s="54"/>
      <c r="DA47" s="54"/>
      <c r="DB47" s="323">
        <f t="shared" si="0"/>
        <v>0</v>
      </c>
      <c r="DC47" s="57"/>
    </row>
    <row r="48" spans="1:107" x14ac:dyDescent="0.25">
      <c r="A48" s="106">
        <v>40</v>
      </c>
      <c r="B48" s="107">
        <v>5561</v>
      </c>
      <c r="C48" s="106" t="s">
        <v>428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/>
      <c r="AL48" s="54"/>
      <c r="AM48" s="54"/>
      <c r="AN48" s="54"/>
      <c r="AO48" s="54"/>
      <c r="AP48" s="54"/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/>
      <c r="BD48" s="54"/>
      <c r="BE48" s="54"/>
      <c r="BF48" s="54"/>
      <c r="BG48" s="54"/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4"/>
      <c r="CM48" s="54"/>
      <c r="CN48" s="54"/>
      <c r="CO48" s="54"/>
      <c r="CP48" s="54"/>
      <c r="CQ48" s="54"/>
      <c r="CR48" s="54"/>
      <c r="CS48" s="54"/>
      <c r="CT48" s="54"/>
      <c r="CU48" s="54"/>
      <c r="CV48" s="54"/>
      <c r="CW48" s="54"/>
      <c r="CX48" s="54"/>
      <c r="CY48" s="54"/>
      <c r="CZ48" s="54"/>
      <c r="DA48" s="54"/>
      <c r="DB48" s="323">
        <f t="shared" si="0"/>
        <v>0</v>
      </c>
      <c r="DC48" s="57"/>
    </row>
    <row r="49" spans="1:107" x14ac:dyDescent="0.25">
      <c r="A49" s="106">
        <v>41</v>
      </c>
      <c r="B49" s="107">
        <v>5565</v>
      </c>
      <c r="C49" s="106" t="s">
        <v>219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/>
      <c r="AL49" s="54"/>
      <c r="AM49" s="54"/>
      <c r="AN49" s="54"/>
      <c r="AO49" s="54"/>
      <c r="AP49" s="54"/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/>
      <c r="BD49" s="54"/>
      <c r="BE49" s="54"/>
      <c r="BF49" s="54"/>
      <c r="BG49" s="54"/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4"/>
      <c r="CM49" s="54"/>
      <c r="CN49" s="54"/>
      <c r="CO49" s="54"/>
      <c r="CP49" s="54"/>
      <c r="CQ49" s="54"/>
      <c r="CR49" s="54"/>
      <c r="CS49" s="54"/>
      <c r="CT49" s="54"/>
      <c r="CU49" s="54"/>
      <c r="CV49" s="54"/>
      <c r="CW49" s="54"/>
      <c r="CX49" s="54"/>
      <c r="CY49" s="54"/>
      <c r="CZ49" s="54"/>
      <c r="DA49" s="54"/>
      <c r="DB49" s="323">
        <f t="shared" si="0"/>
        <v>0</v>
      </c>
      <c r="DC49" s="57"/>
    </row>
    <row r="50" spans="1:107" x14ac:dyDescent="0.25">
      <c r="A50" s="106">
        <v>42</v>
      </c>
      <c r="B50" s="107">
        <v>5570</v>
      </c>
      <c r="C50" s="106" t="s">
        <v>220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/>
      <c r="AL50" s="54"/>
      <c r="AM50" s="54"/>
      <c r="AN50" s="54"/>
      <c r="AO50" s="54"/>
      <c r="AP50" s="54"/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/>
      <c r="BD50" s="54"/>
      <c r="BE50" s="54"/>
      <c r="BF50" s="54"/>
      <c r="BG50" s="54"/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4"/>
      <c r="CM50" s="54"/>
      <c r="CN50" s="54"/>
      <c r="CO50" s="54"/>
      <c r="CP50" s="54"/>
      <c r="CQ50" s="54"/>
      <c r="CR50" s="54"/>
      <c r="CS50" s="54"/>
      <c r="CT50" s="54"/>
      <c r="CU50" s="54"/>
      <c r="CV50" s="54"/>
      <c r="CW50" s="54"/>
      <c r="CX50" s="54"/>
      <c r="CY50" s="54"/>
      <c r="CZ50" s="54"/>
      <c r="DA50" s="54"/>
      <c r="DB50" s="323">
        <f t="shared" si="0"/>
        <v>0</v>
      </c>
      <c r="DC50" s="57"/>
    </row>
    <row r="51" spans="1:107" x14ac:dyDescent="0.25">
      <c r="A51" s="106">
        <v>43</v>
      </c>
      <c r="B51" s="107">
        <v>5588</v>
      </c>
      <c r="C51" s="106" t="s">
        <v>221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/>
      <c r="AL51" s="54"/>
      <c r="AM51" s="54"/>
      <c r="AN51" s="54"/>
      <c r="AO51" s="54"/>
      <c r="AP51" s="54"/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/>
      <c r="BD51" s="54"/>
      <c r="BE51" s="54"/>
      <c r="BF51" s="54"/>
      <c r="BG51" s="54"/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4"/>
      <c r="CM51" s="54"/>
      <c r="CN51" s="54"/>
      <c r="CO51" s="54"/>
      <c r="CP51" s="54"/>
      <c r="CQ51" s="54"/>
      <c r="CR51" s="54"/>
      <c r="CS51" s="54"/>
      <c r="CT51" s="54"/>
      <c r="CU51" s="54"/>
      <c r="CV51" s="54"/>
      <c r="CW51" s="54"/>
      <c r="CX51" s="54"/>
      <c r="CY51" s="54"/>
      <c r="CZ51" s="54"/>
      <c r="DA51" s="54"/>
      <c r="DB51" s="323">
        <f t="shared" si="0"/>
        <v>0</v>
      </c>
      <c r="DC51" s="57"/>
    </row>
    <row r="52" spans="1:107" x14ac:dyDescent="0.25">
      <c r="A52" s="106">
        <v>44</v>
      </c>
      <c r="B52" s="107">
        <v>5595</v>
      </c>
      <c r="C52" s="106" t="s">
        <v>222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/>
      <c r="AL52" s="54"/>
      <c r="AM52" s="54"/>
      <c r="AN52" s="54"/>
      <c r="AO52" s="54"/>
      <c r="AP52" s="54"/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/>
      <c r="BD52" s="54"/>
      <c r="BE52" s="54"/>
      <c r="BF52" s="54"/>
      <c r="BG52" s="54"/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4"/>
      <c r="CM52" s="54"/>
      <c r="CN52" s="54"/>
      <c r="CO52" s="54"/>
      <c r="CP52" s="54"/>
      <c r="CQ52" s="54"/>
      <c r="CR52" s="54"/>
      <c r="CS52" s="54"/>
      <c r="CT52" s="54"/>
      <c r="CU52" s="54"/>
      <c r="CV52" s="54"/>
      <c r="CW52" s="54"/>
      <c r="CX52" s="54"/>
      <c r="CY52" s="54"/>
      <c r="CZ52" s="54"/>
      <c r="DA52" s="54"/>
      <c r="DB52" s="323">
        <f t="shared" si="0"/>
        <v>0</v>
      </c>
      <c r="DC52" s="57"/>
    </row>
    <row r="53" spans="1:107" x14ac:dyDescent="0.25">
      <c r="A53" s="106">
        <v>45</v>
      </c>
      <c r="B53" s="107">
        <v>5600</v>
      </c>
      <c r="C53" s="106" t="s">
        <v>223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/>
      <c r="AL53" s="54"/>
      <c r="AM53" s="54"/>
      <c r="AN53" s="54"/>
      <c r="AO53" s="54"/>
      <c r="AP53" s="54"/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/>
      <c r="BD53" s="54"/>
      <c r="BE53" s="54"/>
      <c r="BF53" s="54"/>
      <c r="BG53" s="54"/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4"/>
      <c r="CM53" s="54"/>
      <c r="CN53" s="54"/>
      <c r="CO53" s="54"/>
      <c r="CP53" s="54"/>
      <c r="CQ53" s="54"/>
      <c r="CR53" s="54"/>
      <c r="CS53" s="54"/>
      <c r="CT53" s="54"/>
      <c r="CU53" s="54"/>
      <c r="CV53" s="54"/>
      <c r="CW53" s="54"/>
      <c r="CX53" s="54"/>
      <c r="CY53" s="54"/>
      <c r="CZ53" s="54"/>
      <c r="DA53" s="54"/>
      <c r="DB53" s="323">
        <f t="shared" si="0"/>
        <v>0</v>
      </c>
      <c r="DC53" s="57"/>
    </row>
    <row r="54" spans="1:107" x14ac:dyDescent="0.25">
      <c r="A54" s="106">
        <v>46</v>
      </c>
      <c r="B54" s="107">
        <v>5605</v>
      </c>
      <c r="C54" s="106" t="s">
        <v>224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/>
      <c r="AL54" s="54"/>
      <c r="AM54" s="54"/>
      <c r="AN54" s="54"/>
      <c r="AO54" s="54"/>
      <c r="AP54" s="54"/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/>
      <c r="BD54" s="54"/>
      <c r="BE54" s="54"/>
      <c r="BF54" s="54"/>
      <c r="BG54" s="54"/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4"/>
      <c r="CM54" s="54"/>
      <c r="CN54" s="54"/>
      <c r="CO54" s="54"/>
      <c r="CP54" s="54"/>
      <c r="CQ54" s="54"/>
      <c r="CR54" s="54"/>
      <c r="CS54" s="54"/>
      <c r="CT54" s="54"/>
      <c r="CU54" s="54"/>
      <c r="CV54" s="54"/>
      <c r="CW54" s="54"/>
      <c r="CX54" s="54"/>
      <c r="CY54" s="54"/>
      <c r="CZ54" s="54"/>
      <c r="DA54" s="54"/>
      <c r="DB54" s="323">
        <f t="shared" si="0"/>
        <v>0</v>
      </c>
      <c r="DC54" s="57"/>
    </row>
    <row r="55" spans="1:107" x14ac:dyDescent="0.25">
      <c r="A55" s="106">
        <v>47</v>
      </c>
      <c r="B55" s="107">
        <v>5610</v>
      </c>
      <c r="C55" s="106" t="s">
        <v>225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/>
      <c r="AL55" s="54"/>
      <c r="AM55" s="54"/>
      <c r="AN55" s="54"/>
      <c r="AO55" s="54"/>
      <c r="AP55" s="54"/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/>
      <c r="BD55" s="54"/>
      <c r="BE55" s="54"/>
      <c r="BF55" s="54"/>
      <c r="BG55" s="54"/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4"/>
      <c r="CM55" s="54"/>
      <c r="CN55" s="54"/>
      <c r="CO55" s="54"/>
      <c r="CP55" s="54"/>
      <c r="CQ55" s="54"/>
      <c r="CR55" s="54"/>
      <c r="CS55" s="54"/>
      <c r="CT55" s="54"/>
      <c r="CU55" s="54"/>
      <c r="CV55" s="54"/>
      <c r="CW55" s="54"/>
      <c r="CX55" s="54"/>
      <c r="CY55" s="54"/>
      <c r="CZ55" s="54"/>
      <c r="DA55" s="54"/>
      <c r="DB55" s="323">
        <f t="shared" si="0"/>
        <v>0</v>
      </c>
      <c r="DC55" s="57"/>
    </row>
    <row r="56" spans="1:107" x14ac:dyDescent="0.25">
      <c r="A56" s="106">
        <v>48</v>
      </c>
      <c r="B56" s="107">
        <v>5620</v>
      </c>
      <c r="C56" s="106" t="s">
        <v>227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/>
      <c r="AL56" s="54"/>
      <c r="AM56" s="54"/>
      <c r="AN56" s="54"/>
      <c r="AO56" s="54"/>
      <c r="AP56" s="54"/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/>
      <c r="BD56" s="54"/>
      <c r="BE56" s="54"/>
      <c r="BF56" s="54"/>
      <c r="BG56" s="54"/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4"/>
      <c r="CM56" s="54"/>
      <c r="CN56" s="54"/>
      <c r="CO56" s="54"/>
      <c r="CP56" s="54"/>
      <c r="CQ56" s="54"/>
      <c r="CR56" s="54"/>
      <c r="CS56" s="54"/>
      <c r="CT56" s="54"/>
      <c r="CU56" s="54"/>
      <c r="CV56" s="54"/>
      <c r="CW56" s="54"/>
      <c r="CX56" s="54"/>
      <c r="CY56" s="54"/>
      <c r="CZ56" s="54"/>
      <c r="DA56" s="54"/>
      <c r="DB56" s="323">
        <f t="shared" si="0"/>
        <v>0</v>
      </c>
      <c r="DC56" s="57"/>
    </row>
    <row r="57" spans="1:107" x14ac:dyDescent="0.25">
      <c r="A57" s="106">
        <v>49</v>
      </c>
      <c r="B57" s="107">
        <v>5630</v>
      </c>
      <c r="C57" s="106" t="s">
        <v>228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/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/>
      <c r="AL57" s="54"/>
      <c r="AM57" s="54"/>
      <c r="AN57" s="54"/>
      <c r="AO57" s="54"/>
      <c r="AP57" s="54"/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/>
      <c r="BD57" s="54"/>
      <c r="BE57" s="54"/>
      <c r="BF57" s="54"/>
      <c r="BG57" s="54"/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4"/>
      <c r="CM57" s="54"/>
      <c r="CN57" s="54"/>
      <c r="CO57" s="54"/>
      <c r="CP57" s="54"/>
      <c r="CQ57" s="54"/>
      <c r="CR57" s="54"/>
      <c r="CS57" s="54"/>
      <c r="CT57" s="54"/>
      <c r="CU57" s="54"/>
      <c r="CV57" s="54"/>
      <c r="CW57" s="54"/>
      <c r="CX57" s="54"/>
      <c r="CY57" s="54"/>
      <c r="CZ57" s="54"/>
      <c r="DA57" s="54"/>
      <c r="DB57" s="323">
        <f t="shared" si="0"/>
        <v>0</v>
      </c>
      <c r="DC57" s="57"/>
    </row>
    <row r="58" spans="1:107" x14ac:dyDescent="0.25">
      <c r="A58" s="106">
        <v>50</v>
      </c>
      <c r="B58" s="107">
        <v>5675</v>
      </c>
      <c r="C58" s="106" t="s">
        <v>230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/>
      <c r="AL58" s="54"/>
      <c r="AM58" s="54"/>
      <c r="AN58" s="54"/>
      <c r="AO58" s="54"/>
      <c r="AP58" s="54"/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/>
      <c r="BD58" s="54"/>
      <c r="BE58" s="54"/>
      <c r="BF58" s="54"/>
      <c r="BG58" s="54"/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4"/>
      <c r="CM58" s="54"/>
      <c r="CN58" s="54"/>
      <c r="CO58" s="54"/>
      <c r="CP58" s="54"/>
      <c r="CQ58" s="54"/>
      <c r="CR58" s="54"/>
      <c r="CS58" s="54"/>
      <c r="CT58" s="54"/>
      <c r="CU58" s="54"/>
      <c r="CV58" s="54"/>
      <c r="CW58" s="54"/>
      <c r="CX58" s="54"/>
      <c r="CY58" s="54"/>
      <c r="CZ58" s="54"/>
      <c r="DA58" s="54"/>
      <c r="DB58" s="323">
        <f t="shared" si="0"/>
        <v>0</v>
      </c>
      <c r="DC58" s="57"/>
    </row>
    <row r="59" spans="1:107" x14ac:dyDescent="0.25">
      <c r="A59" s="106">
        <v>51</v>
      </c>
      <c r="B59" s="107">
        <v>5700</v>
      </c>
      <c r="C59" s="106" t="s">
        <v>429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/>
      <c r="AL59" s="54"/>
      <c r="AM59" s="54"/>
      <c r="AN59" s="54"/>
      <c r="AO59" s="54"/>
      <c r="AP59" s="54"/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/>
      <c r="BD59" s="54"/>
      <c r="BE59" s="54"/>
      <c r="BF59" s="54"/>
      <c r="BG59" s="54"/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4"/>
      <c r="CM59" s="54"/>
      <c r="CN59" s="54"/>
      <c r="CO59" s="54"/>
      <c r="CP59" s="54"/>
      <c r="CQ59" s="54"/>
      <c r="CR59" s="54"/>
      <c r="CS59" s="54"/>
      <c r="CT59" s="54"/>
      <c r="CU59" s="54"/>
      <c r="CV59" s="54"/>
      <c r="CW59" s="54"/>
      <c r="CX59" s="54"/>
      <c r="CY59" s="54"/>
      <c r="CZ59" s="54"/>
      <c r="DA59" s="54"/>
      <c r="DB59" s="323">
        <f t="shared" si="0"/>
        <v>0</v>
      </c>
      <c r="DC59" s="57"/>
    </row>
    <row r="60" spans="1:107" x14ac:dyDescent="0.25">
      <c r="A60" s="106">
        <v>52</v>
      </c>
      <c r="B60" s="107">
        <v>5725</v>
      </c>
      <c r="C60" s="106" t="s">
        <v>231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/>
      <c r="AL60" s="54"/>
      <c r="AM60" s="54"/>
      <c r="AN60" s="54"/>
      <c r="AO60" s="54"/>
      <c r="AP60" s="54"/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/>
      <c r="BD60" s="54"/>
      <c r="BE60" s="54"/>
      <c r="BF60" s="54"/>
      <c r="BG60" s="54"/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4"/>
      <c r="CM60" s="54"/>
      <c r="CN60" s="54"/>
      <c r="CO60" s="54"/>
      <c r="CP60" s="54"/>
      <c r="CQ60" s="54"/>
      <c r="CR60" s="54"/>
      <c r="CS60" s="54"/>
      <c r="CT60" s="54"/>
      <c r="CU60" s="54"/>
      <c r="CV60" s="54"/>
      <c r="CW60" s="54"/>
      <c r="CX60" s="54"/>
      <c r="CY60" s="54"/>
      <c r="CZ60" s="54"/>
      <c r="DA60" s="54"/>
      <c r="DB60" s="323">
        <f t="shared" si="0"/>
        <v>0</v>
      </c>
      <c r="DC60" s="57"/>
    </row>
    <row r="61" spans="1:107" x14ac:dyDescent="0.25">
      <c r="A61" s="106">
        <v>53</v>
      </c>
      <c r="B61" s="107">
        <v>5730</v>
      </c>
      <c r="C61" s="106" t="s">
        <v>232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/>
      <c r="AL61" s="54"/>
      <c r="AM61" s="54"/>
      <c r="AN61" s="54"/>
      <c r="AO61" s="54"/>
      <c r="AP61" s="54"/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/>
      <c r="BD61" s="54"/>
      <c r="BE61" s="54"/>
      <c r="BF61" s="54"/>
      <c r="BG61" s="54"/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4"/>
      <c r="CM61" s="54"/>
      <c r="CN61" s="54"/>
      <c r="CO61" s="54"/>
      <c r="CP61" s="54"/>
      <c r="CQ61" s="54"/>
      <c r="CR61" s="54"/>
      <c r="CS61" s="54"/>
      <c r="CT61" s="54"/>
      <c r="CU61" s="54"/>
      <c r="CV61" s="54"/>
      <c r="CW61" s="54"/>
      <c r="CX61" s="54"/>
      <c r="CY61" s="54"/>
      <c r="CZ61" s="54"/>
      <c r="DA61" s="54"/>
      <c r="DB61" s="323">
        <f t="shared" si="0"/>
        <v>0</v>
      </c>
      <c r="DC61" s="57"/>
    </row>
    <row r="62" spans="1:107" x14ac:dyDescent="0.25">
      <c r="A62" s="106">
        <v>54</v>
      </c>
      <c r="B62" s="107">
        <v>5760</v>
      </c>
      <c r="C62" s="106" t="s">
        <v>233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/>
      <c r="AL62" s="54"/>
      <c r="AM62" s="54"/>
      <c r="AN62" s="54"/>
      <c r="AO62" s="54"/>
      <c r="AP62" s="54"/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/>
      <c r="BD62" s="54"/>
      <c r="BE62" s="54"/>
      <c r="BF62" s="54"/>
      <c r="BG62" s="54"/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4"/>
      <c r="CM62" s="54"/>
      <c r="CN62" s="54"/>
      <c r="CO62" s="54"/>
      <c r="CP62" s="54"/>
      <c r="CQ62" s="54"/>
      <c r="CR62" s="54"/>
      <c r="CS62" s="54"/>
      <c r="CT62" s="54"/>
      <c r="CU62" s="54"/>
      <c r="CV62" s="54"/>
      <c r="CW62" s="54"/>
      <c r="CX62" s="54"/>
      <c r="CY62" s="54"/>
      <c r="CZ62" s="54"/>
      <c r="DA62" s="54"/>
      <c r="DB62" s="323">
        <f t="shared" si="0"/>
        <v>0</v>
      </c>
      <c r="DC62" s="57"/>
    </row>
    <row r="63" spans="1:107" x14ac:dyDescent="0.25">
      <c r="A63" s="106">
        <v>55</v>
      </c>
      <c r="B63" s="107">
        <v>5860</v>
      </c>
      <c r="C63" s="106" t="s">
        <v>234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/>
      <c r="AL63" s="54"/>
      <c r="AM63" s="54"/>
      <c r="AN63" s="54"/>
      <c r="AO63" s="54"/>
      <c r="AP63" s="54"/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/>
      <c r="BD63" s="54"/>
      <c r="BE63" s="54"/>
      <c r="BF63" s="54"/>
      <c r="BG63" s="54"/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4"/>
      <c r="CM63" s="54"/>
      <c r="CN63" s="54"/>
      <c r="CO63" s="54"/>
      <c r="CP63" s="54"/>
      <c r="CQ63" s="54"/>
      <c r="CR63" s="54"/>
      <c r="CS63" s="54"/>
      <c r="CT63" s="54"/>
      <c r="CU63" s="54"/>
      <c r="CV63" s="54"/>
      <c r="CW63" s="54"/>
      <c r="CX63" s="54"/>
      <c r="CY63" s="54"/>
      <c r="CZ63" s="54"/>
      <c r="DA63" s="54"/>
      <c r="DB63" s="323">
        <f t="shared" si="0"/>
        <v>0</v>
      </c>
      <c r="DC63" s="57"/>
    </row>
    <row r="64" spans="1:107" x14ac:dyDescent="0.25">
      <c r="A64" s="106">
        <v>56</v>
      </c>
      <c r="B64" s="107">
        <v>5864</v>
      </c>
      <c r="C64" s="106" t="s">
        <v>236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/>
      <c r="AL64" s="54"/>
      <c r="AM64" s="54"/>
      <c r="AN64" s="54"/>
      <c r="AO64" s="54"/>
      <c r="AP64" s="54"/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/>
      <c r="BD64" s="54"/>
      <c r="BE64" s="54"/>
      <c r="BF64" s="54"/>
      <c r="BG64" s="54"/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4"/>
      <c r="CM64" s="54"/>
      <c r="CN64" s="54"/>
      <c r="CO64" s="54"/>
      <c r="CP64" s="54"/>
      <c r="CQ64" s="54"/>
      <c r="CR64" s="54"/>
      <c r="CS64" s="54"/>
      <c r="CT64" s="54"/>
      <c r="CU64" s="54"/>
      <c r="CV64" s="54"/>
      <c r="CW64" s="54"/>
      <c r="CX64" s="54"/>
      <c r="CY64" s="54"/>
      <c r="CZ64" s="54"/>
      <c r="DA64" s="54"/>
      <c r="DB64" s="323">
        <f t="shared" si="0"/>
        <v>0</v>
      </c>
      <c r="DC64" s="57"/>
    </row>
    <row r="65" spans="1:107" x14ac:dyDescent="0.25">
      <c r="A65" s="106">
        <v>57</v>
      </c>
      <c r="B65" s="107">
        <v>5867</v>
      </c>
      <c r="C65" s="106" t="s">
        <v>237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/>
      <c r="AL65" s="54"/>
      <c r="AM65" s="54"/>
      <c r="AN65" s="54"/>
      <c r="AO65" s="54"/>
      <c r="AP65" s="54"/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/>
      <c r="BD65" s="54"/>
      <c r="BE65" s="54"/>
      <c r="BF65" s="54"/>
      <c r="BG65" s="54"/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4"/>
      <c r="CM65" s="54"/>
      <c r="CN65" s="54"/>
      <c r="CO65" s="54"/>
      <c r="CP65" s="54"/>
      <c r="CQ65" s="54"/>
      <c r="CR65" s="54"/>
      <c r="CS65" s="54"/>
      <c r="CT65" s="54"/>
      <c r="CU65" s="54"/>
      <c r="CV65" s="54"/>
      <c r="CW65" s="54"/>
      <c r="CX65" s="54"/>
      <c r="CY65" s="54"/>
      <c r="CZ65" s="54"/>
      <c r="DA65" s="54"/>
      <c r="DB65" s="323">
        <f t="shared" si="0"/>
        <v>0</v>
      </c>
      <c r="DC65" s="57"/>
    </row>
    <row r="66" spans="1:107" x14ac:dyDescent="0.25">
      <c r="A66" s="106">
        <v>58</v>
      </c>
      <c r="B66" s="107">
        <v>6121</v>
      </c>
      <c r="C66" s="106" t="s">
        <v>238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  <c r="DA66" s="54"/>
      <c r="DB66" s="323">
        <f t="shared" si="0"/>
        <v>0</v>
      </c>
      <c r="DC66" s="57"/>
    </row>
    <row r="67" spans="1:107" x14ac:dyDescent="0.25">
      <c r="A67" s="106">
        <v>59</v>
      </c>
      <c r="B67" s="107">
        <v>6122</v>
      </c>
      <c r="C67" s="106" t="s">
        <v>239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  <c r="DA67" s="54"/>
      <c r="DB67" s="323">
        <f t="shared" si="0"/>
        <v>0</v>
      </c>
      <c r="DC67" s="57"/>
    </row>
    <row r="68" spans="1:107" x14ac:dyDescent="0.25">
      <c r="A68" s="106">
        <v>60</v>
      </c>
      <c r="B68" s="107">
        <v>6123</v>
      </c>
      <c r="C68" s="106" t="s">
        <v>240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  <c r="DA68" s="54"/>
      <c r="DB68" s="323">
        <f t="shared" si="0"/>
        <v>0</v>
      </c>
      <c r="DC68" s="57"/>
    </row>
    <row r="69" spans="1:107" x14ac:dyDescent="0.25">
      <c r="A69" s="106">
        <v>61</v>
      </c>
      <c r="B69" s="107">
        <v>6124</v>
      </c>
      <c r="C69" s="106" t="s">
        <v>241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  <c r="DA69" s="54"/>
      <c r="DB69" s="323">
        <f t="shared" si="0"/>
        <v>0</v>
      </c>
      <c r="DC69" s="57"/>
    </row>
    <row r="70" spans="1:107" x14ac:dyDescent="0.25">
      <c r="A70" s="106">
        <v>62</v>
      </c>
      <c r="B70" s="107">
        <v>6125</v>
      </c>
      <c r="C70" s="106" t="s">
        <v>242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/>
      <c r="AL70" s="54"/>
      <c r="AM70" s="54"/>
      <c r="AN70" s="54"/>
      <c r="AO70" s="54"/>
      <c r="AP70" s="54"/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/>
      <c r="BD70" s="54"/>
      <c r="BE70" s="54"/>
      <c r="BF70" s="54"/>
      <c r="BG70" s="54"/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4"/>
      <c r="CM70" s="54"/>
      <c r="CN70" s="54"/>
      <c r="CO70" s="54"/>
      <c r="CP70" s="54"/>
      <c r="CQ70" s="54"/>
      <c r="CR70" s="54"/>
      <c r="CS70" s="54"/>
      <c r="CT70" s="54"/>
      <c r="CU70" s="54"/>
      <c r="CV70" s="54"/>
      <c r="CW70" s="54"/>
      <c r="CX70" s="54"/>
      <c r="CY70" s="54"/>
      <c r="CZ70" s="54"/>
      <c r="DA70" s="54"/>
      <c r="DB70" s="323">
        <f t="shared" si="0"/>
        <v>0</v>
      </c>
      <c r="DC70" s="57"/>
    </row>
    <row r="71" spans="1:107" x14ac:dyDescent="0.25">
      <c r="A71" s="106">
        <v>63</v>
      </c>
      <c r="B71" s="107">
        <v>6126</v>
      </c>
      <c r="C71" s="106" t="s">
        <v>243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/>
      <c r="AL71" s="54"/>
      <c r="AM71" s="54"/>
      <c r="AN71" s="54"/>
      <c r="AO71" s="54"/>
      <c r="AP71" s="54"/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/>
      <c r="BD71" s="54"/>
      <c r="BE71" s="54"/>
      <c r="BF71" s="54"/>
      <c r="BG71" s="54"/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4"/>
      <c r="CM71" s="54"/>
      <c r="CN71" s="54"/>
      <c r="CO71" s="54"/>
      <c r="CP71" s="54"/>
      <c r="CQ71" s="54"/>
      <c r="CR71" s="54"/>
      <c r="CS71" s="54"/>
      <c r="CT71" s="54"/>
      <c r="CU71" s="54"/>
      <c r="CV71" s="54"/>
      <c r="CW71" s="54"/>
      <c r="CX71" s="54"/>
      <c r="CY71" s="54"/>
      <c r="CZ71" s="54"/>
      <c r="DA71" s="54"/>
      <c r="DB71" s="323">
        <f t="shared" si="0"/>
        <v>0</v>
      </c>
      <c r="DC71" s="57"/>
    </row>
    <row r="72" spans="1:107" x14ac:dyDescent="0.25">
      <c r="A72" s="106">
        <v>64</v>
      </c>
      <c r="B72" s="107">
        <v>6132</v>
      </c>
      <c r="C72" s="106" t="s">
        <v>244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/>
      <c r="AL72" s="54"/>
      <c r="AM72" s="54"/>
      <c r="AN72" s="54"/>
      <c r="AO72" s="54"/>
      <c r="AP72" s="54"/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/>
      <c r="BD72" s="54"/>
      <c r="BE72" s="54"/>
      <c r="BF72" s="54"/>
      <c r="BG72" s="54"/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4"/>
      <c r="CM72" s="54"/>
      <c r="CN72" s="54"/>
      <c r="CO72" s="54"/>
      <c r="CP72" s="54"/>
      <c r="CQ72" s="54"/>
      <c r="CR72" s="54"/>
      <c r="CS72" s="54"/>
      <c r="CT72" s="54"/>
      <c r="CU72" s="54"/>
      <c r="CV72" s="54"/>
      <c r="CW72" s="54"/>
      <c r="CX72" s="54"/>
      <c r="CY72" s="54"/>
      <c r="CZ72" s="54"/>
      <c r="DA72" s="54"/>
      <c r="DB72" s="323">
        <f t="shared" si="0"/>
        <v>0</v>
      </c>
      <c r="DC72" s="57"/>
    </row>
    <row r="73" spans="1:107" x14ac:dyDescent="0.25">
      <c r="A73" s="106">
        <v>65</v>
      </c>
      <c r="B73" s="107">
        <v>6135</v>
      </c>
      <c r="C73" s="106" t="s">
        <v>430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/>
      <c r="AL73" s="54"/>
      <c r="AM73" s="54"/>
      <c r="AN73" s="54"/>
      <c r="AO73" s="54"/>
      <c r="AP73" s="54"/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/>
      <c r="BD73" s="54"/>
      <c r="BE73" s="54"/>
      <c r="BF73" s="54"/>
      <c r="BG73" s="54"/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4"/>
      <c r="CM73" s="54"/>
      <c r="CN73" s="54"/>
      <c r="CO73" s="54"/>
      <c r="CP73" s="54"/>
      <c r="CQ73" s="54"/>
      <c r="CR73" s="54"/>
      <c r="CS73" s="54"/>
      <c r="CT73" s="54"/>
      <c r="CU73" s="54"/>
      <c r="CV73" s="54"/>
      <c r="CW73" s="54"/>
      <c r="CX73" s="54"/>
      <c r="CY73" s="54"/>
      <c r="CZ73" s="54"/>
      <c r="DA73" s="54"/>
      <c r="DB73" s="323">
        <f t="shared" si="0"/>
        <v>0</v>
      </c>
      <c r="DC73" s="57"/>
    </row>
    <row r="74" spans="1:107" x14ac:dyDescent="0.25">
      <c r="A74" s="106">
        <v>66</v>
      </c>
      <c r="B74" s="107">
        <v>6140</v>
      </c>
      <c r="C74" s="106" t="s">
        <v>431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/>
      <c r="AL74" s="54"/>
      <c r="AM74" s="54"/>
      <c r="AN74" s="54"/>
      <c r="AO74" s="54"/>
      <c r="AP74" s="54"/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/>
      <c r="BD74" s="54"/>
      <c r="BE74" s="54"/>
      <c r="BF74" s="54"/>
      <c r="BG74" s="54"/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4"/>
      <c r="CM74" s="54"/>
      <c r="CN74" s="54"/>
      <c r="CO74" s="54"/>
      <c r="CP74" s="54"/>
      <c r="CQ74" s="54"/>
      <c r="CR74" s="54"/>
      <c r="CS74" s="54"/>
      <c r="CT74" s="54"/>
      <c r="CU74" s="54"/>
      <c r="CV74" s="54"/>
      <c r="CW74" s="54"/>
      <c r="CX74" s="54"/>
      <c r="CY74" s="54"/>
      <c r="CZ74" s="54"/>
      <c r="DA74" s="54"/>
      <c r="DB74" s="323">
        <f t="shared" ref="DB74:DB137" si="1">SUM(D74:DA74)</f>
        <v>0</v>
      </c>
      <c r="DC74" s="57"/>
    </row>
    <row r="75" spans="1:107" x14ac:dyDescent="0.25">
      <c r="A75" s="106">
        <v>67</v>
      </c>
      <c r="B75" s="107">
        <v>6160</v>
      </c>
      <c r="C75" s="106" t="s">
        <v>245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/>
      <c r="AL75" s="54"/>
      <c r="AM75" s="54"/>
      <c r="AN75" s="54"/>
      <c r="AO75" s="54"/>
      <c r="AP75" s="54"/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/>
      <c r="BD75" s="54"/>
      <c r="BE75" s="54"/>
      <c r="BF75" s="54"/>
      <c r="BG75" s="54"/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4"/>
      <c r="CM75" s="54"/>
      <c r="CN75" s="54"/>
      <c r="CO75" s="54"/>
      <c r="CP75" s="54"/>
      <c r="CQ75" s="54"/>
      <c r="CR75" s="54"/>
      <c r="CS75" s="54"/>
      <c r="CT75" s="54"/>
      <c r="CU75" s="54"/>
      <c r="CV75" s="54"/>
      <c r="CW75" s="54"/>
      <c r="CX75" s="54"/>
      <c r="CY75" s="54"/>
      <c r="CZ75" s="54"/>
      <c r="DA75" s="54"/>
      <c r="DB75" s="323">
        <f t="shared" si="1"/>
        <v>0</v>
      </c>
      <c r="DC75" s="57"/>
    </row>
    <row r="76" spans="1:107" x14ac:dyDescent="0.25">
      <c r="A76" s="106">
        <v>68</v>
      </c>
      <c r="B76" s="107">
        <v>6162</v>
      </c>
      <c r="C76" s="106" t="s">
        <v>246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/>
      <c r="AL76" s="54"/>
      <c r="AM76" s="54"/>
      <c r="AN76" s="54"/>
      <c r="AO76" s="54"/>
      <c r="AP76" s="54"/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/>
      <c r="BD76" s="54"/>
      <c r="BE76" s="54"/>
      <c r="BF76" s="54"/>
      <c r="BG76" s="54"/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4"/>
      <c r="CM76" s="54"/>
      <c r="CN76" s="54"/>
      <c r="CO76" s="54"/>
      <c r="CP76" s="54"/>
      <c r="CQ76" s="54"/>
      <c r="CR76" s="54"/>
      <c r="CS76" s="54"/>
      <c r="CT76" s="54"/>
      <c r="CU76" s="54"/>
      <c r="CV76" s="54"/>
      <c r="CW76" s="54"/>
      <c r="CX76" s="54"/>
      <c r="CY76" s="54"/>
      <c r="CZ76" s="54"/>
      <c r="DA76" s="54"/>
      <c r="DB76" s="323">
        <f t="shared" si="1"/>
        <v>0</v>
      </c>
      <c r="DC76" s="57"/>
    </row>
    <row r="77" spans="1:107" x14ac:dyDescent="0.25">
      <c r="A77" s="106">
        <v>69</v>
      </c>
      <c r="B77" s="107">
        <v>6165</v>
      </c>
      <c r="C77" s="106" t="s">
        <v>247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/>
      <c r="AL77" s="54"/>
      <c r="AM77" s="54"/>
      <c r="AN77" s="54"/>
      <c r="AO77" s="54"/>
      <c r="AP77" s="54"/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/>
      <c r="BD77" s="54"/>
      <c r="BE77" s="54"/>
      <c r="BF77" s="54"/>
      <c r="BG77" s="54"/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4"/>
      <c r="CM77" s="54"/>
      <c r="CN77" s="54"/>
      <c r="CO77" s="54"/>
      <c r="CP77" s="54"/>
      <c r="CQ77" s="54"/>
      <c r="CR77" s="54"/>
      <c r="CS77" s="54"/>
      <c r="CT77" s="54"/>
      <c r="CU77" s="54"/>
      <c r="CV77" s="54"/>
      <c r="CW77" s="54"/>
      <c r="CX77" s="54"/>
      <c r="CY77" s="54"/>
      <c r="CZ77" s="54"/>
      <c r="DA77" s="54"/>
      <c r="DB77" s="323">
        <f t="shared" si="1"/>
        <v>0</v>
      </c>
      <c r="DC77" s="57"/>
    </row>
    <row r="78" spans="1:107" x14ac:dyDescent="0.25">
      <c r="A78" s="106">
        <v>70</v>
      </c>
      <c r="B78" s="107">
        <v>6174</v>
      </c>
      <c r="C78" s="106" t="s">
        <v>248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/>
      <c r="AL78" s="54"/>
      <c r="AM78" s="54"/>
      <c r="AN78" s="54"/>
      <c r="AO78" s="54"/>
      <c r="AP78" s="54"/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/>
      <c r="BD78" s="54"/>
      <c r="BE78" s="54"/>
      <c r="BF78" s="54"/>
      <c r="BG78" s="54"/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4"/>
      <c r="CM78" s="54"/>
      <c r="CN78" s="54"/>
      <c r="CO78" s="54"/>
      <c r="CP78" s="54"/>
      <c r="CQ78" s="54"/>
      <c r="CR78" s="54"/>
      <c r="CS78" s="54"/>
      <c r="CT78" s="54"/>
      <c r="CU78" s="54"/>
      <c r="CV78" s="54"/>
      <c r="CW78" s="54"/>
      <c r="CX78" s="54"/>
      <c r="CY78" s="54"/>
      <c r="CZ78" s="54"/>
      <c r="DA78" s="54"/>
      <c r="DB78" s="323">
        <f t="shared" si="1"/>
        <v>0</v>
      </c>
      <c r="DC78" s="57"/>
    </row>
    <row r="79" spans="1:107" x14ac:dyDescent="0.25">
      <c r="A79" s="106">
        <v>71</v>
      </c>
      <c r="B79" s="107">
        <v>6175</v>
      </c>
      <c r="C79" s="106" t="s">
        <v>249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/>
      <c r="AL79" s="54"/>
      <c r="AM79" s="54"/>
      <c r="AN79" s="54"/>
      <c r="AO79" s="54"/>
      <c r="AP79" s="54"/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/>
      <c r="BD79" s="54"/>
      <c r="BE79" s="54"/>
      <c r="BF79" s="54"/>
      <c r="BG79" s="54"/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4"/>
      <c r="CM79" s="54"/>
      <c r="CN79" s="54"/>
      <c r="CO79" s="54"/>
      <c r="CP79" s="54"/>
      <c r="CQ79" s="54"/>
      <c r="CR79" s="54"/>
      <c r="CS79" s="54"/>
      <c r="CT79" s="54"/>
      <c r="CU79" s="54"/>
      <c r="CV79" s="54"/>
      <c r="CW79" s="54"/>
      <c r="CX79" s="54"/>
      <c r="CY79" s="54"/>
      <c r="CZ79" s="54"/>
      <c r="DA79" s="54"/>
      <c r="DB79" s="323">
        <f t="shared" si="1"/>
        <v>0</v>
      </c>
      <c r="DC79" s="57"/>
    </row>
    <row r="80" spans="1:107" x14ac:dyDescent="0.25">
      <c r="A80" s="106">
        <v>72</v>
      </c>
      <c r="B80" s="107">
        <v>6179</v>
      </c>
      <c r="C80" s="106" t="s">
        <v>250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/>
      <c r="AL80" s="54"/>
      <c r="AM80" s="54"/>
      <c r="AN80" s="54"/>
      <c r="AO80" s="54"/>
      <c r="AP80" s="54"/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/>
      <c r="BD80" s="54"/>
      <c r="BE80" s="54"/>
      <c r="BF80" s="54"/>
      <c r="BG80" s="54"/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4"/>
      <c r="CM80" s="54"/>
      <c r="CN80" s="54"/>
      <c r="CO80" s="54"/>
      <c r="CP80" s="54"/>
      <c r="CQ80" s="54"/>
      <c r="CR80" s="54"/>
      <c r="CS80" s="54"/>
      <c r="CT80" s="54"/>
      <c r="CU80" s="54"/>
      <c r="CV80" s="54"/>
      <c r="CW80" s="54"/>
      <c r="CX80" s="54"/>
      <c r="CY80" s="54"/>
      <c r="CZ80" s="54"/>
      <c r="DA80" s="54"/>
      <c r="DB80" s="323">
        <f t="shared" si="1"/>
        <v>0</v>
      </c>
      <c r="DC80" s="57"/>
    </row>
    <row r="81" spans="1:107" x14ac:dyDescent="0.25">
      <c r="A81" s="106">
        <v>73</v>
      </c>
      <c r="B81" s="107">
        <v>6190</v>
      </c>
      <c r="C81" s="106" t="s">
        <v>252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/>
      <c r="AL81" s="54"/>
      <c r="AM81" s="54"/>
      <c r="AN81" s="54"/>
      <c r="AO81" s="54"/>
      <c r="AP81" s="54"/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/>
      <c r="BD81" s="54"/>
      <c r="BE81" s="54"/>
      <c r="BF81" s="54"/>
      <c r="BG81" s="54"/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4"/>
      <c r="CM81" s="54"/>
      <c r="CN81" s="54"/>
      <c r="CO81" s="54"/>
      <c r="CP81" s="54"/>
      <c r="CQ81" s="54"/>
      <c r="CR81" s="54"/>
      <c r="CS81" s="54"/>
      <c r="CT81" s="54"/>
      <c r="CU81" s="54"/>
      <c r="CV81" s="54"/>
      <c r="CW81" s="54"/>
      <c r="CX81" s="54"/>
      <c r="CY81" s="54"/>
      <c r="CZ81" s="54"/>
      <c r="DA81" s="54"/>
      <c r="DB81" s="323">
        <f t="shared" si="1"/>
        <v>0</v>
      </c>
      <c r="DC81" s="57"/>
    </row>
    <row r="82" spans="1:107" x14ac:dyDescent="0.25">
      <c r="A82" s="106">
        <v>74</v>
      </c>
      <c r="B82" s="107">
        <v>6202</v>
      </c>
      <c r="C82" s="106" t="s">
        <v>253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/>
      <c r="AL82" s="54"/>
      <c r="AM82" s="54"/>
      <c r="AN82" s="54"/>
      <c r="AO82" s="54"/>
      <c r="AP82" s="54"/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/>
      <c r="BD82" s="54"/>
      <c r="BE82" s="54"/>
      <c r="BF82" s="54"/>
      <c r="BG82" s="54"/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4"/>
      <c r="CM82" s="54"/>
      <c r="CN82" s="54"/>
      <c r="CO82" s="54"/>
      <c r="CP82" s="54"/>
      <c r="CQ82" s="54"/>
      <c r="CR82" s="54"/>
      <c r="CS82" s="54"/>
      <c r="CT82" s="54"/>
      <c r="CU82" s="54"/>
      <c r="CV82" s="54"/>
      <c r="CW82" s="54"/>
      <c r="CX82" s="54"/>
      <c r="CY82" s="54"/>
      <c r="CZ82" s="54"/>
      <c r="DA82" s="54"/>
      <c r="DB82" s="323">
        <f t="shared" si="1"/>
        <v>0</v>
      </c>
      <c r="DC82" s="57"/>
    </row>
    <row r="83" spans="1:107" x14ac:dyDescent="0.25">
      <c r="A83" s="106">
        <v>75</v>
      </c>
      <c r="B83" s="107">
        <v>6203</v>
      </c>
      <c r="C83" s="106" t="s">
        <v>263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/>
      <c r="AL83" s="54"/>
      <c r="AM83" s="54"/>
      <c r="AN83" s="54"/>
      <c r="AO83" s="54"/>
      <c r="AP83" s="54"/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/>
      <c r="BD83" s="54"/>
      <c r="BE83" s="54"/>
      <c r="BF83" s="54"/>
      <c r="BG83" s="54"/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4"/>
      <c r="CM83" s="54"/>
      <c r="CN83" s="54"/>
      <c r="CO83" s="54"/>
      <c r="CP83" s="54"/>
      <c r="CQ83" s="54"/>
      <c r="CR83" s="54"/>
      <c r="CS83" s="54"/>
      <c r="CT83" s="54"/>
      <c r="CU83" s="54"/>
      <c r="CV83" s="54"/>
      <c r="CW83" s="54"/>
      <c r="CX83" s="54"/>
      <c r="CY83" s="54"/>
      <c r="CZ83" s="54"/>
      <c r="DA83" s="54"/>
      <c r="DB83" s="323">
        <f t="shared" si="1"/>
        <v>0</v>
      </c>
      <c r="DC83" s="57"/>
    </row>
    <row r="84" spans="1:107" x14ac:dyDescent="0.25">
      <c r="A84" s="106">
        <v>76</v>
      </c>
      <c r="B84" s="107">
        <v>6207</v>
      </c>
      <c r="C84" s="106" t="s">
        <v>264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/>
      <c r="AL84" s="54"/>
      <c r="AM84" s="54"/>
      <c r="AN84" s="54"/>
      <c r="AO84" s="54"/>
      <c r="AP84" s="54"/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/>
      <c r="BD84" s="54"/>
      <c r="BE84" s="54"/>
      <c r="BF84" s="54"/>
      <c r="BG84" s="54"/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4"/>
      <c r="CM84" s="54"/>
      <c r="CN84" s="54"/>
      <c r="CO84" s="54"/>
      <c r="CP84" s="54"/>
      <c r="CQ84" s="54"/>
      <c r="CR84" s="54"/>
      <c r="CS84" s="54"/>
      <c r="CT84" s="54"/>
      <c r="CU84" s="54"/>
      <c r="CV84" s="54"/>
      <c r="CW84" s="54"/>
      <c r="CX84" s="54"/>
      <c r="CY84" s="54"/>
      <c r="CZ84" s="54"/>
      <c r="DA84" s="54"/>
      <c r="DB84" s="323">
        <f t="shared" si="1"/>
        <v>0</v>
      </c>
      <c r="DC84" s="57"/>
    </row>
    <row r="85" spans="1:107" x14ac:dyDescent="0.25">
      <c r="A85" s="106">
        <v>77</v>
      </c>
      <c r="B85" s="107">
        <v>6225</v>
      </c>
      <c r="C85" s="106" t="s">
        <v>432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/>
      <c r="AL85" s="54"/>
      <c r="AM85" s="54"/>
      <c r="AN85" s="54"/>
      <c r="AO85" s="54"/>
      <c r="AP85" s="54"/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/>
      <c r="BD85" s="54"/>
      <c r="BE85" s="54"/>
      <c r="BF85" s="54"/>
      <c r="BG85" s="54"/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/>
      <c r="CF85" s="54"/>
      <c r="CG85" s="54"/>
      <c r="CH85" s="54"/>
      <c r="CI85" s="54"/>
      <c r="CJ85" s="54"/>
      <c r="CK85" s="54"/>
      <c r="CL85" s="54"/>
      <c r="CM85" s="54"/>
      <c r="CN85" s="54"/>
      <c r="CO85" s="54"/>
      <c r="CP85" s="54"/>
      <c r="CQ85" s="54"/>
      <c r="CR85" s="54"/>
      <c r="CS85" s="54"/>
      <c r="CT85" s="54"/>
      <c r="CU85" s="54"/>
      <c r="CV85" s="54"/>
      <c r="CW85" s="54"/>
      <c r="CX85" s="54"/>
      <c r="CY85" s="54"/>
      <c r="CZ85" s="54"/>
      <c r="DA85" s="54"/>
      <c r="DB85" s="323">
        <f t="shared" si="1"/>
        <v>0</v>
      </c>
      <c r="DC85" s="57"/>
    </row>
    <row r="86" spans="1:107" x14ac:dyDescent="0.25">
      <c r="A86" s="106">
        <v>78</v>
      </c>
      <c r="B86" s="107">
        <v>6226</v>
      </c>
      <c r="C86" s="106" t="s">
        <v>265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/>
      <c r="AL86" s="54"/>
      <c r="AM86" s="54"/>
      <c r="AN86" s="54"/>
      <c r="AO86" s="54"/>
      <c r="AP86" s="54"/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/>
      <c r="BD86" s="54"/>
      <c r="BE86" s="54"/>
      <c r="BF86" s="54"/>
      <c r="BG86" s="54"/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4"/>
      <c r="CM86" s="54"/>
      <c r="CN86" s="54"/>
      <c r="CO86" s="54"/>
      <c r="CP86" s="54"/>
      <c r="CQ86" s="54"/>
      <c r="CR86" s="54"/>
      <c r="CS86" s="54"/>
      <c r="CT86" s="54"/>
      <c r="CU86" s="54"/>
      <c r="CV86" s="54"/>
      <c r="CW86" s="54"/>
      <c r="CX86" s="54"/>
      <c r="CY86" s="54"/>
      <c r="CZ86" s="54"/>
      <c r="DA86" s="54"/>
      <c r="DB86" s="323">
        <f t="shared" si="1"/>
        <v>0</v>
      </c>
      <c r="DC86" s="57"/>
    </row>
    <row r="87" spans="1:107" x14ac:dyDescent="0.25">
      <c r="A87" s="106">
        <v>79</v>
      </c>
      <c r="B87" s="107">
        <v>6227</v>
      </c>
      <c r="C87" s="106" t="s">
        <v>433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/>
      <c r="AL87" s="54"/>
      <c r="AM87" s="54"/>
      <c r="AN87" s="54"/>
      <c r="AO87" s="54"/>
      <c r="AP87" s="54"/>
      <c r="AQ87" s="54"/>
      <c r="AR87" s="54"/>
      <c r="AS87" s="54"/>
      <c r="AT87" s="54"/>
      <c r="AU87" s="54"/>
      <c r="AV87" s="54"/>
      <c r="AW87" s="54"/>
      <c r="AX87" s="54"/>
      <c r="AY87" s="54"/>
      <c r="AZ87" s="54"/>
      <c r="BA87" s="54"/>
      <c r="BB87" s="54"/>
      <c r="BC87" s="54"/>
      <c r="BD87" s="54"/>
      <c r="BE87" s="54"/>
      <c r="BF87" s="54"/>
      <c r="BG87" s="54"/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/>
      <c r="CG87" s="54"/>
      <c r="CH87" s="54"/>
      <c r="CI87" s="54"/>
      <c r="CJ87" s="54"/>
      <c r="CK87" s="54"/>
      <c r="CL87" s="54"/>
      <c r="CM87" s="54"/>
      <c r="CN87" s="54"/>
      <c r="CO87" s="54"/>
      <c r="CP87" s="54"/>
      <c r="CQ87" s="54"/>
      <c r="CR87" s="54"/>
      <c r="CS87" s="54"/>
      <c r="CT87" s="54"/>
      <c r="CU87" s="54"/>
      <c r="CV87" s="54"/>
      <c r="CW87" s="54"/>
      <c r="CX87" s="54"/>
      <c r="CY87" s="54"/>
      <c r="CZ87" s="54"/>
      <c r="DA87" s="54"/>
      <c r="DB87" s="323">
        <f t="shared" si="1"/>
        <v>0</v>
      </c>
      <c r="DC87" s="57"/>
    </row>
    <row r="88" spans="1:107" x14ac:dyDescent="0.25">
      <c r="A88" s="106">
        <v>80</v>
      </c>
      <c r="B88" s="107">
        <v>6228</v>
      </c>
      <c r="C88" s="106" t="s">
        <v>266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/>
      <c r="AL88" s="54"/>
      <c r="AM88" s="54"/>
      <c r="AN88" s="54"/>
      <c r="AO88" s="54"/>
      <c r="AP88" s="54"/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/>
      <c r="BD88" s="54"/>
      <c r="BE88" s="54"/>
      <c r="BF88" s="54"/>
      <c r="BG88" s="54"/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/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4"/>
      <c r="CM88" s="54"/>
      <c r="CN88" s="54"/>
      <c r="CO88" s="54"/>
      <c r="CP88" s="54"/>
      <c r="CQ88" s="54"/>
      <c r="CR88" s="54"/>
      <c r="CS88" s="54"/>
      <c r="CT88" s="54"/>
      <c r="CU88" s="54"/>
      <c r="CV88" s="54"/>
      <c r="CW88" s="54"/>
      <c r="CX88" s="54"/>
      <c r="CY88" s="54"/>
      <c r="CZ88" s="54"/>
      <c r="DA88" s="54"/>
      <c r="DB88" s="323">
        <f t="shared" si="1"/>
        <v>0</v>
      </c>
      <c r="DC88" s="57"/>
    </row>
    <row r="89" spans="1:107" x14ac:dyDescent="0.25">
      <c r="A89" s="106">
        <v>81</v>
      </c>
      <c r="B89" s="107">
        <v>6234</v>
      </c>
      <c r="C89" s="106" t="s">
        <v>269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/>
      <c r="AL89" s="54"/>
      <c r="AM89" s="54"/>
      <c r="AN89" s="54"/>
      <c r="AO89" s="54"/>
      <c r="AP89" s="54"/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/>
      <c r="BD89" s="54"/>
      <c r="BE89" s="54"/>
      <c r="BF89" s="54"/>
      <c r="BG89" s="54"/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/>
      <c r="CE89" s="54"/>
      <c r="CF89" s="54"/>
      <c r="CG89" s="54"/>
      <c r="CH89" s="54"/>
      <c r="CI89" s="54"/>
      <c r="CJ89" s="54"/>
      <c r="CK89" s="54"/>
      <c r="CL89" s="54"/>
      <c r="CM89" s="54"/>
      <c r="CN89" s="54"/>
      <c r="CO89" s="54"/>
      <c r="CP89" s="54"/>
      <c r="CQ89" s="54"/>
      <c r="CR89" s="54"/>
      <c r="CS89" s="54"/>
      <c r="CT89" s="54"/>
      <c r="CU89" s="54">
        <v>408</v>
      </c>
      <c r="CV89" s="54"/>
      <c r="CW89" s="54"/>
      <c r="CX89" s="54"/>
      <c r="CY89" s="54"/>
      <c r="CZ89" s="54"/>
      <c r="DA89" s="54"/>
      <c r="DB89" s="323">
        <f t="shared" si="1"/>
        <v>408</v>
      </c>
      <c r="DC89" s="57"/>
    </row>
    <row r="90" spans="1:107" x14ac:dyDescent="0.25">
      <c r="A90" s="106">
        <v>82</v>
      </c>
      <c r="B90" s="107">
        <v>6236</v>
      </c>
      <c r="C90" s="106" t="s">
        <v>270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/>
      <c r="AL90" s="54"/>
      <c r="AM90" s="54"/>
      <c r="AN90" s="54"/>
      <c r="AO90" s="54"/>
      <c r="AP90" s="54"/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/>
      <c r="BD90" s="54"/>
      <c r="BE90" s="54"/>
      <c r="BF90" s="54"/>
      <c r="BG90" s="54"/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/>
      <c r="CL90" s="54"/>
      <c r="CM90" s="54"/>
      <c r="CN90" s="54"/>
      <c r="CO90" s="54"/>
      <c r="CP90" s="54"/>
      <c r="CQ90" s="54"/>
      <c r="CR90" s="54"/>
      <c r="CS90" s="54"/>
      <c r="CT90" s="54"/>
      <c r="CU90" s="54"/>
      <c r="CV90" s="54"/>
      <c r="CW90" s="54"/>
      <c r="CX90" s="54"/>
      <c r="CY90" s="54"/>
      <c r="CZ90" s="54"/>
      <c r="DA90" s="54"/>
      <c r="DB90" s="323">
        <f t="shared" si="1"/>
        <v>0</v>
      </c>
      <c r="DC90" s="57"/>
    </row>
    <row r="91" spans="1:107" x14ac:dyDescent="0.25">
      <c r="A91" s="106">
        <v>83</v>
      </c>
      <c r="B91" s="107">
        <v>6238</v>
      </c>
      <c r="C91" s="106" t="s">
        <v>271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54"/>
      <c r="AO91" s="54"/>
      <c r="AP91" s="54"/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4"/>
      <c r="CM91" s="54"/>
      <c r="CN91" s="54"/>
      <c r="CO91" s="54"/>
      <c r="CP91" s="54"/>
      <c r="CQ91" s="54"/>
      <c r="CR91" s="54"/>
      <c r="CS91" s="54"/>
      <c r="CT91" s="54"/>
      <c r="CU91" s="54"/>
      <c r="CV91" s="54"/>
      <c r="CW91" s="54"/>
      <c r="CX91" s="54"/>
      <c r="CY91" s="54"/>
      <c r="CZ91" s="54"/>
      <c r="DA91" s="54"/>
      <c r="DB91" s="323">
        <f t="shared" si="1"/>
        <v>0</v>
      </c>
      <c r="DC91" s="57"/>
    </row>
    <row r="92" spans="1:107" x14ac:dyDescent="0.25">
      <c r="A92" s="106">
        <v>84</v>
      </c>
      <c r="B92" s="107">
        <v>6240</v>
      </c>
      <c r="C92" s="106" t="s">
        <v>272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/>
      <c r="AL92" s="54"/>
      <c r="AM92" s="54"/>
      <c r="AN92" s="54"/>
      <c r="AO92" s="54"/>
      <c r="AP92" s="54"/>
      <c r="AQ92" s="54"/>
      <c r="AR92" s="54"/>
      <c r="AS92" s="54"/>
      <c r="AT92" s="54"/>
      <c r="AU92" s="54"/>
      <c r="AV92" s="54"/>
      <c r="AW92" s="54"/>
      <c r="AX92" s="54"/>
      <c r="AY92" s="54"/>
      <c r="AZ92" s="54">
        <v>-1600</v>
      </c>
      <c r="BA92" s="54"/>
      <c r="BB92" s="54"/>
      <c r="BC92" s="54"/>
      <c r="BD92" s="54"/>
      <c r="BE92" s="54"/>
      <c r="BF92" s="54"/>
      <c r="BG92" s="54"/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4"/>
      <c r="CM92" s="54"/>
      <c r="CN92" s="54"/>
      <c r="CO92" s="54"/>
      <c r="CP92" s="54"/>
      <c r="CQ92" s="54"/>
      <c r="CR92" s="54"/>
      <c r="CS92" s="54"/>
      <c r="CT92" s="54"/>
      <c r="CU92" s="54"/>
      <c r="CV92" s="54">
        <v>382788</v>
      </c>
      <c r="CW92" s="54"/>
      <c r="CX92" s="54"/>
      <c r="CY92" s="54"/>
      <c r="CZ92" s="54"/>
      <c r="DA92" s="54"/>
      <c r="DB92" s="323">
        <f t="shared" si="1"/>
        <v>381188</v>
      </c>
      <c r="DC92" s="57"/>
    </row>
    <row r="93" spans="1:107" x14ac:dyDescent="0.25">
      <c r="A93" s="106">
        <v>85</v>
      </c>
      <c r="B93" s="107">
        <v>6241</v>
      </c>
      <c r="C93" s="106" t="s">
        <v>274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/>
      <c r="AL93" s="54"/>
      <c r="AM93" s="54"/>
      <c r="AN93" s="54"/>
      <c r="AO93" s="54"/>
      <c r="AP93" s="54"/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/>
      <c r="BD93" s="54"/>
      <c r="BE93" s="54"/>
      <c r="BF93" s="54"/>
      <c r="BG93" s="54"/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>
        <v>-479902.2799999956</v>
      </c>
      <c r="CF93" s="54"/>
      <c r="CG93" s="54"/>
      <c r="CH93" s="54"/>
      <c r="CI93" s="54"/>
      <c r="CJ93" s="54"/>
      <c r="CK93" s="54"/>
      <c r="CL93" s="54"/>
      <c r="CM93" s="54"/>
      <c r="CN93" s="54"/>
      <c r="CO93" s="54"/>
      <c r="CP93" s="54"/>
      <c r="CQ93" s="54"/>
      <c r="CR93" s="54"/>
      <c r="CS93" s="54"/>
      <c r="CT93" s="54"/>
      <c r="CU93" s="54"/>
      <c r="CV93" s="54"/>
      <c r="CW93" s="54"/>
      <c r="CX93" s="54"/>
      <c r="CY93" s="54"/>
      <c r="CZ93" s="54"/>
      <c r="DA93" s="54"/>
      <c r="DB93" s="323">
        <f t="shared" si="1"/>
        <v>-479902.2799999956</v>
      </c>
      <c r="DC93" s="57"/>
    </row>
    <row r="94" spans="1:107" x14ac:dyDescent="0.25">
      <c r="A94" s="106">
        <v>86</v>
      </c>
      <c r="B94" s="107">
        <v>6242</v>
      </c>
      <c r="C94" s="106" t="s">
        <v>275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/>
      <c r="AL94" s="54"/>
      <c r="AM94" s="54"/>
      <c r="AN94" s="54"/>
      <c r="AO94" s="54"/>
      <c r="AP94" s="54"/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/>
      <c r="BD94" s="54"/>
      <c r="BE94" s="54"/>
      <c r="BF94" s="54"/>
      <c r="BG94" s="54"/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4"/>
      <c r="CM94" s="54"/>
      <c r="CN94" s="54"/>
      <c r="CO94" s="54"/>
      <c r="CP94" s="54"/>
      <c r="CQ94" s="54"/>
      <c r="CR94" s="54"/>
      <c r="CS94" s="54"/>
      <c r="CT94" s="54">
        <v>350258</v>
      </c>
      <c r="CU94" s="54"/>
      <c r="CV94" s="54"/>
      <c r="CW94" s="54"/>
      <c r="CX94" s="54"/>
      <c r="CY94" s="54"/>
      <c r="CZ94" s="54"/>
      <c r="DA94" s="54"/>
      <c r="DB94" s="323">
        <f t="shared" si="1"/>
        <v>350258</v>
      </c>
      <c r="DC94" s="57"/>
    </row>
    <row r="95" spans="1:107" x14ac:dyDescent="0.25">
      <c r="A95" s="106">
        <v>87</v>
      </c>
      <c r="B95" s="107">
        <v>6243</v>
      </c>
      <c r="C95" s="106" t="s">
        <v>276</v>
      </c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54"/>
      <c r="AO95" s="54"/>
      <c r="AP95" s="54"/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/>
      <c r="CI95" s="54"/>
      <c r="CJ95" s="54"/>
      <c r="CK95" s="54"/>
      <c r="CL95" s="54"/>
      <c r="CM95" s="54"/>
      <c r="CN95" s="54"/>
      <c r="CO95" s="54"/>
      <c r="CP95" s="54"/>
      <c r="CQ95" s="54"/>
      <c r="CR95" s="54"/>
      <c r="CS95" s="54"/>
      <c r="CT95" s="54"/>
      <c r="CU95" s="54"/>
      <c r="CV95" s="54"/>
      <c r="CW95" s="54"/>
      <c r="CX95" s="54"/>
      <c r="CY95" s="54"/>
      <c r="CZ95" s="54"/>
      <c r="DA95" s="54">
        <v>-59339</v>
      </c>
      <c r="DB95" s="323">
        <f t="shared" si="1"/>
        <v>-59339</v>
      </c>
      <c r="DC95" s="57"/>
    </row>
    <row r="96" spans="1:107" x14ac:dyDescent="0.25">
      <c r="A96" s="106">
        <v>88</v>
      </c>
      <c r="B96" s="107">
        <v>6244</v>
      </c>
      <c r="C96" s="106" t="s">
        <v>434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/>
      <c r="AL96" s="54"/>
      <c r="AM96" s="54"/>
      <c r="AN96" s="54"/>
      <c r="AO96" s="54"/>
      <c r="AP96" s="54"/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/>
      <c r="BD96" s="54"/>
      <c r="BE96" s="54"/>
      <c r="BF96" s="54"/>
      <c r="BG96" s="54"/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4"/>
      <c r="CM96" s="54"/>
      <c r="CN96" s="54"/>
      <c r="CO96" s="54"/>
      <c r="CP96" s="54"/>
      <c r="CQ96" s="54"/>
      <c r="CR96" s="54"/>
      <c r="CS96" s="54"/>
      <c r="CT96" s="54"/>
      <c r="CU96" s="54"/>
      <c r="CV96" s="54"/>
      <c r="CW96" s="54"/>
      <c r="CX96" s="54"/>
      <c r="CY96" s="54"/>
      <c r="CZ96" s="54"/>
      <c r="DA96" s="54"/>
      <c r="DB96" s="323">
        <f t="shared" si="1"/>
        <v>0</v>
      </c>
      <c r="DC96" s="57"/>
    </row>
    <row r="97" spans="1:107" x14ac:dyDescent="0.25">
      <c r="A97" s="106">
        <v>89</v>
      </c>
      <c r="B97" s="107">
        <v>6245</v>
      </c>
      <c r="C97" s="106" t="s">
        <v>277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/>
      <c r="AL97" s="54"/>
      <c r="AM97" s="54"/>
      <c r="AN97" s="54"/>
      <c r="AO97" s="54"/>
      <c r="AP97" s="54"/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/>
      <c r="BD97" s="54"/>
      <c r="BE97" s="54"/>
      <c r="BF97" s="54"/>
      <c r="BG97" s="54"/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4"/>
      <c r="CM97" s="54"/>
      <c r="CN97" s="54"/>
      <c r="CO97" s="54"/>
      <c r="CP97" s="54"/>
      <c r="CQ97" s="54"/>
      <c r="CR97" s="54"/>
      <c r="CS97" s="54"/>
      <c r="CT97" s="54"/>
      <c r="CU97" s="54"/>
      <c r="CV97" s="54"/>
      <c r="CW97" s="54"/>
      <c r="CX97" s="54"/>
      <c r="CY97" s="54"/>
      <c r="CZ97" s="54"/>
      <c r="DA97" s="54"/>
      <c r="DB97" s="323">
        <f t="shared" si="1"/>
        <v>0</v>
      </c>
      <c r="DC97" s="57"/>
    </row>
    <row r="98" spans="1:107" x14ac:dyDescent="0.25">
      <c r="A98" s="106">
        <v>90</v>
      </c>
      <c r="B98" s="107">
        <v>6247</v>
      </c>
      <c r="C98" s="106" t="s">
        <v>278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/>
      <c r="AL98" s="54"/>
      <c r="AM98" s="54"/>
      <c r="AN98" s="54"/>
      <c r="AO98" s="54"/>
      <c r="AP98" s="54"/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/>
      <c r="BD98" s="54"/>
      <c r="BE98" s="54"/>
      <c r="BF98" s="54"/>
      <c r="BG98" s="54"/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4"/>
      <c r="CM98" s="54"/>
      <c r="CN98" s="54"/>
      <c r="CO98" s="54"/>
      <c r="CP98" s="54"/>
      <c r="CQ98" s="54"/>
      <c r="CR98" s="54"/>
      <c r="CS98" s="54"/>
      <c r="CT98" s="54"/>
      <c r="CU98" s="54"/>
      <c r="CV98" s="54"/>
      <c r="CW98" s="54"/>
      <c r="CX98" s="54"/>
      <c r="CY98" s="54"/>
      <c r="CZ98" s="54"/>
      <c r="DA98" s="54"/>
      <c r="DB98" s="323">
        <f t="shared" si="1"/>
        <v>0</v>
      </c>
      <c r="DC98" s="57"/>
    </row>
    <row r="99" spans="1:107" x14ac:dyDescent="0.25">
      <c r="A99" s="106">
        <v>91</v>
      </c>
      <c r="B99" s="107">
        <v>6248</v>
      </c>
      <c r="C99" s="106" t="s">
        <v>279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/>
      <c r="AL99" s="54"/>
      <c r="AM99" s="54"/>
      <c r="AN99" s="54"/>
      <c r="AO99" s="54"/>
      <c r="AP99" s="54"/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/>
      <c r="BD99" s="54"/>
      <c r="BE99" s="54"/>
      <c r="BF99" s="54"/>
      <c r="BG99" s="54"/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4"/>
      <c r="CY99" s="54"/>
      <c r="CZ99" s="54"/>
      <c r="DA99" s="54"/>
      <c r="DB99" s="323">
        <f t="shared" si="1"/>
        <v>0</v>
      </c>
      <c r="DC99" s="57"/>
    </row>
    <row r="100" spans="1:107" x14ac:dyDescent="0.25">
      <c r="A100" s="106">
        <v>92</v>
      </c>
      <c r="B100" s="107">
        <v>6249</v>
      </c>
      <c r="C100" s="106" t="s">
        <v>280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/>
      <c r="AL100" s="54"/>
      <c r="AM100" s="54"/>
      <c r="AN100" s="54"/>
      <c r="AO100" s="54"/>
      <c r="AP100" s="54"/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/>
      <c r="BD100" s="54"/>
      <c r="BE100" s="54"/>
      <c r="BF100" s="54"/>
      <c r="BG100" s="54"/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>
        <v>80551</v>
      </c>
      <c r="CX100" s="54"/>
      <c r="CY100" s="54"/>
      <c r="CZ100" s="54"/>
      <c r="DA100" s="54"/>
      <c r="DB100" s="323">
        <f t="shared" si="1"/>
        <v>80551</v>
      </c>
      <c r="DC100" s="57"/>
    </row>
    <row r="101" spans="1:107" x14ac:dyDescent="0.25">
      <c r="A101" s="106">
        <v>93</v>
      </c>
      <c r="B101" s="107">
        <v>6250</v>
      </c>
      <c r="C101" s="106" t="s">
        <v>281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/>
      <c r="AL101" s="54"/>
      <c r="AM101" s="54"/>
      <c r="AN101" s="54"/>
      <c r="AO101" s="54"/>
      <c r="AP101" s="54"/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/>
      <c r="BD101" s="54"/>
      <c r="BE101" s="54"/>
      <c r="BF101" s="54"/>
      <c r="BG101" s="54"/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4"/>
      <c r="CY101" s="54"/>
      <c r="CZ101" s="54"/>
      <c r="DA101" s="54"/>
      <c r="DB101" s="323">
        <f t="shared" si="1"/>
        <v>0</v>
      </c>
      <c r="DC101" s="57"/>
    </row>
    <row r="102" spans="1:107" x14ac:dyDescent="0.25">
      <c r="A102" s="106">
        <v>94</v>
      </c>
      <c r="B102" s="107">
        <v>6255</v>
      </c>
      <c r="C102" s="106" t="s">
        <v>282</v>
      </c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/>
      <c r="AL102" s="54"/>
      <c r="AM102" s="54"/>
      <c r="AN102" s="54"/>
      <c r="AO102" s="54"/>
      <c r="AP102" s="54"/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/>
      <c r="BD102" s="54"/>
      <c r="BE102" s="54"/>
      <c r="BF102" s="54"/>
      <c r="BG102" s="54"/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4"/>
      <c r="CM102" s="54"/>
      <c r="CN102" s="54"/>
      <c r="CO102" s="54"/>
      <c r="CP102" s="54"/>
      <c r="CQ102" s="54"/>
      <c r="CR102" s="54"/>
      <c r="CS102" s="54"/>
      <c r="CT102" s="54"/>
      <c r="CU102" s="54"/>
      <c r="CV102" s="54"/>
      <c r="CW102" s="54"/>
      <c r="CX102" s="54"/>
      <c r="CY102" s="54"/>
      <c r="CZ102" s="54"/>
      <c r="DA102" s="54"/>
      <c r="DB102" s="323">
        <f t="shared" si="1"/>
        <v>0</v>
      </c>
      <c r="DC102" s="57"/>
    </row>
    <row r="103" spans="1:107" x14ac:dyDescent="0.25">
      <c r="A103" s="106">
        <v>95</v>
      </c>
      <c r="B103" s="107">
        <v>6256</v>
      </c>
      <c r="C103" s="106" t="s">
        <v>283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/>
      <c r="AL103" s="54"/>
      <c r="AM103" s="54"/>
      <c r="AN103" s="54"/>
      <c r="AO103" s="54"/>
      <c r="AP103" s="54"/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/>
      <c r="BD103" s="54"/>
      <c r="BE103" s="54"/>
      <c r="BF103" s="54"/>
      <c r="BG103" s="54"/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4"/>
      <c r="CM103" s="54"/>
      <c r="CN103" s="54"/>
      <c r="CO103" s="54"/>
      <c r="CP103" s="54"/>
      <c r="CQ103" s="54"/>
      <c r="CR103" s="54"/>
      <c r="CS103" s="54"/>
      <c r="CT103" s="54"/>
      <c r="CU103" s="54"/>
      <c r="CV103" s="54"/>
      <c r="CW103" s="54"/>
      <c r="CX103" s="54"/>
      <c r="CY103" s="54"/>
      <c r="CZ103" s="54"/>
      <c r="DA103" s="54"/>
      <c r="DB103" s="323">
        <f t="shared" si="1"/>
        <v>0</v>
      </c>
      <c r="DC103" s="57"/>
    </row>
    <row r="104" spans="1:107" x14ac:dyDescent="0.25">
      <c r="A104" s="106">
        <v>96</v>
      </c>
      <c r="B104" s="107">
        <v>6325</v>
      </c>
      <c r="C104" s="106" t="s">
        <v>284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/>
      <c r="AL104" s="54"/>
      <c r="AM104" s="54"/>
      <c r="AN104" s="54"/>
      <c r="AO104" s="54"/>
      <c r="AP104" s="54"/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/>
      <c r="BD104" s="54"/>
      <c r="BE104" s="54"/>
      <c r="BF104" s="54"/>
      <c r="BG104" s="54"/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4"/>
      <c r="CM104" s="54"/>
      <c r="CN104" s="54"/>
      <c r="CO104" s="54"/>
      <c r="CP104" s="54"/>
      <c r="CQ104" s="54"/>
      <c r="CR104" s="54"/>
      <c r="CS104" s="54"/>
      <c r="CT104" s="54"/>
      <c r="CU104" s="54"/>
      <c r="CV104" s="54"/>
      <c r="CW104" s="54"/>
      <c r="CX104" s="54"/>
      <c r="CY104" s="54"/>
      <c r="CZ104" s="54"/>
      <c r="DA104" s="54"/>
      <c r="DB104" s="323">
        <f t="shared" si="1"/>
        <v>0</v>
      </c>
      <c r="DC104" s="57"/>
    </row>
    <row r="105" spans="1:107" x14ac:dyDescent="0.25">
      <c r="A105" s="106">
        <v>97</v>
      </c>
      <c r="B105" s="107">
        <v>6327</v>
      </c>
      <c r="C105" s="106" t="s">
        <v>285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/>
      <c r="AL105" s="54"/>
      <c r="AM105" s="54"/>
      <c r="AN105" s="54"/>
      <c r="AO105" s="54"/>
      <c r="AP105" s="54"/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/>
      <c r="BD105" s="54"/>
      <c r="BE105" s="54"/>
      <c r="BF105" s="54"/>
      <c r="BG105" s="54"/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4"/>
      <c r="CM105" s="54"/>
      <c r="CN105" s="54"/>
      <c r="CO105" s="54"/>
      <c r="CP105" s="54"/>
      <c r="CQ105" s="54"/>
      <c r="CR105" s="54"/>
      <c r="CS105" s="54"/>
      <c r="CT105" s="54"/>
      <c r="CU105" s="54"/>
      <c r="CV105" s="54"/>
      <c r="CW105" s="54"/>
      <c r="CX105" s="54"/>
      <c r="CY105" s="54"/>
      <c r="CZ105" s="54"/>
      <c r="DA105" s="54"/>
      <c r="DB105" s="323">
        <f t="shared" si="1"/>
        <v>0</v>
      </c>
      <c r="DC105" s="57"/>
    </row>
    <row r="106" spans="1:107" x14ac:dyDescent="0.25">
      <c r="A106" s="106">
        <v>98</v>
      </c>
      <c r="B106" s="107">
        <v>6355</v>
      </c>
      <c r="C106" s="106" t="s">
        <v>286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/>
      <c r="AL106" s="54"/>
      <c r="AM106" s="54"/>
      <c r="AN106" s="54"/>
      <c r="AO106" s="54"/>
      <c r="AP106" s="54"/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/>
      <c r="BD106" s="54"/>
      <c r="BE106" s="54"/>
      <c r="BF106" s="54"/>
      <c r="BG106" s="54"/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/>
      <c r="CA106" s="54"/>
      <c r="CB106" s="54"/>
      <c r="CC106" s="54"/>
      <c r="CD106" s="54"/>
      <c r="CE106" s="54"/>
      <c r="CF106" s="54"/>
      <c r="CG106" s="54"/>
      <c r="CH106" s="54"/>
      <c r="CI106" s="54">
        <v>-1288536.96</v>
      </c>
      <c r="CJ106" s="54"/>
      <c r="CK106" s="54"/>
      <c r="CL106" s="54"/>
      <c r="CM106" s="54"/>
      <c r="CN106" s="54"/>
      <c r="CO106" s="54"/>
      <c r="CP106" s="54"/>
      <c r="CQ106" s="54"/>
      <c r="CR106" s="54"/>
      <c r="CS106" s="54"/>
      <c r="CT106" s="54"/>
      <c r="CU106" s="54"/>
      <c r="CV106" s="54"/>
      <c r="CW106" s="54"/>
      <c r="CX106" s="54"/>
      <c r="CY106" s="54"/>
      <c r="CZ106" s="54"/>
      <c r="DA106" s="54"/>
      <c r="DB106" s="323">
        <f t="shared" si="1"/>
        <v>-1288536.96</v>
      </c>
      <c r="DC106" s="57"/>
    </row>
    <row r="107" spans="1:107" x14ac:dyDescent="0.25">
      <c r="A107" s="106">
        <v>99</v>
      </c>
      <c r="B107" s="107">
        <v>6361</v>
      </c>
      <c r="C107" s="106" t="s">
        <v>287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/>
      <c r="AL107" s="54"/>
      <c r="AM107" s="54"/>
      <c r="AN107" s="54"/>
      <c r="AO107" s="54"/>
      <c r="AP107" s="54"/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/>
      <c r="BD107" s="54"/>
      <c r="BE107" s="54"/>
      <c r="BF107" s="54"/>
      <c r="BG107" s="54"/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4"/>
      <c r="CM107" s="54"/>
      <c r="CN107" s="54"/>
      <c r="CO107" s="54"/>
      <c r="CP107" s="54"/>
      <c r="CQ107" s="54"/>
      <c r="CR107" s="54"/>
      <c r="CS107" s="54"/>
      <c r="CT107" s="54"/>
      <c r="CU107" s="54"/>
      <c r="CV107" s="54"/>
      <c r="CW107" s="54"/>
      <c r="CX107" s="54"/>
      <c r="CY107" s="54"/>
      <c r="CZ107" s="54"/>
      <c r="DA107" s="54"/>
      <c r="DB107" s="323">
        <f t="shared" si="1"/>
        <v>0</v>
      </c>
      <c r="DC107" s="57"/>
    </row>
    <row r="108" spans="1:107" x14ac:dyDescent="0.25">
      <c r="A108" s="106">
        <v>100</v>
      </c>
      <c r="B108" s="107">
        <v>6364</v>
      </c>
      <c r="C108" s="106" t="s">
        <v>289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/>
      <c r="AL108" s="54"/>
      <c r="AM108" s="54"/>
      <c r="AN108" s="54"/>
      <c r="AO108" s="54"/>
      <c r="AP108" s="54"/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/>
      <c r="BD108" s="54"/>
      <c r="BE108" s="54"/>
      <c r="BF108" s="54"/>
      <c r="BG108" s="54"/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4"/>
      <c r="CM108" s="54"/>
      <c r="CN108" s="54"/>
      <c r="CO108" s="54"/>
      <c r="CP108" s="54"/>
      <c r="CQ108" s="54"/>
      <c r="CR108" s="54"/>
      <c r="CS108" s="54"/>
      <c r="CT108" s="54"/>
      <c r="CU108" s="54"/>
      <c r="CV108" s="54"/>
      <c r="CW108" s="54"/>
      <c r="CX108" s="54"/>
      <c r="CY108" s="54"/>
      <c r="CZ108" s="54"/>
      <c r="DA108" s="54"/>
      <c r="DB108" s="323">
        <f t="shared" si="1"/>
        <v>0</v>
      </c>
      <c r="DC108" s="57"/>
    </row>
    <row r="109" spans="1:107" x14ac:dyDescent="0.25">
      <c r="A109" s="106">
        <v>101</v>
      </c>
      <c r="B109" s="107">
        <v>6365</v>
      </c>
      <c r="C109" s="106" t="s">
        <v>290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/>
      <c r="AL109" s="54"/>
      <c r="AM109" s="54"/>
      <c r="AN109" s="54"/>
      <c r="AO109" s="54"/>
      <c r="AP109" s="54"/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/>
      <c r="BD109" s="54"/>
      <c r="BE109" s="54"/>
      <c r="BF109" s="54"/>
      <c r="BG109" s="54"/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4"/>
      <c r="CM109" s="54"/>
      <c r="CN109" s="54"/>
      <c r="CO109" s="54"/>
      <c r="CP109" s="54"/>
      <c r="CQ109" s="54"/>
      <c r="CR109" s="54"/>
      <c r="CS109" s="54"/>
      <c r="CT109" s="54"/>
      <c r="CU109" s="54"/>
      <c r="CV109" s="54"/>
      <c r="CW109" s="54"/>
      <c r="CX109" s="54"/>
      <c r="CY109" s="54"/>
      <c r="CZ109" s="54"/>
      <c r="DA109" s="54"/>
      <c r="DB109" s="323">
        <f t="shared" si="1"/>
        <v>0</v>
      </c>
      <c r="DC109" s="57"/>
    </row>
    <row r="110" spans="1:107" x14ac:dyDescent="0.25">
      <c r="A110" s="106">
        <v>102</v>
      </c>
      <c r="B110" s="107">
        <v>6366</v>
      </c>
      <c r="C110" s="106" t="s">
        <v>291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/>
      <c r="AL110" s="54"/>
      <c r="AM110" s="54"/>
      <c r="AN110" s="54"/>
      <c r="AO110" s="54"/>
      <c r="AP110" s="54"/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/>
      <c r="BD110" s="54"/>
      <c r="BE110" s="54"/>
      <c r="BF110" s="54"/>
      <c r="BG110" s="54"/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>
        <v>95500</v>
      </c>
      <c r="CJ110" s="54"/>
      <c r="CK110" s="54"/>
      <c r="CL110" s="54"/>
      <c r="CM110" s="54"/>
      <c r="CN110" s="54"/>
      <c r="CO110" s="54"/>
      <c r="CP110" s="54"/>
      <c r="CQ110" s="54"/>
      <c r="CR110" s="54"/>
      <c r="CS110" s="54"/>
      <c r="CT110" s="54"/>
      <c r="CU110" s="54"/>
      <c r="CV110" s="54"/>
      <c r="CW110" s="54"/>
      <c r="CX110" s="54"/>
      <c r="CY110" s="54"/>
      <c r="CZ110" s="54"/>
      <c r="DA110" s="54"/>
      <c r="DB110" s="323">
        <f t="shared" si="1"/>
        <v>95500</v>
      </c>
      <c r="DC110" s="57"/>
    </row>
    <row r="111" spans="1:107" x14ac:dyDescent="0.25">
      <c r="A111" s="106">
        <v>103</v>
      </c>
      <c r="B111" s="107">
        <v>6372</v>
      </c>
      <c r="C111" s="106" t="s">
        <v>292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/>
      <c r="AL111" s="54"/>
      <c r="AM111" s="54"/>
      <c r="AN111" s="54"/>
      <c r="AO111" s="54"/>
      <c r="AP111" s="54"/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/>
      <c r="BD111" s="54"/>
      <c r="BE111" s="54"/>
      <c r="BF111" s="54"/>
      <c r="BG111" s="54"/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4"/>
      <c r="CM111" s="54"/>
      <c r="CN111" s="54"/>
      <c r="CO111" s="54"/>
      <c r="CP111" s="54"/>
      <c r="CQ111" s="54"/>
      <c r="CR111" s="54"/>
      <c r="CS111" s="54"/>
      <c r="CT111" s="54"/>
      <c r="CU111" s="54"/>
      <c r="CV111" s="54"/>
      <c r="CW111" s="54"/>
      <c r="CX111" s="54"/>
      <c r="CY111" s="54"/>
      <c r="CZ111" s="54"/>
      <c r="DA111" s="54"/>
      <c r="DB111" s="323">
        <f t="shared" si="1"/>
        <v>0</v>
      </c>
      <c r="DC111" s="57"/>
    </row>
    <row r="112" spans="1:107" x14ac:dyDescent="0.25">
      <c r="A112" s="106">
        <v>104</v>
      </c>
      <c r="B112" s="107">
        <v>6381</v>
      </c>
      <c r="C112" s="106" t="s">
        <v>293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/>
      <c r="AL112" s="54"/>
      <c r="AM112" s="54"/>
      <c r="AN112" s="54"/>
      <c r="AO112" s="54"/>
      <c r="AP112" s="54"/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/>
      <c r="BD112" s="54"/>
      <c r="BE112" s="54"/>
      <c r="BF112" s="54"/>
      <c r="BG112" s="54"/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4"/>
      <c r="CM112" s="54"/>
      <c r="CN112" s="54"/>
      <c r="CO112" s="54"/>
      <c r="CP112" s="54"/>
      <c r="CQ112" s="54"/>
      <c r="CR112" s="54"/>
      <c r="CS112" s="54"/>
      <c r="CT112" s="54"/>
      <c r="CU112" s="54"/>
      <c r="CV112" s="54"/>
      <c r="CW112" s="54"/>
      <c r="CX112" s="54"/>
      <c r="CY112" s="54"/>
      <c r="CZ112" s="54"/>
      <c r="DA112" s="54"/>
      <c r="DB112" s="323">
        <f t="shared" si="1"/>
        <v>0</v>
      </c>
      <c r="DC112" s="57"/>
    </row>
    <row r="113" spans="1:107" x14ac:dyDescent="0.25">
      <c r="A113" s="106">
        <v>105</v>
      </c>
      <c r="B113" s="107">
        <v>6382</v>
      </c>
      <c r="C113" s="106" t="s">
        <v>294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/>
      <c r="AL113" s="54"/>
      <c r="AM113" s="54"/>
      <c r="AN113" s="54"/>
      <c r="AO113" s="54"/>
      <c r="AP113" s="54"/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/>
      <c r="BD113" s="54"/>
      <c r="BE113" s="54"/>
      <c r="BF113" s="54"/>
      <c r="BG113" s="54"/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4"/>
      <c r="CM113" s="54"/>
      <c r="CN113" s="54"/>
      <c r="CO113" s="54"/>
      <c r="CP113" s="54"/>
      <c r="CQ113" s="54"/>
      <c r="CR113" s="54"/>
      <c r="CS113" s="54"/>
      <c r="CT113" s="54"/>
      <c r="CU113" s="54"/>
      <c r="CV113" s="54"/>
      <c r="CW113" s="54"/>
      <c r="CX113" s="54"/>
      <c r="CY113" s="54"/>
      <c r="CZ113" s="54"/>
      <c r="DA113" s="54"/>
      <c r="DB113" s="323">
        <f t="shared" si="1"/>
        <v>0</v>
      </c>
      <c r="DC113" s="57"/>
    </row>
    <row r="114" spans="1:107" x14ac:dyDescent="0.25">
      <c r="A114" s="106">
        <v>106</v>
      </c>
      <c r="B114" s="107">
        <v>6383</v>
      </c>
      <c r="C114" s="106" t="s">
        <v>295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54"/>
      <c r="AO114" s="54"/>
      <c r="AP114" s="54"/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4"/>
      <c r="CM114" s="54"/>
      <c r="CN114" s="54"/>
      <c r="CO114" s="54"/>
      <c r="CP114" s="54"/>
      <c r="CQ114" s="54"/>
      <c r="CR114" s="54"/>
      <c r="CS114" s="54"/>
      <c r="CT114" s="54"/>
      <c r="CU114" s="54"/>
      <c r="CV114" s="54"/>
      <c r="CW114" s="54"/>
      <c r="CX114" s="54"/>
      <c r="CY114" s="54"/>
      <c r="CZ114" s="54"/>
      <c r="DA114" s="54"/>
      <c r="DB114" s="323">
        <f t="shared" si="1"/>
        <v>0</v>
      </c>
      <c r="DC114" s="57"/>
    </row>
    <row r="115" spans="1:107" x14ac:dyDescent="0.25">
      <c r="A115" s="106">
        <v>107</v>
      </c>
      <c r="B115" s="107">
        <v>6387</v>
      </c>
      <c r="C115" s="106" t="s">
        <v>296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/>
      <c r="AL115" s="54"/>
      <c r="AM115" s="54"/>
      <c r="AN115" s="54"/>
      <c r="AO115" s="54"/>
      <c r="AP115" s="54"/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/>
      <c r="BD115" s="54"/>
      <c r="BE115" s="54"/>
      <c r="BF115" s="54"/>
      <c r="BG115" s="54"/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4"/>
      <c r="CM115" s="54"/>
      <c r="CN115" s="54"/>
      <c r="CO115" s="54"/>
      <c r="CP115" s="54"/>
      <c r="CQ115" s="54"/>
      <c r="CR115" s="54"/>
      <c r="CS115" s="54"/>
      <c r="CT115" s="54"/>
      <c r="CU115" s="54"/>
      <c r="CV115" s="54"/>
      <c r="CW115" s="54"/>
      <c r="CX115" s="54"/>
      <c r="CY115" s="54"/>
      <c r="CZ115" s="54"/>
      <c r="DA115" s="54"/>
      <c r="DB115" s="323">
        <f t="shared" si="1"/>
        <v>0</v>
      </c>
      <c r="DC115" s="57"/>
    </row>
    <row r="116" spans="1:107" x14ac:dyDescent="0.25">
      <c r="A116" s="106">
        <v>108</v>
      </c>
      <c r="B116" s="107">
        <v>6388</v>
      </c>
      <c r="C116" s="106" t="s">
        <v>297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/>
      <c r="AL116" s="54"/>
      <c r="AM116" s="54"/>
      <c r="AN116" s="54"/>
      <c r="AO116" s="54"/>
      <c r="AP116" s="54"/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/>
      <c r="BD116" s="54"/>
      <c r="BE116" s="54"/>
      <c r="BF116" s="54"/>
      <c r="BG116" s="54"/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4"/>
      <c r="CM116" s="54"/>
      <c r="CN116" s="54"/>
      <c r="CO116" s="54"/>
      <c r="CP116" s="54"/>
      <c r="CQ116" s="54"/>
      <c r="CR116" s="54"/>
      <c r="CS116" s="54"/>
      <c r="CT116" s="54"/>
      <c r="CU116" s="54"/>
      <c r="CV116" s="54"/>
      <c r="CW116" s="54"/>
      <c r="CX116" s="54"/>
      <c r="CY116" s="54"/>
      <c r="CZ116" s="54"/>
      <c r="DA116" s="54"/>
      <c r="DB116" s="323">
        <f t="shared" si="1"/>
        <v>0</v>
      </c>
      <c r="DC116" s="57"/>
    </row>
    <row r="117" spans="1:107" x14ac:dyDescent="0.25">
      <c r="A117" s="106">
        <v>109</v>
      </c>
      <c r="B117" s="107">
        <v>6389</v>
      </c>
      <c r="C117" s="106" t="s">
        <v>298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/>
      <c r="AL117" s="54"/>
      <c r="AM117" s="54"/>
      <c r="AN117" s="54"/>
      <c r="AO117" s="54"/>
      <c r="AP117" s="54"/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/>
      <c r="BD117" s="54"/>
      <c r="BE117" s="54"/>
      <c r="BF117" s="54"/>
      <c r="BG117" s="54"/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4"/>
      <c r="CM117" s="54"/>
      <c r="CN117" s="54"/>
      <c r="CO117" s="54"/>
      <c r="CP117" s="54"/>
      <c r="CQ117" s="54"/>
      <c r="CR117" s="54"/>
      <c r="CS117" s="54"/>
      <c r="CT117" s="54"/>
      <c r="CU117" s="54"/>
      <c r="CV117" s="54"/>
      <c r="CW117" s="54"/>
      <c r="CX117" s="54"/>
      <c r="CY117" s="54"/>
      <c r="CZ117" s="54"/>
      <c r="DA117" s="54"/>
      <c r="DB117" s="323">
        <f t="shared" si="1"/>
        <v>0</v>
      </c>
      <c r="DC117" s="57"/>
    </row>
    <row r="118" spans="1:107" x14ac:dyDescent="0.25">
      <c r="A118" s="106">
        <v>110</v>
      </c>
      <c r="B118" s="107">
        <v>6393</v>
      </c>
      <c r="C118" s="106" t="s">
        <v>302</v>
      </c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/>
      <c r="AL118" s="54"/>
      <c r="AM118" s="54"/>
      <c r="AN118" s="54"/>
      <c r="AO118" s="54"/>
      <c r="AP118" s="54"/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/>
      <c r="BD118" s="54"/>
      <c r="BE118" s="54"/>
      <c r="BF118" s="54"/>
      <c r="BG118" s="54"/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4"/>
      <c r="CM118" s="54"/>
      <c r="CN118" s="54"/>
      <c r="CO118" s="54"/>
      <c r="CP118" s="54"/>
      <c r="CQ118" s="54"/>
      <c r="CR118" s="54"/>
      <c r="CS118" s="54"/>
      <c r="CT118" s="54"/>
      <c r="CU118" s="54"/>
      <c r="CV118" s="54"/>
      <c r="CW118" s="54"/>
      <c r="CX118" s="54"/>
      <c r="CY118" s="54"/>
      <c r="CZ118" s="54"/>
      <c r="DA118" s="54"/>
      <c r="DB118" s="323">
        <f t="shared" si="1"/>
        <v>0</v>
      </c>
      <c r="DC118" s="57"/>
    </row>
    <row r="119" spans="1:107" x14ac:dyDescent="0.25">
      <c r="A119" s="106">
        <v>111</v>
      </c>
      <c r="B119" s="107">
        <v>6395</v>
      </c>
      <c r="C119" s="106" t="s">
        <v>303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/>
      <c r="AL119" s="54"/>
      <c r="AM119" s="54"/>
      <c r="AN119" s="54"/>
      <c r="AO119" s="54"/>
      <c r="AP119" s="54"/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/>
      <c r="BD119" s="54"/>
      <c r="BE119" s="54"/>
      <c r="BF119" s="54"/>
      <c r="BG119" s="54"/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4"/>
      <c r="CM119" s="54"/>
      <c r="CN119" s="54"/>
      <c r="CO119" s="54"/>
      <c r="CP119" s="54"/>
      <c r="CQ119" s="54"/>
      <c r="CR119" s="54"/>
      <c r="CS119" s="54"/>
      <c r="CT119" s="54"/>
      <c r="CU119" s="54"/>
      <c r="CV119" s="54"/>
      <c r="CW119" s="54"/>
      <c r="CX119" s="54"/>
      <c r="CY119" s="54"/>
      <c r="CZ119" s="54"/>
      <c r="DA119" s="54"/>
      <c r="DB119" s="323">
        <f t="shared" si="1"/>
        <v>0</v>
      </c>
      <c r="DC119" s="57"/>
    </row>
    <row r="120" spans="1:107" x14ac:dyDescent="0.25">
      <c r="A120" s="106">
        <v>112</v>
      </c>
      <c r="B120" s="107">
        <v>6396</v>
      </c>
      <c r="C120" s="106" t="s">
        <v>304</v>
      </c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/>
      <c r="AL120" s="54"/>
      <c r="AM120" s="54"/>
      <c r="AN120" s="54"/>
      <c r="AO120" s="54"/>
      <c r="AP120" s="54"/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/>
      <c r="BD120" s="54"/>
      <c r="BE120" s="54"/>
      <c r="BF120" s="54"/>
      <c r="BG120" s="54"/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4"/>
      <c r="CM120" s="54"/>
      <c r="CN120" s="54"/>
      <c r="CO120" s="54"/>
      <c r="CP120" s="54"/>
      <c r="CQ120" s="54"/>
      <c r="CR120" s="54"/>
      <c r="CS120" s="54"/>
      <c r="CT120" s="54"/>
      <c r="CU120" s="54"/>
      <c r="CV120" s="54"/>
      <c r="CW120" s="54"/>
      <c r="CX120" s="54"/>
      <c r="CY120" s="54"/>
      <c r="CZ120" s="54"/>
      <c r="DA120" s="54"/>
      <c r="DB120" s="323">
        <f t="shared" si="1"/>
        <v>0</v>
      </c>
      <c r="DC120" s="57"/>
    </row>
    <row r="121" spans="1:107" x14ac:dyDescent="0.25">
      <c r="A121" s="106">
        <v>113</v>
      </c>
      <c r="B121" s="107">
        <v>6398</v>
      </c>
      <c r="C121" s="106" t="s">
        <v>305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/>
      <c r="AL121" s="54"/>
      <c r="AM121" s="54"/>
      <c r="AN121" s="54"/>
      <c r="AO121" s="54"/>
      <c r="AP121" s="54"/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/>
      <c r="BD121" s="54"/>
      <c r="BE121" s="54"/>
      <c r="BF121" s="54"/>
      <c r="BG121" s="54"/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4"/>
      <c r="CM121" s="54"/>
      <c r="CN121" s="54"/>
      <c r="CO121" s="54"/>
      <c r="CP121" s="54"/>
      <c r="CQ121" s="54"/>
      <c r="CR121" s="54"/>
      <c r="CS121" s="54"/>
      <c r="CT121" s="54"/>
      <c r="CU121" s="54"/>
      <c r="CV121" s="54"/>
      <c r="CW121" s="54"/>
      <c r="CX121" s="54"/>
      <c r="CY121" s="54"/>
      <c r="CZ121" s="54"/>
      <c r="DA121" s="54"/>
      <c r="DB121" s="323">
        <f t="shared" si="1"/>
        <v>0</v>
      </c>
      <c r="DC121" s="57"/>
    </row>
    <row r="122" spans="1:107" x14ac:dyDescent="0.25">
      <c r="A122" s="106">
        <v>114</v>
      </c>
      <c r="B122" s="107">
        <v>6404</v>
      </c>
      <c r="C122" s="106" t="s">
        <v>306</v>
      </c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/>
      <c r="AL122" s="54"/>
      <c r="AM122" s="54"/>
      <c r="AN122" s="54"/>
      <c r="AO122" s="54"/>
      <c r="AP122" s="54"/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/>
      <c r="BD122" s="54"/>
      <c r="BE122" s="54"/>
      <c r="BF122" s="54"/>
      <c r="BG122" s="54"/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4"/>
      <c r="CM122" s="54"/>
      <c r="CN122" s="54"/>
      <c r="CO122" s="54"/>
      <c r="CP122" s="54"/>
      <c r="CQ122" s="54"/>
      <c r="CR122" s="54"/>
      <c r="CS122" s="54"/>
      <c r="CT122" s="54"/>
      <c r="CU122" s="54"/>
      <c r="CV122" s="54"/>
      <c r="CW122" s="54"/>
      <c r="CX122" s="54"/>
      <c r="CY122" s="54"/>
      <c r="CZ122" s="54"/>
      <c r="DA122" s="54"/>
      <c r="DB122" s="323">
        <f t="shared" si="1"/>
        <v>0</v>
      </c>
      <c r="DC122" s="57"/>
    </row>
    <row r="123" spans="1:107" x14ac:dyDescent="0.25">
      <c r="A123" s="106">
        <v>115</v>
      </c>
      <c r="B123" s="107">
        <v>6405</v>
      </c>
      <c r="C123" s="106" t="s">
        <v>307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/>
      <c r="AL123" s="54"/>
      <c r="AM123" s="54"/>
      <c r="AN123" s="54"/>
      <c r="AO123" s="54"/>
      <c r="AP123" s="54"/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/>
      <c r="BD123" s="54"/>
      <c r="BE123" s="54"/>
      <c r="BF123" s="54"/>
      <c r="BG123" s="54"/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4"/>
      <c r="CM123" s="54"/>
      <c r="CN123" s="54"/>
      <c r="CO123" s="54"/>
      <c r="CP123" s="54"/>
      <c r="CQ123" s="54"/>
      <c r="CR123" s="54"/>
      <c r="CS123" s="54"/>
      <c r="CT123" s="54"/>
      <c r="CU123" s="54"/>
      <c r="CV123" s="54"/>
      <c r="CW123" s="54"/>
      <c r="CX123" s="54"/>
      <c r="CY123" s="54"/>
      <c r="CZ123" s="54"/>
      <c r="DA123" s="54"/>
      <c r="DB123" s="323">
        <f t="shared" si="1"/>
        <v>0</v>
      </c>
      <c r="DC123" s="57"/>
    </row>
    <row r="124" spans="1:107" x14ac:dyDescent="0.25">
      <c r="A124" s="106">
        <v>116</v>
      </c>
      <c r="B124" s="107">
        <v>6406</v>
      </c>
      <c r="C124" s="106" t="s">
        <v>308</v>
      </c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/>
      <c r="AL124" s="54"/>
      <c r="AM124" s="54"/>
      <c r="AN124" s="54"/>
      <c r="AO124" s="54"/>
      <c r="AP124" s="54"/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/>
      <c r="BD124" s="54"/>
      <c r="BE124" s="54"/>
      <c r="BF124" s="54"/>
      <c r="BG124" s="54"/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4"/>
      <c r="CM124" s="54"/>
      <c r="CN124" s="54"/>
      <c r="CO124" s="54"/>
      <c r="CP124" s="54"/>
      <c r="CQ124" s="54"/>
      <c r="CR124" s="54"/>
      <c r="CS124" s="54"/>
      <c r="CT124" s="54"/>
      <c r="CU124" s="54"/>
      <c r="CV124" s="54"/>
      <c r="CW124" s="54"/>
      <c r="CX124" s="54"/>
      <c r="CY124" s="54"/>
      <c r="CZ124" s="54"/>
      <c r="DA124" s="54"/>
      <c r="DB124" s="323">
        <f t="shared" si="1"/>
        <v>0</v>
      </c>
      <c r="DC124" s="57"/>
    </row>
    <row r="125" spans="1:107" x14ac:dyDescent="0.25">
      <c r="A125" s="106">
        <v>117</v>
      </c>
      <c r="B125" s="107">
        <v>6407</v>
      </c>
      <c r="C125" s="106" t="s">
        <v>309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/>
      <c r="AL125" s="54"/>
      <c r="AM125" s="54"/>
      <c r="AN125" s="54"/>
      <c r="AO125" s="54"/>
      <c r="AP125" s="54"/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/>
      <c r="BD125" s="54"/>
      <c r="BE125" s="54"/>
      <c r="BF125" s="54"/>
      <c r="BG125" s="54"/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4"/>
      <c r="CM125" s="54"/>
      <c r="CN125" s="54"/>
      <c r="CO125" s="54"/>
      <c r="CP125" s="54"/>
      <c r="CQ125" s="54"/>
      <c r="CR125" s="54"/>
      <c r="CS125" s="54"/>
      <c r="CT125" s="54"/>
      <c r="CU125" s="54"/>
      <c r="CV125" s="54"/>
      <c r="CW125" s="54"/>
      <c r="CX125" s="54"/>
      <c r="CY125" s="54"/>
      <c r="CZ125" s="54"/>
      <c r="DA125" s="54"/>
      <c r="DB125" s="323">
        <f t="shared" si="1"/>
        <v>0</v>
      </c>
      <c r="DC125" s="57"/>
    </row>
    <row r="126" spans="1:107" x14ac:dyDescent="0.25">
      <c r="A126" s="106">
        <v>118</v>
      </c>
      <c r="B126" s="107">
        <v>6415</v>
      </c>
      <c r="C126" s="106" t="s">
        <v>310</v>
      </c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/>
      <c r="AL126" s="54"/>
      <c r="AM126" s="54"/>
      <c r="AN126" s="54"/>
      <c r="AO126" s="54"/>
      <c r="AP126" s="54"/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/>
      <c r="BD126" s="54"/>
      <c r="BE126" s="54"/>
      <c r="BF126" s="54"/>
      <c r="BG126" s="54"/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4"/>
      <c r="CM126" s="54"/>
      <c r="CN126" s="54"/>
      <c r="CO126" s="54"/>
      <c r="CP126" s="54"/>
      <c r="CQ126" s="54"/>
      <c r="CR126" s="54"/>
      <c r="CS126" s="54"/>
      <c r="CT126" s="54"/>
      <c r="CU126" s="54"/>
      <c r="CV126" s="54"/>
      <c r="CW126" s="54"/>
      <c r="CX126" s="54"/>
      <c r="CY126" s="54"/>
      <c r="CZ126" s="54"/>
      <c r="DA126" s="54"/>
      <c r="DB126" s="323">
        <f t="shared" si="1"/>
        <v>0</v>
      </c>
      <c r="DC126" s="57"/>
    </row>
    <row r="127" spans="1:107" x14ac:dyDescent="0.25">
      <c r="A127" s="106">
        <v>119</v>
      </c>
      <c r="B127" s="107">
        <v>6416</v>
      </c>
      <c r="C127" s="106" t="s">
        <v>311</v>
      </c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/>
      <c r="AL127" s="54"/>
      <c r="AM127" s="54"/>
      <c r="AN127" s="54"/>
      <c r="AO127" s="54"/>
      <c r="AP127" s="54"/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/>
      <c r="BD127" s="54"/>
      <c r="BE127" s="54"/>
      <c r="BF127" s="54"/>
      <c r="BG127" s="54"/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4"/>
      <c r="CM127" s="54"/>
      <c r="CN127" s="54"/>
      <c r="CO127" s="54"/>
      <c r="CP127" s="54"/>
      <c r="CQ127" s="54"/>
      <c r="CR127" s="54"/>
      <c r="CS127" s="54"/>
      <c r="CT127" s="54"/>
      <c r="CU127" s="54"/>
      <c r="CV127" s="54"/>
      <c r="CW127" s="54"/>
      <c r="CX127" s="54"/>
      <c r="CY127" s="54"/>
      <c r="CZ127" s="54"/>
      <c r="DA127" s="54"/>
      <c r="DB127" s="323">
        <f t="shared" si="1"/>
        <v>0</v>
      </c>
      <c r="DC127" s="57"/>
    </row>
    <row r="128" spans="1:107" x14ac:dyDescent="0.25">
      <c r="A128" s="106">
        <v>120</v>
      </c>
      <c r="B128" s="107">
        <v>6418</v>
      </c>
      <c r="C128" s="106" t="s">
        <v>435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/>
      <c r="AL128" s="54"/>
      <c r="AM128" s="54"/>
      <c r="AN128" s="54"/>
      <c r="AO128" s="54"/>
      <c r="AP128" s="54"/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/>
      <c r="BD128" s="54"/>
      <c r="BE128" s="54"/>
      <c r="BF128" s="54"/>
      <c r="BG128" s="54"/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4"/>
      <c r="CM128" s="54"/>
      <c r="CN128" s="54"/>
      <c r="CO128" s="54"/>
      <c r="CP128" s="54"/>
      <c r="CQ128" s="54"/>
      <c r="CR128" s="54"/>
      <c r="CS128" s="54"/>
      <c r="CT128" s="54"/>
      <c r="CU128" s="54"/>
      <c r="CV128" s="54"/>
      <c r="CW128" s="54"/>
      <c r="CX128" s="54"/>
      <c r="CY128" s="54"/>
      <c r="CZ128" s="54"/>
      <c r="DA128" s="54"/>
      <c r="DB128" s="323">
        <f t="shared" si="1"/>
        <v>0</v>
      </c>
      <c r="DC128" s="57"/>
    </row>
    <row r="129" spans="1:107" x14ac:dyDescent="0.25">
      <c r="A129" s="106">
        <v>121</v>
      </c>
      <c r="B129" s="107">
        <v>6450</v>
      </c>
      <c r="C129" s="106" t="s">
        <v>312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/>
      <c r="AL129" s="54"/>
      <c r="AM129" s="54"/>
      <c r="AN129" s="54"/>
      <c r="AO129" s="54"/>
      <c r="AP129" s="54"/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/>
      <c r="BD129" s="54"/>
      <c r="BE129" s="54"/>
      <c r="BF129" s="54"/>
      <c r="BG129" s="54"/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4"/>
      <c r="CM129" s="54"/>
      <c r="CN129" s="54"/>
      <c r="CO129" s="54"/>
      <c r="CP129" s="54"/>
      <c r="CQ129" s="54"/>
      <c r="CR129" s="54"/>
      <c r="CS129" s="54"/>
      <c r="CT129" s="54"/>
      <c r="CU129" s="54"/>
      <c r="CV129" s="54"/>
      <c r="CW129" s="54"/>
      <c r="CX129" s="54"/>
      <c r="CY129" s="54"/>
      <c r="CZ129" s="54"/>
      <c r="DA129" s="54"/>
      <c r="DB129" s="323">
        <f t="shared" si="1"/>
        <v>0</v>
      </c>
      <c r="DC129" s="57"/>
    </row>
    <row r="130" spans="1:107" x14ac:dyDescent="0.25">
      <c r="A130" s="106">
        <v>122</v>
      </c>
      <c r="B130" s="107">
        <v>6452</v>
      </c>
      <c r="C130" s="106" t="s">
        <v>314</v>
      </c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/>
      <c r="AL130" s="54"/>
      <c r="AM130" s="54"/>
      <c r="AN130" s="54"/>
      <c r="AO130" s="54"/>
      <c r="AP130" s="54"/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/>
      <c r="BD130" s="54"/>
      <c r="BE130" s="54"/>
      <c r="BF130" s="54"/>
      <c r="BG130" s="54"/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4"/>
      <c r="CM130" s="54"/>
      <c r="CN130" s="54"/>
      <c r="CO130" s="54"/>
      <c r="CP130" s="54"/>
      <c r="CQ130" s="54"/>
      <c r="CR130" s="54"/>
      <c r="CS130" s="54"/>
      <c r="CT130" s="54"/>
      <c r="CU130" s="54"/>
      <c r="CV130" s="54"/>
      <c r="CW130" s="54"/>
      <c r="CX130" s="54"/>
      <c r="CY130" s="54"/>
      <c r="CZ130" s="54"/>
      <c r="DA130" s="54"/>
      <c r="DB130" s="323">
        <f t="shared" si="1"/>
        <v>0</v>
      </c>
      <c r="DC130" s="57"/>
    </row>
    <row r="131" spans="1:107" x14ac:dyDescent="0.25">
      <c r="A131" s="106">
        <v>123</v>
      </c>
      <c r="B131" s="107">
        <v>6520</v>
      </c>
      <c r="C131" s="106" t="s">
        <v>315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/>
      <c r="AL131" s="54"/>
      <c r="AM131" s="54"/>
      <c r="AN131" s="54"/>
      <c r="AO131" s="54"/>
      <c r="AP131" s="54"/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/>
      <c r="BD131" s="54"/>
      <c r="BE131" s="54"/>
      <c r="BF131" s="54"/>
      <c r="BG131" s="54"/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4"/>
      <c r="CM131" s="54"/>
      <c r="CN131" s="54"/>
      <c r="CO131" s="54"/>
      <c r="CP131" s="54"/>
      <c r="CQ131" s="54"/>
      <c r="CR131" s="54"/>
      <c r="CS131" s="54"/>
      <c r="CT131" s="54"/>
      <c r="CU131" s="54"/>
      <c r="CV131" s="54"/>
      <c r="CW131" s="54"/>
      <c r="CX131" s="54"/>
      <c r="CY131" s="54"/>
      <c r="CZ131" s="54"/>
      <c r="DA131" s="54"/>
      <c r="DB131" s="323">
        <f t="shared" si="1"/>
        <v>0</v>
      </c>
      <c r="DC131" s="57"/>
    </row>
    <row r="132" spans="1:107" x14ac:dyDescent="0.25">
      <c r="A132" s="106">
        <v>124</v>
      </c>
      <c r="B132" s="107">
        <v>6530</v>
      </c>
      <c r="C132" s="106" t="s">
        <v>316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/>
      <c r="AL132" s="54"/>
      <c r="AM132" s="54"/>
      <c r="AN132" s="54"/>
      <c r="AO132" s="54"/>
      <c r="AP132" s="54"/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/>
      <c r="BD132" s="54"/>
      <c r="BE132" s="54"/>
      <c r="BF132" s="54"/>
      <c r="BG132" s="54"/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4"/>
      <c r="CM132" s="54"/>
      <c r="CN132" s="54"/>
      <c r="CO132" s="54"/>
      <c r="CP132" s="54"/>
      <c r="CQ132" s="54"/>
      <c r="CR132" s="54"/>
      <c r="CS132" s="54"/>
      <c r="CT132" s="54"/>
      <c r="CU132" s="54"/>
      <c r="CV132" s="54"/>
      <c r="CW132" s="54"/>
      <c r="CX132" s="54"/>
      <c r="CY132" s="54"/>
      <c r="CZ132" s="54"/>
      <c r="DA132" s="54"/>
      <c r="DB132" s="323">
        <f t="shared" si="1"/>
        <v>0</v>
      </c>
      <c r="DC132" s="57"/>
    </row>
    <row r="133" spans="1:107" x14ac:dyDescent="0.25">
      <c r="A133" s="106">
        <v>125</v>
      </c>
      <c r="B133" s="107">
        <v>6531</v>
      </c>
      <c r="C133" s="106" t="s">
        <v>317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/>
      <c r="AL133" s="54"/>
      <c r="AM133" s="54"/>
      <c r="AN133" s="54"/>
      <c r="AO133" s="54"/>
      <c r="AP133" s="54"/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/>
      <c r="BD133" s="54"/>
      <c r="BE133" s="54"/>
      <c r="BF133" s="54"/>
      <c r="BG133" s="54"/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4"/>
      <c r="CM133" s="54"/>
      <c r="CN133" s="54"/>
      <c r="CO133" s="54"/>
      <c r="CP133" s="54"/>
      <c r="CQ133" s="54"/>
      <c r="CR133" s="54"/>
      <c r="CS133" s="54"/>
      <c r="CT133" s="54"/>
      <c r="CU133" s="54"/>
      <c r="CV133" s="54"/>
      <c r="CW133" s="54"/>
      <c r="CX133" s="54"/>
      <c r="CY133" s="54"/>
      <c r="CZ133" s="54"/>
      <c r="DA133" s="54"/>
      <c r="DB133" s="323">
        <f t="shared" si="1"/>
        <v>0</v>
      </c>
      <c r="DC133" s="57"/>
    </row>
    <row r="134" spans="1:107" x14ac:dyDescent="0.25">
      <c r="A134" s="106">
        <v>126</v>
      </c>
      <c r="B134" s="107">
        <v>6532</v>
      </c>
      <c r="C134" s="106" t="s">
        <v>318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/>
      <c r="AL134" s="54"/>
      <c r="AM134" s="54"/>
      <c r="AN134" s="54"/>
      <c r="AO134" s="54"/>
      <c r="AP134" s="54"/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/>
      <c r="BD134" s="54"/>
      <c r="BE134" s="54"/>
      <c r="BF134" s="54"/>
      <c r="BG134" s="54"/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4"/>
      <c r="CM134" s="54"/>
      <c r="CN134" s="54"/>
      <c r="CO134" s="54"/>
      <c r="CP134" s="54"/>
      <c r="CQ134" s="54"/>
      <c r="CR134" s="54"/>
      <c r="CS134" s="54"/>
      <c r="CT134" s="54"/>
      <c r="CU134" s="54"/>
      <c r="CV134" s="54"/>
      <c r="CW134" s="54"/>
      <c r="CX134" s="54"/>
      <c r="CY134" s="54"/>
      <c r="CZ134" s="54"/>
      <c r="DA134" s="54"/>
      <c r="DB134" s="323">
        <f t="shared" si="1"/>
        <v>0</v>
      </c>
      <c r="DC134" s="57"/>
    </row>
    <row r="135" spans="1:107" x14ac:dyDescent="0.25">
      <c r="A135" s="106">
        <v>127</v>
      </c>
      <c r="B135" s="107">
        <v>6551</v>
      </c>
      <c r="C135" s="106" t="s">
        <v>319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/>
      <c r="AL135" s="54"/>
      <c r="AM135" s="54"/>
      <c r="AN135" s="54"/>
      <c r="AO135" s="54"/>
      <c r="AP135" s="54"/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/>
      <c r="BD135" s="54"/>
      <c r="BE135" s="54"/>
      <c r="BF135" s="54"/>
      <c r="BG135" s="54"/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4"/>
      <c r="CM135" s="54"/>
      <c r="CN135" s="54"/>
      <c r="CO135" s="54"/>
      <c r="CP135" s="54"/>
      <c r="CQ135" s="54"/>
      <c r="CR135" s="54"/>
      <c r="CS135" s="54"/>
      <c r="CT135" s="54"/>
      <c r="CU135" s="54"/>
      <c r="CV135" s="54"/>
      <c r="CW135" s="54"/>
      <c r="CX135" s="54"/>
      <c r="CY135" s="54"/>
      <c r="CZ135" s="54"/>
      <c r="DA135" s="54"/>
      <c r="DB135" s="323">
        <f t="shared" si="1"/>
        <v>0</v>
      </c>
      <c r="DC135" s="57"/>
    </row>
    <row r="136" spans="1:107" x14ac:dyDescent="0.25">
      <c r="A136" s="106">
        <v>128</v>
      </c>
      <c r="B136" s="107">
        <v>6558</v>
      </c>
      <c r="C136" s="106" t="s">
        <v>320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/>
      <c r="AL136" s="54"/>
      <c r="AM136" s="54"/>
      <c r="AN136" s="54"/>
      <c r="AO136" s="54"/>
      <c r="AP136" s="54"/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/>
      <c r="BD136" s="54"/>
      <c r="BE136" s="54"/>
      <c r="BF136" s="54"/>
      <c r="BG136" s="54"/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4"/>
      <c r="CM136" s="54"/>
      <c r="CN136" s="54"/>
      <c r="CO136" s="54"/>
      <c r="CP136" s="54"/>
      <c r="CQ136" s="54"/>
      <c r="CR136" s="54"/>
      <c r="CS136" s="54"/>
      <c r="CT136" s="54"/>
      <c r="CU136" s="54"/>
      <c r="CV136" s="54"/>
      <c r="CW136" s="54"/>
      <c r="CX136" s="54"/>
      <c r="CY136" s="54"/>
      <c r="CZ136" s="54"/>
      <c r="DA136" s="54"/>
      <c r="DB136" s="323">
        <f t="shared" si="1"/>
        <v>0</v>
      </c>
      <c r="DC136" s="57"/>
    </row>
    <row r="137" spans="1:107" x14ac:dyDescent="0.25">
      <c r="A137" s="106">
        <v>129</v>
      </c>
      <c r="B137" s="107">
        <v>6561</v>
      </c>
      <c r="C137" s="106" t="s">
        <v>321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/>
      <c r="AL137" s="54"/>
      <c r="AM137" s="54"/>
      <c r="AN137" s="54"/>
      <c r="AO137" s="54"/>
      <c r="AP137" s="54"/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/>
      <c r="BD137" s="54"/>
      <c r="BE137" s="54"/>
      <c r="BF137" s="54"/>
      <c r="BG137" s="54"/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4"/>
      <c r="CM137" s="54"/>
      <c r="CN137" s="54"/>
      <c r="CO137" s="54"/>
      <c r="CP137" s="54"/>
      <c r="CQ137" s="54"/>
      <c r="CR137" s="54"/>
      <c r="CS137" s="54"/>
      <c r="CT137" s="54"/>
      <c r="CU137" s="54"/>
      <c r="CV137" s="54"/>
      <c r="CW137" s="54"/>
      <c r="CX137" s="54"/>
      <c r="CY137" s="54"/>
      <c r="CZ137" s="54"/>
      <c r="DA137" s="54"/>
      <c r="DB137" s="323">
        <f t="shared" si="1"/>
        <v>0</v>
      </c>
      <c r="DC137" s="57"/>
    </row>
    <row r="138" spans="1:107" x14ac:dyDescent="0.25">
      <c r="A138" s="106">
        <v>130</v>
      </c>
      <c r="B138" s="107">
        <v>6632</v>
      </c>
      <c r="C138" s="106" t="s">
        <v>322</v>
      </c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/>
      <c r="AL138" s="54"/>
      <c r="AM138" s="54"/>
      <c r="AN138" s="54"/>
      <c r="AO138" s="54"/>
      <c r="AP138" s="54"/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/>
      <c r="BD138" s="54"/>
      <c r="BE138" s="54"/>
      <c r="BF138" s="54"/>
      <c r="BG138" s="54"/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4"/>
      <c r="CM138" s="54"/>
      <c r="CN138" s="54"/>
      <c r="CO138" s="54"/>
      <c r="CP138" s="54"/>
      <c r="CQ138" s="54"/>
      <c r="CR138" s="54"/>
      <c r="CS138" s="54"/>
      <c r="CT138" s="54"/>
      <c r="CU138" s="54"/>
      <c r="CV138" s="54"/>
      <c r="CW138" s="54"/>
      <c r="CX138" s="54"/>
      <c r="CY138" s="54"/>
      <c r="CZ138" s="54"/>
      <c r="DA138" s="54"/>
      <c r="DB138" s="323">
        <f t="shared" ref="DB138:DB201" si="2">SUM(D138:DA138)</f>
        <v>0</v>
      </c>
      <c r="DC138" s="57"/>
    </row>
    <row r="139" spans="1:107" x14ac:dyDescent="0.25">
      <c r="A139" s="106">
        <v>131</v>
      </c>
      <c r="B139" s="107">
        <v>6633</v>
      </c>
      <c r="C139" s="106" t="s">
        <v>323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/>
      <c r="AL139" s="54"/>
      <c r="AM139" s="54"/>
      <c r="AN139" s="54"/>
      <c r="AO139" s="54"/>
      <c r="AP139" s="54"/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/>
      <c r="BD139" s="54"/>
      <c r="BE139" s="54"/>
      <c r="BF139" s="54"/>
      <c r="BG139" s="54"/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4"/>
      <c r="CM139" s="54"/>
      <c r="CN139" s="54"/>
      <c r="CO139" s="54"/>
      <c r="CP139" s="54"/>
      <c r="CQ139" s="54"/>
      <c r="CR139" s="54"/>
      <c r="CS139" s="54"/>
      <c r="CT139" s="54"/>
      <c r="CU139" s="54"/>
      <c r="CV139" s="54"/>
      <c r="CW139" s="54"/>
      <c r="CX139" s="54"/>
      <c r="CY139" s="54"/>
      <c r="CZ139" s="54"/>
      <c r="DA139" s="54"/>
      <c r="DB139" s="323">
        <f t="shared" si="2"/>
        <v>0</v>
      </c>
      <c r="DC139" s="57"/>
    </row>
    <row r="140" spans="1:107" x14ac:dyDescent="0.25">
      <c r="A140" s="106">
        <v>132</v>
      </c>
      <c r="B140" s="107">
        <v>6811</v>
      </c>
      <c r="C140" s="106" t="s">
        <v>324</v>
      </c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/>
      <c r="AL140" s="54"/>
      <c r="AM140" s="54"/>
      <c r="AN140" s="54"/>
      <c r="AO140" s="54"/>
      <c r="AP140" s="54"/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/>
      <c r="BD140" s="54"/>
      <c r="BE140" s="54"/>
      <c r="BF140" s="54"/>
      <c r="BG140" s="54"/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4"/>
      <c r="CM140" s="54"/>
      <c r="CN140" s="54"/>
      <c r="CO140" s="54"/>
      <c r="CP140" s="54"/>
      <c r="CQ140" s="54"/>
      <c r="CR140" s="54"/>
      <c r="CS140" s="54"/>
      <c r="CT140" s="54"/>
      <c r="CU140" s="54"/>
      <c r="CV140" s="54"/>
      <c r="CW140" s="54"/>
      <c r="CX140" s="54"/>
      <c r="CY140" s="54"/>
      <c r="CZ140" s="54"/>
      <c r="DA140" s="54"/>
      <c r="DB140" s="323">
        <f t="shared" si="2"/>
        <v>0</v>
      </c>
      <c r="DC140" s="57"/>
    </row>
    <row r="141" spans="1:107" x14ac:dyDescent="0.25">
      <c r="A141" s="106">
        <v>133</v>
      </c>
      <c r="B141" s="107">
        <v>6812</v>
      </c>
      <c r="C141" s="106" t="s">
        <v>327</v>
      </c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/>
      <c r="AL141" s="54"/>
      <c r="AM141" s="54"/>
      <c r="AN141" s="54"/>
      <c r="AO141" s="54"/>
      <c r="AP141" s="54"/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/>
      <c r="BD141" s="54"/>
      <c r="BE141" s="54"/>
      <c r="BF141" s="54"/>
      <c r="BG141" s="54"/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4"/>
      <c r="CM141" s="54"/>
      <c r="CN141" s="54"/>
      <c r="CO141" s="54"/>
      <c r="CP141" s="54"/>
      <c r="CQ141" s="54"/>
      <c r="CR141" s="54"/>
      <c r="CS141" s="54"/>
      <c r="CT141" s="54"/>
      <c r="CU141" s="54"/>
      <c r="CV141" s="54"/>
      <c r="CW141" s="54"/>
      <c r="CX141" s="54"/>
      <c r="CY141" s="54"/>
      <c r="CZ141" s="54"/>
      <c r="DA141" s="54"/>
      <c r="DB141" s="323">
        <f t="shared" si="2"/>
        <v>0</v>
      </c>
      <c r="DC141" s="57"/>
    </row>
    <row r="142" spans="1:107" x14ac:dyDescent="0.25">
      <c r="A142" s="106">
        <v>134</v>
      </c>
      <c r="B142" s="107">
        <v>6813</v>
      </c>
      <c r="C142" s="106" t="s">
        <v>329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/>
      <c r="AL142" s="54"/>
      <c r="AM142" s="54"/>
      <c r="AN142" s="54"/>
      <c r="AO142" s="54"/>
      <c r="AP142" s="54"/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/>
      <c r="BD142" s="54"/>
      <c r="BE142" s="54"/>
      <c r="BF142" s="54"/>
      <c r="BG142" s="54"/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4"/>
      <c r="CM142" s="54"/>
      <c r="CN142" s="54"/>
      <c r="CO142" s="54"/>
      <c r="CP142" s="54"/>
      <c r="CQ142" s="54"/>
      <c r="CR142" s="54"/>
      <c r="CS142" s="54"/>
      <c r="CT142" s="54"/>
      <c r="CU142" s="54"/>
      <c r="CV142" s="54"/>
      <c r="CW142" s="54"/>
      <c r="CX142" s="54"/>
      <c r="CY142" s="54"/>
      <c r="CZ142" s="54"/>
      <c r="DA142" s="54"/>
      <c r="DB142" s="323">
        <f t="shared" si="2"/>
        <v>0</v>
      </c>
      <c r="DC142" s="57"/>
    </row>
    <row r="143" spans="1:107" x14ac:dyDescent="0.25">
      <c r="A143" s="106">
        <v>135</v>
      </c>
      <c r="B143" s="107">
        <v>6814</v>
      </c>
      <c r="C143" s="106" t="s">
        <v>330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/>
      <c r="AL143" s="54"/>
      <c r="AM143" s="54"/>
      <c r="AN143" s="54"/>
      <c r="AO143" s="54"/>
      <c r="AP143" s="54"/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/>
      <c r="BD143" s="54"/>
      <c r="BE143" s="54"/>
      <c r="BF143" s="54"/>
      <c r="BG143" s="54"/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4"/>
      <c r="CM143" s="54"/>
      <c r="CN143" s="54"/>
      <c r="CO143" s="54"/>
      <c r="CP143" s="54"/>
      <c r="CQ143" s="54"/>
      <c r="CR143" s="54"/>
      <c r="CS143" s="54"/>
      <c r="CT143" s="54"/>
      <c r="CU143" s="54"/>
      <c r="CV143" s="54"/>
      <c r="CW143" s="54"/>
      <c r="CX143" s="54"/>
      <c r="CY143" s="54"/>
      <c r="CZ143" s="54"/>
      <c r="DA143" s="54"/>
      <c r="DB143" s="323">
        <f t="shared" si="2"/>
        <v>0</v>
      </c>
      <c r="DC143" s="57"/>
    </row>
    <row r="144" spans="1:107" x14ac:dyDescent="0.25">
      <c r="A144" s="106">
        <v>136</v>
      </c>
      <c r="B144" s="107">
        <v>6815</v>
      </c>
      <c r="C144" s="106" t="s">
        <v>331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/>
      <c r="AL144" s="54"/>
      <c r="AM144" s="54"/>
      <c r="AN144" s="54"/>
      <c r="AO144" s="54"/>
      <c r="AP144" s="54"/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/>
      <c r="BD144" s="54"/>
      <c r="BE144" s="54"/>
      <c r="BF144" s="54"/>
      <c r="BG144" s="54"/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4"/>
      <c r="CM144" s="54"/>
      <c r="CN144" s="54"/>
      <c r="CO144" s="54"/>
      <c r="CP144" s="54"/>
      <c r="CQ144" s="54"/>
      <c r="CR144" s="54"/>
      <c r="CS144" s="54"/>
      <c r="CT144" s="54"/>
      <c r="CU144" s="54"/>
      <c r="CV144" s="54"/>
      <c r="CW144" s="54"/>
      <c r="CX144" s="54"/>
      <c r="CY144" s="54"/>
      <c r="CZ144" s="54"/>
      <c r="DA144" s="54"/>
      <c r="DB144" s="323">
        <f t="shared" si="2"/>
        <v>0</v>
      </c>
      <c r="DC144" s="57"/>
    </row>
    <row r="145" spans="1:107" x14ac:dyDescent="0.25">
      <c r="A145" s="106">
        <v>137</v>
      </c>
      <c r="B145" s="107">
        <v>6816</v>
      </c>
      <c r="C145" s="106" t="s">
        <v>332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/>
      <c r="AL145" s="54"/>
      <c r="AM145" s="54"/>
      <c r="AN145" s="54"/>
      <c r="AO145" s="54"/>
      <c r="AP145" s="54"/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/>
      <c r="BD145" s="54"/>
      <c r="BE145" s="54"/>
      <c r="BF145" s="54"/>
      <c r="BG145" s="54"/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4"/>
      <c r="CM145" s="54"/>
      <c r="CN145" s="54"/>
      <c r="CO145" s="54"/>
      <c r="CP145" s="54"/>
      <c r="CQ145" s="54"/>
      <c r="CR145" s="54"/>
      <c r="CS145" s="54"/>
      <c r="CT145" s="54"/>
      <c r="CU145" s="54"/>
      <c r="CV145" s="54"/>
      <c r="CW145" s="54"/>
      <c r="CX145" s="54"/>
      <c r="CY145" s="54"/>
      <c r="CZ145" s="54"/>
      <c r="DA145" s="54"/>
      <c r="DB145" s="323">
        <f t="shared" si="2"/>
        <v>0</v>
      </c>
      <c r="DC145" s="57"/>
    </row>
    <row r="146" spans="1:107" x14ac:dyDescent="0.25">
      <c r="A146" s="106">
        <v>138</v>
      </c>
      <c r="B146" s="107">
        <v>6817</v>
      </c>
      <c r="C146" s="106" t="s">
        <v>334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/>
      <c r="AL146" s="54"/>
      <c r="AM146" s="54"/>
      <c r="AN146" s="54"/>
      <c r="AO146" s="54"/>
      <c r="AP146" s="54"/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/>
      <c r="BD146" s="54"/>
      <c r="BE146" s="54"/>
      <c r="BF146" s="54"/>
      <c r="BG146" s="54"/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4"/>
      <c r="CM146" s="54"/>
      <c r="CN146" s="54"/>
      <c r="CO146" s="54"/>
      <c r="CP146" s="54"/>
      <c r="CQ146" s="54"/>
      <c r="CR146" s="54"/>
      <c r="CS146" s="54"/>
      <c r="CT146" s="54"/>
      <c r="CU146" s="54"/>
      <c r="CV146" s="54"/>
      <c r="CW146" s="54"/>
      <c r="CX146" s="54"/>
      <c r="CY146" s="54"/>
      <c r="CZ146" s="54"/>
      <c r="DA146" s="54"/>
      <c r="DB146" s="323">
        <f t="shared" si="2"/>
        <v>0</v>
      </c>
      <c r="DC146" s="57"/>
    </row>
    <row r="147" spans="1:107" x14ac:dyDescent="0.25">
      <c r="A147" s="106">
        <v>139</v>
      </c>
      <c r="B147" s="107">
        <v>6819</v>
      </c>
      <c r="C147" s="106" t="s">
        <v>436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/>
      <c r="AL147" s="54"/>
      <c r="AM147" s="54"/>
      <c r="AN147" s="54"/>
      <c r="AO147" s="54"/>
      <c r="AP147" s="54"/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/>
      <c r="BD147" s="54"/>
      <c r="BE147" s="54"/>
      <c r="BF147" s="54"/>
      <c r="BG147" s="54"/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4"/>
      <c r="CM147" s="54"/>
      <c r="CN147" s="54"/>
      <c r="CO147" s="54"/>
      <c r="CP147" s="54"/>
      <c r="CQ147" s="54"/>
      <c r="CR147" s="54"/>
      <c r="CS147" s="54"/>
      <c r="CT147" s="54"/>
      <c r="CU147" s="54"/>
      <c r="CV147" s="54"/>
      <c r="CW147" s="54"/>
      <c r="CX147" s="54"/>
      <c r="CY147" s="54"/>
      <c r="CZ147" s="54"/>
      <c r="DA147" s="54"/>
      <c r="DB147" s="323">
        <f t="shared" si="2"/>
        <v>0</v>
      </c>
      <c r="DC147" s="57"/>
    </row>
    <row r="148" spans="1:107" x14ac:dyDescent="0.25">
      <c r="A148" s="106">
        <v>140</v>
      </c>
      <c r="B148" s="107">
        <v>6825</v>
      </c>
      <c r="C148" s="106" t="s">
        <v>335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/>
      <c r="AL148" s="54"/>
      <c r="AM148" s="54"/>
      <c r="AN148" s="54"/>
      <c r="AO148" s="54"/>
      <c r="AP148" s="54"/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/>
      <c r="BD148" s="54"/>
      <c r="BE148" s="54"/>
      <c r="BF148" s="54"/>
      <c r="BG148" s="54"/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4"/>
      <c r="CM148" s="54"/>
      <c r="CN148" s="54"/>
      <c r="CO148" s="54"/>
      <c r="CP148" s="54"/>
      <c r="CQ148" s="54"/>
      <c r="CR148" s="54"/>
      <c r="CS148" s="54"/>
      <c r="CT148" s="54"/>
      <c r="CU148" s="54"/>
      <c r="CV148" s="54"/>
      <c r="CW148" s="54"/>
      <c r="CX148" s="54"/>
      <c r="CY148" s="54"/>
      <c r="CZ148" s="54"/>
      <c r="DA148" s="54"/>
      <c r="DB148" s="323">
        <f t="shared" si="2"/>
        <v>0</v>
      </c>
      <c r="DC148" s="57"/>
    </row>
    <row r="149" spans="1:107" x14ac:dyDescent="0.25">
      <c r="A149" s="106">
        <v>141</v>
      </c>
      <c r="B149" s="107">
        <v>6843</v>
      </c>
      <c r="C149" s="106" t="s">
        <v>336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/>
      <c r="AL149" s="54"/>
      <c r="AM149" s="54"/>
      <c r="AN149" s="54"/>
      <c r="AO149" s="54"/>
      <c r="AP149" s="54"/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/>
      <c r="BD149" s="54"/>
      <c r="BE149" s="54"/>
      <c r="BF149" s="54"/>
      <c r="BG149" s="54"/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4"/>
      <c r="CM149" s="54"/>
      <c r="CN149" s="54"/>
      <c r="CO149" s="54"/>
      <c r="CP149" s="54"/>
      <c r="CQ149" s="54"/>
      <c r="CR149" s="54"/>
      <c r="CS149" s="54"/>
      <c r="CT149" s="54"/>
      <c r="CU149" s="54"/>
      <c r="CV149" s="54"/>
      <c r="CW149" s="54"/>
      <c r="CX149" s="54"/>
      <c r="CY149" s="54"/>
      <c r="CZ149" s="54"/>
      <c r="DA149" s="54"/>
      <c r="DB149" s="323">
        <f t="shared" si="2"/>
        <v>0</v>
      </c>
      <c r="DC149" s="57"/>
    </row>
    <row r="150" spans="1:107" x14ac:dyDescent="0.25">
      <c r="A150" s="106">
        <v>142</v>
      </c>
      <c r="B150" s="107">
        <v>6854</v>
      </c>
      <c r="C150" s="106" t="s">
        <v>338</v>
      </c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/>
      <c r="AL150" s="54"/>
      <c r="AM150" s="54"/>
      <c r="AN150" s="54"/>
      <c r="AO150" s="54"/>
      <c r="AP150" s="54"/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/>
      <c r="BD150" s="54"/>
      <c r="BE150" s="54"/>
      <c r="BF150" s="54"/>
      <c r="BG150" s="54"/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4"/>
      <c r="CM150" s="54"/>
      <c r="CN150" s="54"/>
      <c r="CO150" s="54"/>
      <c r="CP150" s="54"/>
      <c r="CQ150" s="54"/>
      <c r="CR150" s="54"/>
      <c r="CS150" s="54"/>
      <c r="CT150" s="54"/>
      <c r="CU150" s="54"/>
      <c r="CV150" s="54"/>
      <c r="CW150" s="54"/>
      <c r="CX150" s="54"/>
      <c r="CY150" s="54"/>
      <c r="CZ150" s="54"/>
      <c r="DA150" s="54"/>
      <c r="DB150" s="323">
        <f t="shared" si="2"/>
        <v>0</v>
      </c>
      <c r="DC150" s="57"/>
    </row>
    <row r="151" spans="1:107" x14ac:dyDescent="0.25">
      <c r="A151" s="106">
        <v>143</v>
      </c>
      <c r="B151" s="107">
        <v>6871</v>
      </c>
      <c r="C151" s="106" t="s">
        <v>339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/>
      <c r="AL151" s="54"/>
      <c r="AM151" s="54"/>
      <c r="AN151" s="54"/>
      <c r="AO151" s="54"/>
      <c r="AP151" s="54"/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/>
      <c r="BD151" s="54"/>
      <c r="BE151" s="54"/>
      <c r="BF151" s="54"/>
      <c r="BG151" s="54"/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4"/>
      <c r="CM151" s="54"/>
      <c r="CN151" s="54"/>
      <c r="CO151" s="54"/>
      <c r="CP151" s="54"/>
      <c r="CQ151" s="54"/>
      <c r="CR151" s="54"/>
      <c r="CS151" s="54"/>
      <c r="CT151" s="54"/>
      <c r="CU151" s="54"/>
      <c r="CV151" s="54"/>
      <c r="CW151" s="54"/>
      <c r="CX151" s="54"/>
      <c r="CY151" s="54"/>
      <c r="CZ151" s="54"/>
      <c r="DA151" s="54"/>
      <c r="DB151" s="323">
        <f t="shared" si="2"/>
        <v>0</v>
      </c>
      <c r="DC151" s="57"/>
    </row>
    <row r="152" spans="1:107" x14ac:dyDescent="0.25">
      <c r="A152" s="106">
        <v>144</v>
      </c>
      <c r="B152" s="107">
        <v>6898</v>
      </c>
      <c r="C152" s="106" t="s">
        <v>341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/>
      <c r="AL152" s="54"/>
      <c r="AM152" s="54"/>
      <c r="AN152" s="54"/>
      <c r="AO152" s="54"/>
      <c r="AP152" s="54"/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/>
      <c r="BD152" s="54"/>
      <c r="BE152" s="54"/>
      <c r="BF152" s="54"/>
      <c r="BG152" s="54"/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4"/>
      <c r="CM152" s="54"/>
      <c r="CN152" s="54"/>
      <c r="CO152" s="54"/>
      <c r="CP152" s="54"/>
      <c r="CQ152" s="54"/>
      <c r="CR152" s="54"/>
      <c r="CS152" s="54"/>
      <c r="CT152" s="54"/>
      <c r="CU152" s="54"/>
      <c r="CV152" s="54"/>
      <c r="CW152" s="54"/>
      <c r="CX152" s="54"/>
      <c r="CY152" s="54"/>
      <c r="CZ152" s="54"/>
      <c r="DA152" s="54"/>
      <c r="DB152" s="323">
        <f t="shared" si="2"/>
        <v>0</v>
      </c>
      <c r="DC152" s="57"/>
    </row>
    <row r="153" spans="1:107" x14ac:dyDescent="0.25">
      <c r="A153" s="106">
        <v>145</v>
      </c>
      <c r="B153" s="107">
        <v>7102</v>
      </c>
      <c r="C153" s="106" t="s">
        <v>343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/>
      <c r="AL153" s="54"/>
      <c r="AM153" s="54"/>
      <c r="AN153" s="54"/>
      <c r="AO153" s="54"/>
      <c r="AP153" s="54"/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/>
      <c r="BD153" s="54"/>
      <c r="BE153" s="54"/>
      <c r="BF153" s="54"/>
      <c r="BG153" s="54"/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4"/>
      <c r="CM153" s="54"/>
      <c r="CN153" s="54"/>
      <c r="CO153" s="54"/>
      <c r="CP153" s="54"/>
      <c r="CQ153" s="54"/>
      <c r="CR153" s="54"/>
      <c r="CS153" s="54"/>
      <c r="CT153" s="54"/>
      <c r="CU153" s="54"/>
      <c r="CV153" s="54"/>
      <c r="CW153" s="54"/>
      <c r="CX153" s="54"/>
      <c r="CY153" s="54"/>
      <c r="CZ153" s="54"/>
      <c r="DA153" s="54"/>
      <c r="DB153" s="323">
        <f t="shared" si="2"/>
        <v>0</v>
      </c>
      <c r="DC153" s="57"/>
    </row>
    <row r="154" spans="1:107" x14ac:dyDescent="0.25">
      <c r="A154" s="106">
        <v>146</v>
      </c>
      <c r="B154" s="107">
        <v>7114</v>
      </c>
      <c r="C154" s="106" t="s">
        <v>344</v>
      </c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/>
      <c r="AL154" s="54"/>
      <c r="AM154" s="54"/>
      <c r="AN154" s="54"/>
      <c r="AO154" s="54"/>
      <c r="AP154" s="54"/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/>
      <c r="BD154" s="54"/>
      <c r="BE154" s="54"/>
      <c r="BF154" s="54"/>
      <c r="BG154" s="54"/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4"/>
      <c r="CM154" s="54"/>
      <c r="CN154" s="54"/>
      <c r="CO154" s="54"/>
      <c r="CP154" s="54"/>
      <c r="CQ154" s="54"/>
      <c r="CR154" s="54"/>
      <c r="CS154" s="54"/>
      <c r="CT154" s="54"/>
      <c r="CU154" s="54"/>
      <c r="CV154" s="54"/>
      <c r="CW154" s="54"/>
      <c r="CX154" s="54"/>
      <c r="CY154" s="54"/>
      <c r="CZ154" s="54"/>
      <c r="DA154" s="54"/>
      <c r="DB154" s="323">
        <f t="shared" si="2"/>
        <v>0</v>
      </c>
      <c r="DC154" s="57"/>
    </row>
    <row r="155" spans="1:107" x14ac:dyDescent="0.25">
      <c r="A155" s="106">
        <v>147</v>
      </c>
      <c r="B155" s="107">
        <v>7116</v>
      </c>
      <c r="C155" s="106" t="s">
        <v>345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/>
      <c r="AL155" s="54"/>
      <c r="AM155" s="54"/>
      <c r="AN155" s="54"/>
      <c r="AO155" s="54"/>
      <c r="AP155" s="54"/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/>
      <c r="BD155" s="54"/>
      <c r="BE155" s="54"/>
      <c r="BF155" s="54"/>
      <c r="BG155" s="54"/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4"/>
      <c r="CM155" s="54"/>
      <c r="CN155" s="54"/>
      <c r="CO155" s="54"/>
      <c r="CP155" s="54"/>
      <c r="CQ155" s="54"/>
      <c r="CR155" s="54"/>
      <c r="CS155" s="54"/>
      <c r="CT155" s="54"/>
      <c r="CU155" s="54"/>
      <c r="CV155" s="54"/>
      <c r="CW155" s="54"/>
      <c r="CX155" s="54"/>
      <c r="CY155" s="54"/>
      <c r="CZ155" s="54"/>
      <c r="DA155" s="54"/>
      <c r="DB155" s="323">
        <f t="shared" si="2"/>
        <v>0</v>
      </c>
      <c r="DC155" s="57"/>
    </row>
    <row r="156" spans="1:107" x14ac:dyDescent="0.25">
      <c r="A156" s="106">
        <v>148</v>
      </c>
      <c r="B156" s="107">
        <v>7117</v>
      </c>
      <c r="C156" s="106" t="s">
        <v>346</v>
      </c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/>
      <c r="AL156" s="54"/>
      <c r="AM156" s="54"/>
      <c r="AN156" s="54"/>
      <c r="AO156" s="54"/>
      <c r="AP156" s="54"/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/>
      <c r="BD156" s="54"/>
      <c r="BE156" s="54"/>
      <c r="BF156" s="54"/>
      <c r="BG156" s="54"/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4"/>
      <c r="CM156" s="54"/>
      <c r="CN156" s="54"/>
      <c r="CO156" s="54"/>
      <c r="CP156" s="54"/>
      <c r="CQ156" s="54"/>
      <c r="CR156" s="54"/>
      <c r="CS156" s="54"/>
      <c r="CT156" s="54"/>
      <c r="CU156" s="54"/>
      <c r="CV156" s="54"/>
      <c r="CW156" s="54"/>
      <c r="CX156" s="54"/>
      <c r="CY156" s="54"/>
      <c r="CZ156" s="54"/>
      <c r="DA156" s="54"/>
      <c r="DB156" s="323">
        <f t="shared" si="2"/>
        <v>0</v>
      </c>
      <c r="DC156" s="57"/>
    </row>
    <row r="157" spans="1:107" x14ac:dyDescent="0.25">
      <c r="A157" s="106">
        <v>149</v>
      </c>
      <c r="B157" s="107">
        <v>7119</v>
      </c>
      <c r="C157" s="106" t="s">
        <v>347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/>
      <c r="AL157" s="54"/>
      <c r="AM157" s="54"/>
      <c r="AN157" s="54"/>
      <c r="AO157" s="54"/>
      <c r="AP157" s="54"/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/>
      <c r="BD157" s="54"/>
      <c r="BE157" s="54"/>
      <c r="BF157" s="54"/>
      <c r="BG157" s="54"/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4"/>
      <c r="CM157" s="54"/>
      <c r="CN157" s="54"/>
      <c r="CO157" s="54"/>
      <c r="CP157" s="54"/>
      <c r="CQ157" s="54"/>
      <c r="CR157" s="54"/>
      <c r="CS157" s="54"/>
      <c r="CT157" s="54"/>
      <c r="CU157" s="54"/>
      <c r="CV157" s="54"/>
      <c r="CW157" s="54"/>
      <c r="CX157" s="54"/>
      <c r="CY157" s="54"/>
      <c r="CZ157" s="54"/>
      <c r="DA157" s="54"/>
      <c r="DB157" s="323">
        <f t="shared" si="2"/>
        <v>0</v>
      </c>
      <c r="DC157" s="57"/>
    </row>
    <row r="158" spans="1:107" x14ac:dyDescent="0.25">
      <c r="A158" s="106">
        <v>150</v>
      </c>
      <c r="B158" s="107">
        <v>7121</v>
      </c>
      <c r="C158" s="106" t="s">
        <v>348</v>
      </c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/>
      <c r="AL158" s="54"/>
      <c r="AM158" s="54"/>
      <c r="AN158" s="54"/>
      <c r="AO158" s="54"/>
      <c r="AP158" s="54"/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/>
      <c r="BD158" s="54"/>
      <c r="BE158" s="54"/>
      <c r="BF158" s="54"/>
      <c r="BG158" s="54"/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4"/>
      <c r="CM158" s="54"/>
      <c r="CN158" s="54"/>
      <c r="CO158" s="54"/>
      <c r="CP158" s="54"/>
      <c r="CQ158" s="54"/>
      <c r="CR158" s="54"/>
      <c r="CS158" s="54"/>
      <c r="CT158" s="54"/>
      <c r="CU158" s="54"/>
      <c r="CV158" s="54"/>
      <c r="CW158" s="54"/>
      <c r="CX158" s="54"/>
      <c r="CY158" s="54"/>
      <c r="CZ158" s="54"/>
      <c r="DA158" s="54"/>
      <c r="DB158" s="323">
        <f t="shared" si="2"/>
        <v>0</v>
      </c>
      <c r="DC158" s="57"/>
    </row>
    <row r="159" spans="1:107" x14ac:dyDescent="0.25">
      <c r="A159" s="106">
        <v>151</v>
      </c>
      <c r="B159" s="107">
        <v>7122</v>
      </c>
      <c r="C159" s="106" t="s">
        <v>349</v>
      </c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/>
      <c r="AL159" s="54"/>
      <c r="AM159" s="54"/>
      <c r="AN159" s="54"/>
      <c r="AO159" s="54"/>
      <c r="AP159" s="54"/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/>
      <c r="BD159" s="54"/>
      <c r="BE159" s="54"/>
      <c r="BF159" s="54"/>
      <c r="BG159" s="54"/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4"/>
      <c r="CM159" s="54"/>
      <c r="CN159" s="54"/>
      <c r="CO159" s="54"/>
      <c r="CP159" s="54"/>
      <c r="CQ159" s="54"/>
      <c r="CR159" s="54"/>
      <c r="CS159" s="54"/>
      <c r="CT159" s="54"/>
      <c r="CU159" s="54"/>
      <c r="CV159" s="54"/>
      <c r="CW159" s="54"/>
      <c r="CX159" s="54"/>
      <c r="CY159" s="54"/>
      <c r="CZ159" s="54"/>
      <c r="DA159" s="54"/>
      <c r="DB159" s="323">
        <f t="shared" si="2"/>
        <v>0</v>
      </c>
      <c r="DC159" s="57"/>
    </row>
    <row r="160" spans="1:107" x14ac:dyDescent="0.25">
      <c r="A160" s="106">
        <v>152</v>
      </c>
      <c r="B160" s="107">
        <v>7123</v>
      </c>
      <c r="C160" s="106" t="s">
        <v>350</v>
      </c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/>
      <c r="AL160" s="54"/>
      <c r="AM160" s="54"/>
      <c r="AN160" s="54"/>
      <c r="AO160" s="54"/>
      <c r="AP160" s="54"/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/>
      <c r="BD160" s="54"/>
      <c r="BE160" s="54"/>
      <c r="BF160" s="54"/>
      <c r="BG160" s="54"/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4"/>
      <c r="CM160" s="54"/>
      <c r="CN160" s="54"/>
      <c r="CO160" s="54"/>
      <c r="CP160" s="54"/>
      <c r="CQ160" s="54"/>
      <c r="CR160" s="54"/>
      <c r="CS160" s="54"/>
      <c r="CT160" s="54"/>
      <c r="CU160" s="54"/>
      <c r="CV160" s="54"/>
      <c r="CW160" s="54"/>
      <c r="CX160" s="54"/>
      <c r="CY160" s="54"/>
      <c r="CZ160" s="54"/>
      <c r="DA160" s="54"/>
      <c r="DB160" s="323">
        <f t="shared" si="2"/>
        <v>0</v>
      </c>
      <c r="DC160" s="57"/>
    </row>
    <row r="161" spans="1:107" x14ac:dyDescent="0.25">
      <c r="A161" s="106">
        <v>153</v>
      </c>
      <c r="B161" s="107">
        <v>7124</v>
      </c>
      <c r="C161" s="106" t="s">
        <v>351</v>
      </c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/>
      <c r="AL161" s="54"/>
      <c r="AM161" s="54"/>
      <c r="AN161" s="54"/>
      <c r="AO161" s="54"/>
      <c r="AP161" s="54"/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/>
      <c r="BD161" s="54"/>
      <c r="BE161" s="54"/>
      <c r="BF161" s="54"/>
      <c r="BG161" s="54"/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4"/>
      <c r="CM161" s="54"/>
      <c r="CN161" s="54"/>
      <c r="CO161" s="54"/>
      <c r="CP161" s="54"/>
      <c r="CQ161" s="54"/>
      <c r="CR161" s="54"/>
      <c r="CS161" s="54"/>
      <c r="CT161" s="54"/>
      <c r="CU161" s="54"/>
      <c r="CV161" s="54"/>
      <c r="CW161" s="54"/>
      <c r="CX161" s="54"/>
      <c r="CY161" s="54"/>
      <c r="CZ161" s="54"/>
      <c r="DA161" s="54"/>
      <c r="DB161" s="323">
        <f t="shared" si="2"/>
        <v>0</v>
      </c>
      <c r="DC161" s="57"/>
    </row>
    <row r="162" spans="1:107" x14ac:dyDescent="0.25">
      <c r="A162" s="106">
        <v>154</v>
      </c>
      <c r="B162" s="107">
        <v>7127</v>
      </c>
      <c r="C162" s="106" t="s">
        <v>352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/>
      <c r="AL162" s="54"/>
      <c r="AM162" s="54"/>
      <c r="AN162" s="54"/>
      <c r="AO162" s="54"/>
      <c r="AP162" s="54"/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/>
      <c r="BD162" s="54"/>
      <c r="BE162" s="54"/>
      <c r="BF162" s="54"/>
      <c r="BG162" s="54"/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4"/>
      <c r="CM162" s="54"/>
      <c r="CN162" s="54"/>
      <c r="CO162" s="54"/>
      <c r="CP162" s="54"/>
      <c r="CQ162" s="54"/>
      <c r="CR162" s="54"/>
      <c r="CS162" s="54"/>
      <c r="CT162" s="54"/>
      <c r="CU162" s="54"/>
      <c r="CV162" s="54"/>
      <c r="CW162" s="54"/>
      <c r="CX162" s="54"/>
      <c r="CY162" s="54"/>
      <c r="CZ162" s="54"/>
      <c r="DA162" s="54"/>
      <c r="DB162" s="323">
        <f t="shared" si="2"/>
        <v>0</v>
      </c>
      <c r="DC162" s="57"/>
    </row>
    <row r="163" spans="1:107" x14ac:dyDescent="0.25">
      <c r="A163" s="106">
        <v>155</v>
      </c>
      <c r="B163" s="107">
        <v>7128</v>
      </c>
      <c r="C163" s="106" t="s">
        <v>353</v>
      </c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/>
      <c r="AL163" s="54"/>
      <c r="AM163" s="54"/>
      <c r="AN163" s="54"/>
      <c r="AO163" s="54"/>
      <c r="AP163" s="54"/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/>
      <c r="BD163" s="54"/>
      <c r="BE163" s="54"/>
      <c r="BF163" s="54"/>
      <c r="BG163" s="54"/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4"/>
      <c r="CM163" s="54"/>
      <c r="CN163" s="54"/>
      <c r="CO163" s="54"/>
      <c r="CP163" s="54"/>
      <c r="CQ163" s="54"/>
      <c r="CR163" s="54"/>
      <c r="CS163" s="54"/>
      <c r="CT163" s="54"/>
      <c r="CU163" s="54"/>
      <c r="CV163" s="54"/>
      <c r="CW163" s="54"/>
      <c r="CX163" s="54"/>
      <c r="CY163" s="54"/>
      <c r="CZ163" s="54"/>
      <c r="DA163" s="54"/>
      <c r="DB163" s="323">
        <f t="shared" si="2"/>
        <v>0</v>
      </c>
      <c r="DC163" s="57"/>
    </row>
    <row r="164" spans="1:107" x14ac:dyDescent="0.25">
      <c r="A164" s="106">
        <v>156</v>
      </c>
      <c r="B164" s="107">
        <v>7129</v>
      </c>
      <c r="C164" s="106" t="s">
        <v>354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/>
      <c r="AL164" s="54"/>
      <c r="AM164" s="54"/>
      <c r="AN164" s="54"/>
      <c r="AO164" s="54"/>
      <c r="AP164" s="54"/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/>
      <c r="BD164" s="54"/>
      <c r="BE164" s="54"/>
      <c r="BF164" s="54"/>
      <c r="BG164" s="54"/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4"/>
      <c r="CM164" s="54"/>
      <c r="CN164" s="54"/>
      <c r="CO164" s="54"/>
      <c r="CP164" s="54"/>
      <c r="CQ164" s="54"/>
      <c r="CR164" s="54"/>
      <c r="CS164" s="54"/>
      <c r="CT164" s="54"/>
      <c r="CU164" s="54"/>
      <c r="CV164" s="54"/>
      <c r="CW164" s="54"/>
      <c r="CX164" s="54"/>
      <c r="CY164" s="54"/>
      <c r="CZ164" s="54"/>
      <c r="DA164" s="54"/>
      <c r="DB164" s="323">
        <f t="shared" si="2"/>
        <v>0</v>
      </c>
      <c r="DC164" s="57"/>
    </row>
    <row r="165" spans="1:107" x14ac:dyDescent="0.25">
      <c r="A165" s="106">
        <v>157</v>
      </c>
      <c r="B165" s="107">
        <v>7132</v>
      </c>
      <c r="C165" s="106" t="s">
        <v>355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/>
      <c r="AL165" s="54"/>
      <c r="AM165" s="54"/>
      <c r="AN165" s="54"/>
      <c r="AO165" s="54"/>
      <c r="AP165" s="54"/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/>
      <c r="BD165" s="54"/>
      <c r="BE165" s="54"/>
      <c r="BF165" s="54"/>
      <c r="BG165" s="54"/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4"/>
      <c r="CM165" s="54"/>
      <c r="CN165" s="54"/>
      <c r="CO165" s="54"/>
      <c r="CP165" s="54"/>
      <c r="CQ165" s="54"/>
      <c r="CR165" s="54"/>
      <c r="CS165" s="54"/>
      <c r="CT165" s="54"/>
      <c r="CU165" s="54"/>
      <c r="CV165" s="54"/>
      <c r="CW165" s="54"/>
      <c r="CX165" s="54"/>
      <c r="CY165" s="54"/>
      <c r="CZ165" s="54"/>
      <c r="DA165" s="54"/>
      <c r="DB165" s="323">
        <f t="shared" si="2"/>
        <v>0</v>
      </c>
      <c r="DC165" s="57"/>
    </row>
    <row r="166" spans="1:107" x14ac:dyDescent="0.25">
      <c r="A166" s="106">
        <v>158</v>
      </c>
      <c r="B166" s="107">
        <v>7133</v>
      </c>
      <c r="C166" s="106" t="s">
        <v>356</v>
      </c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/>
      <c r="AL166" s="54"/>
      <c r="AM166" s="54"/>
      <c r="AN166" s="54"/>
      <c r="AO166" s="54"/>
      <c r="AP166" s="54"/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/>
      <c r="BD166" s="54"/>
      <c r="BE166" s="54"/>
      <c r="BF166" s="54"/>
      <c r="BG166" s="54"/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4"/>
      <c r="CM166" s="54"/>
      <c r="CN166" s="54"/>
      <c r="CO166" s="54"/>
      <c r="CP166" s="54"/>
      <c r="CQ166" s="54"/>
      <c r="CR166" s="54"/>
      <c r="CS166" s="54"/>
      <c r="CT166" s="54"/>
      <c r="CU166" s="54"/>
      <c r="CV166" s="54"/>
      <c r="CW166" s="54"/>
      <c r="CX166" s="54"/>
      <c r="CY166" s="54"/>
      <c r="CZ166" s="54"/>
      <c r="DA166" s="54"/>
      <c r="DB166" s="323">
        <f t="shared" si="2"/>
        <v>0</v>
      </c>
      <c r="DC166" s="57"/>
    </row>
    <row r="167" spans="1:107" x14ac:dyDescent="0.25">
      <c r="A167" s="106">
        <v>159</v>
      </c>
      <c r="B167" s="107">
        <v>7134</v>
      </c>
      <c r="C167" s="106" t="s">
        <v>357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/>
      <c r="AL167" s="54"/>
      <c r="AM167" s="54"/>
      <c r="AN167" s="54"/>
      <c r="AO167" s="54"/>
      <c r="AP167" s="54"/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/>
      <c r="BD167" s="54"/>
      <c r="BE167" s="54"/>
      <c r="BF167" s="54"/>
      <c r="BG167" s="54"/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4"/>
      <c r="CM167" s="54"/>
      <c r="CN167" s="54"/>
      <c r="CO167" s="54"/>
      <c r="CP167" s="54"/>
      <c r="CQ167" s="54"/>
      <c r="CR167" s="54"/>
      <c r="CS167" s="54"/>
      <c r="CT167" s="54"/>
      <c r="CU167" s="54"/>
      <c r="CV167" s="54"/>
      <c r="CW167" s="54"/>
      <c r="CX167" s="54"/>
      <c r="CY167" s="54"/>
      <c r="CZ167" s="54"/>
      <c r="DA167" s="54"/>
      <c r="DB167" s="323">
        <f t="shared" si="2"/>
        <v>0</v>
      </c>
      <c r="DC167" s="57"/>
    </row>
    <row r="168" spans="1:107" x14ac:dyDescent="0.25">
      <c r="A168" s="106">
        <v>160</v>
      </c>
      <c r="B168" s="107">
        <v>7135</v>
      </c>
      <c r="C168" s="106" t="s">
        <v>358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/>
      <c r="AL168" s="54"/>
      <c r="AM168" s="54"/>
      <c r="AN168" s="54"/>
      <c r="AO168" s="54"/>
      <c r="AP168" s="54"/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/>
      <c r="BD168" s="54"/>
      <c r="BE168" s="54"/>
      <c r="BF168" s="54"/>
      <c r="BG168" s="54"/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4"/>
      <c r="CM168" s="54"/>
      <c r="CN168" s="54"/>
      <c r="CO168" s="54"/>
      <c r="CP168" s="54"/>
      <c r="CQ168" s="54"/>
      <c r="CR168" s="54"/>
      <c r="CS168" s="54"/>
      <c r="CT168" s="54"/>
      <c r="CU168" s="54"/>
      <c r="CV168" s="54"/>
      <c r="CW168" s="54"/>
      <c r="CX168" s="54"/>
      <c r="CY168" s="54"/>
      <c r="CZ168" s="54"/>
      <c r="DA168" s="54"/>
      <c r="DB168" s="323">
        <f t="shared" si="2"/>
        <v>0</v>
      </c>
      <c r="DC168" s="57"/>
    </row>
    <row r="169" spans="1:107" x14ac:dyDescent="0.25">
      <c r="A169" s="106">
        <v>161</v>
      </c>
      <c r="B169" s="107">
        <v>7141</v>
      </c>
      <c r="C169" s="106" t="s">
        <v>359</v>
      </c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/>
      <c r="AL169" s="54"/>
      <c r="AM169" s="54"/>
      <c r="AN169" s="54"/>
      <c r="AO169" s="54"/>
      <c r="AP169" s="54"/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/>
      <c r="BD169" s="54"/>
      <c r="BE169" s="54"/>
      <c r="BF169" s="54"/>
      <c r="BG169" s="54"/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4"/>
      <c r="CM169" s="54"/>
      <c r="CN169" s="54"/>
      <c r="CO169" s="54"/>
      <c r="CP169" s="54"/>
      <c r="CQ169" s="54"/>
      <c r="CR169" s="54"/>
      <c r="CS169" s="54"/>
      <c r="CT169" s="54"/>
      <c r="CU169" s="54"/>
      <c r="CV169" s="54"/>
      <c r="CW169" s="54"/>
      <c r="CX169" s="54"/>
      <c r="CY169" s="54"/>
      <c r="CZ169" s="54"/>
      <c r="DA169" s="54"/>
      <c r="DB169" s="323">
        <f t="shared" si="2"/>
        <v>0</v>
      </c>
      <c r="DC169" s="57"/>
    </row>
    <row r="170" spans="1:107" x14ac:dyDescent="0.25">
      <c r="A170" s="106">
        <v>162</v>
      </c>
      <c r="B170" s="107">
        <v>7145</v>
      </c>
      <c r="C170" s="106" t="s">
        <v>360</v>
      </c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/>
      <c r="AL170" s="54"/>
      <c r="AM170" s="54"/>
      <c r="AN170" s="54"/>
      <c r="AO170" s="54"/>
      <c r="AP170" s="54"/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/>
      <c r="BD170" s="54"/>
      <c r="BE170" s="54"/>
      <c r="BF170" s="54"/>
      <c r="BG170" s="54"/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4"/>
      <c r="CM170" s="54"/>
      <c r="CN170" s="54"/>
      <c r="CO170" s="54"/>
      <c r="CP170" s="54"/>
      <c r="CQ170" s="54"/>
      <c r="CR170" s="54"/>
      <c r="CS170" s="54"/>
      <c r="CT170" s="54"/>
      <c r="CU170" s="54"/>
      <c r="CV170" s="54"/>
      <c r="CW170" s="54"/>
      <c r="CX170" s="54"/>
      <c r="CY170" s="54"/>
      <c r="CZ170" s="54"/>
      <c r="DA170" s="54"/>
      <c r="DB170" s="323">
        <f t="shared" si="2"/>
        <v>0</v>
      </c>
      <c r="DC170" s="57"/>
    </row>
    <row r="171" spans="1:107" x14ac:dyDescent="0.25">
      <c r="A171" s="106">
        <v>163</v>
      </c>
      <c r="B171" s="107">
        <v>7146</v>
      </c>
      <c r="C171" s="106" t="s">
        <v>361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/>
      <c r="AL171" s="54"/>
      <c r="AM171" s="54"/>
      <c r="AN171" s="54"/>
      <c r="AO171" s="54"/>
      <c r="AP171" s="54"/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/>
      <c r="BD171" s="54"/>
      <c r="BE171" s="54"/>
      <c r="BF171" s="54"/>
      <c r="BG171" s="54"/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4"/>
      <c r="CM171" s="54"/>
      <c r="CN171" s="54"/>
      <c r="CO171" s="54"/>
      <c r="CP171" s="54"/>
      <c r="CQ171" s="54"/>
      <c r="CR171" s="54"/>
      <c r="CS171" s="54"/>
      <c r="CT171" s="54"/>
      <c r="CU171" s="54"/>
      <c r="CV171" s="54"/>
      <c r="CW171" s="54"/>
      <c r="CX171" s="54"/>
      <c r="CY171" s="54"/>
      <c r="CZ171" s="54"/>
      <c r="DA171" s="54"/>
      <c r="DB171" s="323">
        <f t="shared" si="2"/>
        <v>0</v>
      </c>
      <c r="DC171" s="57"/>
    </row>
    <row r="172" spans="1:107" x14ac:dyDescent="0.25">
      <c r="A172" s="106">
        <v>164</v>
      </c>
      <c r="B172" s="107">
        <v>7150</v>
      </c>
      <c r="C172" s="106" t="s">
        <v>362</v>
      </c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/>
      <c r="AL172" s="54"/>
      <c r="AM172" s="54"/>
      <c r="AN172" s="54"/>
      <c r="AO172" s="54"/>
      <c r="AP172" s="54"/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/>
      <c r="BD172" s="54"/>
      <c r="BE172" s="54"/>
      <c r="BF172" s="54"/>
      <c r="BG172" s="54"/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4"/>
      <c r="CM172" s="54"/>
      <c r="CN172" s="54"/>
      <c r="CO172" s="54"/>
      <c r="CP172" s="54"/>
      <c r="CQ172" s="54"/>
      <c r="CR172" s="54"/>
      <c r="CS172" s="54"/>
      <c r="CT172" s="54"/>
      <c r="CU172" s="54"/>
      <c r="CV172" s="54"/>
      <c r="CW172" s="54"/>
      <c r="CX172" s="54"/>
      <c r="CY172" s="54"/>
      <c r="CZ172" s="54"/>
      <c r="DA172" s="54"/>
      <c r="DB172" s="323">
        <f t="shared" si="2"/>
        <v>0</v>
      </c>
      <c r="DC172" s="57"/>
    </row>
    <row r="173" spans="1:107" x14ac:dyDescent="0.25">
      <c r="A173" s="106">
        <v>165</v>
      </c>
      <c r="B173" s="107">
        <v>7151</v>
      </c>
      <c r="C173" s="106" t="s">
        <v>363</v>
      </c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/>
      <c r="AL173" s="54"/>
      <c r="AM173" s="54"/>
      <c r="AN173" s="54"/>
      <c r="AO173" s="54"/>
      <c r="AP173" s="54"/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/>
      <c r="BD173" s="54"/>
      <c r="BE173" s="54"/>
      <c r="BF173" s="54"/>
      <c r="BG173" s="54"/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4"/>
      <c r="CM173" s="54"/>
      <c r="CN173" s="54"/>
      <c r="CO173" s="54"/>
      <c r="CP173" s="54"/>
      <c r="CQ173" s="54"/>
      <c r="CR173" s="54"/>
      <c r="CS173" s="54"/>
      <c r="CT173" s="54"/>
      <c r="CU173" s="54"/>
      <c r="CV173" s="54"/>
      <c r="CW173" s="54"/>
      <c r="CX173" s="54"/>
      <c r="CY173" s="54"/>
      <c r="CZ173" s="54"/>
      <c r="DA173" s="54"/>
      <c r="DB173" s="323">
        <f t="shared" si="2"/>
        <v>0</v>
      </c>
      <c r="DC173" s="57"/>
    </row>
    <row r="174" spans="1:107" x14ac:dyDescent="0.25">
      <c r="A174" s="106">
        <v>166</v>
      </c>
      <c r="B174" s="107">
        <v>7154</v>
      </c>
      <c r="C174" s="106" t="s">
        <v>364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/>
      <c r="AL174" s="54"/>
      <c r="AM174" s="54"/>
      <c r="AN174" s="54"/>
      <c r="AO174" s="54"/>
      <c r="AP174" s="54"/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/>
      <c r="BD174" s="54"/>
      <c r="BE174" s="54"/>
      <c r="BF174" s="54"/>
      <c r="BG174" s="54"/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4"/>
      <c r="CM174" s="54"/>
      <c r="CN174" s="54"/>
      <c r="CO174" s="54"/>
      <c r="CP174" s="54"/>
      <c r="CQ174" s="54"/>
      <c r="CR174" s="54"/>
      <c r="CS174" s="54"/>
      <c r="CT174" s="54"/>
      <c r="CU174" s="54"/>
      <c r="CV174" s="54"/>
      <c r="CW174" s="54"/>
      <c r="CX174" s="54"/>
      <c r="CY174" s="54"/>
      <c r="CZ174" s="54"/>
      <c r="DA174" s="54"/>
      <c r="DB174" s="323">
        <f t="shared" si="2"/>
        <v>0</v>
      </c>
      <c r="DC174" s="57"/>
    </row>
    <row r="175" spans="1:107" x14ac:dyDescent="0.25">
      <c r="A175" s="106">
        <v>167</v>
      </c>
      <c r="B175" s="107">
        <v>7155</v>
      </c>
      <c r="C175" s="106" t="s">
        <v>365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/>
      <c r="AL175" s="54"/>
      <c r="AM175" s="54"/>
      <c r="AN175" s="54"/>
      <c r="AO175" s="54"/>
      <c r="AP175" s="54"/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/>
      <c r="BD175" s="54"/>
      <c r="BE175" s="54"/>
      <c r="BF175" s="54"/>
      <c r="BG175" s="54"/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4"/>
      <c r="CM175" s="54"/>
      <c r="CN175" s="54"/>
      <c r="CO175" s="54"/>
      <c r="CP175" s="54"/>
      <c r="CQ175" s="54"/>
      <c r="CR175" s="54"/>
      <c r="CS175" s="54"/>
      <c r="CT175" s="54"/>
      <c r="CU175" s="54"/>
      <c r="CV175" s="54"/>
      <c r="CW175" s="54"/>
      <c r="CX175" s="54"/>
      <c r="CY175" s="54"/>
      <c r="CZ175" s="54"/>
      <c r="DA175" s="54"/>
      <c r="DB175" s="323">
        <f t="shared" si="2"/>
        <v>0</v>
      </c>
      <c r="DC175" s="57"/>
    </row>
    <row r="176" spans="1:107" x14ac:dyDescent="0.25">
      <c r="A176" s="106">
        <v>168</v>
      </c>
      <c r="B176" s="107">
        <v>7156</v>
      </c>
      <c r="C176" s="106" t="s">
        <v>366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/>
      <c r="AL176" s="54"/>
      <c r="AM176" s="54"/>
      <c r="AN176" s="54"/>
      <c r="AO176" s="54"/>
      <c r="AP176" s="54"/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/>
      <c r="BD176" s="54"/>
      <c r="BE176" s="54"/>
      <c r="BF176" s="54"/>
      <c r="BG176" s="54"/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4"/>
      <c r="CM176" s="54"/>
      <c r="CN176" s="54"/>
      <c r="CO176" s="54"/>
      <c r="CP176" s="54"/>
      <c r="CQ176" s="54"/>
      <c r="CR176" s="54"/>
      <c r="CS176" s="54"/>
      <c r="CT176" s="54"/>
      <c r="CU176" s="54"/>
      <c r="CV176" s="54"/>
      <c r="CW176" s="54"/>
      <c r="CX176" s="54"/>
      <c r="CY176" s="54"/>
      <c r="CZ176" s="54"/>
      <c r="DA176" s="54"/>
      <c r="DB176" s="323">
        <f t="shared" si="2"/>
        <v>0</v>
      </c>
      <c r="DC176" s="57"/>
    </row>
    <row r="177" spans="1:107" x14ac:dyDescent="0.25">
      <c r="A177" s="106">
        <v>169</v>
      </c>
      <c r="B177" s="107">
        <v>7245</v>
      </c>
      <c r="C177" s="106" t="s">
        <v>367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/>
      <c r="AL177" s="54"/>
      <c r="AM177" s="54"/>
      <c r="AN177" s="54"/>
      <c r="AO177" s="54"/>
      <c r="AP177" s="54"/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/>
      <c r="BD177" s="54"/>
      <c r="BE177" s="54"/>
      <c r="BF177" s="54"/>
      <c r="BG177" s="54"/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4"/>
      <c r="CM177" s="54"/>
      <c r="CN177" s="54"/>
      <c r="CO177" s="54"/>
      <c r="CP177" s="54"/>
      <c r="CQ177" s="54"/>
      <c r="CR177" s="54"/>
      <c r="CS177" s="54"/>
      <c r="CT177" s="54"/>
      <c r="CU177" s="54"/>
      <c r="CV177" s="54"/>
      <c r="CW177" s="54"/>
      <c r="CX177" s="54"/>
      <c r="CY177" s="54"/>
      <c r="CZ177" s="54"/>
      <c r="DA177" s="54"/>
      <c r="DB177" s="323">
        <f t="shared" si="2"/>
        <v>0</v>
      </c>
      <c r="DC177" s="57"/>
    </row>
    <row r="178" spans="1:107" x14ac:dyDescent="0.25">
      <c r="A178" s="106">
        <v>170</v>
      </c>
      <c r="B178" s="107">
        <v>7269</v>
      </c>
      <c r="C178" s="106" t="s">
        <v>368</v>
      </c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/>
      <c r="AL178" s="54"/>
      <c r="AM178" s="54"/>
      <c r="AN178" s="54"/>
      <c r="AO178" s="54"/>
      <c r="AP178" s="54"/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/>
      <c r="BD178" s="54"/>
      <c r="BE178" s="54"/>
      <c r="BF178" s="54"/>
      <c r="BG178" s="54"/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4"/>
      <c r="CM178" s="54"/>
      <c r="CN178" s="54"/>
      <c r="CO178" s="54"/>
      <c r="CP178" s="54"/>
      <c r="CQ178" s="54"/>
      <c r="CR178" s="54"/>
      <c r="CS178" s="54"/>
      <c r="CT178" s="54"/>
      <c r="CU178" s="54"/>
      <c r="CV178" s="54"/>
      <c r="CW178" s="54"/>
      <c r="CX178" s="54"/>
      <c r="CY178" s="54"/>
      <c r="CZ178" s="54"/>
      <c r="DA178" s="54"/>
      <c r="DB178" s="323">
        <f t="shared" si="2"/>
        <v>0</v>
      </c>
      <c r="DC178" s="57"/>
    </row>
    <row r="179" spans="1:107" x14ac:dyDescent="0.25">
      <c r="A179" s="106">
        <v>171</v>
      </c>
      <c r="B179" s="107">
        <v>7310</v>
      </c>
      <c r="C179" s="106" t="s">
        <v>369</v>
      </c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/>
      <c r="AL179" s="54"/>
      <c r="AM179" s="54"/>
      <c r="AN179" s="54"/>
      <c r="AO179" s="54"/>
      <c r="AP179" s="54"/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/>
      <c r="BD179" s="54"/>
      <c r="BE179" s="54"/>
      <c r="BF179" s="54"/>
      <c r="BG179" s="54"/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4"/>
      <c r="CM179" s="54"/>
      <c r="CN179" s="54"/>
      <c r="CO179" s="54"/>
      <c r="CP179" s="54"/>
      <c r="CQ179" s="54"/>
      <c r="CR179" s="54"/>
      <c r="CS179" s="54"/>
      <c r="CT179" s="54"/>
      <c r="CU179" s="54"/>
      <c r="CV179" s="54"/>
      <c r="CW179" s="54"/>
      <c r="CX179" s="54"/>
      <c r="CY179" s="54"/>
      <c r="CZ179" s="54"/>
      <c r="DA179" s="54"/>
      <c r="DB179" s="323">
        <f t="shared" si="2"/>
        <v>0</v>
      </c>
      <c r="DC179" s="57"/>
    </row>
    <row r="180" spans="1:107" x14ac:dyDescent="0.25">
      <c r="A180" s="106">
        <v>172</v>
      </c>
      <c r="B180" s="107">
        <v>7320</v>
      </c>
      <c r="C180" s="106" t="s">
        <v>370</v>
      </c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/>
      <c r="AL180" s="54"/>
      <c r="AM180" s="54"/>
      <c r="AN180" s="54"/>
      <c r="AO180" s="54"/>
      <c r="AP180" s="54"/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/>
      <c r="BD180" s="54"/>
      <c r="BE180" s="54"/>
      <c r="BF180" s="54"/>
      <c r="BG180" s="54"/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4"/>
      <c r="CM180" s="54"/>
      <c r="CN180" s="54"/>
      <c r="CO180" s="54"/>
      <c r="CP180" s="54"/>
      <c r="CQ180" s="54"/>
      <c r="CR180" s="54"/>
      <c r="CS180" s="54"/>
      <c r="CT180" s="54"/>
      <c r="CU180" s="54"/>
      <c r="CV180" s="54"/>
      <c r="CW180" s="54"/>
      <c r="CX180" s="54"/>
      <c r="CY180" s="54"/>
      <c r="CZ180" s="54"/>
      <c r="DA180" s="54"/>
      <c r="DB180" s="323">
        <f t="shared" si="2"/>
        <v>0</v>
      </c>
      <c r="DC180" s="57"/>
    </row>
    <row r="181" spans="1:107" x14ac:dyDescent="0.25">
      <c r="A181" s="106">
        <v>173</v>
      </c>
      <c r="B181" s="107">
        <v>7330</v>
      </c>
      <c r="C181" s="106" t="s">
        <v>371</v>
      </c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/>
      <c r="AL181" s="54"/>
      <c r="AM181" s="54"/>
      <c r="AN181" s="54"/>
      <c r="AO181" s="54"/>
      <c r="AP181" s="54"/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/>
      <c r="BD181" s="54"/>
      <c r="BE181" s="54"/>
      <c r="BF181" s="54"/>
      <c r="BG181" s="54"/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4"/>
      <c r="CM181" s="54"/>
      <c r="CN181" s="54"/>
      <c r="CO181" s="54"/>
      <c r="CP181" s="54"/>
      <c r="CQ181" s="54"/>
      <c r="CR181" s="54"/>
      <c r="CS181" s="54"/>
      <c r="CT181" s="54"/>
      <c r="CU181" s="54"/>
      <c r="CV181" s="54"/>
      <c r="CW181" s="54"/>
      <c r="CX181" s="54"/>
      <c r="CY181" s="54"/>
      <c r="CZ181" s="54"/>
      <c r="DA181" s="54"/>
      <c r="DB181" s="323">
        <f t="shared" si="2"/>
        <v>0</v>
      </c>
      <c r="DC181" s="57"/>
    </row>
    <row r="182" spans="1:107" x14ac:dyDescent="0.25">
      <c r="A182" s="106">
        <v>174</v>
      </c>
      <c r="B182" s="107">
        <v>7425</v>
      </c>
      <c r="C182" s="106" t="s">
        <v>372</v>
      </c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/>
      <c r="AL182" s="54"/>
      <c r="AM182" s="54"/>
      <c r="AN182" s="54"/>
      <c r="AO182" s="54"/>
      <c r="AP182" s="54"/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/>
      <c r="BD182" s="54"/>
      <c r="BE182" s="54"/>
      <c r="BF182" s="54"/>
      <c r="BG182" s="54"/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4"/>
      <c r="CM182" s="54"/>
      <c r="CN182" s="54"/>
      <c r="CO182" s="54"/>
      <c r="CP182" s="54"/>
      <c r="CQ182" s="54"/>
      <c r="CR182" s="54"/>
      <c r="CS182" s="54"/>
      <c r="CT182" s="54"/>
      <c r="CU182" s="54"/>
      <c r="CV182" s="54"/>
      <c r="CW182" s="54"/>
      <c r="CX182" s="54"/>
      <c r="CY182" s="54"/>
      <c r="CZ182" s="54"/>
      <c r="DA182" s="54"/>
      <c r="DB182" s="323">
        <f t="shared" si="2"/>
        <v>0</v>
      </c>
      <c r="DC182" s="57"/>
    </row>
    <row r="183" spans="1:107" x14ac:dyDescent="0.25">
      <c r="A183" s="106">
        <v>175</v>
      </c>
      <c r="B183" s="107">
        <v>7450</v>
      </c>
      <c r="C183" s="106" t="s">
        <v>373</v>
      </c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/>
      <c r="AL183" s="54"/>
      <c r="AM183" s="54"/>
      <c r="AN183" s="54"/>
      <c r="AO183" s="54"/>
      <c r="AP183" s="54"/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/>
      <c r="BD183" s="54"/>
      <c r="BE183" s="54"/>
      <c r="BF183" s="54"/>
      <c r="BG183" s="54"/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4"/>
      <c r="CM183" s="54"/>
      <c r="CN183" s="54"/>
      <c r="CO183" s="54"/>
      <c r="CP183" s="54"/>
      <c r="CQ183" s="54"/>
      <c r="CR183" s="54"/>
      <c r="CS183" s="54"/>
      <c r="CT183" s="54"/>
      <c r="CU183" s="54"/>
      <c r="CV183" s="54"/>
      <c r="CW183" s="54"/>
      <c r="CX183" s="54"/>
      <c r="CY183" s="54"/>
      <c r="CZ183" s="54"/>
      <c r="DA183" s="54"/>
      <c r="DB183" s="323">
        <f t="shared" si="2"/>
        <v>0</v>
      </c>
      <c r="DC183" s="57"/>
    </row>
    <row r="184" spans="1:107" x14ac:dyDescent="0.25">
      <c r="A184" s="106">
        <v>176</v>
      </c>
      <c r="B184" s="107">
        <v>7454</v>
      </c>
      <c r="C184" s="106" t="s">
        <v>374</v>
      </c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/>
      <c r="AL184" s="54"/>
      <c r="AM184" s="54"/>
      <c r="AN184" s="54"/>
      <c r="AO184" s="54"/>
      <c r="AP184" s="54"/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/>
      <c r="BD184" s="54"/>
      <c r="BE184" s="54"/>
      <c r="BF184" s="54"/>
      <c r="BG184" s="54"/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4"/>
      <c r="CM184" s="54"/>
      <c r="CN184" s="54"/>
      <c r="CO184" s="54"/>
      <c r="CP184" s="54"/>
      <c r="CQ184" s="54"/>
      <c r="CR184" s="54"/>
      <c r="CS184" s="54"/>
      <c r="CT184" s="54"/>
      <c r="CU184" s="54"/>
      <c r="CV184" s="54"/>
      <c r="CW184" s="54"/>
      <c r="CX184" s="54"/>
      <c r="CY184" s="54"/>
      <c r="CZ184" s="54"/>
      <c r="DA184" s="54"/>
      <c r="DB184" s="323">
        <f t="shared" si="2"/>
        <v>0</v>
      </c>
      <c r="DC184" s="57"/>
    </row>
    <row r="185" spans="1:107" x14ac:dyDescent="0.25">
      <c r="A185" s="106">
        <v>177</v>
      </c>
      <c r="B185" s="107">
        <v>7456</v>
      </c>
      <c r="C185" s="106" t="s">
        <v>375</v>
      </c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/>
      <c r="AL185" s="54"/>
      <c r="AM185" s="54"/>
      <c r="AN185" s="54"/>
      <c r="AO185" s="54"/>
      <c r="AP185" s="54"/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/>
      <c r="BD185" s="54"/>
      <c r="BE185" s="54"/>
      <c r="BF185" s="54"/>
      <c r="BG185" s="54"/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4"/>
      <c r="CM185" s="54"/>
      <c r="CN185" s="54"/>
      <c r="CO185" s="54"/>
      <c r="CP185" s="54"/>
      <c r="CQ185" s="54"/>
      <c r="CR185" s="54"/>
      <c r="CS185" s="54"/>
      <c r="CT185" s="54"/>
      <c r="CU185" s="54"/>
      <c r="CV185" s="54"/>
      <c r="CW185" s="54"/>
      <c r="CX185" s="54"/>
      <c r="CY185" s="54"/>
      <c r="CZ185" s="54"/>
      <c r="DA185" s="54"/>
      <c r="DB185" s="323">
        <f t="shared" si="2"/>
        <v>0</v>
      </c>
      <c r="DC185" s="57"/>
    </row>
    <row r="186" spans="1:107" x14ac:dyDescent="0.25">
      <c r="A186" s="106">
        <v>178</v>
      </c>
      <c r="B186" s="107">
        <v>7458</v>
      </c>
      <c r="C186" s="106" t="s">
        <v>437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/>
      <c r="AL186" s="54"/>
      <c r="AM186" s="54"/>
      <c r="AN186" s="54"/>
      <c r="AO186" s="54"/>
      <c r="AP186" s="54"/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/>
      <c r="BD186" s="54"/>
      <c r="BE186" s="54"/>
      <c r="BF186" s="54"/>
      <c r="BG186" s="54"/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4"/>
      <c r="CM186" s="54"/>
      <c r="CN186" s="54"/>
      <c r="CO186" s="54"/>
      <c r="CP186" s="54"/>
      <c r="CQ186" s="54"/>
      <c r="CR186" s="54"/>
      <c r="CS186" s="54"/>
      <c r="CT186" s="54"/>
      <c r="CU186" s="54"/>
      <c r="CV186" s="54"/>
      <c r="CW186" s="54"/>
      <c r="CX186" s="54"/>
      <c r="CY186" s="54"/>
      <c r="CZ186" s="54"/>
      <c r="DA186" s="54"/>
      <c r="DB186" s="323">
        <f t="shared" si="2"/>
        <v>0</v>
      </c>
      <c r="DC186" s="57"/>
    </row>
    <row r="187" spans="1:107" x14ac:dyDescent="0.25">
      <c r="A187" s="106">
        <v>179</v>
      </c>
      <c r="B187" s="107">
        <v>7460</v>
      </c>
      <c r="C187" s="106" t="s">
        <v>376</v>
      </c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/>
      <c r="AL187" s="54"/>
      <c r="AM187" s="54"/>
      <c r="AN187" s="54"/>
      <c r="AO187" s="54"/>
      <c r="AP187" s="54"/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/>
      <c r="BD187" s="54"/>
      <c r="BE187" s="54"/>
      <c r="BF187" s="54"/>
      <c r="BG187" s="54"/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4"/>
      <c r="CM187" s="54"/>
      <c r="CN187" s="54"/>
      <c r="CO187" s="54"/>
      <c r="CP187" s="54"/>
      <c r="CQ187" s="54"/>
      <c r="CR187" s="54"/>
      <c r="CS187" s="54"/>
      <c r="CT187" s="54"/>
      <c r="CU187" s="54"/>
      <c r="CV187" s="54"/>
      <c r="CW187" s="54"/>
      <c r="CX187" s="54"/>
      <c r="CY187" s="54"/>
      <c r="CZ187" s="54"/>
      <c r="DA187" s="54"/>
      <c r="DB187" s="323">
        <f t="shared" si="2"/>
        <v>0</v>
      </c>
      <c r="DC187" s="57"/>
    </row>
    <row r="188" spans="1:107" x14ac:dyDescent="0.25">
      <c r="A188" s="106">
        <v>180</v>
      </c>
      <c r="B188" s="107">
        <v>7461</v>
      </c>
      <c r="C188" s="106" t="s">
        <v>377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/>
      <c r="AL188" s="54"/>
      <c r="AM188" s="54"/>
      <c r="AN188" s="54"/>
      <c r="AO188" s="54"/>
      <c r="AP188" s="54"/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/>
      <c r="BD188" s="54"/>
      <c r="BE188" s="54"/>
      <c r="BF188" s="54"/>
      <c r="BG188" s="54"/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4"/>
      <c r="CM188" s="54"/>
      <c r="CN188" s="54"/>
      <c r="CO188" s="54"/>
      <c r="CP188" s="54"/>
      <c r="CQ188" s="54"/>
      <c r="CR188" s="54"/>
      <c r="CS188" s="54"/>
      <c r="CT188" s="54"/>
      <c r="CU188" s="54"/>
      <c r="CV188" s="54"/>
      <c r="CW188" s="54"/>
      <c r="CX188" s="54"/>
      <c r="CY188" s="54"/>
      <c r="CZ188" s="54"/>
      <c r="DA188" s="54"/>
      <c r="DB188" s="323">
        <f t="shared" si="2"/>
        <v>0</v>
      </c>
      <c r="DC188" s="57"/>
    </row>
    <row r="189" spans="1:107" x14ac:dyDescent="0.25">
      <c r="A189" s="106">
        <v>181</v>
      </c>
      <c r="B189" s="107">
        <v>7478</v>
      </c>
      <c r="C189" s="106" t="s">
        <v>378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/>
      <c r="AL189" s="54"/>
      <c r="AM189" s="54"/>
      <c r="AN189" s="54"/>
      <c r="AO189" s="54"/>
      <c r="AP189" s="54"/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/>
      <c r="BD189" s="54"/>
      <c r="BE189" s="54"/>
      <c r="BF189" s="54"/>
      <c r="BG189" s="54"/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4"/>
      <c r="CM189" s="54"/>
      <c r="CN189" s="54"/>
      <c r="CO189" s="54"/>
      <c r="CP189" s="54"/>
      <c r="CQ189" s="54"/>
      <c r="CR189" s="54"/>
      <c r="CS189" s="54"/>
      <c r="CT189" s="54"/>
      <c r="CU189" s="54"/>
      <c r="CV189" s="54"/>
      <c r="CW189" s="54"/>
      <c r="CX189" s="54"/>
      <c r="CY189" s="54"/>
      <c r="CZ189" s="54"/>
      <c r="DA189" s="54"/>
      <c r="DB189" s="323">
        <f t="shared" si="2"/>
        <v>0</v>
      </c>
      <c r="DC189" s="57"/>
    </row>
    <row r="190" spans="1:107" x14ac:dyDescent="0.25">
      <c r="A190" s="106">
        <v>182</v>
      </c>
      <c r="B190" s="107">
        <v>7480</v>
      </c>
      <c r="C190" s="106" t="s">
        <v>379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/>
      <c r="AL190" s="54"/>
      <c r="AM190" s="54"/>
      <c r="AN190" s="54"/>
      <c r="AO190" s="54"/>
      <c r="AP190" s="54"/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/>
      <c r="BD190" s="54"/>
      <c r="BE190" s="54"/>
      <c r="BF190" s="54"/>
      <c r="BG190" s="54"/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4"/>
      <c r="CM190" s="54"/>
      <c r="CN190" s="54"/>
      <c r="CO190" s="54"/>
      <c r="CP190" s="54"/>
      <c r="CQ190" s="54"/>
      <c r="CR190" s="54"/>
      <c r="CS190" s="54"/>
      <c r="CT190" s="54"/>
      <c r="CU190" s="54"/>
      <c r="CV190" s="54"/>
      <c r="CW190" s="54"/>
      <c r="CX190" s="54"/>
      <c r="CY190" s="54"/>
      <c r="CZ190" s="54"/>
      <c r="DA190" s="54"/>
      <c r="DB190" s="323">
        <f t="shared" si="2"/>
        <v>0</v>
      </c>
      <c r="DC190" s="57"/>
    </row>
    <row r="191" spans="1:107" x14ac:dyDescent="0.25">
      <c r="A191" s="106">
        <v>183</v>
      </c>
      <c r="B191" s="107">
        <v>7482</v>
      </c>
      <c r="C191" s="106" t="s">
        <v>380</v>
      </c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/>
      <c r="AL191" s="54"/>
      <c r="AM191" s="54"/>
      <c r="AN191" s="54"/>
      <c r="AO191" s="54"/>
      <c r="AP191" s="54"/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/>
      <c r="BD191" s="54"/>
      <c r="BE191" s="54"/>
      <c r="BF191" s="54"/>
      <c r="BG191" s="54"/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4"/>
      <c r="CM191" s="54"/>
      <c r="CN191" s="54"/>
      <c r="CO191" s="54"/>
      <c r="CP191" s="54"/>
      <c r="CQ191" s="54"/>
      <c r="CR191" s="54"/>
      <c r="CS191" s="54"/>
      <c r="CT191" s="54"/>
      <c r="CU191" s="54"/>
      <c r="CV191" s="54"/>
      <c r="CW191" s="54"/>
      <c r="CX191" s="54"/>
      <c r="CY191" s="54"/>
      <c r="CZ191" s="54"/>
      <c r="DA191" s="54"/>
      <c r="DB191" s="323">
        <f t="shared" si="2"/>
        <v>0</v>
      </c>
      <c r="DC191" s="57"/>
    </row>
    <row r="192" spans="1:107" x14ac:dyDescent="0.25">
      <c r="A192" s="106">
        <v>184</v>
      </c>
      <c r="B192" s="107">
        <v>7484</v>
      </c>
      <c r="C192" s="106" t="s">
        <v>381</v>
      </c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/>
      <c r="AL192" s="54"/>
      <c r="AM192" s="54"/>
      <c r="AN192" s="54"/>
      <c r="AO192" s="54"/>
      <c r="AP192" s="54"/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/>
      <c r="BD192" s="54"/>
      <c r="BE192" s="54"/>
      <c r="BF192" s="54"/>
      <c r="BG192" s="54"/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4"/>
      <c r="CM192" s="54"/>
      <c r="CN192" s="54"/>
      <c r="CO192" s="54"/>
      <c r="CP192" s="54"/>
      <c r="CQ192" s="54"/>
      <c r="CR192" s="54"/>
      <c r="CS192" s="54"/>
      <c r="CT192" s="54"/>
      <c r="CU192" s="54"/>
      <c r="CV192" s="54"/>
      <c r="CW192" s="54"/>
      <c r="CX192" s="54"/>
      <c r="CY192" s="54"/>
      <c r="CZ192" s="54"/>
      <c r="DA192" s="54"/>
      <c r="DB192" s="323">
        <f t="shared" si="2"/>
        <v>0</v>
      </c>
      <c r="DC192" s="57"/>
    </row>
    <row r="193" spans="1:107" x14ac:dyDescent="0.25">
      <c r="A193" s="106">
        <v>185</v>
      </c>
      <c r="B193" s="107">
        <v>7486</v>
      </c>
      <c r="C193" s="106" t="s">
        <v>382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/>
      <c r="AL193" s="54"/>
      <c r="AM193" s="54"/>
      <c r="AN193" s="54"/>
      <c r="AO193" s="54"/>
      <c r="AP193" s="54"/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/>
      <c r="BD193" s="54"/>
      <c r="BE193" s="54"/>
      <c r="BF193" s="54"/>
      <c r="BG193" s="54"/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4"/>
      <c r="CM193" s="54"/>
      <c r="CN193" s="54"/>
      <c r="CO193" s="54"/>
      <c r="CP193" s="54"/>
      <c r="CQ193" s="54"/>
      <c r="CR193" s="54"/>
      <c r="CS193" s="54"/>
      <c r="CT193" s="54"/>
      <c r="CU193" s="54"/>
      <c r="CV193" s="54"/>
      <c r="CW193" s="54"/>
      <c r="CX193" s="54"/>
      <c r="CY193" s="54"/>
      <c r="CZ193" s="54"/>
      <c r="DA193" s="54"/>
      <c r="DB193" s="323">
        <f t="shared" si="2"/>
        <v>0</v>
      </c>
      <c r="DC193" s="57"/>
    </row>
    <row r="194" spans="1:107" x14ac:dyDescent="0.25">
      <c r="A194" s="106">
        <v>186</v>
      </c>
      <c r="B194" s="107">
        <v>7500</v>
      </c>
      <c r="C194" s="106" t="s">
        <v>383</v>
      </c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/>
      <c r="AL194" s="54"/>
      <c r="AM194" s="54"/>
      <c r="AN194" s="54"/>
      <c r="AO194" s="54"/>
      <c r="AP194" s="54"/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/>
      <c r="BD194" s="54"/>
      <c r="BE194" s="54"/>
      <c r="BF194" s="54"/>
      <c r="BG194" s="54"/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4"/>
      <c r="CM194" s="54"/>
      <c r="CN194" s="54"/>
      <c r="CO194" s="54"/>
      <c r="CP194" s="54"/>
      <c r="CQ194" s="54"/>
      <c r="CR194" s="54"/>
      <c r="CS194" s="54"/>
      <c r="CT194" s="54"/>
      <c r="CU194" s="54"/>
      <c r="CV194" s="54"/>
      <c r="CW194" s="54"/>
      <c r="CX194" s="54"/>
      <c r="CY194" s="54"/>
      <c r="CZ194" s="54"/>
      <c r="DA194" s="54"/>
      <c r="DB194" s="323">
        <f t="shared" si="2"/>
        <v>0</v>
      </c>
      <c r="DC194" s="57"/>
    </row>
    <row r="195" spans="1:107" x14ac:dyDescent="0.25">
      <c r="A195" s="106">
        <v>187</v>
      </c>
      <c r="B195" s="107">
        <v>7510</v>
      </c>
      <c r="C195" s="106" t="s">
        <v>384</v>
      </c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/>
      <c r="AL195" s="54"/>
      <c r="AM195" s="54"/>
      <c r="AN195" s="54"/>
      <c r="AO195" s="54"/>
      <c r="AP195" s="54"/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/>
      <c r="BD195" s="54"/>
      <c r="BE195" s="54"/>
      <c r="BF195" s="54"/>
      <c r="BG195" s="54"/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4"/>
      <c r="CM195" s="54"/>
      <c r="CN195" s="54"/>
      <c r="CO195" s="54"/>
      <c r="CP195" s="54"/>
      <c r="CQ195" s="54"/>
      <c r="CR195" s="54"/>
      <c r="CS195" s="54"/>
      <c r="CT195" s="54"/>
      <c r="CU195" s="54"/>
      <c r="CV195" s="54"/>
      <c r="CW195" s="54"/>
      <c r="CX195" s="54"/>
      <c r="CY195" s="54"/>
      <c r="CZ195" s="54"/>
      <c r="DA195" s="54"/>
      <c r="DB195" s="323">
        <f t="shared" si="2"/>
        <v>0</v>
      </c>
      <c r="DC195" s="57"/>
    </row>
    <row r="196" spans="1:107" x14ac:dyDescent="0.25">
      <c r="A196" s="106">
        <v>188</v>
      </c>
      <c r="B196" s="107">
        <v>7580</v>
      </c>
      <c r="C196" s="106" t="s">
        <v>385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/>
      <c r="AL196" s="54"/>
      <c r="AM196" s="54"/>
      <c r="AN196" s="54"/>
      <c r="AO196" s="54"/>
      <c r="AP196" s="54"/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/>
      <c r="BD196" s="54"/>
      <c r="BE196" s="54"/>
      <c r="BF196" s="54"/>
      <c r="BG196" s="54"/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4"/>
      <c r="CM196" s="54"/>
      <c r="CN196" s="54"/>
      <c r="CO196" s="54"/>
      <c r="CP196" s="54"/>
      <c r="CQ196" s="54"/>
      <c r="CR196" s="54"/>
      <c r="CS196" s="54"/>
      <c r="CT196" s="54"/>
      <c r="CU196" s="54"/>
      <c r="CV196" s="54"/>
      <c r="CW196" s="54"/>
      <c r="CX196" s="54"/>
      <c r="CY196" s="54"/>
      <c r="CZ196" s="54"/>
      <c r="DA196" s="54"/>
      <c r="DB196" s="323">
        <f t="shared" si="2"/>
        <v>0</v>
      </c>
      <c r="DC196" s="57"/>
    </row>
    <row r="197" spans="1:107" x14ac:dyDescent="0.25">
      <c r="A197" s="106">
        <v>189</v>
      </c>
      <c r="B197" s="107">
        <v>7600</v>
      </c>
      <c r="C197" s="106" t="s">
        <v>386</v>
      </c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/>
      <c r="AL197" s="54"/>
      <c r="AM197" s="54"/>
      <c r="AN197" s="54"/>
      <c r="AO197" s="54"/>
      <c r="AP197" s="54"/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/>
      <c r="BD197" s="54"/>
      <c r="BE197" s="54"/>
      <c r="BF197" s="54"/>
      <c r="BG197" s="54"/>
      <c r="BH197" s="54"/>
      <c r="BI197" s="54"/>
      <c r="BJ197" s="54"/>
      <c r="BK197" s="54"/>
      <c r="BL197" s="54"/>
      <c r="BM197" s="54"/>
      <c r="BN197" s="54"/>
      <c r="BO197" s="54"/>
      <c r="BP197" s="54"/>
      <c r="BQ197" s="54"/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4"/>
      <c r="CM197" s="54"/>
      <c r="CN197" s="54"/>
      <c r="CO197" s="54"/>
      <c r="CP197" s="54"/>
      <c r="CQ197" s="54"/>
      <c r="CR197" s="54"/>
      <c r="CS197" s="54"/>
      <c r="CT197" s="54"/>
      <c r="CU197" s="54"/>
      <c r="CV197" s="54"/>
      <c r="CW197" s="54"/>
      <c r="CX197" s="54"/>
      <c r="CY197" s="54"/>
      <c r="CZ197" s="54"/>
      <c r="DA197" s="54"/>
      <c r="DB197" s="323">
        <f t="shared" si="2"/>
        <v>0</v>
      </c>
      <c r="DC197" s="57"/>
    </row>
    <row r="198" spans="1:107" x14ac:dyDescent="0.25">
      <c r="A198" s="106">
        <v>190</v>
      </c>
      <c r="B198" s="107">
        <v>7601</v>
      </c>
      <c r="C198" s="106" t="s">
        <v>388</v>
      </c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/>
      <c r="AL198" s="54"/>
      <c r="AM198" s="54"/>
      <c r="AN198" s="54"/>
      <c r="AO198" s="54"/>
      <c r="AP198" s="54"/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/>
      <c r="BD198" s="54"/>
      <c r="BE198" s="54"/>
      <c r="BF198" s="54"/>
      <c r="BG198" s="54"/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4"/>
      <c r="CM198" s="54"/>
      <c r="CN198" s="54"/>
      <c r="CO198" s="54"/>
      <c r="CP198" s="54"/>
      <c r="CQ198" s="54"/>
      <c r="CR198" s="54"/>
      <c r="CS198" s="54"/>
      <c r="CT198" s="54"/>
      <c r="CU198" s="54"/>
      <c r="CV198" s="54"/>
      <c r="CW198" s="54"/>
      <c r="CX198" s="54"/>
      <c r="CY198" s="54"/>
      <c r="CZ198" s="54"/>
      <c r="DA198" s="54"/>
      <c r="DB198" s="323">
        <f t="shared" si="2"/>
        <v>0</v>
      </c>
      <c r="DC198" s="57"/>
    </row>
    <row r="199" spans="1:107" x14ac:dyDescent="0.25">
      <c r="A199" s="106">
        <v>191</v>
      </c>
      <c r="B199" s="107">
        <v>7603</v>
      </c>
      <c r="C199" s="106" t="s">
        <v>389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/>
      <c r="AL199" s="54"/>
      <c r="AM199" s="54"/>
      <c r="AN199" s="54"/>
      <c r="AO199" s="54"/>
      <c r="AP199" s="54"/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/>
      <c r="BD199" s="54"/>
      <c r="BE199" s="54"/>
      <c r="BF199" s="54"/>
      <c r="BG199" s="54"/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4"/>
      <c r="CM199" s="54"/>
      <c r="CN199" s="54"/>
      <c r="CO199" s="54"/>
      <c r="CP199" s="54"/>
      <c r="CQ199" s="54"/>
      <c r="CR199" s="54"/>
      <c r="CS199" s="54"/>
      <c r="CT199" s="54"/>
      <c r="CU199" s="54"/>
      <c r="CV199" s="54"/>
      <c r="CW199" s="54"/>
      <c r="CX199" s="54"/>
      <c r="CY199" s="54"/>
      <c r="CZ199" s="54"/>
      <c r="DA199" s="54"/>
      <c r="DB199" s="323">
        <f t="shared" si="2"/>
        <v>0</v>
      </c>
      <c r="DC199" s="57"/>
    </row>
    <row r="200" spans="1:107" x14ac:dyDescent="0.25">
      <c r="A200" s="106">
        <v>192</v>
      </c>
      <c r="B200" s="107">
        <v>7605</v>
      </c>
      <c r="C200" s="106" t="s">
        <v>390</v>
      </c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/>
      <c r="AL200" s="54"/>
      <c r="AM200" s="54"/>
      <c r="AN200" s="54"/>
      <c r="AO200" s="54"/>
      <c r="AP200" s="54"/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/>
      <c r="BD200" s="54"/>
      <c r="BE200" s="54"/>
      <c r="BF200" s="54"/>
      <c r="BG200" s="54"/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4"/>
      <c r="CM200" s="54"/>
      <c r="CN200" s="54"/>
      <c r="CO200" s="54"/>
      <c r="CP200" s="54"/>
      <c r="CQ200" s="54"/>
      <c r="CR200" s="54"/>
      <c r="CS200" s="54"/>
      <c r="CT200" s="54"/>
      <c r="CU200" s="54"/>
      <c r="CV200" s="54"/>
      <c r="CW200" s="54"/>
      <c r="CX200" s="54"/>
      <c r="CY200" s="54"/>
      <c r="CZ200" s="54"/>
      <c r="DA200" s="54"/>
      <c r="DB200" s="323">
        <f t="shared" si="2"/>
        <v>0</v>
      </c>
      <c r="DC200" s="57"/>
    </row>
    <row r="201" spans="1:107" x14ac:dyDescent="0.25">
      <c r="A201" s="106">
        <v>193</v>
      </c>
      <c r="B201" s="107">
        <v>7610</v>
      </c>
      <c r="C201" s="106" t="s">
        <v>391</v>
      </c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/>
      <c r="AL201" s="54"/>
      <c r="AM201" s="54"/>
      <c r="AN201" s="54"/>
      <c r="AO201" s="54"/>
      <c r="AP201" s="54"/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/>
      <c r="BD201" s="54"/>
      <c r="BE201" s="54"/>
      <c r="BF201" s="54"/>
      <c r="BG201" s="54"/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4"/>
      <c r="CM201" s="54"/>
      <c r="CN201" s="54"/>
      <c r="CO201" s="54"/>
      <c r="CP201" s="54"/>
      <c r="CQ201" s="54"/>
      <c r="CR201" s="54"/>
      <c r="CS201" s="54"/>
      <c r="CT201" s="54"/>
      <c r="CU201" s="54"/>
      <c r="CV201" s="54"/>
      <c r="CW201" s="54"/>
      <c r="CX201" s="54"/>
      <c r="CY201" s="54"/>
      <c r="CZ201" s="54"/>
      <c r="DA201" s="54"/>
      <c r="DB201" s="323">
        <f t="shared" si="2"/>
        <v>0</v>
      </c>
      <c r="DC201" s="57"/>
    </row>
    <row r="202" spans="1:107" x14ac:dyDescent="0.25">
      <c r="A202" s="106">
        <v>194</v>
      </c>
      <c r="B202" s="107">
        <v>7611</v>
      </c>
      <c r="C202" s="106" t="s">
        <v>392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/>
      <c r="AL202" s="54"/>
      <c r="AM202" s="54"/>
      <c r="AN202" s="54"/>
      <c r="AO202" s="54"/>
      <c r="AP202" s="54"/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/>
      <c r="BD202" s="54"/>
      <c r="BE202" s="54"/>
      <c r="BF202" s="54"/>
      <c r="BG202" s="54"/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4"/>
      <c r="CM202" s="54"/>
      <c r="CN202" s="54"/>
      <c r="CO202" s="54"/>
      <c r="CP202" s="54"/>
      <c r="CQ202" s="54"/>
      <c r="CR202" s="54"/>
      <c r="CS202" s="54"/>
      <c r="CT202" s="54"/>
      <c r="CU202" s="54"/>
      <c r="CV202" s="54"/>
      <c r="CW202" s="54"/>
      <c r="CX202" s="54"/>
      <c r="CY202" s="54"/>
      <c r="CZ202" s="54"/>
      <c r="DA202" s="54"/>
      <c r="DB202" s="323">
        <f t="shared" ref="DB202:DB220" si="3">SUM(D202:DA202)</f>
        <v>0</v>
      </c>
      <c r="DC202" s="57"/>
    </row>
    <row r="203" spans="1:107" x14ac:dyDescent="0.25">
      <c r="A203" s="106">
        <v>195</v>
      </c>
      <c r="B203" s="107">
        <v>7615</v>
      </c>
      <c r="C203" s="106" t="s">
        <v>393</v>
      </c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/>
      <c r="AL203" s="54"/>
      <c r="AM203" s="54"/>
      <c r="AN203" s="54"/>
      <c r="AO203" s="54"/>
      <c r="AP203" s="54"/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/>
      <c r="BD203" s="54"/>
      <c r="BE203" s="54"/>
      <c r="BF203" s="54"/>
      <c r="BG203" s="54"/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4"/>
      <c r="CM203" s="54"/>
      <c r="CN203" s="54"/>
      <c r="CO203" s="54"/>
      <c r="CP203" s="54"/>
      <c r="CQ203" s="54"/>
      <c r="CR203" s="54"/>
      <c r="CS203" s="54"/>
      <c r="CT203" s="54"/>
      <c r="CU203" s="54"/>
      <c r="CV203" s="54"/>
      <c r="CW203" s="54"/>
      <c r="CX203" s="54"/>
      <c r="CY203" s="54"/>
      <c r="CZ203" s="54"/>
      <c r="DA203" s="54"/>
      <c r="DB203" s="323">
        <f t="shared" si="3"/>
        <v>0</v>
      </c>
      <c r="DC203" s="57"/>
    </row>
    <row r="204" spans="1:107" x14ac:dyDescent="0.25">
      <c r="A204" s="106">
        <v>196</v>
      </c>
      <c r="B204" s="107">
        <v>7811</v>
      </c>
      <c r="C204" s="106" t="s">
        <v>394</v>
      </c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/>
      <c r="AL204" s="54"/>
      <c r="AM204" s="54"/>
      <c r="AN204" s="54"/>
      <c r="AO204" s="54"/>
      <c r="AP204" s="54"/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/>
      <c r="BD204" s="54"/>
      <c r="BE204" s="54"/>
      <c r="BF204" s="54"/>
      <c r="BG204" s="54"/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4"/>
      <c r="CM204" s="54"/>
      <c r="CN204" s="54"/>
      <c r="CO204" s="54"/>
      <c r="CP204" s="54"/>
      <c r="CQ204" s="54"/>
      <c r="CR204" s="54"/>
      <c r="CS204" s="54"/>
      <c r="CT204" s="54"/>
      <c r="CU204" s="54"/>
      <c r="CV204" s="54"/>
      <c r="CW204" s="54"/>
      <c r="CX204" s="54"/>
      <c r="CY204" s="54"/>
      <c r="CZ204" s="54"/>
      <c r="DA204" s="54"/>
      <c r="DB204" s="323">
        <f t="shared" si="3"/>
        <v>0</v>
      </c>
      <c r="DC204" s="57"/>
    </row>
    <row r="205" spans="1:107" x14ac:dyDescent="0.25">
      <c r="A205" s="106">
        <v>197</v>
      </c>
      <c r="B205" s="107">
        <v>8000</v>
      </c>
      <c r="C205" s="106" t="s">
        <v>396</v>
      </c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/>
      <c r="AL205" s="54"/>
      <c r="AM205" s="54"/>
      <c r="AN205" s="54"/>
      <c r="AO205" s="54"/>
      <c r="AP205" s="54"/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/>
      <c r="BD205" s="54"/>
      <c r="BE205" s="54"/>
      <c r="BF205" s="54"/>
      <c r="BG205" s="54"/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4"/>
      <c r="CM205" s="54"/>
      <c r="CN205" s="54"/>
      <c r="CO205" s="54"/>
      <c r="CP205" s="54"/>
      <c r="CQ205" s="54"/>
      <c r="CR205" s="54"/>
      <c r="CS205" s="54"/>
      <c r="CT205" s="54"/>
      <c r="CU205" s="54"/>
      <c r="CV205" s="54"/>
      <c r="CW205" s="54"/>
      <c r="CX205" s="54"/>
      <c r="CY205" s="54"/>
      <c r="CZ205" s="54"/>
      <c r="DA205" s="54"/>
      <c r="DB205" s="323">
        <f t="shared" si="3"/>
        <v>0</v>
      </c>
      <c r="DC205" s="57"/>
    </row>
    <row r="206" spans="1:107" x14ac:dyDescent="0.25">
      <c r="A206" s="106">
        <v>198</v>
      </c>
      <c r="B206" s="107">
        <v>8142</v>
      </c>
      <c r="C206" s="106" t="s">
        <v>397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/>
      <c r="AL206" s="54"/>
      <c r="AM206" s="54"/>
      <c r="AN206" s="54"/>
      <c r="AO206" s="54"/>
      <c r="AP206" s="54"/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/>
      <c r="BD206" s="54"/>
      <c r="BE206" s="54"/>
      <c r="BF206" s="54"/>
      <c r="BG206" s="54"/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4"/>
      <c r="CM206" s="54"/>
      <c r="CN206" s="54"/>
      <c r="CO206" s="54"/>
      <c r="CP206" s="54"/>
      <c r="CQ206" s="54"/>
      <c r="CR206" s="54"/>
      <c r="CS206" s="54"/>
      <c r="CT206" s="54"/>
      <c r="CU206" s="54"/>
      <c r="CV206" s="54"/>
      <c r="CW206" s="54"/>
      <c r="CX206" s="54"/>
      <c r="CY206" s="54"/>
      <c r="CZ206" s="54"/>
      <c r="DA206" s="54"/>
      <c r="DB206" s="323">
        <f t="shared" si="3"/>
        <v>0</v>
      </c>
      <c r="DC206" s="57"/>
    </row>
    <row r="207" spans="1:107" x14ac:dyDescent="0.25">
      <c r="A207" s="106">
        <v>199</v>
      </c>
      <c r="B207" s="107">
        <v>8312</v>
      </c>
      <c r="C207" s="106" t="s">
        <v>398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/>
      <c r="AL207" s="54"/>
      <c r="AM207" s="54"/>
      <c r="AN207" s="54"/>
      <c r="AO207" s="54"/>
      <c r="AP207" s="54"/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/>
      <c r="BD207" s="54"/>
      <c r="BE207" s="54"/>
      <c r="BF207" s="54"/>
      <c r="BG207" s="54"/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/>
      <c r="CK207" s="54"/>
      <c r="CL207" s="54"/>
      <c r="CM207" s="54"/>
      <c r="CN207" s="54"/>
      <c r="CO207" s="54"/>
      <c r="CP207" s="54"/>
      <c r="CQ207" s="54"/>
      <c r="CR207" s="54"/>
      <c r="CS207" s="54"/>
      <c r="CT207" s="54"/>
      <c r="CU207" s="54"/>
      <c r="CV207" s="54"/>
      <c r="CW207" s="54"/>
      <c r="CX207" s="54"/>
      <c r="CY207" s="54"/>
      <c r="CZ207" s="54"/>
      <c r="DA207" s="54"/>
      <c r="DB207" s="323">
        <f t="shared" si="3"/>
        <v>0</v>
      </c>
      <c r="DC207" s="57"/>
    </row>
    <row r="208" spans="1:107" x14ac:dyDescent="0.25">
      <c r="A208" s="106">
        <v>200</v>
      </c>
      <c r="B208" s="107">
        <v>8316</v>
      </c>
      <c r="C208" s="106" t="s">
        <v>399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/>
      <c r="AL208" s="54"/>
      <c r="AM208" s="54"/>
      <c r="AN208" s="54"/>
      <c r="AO208" s="54"/>
      <c r="AP208" s="54"/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/>
      <c r="BD208" s="54"/>
      <c r="BE208" s="54"/>
      <c r="BF208" s="54"/>
      <c r="BG208" s="54"/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/>
      <c r="CJ208" s="54"/>
      <c r="CK208" s="54"/>
      <c r="CL208" s="54"/>
      <c r="CM208" s="54"/>
      <c r="CN208" s="54"/>
      <c r="CO208" s="54"/>
      <c r="CP208" s="54"/>
      <c r="CQ208" s="54"/>
      <c r="CR208" s="54"/>
      <c r="CS208" s="54"/>
      <c r="CT208" s="54"/>
      <c r="CU208" s="54"/>
      <c r="CV208" s="54"/>
      <c r="CW208" s="54"/>
      <c r="CX208" s="54"/>
      <c r="CY208" s="54"/>
      <c r="CZ208" s="54"/>
      <c r="DA208" s="54"/>
      <c r="DB208" s="323">
        <f t="shared" si="3"/>
        <v>0</v>
      </c>
      <c r="DC208" s="57"/>
    </row>
    <row r="209" spans="1:107" x14ac:dyDescent="0.25">
      <c r="A209" s="106">
        <v>201</v>
      </c>
      <c r="B209" s="107">
        <v>8500</v>
      </c>
      <c r="C209" s="106" t="s">
        <v>401</v>
      </c>
      <c r="D209" s="54"/>
      <c r="E209" s="54"/>
      <c r="F209" s="54"/>
      <c r="G209" s="54"/>
      <c r="H209" s="54"/>
      <c r="I209" s="54"/>
      <c r="J209" s="54"/>
      <c r="K209" s="54"/>
      <c r="L209" s="54"/>
      <c r="M209" s="54"/>
      <c r="N209" s="54"/>
      <c r="O209" s="54"/>
      <c r="P209" s="54"/>
      <c r="Q209" s="54"/>
      <c r="R209" s="54"/>
      <c r="S209" s="54"/>
      <c r="T209" s="54"/>
      <c r="U209" s="54"/>
      <c r="V209" s="54"/>
      <c r="W209" s="54"/>
      <c r="X209" s="54"/>
      <c r="Y209" s="54"/>
      <c r="Z209" s="54"/>
      <c r="AA209" s="54"/>
      <c r="AB209" s="54"/>
      <c r="AC209" s="54"/>
      <c r="AD209" s="54"/>
      <c r="AE209" s="54"/>
      <c r="AF209" s="54"/>
      <c r="AG209" s="54"/>
      <c r="AH209" s="54"/>
      <c r="AI209" s="54"/>
      <c r="AJ209" s="54"/>
      <c r="AK209" s="54"/>
      <c r="AL209" s="54"/>
      <c r="AM209" s="54"/>
      <c r="AN209" s="54"/>
      <c r="AO209" s="54"/>
      <c r="AP209" s="54"/>
      <c r="AQ209" s="54"/>
      <c r="AR209" s="54"/>
      <c r="AS209" s="54"/>
      <c r="AT209" s="54"/>
      <c r="AU209" s="54"/>
      <c r="AV209" s="54"/>
      <c r="AW209" s="54"/>
      <c r="AX209" s="54"/>
      <c r="AY209" s="54"/>
      <c r="AZ209" s="54"/>
      <c r="BA209" s="54"/>
      <c r="BB209" s="54"/>
      <c r="BC209" s="54"/>
      <c r="BD209" s="54"/>
      <c r="BE209" s="54"/>
      <c r="BF209" s="54"/>
      <c r="BG209" s="54"/>
      <c r="BH209" s="54"/>
      <c r="BI209" s="54"/>
      <c r="BJ209" s="54"/>
      <c r="BK209" s="54">
        <v>1368.5</v>
      </c>
      <c r="BL209" s="54"/>
      <c r="BM209" s="54"/>
      <c r="BN209" s="54"/>
      <c r="BO209" s="54"/>
      <c r="BP209" s="54"/>
      <c r="BQ209" s="54"/>
      <c r="BR209" s="54"/>
      <c r="BS209" s="54"/>
      <c r="BT209" s="54"/>
      <c r="BU209" s="54"/>
      <c r="BV209" s="54"/>
      <c r="BW209" s="54"/>
      <c r="BX209" s="54"/>
      <c r="BY209" s="54"/>
      <c r="BZ209" s="54"/>
      <c r="CA209" s="54"/>
      <c r="CB209" s="54"/>
      <c r="CC209" s="54"/>
      <c r="CD209" s="54"/>
      <c r="CE209" s="54"/>
      <c r="CF209" s="54"/>
      <c r="CG209" s="54"/>
      <c r="CH209" s="54"/>
      <c r="CI209" s="54"/>
      <c r="CJ209" s="54"/>
      <c r="CK209" s="54"/>
      <c r="CL209" s="54"/>
      <c r="CM209" s="54"/>
      <c r="CN209" s="54"/>
      <c r="CO209" s="54"/>
      <c r="CP209" s="54"/>
      <c r="CQ209" s="54"/>
      <c r="CR209" s="54"/>
      <c r="CS209" s="54"/>
      <c r="CT209" s="54"/>
      <c r="CU209" s="54"/>
      <c r="CV209" s="54"/>
      <c r="CW209" s="54"/>
      <c r="CX209" s="54"/>
      <c r="CY209" s="54"/>
      <c r="CZ209" s="54"/>
      <c r="DA209" s="54"/>
      <c r="DB209" s="323">
        <f t="shared" si="3"/>
        <v>1368.5</v>
      </c>
      <c r="DC209" s="57"/>
    </row>
    <row r="210" spans="1:107" x14ac:dyDescent="0.25">
      <c r="A210" s="106">
        <v>202</v>
      </c>
      <c r="B210" s="107">
        <v>8502</v>
      </c>
      <c r="C210" s="106" t="s">
        <v>402</v>
      </c>
      <c r="D210" s="54"/>
      <c r="E210" s="54"/>
      <c r="F210" s="54"/>
      <c r="G210" s="54"/>
      <c r="H210" s="54"/>
      <c r="I210" s="54"/>
      <c r="J210" s="54"/>
      <c r="K210" s="54"/>
      <c r="L210" s="54"/>
      <c r="M210" s="54"/>
      <c r="N210" s="54"/>
      <c r="O210" s="54"/>
      <c r="P210" s="54"/>
      <c r="Q210" s="54"/>
      <c r="R210" s="54"/>
      <c r="S210" s="54"/>
      <c r="T210" s="54"/>
      <c r="U210" s="54"/>
      <c r="V210" s="54"/>
      <c r="W210" s="54"/>
      <c r="X210" s="54"/>
      <c r="Y210" s="54"/>
      <c r="Z210" s="54"/>
      <c r="AA210" s="54"/>
      <c r="AB210" s="54"/>
      <c r="AC210" s="54"/>
      <c r="AD210" s="54"/>
      <c r="AE210" s="54"/>
      <c r="AF210" s="54"/>
      <c r="AG210" s="54"/>
      <c r="AH210" s="54"/>
      <c r="AI210" s="54"/>
      <c r="AJ210" s="54"/>
      <c r="AK210" s="54"/>
      <c r="AL210" s="54"/>
      <c r="AM210" s="54"/>
      <c r="AN210" s="54"/>
      <c r="AO210" s="54"/>
      <c r="AP210" s="54"/>
      <c r="AQ210" s="54"/>
      <c r="AR210" s="54"/>
      <c r="AS210" s="54"/>
      <c r="AT210" s="54"/>
      <c r="AU210" s="54"/>
      <c r="AV210" s="54"/>
      <c r="AW210" s="54"/>
      <c r="AX210" s="54"/>
      <c r="AY210" s="54"/>
      <c r="AZ210" s="54"/>
      <c r="BA210" s="54"/>
      <c r="BB210" s="54"/>
      <c r="BC210" s="54"/>
      <c r="BD210" s="54"/>
      <c r="BE210" s="54"/>
      <c r="BF210" s="54"/>
      <c r="BG210" s="54"/>
      <c r="BH210" s="54"/>
      <c r="BI210" s="54"/>
      <c r="BJ210" s="54"/>
      <c r="BK210" s="54"/>
      <c r="BL210" s="54"/>
      <c r="BM210" s="54"/>
      <c r="BN210" s="54"/>
      <c r="BO210" s="54"/>
      <c r="BP210" s="54"/>
      <c r="BQ210" s="54"/>
      <c r="BR210" s="54"/>
      <c r="BS210" s="54"/>
      <c r="BT210" s="54"/>
      <c r="BU210" s="54"/>
      <c r="BV210" s="54"/>
      <c r="BW210" s="54"/>
      <c r="BX210" s="54"/>
      <c r="BY210" s="54"/>
      <c r="BZ210" s="54"/>
      <c r="CA210" s="54"/>
      <c r="CB210" s="54"/>
      <c r="CC210" s="54"/>
      <c r="CD210" s="54"/>
      <c r="CE210" s="54"/>
      <c r="CF210" s="54"/>
      <c r="CG210" s="54"/>
      <c r="CH210" s="54"/>
      <c r="CI210" s="54"/>
      <c r="CJ210" s="54"/>
      <c r="CK210" s="54"/>
      <c r="CL210" s="54"/>
      <c r="CM210" s="54"/>
      <c r="CN210" s="54"/>
      <c r="CO210" s="54"/>
      <c r="CP210" s="54"/>
      <c r="CQ210" s="54"/>
      <c r="CR210" s="54"/>
      <c r="CS210" s="54"/>
      <c r="CT210" s="54"/>
      <c r="CU210" s="54"/>
      <c r="CV210" s="54"/>
      <c r="CW210" s="54"/>
      <c r="CX210" s="54"/>
      <c r="CY210" s="54"/>
      <c r="CZ210" s="54"/>
      <c r="DA210" s="54"/>
      <c r="DB210" s="323">
        <f t="shared" si="3"/>
        <v>0</v>
      </c>
      <c r="DC210" s="57"/>
    </row>
    <row r="211" spans="1:107" x14ac:dyDescent="0.25">
      <c r="A211" s="106">
        <v>203</v>
      </c>
      <c r="B211" s="107">
        <v>8505</v>
      </c>
      <c r="C211" s="106" t="s">
        <v>403</v>
      </c>
      <c r="D211" s="54"/>
      <c r="E211" s="54"/>
      <c r="F211" s="54"/>
      <c r="G211" s="54"/>
      <c r="H211" s="54"/>
      <c r="I211" s="54"/>
      <c r="J211" s="54"/>
      <c r="K211" s="54"/>
      <c r="L211" s="54"/>
      <c r="M211" s="54"/>
      <c r="N211" s="54"/>
      <c r="O211" s="54"/>
      <c r="P211" s="54"/>
      <c r="Q211" s="54"/>
      <c r="R211" s="54"/>
      <c r="S211" s="54"/>
      <c r="T211" s="54">
        <v>-6434.52</v>
      </c>
      <c r="U211" s="54">
        <v>41800</v>
      </c>
      <c r="V211" s="54"/>
      <c r="W211" s="54"/>
      <c r="X211" s="54"/>
      <c r="Y211" s="54"/>
      <c r="Z211" s="54"/>
      <c r="AA211" s="54"/>
      <c r="AB211" s="54"/>
      <c r="AC211" s="54"/>
      <c r="AD211" s="54"/>
      <c r="AE211" s="54"/>
      <c r="AF211" s="54"/>
      <c r="AG211" s="54"/>
      <c r="AH211" s="54"/>
      <c r="AI211" s="54"/>
      <c r="AJ211" s="54"/>
      <c r="AK211" s="54"/>
      <c r="AL211" s="54"/>
      <c r="AM211" s="54"/>
      <c r="AN211" s="54"/>
      <c r="AO211" s="54"/>
      <c r="AP211" s="54"/>
      <c r="AQ211" s="54"/>
      <c r="AR211" s="54"/>
      <c r="AS211" s="54"/>
      <c r="AT211" s="54"/>
      <c r="AU211" s="54"/>
      <c r="AV211" s="54"/>
      <c r="AW211" s="54"/>
      <c r="AX211" s="54"/>
      <c r="AY211" s="54"/>
      <c r="AZ211" s="54"/>
      <c r="BA211" s="54"/>
      <c r="BB211" s="54"/>
      <c r="BC211" s="54"/>
      <c r="BD211" s="54"/>
      <c r="BE211" s="54"/>
      <c r="BF211" s="54"/>
      <c r="BG211" s="54">
        <v>-33994.959999999999</v>
      </c>
      <c r="BH211" s="54"/>
      <c r="BI211" s="54"/>
      <c r="BJ211" s="54"/>
      <c r="BK211" s="54"/>
      <c r="BL211" s="54"/>
      <c r="BM211" s="54"/>
      <c r="BN211" s="54"/>
      <c r="BO211" s="54"/>
      <c r="BP211" s="54"/>
      <c r="BQ211" s="54"/>
      <c r="BR211" s="54"/>
      <c r="BS211" s="54"/>
      <c r="BT211" s="54"/>
      <c r="BU211" s="54"/>
      <c r="BV211" s="54"/>
      <c r="BW211" s="54"/>
      <c r="BX211" s="54"/>
      <c r="BY211" s="54"/>
      <c r="BZ211" s="54"/>
      <c r="CA211" s="54"/>
      <c r="CB211" s="54"/>
      <c r="CC211" s="54"/>
      <c r="CD211" s="54"/>
      <c r="CE211" s="54"/>
      <c r="CF211" s="54"/>
      <c r="CG211" s="54"/>
      <c r="CH211" s="54"/>
      <c r="CI211" s="54"/>
      <c r="CJ211" s="54"/>
      <c r="CK211" s="54"/>
      <c r="CL211" s="54"/>
      <c r="CM211" s="54"/>
      <c r="CN211" s="54"/>
      <c r="CO211" s="54"/>
      <c r="CP211" s="54"/>
      <c r="CQ211" s="54"/>
      <c r="CR211" s="54"/>
      <c r="CS211" s="54"/>
      <c r="CT211" s="54"/>
      <c r="CU211" s="54"/>
      <c r="CV211" s="54"/>
      <c r="CW211" s="54"/>
      <c r="CX211" s="54"/>
      <c r="CY211" s="54"/>
      <c r="CZ211" s="54"/>
      <c r="DA211" s="54"/>
      <c r="DB211" s="323">
        <f t="shared" si="3"/>
        <v>1370.5199999999968</v>
      </c>
      <c r="DC211" s="57"/>
    </row>
    <row r="212" spans="1:107" x14ac:dyDescent="0.25">
      <c r="A212" s="106">
        <v>204</v>
      </c>
      <c r="B212" s="107">
        <v>8507</v>
      </c>
      <c r="C212" s="106" t="s">
        <v>405</v>
      </c>
      <c r="D212" s="54"/>
      <c r="E212" s="54"/>
      <c r="F212" s="54"/>
      <c r="G212" s="54"/>
      <c r="H212" s="54"/>
      <c r="I212" s="54"/>
      <c r="J212" s="54"/>
      <c r="K212" s="54"/>
      <c r="L212" s="54"/>
      <c r="M212" s="54"/>
      <c r="N212" s="54"/>
      <c r="O212" s="54"/>
      <c r="P212" s="54"/>
      <c r="Q212" s="54"/>
      <c r="R212" s="54"/>
      <c r="S212" s="54"/>
      <c r="T212" s="54"/>
      <c r="U212" s="54"/>
      <c r="V212" s="54"/>
      <c r="W212" s="54"/>
      <c r="X212" s="54"/>
      <c r="Y212" s="54"/>
      <c r="Z212" s="54"/>
      <c r="AA212" s="54"/>
      <c r="AB212" s="54"/>
      <c r="AC212" s="54"/>
      <c r="AD212" s="54"/>
      <c r="AE212" s="54"/>
      <c r="AF212" s="54"/>
      <c r="AG212" s="54"/>
      <c r="AH212" s="54"/>
      <c r="AI212" s="54"/>
      <c r="AJ212" s="54"/>
      <c r="AK212" s="54"/>
      <c r="AL212" s="54"/>
      <c r="AM212" s="54"/>
      <c r="AN212" s="54"/>
      <c r="AO212" s="54"/>
      <c r="AP212" s="54"/>
      <c r="AQ212" s="54"/>
      <c r="AR212" s="54"/>
      <c r="AS212" s="54"/>
      <c r="AT212" s="54"/>
      <c r="AU212" s="54"/>
      <c r="AV212" s="54"/>
      <c r="AW212" s="54"/>
      <c r="AX212" s="54"/>
      <c r="AY212" s="54"/>
      <c r="AZ212" s="54"/>
      <c r="BA212" s="54"/>
      <c r="BB212" s="54"/>
      <c r="BC212" s="54"/>
      <c r="BD212" s="54"/>
      <c r="BE212" s="54"/>
      <c r="BF212" s="54"/>
      <c r="BG212" s="54"/>
      <c r="BH212" s="54"/>
      <c r="BI212" s="54"/>
      <c r="BJ212" s="54"/>
      <c r="BK212" s="54"/>
      <c r="BL212" s="54"/>
      <c r="BM212" s="54"/>
      <c r="BN212" s="54"/>
      <c r="BO212" s="54"/>
      <c r="BP212" s="54"/>
      <c r="BQ212" s="54"/>
      <c r="BR212" s="54"/>
      <c r="BS212" s="54"/>
      <c r="BT212" s="54"/>
      <c r="BU212" s="54"/>
      <c r="BV212" s="54"/>
      <c r="BW212" s="54"/>
      <c r="BX212" s="54"/>
      <c r="BY212" s="54"/>
      <c r="BZ212" s="54"/>
      <c r="CA212" s="54"/>
      <c r="CB212" s="54"/>
      <c r="CC212" s="54"/>
      <c r="CD212" s="54"/>
      <c r="CE212" s="54"/>
      <c r="CF212" s="54"/>
      <c r="CG212" s="54"/>
      <c r="CH212" s="54"/>
      <c r="CI212" s="54"/>
      <c r="CJ212" s="54"/>
      <c r="CK212" s="54"/>
      <c r="CL212" s="54"/>
      <c r="CM212" s="54"/>
      <c r="CN212" s="54"/>
      <c r="CO212" s="54"/>
      <c r="CP212" s="54"/>
      <c r="CQ212" s="54"/>
      <c r="CR212" s="54"/>
      <c r="CS212" s="54"/>
      <c r="CT212" s="54"/>
      <c r="CU212" s="54"/>
      <c r="CV212" s="54"/>
      <c r="CW212" s="54"/>
      <c r="CX212" s="54"/>
      <c r="CY212" s="54"/>
      <c r="CZ212" s="54"/>
      <c r="DA212" s="54"/>
      <c r="DB212" s="323">
        <f t="shared" si="3"/>
        <v>0</v>
      </c>
      <c r="DC212" s="57"/>
    </row>
    <row r="213" spans="1:107" x14ac:dyDescent="0.25">
      <c r="A213" s="106">
        <v>205</v>
      </c>
      <c r="B213" s="107">
        <v>8589</v>
      </c>
      <c r="C213" s="106" t="s">
        <v>406</v>
      </c>
      <c r="D213" s="54"/>
      <c r="E213" s="54"/>
      <c r="F213" s="54"/>
      <c r="G213" s="54"/>
      <c r="H213" s="54"/>
      <c r="I213" s="54"/>
      <c r="J213" s="54"/>
      <c r="K213" s="54"/>
      <c r="L213" s="54"/>
      <c r="M213" s="54"/>
      <c r="N213" s="54"/>
      <c r="O213" s="54"/>
      <c r="P213" s="54"/>
      <c r="Q213" s="54"/>
      <c r="R213" s="54"/>
      <c r="S213" s="54"/>
      <c r="T213" s="54"/>
      <c r="U213" s="54">
        <v>0</v>
      </c>
      <c r="V213" s="54"/>
      <c r="W213" s="54"/>
      <c r="X213" s="54"/>
      <c r="Y213" s="54"/>
      <c r="Z213" s="54"/>
      <c r="AA213" s="54"/>
      <c r="AB213" s="54"/>
      <c r="AC213" s="54"/>
      <c r="AD213" s="54"/>
      <c r="AE213" s="54"/>
      <c r="AF213" s="54"/>
      <c r="AG213" s="54"/>
      <c r="AH213" s="54"/>
      <c r="AI213" s="54"/>
      <c r="AJ213" s="54"/>
      <c r="AK213" s="54"/>
      <c r="AL213" s="54"/>
      <c r="AM213" s="54"/>
      <c r="AN213" s="54"/>
      <c r="AO213" s="54"/>
      <c r="AP213" s="54"/>
      <c r="AQ213" s="54"/>
      <c r="AR213" s="54"/>
      <c r="AS213" s="54"/>
      <c r="AT213" s="54"/>
      <c r="AU213" s="54"/>
      <c r="AV213" s="54"/>
      <c r="AW213" s="54"/>
      <c r="AX213" s="54"/>
      <c r="AY213" s="54"/>
      <c r="AZ213" s="54"/>
      <c r="BA213" s="54"/>
      <c r="BB213" s="54"/>
      <c r="BC213" s="54"/>
      <c r="BD213" s="54"/>
      <c r="BE213" s="54"/>
      <c r="BF213" s="54"/>
      <c r="BG213" s="54"/>
      <c r="BH213" s="54"/>
      <c r="BI213" s="54"/>
      <c r="BJ213" s="54"/>
      <c r="BK213" s="54"/>
      <c r="BL213" s="54"/>
      <c r="BM213" s="54"/>
      <c r="BN213" s="54"/>
      <c r="BO213" s="54"/>
      <c r="BP213" s="54"/>
      <c r="BQ213" s="54"/>
      <c r="BR213" s="54"/>
      <c r="BS213" s="54"/>
      <c r="BT213" s="54"/>
      <c r="BU213" s="54"/>
      <c r="BV213" s="54"/>
      <c r="BW213" s="54"/>
      <c r="BX213" s="54"/>
      <c r="BY213" s="54"/>
      <c r="BZ213" s="54"/>
      <c r="CA213" s="54"/>
      <c r="CB213" s="54"/>
      <c r="CC213" s="54"/>
      <c r="CD213" s="54"/>
      <c r="CE213" s="54"/>
      <c r="CF213" s="54"/>
      <c r="CG213" s="54"/>
      <c r="CH213" s="54"/>
      <c r="CI213" s="54"/>
      <c r="CJ213" s="54"/>
      <c r="CK213" s="54"/>
      <c r="CL213" s="54"/>
      <c r="CM213" s="54"/>
      <c r="CN213" s="54"/>
      <c r="CO213" s="54"/>
      <c r="CP213" s="54"/>
      <c r="CQ213" s="54"/>
      <c r="CR213" s="54"/>
      <c r="CS213" s="54"/>
      <c r="CT213" s="54"/>
      <c r="CU213" s="54"/>
      <c r="CV213" s="54"/>
      <c r="CW213" s="54"/>
      <c r="CX213" s="54"/>
      <c r="CY213" s="54"/>
      <c r="CZ213" s="54"/>
      <c r="DA213" s="54"/>
      <c r="DB213" s="323">
        <f t="shared" si="3"/>
        <v>0</v>
      </c>
      <c r="DC213" s="57"/>
    </row>
    <row r="214" spans="1:107" x14ac:dyDescent="0.25">
      <c r="A214" s="106">
        <v>206</v>
      </c>
      <c r="B214" s="107">
        <v>9031</v>
      </c>
      <c r="C214" s="106" t="s">
        <v>438</v>
      </c>
      <c r="D214" s="54"/>
      <c r="E214" s="54"/>
      <c r="F214" s="54"/>
      <c r="G214" s="54"/>
      <c r="H214" s="54"/>
      <c r="I214" s="54"/>
      <c r="J214" s="54"/>
      <c r="K214" s="54"/>
      <c r="L214" s="54"/>
      <c r="M214" s="54"/>
      <c r="N214" s="54"/>
      <c r="O214" s="54"/>
      <c r="P214" s="54"/>
      <c r="Q214" s="54"/>
      <c r="R214" s="54"/>
      <c r="S214" s="54"/>
      <c r="T214" s="54"/>
      <c r="U214" s="54"/>
      <c r="V214" s="54"/>
      <c r="W214" s="54"/>
      <c r="X214" s="54"/>
      <c r="Y214" s="54"/>
      <c r="Z214" s="54"/>
      <c r="AA214" s="54"/>
      <c r="AB214" s="54"/>
      <c r="AC214" s="54"/>
      <c r="AD214" s="54"/>
      <c r="AE214" s="54"/>
      <c r="AF214" s="54"/>
      <c r="AG214" s="54"/>
      <c r="AH214" s="54"/>
      <c r="AI214" s="54"/>
      <c r="AJ214" s="54"/>
      <c r="AK214" s="54"/>
      <c r="AL214" s="54"/>
      <c r="AM214" s="54"/>
      <c r="AN214" s="54"/>
      <c r="AO214" s="54"/>
      <c r="AP214" s="54"/>
      <c r="AQ214" s="54"/>
      <c r="AR214" s="54"/>
      <c r="AS214" s="54"/>
      <c r="AT214" s="54"/>
      <c r="AU214" s="54"/>
      <c r="AV214" s="54"/>
      <c r="AW214" s="54"/>
      <c r="AX214" s="54"/>
      <c r="AY214" s="54"/>
      <c r="AZ214" s="54"/>
      <c r="BA214" s="54"/>
      <c r="BB214" s="54"/>
      <c r="BC214" s="54"/>
      <c r="BD214" s="54"/>
      <c r="BE214" s="54"/>
      <c r="BF214" s="54"/>
      <c r="BG214" s="54"/>
      <c r="BH214" s="54"/>
      <c r="BI214" s="54"/>
      <c r="BJ214" s="54"/>
      <c r="BK214" s="54"/>
      <c r="BL214" s="54"/>
      <c r="BM214" s="54"/>
      <c r="BN214" s="54"/>
      <c r="BO214" s="54"/>
      <c r="BP214" s="54"/>
      <c r="BQ214" s="54"/>
      <c r="BR214" s="54"/>
      <c r="BS214" s="54"/>
      <c r="BT214" s="54"/>
      <c r="BU214" s="54"/>
      <c r="BV214" s="54"/>
      <c r="BW214" s="54"/>
      <c r="BX214" s="54"/>
      <c r="BY214" s="54"/>
      <c r="BZ214" s="54"/>
      <c r="CA214" s="54"/>
      <c r="CB214" s="54"/>
      <c r="CC214" s="54"/>
      <c r="CD214" s="54"/>
      <c r="CE214" s="54"/>
      <c r="CF214" s="54"/>
      <c r="CG214" s="54"/>
      <c r="CH214" s="54"/>
      <c r="CI214" s="54"/>
      <c r="CJ214" s="54"/>
      <c r="CK214" s="54"/>
      <c r="CL214" s="54"/>
      <c r="CM214" s="54"/>
      <c r="CN214" s="54"/>
      <c r="CO214" s="54"/>
      <c r="CP214" s="54"/>
      <c r="CQ214" s="54"/>
      <c r="CR214" s="54"/>
      <c r="CS214" s="54"/>
      <c r="CT214" s="54"/>
      <c r="CU214" s="54"/>
      <c r="CV214" s="54"/>
      <c r="CW214" s="54"/>
      <c r="CX214" s="54"/>
      <c r="CY214" s="54"/>
      <c r="CZ214" s="54"/>
      <c r="DA214" s="54"/>
      <c r="DB214" s="323">
        <f t="shared" si="3"/>
        <v>0</v>
      </c>
      <c r="DC214" s="57"/>
    </row>
    <row r="215" spans="1:107" x14ac:dyDescent="0.25">
      <c r="A215" s="106">
        <v>207</v>
      </c>
      <c r="B215" s="107">
        <v>9045</v>
      </c>
      <c r="C215" s="106" t="s">
        <v>409</v>
      </c>
      <c r="D215" s="54"/>
      <c r="E215" s="54"/>
      <c r="F215" s="54"/>
      <c r="G215" s="54"/>
      <c r="H215" s="54"/>
      <c r="I215" s="54"/>
      <c r="J215" s="54"/>
      <c r="K215" s="54"/>
      <c r="L215" s="54"/>
      <c r="M215" s="54"/>
      <c r="N215" s="54"/>
      <c r="O215" s="54"/>
      <c r="P215" s="54"/>
      <c r="Q215" s="54"/>
      <c r="R215" s="54"/>
      <c r="S215" s="54"/>
      <c r="T215" s="54"/>
      <c r="U215" s="54"/>
      <c r="V215" s="54"/>
      <c r="W215" s="54"/>
      <c r="X215" s="54"/>
      <c r="Y215" s="54"/>
      <c r="Z215" s="54"/>
      <c r="AA215" s="54"/>
      <c r="AB215" s="54"/>
      <c r="AC215" s="54"/>
      <c r="AD215" s="54"/>
      <c r="AE215" s="54"/>
      <c r="AF215" s="54"/>
      <c r="AG215" s="54"/>
      <c r="AH215" s="54"/>
      <c r="AI215" s="54"/>
      <c r="AJ215" s="54"/>
      <c r="AK215" s="54"/>
      <c r="AL215" s="54"/>
      <c r="AM215" s="54"/>
      <c r="AN215" s="54"/>
      <c r="AO215" s="54"/>
      <c r="AP215" s="54"/>
      <c r="AQ215" s="54"/>
      <c r="AR215" s="54"/>
      <c r="AS215" s="54"/>
      <c r="AT215" s="54"/>
      <c r="AU215" s="54"/>
      <c r="AV215" s="54"/>
      <c r="AW215" s="54"/>
      <c r="AX215" s="54"/>
      <c r="AY215" s="54"/>
      <c r="AZ215" s="54"/>
      <c r="BA215" s="54"/>
      <c r="BB215" s="54"/>
      <c r="BC215" s="54"/>
      <c r="BD215" s="54"/>
      <c r="BE215" s="54"/>
      <c r="BF215" s="54"/>
      <c r="BG215" s="54"/>
      <c r="BH215" s="54"/>
      <c r="BI215" s="54"/>
      <c r="BJ215" s="54"/>
      <c r="BK215" s="54"/>
      <c r="BL215" s="54"/>
      <c r="BM215" s="54"/>
      <c r="BN215" s="54"/>
      <c r="BO215" s="54"/>
      <c r="BP215" s="54"/>
      <c r="BQ215" s="54"/>
      <c r="BR215" s="54"/>
      <c r="BS215" s="54"/>
      <c r="BT215" s="54"/>
      <c r="BU215" s="54"/>
      <c r="BV215" s="54"/>
      <c r="BW215" s="54"/>
      <c r="BX215" s="54"/>
      <c r="BY215" s="54"/>
      <c r="BZ215" s="54"/>
      <c r="CA215" s="54"/>
      <c r="CB215" s="54"/>
      <c r="CC215" s="54"/>
      <c r="CD215" s="54"/>
      <c r="CE215" s="54"/>
      <c r="CF215" s="54"/>
      <c r="CG215" s="54"/>
      <c r="CH215" s="54"/>
      <c r="CI215" s="54"/>
      <c r="CJ215" s="54"/>
      <c r="CK215" s="54"/>
      <c r="CL215" s="54"/>
      <c r="CM215" s="54"/>
      <c r="CN215" s="54"/>
      <c r="CO215" s="54"/>
      <c r="CP215" s="54"/>
      <c r="CQ215" s="54"/>
      <c r="CR215" s="54"/>
      <c r="CS215" s="54"/>
      <c r="CT215" s="54"/>
      <c r="CU215" s="54"/>
      <c r="CV215" s="54"/>
      <c r="CW215" s="54"/>
      <c r="CX215" s="54"/>
      <c r="CY215" s="54"/>
      <c r="CZ215" s="54"/>
      <c r="DA215" s="54"/>
      <c r="DB215" s="323">
        <f t="shared" si="3"/>
        <v>0</v>
      </c>
      <c r="DC215" s="57"/>
    </row>
    <row r="216" spans="1:107" x14ac:dyDescent="0.25">
      <c r="A216" s="106">
        <v>208</v>
      </c>
      <c r="B216" s="107">
        <v>9050</v>
      </c>
      <c r="C216" s="106" t="s">
        <v>439</v>
      </c>
      <c r="D216" s="54"/>
      <c r="E216" s="54"/>
      <c r="F216" s="54"/>
      <c r="G216" s="54"/>
      <c r="H216" s="54"/>
      <c r="I216" s="54"/>
      <c r="J216" s="54"/>
      <c r="K216" s="54"/>
      <c r="L216" s="54"/>
      <c r="M216" s="54"/>
      <c r="N216" s="54"/>
      <c r="O216" s="54"/>
      <c r="P216" s="54"/>
      <c r="Q216" s="54"/>
      <c r="R216" s="54"/>
      <c r="S216" s="54"/>
      <c r="T216" s="54"/>
      <c r="U216" s="54"/>
      <c r="V216" s="54"/>
      <c r="W216" s="54"/>
      <c r="X216" s="54"/>
      <c r="Y216" s="54"/>
      <c r="Z216" s="54"/>
      <c r="AA216" s="54"/>
      <c r="AB216" s="54"/>
      <c r="AC216" s="54"/>
      <c r="AD216" s="54"/>
      <c r="AE216" s="54"/>
      <c r="AF216" s="54"/>
      <c r="AG216" s="54"/>
      <c r="AH216" s="54"/>
      <c r="AI216" s="54"/>
      <c r="AJ216" s="54"/>
      <c r="AK216" s="54"/>
      <c r="AL216" s="54"/>
      <c r="AM216" s="54"/>
      <c r="AN216" s="54"/>
      <c r="AO216" s="54"/>
      <c r="AP216" s="54"/>
      <c r="AQ216" s="54"/>
      <c r="AR216" s="54"/>
      <c r="AS216" s="54"/>
      <c r="AT216" s="54"/>
      <c r="AU216" s="54"/>
      <c r="AV216" s="54"/>
      <c r="AW216" s="54"/>
      <c r="AX216" s="54"/>
      <c r="AY216" s="54"/>
      <c r="AZ216" s="54"/>
      <c r="BA216" s="54"/>
      <c r="BB216" s="54"/>
      <c r="BC216" s="54"/>
      <c r="BD216" s="54"/>
      <c r="BE216" s="54"/>
      <c r="BF216" s="54"/>
      <c r="BG216" s="54"/>
      <c r="BH216" s="54"/>
      <c r="BI216" s="54"/>
      <c r="BJ216" s="54"/>
      <c r="BK216" s="54"/>
      <c r="BL216" s="54"/>
      <c r="BM216" s="54"/>
      <c r="BN216" s="54"/>
      <c r="BO216" s="54"/>
      <c r="BP216" s="54"/>
      <c r="BQ216" s="54"/>
      <c r="BR216" s="54"/>
      <c r="BS216" s="54"/>
      <c r="BT216" s="54"/>
      <c r="BU216" s="54"/>
      <c r="BV216" s="54"/>
      <c r="BW216" s="54"/>
      <c r="BX216" s="54"/>
      <c r="BY216" s="54"/>
      <c r="BZ216" s="54"/>
      <c r="CA216" s="54"/>
      <c r="CB216" s="54"/>
      <c r="CC216" s="54"/>
      <c r="CD216" s="54"/>
      <c r="CE216" s="54"/>
      <c r="CF216" s="54"/>
      <c r="CG216" s="54"/>
      <c r="CH216" s="54"/>
      <c r="CI216" s="54"/>
      <c r="CJ216" s="54"/>
      <c r="CK216" s="54"/>
      <c r="CL216" s="54"/>
      <c r="CM216" s="54"/>
      <c r="CN216" s="54"/>
      <c r="CO216" s="54"/>
      <c r="CP216" s="54"/>
      <c r="CQ216" s="54"/>
      <c r="CR216" s="54"/>
      <c r="CS216" s="54"/>
      <c r="CT216" s="54"/>
      <c r="CU216" s="54"/>
      <c r="CV216" s="54"/>
      <c r="CW216" s="54"/>
      <c r="CX216" s="54"/>
      <c r="CY216" s="54"/>
      <c r="CZ216" s="54"/>
      <c r="DA216" s="54"/>
      <c r="DB216" s="323">
        <f t="shared" si="3"/>
        <v>0</v>
      </c>
      <c r="DC216" s="57"/>
    </row>
    <row r="217" spans="1:107" x14ac:dyDescent="0.25">
      <c r="A217" s="106">
        <v>209</v>
      </c>
      <c r="B217" s="107">
        <v>9051</v>
      </c>
      <c r="C217" s="106" t="s">
        <v>410</v>
      </c>
      <c r="D217" s="54"/>
      <c r="E217" s="54"/>
      <c r="F217" s="54"/>
      <c r="G217" s="54"/>
      <c r="H217" s="54"/>
      <c r="I217" s="54"/>
      <c r="J217" s="54"/>
      <c r="K217" s="54"/>
      <c r="L217" s="54"/>
      <c r="M217" s="54"/>
      <c r="N217" s="54"/>
      <c r="O217" s="54"/>
      <c r="P217" s="54"/>
      <c r="Q217" s="54"/>
      <c r="R217" s="54"/>
      <c r="S217" s="54"/>
      <c r="T217" s="54"/>
      <c r="U217" s="54"/>
      <c r="V217" s="54"/>
      <c r="W217" s="54"/>
      <c r="X217" s="54"/>
      <c r="Y217" s="54"/>
      <c r="Z217" s="54"/>
      <c r="AA217" s="54"/>
      <c r="AB217" s="54"/>
      <c r="AC217" s="54"/>
      <c r="AD217" s="54"/>
      <c r="AE217" s="54"/>
      <c r="AF217" s="54"/>
      <c r="AG217" s="54"/>
      <c r="AH217" s="54"/>
      <c r="AI217" s="54"/>
      <c r="AJ217" s="54"/>
      <c r="AK217" s="54"/>
      <c r="AL217" s="54"/>
      <c r="AM217" s="54"/>
      <c r="AN217" s="54"/>
      <c r="AO217" s="54"/>
      <c r="AP217" s="54"/>
      <c r="AQ217" s="54"/>
      <c r="AR217" s="54"/>
      <c r="AS217" s="54"/>
      <c r="AT217" s="54"/>
      <c r="AU217" s="54"/>
      <c r="AV217" s="54"/>
      <c r="AW217" s="54"/>
      <c r="AX217" s="54"/>
      <c r="AY217" s="54"/>
      <c r="AZ217" s="54"/>
      <c r="BA217" s="54"/>
      <c r="BB217" s="54"/>
      <c r="BC217" s="54"/>
      <c r="BD217" s="54"/>
      <c r="BE217" s="54"/>
      <c r="BF217" s="54"/>
      <c r="BG217" s="54"/>
      <c r="BH217" s="54"/>
      <c r="BI217" s="54"/>
      <c r="BJ217" s="54"/>
      <c r="BK217" s="54"/>
      <c r="BL217" s="54"/>
      <c r="BM217" s="54"/>
      <c r="BN217" s="54"/>
      <c r="BO217" s="54"/>
      <c r="BP217" s="54"/>
      <c r="BQ217" s="54"/>
      <c r="BR217" s="54"/>
      <c r="BS217" s="54"/>
      <c r="BT217" s="54"/>
      <c r="BU217" s="54"/>
      <c r="BV217" s="54"/>
      <c r="BW217" s="54"/>
      <c r="BX217" s="54"/>
      <c r="BY217" s="54"/>
      <c r="BZ217" s="54"/>
      <c r="CA217" s="54"/>
      <c r="CB217" s="54"/>
      <c r="CC217" s="54"/>
      <c r="CD217" s="54"/>
      <c r="CE217" s="54"/>
      <c r="CF217" s="54"/>
      <c r="CG217" s="54"/>
      <c r="CH217" s="54"/>
      <c r="CI217" s="54"/>
      <c r="CJ217" s="54"/>
      <c r="CK217" s="54"/>
      <c r="CL217" s="54"/>
      <c r="CM217" s="54"/>
      <c r="CN217" s="54"/>
      <c r="CO217" s="54"/>
      <c r="CP217" s="54"/>
      <c r="CQ217" s="54"/>
      <c r="CR217" s="54"/>
      <c r="CS217" s="54"/>
      <c r="CT217" s="54"/>
      <c r="CU217" s="54"/>
      <c r="CV217" s="54"/>
      <c r="CW217" s="54"/>
      <c r="CX217" s="54"/>
      <c r="CY217" s="54"/>
      <c r="CZ217" s="54"/>
      <c r="DA217" s="54"/>
      <c r="DB217" s="323">
        <f t="shared" si="3"/>
        <v>0</v>
      </c>
      <c r="DC217" s="57"/>
    </row>
    <row r="218" spans="1:107" x14ac:dyDescent="0.25">
      <c r="A218" s="106">
        <v>210</v>
      </c>
      <c r="B218" s="107">
        <v>9712</v>
      </c>
      <c r="C218" s="106" t="s">
        <v>414</v>
      </c>
      <c r="D218" s="54"/>
      <c r="E218" s="54"/>
      <c r="F218" s="54"/>
      <c r="G218" s="54"/>
      <c r="H218" s="54"/>
      <c r="I218" s="54"/>
      <c r="J218" s="54"/>
      <c r="K218" s="54"/>
      <c r="L218" s="54"/>
      <c r="M218" s="54"/>
      <c r="N218" s="54"/>
      <c r="O218" s="54"/>
      <c r="P218" s="54"/>
      <c r="Q218" s="54"/>
      <c r="R218" s="54"/>
      <c r="S218" s="54"/>
      <c r="T218" s="54"/>
      <c r="U218" s="54"/>
      <c r="V218" s="54"/>
      <c r="W218" s="54"/>
      <c r="X218" s="54"/>
      <c r="Y218" s="54"/>
      <c r="Z218" s="54"/>
      <c r="AA218" s="54"/>
      <c r="AB218" s="54"/>
      <c r="AC218" s="54"/>
      <c r="AD218" s="54"/>
      <c r="AE218" s="54"/>
      <c r="AF218" s="54"/>
      <c r="AG218" s="54"/>
      <c r="AH218" s="54"/>
      <c r="AI218" s="54"/>
      <c r="AJ218" s="54"/>
      <c r="AK218" s="54"/>
      <c r="AL218" s="54"/>
      <c r="AM218" s="54"/>
      <c r="AN218" s="54"/>
      <c r="AO218" s="54"/>
      <c r="AP218" s="54"/>
      <c r="AQ218" s="54"/>
      <c r="AR218" s="54"/>
      <c r="AS218" s="54"/>
      <c r="AT218" s="54"/>
      <c r="AU218" s="54"/>
      <c r="AV218" s="54"/>
      <c r="AW218" s="54"/>
      <c r="AX218" s="54"/>
      <c r="AY218" s="54"/>
      <c r="AZ218" s="54"/>
      <c r="BA218" s="54"/>
      <c r="BB218" s="54"/>
      <c r="BC218" s="54"/>
      <c r="BD218" s="54"/>
      <c r="BE218" s="54"/>
      <c r="BF218" s="54"/>
      <c r="BG218" s="54"/>
      <c r="BH218" s="54"/>
      <c r="BI218" s="54"/>
      <c r="BJ218" s="54"/>
      <c r="BK218" s="54"/>
      <c r="BL218" s="54"/>
      <c r="BM218" s="54"/>
      <c r="BN218" s="54"/>
      <c r="BO218" s="54"/>
      <c r="BP218" s="54"/>
      <c r="BQ218" s="54"/>
      <c r="BR218" s="54"/>
      <c r="BS218" s="54"/>
      <c r="BT218" s="54"/>
      <c r="BU218" s="54"/>
      <c r="BV218" s="54"/>
      <c r="BW218" s="54"/>
      <c r="BX218" s="54"/>
      <c r="BY218" s="54"/>
      <c r="BZ218" s="54"/>
      <c r="CA218" s="54"/>
      <c r="CB218" s="54"/>
      <c r="CC218" s="54"/>
      <c r="CD218" s="54"/>
      <c r="CE218" s="54"/>
      <c r="CF218" s="54"/>
      <c r="CG218" s="54"/>
      <c r="CH218" s="54"/>
      <c r="CI218" s="54"/>
      <c r="CJ218" s="54"/>
      <c r="CK218" s="54"/>
      <c r="CL218" s="54"/>
      <c r="CM218" s="54"/>
      <c r="CN218" s="54"/>
      <c r="CO218" s="54"/>
      <c r="CP218" s="54"/>
      <c r="CQ218" s="54"/>
      <c r="CR218" s="54"/>
      <c r="CS218" s="54"/>
      <c r="CT218" s="54"/>
      <c r="CU218" s="54"/>
      <c r="CV218" s="54"/>
      <c r="CW218" s="54"/>
      <c r="CX218" s="54"/>
      <c r="CY218" s="54"/>
      <c r="CZ218" s="54"/>
      <c r="DA218" s="54"/>
      <c r="DB218" s="323">
        <f t="shared" si="3"/>
        <v>0</v>
      </c>
      <c r="DC218" s="57"/>
    </row>
    <row r="219" spans="1:107" x14ac:dyDescent="0.25">
      <c r="A219" s="106">
        <v>211</v>
      </c>
      <c r="B219" s="107">
        <v>9739</v>
      </c>
      <c r="C219" s="106" t="s">
        <v>415</v>
      </c>
      <c r="D219" s="54"/>
      <c r="E219" s="54"/>
      <c r="F219" s="54"/>
      <c r="G219" s="54"/>
      <c r="H219" s="54"/>
      <c r="I219" s="54"/>
      <c r="J219" s="54"/>
      <c r="K219" s="54"/>
      <c r="L219" s="54"/>
      <c r="M219" s="54"/>
      <c r="N219" s="54"/>
      <c r="O219" s="54"/>
      <c r="P219" s="54"/>
      <c r="Q219" s="54"/>
      <c r="R219" s="54"/>
      <c r="S219" s="54"/>
      <c r="T219" s="54"/>
      <c r="U219" s="54"/>
      <c r="V219" s="54"/>
      <c r="W219" s="54"/>
      <c r="X219" s="54"/>
      <c r="Y219" s="54"/>
      <c r="Z219" s="54"/>
      <c r="AA219" s="54"/>
      <c r="AB219" s="54"/>
      <c r="AC219" s="54"/>
      <c r="AD219" s="54"/>
      <c r="AE219" s="54"/>
      <c r="AF219" s="54"/>
      <c r="AG219" s="54"/>
      <c r="AH219" s="54"/>
      <c r="AI219" s="54"/>
      <c r="AJ219" s="54"/>
      <c r="AK219" s="54"/>
      <c r="AL219" s="54"/>
      <c r="AM219" s="54"/>
      <c r="AN219" s="54"/>
      <c r="AO219" s="54"/>
      <c r="AP219" s="54"/>
      <c r="AQ219" s="54"/>
      <c r="AR219" s="54"/>
      <c r="AS219" s="54"/>
      <c r="AT219" s="54"/>
      <c r="AU219" s="54"/>
      <c r="AV219" s="54"/>
      <c r="AW219" s="54"/>
      <c r="AX219" s="54"/>
      <c r="AY219" s="54"/>
      <c r="AZ219" s="54"/>
      <c r="BA219" s="54"/>
      <c r="BB219" s="54"/>
      <c r="BC219" s="54"/>
      <c r="BD219" s="54"/>
      <c r="BE219" s="54"/>
      <c r="BF219" s="54"/>
      <c r="BG219" s="54"/>
      <c r="BH219" s="54"/>
      <c r="BI219" s="54"/>
      <c r="BJ219" s="54"/>
      <c r="BK219" s="54"/>
      <c r="BL219" s="54"/>
      <c r="BM219" s="54"/>
      <c r="BN219" s="54"/>
      <c r="BO219" s="54"/>
      <c r="BP219" s="54"/>
      <c r="BQ219" s="54"/>
      <c r="BR219" s="54"/>
      <c r="BS219" s="54"/>
      <c r="BT219" s="54"/>
      <c r="BU219" s="54"/>
      <c r="BV219" s="54"/>
      <c r="BW219" s="54"/>
      <c r="BX219" s="54"/>
      <c r="BY219" s="54"/>
      <c r="BZ219" s="54"/>
      <c r="CA219" s="54"/>
      <c r="CB219" s="54"/>
      <c r="CC219" s="54"/>
      <c r="CD219" s="54"/>
      <c r="CE219" s="54"/>
      <c r="CF219" s="54"/>
      <c r="CG219" s="54"/>
      <c r="CH219" s="54"/>
      <c r="CI219" s="54"/>
      <c r="CJ219" s="54"/>
      <c r="CK219" s="54"/>
      <c r="CL219" s="54"/>
      <c r="CM219" s="54"/>
      <c r="CN219" s="54"/>
      <c r="CO219" s="54"/>
      <c r="CP219" s="54"/>
      <c r="CQ219" s="54"/>
      <c r="CR219" s="54"/>
      <c r="CS219" s="54"/>
      <c r="CT219" s="54"/>
      <c r="CU219" s="54"/>
      <c r="CV219" s="54"/>
      <c r="CW219" s="54"/>
      <c r="CX219" s="54"/>
      <c r="CY219" s="54"/>
      <c r="CZ219" s="54">
        <v>1450000</v>
      </c>
      <c r="DA219" s="54"/>
      <c r="DB219" s="323">
        <f t="shared" si="3"/>
        <v>1450000</v>
      </c>
      <c r="DC219" s="57"/>
    </row>
    <row r="220" spans="1:107" x14ac:dyDescent="0.25">
      <c r="A220" s="106">
        <v>212</v>
      </c>
      <c r="B220" s="107">
        <v>9845</v>
      </c>
      <c r="C220" s="106" t="s">
        <v>417</v>
      </c>
      <c r="D220" s="54"/>
      <c r="E220" s="54"/>
      <c r="F220" s="54"/>
      <c r="G220" s="54"/>
      <c r="H220" s="54"/>
      <c r="I220" s="54"/>
      <c r="J220" s="54"/>
      <c r="K220" s="54"/>
      <c r="L220" s="54"/>
      <c r="M220" s="54"/>
      <c r="N220" s="54"/>
      <c r="O220" s="54"/>
      <c r="P220" s="54"/>
      <c r="Q220" s="54"/>
      <c r="R220" s="54"/>
      <c r="S220" s="54"/>
      <c r="T220" s="54"/>
      <c r="U220" s="54"/>
      <c r="V220" s="54"/>
      <c r="W220" s="54"/>
      <c r="X220" s="54"/>
      <c r="Y220" s="54"/>
      <c r="Z220" s="54"/>
      <c r="AA220" s="54"/>
      <c r="AB220" s="54"/>
      <c r="AC220" s="54"/>
      <c r="AD220" s="54"/>
      <c r="AE220" s="54"/>
      <c r="AF220" s="54"/>
      <c r="AG220" s="54"/>
      <c r="AH220" s="54"/>
      <c r="AI220" s="54"/>
      <c r="AJ220" s="54"/>
      <c r="AK220" s="54"/>
      <c r="AL220" s="54"/>
      <c r="AM220" s="54"/>
      <c r="AN220" s="54"/>
      <c r="AO220" s="54"/>
      <c r="AP220" s="54"/>
      <c r="AQ220" s="54"/>
      <c r="AR220" s="54"/>
      <c r="AS220" s="54"/>
      <c r="AT220" s="54"/>
      <c r="AU220" s="54"/>
      <c r="AV220" s="54"/>
      <c r="AW220" s="54"/>
      <c r="AX220" s="54"/>
      <c r="AY220" s="54"/>
      <c r="AZ220" s="54"/>
      <c r="BA220" s="54"/>
      <c r="BB220" s="54"/>
      <c r="BC220" s="54"/>
      <c r="BD220" s="54"/>
      <c r="BE220" s="54"/>
      <c r="BF220" s="54"/>
      <c r="BG220" s="54"/>
      <c r="BH220" s="54"/>
      <c r="BI220" s="54"/>
      <c r="BJ220" s="54"/>
      <c r="BK220" s="54"/>
      <c r="BL220" s="54"/>
      <c r="BM220" s="54"/>
      <c r="BN220" s="54"/>
      <c r="BO220" s="54"/>
      <c r="BP220" s="54"/>
      <c r="BQ220" s="54"/>
      <c r="BR220" s="54"/>
      <c r="BS220" s="54"/>
      <c r="BT220" s="54"/>
      <c r="BU220" s="54"/>
      <c r="BV220" s="54"/>
      <c r="BW220" s="54"/>
      <c r="BX220" s="54"/>
      <c r="BY220" s="54"/>
      <c r="BZ220" s="54"/>
      <c r="CA220" s="54"/>
      <c r="CB220" s="54"/>
      <c r="CC220" s="54"/>
      <c r="CD220" s="54"/>
      <c r="CE220" s="54"/>
      <c r="CF220" s="54"/>
      <c r="CG220" s="54"/>
      <c r="CH220" s="54"/>
      <c r="CI220" s="54"/>
      <c r="CJ220" s="54"/>
      <c r="CK220" s="54"/>
      <c r="CL220" s="54"/>
      <c r="CM220" s="54"/>
      <c r="CN220" s="54"/>
      <c r="CO220" s="54"/>
      <c r="CP220" s="54"/>
      <c r="CQ220" s="54"/>
      <c r="CR220" s="54"/>
      <c r="CS220" s="54"/>
      <c r="CT220" s="54"/>
      <c r="CU220" s="54"/>
      <c r="CV220" s="54"/>
      <c r="CW220" s="54"/>
      <c r="CX220" s="54"/>
      <c r="CY220" s="54">
        <v>335942</v>
      </c>
      <c r="CZ220" s="54"/>
      <c r="DA220" s="54"/>
      <c r="DB220" s="323">
        <f t="shared" si="3"/>
        <v>335942</v>
      </c>
      <c r="DC220" s="57"/>
    </row>
    <row r="221" spans="1:107" x14ac:dyDescent="0.25">
      <c r="A221" s="49">
        <v>213</v>
      </c>
      <c r="B221" s="108" t="s">
        <v>424</v>
      </c>
      <c r="C221" s="49" t="s">
        <v>454</v>
      </c>
      <c r="D221" s="59">
        <f>SUM(D9:D220)</f>
        <v>12051.742249999959</v>
      </c>
      <c r="E221" s="59">
        <f t="shared" ref="E221:BP221" si="4">SUM(E9:E220)</f>
        <v>10520.222749999999</v>
      </c>
      <c r="F221" s="59">
        <f t="shared" si="4"/>
        <v>10476.634999999962</v>
      </c>
      <c r="G221" s="59">
        <f t="shared" si="4"/>
        <v>34607.19750000065</v>
      </c>
      <c r="H221" s="59">
        <f t="shared" si="4"/>
        <v>0</v>
      </c>
      <c r="I221" s="59">
        <f t="shared" si="4"/>
        <v>0</v>
      </c>
      <c r="J221" s="59">
        <f t="shared" si="4"/>
        <v>63866.101999999461</v>
      </c>
      <c r="K221" s="59">
        <f t="shared" si="4"/>
        <v>36867.652499999742</v>
      </c>
      <c r="L221" s="59">
        <f t="shared" si="4"/>
        <v>0</v>
      </c>
      <c r="M221" s="59">
        <f t="shared" si="4"/>
        <v>0</v>
      </c>
      <c r="N221" s="59">
        <f t="shared" si="4"/>
        <v>49986.977249999742</v>
      </c>
      <c r="O221" s="59">
        <f t="shared" si="4"/>
        <v>84561.662749999858</v>
      </c>
      <c r="P221" s="59">
        <f t="shared" si="4"/>
        <v>34128.075750000287</v>
      </c>
      <c r="Q221" s="59">
        <f t="shared" si="4"/>
        <v>34889.724499999931</v>
      </c>
      <c r="R221" s="59">
        <f t="shared" si="4"/>
        <v>70457.552000000185</v>
      </c>
      <c r="S221" s="59">
        <f t="shared" si="4"/>
        <v>0</v>
      </c>
      <c r="T221" s="59">
        <f t="shared" si="4"/>
        <v>-29589.46325000003</v>
      </c>
      <c r="U221" s="59">
        <f t="shared" si="4"/>
        <v>29589.077249999995</v>
      </c>
      <c r="V221" s="59">
        <f t="shared" si="4"/>
        <v>51636.593000000335</v>
      </c>
      <c r="W221" s="59">
        <f t="shared" si="4"/>
        <v>37723.899749999786</v>
      </c>
      <c r="X221" s="59">
        <f t="shared" si="4"/>
        <v>0</v>
      </c>
      <c r="Y221" s="59">
        <f t="shared" si="4"/>
        <v>0</v>
      </c>
      <c r="Z221" s="59">
        <f t="shared" si="4"/>
        <v>15241.864250000124</v>
      </c>
      <c r="AA221" s="59">
        <f t="shared" si="4"/>
        <v>22765.580250000003</v>
      </c>
      <c r="AB221" s="59">
        <f t="shared" si="4"/>
        <v>-12401.050000000003</v>
      </c>
      <c r="AC221" s="59">
        <f t="shared" si="4"/>
        <v>16934.975249999385</v>
      </c>
      <c r="AD221" s="59">
        <f t="shared" si="4"/>
        <v>98975.130749999968</v>
      </c>
      <c r="AE221" s="59">
        <f t="shared" si="4"/>
        <v>29929.633999999987</v>
      </c>
      <c r="AF221" s="59">
        <f t="shared" si="4"/>
        <v>25846.846499999963</v>
      </c>
      <c r="AG221" s="59">
        <f t="shared" si="4"/>
        <v>-10155.301249999929</v>
      </c>
      <c r="AH221" s="59">
        <f t="shared" si="4"/>
        <v>-117962.50925000019</v>
      </c>
      <c r="AI221" s="59">
        <f t="shared" si="4"/>
        <v>33603.813499999676</v>
      </c>
      <c r="AJ221" s="59">
        <f t="shared" si="4"/>
        <v>151819.60900000035</v>
      </c>
      <c r="AK221" s="59">
        <f t="shared" si="4"/>
        <v>118432.77224999938</v>
      </c>
      <c r="AL221" s="59">
        <f t="shared" si="4"/>
        <v>4501.707499999985</v>
      </c>
      <c r="AM221" s="59">
        <f t="shared" si="4"/>
        <v>98882.921999998245</v>
      </c>
      <c r="AN221" s="59">
        <f t="shared" si="4"/>
        <v>69183.578999999823</v>
      </c>
      <c r="AO221" s="59">
        <f t="shared" si="4"/>
        <v>167941.25525000007</v>
      </c>
      <c r="AP221" s="59">
        <f t="shared" si="4"/>
        <v>41145.133500000033</v>
      </c>
      <c r="AQ221" s="59">
        <f t="shared" si="4"/>
        <v>0</v>
      </c>
      <c r="AR221" s="59">
        <f t="shared" si="4"/>
        <v>0</v>
      </c>
      <c r="AS221" s="59">
        <f t="shared" si="4"/>
        <v>11606.314499999997</v>
      </c>
      <c r="AT221" s="59">
        <f t="shared" si="4"/>
        <v>-6237.8962499999961</v>
      </c>
      <c r="AU221" s="59">
        <f t="shared" si="4"/>
        <v>7640.438999999993</v>
      </c>
      <c r="AV221" s="59">
        <f t="shared" si="4"/>
        <v>32650.428000000084</v>
      </c>
      <c r="AW221" s="59">
        <f t="shared" si="4"/>
        <v>57747.401999999987</v>
      </c>
      <c r="AX221" s="59">
        <f t="shared" si="4"/>
        <v>26274.66699999995</v>
      </c>
      <c r="AY221" s="59">
        <f t="shared" si="4"/>
        <v>54155.087999999567</v>
      </c>
      <c r="AZ221" s="59">
        <f t="shared" si="4"/>
        <v>22738.68675000019</v>
      </c>
      <c r="BA221" s="59">
        <f t="shared" si="4"/>
        <v>47280.152000001472</v>
      </c>
      <c r="BB221" s="59">
        <f t="shared" si="4"/>
        <v>0</v>
      </c>
      <c r="BC221" s="59">
        <f t="shared" si="4"/>
        <v>14279.459249999923</v>
      </c>
      <c r="BD221" s="59">
        <f t="shared" si="4"/>
        <v>34562.757500000007</v>
      </c>
      <c r="BE221" s="59">
        <f t="shared" si="4"/>
        <v>0</v>
      </c>
      <c r="BF221" s="59">
        <f t="shared" si="4"/>
        <v>30260.248000000025</v>
      </c>
      <c r="BG221" s="59">
        <f t="shared" si="4"/>
        <v>-1.7499997120467015E-3</v>
      </c>
      <c r="BH221" s="59">
        <f t="shared" si="4"/>
        <v>8870.5070000001015</v>
      </c>
      <c r="BI221" s="59">
        <f t="shared" si="4"/>
        <v>6030.1964999999782</v>
      </c>
      <c r="BJ221" s="59">
        <f t="shared" si="4"/>
        <v>25798.477000000032</v>
      </c>
      <c r="BK221" s="59">
        <f t="shared" si="4"/>
        <v>14905.341749999974</v>
      </c>
      <c r="BL221" s="59">
        <f t="shared" si="4"/>
        <v>19379.225500000062</v>
      </c>
      <c r="BM221" s="59">
        <f t="shared" si="4"/>
        <v>10385.716000000095</v>
      </c>
      <c r="BN221" s="59">
        <f t="shared" si="4"/>
        <v>15903.41599999997</v>
      </c>
      <c r="BO221" s="59">
        <f t="shared" si="4"/>
        <v>2896.0957500000004</v>
      </c>
      <c r="BP221" s="59">
        <f t="shared" si="4"/>
        <v>2751.6824999999831</v>
      </c>
      <c r="BQ221" s="59">
        <f t="shared" ref="BQ221:DA221" si="5">SUM(BQ9:BQ220)</f>
        <v>20728.847249999981</v>
      </c>
      <c r="BR221" s="59">
        <f t="shared" si="5"/>
        <v>8916.4192500000754</v>
      </c>
      <c r="BS221" s="59">
        <f t="shared" si="5"/>
        <v>38565.511250000185</v>
      </c>
      <c r="BT221" s="59">
        <f t="shared" si="5"/>
        <v>-1283.801000000009</v>
      </c>
      <c r="BU221" s="59">
        <f t="shared" si="5"/>
        <v>21712.448750000109</v>
      </c>
      <c r="BV221" s="59">
        <f t="shared" si="5"/>
        <v>10715.207249999992</v>
      </c>
      <c r="BW221" s="59">
        <f t="shared" si="5"/>
        <v>8199.5332500000077</v>
      </c>
      <c r="BX221" s="59">
        <f t="shared" si="5"/>
        <v>3350.1657500000047</v>
      </c>
      <c r="BY221" s="59">
        <f t="shared" si="5"/>
        <v>17362.986000000004</v>
      </c>
      <c r="BZ221" s="59">
        <f t="shared" si="5"/>
        <v>-120.59824999996465</v>
      </c>
      <c r="CA221" s="59">
        <f t="shared" si="5"/>
        <v>15580.843499999999</v>
      </c>
      <c r="CB221" s="59">
        <f t="shared" si="5"/>
        <v>25166.73449999994</v>
      </c>
      <c r="CC221" s="59">
        <f t="shared" si="5"/>
        <v>25474.681250000147</v>
      </c>
      <c r="CD221" s="59">
        <f t="shared" si="5"/>
        <v>0</v>
      </c>
      <c r="CE221" s="59">
        <f t="shared" si="5"/>
        <v>-479902.2799999956</v>
      </c>
      <c r="CF221" s="59">
        <f t="shared" si="5"/>
        <v>0</v>
      </c>
      <c r="CG221" s="59">
        <f t="shared" si="5"/>
        <v>0</v>
      </c>
      <c r="CH221" s="59">
        <f t="shared" si="5"/>
        <v>55176.085749999853</v>
      </c>
      <c r="CI221" s="59">
        <f t="shared" si="5"/>
        <v>-1193036.96</v>
      </c>
      <c r="CJ221" s="59">
        <f t="shared" si="5"/>
        <v>0</v>
      </c>
      <c r="CK221" s="59">
        <f t="shared" si="5"/>
        <v>0</v>
      </c>
      <c r="CL221" s="59">
        <f t="shared" si="5"/>
        <v>0</v>
      </c>
      <c r="CM221" s="59">
        <f t="shared" si="5"/>
        <v>0</v>
      </c>
      <c r="CN221" s="59">
        <f t="shared" si="5"/>
        <v>-17152.624249999986</v>
      </c>
      <c r="CO221" s="59">
        <f t="shared" si="5"/>
        <v>1056.9489999999882</v>
      </c>
      <c r="CP221" s="59">
        <f t="shared" si="5"/>
        <v>-6484.4985000000015</v>
      </c>
      <c r="CQ221" s="59">
        <f t="shared" si="5"/>
        <v>0</v>
      </c>
      <c r="CR221" s="59">
        <f t="shared" si="5"/>
        <v>0</v>
      </c>
      <c r="CS221" s="59">
        <f t="shared" si="5"/>
        <v>0</v>
      </c>
      <c r="CT221" s="59">
        <f t="shared" si="5"/>
        <v>350258</v>
      </c>
      <c r="CU221" s="59">
        <f t="shared" si="5"/>
        <v>408</v>
      </c>
      <c r="CV221" s="59">
        <f t="shared" si="5"/>
        <v>382788</v>
      </c>
      <c r="CW221" s="59">
        <f t="shared" si="5"/>
        <v>80551</v>
      </c>
      <c r="CX221" s="59">
        <f t="shared" si="5"/>
        <v>0</v>
      </c>
      <c r="CY221" s="59">
        <f t="shared" si="5"/>
        <v>335942</v>
      </c>
      <c r="CZ221" s="59">
        <f t="shared" si="5"/>
        <v>1450000</v>
      </c>
      <c r="DA221" s="59">
        <f t="shared" si="5"/>
        <v>-59339</v>
      </c>
      <c r="DB221" s="58">
        <f>SUM(DB9:DB220)</f>
        <v>2820971.6662500044</v>
      </c>
      <c r="DC221" s="57"/>
    </row>
    <row r="222" spans="1:107" x14ac:dyDescent="0.25">
      <c r="D222"/>
    </row>
    <row r="223" spans="1:107" x14ac:dyDescent="0.25">
      <c r="D223"/>
    </row>
    <row r="224" spans="1:107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</sheetData>
  <printOptions horizontalCentered="1" gridLines="1"/>
  <pageMargins left="0.16" right="0.26" top="0.26" bottom="0.37" header="0.16" footer="0.16"/>
  <pageSetup paperSize="17" scale="6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7FD85F-BDAD-4CBF-B7EA-670A04E271EB}">
  <sheetPr>
    <tabColor rgb="FFFFFF00"/>
  </sheetPr>
  <dimension ref="A1:DC231"/>
  <sheetViews>
    <sheetView workbookViewId="0">
      <pane xSplit="3" ySplit="8" topLeftCell="CN192" activePane="bottomRight" state="frozen"/>
      <selection pane="topRight" activeCell="D1" sqref="D1"/>
      <selection pane="bottomLeft" activeCell="A9" sqref="A9"/>
      <selection pane="bottomRight" activeCell="CO202" sqref="CO202"/>
    </sheetView>
  </sheetViews>
  <sheetFormatPr defaultRowHeight="15" x14ac:dyDescent="0.25"/>
  <cols>
    <col min="2" max="2" width="11.7109375" style="35" bestFit="1" customWidth="1"/>
    <col min="3" max="3" width="42.42578125" bestFit="1" customWidth="1"/>
    <col min="4" max="4" width="12.28515625" style="27" customWidth="1"/>
    <col min="5" max="106" width="12.28515625" customWidth="1"/>
    <col min="107" max="107" width="12" bestFit="1" customWidth="1"/>
    <col min="108" max="108" width="15.140625" bestFit="1" customWidth="1"/>
    <col min="109" max="109" width="9.85546875" bestFit="1" customWidth="1"/>
    <col min="110" max="110" width="29.28515625" bestFit="1" customWidth="1"/>
    <col min="111" max="111" width="12" bestFit="1" customWidth="1"/>
    <col min="112" max="112" width="36.85546875" bestFit="1" customWidth="1"/>
    <col min="113" max="113" width="12.7109375" bestFit="1" customWidth="1"/>
    <col min="114" max="114" width="38.7109375" bestFit="1" customWidth="1"/>
    <col min="115" max="115" width="12" bestFit="1" customWidth="1"/>
    <col min="116" max="116" width="15.85546875" bestFit="1" customWidth="1"/>
    <col min="117" max="117" width="12" bestFit="1" customWidth="1"/>
    <col min="118" max="118" width="18.5703125" bestFit="1" customWidth="1"/>
    <col min="119" max="119" width="12" bestFit="1" customWidth="1"/>
    <col min="120" max="120" width="15.140625" bestFit="1" customWidth="1"/>
    <col min="121" max="121" width="12" bestFit="1" customWidth="1"/>
    <col min="122" max="122" width="30.85546875" bestFit="1" customWidth="1"/>
    <col min="123" max="123" width="12" bestFit="1" customWidth="1"/>
    <col min="124" max="124" width="19.42578125" bestFit="1" customWidth="1"/>
    <col min="125" max="125" width="12" bestFit="1" customWidth="1"/>
    <col min="126" max="126" width="25.28515625" bestFit="1" customWidth="1"/>
    <col min="127" max="127" width="12" bestFit="1" customWidth="1"/>
    <col min="128" max="128" width="40.85546875" bestFit="1" customWidth="1"/>
    <col min="129" max="129" width="12" bestFit="1" customWidth="1"/>
    <col min="130" max="130" width="31.5703125" bestFit="1" customWidth="1"/>
    <col min="131" max="131" width="12" bestFit="1" customWidth="1"/>
    <col min="132" max="132" width="31.5703125" bestFit="1" customWidth="1"/>
    <col min="133" max="133" width="12" bestFit="1" customWidth="1"/>
    <col min="134" max="134" width="48.28515625" bestFit="1" customWidth="1"/>
    <col min="135" max="137" width="12" bestFit="1" customWidth="1"/>
    <col min="138" max="138" width="24" bestFit="1" customWidth="1"/>
    <col min="139" max="139" width="12" bestFit="1" customWidth="1"/>
    <col min="140" max="140" width="32.28515625" bestFit="1" customWidth="1"/>
    <col min="141" max="141" width="12" bestFit="1" customWidth="1"/>
    <col min="142" max="142" width="19.85546875" bestFit="1" customWidth="1"/>
    <col min="143" max="143" width="12" bestFit="1" customWidth="1"/>
    <col min="144" max="144" width="20.28515625" bestFit="1" customWidth="1"/>
    <col min="145" max="145" width="12" bestFit="1" customWidth="1"/>
    <col min="146" max="146" width="20.140625" bestFit="1" customWidth="1"/>
    <col min="147" max="147" width="12" bestFit="1" customWidth="1"/>
    <col min="148" max="148" width="23.42578125" bestFit="1" customWidth="1"/>
    <col min="149" max="149" width="12" bestFit="1" customWidth="1"/>
    <col min="150" max="150" width="14.7109375" bestFit="1" customWidth="1"/>
    <col min="151" max="151" width="12" bestFit="1" customWidth="1"/>
    <col min="152" max="152" width="33.140625" bestFit="1" customWidth="1"/>
    <col min="153" max="153" width="12" bestFit="1" customWidth="1"/>
    <col min="154" max="154" width="19" bestFit="1" customWidth="1"/>
    <col min="155" max="155" width="12" bestFit="1" customWidth="1"/>
    <col min="156" max="156" width="16" bestFit="1" customWidth="1"/>
    <col min="157" max="157" width="12" bestFit="1" customWidth="1"/>
    <col min="158" max="158" width="20.42578125" bestFit="1" customWidth="1"/>
    <col min="159" max="159" width="10" bestFit="1" customWidth="1"/>
    <col min="160" max="160" width="23.42578125" bestFit="1" customWidth="1"/>
    <col min="161" max="161" width="9.85546875" bestFit="1" customWidth="1"/>
    <col min="162" max="163" width="10" bestFit="1" customWidth="1"/>
    <col min="164" max="164" width="21.85546875" bestFit="1" customWidth="1"/>
    <col min="165" max="165" width="10" bestFit="1" customWidth="1"/>
    <col min="166" max="166" width="22.42578125" bestFit="1" customWidth="1"/>
    <col min="167" max="167" width="12.7109375" bestFit="1" customWidth="1"/>
    <col min="168" max="168" width="22.28515625" bestFit="1" customWidth="1"/>
    <col min="169" max="169" width="12.7109375" bestFit="1" customWidth="1"/>
    <col min="170" max="170" width="24.5703125" bestFit="1" customWidth="1"/>
    <col min="171" max="171" width="10" bestFit="1" customWidth="1"/>
    <col min="172" max="172" width="27" bestFit="1" customWidth="1"/>
    <col min="173" max="173" width="10" bestFit="1" customWidth="1"/>
    <col min="174" max="174" width="23.7109375" bestFit="1" customWidth="1"/>
    <col min="175" max="175" width="9.85546875" bestFit="1" customWidth="1"/>
    <col min="176" max="176" width="23.28515625" bestFit="1" customWidth="1"/>
    <col min="177" max="177" width="9.85546875" bestFit="1" customWidth="1"/>
    <col min="178" max="178" width="21.5703125" bestFit="1" customWidth="1"/>
    <col min="179" max="179" width="9.85546875" bestFit="1" customWidth="1"/>
    <col min="180" max="180" width="26.28515625" bestFit="1" customWidth="1"/>
    <col min="181" max="181" width="9.85546875" bestFit="1" customWidth="1"/>
    <col min="182" max="182" width="23.85546875" bestFit="1" customWidth="1"/>
    <col min="183" max="183" width="9.85546875" bestFit="1" customWidth="1"/>
    <col min="184" max="184" width="28.42578125" bestFit="1" customWidth="1"/>
    <col min="185" max="185" width="9.85546875" bestFit="1" customWidth="1"/>
    <col min="186" max="186" width="23.140625" bestFit="1" customWidth="1"/>
    <col min="187" max="187" width="12" bestFit="1" customWidth="1"/>
    <col min="188" max="188" width="43.140625" bestFit="1" customWidth="1"/>
    <col min="189" max="189" width="10" bestFit="1" customWidth="1"/>
    <col min="190" max="190" width="27.28515625" bestFit="1" customWidth="1"/>
    <col min="191" max="191" width="12" bestFit="1" customWidth="1"/>
    <col min="192" max="192" width="21.7109375" bestFit="1" customWidth="1"/>
    <col min="193" max="193" width="10" bestFit="1" customWidth="1"/>
    <col min="194" max="194" width="28.85546875" bestFit="1" customWidth="1"/>
    <col min="195" max="195" width="9.85546875" bestFit="1" customWidth="1"/>
    <col min="196" max="196" width="12.7109375" bestFit="1" customWidth="1"/>
  </cols>
  <sheetData>
    <row r="1" spans="1:107" x14ac:dyDescent="0.25">
      <c r="A1" s="81" t="s">
        <v>0</v>
      </c>
      <c r="B1" s="42"/>
      <c r="C1" s="40"/>
    </row>
    <row r="2" spans="1:107" x14ac:dyDescent="0.25">
      <c r="A2" s="1" t="s">
        <v>460</v>
      </c>
      <c r="B2" s="42"/>
      <c r="C2" s="40"/>
    </row>
    <row r="3" spans="1:107" x14ac:dyDescent="0.25">
      <c r="A3" s="82" t="s">
        <v>2</v>
      </c>
      <c r="B3" s="42"/>
      <c r="C3" s="40"/>
    </row>
    <row r="4" spans="1:107" x14ac:dyDescent="0.25">
      <c r="A4" s="101" t="s">
        <v>463</v>
      </c>
      <c r="B4" s="42"/>
      <c r="C4" s="40"/>
    </row>
    <row r="5" spans="1:107" x14ac:dyDescent="0.25">
      <c r="A5" s="81" t="s">
        <v>462</v>
      </c>
      <c r="B5" s="42"/>
      <c r="C5" s="40"/>
    </row>
    <row r="6" spans="1:107" x14ac:dyDescent="0.25">
      <c r="A6" s="40"/>
      <c r="B6" s="42"/>
      <c r="C6" s="40"/>
      <c r="D6"/>
    </row>
    <row r="7" spans="1:107" s="102" customFormat="1" x14ac:dyDescent="0.25">
      <c r="A7" s="103"/>
      <c r="B7" s="103"/>
      <c r="C7" s="103"/>
      <c r="D7" s="48">
        <v>6002</v>
      </c>
      <c r="E7" s="48">
        <v>6003</v>
      </c>
      <c r="F7" s="48">
        <v>6004</v>
      </c>
      <c r="G7" s="48">
        <v>6021</v>
      </c>
      <c r="H7" s="48" t="s">
        <v>748</v>
      </c>
      <c r="I7" s="48" t="s">
        <v>758</v>
      </c>
      <c r="J7" s="48">
        <v>6022</v>
      </c>
      <c r="K7" s="48">
        <v>6031</v>
      </c>
      <c r="L7" s="48" t="s">
        <v>751</v>
      </c>
      <c r="M7" s="48" t="s">
        <v>753</v>
      </c>
      <c r="N7" s="48">
        <v>6032</v>
      </c>
      <c r="O7" s="48">
        <v>6042</v>
      </c>
      <c r="P7" s="48">
        <v>6043</v>
      </c>
      <c r="Q7" s="48">
        <v>6044</v>
      </c>
      <c r="R7" s="48">
        <v>6045</v>
      </c>
      <c r="S7" s="48" t="s">
        <v>757</v>
      </c>
      <c r="T7" s="48">
        <v>6046</v>
      </c>
      <c r="U7" s="48">
        <v>6047</v>
      </c>
      <c r="V7" s="48">
        <v>6050</v>
      </c>
      <c r="W7" s="48">
        <v>6061</v>
      </c>
      <c r="X7" s="48" t="s">
        <v>743</v>
      </c>
      <c r="Y7" s="48" t="s">
        <v>747</v>
      </c>
      <c r="Z7" s="48">
        <v>6062</v>
      </c>
      <c r="AA7" s="48">
        <v>6070</v>
      </c>
      <c r="AB7" s="48">
        <v>6211</v>
      </c>
      <c r="AC7" s="48">
        <v>6212</v>
      </c>
      <c r="AD7" s="48">
        <v>6213</v>
      </c>
      <c r="AE7" s="48">
        <v>6214</v>
      </c>
      <c r="AF7" s="48">
        <v>6215</v>
      </c>
      <c r="AG7" s="48">
        <v>6218</v>
      </c>
      <c r="AH7" s="48">
        <v>6221</v>
      </c>
      <c r="AI7" s="48">
        <v>6222</v>
      </c>
      <c r="AJ7" s="48">
        <v>6223</v>
      </c>
      <c r="AK7" s="48">
        <v>6225</v>
      </c>
      <c r="AL7" s="48">
        <v>6227</v>
      </c>
      <c r="AM7" s="48">
        <v>6231</v>
      </c>
      <c r="AN7" s="48">
        <v>6232</v>
      </c>
      <c r="AO7" s="48">
        <v>6241</v>
      </c>
      <c r="AP7" s="48">
        <v>6242</v>
      </c>
      <c r="AQ7" s="48">
        <v>6243</v>
      </c>
      <c r="AR7" s="48">
        <v>6244</v>
      </c>
      <c r="AS7" s="48">
        <v>6245</v>
      </c>
      <c r="AT7" s="48">
        <v>6246</v>
      </c>
      <c r="AU7" s="48">
        <v>6248</v>
      </c>
      <c r="AV7" s="48">
        <v>6411</v>
      </c>
      <c r="AW7" s="48">
        <v>6412</v>
      </c>
      <c r="AX7" s="48">
        <v>6414</v>
      </c>
      <c r="AY7" s="48">
        <v>6416</v>
      </c>
      <c r="AZ7" s="48">
        <v>6417</v>
      </c>
      <c r="BA7" s="48">
        <v>6420</v>
      </c>
      <c r="BB7" s="48">
        <v>6422</v>
      </c>
      <c r="BC7" s="48">
        <v>6431</v>
      </c>
      <c r="BD7" s="48">
        <v>6440</v>
      </c>
      <c r="BE7" s="48">
        <v>6604</v>
      </c>
      <c r="BF7" s="48">
        <v>6606</v>
      </c>
      <c r="BG7" s="48">
        <v>6607</v>
      </c>
      <c r="BH7" s="48">
        <v>6608</v>
      </c>
      <c r="BI7" s="48">
        <v>6609</v>
      </c>
      <c r="BJ7" s="48">
        <v>6610</v>
      </c>
      <c r="BK7" s="48">
        <v>6611</v>
      </c>
      <c r="BL7" s="48">
        <v>6613</v>
      </c>
      <c r="BM7" s="48">
        <v>6615</v>
      </c>
      <c r="BN7" s="48">
        <v>6619</v>
      </c>
      <c r="BO7" s="48">
        <v>6620</v>
      </c>
      <c r="BP7" s="48">
        <v>6621</v>
      </c>
      <c r="BQ7" s="48">
        <v>6622</v>
      </c>
      <c r="BR7" s="48">
        <v>6623</v>
      </c>
      <c r="BS7" s="48">
        <v>6640</v>
      </c>
      <c r="BT7" s="48">
        <v>6641</v>
      </c>
      <c r="BU7" s="48">
        <v>6711</v>
      </c>
      <c r="BV7" s="48">
        <v>6712</v>
      </c>
      <c r="BW7" s="48">
        <v>6714</v>
      </c>
      <c r="BX7" s="48">
        <v>6715</v>
      </c>
      <c r="BY7" s="48">
        <v>6721</v>
      </c>
      <c r="BZ7" s="48">
        <v>6722</v>
      </c>
      <c r="CA7" s="48">
        <v>6723</v>
      </c>
      <c r="CB7" s="48">
        <v>6731</v>
      </c>
      <c r="CC7" s="48">
        <v>6732</v>
      </c>
      <c r="CD7" s="48">
        <v>6800</v>
      </c>
      <c r="CE7" s="48">
        <v>6801</v>
      </c>
      <c r="CF7" s="48">
        <v>6802</v>
      </c>
      <c r="CG7" s="48">
        <v>6804</v>
      </c>
      <c r="CH7" s="48">
        <v>6805</v>
      </c>
      <c r="CI7" s="48">
        <v>6806</v>
      </c>
      <c r="CJ7" s="48">
        <v>6810</v>
      </c>
      <c r="CK7" s="48">
        <v>6811</v>
      </c>
      <c r="CL7" s="48">
        <v>6815</v>
      </c>
      <c r="CM7" s="48">
        <v>6820</v>
      </c>
      <c r="CN7" s="48">
        <v>7733</v>
      </c>
      <c r="CO7" s="48">
        <v>7749</v>
      </c>
      <c r="CP7" s="48">
        <v>7763</v>
      </c>
      <c r="CQ7" s="48" t="s">
        <v>599</v>
      </c>
      <c r="CR7" s="48" t="s">
        <v>602</v>
      </c>
      <c r="CS7" s="48" t="s">
        <v>604</v>
      </c>
      <c r="CT7" s="48" t="s">
        <v>606</v>
      </c>
      <c r="CU7" s="48" t="s">
        <v>607</v>
      </c>
      <c r="CV7" s="48" t="s">
        <v>608</v>
      </c>
      <c r="CW7" s="48" t="s">
        <v>609</v>
      </c>
      <c r="CX7" s="48" t="s">
        <v>610</v>
      </c>
      <c r="CY7" s="48" t="s">
        <v>611</v>
      </c>
      <c r="CZ7" s="48" t="s">
        <v>612</v>
      </c>
      <c r="DA7" s="48" t="s">
        <v>613</v>
      </c>
      <c r="DB7" s="48" t="s">
        <v>424</v>
      </c>
    </row>
    <row r="8" spans="1:107" s="102" customFormat="1" ht="90" x14ac:dyDescent="0.25">
      <c r="A8" s="104" t="s">
        <v>451</v>
      </c>
      <c r="B8" s="104" t="s">
        <v>452</v>
      </c>
      <c r="C8" s="105" t="s">
        <v>13</v>
      </c>
      <c r="D8" s="37" t="s">
        <v>497</v>
      </c>
      <c r="E8" s="37" t="s">
        <v>499</v>
      </c>
      <c r="F8" s="37" t="s">
        <v>28</v>
      </c>
      <c r="G8" s="37" t="s">
        <v>750</v>
      </c>
      <c r="H8" s="37" t="s">
        <v>749</v>
      </c>
      <c r="I8" s="37" t="s">
        <v>755</v>
      </c>
      <c r="J8" s="37" t="s">
        <v>34</v>
      </c>
      <c r="K8" s="37" t="s">
        <v>756</v>
      </c>
      <c r="L8" s="37" t="s">
        <v>752</v>
      </c>
      <c r="M8" s="37" t="s">
        <v>754</v>
      </c>
      <c r="N8" s="37" t="s">
        <v>36</v>
      </c>
      <c r="O8" s="37" t="s">
        <v>523</v>
      </c>
      <c r="P8" s="37" t="s">
        <v>495</v>
      </c>
      <c r="Q8" s="37" t="s">
        <v>496</v>
      </c>
      <c r="R8" s="37" t="s">
        <v>777</v>
      </c>
      <c r="S8" s="37" t="s">
        <v>778</v>
      </c>
      <c r="T8" s="37" t="s">
        <v>44</v>
      </c>
      <c r="U8" s="37" t="s">
        <v>45</v>
      </c>
      <c r="V8" s="37" t="s">
        <v>484</v>
      </c>
      <c r="W8" s="37" t="s">
        <v>745</v>
      </c>
      <c r="X8" s="37" t="s">
        <v>744</v>
      </c>
      <c r="Y8" s="37" t="s">
        <v>746</v>
      </c>
      <c r="Z8" s="37" t="s">
        <v>49</v>
      </c>
      <c r="AA8" s="37" t="s">
        <v>51</v>
      </c>
      <c r="AB8" s="37" t="s">
        <v>525</v>
      </c>
      <c r="AC8" s="37" t="s">
        <v>547</v>
      </c>
      <c r="AD8" s="37" t="s">
        <v>577</v>
      </c>
      <c r="AE8" s="37" t="s">
        <v>538</v>
      </c>
      <c r="AF8" s="37" t="s">
        <v>543</v>
      </c>
      <c r="AG8" s="37" t="s">
        <v>545</v>
      </c>
      <c r="AH8" s="37" t="s">
        <v>64</v>
      </c>
      <c r="AI8" s="37" t="s">
        <v>66</v>
      </c>
      <c r="AJ8" s="37" t="s">
        <v>534</v>
      </c>
      <c r="AK8" s="37" t="s">
        <v>535</v>
      </c>
      <c r="AL8" s="37" t="s">
        <v>71</v>
      </c>
      <c r="AM8" s="37" t="s">
        <v>53</v>
      </c>
      <c r="AN8" s="37" t="s">
        <v>65</v>
      </c>
      <c r="AO8" s="37" t="s">
        <v>531</v>
      </c>
      <c r="AP8" s="37" t="s">
        <v>75</v>
      </c>
      <c r="AQ8" s="37" t="s">
        <v>528</v>
      </c>
      <c r="AR8" s="37" t="s">
        <v>588</v>
      </c>
      <c r="AS8" s="37" t="s">
        <v>79</v>
      </c>
      <c r="AT8" s="37" t="s">
        <v>532</v>
      </c>
      <c r="AU8" s="37" t="s">
        <v>566</v>
      </c>
      <c r="AV8" s="37" t="s">
        <v>83</v>
      </c>
      <c r="AW8" s="37" t="s">
        <v>86</v>
      </c>
      <c r="AX8" s="37" t="s">
        <v>88</v>
      </c>
      <c r="AY8" s="37" t="s">
        <v>529</v>
      </c>
      <c r="AZ8" s="37" t="s">
        <v>544</v>
      </c>
      <c r="BA8" s="37" t="s">
        <v>539</v>
      </c>
      <c r="BB8" s="37" t="s">
        <v>487</v>
      </c>
      <c r="BC8" s="37" t="s">
        <v>540</v>
      </c>
      <c r="BD8" s="37" t="s">
        <v>542</v>
      </c>
      <c r="BE8" s="37" t="s">
        <v>226</v>
      </c>
      <c r="BF8" s="37" t="s">
        <v>582</v>
      </c>
      <c r="BG8" s="37" t="s">
        <v>101</v>
      </c>
      <c r="BH8" s="37" t="s">
        <v>482</v>
      </c>
      <c r="BI8" s="37" t="s">
        <v>104</v>
      </c>
      <c r="BJ8" s="37" t="s">
        <v>106</v>
      </c>
      <c r="BK8" s="37" t="s">
        <v>571</v>
      </c>
      <c r="BL8" s="37" t="s">
        <v>569</v>
      </c>
      <c r="BM8" s="37" t="s">
        <v>112</v>
      </c>
      <c r="BN8" s="37" t="s">
        <v>114</v>
      </c>
      <c r="BO8" s="37" t="s">
        <v>490</v>
      </c>
      <c r="BP8" s="37" t="s">
        <v>117</v>
      </c>
      <c r="BQ8" s="37" t="s">
        <v>119</v>
      </c>
      <c r="BR8" s="37" t="s">
        <v>120</v>
      </c>
      <c r="BS8" s="37" t="s">
        <v>121</v>
      </c>
      <c r="BT8" s="37" t="s">
        <v>123</v>
      </c>
      <c r="BU8" s="37" t="s">
        <v>562</v>
      </c>
      <c r="BV8" s="37" t="s">
        <v>563</v>
      </c>
      <c r="BW8" s="37" t="s">
        <v>564</v>
      </c>
      <c r="BX8" s="37" t="s">
        <v>128</v>
      </c>
      <c r="BY8" s="37" t="s">
        <v>129</v>
      </c>
      <c r="BZ8" s="37" t="s">
        <v>567</v>
      </c>
      <c r="CA8" s="37" t="s">
        <v>568</v>
      </c>
      <c r="CB8" s="37" t="s">
        <v>132</v>
      </c>
      <c r="CC8" s="37" t="s">
        <v>133</v>
      </c>
      <c r="CD8" s="37" t="s">
        <v>328</v>
      </c>
      <c r="CE8" s="37" t="s">
        <v>591</v>
      </c>
      <c r="CF8" s="37" t="s">
        <v>340</v>
      </c>
      <c r="CG8" s="37" t="s">
        <v>235</v>
      </c>
      <c r="CH8" s="37" t="s">
        <v>134</v>
      </c>
      <c r="CI8" s="37" t="s">
        <v>597</v>
      </c>
      <c r="CJ8" s="37" t="s">
        <v>579</v>
      </c>
      <c r="CK8" s="37" t="s">
        <v>313</v>
      </c>
      <c r="CL8" s="37" t="s">
        <v>333</v>
      </c>
      <c r="CM8" s="37" t="s">
        <v>326</v>
      </c>
      <c r="CN8" s="37" t="s">
        <v>553</v>
      </c>
      <c r="CO8" s="37" t="s">
        <v>552</v>
      </c>
      <c r="CP8" s="37" t="s">
        <v>140</v>
      </c>
      <c r="CQ8" s="37" t="s">
        <v>205</v>
      </c>
      <c r="CR8" s="37" t="s">
        <v>601</v>
      </c>
      <c r="CS8" s="37" t="s">
        <v>779</v>
      </c>
      <c r="CT8" s="37" t="s">
        <v>275</v>
      </c>
      <c r="CU8" s="37" t="s">
        <v>269</v>
      </c>
      <c r="CV8" s="37" t="s">
        <v>780</v>
      </c>
      <c r="CW8" s="37" t="s">
        <v>280</v>
      </c>
      <c r="CX8" s="37" t="s">
        <v>434</v>
      </c>
      <c r="CY8" s="37" t="s">
        <v>417</v>
      </c>
      <c r="CZ8" s="37" t="s">
        <v>781</v>
      </c>
      <c r="DA8" s="37" t="s">
        <v>276</v>
      </c>
      <c r="DB8" s="37" t="s">
        <v>16</v>
      </c>
    </row>
    <row r="9" spans="1:107" x14ac:dyDescent="0.25">
      <c r="A9" s="36">
        <v>1</v>
      </c>
      <c r="B9" s="47">
        <v>5001</v>
      </c>
      <c r="C9" s="36" t="s">
        <v>25</v>
      </c>
      <c r="D9" s="54">
        <f>Pivot_sourcedata_Test_Water!D9+'Pivot_sourcedata_K&amp;M_Water'!D9</f>
        <v>381717.22625000007</v>
      </c>
      <c r="E9" s="54">
        <f>Pivot_sourcedata_Test_Water!E9+'Pivot_sourcedata_K&amp;M_Water'!E9</f>
        <v>193738.71449999983</v>
      </c>
      <c r="F9" s="54">
        <f>Pivot_sourcedata_Test_Water!F9+'Pivot_sourcedata_K&amp;M_Water'!F9</f>
        <v>206275.84824999995</v>
      </c>
      <c r="G9" s="54">
        <f>Pivot_sourcedata_Test_Water!G9+'Pivot_sourcedata_K&amp;M_Water'!G9</f>
        <v>776320.69100000185</v>
      </c>
      <c r="H9" s="54">
        <f>Pivot_sourcedata_Test_Water!H9+'Pivot_sourcedata_K&amp;M_Water'!H9</f>
        <v>0</v>
      </c>
      <c r="I9" s="54">
        <f>Pivot_sourcedata_Test_Water!I9+'Pivot_sourcedata_K&amp;M_Water'!I9</f>
        <v>0</v>
      </c>
      <c r="J9" s="54">
        <f>Pivot_sourcedata_Test_Water!J9+'Pivot_sourcedata_K&amp;M_Water'!J9</f>
        <v>806428.67199999909</v>
      </c>
      <c r="K9" s="54">
        <f>Pivot_sourcedata_Test_Water!K9+'Pivot_sourcedata_K&amp;M_Water'!K9</f>
        <v>788140.52974999929</v>
      </c>
      <c r="L9" s="54">
        <f>Pivot_sourcedata_Test_Water!L9+'Pivot_sourcedata_K&amp;M_Water'!L9</f>
        <v>0</v>
      </c>
      <c r="M9" s="54">
        <f>Pivot_sourcedata_Test_Water!M9+'Pivot_sourcedata_K&amp;M_Water'!M9</f>
        <v>0</v>
      </c>
      <c r="N9" s="54">
        <f>Pivot_sourcedata_Test_Water!N9+'Pivot_sourcedata_K&amp;M_Water'!N9</f>
        <v>867174.89724999852</v>
      </c>
      <c r="O9" s="54">
        <f>Pivot_sourcedata_Test_Water!O9+'Pivot_sourcedata_K&amp;M_Water'!O9</f>
        <v>917738.80325000116</v>
      </c>
      <c r="P9" s="54">
        <f>Pivot_sourcedata_Test_Water!P9+'Pivot_sourcedata_K&amp;M_Water'!P9</f>
        <v>614992.13824999973</v>
      </c>
      <c r="Q9" s="54">
        <f>Pivot_sourcedata_Test_Water!Q9+'Pivot_sourcedata_K&amp;M_Water'!Q9</f>
        <v>647906.46674999967</v>
      </c>
      <c r="R9" s="54">
        <f>Pivot_sourcedata_Test_Water!R9+'Pivot_sourcedata_K&amp;M_Water'!R9</f>
        <v>719335.00624999881</v>
      </c>
      <c r="S9" s="54">
        <f>Pivot_sourcedata_Test_Water!S9+'Pivot_sourcedata_K&amp;M_Water'!S9</f>
        <v>0</v>
      </c>
      <c r="T9" s="54">
        <f>Pivot_sourcedata_Test_Water!T9+'Pivot_sourcedata_K&amp;M_Water'!T9</f>
        <v>57566.962250000026</v>
      </c>
      <c r="U9" s="54">
        <f>Pivot_sourcedata_Test_Water!U9+'Pivot_sourcedata_K&amp;M_Water'!U9</f>
        <v>12337.873750000001</v>
      </c>
      <c r="V9" s="54">
        <f>Pivot_sourcedata_Test_Water!V9+'Pivot_sourcedata_K&amp;M_Water'!V9</f>
        <v>855959.21400000004</v>
      </c>
      <c r="W9" s="54">
        <f>Pivot_sourcedata_Test_Water!W9+'Pivot_sourcedata_K&amp;M_Water'!W9</f>
        <v>599582.15499999945</v>
      </c>
      <c r="X9" s="54">
        <f>Pivot_sourcedata_Test_Water!X9+'Pivot_sourcedata_K&amp;M_Water'!X9</f>
        <v>0</v>
      </c>
      <c r="Y9" s="54">
        <f>Pivot_sourcedata_Test_Water!Y9+'Pivot_sourcedata_K&amp;M_Water'!Y9</f>
        <v>0</v>
      </c>
      <c r="Z9" s="54">
        <f>Pivot_sourcedata_Test_Water!Z9+'Pivot_sourcedata_K&amp;M_Water'!Z9</f>
        <v>482350.11700000043</v>
      </c>
      <c r="AA9" s="54">
        <f>Pivot_sourcedata_Test_Water!AA9+'Pivot_sourcedata_K&amp;M_Water'!AA9</f>
        <v>315950.65350000036</v>
      </c>
      <c r="AB9" s="54">
        <f>Pivot_sourcedata_Test_Water!AB9+'Pivot_sourcedata_K&amp;M_Water'!AB9</f>
        <v>389659.33624999982</v>
      </c>
      <c r="AC9" s="54">
        <f>Pivot_sourcedata_Test_Water!AC9+'Pivot_sourcedata_K&amp;M_Water'!AC9</f>
        <v>572984.57349999936</v>
      </c>
      <c r="AD9" s="54">
        <f>Pivot_sourcedata_Test_Water!AD9+'Pivot_sourcedata_K&amp;M_Water'!AD9</f>
        <v>232036.41475000003</v>
      </c>
      <c r="AE9" s="54">
        <f>Pivot_sourcedata_Test_Water!AE9+'Pivot_sourcedata_K&amp;M_Water'!AE9</f>
        <v>363995.57075000054</v>
      </c>
      <c r="AF9" s="54">
        <f>Pivot_sourcedata_Test_Water!AF9+'Pivot_sourcedata_K&amp;M_Water'!AF9</f>
        <v>501364.36925000011</v>
      </c>
      <c r="AG9" s="54">
        <f>Pivot_sourcedata_Test_Water!AG9+'Pivot_sourcedata_K&amp;M_Water'!AG9</f>
        <v>162663.75875000024</v>
      </c>
      <c r="AH9" s="54">
        <f>Pivot_sourcedata_Test_Water!AH9+'Pivot_sourcedata_K&amp;M_Water'!AH9</f>
        <v>253446.61475000001</v>
      </c>
      <c r="AI9" s="54">
        <f>Pivot_sourcedata_Test_Water!AI9+'Pivot_sourcedata_K&amp;M_Water'!AI9</f>
        <v>607519.57050000026</v>
      </c>
      <c r="AJ9" s="54">
        <f>Pivot_sourcedata_Test_Water!AJ9+'Pivot_sourcedata_K&amp;M_Water'!AJ9</f>
        <v>653375.0774999992</v>
      </c>
      <c r="AK9" s="54">
        <f>Pivot_sourcedata_Test_Water!AK9+'Pivot_sourcedata_K&amp;M_Water'!AK9</f>
        <v>556857.00824999937</v>
      </c>
      <c r="AL9" s="54">
        <f>Pivot_sourcedata_Test_Water!AL9+'Pivot_sourcedata_K&amp;M_Water'!AL9</f>
        <v>90432.541749999989</v>
      </c>
      <c r="AM9" s="54">
        <f>Pivot_sourcedata_Test_Water!AM9+'Pivot_sourcedata_K&amp;M_Water'!AM9</f>
        <v>1586663.3972499955</v>
      </c>
      <c r="AN9" s="54">
        <f>Pivot_sourcedata_Test_Water!AN9+'Pivot_sourcedata_K&amp;M_Water'!AN9</f>
        <v>538161.77699999954</v>
      </c>
      <c r="AO9" s="54">
        <f>Pivot_sourcedata_Test_Water!AO9+'Pivot_sourcedata_K&amp;M_Water'!AO9</f>
        <v>1351434.8865000021</v>
      </c>
      <c r="AP9" s="54">
        <f>Pivot_sourcedata_Test_Water!AP9+'Pivot_sourcedata_K&amp;M_Water'!AP9</f>
        <v>312642.6914999999</v>
      </c>
      <c r="AQ9" s="54">
        <f>Pivot_sourcedata_Test_Water!AQ9+'Pivot_sourcedata_K&amp;M_Water'!AQ9</f>
        <v>0</v>
      </c>
      <c r="AR9" s="54">
        <f>Pivot_sourcedata_Test_Water!AR9+'Pivot_sourcedata_K&amp;M_Water'!AR9</f>
        <v>0</v>
      </c>
      <c r="AS9" s="54">
        <f>Pivot_sourcedata_Test_Water!AS9+'Pivot_sourcedata_K&amp;M_Water'!AS9</f>
        <v>328065.70249999984</v>
      </c>
      <c r="AT9" s="54">
        <f>Pivot_sourcedata_Test_Water!AT9+'Pivot_sourcedata_K&amp;M_Water'!AT9</f>
        <v>13607.971749999997</v>
      </c>
      <c r="AU9" s="54">
        <f>Pivot_sourcedata_Test_Water!AU9+'Pivot_sourcedata_K&amp;M_Water'!AU9</f>
        <v>123727.64749999999</v>
      </c>
      <c r="AV9" s="54">
        <f>Pivot_sourcedata_Test_Water!AV9+'Pivot_sourcedata_K&amp;M_Water'!AV9</f>
        <v>666317.03499999898</v>
      </c>
      <c r="AW9" s="54">
        <f>Pivot_sourcedata_Test_Water!AW9+'Pivot_sourcedata_K&amp;M_Water'!AW9</f>
        <v>697241.17225000064</v>
      </c>
      <c r="AX9" s="54">
        <f>Pivot_sourcedata_Test_Water!AX9+'Pivot_sourcedata_K&amp;M_Water'!AX9</f>
        <v>480434.18699999992</v>
      </c>
      <c r="AY9" s="54">
        <f>Pivot_sourcedata_Test_Water!AY9+'Pivot_sourcedata_K&amp;M_Water'!AY9</f>
        <v>897763.14200000081</v>
      </c>
      <c r="AZ9" s="54">
        <f>Pivot_sourcedata_Test_Water!AZ9+'Pivot_sourcedata_K&amp;M_Water'!AZ9</f>
        <v>507800.42625000089</v>
      </c>
      <c r="BA9" s="54">
        <f>Pivot_sourcedata_Test_Water!BA9+'Pivot_sourcedata_K&amp;M_Water'!BA9</f>
        <v>1136645.5932499962</v>
      </c>
      <c r="BB9" s="54">
        <f>Pivot_sourcedata_Test_Water!BB9+'Pivot_sourcedata_K&amp;M_Water'!BB9</f>
        <v>0</v>
      </c>
      <c r="BC9" s="54">
        <f>Pivot_sourcedata_Test_Water!BC9+'Pivot_sourcedata_K&amp;M_Water'!BC9</f>
        <v>406563.40050000057</v>
      </c>
      <c r="BD9" s="54">
        <f>Pivot_sourcedata_Test_Water!BD9+'Pivot_sourcedata_K&amp;M_Water'!BD9</f>
        <v>402742.85650000052</v>
      </c>
      <c r="BE9" s="54">
        <f>Pivot_sourcedata_Test_Water!BE9+'Pivot_sourcedata_K&amp;M_Water'!BE9</f>
        <v>0</v>
      </c>
      <c r="BF9" s="54">
        <f>Pivot_sourcedata_Test_Water!BF9+'Pivot_sourcedata_K&amp;M_Water'!BF9</f>
        <v>575544.10099999898</v>
      </c>
      <c r="BG9" s="54">
        <f>Pivot_sourcedata_Test_Water!BG9+'Pivot_sourcedata_K&amp;M_Water'!BG9</f>
        <v>652372.99649999919</v>
      </c>
      <c r="BH9" s="54">
        <f>Pivot_sourcedata_Test_Water!BH9+'Pivot_sourcedata_K&amp;M_Water'!BH9</f>
        <v>322730.9977500001</v>
      </c>
      <c r="BI9" s="54">
        <f>Pivot_sourcedata_Test_Water!BI9+'Pivot_sourcedata_K&amp;M_Water'!BI9</f>
        <v>116297.935</v>
      </c>
      <c r="BJ9" s="54">
        <f>Pivot_sourcedata_Test_Water!BJ9+'Pivot_sourcedata_K&amp;M_Water'!BJ9</f>
        <v>231886.71350000016</v>
      </c>
      <c r="BK9" s="54">
        <f>Pivot_sourcedata_Test_Water!BK9+'Pivot_sourcedata_K&amp;M_Water'!BK9</f>
        <v>264661.36524999997</v>
      </c>
      <c r="BL9" s="54">
        <f>Pivot_sourcedata_Test_Water!BL9+'Pivot_sourcedata_K&amp;M_Water'!BL9</f>
        <v>216498.34749999971</v>
      </c>
      <c r="BM9" s="54">
        <f>Pivot_sourcedata_Test_Water!BM9+'Pivot_sourcedata_K&amp;M_Water'!BM9</f>
        <v>181716.63299999994</v>
      </c>
      <c r="BN9" s="54">
        <f>Pivot_sourcedata_Test_Water!BN9+'Pivot_sourcedata_K&amp;M_Water'!BN9</f>
        <v>173378.60650000005</v>
      </c>
      <c r="BO9" s="54">
        <f>Pivot_sourcedata_Test_Water!BO9+'Pivot_sourcedata_K&amp;M_Water'!BO9</f>
        <v>57330.484499999999</v>
      </c>
      <c r="BP9" s="54">
        <f>Pivot_sourcedata_Test_Water!BP9+'Pivot_sourcedata_K&amp;M_Water'!BP9</f>
        <v>48546.439499999993</v>
      </c>
      <c r="BQ9" s="54">
        <f>Pivot_sourcedata_Test_Water!BQ9+'Pivot_sourcedata_K&amp;M_Water'!BQ9</f>
        <v>274759.26550000021</v>
      </c>
      <c r="BR9" s="54">
        <f>Pivot_sourcedata_Test_Water!BR9+'Pivot_sourcedata_K&amp;M_Water'!BR9</f>
        <v>166184.8285</v>
      </c>
      <c r="BS9" s="54">
        <f>Pivot_sourcedata_Test_Water!BS9+'Pivot_sourcedata_K&amp;M_Water'!BS9</f>
        <v>325231.77224999986</v>
      </c>
      <c r="BT9" s="54">
        <f>Pivot_sourcedata_Test_Water!BT9+'Pivot_sourcedata_K&amp;M_Water'!BT9</f>
        <v>107621.37149999994</v>
      </c>
      <c r="BU9" s="54">
        <f>Pivot_sourcedata_Test_Water!BU9+'Pivot_sourcedata_K&amp;M_Water'!BU9</f>
        <v>292650.17924999987</v>
      </c>
      <c r="BV9" s="54">
        <f>Pivot_sourcedata_Test_Water!BV9+'Pivot_sourcedata_K&amp;M_Water'!BV9</f>
        <v>202578.35550000003</v>
      </c>
      <c r="BW9" s="54">
        <f>Pivot_sourcedata_Test_Water!BW9+'Pivot_sourcedata_K&amp;M_Water'!BW9</f>
        <v>132372.56924999994</v>
      </c>
      <c r="BX9" s="54">
        <f>Pivot_sourcedata_Test_Water!BX9+'Pivot_sourcedata_K&amp;M_Water'!BX9</f>
        <v>67117.450999999986</v>
      </c>
      <c r="BY9" s="54">
        <f>Pivot_sourcedata_Test_Water!BY9+'Pivot_sourcedata_K&amp;M_Water'!BY9</f>
        <v>367384.5077499997</v>
      </c>
      <c r="BZ9" s="54">
        <f>Pivot_sourcedata_Test_Water!BZ9+'Pivot_sourcedata_K&amp;M_Water'!BZ9</f>
        <v>117116.06949999993</v>
      </c>
      <c r="CA9" s="54">
        <f>Pivot_sourcedata_Test_Water!CA9+'Pivot_sourcedata_K&amp;M_Water'!CA9</f>
        <v>144012.43849999996</v>
      </c>
      <c r="CB9" s="54">
        <f>Pivot_sourcedata_Test_Water!CB9+'Pivot_sourcedata_K&amp;M_Water'!CB9</f>
        <v>307566.49174999964</v>
      </c>
      <c r="CC9" s="54">
        <f>Pivot_sourcedata_Test_Water!CC9+'Pivot_sourcedata_K&amp;M_Water'!CC9</f>
        <v>508237.06599999889</v>
      </c>
      <c r="CD9" s="54">
        <f>Pivot_sourcedata_Test_Water!CD9+'Pivot_sourcedata_K&amp;M_Water'!CD9</f>
        <v>0</v>
      </c>
      <c r="CE9" s="54">
        <f>Pivot_sourcedata_Test_Water!CE9+'Pivot_sourcedata_K&amp;M_Water'!CE9</f>
        <v>0</v>
      </c>
      <c r="CF9" s="54">
        <f>Pivot_sourcedata_Test_Water!CF9+'Pivot_sourcedata_K&amp;M_Water'!CF9</f>
        <v>0</v>
      </c>
      <c r="CG9" s="54">
        <f>Pivot_sourcedata_Test_Water!CG9+'Pivot_sourcedata_K&amp;M_Water'!CG9</f>
        <v>0</v>
      </c>
      <c r="CH9" s="54">
        <f>Pivot_sourcedata_Test_Water!CH9+'Pivot_sourcedata_K&amp;M_Water'!CH9</f>
        <v>972223.54949999903</v>
      </c>
      <c r="CI9" s="54">
        <f>Pivot_sourcedata_Test_Water!CI9+'Pivot_sourcedata_K&amp;M_Water'!CI9</f>
        <v>0</v>
      </c>
      <c r="CJ9" s="54">
        <f>Pivot_sourcedata_Test_Water!CJ9+'Pivot_sourcedata_K&amp;M_Water'!CJ9</f>
        <v>0</v>
      </c>
      <c r="CK9" s="54">
        <f>Pivot_sourcedata_Test_Water!CK9+'Pivot_sourcedata_K&amp;M_Water'!CK9</f>
        <v>0</v>
      </c>
      <c r="CL9" s="54">
        <f>Pivot_sourcedata_Test_Water!CL9+'Pivot_sourcedata_K&amp;M_Water'!CL9</f>
        <v>0</v>
      </c>
      <c r="CM9" s="54">
        <f>Pivot_sourcedata_Test_Water!CM9+'Pivot_sourcedata_K&amp;M_Water'!CM9</f>
        <v>0</v>
      </c>
      <c r="CN9" s="54">
        <f>Pivot_sourcedata_Test_Water!CN9+'Pivot_sourcedata_K&amp;M_Water'!CN9</f>
        <v>94751.276750000019</v>
      </c>
      <c r="CO9" s="54">
        <f>Pivot_sourcedata_Test_Water!CO9+'Pivot_sourcedata_K&amp;M_Water'!CO9</f>
        <v>20401.887000000002</v>
      </c>
      <c r="CP9" s="54">
        <f>Pivot_sourcedata_Test_Water!CP9+'Pivot_sourcedata_K&amp;M_Water'!CP9</f>
        <v>64722.968999999997</v>
      </c>
      <c r="CQ9" s="54">
        <f>Pivot_sourcedata_Test_Water!CQ9+'Pivot_sourcedata_K&amp;M_Water'!CQ9</f>
        <v>0</v>
      </c>
      <c r="CR9" s="54">
        <f>Pivot_sourcedata_Test_Water!CR9+'Pivot_sourcedata_K&amp;M_Water'!CR9</f>
        <v>0</v>
      </c>
      <c r="CS9" s="54">
        <f>Pivot_sourcedata_Test_Water!CS9+'Pivot_sourcedata_K&amp;M_Water'!CS9</f>
        <v>0</v>
      </c>
      <c r="CT9" s="54">
        <f>Pivot_sourcedata_Test_Water!CT9+'Pivot_sourcedata_K&amp;M_Water'!CT9</f>
        <v>0</v>
      </c>
      <c r="CU9" s="54">
        <f>Pivot_sourcedata_Test_Water!CU9+'Pivot_sourcedata_K&amp;M_Water'!CU9</f>
        <v>0</v>
      </c>
      <c r="CV9" s="54">
        <f>Pivot_sourcedata_Test_Water!CV9+'Pivot_sourcedata_K&amp;M_Water'!CV9</f>
        <v>0</v>
      </c>
      <c r="CW9" s="54">
        <f>Pivot_sourcedata_Test_Water!CW9+'Pivot_sourcedata_K&amp;M_Water'!CW9</f>
        <v>0</v>
      </c>
      <c r="CX9" s="54">
        <f>Pivot_sourcedata_Test_Water!CX9+'Pivot_sourcedata_K&amp;M_Water'!CX9</f>
        <v>0</v>
      </c>
      <c r="CY9" s="54">
        <f>Pivot_sourcedata_Test_Water!CY9+'Pivot_sourcedata_K&amp;M_Water'!CY9</f>
        <v>0</v>
      </c>
      <c r="CZ9" s="54">
        <f>Pivot_sourcedata_Test_Water!CZ9+'Pivot_sourcedata_K&amp;M_Water'!CZ9</f>
        <v>0</v>
      </c>
      <c r="DA9" s="54">
        <f>Pivot_sourcedata_Test_Water!DA9+'Pivot_sourcedata_K&amp;M_Water'!DA9</f>
        <v>0</v>
      </c>
      <c r="DB9" s="322">
        <f>SUM(D9:DA9)</f>
        <v>30083559.360249978</v>
      </c>
      <c r="DC9" s="327"/>
    </row>
    <row r="10" spans="1:107" x14ac:dyDescent="0.25">
      <c r="A10" s="106">
        <v>2</v>
      </c>
      <c r="B10" s="107">
        <v>5004</v>
      </c>
      <c r="C10" s="106" t="s">
        <v>177</v>
      </c>
      <c r="D10" s="54">
        <f>Pivot_sourcedata_Test_Water!D10+'Pivot_sourcedata_K&amp;M_Water'!D10</f>
        <v>0</v>
      </c>
      <c r="E10" s="54">
        <f>Pivot_sourcedata_Test_Water!E10+'Pivot_sourcedata_K&amp;M_Water'!E10</f>
        <v>0</v>
      </c>
      <c r="F10" s="54">
        <f>Pivot_sourcedata_Test_Water!F10+'Pivot_sourcedata_K&amp;M_Water'!F10</f>
        <v>0</v>
      </c>
      <c r="G10" s="54">
        <f>Pivot_sourcedata_Test_Water!G10+'Pivot_sourcedata_K&amp;M_Water'!G10</f>
        <v>11311.110750000003</v>
      </c>
      <c r="H10" s="54">
        <f>Pivot_sourcedata_Test_Water!H10+'Pivot_sourcedata_K&amp;M_Water'!H10</f>
        <v>0</v>
      </c>
      <c r="I10" s="54">
        <f>Pivot_sourcedata_Test_Water!I10+'Pivot_sourcedata_K&amp;M_Water'!I10</f>
        <v>0</v>
      </c>
      <c r="J10" s="54">
        <f>Pivot_sourcedata_Test_Water!J10+'Pivot_sourcedata_K&amp;M_Water'!J10</f>
        <v>5288.0877500000024</v>
      </c>
      <c r="K10" s="54">
        <f>Pivot_sourcedata_Test_Water!K10+'Pivot_sourcedata_K&amp;M_Water'!K10</f>
        <v>11675.395750000001</v>
      </c>
      <c r="L10" s="54">
        <f>Pivot_sourcedata_Test_Water!L10+'Pivot_sourcedata_K&amp;M_Water'!L10</f>
        <v>0</v>
      </c>
      <c r="M10" s="54">
        <f>Pivot_sourcedata_Test_Water!M10+'Pivot_sourcedata_K&amp;M_Water'!M10</f>
        <v>0</v>
      </c>
      <c r="N10" s="54">
        <f>Pivot_sourcedata_Test_Water!N10+'Pivot_sourcedata_K&amp;M_Water'!N10</f>
        <v>3352.7442499999984</v>
      </c>
      <c r="O10" s="54">
        <f>Pivot_sourcedata_Test_Water!O10+'Pivot_sourcedata_K&amp;M_Water'!O10</f>
        <v>889.71025000000031</v>
      </c>
      <c r="P10" s="54">
        <f>Pivot_sourcedata_Test_Water!P10+'Pivot_sourcedata_K&amp;M_Water'!P10</f>
        <v>0</v>
      </c>
      <c r="Q10" s="54">
        <f>Pivot_sourcedata_Test_Water!Q10+'Pivot_sourcedata_K&amp;M_Water'!Q10</f>
        <v>0</v>
      </c>
      <c r="R10" s="54">
        <f>Pivot_sourcedata_Test_Water!R10+'Pivot_sourcedata_K&amp;M_Water'!R10</f>
        <v>9287.3507500000105</v>
      </c>
      <c r="S10" s="54">
        <f>Pivot_sourcedata_Test_Water!S10+'Pivot_sourcedata_K&amp;M_Water'!S10</f>
        <v>0</v>
      </c>
      <c r="T10" s="54">
        <f>Pivot_sourcedata_Test_Water!T10+'Pivot_sourcedata_K&amp;M_Water'!T10</f>
        <v>904.92124999999987</v>
      </c>
      <c r="U10" s="54">
        <f>Pivot_sourcedata_Test_Water!U10+'Pivot_sourcedata_K&amp;M_Water'!U10</f>
        <v>19.311</v>
      </c>
      <c r="V10" s="54">
        <f>Pivot_sourcedata_Test_Water!V10+'Pivot_sourcedata_K&amp;M_Water'!V10</f>
        <v>0</v>
      </c>
      <c r="W10" s="54">
        <f>Pivot_sourcedata_Test_Water!W10+'Pivot_sourcedata_K&amp;M_Water'!W10</f>
        <v>8826.7772499999919</v>
      </c>
      <c r="X10" s="54">
        <f>Pivot_sourcedata_Test_Water!X10+'Pivot_sourcedata_K&amp;M_Water'!X10</f>
        <v>0</v>
      </c>
      <c r="Y10" s="54">
        <f>Pivot_sourcedata_Test_Water!Y10+'Pivot_sourcedata_K&amp;M_Water'!Y10</f>
        <v>0</v>
      </c>
      <c r="Z10" s="54">
        <f>Pivot_sourcedata_Test_Water!Z10+'Pivot_sourcedata_K&amp;M_Water'!Z10</f>
        <v>4752.4637499999981</v>
      </c>
      <c r="AA10" s="54">
        <f>Pivot_sourcedata_Test_Water!AA10+'Pivot_sourcedata_K&amp;M_Water'!AA10</f>
        <v>0</v>
      </c>
      <c r="AB10" s="54">
        <f>Pivot_sourcedata_Test_Water!AB10+'Pivot_sourcedata_K&amp;M_Water'!AB10</f>
        <v>0</v>
      </c>
      <c r="AC10" s="54">
        <f>Pivot_sourcedata_Test_Water!AC10+'Pivot_sourcedata_K&amp;M_Water'!AC10</f>
        <v>4062.8232499999931</v>
      </c>
      <c r="AD10" s="54">
        <f>Pivot_sourcedata_Test_Water!AD10+'Pivot_sourcedata_K&amp;M_Water'!AD10</f>
        <v>0</v>
      </c>
      <c r="AE10" s="54">
        <f>Pivot_sourcedata_Test_Water!AE10+'Pivot_sourcedata_K&amp;M_Water'!AE10</f>
        <v>4084.4815000000012</v>
      </c>
      <c r="AF10" s="54">
        <f>Pivot_sourcedata_Test_Water!AF10+'Pivot_sourcedata_K&amp;M_Water'!AF10</f>
        <v>0</v>
      </c>
      <c r="AG10" s="54">
        <f>Pivot_sourcedata_Test_Water!AG10+'Pivot_sourcedata_K&amp;M_Water'!AG10</f>
        <v>0</v>
      </c>
      <c r="AH10" s="54">
        <f>Pivot_sourcedata_Test_Water!AH10+'Pivot_sourcedata_K&amp;M_Water'!AH10</f>
        <v>7.2057500000000001</v>
      </c>
      <c r="AI10" s="54">
        <f>Pivot_sourcedata_Test_Water!AI10+'Pivot_sourcedata_K&amp;M_Water'!AI10</f>
        <v>0</v>
      </c>
      <c r="AJ10" s="54">
        <f>Pivot_sourcedata_Test_Water!AJ10+'Pivot_sourcedata_K&amp;M_Water'!AJ10</f>
        <v>15.651750000000002</v>
      </c>
      <c r="AK10" s="54">
        <f>Pivot_sourcedata_Test_Water!AK10+'Pivot_sourcedata_K&amp;M_Water'!AK10</f>
        <v>7.2057500000000001</v>
      </c>
      <c r="AL10" s="54">
        <f>Pivot_sourcedata_Test_Water!AL10+'Pivot_sourcedata_K&amp;M_Water'!AL10</f>
        <v>0</v>
      </c>
      <c r="AM10" s="54">
        <f>Pivot_sourcedata_Test_Water!AM10+'Pivot_sourcedata_K&amp;M_Water'!AM10</f>
        <v>104.61149999999999</v>
      </c>
      <c r="AN10" s="54">
        <f>Pivot_sourcedata_Test_Water!AN10+'Pivot_sourcedata_K&amp;M_Water'!AN10</f>
        <v>19239.403749999994</v>
      </c>
      <c r="AO10" s="54">
        <f>Pivot_sourcedata_Test_Water!AO10+'Pivot_sourcedata_K&amp;M_Water'!AO10</f>
        <v>655.84624999999994</v>
      </c>
      <c r="AP10" s="54">
        <f>Pivot_sourcedata_Test_Water!AP10+'Pivot_sourcedata_K&amp;M_Water'!AP10</f>
        <v>0</v>
      </c>
      <c r="AQ10" s="54">
        <f>Pivot_sourcedata_Test_Water!AQ10+'Pivot_sourcedata_K&amp;M_Water'!AQ10</f>
        <v>0</v>
      </c>
      <c r="AR10" s="54">
        <f>Pivot_sourcedata_Test_Water!AR10+'Pivot_sourcedata_K&amp;M_Water'!AR10</f>
        <v>0</v>
      </c>
      <c r="AS10" s="54">
        <f>Pivot_sourcedata_Test_Water!AS10+'Pivot_sourcedata_K&amp;M_Water'!AS10</f>
        <v>0</v>
      </c>
      <c r="AT10" s="54">
        <f>Pivot_sourcedata_Test_Water!AT10+'Pivot_sourcedata_K&amp;M_Water'!AT10</f>
        <v>0</v>
      </c>
      <c r="AU10" s="54">
        <f>Pivot_sourcedata_Test_Water!AU10+'Pivot_sourcedata_K&amp;M_Water'!AU10</f>
        <v>0</v>
      </c>
      <c r="AV10" s="54">
        <f>Pivot_sourcedata_Test_Water!AV10+'Pivot_sourcedata_K&amp;M_Water'!AV10</f>
        <v>0</v>
      </c>
      <c r="AW10" s="54">
        <f>Pivot_sourcedata_Test_Water!AW10+'Pivot_sourcedata_K&amp;M_Water'!AW10</f>
        <v>0</v>
      </c>
      <c r="AX10" s="54">
        <f>Pivot_sourcedata_Test_Water!AX10+'Pivot_sourcedata_K&amp;M_Water'!AX10</f>
        <v>0</v>
      </c>
      <c r="AY10" s="54">
        <f>Pivot_sourcedata_Test_Water!AY10+'Pivot_sourcedata_K&amp;M_Water'!AY10</f>
        <v>0</v>
      </c>
      <c r="AZ10" s="54">
        <f>Pivot_sourcedata_Test_Water!AZ10+'Pivot_sourcedata_K&amp;M_Water'!AZ10</f>
        <v>0</v>
      </c>
      <c r="BA10" s="54">
        <f>Pivot_sourcedata_Test_Water!BA10+'Pivot_sourcedata_K&amp;M_Water'!BA10</f>
        <v>0</v>
      </c>
      <c r="BB10" s="54">
        <f>Pivot_sourcedata_Test_Water!BB10+'Pivot_sourcedata_K&amp;M_Water'!BB10</f>
        <v>0</v>
      </c>
      <c r="BC10" s="54">
        <f>Pivot_sourcedata_Test_Water!BC10+'Pivot_sourcedata_K&amp;M_Water'!BC10</f>
        <v>0</v>
      </c>
      <c r="BD10" s="54">
        <f>Pivot_sourcedata_Test_Water!BD10+'Pivot_sourcedata_K&amp;M_Water'!BD10</f>
        <v>0</v>
      </c>
      <c r="BE10" s="54">
        <f>Pivot_sourcedata_Test_Water!BE10+'Pivot_sourcedata_K&amp;M_Water'!BE10</f>
        <v>0</v>
      </c>
      <c r="BF10" s="54">
        <f>Pivot_sourcedata_Test_Water!BF10+'Pivot_sourcedata_K&amp;M_Water'!BF10</f>
        <v>0</v>
      </c>
      <c r="BG10" s="54">
        <f>Pivot_sourcedata_Test_Water!BG10+'Pivot_sourcedata_K&amp;M_Water'!BG10</f>
        <v>0</v>
      </c>
      <c r="BH10" s="54">
        <f>Pivot_sourcedata_Test_Water!BH10+'Pivot_sourcedata_K&amp;M_Water'!BH10</f>
        <v>0</v>
      </c>
      <c r="BI10" s="54">
        <f>Pivot_sourcedata_Test_Water!BI10+'Pivot_sourcedata_K&amp;M_Water'!BI10</f>
        <v>0</v>
      </c>
      <c r="BJ10" s="54">
        <f>Pivot_sourcedata_Test_Water!BJ10+'Pivot_sourcedata_K&amp;M_Water'!BJ10</f>
        <v>0</v>
      </c>
      <c r="BK10" s="54">
        <f>Pivot_sourcedata_Test_Water!BK10+'Pivot_sourcedata_K&amp;M_Water'!BK10</f>
        <v>0</v>
      </c>
      <c r="BL10" s="54">
        <f>Pivot_sourcedata_Test_Water!BL10+'Pivot_sourcedata_K&amp;M_Water'!BL10</f>
        <v>0</v>
      </c>
      <c r="BM10" s="54">
        <f>Pivot_sourcedata_Test_Water!BM10+'Pivot_sourcedata_K&amp;M_Water'!BM10</f>
        <v>0</v>
      </c>
      <c r="BN10" s="54">
        <f>Pivot_sourcedata_Test_Water!BN10+'Pivot_sourcedata_K&amp;M_Water'!BN10</f>
        <v>0</v>
      </c>
      <c r="BO10" s="54">
        <f>Pivot_sourcedata_Test_Water!BO10+'Pivot_sourcedata_K&amp;M_Water'!BO10</f>
        <v>0</v>
      </c>
      <c r="BP10" s="54">
        <f>Pivot_sourcedata_Test_Water!BP10+'Pivot_sourcedata_K&amp;M_Water'!BP10</f>
        <v>0</v>
      </c>
      <c r="BQ10" s="54">
        <f>Pivot_sourcedata_Test_Water!BQ10+'Pivot_sourcedata_K&amp;M_Water'!BQ10</f>
        <v>0</v>
      </c>
      <c r="BR10" s="54">
        <f>Pivot_sourcedata_Test_Water!BR10+'Pivot_sourcedata_K&amp;M_Water'!BR10</f>
        <v>0</v>
      </c>
      <c r="BS10" s="54">
        <f>Pivot_sourcedata_Test_Water!BS10+'Pivot_sourcedata_K&amp;M_Water'!BS10</f>
        <v>0</v>
      </c>
      <c r="BT10" s="54">
        <f>Pivot_sourcedata_Test_Water!BT10+'Pivot_sourcedata_K&amp;M_Water'!BT10</f>
        <v>0</v>
      </c>
      <c r="BU10" s="54">
        <f>Pivot_sourcedata_Test_Water!BU10+'Pivot_sourcedata_K&amp;M_Water'!BU10</f>
        <v>0</v>
      </c>
      <c r="BV10" s="54">
        <f>Pivot_sourcedata_Test_Water!BV10+'Pivot_sourcedata_K&amp;M_Water'!BV10</f>
        <v>0</v>
      </c>
      <c r="BW10" s="54">
        <f>Pivot_sourcedata_Test_Water!BW10+'Pivot_sourcedata_K&amp;M_Water'!BW10</f>
        <v>0</v>
      </c>
      <c r="BX10" s="54">
        <f>Pivot_sourcedata_Test_Water!BX10+'Pivot_sourcedata_K&amp;M_Water'!BX10</f>
        <v>0</v>
      </c>
      <c r="BY10" s="54">
        <f>Pivot_sourcedata_Test_Water!BY10+'Pivot_sourcedata_K&amp;M_Water'!BY10</f>
        <v>0</v>
      </c>
      <c r="BZ10" s="54">
        <f>Pivot_sourcedata_Test_Water!BZ10+'Pivot_sourcedata_K&amp;M_Water'!BZ10</f>
        <v>0</v>
      </c>
      <c r="CA10" s="54">
        <f>Pivot_sourcedata_Test_Water!CA10+'Pivot_sourcedata_K&amp;M_Water'!CA10</f>
        <v>0</v>
      </c>
      <c r="CB10" s="54">
        <f>Pivot_sourcedata_Test_Water!CB10+'Pivot_sourcedata_K&amp;M_Water'!CB10</f>
        <v>0</v>
      </c>
      <c r="CC10" s="54">
        <f>Pivot_sourcedata_Test_Water!CC10+'Pivot_sourcedata_K&amp;M_Water'!CC10</f>
        <v>0</v>
      </c>
      <c r="CD10" s="54">
        <f>Pivot_sourcedata_Test_Water!CD10+'Pivot_sourcedata_K&amp;M_Water'!CD10</f>
        <v>0</v>
      </c>
      <c r="CE10" s="54">
        <f>Pivot_sourcedata_Test_Water!CE10+'Pivot_sourcedata_K&amp;M_Water'!CE10</f>
        <v>0</v>
      </c>
      <c r="CF10" s="54">
        <f>Pivot_sourcedata_Test_Water!CF10+'Pivot_sourcedata_K&amp;M_Water'!CF10</f>
        <v>0</v>
      </c>
      <c r="CG10" s="54">
        <f>Pivot_sourcedata_Test_Water!CG10+'Pivot_sourcedata_K&amp;M_Water'!CG10</f>
        <v>0</v>
      </c>
      <c r="CH10" s="54">
        <f>Pivot_sourcedata_Test_Water!CH10+'Pivot_sourcedata_K&amp;M_Water'!CH10</f>
        <v>492.17425000000026</v>
      </c>
      <c r="CI10" s="54">
        <f>Pivot_sourcedata_Test_Water!CI10+'Pivot_sourcedata_K&amp;M_Water'!CI10</f>
        <v>0</v>
      </c>
      <c r="CJ10" s="54">
        <f>Pivot_sourcedata_Test_Water!CJ10+'Pivot_sourcedata_K&amp;M_Water'!CJ10</f>
        <v>0</v>
      </c>
      <c r="CK10" s="54">
        <f>Pivot_sourcedata_Test_Water!CK10+'Pivot_sourcedata_K&amp;M_Water'!CK10</f>
        <v>0</v>
      </c>
      <c r="CL10" s="54">
        <f>Pivot_sourcedata_Test_Water!CL10+'Pivot_sourcedata_K&amp;M_Water'!CL10</f>
        <v>0</v>
      </c>
      <c r="CM10" s="54">
        <f>Pivot_sourcedata_Test_Water!CM10+'Pivot_sourcedata_K&amp;M_Water'!CM10</f>
        <v>0</v>
      </c>
      <c r="CN10" s="54">
        <f>Pivot_sourcedata_Test_Water!CN10+'Pivot_sourcedata_K&amp;M_Water'!CN10</f>
        <v>0</v>
      </c>
      <c r="CO10" s="54">
        <f>Pivot_sourcedata_Test_Water!CO10+'Pivot_sourcedata_K&amp;M_Water'!CO10</f>
        <v>0</v>
      </c>
      <c r="CP10" s="54">
        <f>Pivot_sourcedata_Test_Water!CP10+'Pivot_sourcedata_K&amp;M_Water'!CP10</f>
        <v>0</v>
      </c>
      <c r="CQ10" s="54">
        <f>Pivot_sourcedata_Test_Water!CQ10+'Pivot_sourcedata_K&amp;M_Water'!CQ10</f>
        <v>0</v>
      </c>
      <c r="CR10" s="54">
        <f>Pivot_sourcedata_Test_Water!CR10+'Pivot_sourcedata_K&amp;M_Water'!CR10</f>
        <v>0</v>
      </c>
      <c r="CS10" s="54">
        <f>Pivot_sourcedata_Test_Water!CS10+'Pivot_sourcedata_K&amp;M_Water'!CS10</f>
        <v>0</v>
      </c>
      <c r="CT10" s="54">
        <f>Pivot_sourcedata_Test_Water!CT10+'Pivot_sourcedata_K&amp;M_Water'!CT10</f>
        <v>0</v>
      </c>
      <c r="CU10" s="54">
        <f>Pivot_sourcedata_Test_Water!CU10+'Pivot_sourcedata_K&amp;M_Water'!CU10</f>
        <v>0</v>
      </c>
      <c r="CV10" s="54">
        <f>Pivot_sourcedata_Test_Water!CV10+'Pivot_sourcedata_K&amp;M_Water'!CV10</f>
        <v>0</v>
      </c>
      <c r="CW10" s="54">
        <f>Pivot_sourcedata_Test_Water!CW10+'Pivot_sourcedata_K&amp;M_Water'!CW10</f>
        <v>0</v>
      </c>
      <c r="CX10" s="54">
        <f>Pivot_sourcedata_Test_Water!CX10+'Pivot_sourcedata_K&amp;M_Water'!CX10</f>
        <v>0</v>
      </c>
      <c r="CY10" s="54">
        <f>Pivot_sourcedata_Test_Water!CY10+'Pivot_sourcedata_K&amp;M_Water'!CY10</f>
        <v>0</v>
      </c>
      <c r="CZ10" s="54">
        <f>Pivot_sourcedata_Test_Water!CZ10+'Pivot_sourcedata_K&amp;M_Water'!CZ10</f>
        <v>0</v>
      </c>
      <c r="DA10" s="54">
        <f>Pivot_sourcedata_Test_Water!DA10+'Pivot_sourcedata_K&amp;M_Water'!DA10</f>
        <v>0</v>
      </c>
      <c r="DB10" s="323">
        <f t="shared" ref="DB10:DB73" si="0">SUM(D10:DA10)</f>
        <v>84977.276499999993</v>
      </c>
    </row>
    <row r="11" spans="1:107" x14ac:dyDescent="0.25">
      <c r="A11" s="106">
        <v>3</v>
      </c>
      <c r="B11" s="107">
        <v>5005</v>
      </c>
      <c r="C11" s="106" t="s">
        <v>178</v>
      </c>
      <c r="D11" s="54">
        <f>Pivot_sourcedata_Test_Water!D11+'Pivot_sourcedata_K&amp;M_Water'!D11</f>
        <v>0.10250000000000001</v>
      </c>
      <c r="E11" s="54">
        <f>Pivot_sourcedata_Test_Water!E11+'Pivot_sourcedata_K&amp;M_Water'!E11</f>
        <v>0.78925000000000001</v>
      </c>
      <c r="F11" s="54">
        <f>Pivot_sourcedata_Test_Water!F11+'Pivot_sourcedata_K&amp;M_Water'!F11</f>
        <v>0</v>
      </c>
      <c r="G11" s="54">
        <f>Pivot_sourcedata_Test_Water!G11+'Pivot_sourcedata_K&amp;M_Water'!G11</f>
        <v>114972.41525000015</v>
      </c>
      <c r="H11" s="54">
        <f>Pivot_sourcedata_Test_Water!H11+'Pivot_sourcedata_K&amp;M_Water'!H11</f>
        <v>0</v>
      </c>
      <c r="I11" s="54">
        <f>Pivot_sourcedata_Test_Water!I11+'Pivot_sourcedata_K&amp;M_Water'!I11</f>
        <v>0</v>
      </c>
      <c r="J11" s="54">
        <f>Pivot_sourcedata_Test_Water!J11+'Pivot_sourcedata_K&amp;M_Water'!J11</f>
        <v>55901.706250000017</v>
      </c>
      <c r="K11" s="54">
        <f>Pivot_sourcedata_Test_Water!K11+'Pivot_sourcedata_K&amp;M_Water'!K11</f>
        <v>127909.97550000007</v>
      </c>
      <c r="L11" s="54">
        <f>Pivot_sourcedata_Test_Water!L11+'Pivot_sourcedata_K&amp;M_Water'!L11</f>
        <v>0</v>
      </c>
      <c r="M11" s="54">
        <f>Pivot_sourcedata_Test_Water!M11+'Pivot_sourcedata_K&amp;M_Water'!M11</f>
        <v>0</v>
      </c>
      <c r="N11" s="54">
        <f>Pivot_sourcedata_Test_Water!N11+'Pivot_sourcedata_K&amp;M_Water'!N11</f>
        <v>43050.020500000013</v>
      </c>
      <c r="O11" s="54">
        <f>Pivot_sourcedata_Test_Water!O11+'Pivot_sourcedata_K&amp;M_Water'!O11</f>
        <v>50488.271250000027</v>
      </c>
      <c r="P11" s="54">
        <f>Pivot_sourcedata_Test_Water!P11+'Pivot_sourcedata_K&amp;M_Water'!P11</f>
        <v>10635.543500000003</v>
      </c>
      <c r="Q11" s="54">
        <f>Pivot_sourcedata_Test_Water!Q11+'Pivot_sourcedata_K&amp;M_Water'!Q11</f>
        <v>4162.7300000000005</v>
      </c>
      <c r="R11" s="54">
        <f>Pivot_sourcedata_Test_Water!R11+'Pivot_sourcedata_K&amp;M_Water'!R11</f>
        <v>126591.54875000003</v>
      </c>
      <c r="S11" s="54">
        <f>Pivot_sourcedata_Test_Water!S11+'Pivot_sourcedata_K&amp;M_Water'!S11</f>
        <v>0</v>
      </c>
      <c r="T11" s="54">
        <f>Pivot_sourcedata_Test_Water!T11+'Pivot_sourcedata_K&amp;M_Water'!T11</f>
        <v>11538.6505</v>
      </c>
      <c r="U11" s="54">
        <f>Pivot_sourcedata_Test_Water!U11+'Pivot_sourcedata_K&amp;M_Water'!U11</f>
        <v>1923.5559999999998</v>
      </c>
      <c r="V11" s="54">
        <f>Pivot_sourcedata_Test_Water!V11+'Pivot_sourcedata_K&amp;M_Water'!V11</f>
        <v>51080.659750000006</v>
      </c>
      <c r="W11" s="54">
        <f>Pivot_sourcedata_Test_Water!W11+'Pivot_sourcedata_K&amp;M_Water'!W11</f>
        <v>95799.759500000073</v>
      </c>
      <c r="X11" s="54">
        <f>Pivot_sourcedata_Test_Water!X11+'Pivot_sourcedata_K&amp;M_Water'!X11</f>
        <v>0</v>
      </c>
      <c r="Y11" s="54">
        <f>Pivot_sourcedata_Test_Water!Y11+'Pivot_sourcedata_K&amp;M_Water'!Y11</f>
        <v>0</v>
      </c>
      <c r="Z11" s="54">
        <f>Pivot_sourcedata_Test_Water!Z11+'Pivot_sourcedata_K&amp;M_Water'!Z11</f>
        <v>52524.812999999987</v>
      </c>
      <c r="AA11" s="54">
        <f>Pivot_sourcedata_Test_Water!AA11+'Pivot_sourcedata_K&amp;M_Water'!AA11</f>
        <v>0</v>
      </c>
      <c r="AB11" s="54">
        <f>Pivot_sourcedata_Test_Water!AB11+'Pivot_sourcedata_K&amp;M_Water'!AB11</f>
        <v>1016.0210000000002</v>
      </c>
      <c r="AC11" s="54">
        <f>Pivot_sourcedata_Test_Water!AC11+'Pivot_sourcedata_K&amp;M_Water'!AC11</f>
        <v>109836.00699999985</v>
      </c>
      <c r="AD11" s="54">
        <f>Pivot_sourcedata_Test_Water!AD11+'Pivot_sourcedata_K&amp;M_Water'!AD11</f>
        <v>1120.6632500000001</v>
      </c>
      <c r="AE11" s="54">
        <f>Pivot_sourcedata_Test_Water!AE11+'Pivot_sourcedata_K&amp;M_Water'!AE11</f>
        <v>44492.913000000015</v>
      </c>
      <c r="AF11" s="54">
        <f>Pivot_sourcedata_Test_Water!AF11+'Pivot_sourcedata_K&amp;M_Water'!AF11</f>
        <v>38491.681499999977</v>
      </c>
      <c r="AG11" s="54">
        <f>Pivot_sourcedata_Test_Water!AG11+'Pivot_sourcedata_K&amp;M_Water'!AG11</f>
        <v>33181.494749999998</v>
      </c>
      <c r="AH11" s="54">
        <f>Pivot_sourcedata_Test_Water!AH11+'Pivot_sourcedata_K&amp;M_Water'!AH11</f>
        <v>48811.822249999954</v>
      </c>
      <c r="AI11" s="54">
        <f>Pivot_sourcedata_Test_Water!AI11+'Pivot_sourcedata_K&amp;M_Water'!AI11</f>
        <v>3390.3617499999991</v>
      </c>
      <c r="AJ11" s="54">
        <f>Pivot_sourcedata_Test_Water!AJ11+'Pivot_sourcedata_K&amp;M_Water'!AJ11</f>
        <v>135612.03050000014</v>
      </c>
      <c r="AK11" s="54">
        <f>Pivot_sourcedata_Test_Water!AK11+'Pivot_sourcedata_K&amp;M_Water'!AK11</f>
        <v>103177.02274999997</v>
      </c>
      <c r="AL11" s="54">
        <f>Pivot_sourcedata_Test_Water!AL11+'Pivot_sourcedata_K&amp;M_Water'!AL11</f>
        <v>436.3015000000002</v>
      </c>
      <c r="AM11" s="54">
        <f>Pivot_sourcedata_Test_Water!AM11+'Pivot_sourcedata_K&amp;M_Water'!AM11</f>
        <v>318297.91374999977</v>
      </c>
      <c r="AN11" s="54">
        <f>Pivot_sourcedata_Test_Water!AN11+'Pivot_sourcedata_K&amp;M_Water'!AN11</f>
        <v>186529.31550000014</v>
      </c>
      <c r="AO11" s="54">
        <f>Pivot_sourcedata_Test_Water!AO11+'Pivot_sourcedata_K&amp;M_Water'!AO11</f>
        <v>95557.244499999899</v>
      </c>
      <c r="AP11" s="54">
        <f>Pivot_sourcedata_Test_Water!AP11+'Pivot_sourcedata_K&amp;M_Water'!AP11</f>
        <v>2151.2597500000011</v>
      </c>
      <c r="AQ11" s="54">
        <f>Pivot_sourcedata_Test_Water!AQ11+'Pivot_sourcedata_K&amp;M_Water'!AQ11</f>
        <v>0</v>
      </c>
      <c r="AR11" s="54">
        <f>Pivot_sourcedata_Test_Water!AR11+'Pivot_sourcedata_K&amp;M_Water'!AR11</f>
        <v>0</v>
      </c>
      <c r="AS11" s="54">
        <f>Pivot_sourcedata_Test_Water!AS11+'Pivot_sourcedata_K&amp;M_Water'!AS11</f>
        <v>4231.6817499999997</v>
      </c>
      <c r="AT11" s="54">
        <f>Pivot_sourcedata_Test_Water!AT11+'Pivot_sourcedata_K&amp;M_Water'!AT11</f>
        <v>3558.4105000000004</v>
      </c>
      <c r="AU11" s="54">
        <f>Pivot_sourcedata_Test_Water!AU11+'Pivot_sourcedata_K&amp;M_Water'!AU11</f>
        <v>10890.789000000001</v>
      </c>
      <c r="AV11" s="54">
        <f>Pivot_sourcedata_Test_Water!AV11+'Pivot_sourcedata_K&amp;M_Water'!AV11</f>
        <v>2270.375</v>
      </c>
      <c r="AW11" s="54">
        <f>Pivot_sourcedata_Test_Water!AW11+'Pivot_sourcedata_K&amp;M_Water'!AW11</f>
        <v>9627.5789999999906</v>
      </c>
      <c r="AX11" s="54">
        <f>Pivot_sourcedata_Test_Water!AX11+'Pivot_sourcedata_K&amp;M_Water'!AX11</f>
        <v>2870.4920000000002</v>
      </c>
      <c r="AY11" s="54">
        <f>Pivot_sourcedata_Test_Water!AY11+'Pivot_sourcedata_K&amp;M_Water'!AY11</f>
        <v>80099.967750000011</v>
      </c>
      <c r="AZ11" s="54">
        <f>Pivot_sourcedata_Test_Water!AZ11+'Pivot_sourcedata_K&amp;M_Water'!AZ11</f>
        <v>0</v>
      </c>
      <c r="BA11" s="54">
        <f>Pivot_sourcedata_Test_Water!BA11+'Pivot_sourcedata_K&amp;M_Water'!BA11</f>
        <v>874.05849999999987</v>
      </c>
      <c r="BB11" s="54">
        <f>Pivot_sourcedata_Test_Water!BB11+'Pivot_sourcedata_K&amp;M_Water'!BB11</f>
        <v>0</v>
      </c>
      <c r="BC11" s="54">
        <f>Pivot_sourcedata_Test_Water!BC11+'Pivot_sourcedata_K&amp;M_Water'!BC11</f>
        <v>12273.339749999996</v>
      </c>
      <c r="BD11" s="54">
        <f>Pivot_sourcedata_Test_Water!BD11+'Pivot_sourcedata_K&amp;M_Water'!BD11</f>
        <v>0</v>
      </c>
      <c r="BE11" s="54">
        <f>Pivot_sourcedata_Test_Water!BE11+'Pivot_sourcedata_K&amp;M_Water'!BE11</f>
        <v>0</v>
      </c>
      <c r="BF11" s="54">
        <f>Pivot_sourcedata_Test_Water!BF11+'Pivot_sourcedata_K&amp;M_Water'!BF11</f>
        <v>3641.0459999999998</v>
      </c>
      <c r="BG11" s="54">
        <f>Pivot_sourcedata_Test_Water!BG11+'Pivot_sourcedata_K&amp;M_Water'!BG11</f>
        <v>3640.4105000000004</v>
      </c>
      <c r="BH11" s="54">
        <f>Pivot_sourcedata_Test_Water!BH11+'Pivot_sourcedata_K&amp;M_Water'!BH11</f>
        <v>0</v>
      </c>
      <c r="BI11" s="54">
        <f>Pivot_sourcedata_Test_Water!BI11+'Pivot_sourcedata_K&amp;M_Water'!BI11</f>
        <v>0</v>
      </c>
      <c r="BJ11" s="54">
        <f>Pivot_sourcedata_Test_Water!BJ11+'Pivot_sourcedata_K&amp;M_Water'!BJ11</f>
        <v>170.32425000000001</v>
      </c>
      <c r="BK11" s="54">
        <f>Pivot_sourcedata_Test_Water!BK11+'Pivot_sourcedata_K&amp;M_Water'!BK11</f>
        <v>2.6957499999999999</v>
      </c>
      <c r="BL11" s="54">
        <f>Pivot_sourcedata_Test_Water!BL11+'Pivot_sourcedata_K&amp;M_Water'!BL11</f>
        <v>0</v>
      </c>
      <c r="BM11" s="54">
        <f>Pivot_sourcedata_Test_Water!BM11+'Pivot_sourcedata_K&amp;M_Water'!BM11</f>
        <v>351.40074999999996</v>
      </c>
      <c r="BN11" s="54">
        <f>Pivot_sourcedata_Test_Water!BN11+'Pivot_sourcedata_K&amp;M_Water'!BN11</f>
        <v>0</v>
      </c>
      <c r="BO11" s="54">
        <f>Pivot_sourcedata_Test_Water!BO11+'Pivot_sourcedata_K&amp;M_Water'!BO11</f>
        <v>0</v>
      </c>
      <c r="BP11" s="54">
        <f>Pivot_sourcedata_Test_Water!BP11+'Pivot_sourcedata_K&amp;M_Water'!BP11</f>
        <v>495.35174999999998</v>
      </c>
      <c r="BQ11" s="54">
        <f>Pivot_sourcedata_Test_Water!BQ11+'Pivot_sourcedata_K&amp;M_Water'!BQ11</f>
        <v>3139.6262500000007</v>
      </c>
      <c r="BR11" s="54">
        <f>Pivot_sourcedata_Test_Water!BR11+'Pivot_sourcedata_K&amp;M_Water'!BR11</f>
        <v>3398.3260000000005</v>
      </c>
      <c r="BS11" s="54">
        <f>Pivot_sourcedata_Test_Water!BS11+'Pivot_sourcedata_K&amp;M_Water'!BS11</f>
        <v>13759.538499999997</v>
      </c>
      <c r="BT11" s="54">
        <f>Pivot_sourcedata_Test_Water!BT11+'Pivot_sourcedata_K&amp;M_Water'!BT11</f>
        <v>4855.2815000000001</v>
      </c>
      <c r="BU11" s="54">
        <f>Pivot_sourcedata_Test_Water!BU11+'Pivot_sourcedata_K&amp;M_Water'!BU11</f>
        <v>0</v>
      </c>
      <c r="BV11" s="54">
        <f>Pivot_sourcedata_Test_Water!BV11+'Pivot_sourcedata_K&amp;M_Water'!BV11</f>
        <v>177.32499999999996</v>
      </c>
      <c r="BW11" s="54">
        <f>Pivot_sourcedata_Test_Water!BW11+'Pivot_sourcedata_K&amp;M_Water'!BW11</f>
        <v>807.73074999999983</v>
      </c>
      <c r="BX11" s="54">
        <f>Pivot_sourcedata_Test_Water!BX11+'Pivot_sourcedata_K&amp;M_Water'!BX11</f>
        <v>88.221749999999986</v>
      </c>
      <c r="BY11" s="54">
        <f>Pivot_sourcedata_Test_Water!BY11+'Pivot_sourcedata_K&amp;M_Water'!BY11</f>
        <v>24.466750000000001</v>
      </c>
      <c r="BZ11" s="54">
        <f>Pivot_sourcedata_Test_Water!BZ11+'Pivot_sourcedata_K&amp;M_Water'!BZ11</f>
        <v>6385.4834999999994</v>
      </c>
      <c r="CA11" s="54">
        <f>Pivot_sourcedata_Test_Water!CA11+'Pivot_sourcedata_K&amp;M_Water'!CA11</f>
        <v>6618.0662500000008</v>
      </c>
      <c r="CB11" s="54">
        <f>Pivot_sourcedata_Test_Water!CB11+'Pivot_sourcedata_K&amp;M_Water'!CB11</f>
        <v>425.11874999999992</v>
      </c>
      <c r="CC11" s="54">
        <f>Pivot_sourcedata_Test_Water!CC11+'Pivot_sourcedata_K&amp;M_Water'!CC11</f>
        <v>0</v>
      </c>
      <c r="CD11" s="54">
        <f>Pivot_sourcedata_Test_Water!CD11+'Pivot_sourcedata_K&amp;M_Water'!CD11</f>
        <v>0</v>
      </c>
      <c r="CE11" s="54">
        <f>Pivot_sourcedata_Test_Water!CE11+'Pivot_sourcedata_K&amp;M_Water'!CE11</f>
        <v>0</v>
      </c>
      <c r="CF11" s="54">
        <f>Pivot_sourcedata_Test_Water!CF11+'Pivot_sourcedata_K&amp;M_Water'!CF11</f>
        <v>0</v>
      </c>
      <c r="CG11" s="54">
        <f>Pivot_sourcedata_Test_Water!CG11+'Pivot_sourcedata_K&amp;M_Water'!CG11</f>
        <v>0</v>
      </c>
      <c r="CH11" s="54">
        <f>Pivot_sourcedata_Test_Water!CH11+'Pivot_sourcedata_K&amp;M_Water'!CH11</f>
        <v>158.5675</v>
      </c>
      <c r="CI11" s="54">
        <f>Pivot_sourcedata_Test_Water!CI11+'Pivot_sourcedata_K&amp;M_Water'!CI11</f>
        <v>0</v>
      </c>
      <c r="CJ11" s="54">
        <f>Pivot_sourcedata_Test_Water!CJ11+'Pivot_sourcedata_K&amp;M_Water'!CJ11</f>
        <v>0</v>
      </c>
      <c r="CK11" s="54">
        <f>Pivot_sourcedata_Test_Water!CK11+'Pivot_sourcedata_K&amp;M_Water'!CK11</f>
        <v>0</v>
      </c>
      <c r="CL11" s="54">
        <f>Pivot_sourcedata_Test_Water!CL11+'Pivot_sourcedata_K&amp;M_Water'!CL11</f>
        <v>0</v>
      </c>
      <c r="CM11" s="54">
        <f>Pivot_sourcedata_Test_Water!CM11+'Pivot_sourcedata_K&amp;M_Water'!CM11</f>
        <v>0</v>
      </c>
      <c r="CN11" s="54">
        <f>Pivot_sourcedata_Test_Water!CN11+'Pivot_sourcedata_K&amp;M_Water'!CN11</f>
        <v>0</v>
      </c>
      <c r="CO11" s="54">
        <f>Pivot_sourcedata_Test_Water!CO11+'Pivot_sourcedata_K&amp;M_Water'!CO11</f>
        <v>0</v>
      </c>
      <c r="CP11" s="54">
        <f>Pivot_sourcedata_Test_Water!CP11+'Pivot_sourcedata_K&amp;M_Water'!CP11</f>
        <v>0</v>
      </c>
      <c r="CQ11" s="54">
        <f>Pivot_sourcedata_Test_Water!CQ11+'Pivot_sourcedata_K&amp;M_Water'!CQ11</f>
        <v>0</v>
      </c>
      <c r="CR11" s="54">
        <f>Pivot_sourcedata_Test_Water!CR11+'Pivot_sourcedata_K&amp;M_Water'!CR11</f>
        <v>0</v>
      </c>
      <c r="CS11" s="54">
        <f>Pivot_sourcedata_Test_Water!CS11+'Pivot_sourcedata_K&amp;M_Water'!CS11</f>
        <v>0</v>
      </c>
      <c r="CT11" s="54">
        <f>Pivot_sourcedata_Test_Water!CT11+'Pivot_sourcedata_K&amp;M_Water'!CT11</f>
        <v>0</v>
      </c>
      <c r="CU11" s="54">
        <f>Pivot_sourcedata_Test_Water!CU11+'Pivot_sourcedata_K&amp;M_Water'!CU11</f>
        <v>0</v>
      </c>
      <c r="CV11" s="54">
        <f>Pivot_sourcedata_Test_Water!CV11+'Pivot_sourcedata_K&amp;M_Water'!CV11</f>
        <v>0</v>
      </c>
      <c r="CW11" s="54">
        <f>Pivot_sourcedata_Test_Water!CW11+'Pivot_sourcedata_K&amp;M_Water'!CW11</f>
        <v>0</v>
      </c>
      <c r="CX11" s="54">
        <f>Pivot_sourcedata_Test_Water!CX11+'Pivot_sourcedata_K&amp;M_Water'!CX11</f>
        <v>0</v>
      </c>
      <c r="CY11" s="54">
        <f>Pivot_sourcedata_Test_Water!CY11+'Pivot_sourcedata_K&amp;M_Water'!CY11</f>
        <v>0</v>
      </c>
      <c r="CZ11" s="54">
        <f>Pivot_sourcedata_Test_Water!CZ11+'Pivot_sourcedata_K&amp;M_Water'!CZ11</f>
        <v>0</v>
      </c>
      <c r="DA11" s="54">
        <f>Pivot_sourcedata_Test_Water!DA11+'Pivot_sourcedata_K&amp;M_Water'!DA11</f>
        <v>0</v>
      </c>
      <c r="DB11" s="323">
        <f t="shared" si="0"/>
        <v>2043518.2690000001</v>
      </c>
    </row>
    <row r="12" spans="1:107" x14ac:dyDescent="0.25">
      <c r="A12" s="106">
        <v>4</v>
      </c>
      <c r="B12" s="107">
        <v>5006</v>
      </c>
      <c r="C12" s="106" t="s">
        <v>179</v>
      </c>
      <c r="D12" s="54">
        <f>Pivot_sourcedata_Test_Water!D12+'Pivot_sourcedata_K&amp;M_Water'!D12</f>
        <v>7759.37</v>
      </c>
      <c r="E12" s="54">
        <f>Pivot_sourcedata_Test_Water!E12+'Pivot_sourcedata_K&amp;M_Water'!E12</f>
        <v>0</v>
      </c>
      <c r="F12" s="54">
        <f>Pivot_sourcedata_Test_Water!F12+'Pivot_sourcedata_K&amp;M_Water'!F12</f>
        <v>3960</v>
      </c>
      <c r="G12" s="54">
        <f>Pivot_sourcedata_Test_Water!G12+'Pivot_sourcedata_K&amp;M_Water'!G12</f>
        <v>0</v>
      </c>
      <c r="H12" s="54">
        <f>Pivot_sourcedata_Test_Water!H12+'Pivot_sourcedata_K&amp;M_Water'!H12</f>
        <v>0</v>
      </c>
      <c r="I12" s="54">
        <f>Pivot_sourcedata_Test_Water!I12+'Pivot_sourcedata_K&amp;M_Water'!I12</f>
        <v>0</v>
      </c>
      <c r="J12" s="54">
        <f>Pivot_sourcedata_Test_Water!J12+'Pivot_sourcedata_K&amp;M_Water'!J12</f>
        <v>0</v>
      </c>
      <c r="K12" s="54">
        <f>Pivot_sourcedata_Test_Water!K12+'Pivot_sourcedata_K&amp;M_Water'!K12</f>
        <v>0</v>
      </c>
      <c r="L12" s="54">
        <f>Pivot_sourcedata_Test_Water!L12+'Pivot_sourcedata_K&amp;M_Water'!L12</f>
        <v>0</v>
      </c>
      <c r="M12" s="54">
        <f>Pivot_sourcedata_Test_Water!M12+'Pivot_sourcedata_K&amp;M_Water'!M12</f>
        <v>0</v>
      </c>
      <c r="N12" s="54">
        <f>Pivot_sourcedata_Test_Water!N12+'Pivot_sourcedata_K&amp;M_Water'!N12</f>
        <v>0</v>
      </c>
      <c r="O12" s="54">
        <f>Pivot_sourcedata_Test_Water!O12+'Pivot_sourcedata_K&amp;M_Water'!O12</f>
        <v>0</v>
      </c>
      <c r="P12" s="54">
        <f>Pivot_sourcedata_Test_Water!P12+'Pivot_sourcedata_K&amp;M_Water'!P12</f>
        <v>0</v>
      </c>
      <c r="Q12" s="54">
        <f>Pivot_sourcedata_Test_Water!Q12+'Pivot_sourcedata_K&amp;M_Water'!Q12</f>
        <v>43275.12000000001</v>
      </c>
      <c r="R12" s="54">
        <f>Pivot_sourcedata_Test_Water!R12+'Pivot_sourcedata_K&amp;M_Water'!R12</f>
        <v>0</v>
      </c>
      <c r="S12" s="54">
        <f>Pivot_sourcedata_Test_Water!S12+'Pivot_sourcedata_K&amp;M_Water'!S12</f>
        <v>0</v>
      </c>
      <c r="T12" s="54">
        <f>Pivot_sourcedata_Test_Water!T12+'Pivot_sourcedata_K&amp;M_Water'!T12</f>
        <v>0</v>
      </c>
      <c r="U12" s="54">
        <f>Pivot_sourcedata_Test_Water!U12+'Pivot_sourcedata_K&amp;M_Water'!U12</f>
        <v>0</v>
      </c>
      <c r="V12" s="54">
        <f>Pivot_sourcedata_Test_Water!V12+'Pivot_sourcedata_K&amp;M_Water'!V12</f>
        <v>13172.980000000005</v>
      </c>
      <c r="W12" s="54">
        <f>Pivot_sourcedata_Test_Water!W12+'Pivot_sourcedata_K&amp;M_Water'!W12</f>
        <v>0</v>
      </c>
      <c r="X12" s="54">
        <f>Pivot_sourcedata_Test_Water!X12+'Pivot_sourcedata_K&amp;M_Water'!X12</f>
        <v>0</v>
      </c>
      <c r="Y12" s="54">
        <f>Pivot_sourcedata_Test_Water!Y12+'Pivot_sourcedata_K&amp;M_Water'!Y12</f>
        <v>0</v>
      </c>
      <c r="Z12" s="54">
        <f>Pivot_sourcedata_Test_Water!Z12+'Pivot_sourcedata_K&amp;M_Water'!Z12</f>
        <v>0</v>
      </c>
      <c r="AA12" s="54">
        <f>Pivot_sourcedata_Test_Water!AA12+'Pivot_sourcedata_K&amp;M_Water'!AA12</f>
        <v>7776</v>
      </c>
      <c r="AB12" s="54">
        <f>Pivot_sourcedata_Test_Water!AB12+'Pivot_sourcedata_K&amp;M_Water'!AB12</f>
        <v>65077.040000000023</v>
      </c>
      <c r="AC12" s="54">
        <f>Pivot_sourcedata_Test_Water!AC12+'Pivot_sourcedata_K&amp;M_Water'!AC12</f>
        <v>0</v>
      </c>
      <c r="AD12" s="54">
        <f>Pivot_sourcedata_Test_Water!AD12+'Pivot_sourcedata_K&amp;M_Water'!AD12</f>
        <v>0</v>
      </c>
      <c r="AE12" s="54">
        <f>Pivot_sourcedata_Test_Water!AE12+'Pivot_sourcedata_K&amp;M_Water'!AE12</f>
        <v>0</v>
      </c>
      <c r="AF12" s="54">
        <f>Pivot_sourcedata_Test_Water!AF12+'Pivot_sourcedata_K&amp;M_Water'!AF12</f>
        <v>0</v>
      </c>
      <c r="AG12" s="54">
        <f>Pivot_sourcedata_Test_Water!AG12+'Pivot_sourcedata_K&amp;M_Water'!AG12</f>
        <v>37227.919999999991</v>
      </c>
      <c r="AH12" s="54">
        <f>Pivot_sourcedata_Test_Water!AH12+'Pivot_sourcedata_K&amp;M_Water'!AH12</f>
        <v>0</v>
      </c>
      <c r="AI12" s="54">
        <f>Pivot_sourcedata_Test_Water!AI12+'Pivot_sourcedata_K&amp;M_Water'!AI12</f>
        <v>11315.73</v>
      </c>
      <c r="AJ12" s="54">
        <f>Pivot_sourcedata_Test_Water!AJ12+'Pivot_sourcedata_K&amp;M_Water'!AJ12</f>
        <v>0</v>
      </c>
      <c r="AK12" s="54">
        <f>Pivot_sourcedata_Test_Water!AK12+'Pivot_sourcedata_K&amp;M_Water'!AK12</f>
        <v>0</v>
      </c>
      <c r="AL12" s="54">
        <f>Pivot_sourcedata_Test_Water!AL12+'Pivot_sourcedata_K&amp;M_Water'!AL12</f>
        <v>0</v>
      </c>
      <c r="AM12" s="54">
        <f>Pivot_sourcedata_Test_Water!AM12+'Pivot_sourcedata_K&amp;M_Water'!AM12</f>
        <v>0</v>
      </c>
      <c r="AN12" s="54">
        <f>Pivot_sourcedata_Test_Water!AN12+'Pivot_sourcedata_K&amp;M_Water'!AN12</f>
        <v>0</v>
      </c>
      <c r="AO12" s="54">
        <f>Pivot_sourcedata_Test_Water!AO12+'Pivot_sourcedata_K&amp;M_Water'!AO12</f>
        <v>66534</v>
      </c>
      <c r="AP12" s="54">
        <f>Pivot_sourcedata_Test_Water!AP12+'Pivot_sourcedata_K&amp;M_Water'!AP12</f>
        <v>1815.73</v>
      </c>
      <c r="AQ12" s="54">
        <f>Pivot_sourcedata_Test_Water!AQ12+'Pivot_sourcedata_K&amp;M_Water'!AQ12</f>
        <v>0</v>
      </c>
      <c r="AR12" s="54">
        <f>Pivot_sourcedata_Test_Water!AR12+'Pivot_sourcedata_K&amp;M_Water'!AR12</f>
        <v>0</v>
      </c>
      <c r="AS12" s="54">
        <f>Pivot_sourcedata_Test_Water!AS12+'Pivot_sourcedata_K&amp;M_Water'!AS12</f>
        <v>5513.9999999999991</v>
      </c>
      <c r="AT12" s="54">
        <f>Pivot_sourcedata_Test_Water!AT12+'Pivot_sourcedata_K&amp;M_Water'!AT12</f>
        <v>0</v>
      </c>
      <c r="AU12" s="54">
        <f>Pivot_sourcedata_Test_Water!AU12+'Pivot_sourcedata_K&amp;M_Water'!AU12</f>
        <v>0</v>
      </c>
      <c r="AV12" s="54">
        <f>Pivot_sourcedata_Test_Water!AV12+'Pivot_sourcedata_K&amp;M_Water'!AV12</f>
        <v>45859.66</v>
      </c>
      <c r="AW12" s="54">
        <f>Pivot_sourcedata_Test_Water!AW12+'Pivot_sourcedata_K&amp;M_Water'!AW12</f>
        <v>5278.61</v>
      </c>
      <c r="AX12" s="54">
        <f>Pivot_sourcedata_Test_Water!AX12+'Pivot_sourcedata_K&amp;M_Water'!AX12</f>
        <v>22904.559999999987</v>
      </c>
      <c r="AY12" s="54">
        <f>Pivot_sourcedata_Test_Water!AY12+'Pivot_sourcedata_K&amp;M_Water'!AY12</f>
        <v>0</v>
      </c>
      <c r="AZ12" s="54">
        <f>Pivot_sourcedata_Test_Water!AZ12+'Pivot_sourcedata_K&amp;M_Water'!AZ12</f>
        <v>5548.48</v>
      </c>
      <c r="BA12" s="54">
        <f>Pivot_sourcedata_Test_Water!BA12+'Pivot_sourcedata_K&amp;M_Water'!BA12</f>
        <v>3688.9399999999996</v>
      </c>
      <c r="BB12" s="54">
        <f>Pivot_sourcedata_Test_Water!BB12+'Pivot_sourcedata_K&amp;M_Water'!BB12</f>
        <v>0</v>
      </c>
      <c r="BC12" s="54">
        <f>Pivot_sourcedata_Test_Water!BC12+'Pivot_sourcedata_K&amp;M_Water'!BC12</f>
        <v>43239.00999999998</v>
      </c>
      <c r="BD12" s="54">
        <f>Pivot_sourcedata_Test_Water!BD12+'Pivot_sourcedata_K&amp;M_Water'!BD12</f>
        <v>0</v>
      </c>
      <c r="BE12" s="54">
        <f>Pivot_sourcedata_Test_Water!BE12+'Pivot_sourcedata_K&amp;M_Water'!BE12</f>
        <v>0</v>
      </c>
      <c r="BF12" s="54">
        <f>Pivot_sourcedata_Test_Water!BF12+'Pivot_sourcedata_K&amp;M_Water'!BF12</f>
        <v>15778.000000000007</v>
      </c>
      <c r="BG12" s="54">
        <f>Pivot_sourcedata_Test_Water!BG12+'Pivot_sourcedata_K&amp;M_Water'!BG12</f>
        <v>85957.440000000046</v>
      </c>
      <c r="BH12" s="54">
        <f>Pivot_sourcedata_Test_Water!BH12+'Pivot_sourcedata_K&amp;M_Water'!BH12</f>
        <v>0</v>
      </c>
      <c r="BI12" s="54">
        <f>Pivot_sourcedata_Test_Water!BI12+'Pivot_sourcedata_K&amp;M_Water'!BI12</f>
        <v>0</v>
      </c>
      <c r="BJ12" s="54">
        <f>Pivot_sourcedata_Test_Water!BJ12+'Pivot_sourcedata_K&amp;M_Water'!BJ12</f>
        <v>0</v>
      </c>
      <c r="BK12" s="54">
        <f>Pivot_sourcedata_Test_Water!BK12+'Pivot_sourcedata_K&amp;M_Water'!BK12</f>
        <v>1314</v>
      </c>
      <c r="BL12" s="54">
        <f>Pivot_sourcedata_Test_Water!BL12+'Pivot_sourcedata_K&amp;M_Water'!BL12</f>
        <v>14274.350000000004</v>
      </c>
      <c r="BM12" s="54">
        <f>Pivot_sourcedata_Test_Water!BM12+'Pivot_sourcedata_K&amp;M_Water'!BM12</f>
        <v>0</v>
      </c>
      <c r="BN12" s="54">
        <f>Pivot_sourcedata_Test_Water!BN12+'Pivot_sourcedata_K&amp;M_Water'!BN12</f>
        <v>9943.8000000000011</v>
      </c>
      <c r="BO12" s="54">
        <f>Pivot_sourcedata_Test_Water!BO12+'Pivot_sourcedata_K&amp;M_Water'!BO12</f>
        <v>0</v>
      </c>
      <c r="BP12" s="54">
        <f>Pivot_sourcedata_Test_Water!BP12+'Pivot_sourcedata_K&amp;M_Water'!BP12</f>
        <v>5643.4600000000009</v>
      </c>
      <c r="BQ12" s="54">
        <f>Pivot_sourcedata_Test_Water!BQ12+'Pivot_sourcedata_K&amp;M_Water'!BQ12</f>
        <v>35294.040000000008</v>
      </c>
      <c r="BR12" s="54">
        <f>Pivot_sourcedata_Test_Water!BR12+'Pivot_sourcedata_K&amp;M_Water'!BR12</f>
        <v>0</v>
      </c>
      <c r="BS12" s="54">
        <f>Pivot_sourcedata_Test_Water!BS12+'Pivot_sourcedata_K&amp;M_Water'!BS12</f>
        <v>47898.85</v>
      </c>
      <c r="BT12" s="54">
        <f>Pivot_sourcedata_Test_Water!BT12+'Pivot_sourcedata_K&amp;M_Water'!BT12</f>
        <v>0</v>
      </c>
      <c r="BU12" s="54">
        <f>Pivot_sourcedata_Test_Water!BU12+'Pivot_sourcedata_K&amp;M_Water'!BU12</f>
        <v>0</v>
      </c>
      <c r="BV12" s="54">
        <f>Pivot_sourcedata_Test_Water!BV12+'Pivot_sourcedata_K&amp;M_Water'!BV12</f>
        <v>0</v>
      </c>
      <c r="BW12" s="54">
        <f>Pivot_sourcedata_Test_Water!BW12+'Pivot_sourcedata_K&amp;M_Water'!BW12</f>
        <v>0</v>
      </c>
      <c r="BX12" s="54">
        <f>Pivot_sourcedata_Test_Water!BX12+'Pivot_sourcedata_K&amp;M_Water'!BX12</f>
        <v>0</v>
      </c>
      <c r="BY12" s="54">
        <f>Pivot_sourcedata_Test_Water!BY12+'Pivot_sourcedata_K&amp;M_Water'!BY12</f>
        <v>0</v>
      </c>
      <c r="BZ12" s="54">
        <f>Pivot_sourcedata_Test_Water!BZ12+'Pivot_sourcedata_K&amp;M_Water'!BZ12</f>
        <v>0</v>
      </c>
      <c r="CA12" s="54">
        <f>Pivot_sourcedata_Test_Water!CA12+'Pivot_sourcedata_K&amp;M_Water'!CA12</f>
        <v>0</v>
      </c>
      <c r="CB12" s="54">
        <f>Pivot_sourcedata_Test_Water!CB12+'Pivot_sourcedata_K&amp;M_Water'!CB12</f>
        <v>3558</v>
      </c>
      <c r="CC12" s="54">
        <f>Pivot_sourcedata_Test_Water!CC12+'Pivot_sourcedata_K&amp;M_Water'!CC12</f>
        <v>0</v>
      </c>
      <c r="CD12" s="54">
        <f>Pivot_sourcedata_Test_Water!CD12+'Pivot_sourcedata_K&amp;M_Water'!CD12</f>
        <v>0</v>
      </c>
      <c r="CE12" s="54">
        <f>Pivot_sourcedata_Test_Water!CE12+'Pivot_sourcedata_K&amp;M_Water'!CE12</f>
        <v>0</v>
      </c>
      <c r="CF12" s="54">
        <f>Pivot_sourcedata_Test_Water!CF12+'Pivot_sourcedata_K&amp;M_Water'!CF12</f>
        <v>0</v>
      </c>
      <c r="CG12" s="54">
        <f>Pivot_sourcedata_Test_Water!CG12+'Pivot_sourcedata_K&amp;M_Water'!CG12</f>
        <v>0</v>
      </c>
      <c r="CH12" s="54">
        <f>Pivot_sourcedata_Test_Water!CH12+'Pivot_sourcedata_K&amp;M_Water'!CH12</f>
        <v>8002</v>
      </c>
      <c r="CI12" s="54">
        <f>Pivot_sourcedata_Test_Water!CI12+'Pivot_sourcedata_K&amp;M_Water'!CI12</f>
        <v>0</v>
      </c>
      <c r="CJ12" s="54">
        <f>Pivot_sourcedata_Test_Water!CJ12+'Pivot_sourcedata_K&amp;M_Water'!CJ12</f>
        <v>0</v>
      </c>
      <c r="CK12" s="54">
        <f>Pivot_sourcedata_Test_Water!CK12+'Pivot_sourcedata_K&amp;M_Water'!CK12</f>
        <v>0</v>
      </c>
      <c r="CL12" s="54">
        <f>Pivot_sourcedata_Test_Water!CL12+'Pivot_sourcedata_K&amp;M_Water'!CL12</f>
        <v>0</v>
      </c>
      <c r="CM12" s="54">
        <f>Pivot_sourcedata_Test_Water!CM12+'Pivot_sourcedata_K&amp;M_Water'!CM12</f>
        <v>0</v>
      </c>
      <c r="CN12" s="54">
        <f>Pivot_sourcedata_Test_Water!CN12+'Pivot_sourcedata_K&amp;M_Water'!CN12</f>
        <v>0</v>
      </c>
      <c r="CO12" s="54">
        <f>Pivot_sourcedata_Test_Water!CO12+'Pivot_sourcedata_K&amp;M_Water'!CO12</f>
        <v>0</v>
      </c>
      <c r="CP12" s="54">
        <f>Pivot_sourcedata_Test_Water!CP12+'Pivot_sourcedata_K&amp;M_Water'!CP12</f>
        <v>0</v>
      </c>
      <c r="CQ12" s="54">
        <f>Pivot_sourcedata_Test_Water!CQ12+'Pivot_sourcedata_K&amp;M_Water'!CQ12</f>
        <v>0</v>
      </c>
      <c r="CR12" s="54">
        <f>Pivot_sourcedata_Test_Water!CR12+'Pivot_sourcedata_K&amp;M_Water'!CR12</f>
        <v>0</v>
      </c>
      <c r="CS12" s="54">
        <f>Pivot_sourcedata_Test_Water!CS12+'Pivot_sourcedata_K&amp;M_Water'!CS12</f>
        <v>0</v>
      </c>
      <c r="CT12" s="54">
        <f>Pivot_sourcedata_Test_Water!CT12+'Pivot_sourcedata_K&amp;M_Water'!CT12</f>
        <v>0</v>
      </c>
      <c r="CU12" s="54">
        <f>Pivot_sourcedata_Test_Water!CU12+'Pivot_sourcedata_K&amp;M_Water'!CU12</f>
        <v>0</v>
      </c>
      <c r="CV12" s="54">
        <f>Pivot_sourcedata_Test_Water!CV12+'Pivot_sourcedata_K&amp;M_Water'!CV12</f>
        <v>0</v>
      </c>
      <c r="CW12" s="54">
        <f>Pivot_sourcedata_Test_Water!CW12+'Pivot_sourcedata_K&amp;M_Water'!CW12</f>
        <v>0</v>
      </c>
      <c r="CX12" s="54">
        <f>Pivot_sourcedata_Test_Water!CX12+'Pivot_sourcedata_K&amp;M_Water'!CX12</f>
        <v>0</v>
      </c>
      <c r="CY12" s="54">
        <f>Pivot_sourcedata_Test_Water!CY12+'Pivot_sourcedata_K&amp;M_Water'!CY12</f>
        <v>0</v>
      </c>
      <c r="CZ12" s="54">
        <f>Pivot_sourcedata_Test_Water!CZ12+'Pivot_sourcedata_K&amp;M_Water'!CZ12</f>
        <v>0</v>
      </c>
      <c r="DA12" s="54">
        <f>Pivot_sourcedata_Test_Water!DA12+'Pivot_sourcedata_K&amp;M_Water'!DA12</f>
        <v>0</v>
      </c>
      <c r="DB12" s="323">
        <f t="shared" si="0"/>
        <v>617611.09000000008</v>
      </c>
    </row>
    <row r="13" spans="1:107" x14ac:dyDescent="0.25">
      <c r="A13" s="106">
        <v>5</v>
      </c>
      <c r="B13" s="107">
        <v>5010</v>
      </c>
      <c r="C13" s="106" t="s">
        <v>425</v>
      </c>
      <c r="D13" s="54">
        <f>Pivot_sourcedata_Test_Water!D13+'Pivot_sourcedata_K&amp;M_Water'!D13</f>
        <v>0</v>
      </c>
      <c r="E13" s="54">
        <f>Pivot_sourcedata_Test_Water!E13+'Pivot_sourcedata_K&amp;M_Water'!E13</f>
        <v>0</v>
      </c>
      <c r="F13" s="54">
        <f>Pivot_sourcedata_Test_Water!F13+'Pivot_sourcedata_K&amp;M_Water'!F13</f>
        <v>0</v>
      </c>
      <c r="G13" s="54">
        <f>Pivot_sourcedata_Test_Water!G13+'Pivot_sourcedata_K&amp;M_Water'!G13</f>
        <v>0</v>
      </c>
      <c r="H13" s="54">
        <f>Pivot_sourcedata_Test_Water!H13+'Pivot_sourcedata_K&amp;M_Water'!H13</f>
        <v>0</v>
      </c>
      <c r="I13" s="54">
        <f>Pivot_sourcedata_Test_Water!I13+'Pivot_sourcedata_K&amp;M_Water'!I13</f>
        <v>0</v>
      </c>
      <c r="J13" s="54">
        <f>Pivot_sourcedata_Test_Water!J13+'Pivot_sourcedata_K&amp;M_Water'!J13</f>
        <v>0</v>
      </c>
      <c r="K13" s="54">
        <f>Pivot_sourcedata_Test_Water!K13+'Pivot_sourcedata_K&amp;M_Water'!K13</f>
        <v>0</v>
      </c>
      <c r="L13" s="54">
        <f>Pivot_sourcedata_Test_Water!L13+'Pivot_sourcedata_K&amp;M_Water'!L13</f>
        <v>0</v>
      </c>
      <c r="M13" s="54">
        <f>Pivot_sourcedata_Test_Water!M13+'Pivot_sourcedata_K&amp;M_Water'!M13</f>
        <v>0</v>
      </c>
      <c r="N13" s="54">
        <f>Pivot_sourcedata_Test_Water!N13+'Pivot_sourcedata_K&amp;M_Water'!N13</f>
        <v>0</v>
      </c>
      <c r="O13" s="54">
        <f>Pivot_sourcedata_Test_Water!O13+'Pivot_sourcedata_K&amp;M_Water'!O13</f>
        <v>0</v>
      </c>
      <c r="P13" s="54">
        <f>Pivot_sourcedata_Test_Water!P13+'Pivot_sourcedata_K&amp;M_Water'!P13</f>
        <v>0</v>
      </c>
      <c r="Q13" s="54">
        <f>Pivot_sourcedata_Test_Water!Q13+'Pivot_sourcedata_K&amp;M_Water'!Q13</f>
        <v>0</v>
      </c>
      <c r="R13" s="54">
        <f>Pivot_sourcedata_Test_Water!R13+'Pivot_sourcedata_K&amp;M_Water'!R13</f>
        <v>0</v>
      </c>
      <c r="S13" s="54">
        <f>Pivot_sourcedata_Test_Water!S13+'Pivot_sourcedata_K&amp;M_Water'!S13</f>
        <v>0</v>
      </c>
      <c r="T13" s="54">
        <f>Pivot_sourcedata_Test_Water!T13+'Pivot_sourcedata_K&amp;M_Water'!T13</f>
        <v>0</v>
      </c>
      <c r="U13" s="54">
        <f>Pivot_sourcedata_Test_Water!U13+'Pivot_sourcedata_K&amp;M_Water'!U13</f>
        <v>0</v>
      </c>
      <c r="V13" s="54">
        <f>Pivot_sourcedata_Test_Water!V13+'Pivot_sourcedata_K&amp;M_Water'!V13</f>
        <v>0</v>
      </c>
      <c r="W13" s="54">
        <f>Pivot_sourcedata_Test_Water!W13+'Pivot_sourcedata_K&amp;M_Water'!W13</f>
        <v>0</v>
      </c>
      <c r="X13" s="54">
        <f>Pivot_sourcedata_Test_Water!X13+'Pivot_sourcedata_K&amp;M_Water'!X13</f>
        <v>0</v>
      </c>
      <c r="Y13" s="54">
        <f>Pivot_sourcedata_Test_Water!Y13+'Pivot_sourcedata_K&amp;M_Water'!Y13</f>
        <v>0</v>
      </c>
      <c r="Z13" s="54">
        <f>Pivot_sourcedata_Test_Water!Z13+'Pivot_sourcedata_K&amp;M_Water'!Z13</f>
        <v>0</v>
      </c>
      <c r="AA13" s="54">
        <f>Pivot_sourcedata_Test_Water!AA13+'Pivot_sourcedata_K&amp;M_Water'!AA13</f>
        <v>0</v>
      </c>
      <c r="AB13" s="54">
        <f>Pivot_sourcedata_Test_Water!AB13+'Pivot_sourcedata_K&amp;M_Water'!AB13</f>
        <v>0</v>
      </c>
      <c r="AC13" s="54">
        <f>Pivot_sourcedata_Test_Water!AC13+'Pivot_sourcedata_K&amp;M_Water'!AC13</f>
        <v>0</v>
      </c>
      <c r="AD13" s="54">
        <f>Pivot_sourcedata_Test_Water!AD13+'Pivot_sourcedata_K&amp;M_Water'!AD13</f>
        <v>0</v>
      </c>
      <c r="AE13" s="54">
        <f>Pivot_sourcedata_Test_Water!AE13+'Pivot_sourcedata_K&amp;M_Water'!AE13</f>
        <v>0</v>
      </c>
      <c r="AF13" s="54">
        <f>Pivot_sourcedata_Test_Water!AF13+'Pivot_sourcedata_K&amp;M_Water'!AF13</f>
        <v>0</v>
      </c>
      <c r="AG13" s="54">
        <f>Pivot_sourcedata_Test_Water!AG13+'Pivot_sourcedata_K&amp;M_Water'!AG13</f>
        <v>0</v>
      </c>
      <c r="AH13" s="54">
        <f>Pivot_sourcedata_Test_Water!AH13+'Pivot_sourcedata_K&amp;M_Water'!AH13</f>
        <v>0</v>
      </c>
      <c r="AI13" s="54">
        <f>Pivot_sourcedata_Test_Water!AI13+'Pivot_sourcedata_K&amp;M_Water'!AI13</f>
        <v>0</v>
      </c>
      <c r="AJ13" s="54">
        <f>Pivot_sourcedata_Test_Water!AJ13+'Pivot_sourcedata_K&amp;M_Water'!AJ13</f>
        <v>0</v>
      </c>
      <c r="AK13" s="54">
        <f>Pivot_sourcedata_Test_Water!AK13+'Pivot_sourcedata_K&amp;M_Water'!AK13</f>
        <v>0</v>
      </c>
      <c r="AL13" s="54">
        <f>Pivot_sourcedata_Test_Water!AL13+'Pivot_sourcedata_K&amp;M_Water'!AL13</f>
        <v>0</v>
      </c>
      <c r="AM13" s="54">
        <f>Pivot_sourcedata_Test_Water!AM13+'Pivot_sourcedata_K&amp;M_Water'!AM13</f>
        <v>0</v>
      </c>
      <c r="AN13" s="54">
        <f>Pivot_sourcedata_Test_Water!AN13+'Pivot_sourcedata_K&amp;M_Water'!AN13</f>
        <v>0</v>
      </c>
      <c r="AO13" s="54">
        <f>Pivot_sourcedata_Test_Water!AO13+'Pivot_sourcedata_K&amp;M_Water'!AO13</f>
        <v>0</v>
      </c>
      <c r="AP13" s="54">
        <f>Pivot_sourcedata_Test_Water!AP13+'Pivot_sourcedata_K&amp;M_Water'!AP13</f>
        <v>0</v>
      </c>
      <c r="AQ13" s="54">
        <f>Pivot_sourcedata_Test_Water!AQ13+'Pivot_sourcedata_K&amp;M_Water'!AQ13</f>
        <v>0</v>
      </c>
      <c r="AR13" s="54">
        <f>Pivot_sourcedata_Test_Water!AR13+'Pivot_sourcedata_K&amp;M_Water'!AR13</f>
        <v>0</v>
      </c>
      <c r="AS13" s="54">
        <f>Pivot_sourcedata_Test_Water!AS13+'Pivot_sourcedata_K&amp;M_Water'!AS13</f>
        <v>0</v>
      </c>
      <c r="AT13" s="54">
        <f>Pivot_sourcedata_Test_Water!AT13+'Pivot_sourcedata_K&amp;M_Water'!AT13</f>
        <v>0</v>
      </c>
      <c r="AU13" s="54">
        <f>Pivot_sourcedata_Test_Water!AU13+'Pivot_sourcedata_K&amp;M_Water'!AU13</f>
        <v>0</v>
      </c>
      <c r="AV13" s="54">
        <f>Pivot_sourcedata_Test_Water!AV13+'Pivot_sourcedata_K&amp;M_Water'!AV13</f>
        <v>0</v>
      </c>
      <c r="AW13" s="54">
        <f>Pivot_sourcedata_Test_Water!AW13+'Pivot_sourcedata_K&amp;M_Water'!AW13</f>
        <v>0</v>
      </c>
      <c r="AX13" s="54">
        <f>Pivot_sourcedata_Test_Water!AX13+'Pivot_sourcedata_K&amp;M_Water'!AX13</f>
        <v>0</v>
      </c>
      <c r="AY13" s="54">
        <f>Pivot_sourcedata_Test_Water!AY13+'Pivot_sourcedata_K&amp;M_Water'!AY13</f>
        <v>0</v>
      </c>
      <c r="AZ13" s="54">
        <f>Pivot_sourcedata_Test_Water!AZ13+'Pivot_sourcedata_K&amp;M_Water'!AZ13</f>
        <v>0</v>
      </c>
      <c r="BA13" s="54">
        <f>Pivot_sourcedata_Test_Water!BA13+'Pivot_sourcedata_K&amp;M_Water'!BA13</f>
        <v>0</v>
      </c>
      <c r="BB13" s="54">
        <f>Pivot_sourcedata_Test_Water!BB13+'Pivot_sourcedata_K&amp;M_Water'!BB13</f>
        <v>0</v>
      </c>
      <c r="BC13" s="54">
        <f>Pivot_sourcedata_Test_Water!BC13+'Pivot_sourcedata_K&amp;M_Water'!BC13</f>
        <v>0</v>
      </c>
      <c r="BD13" s="54">
        <f>Pivot_sourcedata_Test_Water!BD13+'Pivot_sourcedata_K&amp;M_Water'!BD13</f>
        <v>0</v>
      </c>
      <c r="BE13" s="54">
        <f>Pivot_sourcedata_Test_Water!BE13+'Pivot_sourcedata_K&amp;M_Water'!BE13</f>
        <v>0</v>
      </c>
      <c r="BF13" s="54">
        <f>Pivot_sourcedata_Test_Water!BF13+'Pivot_sourcedata_K&amp;M_Water'!BF13</f>
        <v>0</v>
      </c>
      <c r="BG13" s="54">
        <f>Pivot_sourcedata_Test_Water!BG13+'Pivot_sourcedata_K&amp;M_Water'!BG13</f>
        <v>0</v>
      </c>
      <c r="BH13" s="54">
        <f>Pivot_sourcedata_Test_Water!BH13+'Pivot_sourcedata_K&amp;M_Water'!BH13</f>
        <v>0</v>
      </c>
      <c r="BI13" s="54">
        <f>Pivot_sourcedata_Test_Water!BI13+'Pivot_sourcedata_K&amp;M_Water'!BI13</f>
        <v>0</v>
      </c>
      <c r="BJ13" s="54">
        <f>Pivot_sourcedata_Test_Water!BJ13+'Pivot_sourcedata_K&amp;M_Water'!BJ13</f>
        <v>0</v>
      </c>
      <c r="BK13" s="54">
        <f>Pivot_sourcedata_Test_Water!BK13+'Pivot_sourcedata_K&amp;M_Water'!BK13</f>
        <v>0</v>
      </c>
      <c r="BL13" s="54">
        <f>Pivot_sourcedata_Test_Water!BL13+'Pivot_sourcedata_K&amp;M_Water'!BL13</f>
        <v>0</v>
      </c>
      <c r="BM13" s="54">
        <f>Pivot_sourcedata_Test_Water!BM13+'Pivot_sourcedata_K&amp;M_Water'!BM13</f>
        <v>0</v>
      </c>
      <c r="BN13" s="54">
        <f>Pivot_sourcedata_Test_Water!BN13+'Pivot_sourcedata_K&amp;M_Water'!BN13</f>
        <v>0</v>
      </c>
      <c r="BO13" s="54">
        <f>Pivot_sourcedata_Test_Water!BO13+'Pivot_sourcedata_K&amp;M_Water'!BO13</f>
        <v>0</v>
      </c>
      <c r="BP13" s="54">
        <f>Pivot_sourcedata_Test_Water!BP13+'Pivot_sourcedata_K&amp;M_Water'!BP13</f>
        <v>0</v>
      </c>
      <c r="BQ13" s="54">
        <f>Pivot_sourcedata_Test_Water!BQ13+'Pivot_sourcedata_K&amp;M_Water'!BQ13</f>
        <v>0</v>
      </c>
      <c r="BR13" s="54">
        <f>Pivot_sourcedata_Test_Water!BR13+'Pivot_sourcedata_K&amp;M_Water'!BR13</f>
        <v>0</v>
      </c>
      <c r="BS13" s="54">
        <f>Pivot_sourcedata_Test_Water!BS13+'Pivot_sourcedata_K&amp;M_Water'!BS13</f>
        <v>0</v>
      </c>
      <c r="BT13" s="54">
        <f>Pivot_sourcedata_Test_Water!BT13+'Pivot_sourcedata_K&amp;M_Water'!BT13</f>
        <v>0</v>
      </c>
      <c r="BU13" s="54">
        <f>Pivot_sourcedata_Test_Water!BU13+'Pivot_sourcedata_K&amp;M_Water'!BU13</f>
        <v>0</v>
      </c>
      <c r="BV13" s="54">
        <f>Pivot_sourcedata_Test_Water!BV13+'Pivot_sourcedata_K&amp;M_Water'!BV13</f>
        <v>0</v>
      </c>
      <c r="BW13" s="54">
        <f>Pivot_sourcedata_Test_Water!BW13+'Pivot_sourcedata_K&amp;M_Water'!BW13</f>
        <v>0</v>
      </c>
      <c r="BX13" s="54">
        <f>Pivot_sourcedata_Test_Water!BX13+'Pivot_sourcedata_K&amp;M_Water'!BX13</f>
        <v>0</v>
      </c>
      <c r="BY13" s="54">
        <f>Pivot_sourcedata_Test_Water!BY13+'Pivot_sourcedata_K&amp;M_Water'!BY13</f>
        <v>0</v>
      </c>
      <c r="BZ13" s="54">
        <f>Pivot_sourcedata_Test_Water!BZ13+'Pivot_sourcedata_K&amp;M_Water'!BZ13</f>
        <v>0</v>
      </c>
      <c r="CA13" s="54">
        <f>Pivot_sourcedata_Test_Water!CA13+'Pivot_sourcedata_K&amp;M_Water'!CA13</f>
        <v>0</v>
      </c>
      <c r="CB13" s="54">
        <f>Pivot_sourcedata_Test_Water!CB13+'Pivot_sourcedata_K&amp;M_Water'!CB13</f>
        <v>0</v>
      </c>
      <c r="CC13" s="54">
        <f>Pivot_sourcedata_Test_Water!CC13+'Pivot_sourcedata_K&amp;M_Water'!CC13</f>
        <v>0</v>
      </c>
      <c r="CD13" s="54">
        <f>Pivot_sourcedata_Test_Water!CD13+'Pivot_sourcedata_K&amp;M_Water'!CD13</f>
        <v>0</v>
      </c>
      <c r="CE13" s="54">
        <f>Pivot_sourcedata_Test_Water!CE13+'Pivot_sourcedata_K&amp;M_Water'!CE13</f>
        <v>0</v>
      </c>
      <c r="CF13" s="54">
        <f>Pivot_sourcedata_Test_Water!CF13+'Pivot_sourcedata_K&amp;M_Water'!CF13</f>
        <v>0</v>
      </c>
      <c r="CG13" s="54">
        <f>Pivot_sourcedata_Test_Water!CG13+'Pivot_sourcedata_K&amp;M_Water'!CG13</f>
        <v>0</v>
      </c>
      <c r="CH13" s="54">
        <f>Pivot_sourcedata_Test_Water!CH13+'Pivot_sourcedata_K&amp;M_Water'!CH13</f>
        <v>0</v>
      </c>
      <c r="CI13" s="54">
        <f>Pivot_sourcedata_Test_Water!CI13+'Pivot_sourcedata_K&amp;M_Water'!CI13</f>
        <v>0</v>
      </c>
      <c r="CJ13" s="54">
        <f>Pivot_sourcedata_Test_Water!CJ13+'Pivot_sourcedata_K&amp;M_Water'!CJ13</f>
        <v>0</v>
      </c>
      <c r="CK13" s="54">
        <f>Pivot_sourcedata_Test_Water!CK13+'Pivot_sourcedata_K&amp;M_Water'!CK13</f>
        <v>0</v>
      </c>
      <c r="CL13" s="54">
        <f>Pivot_sourcedata_Test_Water!CL13+'Pivot_sourcedata_K&amp;M_Water'!CL13</f>
        <v>0</v>
      </c>
      <c r="CM13" s="54">
        <f>Pivot_sourcedata_Test_Water!CM13+'Pivot_sourcedata_K&amp;M_Water'!CM13</f>
        <v>0</v>
      </c>
      <c r="CN13" s="54">
        <f>Pivot_sourcedata_Test_Water!CN13+'Pivot_sourcedata_K&amp;M_Water'!CN13</f>
        <v>0</v>
      </c>
      <c r="CO13" s="54">
        <f>Pivot_sourcedata_Test_Water!CO13+'Pivot_sourcedata_K&amp;M_Water'!CO13</f>
        <v>0</v>
      </c>
      <c r="CP13" s="54">
        <f>Pivot_sourcedata_Test_Water!CP13+'Pivot_sourcedata_K&amp;M_Water'!CP13</f>
        <v>0</v>
      </c>
      <c r="CQ13" s="54">
        <f>Pivot_sourcedata_Test_Water!CQ13+'Pivot_sourcedata_K&amp;M_Water'!CQ13</f>
        <v>0</v>
      </c>
      <c r="CR13" s="54">
        <f>Pivot_sourcedata_Test_Water!CR13+'Pivot_sourcedata_K&amp;M_Water'!CR13</f>
        <v>0</v>
      </c>
      <c r="CS13" s="54">
        <f>Pivot_sourcedata_Test_Water!CS13+'Pivot_sourcedata_K&amp;M_Water'!CS13</f>
        <v>0</v>
      </c>
      <c r="CT13" s="54">
        <f>Pivot_sourcedata_Test_Water!CT13+'Pivot_sourcedata_K&amp;M_Water'!CT13</f>
        <v>0</v>
      </c>
      <c r="CU13" s="54">
        <f>Pivot_sourcedata_Test_Water!CU13+'Pivot_sourcedata_K&amp;M_Water'!CU13</f>
        <v>0</v>
      </c>
      <c r="CV13" s="54">
        <f>Pivot_sourcedata_Test_Water!CV13+'Pivot_sourcedata_K&amp;M_Water'!CV13</f>
        <v>0</v>
      </c>
      <c r="CW13" s="54">
        <f>Pivot_sourcedata_Test_Water!CW13+'Pivot_sourcedata_K&amp;M_Water'!CW13</f>
        <v>0</v>
      </c>
      <c r="CX13" s="54">
        <f>Pivot_sourcedata_Test_Water!CX13+'Pivot_sourcedata_K&amp;M_Water'!CX13</f>
        <v>0</v>
      </c>
      <c r="CY13" s="54">
        <f>Pivot_sourcedata_Test_Water!CY13+'Pivot_sourcedata_K&amp;M_Water'!CY13</f>
        <v>0</v>
      </c>
      <c r="CZ13" s="54">
        <f>Pivot_sourcedata_Test_Water!CZ13+'Pivot_sourcedata_K&amp;M_Water'!CZ13</f>
        <v>0</v>
      </c>
      <c r="DA13" s="54">
        <f>Pivot_sourcedata_Test_Water!DA13+'Pivot_sourcedata_K&amp;M_Water'!DA13</f>
        <v>0</v>
      </c>
      <c r="DB13" s="323">
        <f t="shared" si="0"/>
        <v>0</v>
      </c>
    </row>
    <row r="14" spans="1:107" x14ac:dyDescent="0.25">
      <c r="A14" s="106">
        <v>6</v>
      </c>
      <c r="B14" s="107">
        <v>5018</v>
      </c>
      <c r="C14" s="106" t="s">
        <v>180</v>
      </c>
      <c r="D14" s="54">
        <f>Pivot_sourcedata_Test_Water!D14+'Pivot_sourcedata_K&amp;M_Water'!D14</f>
        <v>0</v>
      </c>
      <c r="E14" s="54">
        <f>Pivot_sourcedata_Test_Water!E14+'Pivot_sourcedata_K&amp;M_Water'!E14</f>
        <v>0</v>
      </c>
      <c r="F14" s="54">
        <f>Pivot_sourcedata_Test_Water!F14+'Pivot_sourcedata_K&amp;M_Water'!F14</f>
        <v>0</v>
      </c>
      <c r="G14" s="54">
        <f>Pivot_sourcedata_Test_Water!G14+'Pivot_sourcedata_K&amp;M_Water'!G14</f>
        <v>15803.060500000005</v>
      </c>
      <c r="H14" s="54">
        <f>Pivot_sourcedata_Test_Water!H14+'Pivot_sourcedata_K&amp;M_Water'!H14</f>
        <v>0</v>
      </c>
      <c r="I14" s="54">
        <f>Pivot_sourcedata_Test_Water!I14+'Pivot_sourcedata_K&amp;M_Water'!I14</f>
        <v>0</v>
      </c>
      <c r="J14" s="54">
        <f>Pivot_sourcedata_Test_Water!J14+'Pivot_sourcedata_K&amp;M_Water'!J14</f>
        <v>4713.3190000000004</v>
      </c>
      <c r="K14" s="54">
        <f>Pivot_sourcedata_Test_Water!K14+'Pivot_sourcedata_K&amp;M_Water'!K14</f>
        <v>15406.836500000003</v>
      </c>
      <c r="L14" s="54">
        <f>Pivot_sourcedata_Test_Water!L14+'Pivot_sourcedata_K&amp;M_Water'!L14</f>
        <v>0</v>
      </c>
      <c r="M14" s="54">
        <f>Pivot_sourcedata_Test_Water!M14+'Pivot_sourcedata_K&amp;M_Water'!M14</f>
        <v>0</v>
      </c>
      <c r="N14" s="54">
        <f>Pivot_sourcedata_Test_Water!N14+'Pivot_sourcedata_K&amp;M_Water'!N14</f>
        <v>4166.5634999999993</v>
      </c>
      <c r="O14" s="54">
        <f>Pivot_sourcedata_Test_Water!O14+'Pivot_sourcedata_K&amp;M_Water'!O14</f>
        <v>1466.3855000000001</v>
      </c>
      <c r="P14" s="54">
        <f>Pivot_sourcedata_Test_Water!P14+'Pivot_sourcedata_K&amp;M_Water'!P14</f>
        <v>0</v>
      </c>
      <c r="Q14" s="54">
        <f>Pivot_sourcedata_Test_Water!Q14+'Pivot_sourcedata_K&amp;M_Water'!Q14</f>
        <v>0</v>
      </c>
      <c r="R14" s="54">
        <f>Pivot_sourcedata_Test_Water!R14+'Pivot_sourcedata_K&amp;M_Water'!R14</f>
        <v>8351.6897500000014</v>
      </c>
      <c r="S14" s="54">
        <f>Pivot_sourcedata_Test_Water!S14+'Pivot_sourcedata_K&amp;M_Water'!S14</f>
        <v>0</v>
      </c>
      <c r="T14" s="54">
        <f>Pivot_sourcedata_Test_Water!T14+'Pivot_sourcedata_K&amp;M_Water'!T14</f>
        <v>1284.2122499999998</v>
      </c>
      <c r="U14" s="54">
        <f>Pivot_sourcedata_Test_Water!U14+'Pivot_sourcedata_K&amp;M_Water'!U14</f>
        <v>0</v>
      </c>
      <c r="V14" s="54">
        <f>Pivot_sourcedata_Test_Water!V14+'Pivot_sourcedata_K&amp;M_Water'!V14</f>
        <v>2010.2607500000004</v>
      </c>
      <c r="W14" s="54">
        <f>Pivot_sourcedata_Test_Water!W14+'Pivot_sourcedata_K&amp;M_Water'!W14</f>
        <v>10743.352999999997</v>
      </c>
      <c r="X14" s="54">
        <f>Pivot_sourcedata_Test_Water!X14+'Pivot_sourcedata_K&amp;M_Water'!X14</f>
        <v>0</v>
      </c>
      <c r="Y14" s="54">
        <f>Pivot_sourcedata_Test_Water!Y14+'Pivot_sourcedata_K&amp;M_Water'!Y14</f>
        <v>0</v>
      </c>
      <c r="Z14" s="54">
        <f>Pivot_sourcedata_Test_Water!Z14+'Pivot_sourcedata_K&amp;M_Water'!Z14</f>
        <v>4406.639000000001</v>
      </c>
      <c r="AA14" s="54">
        <f>Pivot_sourcedata_Test_Water!AA14+'Pivot_sourcedata_K&amp;M_Water'!AA14</f>
        <v>0</v>
      </c>
      <c r="AB14" s="54">
        <f>Pivot_sourcedata_Test_Water!AB14+'Pivot_sourcedata_K&amp;M_Water'!AB14</f>
        <v>0</v>
      </c>
      <c r="AC14" s="54">
        <f>Pivot_sourcedata_Test_Water!AC14+'Pivot_sourcedata_K&amp;M_Water'!AC14</f>
        <v>4708.1529999999993</v>
      </c>
      <c r="AD14" s="54">
        <f>Pivot_sourcedata_Test_Water!AD14+'Pivot_sourcedata_K&amp;M_Water'!AD14</f>
        <v>0</v>
      </c>
      <c r="AE14" s="54">
        <f>Pivot_sourcedata_Test_Water!AE14+'Pivot_sourcedata_K&amp;M_Water'!AE14</f>
        <v>4065.1909999999989</v>
      </c>
      <c r="AF14" s="54">
        <f>Pivot_sourcedata_Test_Water!AF14+'Pivot_sourcedata_K&amp;M_Water'!AF14</f>
        <v>0</v>
      </c>
      <c r="AG14" s="54">
        <f>Pivot_sourcedata_Test_Water!AG14+'Pivot_sourcedata_K&amp;M_Water'!AG14</f>
        <v>158.62899999999999</v>
      </c>
      <c r="AH14" s="54">
        <f>Pivot_sourcedata_Test_Water!AH14+'Pivot_sourcedata_K&amp;M_Water'!AH14</f>
        <v>0</v>
      </c>
      <c r="AI14" s="54">
        <f>Pivot_sourcedata_Test_Water!AI14+'Pivot_sourcedata_K&amp;M_Water'!AI14</f>
        <v>0</v>
      </c>
      <c r="AJ14" s="54">
        <f>Pivot_sourcedata_Test_Water!AJ14+'Pivot_sourcedata_K&amp;M_Water'!AJ14</f>
        <v>288.70150000000001</v>
      </c>
      <c r="AK14" s="54">
        <f>Pivot_sourcedata_Test_Water!AK14+'Pivot_sourcedata_K&amp;M_Water'!AK14</f>
        <v>0</v>
      </c>
      <c r="AL14" s="54">
        <f>Pivot_sourcedata_Test_Water!AL14+'Pivot_sourcedata_K&amp;M_Water'!AL14</f>
        <v>0</v>
      </c>
      <c r="AM14" s="54">
        <f>Pivot_sourcedata_Test_Water!AM14+'Pivot_sourcedata_K&amp;M_Water'!AM14</f>
        <v>820.22550000000001</v>
      </c>
      <c r="AN14" s="54">
        <f>Pivot_sourcedata_Test_Water!AN14+'Pivot_sourcedata_K&amp;M_Water'!AN14</f>
        <v>1671.3957499999999</v>
      </c>
      <c r="AO14" s="54">
        <f>Pivot_sourcedata_Test_Water!AO14+'Pivot_sourcedata_K&amp;M_Water'!AO14</f>
        <v>289.19349999999997</v>
      </c>
      <c r="AP14" s="54">
        <f>Pivot_sourcedata_Test_Water!AP14+'Pivot_sourcedata_K&amp;M_Water'!AP14</f>
        <v>0</v>
      </c>
      <c r="AQ14" s="54">
        <f>Pivot_sourcedata_Test_Water!AQ14+'Pivot_sourcedata_K&amp;M_Water'!AQ14</f>
        <v>0</v>
      </c>
      <c r="AR14" s="54">
        <f>Pivot_sourcedata_Test_Water!AR14+'Pivot_sourcedata_K&amp;M_Water'!AR14</f>
        <v>0</v>
      </c>
      <c r="AS14" s="54">
        <f>Pivot_sourcedata_Test_Water!AS14+'Pivot_sourcedata_K&amp;M_Water'!AS14</f>
        <v>0</v>
      </c>
      <c r="AT14" s="54">
        <f>Pivot_sourcedata_Test_Water!AT14+'Pivot_sourcedata_K&amp;M_Water'!AT14</f>
        <v>0</v>
      </c>
      <c r="AU14" s="54">
        <f>Pivot_sourcedata_Test_Water!AU14+'Pivot_sourcedata_K&amp;M_Water'!AU14</f>
        <v>0</v>
      </c>
      <c r="AV14" s="54">
        <f>Pivot_sourcedata_Test_Water!AV14+'Pivot_sourcedata_K&amp;M_Water'!AV14</f>
        <v>0</v>
      </c>
      <c r="AW14" s="54">
        <f>Pivot_sourcedata_Test_Water!AW14+'Pivot_sourcedata_K&amp;M_Water'!AW14</f>
        <v>0</v>
      </c>
      <c r="AX14" s="54">
        <f>Pivot_sourcedata_Test_Water!AX14+'Pivot_sourcedata_K&amp;M_Water'!AX14</f>
        <v>0</v>
      </c>
      <c r="AY14" s="54">
        <f>Pivot_sourcedata_Test_Water!AY14+'Pivot_sourcedata_K&amp;M_Water'!AY14</f>
        <v>714.82475000000011</v>
      </c>
      <c r="AZ14" s="54">
        <f>Pivot_sourcedata_Test_Water!AZ14+'Pivot_sourcedata_K&amp;M_Water'!AZ14</f>
        <v>91.993750000000006</v>
      </c>
      <c r="BA14" s="54">
        <f>Pivot_sourcedata_Test_Water!BA14+'Pivot_sourcedata_K&amp;M_Water'!BA14</f>
        <v>0</v>
      </c>
      <c r="BB14" s="54">
        <f>Pivot_sourcedata_Test_Water!BB14+'Pivot_sourcedata_K&amp;M_Water'!BB14</f>
        <v>0</v>
      </c>
      <c r="BC14" s="54">
        <f>Pivot_sourcedata_Test_Water!BC14+'Pivot_sourcedata_K&amp;M_Water'!BC14</f>
        <v>0</v>
      </c>
      <c r="BD14" s="54">
        <f>Pivot_sourcedata_Test_Water!BD14+'Pivot_sourcedata_K&amp;M_Water'!BD14</f>
        <v>0</v>
      </c>
      <c r="BE14" s="54">
        <f>Pivot_sourcedata_Test_Water!BE14+'Pivot_sourcedata_K&amp;M_Water'!BE14</f>
        <v>0</v>
      </c>
      <c r="BF14" s="54">
        <f>Pivot_sourcedata_Test_Water!BF14+'Pivot_sourcedata_K&amp;M_Water'!BF14</f>
        <v>66.727499999999992</v>
      </c>
      <c r="BG14" s="54">
        <f>Pivot_sourcedata_Test_Water!BG14+'Pivot_sourcedata_K&amp;M_Water'!BG14</f>
        <v>66.727499999999992</v>
      </c>
      <c r="BH14" s="54">
        <f>Pivot_sourcedata_Test_Water!BH14+'Pivot_sourcedata_K&amp;M_Water'!BH14</f>
        <v>0</v>
      </c>
      <c r="BI14" s="54">
        <f>Pivot_sourcedata_Test_Water!BI14+'Pivot_sourcedata_K&amp;M_Water'!BI14</f>
        <v>0</v>
      </c>
      <c r="BJ14" s="54">
        <f>Pivot_sourcedata_Test_Water!BJ14+'Pivot_sourcedata_K&amp;M_Water'!BJ14</f>
        <v>0</v>
      </c>
      <c r="BK14" s="54">
        <f>Pivot_sourcedata_Test_Water!BK14+'Pivot_sourcedata_K&amp;M_Water'!BK14</f>
        <v>0</v>
      </c>
      <c r="BL14" s="54">
        <f>Pivot_sourcedata_Test_Water!BL14+'Pivot_sourcedata_K&amp;M_Water'!BL14</f>
        <v>0</v>
      </c>
      <c r="BM14" s="54">
        <f>Pivot_sourcedata_Test_Water!BM14+'Pivot_sourcedata_K&amp;M_Water'!BM14</f>
        <v>0</v>
      </c>
      <c r="BN14" s="54">
        <f>Pivot_sourcedata_Test_Water!BN14+'Pivot_sourcedata_K&amp;M_Water'!BN14</f>
        <v>199.20875000000001</v>
      </c>
      <c r="BO14" s="54">
        <f>Pivot_sourcedata_Test_Water!BO14+'Pivot_sourcedata_K&amp;M_Water'!BO14</f>
        <v>0</v>
      </c>
      <c r="BP14" s="54">
        <f>Pivot_sourcedata_Test_Water!BP14+'Pivot_sourcedata_K&amp;M_Water'!BP14</f>
        <v>0</v>
      </c>
      <c r="BQ14" s="54">
        <f>Pivot_sourcedata_Test_Water!BQ14+'Pivot_sourcedata_K&amp;M_Water'!BQ14</f>
        <v>0</v>
      </c>
      <c r="BR14" s="54">
        <f>Pivot_sourcedata_Test_Water!BR14+'Pivot_sourcedata_K&amp;M_Water'!BR14</f>
        <v>0</v>
      </c>
      <c r="BS14" s="54">
        <f>Pivot_sourcedata_Test_Water!BS14+'Pivot_sourcedata_K&amp;M_Water'!BS14</f>
        <v>0</v>
      </c>
      <c r="BT14" s="54">
        <f>Pivot_sourcedata_Test_Water!BT14+'Pivot_sourcedata_K&amp;M_Water'!BT14</f>
        <v>0</v>
      </c>
      <c r="BU14" s="54">
        <f>Pivot_sourcedata_Test_Water!BU14+'Pivot_sourcedata_K&amp;M_Water'!BU14</f>
        <v>0</v>
      </c>
      <c r="BV14" s="54">
        <f>Pivot_sourcedata_Test_Water!BV14+'Pivot_sourcedata_K&amp;M_Water'!BV14</f>
        <v>0</v>
      </c>
      <c r="BW14" s="54">
        <f>Pivot_sourcedata_Test_Water!BW14+'Pivot_sourcedata_K&amp;M_Water'!BW14</f>
        <v>0</v>
      </c>
      <c r="BX14" s="54">
        <f>Pivot_sourcedata_Test_Water!BX14+'Pivot_sourcedata_K&amp;M_Water'!BX14</f>
        <v>72.160000000000011</v>
      </c>
      <c r="BY14" s="54">
        <f>Pivot_sourcedata_Test_Water!BY14+'Pivot_sourcedata_K&amp;M_Water'!BY14</f>
        <v>0</v>
      </c>
      <c r="BZ14" s="54">
        <f>Pivot_sourcedata_Test_Water!BZ14+'Pivot_sourcedata_K&amp;M_Water'!BZ14</f>
        <v>78.576499999999996</v>
      </c>
      <c r="CA14" s="54">
        <f>Pivot_sourcedata_Test_Water!CA14+'Pivot_sourcedata_K&amp;M_Water'!CA14</f>
        <v>71.278500000000008</v>
      </c>
      <c r="CB14" s="54">
        <f>Pivot_sourcedata_Test_Water!CB14+'Pivot_sourcedata_K&amp;M_Water'!CB14</f>
        <v>305.35775000000001</v>
      </c>
      <c r="CC14" s="54">
        <f>Pivot_sourcedata_Test_Water!CC14+'Pivot_sourcedata_K&amp;M_Water'!CC14</f>
        <v>0</v>
      </c>
      <c r="CD14" s="54">
        <f>Pivot_sourcedata_Test_Water!CD14+'Pivot_sourcedata_K&amp;M_Water'!CD14</f>
        <v>0</v>
      </c>
      <c r="CE14" s="54">
        <f>Pivot_sourcedata_Test_Water!CE14+'Pivot_sourcedata_K&amp;M_Water'!CE14</f>
        <v>0</v>
      </c>
      <c r="CF14" s="54">
        <f>Pivot_sourcedata_Test_Water!CF14+'Pivot_sourcedata_K&amp;M_Water'!CF14</f>
        <v>0</v>
      </c>
      <c r="CG14" s="54">
        <f>Pivot_sourcedata_Test_Water!CG14+'Pivot_sourcedata_K&amp;M_Water'!CG14</f>
        <v>0</v>
      </c>
      <c r="CH14" s="54">
        <f>Pivot_sourcedata_Test_Water!CH14+'Pivot_sourcedata_K&amp;M_Water'!CH14</f>
        <v>96.35</v>
      </c>
      <c r="CI14" s="54">
        <f>Pivot_sourcedata_Test_Water!CI14+'Pivot_sourcedata_K&amp;M_Water'!CI14</f>
        <v>0</v>
      </c>
      <c r="CJ14" s="54">
        <f>Pivot_sourcedata_Test_Water!CJ14+'Pivot_sourcedata_K&amp;M_Water'!CJ14</f>
        <v>0</v>
      </c>
      <c r="CK14" s="54">
        <f>Pivot_sourcedata_Test_Water!CK14+'Pivot_sourcedata_K&amp;M_Water'!CK14</f>
        <v>0</v>
      </c>
      <c r="CL14" s="54">
        <f>Pivot_sourcedata_Test_Water!CL14+'Pivot_sourcedata_K&amp;M_Water'!CL14</f>
        <v>0</v>
      </c>
      <c r="CM14" s="54">
        <f>Pivot_sourcedata_Test_Water!CM14+'Pivot_sourcedata_K&amp;M_Water'!CM14</f>
        <v>0</v>
      </c>
      <c r="CN14" s="54">
        <f>Pivot_sourcedata_Test_Water!CN14+'Pivot_sourcedata_K&amp;M_Water'!CN14</f>
        <v>0</v>
      </c>
      <c r="CO14" s="54">
        <f>Pivot_sourcedata_Test_Water!CO14+'Pivot_sourcedata_K&amp;M_Water'!CO14</f>
        <v>0</v>
      </c>
      <c r="CP14" s="54">
        <f>Pivot_sourcedata_Test_Water!CP14+'Pivot_sourcedata_K&amp;M_Water'!CP14</f>
        <v>0</v>
      </c>
      <c r="CQ14" s="54">
        <f>Pivot_sourcedata_Test_Water!CQ14+'Pivot_sourcedata_K&amp;M_Water'!CQ14</f>
        <v>0</v>
      </c>
      <c r="CR14" s="54">
        <f>Pivot_sourcedata_Test_Water!CR14+'Pivot_sourcedata_K&amp;M_Water'!CR14</f>
        <v>0</v>
      </c>
      <c r="CS14" s="54">
        <f>Pivot_sourcedata_Test_Water!CS14+'Pivot_sourcedata_K&amp;M_Water'!CS14</f>
        <v>0</v>
      </c>
      <c r="CT14" s="54">
        <f>Pivot_sourcedata_Test_Water!CT14+'Pivot_sourcedata_K&amp;M_Water'!CT14</f>
        <v>0</v>
      </c>
      <c r="CU14" s="54">
        <f>Pivot_sourcedata_Test_Water!CU14+'Pivot_sourcedata_K&amp;M_Water'!CU14</f>
        <v>0</v>
      </c>
      <c r="CV14" s="54">
        <f>Pivot_sourcedata_Test_Water!CV14+'Pivot_sourcedata_K&amp;M_Water'!CV14</f>
        <v>0</v>
      </c>
      <c r="CW14" s="54">
        <f>Pivot_sourcedata_Test_Water!CW14+'Pivot_sourcedata_K&amp;M_Water'!CW14</f>
        <v>0</v>
      </c>
      <c r="CX14" s="54">
        <f>Pivot_sourcedata_Test_Water!CX14+'Pivot_sourcedata_K&amp;M_Water'!CX14</f>
        <v>0</v>
      </c>
      <c r="CY14" s="54">
        <f>Pivot_sourcedata_Test_Water!CY14+'Pivot_sourcedata_K&amp;M_Water'!CY14</f>
        <v>0</v>
      </c>
      <c r="CZ14" s="54">
        <f>Pivot_sourcedata_Test_Water!CZ14+'Pivot_sourcedata_K&amp;M_Water'!CZ14</f>
        <v>0</v>
      </c>
      <c r="DA14" s="54">
        <f>Pivot_sourcedata_Test_Water!DA14+'Pivot_sourcedata_K&amp;M_Water'!DA14</f>
        <v>0</v>
      </c>
      <c r="DB14" s="323">
        <f t="shared" si="0"/>
        <v>82117.013999999981</v>
      </c>
    </row>
    <row r="15" spans="1:107" x14ac:dyDescent="0.25">
      <c r="A15" s="106">
        <v>7</v>
      </c>
      <c r="B15" s="107">
        <v>5020</v>
      </c>
      <c r="C15" s="106" t="s">
        <v>181</v>
      </c>
      <c r="D15" s="54">
        <f>Pivot_sourcedata_Test_Water!D15+'Pivot_sourcedata_K&amp;M_Water'!D15</f>
        <v>49803.263749999976</v>
      </c>
      <c r="E15" s="54">
        <f>Pivot_sourcedata_Test_Water!E15+'Pivot_sourcedata_K&amp;M_Water'!E15</f>
        <v>18018.833750000005</v>
      </c>
      <c r="F15" s="54">
        <f>Pivot_sourcedata_Test_Water!F15+'Pivot_sourcedata_K&amp;M_Water'!F15</f>
        <v>9304.8167499999963</v>
      </c>
      <c r="G15" s="54">
        <f>Pivot_sourcedata_Test_Water!G15+'Pivot_sourcedata_K&amp;M_Water'!G15</f>
        <v>52280.914249999973</v>
      </c>
      <c r="H15" s="54">
        <f>Pivot_sourcedata_Test_Water!H15+'Pivot_sourcedata_K&amp;M_Water'!H15</f>
        <v>0</v>
      </c>
      <c r="I15" s="54">
        <f>Pivot_sourcedata_Test_Water!I15+'Pivot_sourcedata_K&amp;M_Water'!I15</f>
        <v>0</v>
      </c>
      <c r="J15" s="54">
        <f>Pivot_sourcedata_Test_Water!J15+'Pivot_sourcedata_K&amp;M_Water'!J15</f>
        <v>56904.289499999999</v>
      </c>
      <c r="K15" s="54">
        <f>Pivot_sourcedata_Test_Water!K15+'Pivot_sourcedata_K&amp;M_Water'!K15</f>
        <v>59591.285999999978</v>
      </c>
      <c r="L15" s="54">
        <f>Pivot_sourcedata_Test_Water!L15+'Pivot_sourcedata_K&amp;M_Water'!L15</f>
        <v>0</v>
      </c>
      <c r="M15" s="54">
        <f>Pivot_sourcedata_Test_Water!M15+'Pivot_sourcedata_K&amp;M_Water'!M15</f>
        <v>0</v>
      </c>
      <c r="N15" s="54">
        <f>Pivot_sourcedata_Test_Water!N15+'Pivot_sourcedata_K&amp;M_Water'!N15</f>
        <v>61416.1345</v>
      </c>
      <c r="O15" s="54">
        <f>Pivot_sourcedata_Test_Water!O15+'Pivot_sourcedata_K&amp;M_Water'!O15</f>
        <v>67699.661250000005</v>
      </c>
      <c r="P15" s="54">
        <f>Pivot_sourcedata_Test_Water!P15+'Pivot_sourcedata_K&amp;M_Water'!P15</f>
        <v>51741.241500000011</v>
      </c>
      <c r="Q15" s="54">
        <f>Pivot_sourcedata_Test_Water!Q15+'Pivot_sourcedata_K&amp;M_Water'!Q15</f>
        <v>55734.231500000002</v>
      </c>
      <c r="R15" s="54">
        <f>Pivot_sourcedata_Test_Water!R15+'Pivot_sourcedata_K&amp;M_Water'!R15</f>
        <v>50529.752999999975</v>
      </c>
      <c r="S15" s="54">
        <f>Pivot_sourcedata_Test_Water!S15+'Pivot_sourcedata_K&amp;M_Water'!S15</f>
        <v>0</v>
      </c>
      <c r="T15" s="54">
        <f>Pivot_sourcedata_Test_Water!T15+'Pivot_sourcedata_K&amp;M_Water'!T15</f>
        <v>4630.5707499999999</v>
      </c>
      <c r="U15" s="54">
        <f>Pivot_sourcedata_Test_Water!U15+'Pivot_sourcedata_K&amp;M_Water'!U15</f>
        <v>4088.5814999999998</v>
      </c>
      <c r="V15" s="54">
        <f>Pivot_sourcedata_Test_Water!V15+'Pivot_sourcedata_K&amp;M_Water'!V15</f>
        <v>53411.530250000033</v>
      </c>
      <c r="W15" s="54">
        <f>Pivot_sourcedata_Test_Water!W15+'Pivot_sourcedata_K&amp;M_Water'!W15</f>
        <v>43315.864500000003</v>
      </c>
      <c r="X15" s="54">
        <f>Pivot_sourcedata_Test_Water!X15+'Pivot_sourcedata_K&amp;M_Water'!X15</f>
        <v>0</v>
      </c>
      <c r="Y15" s="54">
        <f>Pivot_sourcedata_Test_Water!Y15+'Pivot_sourcedata_K&amp;M_Water'!Y15</f>
        <v>0</v>
      </c>
      <c r="Z15" s="54">
        <f>Pivot_sourcedata_Test_Water!Z15+'Pivot_sourcedata_K&amp;M_Water'!Z15</f>
        <v>32902.325749999996</v>
      </c>
      <c r="AA15" s="54">
        <f>Pivot_sourcedata_Test_Water!AA15+'Pivot_sourcedata_K&amp;M_Water'!AA15</f>
        <v>29273.590000000011</v>
      </c>
      <c r="AB15" s="54">
        <f>Pivot_sourcedata_Test_Water!AB15+'Pivot_sourcedata_K&amp;M_Water'!AB15</f>
        <v>39635.069000000003</v>
      </c>
      <c r="AC15" s="54">
        <f>Pivot_sourcedata_Test_Water!AC15+'Pivot_sourcedata_K&amp;M_Water'!AC15</f>
        <v>42680.661750000021</v>
      </c>
      <c r="AD15" s="54">
        <f>Pivot_sourcedata_Test_Water!AD15+'Pivot_sourcedata_K&amp;M_Water'!AD15</f>
        <v>15511.386499999993</v>
      </c>
      <c r="AE15" s="54">
        <f>Pivot_sourcedata_Test_Water!AE15+'Pivot_sourcedata_K&amp;M_Water'!AE15</f>
        <v>19708.392499999987</v>
      </c>
      <c r="AF15" s="54">
        <f>Pivot_sourcedata_Test_Water!AF15+'Pivot_sourcedata_K&amp;M_Water'!AF15</f>
        <v>35977.602500000008</v>
      </c>
      <c r="AG15" s="54">
        <f>Pivot_sourcedata_Test_Water!AG15+'Pivot_sourcedata_K&amp;M_Water'!AG15</f>
        <v>13130.332000000006</v>
      </c>
      <c r="AH15" s="54">
        <f>Pivot_sourcedata_Test_Water!AH15+'Pivot_sourcedata_K&amp;M_Water'!AH15</f>
        <v>4305.902000000001</v>
      </c>
      <c r="AI15" s="54">
        <f>Pivot_sourcedata_Test_Water!AI15+'Pivot_sourcedata_K&amp;M_Water'!AI15</f>
        <v>46673.375000000015</v>
      </c>
      <c r="AJ15" s="54">
        <f>Pivot_sourcedata_Test_Water!AJ15+'Pivot_sourcedata_K&amp;M_Water'!AJ15</f>
        <v>42805.09674999999</v>
      </c>
      <c r="AK15" s="54">
        <f>Pivot_sourcedata_Test_Water!AK15+'Pivot_sourcedata_K&amp;M_Water'!AK15</f>
        <v>46625.036000000029</v>
      </c>
      <c r="AL15" s="54">
        <f>Pivot_sourcedata_Test_Water!AL15+'Pivot_sourcedata_K&amp;M_Water'!AL15</f>
        <v>3815.7059999999997</v>
      </c>
      <c r="AM15" s="54">
        <f>Pivot_sourcedata_Test_Water!AM15+'Pivot_sourcedata_K&amp;M_Water'!AM15</f>
        <v>107256.32800000005</v>
      </c>
      <c r="AN15" s="54">
        <f>Pivot_sourcedata_Test_Water!AN15+'Pivot_sourcedata_K&amp;M_Water'!AN15</f>
        <v>30622.900000000012</v>
      </c>
      <c r="AO15" s="54">
        <f>Pivot_sourcedata_Test_Water!AO15+'Pivot_sourcedata_K&amp;M_Water'!AO15</f>
        <v>98476.188250000167</v>
      </c>
      <c r="AP15" s="54">
        <f>Pivot_sourcedata_Test_Water!AP15+'Pivot_sourcedata_K&amp;M_Water'!AP15</f>
        <v>22771.08225000001</v>
      </c>
      <c r="AQ15" s="54">
        <f>Pivot_sourcedata_Test_Water!AQ15+'Pivot_sourcedata_K&amp;M_Water'!AQ15</f>
        <v>0</v>
      </c>
      <c r="AR15" s="54">
        <f>Pivot_sourcedata_Test_Water!AR15+'Pivot_sourcedata_K&amp;M_Water'!AR15</f>
        <v>0</v>
      </c>
      <c r="AS15" s="54">
        <f>Pivot_sourcedata_Test_Water!AS15+'Pivot_sourcedata_K&amp;M_Water'!AS15</f>
        <v>31419.437749999997</v>
      </c>
      <c r="AT15" s="54">
        <f>Pivot_sourcedata_Test_Water!AT15+'Pivot_sourcedata_K&amp;M_Water'!AT15</f>
        <v>0</v>
      </c>
      <c r="AU15" s="54">
        <f>Pivot_sourcedata_Test_Water!AU15+'Pivot_sourcedata_K&amp;M_Water'!AU15</f>
        <v>11022.378500000003</v>
      </c>
      <c r="AV15" s="54">
        <f>Pivot_sourcedata_Test_Water!AV15+'Pivot_sourcedata_K&amp;M_Water'!AV15</f>
        <v>44714.456500000037</v>
      </c>
      <c r="AW15" s="54">
        <f>Pivot_sourcedata_Test_Water!AW15+'Pivot_sourcedata_K&amp;M_Water'!AW15</f>
        <v>64805.194499999961</v>
      </c>
      <c r="AX15" s="54">
        <f>Pivot_sourcedata_Test_Water!AX15+'Pivot_sourcedata_K&amp;M_Water'!AX15</f>
        <v>38181.116749999972</v>
      </c>
      <c r="AY15" s="54">
        <f>Pivot_sourcedata_Test_Water!AY15+'Pivot_sourcedata_K&amp;M_Water'!AY15</f>
        <v>34567.797000000013</v>
      </c>
      <c r="AZ15" s="54">
        <f>Pivot_sourcedata_Test_Water!AZ15+'Pivot_sourcedata_K&amp;M_Water'!AZ15</f>
        <v>40283.791500000007</v>
      </c>
      <c r="BA15" s="54">
        <f>Pivot_sourcedata_Test_Water!BA15+'Pivot_sourcedata_K&amp;M_Water'!BA15</f>
        <v>97758.708750000063</v>
      </c>
      <c r="BB15" s="54">
        <f>Pivot_sourcedata_Test_Water!BB15+'Pivot_sourcedata_K&amp;M_Water'!BB15</f>
        <v>0</v>
      </c>
      <c r="BC15" s="54">
        <f>Pivot_sourcedata_Test_Water!BC15+'Pivot_sourcedata_K&amp;M_Water'!BC15</f>
        <v>33520.810749999997</v>
      </c>
      <c r="BD15" s="54">
        <f>Pivot_sourcedata_Test_Water!BD15+'Pivot_sourcedata_K&amp;M_Water'!BD15</f>
        <v>27806.999500000002</v>
      </c>
      <c r="BE15" s="54">
        <f>Pivot_sourcedata_Test_Water!BE15+'Pivot_sourcedata_K&amp;M_Water'!BE15</f>
        <v>0</v>
      </c>
      <c r="BF15" s="54">
        <f>Pivot_sourcedata_Test_Water!BF15+'Pivot_sourcedata_K&amp;M_Water'!BF15</f>
        <v>38684.67874999997</v>
      </c>
      <c r="BG15" s="54">
        <f>Pivot_sourcedata_Test_Water!BG15+'Pivot_sourcedata_K&amp;M_Water'!BG15</f>
        <v>42344.451499999981</v>
      </c>
      <c r="BH15" s="54">
        <f>Pivot_sourcedata_Test_Water!BH15+'Pivot_sourcedata_K&amp;M_Water'!BH15</f>
        <v>30320.227749999991</v>
      </c>
      <c r="BI15" s="54">
        <f>Pivot_sourcedata_Test_Water!BI15+'Pivot_sourcedata_K&amp;M_Water'!BI15</f>
        <v>6952.9747500000003</v>
      </c>
      <c r="BJ15" s="54">
        <f>Pivot_sourcedata_Test_Water!BJ15+'Pivot_sourcedata_K&amp;M_Water'!BJ15</f>
        <v>16008.327000000007</v>
      </c>
      <c r="BK15" s="54">
        <f>Pivot_sourcedata_Test_Water!BK15+'Pivot_sourcedata_K&amp;M_Water'!BK15</f>
        <v>15982.947999999997</v>
      </c>
      <c r="BL15" s="54">
        <f>Pivot_sourcedata_Test_Water!BL15+'Pivot_sourcedata_K&amp;M_Water'!BL15</f>
        <v>19488.868249999996</v>
      </c>
      <c r="BM15" s="54">
        <f>Pivot_sourcedata_Test_Water!BM15+'Pivot_sourcedata_K&amp;M_Water'!BM15</f>
        <v>14336.100999999999</v>
      </c>
      <c r="BN15" s="54">
        <f>Pivot_sourcedata_Test_Water!BN15+'Pivot_sourcedata_K&amp;M_Water'!BN15</f>
        <v>11287.781750000002</v>
      </c>
      <c r="BO15" s="54">
        <f>Pivot_sourcedata_Test_Water!BO15+'Pivot_sourcedata_K&amp;M_Water'!BO15</f>
        <v>2076.2707499999997</v>
      </c>
      <c r="BP15" s="54">
        <f>Pivot_sourcedata_Test_Water!BP15+'Pivot_sourcedata_K&amp;M_Water'!BP15</f>
        <v>4447.5980000000009</v>
      </c>
      <c r="BQ15" s="54">
        <f>Pivot_sourcedata_Test_Water!BQ15+'Pivot_sourcedata_K&amp;M_Water'!BQ15</f>
        <v>10606.136250000003</v>
      </c>
      <c r="BR15" s="54">
        <f>Pivot_sourcedata_Test_Water!BR15+'Pivot_sourcedata_K&amp;M_Water'!BR15</f>
        <v>10779.617500000002</v>
      </c>
      <c r="BS15" s="54">
        <f>Pivot_sourcedata_Test_Water!BS15+'Pivot_sourcedata_K&amp;M_Water'!BS15</f>
        <v>19066.219749999989</v>
      </c>
      <c r="BT15" s="54">
        <f>Pivot_sourcedata_Test_Water!BT15+'Pivot_sourcedata_K&amp;M_Water'!BT15</f>
        <v>7169.2805000000017</v>
      </c>
      <c r="BU15" s="54">
        <f>Pivot_sourcedata_Test_Water!BU15+'Pivot_sourcedata_K&amp;M_Water'!BU15</f>
        <v>23831.557500000003</v>
      </c>
      <c r="BV15" s="54">
        <f>Pivot_sourcedata_Test_Water!BV15+'Pivot_sourcedata_K&amp;M_Water'!BV15</f>
        <v>17719.072499999995</v>
      </c>
      <c r="BW15" s="54">
        <f>Pivot_sourcedata_Test_Water!BW15+'Pivot_sourcedata_K&amp;M_Water'!BW15</f>
        <v>12887.35575000001</v>
      </c>
      <c r="BX15" s="54">
        <f>Pivot_sourcedata_Test_Water!BX15+'Pivot_sourcedata_K&amp;M_Water'!BX15</f>
        <v>4158.4557500000001</v>
      </c>
      <c r="BY15" s="54">
        <f>Pivot_sourcedata_Test_Water!BY15+'Pivot_sourcedata_K&amp;M_Water'!BY15</f>
        <v>30414.702000000027</v>
      </c>
      <c r="BZ15" s="54">
        <f>Pivot_sourcedata_Test_Water!BZ15+'Pivot_sourcedata_K&amp;M_Water'!BZ15</f>
        <v>7669.1832500000028</v>
      </c>
      <c r="CA15" s="54">
        <f>Pivot_sourcedata_Test_Water!CA15+'Pivot_sourcedata_K&amp;M_Water'!CA15</f>
        <v>14957.876250000001</v>
      </c>
      <c r="CB15" s="54">
        <f>Pivot_sourcedata_Test_Water!CB15+'Pivot_sourcedata_K&amp;M_Water'!CB15</f>
        <v>35787.444500000005</v>
      </c>
      <c r="CC15" s="54">
        <f>Pivot_sourcedata_Test_Water!CC15+'Pivot_sourcedata_K&amp;M_Water'!CC15</f>
        <v>44286.601000000002</v>
      </c>
      <c r="CD15" s="54">
        <f>Pivot_sourcedata_Test_Water!CD15+'Pivot_sourcedata_K&amp;M_Water'!CD15</f>
        <v>0</v>
      </c>
      <c r="CE15" s="54">
        <f>Pivot_sourcedata_Test_Water!CE15+'Pivot_sourcedata_K&amp;M_Water'!CE15</f>
        <v>0</v>
      </c>
      <c r="CF15" s="54">
        <f>Pivot_sourcedata_Test_Water!CF15+'Pivot_sourcedata_K&amp;M_Water'!CF15</f>
        <v>0</v>
      </c>
      <c r="CG15" s="54">
        <f>Pivot_sourcedata_Test_Water!CG15+'Pivot_sourcedata_K&amp;M_Water'!CG15</f>
        <v>0</v>
      </c>
      <c r="CH15" s="54">
        <f>Pivot_sourcedata_Test_Water!CH15+'Pivot_sourcedata_K&amp;M_Water'!CH15</f>
        <v>77934.860250000042</v>
      </c>
      <c r="CI15" s="54">
        <f>Pivot_sourcedata_Test_Water!CI15+'Pivot_sourcedata_K&amp;M_Water'!CI15</f>
        <v>0</v>
      </c>
      <c r="CJ15" s="54">
        <f>Pivot_sourcedata_Test_Water!CJ15+'Pivot_sourcedata_K&amp;M_Water'!CJ15</f>
        <v>0</v>
      </c>
      <c r="CK15" s="54">
        <f>Pivot_sourcedata_Test_Water!CK15+'Pivot_sourcedata_K&amp;M_Water'!CK15</f>
        <v>0</v>
      </c>
      <c r="CL15" s="54">
        <f>Pivot_sourcedata_Test_Water!CL15+'Pivot_sourcedata_K&amp;M_Water'!CL15</f>
        <v>0</v>
      </c>
      <c r="CM15" s="54">
        <f>Pivot_sourcedata_Test_Water!CM15+'Pivot_sourcedata_K&amp;M_Water'!CM15</f>
        <v>0</v>
      </c>
      <c r="CN15" s="54">
        <f>Pivot_sourcedata_Test_Water!CN15+'Pivot_sourcedata_K&amp;M_Water'!CN15</f>
        <v>4993.3080000000009</v>
      </c>
      <c r="CO15" s="54">
        <f>Pivot_sourcedata_Test_Water!CO15+'Pivot_sourcedata_K&amp;M_Water'!CO15</f>
        <v>446.30549999999994</v>
      </c>
      <c r="CP15" s="54">
        <f>Pivot_sourcedata_Test_Water!CP15+'Pivot_sourcedata_K&amp;M_Water'!CP15</f>
        <v>7118.6660000000011</v>
      </c>
      <c r="CQ15" s="54">
        <f>Pivot_sourcedata_Test_Water!CQ15+'Pivot_sourcedata_K&amp;M_Water'!CQ15</f>
        <v>0</v>
      </c>
      <c r="CR15" s="54">
        <f>Pivot_sourcedata_Test_Water!CR15+'Pivot_sourcedata_K&amp;M_Water'!CR15</f>
        <v>0</v>
      </c>
      <c r="CS15" s="54">
        <f>Pivot_sourcedata_Test_Water!CS15+'Pivot_sourcedata_K&amp;M_Water'!CS15</f>
        <v>0</v>
      </c>
      <c r="CT15" s="54">
        <f>Pivot_sourcedata_Test_Water!CT15+'Pivot_sourcedata_K&amp;M_Water'!CT15</f>
        <v>0</v>
      </c>
      <c r="CU15" s="54">
        <f>Pivot_sourcedata_Test_Water!CU15+'Pivot_sourcedata_K&amp;M_Water'!CU15</f>
        <v>0</v>
      </c>
      <c r="CV15" s="54">
        <f>Pivot_sourcedata_Test_Water!CV15+'Pivot_sourcedata_K&amp;M_Water'!CV15</f>
        <v>0</v>
      </c>
      <c r="CW15" s="54">
        <f>Pivot_sourcedata_Test_Water!CW15+'Pivot_sourcedata_K&amp;M_Water'!CW15</f>
        <v>0</v>
      </c>
      <c r="CX15" s="54">
        <f>Pivot_sourcedata_Test_Water!CX15+'Pivot_sourcedata_K&amp;M_Water'!CX15</f>
        <v>0</v>
      </c>
      <c r="CY15" s="54">
        <f>Pivot_sourcedata_Test_Water!CY15+'Pivot_sourcedata_K&amp;M_Water'!CY15</f>
        <v>0</v>
      </c>
      <c r="CZ15" s="54">
        <f>Pivot_sourcedata_Test_Water!CZ15+'Pivot_sourcedata_K&amp;M_Water'!CZ15</f>
        <v>0</v>
      </c>
      <c r="DA15" s="54">
        <f>Pivot_sourcedata_Test_Water!DA15+'Pivot_sourcedata_K&amp;M_Water'!DA15</f>
        <v>0</v>
      </c>
      <c r="DB15" s="323">
        <f t="shared" si="0"/>
        <v>2226479.5082500009</v>
      </c>
    </row>
    <row r="16" spans="1:107" x14ac:dyDescent="0.25">
      <c r="A16" s="106">
        <v>8</v>
      </c>
      <c r="B16" s="107">
        <v>5021</v>
      </c>
      <c r="C16" s="106" t="s">
        <v>182</v>
      </c>
      <c r="D16" s="54">
        <f>Pivot_sourcedata_Test_Water!D16+'Pivot_sourcedata_K&amp;M_Water'!D16</f>
        <v>21067.316999999999</v>
      </c>
      <c r="E16" s="54">
        <f>Pivot_sourcedata_Test_Water!E16+'Pivot_sourcedata_K&amp;M_Water'!E16</f>
        <v>10092.478000000005</v>
      </c>
      <c r="F16" s="54">
        <f>Pivot_sourcedata_Test_Water!F16+'Pivot_sourcedata_K&amp;M_Water'!F16</f>
        <v>10247.211999999996</v>
      </c>
      <c r="G16" s="54">
        <f>Pivot_sourcedata_Test_Water!G16+'Pivot_sourcedata_K&amp;M_Water'!G16</f>
        <v>33743.902000000002</v>
      </c>
      <c r="H16" s="54">
        <f>Pivot_sourcedata_Test_Water!H16+'Pivot_sourcedata_K&amp;M_Water'!H16</f>
        <v>0</v>
      </c>
      <c r="I16" s="54">
        <f>Pivot_sourcedata_Test_Water!I16+'Pivot_sourcedata_K&amp;M_Water'!I16</f>
        <v>0</v>
      </c>
      <c r="J16" s="54">
        <f>Pivot_sourcedata_Test_Water!J16+'Pivot_sourcedata_K&amp;M_Water'!J16</f>
        <v>40448.867750000005</v>
      </c>
      <c r="K16" s="54">
        <f>Pivot_sourcedata_Test_Water!K16+'Pivot_sourcedata_K&amp;M_Water'!K16</f>
        <v>33966.214249999997</v>
      </c>
      <c r="L16" s="54">
        <f>Pivot_sourcedata_Test_Water!L16+'Pivot_sourcedata_K&amp;M_Water'!L16</f>
        <v>0</v>
      </c>
      <c r="M16" s="54">
        <f>Pivot_sourcedata_Test_Water!M16+'Pivot_sourcedata_K&amp;M_Water'!M16</f>
        <v>0</v>
      </c>
      <c r="N16" s="54">
        <f>Pivot_sourcedata_Test_Water!N16+'Pivot_sourcedata_K&amp;M_Water'!N16</f>
        <v>42157.993749999987</v>
      </c>
      <c r="O16" s="54">
        <f>Pivot_sourcedata_Test_Water!O16+'Pivot_sourcedata_K&amp;M_Water'!O16</f>
        <v>45246.411000000015</v>
      </c>
      <c r="P16" s="54">
        <f>Pivot_sourcedata_Test_Water!P16+'Pivot_sourcedata_K&amp;M_Water'!P16</f>
        <v>35407.897250000009</v>
      </c>
      <c r="Q16" s="54">
        <f>Pivot_sourcedata_Test_Water!Q16+'Pivot_sourcedata_K&amp;M_Water'!Q16</f>
        <v>37884.727749999998</v>
      </c>
      <c r="R16" s="54">
        <f>Pivot_sourcedata_Test_Water!R16+'Pivot_sourcedata_K&amp;M_Water'!R16</f>
        <v>29284.393499999976</v>
      </c>
      <c r="S16" s="54">
        <f>Pivot_sourcedata_Test_Water!S16+'Pivot_sourcedata_K&amp;M_Water'!S16</f>
        <v>0</v>
      </c>
      <c r="T16" s="54">
        <f>Pivot_sourcedata_Test_Water!T16+'Pivot_sourcedata_K&amp;M_Water'!T16</f>
        <v>4102.5625</v>
      </c>
      <c r="U16" s="54">
        <f>Pivot_sourcedata_Test_Water!U16+'Pivot_sourcedata_K&amp;M_Water'!U16</f>
        <v>1114.0212500000002</v>
      </c>
      <c r="V16" s="54">
        <f>Pivot_sourcedata_Test_Water!V16+'Pivot_sourcedata_K&amp;M_Water'!V16</f>
        <v>41930.30025</v>
      </c>
      <c r="W16" s="54">
        <f>Pivot_sourcedata_Test_Water!W16+'Pivot_sourcedata_K&amp;M_Water'!W16</f>
        <v>26034.292750000001</v>
      </c>
      <c r="X16" s="54">
        <f>Pivot_sourcedata_Test_Water!X16+'Pivot_sourcedata_K&amp;M_Water'!X16</f>
        <v>0</v>
      </c>
      <c r="Y16" s="54">
        <f>Pivot_sourcedata_Test_Water!Y16+'Pivot_sourcedata_K&amp;M_Water'!Y16</f>
        <v>0</v>
      </c>
      <c r="Z16" s="54">
        <f>Pivot_sourcedata_Test_Water!Z16+'Pivot_sourcedata_K&amp;M_Water'!Z16</f>
        <v>22404.890750000002</v>
      </c>
      <c r="AA16" s="54">
        <f>Pivot_sourcedata_Test_Water!AA16+'Pivot_sourcedata_K&amp;M_Water'!AA16</f>
        <v>17238.531999999996</v>
      </c>
      <c r="AB16" s="54">
        <f>Pivot_sourcedata_Test_Water!AB16+'Pivot_sourcedata_K&amp;M_Water'!AB16</f>
        <v>22364.587750000006</v>
      </c>
      <c r="AC16" s="54">
        <f>Pivot_sourcedata_Test_Water!AC16+'Pivot_sourcedata_K&amp;M_Water'!AC16</f>
        <v>26021.623750000006</v>
      </c>
      <c r="AD16" s="54">
        <f>Pivot_sourcedata_Test_Water!AD16+'Pivot_sourcedata_K&amp;M_Water'!AD16</f>
        <v>11367.454999999996</v>
      </c>
      <c r="AE16" s="54">
        <f>Pivot_sourcedata_Test_Water!AE16+'Pivot_sourcedata_K&amp;M_Water'!AE16</f>
        <v>17027.668999999994</v>
      </c>
      <c r="AF16" s="54">
        <f>Pivot_sourcedata_Test_Water!AF16+'Pivot_sourcedata_K&amp;M_Water'!AF16</f>
        <v>24567.640750000002</v>
      </c>
      <c r="AG16" s="54">
        <f>Pivot_sourcedata_Test_Water!AG16+'Pivot_sourcedata_K&amp;M_Water'!AG16</f>
        <v>7613.9972499999994</v>
      </c>
      <c r="AH16" s="54">
        <f>Pivot_sourcedata_Test_Water!AH16+'Pivot_sourcedata_K&amp;M_Water'!AH16</f>
        <v>2180.0519999999997</v>
      </c>
      <c r="AI16" s="54">
        <f>Pivot_sourcedata_Test_Water!AI16+'Pivot_sourcedata_K&amp;M_Water'!AI16</f>
        <v>33146.111749999982</v>
      </c>
      <c r="AJ16" s="54">
        <f>Pivot_sourcedata_Test_Water!AJ16+'Pivot_sourcedata_K&amp;M_Water'!AJ16</f>
        <v>30100.744500000004</v>
      </c>
      <c r="AK16" s="54">
        <f>Pivot_sourcedata_Test_Water!AK16+'Pivot_sourcedata_K&amp;M_Water'!AK16</f>
        <v>37834.092750000018</v>
      </c>
      <c r="AL16" s="54">
        <f>Pivot_sourcedata_Test_Water!AL16+'Pivot_sourcedata_K&amp;M_Water'!AL16</f>
        <v>3702.4537499999997</v>
      </c>
      <c r="AM16" s="54">
        <f>Pivot_sourcedata_Test_Water!AM16+'Pivot_sourcedata_K&amp;M_Water'!AM16</f>
        <v>74841.24625000004</v>
      </c>
      <c r="AN16" s="54">
        <f>Pivot_sourcedata_Test_Water!AN16+'Pivot_sourcedata_K&amp;M_Water'!AN16</f>
        <v>24579.735750000007</v>
      </c>
      <c r="AO16" s="54">
        <f>Pivot_sourcedata_Test_Water!AO16+'Pivot_sourcedata_K&amp;M_Water'!AO16</f>
        <v>67033.647000000041</v>
      </c>
      <c r="AP16" s="54">
        <f>Pivot_sourcedata_Test_Water!AP16+'Pivot_sourcedata_K&amp;M_Water'!AP16</f>
        <v>15721.224499999998</v>
      </c>
      <c r="AQ16" s="54">
        <f>Pivot_sourcedata_Test_Water!AQ16+'Pivot_sourcedata_K&amp;M_Water'!AQ16</f>
        <v>0</v>
      </c>
      <c r="AR16" s="54">
        <f>Pivot_sourcedata_Test_Water!AR16+'Pivot_sourcedata_K&amp;M_Water'!AR16</f>
        <v>0</v>
      </c>
      <c r="AS16" s="54">
        <f>Pivot_sourcedata_Test_Water!AS16+'Pivot_sourcedata_K&amp;M_Water'!AS16</f>
        <v>19657.285999999996</v>
      </c>
      <c r="AT16" s="54">
        <f>Pivot_sourcedata_Test_Water!AT16+'Pivot_sourcedata_K&amp;M_Water'!AT16</f>
        <v>0</v>
      </c>
      <c r="AU16" s="54">
        <f>Pivot_sourcedata_Test_Water!AU16+'Pivot_sourcedata_K&amp;M_Water'!AU16</f>
        <v>6293.3872500000007</v>
      </c>
      <c r="AV16" s="54">
        <f>Pivot_sourcedata_Test_Water!AV16+'Pivot_sourcedata_K&amp;M_Water'!AV16</f>
        <v>37988.621749999998</v>
      </c>
      <c r="AW16" s="54">
        <f>Pivot_sourcedata_Test_Water!AW16+'Pivot_sourcedata_K&amp;M_Water'!AW16</f>
        <v>34463.123999999982</v>
      </c>
      <c r="AX16" s="54">
        <f>Pivot_sourcedata_Test_Water!AX16+'Pivot_sourcedata_K&amp;M_Water'!AX16</f>
        <v>24934.365249999995</v>
      </c>
      <c r="AY16" s="54">
        <f>Pivot_sourcedata_Test_Water!AY16+'Pivot_sourcedata_K&amp;M_Water'!AY16</f>
        <v>19392.866750000005</v>
      </c>
      <c r="AZ16" s="54">
        <f>Pivot_sourcedata_Test_Water!AZ16+'Pivot_sourcedata_K&amp;M_Water'!AZ16</f>
        <v>25430.701000000015</v>
      </c>
      <c r="BA16" s="54">
        <f>Pivot_sourcedata_Test_Water!BA16+'Pivot_sourcedata_K&amp;M_Water'!BA16</f>
        <v>59462.228250000022</v>
      </c>
      <c r="BB16" s="54">
        <f>Pivot_sourcedata_Test_Water!BB16+'Pivot_sourcedata_K&amp;M_Water'!BB16</f>
        <v>0</v>
      </c>
      <c r="BC16" s="54">
        <f>Pivot_sourcedata_Test_Water!BC16+'Pivot_sourcedata_K&amp;M_Water'!BC16</f>
        <v>20691.254750000004</v>
      </c>
      <c r="BD16" s="54">
        <f>Pivot_sourcedata_Test_Water!BD16+'Pivot_sourcedata_K&amp;M_Water'!BD16</f>
        <v>21181.99400000001</v>
      </c>
      <c r="BE16" s="54">
        <f>Pivot_sourcedata_Test_Water!BE16+'Pivot_sourcedata_K&amp;M_Water'!BE16</f>
        <v>0</v>
      </c>
      <c r="BF16" s="54">
        <f>Pivot_sourcedata_Test_Water!BF16+'Pivot_sourcedata_K&amp;M_Water'!BF16</f>
        <v>28583.375500000002</v>
      </c>
      <c r="BG16" s="54">
        <f>Pivot_sourcedata_Test_Water!BG16+'Pivot_sourcedata_K&amp;M_Water'!BG16</f>
        <v>32333.153500000004</v>
      </c>
      <c r="BH16" s="54">
        <f>Pivot_sourcedata_Test_Water!BH16+'Pivot_sourcedata_K&amp;M_Water'!BH16</f>
        <v>16660.186000000009</v>
      </c>
      <c r="BI16" s="54">
        <f>Pivot_sourcedata_Test_Water!BI16+'Pivot_sourcedata_K&amp;M_Water'!BI16</f>
        <v>5853.3240000000014</v>
      </c>
      <c r="BJ16" s="54">
        <f>Pivot_sourcedata_Test_Water!BJ16+'Pivot_sourcedata_K&amp;M_Water'!BJ16</f>
        <v>11443.581749999998</v>
      </c>
      <c r="BK16" s="54">
        <f>Pivot_sourcedata_Test_Water!BK16+'Pivot_sourcedata_K&amp;M_Water'!BK16</f>
        <v>12588.773250000004</v>
      </c>
      <c r="BL16" s="54">
        <f>Pivot_sourcedata_Test_Water!BL16+'Pivot_sourcedata_K&amp;M_Water'!BL16</f>
        <v>11998.199000000001</v>
      </c>
      <c r="BM16" s="54">
        <f>Pivot_sourcedata_Test_Water!BM16+'Pivot_sourcedata_K&amp;M_Water'!BM16</f>
        <v>9291.1740000000009</v>
      </c>
      <c r="BN16" s="54">
        <f>Pivot_sourcedata_Test_Water!BN16+'Pivot_sourcedata_K&amp;M_Water'!BN16</f>
        <v>8547.7209999999977</v>
      </c>
      <c r="BO16" s="54">
        <f>Pivot_sourcedata_Test_Water!BO16+'Pivot_sourcedata_K&amp;M_Water'!BO16</f>
        <v>2954.5830000000005</v>
      </c>
      <c r="BP16" s="54">
        <f>Pivot_sourcedata_Test_Water!BP16+'Pivot_sourcedata_K&amp;M_Water'!BP16</f>
        <v>3079.0282499999998</v>
      </c>
      <c r="BQ16" s="54">
        <f>Pivot_sourcedata_Test_Water!BQ16+'Pivot_sourcedata_K&amp;M_Water'!BQ16</f>
        <v>12379.468250000004</v>
      </c>
      <c r="BR16" s="54">
        <f>Pivot_sourcedata_Test_Water!BR16+'Pivot_sourcedata_K&amp;M_Water'!BR16</f>
        <v>8632.88825</v>
      </c>
      <c r="BS16" s="54">
        <f>Pivot_sourcedata_Test_Water!BS16+'Pivot_sourcedata_K&amp;M_Water'!BS16</f>
        <v>16068.1255</v>
      </c>
      <c r="BT16" s="54">
        <f>Pivot_sourcedata_Test_Water!BT16+'Pivot_sourcedata_K&amp;M_Water'!BT16</f>
        <v>4876.8987499999994</v>
      </c>
      <c r="BU16" s="54">
        <f>Pivot_sourcedata_Test_Water!BU16+'Pivot_sourcedata_K&amp;M_Water'!BU16</f>
        <v>15186.769000000002</v>
      </c>
      <c r="BV16" s="54">
        <f>Pivot_sourcedata_Test_Water!BV16+'Pivot_sourcedata_K&amp;M_Water'!BV16</f>
        <v>10552.579999999998</v>
      </c>
      <c r="BW16" s="54">
        <f>Pivot_sourcedata_Test_Water!BW16+'Pivot_sourcedata_K&amp;M_Water'!BW16</f>
        <v>7205.1350000000039</v>
      </c>
      <c r="BX16" s="54">
        <f>Pivot_sourcedata_Test_Water!BX16+'Pivot_sourcedata_K&amp;M_Water'!BX16</f>
        <v>3383.7709999999997</v>
      </c>
      <c r="BY16" s="54">
        <f>Pivot_sourcedata_Test_Water!BY16+'Pivot_sourcedata_K&amp;M_Water'!BY16</f>
        <v>19088.944000000007</v>
      </c>
      <c r="BZ16" s="54">
        <f>Pivot_sourcedata_Test_Water!BZ16+'Pivot_sourcedata_K&amp;M_Water'!BZ16</f>
        <v>6043.7177500000016</v>
      </c>
      <c r="CA16" s="54">
        <f>Pivot_sourcedata_Test_Water!CA16+'Pivot_sourcedata_K&amp;M_Water'!CA16</f>
        <v>7836.0839999999989</v>
      </c>
      <c r="CB16" s="54">
        <f>Pivot_sourcedata_Test_Water!CB16+'Pivot_sourcedata_K&amp;M_Water'!CB16</f>
        <v>19206.0605</v>
      </c>
      <c r="CC16" s="54">
        <f>Pivot_sourcedata_Test_Water!CC16+'Pivot_sourcedata_K&amp;M_Water'!CC16</f>
        <v>26247.175000000017</v>
      </c>
      <c r="CD16" s="54">
        <f>Pivot_sourcedata_Test_Water!CD16+'Pivot_sourcedata_K&amp;M_Water'!CD16</f>
        <v>0</v>
      </c>
      <c r="CE16" s="54">
        <f>Pivot_sourcedata_Test_Water!CE16+'Pivot_sourcedata_K&amp;M_Water'!CE16</f>
        <v>0</v>
      </c>
      <c r="CF16" s="54">
        <f>Pivot_sourcedata_Test_Water!CF16+'Pivot_sourcedata_K&amp;M_Water'!CF16</f>
        <v>0</v>
      </c>
      <c r="CG16" s="54">
        <f>Pivot_sourcedata_Test_Water!CG16+'Pivot_sourcedata_K&amp;M_Water'!CG16</f>
        <v>0</v>
      </c>
      <c r="CH16" s="54">
        <f>Pivot_sourcedata_Test_Water!CH16+'Pivot_sourcedata_K&amp;M_Water'!CH16</f>
        <v>49819.61250000001</v>
      </c>
      <c r="CI16" s="54">
        <f>Pivot_sourcedata_Test_Water!CI16+'Pivot_sourcedata_K&amp;M_Water'!CI16</f>
        <v>0</v>
      </c>
      <c r="CJ16" s="54">
        <f>Pivot_sourcedata_Test_Water!CJ16+'Pivot_sourcedata_K&amp;M_Water'!CJ16</f>
        <v>0</v>
      </c>
      <c r="CK16" s="54">
        <f>Pivot_sourcedata_Test_Water!CK16+'Pivot_sourcedata_K&amp;M_Water'!CK16</f>
        <v>0</v>
      </c>
      <c r="CL16" s="54">
        <f>Pivot_sourcedata_Test_Water!CL16+'Pivot_sourcedata_K&amp;M_Water'!CL16</f>
        <v>0</v>
      </c>
      <c r="CM16" s="54">
        <f>Pivot_sourcedata_Test_Water!CM16+'Pivot_sourcedata_K&amp;M_Water'!CM16</f>
        <v>0</v>
      </c>
      <c r="CN16" s="54">
        <f>Pivot_sourcedata_Test_Water!CN16+'Pivot_sourcedata_K&amp;M_Water'!CN16</f>
        <v>6680.2529999999997</v>
      </c>
      <c r="CO16" s="54">
        <f>Pivot_sourcedata_Test_Water!CO16+'Pivot_sourcedata_K&amp;M_Water'!CO16</f>
        <v>293.80599999999998</v>
      </c>
      <c r="CP16" s="54">
        <f>Pivot_sourcedata_Test_Water!CP16+'Pivot_sourcedata_K&amp;M_Water'!CP16</f>
        <v>3260.5249999999987</v>
      </c>
      <c r="CQ16" s="54">
        <f>Pivot_sourcedata_Test_Water!CQ16+'Pivot_sourcedata_K&amp;M_Water'!CQ16</f>
        <v>0</v>
      </c>
      <c r="CR16" s="54">
        <f>Pivot_sourcedata_Test_Water!CR16+'Pivot_sourcedata_K&amp;M_Water'!CR16</f>
        <v>0</v>
      </c>
      <c r="CS16" s="54">
        <f>Pivot_sourcedata_Test_Water!CS16+'Pivot_sourcedata_K&amp;M_Water'!CS16</f>
        <v>0</v>
      </c>
      <c r="CT16" s="54">
        <f>Pivot_sourcedata_Test_Water!CT16+'Pivot_sourcedata_K&amp;M_Water'!CT16</f>
        <v>0</v>
      </c>
      <c r="CU16" s="54">
        <f>Pivot_sourcedata_Test_Water!CU16+'Pivot_sourcedata_K&amp;M_Water'!CU16</f>
        <v>0</v>
      </c>
      <c r="CV16" s="54">
        <f>Pivot_sourcedata_Test_Water!CV16+'Pivot_sourcedata_K&amp;M_Water'!CV16</f>
        <v>0</v>
      </c>
      <c r="CW16" s="54">
        <f>Pivot_sourcedata_Test_Water!CW16+'Pivot_sourcedata_K&amp;M_Water'!CW16</f>
        <v>0</v>
      </c>
      <c r="CX16" s="54">
        <f>Pivot_sourcedata_Test_Water!CX16+'Pivot_sourcedata_K&amp;M_Water'!CX16</f>
        <v>0</v>
      </c>
      <c r="CY16" s="54">
        <f>Pivot_sourcedata_Test_Water!CY16+'Pivot_sourcedata_K&amp;M_Water'!CY16</f>
        <v>0</v>
      </c>
      <c r="CZ16" s="54">
        <f>Pivot_sourcedata_Test_Water!CZ16+'Pivot_sourcedata_K&amp;M_Water'!CZ16</f>
        <v>0</v>
      </c>
      <c r="DA16" s="54">
        <f>Pivot_sourcedata_Test_Water!DA16+'Pivot_sourcedata_K&amp;M_Water'!DA16</f>
        <v>0</v>
      </c>
      <c r="DB16" s="323">
        <f t="shared" si="0"/>
        <v>1480065.0372500008</v>
      </c>
    </row>
    <row r="17" spans="1:106" x14ac:dyDescent="0.25">
      <c r="A17" s="106">
        <v>9</v>
      </c>
      <c r="B17" s="107">
        <v>5022</v>
      </c>
      <c r="C17" s="106" t="s">
        <v>183</v>
      </c>
      <c r="D17" s="54">
        <f>Pivot_sourcedata_Test_Water!D17+'Pivot_sourcedata_K&amp;M_Water'!D17</f>
        <v>0</v>
      </c>
      <c r="E17" s="54">
        <f>Pivot_sourcedata_Test_Water!E17+'Pivot_sourcedata_K&amp;M_Water'!E17</f>
        <v>0</v>
      </c>
      <c r="F17" s="54">
        <f>Pivot_sourcedata_Test_Water!F17+'Pivot_sourcedata_K&amp;M_Water'!F17</f>
        <v>0</v>
      </c>
      <c r="G17" s="54">
        <f>Pivot_sourcedata_Test_Water!G17+'Pivot_sourcedata_K&amp;M_Water'!G17</f>
        <v>0</v>
      </c>
      <c r="H17" s="54">
        <f>Pivot_sourcedata_Test_Water!H17+'Pivot_sourcedata_K&amp;M_Water'!H17</f>
        <v>0</v>
      </c>
      <c r="I17" s="54">
        <f>Pivot_sourcedata_Test_Water!I17+'Pivot_sourcedata_K&amp;M_Water'!I17</f>
        <v>0</v>
      </c>
      <c r="J17" s="54">
        <f>Pivot_sourcedata_Test_Water!J17+'Pivot_sourcedata_K&amp;M_Water'!J17</f>
        <v>272.95750000000004</v>
      </c>
      <c r="K17" s="54">
        <f>Pivot_sourcedata_Test_Water!K17+'Pivot_sourcedata_K&amp;M_Water'!K17</f>
        <v>861.18450000000007</v>
      </c>
      <c r="L17" s="54">
        <f>Pivot_sourcedata_Test_Water!L17+'Pivot_sourcedata_K&amp;M_Water'!L17</f>
        <v>0</v>
      </c>
      <c r="M17" s="54">
        <f>Pivot_sourcedata_Test_Water!M17+'Pivot_sourcedata_K&amp;M_Water'!M17</f>
        <v>0</v>
      </c>
      <c r="N17" s="54">
        <f>Pivot_sourcedata_Test_Water!N17+'Pivot_sourcedata_K&amp;M_Water'!N17</f>
        <v>256.45499999999998</v>
      </c>
      <c r="O17" s="54">
        <f>Pivot_sourcedata_Test_Water!O17+'Pivot_sourcedata_K&amp;M_Water'!O17</f>
        <v>0</v>
      </c>
      <c r="P17" s="54">
        <f>Pivot_sourcedata_Test_Water!P17+'Pivot_sourcedata_K&amp;M_Water'!P17</f>
        <v>0</v>
      </c>
      <c r="Q17" s="54">
        <f>Pivot_sourcedata_Test_Water!Q17+'Pivot_sourcedata_K&amp;M_Water'!Q17</f>
        <v>130.44149999999999</v>
      </c>
      <c r="R17" s="54">
        <f>Pivot_sourcedata_Test_Water!R17+'Pivot_sourcedata_K&amp;M_Water'!R17</f>
        <v>0</v>
      </c>
      <c r="S17" s="54">
        <f>Pivot_sourcedata_Test_Water!S17+'Pivot_sourcedata_K&amp;M_Water'!S17</f>
        <v>0</v>
      </c>
      <c r="T17" s="54">
        <f>Pivot_sourcedata_Test_Water!T17+'Pivot_sourcedata_K&amp;M_Water'!T17</f>
        <v>0</v>
      </c>
      <c r="U17" s="54">
        <f>Pivot_sourcedata_Test_Water!U17+'Pivot_sourcedata_K&amp;M_Water'!U17</f>
        <v>0</v>
      </c>
      <c r="V17" s="54">
        <f>Pivot_sourcedata_Test_Water!V17+'Pivot_sourcedata_K&amp;M_Water'!V17</f>
        <v>0</v>
      </c>
      <c r="W17" s="54">
        <f>Pivot_sourcedata_Test_Water!W17+'Pivot_sourcedata_K&amp;M_Water'!W17</f>
        <v>0</v>
      </c>
      <c r="X17" s="54">
        <f>Pivot_sourcedata_Test_Water!X17+'Pivot_sourcedata_K&amp;M_Water'!X17</f>
        <v>0</v>
      </c>
      <c r="Y17" s="54">
        <f>Pivot_sourcedata_Test_Water!Y17+'Pivot_sourcedata_K&amp;M_Water'!Y17</f>
        <v>0</v>
      </c>
      <c r="Z17" s="54">
        <f>Pivot_sourcedata_Test_Water!Z17+'Pivot_sourcedata_K&amp;M_Water'!Z17</f>
        <v>949.01675</v>
      </c>
      <c r="AA17" s="54">
        <f>Pivot_sourcedata_Test_Water!AA17+'Pivot_sourcedata_K&amp;M_Water'!AA17</f>
        <v>0</v>
      </c>
      <c r="AB17" s="54">
        <f>Pivot_sourcedata_Test_Water!AB17+'Pivot_sourcedata_K&amp;M_Water'!AB17</f>
        <v>0</v>
      </c>
      <c r="AC17" s="54">
        <f>Pivot_sourcedata_Test_Water!AC17+'Pivot_sourcedata_K&amp;M_Water'!AC17</f>
        <v>795.12324999999998</v>
      </c>
      <c r="AD17" s="54">
        <f>Pivot_sourcedata_Test_Water!AD17+'Pivot_sourcedata_K&amp;M_Water'!AD17</f>
        <v>0</v>
      </c>
      <c r="AE17" s="54">
        <f>Pivot_sourcedata_Test_Water!AE17+'Pivot_sourcedata_K&amp;M_Water'!AE17</f>
        <v>0</v>
      </c>
      <c r="AF17" s="54">
        <f>Pivot_sourcedata_Test_Water!AF17+'Pivot_sourcedata_K&amp;M_Water'!AF17</f>
        <v>-72.221499999999992</v>
      </c>
      <c r="AG17" s="54">
        <f>Pivot_sourcedata_Test_Water!AG17+'Pivot_sourcedata_K&amp;M_Water'!AG17</f>
        <v>0</v>
      </c>
      <c r="AH17" s="54">
        <f>Pivot_sourcedata_Test_Water!AH17+'Pivot_sourcedata_K&amp;M_Water'!AH17</f>
        <v>0</v>
      </c>
      <c r="AI17" s="54">
        <f>Pivot_sourcedata_Test_Water!AI17+'Pivot_sourcedata_K&amp;M_Water'!AI17</f>
        <v>0</v>
      </c>
      <c r="AJ17" s="54">
        <f>Pivot_sourcedata_Test_Water!AJ17+'Pivot_sourcedata_K&amp;M_Water'!AJ17</f>
        <v>7081.4892499999996</v>
      </c>
      <c r="AK17" s="54">
        <f>Pivot_sourcedata_Test_Water!AK17+'Pivot_sourcedata_K&amp;M_Water'!AK17</f>
        <v>4163.4679999999989</v>
      </c>
      <c r="AL17" s="54">
        <f>Pivot_sourcedata_Test_Water!AL17+'Pivot_sourcedata_K&amp;M_Water'!AL17</f>
        <v>0</v>
      </c>
      <c r="AM17" s="54">
        <f>Pivot_sourcedata_Test_Water!AM17+'Pivot_sourcedata_K&amp;M_Water'!AM17</f>
        <v>1843.5239999999999</v>
      </c>
      <c r="AN17" s="54">
        <f>Pivot_sourcedata_Test_Water!AN17+'Pivot_sourcedata_K&amp;M_Water'!AN17</f>
        <v>16988.647250000005</v>
      </c>
      <c r="AO17" s="54">
        <f>Pivot_sourcedata_Test_Water!AO17+'Pivot_sourcedata_K&amp;M_Water'!AO17</f>
        <v>6880.4047499999979</v>
      </c>
      <c r="AP17" s="54">
        <f>Pivot_sourcedata_Test_Water!AP17+'Pivot_sourcedata_K&amp;M_Water'!AP17</f>
        <v>1624.1022500000001</v>
      </c>
      <c r="AQ17" s="54">
        <f>Pivot_sourcedata_Test_Water!AQ17+'Pivot_sourcedata_K&amp;M_Water'!AQ17</f>
        <v>0</v>
      </c>
      <c r="AR17" s="54">
        <f>Pivot_sourcedata_Test_Water!AR17+'Pivot_sourcedata_K&amp;M_Water'!AR17</f>
        <v>0</v>
      </c>
      <c r="AS17" s="54">
        <f>Pivot_sourcedata_Test_Water!AS17+'Pivot_sourcedata_K&amp;M_Water'!AS17</f>
        <v>0</v>
      </c>
      <c r="AT17" s="54">
        <f>Pivot_sourcedata_Test_Water!AT17+'Pivot_sourcedata_K&amp;M_Water'!AT17</f>
        <v>0</v>
      </c>
      <c r="AU17" s="54">
        <f>Pivot_sourcedata_Test_Water!AU17+'Pivot_sourcedata_K&amp;M_Water'!AU17</f>
        <v>0</v>
      </c>
      <c r="AV17" s="54">
        <f>Pivot_sourcedata_Test_Water!AV17+'Pivot_sourcedata_K&amp;M_Water'!AV17</f>
        <v>0</v>
      </c>
      <c r="AW17" s="54">
        <f>Pivot_sourcedata_Test_Water!AW17+'Pivot_sourcedata_K&amp;M_Water'!AW17</f>
        <v>0</v>
      </c>
      <c r="AX17" s="54">
        <f>Pivot_sourcedata_Test_Water!AX17+'Pivot_sourcedata_K&amp;M_Water'!AX17</f>
        <v>0</v>
      </c>
      <c r="AY17" s="54">
        <f>Pivot_sourcedata_Test_Water!AY17+'Pivot_sourcedata_K&amp;M_Water'!AY17</f>
        <v>519.92100000000005</v>
      </c>
      <c r="AZ17" s="54">
        <f>Pivot_sourcedata_Test_Water!AZ17+'Pivot_sourcedata_K&amp;M_Water'!AZ17</f>
        <v>0</v>
      </c>
      <c r="BA17" s="54">
        <f>Pivot_sourcedata_Test_Water!BA17+'Pivot_sourcedata_K&amp;M_Water'!BA17</f>
        <v>0</v>
      </c>
      <c r="BB17" s="54">
        <f>Pivot_sourcedata_Test_Water!BB17+'Pivot_sourcedata_K&amp;M_Water'!BB17</f>
        <v>0</v>
      </c>
      <c r="BC17" s="54">
        <f>Pivot_sourcedata_Test_Water!BC17+'Pivot_sourcedata_K&amp;M_Water'!BC17</f>
        <v>0</v>
      </c>
      <c r="BD17" s="54">
        <f>Pivot_sourcedata_Test_Water!BD17+'Pivot_sourcedata_K&amp;M_Water'!BD17</f>
        <v>0</v>
      </c>
      <c r="BE17" s="54">
        <f>Pivot_sourcedata_Test_Water!BE17+'Pivot_sourcedata_K&amp;M_Water'!BE17</f>
        <v>0</v>
      </c>
      <c r="BF17" s="54">
        <f>Pivot_sourcedata_Test_Water!BF17+'Pivot_sourcedata_K&amp;M_Water'!BF17</f>
        <v>0</v>
      </c>
      <c r="BG17" s="54">
        <f>Pivot_sourcedata_Test_Water!BG17+'Pivot_sourcedata_K&amp;M_Water'!BG17</f>
        <v>-37.678999999999995</v>
      </c>
      <c r="BH17" s="54">
        <f>Pivot_sourcedata_Test_Water!BH17+'Pivot_sourcedata_K&amp;M_Water'!BH17</f>
        <v>0</v>
      </c>
      <c r="BI17" s="54">
        <f>Pivot_sourcedata_Test_Water!BI17+'Pivot_sourcedata_K&amp;M_Water'!BI17</f>
        <v>0</v>
      </c>
      <c r="BJ17" s="54">
        <f>Pivot_sourcedata_Test_Water!BJ17+'Pivot_sourcedata_K&amp;M_Water'!BJ17</f>
        <v>0</v>
      </c>
      <c r="BK17" s="54">
        <f>Pivot_sourcedata_Test_Water!BK17+'Pivot_sourcedata_K&amp;M_Water'!BK17</f>
        <v>0</v>
      </c>
      <c r="BL17" s="54">
        <f>Pivot_sourcedata_Test_Water!BL17+'Pivot_sourcedata_K&amp;M_Water'!BL17</f>
        <v>0</v>
      </c>
      <c r="BM17" s="54">
        <f>Pivot_sourcedata_Test_Water!BM17+'Pivot_sourcedata_K&amp;M_Water'!BM17</f>
        <v>0</v>
      </c>
      <c r="BN17" s="54">
        <f>Pivot_sourcedata_Test_Water!BN17+'Pivot_sourcedata_K&amp;M_Water'!BN17</f>
        <v>0</v>
      </c>
      <c r="BO17" s="54">
        <f>Pivot_sourcedata_Test_Water!BO17+'Pivot_sourcedata_K&amp;M_Water'!BO17</f>
        <v>0</v>
      </c>
      <c r="BP17" s="54">
        <f>Pivot_sourcedata_Test_Water!BP17+'Pivot_sourcedata_K&amp;M_Water'!BP17</f>
        <v>0</v>
      </c>
      <c r="BQ17" s="54">
        <f>Pivot_sourcedata_Test_Water!BQ17+'Pivot_sourcedata_K&amp;M_Water'!BQ17</f>
        <v>0</v>
      </c>
      <c r="BR17" s="54">
        <f>Pivot_sourcedata_Test_Water!BR17+'Pivot_sourcedata_K&amp;M_Water'!BR17</f>
        <v>0</v>
      </c>
      <c r="BS17" s="54">
        <f>Pivot_sourcedata_Test_Water!BS17+'Pivot_sourcedata_K&amp;M_Water'!BS17</f>
        <v>0</v>
      </c>
      <c r="BT17" s="54">
        <f>Pivot_sourcedata_Test_Water!BT17+'Pivot_sourcedata_K&amp;M_Water'!BT17</f>
        <v>0</v>
      </c>
      <c r="BU17" s="54">
        <f>Pivot_sourcedata_Test_Water!BU17+'Pivot_sourcedata_K&amp;M_Water'!BU17</f>
        <v>0</v>
      </c>
      <c r="BV17" s="54">
        <f>Pivot_sourcedata_Test_Water!BV17+'Pivot_sourcedata_K&amp;M_Water'!BV17</f>
        <v>0</v>
      </c>
      <c r="BW17" s="54">
        <f>Pivot_sourcedata_Test_Water!BW17+'Pivot_sourcedata_K&amp;M_Water'!BW17</f>
        <v>0</v>
      </c>
      <c r="BX17" s="54">
        <f>Pivot_sourcedata_Test_Water!BX17+'Pivot_sourcedata_K&amp;M_Water'!BX17</f>
        <v>0</v>
      </c>
      <c r="BY17" s="54">
        <f>Pivot_sourcedata_Test_Water!BY17+'Pivot_sourcedata_K&amp;M_Water'!BY17</f>
        <v>0</v>
      </c>
      <c r="BZ17" s="54">
        <f>Pivot_sourcedata_Test_Water!BZ17+'Pivot_sourcedata_K&amp;M_Water'!BZ17</f>
        <v>0</v>
      </c>
      <c r="CA17" s="54">
        <f>Pivot_sourcedata_Test_Water!CA17+'Pivot_sourcedata_K&amp;M_Water'!CA17</f>
        <v>0</v>
      </c>
      <c r="CB17" s="54">
        <f>Pivot_sourcedata_Test_Water!CB17+'Pivot_sourcedata_K&amp;M_Water'!CB17</f>
        <v>0</v>
      </c>
      <c r="CC17" s="54">
        <f>Pivot_sourcedata_Test_Water!CC17+'Pivot_sourcedata_K&amp;M_Water'!CC17</f>
        <v>0</v>
      </c>
      <c r="CD17" s="54">
        <f>Pivot_sourcedata_Test_Water!CD17+'Pivot_sourcedata_K&amp;M_Water'!CD17</f>
        <v>0</v>
      </c>
      <c r="CE17" s="54">
        <f>Pivot_sourcedata_Test_Water!CE17+'Pivot_sourcedata_K&amp;M_Water'!CE17</f>
        <v>0</v>
      </c>
      <c r="CF17" s="54">
        <f>Pivot_sourcedata_Test_Water!CF17+'Pivot_sourcedata_K&amp;M_Water'!CF17</f>
        <v>0</v>
      </c>
      <c r="CG17" s="54">
        <f>Pivot_sourcedata_Test_Water!CG17+'Pivot_sourcedata_K&amp;M_Water'!CG17</f>
        <v>0</v>
      </c>
      <c r="CH17" s="54">
        <f>Pivot_sourcedata_Test_Water!CH17+'Pivot_sourcedata_K&amp;M_Water'!CH17</f>
        <v>0</v>
      </c>
      <c r="CI17" s="54">
        <f>Pivot_sourcedata_Test_Water!CI17+'Pivot_sourcedata_K&amp;M_Water'!CI17</f>
        <v>0</v>
      </c>
      <c r="CJ17" s="54">
        <f>Pivot_sourcedata_Test_Water!CJ17+'Pivot_sourcedata_K&amp;M_Water'!CJ17</f>
        <v>0</v>
      </c>
      <c r="CK17" s="54">
        <f>Pivot_sourcedata_Test_Water!CK17+'Pivot_sourcedata_K&amp;M_Water'!CK17</f>
        <v>0</v>
      </c>
      <c r="CL17" s="54">
        <f>Pivot_sourcedata_Test_Water!CL17+'Pivot_sourcedata_K&amp;M_Water'!CL17</f>
        <v>0</v>
      </c>
      <c r="CM17" s="54">
        <f>Pivot_sourcedata_Test_Water!CM17+'Pivot_sourcedata_K&amp;M_Water'!CM17</f>
        <v>0</v>
      </c>
      <c r="CN17" s="54">
        <f>Pivot_sourcedata_Test_Water!CN17+'Pivot_sourcedata_K&amp;M_Water'!CN17</f>
        <v>0</v>
      </c>
      <c r="CO17" s="54">
        <f>Pivot_sourcedata_Test_Water!CO17+'Pivot_sourcedata_K&amp;M_Water'!CO17</f>
        <v>0</v>
      </c>
      <c r="CP17" s="54">
        <f>Pivot_sourcedata_Test_Water!CP17+'Pivot_sourcedata_K&amp;M_Water'!CP17</f>
        <v>0</v>
      </c>
      <c r="CQ17" s="54">
        <f>Pivot_sourcedata_Test_Water!CQ17+'Pivot_sourcedata_K&amp;M_Water'!CQ17</f>
        <v>0</v>
      </c>
      <c r="CR17" s="54">
        <f>Pivot_sourcedata_Test_Water!CR17+'Pivot_sourcedata_K&amp;M_Water'!CR17</f>
        <v>0</v>
      </c>
      <c r="CS17" s="54">
        <f>Pivot_sourcedata_Test_Water!CS17+'Pivot_sourcedata_K&amp;M_Water'!CS17</f>
        <v>0</v>
      </c>
      <c r="CT17" s="54">
        <f>Pivot_sourcedata_Test_Water!CT17+'Pivot_sourcedata_K&amp;M_Water'!CT17</f>
        <v>0</v>
      </c>
      <c r="CU17" s="54">
        <f>Pivot_sourcedata_Test_Water!CU17+'Pivot_sourcedata_K&amp;M_Water'!CU17</f>
        <v>0</v>
      </c>
      <c r="CV17" s="54">
        <f>Pivot_sourcedata_Test_Water!CV17+'Pivot_sourcedata_K&amp;M_Water'!CV17</f>
        <v>0</v>
      </c>
      <c r="CW17" s="54">
        <f>Pivot_sourcedata_Test_Water!CW17+'Pivot_sourcedata_K&amp;M_Water'!CW17</f>
        <v>0</v>
      </c>
      <c r="CX17" s="54">
        <f>Pivot_sourcedata_Test_Water!CX17+'Pivot_sourcedata_K&amp;M_Water'!CX17</f>
        <v>0</v>
      </c>
      <c r="CY17" s="54">
        <f>Pivot_sourcedata_Test_Water!CY17+'Pivot_sourcedata_K&amp;M_Water'!CY17</f>
        <v>0</v>
      </c>
      <c r="CZ17" s="54">
        <f>Pivot_sourcedata_Test_Water!CZ17+'Pivot_sourcedata_K&amp;M_Water'!CZ17</f>
        <v>0</v>
      </c>
      <c r="DA17" s="54">
        <f>Pivot_sourcedata_Test_Water!DA17+'Pivot_sourcedata_K&amp;M_Water'!DA17</f>
        <v>0</v>
      </c>
      <c r="DB17" s="323">
        <f t="shared" si="0"/>
        <v>42256.834500000012</v>
      </c>
    </row>
    <row r="18" spans="1:106" x14ac:dyDescent="0.25">
      <c r="A18" s="106">
        <v>10</v>
      </c>
      <c r="B18" s="107">
        <v>5023</v>
      </c>
      <c r="C18" s="106" t="s">
        <v>184</v>
      </c>
      <c r="D18" s="54">
        <f>Pivot_sourcedata_Test_Water!D18+'Pivot_sourcedata_K&amp;M_Water'!D18</f>
        <v>11949.921499999999</v>
      </c>
      <c r="E18" s="54">
        <f>Pivot_sourcedata_Test_Water!E18+'Pivot_sourcedata_K&amp;M_Water'!E18</f>
        <v>15749.647750000002</v>
      </c>
      <c r="F18" s="54">
        <f>Pivot_sourcedata_Test_Water!F18+'Pivot_sourcedata_K&amp;M_Water'!F18</f>
        <v>9014.9774999999991</v>
      </c>
      <c r="G18" s="54">
        <f>Pivot_sourcedata_Test_Water!G18+'Pivot_sourcedata_K&amp;M_Water'!G18</f>
        <v>31457.188500000007</v>
      </c>
      <c r="H18" s="54">
        <f>Pivot_sourcedata_Test_Water!H18+'Pivot_sourcedata_K&amp;M_Water'!H18</f>
        <v>0</v>
      </c>
      <c r="I18" s="54">
        <f>Pivot_sourcedata_Test_Water!I18+'Pivot_sourcedata_K&amp;M_Water'!I18</f>
        <v>0</v>
      </c>
      <c r="J18" s="54">
        <f>Pivot_sourcedata_Test_Water!J18+'Pivot_sourcedata_K&amp;M_Water'!J18</f>
        <v>30414.712250000004</v>
      </c>
      <c r="K18" s="54">
        <f>Pivot_sourcedata_Test_Water!K18+'Pivot_sourcedata_K&amp;M_Water'!K18</f>
        <v>44000.062249999988</v>
      </c>
      <c r="L18" s="54">
        <f>Pivot_sourcedata_Test_Water!L18+'Pivot_sourcedata_K&amp;M_Water'!L18</f>
        <v>0</v>
      </c>
      <c r="M18" s="54">
        <f>Pivot_sourcedata_Test_Water!M18+'Pivot_sourcedata_K&amp;M_Water'!M18</f>
        <v>0</v>
      </c>
      <c r="N18" s="54">
        <f>Pivot_sourcedata_Test_Water!N18+'Pivot_sourcedata_K&amp;M_Water'!N18</f>
        <v>37284.385250000014</v>
      </c>
      <c r="O18" s="54">
        <f>Pivot_sourcedata_Test_Water!O18+'Pivot_sourcedata_K&amp;M_Water'!O18</f>
        <v>43440.227749999991</v>
      </c>
      <c r="P18" s="54">
        <f>Pivot_sourcedata_Test_Water!P18+'Pivot_sourcedata_K&amp;M_Water'!P18</f>
        <v>25946.901249999995</v>
      </c>
      <c r="Q18" s="54">
        <f>Pivot_sourcedata_Test_Water!Q18+'Pivot_sourcedata_K&amp;M_Water'!Q18</f>
        <v>37328.757499999985</v>
      </c>
      <c r="R18" s="54">
        <f>Pivot_sourcedata_Test_Water!R18+'Pivot_sourcedata_K&amp;M_Water'!R18</f>
        <v>32702.625000000004</v>
      </c>
      <c r="S18" s="54">
        <f>Pivot_sourcedata_Test_Water!S18+'Pivot_sourcedata_K&amp;M_Water'!S18</f>
        <v>0</v>
      </c>
      <c r="T18" s="54">
        <f>Pivot_sourcedata_Test_Water!T18+'Pivot_sourcedata_K&amp;M_Water'!T18</f>
        <v>3383.65825</v>
      </c>
      <c r="U18" s="54">
        <f>Pivot_sourcedata_Test_Water!U18+'Pivot_sourcedata_K&amp;M_Water'!U18</f>
        <v>3296.7074999999991</v>
      </c>
      <c r="V18" s="54">
        <f>Pivot_sourcedata_Test_Water!V18+'Pivot_sourcedata_K&amp;M_Water'!V18</f>
        <v>33913.980250000001</v>
      </c>
      <c r="W18" s="54">
        <f>Pivot_sourcedata_Test_Water!W18+'Pivot_sourcedata_K&amp;M_Water'!W18</f>
        <v>31928.268250000005</v>
      </c>
      <c r="X18" s="54">
        <f>Pivot_sourcedata_Test_Water!X18+'Pivot_sourcedata_K&amp;M_Water'!X18</f>
        <v>0</v>
      </c>
      <c r="Y18" s="54">
        <f>Pivot_sourcedata_Test_Water!Y18+'Pivot_sourcedata_K&amp;M_Water'!Y18</f>
        <v>0</v>
      </c>
      <c r="Z18" s="54">
        <f>Pivot_sourcedata_Test_Water!Z18+'Pivot_sourcedata_K&amp;M_Water'!Z18</f>
        <v>22565.149499999992</v>
      </c>
      <c r="AA18" s="54">
        <f>Pivot_sourcedata_Test_Water!AA18+'Pivot_sourcedata_K&amp;M_Water'!AA18</f>
        <v>10202.798749999998</v>
      </c>
      <c r="AB18" s="54">
        <f>Pivot_sourcedata_Test_Water!AB18+'Pivot_sourcedata_K&amp;M_Water'!AB18</f>
        <v>21624.88625000001</v>
      </c>
      <c r="AC18" s="54">
        <f>Pivot_sourcedata_Test_Water!AC18+'Pivot_sourcedata_K&amp;M_Water'!AC18</f>
        <v>24630.831999999999</v>
      </c>
      <c r="AD18" s="54">
        <f>Pivot_sourcedata_Test_Water!AD18+'Pivot_sourcedata_K&amp;M_Water'!AD18</f>
        <v>12111.440999999992</v>
      </c>
      <c r="AE18" s="54">
        <f>Pivot_sourcedata_Test_Water!AE18+'Pivot_sourcedata_K&amp;M_Water'!AE18</f>
        <v>17903.398249999995</v>
      </c>
      <c r="AF18" s="54">
        <f>Pivot_sourcedata_Test_Water!AF18+'Pivot_sourcedata_K&amp;M_Water'!AF18</f>
        <v>24072.975749999994</v>
      </c>
      <c r="AG18" s="54">
        <f>Pivot_sourcedata_Test_Water!AG18+'Pivot_sourcedata_K&amp;M_Water'!AG18</f>
        <v>5737.1812500000005</v>
      </c>
      <c r="AH18" s="54">
        <f>Pivot_sourcedata_Test_Water!AH18+'Pivot_sourcedata_K&amp;M_Water'!AH18</f>
        <v>4105.7297499999995</v>
      </c>
      <c r="AI18" s="54">
        <f>Pivot_sourcedata_Test_Water!AI18+'Pivot_sourcedata_K&amp;M_Water'!AI18</f>
        <v>35698.207999999999</v>
      </c>
      <c r="AJ18" s="54">
        <f>Pivot_sourcedata_Test_Water!AJ18+'Pivot_sourcedata_K&amp;M_Water'!AJ18</f>
        <v>18763.240000000005</v>
      </c>
      <c r="AK18" s="54">
        <f>Pivot_sourcedata_Test_Water!AK18+'Pivot_sourcedata_K&amp;M_Water'!AK18</f>
        <v>25471.95725000001</v>
      </c>
      <c r="AL18" s="54">
        <f>Pivot_sourcedata_Test_Water!AL18+'Pivot_sourcedata_K&amp;M_Water'!AL18</f>
        <v>5432.7562500000004</v>
      </c>
      <c r="AM18" s="54">
        <f>Pivot_sourcedata_Test_Water!AM18+'Pivot_sourcedata_K&amp;M_Water'!AM18</f>
        <v>68018.087750000021</v>
      </c>
      <c r="AN18" s="54">
        <f>Pivot_sourcedata_Test_Water!AN18+'Pivot_sourcedata_K&amp;M_Water'!AN18</f>
        <v>11836.741000000005</v>
      </c>
      <c r="AO18" s="54">
        <f>Pivot_sourcedata_Test_Water!AO18+'Pivot_sourcedata_K&amp;M_Water'!AO18</f>
        <v>79773.925500000056</v>
      </c>
      <c r="AP18" s="54">
        <f>Pivot_sourcedata_Test_Water!AP18+'Pivot_sourcedata_K&amp;M_Water'!AP18</f>
        <v>13854.535499999994</v>
      </c>
      <c r="AQ18" s="54">
        <f>Pivot_sourcedata_Test_Water!AQ18+'Pivot_sourcedata_K&amp;M_Water'!AQ18</f>
        <v>0</v>
      </c>
      <c r="AR18" s="54">
        <f>Pivot_sourcedata_Test_Water!AR18+'Pivot_sourcedata_K&amp;M_Water'!AR18</f>
        <v>0</v>
      </c>
      <c r="AS18" s="54">
        <f>Pivot_sourcedata_Test_Water!AS18+'Pivot_sourcedata_K&amp;M_Water'!AS18</f>
        <v>19502.623749999992</v>
      </c>
      <c r="AT18" s="54">
        <f>Pivot_sourcedata_Test_Water!AT18+'Pivot_sourcedata_K&amp;M_Water'!AT18</f>
        <v>0</v>
      </c>
      <c r="AU18" s="54">
        <f>Pivot_sourcedata_Test_Water!AU18+'Pivot_sourcedata_K&amp;M_Water'!AU18</f>
        <v>8164.5657500000025</v>
      </c>
      <c r="AV18" s="54">
        <f>Pivot_sourcedata_Test_Water!AV18+'Pivot_sourcedata_K&amp;M_Water'!AV18</f>
        <v>26573.237750000004</v>
      </c>
      <c r="AW18" s="54">
        <f>Pivot_sourcedata_Test_Water!AW18+'Pivot_sourcedata_K&amp;M_Water'!AW18</f>
        <v>24895.640749999991</v>
      </c>
      <c r="AX18" s="54">
        <f>Pivot_sourcedata_Test_Water!AX18+'Pivot_sourcedata_K&amp;M_Water'!AX18</f>
        <v>27848.870749999973</v>
      </c>
      <c r="AY18" s="54">
        <f>Pivot_sourcedata_Test_Water!AY18+'Pivot_sourcedata_K&amp;M_Water'!AY18</f>
        <v>21095.85300000001</v>
      </c>
      <c r="AZ18" s="54">
        <f>Pivot_sourcedata_Test_Water!AZ18+'Pivot_sourcedata_K&amp;M_Water'!AZ18</f>
        <v>19054.340000000004</v>
      </c>
      <c r="BA18" s="54">
        <f>Pivot_sourcedata_Test_Water!BA18+'Pivot_sourcedata_K&amp;M_Water'!BA18</f>
        <v>31586.34874999999</v>
      </c>
      <c r="BB18" s="54">
        <f>Pivot_sourcedata_Test_Water!BB18+'Pivot_sourcedata_K&amp;M_Water'!BB18</f>
        <v>0</v>
      </c>
      <c r="BC18" s="54">
        <f>Pivot_sourcedata_Test_Water!BC18+'Pivot_sourcedata_K&amp;M_Water'!BC18</f>
        <v>16950.64025</v>
      </c>
      <c r="BD18" s="54">
        <f>Pivot_sourcedata_Test_Water!BD18+'Pivot_sourcedata_K&amp;M_Water'!BD18</f>
        <v>21809.355499999994</v>
      </c>
      <c r="BE18" s="54">
        <f>Pivot_sourcedata_Test_Water!BE18+'Pivot_sourcedata_K&amp;M_Water'!BE18</f>
        <v>0</v>
      </c>
      <c r="BF18" s="54">
        <f>Pivot_sourcedata_Test_Water!BF18+'Pivot_sourcedata_K&amp;M_Water'!BF18</f>
        <v>17953.008249999999</v>
      </c>
      <c r="BG18" s="54">
        <f>Pivot_sourcedata_Test_Water!BG18+'Pivot_sourcedata_K&amp;M_Water'!BG18</f>
        <v>20561.366750000008</v>
      </c>
      <c r="BH18" s="54">
        <f>Pivot_sourcedata_Test_Water!BH18+'Pivot_sourcedata_K&amp;M_Water'!BH18</f>
        <v>15613.179250000008</v>
      </c>
      <c r="BI18" s="54">
        <f>Pivot_sourcedata_Test_Water!BI18+'Pivot_sourcedata_K&amp;M_Water'!BI18</f>
        <v>5918.1757499999985</v>
      </c>
      <c r="BJ18" s="54">
        <f>Pivot_sourcedata_Test_Water!BJ18+'Pivot_sourcedata_K&amp;M_Water'!BJ18</f>
        <v>9479.3024999999998</v>
      </c>
      <c r="BK18" s="54">
        <f>Pivot_sourcedata_Test_Water!BK18+'Pivot_sourcedata_K&amp;M_Water'!BK18</f>
        <v>10722.176500000001</v>
      </c>
      <c r="BL18" s="54">
        <f>Pivot_sourcedata_Test_Water!BL18+'Pivot_sourcedata_K&amp;M_Water'!BL18</f>
        <v>10708.195500000003</v>
      </c>
      <c r="BM18" s="54">
        <f>Pivot_sourcedata_Test_Water!BM18+'Pivot_sourcedata_K&amp;M_Water'!BM18</f>
        <v>10503.000749999999</v>
      </c>
      <c r="BN18" s="54">
        <f>Pivot_sourcedata_Test_Water!BN18+'Pivot_sourcedata_K&amp;M_Water'!BN18</f>
        <v>7762.7349999999979</v>
      </c>
      <c r="BO18" s="54">
        <f>Pivot_sourcedata_Test_Water!BO18+'Pivot_sourcedata_K&amp;M_Water'!BO18</f>
        <v>1535.4807499999997</v>
      </c>
      <c r="BP18" s="54">
        <f>Pivot_sourcedata_Test_Water!BP18+'Pivot_sourcedata_K&amp;M_Water'!BP18</f>
        <v>1558.3177500000002</v>
      </c>
      <c r="BQ18" s="54">
        <f>Pivot_sourcedata_Test_Water!BQ18+'Pivot_sourcedata_K&amp;M_Water'!BQ18</f>
        <v>9407.5012500000012</v>
      </c>
      <c r="BR18" s="54">
        <f>Pivot_sourcedata_Test_Water!BR18+'Pivot_sourcedata_K&amp;M_Water'!BR18</f>
        <v>10155.361749999996</v>
      </c>
      <c r="BS18" s="54">
        <f>Pivot_sourcedata_Test_Water!BS18+'Pivot_sourcedata_K&amp;M_Water'!BS18</f>
        <v>7637.1929999999993</v>
      </c>
      <c r="BT18" s="54">
        <f>Pivot_sourcedata_Test_Water!BT18+'Pivot_sourcedata_K&amp;M_Water'!BT18</f>
        <v>873.5870000000001</v>
      </c>
      <c r="BU18" s="54">
        <f>Pivot_sourcedata_Test_Water!BU18+'Pivot_sourcedata_K&amp;M_Water'!BU18</f>
        <v>12279.335999999996</v>
      </c>
      <c r="BV18" s="54">
        <f>Pivot_sourcedata_Test_Water!BV18+'Pivot_sourcedata_K&amp;M_Water'!BV18</f>
        <v>10572.003750000002</v>
      </c>
      <c r="BW18" s="54">
        <f>Pivot_sourcedata_Test_Water!BW18+'Pivot_sourcedata_K&amp;M_Water'!BW18</f>
        <v>6408.5665000000063</v>
      </c>
      <c r="BX18" s="54">
        <f>Pivot_sourcedata_Test_Water!BX18+'Pivot_sourcedata_K&amp;M_Water'!BX18</f>
        <v>3886.8307499999983</v>
      </c>
      <c r="BY18" s="54">
        <f>Pivot_sourcedata_Test_Water!BY18+'Pivot_sourcedata_K&amp;M_Water'!BY18</f>
        <v>9136.4502499999999</v>
      </c>
      <c r="BZ18" s="54">
        <f>Pivot_sourcedata_Test_Water!BZ18+'Pivot_sourcedata_K&amp;M_Water'!BZ18</f>
        <v>7009.0934999999981</v>
      </c>
      <c r="CA18" s="54">
        <f>Pivot_sourcedata_Test_Water!CA18+'Pivot_sourcedata_K&amp;M_Water'!CA18</f>
        <v>9390.7835000000014</v>
      </c>
      <c r="CB18" s="54">
        <f>Pivot_sourcedata_Test_Water!CB18+'Pivot_sourcedata_K&amp;M_Water'!CB18</f>
        <v>16274.191500000003</v>
      </c>
      <c r="CC18" s="54">
        <f>Pivot_sourcedata_Test_Water!CC18+'Pivot_sourcedata_K&amp;M_Water'!CC18</f>
        <v>18652.775750000001</v>
      </c>
      <c r="CD18" s="54">
        <f>Pivot_sourcedata_Test_Water!CD18+'Pivot_sourcedata_K&amp;M_Water'!CD18</f>
        <v>0</v>
      </c>
      <c r="CE18" s="54">
        <f>Pivot_sourcedata_Test_Water!CE18+'Pivot_sourcedata_K&amp;M_Water'!CE18</f>
        <v>0</v>
      </c>
      <c r="CF18" s="54">
        <f>Pivot_sourcedata_Test_Water!CF18+'Pivot_sourcedata_K&amp;M_Water'!CF18</f>
        <v>0</v>
      </c>
      <c r="CG18" s="54">
        <f>Pivot_sourcedata_Test_Water!CG18+'Pivot_sourcedata_K&amp;M_Water'!CG18</f>
        <v>0</v>
      </c>
      <c r="CH18" s="54">
        <f>Pivot_sourcedata_Test_Water!CH18+'Pivot_sourcedata_K&amp;M_Water'!CH18</f>
        <v>69802.079750000034</v>
      </c>
      <c r="CI18" s="54">
        <f>Pivot_sourcedata_Test_Water!CI18+'Pivot_sourcedata_K&amp;M_Water'!CI18</f>
        <v>0</v>
      </c>
      <c r="CJ18" s="54">
        <f>Pivot_sourcedata_Test_Water!CJ18+'Pivot_sourcedata_K&amp;M_Water'!CJ18</f>
        <v>0</v>
      </c>
      <c r="CK18" s="54">
        <f>Pivot_sourcedata_Test_Water!CK18+'Pivot_sourcedata_K&amp;M_Water'!CK18</f>
        <v>0</v>
      </c>
      <c r="CL18" s="54">
        <f>Pivot_sourcedata_Test_Water!CL18+'Pivot_sourcedata_K&amp;M_Water'!CL18</f>
        <v>0</v>
      </c>
      <c r="CM18" s="54">
        <f>Pivot_sourcedata_Test_Water!CM18+'Pivot_sourcedata_K&amp;M_Water'!CM18</f>
        <v>0</v>
      </c>
      <c r="CN18" s="54">
        <f>Pivot_sourcedata_Test_Water!CN18+'Pivot_sourcedata_K&amp;M_Water'!CN18</f>
        <v>9358.3320000000003</v>
      </c>
      <c r="CO18" s="54">
        <f>Pivot_sourcedata_Test_Water!CO18+'Pivot_sourcedata_K&amp;M_Water'!CO18</f>
        <v>144.52500000000001</v>
      </c>
      <c r="CP18" s="54">
        <f>Pivot_sourcedata_Test_Water!CP18+'Pivot_sourcedata_K&amp;M_Water'!CP18</f>
        <v>6035.5074999999997</v>
      </c>
      <c r="CQ18" s="54">
        <f>Pivot_sourcedata_Test_Water!CQ18+'Pivot_sourcedata_K&amp;M_Water'!CQ18</f>
        <v>0</v>
      </c>
      <c r="CR18" s="54">
        <f>Pivot_sourcedata_Test_Water!CR18+'Pivot_sourcedata_K&amp;M_Water'!CR18</f>
        <v>0</v>
      </c>
      <c r="CS18" s="54">
        <f>Pivot_sourcedata_Test_Water!CS18+'Pivot_sourcedata_K&amp;M_Water'!CS18</f>
        <v>0</v>
      </c>
      <c r="CT18" s="54">
        <f>Pivot_sourcedata_Test_Water!CT18+'Pivot_sourcedata_K&amp;M_Water'!CT18</f>
        <v>0</v>
      </c>
      <c r="CU18" s="54">
        <f>Pivot_sourcedata_Test_Water!CU18+'Pivot_sourcedata_K&amp;M_Water'!CU18</f>
        <v>0</v>
      </c>
      <c r="CV18" s="54">
        <f>Pivot_sourcedata_Test_Water!CV18+'Pivot_sourcedata_K&amp;M_Water'!CV18</f>
        <v>0</v>
      </c>
      <c r="CW18" s="54">
        <f>Pivot_sourcedata_Test_Water!CW18+'Pivot_sourcedata_K&amp;M_Water'!CW18</f>
        <v>0</v>
      </c>
      <c r="CX18" s="54">
        <f>Pivot_sourcedata_Test_Water!CX18+'Pivot_sourcedata_K&amp;M_Water'!CX18</f>
        <v>0</v>
      </c>
      <c r="CY18" s="54">
        <f>Pivot_sourcedata_Test_Water!CY18+'Pivot_sourcedata_K&amp;M_Water'!CY18</f>
        <v>0</v>
      </c>
      <c r="CZ18" s="54">
        <f>Pivot_sourcedata_Test_Water!CZ18+'Pivot_sourcedata_K&amp;M_Water'!CZ18</f>
        <v>0</v>
      </c>
      <c r="DA18" s="54">
        <f>Pivot_sourcedata_Test_Water!DA18+'Pivot_sourcedata_K&amp;M_Water'!DA18</f>
        <v>0</v>
      </c>
      <c r="DB18" s="323">
        <f t="shared" si="0"/>
        <v>1330436.3982499994</v>
      </c>
    </row>
    <row r="19" spans="1:106" x14ac:dyDescent="0.25">
      <c r="A19" s="106">
        <v>11</v>
      </c>
      <c r="B19" s="107">
        <v>5024</v>
      </c>
      <c r="C19" s="106" t="s">
        <v>185</v>
      </c>
      <c r="D19" s="54">
        <f>Pivot_sourcedata_Test_Water!D19+'Pivot_sourcedata_K&amp;M_Water'!D19</f>
        <v>0</v>
      </c>
      <c r="E19" s="54">
        <f>Pivot_sourcedata_Test_Water!E19+'Pivot_sourcedata_K&amp;M_Water'!E19</f>
        <v>0</v>
      </c>
      <c r="F19" s="54">
        <f>Pivot_sourcedata_Test_Water!F19+'Pivot_sourcedata_K&amp;M_Water'!F19</f>
        <v>0</v>
      </c>
      <c r="G19" s="54">
        <f>Pivot_sourcedata_Test_Water!G19+'Pivot_sourcedata_K&amp;M_Water'!G19</f>
        <v>0</v>
      </c>
      <c r="H19" s="54">
        <f>Pivot_sourcedata_Test_Water!H19+'Pivot_sourcedata_K&amp;M_Water'!H19</f>
        <v>0</v>
      </c>
      <c r="I19" s="54">
        <f>Pivot_sourcedata_Test_Water!I19+'Pivot_sourcedata_K&amp;M_Water'!I19</f>
        <v>0</v>
      </c>
      <c r="J19" s="54">
        <f>Pivot_sourcedata_Test_Water!J19+'Pivot_sourcedata_K&amp;M_Water'!J19</f>
        <v>0</v>
      </c>
      <c r="K19" s="54">
        <f>Pivot_sourcedata_Test_Water!K19+'Pivot_sourcedata_K&amp;M_Water'!K19</f>
        <v>11493.447999999999</v>
      </c>
      <c r="L19" s="54">
        <f>Pivot_sourcedata_Test_Water!L19+'Pivot_sourcedata_K&amp;M_Water'!L19</f>
        <v>0</v>
      </c>
      <c r="M19" s="54">
        <f>Pivot_sourcedata_Test_Water!M19+'Pivot_sourcedata_K&amp;M_Water'!M19</f>
        <v>0</v>
      </c>
      <c r="N19" s="54">
        <f>Pivot_sourcedata_Test_Water!N19+'Pivot_sourcedata_K&amp;M_Water'!N19</f>
        <v>0</v>
      </c>
      <c r="O19" s="54">
        <f>Pivot_sourcedata_Test_Water!O19+'Pivot_sourcedata_K&amp;M_Water'!O19</f>
        <v>9121.351999999999</v>
      </c>
      <c r="P19" s="54">
        <f>Pivot_sourcedata_Test_Water!P19+'Pivot_sourcedata_K&amp;M_Water'!P19</f>
        <v>0</v>
      </c>
      <c r="Q19" s="54">
        <f>Pivot_sourcedata_Test_Water!Q19+'Pivot_sourcedata_K&amp;M_Water'!Q19</f>
        <v>0</v>
      </c>
      <c r="R19" s="54">
        <f>Pivot_sourcedata_Test_Water!R19+'Pivot_sourcedata_K&amp;M_Water'!R19</f>
        <v>4543.62</v>
      </c>
      <c r="S19" s="54">
        <f>Pivot_sourcedata_Test_Water!S19+'Pivot_sourcedata_K&amp;M_Water'!S19</f>
        <v>0</v>
      </c>
      <c r="T19" s="54">
        <f>Pivot_sourcedata_Test_Water!T19+'Pivot_sourcedata_K&amp;M_Water'!T19</f>
        <v>0</v>
      </c>
      <c r="U19" s="54">
        <f>Pivot_sourcedata_Test_Water!U19+'Pivot_sourcedata_K&amp;M_Water'!U19</f>
        <v>0</v>
      </c>
      <c r="V19" s="54">
        <f>Pivot_sourcedata_Test_Water!V19+'Pivot_sourcedata_K&amp;M_Water'!V19</f>
        <v>0</v>
      </c>
      <c r="W19" s="54">
        <f>Pivot_sourcedata_Test_Water!W19+'Pivot_sourcedata_K&amp;M_Water'!W19</f>
        <v>0</v>
      </c>
      <c r="X19" s="54">
        <f>Pivot_sourcedata_Test_Water!X19+'Pivot_sourcedata_K&amp;M_Water'!X19</f>
        <v>0</v>
      </c>
      <c r="Y19" s="54">
        <f>Pivot_sourcedata_Test_Water!Y19+'Pivot_sourcedata_K&amp;M_Water'!Y19</f>
        <v>0</v>
      </c>
      <c r="Z19" s="54">
        <f>Pivot_sourcedata_Test_Water!Z19+'Pivot_sourcedata_K&amp;M_Water'!Z19</f>
        <v>0</v>
      </c>
      <c r="AA19" s="54">
        <f>Pivot_sourcedata_Test_Water!AA19+'Pivot_sourcedata_K&amp;M_Water'!AA19</f>
        <v>0</v>
      </c>
      <c r="AB19" s="54">
        <f>Pivot_sourcedata_Test_Water!AB19+'Pivot_sourcedata_K&amp;M_Water'!AB19</f>
        <v>0</v>
      </c>
      <c r="AC19" s="54">
        <f>Pivot_sourcedata_Test_Water!AC19+'Pivot_sourcedata_K&amp;M_Water'!AC19</f>
        <v>0</v>
      </c>
      <c r="AD19" s="54">
        <f>Pivot_sourcedata_Test_Water!AD19+'Pivot_sourcedata_K&amp;M_Water'!AD19</f>
        <v>3745.5857500000006</v>
      </c>
      <c r="AE19" s="54">
        <f>Pivot_sourcedata_Test_Water!AE19+'Pivot_sourcedata_K&amp;M_Water'!AE19</f>
        <v>0</v>
      </c>
      <c r="AF19" s="54">
        <f>Pivot_sourcedata_Test_Water!AF19+'Pivot_sourcedata_K&amp;M_Water'!AF19</f>
        <v>0</v>
      </c>
      <c r="AG19" s="54">
        <f>Pivot_sourcedata_Test_Water!AG19+'Pivot_sourcedata_K&amp;M_Water'!AG19</f>
        <v>0</v>
      </c>
      <c r="AH19" s="54">
        <f>Pivot_sourcedata_Test_Water!AH19+'Pivot_sourcedata_K&amp;M_Water'!AH19</f>
        <v>0</v>
      </c>
      <c r="AI19" s="54">
        <f>Pivot_sourcedata_Test_Water!AI19+'Pivot_sourcedata_K&amp;M_Water'!AI19</f>
        <v>0</v>
      </c>
      <c r="AJ19" s="54">
        <f>Pivot_sourcedata_Test_Water!AJ19+'Pivot_sourcedata_K&amp;M_Water'!AJ19</f>
        <v>6124.9080000000004</v>
      </c>
      <c r="AK19" s="54">
        <f>Pivot_sourcedata_Test_Water!AK19+'Pivot_sourcedata_K&amp;M_Water'!AK19</f>
        <v>5471.86</v>
      </c>
      <c r="AL19" s="54">
        <f>Pivot_sourcedata_Test_Water!AL19+'Pivot_sourcedata_K&amp;M_Water'!AL19</f>
        <v>0</v>
      </c>
      <c r="AM19" s="54">
        <f>Pivot_sourcedata_Test_Water!AM19+'Pivot_sourcedata_K&amp;M_Water'!AM19</f>
        <v>4255.8</v>
      </c>
      <c r="AN19" s="54">
        <f>Pivot_sourcedata_Test_Water!AN19+'Pivot_sourcedata_K&amp;M_Water'!AN19</f>
        <v>4454.7320000000009</v>
      </c>
      <c r="AO19" s="54">
        <f>Pivot_sourcedata_Test_Water!AO19+'Pivot_sourcedata_K&amp;M_Water'!AO19</f>
        <v>0</v>
      </c>
      <c r="AP19" s="54">
        <f>Pivot_sourcedata_Test_Water!AP19+'Pivot_sourcedata_K&amp;M_Water'!AP19</f>
        <v>0</v>
      </c>
      <c r="AQ19" s="54">
        <f>Pivot_sourcedata_Test_Water!AQ19+'Pivot_sourcedata_K&amp;M_Water'!AQ19</f>
        <v>0</v>
      </c>
      <c r="AR19" s="54">
        <f>Pivot_sourcedata_Test_Water!AR19+'Pivot_sourcedata_K&amp;M_Water'!AR19</f>
        <v>0</v>
      </c>
      <c r="AS19" s="54">
        <f>Pivot_sourcedata_Test_Water!AS19+'Pivot_sourcedata_K&amp;M_Water'!AS19</f>
        <v>0</v>
      </c>
      <c r="AT19" s="54">
        <f>Pivot_sourcedata_Test_Water!AT19+'Pivot_sourcedata_K&amp;M_Water'!AT19</f>
        <v>0</v>
      </c>
      <c r="AU19" s="54">
        <f>Pivot_sourcedata_Test_Water!AU19+'Pivot_sourcedata_K&amp;M_Water'!AU19</f>
        <v>0</v>
      </c>
      <c r="AV19" s="54">
        <f>Pivot_sourcedata_Test_Water!AV19+'Pivot_sourcedata_K&amp;M_Water'!AV19</f>
        <v>0</v>
      </c>
      <c r="AW19" s="54">
        <f>Pivot_sourcedata_Test_Water!AW19+'Pivot_sourcedata_K&amp;M_Water'!AW19</f>
        <v>0</v>
      </c>
      <c r="AX19" s="54">
        <f>Pivot_sourcedata_Test_Water!AX19+'Pivot_sourcedata_K&amp;M_Water'!AX19</f>
        <v>5141.3999999999996</v>
      </c>
      <c r="AY19" s="54">
        <f>Pivot_sourcedata_Test_Water!AY19+'Pivot_sourcedata_K&amp;M_Water'!AY19</f>
        <v>3396.8704999999995</v>
      </c>
      <c r="AZ19" s="54">
        <f>Pivot_sourcedata_Test_Water!AZ19+'Pivot_sourcedata_K&amp;M_Water'!AZ19</f>
        <v>0</v>
      </c>
      <c r="BA19" s="54">
        <f>Pivot_sourcedata_Test_Water!BA19+'Pivot_sourcedata_K&amp;M_Water'!BA19</f>
        <v>0</v>
      </c>
      <c r="BB19" s="54">
        <f>Pivot_sourcedata_Test_Water!BB19+'Pivot_sourcedata_K&amp;M_Water'!BB19</f>
        <v>0</v>
      </c>
      <c r="BC19" s="54">
        <f>Pivot_sourcedata_Test_Water!BC19+'Pivot_sourcedata_K&amp;M_Water'!BC19</f>
        <v>0</v>
      </c>
      <c r="BD19" s="54">
        <f>Pivot_sourcedata_Test_Water!BD19+'Pivot_sourcedata_K&amp;M_Water'!BD19</f>
        <v>0</v>
      </c>
      <c r="BE19" s="54">
        <f>Pivot_sourcedata_Test_Water!BE19+'Pivot_sourcedata_K&amp;M_Water'!BE19</f>
        <v>0</v>
      </c>
      <c r="BF19" s="54">
        <f>Pivot_sourcedata_Test_Water!BF19+'Pivot_sourcedata_K&amp;M_Water'!BF19</f>
        <v>3169.71</v>
      </c>
      <c r="BG19" s="54">
        <f>Pivot_sourcedata_Test_Water!BG19+'Pivot_sourcedata_K&amp;M_Water'!BG19</f>
        <v>3169.7100000000005</v>
      </c>
      <c r="BH19" s="54">
        <f>Pivot_sourcedata_Test_Water!BH19+'Pivot_sourcedata_K&amp;M_Water'!BH19</f>
        <v>0</v>
      </c>
      <c r="BI19" s="54">
        <f>Pivot_sourcedata_Test_Water!BI19+'Pivot_sourcedata_K&amp;M_Water'!BI19</f>
        <v>0</v>
      </c>
      <c r="BJ19" s="54">
        <f>Pivot_sourcedata_Test_Water!BJ19+'Pivot_sourcedata_K&amp;M_Water'!BJ19</f>
        <v>0</v>
      </c>
      <c r="BK19" s="54">
        <f>Pivot_sourcedata_Test_Water!BK19+'Pivot_sourcedata_K&amp;M_Water'!BK19</f>
        <v>0</v>
      </c>
      <c r="BL19" s="54">
        <f>Pivot_sourcedata_Test_Water!BL19+'Pivot_sourcedata_K&amp;M_Water'!BL19</f>
        <v>0</v>
      </c>
      <c r="BM19" s="54">
        <f>Pivot_sourcedata_Test_Water!BM19+'Pivot_sourcedata_K&amp;M_Water'!BM19</f>
        <v>0</v>
      </c>
      <c r="BN19" s="54">
        <f>Pivot_sourcedata_Test_Water!BN19+'Pivot_sourcedata_K&amp;M_Water'!BN19</f>
        <v>0</v>
      </c>
      <c r="BO19" s="54">
        <f>Pivot_sourcedata_Test_Water!BO19+'Pivot_sourcedata_K&amp;M_Water'!BO19</f>
        <v>0</v>
      </c>
      <c r="BP19" s="54">
        <f>Pivot_sourcedata_Test_Water!BP19+'Pivot_sourcedata_K&amp;M_Water'!BP19</f>
        <v>0</v>
      </c>
      <c r="BQ19" s="54">
        <f>Pivot_sourcedata_Test_Water!BQ19+'Pivot_sourcedata_K&amp;M_Water'!BQ19</f>
        <v>0</v>
      </c>
      <c r="BR19" s="54">
        <f>Pivot_sourcedata_Test_Water!BR19+'Pivot_sourcedata_K&amp;M_Water'!BR19</f>
        <v>0</v>
      </c>
      <c r="BS19" s="54">
        <f>Pivot_sourcedata_Test_Water!BS19+'Pivot_sourcedata_K&amp;M_Water'!BS19</f>
        <v>0</v>
      </c>
      <c r="BT19" s="54">
        <f>Pivot_sourcedata_Test_Water!BT19+'Pivot_sourcedata_K&amp;M_Water'!BT19</f>
        <v>0</v>
      </c>
      <c r="BU19" s="54">
        <f>Pivot_sourcedata_Test_Water!BU19+'Pivot_sourcedata_K&amp;M_Water'!BU19</f>
        <v>0</v>
      </c>
      <c r="BV19" s="54">
        <f>Pivot_sourcedata_Test_Water!BV19+'Pivot_sourcedata_K&amp;M_Water'!BV19</f>
        <v>0</v>
      </c>
      <c r="BW19" s="54">
        <f>Pivot_sourcedata_Test_Water!BW19+'Pivot_sourcedata_K&amp;M_Water'!BW19</f>
        <v>0</v>
      </c>
      <c r="BX19" s="54">
        <f>Pivot_sourcedata_Test_Water!BX19+'Pivot_sourcedata_K&amp;M_Water'!BX19</f>
        <v>0</v>
      </c>
      <c r="BY19" s="54">
        <f>Pivot_sourcedata_Test_Water!BY19+'Pivot_sourcedata_K&amp;M_Water'!BY19</f>
        <v>0</v>
      </c>
      <c r="BZ19" s="54">
        <f>Pivot_sourcedata_Test_Water!BZ19+'Pivot_sourcedata_K&amp;M_Water'!BZ19</f>
        <v>1793.258</v>
      </c>
      <c r="CA19" s="54">
        <f>Pivot_sourcedata_Test_Water!CA19+'Pivot_sourcedata_K&amp;M_Water'!CA19</f>
        <v>0</v>
      </c>
      <c r="CB19" s="54">
        <f>Pivot_sourcedata_Test_Water!CB19+'Pivot_sourcedata_K&amp;M_Water'!CB19</f>
        <v>0</v>
      </c>
      <c r="CC19" s="54">
        <f>Pivot_sourcedata_Test_Water!CC19+'Pivot_sourcedata_K&amp;M_Water'!CC19</f>
        <v>0</v>
      </c>
      <c r="CD19" s="54">
        <f>Pivot_sourcedata_Test_Water!CD19+'Pivot_sourcedata_K&amp;M_Water'!CD19</f>
        <v>0</v>
      </c>
      <c r="CE19" s="54">
        <f>Pivot_sourcedata_Test_Water!CE19+'Pivot_sourcedata_K&amp;M_Water'!CE19</f>
        <v>0</v>
      </c>
      <c r="CF19" s="54">
        <f>Pivot_sourcedata_Test_Water!CF19+'Pivot_sourcedata_K&amp;M_Water'!CF19</f>
        <v>0</v>
      </c>
      <c r="CG19" s="54">
        <f>Pivot_sourcedata_Test_Water!CG19+'Pivot_sourcedata_K&amp;M_Water'!CG19</f>
        <v>0</v>
      </c>
      <c r="CH19" s="54">
        <f>Pivot_sourcedata_Test_Water!CH19+'Pivot_sourcedata_K&amp;M_Water'!CH19</f>
        <v>4555.92</v>
      </c>
      <c r="CI19" s="54">
        <f>Pivot_sourcedata_Test_Water!CI19+'Pivot_sourcedata_K&amp;M_Water'!CI19</f>
        <v>0</v>
      </c>
      <c r="CJ19" s="54">
        <f>Pivot_sourcedata_Test_Water!CJ19+'Pivot_sourcedata_K&amp;M_Water'!CJ19</f>
        <v>0</v>
      </c>
      <c r="CK19" s="54">
        <f>Pivot_sourcedata_Test_Water!CK19+'Pivot_sourcedata_K&amp;M_Water'!CK19</f>
        <v>0</v>
      </c>
      <c r="CL19" s="54">
        <f>Pivot_sourcedata_Test_Water!CL19+'Pivot_sourcedata_K&amp;M_Water'!CL19</f>
        <v>0</v>
      </c>
      <c r="CM19" s="54">
        <f>Pivot_sourcedata_Test_Water!CM19+'Pivot_sourcedata_K&amp;M_Water'!CM19</f>
        <v>0</v>
      </c>
      <c r="CN19" s="54">
        <f>Pivot_sourcedata_Test_Water!CN19+'Pivot_sourcedata_K&amp;M_Water'!CN19</f>
        <v>0</v>
      </c>
      <c r="CO19" s="54">
        <f>Pivot_sourcedata_Test_Water!CO19+'Pivot_sourcedata_K&amp;M_Water'!CO19</f>
        <v>0</v>
      </c>
      <c r="CP19" s="54">
        <f>Pivot_sourcedata_Test_Water!CP19+'Pivot_sourcedata_K&amp;M_Water'!CP19</f>
        <v>0</v>
      </c>
      <c r="CQ19" s="54">
        <f>Pivot_sourcedata_Test_Water!CQ19+'Pivot_sourcedata_K&amp;M_Water'!CQ19</f>
        <v>0</v>
      </c>
      <c r="CR19" s="54">
        <f>Pivot_sourcedata_Test_Water!CR19+'Pivot_sourcedata_K&amp;M_Water'!CR19</f>
        <v>0</v>
      </c>
      <c r="CS19" s="54">
        <f>Pivot_sourcedata_Test_Water!CS19+'Pivot_sourcedata_K&amp;M_Water'!CS19</f>
        <v>0</v>
      </c>
      <c r="CT19" s="54">
        <f>Pivot_sourcedata_Test_Water!CT19+'Pivot_sourcedata_K&amp;M_Water'!CT19</f>
        <v>0</v>
      </c>
      <c r="CU19" s="54">
        <f>Pivot_sourcedata_Test_Water!CU19+'Pivot_sourcedata_K&amp;M_Water'!CU19</f>
        <v>0</v>
      </c>
      <c r="CV19" s="54">
        <f>Pivot_sourcedata_Test_Water!CV19+'Pivot_sourcedata_K&amp;M_Water'!CV19</f>
        <v>0</v>
      </c>
      <c r="CW19" s="54">
        <f>Pivot_sourcedata_Test_Water!CW19+'Pivot_sourcedata_K&amp;M_Water'!CW19</f>
        <v>0</v>
      </c>
      <c r="CX19" s="54">
        <f>Pivot_sourcedata_Test_Water!CX19+'Pivot_sourcedata_K&amp;M_Water'!CX19</f>
        <v>0</v>
      </c>
      <c r="CY19" s="54">
        <f>Pivot_sourcedata_Test_Water!CY19+'Pivot_sourcedata_K&amp;M_Water'!CY19</f>
        <v>0</v>
      </c>
      <c r="CZ19" s="54">
        <f>Pivot_sourcedata_Test_Water!CZ19+'Pivot_sourcedata_K&amp;M_Water'!CZ19</f>
        <v>0</v>
      </c>
      <c r="DA19" s="54">
        <f>Pivot_sourcedata_Test_Water!DA19+'Pivot_sourcedata_K&amp;M_Water'!DA19</f>
        <v>0</v>
      </c>
      <c r="DB19" s="323">
        <f t="shared" si="0"/>
        <v>70438.174249999996</v>
      </c>
    </row>
    <row r="20" spans="1:106" x14ac:dyDescent="0.25">
      <c r="A20" s="106">
        <v>12</v>
      </c>
      <c r="B20" s="107">
        <v>5025</v>
      </c>
      <c r="C20" s="106" t="s">
        <v>186</v>
      </c>
      <c r="D20" s="54">
        <f>Pivot_sourcedata_Test_Water!D20+'Pivot_sourcedata_K&amp;M_Water'!D20</f>
        <v>0</v>
      </c>
      <c r="E20" s="54">
        <f>Pivot_sourcedata_Test_Water!E20+'Pivot_sourcedata_K&amp;M_Water'!E20</f>
        <v>0</v>
      </c>
      <c r="F20" s="54">
        <f>Pivot_sourcedata_Test_Water!F20+'Pivot_sourcedata_K&amp;M_Water'!F20</f>
        <v>0</v>
      </c>
      <c r="G20" s="54">
        <f>Pivot_sourcedata_Test_Water!G20+'Pivot_sourcedata_K&amp;M_Water'!G20</f>
        <v>0</v>
      </c>
      <c r="H20" s="54">
        <f>Pivot_sourcedata_Test_Water!H20+'Pivot_sourcedata_K&amp;M_Water'!H20</f>
        <v>0</v>
      </c>
      <c r="I20" s="54">
        <f>Pivot_sourcedata_Test_Water!I20+'Pivot_sourcedata_K&amp;M_Water'!I20</f>
        <v>0</v>
      </c>
      <c r="J20" s="54">
        <f>Pivot_sourcedata_Test_Water!J20+'Pivot_sourcedata_K&amp;M_Water'!J20</f>
        <v>0</v>
      </c>
      <c r="K20" s="54">
        <f>Pivot_sourcedata_Test_Water!K20+'Pivot_sourcedata_K&amp;M_Water'!K20</f>
        <v>0</v>
      </c>
      <c r="L20" s="54">
        <f>Pivot_sourcedata_Test_Water!L20+'Pivot_sourcedata_K&amp;M_Water'!L20</f>
        <v>0</v>
      </c>
      <c r="M20" s="54">
        <f>Pivot_sourcedata_Test_Water!M20+'Pivot_sourcedata_K&amp;M_Water'!M20</f>
        <v>0</v>
      </c>
      <c r="N20" s="54">
        <f>Pivot_sourcedata_Test_Water!N20+'Pivot_sourcedata_K&amp;M_Water'!N20</f>
        <v>0</v>
      </c>
      <c r="O20" s="54">
        <f>Pivot_sourcedata_Test_Water!O20+'Pivot_sourcedata_K&amp;M_Water'!O20</f>
        <v>113.10000000000001</v>
      </c>
      <c r="P20" s="54">
        <f>Pivot_sourcedata_Test_Water!P20+'Pivot_sourcedata_K&amp;M_Water'!P20</f>
        <v>1776.0700000000002</v>
      </c>
      <c r="Q20" s="54">
        <f>Pivot_sourcedata_Test_Water!Q20+'Pivot_sourcedata_K&amp;M_Water'!Q20</f>
        <v>4482.87</v>
      </c>
      <c r="R20" s="54">
        <f>Pivot_sourcedata_Test_Water!R20+'Pivot_sourcedata_K&amp;M_Water'!R20</f>
        <v>642.95000000000005</v>
      </c>
      <c r="S20" s="54">
        <f>Pivot_sourcedata_Test_Water!S20+'Pivot_sourcedata_K&amp;M_Water'!S20</f>
        <v>0</v>
      </c>
      <c r="T20" s="54">
        <f>Pivot_sourcedata_Test_Water!T20+'Pivot_sourcedata_K&amp;M_Water'!T20</f>
        <v>39.479999999999997</v>
      </c>
      <c r="U20" s="54">
        <f>Pivot_sourcedata_Test_Water!U20+'Pivot_sourcedata_K&amp;M_Water'!U20</f>
        <v>77.040000000000006</v>
      </c>
      <c r="V20" s="54">
        <f>Pivot_sourcedata_Test_Water!V20+'Pivot_sourcedata_K&amp;M_Water'!V20</f>
        <v>0</v>
      </c>
      <c r="W20" s="54">
        <f>Pivot_sourcedata_Test_Water!W20+'Pivot_sourcedata_K&amp;M_Water'!W20</f>
        <v>0</v>
      </c>
      <c r="X20" s="54">
        <f>Pivot_sourcedata_Test_Water!X20+'Pivot_sourcedata_K&amp;M_Water'!X20</f>
        <v>0</v>
      </c>
      <c r="Y20" s="54">
        <f>Pivot_sourcedata_Test_Water!Y20+'Pivot_sourcedata_K&amp;M_Water'!Y20</f>
        <v>0</v>
      </c>
      <c r="Z20" s="54">
        <f>Pivot_sourcedata_Test_Water!Z20+'Pivot_sourcedata_K&amp;M_Water'!Z20</f>
        <v>0</v>
      </c>
      <c r="AA20" s="54">
        <f>Pivot_sourcedata_Test_Water!AA20+'Pivot_sourcedata_K&amp;M_Water'!AA20</f>
        <v>0</v>
      </c>
      <c r="AB20" s="54">
        <f>Pivot_sourcedata_Test_Water!AB20+'Pivot_sourcedata_K&amp;M_Water'!AB20</f>
        <v>0</v>
      </c>
      <c r="AC20" s="54">
        <f>Pivot_sourcedata_Test_Water!AC20+'Pivot_sourcedata_K&amp;M_Water'!AC20</f>
        <v>9569.3399999999983</v>
      </c>
      <c r="AD20" s="54">
        <f>Pivot_sourcedata_Test_Water!AD20+'Pivot_sourcedata_K&amp;M_Water'!AD20</f>
        <v>49.07</v>
      </c>
      <c r="AE20" s="54">
        <f>Pivot_sourcedata_Test_Water!AE20+'Pivot_sourcedata_K&amp;M_Water'!AE20</f>
        <v>22.59</v>
      </c>
      <c r="AF20" s="54">
        <f>Pivot_sourcedata_Test_Water!AF20+'Pivot_sourcedata_K&amp;M_Water'!AF20</f>
        <v>1973.26</v>
      </c>
      <c r="AG20" s="54">
        <f>Pivot_sourcedata_Test_Water!AG20+'Pivot_sourcedata_K&amp;M_Water'!AG20</f>
        <v>557</v>
      </c>
      <c r="AH20" s="54">
        <f>Pivot_sourcedata_Test_Water!AH20+'Pivot_sourcedata_K&amp;M_Water'!AH20</f>
        <v>2284.29</v>
      </c>
      <c r="AI20" s="54">
        <f>Pivot_sourcedata_Test_Water!AI20+'Pivot_sourcedata_K&amp;M_Water'!AI20</f>
        <v>0</v>
      </c>
      <c r="AJ20" s="54">
        <f>Pivot_sourcedata_Test_Water!AJ20+'Pivot_sourcedata_K&amp;M_Water'!AJ20</f>
        <v>21948.280000000002</v>
      </c>
      <c r="AK20" s="54">
        <f>Pivot_sourcedata_Test_Water!AK20+'Pivot_sourcedata_K&amp;M_Water'!AK20</f>
        <v>13675.940000000002</v>
      </c>
      <c r="AL20" s="54">
        <f>Pivot_sourcedata_Test_Water!AL20+'Pivot_sourcedata_K&amp;M_Water'!AL20</f>
        <v>0</v>
      </c>
      <c r="AM20" s="54">
        <f>Pivot_sourcedata_Test_Water!AM20+'Pivot_sourcedata_K&amp;M_Water'!AM20</f>
        <v>23588.3</v>
      </c>
      <c r="AN20" s="54">
        <f>Pivot_sourcedata_Test_Water!AN20+'Pivot_sourcedata_K&amp;M_Water'!AN20</f>
        <v>6680.6100000000015</v>
      </c>
      <c r="AO20" s="54">
        <f>Pivot_sourcedata_Test_Water!AO20+'Pivot_sourcedata_K&amp;M_Water'!AO20</f>
        <v>7177.5499999999984</v>
      </c>
      <c r="AP20" s="54">
        <f>Pivot_sourcedata_Test_Water!AP20+'Pivot_sourcedata_K&amp;M_Water'!AP20</f>
        <v>0</v>
      </c>
      <c r="AQ20" s="54">
        <f>Pivot_sourcedata_Test_Water!AQ20+'Pivot_sourcedata_K&amp;M_Water'!AQ20</f>
        <v>0</v>
      </c>
      <c r="AR20" s="54">
        <f>Pivot_sourcedata_Test_Water!AR20+'Pivot_sourcedata_K&amp;M_Water'!AR20</f>
        <v>0</v>
      </c>
      <c r="AS20" s="54">
        <f>Pivot_sourcedata_Test_Water!AS20+'Pivot_sourcedata_K&amp;M_Water'!AS20</f>
        <v>0</v>
      </c>
      <c r="AT20" s="54">
        <f>Pivot_sourcedata_Test_Water!AT20+'Pivot_sourcedata_K&amp;M_Water'!AT20</f>
        <v>0</v>
      </c>
      <c r="AU20" s="54">
        <f>Pivot_sourcedata_Test_Water!AU20+'Pivot_sourcedata_K&amp;M_Water'!AU20</f>
        <v>0</v>
      </c>
      <c r="AV20" s="54">
        <f>Pivot_sourcedata_Test_Water!AV20+'Pivot_sourcedata_K&amp;M_Water'!AV20</f>
        <v>0</v>
      </c>
      <c r="AW20" s="54">
        <f>Pivot_sourcedata_Test_Water!AW20+'Pivot_sourcedata_K&amp;M_Water'!AW20</f>
        <v>0</v>
      </c>
      <c r="AX20" s="54">
        <f>Pivot_sourcedata_Test_Water!AX20+'Pivot_sourcedata_K&amp;M_Water'!AX20</f>
        <v>0</v>
      </c>
      <c r="AY20" s="54">
        <f>Pivot_sourcedata_Test_Water!AY20+'Pivot_sourcedata_K&amp;M_Water'!AY20</f>
        <v>6690.4299999999976</v>
      </c>
      <c r="AZ20" s="54">
        <f>Pivot_sourcedata_Test_Water!AZ20+'Pivot_sourcedata_K&amp;M_Water'!AZ20</f>
        <v>0</v>
      </c>
      <c r="BA20" s="54">
        <f>Pivot_sourcedata_Test_Water!BA20+'Pivot_sourcedata_K&amp;M_Water'!BA20</f>
        <v>0</v>
      </c>
      <c r="BB20" s="54">
        <f>Pivot_sourcedata_Test_Water!BB20+'Pivot_sourcedata_K&amp;M_Water'!BB20</f>
        <v>0</v>
      </c>
      <c r="BC20" s="54">
        <f>Pivot_sourcedata_Test_Water!BC20+'Pivot_sourcedata_K&amp;M_Water'!BC20</f>
        <v>534.30999999999995</v>
      </c>
      <c r="BD20" s="54">
        <f>Pivot_sourcedata_Test_Water!BD20+'Pivot_sourcedata_K&amp;M_Water'!BD20</f>
        <v>0</v>
      </c>
      <c r="BE20" s="54">
        <f>Pivot_sourcedata_Test_Water!BE20+'Pivot_sourcedata_K&amp;M_Water'!BE20</f>
        <v>0</v>
      </c>
      <c r="BF20" s="54">
        <f>Pivot_sourcedata_Test_Water!BF20+'Pivot_sourcedata_K&amp;M_Water'!BF20</f>
        <v>0</v>
      </c>
      <c r="BG20" s="54">
        <f>Pivot_sourcedata_Test_Water!BG20+'Pivot_sourcedata_K&amp;M_Water'!BG20</f>
        <v>0</v>
      </c>
      <c r="BH20" s="54">
        <f>Pivot_sourcedata_Test_Water!BH20+'Pivot_sourcedata_K&amp;M_Water'!BH20</f>
        <v>0</v>
      </c>
      <c r="BI20" s="54">
        <f>Pivot_sourcedata_Test_Water!BI20+'Pivot_sourcedata_K&amp;M_Water'!BI20</f>
        <v>0</v>
      </c>
      <c r="BJ20" s="54">
        <f>Pivot_sourcedata_Test_Water!BJ20+'Pivot_sourcedata_K&amp;M_Water'!BJ20</f>
        <v>0</v>
      </c>
      <c r="BK20" s="54">
        <f>Pivot_sourcedata_Test_Water!BK20+'Pivot_sourcedata_K&amp;M_Water'!BK20</f>
        <v>0</v>
      </c>
      <c r="BL20" s="54">
        <f>Pivot_sourcedata_Test_Water!BL20+'Pivot_sourcedata_K&amp;M_Water'!BL20</f>
        <v>0</v>
      </c>
      <c r="BM20" s="54">
        <f>Pivot_sourcedata_Test_Water!BM20+'Pivot_sourcedata_K&amp;M_Water'!BM20</f>
        <v>0</v>
      </c>
      <c r="BN20" s="54">
        <f>Pivot_sourcedata_Test_Water!BN20+'Pivot_sourcedata_K&amp;M_Water'!BN20</f>
        <v>0</v>
      </c>
      <c r="BO20" s="54">
        <f>Pivot_sourcedata_Test_Water!BO20+'Pivot_sourcedata_K&amp;M_Water'!BO20</f>
        <v>0</v>
      </c>
      <c r="BP20" s="54">
        <f>Pivot_sourcedata_Test_Water!BP20+'Pivot_sourcedata_K&amp;M_Water'!BP20</f>
        <v>0</v>
      </c>
      <c r="BQ20" s="54">
        <f>Pivot_sourcedata_Test_Water!BQ20+'Pivot_sourcedata_K&amp;M_Water'!BQ20</f>
        <v>0</v>
      </c>
      <c r="BR20" s="54">
        <f>Pivot_sourcedata_Test_Water!BR20+'Pivot_sourcedata_K&amp;M_Water'!BR20</f>
        <v>0</v>
      </c>
      <c r="BS20" s="54">
        <f>Pivot_sourcedata_Test_Water!BS20+'Pivot_sourcedata_K&amp;M_Water'!BS20</f>
        <v>0</v>
      </c>
      <c r="BT20" s="54">
        <f>Pivot_sourcedata_Test_Water!BT20+'Pivot_sourcedata_K&amp;M_Water'!BT20</f>
        <v>0</v>
      </c>
      <c r="BU20" s="54">
        <f>Pivot_sourcedata_Test_Water!BU20+'Pivot_sourcedata_K&amp;M_Water'!BU20</f>
        <v>0</v>
      </c>
      <c r="BV20" s="54">
        <f>Pivot_sourcedata_Test_Water!BV20+'Pivot_sourcedata_K&amp;M_Water'!BV20</f>
        <v>0</v>
      </c>
      <c r="BW20" s="54">
        <f>Pivot_sourcedata_Test_Water!BW20+'Pivot_sourcedata_K&amp;M_Water'!BW20</f>
        <v>0</v>
      </c>
      <c r="BX20" s="54">
        <f>Pivot_sourcedata_Test_Water!BX20+'Pivot_sourcedata_K&amp;M_Water'!BX20</f>
        <v>0</v>
      </c>
      <c r="BY20" s="54">
        <f>Pivot_sourcedata_Test_Water!BY20+'Pivot_sourcedata_K&amp;M_Water'!BY20</f>
        <v>0</v>
      </c>
      <c r="BZ20" s="54">
        <f>Pivot_sourcedata_Test_Water!BZ20+'Pivot_sourcedata_K&amp;M_Water'!BZ20</f>
        <v>0</v>
      </c>
      <c r="CA20" s="54">
        <f>Pivot_sourcedata_Test_Water!CA20+'Pivot_sourcedata_K&amp;M_Water'!CA20</f>
        <v>0</v>
      </c>
      <c r="CB20" s="54">
        <f>Pivot_sourcedata_Test_Water!CB20+'Pivot_sourcedata_K&amp;M_Water'!CB20</f>
        <v>0</v>
      </c>
      <c r="CC20" s="54">
        <f>Pivot_sourcedata_Test_Water!CC20+'Pivot_sourcedata_K&amp;M_Water'!CC20</f>
        <v>0</v>
      </c>
      <c r="CD20" s="54">
        <f>Pivot_sourcedata_Test_Water!CD20+'Pivot_sourcedata_K&amp;M_Water'!CD20</f>
        <v>0</v>
      </c>
      <c r="CE20" s="54">
        <f>Pivot_sourcedata_Test_Water!CE20+'Pivot_sourcedata_K&amp;M_Water'!CE20</f>
        <v>0</v>
      </c>
      <c r="CF20" s="54">
        <f>Pivot_sourcedata_Test_Water!CF20+'Pivot_sourcedata_K&amp;M_Water'!CF20</f>
        <v>0</v>
      </c>
      <c r="CG20" s="54">
        <f>Pivot_sourcedata_Test_Water!CG20+'Pivot_sourcedata_K&amp;M_Water'!CG20</f>
        <v>0</v>
      </c>
      <c r="CH20" s="54">
        <f>Pivot_sourcedata_Test_Water!CH20+'Pivot_sourcedata_K&amp;M_Water'!CH20</f>
        <v>0</v>
      </c>
      <c r="CI20" s="54">
        <f>Pivot_sourcedata_Test_Water!CI20+'Pivot_sourcedata_K&amp;M_Water'!CI20</f>
        <v>0</v>
      </c>
      <c r="CJ20" s="54">
        <f>Pivot_sourcedata_Test_Water!CJ20+'Pivot_sourcedata_K&amp;M_Water'!CJ20</f>
        <v>0</v>
      </c>
      <c r="CK20" s="54">
        <f>Pivot_sourcedata_Test_Water!CK20+'Pivot_sourcedata_K&amp;M_Water'!CK20</f>
        <v>0</v>
      </c>
      <c r="CL20" s="54">
        <f>Pivot_sourcedata_Test_Water!CL20+'Pivot_sourcedata_K&amp;M_Water'!CL20</f>
        <v>0</v>
      </c>
      <c r="CM20" s="54">
        <f>Pivot_sourcedata_Test_Water!CM20+'Pivot_sourcedata_K&amp;M_Water'!CM20</f>
        <v>0</v>
      </c>
      <c r="CN20" s="54">
        <f>Pivot_sourcedata_Test_Water!CN20+'Pivot_sourcedata_K&amp;M_Water'!CN20</f>
        <v>0</v>
      </c>
      <c r="CO20" s="54">
        <f>Pivot_sourcedata_Test_Water!CO20+'Pivot_sourcedata_K&amp;M_Water'!CO20</f>
        <v>0</v>
      </c>
      <c r="CP20" s="54">
        <f>Pivot_sourcedata_Test_Water!CP20+'Pivot_sourcedata_K&amp;M_Water'!CP20</f>
        <v>0</v>
      </c>
      <c r="CQ20" s="54">
        <f>Pivot_sourcedata_Test_Water!CQ20+'Pivot_sourcedata_K&amp;M_Water'!CQ20</f>
        <v>0</v>
      </c>
      <c r="CR20" s="54">
        <f>Pivot_sourcedata_Test_Water!CR20+'Pivot_sourcedata_K&amp;M_Water'!CR20</f>
        <v>0</v>
      </c>
      <c r="CS20" s="54">
        <f>Pivot_sourcedata_Test_Water!CS20+'Pivot_sourcedata_K&amp;M_Water'!CS20</f>
        <v>0</v>
      </c>
      <c r="CT20" s="54">
        <f>Pivot_sourcedata_Test_Water!CT20+'Pivot_sourcedata_K&amp;M_Water'!CT20</f>
        <v>0</v>
      </c>
      <c r="CU20" s="54">
        <f>Pivot_sourcedata_Test_Water!CU20+'Pivot_sourcedata_K&amp;M_Water'!CU20</f>
        <v>0</v>
      </c>
      <c r="CV20" s="54">
        <f>Pivot_sourcedata_Test_Water!CV20+'Pivot_sourcedata_K&amp;M_Water'!CV20</f>
        <v>0</v>
      </c>
      <c r="CW20" s="54">
        <f>Pivot_sourcedata_Test_Water!CW20+'Pivot_sourcedata_K&amp;M_Water'!CW20</f>
        <v>0</v>
      </c>
      <c r="CX20" s="54">
        <f>Pivot_sourcedata_Test_Water!CX20+'Pivot_sourcedata_K&amp;M_Water'!CX20</f>
        <v>0</v>
      </c>
      <c r="CY20" s="54">
        <f>Pivot_sourcedata_Test_Water!CY20+'Pivot_sourcedata_K&amp;M_Water'!CY20</f>
        <v>0</v>
      </c>
      <c r="CZ20" s="54">
        <f>Pivot_sourcedata_Test_Water!CZ20+'Pivot_sourcedata_K&amp;M_Water'!CZ20</f>
        <v>0</v>
      </c>
      <c r="DA20" s="54">
        <f>Pivot_sourcedata_Test_Water!DA20+'Pivot_sourcedata_K&amp;M_Water'!DA20</f>
        <v>0</v>
      </c>
      <c r="DB20" s="323">
        <f t="shared" si="0"/>
        <v>101882.48</v>
      </c>
    </row>
    <row r="21" spans="1:106" x14ac:dyDescent="0.25">
      <c r="A21" s="106">
        <v>13</v>
      </c>
      <c r="B21" s="107">
        <v>5026</v>
      </c>
      <c r="C21" s="106" t="s">
        <v>187</v>
      </c>
      <c r="D21" s="54">
        <f>Pivot_sourcedata_Test_Water!D21+'Pivot_sourcedata_K&amp;M_Water'!D21</f>
        <v>5750</v>
      </c>
      <c r="E21" s="54">
        <f>Pivot_sourcedata_Test_Water!E21+'Pivot_sourcedata_K&amp;M_Water'!E21</f>
        <v>2250</v>
      </c>
      <c r="F21" s="54">
        <f>Pivot_sourcedata_Test_Water!F21+'Pivot_sourcedata_K&amp;M_Water'!F21</f>
        <v>1000</v>
      </c>
      <c r="G21" s="54">
        <f>Pivot_sourcedata_Test_Water!G21+'Pivot_sourcedata_K&amp;M_Water'!G21</f>
        <v>10000</v>
      </c>
      <c r="H21" s="54">
        <f>Pivot_sourcedata_Test_Water!H21+'Pivot_sourcedata_K&amp;M_Water'!H21</f>
        <v>0</v>
      </c>
      <c r="I21" s="54">
        <f>Pivot_sourcedata_Test_Water!I21+'Pivot_sourcedata_K&amp;M_Water'!I21</f>
        <v>0</v>
      </c>
      <c r="J21" s="54">
        <f>Pivot_sourcedata_Test_Water!J21+'Pivot_sourcedata_K&amp;M_Water'!J21</f>
        <v>7270.42</v>
      </c>
      <c r="K21" s="54">
        <f>Pivot_sourcedata_Test_Water!K21+'Pivot_sourcedata_K&amp;M_Water'!K21</f>
        <v>12285.15</v>
      </c>
      <c r="L21" s="54">
        <f>Pivot_sourcedata_Test_Water!L21+'Pivot_sourcedata_K&amp;M_Water'!L21</f>
        <v>0</v>
      </c>
      <c r="M21" s="54">
        <f>Pivot_sourcedata_Test_Water!M21+'Pivot_sourcedata_K&amp;M_Water'!M21</f>
        <v>0</v>
      </c>
      <c r="N21" s="54">
        <f>Pivot_sourcedata_Test_Water!N21+'Pivot_sourcedata_K&amp;M_Water'!N21</f>
        <v>12500</v>
      </c>
      <c r="O21" s="54">
        <f>Pivot_sourcedata_Test_Water!O21+'Pivot_sourcedata_K&amp;M_Water'!O21</f>
        <v>14373.6</v>
      </c>
      <c r="P21" s="54">
        <f>Pivot_sourcedata_Test_Water!P21+'Pivot_sourcedata_K&amp;M_Water'!P21</f>
        <v>8500</v>
      </c>
      <c r="Q21" s="54">
        <f>Pivot_sourcedata_Test_Water!Q21+'Pivot_sourcedata_K&amp;M_Water'!Q21</f>
        <v>5250</v>
      </c>
      <c r="R21" s="54">
        <f>Pivot_sourcedata_Test_Water!R21+'Pivot_sourcedata_K&amp;M_Water'!R21</f>
        <v>10000</v>
      </c>
      <c r="S21" s="54">
        <f>Pivot_sourcedata_Test_Water!S21+'Pivot_sourcedata_K&amp;M_Water'!S21</f>
        <v>0</v>
      </c>
      <c r="T21" s="54">
        <f>Pivot_sourcedata_Test_Water!T21+'Pivot_sourcedata_K&amp;M_Water'!T21</f>
        <v>0</v>
      </c>
      <c r="U21" s="54">
        <f>Pivot_sourcedata_Test_Water!U21+'Pivot_sourcedata_K&amp;M_Water'!U21</f>
        <v>0</v>
      </c>
      <c r="V21" s="54">
        <f>Pivot_sourcedata_Test_Water!V21+'Pivot_sourcedata_K&amp;M_Water'!V21</f>
        <v>12370</v>
      </c>
      <c r="W21" s="54">
        <f>Pivot_sourcedata_Test_Water!W21+'Pivot_sourcedata_K&amp;M_Water'!W21</f>
        <v>4834.1900000000005</v>
      </c>
      <c r="X21" s="54">
        <f>Pivot_sourcedata_Test_Water!X21+'Pivot_sourcedata_K&amp;M_Water'!X21</f>
        <v>0</v>
      </c>
      <c r="Y21" s="54">
        <f>Pivot_sourcedata_Test_Water!Y21+'Pivot_sourcedata_K&amp;M_Water'!Y21</f>
        <v>0</v>
      </c>
      <c r="Z21" s="54">
        <f>Pivot_sourcedata_Test_Water!Z21+'Pivot_sourcedata_K&amp;M_Water'!Z21</f>
        <v>4000</v>
      </c>
      <c r="AA21" s="54">
        <f>Pivot_sourcedata_Test_Water!AA21+'Pivot_sourcedata_K&amp;M_Water'!AA21</f>
        <v>3500</v>
      </c>
      <c r="AB21" s="54">
        <f>Pivot_sourcedata_Test_Water!AB21+'Pivot_sourcedata_K&amp;M_Water'!AB21</f>
        <v>3908.7799999999997</v>
      </c>
      <c r="AC21" s="54">
        <f>Pivot_sourcedata_Test_Water!AC21+'Pivot_sourcedata_K&amp;M_Water'!AC21</f>
        <v>8210.7200000000012</v>
      </c>
      <c r="AD21" s="54">
        <f>Pivot_sourcedata_Test_Water!AD21+'Pivot_sourcedata_K&amp;M_Water'!AD21</f>
        <v>1500</v>
      </c>
      <c r="AE21" s="54">
        <f>Pivot_sourcedata_Test_Water!AE21+'Pivot_sourcedata_K&amp;M_Water'!AE21</f>
        <v>1000</v>
      </c>
      <c r="AF21" s="54">
        <f>Pivot_sourcedata_Test_Water!AF21+'Pivot_sourcedata_K&amp;M_Water'!AF21</f>
        <v>8000</v>
      </c>
      <c r="AG21" s="54">
        <f>Pivot_sourcedata_Test_Water!AG21+'Pivot_sourcedata_K&amp;M_Water'!AG21</f>
        <v>5478.66</v>
      </c>
      <c r="AH21" s="54">
        <f>Pivot_sourcedata_Test_Water!AH21+'Pivot_sourcedata_K&amp;M_Water'!AH21</f>
        <v>5532.2400000000007</v>
      </c>
      <c r="AI21" s="54">
        <f>Pivot_sourcedata_Test_Water!AI21+'Pivot_sourcedata_K&amp;M_Water'!AI21</f>
        <v>7000</v>
      </c>
      <c r="AJ21" s="54">
        <f>Pivot_sourcedata_Test_Water!AJ21+'Pivot_sourcedata_K&amp;M_Water'!AJ21</f>
        <v>3500</v>
      </c>
      <c r="AK21" s="54">
        <f>Pivot_sourcedata_Test_Water!AK21+'Pivot_sourcedata_K&amp;M_Water'!AK21</f>
        <v>7932.24</v>
      </c>
      <c r="AL21" s="54">
        <f>Pivot_sourcedata_Test_Water!AL21+'Pivot_sourcedata_K&amp;M_Water'!AL21</f>
        <v>0</v>
      </c>
      <c r="AM21" s="54">
        <f>Pivot_sourcedata_Test_Water!AM21+'Pivot_sourcedata_K&amp;M_Water'!AM21</f>
        <v>34953.42</v>
      </c>
      <c r="AN21" s="54">
        <f>Pivot_sourcedata_Test_Water!AN21+'Pivot_sourcedata_K&amp;M_Water'!AN21</f>
        <v>9171.130000000001</v>
      </c>
      <c r="AO21" s="54">
        <f>Pivot_sourcedata_Test_Water!AO21+'Pivot_sourcedata_K&amp;M_Water'!AO21</f>
        <v>26391.399999999998</v>
      </c>
      <c r="AP21" s="54">
        <f>Pivot_sourcedata_Test_Water!AP21+'Pivot_sourcedata_K&amp;M_Water'!AP21</f>
        <v>4870</v>
      </c>
      <c r="AQ21" s="54">
        <f>Pivot_sourcedata_Test_Water!AQ21+'Pivot_sourcedata_K&amp;M_Water'!AQ21</f>
        <v>0</v>
      </c>
      <c r="AR21" s="54">
        <f>Pivot_sourcedata_Test_Water!AR21+'Pivot_sourcedata_K&amp;M_Water'!AR21</f>
        <v>0</v>
      </c>
      <c r="AS21" s="54">
        <f>Pivot_sourcedata_Test_Water!AS21+'Pivot_sourcedata_K&amp;M_Water'!AS21</f>
        <v>4985</v>
      </c>
      <c r="AT21" s="54">
        <f>Pivot_sourcedata_Test_Water!AT21+'Pivot_sourcedata_K&amp;M_Water'!AT21</f>
        <v>240.84</v>
      </c>
      <c r="AU21" s="54">
        <f>Pivot_sourcedata_Test_Water!AU21+'Pivot_sourcedata_K&amp;M_Water'!AU21</f>
        <v>2722.42</v>
      </c>
      <c r="AV21" s="54">
        <f>Pivot_sourcedata_Test_Water!AV21+'Pivot_sourcedata_K&amp;M_Water'!AV21</f>
        <v>5315.08</v>
      </c>
      <c r="AW21" s="54">
        <f>Pivot_sourcedata_Test_Water!AW21+'Pivot_sourcedata_K&amp;M_Water'!AW21</f>
        <v>10730.58</v>
      </c>
      <c r="AX21" s="54">
        <f>Pivot_sourcedata_Test_Water!AX21+'Pivot_sourcedata_K&amp;M_Water'!AX21</f>
        <v>7456.77</v>
      </c>
      <c r="AY21" s="54">
        <f>Pivot_sourcedata_Test_Water!AY21+'Pivot_sourcedata_K&amp;M_Water'!AY21</f>
        <v>11650</v>
      </c>
      <c r="AZ21" s="54">
        <f>Pivot_sourcedata_Test_Water!AZ21+'Pivot_sourcedata_K&amp;M_Water'!AZ21</f>
        <v>7000</v>
      </c>
      <c r="BA21" s="54">
        <f>Pivot_sourcedata_Test_Water!BA21+'Pivot_sourcedata_K&amp;M_Water'!BA21</f>
        <v>8250</v>
      </c>
      <c r="BB21" s="54">
        <f>Pivot_sourcedata_Test_Water!BB21+'Pivot_sourcedata_K&amp;M_Water'!BB21</f>
        <v>0</v>
      </c>
      <c r="BC21" s="54">
        <f>Pivot_sourcedata_Test_Water!BC21+'Pivot_sourcedata_K&amp;M_Water'!BC21</f>
        <v>7750</v>
      </c>
      <c r="BD21" s="54">
        <f>Pivot_sourcedata_Test_Water!BD21+'Pivot_sourcedata_K&amp;M_Water'!BD21</f>
        <v>2500</v>
      </c>
      <c r="BE21" s="54">
        <f>Pivot_sourcedata_Test_Water!BE21+'Pivot_sourcedata_K&amp;M_Water'!BE21</f>
        <v>0</v>
      </c>
      <c r="BF21" s="54">
        <f>Pivot_sourcedata_Test_Water!BF21+'Pivot_sourcedata_K&amp;M_Water'!BF21</f>
        <v>8250</v>
      </c>
      <c r="BG21" s="54">
        <f>Pivot_sourcedata_Test_Water!BG21+'Pivot_sourcedata_K&amp;M_Water'!BG21</f>
        <v>9250</v>
      </c>
      <c r="BH21" s="54">
        <f>Pivot_sourcedata_Test_Water!BH21+'Pivot_sourcedata_K&amp;M_Water'!BH21</f>
        <v>4750</v>
      </c>
      <c r="BI21" s="54">
        <f>Pivot_sourcedata_Test_Water!BI21+'Pivot_sourcedata_K&amp;M_Water'!BI21</f>
        <v>500</v>
      </c>
      <c r="BJ21" s="54">
        <f>Pivot_sourcedata_Test_Water!BJ21+'Pivot_sourcedata_K&amp;M_Water'!BJ21</f>
        <v>2700.27</v>
      </c>
      <c r="BK21" s="54">
        <f>Pivot_sourcedata_Test_Water!BK21+'Pivot_sourcedata_K&amp;M_Water'!BK21</f>
        <v>2750</v>
      </c>
      <c r="BL21" s="54">
        <f>Pivot_sourcedata_Test_Water!BL21+'Pivot_sourcedata_K&amp;M_Water'!BL21</f>
        <v>4000</v>
      </c>
      <c r="BM21" s="54">
        <f>Pivot_sourcedata_Test_Water!BM21+'Pivot_sourcedata_K&amp;M_Water'!BM21</f>
        <v>2250</v>
      </c>
      <c r="BN21" s="54">
        <f>Pivot_sourcedata_Test_Water!BN21+'Pivot_sourcedata_K&amp;M_Water'!BN21</f>
        <v>1000</v>
      </c>
      <c r="BO21" s="54">
        <f>Pivot_sourcedata_Test_Water!BO21+'Pivot_sourcedata_K&amp;M_Water'!BO21</f>
        <v>0</v>
      </c>
      <c r="BP21" s="54">
        <f>Pivot_sourcedata_Test_Water!BP21+'Pivot_sourcedata_K&amp;M_Water'!BP21</f>
        <v>750</v>
      </c>
      <c r="BQ21" s="54">
        <f>Pivot_sourcedata_Test_Water!BQ21+'Pivot_sourcedata_K&amp;M_Water'!BQ21</f>
        <v>1750</v>
      </c>
      <c r="BR21" s="54">
        <f>Pivot_sourcedata_Test_Water!BR21+'Pivot_sourcedata_K&amp;M_Water'!BR21</f>
        <v>1250</v>
      </c>
      <c r="BS21" s="54">
        <f>Pivot_sourcedata_Test_Water!BS21+'Pivot_sourcedata_K&amp;M_Water'!BS21</f>
        <v>3500</v>
      </c>
      <c r="BT21" s="54">
        <f>Pivot_sourcedata_Test_Water!BT21+'Pivot_sourcedata_K&amp;M_Water'!BT21</f>
        <v>1250</v>
      </c>
      <c r="BU21" s="54">
        <f>Pivot_sourcedata_Test_Water!BU21+'Pivot_sourcedata_K&amp;M_Water'!BU21</f>
        <v>2250</v>
      </c>
      <c r="BV21" s="54">
        <f>Pivot_sourcedata_Test_Water!BV21+'Pivot_sourcedata_K&amp;M_Water'!BV21</f>
        <v>2750</v>
      </c>
      <c r="BW21" s="54">
        <f>Pivot_sourcedata_Test_Water!BW21+'Pivot_sourcedata_K&amp;M_Water'!BW21</f>
        <v>2883.9700000000003</v>
      </c>
      <c r="BX21" s="54">
        <f>Pivot_sourcedata_Test_Water!BX21+'Pivot_sourcedata_K&amp;M_Water'!BX21</f>
        <v>1000</v>
      </c>
      <c r="BY21" s="54">
        <f>Pivot_sourcedata_Test_Water!BY21+'Pivot_sourcedata_K&amp;M_Water'!BY21</f>
        <v>4500</v>
      </c>
      <c r="BZ21" s="54">
        <f>Pivot_sourcedata_Test_Water!BZ21+'Pivot_sourcedata_K&amp;M_Water'!BZ21</f>
        <v>750</v>
      </c>
      <c r="CA21" s="54">
        <f>Pivot_sourcedata_Test_Water!CA21+'Pivot_sourcedata_K&amp;M_Water'!CA21</f>
        <v>3750</v>
      </c>
      <c r="CB21" s="54">
        <f>Pivot_sourcedata_Test_Water!CB21+'Pivot_sourcedata_K&amp;M_Water'!CB21</f>
        <v>4750</v>
      </c>
      <c r="CC21" s="54">
        <f>Pivot_sourcedata_Test_Water!CC21+'Pivot_sourcedata_K&amp;M_Water'!CC21</f>
        <v>5000</v>
      </c>
      <c r="CD21" s="54">
        <f>Pivot_sourcedata_Test_Water!CD21+'Pivot_sourcedata_K&amp;M_Water'!CD21</f>
        <v>0</v>
      </c>
      <c r="CE21" s="54">
        <f>Pivot_sourcedata_Test_Water!CE21+'Pivot_sourcedata_K&amp;M_Water'!CE21</f>
        <v>0</v>
      </c>
      <c r="CF21" s="54">
        <f>Pivot_sourcedata_Test_Water!CF21+'Pivot_sourcedata_K&amp;M_Water'!CF21</f>
        <v>0</v>
      </c>
      <c r="CG21" s="54">
        <f>Pivot_sourcedata_Test_Water!CG21+'Pivot_sourcedata_K&amp;M_Water'!CG21</f>
        <v>0</v>
      </c>
      <c r="CH21" s="54">
        <f>Pivot_sourcedata_Test_Water!CH21+'Pivot_sourcedata_K&amp;M_Water'!CH21</f>
        <v>12498.82</v>
      </c>
      <c r="CI21" s="54">
        <f>Pivot_sourcedata_Test_Water!CI21+'Pivot_sourcedata_K&amp;M_Water'!CI21</f>
        <v>0</v>
      </c>
      <c r="CJ21" s="54">
        <f>Pivot_sourcedata_Test_Water!CJ21+'Pivot_sourcedata_K&amp;M_Water'!CJ21</f>
        <v>0</v>
      </c>
      <c r="CK21" s="54">
        <f>Pivot_sourcedata_Test_Water!CK21+'Pivot_sourcedata_K&amp;M_Water'!CK21</f>
        <v>0</v>
      </c>
      <c r="CL21" s="54">
        <f>Pivot_sourcedata_Test_Water!CL21+'Pivot_sourcedata_K&amp;M_Water'!CL21</f>
        <v>0</v>
      </c>
      <c r="CM21" s="54">
        <f>Pivot_sourcedata_Test_Water!CM21+'Pivot_sourcedata_K&amp;M_Water'!CM21</f>
        <v>0</v>
      </c>
      <c r="CN21" s="54">
        <f>Pivot_sourcedata_Test_Water!CN21+'Pivot_sourcedata_K&amp;M_Water'!CN21</f>
        <v>1750</v>
      </c>
      <c r="CO21" s="54">
        <f>Pivot_sourcedata_Test_Water!CO21+'Pivot_sourcedata_K&amp;M_Water'!CO21</f>
        <v>0</v>
      </c>
      <c r="CP21" s="54">
        <f>Pivot_sourcedata_Test_Water!CP21+'Pivot_sourcedata_K&amp;M_Water'!CP21</f>
        <v>750</v>
      </c>
      <c r="CQ21" s="54">
        <f>Pivot_sourcedata_Test_Water!CQ21+'Pivot_sourcedata_K&amp;M_Water'!CQ21</f>
        <v>0</v>
      </c>
      <c r="CR21" s="54">
        <f>Pivot_sourcedata_Test_Water!CR21+'Pivot_sourcedata_K&amp;M_Water'!CR21</f>
        <v>0</v>
      </c>
      <c r="CS21" s="54">
        <f>Pivot_sourcedata_Test_Water!CS21+'Pivot_sourcedata_K&amp;M_Water'!CS21</f>
        <v>0</v>
      </c>
      <c r="CT21" s="54">
        <f>Pivot_sourcedata_Test_Water!CT21+'Pivot_sourcedata_K&amp;M_Water'!CT21</f>
        <v>0</v>
      </c>
      <c r="CU21" s="54">
        <f>Pivot_sourcedata_Test_Water!CU21+'Pivot_sourcedata_K&amp;M_Water'!CU21</f>
        <v>0</v>
      </c>
      <c r="CV21" s="54">
        <f>Pivot_sourcedata_Test_Water!CV21+'Pivot_sourcedata_K&amp;M_Water'!CV21</f>
        <v>0</v>
      </c>
      <c r="CW21" s="54">
        <f>Pivot_sourcedata_Test_Water!CW21+'Pivot_sourcedata_K&amp;M_Water'!CW21</f>
        <v>0</v>
      </c>
      <c r="CX21" s="54">
        <f>Pivot_sourcedata_Test_Water!CX21+'Pivot_sourcedata_K&amp;M_Water'!CX21</f>
        <v>0</v>
      </c>
      <c r="CY21" s="54">
        <f>Pivot_sourcedata_Test_Water!CY21+'Pivot_sourcedata_K&amp;M_Water'!CY21</f>
        <v>0</v>
      </c>
      <c r="CZ21" s="54">
        <f>Pivot_sourcedata_Test_Water!CZ21+'Pivot_sourcedata_K&amp;M_Water'!CZ21</f>
        <v>0</v>
      </c>
      <c r="DA21" s="54">
        <f>Pivot_sourcedata_Test_Water!DA21+'Pivot_sourcedata_K&amp;M_Water'!DA21</f>
        <v>0</v>
      </c>
      <c r="DB21" s="323">
        <f t="shared" si="0"/>
        <v>396515.7</v>
      </c>
    </row>
    <row r="22" spans="1:106" x14ac:dyDescent="0.25">
      <c r="A22" s="106">
        <v>14</v>
      </c>
      <c r="B22" s="107">
        <v>5028</v>
      </c>
      <c r="C22" s="106" t="s">
        <v>188</v>
      </c>
      <c r="D22" s="54">
        <f>Pivot_sourcedata_Test_Water!D22+'Pivot_sourcedata_K&amp;M_Water'!D22</f>
        <v>0</v>
      </c>
      <c r="E22" s="54">
        <f>Pivot_sourcedata_Test_Water!E22+'Pivot_sourcedata_K&amp;M_Water'!E22</f>
        <v>6008.4</v>
      </c>
      <c r="F22" s="54">
        <f>Pivot_sourcedata_Test_Water!F22+'Pivot_sourcedata_K&amp;M_Water'!F22</f>
        <v>2820.62</v>
      </c>
      <c r="G22" s="54">
        <f>Pivot_sourcedata_Test_Water!G22+'Pivot_sourcedata_K&amp;M_Water'!G22</f>
        <v>1868.96</v>
      </c>
      <c r="H22" s="54">
        <f>Pivot_sourcedata_Test_Water!H22+'Pivot_sourcedata_K&amp;M_Water'!H22</f>
        <v>0</v>
      </c>
      <c r="I22" s="54">
        <f>Pivot_sourcedata_Test_Water!I22+'Pivot_sourcedata_K&amp;M_Water'!I22</f>
        <v>0</v>
      </c>
      <c r="J22" s="54">
        <f>Pivot_sourcedata_Test_Water!J22+'Pivot_sourcedata_K&amp;M_Water'!J22</f>
        <v>1435.23</v>
      </c>
      <c r="K22" s="54">
        <f>Pivot_sourcedata_Test_Water!K22+'Pivot_sourcedata_K&amp;M_Water'!K22</f>
        <v>8409.6</v>
      </c>
      <c r="L22" s="54">
        <f>Pivot_sourcedata_Test_Water!L22+'Pivot_sourcedata_K&amp;M_Water'!L22</f>
        <v>0</v>
      </c>
      <c r="M22" s="54">
        <f>Pivot_sourcedata_Test_Water!M22+'Pivot_sourcedata_K&amp;M_Water'!M22</f>
        <v>0</v>
      </c>
      <c r="N22" s="54">
        <f>Pivot_sourcedata_Test_Water!N22+'Pivot_sourcedata_K&amp;M_Water'!N22</f>
        <v>71.52</v>
      </c>
      <c r="O22" s="54">
        <f>Pivot_sourcedata_Test_Water!O22+'Pivot_sourcedata_K&amp;M_Water'!O22</f>
        <v>215.45</v>
      </c>
      <c r="P22" s="54">
        <f>Pivot_sourcedata_Test_Water!P22+'Pivot_sourcedata_K&amp;M_Water'!P22</f>
        <v>347.63</v>
      </c>
      <c r="Q22" s="54">
        <f>Pivot_sourcedata_Test_Water!Q22+'Pivot_sourcedata_K&amp;M_Water'!Q22</f>
        <v>7533.42</v>
      </c>
      <c r="R22" s="54">
        <f>Pivot_sourcedata_Test_Water!R22+'Pivot_sourcedata_K&amp;M_Water'!R22</f>
        <v>1953.46</v>
      </c>
      <c r="S22" s="54">
        <f>Pivot_sourcedata_Test_Water!S22+'Pivot_sourcedata_K&amp;M_Water'!S22</f>
        <v>0</v>
      </c>
      <c r="T22" s="54">
        <f>Pivot_sourcedata_Test_Water!T22+'Pivot_sourcedata_K&amp;M_Water'!T22</f>
        <v>0</v>
      </c>
      <c r="U22" s="54">
        <f>Pivot_sourcedata_Test_Water!U22+'Pivot_sourcedata_K&amp;M_Water'!U22</f>
        <v>0</v>
      </c>
      <c r="V22" s="54">
        <f>Pivot_sourcedata_Test_Water!V22+'Pivot_sourcedata_K&amp;M_Water'!V22</f>
        <v>974.67</v>
      </c>
      <c r="W22" s="54">
        <f>Pivot_sourcedata_Test_Water!W22+'Pivot_sourcedata_K&amp;M_Water'!W22</f>
        <v>0</v>
      </c>
      <c r="X22" s="54">
        <f>Pivot_sourcedata_Test_Water!X22+'Pivot_sourcedata_K&amp;M_Water'!X22</f>
        <v>0</v>
      </c>
      <c r="Y22" s="54">
        <f>Pivot_sourcedata_Test_Water!Y22+'Pivot_sourcedata_K&amp;M_Water'!Y22</f>
        <v>0</v>
      </c>
      <c r="Z22" s="54">
        <f>Pivot_sourcedata_Test_Water!Z22+'Pivot_sourcedata_K&amp;M_Water'!Z22</f>
        <v>0</v>
      </c>
      <c r="AA22" s="54">
        <f>Pivot_sourcedata_Test_Water!AA22+'Pivot_sourcedata_K&amp;M_Water'!AA22</f>
        <v>7692.17</v>
      </c>
      <c r="AB22" s="54">
        <f>Pivot_sourcedata_Test_Water!AB22+'Pivot_sourcedata_K&amp;M_Water'!AB22</f>
        <v>586.64</v>
      </c>
      <c r="AC22" s="54">
        <f>Pivot_sourcedata_Test_Water!AC22+'Pivot_sourcedata_K&amp;M_Water'!AC22</f>
        <v>2124.06</v>
      </c>
      <c r="AD22" s="54">
        <f>Pivot_sourcedata_Test_Water!AD22+'Pivot_sourcedata_K&amp;M_Water'!AD22</f>
        <v>0</v>
      </c>
      <c r="AE22" s="54">
        <f>Pivot_sourcedata_Test_Water!AE22+'Pivot_sourcedata_K&amp;M_Water'!AE22</f>
        <v>221.77</v>
      </c>
      <c r="AF22" s="54">
        <f>Pivot_sourcedata_Test_Water!AF22+'Pivot_sourcedata_K&amp;M_Water'!AF22</f>
        <v>0</v>
      </c>
      <c r="AG22" s="54">
        <f>Pivot_sourcedata_Test_Water!AG22+'Pivot_sourcedata_K&amp;M_Water'!AG22</f>
        <v>0</v>
      </c>
      <c r="AH22" s="54">
        <f>Pivot_sourcedata_Test_Water!AH22+'Pivot_sourcedata_K&amp;M_Water'!AH22</f>
        <v>999.4</v>
      </c>
      <c r="AI22" s="54">
        <f>Pivot_sourcedata_Test_Water!AI22+'Pivot_sourcedata_K&amp;M_Water'!AI22</f>
        <v>25585.620000000003</v>
      </c>
      <c r="AJ22" s="54">
        <f>Pivot_sourcedata_Test_Water!AJ22+'Pivot_sourcedata_K&amp;M_Water'!AJ22</f>
        <v>2163.44</v>
      </c>
      <c r="AK22" s="54">
        <f>Pivot_sourcedata_Test_Water!AK22+'Pivot_sourcedata_K&amp;M_Water'!AK22</f>
        <v>0</v>
      </c>
      <c r="AL22" s="54">
        <f>Pivot_sourcedata_Test_Water!AL22+'Pivot_sourcedata_K&amp;M_Water'!AL22</f>
        <v>2739.36</v>
      </c>
      <c r="AM22" s="54">
        <f>Pivot_sourcedata_Test_Water!AM22+'Pivot_sourcedata_K&amp;M_Water'!AM22</f>
        <v>14725.29</v>
      </c>
      <c r="AN22" s="54">
        <f>Pivot_sourcedata_Test_Water!AN22+'Pivot_sourcedata_K&amp;M_Water'!AN22</f>
        <v>0</v>
      </c>
      <c r="AO22" s="54">
        <f>Pivot_sourcedata_Test_Water!AO22+'Pivot_sourcedata_K&amp;M_Water'!AO22</f>
        <v>0</v>
      </c>
      <c r="AP22" s="54">
        <f>Pivot_sourcedata_Test_Water!AP22+'Pivot_sourcedata_K&amp;M_Water'!AP22</f>
        <v>4158.63</v>
      </c>
      <c r="AQ22" s="54">
        <f>Pivot_sourcedata_Test_Water!AQ22+'Pivot_sourcedata_K&amp;M_Water'!AQ22</f>
        <v>0</v>
      </c>
      <c r="AR22" s="54">
        <f>Pivot_sourcedata_Test_Water!AR22+'Pivot_sourcedata_K&amp;M_Water'!AR22</f>
        <v>0</v>
      </c>
      <c r="AS22" s="54">
        <f>Pivot_sourcedata_Test_Water!AS22+'Pivot_sourcedata_K&amp;M_Water'!AS22</f>
        <v>6076.72</v>
      </c>
      <c r="AT22" s="54">
        <f>Pivot_sourcedata_Test_Water!AT22+'Pivot_sourcedata_K&amp;M_Water'!AT22</f>
        <v>1164.05</v>
      </c>
      <c r="AU22" s="54">
        <f>Pivot_sourcedata_Test_Water!AU22+'Pivot_sourcedata_K&amp;M_Water'!AU22</f>
        <v>0</v>
      </c>
      <c r="AV22" s="54">
        <f>Pivot_sourcedata_Test_Water!AV22+'Pivot_sourcedata_K&amp;M_Water'!AV22</f>
        <v>8368.7200000000012</v>
      </c>
      <c r="AW22" s="54">
        <f>Pivot_sourcedata_Test_Water!AW22+'Pivot_sourcedata_K&amp;M_Water'!AW22</f>
        <v>6601.2</v>
      </c>
      <c r="AX22" s="54">
        <f>Pivot_sourcedata_Test_Water!AX22+'Pivot_sourcedata_K&amp;M_Water'!AX22</f>
        <v>168.86</v>
      </c>
      <c r="AY22" s="54">
        <f>Pivot_sourcedata_Test_Water!AY22+'Pivot_sourcedata_K&amp;M_Water'!AY22</f>
        <v>13128.64</v>
      </c>
      <c r="AZ22" s="54">
        <f>Pivot_sourcedata_Test_Water!AZ22+'Pivot_sourcedata_K&amp;M_Water'!AZ22</f>
        <v>0</v>
      </c>
      <c r="BA22" s="54">
        <f>Pivot_sourcedata_Test_Water!BA22+'Pivot_sourcedata_K&amp;M_Water'!BA22</f>
        <v>1865.49</v>
      </c>
      <c r="BB22" s="54">
        <f>Pivot_sourcedata_Test_Water!BB22+'Pivot_sourcedata_K&amp;M_Water'!BB22</f>
        <v>0</v>
      </c>
      <c r="BC22" s="54">
        <f>Pivot_sourcedata_Test_Water!BC22+'Pivot_sourcedata_K&amp;M_Water'!BC22</f>
        <v>9505.2000000000007</v>
      </c>
      <c r="BD22" s="54">
        <f>Pivot_sourcedata_Test_Water!BD22+'Pivot_sourcedata_K&amp;M_Water'!BD22</f>
        <v>0</v>
      </c>
      <c r="BE22" s="54">
        <f>Pivot_sourcedata_Test_Water!BE22+'Pivot_sourcedata_K&amp;M_Water'!BE22</f>
        <v>0</v>
      </c>
      <c r="BF22" s="54">
        <f>Pivot_sourcedata_Test_Water!BF22+'Pivot_sourcedata_K&amp;M_Water'!BF22</f>
        <v>439.72</v>
      </c>
      <c r="BG22" s="54">
        <f>Pivot_sourcedata_Test_Water!BG22+'Pivot_sourcedata_K&amp;M_Water'!BG22</f>
        <v>439.72</v>
      </c>
      <c r="BH22" s="54">
        <f>Pivot_sourcedata_Test_Water!BH22+'Pivot_sourcedata_K&amp;M_Water'!BH22</f>
        <v>0</v>
      </c>
      <c r="BI22" s="54">
        <f>Pivot_sourcedata_Test_Water!BI22+'Pivot_sourcedata_K&amp;M_Water'!BI22</f>
        <v>0</v>
      </c>
      <c r="BJ22" s="54">
        <f>Pivot_sourcedata_Test_Water!BJ22+'Pivot_sourcedata_K&amp;M_Water'!BJ22</f>
        <v>0</v>
      </c>
      <c r="BK22" s="54">
        <f>Pivot_sourcedata_Test_Water!BK22+'Pivot_sourcedata_K&amp;M_Water'!BK22</f>
        <v>76.84</v>
      </c>
      <c r="BL22" s="54">
        <f>Pivot_sourcedata_Test_Water!BL22+'Pivot_sourcedata_K&amp;M_Water'!BL22</f>
        <v>0</v>
      </c>
      <c r="BM22" s="54">
        <f>Pivot_sourcedata_Test_Water!BM22+'Pivot_sourcedata_K&amp;M_Water'!BM22</f>
        <v>0</v>
      </c>
      <c r="BN22" s="54">
        <f>Pivot_sourcedata_Test_Water!BN22+'Pivot_sourcedata_K&amp;M_Water'!BN22</f>
        <v>0</v>
      </c>
      <c r="BO22" s="54">
        <f>Pivot_sourcedata_Test_Water!BO22+'Pivot_sourcedata_K&amp;M_Water'!BO22</f>
        <v>0</v>
      </c>
      <c r="BP22" s="54">
        <f>Pivot_sourcedata_Test_Water!BP22+'Pivot_sourcedata_K&amp;M_Water'!BP22</f>
        <v>0</v>
      </c>
      <c r="BQ22" s="54">
        <f>Pivot_sourcedata_Test_Water!BQ22+'Pivot_sourcedata_K&amp;M_Water'!BQ22</f>
        <v>625.21</v>
      </c>
      <c r="BR22" s="54">
        <f>Pivot_sourcedata_Test_Water!BR22+'Pivot_sourcedata_K&amp;M_Water'!BR22</f>
        <v>8337.39</v>
      </c>
      <c r="BS22" s="54">
        <f>Pivot_sourcedata_Test_Water!BS22+'Pivot_sourcedata_K&amp;M_Water'!BS22</f>
        <v>110.09</v>
      </c>
      <c r="BT22" s="54">
        <f>Pivot_sourcedata_Test_Water!BT22+'Pivot_sourcedata_K&amp;M_Water'!BT22</f>
        <v>0</v>
      </c>
      <c r="BU22" s="54">
        <f>Pivot_sourcedata_Test_Water!BU22+'Pivot_sourcedata_K&amp;M_Water'!BU22</f>
        <v>0</v>
      </c>
      <c r="BV22" s="54">
        <f>Pivot_sourcedata_Test_Water!BV22+'Pivot_sourcedata_K&amp;M_Water'!BV22</f>
        <v>0</v>
      </c>
      <c r="BW22" s="54">
        <f>Pivot_sourcedata_Test_Water!BW22+'Pivot_sourcedata_K&amp;M_Water'!BW22</f>
        <v>0</v>
      </c>
      <c r="BX22" s="54">
        <f>Pivot_sourcedata_Test_Water!BX22+'Pivot_sourcedata_K&amp;M_Water'!BX22</f>
        <v>0</v>
      </c>
      <c r="BY22" s="54">
        <f>Pivot_sourcedata_Test_Water!BY22+'Pivot_sourcedata_K&amp;M_Water'!BY22</f>
        <v>0</v>
      </c>
      <c r="BZ22" s="54">
        <f>Pivot_sourcedata_Test_Water!BZ22+'Pivot_sourcedata_K&amp;M_Water'!BZ22</f>
        <v>0</v>
      </c>
      <c r="CA22" s="54">
        <f>Pivot_sourcedata_Test_Water!CA22+'Pivot_sourcedata_K&amp;M_Water'!CA22</f>
        <v>0</v>
      </c>
      <c r="CB22" s="54">
        <f>Pivot_sourcedata_Test_Water!CB22+'Pivot_sourcedata_K&amp;M_Water'!CB22</f>
        <v>45909.99</v>
      </c>
      <c r="CC22" s="54">
        <f>Pivot_sourcedata_Test_Water!CC22+'Pivot_sourcedata_K&amp;M_Water'!CC22</f>
        <v>3031.82</v>
      </c>
      <c r="CD22" s="54">
        <f>Pivot_sourcedata_Test_Water!CD22+'Pivot_sourcedata_K&amp;M_Water'!CD22</f>
        <v>0</v>
      </c>
      <c r="CE22" s="54">
        <f>Pivot_sourcedata_Test_Water!CE22+'Pivot_sourcedata_K&amp;M_Water'!CE22</f>
        <v>0</v>
      </c>
      <c r="CF22" s="54">
        <f>Pivot_sourcedata_Test_Water!CF22+'Pivot_sourcedata_K&amp;M_Water'!CF22</f>
        <v>0</v>
      </c>
      <c r="CG22" s="54">
        <f>Pivot_sourcedata_Test_Water!CG22+'Pivot_sourcedata_K&amp;M_Water'!CG22</f>
        <v>0</v>
      </c>
      <c r="CH22" s="54">
        <f>Pivot_sourcedata_Test_Water!CH22+'Pivot_sourcedata_K&amp;M_Water'!CH22</f>
        <v>0</v>
      </c>
      <c r="CI22" s="54">
        <f>Pivot_sourcedata_Test_Water!CI22+'Pivot_sourcedata_K&amp;M_Water'!CI22</f>
        <v>0</v>
      </c>
      <c r="CJ22" s="54">
        <f>Pivot_sourcedata_Test_Water!CJ22+'Pivot_sourcedata_K&amp;M_Water'!CJ22</f>
        <v>0</v>
      </c>
      <c r="CK22" s="54">
        <f>Pivot_sourcedata_Test_Water!CK22+'Pivot_sourcedata_K&amp;M_Water'!CK22</f>
        <v>0</v>
      </c>
      <c r="CL22" s="54">
        <f>Pivot_sourcedata_Test_Water!CL22+'Pivot_sourcedata_K&amp;M_Water'!CL22</f>
        <v>0</v>
      </c>
      <c r="CM22" s="54">
        <f>Pivot_sourcedata_Test_Water!CM22+'Pivot_sourcedata_K&amp;M_Water'!CM22</f>
        <v>0</v>
      </c>
      <c r="CN22" s="54">
        <f>Pivot_sourcedata_Test_Water!CN22+'Pivot_sourcedata_K&amp;M_Water'!CN22</f>
        <v>0</v>
      </c>
      <c r="CO22" s="54">
        <f>Pivot_sourcedata_Test_Water!CO22+'Pivot_sourcedata_K&amp;M_Water'!CO22</f>
        <v>49.02</v>
      </c>
      <c r="CP22" s="54">
        <f>Pivot_sourcedata_Test_Water!CP22+'Pivot_sourcedata_K&amp;M_Water'!CP22</f>
        <v>0</v>
      </c>
      <c r="CQ22" s="54">
        <f>Pivot_sourcedata_Test_Water!CQ22+'Pivot_sourcedata_K&amp;M_Water'!CQ22</f>
        <v>0</v>
      </c>
      <c r="CR22" s="54">
        <f>Pivot_sourcedata_Test_Water!CR22+'Pivot_sourcedata_K&amp;M_Water'!CR22</f>
        <v>0</v>
      </c>
      <c r="CS22" s="54">
        <f>Pivot_sourcedata_Test_Water!CS22+'Pivot_sourcedata_K&amp;M_Water'!CS22</f>
        <v>0</v>
      </c>
      <c r="CT22" s="54">
        <f>Pivot_sourcedata_Test_Water!CT22+'Pivot_sourcedata_K&amp;M_Water'!CT22</f>
        <v>0</v>
      </c>
      <c r="CU22" s="54">
        <f>Pivot_sourcedata_Test_Water!CU22+'Pivot_sourcedata_K&amp;M_Water'!CU22</f>
        <v>0</v>
      </c>
      <c r="CV22" s="54">
        <f>Pivot_sourcedata_Test_Water!CV22+'Pivot_sourcedata_K&amp;M_Water'!CV22</f>
        <v>0</v>
      </c>
      <c r="CW22" s="54">
        <f>Pivot_sourcedata_Test_Water!CW22+'Pivot_sourcedata_K&amp;M_Water'!CW22</f>
        <v>0</v>
      </c>
      <c r="CX22" s="54">
        <f>Pivot_sourcedata_Test_Water!CX22+'Pivot_sourcedata_K&amp;M_Water'!CX22</f>
        <v>0</v>
      </c>
      <c r="CY22" s="54">
        <f>Pivot_sourcedata_Test_Water!CY22+'Pivot_sourcedata_K&amp;M_Water'!CY22</f>
        <v>0</v>
      </c>
      <c r="CZ22" s="54">
        <f>Pivot_sourcedata_Test_Water!CZ22+'Pivot_sourcedata_K&amp;M_Water'!CZ22</f>
        <v>0</v>
      </c>
      <c r="DA22" s="54">
        <f>Pivot_sourcedata_Test_Water!DA22+'Pivot_sourcedata_K&amp;M_Water'!DA22</f>
        <v>0</v>
      </c>
      <c r="DB22" s="323">
        <f t="shared" si="0"/>
        <v>198534.01999999996</v>
      </c>
    </row>
    <row r="23" spans="1:106" x14ac:dyDescent="0.25">
      <c r="A23" s="106">
        <v>15</v>
      </c>
      <c r="B23" s="107">
        <v>5030</v>
      </c>
      <c r="C23" s="106" t="s">
        <v>189</v>
      </c>
      <c r="D23" s="54">
        <f>Pivot_sourcedata_Test_Water!D23+'Pivot_sourcedata_K&amp;M_Water'!D23</f>
        <v>63</v>
      </c>
      <c r="E23" s="54">
        <f>Pivot_sourcedata_Test_Water!E23+'Pivot_sourcedata_K&amp;M_Water'!E23</f>
        <v>0</v>
      </c>
      <c r="F23" s="54">
        <f>Pivot_sourcedata_Test_Water!F23+'Pivot_sourcedata_K&amp;M_Water'!F23</f>
        <v>0</v>
      </c>
      <c r="G23" s="54">
        <f>Pivot_sourcedata_Test_Water!G23+'Pivot_sourcedata_K&amp;M_Water'!G23</f>
        <v>0</v>
      </c>
      <c r="H23" s="54">
        <f>Pivot_sourcedata_Test_Water!H23+'Pivot_sourcedata_K&amp;M_Water'!H23</f>
        <v>0</v>
      </c>
      <c r="I23" s="54">
        <f>Pivot_sourcedata_Test_Water!I23+'Pivot_sourcedata_K&amp;M_Water'!I23</f>
        <v>0</v>
      </c>
      <c r="J23" s="54">
        <f>Pivot_sourcedata_Test_Water!J23+'Pivot_sourcedata_K&amp;M_Water'!J23</f>
        <v>0</v>
      </c>
      <c r="K23" s="54">
        <f>Pivot_sourcedata_Test_Water!K23+'Pivot_sourcedata_K&amp;M_Water'!K23</f>
        <v>0</v>
      </c>
      <c r="L23" s="54">
        <f>Pivot_sourcedata_Test_Water!L23+'Pivot_sourcedata_K&amp;M_Water'!L23</f>
        <v>0</v>
      </c>
      <c r="M23" s="54">
        <f>Pivot_sourcedata_Test_Water!M23+'Pivot_sourcedata_K&amp;M_Water'!M23</f>
        <v>0</v>
      </c>
      <c r="N23" s="54">
        <f>Pivot_sourcedata_Test_Water!N23+'Pivot_sourcedata_K&amp;M_Water'!N23</f>
        <v>0</v>
      </c>
      <c r="O23" s="54">
        <f>Pivot_sourcedata_Test_Water!O23+'Pivot_sourcedata_K&amp;M_Water'!O23</f>
        <v>11966.5</v>
      </c>
      <c r="P23" s="54">
        <f>Pivot_sourcedata_Test_Water!P23+'Pivot_sourcedata_K&amp;M_Water'!P23</f>
        <v>8162.5</v>
      </c>
      <c r="Q23" s="54">
        <f>Pivot_sourcedata_Test_Water!Q23+'Pivot_sourcedata_K&amp;M_Water'!Q23</f>
        <v>16450.5</v>
      </c>
      <c r="R23" s="54">
        <f>Pivot_sourcedata_Test_Water!R23+'Pivot_sourcedata_K&amp;M_Water'!R23</f>
        <v>7163</v>
      </c>
      <c r="S23" s="54">
        <f>Pivot_sourcedata_Test_Water!S23+'Pivot_sourcedata_K&amp;M_Water'!S23</f>
        <v>0</v>
      </c>
      <c r="T23" s="54">
        <f>Pivot_sourcedata_Test_Water!T23+'Pivot_sourcedata_K&amp;M_Water'!T23</f>
        <v>25314.3</v>
      </c>
      <c r="U23" s="54">
        <f>Pivot_sourcedata_Test_Water!U23+'Pivot_sourcedata_K&amp;M_Water'!U23</f>
        <v>0</v>
      </c>
      <c r="V23" s="54">
        <f>Pivot_sourcedata_Test_Water!V23+'Pivot_sourcedata_K&amp;M_Water'!V23</f>
        <v>0</v>
      </c>
      <c r="W23" s="54">
        <f>Pivot_sourcedata_Test_Water!W23+'Pivot_sourcedata_K&amp;M_Water'!W23</f>
        <v>0</v>
      </c>
      <c r="X23" s="54">
        <f>Pivot_sourcedata_Test_Water!X23+'Pivot_sourcedata_K&amp;M_Water'!X23</f>
        <v>0</v>
      </c>
      <c r="Y23" s="54">
        <f>Pivot_sourcedata_Test_Water!Y23+'Pivot_sourcedata_K&amp;M_Water'!Y23</f>
        <v>0</v>
      </c>
      <c r="Z23" s="54">
        <f>Pivot_sourcedata_Test_Water!Z23+'Pivot_sourcedata_K&amp;M_Water'!Z23</f>
        <v>0</v>
      </c>
      <c r="AA23" s="54">
        <f>Pivot_sourcedata_Test_Water!AA23+'Pivot_sourcedata_K&amp;M_Water'!AA23</f>
        <v>0</v>
      </c>
      <c r="AB23" s="54">
        <f>Pivot_sourcedata_Test_Water!AB23+'Pivot_sourcedata_K&amp;M_Water'!AB23</f>
        <v>0</v>
      </c>
      <c r="AC23" s="54">
        <f>Pivot_sourcedata_Test_Water!AC23+'Pivot_sourcedata_K&amp;M_Water'!AC23</f>
        <v>10055</v>
      </c>
      <c r="AD23" s="54">
        <f>Pivot_sourcedata_Test_Water!AD23+'Pivot_sourcedata_K&amp;M_Water'!AD23</f>
        <v>0</v>
      </c>
      <c r="AE23" s="54">
        <f>Pivot_sourcedata_Test_Water!AE23+'Pivot_sourcedata_K&amp;M_Water'!AE23</f>
        <v>0</v>
      </c>
      <c r="AF23" s="54">
        <f>Pivot_sourcedata_Test_Water!AF23+'Pivot_sourcedata_K&amp;M_Water'!AF23</f>
        <v>9436.5</v>
      </c>
      <c r="AG23" s="54">
        <f>Pivot_sourcedata_Test_Water!AG23+'Pivot_sourcedata_K&amp;M_Water'!AG23</f>
        <v>6202.54</v>
      </c>
      <c r="AH23" s="54">
        <f>Pivot_sourcedata_Test_Water!AH23+'Pivot_sourcedata_K&amp;M_Water'!AH23</f>
        <v>6011.52</v>
      </c>
      <c r="AI23" s="54">
        <f>Pivot_sourcedata_Test_Water!AI23+'Pivot_sourcedata_K&amp;M_Water'!AI23</f>
        <v>0</v>
      </c>
      <c r="AJ23" s="54">
        <f>Pivot_sourcedata_Test_Water!AJ23+'Pivot_sourcedata_K&amp;M_Water'!AJ23</f>
        <v>19989.489999999998</v>
      </c>
      <c r="AK23" s="54">
        <f>Pivot_sourcedata_Test_Water!AK23+'Pivot_sourcedata_K&amp;M_Water'!AK23</f>
        <v>15363.98</v>
      </c>
      <c r="AL23" s="54">
        <f>Pivot_sourcedata_Test_Water!AL23+'Pivot_sourcedata_K&amp;M_Water'!AL23</f>
        <v>0</v>
      </c>
      <c r="AM23" s="54">
        <f>Pivot_sourcedata_Test_Water!AM23+'Pivot_sourcedata_K&amp;M_Water'!AM23</f>
        <v>60650.509999999995</v>
      </c>
      <c r="AN23" s="54">
        <f>Pivot_sourcedata_Test_Water!AN23+'Pivot_sourcedata_K&amp;M_Water'!AN23</f>
        <v>9977.5</v>
      </c>
      <c r="AO23" s="54">
        <f>Pivot_sourcedata_Test_Water!AO23+'Pivot_sourcedata_K&amp;M_Water'!AO23</f>
        <v>38590.5</v>
      </c>
      <c r="AP23" s="54">
        <f>Pivot_sourcedata_Test_Water!AP23+'Pivot_sourcedata_K&amp;M_Water'!AP23</f>
        <v>0</v>
      </c>
      <c r="AQ23" s="54">
        <f>Pivot_sourcedata_Test_Water!AQ23+'Pivot_sourcedata_K&amp;M_Water'!AQ23</f>
        <v>0</v>
      </c>
      <c r="AR23" s="54">
        <f>Pivot_sourcedata_Test_Water!AR23+'Pivot_sourcedata_K&amp;M_Water'!AR23</f>
        <v>0</v>
      </c>
      <c r="AS23" s="54">
        <f>Pivot_sourcedata_Test_Water!AS23+'Pivot_sourcedata_K&amp;M_Water'!AS23</f>
        <v>0</v>
      </c>
      <c r="AT23" s="54">
        <f>Pivot_sourcedata_Test_Water!AT23+'Pivot_sourcedata_K&amp;M_Water'!AT23</f>
        <v>0</v>
      </c>
      <c r="AU23" s="54">
        <f>Pivot_sourcedata_Test_Water!AU23+'Pivot_sourcedata_K&amp;M_Water'!AU23</f>
        <v>0</v>
      </c>
      <c r="AV23" s="54">
        <f>Pivot_sourcedata_Test_Water!AV23+'Pivot_sourcedata_K&amp;M_Water'!AV23</f>
        <v>0</v>
      </c>
      <c r="AW23" s="54">
        <f>Pivot_sourcedata_Test_Water!AW23+'Pivot_sourcedata_K&amp;M_Water'!AW23</f>
        <v>102</v>
      </c>
      <c r="AX23" s="54">
        <f>Pivot_sourcedata_Test_Water!AX23+'Pivot_sourcedata_K&amp;M_Water'!AX23</f>
        <v>0</v>
      </c>
      <c r="AY23" s="54">
        <f>Pivot_sourcedata_Test_Water!AY23+'Pivot_sourcedata_K&amp;M_Water'!AY23</f>
        <v>24994.02</v>
      </c>
      <c r="AZ23" s="54">
        <f>Pivot_sourcedata_Test_Water!AZ23+'Pivot_sourcedata_K&amp;M_Water'!AZ23</f>
        <v>0</v>
      </c>
      <c r="BA23" s="54">
        <f>Pivot_sourcedata_Test_Water!BA23+'Pivot_sourcedata_K&amp;M_Water'!BA23</f>
        <v>1455</v>
      </c>
      <c r="BB23" s="54">
        <f>Pivot_sourcedata_Test_Water!BB23+'Pivot_sourcedata_K&amp;M_Water'!BB23</f>
        <v>0</v>
      </c>
      <c r="BC23" s="54">
        <f>Pivot_sourcedata_Test_Water!BC23+'Pivot_sourcedata_K&amp;M_Water'!BC23</f>
        <v>2604</v>
      </c>
      <c r="BD23" s="54">
        <f>Pivot_sourcedata_Test_Water!BD23+'Pivot_sourcedata_K&amp;M_Water'!BD23</f>
        <v>0</v>
      </c>
      <c r="BE23" s="54">
        <f>Pivot_sourcedata_Test_Water!BE23+'Pivot_sourcedata_K&amp;M_Water'!BE23</f>
        <v>0</v>
      </c>
      <c r="BF23" s="54">
        <f>Pivot_sourcedata_Test_Water!BF23+'Pivot_sourcedata_K&amp;M_Water'!BF23</f>
        <v>0</v>
      </c>
      <c r="BG23" s="54">
        <f>Pivot_sourcedata_Test_Water!BG23+'Pivot_sourcedata_K&amp;M_Water'!BG23</f>
        <v>0</v>
      </c>
      <c r="BH23" s="54">
        <f>Pivot_sourcedata_Test_Water!BH23+'Pivot_sourcedata_K&amp;M_Water'!BH23</f>
        <v>0</v>
      </c>
      <c r="BI23" s="54">
        <f>Pivot_sourcedata_Test_Water!BI23+'Pivot_sourcedata_K&amp;M_Water'!BI23</f>
        <v>0</v>
      </c>
      <c r="BJ23" s="54">
        <f>Pivot_sourcedata_Test_Water!BJ23+'Pivot_sourcedata_K&amp;M_Water'!BJ23</f>
        <v>0</v>
      </c>
      <c r="BK23" s="54">
        <f>Pivot_sourcedata_Test_Water!BK23+'Pivot_sourcedata_K&amp;M_Water'!BK23</f>
        <v>742</v>
      </c>
      <c r="BL23" s="54">
        <f>Pivot_sourcedata_Test_Water!BL23+'Pivot_sourcedata_K&amp;M_Water'!BL23</f>
        <v>0</v>
      </c>
      <c r="BM23" s="54">
        <f>Pivot_sourcedata_Test_Water!BM23+'Pivot_sourcedata_K&amp;M_Water'!BM23</f>
        <v>0</v>
      </c>
      <c r="BN23" s="54">
        <f>Pivot_sourcedata_Test_Water!BN23+'Pivot_sourcedata_K&amp;M_Water'!BN23</f>
        <v>0</v>
      </c>
      <c r="BO23" s="54">
        <f>Pivot_sourcedata_Test_Water!BO23+'Pivot_sourcedata_K&amp;M_Water'!BO23</f>
        <v>0</v>
      </c>
      <c r="BP23" s="54">
        <f>Pivot_sourcedata_Test_Water!BP23+'Pivot_sourcedata_K&amp;M_Water'!BP23</f>
        <v>0</v>
      </c>
      <c r="BQ23" s="54">
        <f>Pivot_sourcedata_Test_Water!BQ23+'Pivot_sourcedata_K&amp;M_Water'!BQ23</f>
        <v>0</v>
      </c>
      <c r="BR23" s="54">
        <f>Pivot_sourcedata_Test_Water!BR23+'Pivot_sourcedata_K&amp;M_Water'!BR23</f>
        <v>0</v>
      </c>
      <c r="BS23" s="54">
        <f>Pivot_sourcedata_Test_Water!BS23+'Pivot_sourcedata_K&amp;M_Water'!BS23</f>
        <v>0</v>
      </c>
      <c r="BT23" s="54">
        <f>Pivot_sourcedata_Test_Water!BT23+'Pivot_sourcedata_K&amp;M_Water'!BT23</f>
        <v>0</v>
      </c>
      <c r="BU23" s="54">
        <f>Pivot_sourcedata_Test_Water!BU23+'Pivot_sourcedata_K&amp;M_Water'!BU23</f>
        <v>0</v>
      </c>
      <c r="BV23" s="54">
        <f>Pivot_sourcedata_Test_Water!BV23+'Pivot_sourcedata_K&amp;M_Water'!BV23</f>
        <v>0</v>
      </c>
      <c r="BW23" s="54">
        <f>Pivot_sourcedata_Test_Water!BW23+'Pivot_sourcedata_K&amp;M_Water'!BW23</f>
        <v>6277.5</v>
      </c>
      <c r="BX23" s="54">
        <f>Pivot_sourcedata_Test_Water!BX23+'Pivot_sourcedata_K&amp;M_Water'!BX23</f>
        <v>0</v>
      </c>
      <c r="BY23" s="54">
        <f>Pivot_sourcedata_Test_Water!BY23+'Pivot_sourcedata_K&amp;M_Water'!BY23</f>
        <v>0</v>
      </c>
      <c r="BZ23" s="54">
        <f>Pivot_sourcedata_Test_Water!BZ23+'Pivot_sourcedata_K&amp;M_Water'!BZ23</f>
        <v>0</v>
      </c>
      <c r="CA23" s="54">
        <f>Pivot_sourcedata_Test_Water!CA23+'Pivot_sourcedata_K&amp;M_Water'!CA23</f>
        <v>0</v>
      </c>
      <c r="CB23" s="54">
        <f>Pivot_sourcedata_Test_Water!CB23+'Pivot_sourcedata_K&amp;M_Water'!CB23</f>
        <v>0</v>
      </c>
      <c r="CC23" s="54">
        <f>Pivot_sourcedata_Test_Water!CC23+'Pivot_sourcedata_K&amp;M_Water'!CC23</f>
        <v>0</v>
      </c>
      <c r="CD23" s="54">
        <f>Pivot_sourcedata_Test_Water!CD23+'Pivot_sourcedata_K&amp;M_Water'!CD23</f>
        <v>0</v>
      </c>
      <c r="CE23" s="54">
        <f>Pivot_sourcedata_Test_Water!CE23+'Pivot_sourcedata_K&amp;M_Water'!CE23</f>
        <v>0</v>
      </c>
      <c r="CF23" s="54">
        <f>Pivot_sourcedata_Test_Water!CF23+'Pivot_sourcedata_K&amp;M_Water'!CF23</f>
        <v>0</v>
      </c>
      <c r="CG23" s="54">
        <f>Pivot_sourcedata_Test_Water!CG23+'Pivot_sourcedata_K&amp;M_Water'!CG23</f>
        <v>0</v>
      </c>
      <c r="CH23" s="54">
        <f>Pivot_sourcedata_Test_Water!CH23+'Pivot_sourcedata_K&amp;M_Water'!CH23</f>
        <v>0</v>
      </c>
      <c r="CI23" s="54">
        <f>Pivot_sourcedata_Test_Water!CI23+'Pivot_sourcedata_K&amp;M_Water'!CI23</f>
        <v>0</v>
      </c>
      <c r="CJ23" s="54">
        <f>Pivot_sourcedata_Test_Water!CJ23+'Pivot_sourcedata_K&amp;M_Water'!CJ23</f>
        <v>0</v>
      </c>
      <c r="CK23" s="54">
        <f>Pivot_sourcedata_Test_Water!CK23+'Pivot_sourcedata_K&amp;M_Water'!CK23</f>
        <v>0</v>
      </c>
      <c r="CL23" s="54">
        <f>Pivot_sourcedata_Test_Water!CL23+'Pivot_sourcedata_K&amp;M_Water'!CL23</f>
        <v>0</v>
      </c>
      <c r="CM23" s="54">
        <f>Pivot_sourcedata_Test_Water!CM23+'Pivot_sourcedata_K&amp;M_Water'!CM23</f>
        <v>0</v>
      </c>
      <c r="CN23" s="54">
        <f>Pivot_sourcedata_Test_Water!CN23+'Pivot_sourcedata_K&amp;M_Water'!CN23</f>
        <v>0</v>
      </c>
      <c r="CO23" s="54">
        <f>Pivot_sourcedata_Test_Water!CO23+'Pivot_sourcedata_K&amp;M_Water'!CO23</f>
        <v>0</v>
      </c>
      <c r="CP23" s="54">
        <f>Pivot_sourcedata_Test_Water!CP23+'Pivot_sourcedata_K&amp;M_Water'!CP23</f>
        <v>0</v>
      </c>
      <c r="CQ23" s="54">
        <f>Pivot_sourcedata_Test_Water!CQ23+'Pivot_sourcedata_K&amp;M_Water'!CQ23</f>
        <v>0</v>
      </c>
      <c r="CR23" s="54">
        <f>Pivot_sourcedata_Test_Water!CR23+'Pivot_sourcedata_K&amp;M_Water'!CR23</f>
        <v>0</v>
      </c>
      <c r="CS23" s="54">
        <f>Pivot_sourcedata_Test_Water!CS23+'Pivot_sourcedata_K&amp;M_Water'!CS23</f>
        <v>0</v>
      </c>
      <c r="CT23" s="54">
        <f>Pivot_sourcedata_Test_Water!CT23+'Pivot_sourcedata_K&amp;M_Water'!CT23</f>
        <v>0</v>
      </c>
      <c r="CU23" s="54">
        <f>Pivot_sourcedata_Test_Water!CU23+'Pivot_sourcedata_K&amp;M_Water'!CU23</f>
        <v>0</v>
      </c>
      <c r="CV23" s="54">
        <f>Pivot_sourcedata_Test_Water!CV23+'Pivot_sourcedata_K&amp;M_Water'!CV23</f>
        <v>0</v>
      </c>
      <c r="CW23" s="54">
        <f>Pivot_sourcedata_Test_Water!CW23+'Pivot_sourcedata_K&amp;M_Water'!CW23</f>
        <v>0</v>
      </c>
      <c r="CX23" s="54">
        <f>Pivot_sourcedata_Test_Water!CX23+'Pivot_sourcedata_K&amp;M_Water'!CX23</f>
        <v>0</v>
      </c>
      <c r="CY23" s="54">
        <f>Pivot_sourcedata_Test_Water!CY23+'Pivot_sourcedata_K&amp;M_Water'!CY23</f>
        <v>0</v>
      </c>
      <c r="CZ23" s="54">
        <f>Pivot_sourcedata_Test_Water!CZ23+'Pivot_sourcedata_K&amp;M_Water'!CZ23</f>
        <v>0</v>
      </c>
      <c r="DA23" s="54">
        <f>Pivot_sourcedata_Test_Water!DA23+'Pivot_sourcedata_K&amp;M_Water'!DA23</f>
        <v>0</v>
      </c>
      <c r="DB23" s="323">
        <f t="shared" si="0"/>
        <v>281571.86000000004</v>
      </c>
    </row>
    <row r="24" spans="1:106" x14ac:dyDescent="0.25">
      <c r="A24" s="106">
        <v>16</v>
      </c>
      <c r="B24" s="107">
        <v>5031</v>
      </c>
      <c r="C24" s="106" t="s">
        <v>190</v>
      </c>
      <c r="D24" s="54">
        <f>Pivot_sourcedata_Test_Water!D24+'Pivot_sourcedata_K&amp;M_Water'!D24</f>
        <v>0</v>
      </c>
      <c r="E24" s="54">
        <f>Pivot_sourcedata_Test_Water!E24+'Pivot_sourcedata_K&amp;M_Water'!E24</f>
        <v>0</v>
      </c>
      <c r="F24" s="54">
        <f>Pivot_sourcedata_Test_Water!F24+'Pivot_sourcedata_K&amp;M_Water'!F24</f>
        <v>0</v>
      </c>
      <c r="G24" s="54">
        <f>Pivot_sourcedata_Test_Water!G24+'Pivot_sourcedata_K&amp;M_Water'!G24</f>
        <v>0</v>
      </c>
      <c r="H24" s="54">
        <f>Pivot_sourcedata_Test_Water!H24+'Pivot_sourcedata_K&amp;M_Water'!H24</f>
        <v>0</v>
      </c>
      <c r="I24" s="54">
        <f>Pivot_sourcedata_Test_Water!I24+'Pivot_sourcedata_K&amp;M_Water'!I24</f>
        <v>0</v>
      </c>
      <c r="J24" s="54">
        <f>Pivot_sourcedata_Test_Water!J24+'Pivot_sourcedata_K&amp;M_Water'!J24</f>
        <v>3117.8450000000003</v>
      </c>
      <c r="K24" s="54">
        <f>Pivot_sourcedata_Test_Water!K24+'Pivot_sourcedata_K&amp;M_Water'!K24</f>
        <v>0</v>
      </c>
      <c r="L24" s="54">
        <f>Pivot_sourcedata_Test_Water!L24+'Pivot_sourcedata_K&amp;M_Water'!L24</f>
        <v>0</v>
      </c>
      <c r="M24" s="54">
        <f>Pivot_sourcedata_Test_Water!M24+'Pivot_sourcedata_K&amp;M_Water'!M24</f>
        <v>0</v>
      </c>
      <c r="N24" s="54">
        <f>Pivot_sourcedata_Test_Water!N24+'Pivot_sourcedata_K&amp;M_Water'!N24</f>
        <v>555.91899999999998</v>
      </c>
      <c r="O24" s="54">
        <f>Pivot_sourcedata_Test_Water!O24+'Pivot_sourcedata_K&amp;M_Water'!O24</f>
        <v>0</v>
      </c>
      <c r="P24" s="54">
        <f>Pivot_sourcedata_Test_Water!P24+'Pivot_sourcedata_K&amp;M_Water'!P24</f>
        <v>0</v>
      </c>
      <c r="Q24" s="54">
        <f>Pivot_sourcedata_Test_Water!Q24+'Pivot_sourcedata_K&amp;M_Water'!Q24</f>
        <v>0</v>
      </c>
      <c r="R24" s="54">
        <f>Pivot_sourcedata_Test_Water!R24+'Pivot_sourcedata_K&amp;M_Water'!R24</f>
        <v>0</v>
      </c>
      <c r="S24" s="54">
        <f>Pivot_sourcedata_Test_Water!S24+'Pivot_sourcedata_K&amp;M_Water'!S24</f>
        <v>0</v>
      </c>
      <c r="T24" s="54">
        <f>Pivot_sourcedata_Test_Water!T24+'Pivot_sourcedata_K&amp;M_Water'!T24</f>
        <v>0</v>
      </c>
      <c r="U24" s="54">
        <f>Pivot_sourcedata_Test_Water!U24+'Pivot_sourcedata_K&amp;M_Water'!U24</f>
        <v>0</v>
      </c>
      <c r="V24" s="54">
        <f>Pivot_sourcedata_Test_Water!V24+'Pivot_sourcedata_K&amp;M_Water'!V24</f>
        <v>0</v>
      </c>
      <c r="W24" s="54">
        <f>Pivot_sourcedata_Test_Water!W24+'Pivot_sourcedata_K&amp;M_Water'!W24</f>
        <v>0</v>
      </c>
      <c r="X24" s="54">
        <f>Pivot_sourcedata_Test_Water!X24+'Pivot_sourcedata_K&amp;M_Water'!X24</f>
        <v>0</v>
      </c>
      <c r="Y24" s="54">
        <f>Pivot_sourcedata_Test_Water!Y24+'Pivot_sourcedata_K&amp;M_Water'!Y24</f>
        <v>0</v>
      </c>
      <c r="Z24" s="54">
        <f>Pivot_sourcedata_Test_Water!Z24+'Pivot_sourcedata_K&amp;M_Water'!Z24</f>
        <v>0</v>
      </c>
      <c r="AA24" s="54">
        <f>Pivot_sourcedata_Test_Water!AA24+'Pivot_sourcedata_K&amp;M_Water'!AA24</f>
        <v>0</v>
      </c>
      <c r="AB24" s="54">
        <f>Pivot_sourcedata_Test_Water!AB24+'Pivot_sourcedata_K&amp;M_Water'!AB24</f>
        <v>0</v>
      </c>
      <c r="AC24" s="54">
        <f>Pivot_sourcedata_Test_Water!AC24+'Pivot_sourcedata_K&amp;M_Water'!AC24</f>
        <v>0</v>
      </c>
      <c r="AD24" s="54">
        <f>Pivot_sourcedata_Test_Water!AD24+'Pivot_sourcedata_K&amp;M_Water'!AD24</f>
        <v>0</v>
      </c>
      <c r="AE24" s="54">
        <f>Pivot_sourcedata_Test_Water!AE24+'Pivot_sourcedata_K&amp;M_Water'!AE24</f>
        <v>0</v>
      </c>
      <c r="AF24" s="54">
        <f>Pivot_sourcedata_Test_Water!AF24+'Pivot_sourcedata_K&amp;M_Water'!AF24</f>
        <v>0</v>
      </c>
      <c r="AG24" s="54">
        <f>Pivot_sourcedata_Test_Water!AG24+'Pivot_sourcedata_K&amp;M_Water'!AG24</f>
        <v>0</v>
      </c>
      <c r="AH24" s="54">
        <f>Pivot_sourcedata_Test_Water!AH24+'Pivot_sourcedata_K&amp;M_Water'!AH24</f>
        <v>0</v>
      </c>
      <c r="AI24" s="54">
        <f>Pivot_sourcedata_Test_Water!AI24+'Pivot_sourcedata_K&amp;M_Water'!AI24</f>
        <v>0</v>
      </c>
      <c r="AJ24" s="54">
        <f>Pivot_sourcedata_Test_Water!AJ24+'Pivot_sourcedata_K&amp;M_Water'!AJ24</f>
        <v>0</v>
      </c>
      <c r="AK24" s="54">
        <f>Pivot_sourcedata_Test_Water!AK24+'Pivot_sourcedata_K&amp;M_Water'!AK24</f>
        <v>0</v>
      </c>
      <c r="AL24" s="54">
        <f>Pivot_sourcedata_Test_Water!AL24+'Pivot_sourcedata_K&amp;M_Water'!AL24</f>
        <v>0</v>
      </c>
      <c r="AM24" s="54">
        <f>Pivot_sourcedata_Test_Water!AM24+'Pivot_sourcedata_K&amp;M_Water'!AM24</f>
        <v>0</v>
      </c>
      <c r="AN24" s="54">
        <f>Pivot_sourcedata_Test_Water!AN24+'Pivot_sourcedata_K&amp;M_Water'!AN24</f>
        <v>0</v>
      </c>
      <c r="AO24" s="54">
        <f>Pivot_sourcedata_Test_Water!AO24+'Pivot_sourcedata_K&amp;M_Water'!AO24</f>
        <v>0</v>
      </c>
      <c r="AP24" s="54">
        <f>Pivot_sourcedata_Test_Water!AP24+'Pivot_sourcedata_K&amp;M_Water'!AP24</f>
        <v>0</v>
      </c>
      <c r="AQ24" s="54">
        <f>Pivot_sourcedata_Test_Water!AQ24+'Pivot_sourcedata_K&amp;M_Water'!AQ24</f>
        <v>0</v>
      </c>
      <c r="AR24" s="54">
        <f>Pivot_sourcedata_Test_Water!AR24+'Pivot_sourcedata_K&amp;M_Water'!AR24</f>
        <v>0</v>
      </c>
      <c r="AS24" s="54">
        <f>Pivot_sourcedata_Test_Water!AS24+'Pivot_sourcedata_K&amp;M_Water'!AS24</f>
        <v>0</v>
      </c>
      <c r="AT24" s="54">
        <f>Pivot_sourcedata_Test_Water!AT24+'Pivot_sourcedata_K&amp;M_Water'!AT24</f>
        <v>0</v>
      </c>
      <c r="AU24" s="54">
        <f>Pivot_sourcedata_Test_Water!AU24+'Pivot_sourcedata_K&amp;M_Water'!AU24</f>
        <v>0</v>
      </c>
      <c r="AV24" s="54">
        <f>Pivot_sourcedata_Test_Water!AV24+'Pivot_sourcedata_K&amp;M_Water'!AV24</f>
        <v>0</v>
      </c>
      <c r="AW24" s="54">
        <f>Pivot_sourcedata_Test_Water!AW24+'Pivot_sourcedata_K&amp;M_Water'!AW24</f>
        <v>0</v>
      </c>
      <c r="AX24" s="54">
        <f>Pivot_sourcedata_Test_Water!AX24+'Pivot_sourcedata_K&amp;M_Water'!AX24</f>
        <v>0</v>
      </c>
      <c r="AY24" s="54">
        <f>Pivot_sourcedata_Test_Water!AY24+'Pivot_sourcedata_K&amp;M_Water'!AY24</f>
        <v>0</v>
      </c>
      <c r="AZ24" s="54">
        <f>Pivot_sourcedata_Test_Water!AZ24+'Pivot_sourcedata_K&amp;M_Water'!AZ24</f>
        <v>0</v>
      </c>
      <c r="BA24" s="54">
        <f>Pivot_sourcedata_Test_Water!BA24+'Pivot_sourcedata_K&amp;M_Water'!BA24</f>
        <v>0</v>
      </c>
      <c r="BB24" s="54">
        <f>Pivot_sourcedata_Test_Water!BB24+'Pivot_sourcedata_K&amp;M_Water'!BB24</f>
        <v>0</v>
      </c>
      <c r="BC24" s="54">
        <f>Pivot_sourcedata_Test_Water!BC24+'Pivot_sourcedata_K&amp;M_Water'!BC24</f>
        <v>0</v>
      </c>
      <c r="BD24" s="54">
        <f>Pivot_sourcedata_Test_Water!BD24+'Pivot_sourcedata_K&amp;M_Water'!BD24</f>
        <v>0</v>
      </c>
      <c r="BE24" s="54">
        <f>Pivot_sourcedata_Test_Water!BE24+'Pivot_sourcedata_K&amp;M_Water'!BE24</f>
        <v>0</v>
      </c>
      <c r="BF24" s="54">
        <f>Pivot_sourcedata_Test_Water!BF24+'Pivot_sourcedata_K&amp;M_Water'!BF24</f>
        <v>0</v>
      </c>
      <c r="BG24" s="54">
        <f>Pivot_sourcedata_Test_Water!BG24+'Pivot_sourcedata_K&amp;M_Water'!BG24</f>
        <v>0</v>
      </c>
      <c r="BH24" s="54">
        <f>Pivot_sourcedata_Test_Water!BH24+'Pivot_sourcedata_K&amp;M_Water'!BH24</f>
        <v>0</v>
      </c>
      <c r="BI24" s="54">
        <f>Pivot_sourcedata_Test_Water!BI24+'Pivot_sourcedata_K&amp;M_Water'!BI24</f>
        <v>0</v>
      </c>
      <c r="BJ24" s="54">
        <f>Pivot_sourcedata_Test_Water!BJ24+'Pivot_sourcedata_K&amp;M_Water'!BJ24</f>
        <v>0</v>
      </c>
      <c r="BK24" s="54">
        <f>Pivot_sourcedata_Test_Water!BK24+'Pivot_sourcedata_K&amp;M_Water'!BK24</f>
        <v>0</v>
      </c>
      <c r="BL24" s="54">
        <f>Pivot_sourcedata_Test_Water!BL24+'Pivot_sourcedata_K&amp;M_Water'!BL24</f>
        <v>0</v>
      </c>
      <c r="BM24" s="54">
        <f>Pivot_sourcedata_Test_Water!BM24+'Pivot_sourcedata_K&amp;M_Water'!BM24</f>
        <v>0</v>
      </c>
      <c r="BN24" s="54">
        <f>Pivot_sourcedata_Test_Water!BN24+'Pivot_sourcedata_K&amp;M_Water'!BN24</f>
        <v>0</v>
      </c>
      <c r="BO24" s="54">
        <f>Pivot_sourcedata_Test_Water!BO24+'Pivot_sourcedata_K&amp;M_Water'!BO24</f>
        <v>0</v>
      </c>
      <c r="BP24" s="54">
        <f>Pivot_sourcedata_Test_Water!BP24+'Pivot_sourcedata_K&amp;M_Water'!BP24</f>
        <v>0</v>
      </c>
      <c r="BQ24" s="54">
        <f>Pivot_sourcedata_Test_Water!BQ24+'Pivot_sourcedata_K&amp;M_Water'!BQ24</f>
        <v>0</v>
      </c>
      <c r="BR24" s="54">
        <f>Pivot_sourcedata_Test_Water!BR24+'Pivot_sourcedata_K&amp;M_Water'!BR24</f>
        <v>0</v>
      </c>
      <c r="BS24" s="54">
        <f>Pivot_sourcedata_Test_Water!BS24+'Pivot_sourcedata_K&amp;M_Water'!BS24</f>
        <v>0</v>
      </c>
      <c r="BT24" s="54">
        <f>Pivot_sourcedata_Test_Water!BT24+'Pivot_sourcedata_K&amp;M_Water'!BT24</f>
        <v>0</v>
      </c>
      <c r="BU24" s="54">
        <f>Pivot_sourcedata_Test_Water!BU24+'Pivot_sourcedata_K&amp;M_Water'!BU24</f>
        <v>0</v>
      </c>
      <c r="BV24" s="54">
        <f>Pivot_sourcedata_Test_Water!BV24+'Pivot_sourcedata_K&amp;M_Water'!BV24</f>
        <v>0</v>
      </c>
      <c r="BW24" s="54">
        <f>Pivot_sourcedata_Test_Water!BW24+'Pivot_sourcedata_K&amp;M_Water'!BW24</f>
        <v>0</v>
      </c>
      <c r="BX24" s="54">
        <f>Pivot_sourcedata_Test_Water!BX24+'Pivot_sourcedata_K&amp;M_Water'!BX24</f>
        <v>0</v>
      </c>
      <c r="BY24" s="54">
        <f>Pivot_sourcedata_Test_Water!BY24+'Pivot_sourcedata_K&amp;M_Water'!BY24</f>
        <v>0</v>
      </c>
      <c r="BZ24" s="54">
        <f>Pivot_sourcedata_Test_Water!BZ24+'Pivot_sourcedata_K&amp;M_Water'!BZ24</f>
        <v>0</v>
      </c>
      <c r="CA24" s="54">
        <f>Pivot_sourcedata_Test_Water!CA24+'Pivot_sourcedata_K&amp;M_Water'!CA24</f>
        <v>0</v>
      </c>
      <c r="CB24" s="54">
        <f>Pivot_sourcedata_Test_Water!CB24+'Pivot_sourcedata_K&amp;M_Water'!CB24</f>
        <v>0</v>
      </c>
      <c r="CC24" s="54">
        <f>Pivot_sourcedata_Test_Water!CC24+'Pivot_sourcedata_K&amp;M_Water'!CC24</f>
        <v>0</v>
      </c>
      <c r="CD24" s="54">
        <f>Pivot_sourcedata_Test_Water!CD24+'Pivot_sourcedata_K&amp;M_Water'!CD24</f>
        <v>0</v>
      </c>
      <c r="CE24" s="54">
        <f>Pivot_sourcedata_Test_Water!CE24+'Pivot_sourcedata_K&amp;M_Water'!CE24</f>
        <v>0</v>
      </c>
      <c r="CF24" s="54">
        <f>Pivot_sourcedata_Test_Water!CF24+'Pivot_sourcedata_K&amp;M_Water'!CF24</f>
        <v>0</v>
      </c>
      <c r="CG24" s="54">
        <f>Pivot_sourcedata_Test_Water!CG24+'Pivot_sourcedata_K&amp;M_Water'!CG24</f>
        <v>0</v>
      </c>
      <c r="CH24" s="54">
        <f>Pivot_sourcedata_Test_Water!CH24+'Pivot_sourcedata_K&amp;M_Water'!CH24</f>
        <v>0</v>
      </c>
      <c r="CI24" s="54">
        <f>Pivot_sourcedata_Test_Water!CI24+'Pivot_sourcedata_K&amp;M_Water'!CI24</f>
        <v>0</v>
      </c>
      <c r="CJ24" s="54">
        <f>Pivot_sourcedata_Test_Water!CJ24+'Pivot_sourcedata_K&amp;M_Water'!CJ24</f>
        <v>0</v>
      </c>
      <c r="CK24" s="54">
        <f>Pivot_sourcedata_Test_Water!CK24+'Pivot_sourcedata_K&amp;M_Water'!CK24</f>
        <v>0</v>
      </c>
      <c r="CL24" s="54">
        <f>Pivot_sourcedata_Test_Water!CL24+'Pivot_sourcedata_K&amp;M_Water'!CL24</f>
        <v>0</v>
      </c>
      <c r="CM24" s="54">
        <f>Pivot_sourcedata_Test_Water!CM24+'Pivot_sourcedata_K&amp;M_Water'!CM24</f>
        <v>0</v>
      </c>
      <c r="CN24" s="54">
        <f>Pivot_sourcedata_Test_Water!CN24+'Pivot_sourcedata_K&amp;M_Water'!CN24</f>
        <v>0</v>
      </c>
      <c r="CO24" s="54">
        <f>Pivot_sourcedata_Test_Water!CO24+'Pivot_sourcedata_K&amp;M_Water'!CO24</f>
        <v>0</v>
      </c>
      <c r="CP24" s="54">
        <f>Pivot_sourcedata_Test_Water!CP24+'Pivot_sourcedata_K&amp;M_Water'!CP24</f>
        <v>0</v>
      </c>
      <c r="CQ24" s="54">
        <f>Pivot_sourcedata_Test_Water!CQ24+'Pivot_sourcedata_K&amp;M_Water'!CQ24</f>
        <v>0</v>
      </c>
      <c r="CR24" s="54">
        <f>Pivot_sourcedata_Test_Water!CR24+'Pivot_sourcedata_K&amp;M_Water'!CR24</f>
        <v>0</v>
      </c>
      <c r="CS24" s="54">
        <f>Pivot_sourcedata_Test_Water!CS24+'Pivot_sourcedata_K&amp;M_Water'!CS24</f>
        <v>0</v>
      </c>
      <c r="CT24" s="54">
        <f>Pivot_sourcedata_Test_Water!CT24+'Pivot_sourcedata_K&amp;M_Water'!CT24</f>
        <v>0</v>
      </c>
      <c r="CU24" s="54">
        <f>Pivot_sourcedata_Test_Water!CU24+'Pivot_sourcedata_K&amp;M_Water'!CU24</f>
        <v>0</v>
      </c>
      <c r="CV24" s="54">
        <f>Pivot_sourcedata_Test_Water!CV24+'Pivot_sourcedata_K&amp;M_Water'!CV24</f>
        <v>0</v>
      </c>
      <c r="CW24" s="54">
        <f>Pivot_sourcedata_Test_Water!CW24+'Pivot_sourcedata_K&amp;M_Water'!CW24</f>
        <v>0</v>
      </c>
      <c r="CX24" s="54">
        <f>Pivot_sourcedata_Test_Water!CX24+'Pivot_sourcedata_K&amp;M_Water'!CX24</f>
        <v>0</v>
      </c>
      <c r="CY24" s="54">
        <f>Pivot_sourcedata_Test_Water!CY24+'Pivot_sourcedata_K&amp;M_Water'!CY24</f>
        <v>0</v>
      </c>
      <c r="CZ24" s="54">
        <f>Pivot_sourcedata_Test_Water!CZ24+'Pivot_sourcedata_K&amp;M_Water'!CZ24</f>
        <v>0</v>
      </c>
      <c r="DA24" s="54">
        <f>Pivot_sourcedata_Test_Water!DA24+'Pivot_sourcedata_K&amp;M_Water'!DA24</f>
        <v>0</v>
      </c>
      <c r="DB24" s="323">
        <f t="shared" si="0"/>
        <v>3673.7640000000001</v>
      </c>
    </row>
    <row r="25" spans="1:106" x14ac:dyDescent="0.25">
      <c r="A25" s="106">
        <v>17</v>
      </c>
      <c r="B25" s="107">
        <v>5032</v>
      </c>
      <c r="C25" s="106" t="s">
        <v>191</v>
      </c>
      <c r="D25" s="54">
        <f>Pivot_sourcedata_Test_Water!D25+'Pivot_sourcedata_K&amp;M_Water'!D25</f>
        <v>3209.08025</v>
      </c>
      <c r="E25" s="54">
        <f>Pivot_sourcedata_Test_Water!E25+'Pivot_sourcedata_K&amp;M_Water'!E25</f>
        <v>1960.1280000000002</v>
      </c>
      <c r="F25" s="54">
        <f>Pivot_sourcedata_Test_Water!F25+'Pivot_sourcedata_K&amp;M_Water'!F25</f>
        <v>2006.335</v>
      </c>
      <c r="G25" s="54">
        <f>Pivot_sourcedata_Test_Water!G25+'Pivot_sourcedata_K&amp;M_Water'!G25</f>
        <v>7446.0920000000006</v>
      </c>
      <c r="H25" s="54">
        <f>Pivot_sourcedata_Test_Water!H25+'Pivot_sourcedata_K&amp;M_Water'!H25</f>
        <v>0</v>
      </c>
      <c r="I25" s="54">
        <f>Pivot_sourcedata_Test_Water!I25+'Pivot_sourcedata_K&amp;M_Water'!I25</f>
        <v>0</v>
      </c>
      <c r="J25" s="54">
        <f>Pivot_sourcedata_Test_Water!J25+'Pivot_sourcedata_K&amp;M_Water'!J25</f>
        <v>8007.5357500000009</v>
      </c>
      <c r="K25" s="54">
        <f>Pivot_sourcedata_Test_Water!K25+'Pivot_sourcedata_K&amp;M_Water'!K25</f>
        <v>7084.7692499999985</v>
      </c>
      <c r="L25" s="54">
        <f>Pivot_sourcedata_Test_Water!L25+'Pivot_sourcedata_K&amp;M_Water'!L25</f>
        <v>0</v>
      </c>
      <c r="M25" s="54">
        <f>Pivot_sourcedata_Test_Water!M25+'Pivot_sourcedata_K&amp;M_Water'!M25</f>
        <v>0</v>
      </c>
      <c r="N25" s="54">
        <f>Pivot_sourcedata_Test_Water!N25+'Pivot_sourcedata_K&amp;M_Water'!N25</f>
        <v>7537.8602500000006</v>
      </c>
      <c r="O25" s="54">
        <f>Pivot_sourcedata_Test_Water!O25+'Pivot_sourcedata_K&amp;M_Water'!O25</f>
        <v>10024.786999999995</v>
      </c>
      <c r="P25" s="54">
        <f>Pivot_sourcedata_Test_Water!P25+'Pivot_sourcedata_K&amp;M_Water'!P25</f>
        <v>5354.5077499999989</v>
      </c>
      <c r="Q25" s="54">
        <f>Pivot_sourcedata_Test_Water!Q25+'Pivot_sourcedata_K&amp;M_Water'!Q25</f>
        <v>8039.7720000000008</v>
      </c>
      <c r="R25" s="54">
        <f>Pivot_sourcedata_Test_Water!R25+'Pivot_sourcedata_K&amp;M_Water'!R25</f>
        <v>4704.6475</v>
      </c>
      <c r="S25" s="54">
        <f>Pivot_sourcedata_Test_Water!S25+'Pivot_sourcedata_K&amp;M_Water'!S25</f>
        <v>0</v>
      </c>
      <c r="T25" s="54">
        <f>Pivot_sourcedata_Test_Water!T25+'Pivot_sourcedata_K&amp;M_Water'!T25</f>
        <v>0</v>
      </c>
      <c r="U25" s="54">
        <f>Pivot_sourcedata_Test_Water!U25+'Pivot_sourcedata_K&amp;M_Water'!U25</f>
        <v>319.55399999999997</v>
      </c>
      <c r="V25" s="54">
        <f>Pivot_sourcedata_Test_Water!V25+'Pivot_sourcedata_K&amp;M_Water'!V25</f>
        <v>9806.2877499999977</v>
      </c>
      <c r="W25" s="54">
        <f>Pivot_sourcedata_Test_Water!W25+'Pivot_sourcedata_K&amp;M_Water'!W25</f>
        <v>5089.5452500000001</v>
      </c>
      <c r="X25" s="54">
        <f>Pivot_sourcedata_Test_Water!X25+'Pivot_sourcedata_K&amp;M_Water'!X25</f>
        <v>0</v>
      </c>
      <c r="Y25" s="54">
        <f>Pivot_sourcedata_Test_Water!Y25+'Pivot_sourcedata_K&amp;M_Water'!Y25</f>
        <v>0</v>
      </c>
      <c r="Z25" s="54">
        <f>Pivot_sourcedata_Test_Water!Z25+'Pivot_sourcedata_K&amp;M_Water'!Z25</f>
        <v>3888.6040000000003</v>
      </c>
      <c r="AA25" s="54">
        <f>Pivot_sourcedata_Test_Water!AA25+'Pivot_sourcedata_K&amp;M_Water'!AA25</f>
        <v>3311.4879999999998</v>
      </c>
      <c r="AB25" s="54">
        <f>Pivot_sourcedata_Test_Water!AB25+'Pivot_sourcedata_K&amp;M_Water'!AB25</f>
        <v>5645.8230000000012</v>
      </c>
      <c r="AC25" s="54">
        <f>Pivot_sourcedata_Test_Water!AC25+'Pivot_sourcedata_K&amp;M_Water'!AC25</f>
        <v>5417.2684999999983</v>
      </c>
      <c r="AD25" s="54">
        <f>Pivot_sourcedata_Test_Water!AD25+'Pivot_sourcedata_K&amp;M_Water'!AD25</f>
        <v>2008.7335000000005</v>
      </c>
      <c r="AE25" s="54">
        <f>Pivot_sourcedata_Test_Water!AE25+'Pivot_sourcedata_K&amp;M_Water'!AE25</f>
        <v>3618.444750000001</v>
      </c>
      <c r="AF25" s="54">
        <f>Pivot_sourcedata_Test_Water!AF25+'Pivot_sourcedata_K&amp;M_Water'!AF25</f>
        <v>4387.7174999999997</v>
      </c>
      <c r="AG25" s="54">
        <f>Pivot_sourcedata_Test_Water!AG25+'Pivot_sourcedata_K&amp;M_Water'!AG25</f>
        <v>1125.9010000000001</v>
      </c>
      <c r="AH25" s="54">
        <f>Pivot_sourcedata_Test_Water!AH25+'Pivot_sourcedata_K&amp;M_Water'!AH25</f>
        <v>321.7475</v>
      </c>
      <c r="AI25" s="54">
        <f>Pivot_sourcedata_Test_Water!AI25+'Pivot_sourcedata_K&amp;M_Water'!AI25</f>
        <v>6256.6922500000001</v>
      </c>
      <c r="AJ25" s="54">
        <f>Pivot_sourcedata_Test_Water!AJ25+'Pivot_sourcedata_K&amp;M_Water'!AJ25</f>
        <v>5733.4707500000013</v>
      </c>
      <c r="AK25" s="54">
        <f>Pivot_sourcedata_Test_Water!AK25+'Pivot_sourcedata_K&amp;M_Water'!AK25</f>
        <v>5487.6142500000005</v>
      </c>
      <c r="AL25" s="54">
        <f>Pivot_sourcedata_Test_Water!AL25+'Pivot_sourcedata_K&amp;M_Water'!AL25</f>
        <v>673.05600000000004</v>
      </c>
      <c r="AM25" s="54">
        <f>Pivot_sourcedata_Test_Water!AM25+'Pivot_sourcedata_K&amp;M_Water'!AM25</f>
        <v>16521.052500000002</v>
      </c>
      <c r="AN25" s="54">
        <f>Pivot_sourcedata_Test_Water!AN25+'Pivot_sourcedata_K&amp;M_Water'!AN25</f>
        <v>4892.7555000000011</v>
      </c>
      <c r="AO25" s="54">
        <f>Pivot_sourcedata_Test_Water!AO25+'Pivot_sourcedata_K&amp;M_Water'!AO25</f>
        <v>11200.021249999998</v>
      </c>
      <c r="AP25" s="54">
        <f>Pivot_sourcedata_Test_Water!AP25+'Pivot_sourcedata_K&amp;M_Water'!AP25</f>
        <v>2641.3225000000002</v>
      </c>
      <c r="AQ25" s="54">
        <f>Pivot_sourcedata_Test_Water!AQ25+'Pivot_sourcedata_K&amp;M_Water'!AQ25</f>
        <v>0</v>
      </c>
      <c r="AR25" s="54">
        <f>Pivot_sourcedata_Test_Water!AR25+'Pivot_sourcedata_K&amp;M_Water'!AR25</f>
        <v>0</v>
      </c>
      <c r="AS25" s="54">
        <f>Pivot_sourcedata_Test_Water!AS25+'Pivot_sourcedata_K&amp;M_Water'!AS25</f>
        <v>3846.7942500000008</v>
      </c>
      <c r="AT25" s="54">
        <f>Pivot_sourcedata_Test_Water!AT25+'Pivot_sourcedata_K&amp;M_Water'!AT25</f>
        <v>0</v>
      </c>
      <c r="AU25" s="54">
        <f>Pivot_sourcedata_Test_Water!AU25+'Pivot_sourcedata_K&amp;M_Water'!AU25</f>
        <v>929.46999999999991</v>
      </c>
      <c r="AV25" s="54">
        <f>Pivot_sourcedata_Test_Water!AV25+'Pivot_sourcedata_K&amp;M_Water'!AV25</f>
        <v>6345.0472499999987</v>
      </c>
      <c r="AW25" s="54">
        <f>Pivot_sourcedata_Test_Water!AW25+'Pivot_sourcedata_K&amp;M_Water'!AW25</f>
        <v>5459.15</v>
      </c>
      <c r="AX25" s="54">
        <f>Pivot_sourcedata_Test_Water!AX25+'Pivot_sourcedata_K&amp;M_Water'!AX25</f>
        <v>4232.0507500000003</v>
      </c>
      <c r="AY25" s="54">
        <f>Pivot_sourcedata_Test_Water!AY25+'Pivot_sourcedata_K&amp;M_Water'!AY25</f>
        <v>3235.5252500000001</v>
      </c>
      <c r="AZ25" s="54">
        <f>Pivot_sourcedata_Test_Water!AZ25+'Pivot_sourcedata_K&amp;M_Water'!AZ25</f>
        <v>4498.4790000000003</v>
      </c>
      <c r="BA25" s="54">
        <f>Pivot_sourcedata_Test_Water!BA25+'Pivot_sourcedata_K&amp;M_Water'!BA25</f>
        <v>14014.291999999999</v>
      </c>
      <c r="BB25" s="54">
        <f>Pivot_sourcedata_Test_Water!BB25+'Pivot_sourcedata_K&amp;M_Water'!BB25</f>
        <v>0</v>
      </c>
      <c r="BC25" s="54">
        <f>Pivot_sourcedata_Test_Water!BC25+'Pivot_sourcedata_K&amp;M_Water'!BC25</f>
        <v>2604.8324999999995</v>
      </c>
      <c r="BD25" s="54">
        <f>Pivot_sourcedata_Test_Water!BD25+'Pivot_sourcedata_K&amp;M_Water'!BD25</f>
        <v>5540.0122500000007</v>
      </c>
      <c r="BE25" s="54">
        <f>Pivot_sourcedata_Test_Water!BE25+'Pivot_sourcedata_K&amp;M_Water'!BE25</f>
        <v>0</v>
      </c>
      <c r="BF25" s="54">
        <f>Pivot_sourcedata_Test_Water!BF25+'Pivot_sourcedata_K&amp;M_Water'!BF25</f>
        <v>6017.4469999999992</v>
      </c>
      <c r="BG25" s="54">
        <f>Pivot_sourcedata_Test_Water!BG25+'Pivot_sourcedata_K&amp;M_Water'!BG25</f>
        <v>6703.7767499999991</v>
      </c>
      <c r="BH25" s="54">
        <f>Pivot_sourcedata_Test_Water!BH25+'Pivot_sourcedata_K&amp;M_Water'!BH25</f>
        <v>3244.52475</v>
      </c>
      <c r="BI25" s="54">
        <f>Pivot_sourcedata_Test_Water!BI25+'Pivot_sourcedata_K&amp;M_Water'!BI25</f>
        <v>1842.5810000000001</v>
      </c>
      <c r="BJ25" s="54">
        <f>Pivot_sourcedata_Test_Water!BJ25+'Pivot_sourcedata_K&amp;M_Water'!BJ25</f>
        <v>2112.8119999999999</v>
      </c>
      <c r="BK25" s="54">
        <f>Pivot_sourcedata_Test_Water!BK25+'Pivot_sourcedata_K&amp;M_Water'!BK25</f>
        <v>2155.79025</v>
      </c>
      <c r="BL25" s="54">
        <f>Pivot_sourcedata_Test_Water!BL25+'Pivot_sourcedata_K&amp;M_Water'!BL25</f>
        <v>2507.3652499999998</v>
      </c>
      <c r="BM25" s="54">
        <f>Pivot_sourcedata_Test_Water!BM25+'Pivot_sourcedata_K&amp;M_Water'!BM25</f>
        <v>2117.0349999999999</v>
      </c>
      <c r="BN25" s="54">
        <f>Pivot_sourcedata_Test_Water!BN25+'Pivot_sourcedata_K&amp;M_Water'!BN25</f>
        <v>1197.6305</v>
      </c>
      <c r="BO25" s="54">
        <f>Pivot_sourcedata_Test_Water!BO25+'Pivot_sourcedata_K&amp;M_Water'!BO25</f>
        <v>452.25050000000005</v>
      </c>
      <c r="BP25" s="54">
        <f>Pivot_sourcedata_Test_Water!BP25+'Pivot_sourcedata_K&amp;M_Water'!BP25</f>
        <v>339.47999999999996</v>
      </c>
      <c r="BQ25" s="54">
        <f>Pivot_sourcedata_Test_Water!BQ25+'Pivot_sourcedata_K&amp;M_Water'!BQ25</f>
        <v>2339.9725000000003</v>
      </c>
      <c r="BR25" s="54">
        <f>Pivot_sourcedata_Test_Water!BR25+'Pivot_sourcedata_K&amp;M_Water'!BR25</f>
        <v>2001.7942499999997</v>
      </c>
      <c r="BS25" s="54">
        <f>Pivot_sourcedata_Test_Water!BS25+'Pivot_sourcedata_K&amp;M_Water'!BS25</f>
        <v>3014.3097499999999</v>
      </c>
      <c r="BT25" s="54">
        <f>Pivot_sourcedata_Test_Water!BT25+'Pivot_sourcedata_K&amp;M_Water'!BT25</f>
        <v>491.03649999999999</v>
      </c>
      <c r="BU25" s="54">
        <f>Pivot_sourcedata_Test_Water!BU25+'Pivot_sourcedata_K&amp;M_Water'!BU25</f>
        <v>2830.681</v>
      </c>
      <c r="BV25" s="54">
        <f>Pivot_sourcedata_Test_Water!BV25+'Pivot_sourcedata_K&amp;M_Water'!BV25</f>
        <v>2164.9229999999998</v>
      </c>
      <c r="BW25" s="54">
        <f>Pivot_sourcedata_Test_Water!BW25+'Pivot_sourcedata_K&amp;M_Water'!BW25</f>
        <v>1268.6527499999997</v>
      </c>
      <c r="BX25" s="54">
        <f>Pivot_sourcedata_Test_Water!BX25+'Pivot_sourcedata_K&amp;M_Water'!BX25</f>
        <v>502.08600000000001</v>
      </c>
      <c r="BY25" s="54">
        <f>Pivot_sourcedata_Test_Water!BY25+'Pivot_sourcedata_K&amp;M_Water'!BY25</f>
        <v>3366.3665000000001</v>
      </c>
      <c r="BZ25" s="54">
        <f>Pivot_sourcedata_Test_Water!BZ25+'Pivot_sourcedata_K&amp;M_Water'!BZ25</f>
        <v>824.33574999999996</v>
      </c>
      <c r="CA25" s="54">
        <f>Pivot_sourcedata_Test_Water!CA25+'Pivot_sourcedata_K&amp;M_Water'!CA25</f>
        <v>1222.4355</v>
      </c>
      <c r="CB25" s="54">
        <f>Pivot_sourcedata_Test_Water!CB25+'Pivot_sourcedata_K&amp;M_Water'!CB25</f>
        <v>5575.8154999999988</v>
      </c>
      <c r="CC25" s="54">
        <f>Pivot_sourcedata_Test_Water!CC25+'Pivot_sourcedata_K&amp;M_Water'!CC25</f>
        <v>4167.0350000000008</v>
      </c>
      <c r="CD25" s="54">
        <f>Pivot_sourcedata_Test_Water!CD25+'Pivot_sourcedata_K&amp;M_Water'!CD25</f>
        <v>0</v>
      </c>
      <c r="CE25" s="54">
        <f>Pivot_sourcedata_Test_Water!CE25+'Pivot_sourcedata_K&amp;M_Water'!CE25</f>
        <v>0</v>
      </c>
      <c r="CF25" s="54">
        <f>Pivot_sourcedata_Test_Water!CF25+'Pivot_sourcedata_K&amp;M_Water'!CF25</f>
        <v>0</v>
      </c>
      <c r="CG25" s="54">
        <f>Pivot_sourcedata_Test_Water!CG25+'Pivot_sourcedata_K&amp;M_Water'!CG25</f>
        <v>0</v>
      </c>
      <c r="CH25" s="54">
        <f>Pivot_sourcedata_Test_Water!CH25+'Pivot_sourcedata_K&amp;M_Water'!CH25</f>
        <v>9535.4109999999982</v>
      </c>
      <c r="CI25" s="54">
        <f>Pivot_sourcedata_Test_Water!CI25+'Pivot_sourcedata_K&amp;M_Water'!CI25</f>
        <v>0</v>
      </c>
      <c r="CJ25" s="54">
        <f>Pivot_sourcedata_Test_Water!CJ25+'Pivot_sourcedata_K&amp;M_Water'!CJ25</f>
        <v>0</v>
      </c>
      <c r="CK25" s="54">
        <f>Pivot_sourcedata_Test_Water!CK25+'Pivot_sourcedata_K&amp;M_Water'!CK25</f>
        <v>0</v>
      </c>
      <c r="CL25" s="54">
        <f>Pivot_sourcedata_Test_Water!CL25+'Pivot_sourcedata_K&amp;M_Water'!CL25</f>
        <v>0</v>
      </c>
      <c r="CM25" s="54">
        <f>Pivot_sourcedata_Test_Water!CM25+'Pivot_sourcedata_K&amp;M_Water'!CM25</f>
        <v>0</v>
      </c>
      <c r="CN25" s="54">
        <f>Pivot_sourcedata_Test_Water!CN25+'Pivot_sourcedata_K&amp;M_Water'!CN25</f>
        <v>953.98800000000006</v>
      </c>
      <c r="CO25" s="54">
        <f>Pivot_sourcedata_Test_Water!CO25+'Pivot_sourcedata_K&amp;M_Water'!CO25</f>
        <v>0</v>
      </c>
      <c r="CP25" s="54">
        <f>Pivot_sourcedata_Test_Water!CP25+'Pivot_sourcedata_K&amp;M_Water'!CP25</f>
        <v>402.61999999999995</v>
      </c>
      <c r="CQ25" s="54">
        <f>Pivot_sourcedata_Test_Water!CQ25+'Pivot_sourcedata_K&amp;M_Water'!CQ25</f>
        <v>0</v>
      </c>
      <c r="CR25" s="54">
        <f>Pivot_sourcedata_Test_Water!CR25+'Pivot_sourcedata_K&amp;M_Water'!CR25</f>
        <v>0</v>
      </c>
      <c r="CS25" s="54">
        <f>Pivot_sourcedata_Test_Water!CS25+'Pivot_sourcedata_K&amp;M_Water'!CS25</f>
        <v>0</v>
      </c>
      <c r="CT25" s="54">
        <f>Pivot_sourcedata_Test_Water!CT25+'Pivot_sourcedata_K&amp;M_Water'!CT25</f>
        <v>0</v>
      </c>
      <c r="CU25" s="54">
        <f>Pivot_sourcedata_Test_Water!CU25+'Pivot_sourcedata_K&amp;M_Water'!CU25</f>
        <v>0</v>
      </c>
      <c r="CV25" s="54">
        <f>Pivot_sourcedata_Test_Water!CV25+'Pivot_sourcedata_K&amp;M_Water'!CV25</f>
        <v>0</v>
      </c>
      <c r="CW25" s="54">
        <f>Pivot_sourcedata_Test_Water!CW25+'Pivot_sourcedata_K&amp;M_Water'!CW25</f>
        <v>0</v>
      </c>
      <c r="CX25" s="54">
        <f>Pivot_sourcedata_Test_Water!CX25+'Pivot_sourcedata_K&amp;M_Water'!CX25</f>
        <v>0</v>
      </c>
      <c r="CY25" s="54">
        <f>Pivot_sourcedata_Test_Water!CY25+'Pivot_sourcedata_K&amp;M_Water'!CY25</f>
        <v>0</v>
      </c>
      <c r="CZ25" s="54">
        <f>Pivot_sourcedata_Test_Water!CZ25+'Pivot_sourcedata_K&amp;M_Water'!CZ25</f>
        <v>0</v>
      </c>
      <c r="DA25" s="54">
        <f>Pivot_sourcedata_Test_Water!DA25+'Pivot_sourcedata_K&amp;M_Water'!DA25</f>
        <v>0</v>
      </c>
      <c r="DB25" s="323">
        <f t="shared" si="0"/>
        <v>283780.42375000002</v>
      </c>
    </row>
    <row r="26" spans="1:106" x14ac:dyDescent="0.25">
      <c r="A26" s="106">
        <v>18</v>
      </c>
      <c r="B26" s="107">
        <v>5033</v>
      </c>
      <c r="C26" s="106" t="s">
        <v>192</v>
      </c>
      <c r="D26" s="54">
        <f>Pivot_sourcedata_Test_Water!D26+'Pivot_sourcedata_K&amp;M_Water'!D26</f>
        <v>0</v>
      </c>
      <c r="E26" s="54">
        <f>Pivot_sourcedata_Test_Water!E26+'Pivot_sourcedata_K&amp;M_Water'!E26</f>
        <v>0</v>
      </c>
      <c r="F26" s="54">
        <f>Pivot_sourcedata_Test_Water!F26+'Pivot_sourcedata_K&amp;M_Water'!F26</f>
        <v>0</v>
      </c>
      <c r="G26" s="54">
        <f>Pivot_sourcedata_Test_Water!G26+'Pivot_sourcedata_K&amp;M_Water'!G26</f>
        <v>0</v>
      </c>
      <c r="H26" s="54">
        <f>Pivot_sourcedata_Test_Water!H26+'Pivot_sourcedata_K&amp;M_Water'!H26</f>
        <v>0</v>
      </c>
      <c r="I26" s="54">
        <f>Pivot_sourcedata_Test_Water!I26+'Pivot_sourcedata_K&amp;M_Water'!I26</f>
        <v>0</v>
      </c>
      <c r="J26" s="54">
        <f>Pivot_sourcedata_Test_Water!J26+'Pivot_sourcedata_K&amp;M_Water'!J26</f>
        <v>344.31799999999998</v>
      </c>
      <c r="K26" s="54">
        <f>Pivot_sourcedata_Test_Water!K26+'Pivot_sourcedata_K&amp;M_Water'!K26</f>
        <v>0</v>
      </c>
      <c r="L26" s="54">
        <f>Pivot_sourcedata_Test_Water!L26+'Pivot_sourcedata_K&amp;M_Water'!L26</f>
        <v>0</v>
      </c>
      <c r="M26" s="54">
        <f>Pivot_sourcedata_Test_Water!M26+'Pivot_sourcedata_K&amp;M_Water'!M26</f>
        <v>0</v>
      </c>
      <c r="N26" s="54">
        <f>Pivot_sourcedata_Test_Water!N26+'Pivot_sourcedata_K&amp;M_Water'!N26</f>
        <v>0</v>
      </c>
      <c r="O26" s="54">
        <f>Pivot_sourcedata_Test_Water!O26+'Pivot_sourcedata_K&amp;M_Water'!O26</f>
        <v>36.131250000000001</v>
      </c>
      <c r="P26" s="54">
        <f>Pivot_sourcedata_Test_Water!P26+'Pivot_sourcedata_K&amp;M_Water'!P26</f>
        <v>0</v>
      </c>
      <c r="Q26" s="54">
        <f>Pivot_sourcedata_Test_Water!Q26+'Pivot_sourcedata_K&amp;M_Water'!Q26</f>
        <v>216.59275</v>
      </c>
      <c r="R26" s="54">
        <f>Pivot_sourcedata_Test_Water!R26+'Pivot_sourcedata_K&amp;M_Water'!R26</f>
        <v>411.476</v>
      </c>
      <c r="S26" s="54">
        <f>Pivot_sourcedata_Test_Water!S26+'Pivot_sourcedata_K&amp;M_Water'!S26</f>
        <v>0</v>
      </c>
      <c r="T26" s="54">
        <f>Pivot_sourcedata_Test_Water!T26+'Pivot_sourcedata_K&amp;M_Water'!T26</f>
        <v>0</v>
      </c>
      <c r="U26" s="54">
        <f>Pivot_sourcedata_Test_Water!U26+'Pivot_sourcedata_K&amp;M_Water'!U26</f>
        <v>0</v>
      </c>
      <c r="V26" s="54">
        <f>Pivot_sourcedata_Test_Water!V26+'Pivot_sourcedata_K&amp;M_Water'!V26</f>
        <v>289.05</v>
      </c>
      <c r="W26" s="54">
        <f>Pivot_sourcedata_Test_Water!W26+'Pivot_sourcedata_K&amp;M_Water'!W26</f>
        <v>0</v>
      </c>
      <c r="X26" s="54">
        <f>Pivot_sourcedata_Test_Water!X26+'Pivot_sourcedata_K&amp;M_Water'!X26</f>
        <v>0</v>
      </c>
      <c r="Y26" s="54">
        <f>Pivot_sourcedata_Test_Water!Y26+'Pivot_sourcedata_K&amp;M_Water'!Y26</f>
        <v>0</v>
      </c>
      <c r="Z26" s="54">
        <f>Pivot_sourcedata_Test_Water!Z26+'Pivot_sourcedata_K&amp;M_Water'!Z26</f>
        <v>0</v>
      </c>
      <c r="AA26" s="54">
        <f>Pivot_sourcedata_Test_Water!AA26+'Pivot_sourcedata_K&amp;M_Water'!AA26</f>
        <v>108.81399999999999</v>
      </c>
      <c r="AB26" s="54">
        <f>Pivot_sourcedata_Test_Water!AB26+'Pivot_sourcedata_K&amp;M_Water'!AB26</f>
        <v>96.206500000000005</v>
      </c>
      <c r="AC26" s="54">
        <f>Pivot_sourcedata_Test_Water!AC26+'Pivot_sourcedata_K&amp;M_Water'!AC26</f>
        <v>223.614</v>
      </c>
      <c r="AD26" s="54">
        <f>Pivot_sourcedata_Test_Water!AD26+'Pivot_sourcedata_K&amp;M_Water'!AD26</f>
        <v>0</v>
      </c>
      <c r="AE26" s="54">
        <f>Pivot_sourcedata_Test_Water!AE26+'Pivot_sourcedata_K&amp;M_Water'!AE26</f>
        <v>87.944999999999993</v>
      </c>
      <c r="AF26" s="54">
        <f>Pivot_sourcedata_Test_Water!AF26+'Pivot_sourcedata_K&amp;M_Water'!AF26</f>
        <v>429.024</v>
      </c>
      <c r="AG26" s="54">
        <f>Pivot_sourcedata_Test_Water!AG26+'Pivot_sourcedata_K&amp;M_Water'!AG26</f>
        <v>0</v>
      </c>
      <c r="AH26" s="54">
        <f>Pivot_sourcedata_Test_Water!AH26+'Pivot_sourcedata_K&amp;M_Water'!AH26</f>
        <v>0</v>
      </c>
      <c r="AI26" s="54">
        <f>Pivot_sourcedata_Test_Water!AI26+'Pivot_sourcedata_K&amp;M_Water'!AI26</f>
        <v>559.02475000000004</v>
      </c>
      <c r="AJ26" s="54">
        <f>Pivot_sourcedata_Test_Water!AJ26+'Pivot_sourcedata_K&amp;M_Water'!AJ26</f>
        <v>0</v>
      </c>
      <c r="AK26" s="54">
        <f>Pivot_sourcedata_Test_Water!AK26+'Pivot_sourcedata_K&amp;M_Water'!AK26</f>
        <v>155.19524999999999</v>
      </c>
      <c r="AL26" s="54">
        <f>Pivot_sourcedata_Test_Water!AL26+'Pivot_sourcedata_K&amp;M_Water'!AL26</f>
        <v>0</v>
      </c>
      <c r="AM26" s="54">
        <f>Pivot_sourcedata_Test_Water!AM26+'Pivot_sourcedata_K&amp;M_Water'!AM26</f>
        <v>268.82675</v>
      </c>
      <c r="AN26" s="54">
        <f>Pivot_sourcedata_Test_Water!AN26+'Pivot_sourcedata_K&amp;M_Water'!AN26</f>
        <v>0</v>
      </c>
      <c r="AO26" s="54">
        <f>Pivot_sourcedata_Test_Water!AO26+'Pivot_sourcedata_K&amp;M_Water'!AO26</f>
        <v>605.16</v>
      </c>
      <c r="AP26" s="54">
        <f>Pivot_sourcedata_Test_Water!AP26+'Pivot_sourcedata_K&amp;M_Water'!AP26</f>
        <v>0</v>
      </c>
      <c r="AQ26" s="54">
        <f>Pivot_sourcedata_Test_Water!AQ26+'Pivot_sourcedata_K&amp;M_Water'!AQ26</f>
        <v>0</v>
      </c>
      <c r="AR26" s="54">
        <f>Pivot_sourcedata_Test_Water!AR26+'Pivot_sourcedata_K&amp;M_Water'!AR26</f>
        <v>0</v>
      </c>
      <c r="AS26" s="54">
        <f>Pivot_sourcedata_Test_Water!AS26+'Pivot_sourcedata_K&amp;M_Water'!AS26</f>
        <v>487.96149999999994</v>
      </c>
      <c r="AT26" s="54">
        <f>Pivot_sourcedata_Test_Water!AT26+'Pivot_sourcedata_K&amp;M_Water'!AT26</f>
        <v>0</v>
      </c>
      <c r="AU26" s="54">
        <f>Pivot_sourcedata_Test_Water!AU26+'Pivot_sourcedata_K&amp;M_Water'!AU26</f>
        <v>0</v>
      </c>
      <c r="AV26" s="54">
        <f>Pivot_sourcedata_Test_Water!AV26+'Pivot_sourcedata_K&amp;M_Water'!AV26</f>
        <v>101.598</v>
      </c>
      <c r="AW26" s="54">
        <f>Pivot_sourcedata_Test_Water!AW26+'Pivot_sourcedata_K&amp;M_Water'!AW26</f>
        <v>594.21300000000008</v>
      </c>
      <c r="AX26" s="54">
        <f>Pivot_sourcedata_Test_Water!AX26+'Pivot_sourcedata_K&amp;M_Water'!AX26</f>
        <v>0</v>
      </c>
      <c r="AY26" s="54">
        <f>Pivot_sourcedata_Test_Water!AY26+'Pivot_sourcedata_K&amp;M_Water'!AY26</f>
        <v>313.29124999999999</v>
      </c>
      <c r="AZ26" s="54">
        <f>Pivot_sourcedata_Test_Water!AZ26+'Pivot_sourcedata_K&amp;M_Water'!AZ26</f>
        <v>377.15900000000005</v>
      </c>
      <c r="BA26" s="54">
        <f>Pivot_sourcedata_Test_Water!BA26+'Pivot_sourcedata_K&amp;M_Water'!BA26</f>
        <v>730.66100000000006</v>
      </c>
      <c r="BB26" s="54">
        <f>Pivot_sourcedata_Test_Water!BB26+'Pivot_sourcedata_K&amp;M_Water'!BB26</f>
        <v>0</v>
      </c>
      <c r="BC26" s="54">
        <f>Pivot_sourcedata_Test_Water!BC26+'Pivot_sourcedata_K&amp;M_Water'!BC26</f>
        <v>0</v>
      </c>
      <c r="BD26" s="54">
        <f>Pivot_sourcedata_Test_Water!BD26+'Pivot_sourcedata_K&amp;M_Water'!BD26</f>
        <v>0</v>
      </c>
      <c r="BE26" s="54">
        <f>Pivot_sourcedata_Test_Water!BE26+'Pivot_sourcedata_K&amp;M_Water'!BE26</f>
        <v>0</v>
      </c>
      <c r="BF26" s="54">
        <f>Pivot_sourcedata_Test_Water!BF26+'Pivot_sourcedata_K&amp;M_Water'!BF26</f>
        <v>107.4815</v>
      </c>
      <c r="BG26" s="54">
        <f>Pivot_sourcedata_Test_Water!BG26+'Pivot_sourcedata_K&amp;M_Water'!BG26</f>
        <v>107.49175000000001</v>
      </c>
      <c r="BH26" s="54">
        <f>Pivot_sourcedata_Test_Water!BH26+'Pivot_sourcedata_K&amp;M_Water'!BH26</f>
        <v>0</v>
      </c>
      <c r="BI26" s="54">
        <f>Pivot_sourcedata_Test_Water!BI26+'Pivot_sourcedata_K&amp;M_Water'!BI26</f>
        <v>0</v>
      </c>
      <c r="BJ26" s="54">
        <f>Pivot_sourcedata_Test_Water!BJ26+'Pivot_sourcedata_K&amp;M_Water'!BJ26</f>
        <v>0</v>
      </c>
      <c r="BK26" s="54">
        <f>Pivot_sourcedata_Test_Water!BK26+'Pivot_sourcedata_K&amp;M_Water'!BK26</f>
        <v>180.54349999999999</v>
      </c>
      <c r="BL26" s="54">
        <f>Pivot_sourcedata_Test_Water!BL26+'Pivot_sourcedata_K&amp;M_Water'!BL26</f>
        <v>0</v>
      </c>
      <c r="BM26" s="54">
        <f>Pivot_sourcedata_Test_Water!BM26+'Pivot_sourcedata_K&amp;M_Water'!BM26</f>
        <v>31.262499999999999</v>
      </c>
      <c r="BN26" s="54">
        <f>Pivot_sourcedata_Test_Water!BN26+'Pivot_sourcedata_K&amp;M_Water'!BN26</f>
        <v>0</v>
      </c>
      <c r="BO26" s="54">
        <f>Pivot_sourcedata_Test_Water!BO26+'Pivot_sourcedata_K&amp;M_Water'!BO26</f>
        <v>0</v>
      </c>
      <c r="BP26" s="54">
        <f>Pivot_sourcedata_Test_Water!BP26+'Pivot_sourcedata_K&amp;M_Water'!BP26</f>
        <v>0</v>
      </c>
      <c r="BQ26" s="54">
        <f>Pivot_sourcedata_Test_Water!BQ26+'Pivot_sourcedata_K&amp;M_Water'!BQ26</f>
        <v>0</v>
      </c>
      <c r="BR26" s="54">
        <f>Pivot_sourcedata_Test_Water!BR26+'Pivot_sourcedata_K&amp;M_Water'!BR26</f>
        <v>190.87549999999999</v>
      </c>
      <c r="BS26" s="54">
        <f>Pivot_sourcedata_Test_Water!BS26+'Pivot_sourcedata_K&amp;M_Water'!BS26</f>
        <v>70.314999999999998</v>
      </c>
      <c r="BT26" s="54">
        <f>Pivot_sourcedata_Test_Water!BT26+'Pivot_sourcedata_K&amp;M_Water'!BT26</f>
        <v>0</v>
      </c>
      <c r="BU26" s="54">
        <f>Pivot_sourcedata_Test_Water!BU26+'Pivot_sourcedata_K&amp;M_Water'!BU26</f>
        <v>112.586</v>
      </c>
      <c r="BV26" s="54">
        <f>Pivot_sourcedata_Test_Water!BV26+'Pivot_sourcedata_K&amp;M_Water'!BV26</f>
        <v>38.570750000000004</v>
      </c>
      <c r="BW26" s="54">
        <f>Pivot_sourcedata_Test_Water!BW26+'Pivot_sourcedata_K&amp;M_Water'!BW26</f>
        <v>0</v>
      </c>
      <c r="BX26" s="54">
        <f>Pivot_sourcedata_Test_Water!BX26+'Pivot_sourcedata_K&amp;M_Water'!BX26</f>
        <v>192.41300000000001</v>
      </c>
      <c r="BY26" s="54">
        <f>Pivot_sourcedata_Test_Water!BY26+'Pivot_sourcedata_K&amp;M_Water'!BY26</f>
        <v>0</v>
      </c>
      <c r="BZ26" s="54">
        <f>Pivot_sourcedata_Test_Water!BZ26+'Pivot_sourcedata_K&amp;M_Water'!BZ26</f>
        <v>0</v>
      </c>
      <c r="CA26" s="54">
        <f>Pivot_sourcedata_Test_Water!CA26+'Pivot_sourcedata_K&amp;M_Water'!CA26</f>
        <v>84.173000000000002</v>
      </c>
      <c r="CB26" s="54">
        <f>Pivot_sourcedata_Test_Water!CB26+'Pivot_sourcedata_K&amp;M_Water'!CB26</f>
        <v>116.11199999999999</v>
      </c>
      <c r="CC26" s="54">
        <f>Pivot_sourcedata_Test_Water!CC26+'Pivot_sourcedata_K&amp;M_Water'!CC26</f>
        <v>0</v>
      </c>
      <c r="CD26" s="54">
        <f>Pivot_sourcedata_Test_Water!CD26+'Pivot_sourcedata_K&amp;M_Water'!CD26</f>
        <v>0</v>
      </c>
      <c r="CE26" s="54">
        <f>Pivot_sourcedata_Test_Water!CE26+'Pivot_sourcedata_K&amp;M_Water'!CE26</f>
        <v>0</v>
      </c>
      <c r="CF26" s="54">
        <f>Pivot_sourcedata_Test_Water!CF26+'Pivot_sourcedata_K&amp;M_Water'!CF26</f>
        <v>0</v>
      </c>
      <c r="CG26" s="54">
        <f>Pivot_sourcedata_Test_Water!CG26+'Pivot_sourcedata_K&amp;M_Water'!CG26</f>
        <v>0</v>
      </c>
      <c r="CH26" s="54">
        <f>Pivot_sourcedata_Test_Water!CH26+'Pivot_sourcedata_K&amp;M_Water'!CH26</f>
        <v>0</v>
      </c>
      <c r="CI26" s="54">
        <f>Pivot_sourcedata_Test_Water!CI26+'Pivot_sourcedata_K&amp;M_Water'!CI26</f>
        <v>0</v>
      </c>
      <c r="CJ26" s="54">
        <f>Pivot_sourcedata_Test_Water!CJ26+'Pivot_sourcedata_K&amp;M_Water'!CJ26</f>
        <v>0</v>
      </c>
      <c r="CK26" s="54">
        <f>Pivot_sourcedata_Test_Water!CK26+'Pivot_sourcedata_K&amp;M_Water'!CK26</f>
        <v>0</v>
      </c>
      <c r="CL26" s="54">
        <f>Pivot_sourcedata_Test_Water!CL26+'Pivot_sourcedata_K&amp;M_Water'!CL26</f>
        <v>0</v>
      </c>
      <c r="CM26" s="54">
        <f>Pivot_sourcedata_Test_Water!CM26+'Pivot_sourcedata_K&amp;M_Water'!CM26</f>
        <v>0</v>
      </c>
      <c r="CN26" s="54">
        <f>Pivot_sourcedata_Test_Water!CN26+'Pivot_sourcedata_K&amp;M_Water'!CN26</f>
        <v>0</v>
      </c>
      <c r="CO26" s="54">
        <f>Pivot_sourcedata_Test_Water!CO26+'Pivot_sourcedata_K&amp;M_Water'!CO26</f>
        <v>0</v>
      </c>
      <c r="CP26" s="54">
        <f>Pivot_sourcedata_Test_Water!CP26+'Pivot_sourcedata_K&amp;M_Water'!CP26</f>
        <v>0</v>
      </c>
      <c r="CQ26" s="54">
        <f>Pivot_sourcedata_Test_Water!CQ26+'Pivot_sourcedata_K&amp;M_Water'!CQ26</f>
        <v>0</v>
      </c>
      <c r="CR26" s="54">
        <f>Pivot_sourcedata_Test_Water!CR26+'Pivot_sourcedata_K&amp;M_Water'!CR26</f>
        <v>0</v>
      </c>
      <c r="CS26" s="54">
        <f>Pivot_sourcedata_Test_Water!CS26+'Pivot_sourcedata_K&amp;M_Water'!CS26</f>
        <v>0</v>
      </c>
      <c r="CT26" s="54">
        <f>Pivot_sourcedata_Test_Water!CT26+'Pivot_sourcedata_K&amp;M_Water'!CT26</f>
        <v>0</v>
      </c>
      <c r="CU26" s="54">
        <f>Pivot_sourcedata_Test_Water!CU26+'Pivot_sourcedata_K&amp;M_Water'!CU26</f>
        <v>0</v>
      </c>
      <c r="CV26" s="54">
        <f>Pivot_sourcedata_Test_Water!CV26+'Pivot_sourcedata_K&amp;M_Water'!CV26</f>
        <v>0</v>
      </c>
      <c r="CW26" s="54">
        <f>Pivot_sourcedata_Test_Water!CW26+'Pivot_sourcedata_K&amp;M_Water'!CW26</f>
        <v>0</v>
      </c>
      <c r="CX26" s="54">
        <f>Pivot_sourcedata_Test_Water!CX26+'Pivot_sourcedata_K&amp;M_Water'!CX26</f>
        <v>0</v>
      </c>
      <c r="CY26" s="54">
        <f>Pivot_sourcedata_Test_Water!CY26+'Pivot_sourcedata_K&amp;M_Water'!CY26</f>
        <v>0</v>
      </c>
      <c r="CZ26" s="54">
        <f>Pivot_sourcedata_Test_Water!CZ26+'Pivot_sourcedata_K&amp;M_Water'!CZ26</f>
        <v>0</v>
      </c>
      <c r="DA26" s="54">
        <f>Pivot_sourcedata_Test_Water!DA26+'Pivot_sourcedata_K&amp;M_Water'!DA26</f>
        <v>0</v>
      </c>
      <c r="DB26" s="323">
        <f t="shared" si="0"/>
        <v>7668.0864999999994</v>
      </c>
    </row>
    <row r="27" spans="1:106" x14ac:dyDescent="0.25">
      <c r="A27" s="106">
        <v>19</v>
      </c>
      <c r="B27" s="107">
        <v>5034</v>
      </c>
      <c r="C27" s="106" t="s">
        <v>193</v>
      </c>
      <c r="D27" s="54">
        <f>Pivot_sourcedata_Test_Water!D27+'Pivot_sourcedata_K&amp;M_Water'!D27</f>
        <v>152.39700000000002</v>
      </c>
      <c r="E27" s="54">
        <f>Pivot_sourcedata_Test_Water!E27+'Pivot_sourcedata_K&amp;M_Water'!E27</f>
        <v>283.34075000000001</v>
      </c>
      <c r="F27" s="54">
        <f>Pivot_sourcedata_Test_Water!F27+'Pivot_sourcedata_K&amp;M_Water'!F27</f>
        <v>346.36799999999994</v>
      </c>
      <c r="G27" s="54">
        <f>Pivot_sourcedata_Test_Water!G27+'Pivot_sourcedata_K&amp;M_Water'!G27</f>
        <v>1546.8685</v>
      </c>
      <c r="H27" s="54">
        <f>Pivot_sourcedata_Test_Water!H27+'Pivot_sourcedata_K&amp;M_Water'!H27</f>
        <v>0</v>
      </c>
      <c r="I27" s="54">
        <f>Pivot_sourcedata_Test_Water!I27+'Pivot_sourcedata_K&amp;M_Water'!I27</f>
        <v>0</v>
      </c>
      <c r="J27" s="54">
        <f>Pivot_sourcedata_Test_Water!J27+'Pivot_sourcedata_K&amp;M_Water'!J27</f>
        <v>4095.9000000000005</v>
      </c>
      <c r="K27" s="54">
        <f>Pivot_sourcedata_Test_Water!K27+'Pivot_sourcedata_K&amp;M_Water'!K27</f>
        <v>2190.9272499999997</v>
      </c>
      <c r="L27" s="54">
        <f>Pivot_sourcedata_Test_Water!L27+'Pivot_sourcedata_K&amp;M_Water'!L27</f>
        <v>0</v>
      </c>
      <c r="M27" s="54">
        <f>Pivot_sourcedata_Test_Water!M27+'Pivot_sourcedata_K&amp;M_Water'!M27</f>
        <v>0</v>
      </c>
      <c r="N27" s="54">
        <f>Pivot_sourcedata_Test_Water!N27+'Pivot_sourcedata_K&amp;M_Water'!N27</f>
        <v>4513.5772500000003</v>
      </c>
      <c r="O27" s="54">
        <f>Pivot_sourcedata_Test_Water!O27+'Pivot_sourcedata_K&amp;M_Water'!O27</f>
        <v>5874.9719999999998</v>
      </c>
      <c r="P27" s="54">
        <f>Pivot_sourcedata_Test_Water!P27+'Pivot_sourcedata_K&amp;M_Water'!P27</f>
        <v>4540.4937499999996</v>
      </c>
      <c r="Q27" s="54">
        <f>Pivot_sourcedata_Test_Water!Q27+'Pivot_sourcedata_K&amp;M_Water'!Q27</f>
        <v>6263.0369999999994</v>
      </c>
      <c r="R27" s="54">
        <f>Pivot_sourcedata_Test_Water!R27+'Pivot_sourcedata_K&amp;M_Water'!R27</f>
        <v>1270.6104999999998</v>
      </c>
      <c r="S27" s="54">
        <f>Pivot_sourcedata_Test_Water!S27+'Pivot_sourcedata_K&amp;M_Water'!S27</f>
        <v>0</v>
      </c>
      <c r="T27" s="54">
        <f>Pivot_sourcedata_Test_Water!T27+'Pivot_sourcedata_K&amp;M_Water'!T27</f>
        <v>524.40025000000003</v>
      </c>
      <c r="U27" s="54">
        <f>Pivot_sourcedata_Test_Water!U27+'Pivot_sourcedata_K&amp;M_Water'!U27</f>
        <v>0</v>
      </c>
      <c r="V27" s="54">
        <f>Pivot_sourcedata_Test_Water!V27+'Pivot_sourcedata_K&amp;M_Water'!V27</f>
        <v>4664.8775000000005</v>
      </c>
      <c r="W27" s="54">
        <f>Pivot_sourcedata_Test_Water!W27+'Pivot_sourcedata_K&amp;M_Water'!W27</f>
        <v>1878.7019999999998</v>
      </c>
      <c r="X27" s="54">
        <f>Pivot_sourcedata_Test_Water!X27+'Pivot_sourcedata_K&amp;M_Water'!X27</f>
        <v>0</v>
      </c>
      <c r="Y27" s="54">
        <f>Pivot_sourcedata_Test_Water!Y27+'Pivot_sourcedata_K&amp;M_Water'!Y27</f>
        <v>0</v>
      </c>
      <c r="Z27" s="54">
        <f>Pivot_sourcedata_Test_Water!Z27+'Pivot_sourcedata_K&amp;M_Water'!Z27</f>
        <v>1525.0052500000002</v>
      </c>
      <c r="AA27" s="54">
        <f>Pivot_sourcedata_Test_Water!AA27+'Pivot_sourcedata_K&amp;M_Water'!AA27</f>
        <v>0</v>
      </c>
      <c r="AB27" s="54">
        <f>Pivot_sourcedata_Test_Water!AB27+'Pivot_sourcedata_K&amp;M_Water'!AB27</f>
        <v>1974.30375</v>
      </c>
      <c r="AC27" s="54">
        <f>Pivot_sourcedata_Test_Water!AC27+'Pivot_sourcedata_K&amp;M_Water'!AC27</f>
        <v>150.38800000000001</v>
      </c>
      <c r="AD27" s="54">
        <f>Pivot_sourcedata_Test_Water!AD27+'Pivot_sourcedata_K&amp;M_Water'!AD27</f>
        <v>686.11450000000002</v>
      </c>
      <c r="AE27" s="54">
        <f>Pivot_sourcedata_Test_Water!AE27+'Pivot_sourcedata_K&amp;M_Water'!AE27</f>
        <v>0</v>
      </c>
      <c r="AF27" s="54">
        <f>Pivot_sourcedata_Test_Water!AF27+'Pivot_sourcedata_K&amp;M_Water'!AF27</f>
        <v>1350.7450000000001</v>
      </c>
      <c r="AG27" s="54">
        <f>Pivot_sourcedata_Test_Water!AG27+'Pivot_sourcedata_K&amp;M_Water'!AG27</f>
        <v>0</v>
      </c>
      <c r="AH27" s="54">
        <f>Pivot_sourcedata_Test_Water!AH27+'Pivot_sourcedata_K&amp;M_Water'!AH27</f>
        <v>0</v>
      </c>
      <c r="AI27" s="54">
        <f>Pivot_sourcedata_Test_Water!AI27+'Pivot_sourcedata_K&amp;M_Water'!AI27</f>
        <v>3921.5884999999998</v>
      </c>
      <c r="AJ27" s="54">
        <f>Pivot_sourcedata_Test_Water!AJ27+'Pivot_sourcedata_K&amp;M_Water'!AJ27</f>
        <v>0</v>
      </c>
      <c r="AK27" s="54">
        <f>Pivot_sourcedata_Test_Water!AK27+'Pivot_sourcedata_K&amp;M_Water'!AK27</f>
        <v>0</v>
      </c>
      <c r="AL27" s="54">
        <f>Pivot_sourcedata_Test_Water!AL27+'Pivot_sourcedata_K&amp;M_Water'!AL27</f>
        <v>0</v>
      </c>
      <c r="AM27" s="54">
        <f>Pivot_sourcedata_Test_Water!AM27+'Pivot_sourcedata_K&amp;M_Water'!AM27</f>
        <v>0</v>
      </c>
      <c r="AN27" s="54">
        <f>Pivot_sourcedata_Test_Water!AN27+'Pivot_sourcedata_K&amp;M_Water'!AN27</f>
        <v>0</v>
      </c>
      <c r="AO27" s="54">
        <f>Pivot_sourcedata_Test_Water!AO27+'Pivot_sourcedata_K&amp;M_Water'!AO27</f>
        <v>3306.4655000000002</v>
      </c>
      <c r="AP27" s="54">
        <f>Pivot_sourcedata_Test_Water!AP27+'Pivot_sourcedata_K&amp;M_Water'!AP27</f>
        <v>1205.88175</v>
      </c>
      <c r="AQ27" s="54">
        <f>Pivot_sourcedata_Test_Water!AQ27+'Pivot_sourcedata_K&amp;M_Water'!AQ27</f>
        <v>0</v>
      </c>
      <c r="AR27" s="54">
        <f>Pivot_sourcedata_Test_Water!AR27+'Pivot_sourcedata_K&amp;M_Water'!AR27</f>
        <v>0</v>
      </c>
      <c r="AS27" s="54">
        <f>Pivot_sourcedata_Test_Water!AS27+'Pivot_sourcedata_K&amp;M_Water'!AS27</f>
        <v>906.54075</v>
      </c>
      <c r="AT27" s="54">
        <f>Pivot_sourcedata_Test_Water!AT27+'Pivot_sourcedata_K&amp;M_Water'!AT27</f>
        <v>0</v>
      </c>
      <c r="AU27" s="54">
        <f>Pivot_sourcedata_Test_Water!AU27+'Pivot_sourcedata_K&amp;M_Water'!AU27</f>
        <v>920.53200000000004</v>
      </c>
      <c r="AV27" s="54">
        <f>Pivot_sourcedata_Test_Water!AV27+'Pivot_sourcedata_K&amp;M_Water'!AV27</f>
        <v>152.39700000000002</v>
      </c>
      <c r="AW27" s="54">
        <f>Pivot_sourcedata_Test_Water!AW27+'Pivot_sourcedata_K&amp;M_Water'!AW27</f>
        <v>2369.8307500000001</v>
      </c>
      <c r="AX27" s="54">
        <f>Pivot_sourcedata_Test_Water!AX27+'Pivot_sourcedata_K&amp;M_Water'!AX27</f>
        <v>1649.6247500000002</v>
      </c>
      <c r="AY27" s="54">
        <f>Pivot_sourcedata_Test_Water!AY27+'Pivot_sourcedata_K&amp;M_Water'!AY27</f>
        <v>134.56200000000001</v>
      </c>
      <c r="AZ27" s="54">
        <f>Pivot_sourcedata_Test_Water!AZ27+'Pivot_sourcedata_K&amp;M_Water'!AZ27</f>
        <v>623.27174999999988</v>
      </c>
      <c r="BA27" s="54">
        <f>Pivot_sourcedata_Test_Water!BA27+'Pivot_sourcedata_K&amp;M_Water'!BA27</f>
        <v>1206.16875</v>
      </c>
      <c r="BB27" s="54">
        <f>Pivot_sourcedata_Test_Water!BB27+'Pivot_sourcedata_K&amp;M_Water'!BB27</f>
        <v>0</v>
      </c>
      <c r="BC27" s="54">
        <f>Pivot_sourcedata_Test_Water!BC27+'Pivot_sourcedata_K&amp;M_Water'!BC27</f>
        <v>2010.8040000000001</v>
      </c>
      <c r="BD27" s="54">
        <f>Pivot_sourcedata_Test_Water!BD27+'Pivot_sourcedata_K&amp;M_Water'!BD27</f>
        <v>0</v>
      </c>
      <c r="BE27" s="54">
        <f>Pivot_sourcedata_Test_Water!BE27+'Pivot_sourcedata_K&amp;M_Water'!BE27</f>
        <v>0</v>
      </c>
      <c r="BF27" s="54">
        <f>Pivot_sourcedata_Test_Water!BF27+'Pivot_sourcedata_K&amp;M_Water'!BF27</f>
        <v>776.80650000000003</v>
      </c>
      <c r="BG27" s="54">
        <f>Pivot_sourcedata_Test_Water!BG27+'Pivot_sourcedata_K&amp;M_Water'!BG27</f>
        <v>776.80650000000003</v>
      </c>
      <c r="BH27" s="54">
        <f>Pivot_sourcedata_Test_Water!BH27+'Pivot_sourcedata_K&amp;M_Water'!BH27</f>
        <v>251.26850000000002</v>
      </c>
      <c r="BI27" s="54">
        <f>Pivot_sourcedata_Test_Water!BI27+'Pivot_sourcedata_K&amp;M_Water'!BI27</f>
        <v>159.6335</v>
      </c>
      <c r="BJ27" s="54">
        <f>Pivot_sourcedata_Test_Water!BJ27+'Pivot_sourcedata_K&amp;M_Water'!BJ27</f>
        <v>472.38150000000007</v>
      </c>
      <c r="BK27" s="54">
        <f>Pivot_sourcedata_Test_Water!BK27+'Pivot_sourcedata_K&amp;M_Water'!BK27</f>
        <v>1188.0467500000002</v>
      </c>
      <c r="BL27" s="54">
        <f>Pivot_sourcedata_Test_Water!BL27+'Pivot_sourcedata_K&amp;M_Water'!BL27</f>
        <v>0</v>
      </c>
      <c r="BM27" s="54">
        <f>Pivot_sourcedata_Test_Water!BM27+'Pivot_sourcedata_K&amp;M_Water'!BM27</f>
        <v>1035.07575</v>
      </c>
      <c r="BN27" s="54">
        <f>Pivot_sourcedata_Test_Water!BN27+'Pivot_sourcedata_K&amp;M_Water'!BN27</f>
        <v>166.74700000000001</v>
      </c>
      <c r="BO27" s="54">
        <f>Pivot_sourcedata_Test_Water!BO27+'Pivot_sourcedata_K&amp;M_Water'!BO27</f>
        <v>404.05500000000001</v>
      </c>
      <c r="BP27" s="54">
        <f>Pivot_sourcedata_Test_Water!BP27+'Pivot_sourcedata_K&amp;M_Water'!BP27</f>
        <v>161.1095</v>
      </c>
      <c r="BQ27" s="54">
        <f>Pivot_sourcedata_Test_Water!BQ27+'Pivot_sourcedata_K&amp;M_Water'!BQ27</f>
        <v>1155.90275</v>
      </c>
      <c r="BR27" s="54">
        <f>Pivot_sourcedata_Test_Water!BR27+'Pivot_sourcedata_K&amp;M_Water'!BR27</f>
        <v>906.82775000000004</v>
      </c>
      <c r="BS27" s="54">
        <f>Pivot_sourcedata_Test_Water!BS27+'Pivot_sourcedata_K&amp;M_Water'!BS27</f>
        <v>1680.4465</v>
      </c>
      <c r="BT27" s="54">
        <f>Pivot_sourcedata_Test_Water!BT27+'Pivot_sourcedata_K&amp;M_Water'!BT27</f>
        <v>456.95524999999998</v>
      </c>
      <c r="BU27" s="54">
        <f>Pivot_sourcedata_Test_Water!BU27+'Pivot_sourcedata_K&amp;M_Water'!BU27</f>
        <v>0</v>
      </c>
      <c r="BV27" s="54">
        <f>Pivot_sourcedata_Test_Water!BV27+'Pivot_sourcedata_K&amp;M_Water'!BV27</f>
        <v>169.77074999999999</v>
      </c>
      <c r="BW27" s="54">
        <f>Pivot_sourcedata_Test_Water!BW27+'Pivot_sourcedata_K&amp;M_Water'!BW27</f>
        <v>767.55074999999999</v>
      </c>
      <c r="BX27" s="54">
        <f>Pivot_sourcedata_Test_Water!BX27+'Pivot_sourcedata_K&amp;M_Water'!BX27</f>
        <v>183.21875</v>
      </c>
      <c r="BY27" s="54">
        <f>Pivot_sourcedata_Test_Water!BY27+'Pivot_sourcedata_K&amp;M_Water'!BY27</f>
        <v>26.94725</v>
      </c>
      <c r="BZ27" s="54">
        <f>Pivot_sourcedata_Test_Water!BZ27+'Pivot_sourcedata_K&amp;M_Water'!BZ27</f>
        <v>775.96600000000001</v>
      </c>
      <c r="CA27" s="54">
        <f>Pivot_sourcedata_Test_Water!CA27+'Pivot_sourcedata_K&amp;M_Water'!CA27</f>
        <v>275.75575000000003</v>
      </c>
      <c r="CB27" s="54">
        <f>Pivot_sourcedata_Test_Water!CB27+'Pivot_sourcedata_K&amp;M_Water'!CB27</f>
        <v>284.80650000000003</v>
      </c>
      <c r="CC27" s="54">
        <f>Pivot_sourcedata_Test_Water!CC27+'Pivot_sourcedata_K&amp;M_Water'!CC27</f>
        <v>0</v>
      </c>
      <c r="CD27" s="54">
        <f>Pivot_sourcedata_Test_Water!CD27+'Pivot_sourcedata_K&amp;M_Water'!CD27</f>
        <v>0</v>
      </c>
      <c r="CE27" s="54">
        <f>Pivot_sourcedata_Test_Water!CE27+'Pivot_sourcedata_K&amp;M_Water'!CE27</f>
        <v>0</v>
      </c>
      <c r="CF27" s="54">
        <f>Pivot_sourcedata_Test_Water!CF27+'Pivot_sourcedata_K&amp;M_Water'!CF27</f>
        <v>0</v>
      </c>
      <c r="CG27" s="54">
        <f>Pivot_sourcedata_Test_Water!CG27+'Pivot_sourcedata_K&amp;M_Water'!CG27</f>
        <v>0</v>
      </c>
      <c r="CH27" s="54">
        <f>Pivot_sourcedata_Test_Water!CH27+'Pivot_sourcedata_K&amp;M_Water'!CH27</f>
        <v>4700.7422500000002</v>
      </c>
      <c r="CI27" s="54">
        <f>Pivot_sourcedata_Test_Water!CI27+'Pivot_sourcedata_K&amp;M_Water'!CI27</f>
        <v>0</v>
      </c>
      <c r="CJ27" s="54">
        <f>Pivot_sourcedata_Test_Water!CJ27+'Pivot_sourcedata_K&amp;M_Water'!CJ27</f>
        <v>0</v>
      </c>
      <c r="CK27" s="54">
        <f>Pivot_sourcedata_Test_Water!CK27+'Pivot_sourcedata_K&amp;M_Water'!CK27</f>
        <v>0</v>
      </c>
      <c r="CL27" s="54">
        <f>Pivot_sourcedata_Test_Water!CL27+'Pivot_sourcedata_K&amp;M_Water'!CL27</f>
        <v>0</v>
      </c>
      <c r="CM27" s="54">
        <f>Pivot_sourcedata_Test_Water!CM27+'Pivot_sourcedata_K&amp;M_Water'!CM27</f>
        <v>0</v>
      </c>
      <c r="CN27" s="54">
        <f>Pivot_sourcedata_Test_Water!CN27+'Pivot_sourcedata_K&amp;M_Water'!CN27</f>
        <v>392.52375000000006</v>
      </c>
      <c r="CO27" s="54">
        <f>Pivot_sourcedata_Test_Water!CO27+'Pivot_sourcedata_K&amp;M_Water'!CO27</f>
        <v>36.121000000000002</v>
      </c>
      <c r="CP27" s="54">
        <f>Pivot_sourcedata_Test_Water!CP27+'Pivot_sourcedata_K&amp;M_Water'!CP27</f>
        <v>0</v>
      </c>
      <c r="CQ27" s="54">
        <f>Pivot_sourcedata_Test_Water!CQ27+'Pivot_sourcedata_K&amp;M_Water'!CQ27</f>
        <v>0</v>
      </c>
      <c r="CR27" s="54">
        <f>Pivot_sourcedata_Test_Water!CR27+'Pivot_sourcedata_K&amp;M_Water'!CR27</f>
        <v>0</v>
      </c>
      <c r="CS27" s="54">
        <f>Pivot_sourcedata_Test_Water!CS27+'Pivot_sourcedata_K&amp;M_Water'!CS27</f>
        <v>0</v>
      </c>
      <c r="CT27" s="54">
        <f>Pivot_sourcedata_Test_Water!CT27+'Pivot_sourcedata_K&amp;M_Water'!CT27</f>
        <v>0</v>
      </c>
      <c r="CU27" s="54">
        <f>Pivot_sourcedata_Test_Water!CU27+'Pivot_sourcedata_K&amp;M_Water'!CU27</f>
        <v>0</v>
      </c>
      <c r="CV27" s="54">
        <f>Pivot_sourcedata_Test_Water!CV27+'Pivot_sourcedata_K&amp;M_Water'!CV27</f>
        <v>0</v>
      </c>
      <c r="CW27" s="54">
        <f>Pivot_sourcedata_Test_Water!CW27+'Pivot_sourcedata_K&amp;M_Water'!CW27</f>
        <v>0</v>
      </c>
      <c r="CX27" s="54">
        <f>Pivot_sourcedata_Test_Water!CX27+'Pivot_sourcedata_K&amp;M_Water'!CX27</f>
        <v>0</v>
      </c>
      <c r="CY27" s="54">
        <f>Pivot_sourcedata_Test_Water!CY27+'Pivot_sourcedata_K&amp;M_Water'!CY27</f>
        <v>0</v>
      </c>
      <c r="CZ27" s="54">
        <f>Pivot_sourcedata_Test_Water!CZ27+'Pivot_sourcedata_K&amp;M_Water'!CZ27</f>
        <v>0</v>
      </c>
      <c r="DA27" s="54">
        <f>Pivot_sourcedata_Test_Water!DA27+'Pivot_sourcedata_K&amp;M_Water'!DA27</f>
        <v>0</v>
      </c>
      <c r="DB27" s="323">
        <f t="shared" si="0"/>
        <v>79446.161249999976</v>
      </c>
    </row>
    <row r="28" spans="1:106" x14ac:dyDescent="0.25">
      <c r="A28" s="106">
        <v>20</v>
      </c>
      <c r="B28" s="107">
        <v>5035</v>
      </c>
      <c r="C28" s="106" t="s">
        <v>194</v>
      </c>
      <c r="D28" s="54">
        <f>Pivot_sourcedata_Test_Water!D28+'Pivot_sourcedata_K&amp;M_Water'!D28</f>
        <v>3689.3645000000006</v>
      </c>
      <c r="E28" s="54">
        <f>Pivot_sourcedata_Test_Water!E28+'Pivot_sourcedata_K&amp;M_Water'!E28</f>
        <v>1096.2170000000001</v>
      </c>
      <c r="F28" s="54">
        <f>Pivot_sourcedata_Test_Water!F28+'Pivot_sourcedata_K&amp;M_Water'!F28</f>
        <v>1714.2202500000003</v>
      </c>
      <c r="G28" s="54">
        <f>Pivot_sourcedata_Test_Water!G28+'Pivot_sourcedata_K&amp;M_Water'!G28</f>
        <v>19818.3135</v>
      </c>
      <c r="H28" s="54">
        <f>Pivot_sourcedata_Test_Water!H28+'Pivot_sourcedata_K&amp;M_Water'!H28</f>
        <v>0</v>
      </c>
      <c r="I28" s="54">
        <f>Pivot_sourcedata_Test_Water!I28+'Pivot_sourcedata_K&amp;M_Water'!I28</f>
        <v>0</v>
      </c>
      <c r="J28" s="54">
        <f>Pivot_sourcedata_Test_Water!J28+'Pivot_sourcedata_K&amp;M_Water'!J28</f>
        <v>5148.6262500000003</v>
      </c>
      <c r="K28" s="54">
        <f>Pivot_sourcedata_Test_Water!K28+'Pivot_sourcedata_K&amp;M_Water'!K28</f>
        <v>4968.6977500000003</v>
      </c>
      <c r="L28" s="54">
        <f>Pivot_sourcedata_Test_Water!L28+'Pivot_sourcedata_K&amp;M_Water'!L28</f>
        <v>0</v>
      </c>
      <c r="M28" s="54">
        <f>Pivot_sourcedata_Test_Water!M28+'Pivot_sourcedata_K&amp;M_Water'!M28</f>
        <v>0</v>
      </c>
      <c r="N28" s="54">
        <f>Pivot_sourcedata_Test_Water!N28+'Pivot_sourcedata_K&amp;M_Water'!N28</f>
        <v>5142.9785000000002</v>
      </c>
      <c r="O28" s="54">
        <f>Pivot_sourcedata_Test_Water!O28+'Pivot_sourcedata_K&amp;M_Water'!O28</f>
        <v>5374.4747499999976</v>
      </c>
      <c r="P28" s="54">
        <f>Pivot_sourcedata_Test_Water!P28+'Pivot_sourcedata_K&amp;M_Water'!P28</f>
        <v>5714.508249999998</v>
      </c>
      <c r="Q28" s="54">
        <f>Pivot_sourcedata_Test_Water!Q28+'Pivot_sourcedata_K&amp;M_Water'!Q28</f>
        <v>6135.0759999999973</v>
      </c>
      <c r="R28" s="54">
        <f>Pivot_sourcedata_Test_Water!R28+'Pivot_sourcedata_K&amp;M_Water'!R28</f>
        <v>5836.3807499999984</v>
      </c>
      <c r="S28" s="54">
        <f>Pivot_sourcedata_Test_Water!S28+'Pivot_sourcedata_K&amp;M_Water'!S28</f>
        <v>0</v>
      </c>
      <c r="T28" s="54">
        <f>Pivot_sourcedata_Test_Water!T28+'Pivot_sourcedata_K&amp;M_Water'!T28</f>
        <v>254.45625000000004</v>
      </c>
      <c r="U28" s="54">
        <f>Pivot_sourcedata_Test_Water!U28+'Pivot_sourcedata_K&amp;M_Water'!U28</f>
        <v>353.90174999999999</v>
      </c>
      <c r="V28" s="54">
        <f>Pivot_sourcedata_Test_Water!V28+'Pivot_sourcedata_K&amp;M_Water'!V28</f>
        <v>4310.432499999999</v>
      </c>
      <c r="W28" s="54">
        <f>Pivot_sourcedata_Test_Water!W28+'Pivot_sourcedata_K&amp;M_Water'!W28</f>
        <v>6076.1385000000018</v>
      </c>
      <c r="X28" s="54">
        <f>Pivot_sourcedata_Test_Water!X28+'Pivot_sourcedata_K&amp;M_Water'!X28</f>
        <v>0</v>
      </c>
      <c r="Y28" s="54">
        <f>Pivot_sourcedata_Test_Water!Y28+'Pivot_sourcedata_K&amp;M_Water'!Y28</f>
        <v>0</v>
      </c>
      <c r="Z28" s="54">
        <f>Pivot_sourcedata_Test_Water!Z28+'Pivot_sourcedata_K&amp;M_Water'!Z28</f>
        <v>4810.2020000000011</v>
      </c>
      <c r="AA28" s="54">
        <f>Pivot_sourcedata_Test_Water!AA28+'Pivot_sourcedata_K&amp;M_Water'!AA28</f>
        <v>3713.3494999999998</v>
      </c>
      <c r="AB28" s="54">
        <f>Pivot_sourcedata_Test_Water!AB28+'Pivot_sourcedata_K&amp;M_Water'!AB28</f>
        <v>17159.43275</v>
      </c>
      <c r="AC28" s="54">
        <f>Pivot_sourcedata_Test_Water!AC28+'Pivot_sourcedata_K&amp;M_Water'!AC28</f>
        <v>12691.406500000003</v>
      </c>
      <c r="AD28" s="54">
        <f>Pivot_sourcedata_Test_Water!AD28+'Pivot_sourcedata_K&amp;M_Water'!AD28</f>
        <v>2380.3062500000005</v>
      </c>
      <c r="AE28" s="54">
        <f>Pivot_sourcedata_Test_Water!AE28+'Pivot_sourcedata_K&amp;M_Water'!AE28</f>
        <v>3856.1319999999996</v>
      </c>
      <c r="AF28" s="54">
        <f>Pivot_sourcedata_Test_Water!AF28+'Pivot_sourcedata_K&amp;M_Water'!AF28</f>
        <v>4774.7984999999999</v>
      </c>
      <c r="AG28" s="54">
        <f>Pivot_sourcedata_Test_Water!AG28+'Pivot_sourcedata_K&amp;M_Water'!AG28</f>
        <v>2307.6952500000002</v>
      </c>
      <c r="AH28" s="54">
        <f>Pivot_sourcedata_Test_Water!AH28+'Pivot_sourcedata_K&amp;M_Water'!AH28</f>
        <v>783.74575000000004</v>
      </c>
      <c r="AI28" s="54">
        <f>Pivot_sourcedata_Test_Water!AI28+'Pivot_sourcedata_K&amp;M_Water'!AI28</f>
        <v>9815.6972500000011</v>
      </c>
      <c r="AJ28" s="54">
        <f>Pivot_sourcedata_Test_Water!AJ28+'Pivot_sourcedata_K&amp;M_Water'!AJ28</f>
        <v>12788.146000000001</v>
      </c>
      <c r="AK28" s="54">
        <f>Pivot_sourcedata_Test_Water!AK28+'Pivot_sourcedata_K&amp;M_Water'!AK28</f>
        <v>14727.384500000004</v>
      </c>
      <c r="AL28" s="54">
        <f>Pivot_sourcedata_Test_Water!AL28+'Pivot_sourcedata_K&amp;M_Water'!AL28</f>
        <v>1025.6970000000001</v>
      </c>
      <c r="AM28" s="54">
        <f>Pivot_sourcedata_Test_Water!AM28+'Pivot_sourcedata_K&amp;M_Water'!AM28</f>
        <v>22596.207000000006</v>
      </c>
      <c r="AN28" s="54">
        <f>Pivot_sourcedata_Test_Water!AN28+'Pivot_sourcedata_K&amp;M_Water'!AN28</f>
        <v>3327.027</v>
      </c>
      <c r="AO28" s="54">
        <f>Pivot_sourcedata_Test_Water!AO28+'Pivot_sourcedata_K&amp;M_Water'!AO28</f>
        <v>18339.023249999998</v>
      </c>
      <c r="AP28" s="54">
        <f>Pivot_sourcedata_Test_Water!AP28+'Pivot_sourcedata_K&amp;M_Water'!AP28</f>
        <v>2950.5445000000009</v>
      </c>
      <c r="AQ28" s="54">
        <f>Pivot_sourcedata_Test_Water!AQ28+'Pivot_sourcedata_K&amp;M_Water'!AQ28</f>
        <v>0</v>
      </c>
      <c r="AR28" s="54">
        <f>Pivot_sourcedata_Test_Water!AR28+'Pivot_sourcedata_K&amp;M_Water'!AR28</f>
        <v>0</v>
      </c>
      <c r="AS28" s="54">
        <f>Pivot_sourcedata_Test_Water!AS28+'Pivot_sourcedata_K&amp;M_Water'!AS28</f>
        <v>15345.930999999997</v>
      </c>
      <c r="AT28" s="54">
        <f>Pivot_sourcedata_Test_Water!AT28+'Pivot_sourcedata_K&amp;M_Water'!AT28</f>
        <v>0</v>
      </c>
      <c r="AU28" s="54">
        <f>Pivot_sourcedata_Test_Water!AU28+'Pivot_sourcedata_K&amp;M_Water'!AU28</f>
        <v>193.47899999999998</v>
      </c>
      <c r="AV28" s="54">
        <f>Pivot_sourcedata_Test_Water!AV28+'Pivot_sourcedata_K&amp;M_Water'!AV28</f>
        <v>13906.277500000004</v>
      </c>
      <c r="AW28" s="54">
        <f>Pivot_sourcedata_Test_Water!AW28+'Pivot_sourcedata_K&amp;M_Water'!AW28</f>
        <v>5866.1672499999995</v>
      </c>
      <c r="AX28" s="54">
        <f>Pivot_sourcedata_Test_Water!AX28+'Pivot_sourcedata_K&amp;M_Water'!AX28</f>
        <v>6521.7060000000001</v>
      </c>
      <c r="AY28" s="54">
        <f>Pivot_sourcedata_Test_Water!AY28+'Pivot_sourcedata_K&amp;M_Water'!AY28</f>
        <v>11119.220500000003</v>
      </c>
      <c r="AZ28" s="54">
        <f>Pivot_sourcedata_Test_Water!AZ28+'Pivot_sourcedata_K&amp;M_Water'!AZ28</f>
        <v>5749.0917499999996</v>
      </c>
      <c r="BA28" s="54">
        <f>Pivot_sourcedata_Test_Water!BA28+'Pivot_sourcedata_K&amp;M_Water'!BA28</f>
        <v>16896.141000000003</v>
      </c>
      <c r="BB28" s="54">
        <f>Pivot_sourcedata_Test_Water!BB28+'Pivot_sourcedata_K&amp;M_Water'!BB28</f>
        <v>0</v>
      </c>
      <c r="BC28" s="54">
        <f>Pivot_sourcedata_Test_Water!BC28+'Pivot_sourcedata_K&amp;M_Water'!BC28</f>
        <v>1956.3355000000001</v>
      </c>
      <c r="BD28" s="54">
        <f>Pivot_sourcedata_Test_Water!BD28+'Pivot_sourcedata_K&amp;M_Water'!BD28</f>
        <v>5244.7917499999976</v>
      </c>
      <c r="BE28" s="54">
        <f>Pivot_sourcedata_Test_Water!BE28+'Pivot_sourcedata_K&amp;M_Water'!BE28</f>
        <v>0</v>
      </c>
      <c r="BF28" s="54">
        <f>Pivot_sourcedata_Test_Water!BF28+'Pivot_sourcedata_K&amp;M_Water'!BF28</f>
        <v>3910.8874999999998</v>
      </c>
      <c r="BG28" s="54">
        <f>Pivot_sourcedata_Test_Water!BG28+'Pivot_sourcedata_K&amp;M_Water'!BG28</f>
        <v>4382.7359999999999</v>
      </c>
      <c r="BH28" s="54">
        <f>Pivot_sourcedata_Test_Water!BH28+'Pivot_sourcedata_K&amp;M_Water'!BH28</f>
        <v>4339.173499999999</v>
      </c>
      <c r="BI28" s="54">
        <f>Pivot_sourcedata_Test_Water!BI28+'Pivot_sourcedata_K&amp;M_Water'!BI28</f>
        <v>1277.7035000000001</v>
      </c>
      <c r="BJ28" s="54">
        <f>Pivot_sourcedata_Test_Water!BJ28+'Pivot_sourcedata_K&amp;M_Water'!BJ28</f>
        <v>2454.7827499999999</v>
      </c>
      <c r="BK28" s="54">
        <f>Pivot_sourcedata_Test_Water!BK28+'Pivot_sourcedata_K&amp;M_Water'!BK28</f>
        <v>1492.8509999999999</v>
      </c>
      <c r="BL28" s="54">
        <f>Pivot_sourcedata_Test_Water!BL28+'Pivot_sourcedata_K&amp;M_Water'!BL28</f>
        <v>10670.54725</v>
      </c>
      <c r="BM28" s="54">
        <f>Pivot_sourcedata_Test_Water!BM28+'Pivot_sourcedata_K&amp;M_Water'!BM28</f>
        <v>2040.1087500000001</v>
      </c>
      <c r="BN28" s="54">
        <f>Pivot_sourcedata_Test_Water!BN28+'Pivot_sourcedata_K&amp;M_Water'!BN28</f>
        <v>1716.4444999999998</v>
      </c>
      <c r="BO28" s="54">
        <f>Pivot_sourcedata_Test_Water!BO28+'Pivot_sourcedata_K&amp;M_Water'!BO28</f>
        <v>182.25524999999999</v>
      </c>
      <c r="BP28" s="54">
        <f>Pivot_sourcedata_Test_Water!BP28+'Pivot_sourcedata_K&amp;M_Water'!BP28</f>
        <v>837.25074999999993</v>
      </c>
      <c r="BQ28" s="54">
        <f>Pivot_sourcedata_Test_Water!BQ28+'Pivot_sourcedata_K&amp;M_Water'!BQ28</f>
        <v>2098.8105</v>
      </c>
      <c r="BR28" s="54">
        <f>Pivot_sourcedata_Test_Water!BR28+'Pivot_sourcedata_K&amp;M_Water'!BR28</f>
        <v>575.53750000000002</v>
      </c>
      <c r="BS28" s="54">
        <f>Pivot_sourcedata_Test_Water!BS28+'Pivot_sourcedata_K&amp;M_Water'!BS28</f>
        <v>1478.0089999999996</v>
      </c>
      <c r="BT28" s="54">
        <f>Pivot_sourcedata_Test_Water!BT28+'Pivot_sourcedata_K&amp;M_Water'!BT28</f>
        <v>0</v>
      </c>
      <c r="BU28" s="54">
        <f>Pivot_sourcedata_Test_Water!BU28+'Pivot_sourcedata_K&amp;M_Water'!BU28</f>
        <v>4355.0814999999993</v>
      </c>
      <c r="BV28" s="54">
        <f>Pivot_sourcedata_Test_Water!BV28+'Pivot_sourcedata_K&amp;M_Water'!BV28</f>
        <v>2864.9160000000002</v>
      </c>
      <c r="BW28" s="54">
        <f>Pivot_sourcedata_Test_Water!BW28+'Pivot_sourcedata_K&amp;M_Water'!BW28</f>
        <v>496.26399999999995</v>
      </c>
      <c r="BX28" s="54">
        <f>Pivot_sourcedata_Test_Water!BX28+'Pivot_sourcedata_K&amp;M_Water'!BX28</f>
        <v>713.58449999999993</v>
      </c>
      <c r="BY28" s="54">
        <f>Pivot_sourcedata_Test_Water!BY28+'Pivot_sourcedata_K&amp;M_Water'!BY28</f>
        <v>6343.0177500000009</v>
      </c>
      <c r="BZ28" s="54">
        <f>Pivot_sourcedata_Test_Water!BZ28+'Pivot_sourcedata_K&amp;M_Water'!BZ28</f>
        <v>525.72249999999997</v>
      </c>
      <c r="CA28" s="54">
        <f>Pivot_sourcedata_Test_Water!CA28+'Pivot_sourcedata_K&amp;M_Water'!CA28</f>
        <v>11134.790250000002</v>
      </c>
      <c r="CB28" s="54">
        <f>Pivot_sourcedata_Test_Water!CB28+'Pivot_sourcedata_K&amp;M_Water'!CB28</f>
        <v>9819.4077500000021</v>
      </c>
      <c r="CC28" s="54">
        <f>Pivot_sourcedata_Test_Water!CC28+'Pivot_sourcedata_K&amp;M_Water'!CC28</f>
        <v>8094.3225000000002</v>
      </c>
      <c r="CD28" s="54">
        <f>Pivot_sourcedata_Test_Water!CD28+'Pivot_sourcedata_K&amp;M_Water'!CD28</f>
        <v>0</v>
      </c>
      <c r="CE28" s="54">
        <f>Pivot_sourcedata_Test_Water!CE28+'Pivot_sourcedata_K&amp;M_Water'!CE28</f>
        <v>0</v>
      </c>
      <c r="CF28" s="54">
        <f>Pivot_sourcedata_Test_Water!CF28+'Pivot_sourcedata_K&amp;M_Water'!CF28</f>
        <v>0</v>
      </c>
      <c r="CG28" s="54">
        <f>Pivot_sourcedata_Test_Water!CG28+'Pivot_sourcedata_K&amp;M_Water'!CG28</f>
        <v>0</v>
      </c>
      <c r="CH28" s="54">
        <f>Pivot_sourcedata_Test_Water!CH28+'Pivot_sourcedata_K&amp;M_Water'!CH28</f>
        <v>21680.492499999986</v>
      </c>
      <c r="CI28" s="54">
        <f>Pivot_sourcedata_Test_Water!CI28+'Pivot_sourcedata_K&amp;M_Water'!CI28</f>
        <v>0</v>
      </c>
      <c r="CJ28" s="54">
        <f>Pivot_sourcedata_Test_Water!CJ28+'Pivot_sourcedata_K&amp;M_Water'!CJ28</f>
        <v>0</v>
      </c>
      <c r="CK28" s="54">
        <f>Pivot_sourcedata_Test_Water!CK28+'Pivot_sourcedata_K&amp;M_Water'!CK28</f>
        <v>0</v>
      </c>
      <c r="CL28" s="54">
        <f>Pivot_sourcedata_Test_Water!CL28+'Pivot_sourcedata_K&amp;M_Water'!CL28</f>
        <v>0</v>
      </c>
      <c r="CM28" s="54">
        <f>Pivot_sourcedata_Test_Water!CM28+'Pivot_sourcedata_K&amp;M_Water'!CM28</f>
        <v>0</v>
      </c>
      <c r="CN28" s="54">
        <f>Pivot_sourcedata_Test_Water!CN28+'Pivot_sourcedata_K&amp;M_Water'!CN28</f>
        <v>1121.58575</v>
      </c>
      <c r="CO28" s="54">
        <f>Pivot_sourcedata_Test_Water!CO28+'Pivot_sourcedata_K&amp;M_Water'!CO28</f>
        <v>0</v>
      </c>
      <c r="CP28" s="54">
        <f>Pivot_sourcedata_Test_Water!CP28+'Pivot_sourcedata_K&amp;M_Water'!CP28</f>
        <v>991.5440000000001</v>
      </c>
      <c r="CQ28" s="54">
        <f>Pivot_sourcedata_Test_Water!CQ28+'Pivot_sourcedata_K&amp;M_Water'!CQ28</f>
        <v>0</v>
      </c>
      <c r="CR28" s="54">
        <f>Pivot_sourcedata_Test_Water!CR28+'Pivot_sourcedata_K&amp;M_Water'!CR28</f>
        <v>0</v>
      </c>
      <c r="CS28" s="54">
        <f>Pivot_sourcedata_Test_Water!CS28+'Pivot_sourcedata_K&amp;M_Water'!CS28</f>
        <v>0</v>
      </c>
      <c r="CT28" s="54">
        <f>Pivot_sourcedata_Test_Water!CT28+'Pivot_sourcedata_K&amp;M_Water'!CT28</f>
        <v>0</v>
      </c>
      <c r="CU28" s="54">
        <f>Pivot_sourcedata_Test_Water!CU28+'Pivot_sourcedata_K&amp;M_Water'!CU28</f>
        <v>0</v>
      </c>
      <c r="CV28" s="54">
        <f>Pivot_sourcedata_Test_Water!CV28+'Pivot_sourcedata_K&amp;M_Water'!CV28</f>
        <v>0</v>
      </c>
      <c r="CW28" s="54">
        <f>Pivot_sourcedata_Test_Water!CW28+'Pivot_sourcedata_K&amp;M_Water'!CW28</f>
        <v>0</v>
      </c>
      <c r="CX28" s="54">
        <f>Pivot_sourcedata_Test_Water!CX28+'Pivot_sourcedata_K&amp;M_Water'!CX28</f>
        <v>0</v>
      </c>
      <c r="CY28" s="54">
        <f>Pivot_sourcedata_Test_Water!CY28+'Pivot_sourcedata_K&amp;M_Water'!CY28</f>
        <v>0</v>
      </c>
      <c r="CZ28" s="54">
        <f>Pivot_sourcedata_Test_Water!CZ28+'Pivot_sourcedata_K&amp;M_Water'!CZ28</f>
        <v>0</v>
      </c>
      <c r="DA28" s="54">
        <f>Pivot_sourcedata_Test_Water!DA28+'Pivot_sourcedata_K&amp;M_Water'!DA28</f>
        <v>0</v>
      </c>
      <c r="DB28" s="323">
        <f t="shared" si="0"/>
        <v>402077.54950000008</v>
      </c>
    </row>
    <row r="29" spans="1:106" x14ac:dyDescent="0.25">
      <c r="A29" s="106">
        <v>21</v>
      </c>
      <c r="B29" s="107">
        <v>5036</v>
      </c>
      <c r="C29" s="106" t="s">
        <v>195</v>
      </c>
      <c r="D29" s="54">
        <f>Pivot_sourcedata_Test_Water!D29+'Pivot_sourcedata_K&amp;M_Water'!D29</f>
        <v>1558.902</v>
      </c>
      <c r="E29" s="54">
        <f>Pivot_sourcedata_Test_Water!E29+'Pivot_sourcedata_K&amp;M_Water'!E29</f>
        <v>0</v>
      </c>
      <c r="F29" s="54">
        <f>Pivot_sourcedata_Test_Water!F29+'Pivot_sourcedata_K&amp;M_Water'!F29</f>
        <v>476.625</v>
      </c>
      <c r="G29" s="54">
        <f>Pivot_sourcedata_Test_Water!G29+'Pivot_sourcedata_K&amp;M_Water'!G29</f>
        <v>2721.65175</v>
      </c>
      <c r="H29" s="54">
        <f>Pivot_sourcedata_Test_Water!H29+'Pivot_sourcedata_K&amp;M_Water'!H29</f>
        <v>0</v>
      </c>
      <c r="I29" s="54">
        <f>Pivot_sourcedata_Test_Water!I29+'Pivot_sourcedata_K&amp;M_Water'!I29</f>
        <v>0</v>
      </c>
      <c r="J29" s="54">
        <f>Pivot_sourcedata_Test_Water!J29+'Pivot_sourcedata_K&amp;M_Water'!J29</f>
        <v>1688.6465000000001</v>
      </c>
      <c r="K29" s="54">
        <f>Pivot_sourcedata_Test_Water!K29+'Pivot_sourcedata_K&amp;M_Water'!K29</f>
        <v>5317.5770000000002</v>
      </c>
      <c r="L29" s="54">
        <f>Pivot_sourcedata_Test_Water!L29+'Pivot_sourcedata_K&amp;M_Water'!L29</f>
        <v>0</v>
      </c>
      <c r="M29" s="54">
        <f>Pivot_sourcedata_Test_Water!M29+'Pivot_sourcedata_K&amp;M_Water'!M29</f>
        <v>0</v>
      </c>
      <c r="N29" s="54">
        <f>Pivot_sourcedata_Test_Water!N29+'Pivot_sourcedata_K&amp;M_Water'!N29</f>
        <v>1621.6319999999998</v>
      </c>
      <c r="O29" s="54">
        <f>Pivot_sourcedata_Test_Water!O29+'Pivot_sourcedata_K&amp;M_Water'!O29</f>
        <v>2651.6442500000003</v>
      </c>
      <c r="P29" s="54">
        <f>Pivot_sourcedata_Test_Water!P29+'Pivot_sourcedata_K&amp;M_Water'!P29</f>
        <v>0</v>
      </c>
      <c r="Q29" s="54">
        <f>Pivot_sourcedata_Test_Water!Q29+'Pivot_sourcedata_K&amp;M_Water'!Q29</f>
        <v>1336.4359999999999</v>
      </c>
      <c r="R29" s="54">
        <f>Pivot_sourcedata_Test_Water!R29+'Pivot_sourcedata_K&amp;M_Water'!R29</f>
        <v>3044.7317499999999</v>
      </c>
      <c r="S29" s="54">
        <f>Pivot_sourcedata_Test_Water!S29+'Pivot_sourcedata_K&amp;M_Water'!S29</f>
        <v>0</v>
      </c>
      <c r="T29" s="54">
        <f>Pivot_sourcedata_Test_Water!T29+'Pivot_sourcedata_K&amp;M_Water'!T29</f>
        <v>0</v>
      </c>
      <c r="U29" s="54">
        <f>Pivot_sourcedata_Test_Water!U29+'Pivot_sourcedata_K&amp;M_Water'!U29</f>
        <v>468.13800000000003</v>
      </c>
      <c r="V29" s="54">
        <f>Pivot_sourcedata_Test_Water!V29+'Pivot_sourcedata_K&amp;M_Water'!V29</f>
        <v>0</v>
      </c>
      <c r="W29" s="54">
        <f>Pivot_sourcedata_Test_Water!W29+'Pivot_sourcedata_K&amp;M_Water'!W29</f>
        <v>1415.9965</v>
      </c>
      <c r="X29" s="54">
        <f>Pivot_sourcedata_Test_Water!X29+'Pivot_sourcedata_K&amp;M_Water'!X29</f>
        <v>0</v>
      </c>
      <c r="Y29" s="54">
        <f>Pivot_sourcedata_Test_Water!Y29+'Pivot_sourcedata_K&amp;M_Water'!Y29</f>
        <v>0</v>
      </c>
      <c r="Z29" s="54">
        <f>Pivot_sourcedata_Test_Water!Z29+'Pivot_sourcedata_K&amp;M_Water'!Z29</f>
        <v>0</v>
      </c>
      <c r="AA29" s="54">
        <f>Pivot_sourcedata_Test_Water!AA29+'Pivot_sourcedata_K&amp;M_Water'!AA29</f>
        <v>457.31400000000002</v>
      </c>
      <c r="AB29" s="54">
        <f>Pivot_sourcedata_Test_Water!AB29+'Pivot_sourcedata_K&amp;M_Water'!AB29</f>
        <v>1806.9930000000002</v>
      </c>
      <c r="AC29" s="54">
        <f>Pivot_sourcedata_Test_Water!AC29+'Pivot_sourcedata_K&amp;M_Water'!AC29</f>
        <v>2715.7990000000004</v>
      </c>
      <c r="AD29" s="54">
        <f>Pivot_sourcedata_Test_Water!AD29+'Pivot_sourcedata_K&amp;M_Water'!AD29</f>
        <v>503.80799999999999</v>
      </c>
      <c r="AE29" s="54">
        <f>Pivot_sourcedata_Test_Water!AE29+'Pivot_sourcedata_K&amp;M_Water'!AE29</f>
        <v>696.67199999999991</v>
      </c>
      <c r="AF29" s="54">
        <f>Pivot_sourcedata_Test_Water!AF29+'Pivot_sourcedata_K&amp;M_Water'!AF29</f>
        <v>4030.71</v>
      </c>
      <c r="AG29" s="54">
        <f>Pivot_sourcedata_Test_Water!AG29+'Pivot_sourcedata_K&amp;M_Water'!AG29</f>
        <v>0</v>
      </c>
      <c r="AH29" s="54">
        <f>Pivot_sourcedata_Test_Water!AH29+'Pivot_sourcedata_K&amp;M_Water'!AH29</f>
        <v>0</v>
      </c>
      <c r="AI29" s="54">
        <f>Pivot_sourcedata_Test_Water!AI29+'Pivot_sourcedata_K&amp;M_Water'!AI29</f>
        <v>684.86399999999992</v>
      </c>
      <c r="AJ29" s="54">
        <f>Pivot_sourcedata_Test_Water!AJ29+'Pivot_sourcedata_K&amp;M_Water'!AJ29</f>
        <v>1013.6840000000001</v>
      </c>
      <c r="AK29" s="54">
        <f>Pivot_sourcedata_Test_Water!AK29+'Pivot_sourcedata_K&amp;M_Water'!AK29</f>
        <v>0</v>
      </c>
      <c r="AL29" s="54">
        <f>Pivot_sourcedata_Test_Water!AL29+'Pivot_sourcedata_K&amp;M_Water'!AL29</f>
        <v>0</v>
      </c>
      <c r="AM29" s="54">
        <f>Pivot_sourcedata_Test_Water!AM29+'Pivot_sourcedata_K&amp;M_Water'!AM29</f>
        <v>2773.5475000000001</v>
      </c>
      <c r="AN29" s="54">
        <f>Pivot_sourcedata_Test_Water!AN29+'Pivot_sourcedata_K&amp;M_Water'!AN29</f>
        <v>1222.9992500000001</v>
      </c>
      <c r="AO29" s="54">
        <f>Pivot_sourcedata_Test_Water!AO29+'Pivot_sourcedata_K&amp;M_Water'!AO29</f>
        <v>4809.0232499999993</v>
      </c>
      <c r="AP29" s="54">
        <f>Pivot_sourcedata_Test_Water!AP29+'Pivot_sourcedata_K&amp;M_Water'!AP29</f>
        <v>406.392</v>
      </c>
      <c r="AQ29" s="54">
        <f>Pivot_sourcedata_Test_Water!AQ29+'Pivot_sourcedata_K&amp;M_Water'!AQ29</f>
        <v>0</v>
      </c>
      <c r="AR29" s="54">
        <f>Pivot_sourcedata_Test_Water!AR29+'Pivot_sourcedata_K&amp;M_Water'!AR29</f>
        <v>0</v>
      </c>
      <c r="AS29" s="54">
        <f>Pivot_sourcedata_Test_Water!AS29+'Pivot_sourcedata_K&amp;M_Water'!AS29</f>
        <v>754.82024999999999</v>
      </c>
      <c r="AT29" s="54">
        <f>Pivot_sourcedata_Test_Water!AT29+'Pivot_sourcedata_K&amp;M_Water'!AT29</f>
        <v>0</v>
      </c>
      <c r="AU29" s="54">
        <f>Pivot_sourcedata_Test_Water!AU29+'Pivot_sourcedata_K&amp;M_Water'!AU29</f>
        <v>602.00299999999993</v>
      </c>
      <c r="AV29" s="54">
        <f>Pivot_sourcedata_Test_Water!AV29+'Pivot_sourcedata_K&amp;M_Water'!AV29</f>
        <v>0</v>
      </c>
      <c r="AW29" s="54">
        <f>Pivot_sourcedata_Test_Water!AW29+'Pivot_sourcedata_K&amp;M_Water'!AW29</f>
        <v>896.54700000000003</v>
      </c>
      <c r="AX29" s="54">
        <f>Pivot_sourcedata_Test_Water!AX29+'Pivot_sourcedata_K&amp;M_Water'!AX29</f>
        <v>590.64599999999996</v>
      </c>
      <c r="AY29" s="54">
        <f>Pivot_sourcedata_Test_Water!AY29+'Pivot_sourcedata_K&amp;M_Water'!AY29</f>
        <v>1599.83025</v>
      </c>
      <c r="AZ29" s="54">
        <f>Pivot_sourcedata_Test_Water!AZ29+'Pivot_sourcedata_K&amp;M_Water'!AZ29</f>
        <v>433.57499999999999</v>
      </c>
      <c r="BA29" s="54">
        <f>Pivot_sourcedata_Test_Water!BA29+'Pivot_sourcedata_K&amp;M_Water'!BA29</f>
        <v>0</v>
      </c>
      <c r="BB29" s="54">
        <f>Pivot_sourcedata_Test_Water!BB29+'Pivot_sourcedata_K&amp;M_Water'!BB29</f>
        <v>0</v>
      </c>
      <c r="BC29" s="54">
        <f>Pivot_sourcedata_Test_Water!BC29+'Pivot_sourcedata_K&amp;M_Water'!BC29</f>
        <v>278.59500000000003</v>
      </c>
      <c r="BD29" s="54">
        <f>Pivot_sourcedata_Test_Water!BD29+'Pivot_sourcedata_K&amp;M_Water'!BD29</f>
        <v>1087.0739999999998</v>
      </c>
      <c r="BE29" s="54">
        <f>Pivot_sourcedata_Test_Water!BE29+'Pivot_sourcedata_K&amp;M_Water'!BE29</f>
        <v>0</v>
      </c>
      <c r="BF29" s="54">
        <f>Pivot_sourcedata_Test_Water!BF29+'Pivot_sourcedata_K&amp;M_Water'!BF29</f>
        <v>474.16500000000002</v>
      </c>
      <c r="BG29" s="54">
        <f>Pivot_sourcedata_Test_Water!BG29+'Pivot_sourcedata_K&amp;M_Water'!BG29</f>
        <v>474.16500000000002</v>
      </c>
      <c r="BH29" s="54">
        <f>Pivot_sourcedata_Test_Water!BH29+'Pivot_sourcedata_K&amp;M_Water'!BH29</f>
        <v>1438.075</v>
      </c>
      <c r="BI29" s="54">
        <f>Pivot_sourcedata_Test_Water!BI29+'Pivot_sourcedata_K&amp;M_Water'!BI29</f>
        <v>238.12799999999999</v>
      </c>
      <c r="BJ29" s="54">
        <f>Pivot_sourcedata_Test_Water!BJ29+'Pivot_sourcedata_K&amp;M_Water'!BJ29</f>
        <v>0</v>
      </c>
      <c r="BK29" s="54">
        <f>Pivot_sourcedata_Test_Water!BK29+'Pivot_sourcedata_K&amp;M_Water'!BK29</f>
        <v>0</v>
      </c>
      <c r="BL29" s="54">
        <f>Pivot_sourcedata_Test_Water!BL29+'Pivot_sourcedata_K&amp;M_Water'!BL29</f>
        <v>328.75850000000003</v>
      </c>
      <c r="BM29" s="54">
        <f>Pivot_sourcedata_Test_Water!BM29+'Pivot_sourcedata_K&amp;M_Water'!BM29</f>
        <v>302.21099999999996</v>
      </c>
      <c r="BN29" s="54">
        <f>Pivot_sourcedata_Test_Water!BN29+'Pivot_sourcedata_K&amp;M_Water'!BN29</f>
        <v>353.72750000000002</v>
      </c>
      <c r="BO29" s="54">
        <f>Pivot_sourcedata_Test_Water!BO29+'Pivot_sourcedata_K&amp;M_Water'!BO29</f>
        <v>346.85999999999996</v>
      </c>
      <c r="BP29" s="54">
        <f>Pivot_sourcedata_Test_Water!BP29+'Pivot_sourcedata_K&amp;M_Water'!BP29</f>
        <v>371.99299999999999</v>
      </c>
      <c r="BQ29" s="54">
        <f>Pivot_sourcedata_Test_Water!BQ29+'Pivot_sourcedata_K&amp;M_Water'!BQ29</f>
        <v>577.23899999999992</v>
      </c>
      <c r="BR29" s="54">
        <f>Pivot_sourcedata_Test_Water!BR29+'Pivot_sourcedata_K&amp;M_Water'!BR29</f>
        <v>0</v>
      </c>
      <c r="BS29" s="54">
        <f>Pivot_sourcedata_Test_Water!BS29+'Pivot_sourcedata_K&amp;M_Water'!BS29</f>
        <v>259.44799999999998</v>
      </c>
      <c r="BT29" s="54">
        <f>Pivot_sourcedata_Test_Water!BT29+'Pivot_sourcedata_K&amp;M_Water'!BT29</f>
        <v>0</v>
      </c>
      <c r="BU29" s="54">
        <f>Pivot_sourcedata_Test_Water!BU29+'Pivot_sourcedata_K&amp;M_Water'!BU29</f>
        <v>0</v>
      </c>
      <c r="BV29" s="54">
        <f>Pivot_sourcedata_Test_Water!BV29+'Pivot_sourcedata_K&amp;M_Water'!BV29</f>
        <v>622.66700000000003</v>
      </c>
      <c r="BW29" s="54">
        <f>Pivot_sourcedata_Test_Water!BW29+'Pivot_sourcedata_K&amp;M_Water'!BW29</f>
        <v>691.50600000000009</v>
      </c>
      <c r="BX29" s="54">
        <f>Pivot_sourcedata_Test_Water!BX29+'Pivot_sourcedata_K&amp;M_Water'!BX29</f>
        <v>0</v>
      </c>
      <c r="BY29" s="54">
        <f>Pivot_sourcedata_Test_Water!BY29+'Pivot_sourcedata_K&amp;M_Water'!BY29</f>
        <v>0</v>
      </c>
      <c r="BZ29" s="54">
        <f>Pivot_sourcedata_Test_Water!BZ29+'Pivot_sourcedata_K&amp;M_Water'!BZ29</f>
        <v>0</v>
      </c>
      <c r="CA29" s="54">
        <f>Pivot_sourcedata_Test_Water!CA29+'Pivot_sourcedata_K&amp;M_Water'!CA29</f>
        <v>0</v>
      </c>
      <c r="CB29" s="54">
        <f>Pivot_sourcedata_Test_Water!CB29+'Pivot_sourcedata_K&amp;M_Water'!CB29</f>
        <v>692.77700000000004</v>
      </c>
      <c r="CC29" s="54">
        <f>Pivot_sourcedata_Test_Water!CC29+'Pivot_sourcedata_K&amp;M_Water'!CC29</f>
        <v>583.02</v>
      </c>
      <c r="CD29" s="54">
        <f>Pivot_sourcedata_Test_Water!CD29+'Pivot_sourcedata_K&amp;M_Water'!CD29</f>
        <v>0</v>
      </c>
      <c r="CE29" s="54">
        <f>Pivot_sourcedata_Test_Water!CE29+'Pivot_sourcedata_K&amp;M_Water'!CE29</f>
        <v>0</v>
      </c>
      <c r="CF29" s="54">
        <f>Pivot_sourcedata_Test_Water!CF29+'Pivot_sourcedata_K&amp;M_Water'!CF29</f>
        <v>0</v>
      </c>
      <c r="CG29" s="54">
        <f>Pivot_sourcedata_Test_Water!CG29+'Pivot_sourcedata_K&amp;M_Water'!CG29</f>
        <v>0</v>
      </c>
      <c r="CH29" s="54">
        <f>Pivot_sourcedata_Test_Water!CH29+'Pivot_sourcedata_K&amp;M_Water'!CH29</f>
        <v>2973.402</v>
      </c>
      <c r="CI29" s="54">
        <f>Pivot_sourcedata_Test_Water!CI29+'Pivot_sourcedata_K&amp;M_Water'!CI29</f>
        <v>0</v>
      </c>
      <c r="CJ29" s="54">
        <f>Pivot_sourcedata_Test_Water!CJ29+'Pivot_sourcedata_K&amp;M_Water'!CJ29</f>
        <v>0</v>
      </c>
      <c r="CK29" s="54">
        <f>Pivot_sourcedata_Test_Water!CK29+'Pivot_sourcedata_K&amp;M_Water'!CK29</f>
        <v>0</v>
      </c>
      <c r="CL29" s="54">
        <f>Pivot_sourcedata_Test_Water!CL29+'Pivot_sourcedata_K&amp;M_Water'!CL29</f>
        <v>0</v>
      </c>
      <c r="CM29" s="54">
        <f>Pivot_sourcedata_Test_Water!CM29+'Pivot_sourcedata_K&amp;M_Water'!CM29</f>
        <v>0</v>
      </c>
      <c r="CN29" s="54">
        <f>Pivot_sourcedata_Test_Water!CN29+'Pivot_sourcedata_K&amp;M_Water'!CN29</f>
        <v>971.94600000000003</v>
      </c>
      <c r="CO29" s="54">
        <f>Pivot_sourcedata_Test_Water!CO29+'Pivot_sourcedata_K&amp;M_Water'!CO29</f>
        <v>0</v>
      </c>
      <c r="CP29" s="54">
        <f>Pivot_sourcedata_Test_Water!CP29+'Pivot_sourcedata_K&amp;M_Water'!CP29</f>
        <v>0</v>
      </c>
      <c r="CQ29" s="54">
        <f>Pivot_sourcedata_Test_Water!CQ29+'Pivot_sourcedata_K&amp;M_Water'!CQ29</f>
        <v>0</v>
      </c>
      <c r="CR29" s="54">
        <f>Pivot_sourcedata_Test_Water!CR29+'Pivot_sourcedata_K&amp;M_Water'!CR29</f>
        <v>0</v>
      </c>
      <c r="CS29" s="54">
        <f>Pivot_sourcedata_Test_Water!CS29+'Pivot_sourcedata_K&amp;M_Water'!CS29</f>
        <v>0</v>
      </c>
      <c r="CT29" s="54">
        <f>Pivot_sourcedata_Test_Water!CT29+'Pivot_sourcedata_K&amp;M_Water'!CT29</f>
        <v>0</v>
      </c>
      <c r="CU29" s="54">
        <f>Pivot_sourcedata_Test_Water!CU29+'Pivot_sourcedata_K&amp;M_Water'!CU29</f>
        <v>0</v>
      </c>
      <c r="CV29" s="54">
        <f>Pivot_sourcedata_Test_Water!CV29+'Pivot_sourcedata_K&amp;M_Water'!CV29</f>
        <v>0</v>
      </c>
      <c r="CW29" s="54">
        <f>Pivot_sourcedata_Test_Water!CW29+'Pivot_sourcedata_K&amp;M_Water'!CW29</f>
        <v>0</v>
      </c>
      <c r="CX29" s="54">
        <f>Pivot_sourcedata_Test_Water!CX29+'Pivot_sourcedata_K&amp;M_Water'!CX29</f>
        <v>0</v>
      </c>
      <c r="CY29" s="54">
        <f>Pivot_sourcedata_Test_Water!CY29+'Pivot_sourcedata_K&amp;M_Water'!CY29</f>
        <v>0</v>
      </c>
      <c r="CZ29" s="54">
        <f>Pivot_sourcedata_Test_Water!CZ29+'Pivot_sourcedata_K&amp;M_Water'!CZ29</f>
        <v>0</v>
      </c>
      <c r="DA29" s="54">
        <f>Pivot_sourcedata_Test_Water!DA29+'Pivot_sourcedata_K&amp;M_Water'!DA29</f>
        <v>0</v>
      </c>
      <c r="DB29" s="323">
        <f t="shared" si="0"/>
        <v>61366.965249999994</v>
      </c>
    </row>
    <row r="30" spans="1:106" x14ac:dyDescent="0.25">
      <c r="A30" s="106">
        <v>22</v>
      </c>
      <c r="B30" s="107">
        <v>5037</v>
      </c>
      <c r="C30" s="106" t="s">
        <v>196</v>
      </c>
      <c r="D30" s="54">
        <f>Pivot_sourcedata_Test_Water!D30+'Pivot_sourcedata_K&amp;M_Water'!D30</f>
        <v>0</v>
      </c>
      <c r="E30" s="54">
        <f>Pivot_sourcedata_Test_Water!E30+'Pivot_sourcedata_K&amp;M_Water'!E30</f>
        <v>0</v>
      </c>
      <c r="F30" s="54">
        <f>Pivot_sourcedata_Test_Water!F30+'Pivot_sourcedata_K&amp;M_Water'!F30</f>
        <v>0</v>
      </c>
      <c r="G30" s="54">
        <f>Pivot_sourcedata_Test_Water!G30+'Pivot_sourcedata_K&amp;M_Water'!G30</f>
        <v>2085.0345000000002</v>
      </c>
      <c r="H30" s="54">
        <f>Pivot_sourcedata_Test_Water!H30+'Pivot_sourcedata_K&amp;M_Water'!H30</f>
        <v>0</v>
      </c>
      <c r="I30" s="54">
        <f>Pivot_sourcedata_Test_Water!I30+'Pivot_sourcedata_K&amp;M_Water'!I30</f>
        <v>0</v>
      </c>
      <c r="J30" s="54">
        <f>Pivot_sourcedata_Test_Water!J30+'Pivot_sourcedata_K&amp;M_Water'!J30</f>
        <v>1252.1605</v>
      </c>
      <c r="K30" s="54">
        <f>Pivot_sourcedata_Test_Water!K30+'Pivot_sourcedata_K&amp;M_Water'!K30</f>
        <v>0</v>
      </c>
      <c r="L30" s="54">
        <f>Pivot_sourcedata_Test_Water!L30+'Pivot_sourcedata_K&amp;M_Water'!L30</f>
        <v>0</v>
      </c>
      <c r="M30" s="54">
        <f>Pivot_sourcedata_Test_Water!M30+'Pivot_sourcedata_K&amp;M_Water'!M30</f>
        <v>0</v>
      </c>
      <c r="N30" s="54">
        <f>Pivot_sourcedata_Test_Water!N30+'Pivot_sourcedata_K&amp;M_Water'!N30</f>
        <v>1881.3055000000002</v>
      </c>
      <c r="O30" s="54">
        <f>Pivot_sourcedata_Test_Water!O30+'Pivot_sourcedata_K&amp;M_Water'!O30</f>
        <v>609.74174999999991</v>
      </c>
      <c r="P30" s="54">
        <f>Pivot_sourcedata_Test_Water!P30+'Pivot_sourcedata_K&amp;M_Water'!P30</f>
        <v>7477.4570000000012</v>
      </c>
      <c r="Q30" s="54">
        <f>Pivot_sourcedata_Test_Water!Q30+'Pivot_sourcedata_K&amp;M_Water'!Q30</f>
        <v>13658.493999999997</v>
      </c>
      <c r="R30" s="54">
        <f>Pivot_sourcedata_Test_Water!R30+'Pivot_sourcedata_K&amp;M_Water'!R30</f>
        <v>4490.8427499999998</v>
      </c>
      <c r="S30" s="54">
        <f>Pivot_sourcedata_Test_Water!S30+'Pivot_sourcedata_K&amp;M_Water'!S30</f>
        <v>0</v>
      </c>
      <c r="T30" s="54">
        <f>Pivot_sourcedata_Test_Water!T30+'Pivot_sourcedata_K&amp;M_Water'!T30</f>
        <v>3312.6974999999993</v>
      </c>
      <c r="U30" s="54">
        <f>Pivot_sourcedata_Test_Water!U30+'Pivot_sourcedata_K&amp;M_Water'!U30</f>
        <v>926.6819999999999</v>
      </c>
      <c r="V30" s="54">
        <f>Pivot_sourcedata_Test_Water!V30+'Pivot_sourcedata_K&amp;M_Water'!V30</f>
        <v>0</v>
      </c>
      <c r="W30" s="54">
        <f>Pivot_sourcedata_Test_Water!W30+'Pivot_sourcedata_K&amp;M_Water'!W30</f>
        <v>0</v>
      </c>
      <c r="X30" s="54">
        <f>Pivot_sourcedata_Test_Water!X30+'Pivot_sourcedata_K&amp;M_Water'!X30</f>
        <v>0</v>
      </c>
      <c r="Y30" s="54">
        <f>Pivot_sourcedata_Test_Water!Y30+'Pivot_sourcedata_K&amp;M_Water'!Y30</f>
        <v>0</v>
      </c>
      <c r="Z30" s="54">
        <f>Pivot_sourcedata_Test_Water!Z30+'Pivot_sourcedata_K&amp;M_Water'!Z30</f>
        <v>0</v>
      </c>
      <c r="AA30" s="54">
        <f>Pivot_sourcedata_Test_Water!AA30+'Pivot_sourcedata_K&amp;M_Water'!AA30</f>
        <v>0</v>
      </c>
      <c r="AB30" s="54">
        <f>Pivot_sourcedata_Test_Water!AB30+'Pivot_sourcedata_K&amp;M_Water'!AB30</f>
        <v>0</v>
      </c>
      <c r="AC30" s="54">
        <f>Pivot_sourcedata_Test_Water!AC30+'Pivot_sourcedata_K&amp;M_Water'!AC30</f>
        <v>32018.662999999997</v>
      </c>
      <c r="AD30" s="54">
        <f>Pivot_sourcedata_Test_Water!AD30+'Pivot_sourcedata_K&amp;M_Water'!AD30</f>
        <v>0</v>
      </c>
      <c r="AE30" s="54">
        <f>Pivot_sourcedata_Test_Water!AE30+'Pivot_sourcedata_K&amp;M_Water'!AE30</f>
        <v>0</v>
      </c>
      <c r="AF30" s="54">
        <f>Pivot_sourcedata_Test_Water!AF30+'Pivot_sourcedata_K&amp;M_Water'!AF30</f>
        <v>4789.7532500000007</v>
      </c>
      <c r="AG30" s="54">
        <f>Pivot_sourcedata_Test_Water!AG30+'Pivot_sourcedata_K&amp;M_Water'!AG30</f>
        <v>6588.5975000000017</v>
      </c>
      <c r="AH30" s="54">
        <f>Pivot_sourcedata_Test_Water!AH30+'Pivot_sourcedata_K&amp;M_Water'!AH30</f>
        <v>30524.274500000007</v>
      </c>
      <c r="AI30" s="54">
        <f>Pivot_sourcedata_Test_Water!AI30+'Pivot_sourcedata_K&amp;M_Water'!AI30</f>
        <v>0</v>
      </c>
      <c r="AJ30" s="54">
        <f>Pivot_sourcedata_Test_Water!AJ30+'Pivot_sourcedata_K&amp;M_Water'!AJ30</f>
        <v>40122.077250000009</v>
      </c>
      <c r="AK30" s="54">
        <f>Pivot_sourcedata_Test_Water!AK30+'Pivot_sourcedata_K&amp;M_Water'!AK30</f>
        <v>93007.680000000051</v>
      </c>
      <c r="AL30" s="54">
        <f>Pivot_sourcedata_Test_Water!AL30+'Pivot_sourcedata_K&amp;M_Water'!AL30</f>
        <v>0</v>
      </c>
      <c r="AM30" s="54">
        <f>Pivot_sourcedata_Test_Water!AM30+'Pivot_sourcedata_K&amp;M_Water'!AM30</f>
        <v>284127.59124999976</v>
      </c>
      <c r="AN30" s="54">
        <f>Pivot_sourcedata_Test_Water!AN30+'Pivot_sourcedata_K&amp;M_Water'!AN30</f>
        <v>13661.691999999999</v>
      </c>
      <c r="AO30" s="54">
        <f>Pivot_sourcedata_Test_Water!AO30+'Pivot_sourcedata_K&amp;M_Water'!AO30</f>
        <v>48410.831999999988</v>
      </c>
      <c r="AP30" s="54">
        <f>Pivot_sourcedata_Test_Water!AP30+'Pivot_sourcedata_K&amp;M_Water'!AP30</f>
        <v>0</v>
      </c>
      <c r="AQ30" s="54">
        <f>Pivot_sourcedata_Test_Water!AQ30+'Pivot_sourcedata_K&amp;M_Water'!AQ30</f>
        <v>0</v>
      </c>
      <c r="AR30" s="54">
        <f>Pivot_sourcedata_Test_Water!AR30+'Pivot_sourcedata_K&amp;M_Water'!AR30</f>
        <v>0</v>
      </c>
      <c r="AS30" s="54">
        <f>Pivot_sourcedata_Test_Water!AS30+'Pivot_sourcedata_K&amp;M_Water'!AS30</f>
        <v>0</v>
      </c>
      <c r="AT30" s="54">
        <f>Pivot_sourcedata_Test_Water!AT30+'Pivot_sourcedata_K&amp;M_Water'!AT30</f>
        <v>0</v>
      </c>
      <c r="AU30" s="54">
        <f>Pivot_sourcedata_Test_Water!AU30+'Pivot_sourcedata_K&amp;M_Water'!AU30</f>
        <v>0</v>
      </c>
      <c r="AV30" s="54">
        <f>Pivot_sourcedata_Test_Water!AV30+'Pivot_sourcedata_K&amp;M_Water'!AV30</f>
        <v>0</v>
      </c>
      <c r="AW30" s="54">
        <f>Pivot_sourcedata_Test_Water!AW30+'Pivot_sourcedata_K&amp;M_Water'!AW30</f>
        <v>321.61424999999997</v>
      </c>
      <c r="AX30" s="54">
        <f>Pivot_sourcedata_Test_Water!AX30+'Pivot_sourcedata_K&amp;M_Water'!AX30</f>
        <v>0</v>
      </c>
      <c r="AY30" s="54">
        <f>Pivot_sourcedata_Test_Water!AY30+'Pivot_sourcedata_K&amp;M_Water'!AY30</f>
        <v>26041.549750000006</v>
      </c>
      <c r="AZ30" s="54">
        <f>Pivot_sourcedata_Test_Water!AZ30+'Pivot_sourcedata_K&amp;M_Water'!AZ30</f>
        <v>0</v>
      </c>
      <c r="BA30" s="54">
        <f>Pivot_sourcedata_Test_Water!BA30+'Pivot_sourcedata_K&amp;M_Water'!BA30</f>
        <v>1220.98</v>
      </c>
      <c r="BB30" s="54">
        <f>Pivot_sourcedata_Test_Water!BB30+'Pivot_sourcedata_K&amp;M_Water'!BB30</f>
        <v>0</v>
      </c>
      <c r="BC30" s="54">
        <f>Pivot_sourcedata_Test_Water!BC30+'Pivot_sourcedata_K&amp;M_Water'!BC30</f>
        <v>2672.2057500000001</v>
      </c>
      <c r="BD30" s="54">
        <f>Pivot_sourcedata_Test_Water!BD30+'Pivot_sourcedata_K&amp;M_Water'!BD30</f>
        <v>0</v>
      </c>
      <c r="BE30" s="54">
        <f>Pivot_sourcedata_Test_Water!BE30+'Pivot_sourcedata_K&amp;M_Water'!BE30</f>
        <v>0</v>
      </c>
      <c r="BF30" s="54">
        <f>Pivot_sourcedata_Test_Water!BF30+'Pivot_sourcedata_K&amp;M_Water'!BF30</f>
        <v>0</v>
      </c>
      <c r="BG30" s="54">
        <f>Pivot_sourcedata_Test_Water!BG30+'Pivot_sourcedata_K&amp;M_Water'!BG30</f>
        <v>0</v>
      </c>
      <c r="BH30" s="54">
        <f>Pivot_sourcedata_Test_Water!BH30+'Pivot_sourcedata_K&amp;M_Water'!BH30</f>
        <v>0</v>
      </c>
      <c r="BI30" s="54">
        <f>Pivot_sourcedata_Test_Water!BI30+'Pivot_sourcedata_K&amp;M_Water'!BI30</f>
        <v>0</v>
      </c>
      <c r="BJ30" s="54">
        <f>Pivot_sourcedata_Test_Water!BJ30+'Pivot_sourcedata_K&amp;M_Water'!BJ30</f>
        <v>0</v>
      </c>
      <c r="BK30" s="54">
        <f>Pivot_sourcedata_Test_Water!BK30+'Pivot_sourcedata_K&amp;M_Water'!BK30</f>
        <v>106.887</v>
      </c>
      <c r="BL30" s="54">
        <f>Pivot_sourcedata_Test_Water!BL30+'Pivot_sourcedata_K&amp;M_Water'!BL30</f>
        <v>0</v>
      </c>
      <c r="BM30" s="54">
        <f>Pivot_sourcedata_Test_Water!BM30+'Pivot_sourcedata_K&amp;M_Water'!BM30</f>
        <v>0</v>
      </c>
      <c r="BN30" s="54">
        <f>Pivot_sourcedata_Test_Water!BN30+'Pivot_sourcedata_K&amp;M_Water'!BN30</f>
        <v>0</v>
      </c>
      <c r="BO30" s="54">
        <f>Pivot_sourcedata_Test_Water!BO30+'Pivot_sourcedata_K&amp;M_Water'!BO30</f>
        <v>0</v>
      </c>
      <c r="BP30" s="54">
        <f>Pivot_sourcedata_Test_Water!BP30+'Pivot_sourcedata_K&amp;M_Water'!BP30</f>
        <v>0</v>
      </c>
      <c r="BQ30" s="54">
        <f>Pivot_sourcedata_Test_Water!BQ30+'Pivot_sourcedata_K&amp;M_Water'!BQ30</f>
        <v>0</v>
      </c>
      <c r="BR30" s="54">
        <f>Pivot_sourcedata_Test_Water!BR30+'Pivot_sourcedata_K&amp;M_Water'!BR30</f>
        <v>0</v>
      </c>
      <c r="BS30" s="54">
        <f>Pivot_sourcedata_Test_Water!BS30+'Pivot_sourcedata_K&amp;M_Water'!BS30</f>
        <v>0</v>
      </c>
      <c r="BT30" s="54">
        <f>Pivot_sourcedata_Test_Water!BT30+'Pivot_sourcedata_K&amp;M_Water'!BT30</f>
        <v>0</v>
      </c>
      <c r="BU30" s="54">
        <f>Pivot_sourcedata_Test_Water!BU30+'Pivot_sourcedata_K&amp;M_Water'!BU30</f>
        <v>0</v>
      </c>
      <c r="BV30" s="54">
        <f>Pivot_sourcedata_Test_Water!BV30+'Pivot_sourcedata_K&amp;M_Water'!BV30</f>
        <v>0</v>
      </c>
      <c r="BW30" s="54">
        <f>Pivot_sourcedata_Test_Water!BW30+'Pivot_sourcedata_K&amp;M_Water'!BW30</f>
        <v>1911.7172500000004</v>
      </c>
      <c r="BX30" s="54">
        <f>Pivot_sourcedata_Test_Water!BX30+'Pivot_sourcedata_K&amp;M_Water'!BX30</f>
        <v>0</v>
      </c>
      <c r="BY30" s="54">
        <f>Pivot_sourcedata_Test_Water!BY30+'Pivot_sourcedata_K&amp;M_Water'!BY30</f>
        <v>0</v>
      </c>
      <c r="BZ30" s="54">
        <f>Pivot_sourcedata_Test_Water!BZ30+'Pivot_sourcedata_K&amp;M_Water'!BZ30</f>
        <v>0</v>
      </c>
      <c r="CA30" s="54">
        <f>Pivot_sourcedata_Test_Water!CA30+'Pivot_sourcedata_K&amp;M_Water'!CA30</f>
        <v>0</v>
      </c>
      <c r="CB30" s="54">
        <f>Pivot_sourcedata_Test_Water!CB30+'Pivot_sourcedata_K&amp;M_Water'!CB30</f>
        <v>0</v>
      </c>
      <c r="CC30" s="54">
        <f>Pivot_sourcedata_Test_Water!CC30+'Pivot_sourcedata_K&amp;M_Water'!CC30</f>
        <v>0</v>
      </c>
      <c r="CD30" s="54">
        <f>Pivot_sourcedata_Test_Water!CD30+'Pivot_sourcedata_K&amp;M_Water'!CD30</f>
        <v>0</v>
      </c>
      <c r="CE30" s="54">
        <f>Pivot_sourcedata_Test_Water!CE30+'Pivot_sourcedata_K&amp;M_Water'!CE30</f>
        <v>0</v>
      </c>
      <c r="CF30" s="54">
        <f>Pivot_sourcedata_Test_Water!CF30+'Pivot_sourcedata_K&amp;M_Water'!CF30</f>
        <v>0</v>
      </c>
      <c r="CG30" s="54">
        <f>Pivot_sourcedata_Test_Water!CG30+'Pivot_sourcedata_K&amp;M_Water'!CG30</f>
        <v>0</v>
      </c>
      <c r="CH30" s="54">
        <f>Pivot_sourcedata_Test_Water!CH30+'Pivot_sourcedata_K&amp;M_Water'!CH30</f>
        <v>0</v>
      </c>
      <c r="CI30" s="54">
        <f>Pivot_sourcedata_Test_Water!CI30+'Pivot_sourcedata_K&amp;M_Water'!CI30</f>
        <v>0</v>
      </c>
      <c r="CJ30" s="54">
        <f>Pivot_sourcedata_Test_Water!CJ30+'Pivot_sourcedata_K&amp;M_Water'!CJ30</f>
        <v>0</v>
      </c>
      <c r="CK30" s="54">
        <f>Pivot_sourcedata_Test_Water!CK30+'Pivot_sourcedata_K&amp;M_Water'!CK30</f>
        <v>0</v>
      </c>
      <c r="CL30" s="54">
        <f>Pivot_sourcedata_Test_Water!CL30+'Pivot_sourcedata_K&amp;M_Water'!CL30</f>
        <v>0</v>
      </c>
      <c r="CM30" s="54">
        <f>Pivot_sourcedata_Test_Water!CM30+'Pivot_sourcedata_K&amp;M_Water'!CM30</f>
        <v>0</v>
      </c>
      <c r="CN30" s="54">
        <f>Pivot_sourcedata_Test_Water!CN30+'Pivot_sourcedata_K&amp;M_Water'!CN30</f>
        <v>0</v>
      </c>
      <c r="CO30" s="54">
        <f>Pivot_sourcedata_Test_Water!CO30+'Pivot_sourcedata_K&amp;M_Water'!CO30</f>
        <v>0</v>
      </c>
      <c r="CP30" s="54">
        <f>Pivot_sourcedata_Test_Water!CP30+'Pivot_sourcedata_K&amp;M_Water'!CP30</f>
        <v>0</v>
      </c>
      <c r="CQ30" s="54">
        <f>Pivot_sourcedata_Test_Water!CQ30+'Pivot_sourcedata_K&amp;M_Water'!CQ30</f>
        <v>0</v>
      </c>
      <c r="CR30" s="54">
        <f>Pivot_sourcedata_Test_Water!CR30+'Pivot_sourcedata_K&amp;M_Water'!CR30</f>
        <v>0</v>
      </c>
      <c r="CS30" s="54">
        <f>Pivot_sourcedata_Test_Water!CS30+'Pivot_sourcedata_K&amp;M_Water'!CS30</f>
        <v>0</v>
      </c>
      <c r="CT30" s="54">
        <f>Pivot_sourcedata_Test_Water!CT30+'Pivot_sourcedata_K&amp;M_Water'!CT30</f>
        <v>0</v>
      </c>
      <c r="CU30" s="54">
        <f>Pivot_sourcedata_Test_Water!CU30+'Pivot_sourcedata_K&amp;M_Water'!CU30</f>
        <v>0</v>
      </c>
      <c r="CV30" s="54">
        <f>Pivot_sourcedata_Test_Water!CV30+'Pivot_sourcedata_K&amp;M_Water'!CV30</f>
        <v>0</v>
      </c>
      <c r="CW30" s="54">
        <f>Pivot_sourcedata_Test_Water!CW30+'Pivot_sourcedata_K&amp;M_Water'!CW30</f>
        <v>0</v>
      </c>
      <c r="CX30" s="54">
        <f>Pivot_sourcedata_Test_Water!CX30+'Pivot_sourcedata_K&amp;M_Water'!CX30</f>
        <v>0</v>
      </c>
      <c r="CY30" s="54">
        <f>Pivot_sourcedata_Test_Water!CY30+'Pivot_sourcedata_K&amp;M_Water'!CY30</f>
        <v>0</v>
      </c>
      <c r="CZ30" s="54">
        <f>Pivot_sourcedata_Test_Water!CZ30+'Pivot_sourcedata_K&amp;M_Water'!CZ30</f>
        <v>0</v>
      </c>
      <c r="DA30" s="54">
        <f>Pivot_sourcedata_Test_Water!DA30+'Pivot_sourcedata_K&amp;M_Water'!DA30</f>
        <v>0</v>
      </c>
      <c r="DB30" s="323">
        <f t="shared" si="0"/>
        <v>621220.53024999972</v>
      </c>
    </row>
    <row r="31" spans="1:106" x14ac:dyDescent="0.25">
      <c r="A31" s="106">
        <v>23</v>
      </c>
      <c r="B31" s="107">
        <v>5039</v>
      </c>
      <c r="C31" s="106" t="s">
        <v>197</v>
      </c>
      <c r="D31" s="54">
        <f>Pivot_sourcedata_Test_Water!D31+'Pivot_sourcedata_K&amp;M_Water'!D31</f>
        <v>0</v>
      </c>
      <c r="E31" s="54">
        <f>Pivot_sourcedata_Test_Water!E31+'Pivot_sourcedata_K&amp;M_Water'!E31</f>
        <v>0</v>
      </c>
      <c r="F31" s="54">
        <f>Pivot_sourcedata_Test_Water!F31+'Pivot_sourcedata_K&amp;M_Water'!F31</f>
        <v>0</v>
      </c>
      <c r="G31" s="54">
        <f>Pivot_sourcedata_Test_Water!G31+'Pivot_sourcedata_K&amp;M_Water'!G31</f>
        <v>0</v>
      </c>
      <c r="H31" s="54">
        <f>Pivot_sourcedata_Test_Water!H31+'Pivot_sourcedata_K&amp;M_Water'!H31</f>
        <v>0</v>
      </c>
      <c r="I31" s="54">
        <f>Pivot_sourcedata_Test_Water!I31+'Pivot_sourcedata_K&amp;M_Water'!I31</f>
        <v>0</v>
      </c>
      <c r="J31" s="54">
        <f>Pivot_sourcedata_Test_Water!J31+'Pivot_sourcedata_K&amp;M_Water'!J31</f>
        <v>0</v>
      </c>
      <c r="K31" s="54">
        <f>Pivot_sourcedata_Test_Water!K31+'Pivot_sourcedata_K&amp;M_Water'!K31</f>
        <v>0</v>
      </c>
      <c r="L31" s="54">
        <f>Pivot_sourcedata_Test_Water!L31+'Pivot_sourcedata_K&amp;M_Water'!L31</f>
        <v>0</v>
      </c>
      <c r="M31" s="54">
        <f>Pivot_sourcedata_Test_Water!M31+'Pivot_sourcedata_K&amp;M_Water'!M31</f>
        <v>0</v>
      </c>
      <c r="N31" s="54">
        <f>Pivot_sourcedata_Test_Water!N31+'Pivot_sourcedata_K&amp;M_Water'!N31</f>
        <v>0</v>
      </c>
      <c r="O31" s="54">
        <f>Pivot_sourcedata_Test_Water!O31+'Pivot_sourcedata_K&amp;M_Water'!O31</f>
        <v>0</v>
      </c>
      <c r="P31" s="54">
        <f>Pivot_sourcedata_Test_Water!P31+'Pivot_sourcedata_K&amp;M_Water'!P31</f>
        <v>0</v>
      </c>
      <c r="Q31" s="54">
        <f>Pivot_sourcedata_Test_Water!Q31+'Pivot_sourcedata_K&amp;M_Water'!Q31</f>
        <v>0</v>
      </c>
      <c r="R31" s="54">
        <f>Pivot_sourcedata_Test_Water!R31+'Pivot_sourcedata_K&amp;M_Water'!R31</f>
        <v>0</v>
      </c>
      <c r="S31" s="54">
        <f>Pivot_sourcedata_Test_Water!S31+'Pivot_sourcedata_K&amp;M_Water'!S31</f>
        <v>0</v>
      </c>
      <c r="T31" s="54">
        <f>Pivot_sourcedata_Test_Water!T31+'Pivot_sourcedata_K&amp;M_Water'!T31</f>
        <v>0</v>
      </c>
      <c r="U31" s="54">
        <f>Pivot_sourcedata_Test_Water!U31+'Pivot_sourcedata_K&amp;M_Water'!U31</f>
        <v>0</v>
      </c>
      <c r="V31" s="54">
        <f>Pivot_sourcedata_Test_Water!V31+'Pivot_sourcedata_K&amp;M_Water'!V31</f>
        <v>0</v>
      </c>
      <c r="W31" s="54">
        <f>Pivot_sourcedata_Test_Water!W31+'Pivot_sourcedata_K&amp;M_Water'!W31</f>
        <v>0</v>
      </c>
      <c r="X31" s="54">
        <f>Pivot_sourcedata_Test_Water!X31+'Pivot_sourcedata_K&amp;M_Water'!X31</f>
        <v>0</v>
      </c>
      <c r="Y31" s="54">
        <f>Pivot_sourcedata_Test_Water!Y31+'Pivot_sourcedata_K&amp;M_Water'!Y31</f>
        <v>0</v>
      </c>
      <c r="Z31" s="54">
        <f>Pivot_sourcedata_Test_Water!Z31+'Pivot_sourcedata_K&amp;M_Water'!Z31</f>
        <v>0</v>
      </c>
      <c r="AA31" s="54">
        <f>Pivot_sourcedata_Test_Water!AA31+'Pivot_sourcedata_K&amp;M_Water'!AA31</f>
        <v>0</v>
      </c>
      <c r="AB31" s="54">
        <f>Pivot_sourcedata_Test_Water!AB31+'Pivot_sourcedata_K&amp;M_Water'!AB31</f>
        <v>0</v>
      </c>
      <c r="AC31" s="54">
        <f>Pivot_sourcedata_Test_Water!AC31+'Pivot_sourcedata_K&amp;M_Water'!AC31</f>
        <v>0</v>
      </c>
      <c r="AD31" s="54">
        <f>Pivot_sourcedata_Test_Water!AD31+'Pivot_sourcedata_K&amp;M_Water'!AD31</f>
        <v>0</v>
      </c>
      <c r="AE31" s="54">
        <f>Pivot_sourcedata_Test_Water!AE31+'Pivot_sourcedata_K&amp;M_Water'!AE31</f>
        <v>0</v>
      </c>
      <c r="AF31" s="54">
        <f>Pivot_sourcedata_Test_Water!AF31+'Pivot_sourcedata_K&amp;M_Water'!AF31</f>
        <v>0</v>
      </c>
      <c r="AG31" s="54">
        <f>Pivot_sourcedata_Test_Water!AG31+'Pivot_sourcedata_K&amp;M_Water'!AG31</f>
        <v>0</v>
      </c>
      <c r="AH31" s="54">
        <f>Pivot_sourcedata_Test_Water!AH31+'Pivot_sourcedata_K&amp;M_Water'!AH31</f>
        <v>0</v>
      </c>
      <c r="AI31" s="54">
        <f>Pivot_sourcedata_Test_Water!AI31+'Pivot_sourcedata_K&amp;M_Water'!AI31</f>
        <v>8.7227499999999996</v>
      </c>
      <c r="AJ31" s="54">
        <f>Pivot_sourcedata_Test_Water!AJ31+'Pivot_sourcedata_K&amp;M_Water'!AJ31</f>
        <v>0</v>
      </c>
      <c r="AK31" s="54">
        <f>Pivot_sourcedata_Test_Water!AK31+'Pivot_sourcedata_K&amp;M_Water'!AK31</f>
        <v>0</v>
      </c>
      <c r="AL31" s="54">
        <f>Pivot_sourcedata_Test_Water!AL31+'Pivot_sourcedata_K&amp;M_Water'!AL31</f>
        <v>0</v>
      </c>
      <c r="AM31" s="54">
        <f>Pivot_sourcedata_Test_Water!AM31+'Pivot_sourcedata_K&amp;M_Water'!AM31</f>
        <v>0</v>
      </c>
      <c r="AN31" s="54">
        <f>Pivot_sourcedata_Test_Water!AN31+'Pivot_sourcedata_K&amp;M_Water'!AN31</f>
        <v>0</v>
      </c>
      <c r="AO31" s="54">
        <f>Pivot_sourcedata_Test_Water!AO31+'Pivot_sourcedata_K&amp;M_Water'!AO31</f>
        <v>0</v>
      </c>
      <c r="AP31" s="54">
        <f>Pivot_sourcedata_Test_Water!AP31+'Pivot_sourcedata_K&amp;M_Water'!AP31</f>
        <v>0</v>
      </c>
      <c r="AQ31" s="54">
        <f>Pivot_sourcedata_Test_Water!AQ31+'Pivot_sourcedata_K&amp;M_Water'!AQ31</f>
        <v>0</v>
      </c>
      <c r="AR31" s="54">
        <f>Pivot_sourcedata_Test_Water!AR31+'Pivot_sourcedata_K&amp;M_Water'!AR31</f>
        <v>0</v>
      </c>
      <c r="AS31" s="54">
        <f>Pivot_sourcedata_Test_Water!AS31+'Pivot_sourcedata_K&amp;M_Water'!AS31</f>
        <v>0</v>
      </c>
      <c r="AT31" s="54">
        <f>Pivot_sourcedata_Test_Water!AT31+'Pivot_sourcedata_K&amp;M_Water'!AT31</f>
        <v>0</v>
      </c>
      <c r="AU31" s="54">
        <f>Pivot_sourcedata_Test_Water!AU31+'Pivot_sourcedata_K&amp;M_Water'!AU31</f>
        <v>0</v>
      </c>
      <c r="AV31" s="54">
        <f>Pivot_sourcedata_Test_Water!AV31+'Pivot_sourcedata_K&amp;M_Water'!AV31</f>
        <v>0</v>
      </c>
      <c r="AW31" s="54">
        <f>Pivot_sourcedata_Test_Water!AW31+'Pivot_sourcedata_K&amp;M_Water'!AW31</f>
        <v>0</v>
      </c>
      <c r="AX31" s="54">
        <f>Pivot_sourcedata_Test_Water!AX31+'Pivot_sourcedata_K&amp;M_Water'!AX31</f>
        <v>0</v>
      </c>
      <c r="AY31" s="54">
        <f>Pivot_sourcedata_Test_Water!AY31+'Pivot_sourcedata_K&amp;M_Water'!AY31</f>
        <v>0</v>
      </c>
      <c r="AZ31" s="54">
        <f>Pivot_sourcedata_Test_Water!AZ31+'Pivot_sourcedata_K&amp;M_Water'!AZ31</f>
        <v>0</v>
      </c>
      <c r="BA31" s="54">
        <f>Pivot_sourcedata_Test_Water!BA31+'Pivot_sourcedata_K&amp;M_Water'!BA31</f>
        <v>0</v>
      </c>
      <c r="BB31" s="54">
        <f>Pivot_sourcedata_Test_Water!BB31+'Pivot_sourcedata_K&amp;M_Water'!BB31</f>
        <v>0</v>
      </c>
      <c r="BC31" s="54">
        <f>Pivot_sourcedata_Test_Water!BC31+'Pivot_sourcedata_K&amp;M_Water'!BC31</f>
        <v>0</v>
      </c>
      <c r="BD31" s="54">
        <f>Pivot_sourcedata_Test_Water!BD31+'Pivot_sourcedata_K&amp;M_Water'!BD31</f>
        <v>0</v>
      </c>
      <c r="BE31" s="54">
        <f>Pivot_sourcedata_Test_Water!BE31+'Pivot_sourcedata_K&amp;M_Water'!BE31</f>
        <v>0</v>
      </c>
      <c r="BF31" s="54">
        <f>Pivot_sourcedata_Test_Water!BF31+'Pivot_sourcedata_K&amp;M_Water'!BF31</f>
        <v>100.1835</v>
      </c>
      <c r="BG31" s="54">
        <f>Pivot_sourcedata_Test_Water!BG31+'Pivot_sourcedata_K&amp;M_Water'!BG31</f>
        <v>100.1835</v>
      </c>
      <c r="BH31" s="54">
        <f>Pivot_sourcedata_Test_Water!BH31+'Pivot_sourcedata_K&amp;M_Water'!BH31</f>
        <v>0</v>
      </c>
      <c r="BI31" s="54">
        <f>Pivot_sourcedata_Test_Water!BI31+'Pivot_sourcedata_K&amp;M_Water'!BI31</f>
        <v>0</v>
      </c>
      <c r="BJ31" s="54">
        <f>Pivot_sourcedata_Test_Water!BJ31+'Pivot_sourcedata_K&amp;M_Water'!BJ31</f>
        <v>0</v>
      </c>
      <c r="BK31" s="54">
        <f>Pivot_sourcedata_Test_Water!BK31+'Pivot_sourcedata_K&amp;M_Water'!BK31</f>
        <v>0</v>
      </c>
      <c r="BL31" s="54">
        <f>Pivot_sourcedata_Test_Water!BL31+'Pivot_sourcedata_K&amp;M_Water'!BL31</f>
        <v>0</v>
      </c>
      <c r="BM31" s="54">
        <f>Pivot_sourcedata_Test_Water!BM31+'Pivot_sourcedata_K&amp;M_Water'!BM31</f>
        <v>0</v>
      </c>
      <c r="BN31" s="54">
        <f>Pivot_sourcedata_Test_Water!BN31+'Pivot_sourcedata_K&amp;M_Water'!BN31</f>
        <v>0</v>
      </c>
      <c r="BO31" s="54">
        <f>Pivot_sourcedata_Test_Water!BO31+'Pivot_sourcedata_K&amp;M_Water'!BO31</f>
        <v>0</v>
      </c>
      <c r="BP31" s="54">
        <f>Pivot_sourcedata_Test_Water!BP31+'Pivot_sourcedata_K&amp;M_Water'!BP31</f>
        <v>0</v>
      </c>
      <c r="BQ31" s="54">
        <f>Pivot_sourcedata_Test_Water!BQ31+'Pivot_sourcedata_K&amp;M_Water'!BQ31</f>
        <v>0</v>
      </c>
      <c r="BR31" s="54">
        <f>Pivot_sourcedata_Test_Water!BR31+'Pivot_sourcedata_K&amp;M_Water'!BR31</f>
        <v>0</v>
      </c>
      <c r="BS31" s="54">
        <f>Pivot_sourcedata_Test_Water!BS31+'Pivot_sourcedata_K&amp;M_Water'!BS31</f>
        <v>131.32300000000001</v>
      </c>
      <c r="BT31" s="54">
        <f>Pivot_sourcedata_Test_Water!BT31+'Pivot_sourcedata_K&amp;M_Water'!BT31</f>
        <v>0</v>
      </c>
      <c r="BU31" s="54">
        <f>Pivot_sourcedata_Test_Water!BU31+'Pivot_sourcedata_K&amp;M_Water'!BU31</f>
        <v>0</v>
      </c>
      <c r="BV31" s="54">
        <f>Pivot_sourcedata_Test_Water!BV31+'Pivot_sourcedata_K&amp;M_Water'!BV31</f>
        <v>0</v>
      </c>
      <c r="BW31" s="54">
        <f>Pivot_sourcedata_Test_Water!BW31+'Pivot_sourcedata_K&amp;M_Water'!BW31</f>
        <v>0</v>
      </c>
      <c r="BX31" s="54">
        <f>Pivot_sourcedata_Test_Water!BX31+'Pivot_sourcedata_K&amp;M_Water'!BX31</f>
        <v>0</v>
      </c>
      <c r="BY31" s="54">
        <f>Pivot_sourcedata_Test_Water!BY31+'Pivot_sourcedata_K&amp;M_Water'!BY31</f>
        <v>0</v>
      </c>
      <c r="BZ31" s="54">
        <f>Pivot_sourcedata_Test_Water!BZ31+'Pivot_sourcedata_K&amp;M_Water'!BZ31</f>
        <v>435.74799999999999</v>
      </c>
      <c r="CA31" s="54">
        <f>Pivot_sourcedata_Test_Water!CA31+'Pivot_sourcedata_K&amp;M_Water'!CA31</f>
        <v>0</v>
      </c>
      <c r="CB31" s="54">
        <f>Pivot_sourcedata_Test_Water!CB31+'Pivot_sourcedata_K&amp;M_Water'!CB31</f>
        <v>0</v>
      </c>
      <c r="CC31" s="54">
        <f>Pivot_sourcedata_Test_Water!CC31+'Pivot_sourcedata_K&amp;M_Water'!CC31</f>
        <v>0</v>
      </c>
      <c r="CD31" s="54">
        <f>Pivot_sourcedata_Test_Water!CD31+'Pivot_sourcedata_K&amp;M_Water'!CD31</f>
        <v>0</v>
      </c>
      <c r="CE31" s="54">
        <f>Pivot_sourcedata_Test_Water!CE31+'Pivot_sourcedata_K&amp;M_Water'!CE31</f>
        <v>0</v>
      </c>
      <c r="CF31" s="54">
        <f>Pivot_sourcedata_Test_Water!CF31+'Pivot_sourcedata_K&amp;M_Water'!CF31</f>
        <v>0</v>
      </c>
      <c r="CG31" s="54">
        <f>Pivot_sourcedata_Test_Water!CG31+'Pivot_sourcedata_K&amp;M_Water'!CG31</f>
        <v>0</v>
      </c>
      <c r="CH31" s="54">
        <f>Pivot_sourcedata_Test_Water!CH31+'Pivot_sourcedata_K&amp;M_Water'!CH31</f>
        <v>0</v>
      </c>
      <c r="CI31" s="54">
        <f>Pivot_sourcedata_Test_Water!CI31+'Pivot_sourcedata_K&amp;M_Water'!CI31</f>
        <v>0</v>
      </c>
      <c r="CJ31" s="54">
        <f>Pivot_sourcedata_Test_Water!CJ31+'Pivot_sourcedata_K&amp;M_Water'!CJ31</f>
        <v>0</v>
      </c>
      <c r="CK31" s="54">
        <f>Pivot_sourcedata_Test_Water!CK31+'Pivot_sourcedata_K&amp;M_Water'!CK31</f>
        <v>0</v>
      </c>
      <c r="CL31" s="54">
        <f>Pivot_sourcedata_Test_Water!CL31+'Pivot_sourcedata_K&amp;M_Water'!CL31</f>
        <v>0</v>
      </c>
      <c r="CM31" s="54">
        <f>Pivot_sourcedata_Test_Water!CM31+'Pivot_sourcedata_K&amp;M_Water'!CM31</f>
        <v>0</v>
      </c>
      <c r="CN31" s="54">
        <f>Pivot_sourcedata_Test_Water!CN31+'Pivot_sourcedata_K&amp;M_Water'!CN31</f>
        <v>0</v>
      </c>
      <c r="CO31" s="54">
        <f>Pivot_sourcedata_Test_Water!CO31+'Pivot_sourcedata_K&amp;M_Water'!CO31</f>
        <v>0</v>
      </c>
      <c r="CP31" s="54">
        <f>Pivot_sourcedata_Test_Water!CP31+'Pivot_sourcedata_K&amp;M_Water'!CP31</f>
        <v>0</v>
      </c>
      <c r="CQ31" s="54">
        <f>Pivot_sourcedata_Test_Water!CQ31+'Pivot_sourcedata_K&amp;M_Water'!CQ31</f>
        <v>0</v>
      </c>
      <c r="CR31" s="54">
        <f>Pivot_sourcedata_Test_Water!CR31+'Pivot_sourcedata_K&amp;M_Water'!CR31</f>
        <v>0</v>
      </c>
      <c r="CS31" s="54">
        <f>Pivot_sourcedata_Test_Water!CS31+'Pivot_sourcedata_K&amp;M_Water'!CS31</f>
        <v>0</v>
      </c>
      <c r="CT31" s="54">
        <f>Pivot_sourcedata_Test_Water!CT31+'Pivot_sourcedata_K&amp;M_Water'!CT31</f>
        <v>0</v>
      </c>
      <c r="CU31" s="54">
        <f>Pivot_sourcedata_Test_Water!CU31+'Pivot_sourcedata_K&amp;M_Water'!CU31</f>
        <v>0</v>
      </c>
      <c r="CV31" s="54">
        <f>Pivot_sourcedata_Test_Water!CV31+'Pivot_sourcedata_K&amp;M_Water'!CV31</f>
        <v>0</v>
      </c>
      <c r="CW31" s="54">
        <f>Pivot_sourcedata_Test_Water!CW31+'Pivot_sourcedata_K&amp;M_Water'!CW31</f>
        <v>0</v>
      </c>
      <c r="CX31" s="54">
        <f>Pivot_sourcedata_Test_Water!CX31+'Pivot_sourcedata_K&amp;M_Water'!CX31</f>
        <v>0</v>
      </c>
      <c r="CY31" s="54">
        <f>Pivot_sourcedata_Test_Water!CY31+'Pivot_sourcedata_K&amp;M_Water'!CY31</f>
        <v>0</v>
      </c>
      <c r="CZ31" s="54">
        <f>Pivot_sourcedata_Test_Water!CZ31+'Pivot_sourcedata_K&amp;M_Water'!CZ31</f>
        <v>0</v>
      </c>
      <c r="DA31" s="54">
        <f>Pivot_sourcedata_Test_Water!DA31+'Pivot_sourcedata_K&amp;M_Water'!DA31</f>
        <v>0</v>
      </c>
      <c r="DB31" s="323">
        <f t="shared" si="0"/>
        <v>776.16075000000001</v>
      </c>
    </row>
    <row r="32" spans="1:106" x14ac:dyDescent="0.25">
      <c r="A32" s="106">
        <v>24</v>
      </c>
      <c r="B32" s="107">
        <v>5040</v>
      </c>
      <c r="C32" s="106" t="s">
        <v>198</v>
      </c>
      <c r="D32" s="54">
        <f>Pivot_sourcedata_Test_Water!D32+'Pivot_sourcedata_K&amp;M_Water'!D32</f>
        <v>0</v>
      </c>
      <c r="E32" s="54">
        <f>Pivot_sourcedata_Test_Water!E32+'Pivot_sourcedata_K&amp;M_Water'!E32</f>
        <v>0</v>
      </c>
      <c r="F32" s="54">
        <f>Pivot_sourcedata_Test_Water!F32+'Pivot_sourcedata_K&amp;M_Water'!F32</f>
        <v>0</v>
      </c>
      <c r="G32" s="54">
        <f>Pivot_sourcedata_Test_Water!G32+'Pivot_sourcedata_K&amp;M_Water'!G32</f>
        <v>454.08524999999997</v>
      </c>
      <c r="H32" s="54">
        <f>Pivot_sourcedata_Test_Water!H32+'Pivot_sourcedata_K&amp;M_Water'!H32</f>
        <v>0</v>
      </c>
      <c r="I32" s="54">
        <f>Pivot_sourcedata_Test_Water!I32+'Pivot_sourcedata_K&amp;M_Water'!I32</f>
        <v>0</v>
      </c>
      <c r="J32" s="54">
        <f>Pivot_sourcedata_Test_Water!J32+'Pivot_sourcedata_K&amp;M_Water'!J32</f>
        <v>27.705750000000002</v>
      </c>
      <c r="K32" s="54">
        <f>Pivot_sourcedata_Test_Water!K32+'Pivot_sourcedata_K&amp;M_Water'!K32</f>
        <v>1891.9449999999997</v>
      </c>
      <c r="L32" s="54">
        <f>Pivot_sourcedata_Test_Water!L32+'Pivot_sourcedata_K&amp;M_Water'!L32</f>
        <v>0</v>
      </c>
      <c r="M32" s="54">
        <f>Pivot_sourcedata_Test_Water!M32+'Pivot_sourcedata_K&amp;M_Water'!M32</f>
        <v>0</v>
      </c>
      <c r="N32" s="54">
        <f>Pivot_sourcedata_Test_Water!N32+'Pivot_sourcedata_K&amp;M_Water'!N32</f>
        <v>1102.3465000000001</v>
      </c>
      <c r="O32" s="54">
        <f>Pivot_sourcedata_Test_Water!O32+'Pivot_sourcedata_K&amp;M_Water'!O32</f>
        <v>833.76575000000003</v>
      </c>
      <c r="P32" s="54">
        <f>Pivot_sourcedata_Test_Water!P32+'Pivot_sourcedata_K&amp;M_Water'!P32</f>
        <v>0</v>
      </c>
      <c r="Q32" s="54">
        <f>Pivot_sourcedata_Test_Water!Q32+'Pivot_sourcedata_K&amp;M_Water'!Q32</f>
        <v>0</v>
      </c>
      <c r="R32" s="54">
        <f>Pivot_sourcedata_Test_Water!R32+'Pivot_sourcedata_K&amp;M_Water'!R32</f>
        <v>895.29650000000004</v>
      </c>
      <c r="S32" s="54">
        <f>Pivot_sourcedata_Test_Water!S32+'Pivot_sourcedata_K&amp;M_Water'!S32</f>
        <v>0</v>
      </c>
      <c r="T32" s="54">
        <f>Pivot_sourcedata_Test_Water!T32+'Pivot_sourcedata_K&amp;M_Water'!T32</f>
        <v>0</v>
      </c>
      <c r="U32" s="54">
        <f>Pivot_sourcedata_Test_Water!U32+'Pivot_sourcedata_K&amp;M_Water'!U32</f>
        <v>0</v>
      </c>
      <c r="V32" s="54">
        <f>Pivot_sourcedata_Test_Water!V32+'Pivot_sourcedata_K&amp;M_Water'!V32</f>
        <v>0</v>
      </c>
      <c r="W32" s="54">
        <f>Pivot_sourcedata_Test_Water!W32+'Pivot_sourcedata_K&amp;M_Water'!W32</f>
        <v>845.58400000000006</v>
      </c>
      <c r="X32" s="54">
        <f>Pivot_sourcedata_Test_Water!X32+'Pivot_sourcedata_K&amp;M_Water'!X32</f>
        <v>0</v>
      </c>
      <c r="Y32" s="54">
        <f>Pivot_sourcedata_Test_Water!Y32+'Pivot_sourcedata_K&amp;M_Water'!Y32</f>
        <v>0</v>
      </c>
      <c r="Z32" s="54">
        <f>Pivot_sourcedata_Test_Water!Z32+'Pivot_sourcedata_K&amp;M_Water'!Z32</f>
        <v>828.45624999999995</v>
      </c>
      <c r="AA32" s="54">
        <f>Pivot_sourcedata_Test_Water!AA32+'Pivot_sourcedata_K&amp;M_Water'!AA32</f>
        <v>0</v>
      </c>
      <c r="AB32" s="54">
        <f>Pivot_sourcedata_Test_Water!AB32+'Pivot_sourcedata_K&amp;M_Water'!AB32</f>
        <v>0</v>
      </c>
      <c r="AC32" s="54">
        <f>Pivot_sourcedata_Test_Water!AC32+'Pivot_sourcedata_K&amp;M_Water'!AC32</f>
        <v>0</v>
      </c>
      <c r="AD32" s="54">
        <f>Pivot_sourcedata_Test_Water!AD32+'Pivot_sourcedata_K&amp;M_Water'!AD32</f>
        <v>0</v>
      </c>
      <c r="AE32" s="54">
        <f>Pivot_sourcedata_Test_Water!AE32+'Pivot_sourcedata_K&amp;M_Water'!AE32</f>
        <v>0</v>
      </c>
      <c r="AF32" s="54">
        <f>Pivot_sourcedata_Test_Water!AF32+'Pivot_sourcedata_K&amp;M_Water'!AF32</f>
        <v>0</v>
      </c>
      <c r="AG32" s="54">
        <f>Pivot_sourcedata_Test_Water!AG32+'Pivot_sourcedata_K&amp;M_Water'!AG32</f>
        <v>0</v>
      </c>
      <c r="AH32" s="54">
        <f>Pivot_sourcedata_Test_Water!AH32+'Pivot_sourcedata_K&amp;M_Water'!AH32</f>
        <v>0</v>
      </c>
      <c r="AI32" s="54">
        <f>Pivot_sourcedata_Test_Water!AI32+'Pivot_sourcedata_K&amp;M_Water'!AI32</f>
        <v>0</v>
      </c>
      <c r="AJ32" s="54">
        <f>Pivot_sourcedata_Test_Water!AJ32+'Pivot_sourcedata_K&amp;M_Water'!AJ32</f>
        <v>0</v>
      </c>
      <c r="AK32" s="54">
        <f>Pivot_sourcedata_Test_Water!AK32+'Pivot_sourcedata_K&amp;M_Water'!AK32</f>
        <v>0</v>
      </c>
      <c r="AL32" s="54">
        <f>Pivot_sourcedata_Test_Water!AL32+'Pivot_sourcedata_K&amp;M_Water'!AL32</f>
        <v>0</v>
      </c>
      <c r="AM32" s="54">
        <f>Pivot_sourcedata_Test_Water!AM32+'Pivot_sourcedata_K&amp;M_Water'!AM32</f>
        <v>0</v>
      </c>
      <c r="AN32" s="54">
        <f>Pivot_sourcedata_Test_Water!AN32+'Pivot_sourcedata_K&amp;M_Water'!AN32</f>
        <v>0</v>
      </c>
      <c r="AO32" s="54">
        <f>Pivot_sourcedata_Test_Water!AO32+'Pivot_sourcedata_K&amp;M_Water'!AO32</f>
        <v>0</v>
      </c>
      <c r="AP32" s="54">
        <f>Pivot_sourcedata_Test_Water!AP32+'Pivot_sourcedata_K&amp;M_Water'!AP32</f>
        <v>0</v>
      </c>
      <c r="AQ32" s="54">
        <f>Pivot_sourcedata_Test_Water!AQ32+'Pivot_sourcedata_K&amp;M_Water'!AQ32</f>
        <v>0</v>
      </c>
      <c r="AR32" s="54">
        <f>Pivot_sourcedata_Test_Water!AR32+'Pivot_sourcedata_K&amp;M_Water'!AR32</f>
        <v>0</v>
      </c>
      <c r="AS32" s="54">
        <f>Pivot_sourcedata_Test_Water!AS32+'Pivot_sourcedata_K&amp;M_Water'!AS32</f>
        <v>0</v>
      </c>
      <c r="AT32" s="54">
        <f>Pivot_sourcedata_Test_Water!AT32+'Pivot_sourcedata_K&amp;M_Water'!AT32</f>
        <v>0</v>
      </c>
      <c r="AU32" s="54">
        <f>Pivot_sourcedata_Test_Water!AU32+'Pivot_sourcedata_K&amp;M_Water'!AU32</f>
        <v>0</v>
      </c>
      <c r="AV32" s="54">
        <f>Pivot_sourcedata_Test_Water!AV32+'Pivot_sourcedata_K&amp;M_Water'!AV32</f>
        <v>0</v>
      </c>
      <c r="AW32" s="54">
        <f>Pivot_sourcedata_Test_Water!AW32+'Pivot_sourcedata_K&amp;M_Water'!AW32</f>
        <v>0</v>
      </c>
      <c r="AX32" s="54">
        <f>Pivot_sourcedata_Test_Water!AX32+'Pivot_sourcedata_K&amp;M_Water'!AX32</f>
        <v>0</v>
      </c>
      <c r="AY32" s="54">
        <f>Pivot_sourcedata_Test_Water!AY32+'Pivot_sourcedata_K&amp;M_Water'!AY32</f>
        <v>0</v>
      </c>
      <c r="AZ32" s="54">
        <f>Pivot_sourcedata_Test_Water!AZ32+'Pivot_sourcedata_K&amp;M_Water'!AZ32</f>
        <v>0</v>
      </c>
      <c r="BA32" s="54">
        <f>Pivot_sourcedata_Test_Water!BA32+'Pivot_sourcedata_K&amp;M_Water'!BA32</f>
        <v>0</v>
      </c>
      <c r="BB32" s="54">
        <f>Pivot_sourcedata_Test_Water!BB32+'Pivot_sourcedata_K&amp;M_Water'!BB32</f>
        <v>0</v>
      </c>
      <c r="BC32" s="54">
        <f>Pivot_sourcedata_Test_Water!BC32+'Pivot_sourcedata_K&amp;M_Water'!BC32</f>
        <v>0</v>
      </c>
      <c r="BD32" s="54">
        <f>Pivot_sourcedata_Test_Water!BD32+'Pivot_sourcedata_K&amp;M_Water'!BD32</f>
        <v>0</v>
      </c>
      <c r="BE32" s="54">
        <f>Pivot_sourcedata_Test_Water!BE32+'Pivot_sourcedata_K&amp;M_Water'!BE32</f>
        <v>0</v>
      </c>
      <c r="BF32" s="54">
        <f>Pivot_sourcedata_Test_Water!BF32+'Pivot_sourcedata_K&amp;M_Water'!BF32</f>
        <v>0</v>
      </c>
      <c r="BG32" s="54">
        <f>Pivot_sourcedata_Test_Water!BG32+'Pivot_sourcedata_K&amp;M_Water'!BG32</f>
        <v>0</v>
      </c>
      <c r="BH32" s="54">
        <f>Pivot_sourcedata_Test_Water!BH32+'Pivot_sourcedata_K&amp;M_Water'!BH32</f>
        <v>0</v>
      </c>
      <c r="BI32" s="54">
        <f>Pivot_sourcedata_Test_Water!BI32+'Pivot_sourcedata_K&amp;M_Water'!BI32</f>
        <v>0</v>
      </c>
      <c r="BJ32" s="54">
        <f>Pivot_sourcedata_Test_Water!BJ32+'Pivot_sourcedata_K&amp;M_Water'!BJ32</f>
        <v>0</v>
      </c>
      <c r="BK32" s="54">
        <f>Pivot_sourcedata_Test_Water!BK32+'Pivot_sourcedata_K&amp;M_Water'!BK32</f>
        <v>0</v>
      </c>
      <c r="BL32" s="54">
        <f>Pivot_sourcedata_Test_Water!BL32+'Pivot_sourcedata_K&amp;M_Water'!BL32</f>
        <v>0</v>
      </c>
      <c r="BM32" s="54">
        <f>Pivot_sourcedata_Test_Water!BM32+'Pivot_sourcedata_K&amp;M_Water'!BM32</f>
        <v>0</v>
      </c>
      <c r="BN32" s="54">
        <f>Pivot_sourcedata_Test_Water!BN32+'Pivot_sourcedata_K&amp;M_Water'!BN32</f>
        <v>0</v>
      </c>
      <c r="BO32" s="54">
        <f>Pivot_sourcedata_Test_Water!BO32+'Pivot_sourcedata_K&amp;M_Water'!BO32</f>
        <v>0</v>
      </c>
      <c r="BP32" s="54">
        <f>Pivot_sourcedata_Test_Water!BP32+'Pivot_sourcedata_K&amp;M_Water'!BP32</f>
        <v>0</v>
      </c>
      <c r="BQ32" s="54">
        <f>Pivot_sourcedata_Test_Water!BQ32+'Pivot_sourcedata_K&amp;M_Water'!BQ32</f>
        <v>0</v>
      </c>
      <c r="BR32" s="54">
        <f>Pivot_sourcedata_Test_Water!BR32+'Pivot_sourcedata_K&amp;M_Water'!BR32</f>
        <v>0</v>
      </c>
      <c r="BS32" s="54">
        <f>Pivot_sourcedata_Test_Water!BS32+'Pivot_sourcedata_K&amp;M_Water'!BS32</f>
        <v>0</v>
      </c>
      <c r="BT32" s="54">
        <f>Pivot_sourcedata_Test_Water!BT32+'Pivot_sourcedata_K&amp;M_Water'!BT32</f>
        <v>0</v>
      </c>
      <c r="BU32" s="54">
        <f>Pivot_sourcedata_Test_Water!BU32+'Pivot_sourcedata_K&amp;M_Water'!BU32</f>
        <v>0</v>
      </c>
      <c r="BV32" s="54">
        <f>Pivot_sourcedata_Test_Water!BV32+'Pivot_sourcedata_K&amp;M_Water'!BV32</f>
        <v>0</v>
      </c>
      <c r="BW32" s="54">
        <f>Pivot_sourcedata_Test_Water!BW32+'Pivot_sourcedata_K&amp;M_Water'!BW32</f>
        <v>0</v>
      </c>
      <c r="BX32" s="54">
        <f>Pivot_sourcedata_Test_Water!BX32+'Pivot_sourcedata_K&amp;M_Water'!BX32</f>
        <v>0</v>
      </c>
      <c r="BY32" s="54">
        <f>Pivot_sourcedata_Test_Water!BY32+'Pivot_sourcedata_K&amp;M_Water'!BY32</f>
        <v>0</v>
      </c>
      <c r="BZ32" s="54">
        <f>Pivot_sourcedata_Test_Water!BZ32+'Pivot_sourcedata_K&amp;M_Water'!BZ32</f>
        <v>1676.5310000000002</v>
      </c>
      <c r="CA32" s="54">
        <f>Pivot_sourcedata_Test_Water!CA32+'Pivot_sourcedata_K&amp;M_Water'!CA32</f>
        <v>0</v>
      </c>
      <c r="CB32" s="54">
        <f>Pivot_sourcedata_Test_Water!CB32+'Pivot_sourcedata_K&amp;M_Water'!CB32</f>
        <v>759.93500000000006</v>
      </c>
      <c r="CC32" s="54">
        <f>Pivot_sourcedata_Test_Water!CC32+'Pivot_sourcedata_K&amp;M_Water'!CC32</f>
        <v>0</v>
      </c>
      <c r="CD32" s="54">
        <f>Pivot_sourcedata_Test_Water!CD32+'Pivot_sourcedata_K&amp;M_Water'!CD32</f>
        <v>0</v>
      </c>
      <c r="CE32" s="54">
        <f>Pivot_sourcedata_Test_Water!CE32+'Pivot_sourcedata_K&amp;M_Water'!CE32</f>
        <v>0</v>
      </c>
      <c r="CF32" s="54">
        <f>Pivot_sourcedata_Test_Water!CF32+'Pivot_sourcedata_K&amp;M_Water'!CF32</f>
        <v>0</v>
      </c>
      <c r="CG32" s="54">
        <f>Pivot_sourcedata_Test_Water!CG32+'Pivot_sourcedata_K&amp;M_Water'!CG32</f>
        <v>0</v>
      </c>
      <c r="CH32" s="54">
        <f>Pivot_sourcedata_Test_Water!CH32+'Pivot_sourcedata_K&amp;M_Water'!CH32</f>
        <v>0</v>
      </c>
      <c r="CI32" s="54">
        <f>Pivot_sourcedata_Test_Water!CI32+'Pivot_sourcedata_K&amp;M_Water'!CI32</f>
        <v>0</v>
      </c>
      <c r="CJ32" s="54">
        <f>Pivot_sourcedata_Test_Water!CJ32+'Pivot_sourcedata_K&amp;M_Water'!CJ32</f>
        <v>0</v>
      </c>
      <c r="CK32" s="54">
        <f>Pivot_sourcedata_Test_Water!CK32+'Pivot_sourcedata_K&amp;M_Water'!CK32</f>
        <v>0</v>
      </c>
      <c r="CL32" s="54">
        <f>Pivot_sourcedata_Test_Water!CL32+'Pivot_sourcedata_K&amp;M_Water'!CL32</f>
        <v>0</v>
      </c>
      <c r="CM32" s="54">
        <f>Pivot_sourcedata_Test_Water!CM32+'Pivot_sourcedata_K&amp;M_Water'!CM32</f>
        <v>0</v>
      </c>
      <c r="CN32" s="54">
        <f>Pivot_sourcedata_Test_Water!CN32+'Pivot_sourcedata_K&amp;M_Water'!CN32</f>
        <v>0</v>
      </c>
      <c r="CO32" s="54">
        <f>Pivot_sourcedata_Test_Water!CO32+'Pivot_sourcedata_K&amp;M_Water'!CO32</f>
        <v>0</v>
      </c>
      <c r="CP32" s="54">
        <f>Pivot_sourcedata_Test_Water!CP32+'Pivot_sourcedata_K&amp;M_Water'!CP32</f>
        <v>0</v>
      </c>
      <c r="CQ32" s="54">
        <f>Pivot_sourcedata_Test_Water!CQ32+'Pivot_sourcedata_K&amp;M_Water'!CQ32</f>
        <v>0</v>
      </c>
      <c r="CR32" s="54">
        <f>Pivot_sourcedata_Test_Water!CR32+'Pivot_sourcedata_K&amp;M_Water'!CR32</f>
        <v>0</v>
      </c>
      <c r="CS32" s="54">
        <f>Pivot_sourcedata_Test_Water!CS32+'Pivot_sourcedata_K&amp;M_Water'!CS32</f>
        <v>0</v>
      </c>
      <c r="CT32" s="54">
        <f>Pivot_sourcedata_Test_Water!CT32+'Pivot_sourcedata_K&amp;M_Water'!CT32</f>
        <v>0</v>
      </c>
      <c r="CU32" s="54">
        <f>Pivot_sourcedata_Test_Water!CU32+'Pivot_sourcedata_K&amp;M_Water'!CU32</f>
        <v>0</v>
      </c>
      <c r="CV32" s="54">
        <f>Pivot_sourcedata_Test_Water!CV32+'Pivot_sourcedata_K&amp;M_Water'!CV32</f>
        <v>0</v>
      </c>
      <c r="CW32" s="54">
        <f>Pivot_sourcedata_Test_Water!CW32+'Pivot_sourcedata_K&amp;M_Water'!CW32</f>
        <v>0</v>
      </c>
      <c r="CX32" s="54">
        <f>Pivot_sourcedata_Test_Water!CX32+'Pivot_sourcedata_K&amp;M_Water'!CX32</f>
        <v>0</v>
      </c>
      <c r="CY32" s="54">
        <f>Pivot_sourcedata_Test_Water!CY32+'Pivot_sourcedata_K&amp;M_Water'!CY32</f>
        <v>0</v>
      </c>
      <c r="CZ32" s="54">
        <f>Pivot_sourcedata_Test_Water!CZ32+'Pivot_sourcedata_K&amp;M_Water'!CZ32</f>
        <v>0</v>
      </c>
      <c r="DA32" s="54">
        <f>Pivot_sourcedata_Test_Water!DA32+'Pivot_sourcedata_K&amp;M_Water'!DA32</f>
        <v>0</v>
      </c>
      <c r="DB32" s="323">
        <f t="shared" si="0"/>
        <v>9315.6509999999998</v>
      </c>
    </row>
    <row r="33" spans="1:106" x14ac:dyDescent="0.25">
      <c r="A33" s="106">
        <v>25</v>
      </c>
      <c r="B33" s="107">
        <v>5113</v>
      </c>
      <c r="C33" s="106" t="s">
        <v>199</v>
      </c>
      <c r="D33" s="54">
        <f>Pivot_sourcedata_Test_Water!D33+'Pivot_sourcedata_K&amp;M_Water'!D33</f>
        <v>0</v>
      </c>
      <c r="E33" s="54">
        <f>Pivot_sourcedata_Test_Water!E33+'Pivot_sourcedata_K&amp;M_Water'!E33</f>
        <v>0</v>
      </c>
      <c r="F33" s="54">
        <f>Pivot_sourcedata_Test_Water!F33+'Pivot_sourcedata_K&amp;M_Water'!F33</f>
        <v>0</v>
      </c>
      <c r="G33" s="54">
        <f>Pivot_sourcedata_Test_Water!G33+'Pivot_sourcedata_K&amp;M_Water'!G33</f>
        <v>4064.9999999999968</v>
      </c>
      <c r="H33" s="54">
        <f>Pivot_sourcedata_Test_Water!H33+'Pivot_sourcedata_K&amp;M_Water'!H33</f>
        <v>0</v>
      </c>
      <c r="I33" s="54">
        <f>Pivot_sourcedata_Test_Water!I33+'Pivot_sourcedata_K&amp;M_Water'!I33</f>
        <v>0</v>
      </c>
      <c r="J33" s="54">
        <f>Pivot_sourcedata_Test_Water!J33+'Pivot_sourcedata_K&amp;M_Water'!J33</f>
        <v>3555.3199999999993</v>
      </c>
      <c r="K33" s="54">
        <f>Pivot_sourcedata_Test_Water!K33+'Pivot_sourcedata_K&amp;M_Water'!K33</f>
        <v>2483.0399999999991</v>
      </c>
      <c r="L33" s="54">
        <f>Pivot_sourcedata_Test_Water!L33+'Pivot_sourcedata_K&amp;M_Water'!L33</f>
        <v>0</v>
      </c>
      <c r="M33" s="54">
        <f>Pivot_sourcedata_Test_Water!M33+'Pivot_sourcedata_K&amp;M_Water'!M33</f>
        <v>0</v>
      </c>
      <c r="N33" s="54">
        <f>Pivot_sourcedata_Test_Water!N33+'Pivot_sourcedata_K&amp;M_Water'!N33</f>
        <v>3042.7400000000002</v>
      </c>
      <c r="O33" s="54">
        <f>Pivot_sourcedata_Test_Water!O33+'Pivot_sourcedata_K&amp;M_Water'!O33</f>
        <v>3655.6199999999967</v>
      </c>
      <c r="P33" s="54">
        <f>Pivot_sourcedata_Test_Water!P33+'Pivot_sourcedata_K&amp;M_Water'!P33</f>
        <v>0</v>
      </c>
      <c r="Q33" s="54">
        <f>Pivot_sourcedata_Test_Water!Q33+'Pivot_sourcedata_K&amp;M_Water'!Q33</f>
        <v>0</v>
      </c>
      <c r="R33" s="54">
        <f>Pivot_sourcedata_Test_Water!R33+'Pivot_sourcedata_K&amp;M_Water'!R33</f>
        <v>1695.9999999999993</v>
      </c>
      <c r="S33" s="54">
        <f>Pivot_sourcedata_Test_Water!S33+'Pivot_sourcedata_K&amp;M_Water'!S33</f>
        <v>0</v>
      </c>
      <c r="T33" s="54">
        <f>Pivot_sourcedata_Test_Water!T33+'Pivot_sourcedata_K&amp;M_Water'!T33</f>
        <v>867.99000000000024</v>
      </c>
      <c r="U33" s="54">
        <f>Pivot_sourcedata_Test_Water!U33+'Pivot_sourcedata_K&amp;M_Water'!U33</f>
        <v>167.82999999999998</v>
      </c>
      <c r="V33" s="54">
        <f>Pivot_sourcedata_Test_Water!V33+'Pivot_sourcedata_K&amp;M_Water'!V33</f>
        <v>0</v>
      </c>
      <c r="W33" s="54">
        <f>Pivot_sourcedata_Test_Water!W33+'Pivot_sourcedata_K&amp;M_Water'!W33</f>
        <v>3518.7799999999984</v>
      </c>
      <c r="X33" s="54">
        <f>Pivot_sourcedata_Test_Water!X33+'Pivot_sourcedata_K&amp;M_Water'!X33</f>
        <v>0</v>
      </c>
      <c r="Y33" s="54">
        <f>Pivot_sourcedata_Test_Water!Y33+'Pivot_sourcedata_K&amp;M_Water'!Y33</f>
        <v>0</v>
      </c>
      <c r="Z33" s="54">
        <f>Pivot_sourcedata_Test_Water!Z33+'Pivot_sourcedata_K&amp;M_Water'!Z33</f>
        <v>3735.1399999999976</v>
      </c>
      <c r="AA33" s="54">
        <f>Pivot_sourcedata_Test_Water!AA33+'Pivot_sourcedata_K&amp;M_Water'!AA33</f>
        <v>0</v>
      </c>
      <c r="AB33" s="54">
        <f>Pivot_sourcedata_Test_Water!AB33+'Pivot_sourcedata_K&amp;M_Water'!AB33</f>
        <v>0</v>
      </c>
      <c r="AC33" s="54">
        <f>Pivot_sourcedata_Test_Water!AC33+'Pivot_sourcedata_K&amp;M_Water'!AC33</f>
        <v>567.05999999999983</v>
      </c>
      <c r="AD33" s="54">
        <f>Pivot_sourcedata_Test_Water!AD33+'Pivot_sourcedata_K&amp;M_Water'!AD33</f>
        <v>0</v>
      </c>
      <c r="AE33" s="54">
        <f>Pivot_sourcedata_Test_Water!AE33+'Pivot_sourcedata_K&amp;M_Water'!AE33</f>
        <v>0</v>
      </c>
      <c r="AF33" s="54">
        <f>Pivot_sourcedata_Test_Water!AF33+'Pivot_sourcedata_K&amp;M_Water'!AF33</f>
        <v>12.989999999999998</v>
      </c>
      <c r="AG33" s="54">
        <f>Pivot_sourcedata_Test_Water!AG33+'Pivot_sourcedata_K&amp;M_Water'!AG33</f>
        <v>792.97</v>
      </c>
      <c r="AH33" s="54">
        <f>Pivot_sourcedata_Test_Water!AH33+'Pivot_sourcedata_K&amp;M_Water'!AH33</f>
        <v>1045.9899999999998</v>
      </c>
      <c r="AI33" s="54">
        <f>Pivot_sourcedata_Test_Water!AI33+'Pivot_sourcedata_K&amp;M_Water'!AI33</f>
        <v>0</v>
      </c>
      <c r="AJ33" s="54">
        <f>Pivot_sourcedata_Test_Water!AJ33+'Pivot_sourcedata_K&amp;M_Water'!AJ33</f>
        <v>1146.4599999999994</v>
      </c>
      <c r="AK33" s="54">
        <f>Pivot_sourcedata_Test_Water!AK33+'Pivot_sourcedata_K&amp;M_Water'!AK33</f>
        <v>2321.7299999999987</v>
      </c>
      <c r="AL33" s="54">
        <f>Pivot_sourcedata_Test_Water!AL33+'Pivot_sourcedata_K&amp;M_Water'!AL33</f>
        <v>0</v>
      </c>
      <c r="AM33" s="54">
        <f>Pivot_sourcedata_Test_Water!AM33+'Pivot_sourcedata_K&amp;M_Water'!AM33</f>
        <v>6627.7700000000068</v>
      </c>
      <c r="AN33" s="54">
        <f>Pivot_sourcedata_Test_Water!AN33+'Pivot_sourcedata_K&amp;M_Water'!AN33</f>
        <v>1086.2900000000006</v>
      </c>
      <c r="AO33" s="54">
        <f>Pivot_sourcedata_Test_Water!AO33+'Pivot_sourcedata_K&amp;M_Water'!AO33</f>
        <v>9341.8699999999899</v>
      </c>
      <c r="AP33" s="54">
        <f>Pivot_sourcedata_Test_Water!AP33+'Pivot_sourcedata_K&amp;M_Water'!AP33</f>
        <v>0</v>
      </c>
      <c r="AQ33" s="54">
        <f>Pivot_sourcedata_Test_Water!AQ33+'Pivot_sourcedata_K&amp;M_Water'!AQ33</f>
        <v>0</v>
      </c>
      <c r="AR33" s="54">
        <f>Pivot_sourcedata_Test_Water!AR33+'Pivot_sourcedata_K&amp;M_Water'!AR33</f>
        <v>0</v>
      </c>
      <c r="AS33" s="54">
        <f>Pivot_sourcedata_Test_Water!AS33+'Pivot_sourcedata_K&amp;M_Water'!AS33</f>
        <v>0</v>
      </c>
      <c r="AT33" s="54">
        <f>Pivot_sourcedata_Test_Water!AT33+'Pivot_sourcedata_K&amp;M_Water'!AT33</f>
        <v>25.840000000000003</v>
      </c>
      <c r="AU33" s="54">
        <f>Pivot_sourcedata_Test_Water!AU33+'Pivot_sourcedata_K&amp;M_Water'!AU33</f>
        <v>0</v>
      </c>
      <c r="AV33" s="54">
        <f>Pivot_sourcedata_Test_Water!AV33+'Pivot_sourcedata_K&amp;M_Water'!AV33</f>
        <v>0</v>
      </c>
      <c r="AW33" s="54">
        <f>Pivot_sourcedata_Test_Water!AW33+'Pivot_sourcedata_K&amp;M_Water'!AW33</f>
        <v>0</v>
      </c>
      <c r="AX33" s="54">
        <f>Pivot_sourcedata_Test_Water!AX33+'Pivot_sourcedata_K&amp;M_Water'!AX33</f>
        <v>0</v>
      </c>
      <c r="AY33" s="54">
        <f>Pivot_sourcedata_Test_Water!AY33+'Pivot_sourcedata_K&amp;M_Water'!AY33</f>
        <v>2276.7199999999993</v>
      </c>
      <c r="AZ33" s="54">
        <f>Pivot_sourcedata_Test_Water!AZ33+'Pivot_sourcedata_K&amp;M_Water'!AZ33</f>
        <v>0</v>
      </c>
      <c r="BA33" s="54">
        <f>Pivot_sourcedata_Test_Water!BA33+'Pivot_sourcedata_K&amp;M_Water'!BA33</f>
        <v>0</v>
      </c>
      <c r="BB33" s="54">
        <f>Pivot_sourcedata_Test_Water!BB33+'Pivot_sourcedata_K&amp;M_Water'!BB33</f>
        <v>0</v>
      </c>
      <c r="BC33" s="54">
        <f>Pivot_sourcedata_Test_Water!BC33+'Pivot_sourcedata_K&amp;M_Water'!BC33</f>
        <v>0</v>
      </c>
      <c r="BD33" s="54">
        <f>Pivot_sourcedata_Test_Water!BD33+'Pivot_sourcedata_K&amp;M_Water'!BD33</f>
        <v>0</v>
      </c>
      <c r="BE33" s="54">
        <f>Pivot_sourcedata_Test_Water!BE33+'Pivot_sourcedata_K&amp;M_Water'!BE33</f>
        <v>0</v>
      </c>
      <c r="BF33" s="54">
        <f>Pivot_sourcedata_Test_Water!BF33+'Pivot_sourcedata_K&amp;M_Water'!BF33</f>
        <v>0</v>
      </c>
      <c r="BG33" s="54">
        <f>Pivot_sourcedata_Test_Water!BG33+'Pivot_sourcedata_K&amp;M_Water'!BG33</f>
        <v>0</v>
      </c>
      <c r="BH33" s="54">
        <f>Pivot_sourcedata_Test_Water!BH33+'Pivot_sourcedata_K&amp;M_Water'!BH33</f>
        <v>0</v>
      </c>
      <c r="BI33" s="54">
        <f>Pivot_sourcedata_Test_Water!BI33+'Pivot_sourcedata_K&amp;M_Water'!BI33</f>
        <v>0</v>
      </c>
      <c r="BJ33" s="54">
        <f>Pivot_sourcedata_Test_Water!BJ33+'Pivot_sourcedata_K&amp;M_Water'!BJ33</f>
        <v>0</v>
      </c>
      <c r="BK33" s="54">
        <f>Pivot_sourcedata_Test_Water!BK33+'Pivot_sourcedata_K&amp;M_Water'!BK33</f>
        <v>0</v>
      </c>
      <c r="BL33" s="54">
        <f>Pivot_sourcedata_Test_Water!BL33+'Pivot_sourcedata_K&amp;M_Water'!BL33</f>
        <v>0</v>
      </c>
      <c r="BM33" s="54">
        <f>Pivot_sourcedata_Test_Water!BM33+'Pivot_sourcedata_K&amp;M_Water'!BM33</f>
        <v>0</v>
      </c>
      <c r="BN33" s="54">
        <f>Pivot_sourcedata_Test_Water!BN33+'Pivot_sourcedata_K&amp;M_Water'!BN33</f>
        <v>0</v>
      </c>
      <c r="BO33" s="54">
        <f>Pivot_sourcedata_Test_Water!BO33+'Pivot_sourcedata_K&amp;M_Water'!BO33</f>
        <v>0</v>
      </c>
      <c r="BP33" s="54">
        <f>Pivot_sourcedata_Test_Water!BP33+'Pivot_sourcedata_K&amp;M_Water'!BP33</f>
        <v>0</v>
      </c>
      <c r="BQ33" s="54">
        <f>Pivot_sourcedata_Test_Water!BQ33+'Pivot_sourcedata_K&amp;M_Water'!BQ33</f>
        <v>0</v>
      </c>
      <c r="BR33" s="54">
        <f>Pivot_sourcedata_Test_Water!BR33+'Pivot_sourcedata_K&amp;M_Water'!BR33</f>
        <v>0</v>
      </c>
      <c r="BS33" s="54">
        <f>Pivot_sourcedata_Test_Water!BS33+'Pivot_sourcedata_K&amp;M_Water'!BS33</f>
        <v>0</v>
      </c>
      <c r="BT33" s="54">
        <f>Pivot_sourcedata_Test_Water!BT33+'Pivot_sourcedata_K&amp;M_Water'!BT33</f>
        <v>0</v>
      </c>
      <c r="BU33" s="54">
        <f>Pivot_sourcedata_Test_Water!BU33+'Pivot_sourcedata_K&amp;M_Water'!BU33</f>
        <v>0</v>
      </c>
      <c r="BV33" s="54">
        <f>Pivot_sourcedata_Test_Water!BV33+'Pivot_sourcedata_K&amp;M_Water'!BV33</f>
        <v>0</v>
      </c>
      <c r="BW33" s="54">
        <f>Pivot_sourcedata_Test_Water!BW33+'Pivot_sourcedata_K&amp;M_Water'!BW33</f>
        <v>0</v>
      </c>
      <c r="BX33" s="54">
        <f>Pivot_sourcedata_Test_Water!BX33+'Pivot_sourcedata_K&amp;M_Water'!BX33</f>
        <v>0</v>
      </c>
      <c r="BY33" s="54">
        <f>Pivot_sourcedata_Test_Water!BY33+'Pivot_sourcedata_K&amp;M_Water'!BY33</f>
        <v>0</v>
      </c>
      <c r="BZ33" s="54">
        <f>Pivot_sourcedata_Test_Water!BZ33+'Pivot_sourcedata_K&amp;M_Water'!BZ33</f>
        <v>0</v>
      </c>
      <c r="CA33" s="54">
        <f>Pivot_sourcedata_Test_Water!CA33+'Pivot_sourcedata_K&amp;M_Water'!CA33</f>
        <v>0</v>
      </c>
      <c r="CB33" s="54">
        <f>Pivot_sourcedata_Test_Water!CB33+'Pivot_sourcedata_K&amp;M_Water'!CB33</f>
        <v>0</v>
      </c>
      <c r="CC33" s="54">
        <f>Pivot_sourcedata_Test_Water!CC33+'Pivot_sourcedata_K&amp;M_Water'!CC33</f>
        <v>0</v>
      </c>
      <c r="CD33" s="54">
        <f>Pivot_sourcedata_Test_Water!CD33+'Pivot_sourcedata_K&amp;M_Water'!CD33</f>
        <v>0</v>
      </c>
      <c r="CE33" s="54">
        <f>Pivot_sourcedata_Test_Water!CE33+'Pivot_sourcedata_K&amp;M_Water'!CE33</f>
        <v>0</v>
      </c>
      <c r="CF33" s="54">
        <f>Pivot_sourcedata_Test_Water!CF33+'Pivot_sourcedata_K&amp;M_Water'!CF33</f>
        <v>0</v>
      </c>
      <c r="CG33" s="54">
        <f>Pivot_sourcedata_Test_Water!CG33+'Pivot_sourcedata_K&amp;M_Water'!CG33</f>
        <v>0</v>
      </c>
      <c r="CH33" s="54">
        <f>Pivot_sourcedata_Test_Water!CH33+'Pivot_sourcedata_K&amp;M_Water'!CH33</f>
        <v>0</v>
      </c>
      <c r="CI33" s="54">
        <f>Pivot_sourcedata_Test_Water!CI33+'Pivot_sourcedata_K&amp;M_Water'!CI33</f>
        <v>0</v>
      </c>
      <c r="CJ33" s="54">
        <f>Pivot_sourcedata_Test_Water!CJ33+'Pivot_sourcedata_K&amp;M_Water'!CJ33</f>
        <v>0</v>
      </c>
      <c r="CK33" s="54">
        <f>Pivot_sourcedata_Test_Water!CK33+'Pivot_sourcedata_K&amp;M_Water'!CK33</f>
        <v>0</v>
      </c>
      <c r="CL33" s="54">
        <f>Pivot_sourcedata_Test_Water!CL33+'Pivot_sourcedata_K&amp;M_Water'!CL33</f>
        <v>0</v>
      </c>
      <c r="CM33" s="54">
        <f>Pivot_sourcedata_Test_Water!CM33+'Pivot_sourcedata_K&amp;M_Water'!CM33</f>
        <v>0</v>
      </c>
      <c r="CN33" s="54">
        <f>Pivot_sourcedata_Test_Water!CN33+'Pivot_sourcedata_K&amp;M_Water'!CN33</f>
        <v>0</v>
      </c>
      <c r="CO33" s="54">
        <f>Pivot_sourcedata_Test_Water!CO33+'Pivot_sourcedata_K&amp;M_Water'!CO33</f>
        <v>0</v>
      </c>
      <c r="CP33" s="54">
        <f>Pivot_sourcedata_Test_Water!CP33+'Pivot_sourcedata_K&amp;M_Water'!CP33</f>
        <v>0</v>
      </c>
      <c r="CQ33" s="54">
        <f>Pivot_sourcedata_Test_Water!CQ33+'Pivot_sourcedata_K&amp;M_Water'!CQ33</f>
        <v>0</v>
      </c>
      <c r="CR33" s="54">
        <f>Pivot_sourcedata_Test_Water!CR33+'Pivot_sourcedata_K&amp;M_Water'!CR33</f>
        <v>0</v>
      </c>
      <c r="CS33" s="54">
        <f>Pivot_sourcedata_Test_Water!CS33+'Pivot_sourcedata_K&amp;M_Water'!CS33</f>
        <v>0</v>
      </c>
      <c r="CT33" s="54">
        <f>Pivot_sourcedata_Test_Water!CT33+'Pivot_sourcedata_K&amp;M_Water'!CT33</f>
        <v>0</v>
      </c>
      <c r="CU33" s="54">
        <f>Pivot_sourcedata_Test_Water!CU33+'Pivot_sourcedata_K&amp;M_Water'!CU33</f>
        <v>0</v>
      </c>
      <c r="CV33" s="54">
        <f>Pivot_sourcedata_Test_Water!CV33+'Pivot_sourcedata_K&amp;M_Water'!CV33</f>
        <v>0</v>
      </c>
      <c r="CW33" s="54">
        <f>Pivot_sourcedata_Test_Water!CW33+'Pivot_sourcedata_K&amp;M_Water'!CW33</f>
        <v>0</v>
      </c>
      <c r="CX33" s="54">
        <f>Pivot_sourcedata_Test_Water!CX33+'Pivot_sourcedata_K&amp;M_Water'!CX33</f>
        <v>0</v>
      </c>
      <c r="CY33" s="54">
        <f>Pivot_sourcedata_Test_Water!CY33+'Pivot_sourcedata_K&amp;M_Water'!CY33</f>
        <v>0</v>
      </c>
      <c r="CZ33" s="54">
        <f>Pivot_sourcedata_Test_Water!CZ33+'Pivot_sourcedata_K&amp;M_Water'!CZ33</f>
        <v>0</v>
      </c>
      <c r="DA33" s="54">
        <f>Pivot_sourcedata_Test_Water!DA33+'Pivot_sourcedata_K&amp;M_Water'!DA33</f>
        <v>0</v>
      </c>
      <c r="DB33" s="323">
        <f t="shared" si="0"/>
        <v>52033.149999999987</v>
      </c>
    </row>
    <row r="34" spans="1:106" x14ac:dyDescent="0.25">
      <c r="A34" s="106">
        <v>26</v>
      </c>
      <c r="B34" s="107">
        <v>5125</v>
      </c>
      <c r="C34" s="106" t="s">
        <v>200</v>
      </c>
      <c r="D34" s="54">
        <f>Pivot_sourcedata_Test_Water!D34+'Pivot_sourcedata_K&amp;M_Water'!D34</f>
        <v>0</v>
      </c>
      <c r="E34" s="54">
        <f>Pivot_sourcedata_Test_Water!E34+'Pivot_sourcedata_K&amp;M_Water'!E34</f>
        <v>0</v>
      </c>
      <c r="F34" s="54">
        <f>Pivot_sourcedata_Test_Water!F34+'Pivot_sourcedata_K&amp;M_Water'!F34</f>
        <v>0</v>
      </c>
      <c r="G34" s="54">
        <f>Pivot_sourcedata_Test_Water!G34+'Pivot_sourcedata_K&amp;M_Water'!G34</f>
        <v>0</v>
      </c>
      <c r="H34" s="54">
        <f>Pivot_sourcedata_Test_Water!H34+'Pivot_sourcedata_K&amp;M_Water'!H34</f>
        <v>0</v>
      </c>
      <c r="I34" s="54">
        <f>Pivot_sourcedata_Test_Water!I34+'Pivot_sourcedata_K&amp;M_Water'!I34</f>
        <v>0</v>
      </c>
      <c r="J34" s="54">
        <f>Pivot_sourcedata_Test_Water!J34+'Pivot_sourcedata_K&amp;M_Water'!J34</f>
        <v>0</v>
      </c>
      <c r="K34" s="54">
        <f>Pivot_sourcedata_Test_Water!K34+'Pivot_sourcedata_K&amp;M_Water'!K34</f>
        <v>1571.7500000000002</v>
      </c>
      <c r="L34" s="54">
        <f>Pivot_sourcedata_Test_Water!L34+'Pivot_sourcedata_K&amp;M_Water'!L34</f>
        <v>0</v>
      </c>
      <c r="M34" s="54">
        <f>Pivot_sourcedata_Test_Water!M34+'Pivot_sourcedata_K&amp;M_Water'!M34</f>
        <v>0</v>
      </c>
      <c r="N34" s="54">
        <f>Pivot_sourcedata_Test_Water!N34+'Pivot_sourcedata_K&amp;M_Water'!N34</f>
        <v>0</v>
      </c>
      <c r="O34" s="54">
        <f>Pivot_sourcedata_Test_Water!O34+'Pivot_sourcedata_K&amp;M_Water'!O34</f>
        <v>0</v>
      </c>
      <c r="P34" s="54">
        <f>Pivot_sourcedata_Test_Water!P34+'Pivot_sourcedata_K&amp;M_Water'!P34</f>
        <v>0</v>
      </c>
      <c r="Q34" s="54">
        <f>Pivot_sourcedata_Test_Water!Q34+'Pivot_sourcedata_K&amp;M_Water'!Q34</f>
        <v>0</v>
      </c>
      <c r="R34" s="54">
        <f>Pivot_sourcedata_Test_Water!R34+'Pivot_sourcedata_K&amp;M_Water'!R34</f>
        <v>0</v>
      </c>
      <c r="S34" s="54">
        <f>Pivot_sourcedata_Test_Water!S34+'Pivot_sourcedata_K&amp;M_Water'!S34</f>
        <v>0</v>
      </c>
      <c r="T34" s="54">
        <f>Pivot_sourcedata_Test_Water!T34+'Pivot_sourcedata_K&amp;M_Water'!T34</f>
        <v>0</v>
      </c>
      <c r="U34" s="54">
        <f>Pivot_sourcedata_Test_Water!U34+'Pivot_sourcedata_K&amp;M_Water'!U34</f>
        <v>0</v>
      </c>
      <c r="V34" s="54">
        <f>Pivot_sourcedata_Test_Water!V34+'Pivot_sourcedata_K&amp;M_Water'!V34</f>
        <v>0</v>
      </c>
      <c r="W34" s="54">
        <f>Pivot_sourcedata_Test_Water!W34+'Pivot_sourcedata_K&amp;M_Water'!W34</f>
        <v>0</v>
      </c>
      <c r="X34" s="54">
        <f>Pivot_sourcedata_Test_Water!X34+'Pivot_sourcedata_K&amp;M_Water'!X34</f>
        <v>0</v>
      </c>
      <c r="Y34" s="54">
        <f>Pivot_sourcedata_Test_Water!Y34+'Pivot_sourcedata_K&amp;M_Water'!Y34</f>
        <v>0</v>
      </c>
      <c r="Z34" s="54">
        <f>Pivot_sourcedata_Test_Water!Z34+'Pivot_sourcedata_K&amp;M_Water'!Z34</f>
        <v>0</v>
      </c>
      <c r="AA34" s="54">
        <f>Pivot_sourcedata_Test_Water!AA34+'Pivot_sourcedata_K&amp;M_Water'!AA34</f>
        <v>0</v>
      </c>
      <c r="AB34" s="54">
        <f>Pivot_sourcedata_Test_Water!AB34+'Pivot_sourcedata_K&amp;M_Water'!AB34</f>
        <v>884.40000000000009</v>
      </c>
      <c r="AC34" s="54">
        <f>Pivot_sourcedata_Test_Water!AC34+'Pivot_sourcedata_K&amp;M_Water'!AC34</f>
        <v>5951.5600000000013</v>
      </c>
      <c r="AD34" s="54">
        <f>Pivot_sourcedata_Test_Water!AD34+'Pivot_sourcedata_K&amp;M_Water'!AD34</f>
        <v>0</v>
      </c>
      <c r="AE34" s="54">
        <f>Pivot_sourcedata_Test_Water!AE34+'Pivot_sourcedata_K&amp;M_Water'!AE34</f>
        <v>4510.4900000000025</v>
      </c>
      <c r="AF34" s="54">
        <f>Pivot_sourcedata_Test_Water!AF34+'Pivot_sourcedata_K&amp;M_Water'!AF34</f>
        <v>0</v>
      </c>
      <c r="AG34" s="54">
        <f>Pivot_sourcedata_Test_Water!AG34+'Pivot_sourcedata_K&amp;M_Water'!AG34</f>
        <v>2756.7300000000018</v>
      </c>
      <c r="AH34" s="54">
        <f>Pivot_sourcedata_Test_Water!AH34+'Pivot_sourcedata_K&amp;M_Water'!AH34</f>
        <v>0</v>
      </c>
      <c r="AI34" s="54">
        <f>Pivot_sourcedata_Test_Water!AI34+'Pivot_sourcedata_K&amp;M_Water'!AI34</f>
        <v>1664.7800000000009</v>
      </c>
      <c r="AJ34" s="54">
        <f>Pivot_sourcedata_Test_Water!AJ34+'Pivot_sourcedata_K&amp;M_Water'!AJ34</f>
        <v>0</v>
      </c>
      <c r="AK34" s="54">
        <f>Pivot_sourcedata_Test_Water!AK34+'Pivot_sourcedata_K&amp;M_Water'!AK34</f>
        <v>0</v>
      </c>
      <c r="AL34" s="54">
        <f>Pivot_sourcedata_Test_Water!AL34+'Pivot_sourcedata_K&amp;M_Water'!AL34</f>
        <v>123.72999999999996</v>
      </c>
      <c r="AM34" s="54">
        <f>Pivot_sourcedata_Test_Water!AM34+'Pivot_sourcedata_K&amp;M_Water'!AM34</f>
        <v>210.79999999999995</v>
      </c>
      <c r="AN34" s="54">
        <f>Pivot_sourcedata_Test_Water!AN34+'Pivot_sourcedata_K&amp;M_Water'!AN34</f>
        <v>0</v>
      </c>
      <c r="AO34" s="54">
        <f>Pivot_sourcedata_Test_Water!AO34+'Pivot_sourcedata_K&amp;M_Water'!AO34</f>
        <v>1800.2399999999984</v>
      </c>
      <c r="AP34" s="54">
        <f>Pivot_sourcedata_Test_Water!AP34+'Pivot_sourcedata_K&amp;M_Water'!AP34</f>
        <v>2818.75</v>
      </c>
      <c r="AQ34" s="54">
        <f>Pivot_sourcedata_Test_Water!AQ34+'Pivot_sourcedata_K&amp;M_Water'!AQ34</f>
        <v>0</v>
      </c>
      <c r="AR34" s="54">
        <f>Pivot_sourcedata_Test_Water!AR34+'Pivot_sourcedata_K&amp;M_Water'!AR34</f>
        <v>0</v>
      </c>
      <c r="AS34" s="54">
        <f>Pivot_sourcedata_Test_Water!AS34+'Pivot_sourcedata_K&amp;M_Water'!AS34</f>
        <v>1352.6399999999992</v>
      </c>
      <c r="AT34" s="54">
        <f>Pivot_sourcedata_Test_Water!AT34+'Pivot_sourcedata_K&amp;M_Water'!AT34</f>
        <v>0</v>
      </c>
      <c r="AU34" s="54">
        <f>Pivot_sourcedata_Test_Water!AU34+'Pivot_sourcedata_K&amp;M_Water'!AU34</f>
        <v>0</v>
      </c>
      <c r="AV34" s="54">
        <f>Pivot_sourcedata_Test_Water!AV34+'Pivot_sourcedata_K&amp;M_Water'!AV34</f>
        <v>0</v>
      </c>
      <c r="AW34" s="54">
        <f>Pivot_sourcedata_Test_Water!AW34+'Pivot_sourcedata_K&amp;M_Water'!AW34</f>
        <v>3709.1899999999946</v>
      </c>
      <c r="AX34" s="54">
        <f>Pivot_sourcedata_Test_Water!AX34+'Pivot_sourcedata_K&amp;M_Water'!AX34</f>
        <v>0</v>
      </c>
      <c r="AY34" s="54">
        <f>Pivot_sourcedata_Test_Water!AY34+'Pivot_sourcedata_K&amp;M_Water'!AY34</f>
        <v>0</v>
      </c>
      <c r="AZ34" s="54">
        <f>Pivot_sourcedata_Test_Water!AZ34+'Pivot_sourcedata_K&amp;M_Water'!AZ34</f>
        <v>0</v>
      </c>
      <c r="BA34" s="54">
        <f>Pivot_sourcedata_Test_Water!BA34+'Pivot_sourcedata_K&amp;M_Water'!BA34</f>
        <v>0</v>
      </c>
      <c r="BB34" s="54">
        <f>Pivot_sourcedata_Test_Water!BB34+'Pivot_sourcedata_K&amp;M_Water'!BB34</f>
        <v>0</v>
      </c>
      <c r="BC34" s="54">
        <f>Pivot_sourcedata_Test_Water!BC34+'Pivot_sourcedata_K&amp;M_Water'!BC34</f>
        <v>0</v>
      </c>
      <c r="BD34" s="54">
        <f>Pivot_sourcedata_Test_Water!BD34+'Pivot_sourcedata_K&amp;M_Water'!BD34</f>
        <v>0</v>
      </c>
      <c r="BE34" s="54">
        <f>Pivot_sourcedata_Test_Water!BE34+'Pivot_sourcedata_K&amp;M_Water'!BE34</f>
        <v>0</v>
      </c>
      <c r="BF34" s="54">
        <f>Pivot_sourcedata_Test_Water!BF34+'Pivot_sourcedata_K&amp;M_Water'!BF34</f>
        <v>900.10999999999945</v>
      </c>
      <c r="BG34" s="54">
        <f>Pivot_sourcedata_Test_Water!BG34+'Pivot_sourcedata_K&amp;M_Water'!BG34</f>
        <v>900.12999999999954</v>
      </c>
      <c r="BH34" s="54">
        <f>Pivot_sourcedata_Test_Water!BH34+'Pivot_sourcedata_K&amp;M_Water'!BH34</f>
        <v>900.52999999999929</v>
      </c>
      <c r="BI34" s="54">
        <f>Pivot_sourcedata_Test_Water!BI34+'Pivot_sourcedata_K&amp;M_Water'!BI34</f>
        <v>0</v>
      </c>
      <c r="BJ34" s="54">
        <f>Pivot_sourcedata_Test_Water!BJ34+'Pivot_sourcedata_K&amp;M_Water'!BJ34</f>
        <v>0</v>
      </c>
      <c r="BK34" s="54">
        <f>Pivot_sourcedata_Test_Water!BK34+'Pivot_sourcedata_K&amp;M_Water'!BK34</f>
        <v>311.57</v>
      </c>
      <c r="BL34" s="54">
        <f>Pivot_sourcedata_Test_Water!BL34+'Pivot_sourcedata_K&amp;M_Water'!BL34</f>
        <v>0</v>
      </c>
      <c r="BM34" s="54">
        <f>Pivot_sourcedata_Test_Water!BM34+'Pivot_sourcedata_K&amp;M_Water'!BM34</f>
        <v>0</v>
      </c>
      <c r="BN34" s="54">
        <f>Pivot_sourcedata_Test_Water!BN34+'Pivot_sourcedata_K&amp;M_Water'!BN34</f>
        <v>0</v>
      </c>
      <c r="BO34" s="54">
        <f>Pivot_sourcedata_Test_Water!BO34+'Pivot_sourcedata_K&amp;M_Water'!BO34</f>
        <v>0</v>
      </c>
      <c r="BP34" s="54">
        <f>Pivot_sourcedata_Test_Water!BP34+'Pivot_sourcedata_K&amp;M_Water'!BP34</f>
        <v>835.55000000000052</v>
      </c>
      <c r="BQ34" s="54">
        <f>Pivot_sourcedata_Test_Water!BQ34+'Pivot_sourcedata_K&amp;M_Water'!BQ34</f>
        <v>0</v>
      </c>
      <c r="BR34" s="54">
        <f>Pivot_sourcedata_Test_Water!BR34+'Pivot_sourcedata_K&amp;M_Water'!BR34</f>
        <v>0</v>
      </c>
      <c r="BS34" s="54">
        <f>Pivot_sourcedata_Test_Water!BS34+'Pivot_sourcedata_K&amp;M_Water'!BS34</f>
        <v>2701.5499999999975</v>
      </c>
      <c r="BT34" s="54">
        <f>Pivot_sourcedata_Test_Water!BT34+'Pivot_sourcedata_K&amp;M_Water'!BT34</f>
        <v>0</v>
      </c>
      <c r="BU34" s="54">
        <f>Pivot_sourcedata_Test_Water!BU34+'Pivot_sourcedata_K&amp;M_Water'!BU34</f>
        <v>0</v>
      </c>
      <c r="BV34" s="54">
        <f>Pivot_sourcedata_Test_Water!BV34+'Pivot_sourcedata_K&amp;M_Water'!BV34</f>
        <v>0</v>
      </c>
      <c r="BW34" s="54">
        <f>Pivot_sourcedata_Test_Water!BW34+'Pivot_sourcedata_K&amp;M_Water'!BW34</f>
        <v>0</v>
      </c>
      <c r="BX34" s="54">
        <f>Pivot_sourcedata_Test_Water!BX34+'Pivot_sourcedata_K&amp;M_Water'!BX34</f>
        <v>0</v>
      </c>
      <c r="BY34" s="54">
        <f>Pivot_sourcedata_Test_Water!BY34+'Pivot_sourcedata_K&amp;M_Water'!BY34</f>
        <v>0</v>
      </c>
      <c r="BZ34" s="54">
        <f>Pivot_sourcedata_Test_Water!BZ34+'Pivot_sourcedata_K&amp;M_Water'!BZ34</f>
        <v>0</v>
      </c>
      <c r="CA34" s="54">
        <f>Pivot_sourcedata_Test_Water!CA34+'Pivot_sourcedata_K&amp;M_Water'!CA34</f>
        <v>0</v>
      </c>
      <c r="CB34" s="54">
        <f>Pivot_sourcedata_Test_Water!CB34+'Pivot_sourcedata_K&amp;M_Water'!CB34</f>
        <v>0</v>
      </c>
      <c r="CC34" s="54">
        <f>Pivot_sourcedata_Test_Water!CC34+'Pivot_sourcedata_K&amp;M_Water'!CC34</f>
        <v>0</v>
      </c>
      <c r="CD34" s="54">
        <f>Pivot_sourcedata_Test_Water!CD34+'Pivot_sourcedata_K&amp;M_Water'!CD34</f>
        <v>0</v>
      </c>
      <c r="CE34" s="54">
        <f>Pivot_sourcedata_Test_Water!CE34+'Pivot_sourcedata_K&amp;M_Water'!CE34</f>
        <v>0</v>
      </c>
      <c r="CF34" s="54">
        <f>Pivot_sourcedata_Test_Water!CF34+'Pivot_sourcedata_K&amp;M_Water'!CF34</f>
        <v>0</v>
      </c>
      <c r="CG34" s="54">
        <f>Pivot_sourcedata_Test_Water!CG34+'Pivot_sourcedata_K&amp;M_Water'!CG34</f>
        <v>0</v>
      </c>
      <c r="CH34" s="54">
        <f>Pivot_sourcedata_Test_Water!CH34+'Pivot_sourcedata_K&amp;M_Water'!CH34</f>
        <v>1800.2400000000002</v>
      </c>
      <c r="CI34" s="54">
        <f>Pivot_sourcedata_Test_Water!CI34+'Pivot_sourcedata_K&amp;M_Water'!CI34</f>
        <v>0</v>
      </c>
      <c r="CJ34" s="54">
        <f>Pivot_sourcedata_Test_Water!CJ34+'Pivot_sourcedata_K&amp;M_Water'!CJ34</f>
        <v>0</v>
      </c>
      <c r="CK34" s="54">
        <f>Pivot_sourcedata_Test_Water!CK34+'Pivot_sourcedata_K&amp;M_Water'!CK34</f>
        <v>0</v>
      </c>
      <c r="CL34" s="54">
        <f>Pivot_sourcedata_Test_Water!CL34+'Pivot_sourcedata_K&amp;M_Water'!CL34</f>
        <v>0</v>
      </c>
      <c r="CM34" s="54">
        <f>Pivot_sourcedata_Test_Water!CM34+'Pivot_sourcedata_K&amp;M_Water'!CM34</f>
        <v>0</v>
      </c>
      <c r="CN34" s="54">
        <f>Pivot_sourcedata_Test_Water!CN34+'Pivot_sourcedata_K&amp;M_Water'!CN34</f>
        <v>0</v>
      </c>
      <c r="CO34" s="54">
        <f>Pivot_sourcedata_Test_Water!CO34+'Pivot_sourcedata_K&amp;M_Water'!CO34</f>
        <v>0</v>
      </c>
      <c r="CP34" s="54">
        <f>Pivot_sourcedata_Test_Water!CP34+'Pivot_sourcedata_K&amp;M_Water'!CP34</f>
        <v>0</v>
      </c>
      <c r="CQ34" s="54">
        <f>Pivot_sourcedata_Test_Water!CQ34+'Pivot_sourcedata_K&amp;M_Water'!CQ34</f>
        <v>0</v>
      </c>
      <c r="CR34" s="54">
        <f>Pivot_sourcedata_Test_Water!CR34+'Pivot_sourcedata_K&amp;M_Water'!CR34</f>
        <v>0</v>
      </c>
      <c r="CS34" s="54">
        <f>Pivot_sourcedata_Test_Water!CS34+'Pivot_sourcedata_K&amp;M_Water'!CS34</f>
        <v>0</v>
      </c>
      <c r="CT34" s="54">
        <f>Pivot_sourcedata_Test_Water!CT34+'Pivot_sourcedata_K&amp;M_Water'!CT34</f>
        <v>0</v>
      </c>
      <c r="CU34" s="54">
        <f>Pivot_sourcedata_Test_Water!CU34+'Pivot_sourcedata_K&amp;M_Water'!CU34</f>
        <v>0</v>
      </c>
      <c r="CV34" s="54">
        <f>Pivot_sourcedata_Test_Water!CV34+'Pivot_sourcedata_K&amp;M_Water'!CV34</f>
        <v>0</v>
      </c>
      <c r="CW34" s="54">
        <f>Pivot_sourcedata_Test_Water!CW34+'Pivot_sourcedata_K&amp;M_Water'!CW34</f>
        <v>0</v>
      </c>
      <c r="CX34" s="54">
        <f>Pivot_sourcedata_Test_Water!CX34+'Pivot_sourcedata_K&amp;M_Water'!CX34</f>
        <v>0</v>
      </c>
      <c r="CY34" s="54">
        <f>Pivot_sourcedata_Test_Water!CY34+'Pivot_sourcedata_K&amp;M_Water'!CY34</f>
        <v>0</v>
      </c>
      <c r="CZ34" s="54">
        <f>Pivot_sourcedata_Test_Water!CZ34+'Pivot_sourcedata_K&amp;M_Water'!CZ34</f>
        <v>0</v>
      </c>
      <c r="DA34" s="54">
        <f>Pivot_sourcedata_Test_Water!DA34+'Pivot_sourcedata_K&amp;M_Water'!DA34</f>
        <v>0</v>
      </c>
      <c r="DB34" s="323">
        <f t="shared" si="0"/>
        <v>35704.739999999991</v>
      </c>
    </row>
    <row r="35" spans="1:106" x14ac:dyDescent="0.25">
      <c r="A35" s="106">
        <v>27</v>
      </c>
      <c r="B35" s="107">
        <v>5133</v>
      </c>
      <c r="C35" s="106" t="s">
        <v>201</v>
      </c>
      <c r="D35" s="54">
        <f>Pivot_sourcedata_Test_Water!D35+'Pivot_sourcedata_K&amp;M_Water'!D35</f>
        <v>2668.6599999999971</v>
      </c>
      <c r="E35" s="54">
        <f>Pivot_sourcedata_Test_Water!E35+'Pivot_sourcedata_K&amp;M_Water'!E35</f>
        <v>1435.3099999999997</v>
      </c>
      <c r="F35" s="54">
        <f>Pivot_sourcedata_Test_Water!F35+'Pivot_sourcedata_K&amp;M_Water'!F35</f>
        <v>1375.3699999999994</v>
      </c>
      <c r="G35" s="54">
        <f>Pivot_sourcedata_Test_Water!G35+'Pivot_sourcedata_K&amp;M_Water'!G35</f>
        <v>420.1600000000002</v>
      </c>
      <c r="H35" s="54">
        <f>Pivot_sourcedata_Test_Water!H35+'Pivot_sourcedata_K&amp;M_Water'!H35</f>
        <v>0</v>
      </c>
      <c r="I35" s="54">
        <f>Pivot_sourcedata_Test_Water!I35+'Pivot_sourcedata_K&amp;M_Water'!I35</f>
        <v>0</v>
      </c>
      <c r="J35" s="54">
        <f>Pivot_sourcedata_Test_Water!J35+'Pivot_sourcedata_K&amp;M_Water'!J35</f>
        <v>1680.6399999999981</v>
      </c>
      <c r="K35" s="54">
        <f>Pivot_sourcedata_Test_Water!K35+'Pivot_sourcedata_K&amp;M_Water'!K35</f>
        <v>786.99000000000046</v>
      </c>
      <c r="L35" s="54">
        <f>Pivot_sourcedata_Test_Water!L35+'Pivot_sourcedata_K&amp;M_Water'!L35</f>
        <v>0</v>
      </c>
      <c r="M35" s="54">
        <f>Pivot_sourcedata_Test_Water!M35+'Pivot_sourcedata_K&amp;M_Water'!M35</f>
        <v>0</v>
      </c>
      <c r="N35" s="54">
        <f>Pivot_sourcedata_Test_Water!N35+'Pivot_sourcedata_K&amp;M_Water'!N35</f>
        <v>1260.4799999999998</v>
      </c>
      <c r="O35" s="54">
        <f>Pivot_sourcedata_Test_Water!O35+'Pivot_sourcedata_K&amp;M_Water'!O35</f>
        <v>1444.8599999999979</v>
      </c>
      <c r="P35" s="54">
        <f>Pivot_sourcedata_Test_Water!P35+'Pivot_sourcedata_K&amp;M_Water'!P35</f>
        <v>1242.4299999999992</v>
      </c>
      <c r="Q35" s="54">
        <f>Pivot_sourcedata_Test_Water!Q35+'Pivot_sourcedata_K&amp;M_Water'!Q35</f>
        <v>1164.4300000000007</v>
      </c>
      <c r="R35" s="54">
        <f>Pivot_sourcedata_Test_Water!R35+'Pivot_sourcedata_K&amp;M_Water'!R35</f>
        <v>2397.6099999999974</v>
      </c>
      <c r="S35" s="54">
        <f>Pivot_sourcedata_Test_Water!S35+'Pivot_sourcedata_K&amp;M_Water'!S35</f>
        <v>0</v>
      </c>
      <c r="T35" s="54">
        <f>Pivot_sourcedata_Test_Water!T35+'Pivot_sourcedata_K&amp;M_Water'!T35</f>
        <v>62.579999999999991</v>
      </c>
      <c r="U35" s="54">
        <f>Pivot_sourcedata_Test_Water!U35+'Pivot_sourcedata_K&amp;M_Water'!U35</f>
        <v>9.0300000000000011</v>
      </c>
      <c r="V35" s="54">
        <f>Pivot_sourcedata_Test_Water!V35+'Pivot_sourcedata_K&amp;M_Water'!V35</f>
        <v>4437.7000000000062</v>
      </c>
      <c r="W35" s="54">
        <f>Pivot_sourcedata_Test_Water!W35+'Pivot_sourcedata_K&amp;M_Water'!W35</f>
        <v>420.15999999999997</v>
      </c>
      <c r="X35" s="54">
        <f>Pivot_sourcedata_Test_Water!X35+'Pivot_sourcedata_K&amp;M_Water'!X35</f>
        <v>0</v>
      </c>
      <c r="Y35" s="54">
        <f>Pivot_sourcedata_Test_Water!Y35+'Pivot_sourcedata_K&amp;M_Water'!Y35</f>
        <v>0</v>
      </c>
      <c r="Z35" s="54">
        <f>Pivot_sourcedata_Test_Water!Z35+'Pivot_sourcedata_K&amp;M_Water'!Z35</f>
        <v>840.32000000000039</v>
      </c>
      <c r="AA35" s="54">
        <f>Pivot_sourcedata_Test_Water!AA35+'Pivot_sourcedata_K&amp;M_Water'!AA35</f>
        <v>4271.4199999999901</v>
      </c>
      <c r="AB35" s="54">
        <f>Pivot_sourcedata_Test_Water!AB35+'Pivot_sourcedata_K&amp;M_Water'!AB35</f>
        <v>3935.5899999999847</v>
      </c>
      <c r="AC35" s="54">
        <f>Pivot_sourcedata_Test_Water!AC35+'Pivot_sourcedata_K&amp;M_Water'!AC35</f>
        <v>1943.4900000000021</v>
      </c>
      <c r="AD35" s="54">
        <f>Pivot_sourcedata_Test_Water!AD35+'Pivot_sourcedata_K&amp;M_Water'!AD35</f>
        <v>2814.369999999999</v>
      </c>
      <c r="AE35" s="54">
        <f>Pivot_sourcedata_Test_Water!AE35+'Pivot_sourcedata_K&amp;M_Water'!AE35</f>
        <v>425.03000000000037</v>
      </c>
      <c r="AF35" s="54">
        <f>Pivot_sourcedata_Test_Water!AF35+'Pivot_sourcedata_K&amp;M_Water'!AF35</f>
        <v>6203.9100000000062</v>
      </c>
      <c r="AG35" s="54">
        <f>Pivot_sourcedata_Test_Water!AG35+'Pivot_sourcedata_K&amp;M_Water'!AG35</f>
        <v>1966.3199999999956</v>
      </c>
      <c r="AH35" s="54">
        <f>Pivot_sourcedata_Test_Water!AH35+'Pivot_sourcedata_K&amp;M_Water'!AH35</f>
        <v>1310.0999999999999</v>
      </c>
      <c r="AI35" s="54">
        <f>Pivot_sourcedata_Test_Water!AI35+'Pivot_sourcedata_K&amp;M_Water'!AI35</f>
        <v>3924.5199999999918</v>
      </c>
      <c r="AJ35" s="54">
        <f>Pivot_sourcedata_Test_Water!AJ35+'Pivot_sourcedata_K&amp;M_Water'!AJ35</f>
        <v>2331.6199999999994</v>
      </c>
      <c r="AK35" s="54">
        <f>Pivot_sourcedata_Test_Water!AK35+'Pivot_sourcedata_K&amp;M_Water'!AK35</f>
        <v>2531.6400000000012</v>
      </c>
      <c r="AL35" s="54">
        <f>Pivot_sourcedata_Test_Water!AL35+'Pivot_sourcedata_K&amp;M_Water'!AL35</f>
        <v>537.83000000000027</v>
      </c>
      <c r="AM35" s="54">
        <f>Pivot_sourcedata_Test_Water!AM35+'Pivot_sourcedata_K&amp;M_Water'!AM35</f>
        <v>7350.5899999999983</v>
      </c>
      <c r="AN35" s="54">
        <f>Pivot_sourcedata_Test_Water!AN35+'Pivot_sourcedata_K&amp;M_Water'!AN35</f>
        <v>1214.120000000001</v>
      </c>
      <c r="AO35" s="54">
        <f>Pivot_sourcedata_Test_Water!AO35+'Pivot_sourcedata_K&amp;M_Water'!AO35</f>
        <v>8378.0600000000031</v>
      </c>
      <c r="AP35" s="54">
        <f>Pivot_sourcedata_Test_Water!AP35+'Pivot_sourcedata_K&amp;M_Water'!AP35</f>
        <v>1107.4099999999996</v>
      </c>
      <c r="AQ35" s="54">
        <f>Pivot_sourcedata_Test_Water!AQ35+'Pivot_sourcedata_K&amp;M_Water'!AQ35</f>
        <v>0</v>
      </c>
      <c r="AR35" s="54">
        <f>Pivot_sourcedata_Test_Water!AR35+'Pivot_sourcedata_K&amp;M_Water'!AR35</f>
        <v>0</v>
      </c>
      <c r="AS35" s="54">
        <f>Pivot_sourcedata_Test_Water!AS35+'Pivot_sourcedata_K&amp;M_Water'!AS35</f>
        <v>602.07000000000107</v>
      </c>
      <c r="AT35" s="54">
        <f>Pivot_sourcedata_Test_Water!AT35+'Pivot_sourcedata_K&amp;M_Water'!AT35</f>
        <v>42.63</v>
      </c>
      <c r="AU35" s="54">
        <f>Pivot_sourcedata_Test_Water!AU35+'Pivot_sourcedata_K&amp;M_Water'!AU35</f>
        <v>1107.9399999999994</v>
      </c>
      <c r="AV35" s="54">
        <f>Pivot_sourcedata_Test_Water!AV35+'Pivot_sourcedata_K&amp;M_Water'!AV35</f>
        <v>3314.8900000000081</v>
      </c>
      <c r="AW35" s="54">
        <f>Pivot_sourcedata_Test_Water!AW35+'Pivot_sourcedata_K&amp;M_Water'!AW35</f>
        <v>1543.6799999999992</v>
      </c>
      <c r="AX35" s="54">
        <f>Pivot_sourcedata_Test_Water!AX35+'Pivot_sourcedata_K&amp;M_Water'!AX35</f>
        <v>1374.9799999999993</v>
      </c>
      <c r="AY35" s="54">
        <f>Pivot_sourcedata_Test_Water!AY35+'Pivot_sourcedata_K&amp;M_Water'!AY35</f>
        <v>1779.6900000000003</v>
      </c>
      <c r="AZ35" s="54">
        <f>Pivot_sourcedata_Test_Water!AZ35+'Pivot_sourcedata_K&amp;M_Water'!AZ35</f>
        <v>1414.3199999999972</v>
      </c>
      <c r="BA35" s="54">
        <f>Pivot_sourcedata_Test_Water!BA35+'Pivot_sourcedata_K&amp;M_Water'!BA35</f>
        <v>5874.0099999999802</v>
      </c>
      <c r="BB35" s="54">
        <f>Pivot_sourcedata_Test_Water!BB35+'Pivot_sourcedata_K&amp;M_Water'!BB35</f>
        <v>0</v>
      </c>
      <c r="BC35" s="54">
        <f>Pivot_sourcedata_Test_Water!BC35+'Pivot_sourcedata_K&amp;M_Water'!BC35</f>
        <v>3539.5999999999981</v>
      </c>
      <c r="BD35" s="54">
        <f>Pivot_sourcedata_Test_Water!BD35+'Pivot_sourcedata_K&amp;M_Water'!BD35</f>
        <v>1666.0299999999922</v>
      </c>
      <c r="BE35" s="54">
        <f>Pivot_sourcedata_Test_Water!BE35+'Pivot_sourcedata_K&amp;M_Water'!BE35</f>
        <v>0</v>
      </c>
      <c r="BF35" s="54">
        <f>Pivot_sourcedata_Test_Water!BF35+'Pivot_sourcedata_K&amp;M_Water'!BF35</f>
        <v>8155.7699999999886</v>
      </c>
      <c r="BG35" s="54">
        <f>Pivot_sourcedata_Test_Water!BG35+'Pivot_sourcedata_K&amp;M_Water'!BG35</f>
        <v>9409.8300000000163</v>
      </c>
      <c r="BH35" s="54">
        <f>Pivot_sourcedata_Test_Water!BH35+'Pivot_sourcedata_K&amp;M_Water'!BH35</f>
        <v>1350.5100000000014</v>
      </c>
      <c r="BI35" s="54">
        <f>Pivot_sourcedata_Test_Water!BI35+'Pivot_sourcedata_K&amp;M_Water'!BI35</f>
        <v>1313.8499999999981</v>
      </c>
      <c r="BJ35" s="54">
        <f>Pivot_sourcedata_Test_Water!BJ35+'Pivot_sourcedata_K&amp;M_Water'!BJ35</f>
        <v>626.93000000000018</v>
      </c>
      <c r="BK35" s="54">
        <f>Pivot_sourcedata_Test_Water!BK35+'Pivot_sourcedata_K&amp;M_Water'!BK35</f>
        <v>2798.079999999994</v>
      </c>
      <c r="BL35" s="54">
        <f>Pivot_sourcedata_Test_Water!BL35+'Pivot_sourcedata_K&amp;M_Water'!BL35</f>
        <v>717.40000000000077</v>
      </c>
      <c r="BM35" s="54">
        <f>Pivot_sourcedata_Test_Water!BM35+'Pivot_sourcedata_K&amp;M_Water'!BM35</f>
        <v>210.03999999999994</v>
      </c>
      <c r="BN35" s="54">
        <f>Pivot_sourcedata_Test_Water!BN35+'Pivot_sourcedata_K&amp;M_Water'!BN35</f>
        <v>1758.06</v>
      </c>
      <c r="BO35" s="54">
        <f>Pivot_sourcedata_Test_Water!BO35+'Pivot_sourcedata_K&amp;M_Water'!BO35</f>
        <v>0</v>
      </c>
      <c r="BP35" s="54">
        <f>Pivot_sourcedata_Test_Water!BP35+'Pivot_sourcedata_K&amp;M_Water'!BP35</f>
        <v>202.31999999999996</v>
      </c>
      <c r="BQ35" s="54">
        <f>Pivot_sourcedata_Test_Water!BQ35+'Pivot_sourcedata_K&amp;M_Water'!BQ35</f>
        <v>2356.1099999999938</v>
      </c>
      <c r="BR35" s="54">
        <f>Pivot_sourcedata_Test_Water!BR35+'Pivot_sourcedata_K&amp;M_Water'!BR35</f>
        <v>1123.6699999999992</v>
      </c>
      <c r="BS35" s="54">
        <f>Pivot_sourcedata_Test_Water!BS35+'Pivot_sourcedata_K&amp;M_Water'!BS35</f>
        <v>2172.4399999999951</v>
      </c>
      <c r="BT35" s="54">
        <f>Pivot_sourcedata_Test_Water!BT35+'Pivot_sourcedata_K&amp;M_Water'!BT35</f>
        <v>757.91999999999916</v>
      </c>
      <c r="BU35" s="54">
        <f>Pivot_sourcedata_Test_Water!BU35+'Pivot_sourcedata_K&amp;M_Water'!BU35</f>
        <v>570.20000000000005</v>
      </c>
      <c r="BV35" s="54">
        <f>Pivot_sourcedata_Test_Water!BV35+'Pivot_sourcedata_K&amp;M_Water'!BV35</f>
        <v>0</v>
      </c>
      <c r="BW35" s="54">
        <f>Pivot_sourcedata_Test_Water!BW35+'Pivot_sourcedata_K&amp;M_Water'!BW35</f>
        <v>210.09</v>
      </c>
      <c r="BX35" s="54">
        <f>Pivot_sourcedata_Test_Water!BX35+'Pivot_sourcedata_K&amp;M_Water'!BX35</f>
        <v>0</v>
      </c>
      <c r="BY35" s="54">
        <f>Pivot_sourcedata_Test_Water!BY35+'Pivot_sourcedata_K&amp;M_Water'!BY35</f>
        <v>1357.7400000000011</v>
      </c>
      <c r="BZ35" s="54">
        <f>Pivot_sourcedata_Test_Water!BZ35+'Pivot_sourcedata_K&amp;M_Water'!BZ35</f>
        <v>1350.3999999999974</v>
      </c>
      <c r="CA35" s="54">
        <f>Pivot_sourcedata_Test_Water!CA35+'Pivot_sourcedata_K&amp;M_Water'!CA35</f>
        <v>570.24000000000012</v>
      </c>
      <c r="CB35" s="54">
        <f>Pivot_sourcedata_Test_Water!CB35+'Pivot_sourcedata_K&amp;M_Water'!CB35</f>
        <v>2704.9199999999973</v>
      </c>
      <c r="CC35" s="54">
        <f>Pivot_sourcedata_Test_Water!CC35+'Pivot_sourcedata_K&amp;M_Water'!CC35</f>
        <v>2524.0399999999941</v>
      </c>
      <c r="CD35" s="54">
        <f>Pivot_sourcedata_Test_Water!CD35+'Pivot_sourcedata_K&amp;M_Water'!CD35</f>
        <v>0</v>
      </c>
      <c r="CE35" s="54">
        <f>Pivot_sourcedata_Test_Water!CE35+'Pivot_sourcedata_K&amp;M_Water'!CE35</f>
        <v>0</v>
      </c>
      <c r="CF35" s="54">
        <f>Pivot_sourcedata_Test_Water!CF35+'Pivot_sourcedata_K&amp;M_Water'!CF35</f>
        <v>0</v>
      </c>
      <c r="CG35" s="54">
        <f>Pivot_sourcedata_Test_Water!CG35+'Pivot_sourcedata_K&amp;M_Water'!CG35</f>
        <v>0</v>
      </c>
      <c r="CH35" s="54">
        <f>Pivot_sourcedata_Test_Water!CH35+'Pivot_sourcedata_K&amp;M_Water'!CH35</f>
        <v>2941.1199999999903</v>
      </c>
      <c r="CI35" s="54">
        <f>Pivot_sourcedata_Test_Water!CI35+'Pivot_sourcedata_K&amp;M_Water'!CI35</f>
        <v>0</v>
      </c>
      <c r="CJ35" s="54">
        <f>Pivot_sourcedata_Test_Water!CJ35+'Pivot_sourcedata_K&amp;M_Water'!CJ35</f>
        <v>0</v>
      </c>
      <c r="CK35" s="54">
        <f>Pivot_sourcedata_Test_Water!CK35+'Pivot_sourcedata_K&amp;M_Water'!CK35</f>
        <v>0</v>
      </c>
      <c r="CL35" s="54">
        <f>Pivot_sourcedata_Test_Water!CL35+'Pivot_sourcedata_K&amp;M_Water'!CL35</f>
        <v>0</v>
      </c>
      <c r="CM35" s="54">
        <f>Pivot_sourcedata_Test_Water!CM35+'Pivot_sourcedata_K&amp;M_Water'!CM35</f>
        <v>0</v>
      </c>
      <c r="CN35" s="54">
        <f>Pivot_sourcedata_Test_Water!CN35+'Pivot_sourcedata_K&amp;M_Water'!CN35</f>
        <v>420.20000000000039</v>
      </c>
      <c r="CO35" s="54">
        <f>Pivot_sourcedata_Test_Water!CO35+'Pivot_sourcedata_K&amp;M_Water'!CO35</f>
        <v>107.47000000000007</v>
      </c>
      <c r="CP35" s="54">
        <f>Pivot_sourcedata_Test_Water!CP35+'Pivot_sourcedata_K&amp;M_Water'!CP35</f>
        <v>53.960000000000008</v>
      </c>
      <c r="CQ35" s="54">
        <f>Pivot_sourcedata_Test_Water!CQ35+'Pivot_sourcedata_K&amp;M_Water'!CQ35</f>
        <v>0</v>
      </c>
      <c r="CR35" s="54">
        <f>Pivot_sourcedata_Test_Water!CR35+'Pivot_sourcedata_K&amp;M_Water'!CR35</f>
        <v>0</v>
      </c>
      <c r="CS35" s="54">
        <f>Pivot_sourcedata_Test_Water!CS35+'Pivot_sourcedata_K&amp;M_Water'!CS35</f>
        <v>0</v>
      </c>
      <c r="CT35" s="54">
        <f>Pivot_sourcedata_Test_Water!CT35+'Pivot_sourcedata_K&amp;M_Water'!CT35</f>
        <v>0</v>
      </c>
      <c r="CU35" s="54">
        <f>Pivot_sourcedata_Test_Water!CU35+'Pivot_sourcedata_K&amp;M_Water'!CU35</f>
        <v>0</v>
      </c>
      <c r="CV35" s="54">
        <f>Pivot_sourcedata_Test_Water!CV35+'Pivot_sourcedata_K&amp;M_Water'!CV35</f>
        <v>0</v>
      </c>
      <c r="CW35" s="54">
        <f>Pivot_sourcedata_Test_Water!CW35+'Pivot_sourcedata_K&amp;M_Water'!CW35</f>
        <v>0</v>
      </c>
      <c r="CX35" s="54">
        <f>Pivot_sourcedata_Test_Water!CX35+'Pivot_sourcedata_K&amp;M_Water'!CX35</f>
        <v>0</v>
      </c>
      <c r="CY35" s="54">
        <f>Pivot_sourcedata_Test_Water!CY35+'Pivot_sourcedata_K&amp;M_Water'!CY35</f>
        <v>0</v>
      </c>
      <c r="CZ35" s="54">
        <f>Pivot_sourcedata_Test_Water!CZ35+'Pivot_sourcedata_K&amp;M_Water'!CZ35</f>
        <v>0</v>
      </c>
      <c r="DA35" s="54">
        <f>Pivot_sourcedata_Test_Water!DA35+'Pivot_sourcedata_K&amp;M_Water'!DA35</f>
        <v>0</v>
      </c>
      <c r="DB35" s="323">
        <f t="shared" si="0"/>
        <v>139915.89999999988</v>
      </c>
    </row>
    <row r="36" spans="1:106" x14ac:dyDescent="0.25">
      <c r="A36" s="106">
        <v>28</v>
      </c>
      <c r="B36" s="107">
        <v>5140</v>
      </c>
      <c r="C36" s="106" t="s">
        <v>202</v>
      </c>
      <c r="D36" s="54">
        <f>Pivot_sourcedata_Test_Water!D36+'Pivot_sourcedata_K&amp;M_Water'!D36</f>
        <v>0</v>
      </c>
      <c r="E36" s="54">
        <f>Pivot_sourcedata_Test_Water!E36+'Pivot_sourcedata_K&amp;M_Water'!E36</f>
        <v>0</v>
      </c>
      <c r="F36" s="54">
        <f>Pivot_sourcedata_Test_Water!F36+'Pivot_sourcedata_K&amp;M_Water'!F36</f>
        <v>0</v>
      </c>
      <c r="G36" s="54">
        <f>Pivot_sourcedata_Test_Water!G36+'Pivot_sourcedata_K&amp;M_Water'!G36</f>
        <v>0</v>
      </c>
      <c r="H36" s="54">
        <f>Pivot_sourcedata_Test_Water!H36+'Pivot_sourcedata_K&amp;M_Water'!H36</f>
        <v>0</v>
      </c>
      <c r="I36" s="54">
        <f>Pivot_sourcedata_Test_Water!I36+'Pivot_sourcedata_K&amp;M_Water'!I36</f>
        <v>0</v>
      </c>
      <c r="J36" s="54">
        <f>Pivot_sourcedata_Test_Water!J36+'Pivot_sourcedata_K&amp;M_Water'!J36</f>
        <v>0</v>
      </c>
      <c r="K36" s="54">
        <f>Pivot_sourcedata_Test_Water!K36+'Pivot_sourcedata_K&amp;M_Water'!K36</f>
        <v>0</v>
      </c>
      <c r="L36" s="54">
        <f>Pivot_sourcedata_Test_Water!L36+'Pivot_sourcedata_K&amp;M_Water'!L36</f>
        <v>0</v>
      </c>
      <c r="M36" s="54">
        <f>Pivot_sourcedata_Test_Water!M36+'Pivot_sourcedata_K&amp;M_Water'!M36</f>
        <v>0</v>
      </c>
      <c r="N36" s="54">
        <f>Pivot_sourcedata_Test_Water!N36+'Pivot_sourcedata_K&amp;M_Water'!N36</f>
        <v>0</v>
      </c>
      <c r="O36" s="54">
        <f>Pivot_sourcedata_Test_Water!O36+'Pivot_sourcedata_K&amp;M_Water'!O36</f>
        <v>0</v>
      </c>
      <c r="P36" s="54">
        <f>Pivot_sourcedata_Test_Water!P36+'Pivot_sourcedata_K&amp;M_Water'!P36</f>
        <v>1538.82</v>
      </c>
      <c r="Q36" s="54">
        <f>Pivot_sourcedata_Test_Water!Q36+'Pivot_sourcedata_K&amp;M_Water'!Q36</f>
        <v>3427.1699999999987</v>
      </c>
      <c r="R36" s="54">
        <f>Pivot_sourcedata_Test_Water!R36+'Pivot_sourcedata_K&amp;M_Water'!R36</f>
        <v>0</v>
      </c>
      <c r="S36" s="54">
        <f>Pivot_sourcedata_Test_Water!S36+'Pivot_sourcedata_K&amp;M_Water'!S36</f>
        <v>0</v>
      </c>
      <c r="T36" s="54">
        <f>Pivot_sourcedata_Test_Water!T36+'Pivot_sourcedata_K&amp;M_Water'!T36</f>
        <v>231.08</v>
      </c>
      <c r="U36" s="54">
        <f>Pivot_sourcedata_Test_Water!U36+'Pivot_sourcedata_K&amp;M_Water'!U36</f>
        <v>94.83</v>
      </c>
      <c r="V36" s="54">
        <f>Pivot_sourcedata_Test_Water!V36+'Pivot_sourcedata_K&amp;M_Water'!V36</f>
        <v>0</v>
      </c>
      <c r="W36" s="54">
        <f>Pivot_sourcedata_Test_Water!W36+'Pivot_sourcedata_K&amp;M_Water'!W36</f>
        <v>0</v>
      </c>
      <c r="X36" s="54">
        <f>Pivot_sourcedata_Test_Water!X36+'Pivot_sourcedata_K&amp;M_Water'!X36</f>
        <v>0</v>
      </c>
      <c r="Y36" s="54">
        <f>Pivot_sourcedata_Test_Water!Y36+'Pivot_sourcedata_K&amp;M_Water'!Y36</f>
        <v>0</v>
      </c>
      <c r="Z36" s="54">
        <f>Pivot_sourcedata_Test_Water!Z36+'Pivot_sourcedata_K&amp;M_Water'!Z36</f>
        <v>0</v>
      </c>
      <c r="AA36" s="54">
        <f>Pivot_sourcedata_Test_Water!AA36+'Pivot_sourcedata_K&amp;M_Water'!AA36</f>
        <v>0</v>
      </c>
      <c r="AB36" s="54">
        <f>Pivot_sourcedata_Test_Water!AB36+'Pivot_sourcedata_K&amp;M_Water'!AB36</f>
        <v>0</v>
      </c>
      <c r="AC36" s="54">
        <f>Pivot_sourcedata_Test_Water!AC36+'Pivot_sourcedata_K&amp;M_Water'!AC36</f>
        <v>4241.4500000000016</v>
      </c>
      <c r="AD36" s="54">
        <f>Pivot_sourcedata_Test_Water!AD36+'Pivot_sourcedata_K&amp;M_Water'!AD36</f>
        <v>0</v>
      </c>
      <c r="AE36" s="54">
        <f>Pivot_sourcedata_Test_Water!AE36+'Pivot_sourcedata_K&amp;M_Water'!AE36</f>
        <v>0</v>
      </c>
      <c r="AF36" s="54">
        <f>Pivot_sourcedata_Test_Water!AF36+'Pivot_sourcedata_K&amp;M_Water'!AF36</f>
        <v>0</v>
      </c>
      <c r="AG36" s="54">
        <f>Pivot_sourcedata_Test_Water!AG36+'Pivot_sourcedata_K&amp;M_Water'!AG36</f>
        <v>863.43</v>
      </c>
      <c r="AH36" s="54">
        <f>Pivot_sourcedata_Test_Water!AH36+'Pivot_sourcedata_K&amp;M_Water'!AH36</f>
        <v>301.21999999999997</v>
      </c>
      <c r="AI36" s="54">
        <f>Pivot_sourcedata_Test_Water!AI36+'Pivot_sourcedata_K&amp;M_Water'!AI36</f>
        <v>0</v>
      </c>
      <c r="AJ36" s="54">
        <f>Pivot_sourcedata_Test_Water!AJ36+'Pivot_sourcedata_K&amp;M_Water'!AJ36</f>
        <v>216.72</v>
      </c>
      <c r="AK36" s="54">
        <f>Pivot_sourcedata_Test_Water!AK36+'Pivot_sourcedata_K&amp;M_Water'!AK36</f>
        <v>1958.52</v>
      </c>
      <c r="AL36" s="54">
        <f>Pivot_sourcedata_Test_Water!AL36+'Pivot_sourcedata_K&amp;M_Water'!AL36</f>
        <v>0</v>
      </c>
      <c r="AM36" s="54">
        <f>Pivot_sourcedata_Test_Water!AM36+'Pivot_sourcedata_K&amp;M_Water'!AM36</f>
        <v>9900.7300000000014</v>
      </c>
      <c r="AN36" s="54">
        <f>Pivot_sourcedata_Test_Water!AN36+'Pivot_sourcedata_K&amp;M_Water'!AN36</f>
        <v>70.849999999999994</v>
      </c>
      <c r="AO36" s="54">
        <f>Pivot_sourcedata_Test_Water!AO36+'Pivot_sourcedata_K&amp;M_Water'!AO36</f>
        <v>2563.3700000000003</v>
      </c>
      <c r="AP36" s="54">
        <f>Pivot_sourcedata_Test_Water!AP36+'Pivot_sourcedata_K&amp;M_Water'!AP36</f>
        <v>2.0000000000000004</v>
      </c>
      <c r="AQ36" s="54">
        <f>Pivot_sourcedata_Test_Water!AQ36+'Pivot_sourcedata_K&amp;M_Water'!AQ36</f>
        <v>0</v>
      </c>
      <c r="AR36" s="54">
        <f>Pivot_sourcedata_Test_Water!AR36+'Pivot_sourcedata_K&amp;M_Water'!AR36</f>
        <v>0</v>
      </c>
      <c r="AS36" s="54">
        <f>Pivot_sourcedata_Test_Water!AS36+'Pivot_sourcedata_K&amp;M_Water'!AS36</f>
        <v>0.33</v>
      </c>
      <c r="AT36" s="54">
        <f>Pivot_sourcedata_Test_Water!AT36+'Pivot_sourcedata_K&amp;M_Water'!AT36</f>
        <v>0</v>
      </c>
      <c r="AU36" s="54">
        <f>Pivot_sourcedata_Test_Water!AU36+'Pivot_sourcedata_K&amp;M_Water'!AU36</f>
        <v>0</v>
      </c>
      <c r="AV36" s="54">
        <f>Pivot_sourcedata_Test_Water!AV36+'Pivot_sourcedata_K&amp;M_Water'!AV36</f>
        <v>0</v>
      </c>
      <c r="AW36" s="54">
        <f>Pivot_sourcedata_Test_Water!AW36+'Pivot_sourcedata_K&amp;M_Water'!AW36</f>
        <v>0</v>
      </c>
      <c r="AX36" s="54">
        <f>Pivot_sourcedata_Test_Water!AX36+'Pivot_sourcedata_K&amp;M_Water'!AX36</f>
        <v>0</v>
      </c>
      <c r="AY36" s="54">
        <f>Pivot_sourcedata_Test_Water!AY36+'Pivot_sourcedata_K&amp;M_Water'!AY36</f>
        <v>0</v>
      </c>
      <c r="AZ36" s="54">
        <f>Pivot_sourcedata_Test_Water!AZ36+'Pivot_sourcedata_K&amp;M_Water'!AZ36</f>
        <v>0</v>
      </c>
      <c r="BA36" s="54">
        <f>Pivot_sourcedata_Test_Water!BA36+'Pivot_sourcedata_K&amp;M_Water'!BA36</f>
        <v>0</v>
      </c>
      <c r="BB36" s="54">
        <f>Pivot_sourcedata_Test_Water!BB36+'Pivot_sourcedata_K&amp;M_Water'!BB36</f>
        <v>0</v>
      </c>
      <c r="BC36" s="54">
        <f>Pivot_sourcedata_Test_Water!BC36+'Pivot_sourcedata_K&amp;M_Water'!BC36</f>
        <v>0</v>
      </c>
      <c r="BD36" s="54">
        <f>Pivot_sourcedata_Test_Water!BD36+'Pivot_sourcedata_K&amp;M_Water'!BD36</f>
        <v>0</v>
      </c>
      <c r="BE36" s="54">
        <f>Pivot_sourcedata_Test_Water!BE36+'Pivot_sourcedata_K&amp;M_Water'!BE36</f>
        <v>0</v>
      </c>
      <c r="BF36" s="54">
        <f>Pivot_sourcedata_Test_Water!BF36+'Pivot_sourcedata_K&amp;M_Water'!BF36</f>
        <v>0</v>
      </c>
      <c r="BG36" s="54">
        <f>Pivot_sourcedata_Test_Water!BG36+'Pivot_sourcedata_K&amp;M_Water'!BG36</f>
        <v>0</v>
      </c>
      <c r="BH36" s="54">
        <f>Pivot_sourcedata_Test_Water!BH36+'Pivot_sourcedata_K&amp;M_Water'!BH36</f>
        <v>0</v>
      </c>
      <c r="BI36" s="54">
        <f>Pivot_sourcedata_Test_Water!BI36+'Pivot_sourcedata_K&amp;M_Water'!BI36</f>
        <v>0</v>
      </c>
      <c r="BJ36" s="54">
        <f>Pivot_sourcedata_Test_Water!BJ36+'Pivot_sourcedata_K&amp;M_Water'!BJ36</f>
        <v>0</v>
      </c>
      <c r="BK36" s="54">
        <f>Pivot_sourcedata_Test_Water!BK36+'Pivot_sourcedata_K&amp;M_Water'!BK36</f>
        <v>0</v>
      </c>
      <c r="BL36" s="54">
        <f>Pivot_sourcedata_Test_Water!BL36+'Pivot_sourcedata_K&amp;M_Water'!BL36</f>
        <v>0</v>
      </c>
      <c r="BM36" s="54">
        <f>Pivot_sourcedata_Test_Water!BM36+'Pivot_sourcedata_K&amp;M_Water'!BM36</f>
        <v>0</v>
      </c>
      <c r="BN36" s="54">
        <f>Pivot_sourcedata_Test_Water!BN36+'Pivot_sourcedata_K&amp;M_Water'!BN36</f>
        <v>0</v>
      </c>
      <c r="BO36" s="54">
        <f>Pivot_sourcedata_Test_Water!BO36+'Pivot_sourcedata_K&amp;M_Water'!BO36</f>
        <v>0</v>
      </c>
      <c r="BP36" s="54">
        <f>Pivot_sourcedata_Test_Water!BP36+'Pivot_sourcedata_K&amp;M_Water'!BP36</f>
        <v>0</v>
      </c>
      <c r="BQ36" s="54">
        <f>Pivot_sourcedata_Test_Water!BQ36+'Pivot_sourcedata_K&amp;M_Water'!BQ36</f>
        <v>0</v>
      </c>
      <c r="BR36" s="54">
        <f>Pivot_sourcedata_Test_Water!BR36+'Pivot_sourcedata_K&amp;M_Water'!BR36</f>
        <v>0</v>
      </c>
      <c r="BS36" s="54">
        <f>Pivot_sourcedata_Test_Water!BS36+'Pivot_sourcedata_K&amp;M_Water'!BS36</f>
        <v>0</v>
      </c>
      <c r="BT36" s="54">
        <f>Pivot_sourcedata_Test_Water!BT36+'Pivot_sourcedata_K&amp;M_Water'!BT36</f>
        <v>0</v>
      </c>
      <c r="BU36" s="54">
        <f>Pivot_sourcedata_Test_Water!BU36+'Pivot_sourcedata_K&amp;M_Water'!BU36</f>
        <v>0</v>
      </c>
      <c r="BV36" s="54">
        <f>Pivot_sourcedata_Test_Water!BV36+'Pivot_sourcedata_K&amp;M_Water'!BV36</f>
        <v>0</v>
      </c>
      <c r="BW36" s="54">
        <f>Pivot_sourcedata_Test_Water!BW36+'Pivot_sourcedata_K&amp;M_Water'!BW36</f>
        <v>351.8</v>
      </c>
      <c r="BX36" s="54">
        <f>Pivot_sourcedata_Test_Water!BX36+'Pivot_sourcedata_K&amp;M_Water'!BX36</f>
        <v>0</v>
      </c>
      <c r="BY36" s="54">
        <f>Pivot_sourcedata_Test_Water!BY36+'Pivot_sourcedata_K&amp;M_Water'!BY36</f>
        <v>0</v>
      </c>
      <c r="BZ36" s="54">
        <f>Pivot_sourcedata_Test_Water!BZ36+'Pivot_sourcedata_K&amp;M_Water'!BZ36</f>
        <v>0</v>
      </c>
      <c r="CA36" s="54">
        <f>Pivot_sourcedata_Test_Water!CA36+'Pivot_sourcedata_K&amp;M_Water'!CA36</f>
        <v>0</v>
      </c>
      <c r="CB36" s="54">
        <f>Pivot_sourcedata_Test_Water!CB36+'Pivot_sourcedata_K&amp;M_Water'!CB36</f>
        <v>0</v>
      </c>
      <c r="CC36" s="54">
        <f>Pivot_sourcedata_Test_Water!CC36+'Pivot_sourcedata_K&amp;M_Water'!CC36</f>
        <v>0</v>
      </c>
      <c r="CD36" s="54">
        <f>Pivot_sourcedata_Test_Water!CD36+'Pivot_sourcedata_K&amp;M_Water'!CD36</f>
        <v>0</v>
      </c>
      <c r="CE36" s="54">
        <f>Pivot_sourcedata_Test_Water!CE36+'Pivot_sourcedata_K&amp;M_Water'!CE36</f>
        <v>0</v>
      </c>
      <c r="CF36" s="54">
        <f>Pivot_sourcedata_Test_Water!CF36+'Pivot_sourcedata_K&amp;M_Water'!CF36</f>
        <v>0</v>
      </c>
      <c r="CG36" s="54">
        <f>Pivot_sourcedata_Test_Water!CG36+'Pivot_sourcedata_K&amp;M_Water'!CG36</f>
        <v>0</v>
      </c>
      <c r="CH36" s="54">
        <f>Pivot_sourcedata_Test_Water!CH36+'Pivot_sourcedata_K&amp;M_Water'!CH36</f>
        <v>0</v>
      </c>
      <c r="CI36" s="54">
        <f>Pivot_sourcedata_Test_Water!CI36+'Pivot_sourcedata_K&amp;M_Water'!CI36</f>
        <v>0</v>
      </c>
      <c r="CJ36" s="54">
        <f>Pivot_sourcedata_Test_Water!CJ36+'Pivot_sourcedata_K&amp;M_Water'!CJ36</f>
        <v>0</v>
      </c>
      <c r="CK36" s="54">
        <f>Pivot_sourcedata_Test_Water!CK36+'Pivot_sourcedata_K&amp;M_Water'!CK36</f>
        <v>0</v>
      </c>
      <c r="CL36" s="54">
        <f>Pivot_sourcedata_Test_Water!CL36+'Pivot_sourcedata_K&amp;M_Water'!CL36</f>
        <v>0</v>
      </c>
      <c r="CM36" s="54">
        <f>Pivot_sourcedata_Test_Water!CM36+'Pivot_sourcedata_K&amp;M_Water'!CM36</f>
        <v>0</v>
      </c>
      <c r="CN36" s="54">
        <f>Pivot_sourcedata_Test_Water!CN36+'Pivot_sourcedata_K&amp;M_Water'!CN36</f>
        <v>0</v>
      </c>
      <c r="CO36" s="54">
        <f>Pivot_sourcedata_Test_Water!CO36+'Pivot_sourcedata_K&amp;M_Water'!CO36</f>
        <v>0</v>
      </c>
      <c r="CP36" s="54">
        <f>Pivot_sourcedata_Test_Water!CP36+'Pivot_sourcedata_K&amp;M_Water'!CP36</f>
        <v>0</v>
      </c>
      <c r="CQ36" s="54">
        <f>Pivot_sourcedata_Test_Water!CQ36+'Pivot_sourcedata_K&amp;M_Water'!CQ36</f>
        <v>0</v>
      </c>
      <c r="CR36" s="54">
        <f>Pivot_sourcedata_Test_Water!CR36+'Pivot_sourcedata_K&amp;M_Water'!CR36</f>
        <v>0</v>
      </c>
      <c r="CS36" s="54">
        <f>Pivot_sourcedata_Test_Water!CS36+'Pivot_sourcedata_K&amp;M_Water'!CS36</f>
        <v>0</v>
      </c>
      <c r="CT36" s="54">
        <f>Pivot_sourcedata_Test_Water!CT36+'Pivot_sourcedata_K&amp;M_Water'!CT36</f>
        <v>0</v>
      </c>
      <c r="CU36" s="54">
        <f>Pivot_sourcedata_Test_Water!CU36+'Pivot_sourcedata_K&amp;M_Water'!CU36</f>
        <v>0</v>
      </c>
      <c r="CV36" s="54">
        <f>Pivot_sourcedata_Test_Water!CV36+'Pivot_sourcedata_K&amp;M_Water'!CV36</f>
        <v>0</v>
      </c>
      <c r="CW36" s="54">
        <f>Pivot_sourcedata_Test_Water!CW36+'Pivot_sourcedata_K&amp;M_Water'!CW36</f>
        <v>0</v>
      </c>
      <c r="CX36" s="54">
        <f>Pivot_sourcedata_Test_Water!CX36+'Pivot_sourcedata_K&amp;M_Water'!CX36</f>
        <v>0</v>
      </c>
      <c r="CY36" s="54">
        <f>Pivot_sourcedata_Test_Water!CY36+'Pivot_sourcedata_K&amp;M_Water'!CY36</f>
        <v>0</v>
      </c>
      <c r="CZ36" s="54">
        <f>Pivot_sourcedata_Test_Water!CZ36+'Pivot_sourcedata_K&amp;M_Water'!CZ36</f>
        <v>0</v>
      </c>
      <c r="DA36" s="54">
        <f>Pivot_sourcedata_Test_Water!DA36+'Pivot_sourcedata_K&amp;M_Water'!DA36</f>
        <v>0</v>
      </c>
      <c r="DB36" s="323">
        <f t="shared" si="0"/>
        <v>25762.32</v>
      </c>
    </row>
    <row r="37" spans="1:106" x14ac:dyDescent="0.25">
      <c r="A37" s="106">
        <v>29</v>
      </c>
      <c r="B37" s="107">
        <v>5150</v>
      </c>
      <c r="C37" s="106" t="s">
        <v>205</v>
      </c>
      <c r="D37" s="54">
        <f>Pivot_sourcedata_Test_Water!D37+'Pivot_sourcedata_K&amp;M_Water'!D37</f>
        <v>0</v>
      </c>
      <c r="E37" s="54">
        <f>Pivot_sourcedata_Test_Water!E37+'Pivot_sourcedata_K&amp;M_Water'!E37</f>
        <v>0</v>
      </c>
      <c r="F37" s="54">
        <f>Pivot_sourcedata_Test_Water!F37+'Pivot_sourcedata_K&amp;M_Water'!F37</f>
        <v>0</v>
      </c>
      <c r="G37" s="54">
        <f>Pivot_sourcedata_Test_Water!G37+'Pivot_sourcedata_K&amp;M_Water'!G37</f>
        <v>0</v>
      </c>
      <c r="H37" s="54">
        <f>Pivot_sourcedata_Test_Water!H37+'Pivot_sourcedata_K&amp;M_Water'!H37</f>
        <v>0</v>
      </c>
      <c r="I37" s="54">
        <f>Pivot_sourcedata_Test_Water!I37+'Pivot_sourcedata_K&amp;M_Water'!I37</f>
        <v>0</v>
      </c>
      <c r="J37" s="54">
        <f>Pivot_sourcedata_Test_Water!J37+'Pivot_sourcedata_K&amp;M_Water'!J37</f>
        <v>0</v>
      </c>
      <c r="K37" s="54">
        <f>Pivot_sourcedata_Test_Water!K37+'Pivot_sourcedata_K&amp;M_Water'!K37</f>
        <v>0</v>
      </c>
      <c r="L37" s="54">
        <f>Pivot_sourcedata_Test_Water!L37+'Pivot_sourcedata_K&amp;M_Water'!L37</f>
        <v>0</v>
      </c>
      <c r="M37" s="54">
        <f>Pivot_sourcedata_Test_Water!M37+'Pivot_sourcedata_K&amp;M_Water'!M37</f>
        <v>0</v>
      </c>
      <c r="N37" s="54">
        <f>Pivot_sourcedata_Test_Water!N37+'Pivot_sourcedata_K&amp;M_Water'!N37</f>
        <v>0</v>
      </c>
      <c r="O37" s="54">
        <f>Pivot_sourcedata_Test_Water!O37+'Pivot_sourcedata_K&amp;M_Water'!O37</f>
        <v>0</v>
      </c>
      <c r="P37" s="54">
        <f>Pivot_sourcedata_Test_Water!P37+'Pivot_sourcedata_K&amp;M_Water'!P37</f>
        <v>0</v>
      </c>
      <c r="Q37" s="54">
        <f>Pivot_sourcedata_Test_Water!Q37+'Pivot_sourcedata_K&amp;M_Water'!Q37</f>
        <v>0</v>
      </c>
      <c r="R37" s="54">
        <f>Pivot_sourcedata_Test_Water!R37+'Pivot_sourcedata_K&amp;M_Water'!R37</f>
        <v>0</v>
      </c>
      <c r="S37" s="54">
        <f>Pivot_sourcedata_Test_Water!S37+'Pivot_sourcedata_K&amp;M_Water'!S37</f>
        <v>0</v>
      </c>
      <c r="T37" s="54">
        <f>Pivot_sourcedata_Test_Water!T37+'Pivot_sourcedata_K&amp;M_Water'!T37</f>
        <v>0</v>
      </c>
      <c r="U37" s="54">
        <f>Pivot_sourcedata_Test_Water!U37+'Pivot_sourcedata_K&amp;M_Water'!U37</f>
        <v>0</v>
      </c>
      <c r="V37" s="54">
        <f>Pivot_sourcedata_Test_Water!V37+'Pivot_sourcedata_K&amp;M_Water'!V37</f>
        <v>0</v>
      </c>
      <c r="W37" s="54">
        <f>Pivot_sourcedata_Test_Water!W37+'Pivot_sourcedata_K&amp;M_Water'!W37</f>
        <v>0</v>
      </c>
      <c r="X37" s="54">
        <f>Pivot_sourcedata_Test_Water!X37+'Pivot_sourcedata_K&amp;M_Water'!X37</f>
        <v>0</v>
      </c>
      <c r="Y37" s="54">
        <f>Pivot_sourcedata_Test_Water!Y37+'Pivot_sourcedata_K&amp;M_Water'!Y37</f>
        <v>0</v>
      </c>
      <c r="Z37" s="54">
        <f>Pivot_sourcedata_Test_Water!Z37+'Pivot_sourcedata_K&amp;M_Water'!Z37</f>
        <v>0</v>
      </c>
      <c r="AA37" s="54">
        <f>Pivot_sourcedata_Test_Water!AA37+'Pivot_sourcedata_K&amp;M_Water'!AA37</f>
        <v>0</v>
      </c>
      <c r="AB37" s="54">
        <f>Pivot_sourcedata_Test_Water!AB37+'Pivot_sourcedata_K&amp;M_Water'!AB37</f>
        <v>0</v>
      </c>
      <c r="AC37" s="54">
        <f>Pivot_sourcedata_Test_Water!AC37+'Pivot_sourcedata_K&amp;M_Water'!AC37</f>
        <v>0</v>
      </c>
      <c r="AD37" s="54">
        <f>Pivot_sourcedata_Test_Water!AD37+'Pivot_sourcedata_K&amp;M_Water'!AD37</f>
        <v>0</v>
      </c>
      <c r="AE37" s="54">
        <f>Pivot_sourcedata_Test_Water!AE37+'Pivot_sourcedata_K&amp;M_Water'!AE37</f>
        <v>0</v>
      </c>
      <c r="AF37" s="54">
        <f>Pivot_sourcedata_Test_Water!AF37+'Pivot_sourcedata_K&amp;M_Water'!AF37</f>
        <v>0</v>
      </c>
      <c r="AG37" s="54">
        <f>Pivot_sourcedata_Test_Water!AG37+'Pivot_sourcedata_K&amp;M_Water'!AG37</f>
        <v>0</v>
      </c>
      <c r="AH37" s="54">
        <f>Pivot_sourcedata_Test_Water!AH37+'Pivot_sourcedata_K&amp;M_Water'!AH37</f>
        <v>0</v>
      </c>
      <c r="AI37" s="54">
        <f>Pivot_sourcedata_Test_Water!AI37+'Pivot_sourcedata_K&amp;M_Water'!AI37</f>
        <v>0</v>
      </c>
      <c r="AJ37" s="54">
        <f>Pivot_sourcedata_Test_Water!AJ37+'Pivot_sourcedata_K&amp;M_Water'!AJ37</f>
        <v>0</v>
      </c>
      <c r="AK37" s="54">
        <f>Pivot_sourcedata_Test_Water!AK37+'Pivot_sourcedata_K&amp;M_Water'!AK37</f>
        <v>0</v>
      </c>
      <c r="AL37" s="54">
        <f>Pivot_sourcedata_Test_Water!AL37+'Pivot_sourcedata_K&amp;M_Water'!AL37</f>
        <v>0</v>
      </c>
      <c r="AM37" s="54">
        <f>Pivot_sourcedata_Test_Water!AM37+'Pivot_sourcedata_K&amp;M_Water'!AM37</f>
        <v>0</v>
      </c>
      <c r="AN37" s="54">
        <f>Pivot_sourcedata_Test_Water!AN37+'Pivot_sourcedata_K&amp;M_Water'!AN37</f>
        <v>0</v>
      </c>
      <c r="AO37" s="54">
        <f>Pivot_sourcedata_Test_Water!AO37+'Pivot_sourcedata_K&amp;M_Water'!AO37</f>
        <v>0</v>
      </c>
      <c r="AP37" s="54">
        <f>Pivot_sourcedata_Test_Water!AP37+'Pivot_sourcedata_K&amp;M_Water'!AP37</f>
        <v>0</v>
      </c>
      <c r="AQ37" s="54">
        <f>Pivot_sourcedata_Test_Water!AQ37+'Pivot_sourcedata_K&amp;M_Water'!AQ37</f>
        <v>0</v>
      </c>
      <c r="AR37" s="54">
        <f>Pivot_sourcedata_Test_Water!AR37+'Pivot_sourcedata_K&amp;M_Water'!AR37</f>
        <v>0</v>
      </c>
      <c r="AS37" s="54">
        <f>Pivot_sourcedata_Test_Water!AS37+'Pivot_sourcedata_K&amp;M_Water'!AS37</f>
        <v>0</v>
      </c>
      <c r="AT37" s="54">
        <f>Pivot_sourcedata_Test_Water!AT37+'Pivot_sourcedata_K&amp;M_Water'!AT37</f>
        <v>0</v>
      </c>
      <c r="AU37" s="54">
        <f>Pivot_sourcedata_Test_Water!AU37+'Pivot_sourcedata_K&amp;M_Water'!AU37</f>
        <v>0</v>
      </c>
      <c r="AV37" s="54">
        <f>Pivot_sourcedata_Test_Water!AV37+'Pivot_sourcedata_K&amp;M_Water'!AV37</f>
        <v>0</v>
      </c>
      <c r="AW37" s="54">
        <f>Pivot_sourcedata_Test_Water!AW37+'Pivot_sourcedata_K&amp;M_Water'!AW37</f>
        <v>0</v>
      </c>
      <c r="AX37" s="54">
        <f>Pivot_sourcedata_Test_Water!AX37+'Pivot_sourcedata_K&amp;M_Water'!AX37</f>
        <v>0</v>
      </c>
      <c r="AY37" s="54">
        <f>Pivot_sourcedata_Test_Water!AY37+'Pivot_sourcedata_K&amp;M_Water'!AY37</f>
        <v>0</v>
      </c>
      <c r="AZ37" s="54">
        <f>Pivot_sourcedata_Test_Water!AZ37+'Pivot_sourcedata_K&amp;M_Water'!AZ37</f>
        <v>0</v>
      </c>
      <c r="BA37" s="54">
        <f>Pivot_sourcedata_Test_Water!BA37+'Pivot_sourcedata_K&amp;M_Water'!BA37</f>
        <v>0</v>
      </c>
      <c r="BB37" s="54">
        <f>Pivot_sourcedata_Test_Water!BB37+'Pivot_sourcedata_K&amp;M_Water'!BB37</f>
        <v>0</v>
      </c>
      <c r="BC37" s="54">
        <f>Pivot_sourcedata_Test_Water!BC37+'Pivot_sourcedata_K&amp;M_Water'!BC37</f>
        <v>0</v>
      </c>
      <c r="BD37" s="54">
        <f>Pivot_sourcedata_Test_Water!BD37+'Pivot_sourcedata_K&amp;M_Water'!BD37</f>
        <v>0</v>
      </c>
      <c r="BE37" s="54">
        <f>Pivot_sourcedata_Test_Water!BE37+'Pivot_sourcedata_K&amp;M_Water'!BE37</f>
        <v>0</v>
      </c>
      <c r="BF37" s="54">
        <f>Pivot_sourcedata_Test_Water!BF37+'Pivot_sourcedata_K&amp;M_Water'!BF37</f>
        <v>0</v>
      </c>
      <c r="BG37" s="54">
        <f>Pivot_sourcedata_Test_Water!BG37+'Pivot_sourcedata_K&amp;M_Water'!BG37</f>
        <v>0</v>
      </c>
      <c r="BH37" s="54">
        <f>Pivot_sourcedata_Test_Water!BH37+'Pivot_sourcedata_K&amp;M_Water'!BH37</f>
        <v>0</v>
      </c>
      <c r="BI37" s="54">
        <f>Pivot_sourcedata_Test_Water!BI37+'Pivot_sourcedata_K&amp;M_Water'!BI37</f>
        <v>0</v>
      </c>
      <c r="BJ37" s="54">
        <f>Pivot_sourcedata_Test_Water!BJ37+'Pivot_sourcedata_K&amp;M_Water'!BJ37</f>
        <v>0</v>
      </c>
      <c r="BK37" s="54">
        <f>Pivot_sourcedata_Test_Water!BK37+'Pivot_sourcedata_K&amp;M_Water'!BK37</f>
        <v>0</v>
      </c>
      <c r="BL37" s="54">
        <f>Pivot_sourcedata_Test_Water!BL37+'Pivot_sourcedata_K&amp;M_Water'!BL37</f>
        <v>0</v>
      </c>
      <c r="BM37" s="54">
        <f>Pivot_sourcedata_Test_Water!BM37+'Pivot_sourcedata_K&amp;M_Water'!BM37</f>
        <v>0</v>
      </c>
      <c r="BN37" s="54">
        <f>Pivot_sourcedata_Test_Water!BN37+'Pivot_sourcedata_K&amp;M_Water'!BN37</f>
        <v>0</v>
      </c>
      <c r="BO37" s="54">
        <f>Pivot_sourcedata_Test_Water!BO37+'Pivot_sourcedata_K&amp;M_Water'!BO37</f>
        <v>0</v>
      </c>
      <c r="BP37" s="54">
        <f>Pivot_sourcedata_Test_Water!BP37+'Pivot_sourcedata_K&amp;M_Water'!BP37</f>
        <v>0</v>
      </c>
      <c r="BQ37" s="54">
        <f>Pivot_sourcedata_Test_Water!BQ37+'Pivot_sourcedata_K&amp;M_Water'!BQ37</f>
        <v>0</v>
      </c>
      <c r="BR37" s="54">
        <f>Pivot_sourcedata_Test_Water!BR37+'Pivot_sourcedata_K&amp;M_Water'!BR37</f>
        <v>0</v>
      </c>
      <c r="BS37" s="54">
        <f>Pivot_sourcedata_Test_Water!BS37+'Pivot_sourcedata_K&amp;M_Water'!BS37</f>
        <v>0</v>
      </c>
      <c r="BT37" s="54">
        <f>Pivot_sourcedata_Test_Water!BT37+'Pivot_sourcedata_K&amp;M_Water'!BT37</f>
        <v>0</v>
      </c>
      <c r="BU37" s="54">
        <f>Pivot_sourcedata_Test_Water!BU37+'Pivot_sourcedata_K&amp;M_Water'!BU37</f>
        <v>0</v>
      </c>
      <c r="BV37" s="54">
        <f>Pivot_sourcedata_Test_Water!BV37+'Pivot_sourcedata_K&amp;M_Water'!BV37</f>
        <v>0</v>
      </c>
      <c r="BW37" s="54">
        <f>Pivot_sourcedata_Test_Water!BW37+'Pivot_sourcedata_K&amp;M_Water'!BW37</f>
        <v>0</v>
      </c>
      <c r="BX37" s="54">
        <f>Pivot_sourcedata_Test_Water!BX37+'Pivot_sourcedata_K&amp;M_Water'!BX37</f>
        <v>0</v>
      </c>
      <c r="BY37" s="54">
        <f>Pivot_sourcedata_Test_Water!BY37+'Pivot_sourcedata_K&amp;M_Water'!BY37</f>
        <v>0</v>
      </c>
      <c r="BZ37" s="54">
        <f>Pivot_sourcedata_Test_Water!BZ37+'Pivot_sourcedata_K&amp;M_Water'!BZ37</f>
        <v>0</v>
      </c>
      <c r="CA37" s="54">
        <f>Pivot_sourcedata_Test_Water!CA37+'Pivot_sourcedata_K&amp;M_Water'!CA37</f>
        <v>0</v>
      </c>
      <c r="CB37" s="54">
        <f>Pivot_sourcedata_Test_Water!CB37+'Pivot_sourcedata_K&amp;M_Water'!CB37</f>
        <v>0</v>
      </c>
      <c r="CC37" s="54">
        <f>Pivot_sourcedata_Test_Water!CC37+'Pivot_sourcedata_K&amp;M_Water'!CC37</f>
        <v>0</v>
      </c>
      <c r="CD37" s="54">
        <f>Pivot_sourcedata_Test_Water!CD37+'Pivot_sourcedata_K&amp;M_Water'!CD37</f>
        <v>0</v>
      </c>
      <c r="CE37" s="54">
        <f>Pivot_sourcedata_Test_Water!CE37+'Pivot_sourcedata_K&amp;M_Water'!CE37</f>
        <v>0</v>
      </c>
      <c r="CF37" s="54">
        <f>Pivot_sourcedata_Test_Water!CF37+'Pivot_sourcedata_K&amp;M_Water'!CF37</f>
        <v>0</v>
      </c>
      <c r="CG37" s="54">
        <f>Pivot_sourcedata_Test_Water!CG37+'Pivot_sourcedata_K&amp;M_Water'!CG37</f>
        <v>0</v>
      </c>
      <c r="CH37" s="54">
        <f>Pivot_sourcedata_Test_Water!CH37+'Pivot_sourcedata_K&amp;M_Water'!CH37</f>
        <v>0</v>
      </c>
      <c r="CI37" s="54">
        <f>Pivot_sourcedata_Test_Water!CI37+'Pivot_sourcedata_K&amp;M_Water'!CI37</f>
        <v>0</v>
      </c>
      <c r="CJ37" s="54">
        <f>Pivot_sourcedata_Test_Water!CJ37+'Pivot_sourcedata_K&amp;M_Water'!CJ37</f>
        <v>0</v>
      </c>
      <c r="CK37" s="54">
        <f>Pivot_sourcedata_Test_Water!CK37+'Pivot_sourcedata_K&amp;M_Water'!CK37</f>
        <v>0</v>
      </c>
      <c r="CL37" s="54">
        <f>Pivot_sourcedata_Test_Water!CL37+'Pivot_sourcedata_K&amp;M_Water'!CL37</f>
        <v>0</v>
      </c>
      <c r="CM37" s="54">
        <f>Pivot_sourcedata_Test_Water!CM37+'Pivot_sourcedata_K&amp;M_Water'!CM37</f>
        <v>0</v>
      </c>
      <c r="CN37" s="54">
        <f>Pivot_sourcedata_Test_Water!CN37+'Pivot_sourcedata_K&amp;M_Water'!CN37</f>
        <v>0</v>
      </c>
      <c r="CO37" s="54">
        <f>Pivot_sourcedata_Test_Water!CO37+'Pivot_sourcedata_K&amp;M_Water'!CO37</f>
        <v>0</v>
      </c>
      <c r="CP37" s="54">
        <f>Pivot_sourcedata_Test_Water!CP37+'Pivot_sourcedata_K&amp;M_Water'!CP37</f>
        <v>0</v>
      </c>
      <c r="CQ37" s="54">
        <f>Pivot_sourcedata_Test_Water!CQ37+'Pivot_sourcedata_K&amp;M_Water'!CQ37</f>
        <v>149646.88</v>
      </c>
      <c r="CR37" s="54">
        <f>Pivot_sourcedata_Test_Water!CR37+'Pivot_sourcedata_K&amp;M_Water'!CR37</f>
        <v>0</v>
      </c>
      <c r="CS37" s="54">
        <f>Pivot_sourcedata_Test_Water!CS37+'Pivot_sourcedata_K&amp;M_Water'!CS37</f>
        <v>0</v>
      </c>
      <c r="CT37" s="54">
        <f>Pivot_sourcedata_Test_Water!CT37+'Pivot_sourcedata_K&amp;M_Water'!CT37</f>
        <v>0</v>
      </c>
      <c r="CU37" s="54">
        <f>Pivot_sourcedata_Test_Water!CU37+'Pivot_sourcedata_K&amp;M_Water'!CU37</f>
        <v>0</v>
      </c>
      <c r="CV37" s="54">
        <f>Pivot_sourcedata_Test_Water!CV37+'Pivot_sourcedata_K&amp;M_Water'!CV37</f>
        <v>0</v>
      </c>
      <c r="CW37" s="54">
        <f>Pivot_sourcedata_Test_Water!CW37+'Pivot_sourcedata_K&amp;M_Water'!CW37</f>
        <v>0</v>
      </c>
      <c r="CX37" s="54">
        <f>Pivot_sourcedata_Test_Water!CX37+'Pivot_sourcedata_K&amp;M_Water'!CX37</f>
        <v>0</v>
      </c>
      <c r="CY37" s="54">
        <f>Pivot_sourcedata_Test_Water!CY37+'Pivot_sourcedata_K&amp;M_Water'!CY37</f>
        <v>0</v>
      </c>
      <c r="CZ37" s="54">
        <f>Pivot_sourcedata_Test_Water!CZ37+'Pivot_sourcedata_K&amp;M_Water'!CZ37</f>
        <v>0</v>
      </c>
      <c r="DA37" s="54">
        <f>Pivot_sourcedata_Test_Water!DA37+'Pivot_sourcedata_K&amp;M_Water'!DA37</f>
        <v>0</v>
      </c>
      <c r="DB37" s="323">
        <f t="shared" si="0"/>
        <v>149646.88</v>
      </c>
    </row>
    <row r="38" spans="1:106" x14ac:dyDescent="0.25">
      <c r="A38" s="106">
        <v>30</v>
      </c>
      <c r="B38" s="107">
        <v>5185</v>
      </c>
      <c r="C38" s="106" t="s">
        <v>206</v>
      </c>
      <c r="D38" s="54">
        <f>Pivot_sourcedata_Test_Water!D38+'Pivot_sourcedata_K&amp;M_Water'!D38</f>
        <v>73800</v>
      </c>
      <c r="E38" s="54">
        <f>Pivot_sourcedata_Test_Water!E38+'Pivot_sourcedata_K&amp;M_Water'!E38</f>
        <v>51660</v>
      </c>
      <c r="F38" s="54">
        <f>Pivot_sourcedata_Test_Water!F38+'Pivot_sourcedata_K&amp;M_Water'!F38</f>
        <v>51660</v>
      </c>
      <c r="G38" s="54">
        <f>Pivot_sourcedata_Test_Water!G38+'Pivot_sourcedata_K&amp;M_Water'!G38</f>
        <v>265680</v>
      </c>
      <c r="H38" s="54">
        <f>Pivot_sourcedata_Test_Water!H38+'Pivot_sourcedata_K&amp;M_Water'!H38</f>
        <v>0</v>
      </c>
      <c r="I38" s="54">
        <f>Pivot_sourcedata_Test_Water!I38+'Pivot_sourcedata_K&amp;M_Water'!I38</f>
        <v>0</v>
      </c>
      <c r="J38" s="54">
        <f>Pivot_sourcedata_Test_Water!J38+'Pivot_sourcedata_K&amp;M_Water'!J38</f>
        <v>309960</v>
      </c>
      <c r="K38" s="54">
        <f>Pivot_sourcedata_Test_Water!K38+'Pivot_sourcedata_K&amp;M_Water'!K38</f>
        <v>280440</v>
      </c>
      <c r="L38" s="54">
        <f>Pivot_sourcedata_Test_Water!L38+'Pivot_sourcedata_K&amp;M_Water'!L38</f>
        <v>0</v>
      </c>
      <c r="M38" s="54">
        <f>Pivot_sourcedata_Test_Water!M38+'Pivot_sourcedata_K&amp;M_Water'!M38</f>
        <v>0</v>
      </c>
      <c r="N38" s="54">
        <f>Pivot_sourcedata_Test_Water!N38+'Pivot_sourcedata_K&amp;M_Water'!N38</f>
        <v>280440</v>
      </c>
      <c r="O38" s="54">
        <f>Pivot_sourcedata_Test_Water!O38+'Pivot_sourcedata_K&amp;M_Water'!O38</f>
        <v>354240</v>
      </c>
      <c r="P38" s="54">
        <f>Pivot_sourcedata_Test_Water!P38+'Pivot_sourcedata_K&amp;M_Water'!P38</f>
        <v>179028</v>
      </c>
      <c r="Q38" s="54">
        <f>Pivot_sourcedata_Test_Water!Q38+'Pivot_sourcedata_K&amp;M_Water'!Q38</f>
        <v>159546</v>
      </c>
      <c r="R38" s="54">
        <f>Pivot_sourcedata_Test_Water!R38+'Pivot_sourcedata_K&amp;M_Water'!R38</f>
        <v>206640</v>
      </c>
      <c r="S38" s="54">
        <f>Pivot_sourcedata_Test_Water!S38+'Pivot_sourcedata_K&amp;M_Water'!S38</f>
        <v>0</v>
      </c>
      <c r="T38" s="54">
        <f>Pivot_sourcedata_Test_Water!T38+'Pivot_sourcedata_K&amp;M_Water'!T38</f>
        <v>29520</v>
      </c>
      <c r="U38" s="54">
        <f>Pivot_sourcedata_Test_Water!U38+'Pivot_sourcedata_K&amp;M_Water'!U38</f>
        <v>14760</v>
      </c>
      <c r="V38" s="54">
        <f>Pivot_sourcedata_Test_Water!V38+'Pivot_sourcedata_K&amp;M_Water'!V38</f>
        <v>241766</v>
      </c>
      <c r="W38" s="54">
        <f>Pivot_sourcedata_Test_Water!W38+'Pivot_sourcedata_K&amp;M_Water'!W38</f>
        <v>206640</v>
      </c>
      <c r="X38" s="54">
        <f>Pivot_sourcedata_Test_Water!X38+'Pivot_sourcedata_K&amp;M_Water'!X38</f>
        <v>0</v>
      </c>
      <c r="Y38" s="54">
        <f>Pivot_sourcedata_Test_Water!Y38+'Pivot_sourcedata_K&amp;M_Water'!Y38</f>
        <v>0</v>
      </c>
      <c r="Z38" s="54">
        <f>Pivot_sourcedata_Test_Water!Z38+'Pivot_sourcedata_K&amp;M_Water'!Z38</f>
        <v>162360</v>
      </c>
      <c r="AA38" s="54">
        <f>Pivot_sourcedata_Test_Water!AA38+'Pivot_sourcedata_K&amp;M_Water'!AA38</f>
        <v>66420</v>
      </c>
      <c r="AB38" s="54">
        <f>Pivot_sourcedata_Test_Water!AB38+'Pivot_sourcedata_K&amp;M_Water'!AB38</f>
        <v>110700</v>
      </c>
      <c r="AC38" s="54">
        <f>Pivot_sourcedata_Test_Water!AC38+'Pivot_sourcedata_K&amp;M_Water'!AC38</f>
        <v>206640</v>
      </c>
      <c r="AD38" s="54">
        <f>Pivot_sourcedata_Test_Water!AD38+'Pivot_sourcedata_K&amp;M_Water'!AD38</f>
        <v>118080</v>
      </c>
      <c r="AE38" s="54">
        <f>Pivot_sourcedata_Test_Water!AE38+'Pivot_sourcedata_K&amp;M_Water'!AE38</f>
        <v>140220</v>
      </c>
      <c r="AF38" s="54">
        <f>Pivot_sourcedata_Test_Water!AF38+'Pivot_sourcedata_K&amp;M_Water'!AF38</f>
        <v>103320</v>
      </c>
      <c r="AG38" s="54">
        <f>Pivot_sourcedata_Test_Water!AG38+'Pivot_sourcedata_K&amp;M_Water'!AG38</f>
        <v>59040</v>
      </c>
      <c r="AH38" s="54">
        <f>Pivot_sourcedata_Test_Water!AH38+'Pivot_sourcedata_K&amp;M_Water'!AH38</f>
        <v>0</v>
      </c>
      <c r="AI38" s="54">
        <f>Pivot_sourcedata_Test_Water!AI38+'Pivot_sourcedata_K&amp;M_Water'!AI38</f>
        <v>171954</v>
      </c>
      <c r="AJ38" s="54">
        <f>Pivot_sourcedata_Test_Water!AJ38+'Pivot_sourcedata_K&amp;M_Water'!AJ38</f>
        <v>295200</v>
      </c>
      <c r="AK38" s="54">
        <f>Pivot_sourcedata_Test_Water!AK38+'Pivot_sourcedata_K&amp;M_Water'!AK38</f>
        <v>336528</v>
      </c>
      <c r="AL38" s="54">
        <f>Pivot_sourcedata_Test_Water!AL38+'Pivot_sourcedata_K&amp;M_Water'!AL38</f>
        <v>20664</v>
      </c>
      <c r="AM38" s="54">
        <f>Pivot_sourcedata_Test_Water!AM38+'Pivot_sourcedata_K&amp;M_Water'!AM38</f>
        <v>634680</v>
      </c>
      <c r="AN38" s="54">
        <f>Pivot_sourcedata_Test_Water!AN38+'Pivot_sourcedata_K&amp;M_Water'!AN38</f>
        <v>265680</v>
      </c>
      <c r="AO38" s="54">
        <f>Pivot_sourcedata_Test_Water!AO38+'Pivot_sourcedata_K&amp;M_Water'!AO38</f>
        <v>501840</v>
      </c>
      <c r="AP38" s="54">
        <f>Pivot_sourcedata_Test_Water!AP38+'Pivot_sourcedata_K&amp;M_Water'!AP38</f>
        <v>109225</v>
      </c>
      <c r="AQ38" s="54">
        <f>Pivot_sourcedata_Test_Water!AQ38+'Pivot_sourcedata_K&amp;M_Water'!AQ38</f>
        <v>0</v>
      </c>
      <c r="AR38" s="54">
        <f>Pivot_sourcedata_Test_Water!AR38+'Pivot_sourcedata_K&amp;M_Water'!AR38</f>
        <v>0</v>
      </c>
      <c r="AS38" s="54">
        <f>Pivot_sourcedata_Test_Water!AS38+'Pivot_sourcedata_K&amp;M_Water'!AS38</f>
        <v>90478</v>
      </c>
      <c r="AT38" s="54">
        <f>Pivot_sourcedata_Test_Water!AT38+'Pivot_sourcedata_K&amp;M_Water'!AT38</f>
        <v>2952</v>
      </c>
      <c r="AU38" s="54">
        <f>Pivot_sourcedata_Test_Water!AU38+'Pivot_sourcedata_K&amp;M_Water'!AU38</f>
        <v>44280</v>
      </c>
      <c r="AV38" s="54">
        <f>Pivot_sourcedata_Test_Water!AV38+'Pivot_sourcedata_K&amp;M_Water'!AV38</f>
        <v>131364</v>
      </c>
      <c r="AW38" s="54">
        <f>Pivot_sourcedata_Test_Water!AW38+'Pivot_sourcedata_K&amp;M_Water'!AW38</f>
        <v>177120</v>
      </c>
      <c r="AX38" s="54">
        <f>Pivot_sourcedata_Test_Water!AX38+'Pivot_sourcedata_K&amp;M_Water'!AX38</f>
        <v>132840</v>
      </c>
      <c r="AY38" s="54">
        <f>Pivot_sourcedata_Test_Water!AY38+'Pivot_sourcedata_K&amp;M_Water'!AY38</f>
        <v>342137</v>
      </c>
      <c r="AZ38" s="54">
        <f>Pivot_sourcedata_Test_Water!AZ38+'Pivot_sourcedata_K&amp;M_Water'!AZ38</f>
        <v>95940</v>
      </c>
      <c r="BA38" s="54">
        <f>Pivot_sourcedata_Test_Water!BA38+'Pivot_sourcedata_K&amp;M_Water'!BA38</f>
        <v>206640</v>
      </c>
      <c r="BB38" s="54">
        <f>Pivot_sourcedata_Test_Water!BB38+'Pivot_sourcedata_K&amp;M_Water'!BB38</f>
        <v>0</v>
      </c>
      <c r="BC38" s="54">
        <f>Pivot_sourcedata_Test_Water!BC38+'Pivot_sourcedata_K&amp;M_Water'!BC38</f>
        <v>95940</v>
      </c>
      <c r="BD38" s="54">
        <f>Pivot_sourcedata_Test_Water!BD38+'Pivot_sourcedata_K&amp;M_Water'!BD38</f>
        <v>95940</v>
      </c>
      <c r="BE38" s="54">
        <f>Pivot_sourcedata_Test_Water!BE38+'Pivot_sourcedata_K&amp;M_Water'!BE38</f>
        <v>0</v>
      </c>
      <c r="BF38" s="54">
        <f>Pivot_sourcedata_Test_Water!BF38+'Pivot_sourcedata_K&amp;M_Water'!BF38</f>
        <v>154980</v>
      </c>
      <c r="BG38" s="54">
        <f>Pivot_sourcedata_Test_Water!BG38+'Pivot_sourcedata_K&amp;M_Water'!BG38</f>
        <v>169740</v>
      </c>
      <c r="BH38" s="54">
        <f>Pivot_sourcedata_Test_Water!BH38+'Pivot_sourcedata_K&amp;M_Water'!BH38</f>
        <v>59040</v>
      </c>
      <c r="BI38" s="54">
        <f>Pivot_sourcedata_Test_Water!BI38+'Pivot_sourcedata_K&amp;M_Water'!BI38</f>
        <v>29520</v>
      </c>
      <c r="BJ38" s="54">
        <f>Pivot_sourcedata_Test_Water!BJ38+'Pivot_sourcedata_K&amp;M_Water'!BJ38</f>
        <v>59040</v>
      </c>
      <c r="BK38" s="54">
        <f>Pivot_sourcedata_Test_Water!BK38+'Pivot_sourcedata_K&amp;M_Water'!BK38</f>
        <v>66420</v>
      </c>
      <c r="BL38" s="54">
        <f>Pivot_sourcedata_Test_Water!BL38+'Pivot_sourcedata_K&amp;M_Water'!BL38</f>
        <v>66420</v>
      </c>
      <c r="BM38" s="54">
        <f>Pivot_sourcedata_Test_Water!BM38+'Pivot_sourcedata_K&amp;M_Water'!BM38</f>
        <v>59040</v>
      </c>
      <c r="BN38" s="54">
        <f>Pivot_sourcedata_Test_Water!BN38+'Pivot_sourcedata_K&amp;M_Water'!BN38</f>
        <v>44280</v>
      </c>
      <c r="BO38" s="54">
        <f>Pivot_sourcedata_Test_Water!BO38+'Pivot_sourcedata_K&amp;M_Water'!BO38</f>
        <v>14760</v>
      </c>
      <c r="BP38" s="54">
        <f>Pivot_sourcedata_Test_Water!BP38+'Pivot_sourcedata_K&amp;M_Water'!BP38</f>
        <v>14760</v>
      </c>
      <c r="BQ38" s="54">
        <f>Pivot_sourcedata_Test_Water!BQ38+'Pivot_sourcedata_K&amp;M_Water'!BQ38</f>
        <v>66420</v>
      </c>
      <c r="BR38" s="54">
        <f>Pivot_sourcedata_Test_Water!BR38+'Pivot_sourcedata_K&amp;M_Water'!BR38</f>
        <v>44280</v>
      </c>
      <c r="BS38" s="54">
        <f>Pivot_sourcedata_Test_Water!BS38+'Pivot_sourcedata_K&amp;M_Water'!BS38</f>
        <v>95940</v>
      </c>
      <c r="BT38" s="54">
        <f>Pivot_sourcedata_Test_Water!BT38+'Pivot_sourcedata_K&amp;M_Water'!BT38</f>
        <v>29520</v>
      </c>
      <c r="BU38" s="54">
        <f>Pivot_sourcedata_Test_Water!BU38+'Pivot_sourcedata_K&amp;M_Water'!BU38</f>
        <v>66420</v>
      </c>
      <c r="BV38" s="54">
        <f>Pivot_sourcedata_Test_Water!BV38+'Pivot_sourcedata_K&amp;M_Water'!BV38</f>
        <v>51660</v>
      </c>
      <c r="BW38" s="54">
        <f>Pivot_sourcedata_Test_Water!BW38+'Pivot_sourcedata_K&amp;M_Water'!BW38</f>
        <v>51660</v>
      </c>
      <c r="BX38" s="54">
        <f>Pivot_sourcedata_Test_Water!BX38+'Pivot_sourcedata_K&amp;M_Water'!BX38</f>
        <v>14760</v>
      </c>
      <c r="BY38" s="54">
        <f>Pivot_sourcedata_Test_Water!BY38+'Pivot_sourcedata_K&amp;M_Water'!BY38</f>
        <v>66420</v>
      </c>
      <c r="BZ38" s="54">
        <f>Pivot_sourcedata_Test_Water!BZ38+'Pivot_sourcedata_K&amp;M_Water'!BZ38</f>
        <v>36900</v>
      </c>
      <c r="CA38" s="54">
        <f>Pivot_sourcedata_Test_Water!CA38+'Pivot_sourcedata_K&amp;M_Water'!CA38</f>
        <v>44280</v>
      </c>
      <c r="CB38" s="54">
        <f>Pivot_sourcedata_Test_Water!CB38+'Pivot_sourcedata_K&amp;M_Water'!CB38</f>
        <v>95940</v>
      </c>
      <c r="CC38" s="54">
        <f>Pivot_sourcedata_Test_Water!CC38+'Pivot_sourcedata_K&amp;M_Water'!CC38</f>
        <v>110700</v>
      </c>
      <c r="CD38" s="54">
        <f>Pivot_sourcedata_Test_Water!CD38+'Pivot_sourcedata_K&amp;M_Water'!CD38</f>
        <v>0</v>
      </c>
      <c r="CE38" s="54">
        <f>Pivot_sourcedata_Test_Water!CE38+'Pivot_sourcedata_K&amp;M_Water'!CE38</f>
        <v>0</v>
      </c>
      <c r="CF38" s="54">
        <f>Pivot_sourcedata_Test_Water!CF38+'Pivot_sourcedata_K&amp;M_Water'!CF38</f>
        <v>0</v>
      </c>
      <c r="CG38" s="54">
        <f>Pivot_sourcedata_Test_Water!CG38+'Pivot_sourcedata_K&amp;M_Water'!CG38</f>
        <v>0</v>
      </c>
      <c r="CH38" s="54">
        <f>Pivot_sourcedata_Test_Water!CH38+'Pivot_sourcedata_K&amp;M_Water'!CH38</f>
        <v>295200</v>
      </c>
      <c r="CI38" s="54">
        <f>Pivot_sourcedata_Test_Water!CI38+'Pivot_sourcedata_K&amp;M_Water'!CI38</f>
        <v>0</v>
      </c>
      <c r="CJ38" s="54">
        <f>Pivot_sourcedata_Test_Water!CJ38+'Pivot_sourcedata_K&amp;M_Water'!CJ38</f>
        <v>0</v>
      </c>
      <c r="CK38" s="54">
        <f>Pivot_sourcedata_Test_Water!CK38+'Pivot_sourcedata_K&amp;M_Water'!CK38</f>
        <v>0</v>
      </c>
      <c r="CL38" s="54">
        <f>Pivot_sourcedata_Test_Water!CL38+'Pivot_sourcedata_K&amp;M_Water'!CL38</f>
        <v>0</v>
      </c>
      <c r="CM38" s="54">
        <f>Pivot_sourcedata_Test_Water!CM38+'Pivot_sourcedata_K&amp;M_Water'!CM38</f>
        <v>0</v>
      </c>
      <c r="CN38" s="54">
        <f>Pivot_sourcedata_Test_Water!CN38+'Pivot_sourcedata_K&amp;M_Water'!CN38</f>
        <v>0</v>
      </c>
      <c r="CO38" s="54">
        <f>Pivot_sourcedata_Test_Water!CO38+'Pivot_sourcedata_K&amp;M_Water'!CO38</f>
        <v>6642</v>
      </c>
      <c r="CP38" s="54">
        <f>Pivot_sourcedata_Test_Water!CP38+'Pivot_sourcedata_K&amp;M_Water'!CP38</f>
        <v>0</v>
      </c>
      <c r="CQ38" s="54">
        <f>Pivot_sourcedata_Test_Water!CQ38+'Pivot_sourcedata_K&amp;M_Water'!CQ38</f>
        <v>0</v>
      </c>
      <c r="CR38" s="54">
        <f>Pivot_sourcedata_Test_Water!CR38+'Pivot_sourcedata_K&amp;M_Water'!CR38</f>
        <v>0</v>
      </c>
      <c r="CS38" s="54">
        <f>Pivot_sourcedata_Test_Water!CS38+'Pivot_sourcedata_K&amp;M_Water'!CS38</f>
        <v>0</v>
      </c>
      <c r="CT38" s="54">
        <f>Pivot_sourcedata_Test_Water!CT38+'Pivot_sourcedata_K&amp;M_Water'!CT38</f>
        <v>0</v>
      </c>
      <c r="CU38" s="54">
        <f>Pivot_sourcedata_Test_Water!CU38+'Pivot_sourcedata_K&amp;M_Water'!CU38</f>
        <v>0</v>
      </c>
      <c r="CV38" s="54">
        <f>Pivot_sourcedata_Test_Water!CV38+'Pivot_sourcedata_K&amp;M_Water'!CV38</f>
        <v>0</v>
      </c>
      <c r="CW38" s="54">
        <f>Pivot_sourcedata_Test_Water!CW38+'Pivot_sourcedata_K&amp;M_Water'!CW38</f>
        <v>0</v>
      </c>
      <c r="CX38" s="54">
        <f>Pivot_sourcedata_Test_Water!CX38+'Pivot_sourcedata_K&amp;M_Water'!CX38</f>
        <v>0</v>
      </c>
      <c r="CY38" s="54">
        <f>Pivot_sourcedata_Test_Water!CY38+'Pivot_sourcedata_K&amp;M_Water'!CY38</f>
        <v>0</v>
      </c>
      <c r="CZ38" s="54">
        <f>Pivot_sourcedata_Test_Water!CZ38+'Pivot_sourcedata_K&amp;M_Water'!CZ38</f>
        <v>0</v>
      </c>
      <c r="DA38" s="54">
        <f>Pivot_sourcedata_Test_Water!DA38+'Pivot_sourcedata_K&amp;M_Water'!DA38</f>
        <v>0</v>
      </c>
      <c r="DB38" s="323">
        <f t="shared" si="0"/>
        <v>9238704</v>
      </c>
    </row>
    <row r="39" spans="1:106" x14ac:dyDescent="0.25">
      <c r="A39" s="106">
        <v>31</v>
      </c>
      <c r="B39" s="107">
        <v>5186</v>
      </c>
      <c r="C39" s="106" t="s">
        <v>207</v>
      </c>
      <c r="D39" s="54">
        <f>Pivot_sourcedata_Test_Water!D39+'Pivot_sourcedata_K&amp;M_Water'!D39</f>
        <v>0</v>
      </c>
      <c r="E39" s="54">
        <f>Pivot_sourcedata_Test_Water!E39+'Pivot_sourcedata_K&amp;M_Water'!E39</f>
        <v>0</v>
      </c>
      <c r="F39" s="54">
        <f>Pivot_sourcedata_Test_Water!F39+'Pivot_sourcedata_K&amp;M_Water'!F39</f>
        <v>0</v>
      </c>
      <c r="G39" s="54">
        <f>Pivot_sourcedata_Test_Water!G39+'Pivot_sourcedata_K&amp;M_Water'!G39</f>
        <v>0</v>
      </c>
      <c r="H39" s="54">
        <f>Pivot_sourcedata_Test_Water!H39+'Pivot_sourcedata_K&amp;M_Water'!H39</f>
        <v>0</v>
      </c>
      <c r="I39" s="54">
        <f>Pivot_sourcedata_Test_Water!I39+'Pivot_sourcedata_K&amp;M_Water'!I39</f>
        <v>0</v>
      </c>
      <c r="J39" s="54">
        <f>Pivot_sourcedata_Test_Water!J39+'Pivot_sourcedata_K&amp;M_Water'!J39</f>
        <v>0</v>
      </c>
      <c r="K39" s="54">
        <f>Pivot_sourcedata_Test_Water!K39+'Pivot_sourcedata_K&amp;M_Water'!K39</f>
        <v>0</v>
      </c>
      <c r="L39" s="54">
        <f>Pivot_sourcedata_Test_Water!L39+'Pivot_sourcedata_K&amp;M_Water'!L39</f>
        <v>0</v>
      </c>
      <c r="M39" s="54">
        <f>Pivot_sourcedata_Test_Water!M39+'Pivot_sourcedata_K&amp;M_Water'!M39</f>
        <v>0</v>
      </c>
      <c r="N39" s="54">
        <f>Pivot_sourcedata_Test_Water!N39+'Pivot_sourcedata_K&amp;M_Water'!N39</f>
        <v>0</v>
      </c>
      <c r="O39" s="54">
        <f>Pivot_sourcedata_Test_Water!O39+'Pivot_sourcedata_K&amp;M_Water'!O39</f>
        <v>0</v>
      </c>
      <c r="P39" s="54">
        <f>Pivot_sourcedata_Test_Water!P39+'Pivot_sourcedata_K&amp;M_Water'!P39</f>
        <v>0</v>
      </c>
      <c r="Q39" s="54">
        <f>Pivot_sourcedata_Test_Water!Q39+'Pivot_sourcedata_K&amp;M_Water'!Q39</f>
        <v>0</v>
      </c>
      <c r="R39" s="54">
        <f>Pivot_sourcedata_Test_Water!R39+'Pivot_sourcedata_K&amp;M_Water'!R39</f>
        <v>0</v>
      </c>
      <c r="S39" s="54">
        <f>Pivot_sourcedata_Test_Water!S39+'Pivot_sourcedata_K&amp;M_Water'!S39</f>
        <v>0</v>
      </c>
      <c r="T39" s="54">
        <f>Pivot_sourcedata_Test_Water!T39+'Pivot_sourcedata_K&amp;M_Water'!T39</f>
        <v>0</v>
      </c>
      <c r="U39" s="54">
        <f>Pivot_sourcedata_Test_Water!U39+'Pivot_sourcedata_K&amp;M_Water'!U39</f>
        <v>0</v>
      </c>
      <c r="V39" s="54">
        <f>Pivot_sourcedata_Test_Water!V39+'Pivot_sourcedata_K&amp;M_Water'!V39</f>
        <v>0</v>
      </c>
      <c r="W39" s="54">
        <f>Pivot_sourcedata_Test_Water!W39+'Pivot_sourcedata_K&amp;M_Water'!W39</f>
        <v>0</v>
      </c>
      <c r="X39" s="54">
        <f>Pivot_sourcedata_Test_Water!X39+'Pivot_sourcedata_K&amp;M_Water'!X39</f>
        <v>0</v>
      </c>
      <c r="Y39" s="54">
        <f>Pivot_sourcedata_Test_Water!Y39+'Pivot_sourcedata_K&amp;M_Water'!Y39</f>
        <v>0</v>
      </c>
      <c r="Z39" s="54">
        <f>Pivot_sourcedata_Test_Water!Z39+'Pivot_sourcedata_K&amp;M_Water'!Z39</f>
        <v>0</v>
      </c>
      <c r="AA39" s="54">
        <f>Pivot_sourcedata_Test_Water!AA39+'Pivot_sourcedata_K&amp;M_Water'!AA39</f>
        <v>0</v>
      </c>
      <c r="AB39" s="54">
        <f>Pivot_sourcedata_Test_Water!AB39+'Pivot_sourcedata_K&amp;M_Water'!AB39</f>
        <v>0</v>
      </c>
      <c r="AC39" s="54">
        <f>Pivot_sourcedata_Test_Water!AC39+'Pivot_sourcedata_K&amp;M_Water'!AC39</f>
        <v>0</v>
      </c>
      <c r="AD39" s="54">
        <f>Pivot_sourcedata_Test_Water!AD39+'Pivot_sourcedata_K&amp;M_Water'!AD39</f>
        <v>0</v>
      </c>
      <c r="AE39" s="54">
        <f>Pivot_sourcedata_Test_Water!AE39+'Pivot_sourcedata_K&amp;M_Water'!AE39</f>
        <v>0</v>
      </c>
      <c r="AF39" s="54">
        <f>Pivot_sourcedata_Test_Water!AF39+'Pivot_sourcedata_K&amp;M_Water'!AF39</f>
        <v>0</v>
      </c>
      <c r="AG39" s="54">
        <f>Pivot_sourcedata_Test_Water!AG39+'Pivot_sourcedata_K&amp;M_Water'!AG39</f>
        <v>0</v>
      </c>
      <c r="AH39" s="54">
        <f>Pivot_sourcedata_Test_Water!AH39+'Pivot_sourcedata_K&amp;M_Water'!AH39</f>
        <v>0</v>
      </c>
      <c r="AI39" s="54">
        <f>Pivot_sourcedata_Test_Water!AI39+'Pivot_sourcedata_K&amp;M_Water'!AI39</f>
        <v>0</v>
      </c>
      <c r="AJ39" s="54">
        <f>Pivot_sourcedata_Test_Water!AJ39+'Pivot_sourcedata_K&amp;M_Water'!AJ39</f>
        <v>0</v>
      </c>
      <c r="AK39" s="54">
        <f>Pivot_sourcedata_Test_Water!AK39+'Pivot_sourcedata_K&amp;M_Water'!AK39</f>
        <v>0</v>
      </c>
      <c r="AL39" s="54">
        <f>Pivot_sourcedata_Test_Water!AL39+'Pivot_sourcedata_K&amp;M_Water'!AL39</f>
        <v>0</v>
      </c>
      <c r="AM39" s="54">
        <f>Pivot_sourcedata_Test_Water!AM39+'Pivot_sourcedata_K&amp;M_Water'!AM39</f>
        <v>0</v>
      </c>
      <c r="AN39" s="54">
        <f>Pivot_sourcedata_Test_Water!AN39+'Pivot_sourcedata_K&amp;M_Water'!AN39</f>
        <v>0</v>
      </c>
      <c r="AO39" s="54">
        <f>Pivot_sourcedata_Test_Water!AO39+'Pivot_sourcedata_K&amp;M_Water'!AO39</f>
        <v>0</v>
      </c>
      <c r="AP39" s="54">
        <f>Pivot_sourcedata_Test_Water!AP39+'Pivot_sourcedata_K&amp;M_Water'!AP39</f>
        <v>0</v>
      </c>
      <c r="AQ39" s="54">
        <f>Pivot_sourcedata_Test_Water!AQ39+'Pivot_sourcedata_K&amp;M_Water'!AQ39</f>
        <v>0</v>
      </c>
      <c r="AR39" s="54">
        <f>Pivot_sourcedata_Test_Water!AR39+'Pivot_sourcedata_K&amp;M_Water'!AR39</f>
        <v>0</v>
      </c>
      <c r="AS39" s="54">
        <f>Pivot_sourcedata_Test_Water!AS39+'Pivot_sourcedata_K&amp;M_Water'!AS39</f>
        <v>0</v>
      </c>
      <c r="AT39" s="54">
        <f>Pivot_sourcedata_Test_Water!AT39+'Pivot_sourcedata_K&amp;M_Water'!AT39</f>
        <v>0</v>
      </c>
      <c r="AU39" s="54">
        <f>Pivot_sourcedata_Test_Water!AU39+'Pivot_sourcedata_K&amp;M_Water'!AU39</f>
        <v>0</v>
      </c>
      <c r="AV39" s="54">
        <f>Pivot_sourcedata_Test_Water!AV39+'Pivot_sourcedata_K&amp;M_Water'!AV39</f>
        <v>3415.14</v>
      </c>
      <c r="AW39" s="54">
        <f>Pivot_sourcedata_Test_Water!AW39+'Pivot_sourcedata_K&amp;M_Water'!AW39</f>
        <v>0</v>
      </c>
      <c r="AX39" s="54">
        <f>Pivot_sourcedata_Test_Water!AX39+'Pivot_sourcedata_K&amp;M_Water'!AX39</f>
        <v>0</v>
      </c>
      <c r="AY39" s="54">
        <f>Pivot_sourcedata_Test_Water!AY39+'Pivot_sourcedata_K&amp;M_Water'!AY39</f>
        <v>0</v>
      </c>
      <c r="AZ39" s="54">
        <f>Pivot_sourcedata_Test_Water!AZ39+'Pivot_sourcedata_K&amp;M_Water'!AZ39</f>
        <v>0</v>
      </c>
      <c r="BA39" s="54">
        <f>Pivot_sourcedata_Test_Water!BA39+'Pivot_sourcedata_K&amp;M_Water'!BA39</f>
        <v>0</v>
      </c>
      <c r="BB39" s="54">
        <f>Pivot_sourcedata_Test_Water!BB39+'Pivot_sourcedata_K&amp;M_Water'!BB39</f>
        <v>0</v>
      </c>
      <c r="BC39" s="54">
        <f>Pivot_sourcedata_Test_Water!BC39+'Pivot_sourcedata_K&amp;M_Water'!BC39</f>
        <v>0</v>
      </c>
      <c r="BD39" s="54">
        <f>Pivot_sourcedata_Test_Water!BD39+'Pivot_sourcedata_K&amp;M_Water'!BD39</f>
        <v>0</v>
      </c>
      <c r="BE39" s="54">
        <f>Pivot_sourcedata_Test_Water!BE39+'Pivot_sourcedata_K&amp;M_Water'!BE39</f>
        <v>0</v>
      </c>
      <c r="BF39" s="54">
        <f>Pivot_sourcedata_Test_Water!BF39+'Pivot_sourcedata_K&amp;M_Water'!BF39</f>
        <v>0</v>
      </c>
      <c r="BG39" s="54">
        <f>Pivot_sourcedata_Test_Water!BG39+'Pivot_sourcedata_K&amp;M_Water'!BG39</f>
        <v>0</v>
      </c>
      <c r="BH39" s="54">
        <f>Pivot_sourcedata_Test_Water!BH39+'Pivot_sourcedata_K&amp;M_Water'!BH39</f>
        <v>0</v>
      </c>
      <c r="BI39" s="54">
        <f>Pivot_sourcedata_Test_Water!BI39+'Pivot_sourcedata_K&amp;M_Water'!BI39</f>
        <v>0</v>
      </c>
      <c r="BJ39" s="54">
        <f>Pivot_sourcedata_Test_Water!BJ39+'Pivot_sourcedata_K&amp;M_Water'!BJ39</f>
        <v>0</v>
      </c>
      <c r="BK39" s="54">
        <f>Pivot_sourcedata_Test_Water!BK39+'Pivot_sourcedata_K&amp;M_Water'!BK39</f>
        <v>0</v>
      </c>
      <c r="BL39" s="54">
        <f>Pivot_sourcedata_Test_Water!BL39+'Pivot_sourcedata_K&amp;M_Water'!BL39</f>
        <v>0</v>
      </c>
      <c r="BM39" s="54">
        <f>Pivot_sourcedata_Test_Water!BM39+'Pivot_sourcedata_K&amp;M_Water'!BM39</f>
        <v>0</v>
      </c>
      <c r="BN39" s="54">
        <f>Pivot_sourcedata_Test_Water!BN39+'Pivot_sourcedata_K&amp;M_Water'!BN39</f>
        <v>0</v>
      </c>
      <c r="BO39" s="54">
        <f>Pivot_sourcedata_Test_Water!BO39+'Pivot_sourcedata_K&amp;M_Water'!BO39</f>
        <v>0</v>
      </c>
      <c r="BP39" s="54">
        <f>Pivot_sourcedata_Test_Water!BP39+'Pivot_sourcedata_K&amp;M_Water'!BP39</f>
        <v>0</v>
      </c>
      <c r="BQ39" s="54">
        <f>Pivot_sourcedata_Test_Water!BQ39+'Pivot_sourcedata_K&amp;M_Water'!BQ39</f>
        <v>381.48</v>
      </c>
      <c r="BR39" s="54">
        <f>Pivot_sourcedata_Test_Water!BR39+'Pivot_sourcedata_K&amp;M_Water'!BR39</f>
        <v>0</v>
      </c>
      <c r="BS39" s="54">
        <f>Pivot_sourcedata_Test_Water!BS39+'Pivot_sourcedata_K&amp;M_Water'!BS39</f>
        <v>3342.1200000000003</v>
      </c>
      <c r="BT39" s="54">
        <f>Pivot_sourcedata_Test_Water!BT39+'Pivot_sourcedata_K&amp;M_Water'!BT39</f>
        <v>0</v>
      </c>
      <c r="BU39" s="54">
        <f>Pivot_sourcedata_Test_Water!BU39+'Pivot_sourcedata_K&amp;M_Water'!BU39</f>
        <v>0</v>
      </c>
      <c r="BV39" s="54">
        <f>Pivot_sourcedata_Test_Water!BV39+'Pivot_sourcedata_K&amp;M_Water'!BV39</f>
        <v>0</v>
      </c>
      <c r="BW39" s="54">
        <f>Pivot_sourcedata_Test_Water!BW39+'Pivot_sourcedata_K&amp;M_Water'!BW39</f>
        <v>0</v>
      </c>
      <c r="BX39" s="54">
        <f>Pivot_sourcedata_Test_Water!BX39+'Pivot_sourcedata_K&amp;M_Water'!BX39</f>
        <v>0</v>
      </c>
      <c r="BY39" s="54">
        <f>Pivot_sourcedata_Test_Water!BY39+'Pivot_sourcedata_K&amp;M_Water'!BY39</f>
        <v>0</v>
      </c>
      <c r="BZ39" s="54">
        <f>Pivot_sourcedata_Test_Water!BZ39+'Pivot_sourcedata_K&amp;M_Water'!BZ39</f>
        <v>0</v>
      </c>
      <c r="CA39" s="54">
        <f>Pivot_sourcedata_Test_Water!CA39+'Pivot_sourcedata_K&amp;M_Water'!CA39</f>
        <v>0</v>
      </c>
      <c r="CB39" s="54">
        <f>Pivot_sourcedata_Test_Water!CB39+'Pivot_sourcedata_K&amp;M_Water'!CB39</f>
        <v>0</v>
      </c>
      <c r="CC39" s="54">
        <f>Pivot_sourcedata_Test_Water!CC39+'Pivot_sourcedata_K&amp;M_Water'!CC39</f>
        <v>0</v>
      </c>
      <c r="CD39" s="54">
        <f>Pivot_sourcedata_Test_Water!CD39+'Pivot_sourcedata_K&amp;M_Water'!CD39</f>
        <v>0</v>
      </c>
      <c r="CE39" s="54">
        <f>Pivot_sourcedata_Test_Water!CE39+'Pivot_sourcedata_K&amp;M_Water'!CE39</f>
        <v>0</v>
      </c>
      <c r="CF39" s="54">
        <f>Pivot_sourcedata_Test_Water!CF39+'Pivot_sourcedata_K&amp;M_Water'!CF39</f>
        <v>0</v>
      </c>
      <c r="CG39" s="54">
        <f>Pivot_sourcedata_Test_Water!CG39+'Pivot_sourcedata_K&amp;M_Water'!CG39</f>
        <v>0</v>
      </c>
      <c r="CH39" s="54">
        <f>Pivot_sourcedata_Test_Water!CH39+'Pivot_sourcedata_K&amp;M_Water'!CH39</f>
        <v>0</v>
      </c>
      <c r="CI39" s="54">
        <f>Pivot_sourcedata_Test_Water!CI39+'Pivot_sourcedata_K&amp;M_Water'!CI39</f>
        <v>0</v>
      </c>
      <c r="CJ39" s="54">
        <f>Pivot_sourcedata_Test_Water!CJ39+'Pivot_sourcedata_K&amp;M_Water'!CJ39</f>
        <v>0</v>
      </c>
      <c r="CK39" s="54">
        <f>Pivot_sourcedata_Test_Water!CK39+'Pivot_sourcedata_K&amp;M_Water'!CK39</f>
        <v>0</v>
      </c>
      <c r="CL39" s="54">
        <f>Pivot_sourcedata_Test_Water!CL39+'Pivot_sourcedata_K&amp;M_Water'!CL39</f>
        <v>0</v>
      </c>
      <c r="CM39" s="54">
        <f>Pivot_sourcedata_Test_Water!CM39+'Pivot_sourcedata_K&amp;M_Water'!CM39</f>
        <v>0</v>
      </c>
      <c r="CN39" s="54">
        <f>Pivot_sourcedata_Test_Water!CN39+'Pivot_sourcedata_K&amp;M_Water'!CN39</f>
        <v>0</v>
      </c>
      <c r="CO39" s="54">
        <f>Pivot_sourcedata_Test_Water!CO39+'Pivot_sourcedata_K&amp;M_Water'!CO39</f>
        <v>0</v>
      </c>
      <c r="CP39" s="54">
        <f>Pivot_sourcedata_Test_Water!CP39+'Pivot_sourcedata_K&amp;M_Water'!CP39</f>
        <v>0</v>
      </c>
      <c r="CQ39" s="54">
        <f>Pivot_sourcedata_Test_Water!CQ39+'Pivot_sourcedata_K&amp;M_Water'!CQ39</f>
        <v>0</v>
      </c>
      <c r="CR39" s="54">
        <f>Pivot_sourcedata_Test_Water!CR39+'Pivot_sourcedata_K&amp;M_Water'!CR39</f>
        <v>0</v>
      </c>
      <c r="CS39" s="54">
        <f>Pivot_sourcedata_Test_Water!CS39+'Pivot_sourcedata_K&amp;M_Water'!CS39</f>
        <v>0</v>
      </c>
      <c r="CT39" s="54">
        <f>Pivot_sourcedata_Test_Water!CT39+'Pivot_sourcedata_K&amp;M_Water'!CT39</f>
        <v>0</v>
      </c>
      <c r="CU39" s="54">
        <f>Pivot_sourcedata_Test_Water!CU39+'Pivot_sourcedata_K&amp;M_Water'!CU39</f>
        <v>0</v>
      </c>
      <c r="CV39" s="54">
        <f>Pivot_sourcedata_Test_Water!CV39+'Pivot_sourcedata_K&amp;M_Water'!CV39</f>
        <v>0</v>
      </c>
      <c r="CW39" s="54">
        <f>Pivot_sourcedata_Test_Water!CW39+'Pivot_sourcedata_K&amp;M_Water'!CW39</f>
        <v>0</v>
      </c>
      <c r="CX39" s="54">
        <f>Pivot_sourcedata_Test_Water!CX39+'Pivot_sourcedata_K&amp;M_Water'!CX39</f>
        <v>0</v>
      </c>
      <c r="CY39" s="54">
        <f>Pivot_sourcedata_Test_Water!CY39+'Pivot_sourcedata_K&amp;M_Water'!CY39</f>
        <v>0</v>
      </c>
      <c r="CZ39" s="54">
        <f>Pivot_sourcedata_Test_Water!CZ39+'Pivot_sourcedata_K&amp;M_Water'!CZ39</f>
        <v>0</v>
      </c>
      <c r="DA39" s="54">
        <f>Pivot_sourcedata_Test_Water!DA39+'Pivot_sourcedata_K&amp;M_Water'!DA39</f>
        <v>0</v>
      </c>
      <c r="DB39" s="323">
        <f t="shared" si="0"/>
        <v>7138.74</v>
      </c>
    </row>
    <row r="40" spans="1:106" x14ac:dyDescent="0.25">
      <c r="A40" s="106">
        <v>32</v>
      </c>
      <c r="B40" s="107">
        <v>5190</v>
      </c>
      <c r="C40" s="106" t="s">
        <v>208</v>
      </c>
      <c r="D40" s="54">
        <f>Pivot_sourcedata_Test_Water!D40+'Pivot_sourcedata_K&amp;M_Water'!D40</f>
        <v>27659.38925</v>
      </c>
      <c r="E40" s="54">
        <f>Pivot_sourcedata_Test_Water!E40+'Pivot_sourcedata_K&amp;M_Water'!E40</f>
        <v>14472.928249999964</v>
      </c>
      <c r="F40" s="54">
        <f>Pivot_sourcedata_Test_Water!F40+'Pivot_sourcedata_K&amp;M_Water'!F40</f>
        <v>14504.170249999986</v>
      </c>
      <c r="G40" s="54">
        <f>Pivot_sourcedata_Test_Water!G40+'Pivot_sourcedata_K&amp;M_Water'!G40</f>
        <v>63697.671749999885</v>
      </c>
      <c r="H40" s="54">
        <f>Pivot_sourcedata_Test_Water!H40+'Pivot_sourcedata_K&amp;M_Water'!H40</f>
        <v>0</v>
      </c>
      <c r="I40" s="54">
        <f>Pivot_sourcedata_Test_Water!I40+'Pivot_sourcedata_K&amp;M_Water'!I40</f>
        <v>0</v>
      </c>
      <c r="J40" s="54">
        <f>Pivot_sourcedata_Test_Water!J40+'Pivot_sourcedata_K&amp;M_Water'!J40</f>
        <v>61389.023249999751</v>
      </c>
      <c r="K40" s="54">
        <f>Pivot_sourcedata_Test_Water!K40+'Pivot_sourcedata_K&amp;M_Water'!K40</f>
        <v>67212.591499999689</v>
      </c>
      <c r="L40" s="54">
        <f>Pivot_sourcedata_Test_Water!L40+'Pivot_sourcedata_K&amp;M_Water'!L40</f>
        <v>0</v>
      </c>
      <c r="M40" s="54">
        <f>Pivot_sourcedata_Test_Water!M40+'Pivot_sourcedata_K&amp;M_Water'!M40</f>
        <v>0</v>
      </c>
      <c r="N40" s="54">
        <f>Pivot_sourcedata_Test_Water!N40+'Pivot_sourcedata_K&amp;M_Water'!N40</f>
        <v>64319.662249999987</v>
      </c>
      <c r="O40" s="54">
        <f>Pivot_sourcedata_Test_Water!O40+'Pivot_sourcedata_K&amp;M_Water'!O40</f>
        <v>71545.37924999994</v>
      </c>
      <c r="P40" s="54">
        <f>Pivot_sourcedata_Test_Water!P40+'Pivot_sourcedata_K&amp;M_Water'!P40</f>
        <v>45432.817500000005</v>
      </c>
      <c r="Q40" s="54">
        <f>Pivot_sourcedata_Test_Water!Q40+'Pivot_sourcedata_K&amp;M_Water'!Q40</f>
        <v>53275.307749999964</v>
      </c>
      <c r="R40" s="54">
        <f>Pivot_sourcedata_Test_Water!R40+'Pivot_sourcedata_K&amp;M_Water'!R40</f>
        <v>60463.37649999978</v>
      </c>
      <c r="S40" s="54">
        <f>Pivot_sourcedata_Test_Water!S40+'Pivot_sourcedata_K&amp;M_Water'!S40</f>
        <v>0</v>
      </c>
      <c r="T40" s="54">
        <f>Pivot_sourcedata_Test_Water!T40+'Pivot_sourcedata_K&amp;M_Water'!T40</f>
        <v>6784.3007500000058</v>
      </c>
      <c r="U40" s="54">
        <f>Pivot_sourcedata_Test_Water!U40+'Pivot_sourcedata_K&amp;M_Water'!U40</f>
        <v>1420.270749999999</v>
      </c>
      <c r="V40" s="54">
        <f>Pivot_sourcedata_Test_Water!V40+'Pivot_sourcedata_K&amp;M_Water'!V40</f>
        <v>64916.017499999929</v>
      </c>
      <c r="W40" s="54">
        <f>Pivot_sourcedata_Test_Water!W40+'Pivot_sourcedata_K&amp;M_Water'!W40</f>
        <v>51042.888499999994</v>
      </c>
      <c r="X40" s="54">
        <f>Pivot_sourcedata_Test_Water!X40+'Pivot_sourcedata_K&amp;M_Water'!X40</f>
        <v>0</v>
      </c>
      <c r="Y40" s="54">
        <f>Pivot_sourcedata_Test_Water!Y40+'Pivot_sourcedata_K&amp;M_Water'!Y40</f>
        <v>0</v>
      </c>
      <c r="Z40" s="54">
        <f>Pivot_sourcedata_Test_Water!Z40+'Pivot_sourcedata_K&amp;M_Water'!Z40</f>
        <v>38378.511250000054</v>
      </c>
      <c r="AA40" s="54">
        <f>Pivot_sourcedata_Test_Water!AA40+'Pivot_sourcedata_K&amp;M_Water'!AA40</f>
        <v>24395.153749999976</v>
      </c>
      <c r="AB40" s="54">
        <f>Pivot_sourcedata_Test_Water!AB40+'Pivot_sourcedata_K&amp;M_Water'!AB40</f>
        <v>34360.788000000008</v>
      </c>
      <c r="AC40" s="54">
        <f>Pivot_sourcedata_Test_Water!AC40+'Pivot_sourcedata_K&amp;M_Water'!AC40</f>
        <v>52209.082249999985</v>
      </c>
      <c r="AD40" s="54">
        <f>Pivot_sourcedata_Test_Water!AD40+'Pivot_sourcedata_K&amp;M_Water'!AD40</f>
        <v>17181.972499999996</v>
      </c>
      <c r="AE40" s="54">
        <f>Pivot_sourcedata_Test_Water!AE40+'Pivot_sourcedata_K&amp;M_Water'!AE40</f>
        <v>28503.722749999997</v>
      </c>
      <c r="AF40" s="54">
        <f>Pivot_sourcedata_Test_Water!AF40+'Pivot_sourcedata_K&amp;M_Water'!AF40</f>
        <v>39657.916249999878</v>
      </c>
      <c r="AG40" s="54">
        <f>Pivot_sourcedata_Test_Water!AG40+'Pivot_sourcedata_K&amp;M_Water'!AG40</f>
        <v>17247.490500000156</v>
      </c>
      <c r="AH40" s="54">
        <f>Pivot_sourcedata_Test_Water!AH40+'Pivot_sourcedata_K&amp;M_Water'!AH40</f>
        <v>21606.569500000052</v>
      </c>
      <c r="AI40" s="54">
        <f>Pivot_sourcedata_Test_Water!AI40+'Pivot_sourcedata_K&amp;M_Water'!AI40</f>
        <v>47284.889999999839</v>
      </c>
      <c r="AJ40" s="54">
        <f>Pivot_sourcedata_Test_Water!AJ40+'Pivot_sourcedata_K&amp;M_Water'!AJ40</f>
        <v>58264.782250000055</v>
      </c>
      <c r="AK40" s="54">
        <f>Pivot_sourcedata_Test_Water!AK40+'Pivot_sourcedata_K&amp;M_Water'!AK40</f>
        <v>55615.403249999988</v>
      </c>
      <c r="AL40" s="54">
        <f>Pivot_sourcedata_Test_Water!AL40+'Pivot_sourcedata_K&amp;M_Water'!AL40</f>
        <v>6332.0297500000188</v>
      </c>
      <c r="AM40" s="54">
        <f>Pivot_sourcedata_Test_Water!AM40+'Pivot_sourcedata_K&amp;M_Water'!AM40</f>
        <v>157051.41225000005</v>
      </c>
      <c r="AN40" s="54">
        <f>Pivot_sourcedata_Test_Water!AN40+'Pivot_sourcedata_K&amp;M_Water'!AN40</f>
        <v>51055.875250000012</v>
      </c>
      <c r="AO40" s="54">
        <f>Pivot_sourcedata_Test_Water!AO40+'Pivot_sourcedata_K&amp;M_Water'!AO40</f>
        <v>112893.78699999882</v>
      </c>
      <c r="AP40" s="54">
        <f>Pivot_sourcedata_Test_Water!AP40+'Pivot_sourcedata_K&amp;M_Water'!AP40</f>
        <v>23353.681999999986</v>
      </c>
      <c r="AQ40" s="54">
        <f>Pivot_sourcedata_Test_Water!AQ40+'Pivot_sourcedata_K&amp;M_Water'!AQ40</f>
        <v>0</v>
      </c>
      <c r="AR40" s="54">
        <f>Pivot_sourcedata_Test_Water!AR40+'Pivot_sourcedata_K&amp;M_Water'!AR40</f>
        <v>0</v>
      </c>
      <c r="AS40" s="54">
        <f>Pivot_sourcedata_Test_Water!AS40+'Pivot_sourcedata_K&amp;M_Water'!AS40</f>
        <v>26039.407499999954</v>
      </c>
      <c r="AT40" s="54">
        <f>Pivot_sourcedata_Test_Water!AT40+'Pivot_sourcedata_K&amp;M_Water'!AT40</f>
        <v>1125.0092500000001</v>
      </c>
      <c r="AU40" s="54">
        <f>Pivot_sourcedata_Test_Water!AU40+'Pivot_sourcedata_K&amp;M_Water'!AU40</f>
        <v>10114.146500000006</v>
      </c>
      <c r="AV40" s="54">
        <f>Pivot_sourcedata_Test_Water!AV40+'Pivot_sourcedata_K&amp;M_Water'!AV40</f>
        <v>51904.554750000061</v>
      </c>
      <c r="AW40" s="54">
        <f>Pivot_sourcedata_Test_Water!AW40+'Pivot_sourcedata_K&amp;M_Water'!AW40</f>
        <v>52181.099750000074</v>
      </c>
      <c r="AX40" s="54">
        <f>Pivot_sourcedata_Test_Water!AX40+'Pivot_sourcedata_K&amp;M_Water'!AX40</f>
        <v>37599.418999999813</v>
      </c>
      <c r="AY40" s="54">
        <f>Pivot_sourcedata_Test_Water!AY40+'Pivot_sourcedata_K&amp;M_Water'!AY40</f>
        <v>68057.570749999839</v>
      </c>
      <c r="AZ40" s="54">
        <f>Pivot_sourcedata_Test_Water!AZ40+'Pivot_sourcedata_K&amp;M_Water'!AZ40</f>
        <v>36450.516999999891</v>
      </c>
      <c r="BA40" s="54">
        <f>Pivot_sourcedata_Test_Water!BA40+'Pivot_sourcedata_K&amp;M_Water'!BA40</f>
        <v>81555.662499999802</v>
      </c>
      <c r="BB40" s="54">
        <f>Pivot_sourcedata_Test_Water!BB40+'Pivot_sourcedata_K&amp;M_Water'!BB40</f>
        <v>0</v>
      </c>
      <c r="BC40" s="54">
        <f>Pivot_sourcedata_Test_Water!BC40+'Pivot_sourcedata_K&amp;M_Water'!BC40</f>
        <v>33776.814750000005</v>
      </c>
      <c r="BD40" s="54">
        <f>Pivot_sourcedata_Test_Water!BD40+'Pivot_sourcedata_K&amp;M_Water'!BD40</f>
        <v>29318.915500000017</v>
      </c>
      <c r="BE40" s="54">
        <f>Pivot_sourcedata_Test_Water!BE40+'Pivot_sourcedata_K&amp;M_Water'!BE40</f>
        <v>0</v>
      </c>
      <c r="BF40" s="54">
        <f>Pivot_sourcedata_Test_Water!BF40+'Pivot_sourcedata_K&amp;M_Water'!BF40</f>
        <v>42633.737249999962</v>
      </c>
      <c r="BG40" s="54">
        <f>Pivot_sourcedata_Test_Water!BG40+'Pivot_sourcedata_K&amp;M_Water'!BG40</f>
        <v>52694.501749999756</v>
      </c>
      <c r="BH40" s="54">
        <f>Pivot_sourcedata_Test_Water!BH40+'Pivot_sourcedata_K&amp;M_Water'!BH40</f>
        <v>23418.277499999982</v>
      </c>
      <c r="BI40" s="54">
        <f>Pivot_sourcedata_Test_Water!BI40+'Pivot_sourcedata_K&amp;M_Water'!BI40</f>
        <v>8061.4712500000069</v>
      </c>
      <c r="BJ40" s="54">
        <f>Pivot_sourcedata_Test_Water!BJ40+'Pivot_sourcedata_K&amp;M_Water'!BJ40</f>
        <v>14679.127500000002</v>
      </c>
      <c r="BK40" s="54">
        <f>Pivot_sourcedata_Test_Water!BK40+'Pivot_sourcedata_K&amp;M_Water'!BK40</f>
        <v>19362.250000000018</v>
      </c>
      <c r="BL40" s="54">
        <f>Pivot_sourcedata_Test_Water!BL40+'Pivot_sourcedata_K&amp;M_Water'!BL40</f>
        <v>17194.323749999989</v>
      </c>
      <c r="BM40" s="54">
        <f>Pivot_sourcedata_Test_Water!BM40+'Pivot_sourcedata_K&amp;M_Water'!BM40</f>
        <v>13483.690500000017</v>
      </c>
      <c r="BN40" s="54">
        <f>Pivot_sourcedata_Test_Water!BN40+'Pivot_sourcedata_K&amp;M_Water'!BN40</f>
        <v>12806.39100000002</v>
      </c>
      <c r="BO40" s="54">
        <f>Pivot_sourcedata_Test_Water!BO40+'Pivot_sourcedata_K&amp;M_Water'!BO40</f>
        <v>3895.7174999999984</v>
      </c>
      <c r="BP40" s="54">
        <f>Pivot_sourcedata_Test_Water!BP40+'Pivot_sourcedata_K&amp;M_Water'!BP40</f>
        <v>4178.2177499999989</v>
      </c>
      <c r="BQ40" s="54">
        <f>Pivot_sourcedata_Test_Water!BQ40+'Pivot_sourcedata_K&amp;M_Water'!BQ40</f>
        <v>21640.220249999962</v>
      </c>
      <c r="BR40" s="54">
        <f>Pivot_sourcedata_Test_Water!BR40+'Pivot_sourcedata_K&amp;M_Water'!BR40</f>
        <v>13076.96025</v>
      </c>
      <c r="BS40" s="54">
        <f>Pivot_sourcedata_Test_Water!BS40+'Pivot_sourcedata_K&amp;M_Water'!BS40</f>
        <v>26787.636999999955</v>
      </c>
      <c r="BT40" s="54">
        <f>Pivot_sourcedata_Test_Water!BT40+'Pivot_sourcedata_K&amp;M_Water'!BT40</f>
        <v>7680.4787500000093</v>
      </c>
      <c r="BU40" s="54">
        <f>Pivot_sourcedata_Test_Water!BU40+'Pivot_sourcedata_K&amp;M_Water'!BU40</f>
        <v>20709.325500000003</v>
      </c>
      <c r="BV40" s="54">
        <f>Pivot_sourcedata_Test_Water!BV40+'Pivot_sourcedata_K&amp;M_Water'!BV40</f>
        <v>14751.871749999984</v>
      </c>
      <c r="BW40" s="54">
        <f>Pivot_sourcedata_Test_Water!BW40+'Pivot_sourcedata_K&amp;M_Water'!BW40</f>
        <v>10565.515500000012</v>
      </c>
      <c r="BX40" s="54">
        <f>Pivot_sourcedata_Test_Water!BX40+'Pivot_sourcedata_K&amp;M_Water'!BX40</f>
        <v>4646.9092499999979</v>
      </c>
      <c r="BY40" s="54">
        <f>Pivot_sourcedata_Test_Water!BY40+'Pivot_sourcedata_K&amp;M_Water'!BY40</f>
        <v>25445.502000000011</v>
      </c>
      <c r="BZ40" s="54">
        <f>Pivot_sourcedata_Test_Water!BZ40+'Pivot_sourcedata_K&amp;M_Water'!BZ40</f>
        <v>8681.914000000028</v>
      </c>
      <c r="CA40" s="54">
        <f>Pivot_sourcedata_Test_Water!CA40+'Pivot_sourcedata_K&amp;M_Water'!CA40</f>
        <v>11686.578499999992</v>
      </c>
      <c r="CB40" s="54">
        <f>Pivot_sourcedata_Test_Water!CB40+'Pivot_sourcedata_K&amp;M_Water'!CB40</f>
        <v>26819.678499999987</v>
      </c>
      <c r="CC40" s="54">
        <f>Pivot_sourcedata_Test_Water!CC40+'Pivot_sourcedata_K&amp;M_Water'!CC40</f>
        <v>36940.651499999993</v>
      </c>
      <c r="CD40" s="54">
        <f>Pivot_sourcedata_Test_Water!CD40+'Pivot_sourcedata_K&amp;M_Water'!CD40</f>
        <v>0</v>
      </c>
      <c r="CE40" s="54">
        <f>Pivot_sourcedata_Test_Water!CE40+'Pivot_sourcedata_K&amp;M_Water'!CE40</f>
        <v>0</v>
      </c>
      <c r="CF40" s="54">
        <f>Pivot_sourcedata_Test_Water!CF40+'Pivot_sourcedata_K&amp;M_Water'!CF40</f>
        <v>0</v>
      </c>
      <c r="CG40" s="54">
        <f>Pivot_sourcedata_Test_Water!CG40+'Pivot_sourcedata_K&amp;M_Water'!CG40</f>
        <v>0</v>
      </c>
      <c r="CH40" s="54">
        <f>Pivot_sourcedata_Test_Water!CH40+'Pivot_sourcedata_K&amp;M_Water'!CH40</f>
        <v>74333.204999999871</v>
      </c>
      <c r="CI40" s="54">
        <f>Pivot_sourcedata_Test_Water!CI40+'Pivot_sourcedata_K&amp;M_Water'!CI40</f>
        <v>0</v>
      </c>
      <c r="CJ40" s="54">
        <f>Pivot_sourcedata_Test_Water!CJ40+'Pivot_sourcedata_K&amp;M_Water'!CJ40</f>
        <v>0</v>
      </c>
      <c r="CK40" s="54">
        <f>Pivot_sourcedata_Test_Water!CK40+'Pivot_sourcedata_K&amp;M_Water'!CK40</f>
        <v>0</v>
      </c>
      <c r="CL40" s="54">
        <f>Pivot_sourcedata_Test_Water!CL40+'Pivot_sourcedata_K&amp;M_Water'!CL40</f>
        <v>0</v>
      </c>
      <c r="CM40" s="54">
        <f>Pivot_sourcedata_Test_Water!CM40+'Pivot_sourcedata_K&amp;M_Water'!CM40</f>
        <v>0</v>
      </c>
      <c r="CN40" s="54">
        <f>Pivot_sourcedata_Test_Water!CN40+'Pivot_sourcedata_K&amp;M_Water'!CN40</f>
        <v>6843.8225000000002</v>
      </c>
      <c r="CO40" s="54">
        <f>Pivot_sourcedata_Test_Water!CO40+'Pivot_sourcedata_K&amp;M_Water'!CO40</f>
        <v>1266.1414999999963</v>
      </c>
      <c r="CP40" s="54">
        <f>Pivot_sourcedata_Test_Water!CP40+'Pivot_sourcedata_K&amp;M_Water'!CP40</f>
        <v>4897.9420000000091</v>
      </c>
      <c r="CQ40" s="54">
        <f>Pivot_sourcedata_Test_Water!CQ40+'Pivot_sourcedata_K&amp;M_Water'!CQ40</f>
        <v>0</v>
      </c>
      <c r="CR40" s="54">
        <f>Pivot_sourcedata_Test_Water!CR40+'Pivot_sourcedata_K&amp;M_Water'!CR40</f>
        <v>0</v>
      </c>
      <c r="CS40" s="54">
        <f>Pivot_sourcedata_Test_Water!CS40+'Pivot_sourcedata_K&amp;M_Water'!CS40</f>
        <v>0</v>
      </c>
      <c r="CT40" s="54">
        <f>Pivot_sourcedata_Test_Water!CT40+'Pivot_sourcedata_K&amp;M_Water'!CT40</f>
        <v>0</v>
      </c>
      <c r="CU40" s="54">
        <f>Pivot_sourcedata_Test_Water!CU40+'Pivot_sourcedata_K&amp;M_Water'!CU40</f>
        <v>0</v>
      </c>
      <c r="CV40" s="54">
        <f>Pivot_sourcedata_Test_Water!CV40+'Pivot_sourcedata_K&amp;M_Water'!CV40</f>
        <v>0</v>
      </c>
      <c r="CW40" s="54">
        <f>Pivot_sourcedata_Test_Water!CW40+'Pivot_sourcedata_K&amp;M_Water'!CW40</f>
        <v>0</v>
      </c>
      <c r="CX40" s="54">
        <f>Pivot_sourcedata_Test_Water!CX40+'Pivot_sourcedata_K&amp;M_Water'!CX40</f>
        <v>0</v>
      </c>
      <c r="CY40" s="54">
        <f>Pivot_sourcedata_Test_Water!CY40+'Pivot_sourcedata_K&amp;M_Water'!CY40</f>
        <v>0</v>
      </c>
      <c r="CZ40" s="54">
        <f>Pivot_sourcedata_Test_Water!CZ40+'Pivot_sourcedata_K&amp;M_Water'!CZ40</f>
        <v>0</v>
      </c>
      <c r="DA40" s="54">
        <f>Pivot_sourcedata_Test_Water!DA40+'Pivot_sourcedata_K&amp;M_Water'!DA40</f>
        <v>0</v>
      </c>
      <c r="DB40" s="323">
        <f t="shared" si="0"/>
        <v>2410834.0402499968</v>
      </c>
    </row>
    <row r="41" spans="1:106" x14ac:dyDescent="0.25">
      <c r="A41" s="106">
        <v>33</v>
      </c>
      <c r="B41" s="107">
        <v>5191</v>
      </c>
      <c r="C41" s="106" t="s">
        <v>209</v>
      </c>
      <c r="D41" s="54">
        <f>Pivot_sourcedata_Test_Water!D41+'Pivot_sourcedata_K&amp;M_Water'!D41</f>
        <v>6824.7472500000003</v>
      </c>
      <c r="E41" s="54">
        <f>Pivot_sourcedata_Test_Water!E41+'Pivot_sourcedata_K&amp;M_Water'!E41</f>
        <v>3384.7652499999954</v>
      </c>
      <c r="F41" s="54">
        <f>Pivot_sourcedata_Test_Water!F41+'Pivot_sourcedata_K&amp;M_Water'!F41</f>
        <v>3392.0940000000073</v>
      </c>
      <c r="G41" s="54">
        <f>Pivot_sourcedata_Test_Water!G41+'Pivot_sourcedata_K&amp;M_Water'!G41</f>
        <v>14897.011750000122</v>
      </c>
      <c r="H41" s="54">
        <f>Pivot_sourcedata_Test_Water!H41+'Pivot_sourcedata_K&amp;M_Water'!H41</f>
        <v>0</v>
      </c>
      <c r="I41" s="54">
        <f>Pivot_sourcedata_Test_Water!I41+'Pivot_sourcedata_K&amp;M_Water'!I41</f>
        <v>0</v>
      </c>
      <c r="J41" s="54">
        <f>Pivot_sourcedata_Test_Water!J41+'Pivot_sourcedata_K&amp;M_Water'!J41</f>
        <v>14357.113500000125</v>
      </c>
      <c r="K41" s="54">
        <f>Pivot_sourcedata_Test_Water!K41+'Pivot_sourcedata_K&amp;M_Water'!K41</f>
        <v>15719.102750000187</v>
      </c>
      <c r="L41" s="54">
        <f>Pivot_sourcedata_Test_Water!L41+'Pivot_sourcedata_K&amp;M_Water'!L41</f>
        <v>0</v>
      </c>
      <c r="M41" s="54">
        <f>Pivot_sourcedata_Test_Water!M41+'Pivot_sourcedata_K&amp;M_Water'!M41</f>
        <v>0</v>
      </c>
      <c r="N41" s="54">
        <f>Pivot_sourcedata_Test_Water!N41+'Pivot_sourcedata_K&amp;M_Water'!N41</f>
        <v>15042.500250000134</v>
      </c>
      <c r="O41" s="54">
        <f>Pivot_sourcedata_Test_Water!O41+'Pivot_sourcedata_K&amp;M_Water'!O41</f>
        <v>16732.335750000097</v>
      </c>
      <c r="P41" s="54">
        <f>Pivot_sourcedata_Test_Water!P41+'Pivot_sourcedata_K&amp;M_Water'!P41</f>
        <v>10625.478000000057</v>
      </c>
      <c r="Q41" s="54">
        <f>Pivot_sourcedata_Test_Water!Q41+'Pivot_sourcedata_K&amp;M_Water'!Q41</f>
        <v>12459.459249999994</v>
      </c>
      <c r="R41" s="54">
        <f>Pivot_sourcedata_Test_Water!R41+'Pivot_sourcedata_K&amp;M_Water'!R41</f>
        <v>14140.715500000169</v>
      </c>
      <c r="S41" s="54">
        <f>Pivot_sourcedata_Test_Water!S41+'Pivot_sourcedata_K&amp;M_Water'!S41</f>
        <v>0</v>
      </c>
      <c r="T41" s="54">
        <f>Pivot_sourcedata_Test_Water!T41+'Pivot_sourcedata_K&amp;M_Water'!T41</f>
        <v>1586.5667499999968</v>
      </c>
      <c r="U41" s="54">
        <f>Pivot_sourcedata_Test_Water!U41+'Pivot_sourcedata_K&amp;M_Water'!U41</f>
        <v>332.20249999999976</v>
      </c>
      <c r="V41" s="54">
        <f>Pivot_sourcedata_Test_Water!V41+'Pivot_sourcedata_K&amp;M_Water'!V41</f>
        <v>15181.787500000217</v>
      </c>
      <c r="W41" s="54">
        <f>Pivot_sourcedata_Test_Water!W41+'Pivot_sourcedata_K&amp;M_Water'!W41</f>
        <v>11937.447250000101</v>
      </c>
      <c r="X41" s="54">
        <f>Pivot_sourcedata_Test_Water!X41+'Pivot_sourcedata_K&amp;M_Water'!X41</f>
        <v>0</v>
      </c>
      <c r="Y41" s="54">
        <f>Pivot_sourcedata_Test_Water!Y41+'Pivot_sourcedata_K&amp;M_Water'!Y41</f>
        <v>0</v>
      </c>
      <c r="Z41" s="54">
        <f>Pivot_sourcedata_Test_Water!Z41+'Pivot_sourcedata_K&amp;M_Water'!Z41</f>
        <v>8975.6482500000529</v>
      </c>
      <c r="AA41" s="54">
        <f>Pivot_sourcedata_Test_Water!AA41+'Pivot_sourcedata_K&amp;M_Water'!AA41</f>
        <v>5705.1397500000094</v>
      </c>
      <c r="AB41" s="54">
        <f>Pivot_sourcedata_Test_Water!AB41+'Pivot_sourcedata_K&amp;M_Water'!AB41</f>
        <v>8035.6822500000198</v>
      </c>
      <c r="AC41" s="54">
        <f>Pivot_sourcedata_Test_Water!AC41+'Pivot_sourcedata_K&amp;M_Water'!AC41</f>
        <v>12210.179250000183</v>
      </c>
      <c r="AD41" s="54">
        <f>Pivot_sourcedata_Test_Water!AD41+'Pivot_sourcedata_K&amp;M_Water'!AD41</f>
        <v>4018.22550000001</v>
      </c>
      <c r="AE41" s="54">
        <f>Pivot_sourcedata_Test_Water!AE41+'Pivot_sourcedata_K&amp;M_Water'!AE41</f>
        <v>6665.7595000001302</v>
      </c>
      <c r="AF41" s="54">
        <f>Pivot_sourcedata_Test_Water!AF41+'Pivot_sourcedata_K&amp;M_Water'!AF41</f>
        <v>9274.8252500000708</v>
      </c>
      <c r="AG41" s="54">
        <f>Pivot_sourcedata_Test_Water!AG41+'Pivot_sourcedata_K&amp;M_Water'!AG41</f>
        <v>4032.9855000000839</v>
      </c>
      <c r="AH41" s="54">
        <f>Pivot_sourcedata_Test_Water!AH41+'Pivot_sourcedata_K&amp;M_Water'!AH41</f>
        <v>5053.4242499999973</v>
      </c>
      <c r="AI41" s="54">
        <f>Pivot_sourcedata_Test_Water!AI41+'Pivot_sourcedata_K&amp;M_Water'!AI41</f>
        <v>11057.915250000113</v>
      </c>
      <c r="AJ41" s="54">
        <f>Pivot_sourcedata_Test_Water!AJ41+'Pivot_sourcedata_K&amp;M_Water'!AJ41</f>
        <v>13626.401250000077</v>
      </c>
      <c r="AK41" s="54">
        <f>Pivot_sourcedata_Test_Water!AK41+'Pivot_sourcedata_K&amp;M_Water'!AK41</f>
        <v>13006.624750000028</v>
      </c>
      <c r="AL41" s="54">
        <f>Pivot_sourcedata_Test_Water!AL41+'Pivot_sourcedata_K&amp;M_Water'!AL41</f>
        <v>1480.694499999993</v>
      </c>
      <c r="AM41" s="54">
        <f>Pivot_sourcedata_Test_Water!AM41+'Pivot_sourcedata_K&amp;M_Water'!AM41</f>
        <v>36729.819249999797</v>
      </c>
      <c r="AN41" s="54">
        <f>Pivot_sourcedata_Test_Water!AN41+'Pivot_sourcedata_K&amp;M_Water'!AN41</f>
        <v>11940.522250000189</v>
      </c>
      <c r="AO41" s="54">
        <f>Pivot_sourcedata_Test_Water!AO41+'Pivot_sourcedata_K&amp;M_Water'!AO41</f>
        <v>26402.49324999989</v>
      </c>
      <c r="AP41" s="54">
        <f>Pivot_sourcedata_Test_Water!AP41+'Pivot_sourcedata_K&amp;M_Water'!AP41</f>
        <v>5461.1487500000349</v>
      </c>
      <c r="AQ41" s="54">
        <f>Pivot_sourcedata_Test_Water!AQ41+'Pivot_sourcedata_K&amp;M_Water'!AQ41</f>
        <v>0</v>
      </c>
      <c r="AR41" s="54">
        <f>Pivot_sourcedata_Test_Water!AR41+'Pivot_sourcedata_K&amp;M_Water'!AR41</f>
        <v>0</v>
      </c>
      <c r="AS41" s="54">
        <f>Pivot_sourcedata_Test_Water!AS41+'Pivot_sourcedata_K&amp;M_Water'!AS41</f>
        <v>6089.4122500000503</v>
      </c>
      <c r="AT41" s="54">
        <f>Pivot_sourcedata_Test_Water!AT41+'Pivot_sourcedata_K&amp;M_Water'!AT41</f>
        <v>263.13800000000009</v>
      </c>
      <c r="AU41" s="54">
        <f>Pivot_sourcedata_Test_Water!AU41+'Pivot_sourcedata_K&amp;M_Water'!AU41</f>
        <v>2365.4437499999926</v>
      </c>
      <c r="AV41" s="54">
        <f>Pivot_sourcedata_Test_Water!AV41+'Pivot_sourcedata_K&amp;M_Water'!AV41</f>
        <v>12423.574000000044</v>
      </c>
      <c r="AW41" s="54">
        <f>Pivot_sourcedata_Test_Water!AW41+'Pivot_sourcedata_K&amp;M_Water'!AW41</f>
        <v>12203.937000000033</v>
      </c>
      <c r="AX41" s="54">
        <f>Pivot_sourcedata_Test_Water!AX41+'Pivot_sourcedata_K&amp;M_Water'!AX41</f>
        <v>8793.003500000028</v>
      </c>
      <c r="AY41" s="54">
        <f>Pivot_sourcedata_Test_Water!AY41+'Pivot_sourcedata_K&amp;M_Water'!AY41</f>
        <v>15915.185250000251</v>
      </c>
      <c r="AZ41" s="54">
        <f>Pivot_sourcedata_Test_Water!AZ41+'Pivot_sourcedata_K&amp;M_Water'!AZ41</f>
        <v>8524.392000000058</v>
      </c>
      <c r="BA41" s="54">
        <f>Pivot_sourcedata_Test_Water!BA41+'Pivot_sourcedata_K&amp;M_Water'!BA41</f>
        <v>19328.958000000119</v>
      </c>
      <c r="BB41" s="54">
        <f>Pivot_sourcedata_Test_Water!BB41+'Pivot_sourcedata_K&amp;M_Water'!BB41</f>
        <v>0</v>
      </c>
      <c r="BC41" s="54">
        <f>Pivot_sourcedata_Test_Water!BC41+'Pivot_sourcedata_K&amp;M_Water'!BC41</f>
        <v>7899.6237500000134</v>
      </c>
      <c r="BD41" s="54">
        <f>Pivot_sourcedata_Test_Water!BD41+'Pivot_sourcedata_K&amp;M_Water'!BD41</f>
        <v>6856.8502500000777</v>
      </c>
      <c r="BE41" s="54">
        <f>Pivot_sourcedata_Test_Water!BE41+'Pivot_sourcedata_K&amp;M_Water'!BE41</f>
        <v>0</v>
      </c>
      <c r="BF41" s="54">
        <f>Pivot_sourcedata_Test_Water!BF41+'Pivot_sourcedata_K&amp;M_Water'!BF41</f>
        <v>9969.8572500000901</v>
      </c>
      <c r="BG41" s="54">
        <f>Pivot_sourcedata_Test_Water!BG41+'Pivot_sourcedata_K&amp;M_Water'!BG41</f>
        <v>12324.620500000045</v>
      </c>
      <c r="BH41" s="54">
        <f>Pivot_sourcedata_Test_Water!BH41+'Pivot_sourcedata_K&amp;M_Water'!BH41</f>
        <v>5679.9042500000169</v>
      </c>
      <c r="BI41" s="54">
        <f>Pivot_sourcedata_Test_Water!BI41+'Pivot_sourcedata_K&amp;M_Water'!BI41</f>
        <v>1885.0979999999915</v>
      </c>
      <c r="BJ41" s="54">
        <f>Pivot_sourcedata_Test_Water!BJ41+'Pivot_sourcedata_K&amp;M_Water'!BJ41</f>
        <v>3901.0065000000077</v>
      </c>
      <c r="BK41" s="54">
        <f>Pivot_sourcedata_Test_Water!BK41+'Pivot_sourcedata_K&amp;M_Water'!BK41</f>
        <v>4528.296250000014</v>
      </c>
      <c r="BL41" s="54">
        <f>Pivot_sourcedata_Test_Water!BL41+'Pivot_sourcedata_K&amp;M_Water'!BL41</f>
        <v>4021.3927500000095</v>
      </c>
      <c r="BM41" s="54">
        <f>Pivot_sourcedata_Test_Water!BM41+'Pivot_sourcedata_K&amp;M_Water'!BM41</f>
        <v>3153.453500000011</v>
      </c>
      <c r="BN41" s="54">
        <f>Pivot_sourcedata_Test_Water!BN41+'Pivot_sourcedata_K&amp;M_Water'!BN41</f>
        <v>2995.050000000002</v>
      </c>
      <c r="BO41" s="54">
        <f>Pivot_sourcedata_Test_Water!BO41+'Pivot_sourcedata_K&amp;M_Water'!BO41</f>
        <v>911.17375000000038</v>
      </c>
      <c r="BP41" s="54">
        <f>Pivot_sourcedata_Test_Water!BP41+'Pivot_sourcedata_K&amp;M_Water'!BP41</f>
        <v>977.0095</v>
      </c>
      <c r="BQ41" s="54">
        <f>Pivot_sourcedata_Test_Water!BQ41+'Pivot_sourcedata_K&amp;M_Water'!BQ41</f>
        <v>5060.3942500000267</v>
      </c>
      <c r="BR41" s="54">
        <f>Pivot_sourcedata_Test_Water!BR41+'Pivot_sourcedata_K&amp;M_Water'!BR41</f>
        <v>3058.0260000000035</v>
      </c>
      <c r="BS41" s="54">
        <f>Pivot_sourcedata_Test_Water!BS41+'Pivot_sourcedata_K&amp;M_Water'!BS41</f>
        <v>6264.4310000000733</v>
      </c>
      <c r="BT41" s="54">
        <f>Pivot_sourcedata_Test_Water!BT41+'Pivot_sourcedata_K&amp;M_Water'!BT41</f>
        <v>1796.3124999999973</v>
      </c>
      <c r="BU41" s="54">
        <f>Pivot_sourcedata_Test_Water!BU41+'Pivot_sourcedata_K&amp;M_Water'!BU41</f>
        <v>4843.4017500000109</v>
      </c>
      <c r="BV41" s="54">
        <f>Pivot_sourcedata_Test_Water!BV41+'Pivot_sourcedata_K&amp;M_Water'!BV41</f>
        <v>3450.3242499999965</v>
      </c>
      <c r="BW41" s="54">
        <f>Pivot_sourcedata_Test_Water!BW41+'Pivot_sourcedata_K&amp;M_Water'!BW41</f>
        <v>2470.7829999999981</v>
      </c>
      <c r="BX41" s="54">
        <f>Pivot_sourcedata_Test_Water!BX41+'Pivot_sourcedata_K&amp;M_Water'!BX41</f>
        <v>1086.8280000000002</v>
      </c>
      <c r="BY41" s="54">
        <f>Pivot_sourcedata_Test_Water!BY41+'Pivot_sourcedata_K&amp;M_Water'!BY41</f>
        <v>6164.0527500000144</v>
      </c>
      <c r="BZ41" s="54">
        <f>Pivot_sourcedata_Test_Water!BZ41+'Pivot_sourcedata_K&amp;M_Water'!BZ41</f>
        <v>2029.9304999999865</v>
      </c>
      <c r="CA41" s="54">
        <f>Pivot_sourcedata_Test_Water!CA41+'Pivot_sourcedata_K&amp;M_Water'!CA41</f>
        <v>2733.3162500000026</v>
      </c>
      <c r="CB41" s="54">
        <f>Pivot_sourcedata_Test_Water!CB41+'Pivot_sourcedata_K&amp;M_Water'!CB41</f>
        <v>6361.426750000066</v>
      </c>
      <c r="CC41" s="54">
        <f>Pivot_sourcedata_Test_Water!CC41+'Pivot_sourcedata_K&amp;M_Water'!CC41</f>
        <v>8639.2432500000432</v>
      </c>
      <c r="CD41" s="54">
        <f>Pivot_sourcedata_Test_Water!CD41+'Pivot_sourcedata_K&amp;M_Water'!CD41</f>
        <v>0</v>
      </c>
      <c r="CE41" s="54">
        <f>Pivot_sourcedata_Test_Water!CE41+'Pivot_sourcedata_K&amp;M_Water'!CE41</f>
        <v>0</v>
      </c>
      <c r="CF41" s="54">
        <f>Pivot_sourcedata_Test_Water!CF41+'Pivot_sourcedata_K&amp;M_Water'!CF41</f>
        <v>0</v>
      </c>
      <c r="CG41" s="54">
        <f>Pivot_sourcedata_Test_Water!CG41+'Pivot_sourcedata_K&amp;M_Water'!CG41</f>
        <v>0</v>
      </c>
      <c r="CH41" s="54">
        <f>Pivot_sourcedata_Test_Water!CH41+'Pivot_sourcedata_K&amp;M_Water'!CH41</f>
        <v>17384.389500000118</v>
      </c>
      <c r="CI41" s="54">
        <f>Pivot_sourcedata_Test_Water!CI41+'Pivot_sourcedata_K&amp;M_Water'!CI41</f>
        <v>0</v>
      </c>
      <c r="CJ41" s="54">
        <f>Pivot_sourcedata_Test_Water!CJ41+'Pivot_sourcedata_K&amp;M_Water'!CJ41</f>
        <v>0</v>
      </c>
      <c r="CK41" s="54">
        <f>Pivot_sourcedata_Test_Water!CK41+'Pivot_sourcedata_K&amp;M_Water'!CK41</f>
        <v>0</v>
      </c>
      <c r="CL41" s="54">
        <f>Pivot_sourcedata_Test_Water!CL41+'Pivot_sourcedata_K&amp;M_Water'!CL41</f>
        <v>0</v>
      </c>
      <c r="CM41" s="54">
        <f>Pivot_sourcedata_Test_Water!CM41+'Pivot_sourcedata_K&amp;M_Water'!CM41</f>
        <v>0</v>
      </c>
      <c r="CN41" s="54">
        <f>Pivot_sourcedata_Test_Water!CN41+'Pivot_sourcedata_K&amp;M_Water'!CN41</f>
        <v>1600.3119999999967</v>
      </c>
      <c r="CO41" s="54">
        <f>Pivot_sourcedata_Test_Water!CO41+'Pivot_sourcedata_K&amp;M_Water'!CO41</f>
        <v>296.36849999999964</v>
      </c>
      <c r="CP41" s="54">
        <f>Pivot_sourcedata_Test_Water!CP41+'Pivot_sourcedata_K&amp;M_Water'!CP41</f>
        <v>1145.5297500000001</v>
      </c>
      <c r="CQ41" s="54">
        <f>Pivot_sourcedata_Test_Water!CQ41+'Pivot_sourcedata_K&amp;M_Water'!CQ41</f>
        <v>0</v>
      </c>
      <c r="CR41" s="54">
        <f>Pivot_sourcedata_Test_Water!CR41+'Pivot_sourcedata_K&amp;M_Water'!CR41</f>
        <v>0</v>
      </c>
      <c r="CS41" s="54">
        <f>Pivot_sourcedata_Test_Water!CS41+'Pivot_sourcedata_K&amp;M_Water'!CS41</f>
        <v>0</v>
      </c>
      <c r="CT41" s="54">
        <f>Pivot_sourcedata_Test_Water!CT41+'Pivot_sourcedata_K&amp;M_Water'!CT41</f>
        <v>0</v>
      </c>
      <c r="CU41" s="54">
        <f>Pivot_sourcedata_Test_Water!CU41+'Pivot_sourcedata_K&amp;M_Water'!CU41</f>
        <v>0</v>
      </c>
      <c r="CV41" s="54">
        <f>Pivot_sourcedata_Test_Water!CV41+'Pivot_sourcedata_K&amp;M_Water'!CV41</f>
        <v>0</v>
      </c>
      <c r="CW41" s="54">
        <f>Pivot_sourcedata_Test_Water!CW41+'Pivot_sourcedata_K&amp;M_Water'!CW41</f>
        <v>0</v>
      </c>
      <c r="CX41" s="54">
        <f>Pivot_sourcedata_Test_Water!CX41+'Pivot_sourcedata_K&amp;M_Water'!CX41</f>
        <v>0</v>
      </c>
      <c r="CY41" s="54">
        <f>Pivot_sourcedata_Test_Water!CY41+'Pivot_sourcedata_K&amp;M_Water'!CY41</f>
        <v>0</v>
      </c>
      <c r="CZ41" s="54">
        <f>Pivot_sourcedata_Test_Water!CZ41+'Pivot_sourcedata_K&amp;M_Water'!CZ41</f>
        <v>0</v>
      </c>
      <c r="DA41" s="54">
        <f>Pivot_sourcedata_Test_Water!DA41+'Pivot_sourcedata_K&amp;M_Water'!DA41</f>
        <v>0</v>
      </c>
      <c r="DB41" s="323">
        <f t="shared" si="0"/>
        <v>565686.26600000332</v>
      </c>
    </row>
    <row r="42" spans="1:106" x14ac:dyDescent="0.25">
      <c r="A42" s="106">
        <v>34</v>
      </c>
      <c r="B42" s="107">
        <v>5196</v>
      </c>
      <c r="C42" s="106" t="s">
        <v>210</v>
      </c>
      <c r="D42" s="54">
        <f>Pivot_sourcedata_Test_Water!D42+'Pivot_sourcedata_K&amp;M_Water'!D42</f>
        <v>86037.721000000078</v>
      </c>
      <c r="E42" s="54">
        <f>Pivot_sourcedata_Test_Water!E42+'Pivot_sourcedata_K&amp;M_Water'!E42</f>
        <v>43381.290249999904</v>
      </c>
      <c r="F42" s="54">
        <f>Pivot_sourcedata_Test_Water!F42+'Pivot_sourcedata_K&amp;M_Water'!F42</f>
        <v>43109.367999999944</v>
      </c>
      <c r="G42" s="54">
        <f>Pivot_sourcedata_Test_Water!G42+'Pivot_sourcedata_K&amp;M_Water'!G42</f>
        <v>174399.08625000034</v>
      </c>
      <c r="H42" s="54">
        <f>Pivot_sourcedata_Test_Water!H42+'Pivot_sourcedata_K&amp;M_Water'!H42</f>
        <v>0</v>
      </c>
      <c r="I42" s="54">
        <f>Pivot_sourcedata_Test_Water!I42+'Pivot_sourcedata_K&amp;M_Water'!I42</f>
        <v>0</v>
      </c>
      <c r="J42" s="54">
        <f>Pivot_sourcedata_Test_Water!J42+'Pivot_sourcedata_K&amp;M_Water'!J42</f>
        <v>175548.69550000012</v>
      </c>
      <c r="K42" s="54">
        <f>Pivot_sourcedata_Test_Water!K42+'Pivot_sourcedata_K&amp;M_Water'!K42</f>
        <v>181303.20949999965</v>
      </c>
      <c r="L42" s="54">
        <f>Pivot_sourcedata_Test_Water!L42+'Pivot_sourcedata_K&amp;M_Water'!L42</f>
        <v>0</v>
      </c>
      <c r="M42" s="54">
        <f>Pivot_sourcedata_Test_Water!M42+'Pivot_sourcedata_K&amp;M_Water'!M42</f>
        <v>0</v>
      </c>
      <c r="N42" s="54">
        <f>Pivot_sourcedata_Test_Water!N42+'Pivot_sourcedata_K&amp;M_Water'!N42</f>
        <v>187789.0917500002</v>
      </c>
      <c r="O42" s="54">
        <f>Pivot_sourcedata_Test_Water!O42+'Pivot_sourcedata_K&amp;M_Water'!O42</f>
        <v>195134.11874999982</v>
      </c>
      <c r="P42" s="54">
        <f>Pivot_sourcedata_Test_Water!P42+'Pivot_sourcedata_K&amp;M_Water'!P42</f>
        <v>133826.12174999973</v>
      </c>
      <c r="Q42" s="54">
        <f>Pivot_sourcedata_Test_Water!Q42+'Pivot_sourcedata_K&amp;M_Water'!Q42</f>
        <v>147099.17474999992</v>
      </c>
      <c r="R42" s="54">
        <f>Pivot_sourcedata_Test_Water!R42+'Pivot_sourcedata_K&amp;M_Water'!R42</f>
        <v>159755.56724999935</v>
      </c>
      <c r="S42" s="54">
        <f>Pivot_sourcedata_Test_Water!S42+'Pivot_sourcedata_K&amp;M_Water'!S42</f>
        <v>0</v>
      </c>
      <c r="T42" s="54">
        <f>Pivot_sourcedata_Test_Water!T42+'Pivot_sourcedata_K&amp;M_Water'!T42</f>
        <v>17493.367500000015</v>
      </c>
      <c r="U42" s="54">
        <f>Pivot_sourcedata_Test_Water!U42+'Pivot_sourcedata_K&amp;M_Water'!U42</f>
        <v>4111.3672499999984</v>
      </c>
      <c r="V42" s="54">
        <f>Pivot_sourcedata_Test_Water!V42+'Pivot_sourcedata_K&amp;M_Water'!V42</f>
        <v>182011.91500000004</v>
      </c>
      <c r="W42" s="54">
        <f>Pivot_sourcedata_Test_Water!W42+'Pivot_sourcedata_K&amp;M_Water'!W42</f>
        <v>135563.1175000002</v>
      </c>
      <c r="X42" s="54">
        <f>Pivot_sourcedata_Test_Water!X42+'Pivot_sourcedata_K&amp;M_Water'!X42</f>
        <v>0</v>
      </c>
      <c r="Y42" s="54">
        <f>Pivot_sourcedata_Test_Water!Y42+'Pivot_sourcedata_K&amp;M_Water'!Y42</f>
        <v>0</v>
      </c>
      <c r="Z42" s="54">
        <f>Pivot_sourcedata_Test_Water!Z42+'Pivot_sourcedata_K&amp;M_Water'!Z42</f>
        <v>106014.59174999985</v>
      </c>
      <c r="AA42" s="54">
        <f>Pivot_sourcedata_Test_Water!AA42+'Pivot_sourcedata_K&amp;M_Water'!AA42</f>
        <v>72851.956999999878</v>
      </c>
      <c r="AB42" s="54">
        <f>Pivot_sourcedata_Test_Water!AB42+'Pivot_sourcedata_K&amp;M_Water'!AB42</f>
        <v>92077.820499999987</v>
      </c>
      <c r="AC42" s="54">
        <f>Pivot_sourcedata_Test_Water!AC42+'Pivot_sourcedata_K&amp;M_Water'!AC42</f>
        <v>126767.7872500002</v>
      </c>
      <c r="AD42" s="54">
        <f>Pivot_sourcedata_Test_Water!AD42+'Pivot_sourcedata_K&amp;M_Water'!AD42</f>
        <v>50548.254249999867</v>
      </c>
      <c r="AE42" s="54">
        <f>Pivot_sourcedata_Test_Water!AE42+'Pivot_sourcedata_K&amp;M_Water'!AE42</f>
        <v>77728.702000000005</v>
      </c>
      <c r="AF42" s="54">
        <f>Pivot_sourcedata_Test_Water!AF42+'Pivot_sourcedata_K&amp;M_Water'!AF42</f>
        <v>108323.16849999977</v>
      </c>
      <c r="AG42" s="54">
        <f>Pivot_sourcedata_Test_Water!AG42+'Pivot_sourcedata_K&amp;M_Water'!AG42</f>
        <v>34634.585999999974</v>
      </c>
      <c r="AH42" s="54">
        <f>Pivot_sourcedata_Test_Water!AH42+'Pivot_sourcedata_K&amp;M_Water'!AH42</f>
        <v>48795.032749999998</v>
      </c>
      <c r="AI42" s="54">
        <f>Pivot_sourcedata_Test_Water!AI42+'Pivot_sourcedata_K&amp;M_Water'!AI42</f>
        <v>141854.33174999981</v>
      </c>
      <c r="AJ42" s="54">
        <f>Pivot_sourcedata_Test_Water!AJ42+'Pivot_sourcedata_K&amp;M_Water'!AJ42</f>
        <v>142112.46775000021</v>
      </c>
      <c r="AK42" s="54">
        <f>Pivot_sourcedata_Test_Water!AK42+'Pivot_sourcedata_K&amp;M_Water'!AK42</f>
        <v>126277.10950000009</v>
      </c>
      <c r="AL42" s="54">
        <f>Pivot_sourcedata_Test_Water!AL42+'Pivot_sourcedata_K&amp;M_Water'!AL42</f>
        <v>19578.770999999986</v>
      </c>
      <c r="AM42" s="54">
        <f>Pivot_sourcedata_Test_Water!AM42+'Pivot_sourcedata_K&amp;M_Water'!AM42</f>
        <v>353590.21149999992</v>
      </c>
      <c r="AN42" s="54">
        <f>Pivot_sourcedata_Test_Water!AN42+'Pivot_sourcedata_K&amp;M_Water'!AN42</f>
        <v>115621.21974999984</v>
      </c>
      <c r="AO42" s="54">
        <f>Pivot_sourcedata_Test_Water!AO42+'Pivot_sourcedata_K&amp;M_Water'!AO42</f>
        <v>295363.32349999907</v>
      </c>
      <c r="AP42" s="54">
        <f>Pivot_sourcedata_Test_Water!AP42+'Pivot_sourcedata_K&amp;M_Water'!AP42</f>
        <v>71477.606250000041</v>
      </c>
      <c r="AQ42" s="54">
        <f>Pivot_sourcedata_Test_Water!AQ42+'Pivot_sourcedata_K&amp;M_Water'!AQ42</f>
        <v>0</v>
      </c>
      <c r="AR42" s="54">
        <f>Pivot_sourcedata_Test_Water!AR42+'Pivot_sourcedata_K&amp;M_Water'!AR42</f>
        <v>0</v>
      </c>
      <c r="AS42" s="54">
        <f>Pivot_sourcedata_Test_Water!AS42+'Pivot_sourcedata_K&amp;M_Water'!AS42</f>
        <v>77444.295249999952</v>
      </c>
      <c r="AT42" s="54">
        <f>Pivot_sourcedata_Test_Water!AT42+'Pivot_sourcedata_K&amp;M_Water'!AT42</f>
        <v>2441.7242500000007</v>
      </c>
      <c r="AU42" s="54">
        <f>Pivot_sourcedata_Test_Water!AU42+'Pivot_sourcedata_K&amp;M_Water'!AU42</f>
        <v>27334.156750000031</v>
      </c>
      <c r="AV42" s="54">
        <f>Pivot_sourcedata_Test_Water!AV42+'Pivot_sourcedata_K&amp;M_Water'!AV42</f>
        <v>147560.37350000007</v>
      </c>
      <c r="AW42" s="54">
        <f>Pivot_sourcedata_Test_Water!AW42+'Pivot_sourcedata_K&amp;M_Water'!AW42</f>
        <v>161528.21249999924</v>
      </c>
      <c r="AX42" s="54">
        <f>Pivot_sourcedata_Test_Water!AX42+'Pivot_sourcedata_K&amp;M_Water'!AX42</f>
        <v>106364.46524999998</v>
      </c>
      <c r="AY42" s="54">
        <f>Pivot_sourcedata_Test_Water!AY42+'Pivot_sourcedata_K&amp;M_Water'!AY42</f>
        <v>181048.6302500001</v>
      </c>
      <c r="AZ42" s="54">
        <f>Pivot_sourcedata_Test_Water!AZ42+'Pivot_sourcedata_K&amp;M_Water'!AZ42</f>
        <v>108718.41874999981</v>
      </c>
      <c r="BA42" s="54">
        <f>Pivot_sourcedata_Test_Water!BA42+'Pivot_sourcedata_K&amp;M_Water'!BA42</f>
        <v>244736.43124999953</v>
      </c>
      <c r="BB42" s="54">
        <f>Pivot_sourcedata_Test_Water!BB42+'Pivot_sourcedata_K&amp;M_Water'!BB42</f>
        <v>0</v>
      </c>
      <c r="BC42" s="54">
        <f>Pivot_sourcedata_Test_Water!BC42+'Pivot_sourcedata_K&amp;M_Water'!BC42</f>
        <v>88539.171999999962</v>
      </c>
      <c r="BD42" s="54">
        <f>Pivot_sourcedata_Test_Water!BD42+'Pivot_sourcedata_K&amp;M_Water'!BD42</f>
        <v>87374.208249999705</v>
      </c>
      <c r="BE42" s="54">
        <f>Pivot_sourcedata_Test_Water!BE42+'Pivot_sourcedata_K&amp;M_Water'!BE42</f>
        <v>0</v>
      </c>
      <c r="BF42" s="54">
        <f>Pivot_sourcedata_Test_Water!BF42+'Pivot_sourcedata_K&amp;M_Water'!BF42</f>
        <v>121586.95549999941</v>
      </c>
      <c r="BG42" s="54">
        <f>Pivot_sourcedata_Test_Water!BG42+'Pivot_sourcedata_K&amp;M_Water'!BG42</f>
        <v>137427.86924999976</v>
      </c>
      <c r="BH42" s="54">
        <f>Pivot_sourcedata_Test_Water!BH42+'Pivot_sourcedata_K&amp;M_Water'!BH42</f>
        <v>76524.972750000161</v>
      </c>
      <c r="BI42" s="54">
        <f>Pivot_sourcedata_Test_Water!BI42+'Pivot_sourcedata_K&amp;M_Water'!BI42</f>
        <v>24951.031749999998</v>
      </c>
      <c r="BJ42" s="54">
        <f>Pivot_sourcedata_Test_Water!BJ42+'Pivot_sourcedata_K&amp;M_Water'!BJ42</f>
        <v>49269.197749999992</v>
      </c>
      <c r="BK42" s="54">
        <f>Pivot_sourcedata_Test_Water!BK42+'Pivot_sourcedata_K&amp;M_Water'!BK42</f>
        <v>55987.888249999836</v>
      </c>
      <c r="BL42" s="54">
        <f>Pivot_sourcedata_Test_Water!BL42+'Pivot_sourcedata_K&amp;M_Water'!BL42</f>
        <v>50952.247750000119</v>
      </c>
      <c r="BM42" s="54">
        <f>Pivot_sourcedata_Test_Water!BM42+'Pivot_sourcedata_K&amp;M_Water'!BM42</f>
        <v>39853.209499999983</v>
      </c>
      <c r="BN42" s="54">
        <f>Pivot_sourcedata_Test_Water!BN42+'Pivot_sourcedata_K&amp;M_Water'!BN42</f>
        <v>36798.012499999968</v>
      </c>
      <c r="BO42" s="54">
        <f>Pivot_sourcedata_Test_Water!BO42+'Pivot_sourcedata_K&amp;M_Water'!BO42</f>
        <v>11750.794749999992</v>
      </c>
      <c r="BP42" s="54">
        <f>Pivot_sourcedata_Test_Water!BP42+'Pivot_sourcedata_K&amp;M_Water'!BP42</f>
        <v>10927.186749999999</v>
      </c>
      <c r="BQ42" s="54">
        <f>Pivot_sourcedata_Test_Water!BQ42+'Pivot_sourcedata_K&amp;M_Water'!BQ42</f>
        <v>56538.200500000225</v>
      </c>
      <c r="BR42" s="54">
        <f>Pivot_sourcedata_Test_Water!BR42+'Pivot_sourcedata_K&amp;M_Water'!BR42</f>
        <v>35912.146000000037</v>
      </c>
      <c r="BS42" s="54">
        <f>Pivot_sourcedata_Test_Water!BS42+'Pivot_sourcedata_K&amp;M_Water'!BS42</f>
        <v>67497.19300000013</v>
      </c>
      <c r="BT42" s="54">
        <f>Pivot_sourcedata_Test_Water!BT42+'Pivot_sourcedata_K&amp;M_Water'!BT42</f>
        <v>21872.956749999987</v>
      </c>
      <c r="BU42" s="54">
        <f>Pivot_sourcedata_Test_Water!BU42+'Pivot_sourcedata_K&amp;M_Water'!BU42</f>
        <v>63231.481249999888</v>
      </c>
      <c r="BV42" s="54">
        <f>Pivot_sourcedata_Test_Water!BV42+'Pivot_sourcedata_K&amp;M_Water'!BV42</f>
        <v>44511.11699999994</v>
      </c>
      <c r="BW42" s="54">
        <f>Pivot_sourcedata_Test_Water!BW42+'Pivot_sourcedata_K&amp;M_Water'!BW42</f>
        <v>29177.51675000001</v>
      </c>
      <c r="BX42" s="54">
        <f>Pivot_sourcedata_Test_Water!BX42+'Pivot_sourcedata_K&amp;M_Water'!BX42</f>
        <v>14424.866000000005</v>
      </c>
      <c r="BY42" s="54">
        <f>Pivot_sourcedata_Test_Water!BY42+'Pivot_sourcedata_K&amp;M_Water'!BY42</f>
        <v>78437.46899999991</v>
      </c>
      <c r="BZ42" s="54">
        <f>Pivot_sourcedata_Test_Water!BZ42+'Pivot_sourcedata_K&amp;M_Water'!BZ42</f>
        <v>25889.942000000006</v>
      </c>
      <c r="CA42" s="54">
        <f>Pivot_sourcedata_Test_Water!CA42+'Pivot_sourcedata_K&amp;M_Water'!CA42</f>
        <v>33961.00725000001</v>
      </c>
      <c r="CB42" s="54">
        <f>Pivot_sourcedata_Test_Water!CB42+'Pivot_sourcedata_K&amp;M_Water'!CB42</f>
        <v>77861.490750000201</v>
      </c>
      <c r="CC42" s="54">
        <f>Pivot_sourcedata_Test_Water!CC42+'Pivot_sourcedata_K&amp;M_Water'!CC42</f>
        <v>111864.04124999988</v>
      </c>
      <c r="CD42" s="54">
        <f>Pivot_sourcedata_Test_Water!CD42+'Pivot_sourcedata_K&amp;M_Water'!CD42</f>
        <v>0</v>
      </c>
      <c r="CE42" s="54">
        <f>Pivot_sourcedata_Test_Water!CE42+'Pivot_sourcedata_K&amp;M_Water'!CE42</f>
        <v>0</v>
      </c>
      <c r="CF42" s="54">
        <f>Pivot_sourcedata_Test_Water!CF42+'Pivot_sourcedata_K&amp;M_Water'!CF42</f>
        <v>0</v>
      </c>
      <c r="CG42" s="54">
        <f>Pivot_sourcedata_Test_Water!CG42+'Pivot_sourcedata_K&amp;M_Water'!CG42</f>
        <v>0</v>
      </c>
      <c r="CH42" s="54">
        <f>Pivot_sourcedata_Test_Water!CH42+'Pivot_sourcedata_K&amp;M_Water'!CH42</f>
        <v>218528.75974999971</v>
      </c>
      <c r="CI42" s="54">
        <f>Pivot_sourcedata_Test_Water!CI42+'Pivot_sourcedata_K&amp;M_Water'!CI42</f>
        <v>0</v>
      </c>
      <c r="CJ42" s="54">
        <f>Pivot_sourcedata_Test_Water!CJ42+'Pivot_sourcedata_K&amp;M_Water'!CJ42</f>
        <v>0</v>
      </c>
      <c r="CK42" s="54">
        <f>Pivot_sourcedata_Test_Water!CK42+'Pivot_sourcedata_K&amp;M_Water'!CK42</f>
        <v>0</v>
      </c>
      <c r="CL42" s="54">
        <f>Pivot_sourcedata_Test_Water!CL42+'Pivot_sourcedata_K&amp;M_Water'!CL42</f>
        <v>0</v>
      </c>
      <c r="CM42" s="54">
        <f>Pivot_sourcedata_Test_Water!CM42+'Pivot_sourcedata_K&amp;M_Water'!CM42</f>
        <v>0</v>
      </c>
      <c r="CN42" s="54">
        <f>Pivot_sourcedata_Test_Water!CN42+'Pivot_sourcedata_K&amp;M_Water'!CN42</f>
        <v>21465.058000000005</v>
      </c>
      <c r="CO42" s="54">
        <f>Pivot_sourcedata_Test_Water!CO42+'Pivot_sourcedata_K&amp;M_Water'!CO42</f>
        <v>3844.7544999999991</v>
      </c>
      <c r="CP42" s="54">
        <f>Pivot_sourcedata_Test_Water!CP42+'Pivot_sourcedata_K&amp;M_Water'!CP42</f>
        <v>14929.258249999999</v>
      </c>
      <c r="CQ42" s="54">
        <f>Pivot_sourcedata_Test_Water!CQ42+'Pivot_sourcedata_K&amp;M_Water'!CQ42</f>
        <v>0</v>
      </c>
      <c r="CR42" s="54">
        <f>Pivot_sourcedata_Test_Water!CR42+'Pivot_sourcedata_K&amp;M_Water'!CR42</f>
        <v>0</v>
      </c>
      <c r="CS42" s="54">
        <f>Pivot_sourcedata_Test_Water!CS42+'Pivot_sourcedata_K&amp;M_Water'!CS42</f>
        <v>0</v>
      </c>
      <c r="CT42" s="54">
        <f>Pivot_sourcedata_Test_Water!CT42+'Pivot_sourcedata_K&amp;M_Water'!CT42</f>
        <v>0</v>
      </c>
      <c r="CU42" s="54">
        <f>Pivot_sourcedata_Test_Water!CU42+'Pivot_sourcedata_K&amp;M_Water'!CU42</f>
        <v>0</v>
      </c>
      <c r="CV42" s="54">
        <f>Pivot_sourcedata_Test_Water!CV42+'Pivot_sourcedata_K&amp;M_Water'!CV42</f>
        <v>0</v>
      </c>
      <c r="CW42" s="54">
        <f>Pivot_sourcedata_Test_Water!CW42+'Pivot_sourcedata_K&amp;M_Water'!CW42</f>
        <v>0</v>
      </c>
      <c r="CX42" s="54">
        <f>Pivot_sourcedata_Test_Water!CX42+'Pivot_sourcedata_K&amp;M_Water'!CX42</f>
        <v>0</v>
      </c>
      <c r="CY42" s="54">
        <f>Pivot_sourcedata_Test_Water!CY42+'Pivot_sourcedata_K&amp;M_Water'!CY42</f>
        <v>0</v>
      </c>
      <c r="CZ42" s="54">
        <f>Pivot_sourcedata_Test_Water!CZ42+'Pivot_sourcedata_K&amp;M_Water'!CZ42</f>
        <v>0</v>
      </c>
      <c r="DA42" s="54">
        <f>Pivot_sourcedata_Test_Water!DA42+'Pivot_sourcedata_K&amp;M_Water'!DA42</f>
        <v>0</v>
      </c>
      <c r="DB42" s="323">
        <f t="shared" si="0"/>
        <v>6619246.8654999966</v>
      </c>
    </row>
    <row r="43" spans="1:106" x14ac:dyDescent="0.25">
      <c r="A43" s="106">
        <v>35</v>
      </c>
      <c r="B43" s="107">
        <v>5260</v>
      </c>
      <c r="C43" s="106" t="s">
        <v>212</v>
      </c>
      <c r="D43" s="54">
        <f>Pivot_sourcedata_Test_Water!D43+'Pivot_sourcedata_K&amp;M_Water'!D43</f>
        <v>0</v>
      </c>
      <c r="E43" s="54">
        <f>Pivot_sourcedata_Test_Water!E43+'Pivot_sourcedata_K&amp;M_Water'!E43</f>
        <v>0</v>
      </c>
      <c r="F43" s="54">
        <f>Pivot_sourcedata_Test_Water!F43+'Pivot_sourcedata_K&amp;M_Water'!F43</f>
        <v>0</v>
      </c>
      <c r="G43" s="54">
        <f>Pivot_sourcedata_Test_Water!G43+'Pivot_sourcedata_K&amp;M_Water'!G43</f>
        <v>0</v>
      </c>
      <c r="H43" s="54">
        <f>Pivot_sourcedata_Test_Water!H43+'Pivot_sourcedata_K&amp;M_Water'!H43</f>
        <v>0</v>
      </c>
      <c r="I43" s="54">
        <f>Pivot_sourcedata_Test_Water!I43+'Pivot_sourcedata_K&amp;M_Water'!I43</f>
        <v>0</v>
      </c>
      <c r="J43" s="54">
        <f>Pivot_sourcedata_Test_Water!J43+'Pivot_sourcedata_K&amp;M_Water'!J43</f>
        <v>0</v>
      </c>
      <c r="K43" s="54">
        <f>Pivot_sourcedata_Test_Water!K43+'Pivot_sourcedata_K&amp;M_Water'!K43</f>
        <v>0</v>
      </c>
      <c r="L43" s="54">
        <f>Pivot_sourcedata_Test_Water!L43+'Pivot_sourcedata_K&amp;M_Water'!L43</f>
        <v>0</v>
      </c>
      <c r="M43" s="54">
        <f>Pivot_sourcedata_Test_Water!M43+'Pivot_sourcedata_K&amp;M_Water'!M43</f>
        <v>0</v>
      </c>
      <c r="N43" s="54">
        <f>Pivot_sourcedata_Test_Water!N43+'Pivot_sourcedata_K&amp;M_Water'!N43</f>
        <v>0</v>
      </c>
      <c r="O43" s="54">
        <f>Pivot_sourcedata_Test_Water!O43+'Pivot_sourcedata_K&amp;M_Water'!O43</f>
        <v>0</v>
      </c>
      <c r="P43" s="54">
        <f>Pivot_sourcedata_Test_Water!P43+'Pivot_sourcedata_K&amp;M_Water'!P43</f>
        <v>0</v>
      </c>
      <c r="Q43" s="54">
        <f>Pivot_sourcedata_Test_Water!Q43+'Pivot_sourcedata_K&amp;M_Water'!Q43</f>
        <v>0</v>
      </c>
      <c r="R43" s="54">
        <f>Pivot_sourcedata_Test_Water!R43+'Pivot_sourcedata_K&amp;M_Water'!R43</f>
        <v>0</v>
      </c>
      <c r="S43" s="54">
        <f>Pivot_sourcedata_Test_Water!S43+'Pivot_sourcedata_K&amp;M_Water'!S43</f>
        <v>0</v>
      </c>
      <c r="T43" s="54">
        <f>Pivot_sourcedata_Test_Water!T43+'Pivot_sourcedata_K&amp;M_Water'!T43</f>
        <v>0</v>
      </c>
      <c r="U43" s="54">
        <f>Pivot_sourcedata_Test_Water!U43+'Pivot_sourcedata_K&amp;M_Water'!U43</f>
        <v>0</v>
      </c>
      <c r="V43" s="54">
        <f>Pivot_sourcedata_Test_Water!V43+'Pivot_sourcedata_K&amp;M_Water'!V43</f>
        <v>0</v>
      </c>
      <c r="W43" s="54">
        <f>Pivot_sourcedata_Test_Water!W43+'Pivot_sourcedata_K&amp;M_Water'!W43</f>
        <v>0</v>
      </c>
      <c r="X43" s="54">
        <f>Pivot_sourcedata_Test_Water!X43+'Pivot_sourcedata_K&amp;M_Water'!X43</f>
        <v>0</v>
      </c>
      <c r="Y43" s="54">
        <f>Pivot_sourcedata_Test_Water!Y43+'Pivot_sourcedata_K&amp;M_Water'!Y43</f>
        <v>0</v>
      </c>
      <c r="Z43" s="54">
        <f>Pivot_sourcedata_Test_Water!Z43+'Pivot_sourcedata_K&amp;M_Water'!Z43</f>
        <v>0</v>
      </c>
      <c r="AA43" s="54">
        <f>Pivot_sourcedata_Test_Water!AA43+'Pivot_sourcedata_K&amp;M_Water'!AA43</f>
        <v>0</v>
      </c>
      <c r="AB43" s="54">
        <f>Pivot_sourcedata_Test_Water!AB43+'Pivot_sourcedata_K&amp;M_Water'!AB43</f>
        <v>0</v>
      </c>
      <c r="AC43" s="54">
        <f>Pivot_sourcedata_Test_Water!AC43+'Pivot_sourcedata_K&amp;M_Water'!AC43</f>
        <v>0</v>
      </c>
      <c r="AD43" s="54">
        <f>Pivot_sourcedata_Test_Water!AD43+'Pivot_sourcedata_K&amp;M_Water'!AD43</f>
        <v>0</v>
      </c>
      <c r="AE43" s="54">
        <f>Pivot_sourcedata_Test_Water!AE43+'Pivot_sourcedata_K&amp;M_Water'!AE43</f>
        <v>0</v>
      </c>
      <c r="AF43" s="54">
        <f>Pivot_sourcedata_Test_Water!AF43+'Pivot_sourcedata_K&amp;M_Water'!AF43</f>
        <v>0</v>
      </c>
      <c r="AG43" s="54">
        <f>Pivot_sourcedata_Test_Water!AG43+'Pivot_sourcedata_K&amp;M_Water'!AG43</f>
        <v>0</v>
      </c>
      <c r="AH43" s="54">
        <f>Pivot_sourcedata_Test_Water!AH43+'Pivot_sourcedata_K&amp;M_Water'!AH43</f>
        <v>0</v>
      </c>
      <c r="AI43" s="54">
        <f>Pivot_sourcedata_Test_Water!AI43+'Pivot_sourcedata_K&amp;M_Water'!AI43</f>
        <v>0</v>
      </c>
      <c r="AJ43" s="54">
        <f>Pivot_sourcedata_Test_Water!AJ43+'Pivot_sourcedata_K&amp;M_Water'!AJ43</f>
        <v>0</v>
      </c>
      <c r="AK43" s="54">
        <f>Pivot_sourcedata_Test_Water!AK43+'Pivot_sourcedata_K&amp;M_Water'!AK43</f>
        <v>0</v>
      </c>
      <c r="AL43" s="54">
        <f>Pivot_sourcedata_Test_Water!AL43+'Pivot_sourcedata_K&amp;M_Water'!AL43</f>
        <v>0</v>
      </c>
      <c r="AM43" s="54">
        <f>Pivot_sourcedata_Test_Water!AM43+'Pivot_sourcedata_K&amp;M_Water'!AM43</f>
        <v>0</v>
      </c>
      <c r="AN43" s="54">
        <f>Pivot_sourcedata_Test_Water!AN43+'Pivot_sourcedata_K&amp;M_Water'!AN43</f>
        <v>0</v>
      </c>
      <c r="AO43" s="54">
        <f>Pivot_sourcedata_Test_Water!AO43+'Pivot_sourcedata_K&amp;M_Water'!AO43</f>
        <v>0</v>
      </c>
      <c r="AP43" s="54">
        <f>Pivot_sourcedata_Test_Water!AP43+'Pivot_sourcedata_K&amp;M_Water'!AP43</f>
        <v>0</v>
      </c>
      <c r="AQ43" s="54">
        <f>Pivot_sourcedata_Test_Water!AQ43+'Pivot_sourcedata_K&amp;M_Water'!AQ43</f>
        <v>0</v>
      </c>
      <c r="AR43" s="54">
        <f>Pivot_sourcedata_Test_Water!AR43+'Pivot_sourcedata_K&amp;M_Water'!AR43</f>
        <v>0</v>
      </c>
      <c r="AS43" s="54">
        <f>Pivot_sourcedata_Test_Water!AS43+'Pivot_sourcedata_K&amp;M_Water'!AS43</f>
        <v>0</v>
      </c>
      <c r="AT43" s="54">
        <f>Pivot_sourcedata_Test_Water!AT43+'Pivot_sourcedata_K&amp;M_Water'!AT43</f>
        <v>0</v>
      </c>
      <c r="AU43" s="54">
        <f>Pivot_sourcedata_Test_Water!AU43+'Pivot_sourcedata_K&amp;M_Water'!AU43</f>
        <v>0</v>
      </c>
      <c r="AV43" s="54">
        <f>Pivot_sourcedata_Test_Water!AV43+'Pivot_sourcedata_K&amp;M_Water'!AV43</f>
        <v>0</v>
      </c>
      <c r="AW43" s="54">
        <f>Pivot_sourcedata_Test_Water!AW43+'Pivot_sourcedata_K&amp;M_Water'!AW43</f>
        <v>92600.000000000015</v>
      </c>
      <c r="AX43" s="54">
        <f>Pivot_sourcedata_Test_Water!AX43+'Pivot_sourcedata_K&amp;M_Water'!AX43</f>
        <v>0</v>
      </c>
      <c r="AY43" s="54">
        <f>Pivot_sourcedata_Test_Water!AY43+'Pivot_sourcedata_K&amp;M_Water'!AY43</f>
        <v>0</v>
      </c>
      <c r="AZ43" s="54">
        <f>Pivot_sourcedata_Test_Water!AZ43+'Pivot_sourcedata_K&amp;M_Water'!AZ43</f>
        <v>0</v>
      </c>
      <c r="BA43" s="54">
        <f>Pivot_sourcedata_Test_Water!BA43+'Pivot_sourcedata_K&amp;M_Water'!BA43</f>
        <v>0</v>
      </c>
      <c r="BB43" s="54">
        <f>Pivot_sourcedata_Test_Water!BB43+'Pivot_sourcedata_K&amp;M_Water'!BB43</f>
        <v>0</v>
      </c>
      <c r="BC43" s="54">
        <f>Pivot_sourcedata_Test_Water!BC43+'Pivot_sourcedata_K&amp;M_Water'!BC43</f>
        <v>0</v>
      </c>
      <c r="BD43" s="54">
        <f>Pivot_sourcedata_Test_Water!BD43+'Pivot_sourcedata_K&amp;M_Water'!BD43</f>
        <v>0</v>
      </c>
      <c r="BE43" s="54">
        <f>Pivot_sourcedata_Test_Water!BE43+'Pivot_sourcedata_K&amp;M_Water'!BE43</f>
        <v>0</v>
      </c>
      <c r="BF43" s="54">
        <f>Pivot_sourcedata_Test_Water!BF43+'Pivot_sourcedata_K&amp;M_Water'!BF43</f>
        <v>0</v>
      </c>
      <c r="BG43" s="54">
        <f>Pivot_sourcedata_Test_Water!BG43+'Pivot_sourcedata_K&amp;M_Water'!BG43</f>
        <v>0</v>
      </c>
      <c r="BH43" s="54">
        <f>Pivot_sourcedata_Test_Water!BH43+'Pivot_sourcedata_K&amp;M_Water'!BH43</f>
        <v>0</v>
      </c>
      <c r="BI43" s="54">
        <f>Pivot_sourcedata_Test_Water!BI43+'Pivot_sourcedata_K&amp;M_Water'!BI43</f>
        <v>0</v>
      </c>
      <c r="BJ43" s="54">
        <f>Pivot_sourcedata_Test_Water!BJ43+'Pivot_sourcedata_K&amp;M_Water'!BJ43</f>
        <v>0</v>
      </c>
      <c r="BK43" s="54">
        <f>Pivot_sourcedata_Test_Water!BK43+'Pivot_sourcedata_K&amp;M_Water'!BK43</f>
        <v>0</v>
      </c>
      <c r="BL43" s="54">
        <f>Pivot_sourcedata_Test_Water!BL43+'Pivot_sourcedata_K&amp;M_Water'!BL43</f>
        <v>0</v>
      </c>
      <c r="BM43" s="54">
        <f>Pivot_sourcedata_Test_Water!BM43+'Pivot_sourcedata_K&amp;M_Water'!BM43</f>
        <v>0</v>
      </c>
      <c r="BN43" s="54">
        <f>Pivot_sourcedata_Test_Water!BN43+'Pivot_sourcedata_K&amp;M_Water'!BN43</f>
        <v>0</v>
      </c>
      <c r="BO43" s="54">
        <f>Pivot_sourcedata_Test_Water!BO43+'Pivot_sourcedata_K&amp;M_Water'!BO43</f>
        <v>0</v>
      </c>
      <c r="BP43" s="54">
        <f>Pivot_sourcedata_Test_Water!BP43+'Pivot_sourcedata_K&amp;M_Water'!BP43</f>
        <v>0</v>
      </c>
      <c r="BQ43" s="54">
        <f>Pivot_sourcedata_Test_Water!BQ43+'Pivot_sourcedata_K&amp;M_Water'!BQ43</f>
        <v>0</v>
      </c>
      <c r="BR43" s="54">
        <f>Pivot_sourcedata_Test_Water!BR43+'Pivot_sourcedata_K&amp;M_Water'!BR43</f>
        <v>0</v>
      </c>
      <c r="BS43" s="54">
        <f>Pivot_sourcedata_Test_Water!BS43+'Pivot_sourcedata_K&amp;M_Water'!BS43</f>
        <v>0</v>
      </c>
      <c r="BT43" s="54">
        <f>Pivot_sourcedata_Test_Water!BT43+'Pivot_sourcedata_K&amp;M_Water'!BT43</f>
        <v>0</v>
      </c>
      <c r="BU43" s="54">
        <f>Pivot_sourcedata_Test_Water!BU43+'Pivot_sourcedata_K&amp;M_Water'!BU43</f>
        <v>0</v>
      </c>
      <c r="BV43" s="54">
        <f>Pivot_sourcedata_Test_Water!BV43+'Pivot_sourcedata_K&amp;M_Water'!BV43</f>
        <v>0</v>
      </c>
      <c r="BW43" s="54">
        <f>Pivot_sourcedata_Test_Water!BW43+'Pivot_sourcedata_K&amp;M_Water'!BW43</f>
        <v>0</v>
      </c>
      <c r="BX43" s="54">
        <f>Pivot_sourcedata_Test_Water!BX43+'Pivot_sourcedata_K&amp;M_Water'!BX43</f>
        <v>0</v>
      </c>
      <c r="BY43" s="54">
        <f>Pivot_sourcedata_Test_Water!BY43+'Pivot_sourcedata_K&amp;M_Water'!BY43</f>
        <v>0</v>
      </c>
      <c r="BZ43" s="54">
        <f>Pivot_sourcedata_Test_Water!BZ43+'Pivot_sourcedata_K&amp;M_Water'!BZ43</f>
        <v>0</v>
      </c>
      <c r="CA43" s="54">
        <f>Pivot_sourcedata_Test_Water!CA43+'Pivot_sourcedata_K&amp;M_Water'!CA43</f>
        <v>0</v>
      </c>
      <c r="CB43" s="54">
        <f>Pivot_sourcedata_Test_Water!CB43+'Pivot_sourcedata_K&amp;M_Water'!CB43</f>
        <v>0</v>
      </c>
      <c r="CC43" s="54">
        <f>Pivot_sourcedata_Test_Water!CC43+'Pivot_sourcedata_K&amp;M_Water'!CC43</f>
        <v>0</v>
      </c>
      <c r="CD43" s="54">
        <f>Pivot_sourcedata_Test_Water!CD43+'Pivot_sourcedata_K&amp;M_Water'!CD43</f>
        <v>0</v>
      </c>
      <c r="CE43" s="54">
        <f>Pivot_sourcedata_Test_Water!CE43+'Pivot_sourcedata_K&amp;M_Water'!CE43</f>
        <v>0</v>
      </c>
      <c r="CF43" s="54">
        <f>Pivot_sourcedata_Test_Water!CF43+'Pivot_sourcedata_K&amp;M_Water'!CF43</f>
        <v>0</v>
      </c>
      <c r="CG43" s="54">
        <f>Pivot_sourcedata_Test_Water!CG43+'Pivot_sourcedata_K&amp;M_Water'!CG43</f>
        <v>0</v>
      </c>
      <c r="CH43" s="54">
        <f>Pivot_sourcedata_Test_Water!CH43+'Pivot_sourcedata_K&amp;M_Water'!CH43</f>
        <v>0</v>
      </c>
      <c r="CI43" s="54">
        <f>Pivot_sourcedata_Test_Water!CI43+'Pivot_sourcedata_K&amp;M_Water'!CI43</f>
        <v>0</v>
      </c>
      <c r="CJ43" s="54">
        <f>Pivot_sourcedata_Test_Water!CJ43+'Pivot_sourcedata_K&amp;M_Water'!CJ43</f>
        <v>0</v>
      </c>
      <c r="CK43" s="54">
        <f>Pivot_sourcedata_Test_Water!CK43+'Pivot_sourcedata_K&amp;M_Water'!CK43</f>
        <v>0</v>
      </c>
      <c r="CL43" s="54">
        <f>Pivot_sourcedata_Test_Water!CL43+'Pivot_sourcedata_K&amp;M_Water'!CL43</f>
        <v>0</v>
      </c>
      <c r="CM43" s="54">
        <f>Pivot_sourcedata_Test_Water!CM43+'Pivot_sourcedata_K&amp;M_Water'!CM43</f>
        <v>0</v>
      </c>
      <c r="CN43" s="54">
        <f>Pivot_sourcedata_Test_Water!CN43+'Pivot_sourcedata_K&amp;M_Water'!CN43</f>
        <v>0</v>
      </c>
      <c r="CO43" s="54">
        <f>Pivot_sourcedata_Test_Water!CO43+'Pivot_sourcedata_K&amp;M_Water'!CO43</f>
        <v>0</v>
      </c>
      <c r="CP43" s="54">
        <f>Pivot_sourcedata_Test_Water!CP43+'Pivot_sourcedata_K&amp;M_Water'!CP43</f>
        <v>0</v>
      </c>
      <c r="CQ43" s="54">
        <f>Pivot_sourcedata_Test_Water!CQ43+'Pivot_sourcedata_K&amp;M_Water'!CQ43</f>
        <v>0</v>
      </c>
      <c r="CR43" s="54">
        <f>Pivot_sourcedata_Test_Water!CR43+'Pivot_sourcedata_K&amp;M_Water'!CR43</f>
        <v>0</v>
      </c>
      <c r="CS43" s="54">
        <f>Pivot_sourcedata_Test_Water!CS43+'Pivot_sourcedata_K&amp;M_Water'!CS43</f>
        <v>0</v>
      </c>
      <c r="CT43" s="54">
        <f>Pivot_sourcedata_Test_Water!CT43+'Pivot_sourcedata_K&amp;M_Water'!CT43</f>
        <v>0</v>
      </c>
      <c r="CU43" s="54">
        <f>Pivot_sourcedata_Test_Water!CU43+'Pivot_sourcedata_K&amp;M_Water'!CU43</f>
        <v>0</v>
      </c>
      <c r="CV43" s="54">
        <f>Pivot_sourcedata_Test_Water!CV43+'Pivot_sourcedata_K&amp;M_Water'!CV43</f>
        <v>0</v>
      </c>
      <c r="CW43" s="54">
        <f>Pivot_sourcedata_Test_Water!CW43+'Pivot_sourcedata_K&amp;M_Water'!CW43</f>
        <v>0</v>
      </c>
      <c r="CX43" s="54">
        <f>Pivot_sourcedata_Test_Water!CX43+'Pivot_sourcedata_K&amp;M_Water'!CX43</f>
        <v>0</v>
      </c>
      <c r="CY43" s="54">
        <f>Pivot_sourcedata_Test_Water!CY43+'Pivot_sourcedata_K&amp;M_Water'!CY43</f>
        <v>0</v>
      </c>
      <c r="CZ43" s="54">
        <f>Pivot_sourcedata_Test_Water!CZ43+'Pivot_sourcedata_K&amp;M_Water'!CZ43</f>
        <v>0</v>
      </c>
      <c r="DA43" s="54">
        <f>Pivot_sourcedata_Test_Water!DA43+'Pivot_sourcedata_K&amp;M_Water'!DA43</f>
        <v>0</v>
      </c>
      <c r="DB43" s="323">
        <f t="shared" si="0"/>
        <v>92600.000000000015</v>
      </c>
    </row>
    <row r="44" spans="1:106" x14ac:dyDescent="0.25">
      <c r="A44" s="106">
        <v>36</v>
      </c>
      <c r="B44" s="107">
        <v>5280</v>
      </c>
      <c r="C44" s="106" t="s">
        <v>213</v>
      </c>
      <c r="D44" s="54">
        <f>Pivot_sourcedata_Test_Water!D44+'Pivot_sourcedata_K&amp;M_Water'!D44</f>
        <v>0</v>
      </c>
      <c r="E44" s="54">
        <f>Pivot_sourcedata_Test_Water!E44+'Pivot_sourcedata_K&amp;M_Water'!E44</f>
        <v>0</v>
      </c>
      <c r="F44" s="54">
        <f>Pivot_sourcedata_Test_Water!F44+'Pivot_sourcedata_K&amp;M_Water'!F44</f>
        <v>0</v>
      </c>
      <c r="G44" s="54">
        <f>Pivot_sourcedata_Test_Water!G44+'Pivot_sourcedata_K&amp;M_Water'!G44</f>
        <v>0</v>
      </c>
      <c r="H44" s="54">
        <f>Pivot_sourcedata_Test_Water!H44+'Pivot_sourcedata_K&amp;M_Water'!H44</f>
        <v>0</v>
      </c>
      <c r="I44" s="54">
        <f>Pivot_sourcedata_Test_Water!I44+'Pivot_sourcedata_K&amp;M_Water'!I44</f>
        <v>0</v>
      </c>
      <c r="J44" s="54">
        <f>Pivot_sourcedata_Test_Water!J44+'Pivot_sourcedata_K&amp;M_Water'!J44</f>
        <v>0</v>
      </c>
      <c r="K44" s="54">
        <f>Pivot_sourcedata_Test_Water!K44+'Pivot_sourcedata_K&amp;M_Water'!K44</f>
        <v>0</v>
      </c>
      <c r="L44" s="54">
        <f>Pivot_sourcedata_Test_Water!L44+'Pivot_sourcedata_K&amp;M_Water'!L44</f>
        <v>0</v>
      </c>
      <c r="M44" s="54">
        <f>Pivot_sourcedata_Test_Water!M44+'Pivot_sourcedata_K&amp;M_Water'!M44</f>
        <v>0</v>
      </c>
      <c r="N44" s="54">
        <f>Pivot_sourcedata_Test_Water!N44+'Pivot_sourcedata_K&amp;M_Water'!N44</f>
        <v>0</v>
      </c>
      <c r="O44" s="54">
        <f>Pivot_sourcedata_Test_Water!O44+'Pivot_sourcedata_K&amp;M_Water'!O44</f>
        <v>0</v>
      </c>
      <c r="P44" s="54">
        <f>Pivot_sourcedata_Test_Water!P44+'Pivot_sourcedata_K&amp;M_Water'!P44</f>
        <v>0</v>
      </c>
      <c r="Q44" s="54">
        <f>Pivot_sourcedata_Test_Water!Q44+'Pivot_sourcedata_K&amp;M_Water'!Q44</f>
        <v>0</v>
      </c>
      <c r="R44" s="54">
        <f>Pivot_sourcedata_Test_Water!R44+'Pivot_sourcedata_K&amp;M_Water'!R44</f>
        <v>0</v>
      </c>
      <c r="S44" s="54">
        <f>Pivot_sourcedata_Test_Water!S44+'Pivot_sourcedata_K&amp;M_Water'!S44</f>
        <v>0</v>
      </c>
      <c r="T44" s="54">
        <f>Pivot_sourcedata_Test_Water!T44+'Pivot_sourcedata_K&amp;M_Water'!T44</f>
        <v>0</v>
      </c>
      <c r="U44" s="54">
        <f>Pivot_sourcedata_Test_Water!U44+'Pivot_sourcedata_K&amp;M_Water'!U44</f>
        <v>0</v>
      </c>
      <c r="V44" s="54">
        <f>Pivot_sourcedata_Test_Water!V44+'Pivot_sourcedata_K&amp;M_Water'!V44</f>
        <v>0</v>
      </c>
      <c r="W44" s="54">
        <f>Pivot_sourcedata_Test_Water!W44+'Pivot_sourcedata_K&amp;M_Water'!W44</f>
        <v>0</v>
      </c>
      <c r="X44" s="54">
        <f>Pivot_sourcedata_Test_Water!X44+'Pivot_sourcedata_K&amp;M_Water'!X44</f>
        <v>0</v>
      </c>
      <c r="Y44" s="54">
        <f>Pivot_sourcedata_Test_Water!Y44+'Pivot_sourcedata_K&amp;M_Water'!Y44</f>
        <v>0</v>
      </c>
      <c r="Z44" s="54">
        <f>Pivot_sourcedata_Test_Water!Z44+'Pivot_sourcedata_K&amp;M_Water'!Z44</f>
        <v>0</v>
      </c>
      <c r="AA44" s="54">
        <f>Pivot_sourcedata_Test_Water!AA44+'Pivot_sourcedata_K&amp;M_Water'!AA44</f>
        <v>0</v>
      </c>
      <c r="AB44" s="54">
        <f>Pivot_sourcedata_Test_Water!AB44+'Pivot_sourcedata_K&amp;M_Water'!AB44</f>
        <v>0</v>
      </c>
      <c r="AC44" s="54">
        <f>Pivot_sourcedata_Test_Water!AC44+'Pivot_sourcedata_K&amp;M_Water'!AC44</f>
        <v>0</v>
      </c>
      <c r="AD44" s="54">
        <f>Pivot_sourcedata_Test_Water!AD44+'Pivot_sourcedata_K&amp;M_Water'!AD44</f>
        <v>0</v>
      </c>
      <c r="AE44" s="54">
        <f>Pivot_sourcedata_Test_Water!AE44+'Pivot_sourcedata_K&amp;M_Water'!AE44</f>
        <v>0</v>
      </c>
      <c r="AF44" s="54">
        <f>Pivot_sourcedata_Test_Water!AF44+'Pivot_sourcedata_K&amp;M_Water'!AF44</f>
        <v>0</v>
      </c>
      <c r="AG44" s="54">
        <f>Pivot_sourcedata_Test_Water!AG44+'Pivot_sourcedata_K&amp;M_Water'!AG44</f>
        <v>0</v>
      </c>
      <c r="AH44" s="54">
        <f>Pivot_sourcedata_Test_Water!AH44+'Pivot_sourcedata_K&amp;M_Water'!AH44</f>
        <v>0</v>
      </c>
      <c r="AI44" s="54">
        <f>Pivot_sourcedata_Test_Water!AI44+'Pivot_sourcedata_K&amp;M_Water'!AI44</f>
        <v>0</v>
      </c>
      <c r="AJ44" s="54">
        <f>Pivot_sourcedata_Test_Water!AJ44+'Pivot_sourcedata_K&amp;M_Water'!AJ44</f>
        <v>0</v>
      </c>
      <c r="AK44" s="54">
        <f>Pivot_sourcedata_Test_Water!AK44+'Pivot_sourcedata_K&amp;M_Water'!AK44</f>
        <v>0</v>
      </c>
      <c r="AL44" s="54">
        <f>Pivot_sourcedata_Test_Water!AL44+'Pivot_sourcedata_K&amp;M_Water'!AL44</f>
        <v>0</v>
      </c>
      <c r="AM44" s="54">
        <f>Pivot_sourcedata_Test_Water!AM44+'Pivot_sourcedata_K&amp;M_Water'!AM44</f>
        <v>0</v>
      </c>
      <c r="AN44" s="54">
        <f>Pivot_sourcedata_Test_Water!AN44+'Pivot_sourcedata_K&amp;M_Water'!AN44</f>
        <v>0</v>
      </c>
      <c r="AO44" s="54">
        <f>Pivot_sourcedata_Test_Water!AO44+'Pivot_sourcedata_K&amp;M_Water'!AO44</f>
        <v>0</v>
      </c>
      <c r="AP44" s="54">
        <f>Pivot_sourcedata_Test_Water!AP44+'Pivot_sourcedata_K&amp;M_Water'!AP44</f>
        <v>0</v>
      </c>
      <c r="AQ44" s="54">
        <f>Pivot_sourcedata_Test_Water!AQ44+'Pivot_sourcedata_K&amp;M_Water'!AQ44</f>
        <v>0</v>
      </c>
      <c r="AR44" s="54">
        <f>Pivot_sourcedata_Test_Water!AR44+'Pivot_sourcedata_K&amp;M_Water'!AR44</f>
        <v>0</v>
      </c>
      <c r="AS44" s="54">
        <f>Pivot_sourcedata_Test_Water!AS44+'Pivot_sourcedata_K&amp;M_Water'!AS44</f>
        <v>0</v>
      </c>
      <c r="AT44" s="54">
        <f>Pivot_sourcedata_Test_Water!AT44+'Pivot_sourcedata_K&amp;M_Water'!AT44</f>
        <v>0</v>
      </c>
      <c r="AU44" s="54">
        <f>Pivot_sourcedata_Test_Water!AU44+'Pivot_sourcedata_K&amp;M_Water'!AU44</f>
        <v>0</v>
      </c>
      <c r="AV44" s="54">
        <f>Pivot_sourcedata_Test_Water!AV44+'Pivot_sourcedata_K&amp;M_Water'!AV44</f>
        <v>119430.9</v>
      </c>
      <c r="AW44" s="54">
        <f>Pivot_sourcedata_Test_Water!AW44+'Pivot_sourcedata_K&amp;M_Water'!AW44</f>
        <v>0</v>
      </c>
      <c r="AX44" s="54">
        <f>Pivot_sourcedata_Test_Water!AX44+'Pivot_sourcedata_K&amp;M_Water'!AX44</f>
        <v>0</v>
      </c>
      <c r="AY44" s="54">
        <f>Pivot_sourcedata_Test_Water!AY44+'Pivot_sourcedata_K&amp;M_Water'!AY44</f>
        <v>0</v>
      </c>
      <c r="AZ44" s="54">
        <f>Pivot_sourcedata_Test_Water!AZ44+'Pivot_sourcedata_K&amp;M_Water'!AZ44</f>
        <v>0</v>
      </c>
      <c r="BA44" s="54">
        <f>Pivot_sourcedata_Test_Water!BA44+'Pivot_sourcedata_K&amp;M_Water'!BA44</f>
        <v>0</v>
      </c>
      <c r="BB44" s="54">
        <f>Pivot_sourcedata_Test_Water!BB44+'Pivot_sourcedata_K&amp;M_Water'!BB44</f>
        <v>0</v>
      </c>
      <c r="BC44" s="54">
        <f>Pivot_sourcedata_Test_Water!BC44+'Pivot_sourcedata_K&amp;M_Water'!BC44</f>
        <v>0</v>
      </c>
      <c r="BD44" s="54">
        <f>Pivot_sourcedata_Test_Water!BD44+'Pivot_sourcedata_K&amp;M_Water'!BD44</f>
        <v>0</v>
      </c>
      <c r="BE44" s="54">
        <f>Pivot_sourcedata_Test_Water!BE44+'Pivot_sourcedata_K&amp;M_Water'!BE44</f>
        <v>0</v>
      </c>
      <c r="BF44" s="54">
        <f>Pivot_sourcedata_Test_Water!BF44+'Pivot_sourcedata_K&amp;M_Water'!BF44</f>
        <v>0</v>
      </c>
      <c r="BG44" s="54">
        <f>Pivot_sourcedata_Test_Water!BG44+'Pivot_sourcedata_K&amp;M_Water'!BG44</f>
        <v>14256.01</v>
      </c>
      <c r="BH44" s="54">
        <f>Pivot_sourcedata_Test_Water!BH44+'Pivot_sourcedata_K&amp;M_Water'!BH44</f>
        <v>0</v>
      </c>
      <c r="BI44" s="54">
        <f>Pivot_sourcedata_Test_Water!BI44+'Pivot_sourcedata_K&amp;M_Water'!BI44</f>
        <v>0</v>
      </c>
      <c r="BJ44" s="54">
        <f>Pivot_sourcedata_Test_Water!BJ44+'Pivot_sourcedata_K&amp;M_Water'!BJ44</f>
        <v>0</v>
      </c>
      <c r="BK44" s="54">
        <f>Pivot_sourcedata_Test_Water!BK44+'Pivot_sourcedata_K&amp;M_Water'!BK44</f>
        <v>0</v>
      </c>
      <c r="BL44" s="54">
        <f>Pivot_sourcedata_Test_Water!BL44+'Pivot_sourcedata_K&amp;M_Water'!BL44</f>
        <v>0</v>
      </c>
      <c r="BM44" s="54">
        <f>Pivot_sourcedata_Test_Water!BM44+'Pivot_sourcedata_K&amp;M_Water'!BM44</f>
        <v>0</v>
      </c>
      <c r="BN44" s="54">
        <f>Pivot_sourcedata_Test_Water!BN44+'Pivot_sourcedata_K&amp;M_Water'!BN44</f>
        <v>0</v>
      </c>
      <c r="BO44" s="54">
        <f>Pivot_sourcedata_Test_Water!BO44+'Pivot_sourcedata_K&amp;M_Water'!BO44</f>
        <v>0</v>
      </c>
      <c r="BP44" s="54">
        <f>Pivot_sourcedata_Test_Water!BP44+'Pivot_sourcedata_K&amp;M_Water'!BP44</f>
        <v>0</v>
      </c>
      <c r="BQ44" s="54">
        <f>Pivot_sourcedata_Test_Water!BQ44+'Pivot_sourcedata_K&amp;M_Water'!BQ44</f>
        <v>0</v>
      </c>
      <c r="BR44" s="54">
        <f>Pivot_sourcedata_Test_Water!BR44+'Pivot_sourcedata_K&amp;M_Water'!BR44</f>
        <v>0</v>
      </c>
      <c r="BS44" s="54">
        <f>Pivot_sourcedata_Test_Water!BS44+'Pivot_sourcedata_K&amp;M_Water'!BS44</f>
        <v>0</v>
      </c>
      <c r="BT44" s="54">
        <f>Pivot_sourcedata_Test_Water!BT44+'Pivot_sourcedata_K&amp;M_Water'!BT44</f>
        <v>0</v>
      </c>
      <c r="BU44" s="54">
        <f>Pivot_sourcedata_Test_Water!BU44+'Pivot_sourcedata_K&amp;M_Water'!BU44</f>
        <v>0</v>
      </c>
      <c r="BV44" s="54">
        <f>Pivot_sourcedata_Test_Water!BV44+'Pivot_sourcedata_K&amp;M_Water'!BV44</f>
        <v>0</v>
      </c>
      <c r="BW44" s="54">
        <f>Pivot_sourcedata_Test_Water!BW44+'Pivot_sourcedata_K&amp;M_Water'!BW44</f>
        <v>0</v>
      </c>
      <c r="BX44" s="54">
        <f>Pivot_sourcedata_Test_Water!BX44+'Pivot_sourcedata_K&amp;M_Water'!BX44</f>
        <v>0</v>
      </c>
      <c r="BY44" s="54">
        <f>Pivot_sourcedata_Test_Water!BY44+'Pivot_sourcedata_K&amp;M_Water'!BY44</f>
        <v>0</v>
      </c>
      <c r="BZ44" s="54">
        <f>Pivot_sourcedata_Test_Water!BZ44+'Pivot_sourcedata_K&amp;M_Water'!BZ44</f>
        <v>0</v>
      </c>
      <c r="CA44" s="54">
        <f>Pivot_sourcedata_Test_Water!CA44+'Pivot_sourcedata_K&amp;M_Water'!CA44</f>
        <v>0</v>
      </c>
      <c r="CB44" s="54">
        <f>Pivot_sourcedata_Test_Water!CB44+'Pivot_sourcedata_K&amp;M_Water'!CB44</f>
        <v>0</v>
      </c>
      <c r="CC44" s="54">
        <f>Pivot_sourcedata_Test_Water!CC44+'Pivot_sourcedata_K&amp;M_Water'!CC44</f>
        <v>0</v>
      </c>
      <c r="CD44" s="54">
        <f>Pivot_sourcedata_Test_Water!CD44+'Pivot_sourcedata_K&amp;M_Water'!CD44</f>
        <v>0</v>
      </c>
      <c r="CE44" s="54">
        <f>Pivot_sourcedata_Test_Water!CE44+'Pivot_sourcedata_K&amp;M_Water'!CE44</f>
        <v>0</v>
      </c>
      <c r="CF44" s="54">
        <f>Pivot_sourcedata_Test_Water!CF44+'Pivot_sourcedata_K&amp;M_Water'!CF44</f>
        <v>0</v>
      </c>
      <c r="CG44" s="54">
        <f>Pivot_sourcedata_Test_Water!CG44+'Pivot_sourcedata_K&amp;M_Water'!CG44</f>
        <v>0</v>
      </c>
      <c r="CH44" s="54">
        <f>Pivot_sourcedata_Test_Water!CH44+'Pivot_sourcedata_K&amp;M_Water'!CH44</f>
        <v>0</v>
      </c>
      <c r="CI44" s="54">
        <f>Pivot_sourcedata_Test_Water!CI44+'Pivot_sourcedata_K&amp;M_Water'!CI44</f>
        <v>0</v>
      </c>
      <c r="CJ44" s="54">
        <f>Pivot_sourcedata_Test_Water!CJ44+'Pivot_sourcedata_K&amp;M_Water'!CJ44</f>
        <v>0</v>
      </c>
      <c r="CK44" s="54">
        <f>Pivot_sourcedata_Test_Water!CK44+'Pivot_sourcedata_K&amp;M_Water'!CK44</f>
        <v>0</v>
      </c>
      <c r="CL44" s="54">
        <f>Pivot_sourcedata_Test_Water!CL44+'Pivot_sourcedata_K&amp;M_Water'!CL44</f>
        <v>0</v>
      </c>
      <c r="CM44" s="54">
        <f>Pivot_sourcedata_Test_Water!CM44+'Pivot_sourcedata_K&amp;M_Water'!CM44</f>
        <v>0</v>
      </c>
      <c r="CN44" s="54">
        <f>Pivot_sourcedata_Test_Water!CN44+'Pivot_sourcedata_K&amp;M_Water'!CN44</f>
        <v>0</v>
      </c>
      <c r="CO44" s="54">
        <f>Pivot_sourcedata_Test_Water!CO44+'Pivot_sourcedata_K&amp;M_Water'!CO44</f>
        <v>0</v>
      </c>
      <c r="CP44" s="54">
        <f>Pivot_sourcedata_Test_Water!CP44+'Pivot_sourcedata_K&amp;M_Water'!CP44</f>
        <v>0</v>
      </c>
      <c r="CQ44" s="54">
        <f>Pivot_sourcedata_Test_Water!CQ44+'Pivot_sourcedata_K&amp;M_Water'!CQ44</f>
        <v>0</v>
      </c>
      <c r="CR44" s="54">
        <f>Pivot_sourcedata_Test_Water!CR44+'Pivot_sourcedata_K&amp;M_Water'!CR44</f>
        <v>0</v>
      </c>
      <c r="CS44" s="54">
        <f>Pivot_sourcedata_Test_Water!CS44+'Pivot_sourcedata_K&amp;M_Water'!CS44</f>
        <v>0</v>
      </c>
      <c r="CT44" s="54">
        <f>Pivot_sourcedata_Test_Water!CT44+'Pivot_sourcedata_K&amp;M_Water'!CT44</f>
        <v>0</v>
      </c>
      <c r="CU44" s="54">
        <f>Pivot_sourcedata_Test_Water!CU44+'Pivot_sourcedata_K&amp;M_Water'!CU44</f>
        <v>0</v>
      </c>
      <c r="CV44" s="54">
        <f>Pivot_sourcedata_Test_Water!CV44+'Pivot_sourcedata_K&amp;M_Water'!CV44</f>
        <v>0</v>
      </c>
      <c r="CW44" s="54">
        <f>Pivot_sourcedata_Test_Water!CW44+'Pivot_sourcedata_K&amp;M_Water'!CW44</f>
        <v>0</v>
      </c>
      <c r="CX44" s="54">
        <f>Pivot_sourcedata_Test_Water!CX44+'Pivot_sourcedata_K&amp;M_Water'!CX44</f>
        <v>0</v>
      </c>
      <c r="CY44" s="54">
        <f>Pivot_sourcedata_Test_Water!CY44+'Pivot_sourcedata_K&amp;M_Water'!CY44</f>
        <v>0</v>
      </c>
      <c r="CZ44" s="54">
        <f>Pivot_sourcedata_Test_Water!CZ44+'Pivot_sourcedata_K&amp;M_Water'!CZ44</f>
        <v>0</v>
      </c>
      <c r="DA44" s="54">
        <f>Pivot_sourcedata_Test_Water!DA44+'Pivot_sourcedata_K&amp;M_Water'!DA44</f>
        <v>0</v>
      </c>
      <c r="DB44" s="323">
        <f t="shared" si="0"/>
        <v>133686.91</v>
      </c>
    </row>
    <row r="45" spans="1:106" x14ac:dyDescent="0.25">
      <c r="A45" s="106">
        <v>37</v>
      </c>
      <c r="B45" s="107">
        <v>5515</v>
      </c>
      <c r="C45" s="106" t="s">
        <v>426</v>
      </c>
      <c r="D45" s="54">
        <f>Pivot_sourcedata_Test_Water!D45+'Pivot_sourcedata_K&amp;M_Water'!D45</f>
        <v>0</v>
      </c>
      <c r="E45" s="54">
        <f>Pivot_sourcedata_Test_Water!E45+'Pivot_sourcedata_K&amp;M_Water'!E45</f>
        <v>0</v>
      </c>
      <c r="F45" s="54">
        <f>Pivot_sourcedata_Test_Water!F45+'Pivot_sourcedata_K&amp;M_Water'!F45</f>
        <v>0</v>
      </c>
      <c r="G45" s="54">
        <f>Pivot_sourcedata_Test_Water!G45+'Pivot_sourcedata_K&amp;M_Water'!G45</f>
        <v>0</v>
      </c>
      <c r="H45" s="54">
        <f>Pivot_sourcedata_Test_Water!H45+'Pivot_sourcedata_K&amp;M_Water'!H45</f>
        <v>0</v>
      </c>
      <c r="I45" s="54">
        <f>Pivot_sourcedata_Test_Water!I45+'Pivot_sourcedata_K&amp;M_Water'!I45</f>
        <v>0</v>
      </c>
      <c r="J45" s="54">
        <f>Pivot_sourcedata_Test_Water!J45+'Pivot_sourcedata_K&amp;M_Water'!J45</f>
        <v>0</v>
      </c>
      <c r="K45" s="54">
        <f>Pivot_sourcedata_Test_Water!K45+'Pivot_sourcedata_K&amp;M_Water'!K45</f>
        <v>0</v>
      </c>
      <c r="L45" s="54">
        <f>Pivot_sourcedata_Test_Water!L45+'Pivot_sourcedata_K&amp;M_Water'!L45</f>
        <v>0</v>
      </c>
      <c r="M45" s="54">
        <f>Pivot_sourcedata_Test_Water!M45+'Pivot_sourcedata_K&amp;M_Water'!M45</f>
        <v>0</v>
      </c>
      <c r="N45" s="54">
        <f>Pivot_sourcedata_Test_Water!N45+'Pivot_sourcedata_K&amp;M_Water'!N45</f>
        <v>0</v>
      </c>
      <c r="O45" s="54">
        <f>Pivot_sourcedata_Test_Water!O45+'Pivot_sourcedata_K&amp;M_Water'!O45</f>
        <v>0</v>
      </c>
      <c r="P45" s="54">
        <f>Pivot_sourcedata_Test_Water!P45+'Pivot_sourcedata_K&amp;M_Water'!P45</f>
        <v>0</v>
      </c>
      <c r="Q45" s="54">
        <f>Pivot_sourcedata_Test_Water!Q45+'Pivot_sourcedata_K&amp;M_Water'!Q45</f>
        <v>0</v>
      </c>
      <c r="R45" s="54">
        <f>Pivot_sourcedata_Test_Water!R45+'Pivot_sourcedata_K&amp;M_Water'!R45</f>
        <v>0</v>
      </c>
      <c r="S45" s="54">
        <f>Pivot_sourcedata_Test_Water!S45+'Pivot_sourcedata_K&amp;M_Water'!S45</f>
        <v>0</v>
      </c>
      <c r="T45" s="54">
        <f>Pivot_sourcedata_Test_Water!T45+'Pivot_sourcedata_K&amp;M_Water'!T45</f>
        <v>0</v>
      </c>
      <c r="U45" s="54">
        <f>Pivot_sourcedata_Test_Water!U45+'Pivot_sourcedata_K&amp;M_Water'!U45</f>
        <v>0</v>
      </c>
      <c r="V45" s="54">
        <f>Pivot_sourcedata_Test_Water!V45+'Pivot_sourcedata_K&amp;M_Water'!V45</f>
        <v>0</v>
      </c>
      <c r="W45" s="54">
        <f>Pivot_sourcedata_Test_Water!W45+'Pivot_sourcedata_K&amp;M_Water'!W45</f>
        <v>0</v>
      </c>
      <c r="X45" s="54">
        <f>Pivot_sourcedata_Test_Water!X45+'Pivot_sourcedata_K&amp;M_Water'!X45</f>
        <v>0</v>
      </c>
      <c r="Y45" s="54">
        <f>Pivot_sourcedata_Test_Water!Y45+'Pivot_sourcedata_K&amp;M_Water'!Y45</f>
        <v>0</v>
      </c>
      <c r="Z45" s="54">
        <f>Pivot_sourcedata_Test_Water!Z45+'Pivot_sourcedata_K&amp;M_Water'!Z45</f>
        <v>0</v>
      </c>
      <c r="AA45" s="54">
        <f>Pivot_sourcedata_Test_Water!AA45+'Pivot_sourcedata_K&amp;M_Water'!AA45</f>
        <v>0</v>
      </c>
      <c r="AB45" s="54">
        <f>Pivot_sourcedata_Test_Water!AB45+'Pivot_sourcedata_K&amp;M_Water'!AB45</f>
        <v>0</v>
      </c>
      <c r="AC45" s="54">
        <f>Pivot_sourcedata_Test_Water!AC45+'Pivot_sourcedata_K&amp;M_Water'!AC45</f>
        <v>0</v>
      </c>
      <c r="AD45" s="54">
        <f>Pivot_sourcedata_Test_Water!AD45+'Pivot_sourcedata_K&amp;M_Water'!AD45</f>
        <v>0</v>
      </c>
      <c r="AE45" s="54">
        <f>Pivot_sourcedata_Test_Water!AE45+'Pivot_sourcedata_K&amp;M_Water'!AE45</f>
        <v>0</v>
      </c>
      <c r="AF45" s="54">
        <f>Pivot_sourcedata_Test_Water!AF45+'Pivot_sourcedata_K&amp;M_Water'!AF45</f>
        <v>0</v>
      </c>
      <c r="AG45" s="54">
        <f>Pivot_sourcedata_Test_Water!AG45+'Pivot_sourcedata_K&amp;M_Water'!AG45</f>
        <v>0</v>
      </c>
      <c r="AH45" s="54">
        <f>Pivot_sourcedata_Test_Water!AH45+'Pivot_sourcedata_K&amp;M_Water'!AH45</f>
        <v>0</v>
      </c>
      <c r="AI45" s="54">
        <f>Pivot_sourcedata_Test_Water!AI45+'Pivot_sourcedata_K&amp;M_Water'!AI45</f>
        <v>0</v>
      </c>
      <c r="AJ45" s="54">
        <f>Pivot_sourcedata_Test_Water!AJ45+'Pivot_sourcedata_K&amp;M_Water'!AJ45</f>
        <v>0</v>
      </c>
      <c r="AK45" s="54">
        <f>Pivot_sourcedata_Test_Water!AK45+'Pivot_sourcedata_K&amp;M_Water'!AK45</f>
        <v>0</v>
      </c>
      <c r="AL45" s="54">
        <f>Pivot_sourcedata_Test_Water!AL45+'Pivot_sourcedata_K&amp;M_Water'!AL45</f>
        <v>0</v>
      </c>
      <c r="AM45" s="54">
        <f>Pivot_sourcedata_Test_Water!AM45+'Pivot_sourcedata_K&amp;M_Water'!AM45</f>
        <v>0</v>
      </c>
      <c r="AN45" s="54">
        <f>Pivot_sourcedata_Test_Water!AN45+'Pivot_sourcedata_K&amp;M_Water'!AN45</f>
        <v>0</v>
      </c>
      <c r="AO45" s="54">
        <f>Pivot_sourcedata_Test_Water!AO45+'Pivot_sourcedata_K&amp;M_Water'!AO45</f>
        <v>0</v>
      </c>
      <c r="AP45" s="54">
        <f>Pivot_sourcedata_Test_Water!AP45+'Pivot_sourcedata_K&amp;M_Water'!AP45</f>
        <v>0</v>
      </c>
      <c r="AQ45" s="54">
        <f>Pivot_sourcedata_Test_Water!AQ45+'Pivot_sourcedata_K&amp;M_Water'!AQ45</f>
        <v>0</v>
      </c>
      <c r="AR45" s="54">
        <f>Pivot_sourcedata_Test_Water!AR45+'Pivot_sourcedata_K&amp;M_Water'!AR45</f>
        <v>0</v>
      </c>
      <c r="AS45" s="54">
        <f>Pivot_sourcedata_Test_Water!AS45+'Pivot_sourcedata_K&amp;M_Water'!AS45</f>
        <v>0</v>
      </c>
      <c r="AT45" s="54">
        <f>Pivot_sourcedata_Test_Water!AT45+'Pivot_sourcedata_K&amp;M_Water'!AT45</f>
        <v>0</v>
      </c>
      <c r="AU45" s="54">
        <f>Pivot_sourcedata_Test_Water!AU45+'Pivot_sourcedata_K&amp;M_Water'!AU45</f>
        <v>0</v>
      </c>
      <c r="AV45" s="54">
        <f>Pivot_sourcedata_Test_Water!AV45+'Pivot_sourcedata_K&amp;M_Water'!AV45</f>
        <v>0</v>
      </c>
      <c r="AW45" s="54">
        <f>Pivot_sourcedata_Test_Water!AW45+'Pivot_sourcedata_K&amp;M_Water'!AW45</f>
        <v>0</v>
      </c>
      <c r="AX45" s="54">
        <f>Pivot_sourcedata_Test_Water!AX45+'Pivot_sourcedata_K&amp;M_Water'!AX45</f>
        <v>0</v>
      </c>
      <c r="AY45" s="54">
        <f>Pivot_sourcedata_Test_Water!AY45+'Pivot_sourcedata_K&amp;M_Water'!AY45</f>
        <v>0</v>
      </c>
      <c r="AZ45" s="54">
        <f>Pivot_sourcedata_Test_Water!AZ45+'Pivot_sourcedata_K&amp;M_Water'!AZ45</f>
        <v>0</v>
      </c>
      <c r="BA45" s="54">
        <f>Pivot_sourcedata_Test_Water!BA45+'Pivot_sourcedata_K&amp;M_Water'!BA45</f>
        <v>0</v>
      </c>
      <c r="BB45" s="54">
        <f>Pivot_sourcedata_Test_Water!BB45+'Pivot_sourcedata_K&amp;M_Water'!BB45</f>
        <v>0</v>
      </c>
      <c r="BC45" s="54">
        <f>Pivot_sourcedata_Test_Water!BC45+'Pivot_sourcedata_K&amp;M_Water'!BC45</f>
        <v>0</v>
      </c>
      <c r="BD45" s="54">
        <f>Pivot_sourcedata_Test_Water!BD45+'Pivot_sourcedata_K&amp;M_Water'!BD45</f>
        <v>0</v>
      </c>
      <c r="BE45" s="54">
        <f>Pivot_sourcedata_Test_Water!BE45+'Pivot_sourcedata_K&amp;M_Water'!BE45</f>
        <v>0</v>
      </c>
      <c r="BF45" s="54">
        <f>Pivot_sourcedata_Test_Water!BF45+'Pivot_sourcedata_K&amp;M_Water'!BF45</f>
        <v>0</v>
      </c>
      <c r="BG45" s="54">
        <f>Pivot_sourcedata_Test_Water!BG45+'Pivot_sourcedata_K&amp;M_Water'!BG45</f>
        <v>0</v>
      </c>
      <c r="BH45" s="54">
        <f>Pivot_sourcedata_Test_Water!BH45+'Pivot_sourcedata_K&amp;M_Water'!BH45</f>
        <v>0</v>
      </c>
      <c r="BI45" s="54">
        <f>Pivot_sourcedata_Test_Water!BI45+'Pivot_sourcedata_K&amp;M_Water'!BI45</f>
        <v>0</v>
      </c>
      <c r="BJ45" s="54">
        <f>Pivot_sourcedata_Test_Water!BJ45+'Pivot_sourcedata_K&amp;M_Water'!BJ45</f>
        <v>0</v>
      </c>
      <c r="BK45" s="54">
        <f>Pivot_sourcedata_Test_Water!BK45+'Pivot_sourcedata_K&amp;M_Water'!BK45</f>
        <v>0</v>
      </c>
      <c r="BL45" s="54">
        <f>Pivot_sourcedata_Test_Water!BL45+'Pivot_sourcedata_K&amp;M_Water'!BL45</f>
        <v>0</v>
      </c>
      <c r="BM45" s="54">
        <f>Pivot_sourcedata_Test_Water!BM45+'Pivot_sourcedata_K&amp;M_Water'!BM45</f>
        <v>0</v>
      </c>
      <c r="BN45" s="54">
        <f>Pivot_sourcedata_Test_Water!BN45+'Pivot_sourcedata_K&amp;M_Water'!BN45</f>
        <v>0</v>
      </c>
      <c r="BO45" s="54">
        <f>Pivot_sourcedata_Test_Water!BO45+'Pivot_sourcedata_K&amp;M_Water'!BO45</f>
        <v>0</v>
      </c>
      <c r="BP45" s="54">
        <f>Pivot_sourcedata_Test_Water!BP45+'Pivot_sourcedata_K&amp;M_Water'!BP45</f>
        <v>0</v>
      </c>
      <c r="BQ45" s="54">
        <f>Pivot_sourcedata_Test_Water!BQ45+'Pivot_sourcedata_K&amp;M_Water'!BQ45</f>
        <v>0</v>
      </c>
      <c r="BR45" s="54">
        <f>Pivot_sourcedata_Test_Water!BR45+'Pivot_sourcedata_K&amp;M_Water'!BR45</f>
        <v>0</v>
      </c>
      <c r="BS45" s="54">
        <f>Pivot_sourcedata_Test_Water!BS45+'Pivot_sourcedata_K&amp;M_Water'!BS45</f>
        <v>0</v>
      </c>
      <c r="BT45" s="54">
        <f>Pivot_sourcedata_Test_Water!BT45+'Pivot_sourcedata_K&amp;M_Water'!BT45</f>
        <v>0</v>
      </c>
      <c r="BU45" s="54">
        <f>Pivot_sourcedata_Test_Water!BU45+'Pivot_sourcedata_K&amp;M_Water'!BU45</f>
        <v>0</v>
      </c>
      <c r="BV45" s="54">
        <f>Pivot_sourcedata_Test_Water!BV45+'Pivot_sourcedata_K&amp;M_Water'!BV45</f>
        <v>0</v>
      </c>
      <c r="BW45" s="54">
        <f>Pivot_sourcedata_Test_Water!BW45+'Pivot_sourcedata_K&amp;M_Water'!BW45</f>
        <v>0</v>
      </c>
      <c r="BX45" s="54">
        <f>Pivot_sourcedata_Test_Water!BX45+'Pivot_sourcedata_K&amp;M_Water'!BX45</f>
        <v>0</v>
      </c>
      <c r="BY45" s="54">
        <f>Pivot_sourcedata_Test_Water!BY45+'Pivot_sourcedata_K&amp;M_Water'!BY45</f>
        <v>0</v>
      </c>
      <c r="BZ45" s="54">
        <f>Pivot_sourcedata_Test_Water!BZ45+'Pivot_sourcedata_K&amp;M_Water'!BZ45</f>
        <v>0</v>
      </c>
      <c r="CA45" s="54">
        <f>Pivot_sourcedata_Test_Water!CA45+'Pivot_sourcedata_K&amp;M_Water'!CA45</f>
        <v>0</v>
      </c>
      <c r="CB45" s="54">
        <f>Pivot_sourcedata_Test_Water!CB45+'Pivot_sourcedata_K&amp;M_Water'!CB45</f>
        <v>0</v>
      </c>
      <c r="CC45" s="54">
        <f>Pivot_sourcedata_Test_Water!CC45+'Pivot_sourcedata_K&amp;M_Water'!CC45</f>
        <v>0</v>
      </c>
      <c r="CD45" s="54">
        <f>Pivot_sourcedata_Test_Water!CD45+'Pivot_sourcedata_K&amp;M_Water'!CD45</f>
        <v>0</v>
      </c>
      <c r="CE45" s="54">
        <f>Pivot_sourcedata_Test_Water!CE45+'Pivot_sourcedata_K&amp;M_Water'!CE45</f>
        <v>0</v>
      </c>
      <c r="CF45" s="54">
        <f>Pivot_sourcedata_Test_Water!CF45+'Pivot_sourcedata_K&amp;M_Water'!CF45</f>
        <v>0</v>
      </c>
      <c r="CG45" s="54">
        <f>Pivot_sourcedata_Test_Water!CG45+'Pivot_sourcedata_K&amp;M_Water'!CG45</f>
        <v>0</v>
      </c>
      <c r="CH45" s="54">
        <f>Pivot_sourcedata_Test_Water!CH45+'Pivot_sourcedata_K&amp;M_Water'!CH45</f>
        <v>0</v>
      </c>
      <c r="CI45" s="54">
        <f>Pivot_sourcedata_Test_Water!CI45+'Pivot_sourcedata_K&amp;M_Water'!CI45</f>
        <v>0</v>
      </c>
      <c r="CJ45" s="54">
        <f>Pivot_sourcedata_Test_Water!CJ45+'Pivot_sourcedata_K&amp;M_Water'!CJ45</f>
        <v>0</v>
      </c>
      <c r="CK45" s="54">
        <f>Pivot_sourcedata_Test_Water!CK45+'Pivot_sourcedata_K&amp;M_Water'!CK45</f>
        <v>0</v>
      </c>
      <c r="CL45" s="54">
        <f>Pivot_sourcedata_Test_Water!CL45+'Pivot_sourcedata_K&amp;M_Water'!CL45</f>
        <v>0</v>
      </c>
      <c r="CM45" s="54">
        <f>Pivot_sourcedata_Test_Water!CM45+'Pivot_sourcedata_K&amp;M_Water'!CM45</f>
        <v>0</v>
      </c>
      <c r="CN45" s="54">
        <f>Pivot_sourcedata_Test_Water!CN45+'Pivot_sourcedata_K&amp;M_Water'!CN45</f>
        <v>0</v>
      </c>
      <c r="CO45" s="54">
        <f>Pivot_sourcedata_Test_Water!CO45+'Pivot_sourcedata_K&amp;M_Water'!CO45</f>
        <v>0</v>
      </c>
      <c r="CP45" s="54">
        <f>Pivot_sourcedata_Test_Water!CP45+'Pivot_sourcedata_K&amp;M_Water'!CP45</f>
        <v>0</v>
      </c>
      <c r="CQ45" s="54">
        <f>Pivot_sourcedata_Test_Water!CQ45+'Pivot_sourcedata_K&amp;M_Water'!CQ45</f>
        <v>0</v>
      </c>
      <c r="CR45" s="54">
        <f>Pivot_sourcedata_Test_Water!CR45+'Pivot_sourcedata_K&amp;M_Water'!CR45</f>
        <v>0</v>
      </c>
      <c r="CS45" s="54">
        <f>Pivot_sourcedata_Test_Water!CS45+'Pivot_sourcedata_K&amp;M_Water'!CS45</f>
        <v>0</v>
      </c>
      <c r="CT45" s="54">
        <f>Pivot_sourcedata_Test_Water!CT45+'Pivot_sourcedata_K&amp;M_Water'!CT45</f>
        <v>0</v>
      </c>
      <c r="CU45" s="54">
        <f>Pivot_sourcedata_Test_Water!CU45+'Pivot_sourcedata_K&amp;M_Water'!CU45</f>
        <v>0</v>
      </c>
      <c r="CV45" s="54">
        <f>Pivot_sourcedata_Test_Water!CV45+'Pivot_sourcedata_K&amp;M_Water'!CV45</f>
        <v>0</v>
      </c>
      <c r="CW45" s="54">
        <f>Pivot_sourcedata_Test_Water!CW45+'Pivot_sourcedata_K&amp;M_Water'!CW45</f>
        <v>0</v>
      </c>
      <c r="CX45" s="54">
        <f>Pivot_sourcedata_Test_Water!CX45+'Pivot_sourcedata_K&amp;M_Water'!CX45</f>
        <v>0</v>
      </c>
      <c r="CY45" s="54">
        <f>Pivot_sourcedata_Test_Water!CY45+'Pivot_sourcedata_K&amp;M_Water'!CY45</f>
        <v>0</v>
      </c>
      <c r="CZ45" s="54">
        <f>Pivot_sourcedata_Test_Water!CZ45+'Pivot_sourcedata_K&amp;M_Water'!CZ45</f>
        <v>0</v>
      </c>
      <c r="DA45" s="54">
        <f>Pivot_sourcedata_Test_Water!DA45+'Pivot_sourcedata_K&amp;M_Water'!DA45</f>
        <v>0</v>
      </c>
      <c r="DB45" s="323">
        <f t="shared" si="0"/>
        <v>0</v>
      </c>
    </row>
    <row r="46" spans="1:106" x14ac:dyDescent="0.25">
      <c r="A46" s="106">
        <v>38</v>
      </c>
      <c r="B46" s="107">
        <v>5525</v>
      </c>
      <c r="C46" s="106" t="s">
        <v>427</v>
      </c>
      <c r="D46" s="54">
        <f>Pivot_sourcedata_Test_Water!D46+'Pivot_sourcedata_K&amp;M_Water'!D46</f>
        <v>0</v>
      </c>
      <c r="E46" s="54">
        <f>Pivot_sourcedata_Test_Water!E46+'Pivot_sourcedata_K&amp;M_Water'!E46</f>
        <v>0</v>
      </c>
      <c r="F46" s="54">
        <f>Pivot_sourcedata_Test_Water!F46+'Pivot_sourcedata_K&amp;M_Water'!F46</f>
        <v>0</v>
      </c>
      <c r="G46" s="54">
        <f>Pivot_sourcedata_Test_Water!G46+'Pivot_sourcedata_K&amp;M_Water'!G46</f>
        <v>0</v>
      </c>
      <c r="H46" s="54">
        <f>Pivot_sourcedata_Test_Water!H46+'Pivot_sourcedata_K&amp;M_Water'!H46</f>
        <v>0</v>
      </c>
      <c r="I46" s="54">
        <f>Pivot_sourcedata_Test_Water!I46+'Pivot_sourcedata_K&amp;M_Water'!I46</f>
        <v>0</v>
      </c>
      <c r="J46" s="54">
        <f>Pivot_sourcedata_Test_Water!J46+'Pivot_sourcedata_K&amp;M_Water'!J46</f>
        <v>0</v>
      </c>
      <c r="K46" s="54">
        <f>Pivot_sourcedata_Test_Water!K46+'Pivot_sourcedata_K&amp;M_Water'!K46</f>
        <v>0</v>
      </c>
      <c r="L46" s="54">
        <f>Pivot_sourcedata_Test_Water!L46+'Pivot_sourcedata_K&amp;M_Water'!L46</f>
        <v>0</v>
      </c>
      <c r="M46" s="54">
        <f>Pivot_sourcedata_Test_Water!M46+'Pivot_sourcedata_K&amp;M_Water'!M46</f>
        <v>0</v>
      </c>
      <c r="N46" s="54">
        <f>Pivot_sourcedata_Test_Water!N46+'Pivot_sourcedata_K&amp;M_Water'!N46</f>
        <v>0</v>
      </c>
      <c r="O46" s="54">
        <f>Pivot_sourcedata_Test_Water!O46+'Pivot_sourcedata_K&amp;M_Water'!O46</f>
        <v>0</v>
      </c>
      <c r="P46" s="54">
        <f>Pivot_sourcedata_Test_Water!P46+'Pivot_sourcedata_K&amp;M_Water'!P46</f>
        <v>0</v>
      </c>
      <c r="Q46" s="54">
        <f>Pivot_sourcedata_Test_Water!Q46+'Pivot_sourcedata_K&amp;M_Water'!Q46</f>
        <v>0</v>
      </c>
      <c r="R46" s="54">
        <f>Pivot_sourcedata_Test_Water!R46+'Pivot_sourcedata_K&amp;M_Water'!R46</f>
        <v>0</v>
      </c>
      <c r="S46" s="54">
        <f>Pivot_sourcedata_Test_Water!S46+'Pivot_sourcedata_K&amp;M_Water'!S46</f>
        <v>0</v>
      </c>
      <c r="T46" s="54">
        <f>Pivot_sourcedata_Test_Water!T46+'Pivot_sourcedata_K&amp;M_Water'!T46</f>
        <v>0</v>
      </c>
      <c r="U46" s="54">
        <f>Pivot_sourcedata_Test_Water!U46+'Pivot_sourcedata_K&amp;M_Water'!U46</f>
        <v>0</v>
      </c>
      <c r="V46" s="54">
        <f>Pivot_sourcedata_Test_Water!V46+'Pivot_sourcedata_K&amp;M_Water'!V46</f>
        <v>0</v>
      </c>
      <c r="W46" s="54">
        <f>Pivot_sourcedata_Test_Water!W46+'Pivot_sourcedata_K&amp;M_Water'!W46</f>
        <v>0</v>
      </c>
      <c r="X46" s="54">
        <f>Pivot_sourcedata_Test_Water!X46+'Pivot_sourcedata_K&amp;M_Water'!X46</f>
        <v>0</v>
      </c>
      <c r="Y46" s="54">
        <f>Pivot_sourcedata_Test_Water!Y46+'Pivot_sourcedata_K&amp;M_Water'!Y46</f>
        <v>0</v>
      </c>
      <c r="Z46" s="54">
        <f>Pivot_sourcedata_Test_Water!Z46+'Pivot_sourcedata_K&amp;M_Water'!Z46</f>
        <v>0</v>
      </c>
      <c r="AA46" s="54">
        <f>Pivot_sourcedata_Test_Water!AA46+'Pivot_sourcedata_K&amp;M_Water'!AA46</f>
        <v>0</v>
      </c>
      <c r="AB46" s="54">
        <f>Pivot_sourcedata_Test_Water!AB46+'Pivot_sourcedata_K&amp;M_Water'!AB46</f>
        <v>0</v>
      </c>
      <c r="AC46" s="54">
        <f>Pivot_sourcedata_Test_Water!AC46+'Pivot_sourcedata_K&amp;M_Water'!AC46</f>
        <v>0</v>
      </c>
      <c r="AD46" s="54">
        <f>Pivot_sourcedata_Test_Water!AD46+'Pivot_sourcedata_K&amp;M_Water'!AD46</f>
        <v>0</v>
      </c>
      <c r="AE46" s="54">
        <f>Pivot_sourcedata_Test_Water!AE46+'Pivot_sourcedata_K&amp;M_Water'!AE46</f>
        <v>0</v>
      </c>
      <c r="AF46" s="54">
        <f>Pivot_sourcedata_Test_Water!AF46+'Pivot_sourcedata_K&amp;M_Water'!AF46</f>
        <v>0</v>
      </c>
      <c r="AG46" s="54">
        <f>Pivot_sourcedata_Test_Water!AG46+'Pivot_sourcedata_K&amp;M_Water'!AG46</f>
        <v>0</v>
      </c>
      <c r="AH46" s="54">
        <f>Pivot_sourcedata_Test_Water!AH46+'Pivot_sourcedata_K&amp;M_Water'!AH46</f>
        <v>0</v>
      </c>
      <c r="AI46" s="54">
        <f>Pivot_sourcedata_Test_Water!AI46+'Pivot_sourcedata_K&amp;M_Water'!AI46</f>
        <v>0</v>
      </c>
      <c r="AJ46" s="54">
        <f>Pivot_sourcedata_Test_Water!AJ46+'Pivot_sourcedata_K&amp;M_Water'!AJ46</f>
        <v>0</v>
      </c>
      <c r="AK46" s="54">
        <f>Pivot_sourcedata_Test_Water!AK46+'Pivot_sourcedata_K&amp;M_Water'!AK46</f>
        <v>0</v>
      </c>
      <c r="AL46" s="54">
        <f>Pivot_sourcedata_Test_Water!AL46+'Pivot_sourcedata_K&amp;M_Water'!AL46</f>
        <v>0</v>
      </c>
      <c r="AM46" s="54">
        <f>Pivot_sourcedata_Test_Water!AM46+'Pivot_sourcedata_K&amp;M_Water'!AM46</f>
        <v>0</v>
      </c>
      <c r="AN46" s="54">
        <f>Pivot_sourcedata_Test_Water!AN46+'Pivot_sourcedata_K&amp;M_Water'!AN46</f>
        <v>0</v>
      </c>
      <c r="AO46" s="54">
        <f>Pivot_sourcedata_Test_Water!AO46+'Pivot_sourcedata_K&amp;M_Water'!AO46</f>
        <v>0</v>
      </c>
      <c r="AP46" s="54">
        <f>Pivot_sourcedata_Test_Water!AP46+'Pivot_sourcedata_K&amp;M_Water'!AP46</f>
        <v>0</v>
      </c>
      <c r="AQ46" s="54">
        <f>Pivot_sourcedata_Test_Water!AQ46+'Pivot_sourcedata_K&amp;M_Water'!AQ46</f>
        <v>0</v>
      </c>
      <c r="AR46" s="54">
        <f>Pivot_sourcedata_Test_Water!AR46+'Pivot_sourcedata_K&amp;M_Water'!AR46</f>
        <v>0</v>
      </c>
      <c r="AS46" s="54">
        <f>Pivot_sourcedata_Test_Water!AS46+'Pivot_sourcedata_K&amp;M_Water'!AS46</f>
        <v>0</v>
      </c>
      <c r="AT46" s="54">
        <f>Pivot_sourcedata_Test_Water!AT46+'Pivot_sourcedata_K&amp;M_Water'!AT46</f>
        <v>0</v>
      </c>
      <c r="AU46" s="54">
        <f>Pivot_sourcedata_Test_Water!AU46+'Pivot_sourcedata_K&amp;M_Water'!AU46</f>
        <v>0</v>
      </c>
      <c r="AV46" s="54">
        <f>Pivot_sourcedata_Test_Water!AV46+'Pivot_sourcedata_K&amp;M_Water'!AV46</f>
        <v>0</v>
      </c>
      <c r="AW46" s="54">
        <f>Pivot_sourcedata_Test_Water!AW46+'Pivot_sourcedata_K&amp;M_Water'!AW46</f>
        <v>0</v>
      </c>
      <c r="AX46" s="54">
        <f>Pivot_sourcedata_Test_Water!AX46+'Pivot_sourcedata_K&amp;M_Water'!AX46</f>
        <v>0</v>
      </c>
      <c r="AY46" s="54">
        <f>Pivot_sourcedata_Test_Water!AY46+'Pivot_sourcedata_K&amp;M_Water'!AY46</f>
        <v>0</v>
      </c>
      <c r="AZ46" s="54">
        <f>Pivot_sourcedata_Test_Water!AZ46+'Pivot_sourcedata_K&amp;M_Water'!AZ46</f>
        <v>0</v>
      </c>
      <c r="BA46" s="54">
        <f>Pivot_sourcedata_Test_Water!BA46+'Pivot_sourcedata_K&amp;M_Water'!BA46</f>
        <v>0</v>
      </c>
      <c r="BB46" s="54">
        <f>Pivot_sourcedata_Test_Water!BB46+'Pivot_sourcedata_K&amp;M_Water'!BB46</f>
        <v>0</v>
      </c>
      <c r="BC46" s="54">
        <f>Pivot_sourcedata_Test_Water!BC46+'Pivot_sourcedata_K&amp;M_Water'!BC46</f>
        <v>0</v>
      </c>
      <c r="BD46" s="54">
        <f>Pivot_sourcedata_Test_Water!BD46+'Pivot_sourcedata_K&amp;M_Water'!BD46</f>
        <v>0</v>
      </c>
      <c r="BE46" s="54">
        <f>Pivot_sourcedata_Test_Water!BE46+'Pivot_sourcedata_K&amp;M_Water'!BE46</f>
        <v>0</v>
      </c>
      <c r="BF46" s="54">
        <f>Pivot_sourcedata_Test_Water!BF46+'Pivot_sourcedata_K&amp;M_Water'!BF46</f>
        <v>0</v>
      </c>
      <c r="BG46" s="54">
        <f>Pivot_sourcedata_Test_Water!BG46+'Pivot_sourcedata_K&amp;M_Water'!BG46</f>
        <v>0</v>
      </c>
      <c r="BH46" s="54">
        <f>Pivot_sourcedata_Test_Water!BH46+'Pivot_sourcedata_K&amp;M_Water'!BH46</f>
        <v>0</v>
      </c>
      <c r="BI46" s="54">
        <f>Pivot_sourcedata_Test_Water!BI46+'Pivot_sourcedata_K&amp;M_Water'!BI46</f>
        <v>0</v>
      </c>
      <c r="BJ46" s="54">
        <f>Pivot_sourcedata_Test_Water!BJ46+'Pivot_sourcedata_K&amp;M_Water'!BJ46</f>
        <v>0</v>
      </c>
      <c r="BK46" s="54">
        <f>Pivot_sourcedata_Test_Water!BK46+'Pivot_sourcedata_K&amp;M_Water'!BK46</f>
        <v>0</v>
      </c>
      <c r="BL46" s="54">
        <f>Pivot_sourcedata_Test_Water!BL46+'Pivot_sourcedata_K&amp;M_Water'!BL46</f>
        <v>0</v>
      </c>
      <c r="BM46" s="54">
        <f>Pivot_sourcedata_Test_Water!BM46+'Pivot_sourcedata_K&amp;M_Water'!BM46</f>
        <v>0</v>
      </c>
      <c r="BN46" s="54">
        <f>Pivot_sourcedata_Test_Water!BN46+'Pivot_sourcedata_K&amp;M_Water'!BN46</f>
        <v>0</v>
      </c>
      <c r="BO46" s="54">
        <f>Pivot_sourcedata_Test_Water!BO46+'Pivot_sourcedata_K&amp;M_Water'!BO46</f>
        <v>0</v>
      </c>
      <c r="BP46" s="54">
        <f>Pivot_sourcedata_Test_Water!BP46+'Pivot_sourcedata_K&amp;M_Water'!BP46</f>
        <v>0</v>
      </c>
      <c r="BQ46" s="54">
        <f>Pivot_sourcedata_Test_Water!BQ46+'Pivot_sourcedata_K&amp;M_Water'!BQ46</f>
        <v>0</v>
      </c>
      <c r="BR46" s="54">
        <f>Pivot_sourcedata_Test_Water!BR46+'Pivot_sourcedata_K&amp;M_Water'!BR46</f>
        <v>0</v>
      </c>
      <c r="BS46" s="54">
        <f>Pivot_sourcedata_Test_Water!BS46+'Pivot_sourcedata_K&amp;M_Water'!BS46</f>
        <v>0</v>
      </c>
      <c r="BT46" s="54">
        <f>Pivot_sourcedata_Test_Water!BT46+'Pivot_sourcedata_K&amp;M_Water'!BT46</f>
        <v>0</v>
      </c>
      <c r="BU46" s="54">
        <f>Pivot_sourcedata_Test_Water!BU46+'Pivot_sourcedata_K&amp;M_Water'!BU46</f>
        <v>0</v>
      </c>
      <c r="BV46" s="54">
        <f>Pivot_sourcedata_Test_Water!BV46+'Pivot_sourcedata_K&amp;M_Water'!BV46</f>
        <v>0</v>
      </c>
      <c r="BW46" s="54">
        <f>Pivot_sourcedata_Test_Water!BW46+'Pivot_sourcedata_K&amp;M_Water'!BW46</f>
        <v>0</v>
      </c>
      <c r="BX46" s="54">
        <f>Pivot_sourcedata_Test_Water!BX46+'Pivot_sourcedata_K&amp;M_Water'!BX46</f>
        <v>0</v>
      </c>
      <c r="BY46" s="54">
        <f>Pivot_sourcedata_Test_Water!BY46+'Pivot_sourcedata_K&amp;M_Water'!BY46</f>
        <v>0</v>
      </c>
      <c r="BZ46" s="54">
        <f>Pivot_sourcedata_Test_Water!BZ46+'Pivot_sourcedata_K&amp;M_Water'!BZ46</f>
        <v>0</v>
      </c>
      <c r="CA46" s="54">
        <f>Pivot_sourcedata_Test_Water!CA46+'Pivot_sourcedata_K&amp;M_Water'!CA46</f>
        <v>0</v>
      </c>
      <c r="CB46" s="54">
        <f>Pivot_sourcedata_Test_Water!CB46+'Pivot_sourcedata_K&amp;M_Water'!CB46</f>
        <v>0</v>
      </c>
      <c r="CC46" s="54">
        <f>Pivot_sourcedata_Test_Water!CC46+'Pivot_sourcedata_K&amp;M_Water'!CC46</f>
        <v>0</v>
      </c>
      <c r="CD46" s="54">
        <f>Pivot_sourcedata_Test_Water!CD46+'Pivot_sourcedata_K&amp;M_Water'!CD46</f>
        <v>0</v>
      </c>
      <c r="CE46" s="54">
        <f>Pivot_sourcedata_Test_Water!CE46+'Pivot_sourcedata_K&amp;M_Water'!CE46</f>
        <v>0</v>
      </c>
      <c r="CF46" s="54">
        <f>Pivot_sourcedata_Test_Water!CF46+'Pivot_sourcedata_K&amp;M_Water'!CF46</f>
        <v>0</v>
      </c>
      <c r="CG46" s="54">
        <f>Pivot_sourcedata_Test_Water!CG46+'Pivot_sourcedata_K&amp;M_Water'!CG46</f>
        <v>0</v>
      </c>
      <c r="CH46" s="54">
        <f>Pivot_sourcedata_Test_Water!CH46+'Pivot_sourcedata_K&amp;M_Water'!CH46</f>
        <v>0</v>
      </c>
      <c r="CI46" s="54">
        <f>Pivot_sourcedata_Test_Water!CI46+'Pivot_sourcedata_K&amp;M_Water'!CI46</f>
        <v>0</v>
      </c>
      <c r="CJ46" s="54">
        <f>Pivot_sourcedata_Test_Water!CJ46+'Pivot_sourcedata_K&amp;M_Water'!CJ46</f>
        <v>0</v>
      </c>
      <c r="CK46" s="54">
        <f>Pivot_sourcedata_Test_Water!CK46+'Pivot_sourcedata_K&amp;M_Water'!CK46</f>
        <v>0</v>
      </c>
      <c r="CL46" s="54">
        <f>Pivot_sourcedata_Test_Water!CL46+'Pivot_sourcedata_K&amp;M_Water'!CL46</f>
        <v>0</v>
      </c>
      <c r="CM46" s="54">
        <f>Pivot_sourcedata_Test_Water!CM46+'Pivot_sourcedata_K&amp;M_Water'!CM46</f>
        <v>0</v>
      </c>
      <c r="CN46" s="54">
        <f>Pivot_sourcedata_Test_Water!CN46+'Pivot_sourcedata_K&amp;M_Water'!CN46</f>
        <v>0</v>
      </c>
      <c r="CO46" s="54">
        <f>Pivot_sourcedata_Test_Water!CO46+'Pivot_sourcedata_K&amp;M_Water'!CO46</f>
        <v>0</v>
      </c>
      <c r="CP46" s="54">
        <f>Pivot_sourcedata_Test_Water!CP46+'Pivot_sourcedata_K&amp;M_Water'!CP46</f>
        <v>0</v>
      </c>
      <c r="CQ46" s="54">
        <f>Pivot_sourcedata_Test_Water!CQ46+'Pivot_sourcedata_K&amp;M_Water'!CQ46</f>
        <v>0</v>
      </c>
      <c r="CR46" s="54">
        <f>Pivot_sourcedata_Test_Water!CR46+'Pivot_sourcedata_K&amp;M_Water'!CR46</f>
        <v>0</v>
      </c>
      <c r="CS46" s="54">
        <f>Pivot_sourcedata_Test_Water!CS46+'Pivot_sourcedata_K&amp;M_Water'!CS46</f>
        <v>0</v>
      </c>
      <c r="CT46" s="54">
        <f>Pivot_sourcedata_Test_Water!CT46+'Pivot_sourcedata_K&amp;M_Water'!CT46</f>
        <v>0</v>
      </c>
      <c r="CU46" s="54">
        <f>Pivot_sourcedata_Test_Water!CU46+'Pivot_sourcedata_K&amp;M_Water'!CU46</f>
        <v>0</v>
      </c>
      <c r="CV46" s="54">
        <f>Pivot_sourcedata_Test_Water!CV46+'Pivot_sourcedata_K&amp;M_Water'!CV46</f>
        <v>0</v>
      </c>
      <c r="CW46" s="54">
        <f>Pivot_sourcedata_Test_Water!CW46+'Pivot_sourcedata_K&amp;M_Water'!CW46</f>
        <v>0</v>
      </c>
      <c r="CX46" s="54">
        <f>Pivot_sourcedata_Test_Water!CX46+'Pivot_sourcedata_K&amp;M_Water'!CX46</f>
        <v>0</v>
      </c>
      <c r="CY46" s="54">
        <f>Pivot_sourcedata_Test_Water!CY46+'Pivot_sourcedata_K&amp;M_Water'!CY46</f>
        <v>0</v>
      </c>
      <c r="CZ46" s="54">
        <f>Pivot_sourcedata_Test_Water!CZ46+'Pivot_sourcedata_K&amp;M_Water'!CZ46</f>
        <v>0</v>
      </c>
      <c r="DA46" s="54">
        <f>Pivot_sourcedata_Test_Water!DA46+'Pivot_sourcedata_K&amp;M_Water'!DA46</f>
        <v>0</v>
      </c>
      <c r="DB46" s="323">
        <f t="shared" si="0"/>
        <v>0</v>
      </c>
    </row>
    <row r="47" spans="1:106" x14ac:dyDescent="0.25">
      <c r="A47" s="106">
        <v>39</v>
      </c>
      <c r="B47" s="107">
        <v>5560</v>
      </c>
      <c r="C47" s="106" t="s">
        <v>216</v>
      </c>
      <c r="D47" s="54">
        <f>Pivot_sourcedata_Test_Water!D47+'Pivot_sourcedata_K&amp;M_Water'!D47</f>
        <v>0</v>
      </c>
      <c r="E47" s="54">
        <f>Pivot_sourcedata_Test_Water!E47+'Pivot_sourcedata_K&amp;M_Water'!E47</f>
        <v>0</v>
      </c>
      <c r="F47" s="54">
        <f>Pivot_sourcedata_Test_Water!F47+'Pivot_sourcedata_K&amp;M_Water'!F47</f>
        <v>0</v>
      </c>
      <c r="G47" s="54">
        <f>Pivot_sourcedata_Test_Water!G47+'Pivot_sourcedata_K&amp;M_Water'!G47</f>
        <v>0</v>
      </c>
      <c r="H47" s="54">
        <f>Pivot_sourcedata_Test_Water!H47+'Pivot_sourcedata_K&amp;M_Water'!H47</f>
        <v>0</v>
      </c>
      <c r="I47" s="54">
        <f>Pivot_sourcedata_Test_Water!I47+'Pivot_sourcedata_K&amp;M_Water'!I47</f>
        <v>0</v>
      </c>
      <c r="J47" s="54">
        <f>Pivot_sourcedata_Test_Water!J47+'Pivot_sourcedata_K&amp;M_Water'!J47</f>
        <v>0</v>
      </c>
      <c r="K47" s="54">
        <f>Pivot_sourcedata_Test_Water!K47+'Pivot_sourcedata_K&amp;M_Water'!K47</f>
        <v>0</v>
      </c>
      <c r="L47" s="54">
        <f>Pivot_sourcedata_Test_Water!L47+'Pivot_sourcedata_K&amp;M_Water'!L47</f>
        <v>0</v>
      </c>
      <c r="M47" s="54">
        <f>Pivot_sourcedata_Test_Water!M47+'Pivot_sourcedata_K&amp;M_Water'!M47</f>
        <v>0</v>
      </c>
      <c r="N47" s="54">
        <f>Pivot_sourcedata_Test_Water!N47+'Pivot_sourcedata_K&amp;M_Water'!N47</f>
        <v>0</v>
      </c>
      <c r="O47" s="54">
        <f>Pivot_sourcedata_Test_Water!O47+'Pivot_sourcedata_K&amp;M_Water'!O47</f>
        <v>0</v>
      </c>
      <c r="P47" s="54">
        <f>Pivot_sourcedata_Test_Water!P47+'Pivot_sourcedata_K&amp;M_Water'!P47</f>
        <v>0</v>
      </c>
      <c r="Q47" s="54">
        <f>Pivot_sourcedata_Test_Water!Q47+'Pivot_sourcedata_K&amp;M_Water'!Q47</f>
        <v>0</v>
      </c>
      <c r="R47" s="54">
        <f>Pivot_sourcedata_Test_Water!R47+'Pivot_sourcedata_K&amp;M_Water'!R47</f>
        <v>0</v>
      </c>
      <c r="S47" s="54">
        <f>Pivot_sourcedata_Test_Water!S47+'Pivot_sourcedata_K&amp;M_Water'!S47</f>
        <v>0</v>
      </c>
      <c r="T47" s="54">
        <f>Pivot_sourcedata_Test_Water!T47+'Pivot_sourcedata_K&amp;M_Water'!T47</f>
        <v>0</v>
      </c>
      <c r="U47" s="54">
        <f>Pivot_sourcedata_Test_Water!U47+'Pivot_sourcedata_K&amp;M_Water'!U47</f>
        <v>4284</v>
      </c>
      <c r="V47" s="54">
        <f>Pivot_sourcedata_Test_Water!V47+'Pivot_sourcedata_K&amp;M_Water'!V47</f>
        <v>0</v>
      </c>
      <c r="W47" s="54">
        <f>Pivot_sourcedata_Test_Water!W47+'Pivot_sourcedata_K&amp;M_Water'!W47</f>
        <v>0</v>
      </c>
      <c r="X47" s="54">
        <f>Pivot_sourcedata_Test_Water!X47+'Pivot_sourcedata_K&amp;M_Water'!X47</f>
        <v>0</v>
      </c>
      <c r="Y47" s="54">
        <f>Pivot_sourcedata_Test_Water!Y47+'Pivot_sourcedata_K&amp;M_Water'!Y47</f>
        <v>0</v>
      </c>
      <c r="Z47" s="54">
        <f>Pivot_sourcedata_Test_Water!Z47+'Pivot_sourcedata_K&amp;M_Water'!Z47</f>
        <v>0</v>
      </c>
      <c r="AA47" s="54">
        <f>Pivot_sourcedata_Test_Water!AA47+'Pivot_sourcedata_K&amp;M_Water'!AA47</f>
        <v>0</v>
      </c>
      <c r="AB47" s="54">
        <f>Pivot_sourcedata_Test_Water!AB47+'Pivot_sourcedata_K&amp;M_Water'!AB47</f>
        <v>0</v>
      </c>
      <c r="AC47" s="54">
        <f>Pivot_sourcedata_Test_Water!AC47+'Pivot_sourcedata_K&amp;M_Water'!AC47</f>
        <v>0</v>
      </c>
      <c r="AD47" s="54">
        <f>Pivot_sourcedata_Test_Water!AD47+'Pivot_sourcedata_K&amp;M_Water'!AD47</f>
        <v>0</v>
      </c>
      <c r="AE47" s="54">
        <f>Pivot_sourcedata_Test_Water!AE47+'Pivot_sourcedata_K&amp;M_Water'!AE47</f>
        <v>0</v>
      </c>
      <c r="AF47" s="54">
        <f>Pivot_sourcedata_Test_Water!AF47+'Pivot_sourcedata_K&amp;M_Water'!AF47</f>
        <v>0</v>
      </c>
      <c r="AG47" s="54">
        <f>Pivot_sourcedata_Test_Water!AG47+'Pivot_sourcedata_K&amp;M_Water'!AG47</f>
        <v>0</v>
      </c>
      <c r="AH47" s="54">
        <f>Pivot_sourcedata_Test_Water!AH47+'Pivot_sourcedata_K&amp;M_Water'!AH47</f>
        <v>0</v>
      </c>
      <c r="AI47" s="54">
        <f>Pivot_sourcedata_Test_Water!AI47+'Pivot_sourcedata_K&amp;M_Water'!AI47</f>
        <v>0</v>
      </c>
      <c r="AJ47" s="54">
        <f>Pivot_sourcedata_Test_Water!AJ47+'Pivot_sourcedata_K&amp;M_Water'!AJ47</f>
        <v>0</v>
      </c>
      <c r="AK47" s="54">
        <f>Pivot_sourcedata_Test_Water!AK47+'Pivot_sourcedata_K&amp;M_Water'!AK47</f>
        <v>0</v>
      </c>
      <c r="AL47" s="54">
        <f>Pivot_sourcedata_Test_Water!AL47+'Pivot_sourcedata_K&amp;M_Water'!AL47</f>
        <v>0</v>
      </c>
      <c r="AM47" s="54">
        <f>Pivot_sourcedata_Test_Water!AM47+'Pivot_sourcedata_K&amp;M_Water'!AM47</f>
        <v>3500</v>
      </c>
      <c r="AN47" s="54">
        <f>Pivot_sourcedata_Test_Water!AN47+'Pivot_sourcedata_K&amp;M_Water'!AN47</f>
        <v>0</v>
      </c>
      <c r="AO47" s="54">
        <f>Pivot_sourcedata_Test_Water!AO47+'Pivot_sourcedata_K&amp;M_Water'!AO47</f>
        <v>0</v>
      </c>
      <c r="AP47" s="54">
        <f>Pivot_sourcedata_Test_Water!AP47+'Pivot_sourcedata_K&amp;M_Water'!AP47</f>
        <v>0</v>
      </c>
      <c r="AQ47" s="54">
        <f>Pivot_sourcedata_Test_Water!AQ47+'Pivot_sourcedata_K&amp;M_Water'!AQ47</f>
        <v>0</v>
      </c>
      <c r="AR47" s="54">
        <f>Pivot_sourcedata_Test_Water!AR47+'Pivot_sourcedata_K&amp;M_Water'!AR47</f>
        <v>0</v>
      </c>
      <c r="AS47" s="54">
        <f>Pivot_sourcedata_Test_Water!AS47+'Pivot_sourcedata_K&amp;M_Water'!AS47</f>
        <v>0</v>
      </c>
      <c r="AT47" s="54">
        <f>Pivot_sourcedata_Test_Water!AT47+'Pivot_sourcedata_K&amp;M_Water'!AT47</f>
        <v>0</v>
      </c>
      <c r="AU47" s="54">
        <f>Pivot_sourcedata_Test_Water!AU47+'Pivot_sourcedata_K&amp;M_Water'!AU47</f>
        <v>0</v>
      </c>
      <c r="AV47" s="54">
        <f>Pivot_sourcedata_Test_Water!AV47+'Pivot_sourcedata_K&amp;M_Water'!AV47</f>
        <v>0</v>
      </c>
      <c r="AW47" s="54">
        <f>Pivot_sourcedata_Test_Water!AW47+'Pivot_sourcedata_K&amp;M_Water'!AW47</f>
        <v>0</v>
      </c>
      <c r="AX47" s="54">
        <f>Pivot_sourcedata_Test_Water!AX47+'Pivot_sourcedata_K&amp;M_Water'!AX47</f>
        <v>0</v>
      </c>
      <c r="AY47" s="54">
        <f>Pivot_sourcedata_Test_Water!AY47+'Pivot_sourcedata_K&amp;M_Water'!AY47</f>
        <v>0</v>
      </c>
      <c r="AZ47" s="54">
        <f>Pivot_sourcedata_Test_Water!AZ47+'Pivot_sourcedata_K&amp;M_Water'!AZ47</f>
        <v>0</v>
      </c>
      <c r="BA47" s="54">
        <f>Pivot_sourcedata_Test_Water!BA47+'Pivot_sourcedata_K&amp;M_Water'!BA47</f>
        <v>0</v>
      </c>
      <c r="BB47" s="54">
        <f>Pivot_sourcedata_Test_Water!BB47+'Pivot_sourcedata_K&amp;M_Water'!BB47</f>
        <v>0</v>
      </c>
      <c r="BC47" s="54">
        <f>Pivot_sourcedata_Test_Water!BC47+'Pivot_sourcedata_K&amp;M_Water'!BC47</f>
        <v>0</v>
      </c>
      <c r="BD47" s="54">
        <f>Pivot_sourcedata_Test_Water!BD47+'Pivot_sourcedata_K&amp;M_Water'!BD47</f>
        <v>0</v>
      </c>
      <c r="BE47" s="54">
        <f>Pivot_sourcedata_Test_Water!BE47+'Pivot_sourcedata_K&amp;M_Water'!BE47</f>
        <v>0</v>
      </c>
      <c r="BF47" s="54">
        <f>Pivot_sourcedata_Test_Water!BF47+'Pivot_sourcedata_K&amp;M_Water'!BF47</f>
        <v>0</v>
      </c>
      <c r="BG47" s="54">
        <f>Pivot_sourcedata_Test_Water!BG47+'Pivot_sourcedata_K&amp;M_Water'!BG47</f>
        <v>0</v>
      </c>
      <c r="BH47" s="54">
        <f>Pivot_sourcedata_Test_Water!BH47+'Pivot_sourcedata_K&amp;M_Water'!BH47</f>
        <v>0</v>
      </c>
      <c r="BI47" s="54">
        <f>Pivot_sourcedata_Test_Water!BI47+'Pivot_sourcedata_K&amp;M_Water'!BI47</f>
        <v>0</v>
      </c>
      <c r="BJ47" s="54">
        <f>Pivot_sourcedata_Test_Water!BJ47+'Pivot_sourcedata_K&amp;M_Water'!BJ47</f>
        <v>0</v>
      </c>
      <c r="BK47" s="54">
        <f>Pivot_sourcedata_Test_Water!BK47+'Pivot_sourcedata_K&amp;M_Water'!BK47</f>
        <v>0</v>
      </c>
      <c r="BL47" s="54">
        <f>Pivot_sourcedata_Test_Water!BL47+'Pivot_sourcedata_K&amp;M_Water'!BL47</f>
        <v>0</v>
      </c>
      <c r="BM47" s="54">
        <f>Pivot_sourcedata_Test_Water!BM47+'Pivot_sourcedata_K&amp;M_Water'!BM47</f>
        <v>0</v>
      </c>
      <c r="BN47" s="54">
        <f>Pivot_sourcedata_Test_Water!BN47+'Pivot_sourcedata_K&amp;M_Water'!BN47</f>
        <v>0</v>
      </c>
      <c r="BO47" s="54">
        <f>Pivot_sourcedata_Test_Water!BO47+'Pivot_sourcedata_K&amp;M_Water'!BO47</f>
        <v>0</v>
      </c>
      <c r="BP47" s="54">
        <f>Pivot_sourcedata_Test_Water!BP47+'Pivot_sourcedata_K&amp;M_Water'!BP47</f>
        <v>0</v>
      </c>
      <c r="BQ47" s="54">
        <f>Pivot_sourcedata_Test_Water!BQ47+'Pivot_sourcedata_K&amp;M_Water'!BQ47</f>
        <v>0</v>
      </c>
      <c r="BR47" s="54">
        <f>Pivot_sourcedata_Test_Water!BR47+'Pivot_sourcedata_K&amp;M_Water'!BR47</f>
        <v>0</v>
      </c>
      <c r="BS47" s="54">
        <f>Pivot_sourcedata_Test_Water!BS47+'Pivot_sourcedata_K&amp;M_Water'!BS47</f>
        <v>0</v>
      </c>
      <c r="BT47" s="54">
        <f>Pivot_sourcedata_Test_Water!BT47+'Pivot_sourcedata_K&amp;M_Water'!BT47</f>
        <v>0</v>
      </c>
      <c r="BU47" s="54">
        <f>Pivot_sourcedata_Test_Water!BU47+'Pivot_sourcedata_K&amp;M_Water'!BU47</f>
        <v>0</v>
      </c>
      <c r="BV47" s="54">
        <f>Pivot_sourcedata_Test_Water!BV47+'Pivot_sourcedata_K&amp;M_Water'!BV47</f>
        <v>0</v>
      </c>
      <c r="BW47" s="54">
        <f>Pivot_sourcedata_Test_Water!BW47+'Pivot_sourcedata_K&amp;M_Water'!BW47</f>
        <v>0</v>
      </c>
      <c r="BX47" s="54">
        <f>Pivot_sourcedata_Test_Water!BX47+'Pivot_sourcedata_K&amp;M_Water'!BX47</f>
        <v>0</v>
      </c>
      <c r="BY47" s="54">
        <f>Pivot_sourcedata_Test_Water!BY47+'Pivot_sourcedata_K&amp;M_Water'!BY47</f>
        <v>0</v>
      </c>
      <c r="BZ47" s="54">
        <f>Pivot_sourcedata_Test_Water!BZ47+'Pivot_sourcedata_K&amp;M_Water'!BZ47</f>
        <v>0</v>
      </c>
      <c r="CA47" s="54">
        <f>Pivot_sourcedata_Test_Water!CA47+'Pivot_sourcedata_K&amp;M_Water'!CA47</f>
        <v>0</v>
      </c>
      <c r="CB47" s="54">
        <f>Pivot_sourcedata_Test_Water!CB47+'Pivot_sourcedata_K&amp;M_Water'!CB47</f>
        <v>0</v>
      </c>
      <c r="CC47" s="54">
        <f>Pivot_sourcedata_Test_Water!CC47+'Pivot_sourcedata_K&amp;M_Water'!CC47</f>
        <v>0</v>
      </c>
      <c r="CD47" s="54">
        <f>Pivot_sourcedata_Test_Water!CD47+'Pivot_sourcedata_K&amp;M_Water'!CD47</f>
        <v>0</v>
      </c>
      <c r="CE47" s="54">
        <f>Pivot_sourcedata_Test_Water!CE47+'Pivot_sourcedata_K&amp;M_Water'!CE47</f>
        <v>0</v>
      </c>
      <c r="CF47" s="54">
        <f>Pivot_sourcedata_Test_Water!CF47+'Pivot_sourcedata_K&amp;M_Water'!CF47</f>
        <v>0</v>
      </c>
      <c r="CG47" s="54">
        <f>Pivot_sourcedata_Test_Water!CG47+'Pivot_sourcedata_K&amp;M_Water'!CG47</f>
        <v>0</v>
      </c>
      <c r="CH47" s="54">
        <f>Pivot_sourcedata_Test_Water!CH47+'Pivot_sourcedata_K&amp;M_Water'!CH47</f>
        <v>0</v>
      </c>
      <c r="CI47" s="54">
        <f>Pivot_sourcedata_Test_Water!CI47+'Pivot_sourcedata_K&amp;M_Water'!CI47</f>
        <v>0</v>
      </c>
      <c r="CJ47" s="54">
        <f>Pivot_sourcedata_Test_Water!CJ47+'Pivot_sourcedata_K&amp;M_Water'!CJ47</f>
        <v>0</v>
      </c>
      <c r="CK47" s="54">
        <f>Pivot_sourcedata_Test_Water!CK47+'Pivot_sourcedata_K&amp;M_Water'!CK47</f>
        <v>0</v>
      </c>
      <c r="CL47" s="54">
        <f>Pivot_sourcedata_Test_Water!CL47+'Pivot_sourcedata_K&amp;M_Water'!CL47</f>
        <v>0</v>
      </c>
      <c r="CM47" s="54">
        <f>Pivot_sourcedata_Test_Water!CM47+'Pivot_sourcedata_K&amp;M_Water'!CM47</f>
        <v>0</v>
      </c>
      <c r="CN47" s="54">
        <f>Pivot_sourcedata_Test_Water!CN47+'Pivot_sourcedata_K&amp;M_Water'!CN47</f>
        <v>0</v>
      </c>
      <c r="CO47" s="54">
        <f>Pivot_sourcedata_Test_Water!CO47+'Pivot_sourcedata_K&amp;M_Water'!CO47</f>
        <v>0</v>
      </c>
      <c r="CP47" s="54">
        <f>Pivot_sourcedata_Test_Water!CP47+'Pivot_sourcedata_K&amp;M_Water'!CP47</f>
        <v>0</v>
      </c>
      <c r="CQ47" s="54">
        <f>Pivot_sourcedata_Test_Water!CQ47+'Pivot_sourcedata_K&amp;M_Water'!CQ47</f>
        <v>0</v>
      </c>
      <c r="CR47" s="54">
        <f>Pivot_sourcedata_Test_Water!CR47+'Pivot_sourcedata_K&amp;M_Water'!CR47</f>
        <v>0</v>
      </c>
      <c r="CS47" s="54">
        <f>Pivot_sourcedata_Test_Water!CS47+'Pivot_sourcedata_K&amp;M_Water'!CS47</f>
        <v>0</v>
      </c>
      <c r="CT47" s="54">
        <f>Pivot_sourcedata_Test_Water!CT47+'Pivot_sourcedata_K&amp;M_Water'!CT47</f>
        <v>0</v>
      </c>
      <c r="CU47" s="54">
        <f>Pivot_sourcedata_Test_Water!CU47+'Pivot_sourcedata_K&amp;M_Water'!CU47</f>
        <v>0</v>
      </c>
      <c r="CV47" s="54">
        <f>Pivot_sourcedata_Test_Water!CV47+'Pivot_sourcedata_K&amp;M_Water'!CV47</f>
        <v>0</v>
      </c>
      <c r="CW47" s="54">
        <f>Pivot_sourcedata_Test_Water!CW47+'Pivot_sourcedata_K&amp;M_Water'!CW47</f>
        <v>0</v>
      </c>
      <c r="CX47" s="54">
        <f>Pivot_sourcedata_Test_Water!CX47+'Pivot_sourcedata_K&amp;M_Water'!CX47</f>
        <v>0</v>
      </c>
      <c r="CY47" s="54">
        <f>Pivot_sourcedata_Test_Water!CY47+'Pivot_sourcedata_K&amp;M_Water'!CY47</f>
        <v>0</v>
      </c>
      <c r="CZ47" s="54">
        <f>Pivot_sourcedata_Test_Water!CZ47+'Pivot_sourcedata_K&amp;M_Water'!CZ47</f>
        <v>0</v>
      </c>
      <c r="DA47" s="54">
        <f>Pivot_sourcedata_Test_Water!DA47+'Pivot_sourcedata_K&amp;M_Water'!DA47</f>
        <v>0</v>
      </c>
      <c r="DB47" s="323">
        <f t="shared" si="0"/>
        <v>7784</v>
      </c>
    </row>
    <row r="48" spans="1:106" x14ac:dyDescent="0.25">
      <c r="A48" s="106">
        <v>40</v>
      </c>
      <c r="B48" s="107">
        <v>5561</v>
      </c>
      <c r="C48" s="106" t="s">
        <v>428</v>
      </c>
      <c r="D48" s="54">
        <f>Pivot_sourcedata_Test_Water!D48+'Pivot_sourcedata_K&amp;M_Water'!D48</f>
        <v>0</v>
      </c>
      <c r="E48" s="54">
        <f>Pivot_sourcedata_Test_Water!E48+'Pivot_sourcedata_K&amp;M_Water'!E48</f>
        <v>0</v>
      </c>
      <c r="F48" s="54">
        <f>Pivot_sourcedata_Test_Water!F48+'Pivot_sourcedata_K&amp;M_Water'!F48</f>
        <v>0</v>
      </c>
      <c r="G48" s="54">
        <f>Pivot_sourcedata_Test_Water!G48+'Pivot_sourcedata_K&amp;M_Water'!G48</f>
        <v>0</v>
      </c>
      <c r="H48" s="54">
        <f>Pivot_sourcedata_Test_Water!H48+'Pivot_sourcedata_K&amp;M_Water'!H48</f>
        <v>0</v>
      </c>
      <c r="I48" s="54">
        <f>Pivot_sourcedata_Test_Water!I48+'Pivot_sourcedata_K&amp;M_Water'!I48</f>
        <v>0</v>
      </c>
      <c r="J48" s="54">
        <f>Pivot_sourcedata_Test_Water!J48+'Pivot_sourcedata_K&amp;M_Water'!J48</f>
        <v>0</v>
      </c>
      <c r="K48" s="54">
        <f>Pivot_sourcedata_Test_Water!K48+'Pivot_sourcedata_K&amp;M_Water'!K48</f>
        <v>0</v>
      </c>
      <c r="L48" s="54">
        <f>Pivot_sourcedata_Test_Water!L48+'Pivot_sourcedata_K&amp;M_Water'!L48</f>
        <v>0</v>
      </c>
      <c r="M48" s="54">
        <f>Pivot_sourcedata_Test_Water!M48+'Pivot_sourcedata_K&amp;M_Water'!M48</f>
        <v>0</v>
      </c>
      <c r="N48" s="54">
        <f>Pivot_sourcedata_Test_Water!N48+'Pivot_sourcedata_K&amp;M_Water'!N48</f>
        <v>0</v>
      </c>
      <c r="O48" s="54">
        <f>Pivot_sourcedata_Test_Water!O48+'Pivot_sourcedata_K&amp;M_Water'!O48</f>
        <v>0</v>
      </c>
      <c r="P48" s="54">
        <f>Pivot_sourcedata_Test_Water!P48+'Pivot_sourcedata_K&amp;M_Water'!P48</f>
        <v>0</v>
      </c>
      <c r="Q48" s="54">
        <f>Pivot_sourcedata_Test_Water!Q48+'Pivot_sourcedata_K&amp;M_Water'!Q48</f>
        <v>0</v>
      </c>
      <c r="R48" s="54">
        <f>Pivot_sourcedata_Test_Water!R48+'Pivot_sourcedata_K&amp;M_Water'!R48</f>
        <v>0</v>
      </c>
      <c r="S48" s="54">
        <f>Pivot_sourcedata_Test_Water!S48+'Pivot_sourcedata_K&amp;M_Water'!S48</f>
        <v>0</v>
      </c>
      <c r="T48" s="54">
        <f>Pivot_sourcedata_Test_Water!T48+'Pivot_sourcedata_K&amp;M_Water'!T48</f>
        <v>0</v>
      </c>
      <c r="U48" s="54">
        <f>Pivot_sourcedata_Test_Water!U48+'Pivot_sourcedata_K&amp;M_Water'!U48</f>
        <v>0</v>
      </c>
      <c r="V48" s="54">
        <f>Pivot_sourcedata_Test_Water!V48+'Pivot_sourcedata_K&amp;M_Water'!V48</f>
        <v>0</v>
      </c>
      <c r="W48" s="54">
        <f>Pivot_sourcedata_Test_Water!W48+'Pivot_sourcedata_K&amp;M_Water'!W48</f>
        <v>0</v>
      </c>
      <c r="X48" s="54">
        <f>Pivot_sourcedata_Test_Water!X48+'Pivot_sourcedata_K&amp;M_Water'!X48</f>
        <v>0</v>
      </c>
      <c r="Y48" s="54">
        <f>Pivot_sourcedata_Test_Water!Y48+'Pivot_sourcedata_K&amp;M_Water'!Y48</f>
        <v>0</v>
      </c>
      <c r="Z48" s="54">
        <f>Pivot_sourcedata_Test_Water!Z48+'Pivot_sourcedata_K&amp;M_Water'!Z48</f>
        <v>0</v>
      </c>
      <c r="AA48" s="54">
        <f>Pivot_sourcedata_Test_Water!AA48+'Pivot_sourcedata_K&amp;M_Water'!AA48</f>
        <v>0</v>
      </c>
      <c r="AB48" s="54">
        <f>Pivot_sourcedata_Test_Water!AB48+'Pivot_sourcedata_K&amp;M_Water'!AB48</f>
        <v>0</v>
      </c>
      <c r="AC48" s="54">
        <f>Pivot_sourcedata_Test_Water!AC48+'Pivot_sourcedata_K&amp;M_Water'!AC48</f>
        <v>0</v>
      </c>
      <c r="AD48" s="54">
        <f>Pivot_sourcedata_Test_Water!AD48+'Pivot_sourcedata_K&amp;M_Water'!AD48</f>
        <v>0</v>
      </c>
      <c r="AE48" s="54">
        <f>Pivot_sourcedata_Test_Water!AE48+'Pivot_sourcedata_K&amp;M_Water'!AE48</f>
        <v>0</v>
      </c>
      <c r="AF48" s="54">
        <f>Pivot_sourcedata_Test_Water!AF48+'Pivot_sourcedata_K&amp;M_Water'!AF48</f>
        <v>0</v>
      </c>
      <c r="AG48" s="54">
        <f>Pivot_sourcedata_Test_Water!AG48+'Pivot_sourcedata_K&amp;M_Water'!AG48</f>
        <v>0</v>
      </c>
      <c r="AH48" s="54">
        <f>Pivot_sourcedata_Test_Water!AH48+'Pivot_sourcedata_K&amp;M_Water'!AH48</f>
        <v>0</v>
      </c>
      <c r="AI48" s="54">
        <f>Pivot_sourcedata_Test_Water!AI48+'Pivot_sourcedata_K&amp;M_Water'!AI48</f>
        <v>0</v>
      </c>
      <c r="AJ48" s="54">
        <f>Pivot_sourcedata_Test_Water!AJ48+'Pivot_sourcedata_K&amp;M_Water'!AJ48</f>
        <v>0</v>
      </c>
      <c r="AK48" s="54">
        <f>Pivot_sourcedata_Test_Water!AK48+'Pivot_sourcedata_K&amp;M_Water'!AK48</f>
        <v>0</v>
      </c>
      <c r="AL48" s="54">
        <f>Pivot_sourcedata_Test_Water!AL48+'Pivot_sourcedata_K&amp;M_Water'!AL48</f>
        <v>0</v>
      </c>
      <c r="AM48" s="54">
        <f>Pivot_sourcedata_Test_Water!AM48+'Pivot_sourcedata_K&amp;M_Water'!AM48</f>
        <v>0</v>
      </c>
      <c r="AN48" s="54">
        <f>Pivot_sourcedata_Test_Water!AN48+'Pivot_sourcedata_K&amp;M_Water'!AN48</f>
        <v>0</v>
      </c>
      <c r="AO48" s="54">
        <f>Pivot_sourcedata_Test_Water!AO48+'Pivot_sourcedata_K&amp;M_Water'!AO48</f>
        <v>0</v>
      </c>
      <c r="AP48" s="54">
        <f>Pivot_sourcedata_Test_Water!AP48+'Pivot_sourcedata_K&amp;M_Water'!AP48</f>
        <v>0</v>
      </c>
      <c r="AQ48" s="54">
        <f>Pivot_sourcedata_Test_Water!AQ48+'Pivot_sourcedata_K&amp;M_Water'!AQ48</f>
        <v>0</v>
      </c>
      <c r="AR48" s="54">
        <f>Pivot_sourcedata_Test_Water!AR48+'Pivot_sourcedata_K&amp;M_Water'!AR48</f>
        <v>0</v>
      </c>
      <c r="AS48" s="54">
        <f>Pivot_sourcedata_Test_Water!AS48+'Pivot_sourcedata_K&amp;M_Water'!AS48</f>
        <v>0</v>
      </c>
      <c r="AT48" s="54">
        <f>Pivot_sourcedata_Test_Water!AT48+'Pivot_sourcedata_K&amp;M_Water'!AT48</f>
        <v>0</v>
      </c>
      <c r="AU48" s="54">
        <f>Pivot_sourcedata_Test_Water!AU48+'Pivot_sourcedata_K&amp;M_Water'!AU48</f>
        <v>0</v>
      </c>
      <c r="AV48" s="54">
        <f>Pivot_sourcedata_Test_Water!AV48+'Pivot_sourcedata_K&amp;M_Water'!AV48</f>
        <v>0</v>
      </c>
      <c r="AW48" s="54">
        <f>Pivot_sourcedata_Test_Water!AW48+'Pivot_sourcedata_K&amp;M_Water'!AW48</f>
        <v>0</v>
      </c>
      <c r="AX48" s="54">
        <f>Pivot_sourcedata_Test_Water!AX48+'Pivot_sourcedata_K&amp;M_Water'!AX48</f>
        <v>0</v>
      </c>
      <c r="AY48" s="54">
        <f>Pivot_sourcedata_Test_Water!AY48+'Pivot_sourcedata_K&amp;M_Water'!AY48</f>
        <v>0</v>
      </c>
      <c r="AZ48" s="54">
        <f>Pivot_sourcedata_Test_Water!AZ48+'Pivot_sourcedata_K&amp;M_Water'!AZ48</f>
        <v>0</v>
      </c>
      <c r="BA48" s="54">
        <f>Pivot_sourcedata_Test_Water!BA48+'Pivot_sourcedata_K&amp;M_Water'!BA48</f>
        <v>0</v>
      </c>
      <c r="BB48" s="54">
        <f>Pivot_sourcedata_Test_Water!BB48+'Pivot_sourcedata_K&amp;M_Water'!BB48</f>
        <v>0</v>
      </c>
      <c r="BC48" s="54">
        <f>Pivot_sourcedata_Test_Water!BC48+'Pivot_sourcedata_K&amp;M_Water'!BC48</f>
        <v>0</v>
      </c>
      <c r="BD48" s="54">
        <f>Pivot_sourcedata_Test_Water!BD48+'Pivot_sourcedata_K&amp;M_Water'!BD48</f>
        <v>0</v>
      </c>
      <c r="BE48" s="54">
        <f>Pivot_sourcedata_Test_Water!BE48+'Pivot_sourcedata_K&amp;M_Water'!BE48</f>
        <v>0</v>
      </c>
      <c r="BF48" s="54">
        <f>Pivot_sourcedata_Test_Water!BF48+'Pivot_sourcedata_K&amp;M_Water'!BF48</f>
        <v>0</v>
      </c>
      <c r="BG48" s="54">
        <f>Pivot_sourcedata_Test_Water!BG48+'Pivot_sourcedata_K&amp;M_Water'!BG48</f>
        <v>0</v>
      </c>
      <c r="BH48" s="54">
        <f>Pivot_sourcedata_Test_Water!BH48+'Pivot_sourcedata_K&amp;M_Water'!BH48</f>
        <v>0</v>
      </c>
      <c r="BI48" s="54">
        <f>Pivot_sourcedata_Test_Water!BI48+'Pivot_sourcedata_K&amp;M_Water'!BI48</f>
        <v>0</v>
      </c>
      <c r="BJ48" s="54">
        <f>Pivot_sourcedata_Test_Water!BJ48+'Pivot_sourcedata_K&amp;M_Water'!BJ48</f>
        <v>0</v>
      </c>
      <c r="BK48" s="54">
        <f>Pivot_sourcedata_Test_Water!BK48+'Pivot_sourcedata_K&amp;M_Water'!BK48</f>
        <v>0</v>
      </c>
      <c r="BL48" s="54">
        <f>Pivot_sourcedata_Test_Water!BL48+'Pivot_sourcedata_K&amp;M_Water'!BL48</f>
        <v>0</v>
      </c>
      <c r="BM48" s="54">
        <f>Pivot_sourcedata_Test_Water!BM48+'Pivot_sourcedata_K&amp;M_Water'!BM48</f>
        <v>0</v>
      </c>
      <c r="BN48" s="54">
        <f>Pivot_sourcedata_Test_Water!BN48+'Pivot_sourcedata_K&amp;M_Water'!BN48</f>
        <v>0</v>
      </c>
      <c r="BO48" s="54">
        <f>Pivot_sourcedata_Test_Water!BO48+'Pivot_sourcedata_K&amp;M_Water'!BO48</f>
        <v>0</v>
      </c>
      <c r="BP48" s="54">
        <f>Pivot_sourcedata_Test_Water!BP48+'Pivot_sourcedata_K&amp;M_Water'!BP48</f>
        <v>0</v>
      </c>
      <c r="BQ48" s="54">
        <f>Pivot_sourcedata_Test_Water!BQ48+'Pivot_sourcedata_K&amp;M_Water'!BQ48</f>
        <v>0</v>
      </c>
      <c r="BR48" s="54">
        <f>Pivot_sourcedata_Test_Water!BR48+'Pivot_sourcedata_K&amp;M_Water'!BR48</f>
        <v>0</v>
      </c>
      <c r="BS48" s="54">
        <f>Pivot_sourcedata_Test_Water!BS48+'Pivot_sourcedata_K&amp;M_Water'!BS48</f>
        <v>0</v>
      </c>
      <c r="BT48" s="54">
        <f>Pivot_sourcedata_Test_Water!BT48+'Pivot_sourcedata_K&amp;M_Water'!BT48</f>
        <v>0</v>
      </c>
      <c r="BU48" s="54">
        <f>Pivot_sourcedata_Test_Water!BU48+'Pivot_sourcedata_K&amp;M_Water'!BU48</f>
        <v>0</v>
      </c>
      <c r="BV48" s="54">
        <f>Pivot_sourcedata_Test_Water!BV48+'Pivot_sourcedata_K&amp;M_Water'!BV48</f>
        <v>0</v>
      </c>
      <c r="BW48" s="54">
        <f>Pivot_sourcedata_Test_Water!BW48+'Pivot_sourcedata_K&amp;M_Water'!BW48</f>
        <v>0</v>
      </c>
      <c r="BX48" s="54">
        <f>Pivot_sourcedata_Test_Water!BX48+'Pivot_sourcedata_K&amp;M_Water'!BX48</f>
        <v>0</v>
      </c>
      <c r="BY48" s="54">
        <f>Pivot_sourcedata_Test_Water!BY48+'Pivot_sourcedata_K&amp;M_Water'!BY48</f>
        <v>0</v>
      </c>
      <c r="BZ48" s="54">
        <f>Pivot_sourcedata_Test_Water!BZ48+'Pivot_sourcedata_K&amp;M_Water'!BZ48</f>
        <v>0</v>
      </c>
      <c r="CA48" s="54">
        <f>Pivot_sourcedata_Test_Water!CA48+'Pivot_sourcedata_K&amp;M_Water'!CA48</f>
        <v>0</v>
      </c>
      <c r="CB48" s="54">
        <f>Pivot_sourcedata_Test_Water!CB48+'Pivot_sourcedata_K&amp;M_Water'!CB48</f>
        <v>0</v>
      </c>
      <c r="CC48" s="54">
        <f>Pivot_sourcedata_Test_Water!CC48+'Pivot_sourcedata_K&amp;M_Water'!CC48</f>
        <v>0</v>
      </c>
      <c r="CD48" s="54">
        <f>Pivot_sourcedata_Test_Water!CD48+'Pivot_sourcedata_K&amp;M_Water'!CD48</f>
        <v>0</v>
      </c>
      <c r="CE48" s="54">
        <f>Pivot_sourcedata_Test_Water!CE48+'Pivot_sourcedata_K&amp;M_Water'!CE48</f>
        <v>0</v>
      </c>
      <c r="CF48" s="54">
        <f>Pivot_sourcedata_Test_Water!CF48+'Pivot_sourcedata_K&amp;M_Water'!CF48</f>
        <v>0</v>
      </c>
      <c r="CG48" s="54">
        <f>Pivot_sourcedata_Test_Water!CG48+'Pivot_sourcedata_K&amp;M_Water'!CG48</f>
        <v>0</v>
      </c>
      <c r="CH48" s="54">
        <f>Pivot_sourcedata_Test_Water!CH48+'Pivot_sourcedata_K&amp;M_Water'!CH48</f>
        <v>0</v>
      </c>
      <c r="CI48" s="54">
        <f>Pivot_sourcedata_Test_Water!CI48+'Pivot_sourcedata_K&amp;M_Water'!CI48</f>
        <v>0</v>
      </c>
      <c r="CJ48" s="54">
        <f>Pivot_sourcedata_Test_Water!CJ48+'Pivot_sourcedata_K&amp;M_Water'!CJ48</f>
        <v>0</v>
      </c>
      <c r="CK48" s="54">
        <f>Pivot_sourcedata_Test_Water!CK48+'Pivot_sourcedata_K&amp;M_Water'!CK48</f>
        <v>0</v>
      </c>
      <c r="CL48" s="54">
        <f>Pivot_sourcedata_Test_Water!CL48+'Pivot_sourcedata_K&amp;M_Water'!CL48</f>
        <v>0</v>
      </c>
      <c r="CM48" s="54">
        <f>Pivot_sourcedata_Test_Water!CM48+'Pivot_sourcedata_K&amp;M_Water'!CM48</f>
        <v>0</v>
      </c>
      <c r="CN48" s="54">
        <f>Pivot_sourcedata_Test_Water!CN48+'Pivot_sourcedata_K&amp;M_Water'!CN48</f>
        <v>0</v>
      </c>
      <c r="CO48" s="54">
        <f>Pivot_sourcedata_Test_Water!CO48+'Pivot_sourcedata_K&amp;M_Water'!CO48</f>
        <v>0</v>
      </c>
      <c r="CP48" s="54">
        <f>Pivot_sourcedata_Test_Water!CP48+'Pivot_sourcedata_K&amp;M_Water'!CP48</f>
        <v>0</v>
      </c>
      <c r="CQ48" s="54">
        <f>Pivot_sourcedata_Test_Water!CQ48+'Pivot_sourcedata_K&amp;M_Water'!CQ48</f>
        <v>0</v>
      </c>
      <c r="CR48" s="54">
        <f>Pivot_sourcedata_Test_Water!CR48+'Pivot_sourcedata_K&amp;M_Water'!CR48</f>
        <v>0</v>
      </c>
      <c r="CS48" s="54">
        <f>Pivot_sourcedata_Test_Water!CS48+'Pivot_sourcedata_K&amp;M_Water'!CS48</f>
        <v>0</v>
      </c>
      <c r="CT48" s="54">
        <f>Pivot_sourcedata_Test_Water!CT48+'Pivot_sourcedata_K&amp;M_Water'!CT48</f>
        <v>0</v>
      </c>
      <c r="CU48" s="54">
        <f>Pivot_sourcedata_Test_Water!CU48+'Pivot_sourcedata_K&amp;M_Water'!CU48</f>
        <v>0</v>
      </c>
      <c r="CV48" s="54">
        <f>Pivot_sourcedata_Test_Water!CV48+'Pivot_sourcedata_K&amp;M_Water'!CV48</f>
        <v>0</v>
      </c>
      <c r="CW48" s="54">
        <f>Pivot_sourcedata_Test_Water!CW48+'Pivot_sourcedata_K&amp;M_Water'!CW48</f>
        <v>0</v>
      </c>
      <c r="CX48" s="54">
        <f>Pivot_sourcedata_Test_Water!CX48+'Pivot_sourcedata_K&amp;M_Water'!CX48</f>
        <v>0</v>
      </c>
      <c r="CY48" s="54">
        <f>Pivot_sourcedata_Test_Water!CY48+'Pivot_sourcedata_K&amp;M_Water'!CY48</f>
        <v>0</v>
      </c>
      <c r="CZ48" s="54">
        <f>Pivot_sourcedata_Test_Water!CZ48+'Pivot_sourcedata_K&amp;M_Water'!CZ48</f>
        <v>0</v>
      </c>
      <c r="DA48" s="54">
        <f>Pivot_sourcedata_Test_Water!DA48+'Pivot_sourcedata_K&amp;M_Water'!DA48</f>
        <v>0</v>
      </c>
      <c r="DB48" s="323">
        <f t="shared" si="0"/>
        <v>0</v>
      </c>
    </row>
    <row r="49" spans="1:106" x14ac:dyDescent="0.25">
      <c r="A49" s="106">
        <v>41</v>
      </c>
      <c r="B49" s="107">
        <v>5565</v>
      </c>
      <c r="C49" s="106" t="s">
        <v>219</v>
      </c>
      <c r="D49" s="54">
        <f>Pivot_sourcedata_Test_Water!D49+'Pivot_sourcedata_K&amp;M_Water'!D49</f>
        <v>0</v>
      </c>
      <c r="E49" s="54">
        <f>Pivot_sourcedata_Test_Water!E49+'Pivot_sourcedata_K&amp;M_Water'!E49</f>
        <v>0</v>
      </c>
      <c r="F49" s="54">
        <f>Pivot_sourcedata_Test_Water!F49+'Pivot_sourcedata_K&amp;M_Water'!F49</f>
        <v>0</v>
      </c>
      <c r="G49" s="54">
        <f>Pivot_sourcedata_Test_Water!G49+'Pivot_sourcedata_K&amp;M_Water'!G49</f>
        <v>0</v>
      </c>
      <c r="H49" s="54">
        <f>Pivot_sourcedata_Test_Water!H49+'Pivot_sourcedata_K&amp;M_Water'!H49</f>
        <v>0</v>
      </c>
      <c r="I49" s="54">
        <f>Pivot_sourcedata_Test_Water!I49+'Pivot_sourcedata_K&amp;M_Water'!I49</f>
        <v>0</v>
      </c>
      <c r="J49" s="54">
        <f>Pivot_sourcedata_Test_Water!J49+'Pivot_sourcedata_K&amp;M_Water'!J49</f>
        <v>0</v>
      </c>
      <c r="K49" s="54">
        <f>Pivot_sourcedata_Test_Water!K49+'Pivot_sourcedata_K&amp;M_Water'!K49</f>
        <v>0</v>
      </c>
      <c r="L49" s="54">
        <f>Pivot_sourcedata_Test_Water!L49+'Pivot_sourcedata_K&amp;M_Water'!L49</f>
        <v>0</v>
      </c>
      <c r="M49" s="54">
        <f>Pivot_sourcedata_Test_Water!M49+'Pivot_sourcedata_K&amp;M_Water'!M49</f>
        <v>0</v>
      </c>
      <c r="N49" s="54">
        <f>Pivot_sourcedata_Test_Water!N49+'Pivot_sourcedata_K&amp;M_Water'!N49</f>
        <v>0</v>
      </c>
      <c r="O49" s="54">
        <f>Pivot_sourcedata_Test_Water!O49+'Pivot_sourcedata_K&amp;M_Water'!O49</f>
        <v>0</v>
      </c>
      <c r="P49" s="54">
        <f>Pivot_sourcedata_Test_Water!P49+'Pivot_sourcedata_K&amp;M_Water'!P49</f>
        <v>0</v>
      </c>
      <c r="Q49" s="54">
        <f>Pivot_sourcedata_Test_Water!Q49+'Pivot_sourcedata_K&amp;M_Water'!Q49</f>
        <v>0</v>
      </c>
      <c r="R49" s="54">
        <f>Pivot_sourcedata_Test_Water!R49+'Pivot_sourcedata_K&amp;M_Water'!R49</f>
        <v>0</v>
      </c>
      <c r="S49" s="54">
        <f>Pivot_sourcedata_Test_Water!S49+'Pivot_sourcedata_K&amp;M_Water'!S49</f>
        <v>0</v>
      </c>
      <c r="T49" s="54">
        <f>Pivot_sourcedata_Test_Water!T49+'Pivot_sourcedata_K&amp;M_Water'!T49</f>
        <v>0</v>
      </c>
      <c r="U49" s="54">
        <f>Pivot_sourcedata_Test_Water!U49+'Pivot_sourcedata_K&amp;M_Water'!U49</f>
        <v>0</v>
      </c>
      <c r="V49" s="54">
        <f>Pivot_sourcedata_Test_Water!V49+'Pivot_sourcedata_K&amp;M_Water'!V49</f>
        <v>0</v>
      </c>
      <c r="W49" s="54">
        <f>Pivot_sourcedata_Test_Water!W49+'Pivot_sourcedata_K&amp;M_Water'!W49</f>
        <v>0</v>
      </c>
      <c r="X49" s="54">
        <f>Pivot_sourcedata_Test_Water!X49+'Pivot_sourcedata_K&amp;M_Water'!X49</f>
        <v>0</v>
      </c>
      <c r="Y49" s="54">
        <f>Pivot_sourcedata_Test_Water!Y49+'Pivot_sourcedata_K&amp;M_Water'!Y49</f>
        <v>0</v>
      </c>
      <c r="Z49" s="54">
        <f>Pivot_sourcedata_Test_Water!Z49+'Pivot_sourcedata_K&amp;M_Water'!Z49</f>
        <v>0</v>
      </c>
      <c r="AA49" s="54">
        <f>Pivot_sourcedata_Test_Water!AA49+'Pivot_sourcedata_K&amp;M_Water'!AA49</f>
        <v>0</v>
      </c>
      <c r="AB49" s="54">
        <f>Pivot_sourcedata_Test_Water!AB49+'Pivot_sourcedata_K&amp;M_Water'!AB49</f>
        <v>0</v>
      </c>
      <c r="AC49" s="54">
        <f>Pivot_sourcedata_Test_Water!AC49+'Pivot_sourcedata_K&amp;M_Water'!AC49</f>
        <v>0</v>
      </c>
      <c r="AD49" s="54">
        <f>Pivot_sourcedata_Test_Water!AD49+'Pivot_sourcedata_K&amp;M_Water'!AD49</f>
        <v>0</v>
      </c>
      <c r="AE49" s="54">
        <f>Pivot_sourcedata_Test_Water!AE49+'Pivot_sourcedata_K&amp;M_Water'!AE49</f>
        <v>0</v>
      </c>
      <c r="AF49" s="54">
        <f>Pivot_sourcedata_Test_Water!AF49+'Pivot_sourcedata_K&amp;M_Water'!AF49</f>
        <v>0</v>
      </c>
      <c r="AG49" s="54">
        <f>Pivot_sourcedata_Test_Water!AG49+'Pivot_sourcedata_K&amp;M_Water'!AG49</f>
        <v>0</v>
      </c>
      <c r="AH49" s="54">
        <f>Pivot_sourcedata_Test_Water!AH49+'Pivot_sourcedata_K&amp;M_Water'!AH49</f>
        <v>0</v>
      </c>
      <c r="AI49" s="54">
        <f>Pivot_sourcedata_Test_Water!AI49+'Pivot_sourcedata_K&amp;M_Water'!AI49</f>
        <v>0</v>
      </c>
      <c r="AJ49" s="54">
        <f>Pivot_sourcedata_Test_Water!AJ49+'Pivot_sourcedata_K&amp;M_Water'!AJ49</f>
        <v>0</v>
      </c>
      <c r="AK49" s="54">
        <f>Pivot_sourcedata_Test_Water!AK49+'Pivot_sourcedata_K&amp;M_Water'!AK49</f>
        <v>0</v>
      </c>
      <c r="AL49" s="54">
        <f>Pivot_sourcedata_Test_Water!AL49+'Pivot_sourcedata_K&amp;M_Water'!AL49</f>
        <v>0</v>
      </c>
      <c r="AM49" s="54">
        <f>Pivot_sourcedata_Test_Water!AM49+'Pivot_sourcedata_K&amp;M_Water'!AM49</f>
        <v>0</v>
      </c>
      <c r="AN49" s="54">
        <f>Pivot_sourcedata_Test_Water!AN49+'Pivot_sourcedata_K&amp;M_Water'!AN49</f>
        <v>0</v>
      </c>
      <c r="AO49" s="54">
        <f>Pivot_sourcedata_Test_Water!AO49+'Pivot_sourcedata_K&amp;M_Water'!AO49</f>
        <v>0</v>
      </c>
      <c r="AP49" s="54">
        <f>Pivot_sourcedata_Test_Water!AP49+'Pivot_sourcedata_K&amp;M_Water'!AP49</f>
        <v>0</v>
      </c>
      <c r="AQ49" s="54">
        <f>Pivot_sourcedata_Test_Water!AQ49+'Pivot_sourcedata_K&amp;M_Water'!AQ49</f>
        <v>0</v>
      </c>
      <c r="AR49" s="54">
        <f>Pivot_sourcedata_Test_Water!AR49+'Pivot_sourcedata_K&amp;M_Water'!AR49</f>
        <v>0</v>
      </c>
      <c r="AS49" s="54">
        <f>Pivot_sourcedata_Test_Water!AS49+'Pivot_sourcedata_K&amp;M_Water'!AS49</f>
        <v>0</v>
      </c>
      <c r="AT49" s="54">
        <f>Pivot_sourcedata_Test_Water!AT49+'Pivot_sourcedata_K&amp;M_Water'!AT49</f>
        <v>0</v>
      </c>
      <c r="AU49" s="54">
        <f>Pivot_sourcedata_Test_Water!AU49+'Pivot_sourcedata_K&amp;M_Water'!AU49</f>
        <v>0</v>
      </c>
      <c r="AV49" s="54">
        <f>Pivot_sourcedata_Test_Water!AV49+'Pivot_sourcedata_K&amp;M_Water'!AV49</f>
        <v>0</v>
      </c>
      <c r="AW49" s="54">
        <f>Pivot_sourcedata_Test_Water!AW49+'Pivot_sourcedata_K&amp;M_Water'!AW49</f>
        <v>0</v>
      </c>
      <c r="AX49" s="54">
        <f>Pivot_sourcedata_Test_Water!AX49+'Pivot_sourcedata_K&amp;M_Water'!AX49</f>
        <v>0</v>
      </c>
      <c r="AY49" s="54">
        <f>Pivot_sourcedata_Test_Water!AY49+'Pivot_sourcedata_K&amp;M_Water'!AY49</f>
        <v>0</v>
      </c>
      <c r="AZ49" s="54">
        <f>Pivot_sourcedata_Test_Water!AZ49+'Pivot_sourcedata_K&amp;M_Water'!AZ49</f>
        <v>0</v>
      </c>
      <c r="BA49" s="54">
        <f>Pivot_sourcedata_Test_Water!BA49+'Pivot_sourcedata_K&amp;M_Water'!BA49</f>
        <v>0</v>
      </c>
      <c r="BB49" s="54">
        <f>Pivot_sourcedata_Test_Water!BB49+'Pivot_sourcedata_K&amp;M_Water'!BB49</f>
        <v>0</v>
      </c>
      <c r="BC49" s="54">
        <f>Pivot_sourcedata_Test_Water!BC49+'Pivot_sourcedata_K&amp;M_Water'!BC49</f>
        <v>0</v>
      </c>
      <c r="BD49" s="54">
        <f>Pivot_sourcedata_Test_Water!BD49+'Pivot_sourcedata_K&amp;M_Water'!BD49</f>
        <v>0</v>
      </c>
      <c r="BE49" s="54">
        <f>Pivot_sourcedata_Test_Water!BE49+'Pivot_sourcedata_K&amp;M_Water'!BE49</f>
        <v>0</v>
      </c>
      <c r="BF49" s="54">
        <f>Pivot_sourcedata_Test_Water!BF49+'Pivot_sourcedata_K&amp;M_Water'!BF49</f>
        <v>0</v>
      </c>
      <c r="BG49" s="54">
        <f>Pivot_sourcedata_Test_Water!BG49+'Pivot_sourcedata_K&amp;M_Water'!BG49</f>
        <v>0</v>
      </c>
      <c r="BH49" s="54">
        <f>Pivot_sourcedata_Test_Water!BH49+'Pivot_sourcedata_K&amp;M_Water'!BH49</f>
        <v>0</v>
      </c>
      <c r="BI49" s="54">
        <f>Pivot_sourcedata_Test_Water!BI49+'Pivot_sourcedata_K&amp;M_Water'!BI49</f>
        <v>0</v>
      </c>
      <c r="BJ49" s="54">
        <f>Pivot_sourcedata_Test_Water!BJ49+'Pivot_sourcedata_K&amp;M_Water'!BJ49</f>
        <v>0</v>
      </c>
      <c r="BK49" s="54">
        <f>Pivot_sourcedata_Test_Water!BK49+'Pivot_sourcedata_K&amp;M_Water'!BK49</f>
        <v>0</v>
      </c>
      <c r="BL49" s="54">
        <f>Pivot_sourcedata_Test_Water!BL49+'Pivot_sourcedata_K&amp;M_Water'!BL49</f>
        <v>0</v>
      </c>
      <c r="BM49" s="54">
        <f>Pivot_sourcedata_Test_Water!BM49+'Pivot_sourcedata_K&amp;M_Water'!BM49</f>
        <v>0</v>
      </c>
      <c r="BN49" s="54">
        <f>Pivot_sourcedata_Test_Water!BN49+'Pivot_sourcedata_K&amp;M_Water'!BN49</f>
        <v>0</v>
      </c>
      <c r="BO49" s="54">
        <f>Pivot_sourcedata_Test_Water!BO49+'Pivot_sourcedata_K&amp;M_Water'!BO49</f>
        <v>0</v>
      </c>
      <c r="BP49" s="54">
        <f>Pivot_sourcedata_Test_Water!BP49+'Pivot_sourcedata_K&amp;M_Water'!BP49</f>
        <v>0</v>
      </c>
      <c r="BQ49" s="54">
        <f>Pivot_sourcedata_Test_Water!BQ49+'Pivot_sourcedata_K&amp;M_Water'!BQ49</f>
        <v>0</v>
      </c>
      <c r="BR49" s="54">
        <f>Pivot_sourcedata_Test_Water!BR49+'Pivot_sourcedata_K&amp;M_Water'!BR49</f>
        <v>0</v>
      </c>
      <c r="BS49" s="54">
        <f>Pivot_sourcedata_Test_Water!BS49+'Pivot_sourcedata_K&amp;M_Water'!BS49</f>
        <v>0</v>
      </c>
      <c r="BT49" s="54">
        <f>Pivot_sourcedata_Test_Water!BT49+'Pivot_sourcedata_K&amp;M_Water'!BT49</f>
        <v>0</v>
      </c>
      <c r="BU49" s="54">
        <f>Pivot_sourcedata_Test_Water!BU49+'Pivot_sourcedata_K&amp;M_Water'!BU49</f>
        <v>0</v>
      </c>
      <c r="BV49" s="54">
        <f>Pivot_sourcedata_Test_Water!BV49+'Pivot_sourcedata_K&amp;M_Water'!BV49</f>
        <v>0</v>
      </c>
      <c r="BW49" s="54">
        <f>Pivot_sourcedata_Test_Water!BW49+'Pivot_sourcedata_K&amp;M_Water'!BW49</f>
        <v>0</v>
      </c>
      <c r="BX49" s="54">
        <f>Pivot_sourcedata_Test_Water!BX49+'Pivot_sourcedata_K&amp;M_Water'!BX49</f>
        <v>0</v>
      </c>
      <c r="BY49" s="54">
        <f>Pivot_sourcedata_Test_Water!BY49+'Pivot_sourcedata_K&amp;M_Water'!BY49</f>
        <v>0</v>
      </c>
      <c r="BZ49" s="54">
        <f>Pivot_sourcedata_Test_Water!BZ49+'Pivot_sourcedata_K&amp;M_Water'!BZ49</f>
        <v>0</v>
      </c>
      <c r="CA49" s="54">
        <f>Pivot_sourcedata_Test_Water!CA49+'Pivot_sourcedata_K&amp;M_Water'!CA49</f>
        <v>0</v>
      </c>
      <c r="CB49" s="54">
        <f>Pivot_sourcedata_Test_Water!CB49+'Pivot_sourcedata_K&amp;M_Water'!CB49</f>
        <v>0</v>
      </c>
      <c r="CC49" s="54">
        <f>Pivot_sourcedata_Test_Water!CC49+'Pivot_sourcedata_K&amp;M_Water'!CC49</f>
        <v>0</v>
      </c>
      <c r="CD49" s="54">
        <f>Pivot_sourcedata_Test_Water!CD49+'Pivot_sourcedata_K&amp;M_Water'!CD49</f>
        <v>0</v>
      </c>
      <c r="CE49" s="54">
        <f>Pivot_sourcedata_Test_Water!CE49+'Pivot_sourcedata_K&amp;M_Water'!CE49</f>
        <v>0</v>
      </c>
      <c r="CF49" s="54">
        <f>Pivot_sourcedata_Test_Water!CF49+'Pivot_sourcedata_K&amp;M_Water'!CF49</f>
        <v>0</v>
      </c>
      <c r="CG49" s="54">
        <f>Pivot_sourcedata_Test_Water!CG49+'Pivot_sourcedata_K&amp;M_Water'!CG49</f>
        <v>0</v>
      </c>
      <c r="CH49" s="54">
        <f>Pivot_sourcedata_Test_Water!CH49+'Pivot_sourcedata_K&amp;M_Water'!CH49</f>
        <v>0</v>
      </c>
      <c r="CI49" s="54">
        <f>Pivot_sourcedata_Test_Water!CI49+'Pivot_sourcedata_K&amp;M_Water'!CI49</f>
        <v>110123.24999999999</v>
      </c>
      <c r="CJ49" s="54">
        <f>Pivot_sourcedata_Test_Water!CJ49+'Pivot_sourcedata_K&amp;M_Water'!CJ49</f>
        <v>0</v>
      </c>
      <c r="CK49" s="54">
        <f>Pivot_sourcedata_Test_Water!CK49+'Pivot_sourcedata_K&amp;M_Water'!CK49</f>
        <v>0</v>
      </c>
      <c r="CL49" s="54">
        <f>Pivot_sourcedata_Test_Water!CL49+'Pivot_sourcedata_K&amp;M_Water'!CL49</f>
        <v>0</v>
      </c>
      <c r="CM49" s="54">
        <f>Pivot_sourcedata_Test_Water!CM49+'Pivot_sourcedata_K&amp;M_Water'!CM49</f>
        <v>0</v>
      </c>
      <c r="CN49" s="54">
        <f>Pivot_sourcedata_Test_Water!CN49+'Pivot_sourcedata_K&amp;M_Water'!CN49</f>
        <v>0</v>
      </c>
      <c r="CO49" s="54">
        <f>Pivot_sourcedata_Test_Water!CO49+'Pivot_sourcedata_K&amp;M_Water'!CO49</f>
        <v>0</v>
      </c>
      <c r="CP49" s="54">
        <f>Pivot_sourcedata_Test_Water!CP49+'Pivot_sourcedata_K&amp;M_Water'!CP49</f>
        <v>0</v>
      </c>
      <c r="CQ49" s="54">
        <f>Pivot_sourcedata_Test_Water!CQ49+'Pivot_sourcedata_K&amp;M_Water'!CQ49</f>
        <v>0</v>
      </c>
      <c r="CR49" s="54">
        <f>Pivot_sourcedata_Test_Water!CR49+'Pivot_sourcedata_K&amp;M_Water'!CR49</f>
        <v>0</v>
      </c>
      <c r="CS49" s="54">
        <f>Pivot_sourcedata_Test_Water!CS49+'Pivot_sourcedata_K&amp;M_Water'!CS49</f>
        <v>0</v>
      </c>
      <c r="CT49" s="54">
        <f>Pivot_sourcedata_Test_Water!CT49+'Pivot_sourcedata_K&amp;M_Water'!CT49</f>
        <v>0</v>
      </c>
      <c r="CU49" s="54">
        <f>Pivot_sourcedata_Test_Water!CU49+'Pivot_sourcedata_K&amp;M_Water'!CU49</f>
        <v>0</v>
      </c>
      <c r="CV49" s="54">
        <f>Pivot_sourcedata_Test_Water!CV49+'Pivot_sourcedata_K&amp;M_Water'!CV49</f>
        <v>0</v>
      </c>
      <c r="CW49" s="54">
        <f>Pivot_sourcedata_Test_Water!CW49+'Pivot_sourcedata_K&amp;M_Water'!CW49</f>
        <v>0</v>
      </c>
      <c r="CX49" s="54">
        <f>Pivot_sourcedata_Test_Water!CX49+'Pivot_sourcedata_K&amp;M_Water'!CX49</f>
        <v>0</v>
      </c>
      <c r="CY49" s="54">
        <f>Pivot_sourcedata_Test_Water!CY49+'Pivot_sourcedata_K&amp;M_Water'!CY49</f>
        <v>0</v>
      </c>
      <c r="CZ49" s="54">
        <f>Pivot_sourcedata_Test_Water!CZ49+'Pivot_sourcedata_K&amp;M_Water'!CZ49</f>
        <v>0</v>
      </c>
      <c r="DA49" s="54">
        <f>Pivot_sourcedata_Test_Water!DA49+'Pivot_sourcedata_K&amp;M_Water'!DA49</f>
        <v>0</v>
      </c>
      <c r="DB49" s="323">
        <f t="shared" si="0"/>
        <v>110123.24999999999</v>
      </c>
    </row>
    <row r="50" spans="1:106" x14ac:dyDescent="0.25">
      <c r="A50" s="106">
        <v>42</v>
      </c>
      <c r="B50" s="107">
        <v>5570</v>
      </c>
      <c r="C50" s="106" t="s">
        <v>220</v>
      </c>
      <c r="D50" s="54">
        <f>Pivot_sourcedata_Test_Water!D50+'Pivot_sourcedata_K&amp;M_Water'!D50</f>
        <v>0</v>
      </c>
      <c r="E50" s="54">
        <f>Pivot_sourcedata_Test_Water!E50+'Pivot_sourcedata_K&amp;M_Water'!E50</f>
        <v>0</v>
      </c>
      <c r="F50" s="54">
        <f>Pivot_sourcedata_Test_Water!F50+'Pivot_sourcedata_K&amp;M_Water'!F50</f>
        <v>0</v>
      </c>
      <c r="G50" s="54">
        <f>Pivot_sourcedata_Test_Water!G50+'Pivot_sourcedata_K&amp;M_Water'!G50</f>
        <v>0</v>
      </c>
      <c r="H50" s="54">
        <f>Pivot_sourcedata_Test_Water!H50+'Pivot_sourcedata_K&amp;M_Water'!H50</f>
        <v>0</v>
      </c>
      <c r="I50" s="54">
        <f>Pivot_sourcedata_Test_Water!I50+'Pivot_sourcedata_K&amp;M_Water'!I50</f>
        <v>0</v>
      </c>
      <c r="J50" s="54">
        <f>Pivot_sourcedata_Test_Water!J50+'Pivot_sourcedata_K&amp;M_Water'!J50</f>
        <v>0</v>
      </c>
      <c r="K50" s="54">
        <f>Pivot_sourcedata_Test_Water!K50+'Pivot_sourcedata_K&amp;M_Water'!K50</f>
        <v>0</v>
      </c>
      <c r="L50" s="54">
        <f>Pivot_sourcedata_Test_Water!L50+'Pivot_sourcedata_K&amp;M_Water'!L50</f>
        <v>0</v>
      </c>
      <c r="M50" s="54">
        <f>Pivot_sourcedata_Test_Water!M50+'Pivot_sourcedata_K&amp;M_Water'!M50</f>
        <v>0</v>
      </c>
      <c r="N50" s="54">
        <f>Pivot_sourcedata_Test_Water!N50+'Pivot_sourcedata_K&amp;M_Water'!N50</f>
        <v>0</v>
      </c>
      <c r="O50" s="54">
        <f>Pivot_sourcedata_Test_Water!O50+'Pivot_sourcedata_K&amp;M_Water'!O50</f>
        <v>0</v>
      </c>
      <c r="P50" s="54">
        <f>Pivot_sourcedata_Test_Water!P50+'Pivot_sourcedata_K&amp;M_Water'!P50</f>
        <v>0</v>
      </c>
      <c r="Q50" s="54">
        <f>Pivot_sourcedata_Test_Water!Q50+'Pivot_sourcedata_K&amp;M_Water'!Q50</f>
        <v>0</v>
      </c>
      <c r="R50" s="54">
        <f>Pivot_sourcedata_Test_Water!R50+'Pivot_sourcedata_K&amp;M_Water'!R50</f>
        <v>0</v>
      </c>
      <c r="S50" s="54">
        <f>Pivot_sourcedata_Test_Water!S50+'Pivot_sourcedata_K&amp;M_Water'!S50</f>
        <v>0</v>
      </c>
      <c r="T50" s="54">
        <f>Pivot_sourcedata_Test_Water!T50+'Pivot_sourcedata_K&amp;M_Water'!T50</f>
        <v>0</v>
      </c>
      <c r="U50" s="54">
        <f>Pivot_sourcedata_Test_Water!U50+'Pivot_sourcedata_K&amp;M_Water'!U50</f>
        <v>0</v>
      </c>
      <c r="V50" s="54">
        <f>Pivot_sourcedata_Test_Water!V50+'Pivot_sourcedata_K&amp;M_Water'!V50</f>
        <v>0</v>
      </c>
      <c r="W50" s="54">
        <f>Pivot_sourcedata_Test_Water!W50+'Pivot_sourcedata_K&amp;M_Water'!W50</f>
        <v>0</v>
      </c>
      <c r="X50" s="54">
        <f>Pivot_sourcedata_Test_Water!X50+'Pivot_sourcedata_K&amp;M_Water'!X50</f>
        <v>0</v>
      </c>
      <c r="Y50" s="54">
        <f>Pivot_sourcedata_Test_Water!Y50+'Pivot_sourcedata_K&amp;M_Water'!Y50</f>
        <v>0</v>
      </c>
      <c r="Z50" s="54">
        <f>Pivot_sourcedata_Test_Water!Z50+'Pivot_sourcedata_K&amp;M_Water'!Z50</f>
        <v>0</v>
      </c>
      <c r="AA50" s="54">
        <f>Pivot_sourcedata_Test_Water!AA50+'Pivot_sourcedata_K&amp;M_Water'!AA50</f>
        <v>0</v>
      </c>
      <c r="AB50" s="54">
        <f>Pivot_sourcedata_Test_Water!AB50+'Pivot_sourcedata_K&amp;M_Water'!AB50</f>
        <v>0</v>
      </c>
      <c r="AC50" s="54">
        <f>Pivot_sourcedata_Test_Water!AC50+'Pivot_sourcedata_K&amp;M_Water'!AC50</f>
        <v>0</v>
      </c>
      <c r="AD50" s="54">
        <f>Pivot_sourcedata_Test_Water!AD50+'Pivot_sourcedata_K&amp;M_Water'!AD50</f>
        <v>0</v>
      </c>
      <c r="AE50" s="54">
        <f>Pivot_sourcedata_Test_Water!AE50+'Pivot_sourcedata_K&amp;M_Water'!AE50</f>
        <v>0</v>
      </c>
      <c r="AF50" s="54">
        <f>Pivot_sourcedata_Test_Water!AF50+'Pivot_sourcedata_K&amp;M_Water'!AF50</f>
        <v>0</v>
      </c>
      <c r="AG50" s="54">
        <f>Pivot_sourcedata_Test_Water!AG50+'Pivot_sourcedata_K&amp;M_Water'!AG50</f>
        <v>0</v>
      </c>
      <c r="AH50" s="54">
        <f>Pivot_sourcedata_Test_Water!AH50+'Pivot_sourcedata_K&amp;M_Water'!AH50</f>
        <v>0</v>
      </c>
      <c r="AI50" s="54">
        <f>Pivot_sourcedata_Test_Water!AI50+'Pivot_sourcedata_K&amp;M_Water'!AI50</f>
        <v>0</v>
      </c>
      <c r="AJ50" s="54">
        <f>Pivot_sourcedata_Test_Water!AJ50+'Pivot_sourcedata_K&amp;M_Water'!AJ50</f>
        <v>0</v>
      </c>
      <c r="AK50" s="54">
        <f>Pivot_sourcedata_Test_Water!AK50+'Pivot_sourcedata_K&amp;M_Water'!AK50</f>
        <v>0</v>
      </c>
      <c r="AL50" s="54">
        <f>Pivot_sourcedata_Test_Water!AL50+'Pivot_sourcedata_K&amp;M_Water'!AL50</f>
        <v>0</v>
      </c>
      <c r="AM50" s="54">
        <f>Pivot_sourcedata_Test_Water!AM50+'Pivot_sourcedata_K&amp;M_Water'!AM50</f>
        <v>0</v>
      </c>
      <c r="AN50" s="54">
        <f>Pivot_sourcedata_Test_Water!AN50+'Pivot_sourcedata_K&amp;M_Water'!AN50</f>
        <v>0</v>
      </c>
      <c r="AO50" s="54">
        <f>Pivot_sourcedata_Test_Water!AO50+'Pivot_sourcedata_K&amp;M_Water'!AO50</f>
        <v>0</v>
      </c>
      <c r="AP50" s="54">
        <f>Pivot_sourcedata_Test_Water!AP50+'Pivot_sourcedata_K&amp;M_Water'!AP50</f>
        <v>0</v>
      </c>
      <c r="AQ50" s="54">
        <f>Pivot_sourcedata_Test_Water!AQ50+'Pivot_sourcedata_K&amp;M_Water'!AQ50</f>
        <v>0</v>
      </c>
      <c r="AR50" s="54">
        <f>Pivot_sourcedata_Test_Water!AR50+'Pivot_sourcedata_K&amp;M_Water'!AR50</f>
        <v>0</v>
      </c>
      <c r="AS50" s="54">
        <f>Pivot_sourcedata_Test_Water!AS50+'Pivot_sourcedata_K&amp;M_Water'!AS50</f>
        <v>0</v>
      </c>
      <c r="AT50" s="54">
        <f>Pivot_sourcedata_Test_Water!AT50+'Pivot_sourcedata_K&amp;M_Water'!AT50</f>
        <v>0</v>
      </c>
      <c r="AU50" s="54">
        <f>Pivot_sourcedata_Test_Water!AU50+'Pivot_sourcedata_K&amp;M_Water'!AU50</f>
        <v>0</v>
      </c>
      <c r="AV50" s="54">
        <f>Pivot_sourcedata_Test_Water!AV50+'Pivot_sourcedata_K&amp;M_Water'!AV50</f>
        <v>0</v>
      </c>
      <c r="AW50" s="54">
        <f>Pivot_sourcedata_Test_Water!AW50+'Pivot_sourcedata_K&amp;M_Water'!AW50</f>
        <v>0</v>
      </c>
      <c r="AX50" s="54">
        <f>Pivot_sourcedata_Test_Water!AX50+'Pivot_sourcedata_K&amp;M_Water'!AX50</f>
        <v>0</v>
      </c>
      <c r="AY50" s="54">
        <f>Pivot_sourcedata_Test_Water!AY50+'Pivot_sourcedata_K&amp;M_Water'!AY50</f>
        <v>0</v>
      </c>
      <c r="AZ50" s="54">
        <f>Pivot_sourcedata_Test_Water!AZ50+'Pivot_sourcedata_K&amp;M_Water'!AZ50</f>
        <v>0</v>
      </c>
      <c r="BA50" s="54">
        <f>Pivot_sourcedata_Test_Water!BA50+'Pivot_sourcedata_K&amp;M_Water'!BA50</f>
        <v>0</v>
      </c>
      <c r="BB50" s="54">
        <f>Pivot_sourcedata_Test_Water!BB50+'Pivot_sourcedata_K&amp;M_Water'!BB50</f>
        <v>0</v>
      </c>
      <c r="BC50" s="54">
        <f>Pivot_sourcedata_Test_Water!BC50+'Pivot_sourcedata_K&amp;M_Water'!BC50</f>
        <v>0</v>
      </c>
      <c r="BD50" s="54">
        <f>Pivot_sourcedata_Test_Water!BD50+'Pivot_sourcedata_K&amp;M_Water'!BD50</f>
        <v>0</v>
      </c>
      <c r="BE50" s="54">
        <f>Pivot_sourcedata_Test_Water!BE50+'Pivot_sourcedata_K&amp;M_Water'!BE50</f>
        <v>0</v>
      </c>
      <c r="BF50" s="54">
        <f>Pivot_sourcedata_Test_Water!BF50+'Pivot_sourcedata_K&amp;M_Water'!BF50</f>
        <v>62.8</v>
      </c>
      <c r="BG50" s="54">
        <f>Pivot_sourcedata_Test_Water!BG50+'Pivot_sourcedata_K&amp;M_Water'!BG50</f>
        <v>62</v>
      </c>
      <c r="BH50" s="54">
        <f>Pivot_sourcedata_Test_Water!BH50+'Pivot_sourcedata_K&amp;M_Water'!BH50</f>
        <v>0</v>
      </c>
      <c r="BI50" s="54">
        <f>Pivot_sourcedata_Test_Water!BI50+'Pivot_sourcedata_K&amp;M_Water'!BI50</f>
        <v>0</v>
      </c>
      <c r="BJ50" s="54">
        <f>Pivot_sourcedata_Test_Water!BJ50+'Pivot_sourcedata_K&amp;M_Water'!BJ50</f>
        <v>0</v>
      </c>
      <c r="BK50" s="54">
        <f>Pivot_sourcedata_Test_Water!BK50+'Pivot_sourcedata_K&amp;M_Water'!BK50</f>
        <v>0</v>
      </c>
      <c r="BL50" s="54">
        <f>Pivot_sourcedata_Test_Water!BL50+'Pivot_sourcedata_K&amp;M_Water'!BL50</f>
        <v>0</v>
      </c>
      <c r="BM50" s="54">
        <f>Pivot_sourcedata_Test_Water!BM50+'Pivot_sourcedata_K&amp;M_Water'!BM50</f>
        <v>0</v>
      </c>
      <c r="BN50" s="54">
        <f>Pivot_sourcedata_Test_Water!BN50+'Pivot_sourcedata_K&amp;M_Water'!BN50</f>
        <v>0</v>
      </c>
      <c r="BO50" s="54">
        <f>Pivot_sourcedata_Test_Water!BO50+'Pivot_sourcedata_K&amp;M_Water'!BO50</f>
        <v>0</v>
      </c>
      <c r="BP50" s="54">
        <f>Pivot_sourcedata_Test_Water!BP50+'Pivot_sourcedata_K&amp;M_Water'!BP50</f>
        <v>0</v>
      </c>
      <c r="BQ50" s="54">
        <f>Pivot_sourcedata_Test_Water!BQ50+'Pivot_sourcedata_K&amp;M_Water'!BQ50</f>
        <v>0</v>
      </c>
      <c r="BR50" s="54">
        <f>Pivot_sourcedata_Test_Water!BR50+'Pivot_sourcedata_K&amp;M_Water'!BR50</f>
        <v>0</v>
      </c>
      <c r="BS50" s="54">
        <f>Pivot_sourcedata_Test_Water!BS50+'Pivot_sourcedata_K&amp;M_Water'!BS50</f>
        <v>0</v>
      </c>
      <c r="BT50" s="54">
        <f>Pivot_sourcedata_Test_Water!BT50+'Pivot_sourcedata_K&amp;M_Water'!BT50</f>
        <v>0</v>
      </c>
      <c r="BU50" s="54">
        <f>Pivot_sourcedata_Test_Water!BU50+'Pivot_sourcedata_K&amp;M_Water'!BU50</f>
        <v>0</v>
      </c>
      <c r="BV50" s="54">
        <f>Pivot_sourcedata_Test_Water!BV50+'Pivot_sourcedata_K&amp;M_Water'!BV50</f>
        <v>0</v>
      </c>
      <c r="BW50" s="54">
        <f>Pivot_sourcedata_Test_Water!BW50+'Pivot_sourcedata_K&amp;M_Water'!BW50</f>
        <v>0</v>
      </c>
      <c r="BX50" s="54">
        <f>Pivot_sourcedata_Test_Water!BX50+'Pivot_sourcedata_K&amp;M_Water'!BX50</f>
        <v>0</v>
      </c>
      <c r="BY50" s="54">
        <f>Pivot_sourcedata_Test_Water!BY50+'Pivot_sourcedata_K&amp;M_Water'!BY50</f>
        <v>0</v>
      </c>
      <c r="BZ50" s="54">
        <f>Pivot_sourcedata_Test_Water!BZ50+'Pivot_sourcedata_K&amp;M_Water'!BZ50</f>
        <v>0</v>
      </c>
      <c r="CA50" s="54">
        <f>Pivot_sourcedata_Test_Water!CA50+'Pivot_sourcedata_K&amp;M_Water'!CA50</f>
        <v>0</v>
      </c>
      <c r="CB50" s="54">
        <f>Pivot_sourcedata_Test_Water!CB50+'Pivot_sourcedata_K&amp;M_Water'!CB50</f>
        <v>0</v>
      </c>
      <c r="CC50" s="54">
        <f>Pivot_sourcedata_Test_Water!CC50+'Pivot_sourcedata_K&amp;M_Water'!CC50</f>
        <v>0</v>
      </c>
      <c r="CD50" s="54">
        <f>Pivot_sourcedata_Test_Water!CD50+'Pivot_sourcedata_K&amp;M_Water'!CD50</f>
        <v>0</v>
      </c>
      <c r="CE50" s="54">
        <f>Pivot_sourcedata_Test_Water!CE50+'Pivot_sourcedata_K&amp;M_Water'!CE50</f>
        <v>0</v>
      </c>
      <c r="CF50" s="54">
        <f>Pivot_sourcedata_Test_Water!CF50+'Pivot_sourcedata_K&amp;M_Water'!CF50</f>
        <v>0</v>
      </c>
      <c r="CG50" s="54">
        <f>Pivot_sourcedata_Test_Water!CG50+'Pivot_sourcedata_K&amp;M_Water'!CG50</f>
        <v>0</v>
      </c>
      <c r="CH50" s="54">
        <f>Pivot_sourcedata_Test_Water!CH50+'Pivot_sourcedata_K&amp;M_Water'!CH50</f>
        <v>0</v>
      </c>
      <c r="CI50" s="54">
        <f>Pivot_sourcedata_Test_Water!CI50+'Pivot_sourcedata_K&amp;M_Water'!CI50</f>
        <v>9773.5600000000031</v>
      </c>
      <c r="CJ50" s="54">
        <f>Pivot_sourcedata_Test_Water!CJ50+'Pivot_sourcedata_K&amp;M_Water'!CJ50</f>
        <v>0</v>
      </c>
      <c r="CK50" s="54">
        <f>Pivot_sourcedata_Test_Water!CK50+'Pivot_sourcedata_K&amp;M_Water'!CK50</f>
        <v>0</v>
      </c>
      <c r="CL50" s="54">
        <f>Pivot_sourcedata_Test_Water!CL50+'Pivot_sourcedata_K&amp;M_Water'!CL50</f>
        <v>0</v>
      </c>
      <c r="CM50" s="54">
        <f>Pivot_sourcedata_Test_Water!CM50+'Pivot_sourcedata_K&amp;M_Water'!CM50</f>
        <v>0</v>
      </c>
      <c r="CN50" s="54">
        <f>Pivot_sourcedata_Test_Water!CN50+'Pivot_sourcedata_K&amp;M_Water'!CN50</f>
        <v>0</v>
      </c>
      <c r="CO50" s="54">
        <f>Pivot_sourcedata_Test_Water!CO50+'Pivot_sourcedata_K&amp;M_Water'!CO50</f>
        <v>0</v>
      </c>
      <c r="CP50" s="54">
        <f>Pivot_sourcedata_Test_Water!CP50+'Pivot_sourcedata_K&amp;M_Water'!CP50</f>
        <v>0</v>
      </c>
      <c r="CQ50" s="54">
        <f>Pivot_sourcedata_Test_Water!CQ50+'Pivot_sourcedata_K&amp;M_Water'!CQ50</f>
        <v>0</v>
      </c>
      <c r="CR50" s="54">
        <f>Pivot_sourcedata_Test_Water!CR50+'Pivot_sourcedata_K&amp;M_Water'!CR50</f>
        <v>0</v>
      </c>
      <c r="CS50" s="54">
        <f>Pivot_sourcedata_Test_Water!CS50+'Pivot_sourcedata_K&amp;M_Water'!CS50</f>
        <v>0</v>
      </c>
      <c r="CT50" s="54">
        <f>Pivot_sourcedata_Test_Water!CT50+'Pivot_sourcedata_K&amp;M_Water'!CT50</f>
        <v>0</v>
      </c>
      <c r="CU50" s="54">
        <f>Pivot_sourcedata_Test_Water!CU50+'Pivot_sourcedata_K&amp;M_Water'!CU50</f>
        <v>0</v>
      </c>
      <c r="CV50" s="54">
        <f>Pivot_sourcedata_Test_Water!CV50+'Pivot_sourcedata_K&amp;M_Water'!CV50</f>
        <v>0</v>
      </c>
      <c r="CW50" s="54">
        <f>Pivot_sourcedata_Test_Water!CW50+'Pivot_sourcedata_K&amp;M_Water'!CW50</f>
        <v>0</v>
      </c>
      <c r="CX50" s="54">
        <f>Pivot_sourcedata_Test_Water!CX50+'Pivot_sourcedata_K&amp;M_Water'!CX50</f>
        <v>0</v>
      </c>
      <c r="CY50" s="54">
        <f>Pivot_sourcedata_Test_Water!CY50+'Pivot_sourcedata_K&amp;M_Water'!CY50</f>
        <v>0</v>
      </c>
      <c r="CZ50" s="54">
        <f>Pivot_sourcedata_Test_Water!CZ50+'Pivot_sourcedata_K&amp;M_Water'!CZ50</f>
        <v>0</v>
      </c>
      <c r="DA50" s="54">
        <f>Pivot_sourcedata_Test_Water!DA50+'Pivot_sourcedata_K&amp;M_Water'!DA50</f>
        <v>0</v>
      </c>
      <c r="DB50" s="323">
        <f t="shared" si="0"/>
        <v>9898.3600000000024</v>
      </c>
    </row>
    <row r="51" spans="1:106" x14ac:dyDescent="0.25">
      <c r="A51" s="106">
        <v>43</v>
      </c>
      <c r="B51" s="107">
        <v>5588</v>
      </c>
      <c r="C51" s="106" t="s">
        <v>221</v>
      </c>
      <c r="D51" s="54">
        <f>Pivot_sourcedata_Test_Water!D51+'Pivot_sourcedata_K&amp;M_Water'!D51</f>
        <v>0</v>
      </c>
      <c r="E51" s="54">
        <f>Pivot_sourcedata_Test_Water!E51+'Pivot_sourcedata_K&amp;M_Water'!E51</f>
        <v>0</v>
      </c>
      <c r="F51" s="54">
        <f>Pivot_sourcedata_Test_Water!F51+'Pivot_sourcedata_K&amp;M_Water'!F51</f>
        <v>0</v>
      </c>
      <c r="G51" s="54">
        <f>Pivot_sourcedata_Test_Water!G51+'Pivot_sourcedata_K&amp;M_Water'!G51</f>
        <v>0</v>
      </c>
      <c r="H51" s="54">
        <f>Pivot_sourcedata_Test_Water!H51+'Pivot_sourcedata_K&amp;M_Water'!H51</f>
        <v>0</v>
      </c>
      <c r="I51" s="54">
        <f>Pivot_sourcedata_Test_Water!I51+'Pivot_sourcedata_K&amp;M_Water'!I51</f>
        <v>0</v>
      </c>
      <c r="J51" s="54">
        <f>Pivot_sourcedata_Test_Water!J51+'Pivot_sourcedata_K&amp;M_Water'!J51</f>
        <v>0</v>
      </c>
      <c r="K51" s="54">
        <f>Pivot_sourcedata_Test_Water!K51+'Pivot_sourcedata_K&amp;M_Water'!K51</f>
        <v>0</v>
      </c>
      <c r="L51" s="54">
        <f>Pivot_sourcedata_Test_Water!L51+'Pivot_sourcedata_K&amp;M_Water'!L51</f>
        <v>0</v>
      </c>
      <c r="M51" s="54">
        <f>Pivot_sourcedata_Test_Water!M51+'Pivot_sourcedata_K&amp;M_Water'!M51</f>
        <v>0</v>
      </c>
      <c r="N51" s="54">
        <f>Pivot_sourcedata_Test_Water!N51+'Pivot_sourcedata_K&amp;M_Water'!N51</f>
        <v>0</v>
      </c>
      <c r="O51" s="54">
        <f>Pivot_sourcedata_Test_Water!O51+'Pivot_sourcedata_K&amp;M_Water'!O51</f>
        <v>0</v>
      </c>
      <c r="P51" s="54">
        <f>Pivot_sourcedata_Test_Water!P51+'Pivot_sourcedata_K&amp;M_Water'!P51</f>
        <v>0</v>
      </c>
      <c r="Q51" s="54">
        <f>Pivot_sourcedata_Test_Water!Q51+'Pivot_sourcedata_K&amp;M_Water'!Q51</f>
        <v>0</v>
      </c>
      <c r="R51" s="54">
        <f>Pivot_sourcedata_Test_Water!R51+'Pivot_sourcedata_K&amp;M_Water'!R51</f>
        <v>0</v>
      </c>
      <c r="S51" s="54">
        <f>Pivot_sourcedata_Test_Water!S51+'Pivot_sourcedata_K&amp;M_Water'!S51</f>
        <v>0</v>
      </c>
      <c r="T51" s="54">
        <f>Pivot_sourcedata_Test_Water!T51+'Pivot_sourcedata_K&amp;M_Water'!T51</f>
        <v>0</v>
      </c>
      <c r="U51" s="54">
        <f>Pivot_sourcedata_Test_Water!U51+'Pivot_sourcedata_K&amp;M_Water'!U51</f>
        <v>0</v>
      </c>
      <c r="V51" s="54">
        <f>Pivot_sourcedata_Test_Water!V51+'Pivot_sourcedata_K&amp;M_Water'!V51</f>
        <v>0</v>
      </c>
      <c r="W51" s="54">
        <f>Pivot_sourcedata_Test_Water!W51+'Pivot_sourcedata_K&amp;M_Water'!W51</f>
        <v>0</v>
      </c>
      <c r="X51" s="54">
        <f>Pivot_sourcedata_Test_Water!X51+'Pivot_sourcedata_K&amp;M_Water'!X51</f>
        <v>0</v>
      </c>
      <c r="Y51" s="54">
        <f>Pivot_sourcedata_Test_Water!Y51+'Pivot_sourcedata_K&amp;M_Water'!Y51</f>
        <v>0</v>
      </c>
      <c r="Z51" s="54">
        <f>Pivot_sourcedata_Test_Water!Z51+'Pivot_sourcedata_K&amp;M_Water'!Z51</f>
        <v>15014.160000000002</v>
      </c>
      <c r="AA51" s="54">
        <f>Pivot_sourcedata_Test_Water!AA51+'Pivot_sourcedata_K&amp;M_Water'!AA51</f>
        <v>0</v>
      </c>
      <c r="AB51" s="54">
        <f>Pivot_sourcedata_Test_Water!AB51+'Pivot_sourcedata_K&amp;M_Water'!AB51</f>
        <v>0</v>
      </c>
      <c r="AC51" s="54">
        <f>Pivot_sourcedata_Test_Water!AC51+'Pivot_sourcedata_K&amp;M_Water'!AC51</f>
        <v>0</v>
      </c>
      <c r="AD51" s="54">
        <f>Pivot_sourcedata_Test_Water!AD51+'Pivot_sourcedata_K&amp;M_Water'!AD51</f>
        <v>0</v>
      </c>
      <c r="AE51" s="54">
        <f>Pivot_sourcedata_Test_Water!AE51+'Pivot_sourcedata_K&amp;M_Water'!AE51</f>
        <v>0</v>
      </c>
      <c r="AF51" s="54">
        <f>Pivot_sourcedata_Test_Water!AF51+'Pivot_sourcedata_K&amp;M_Water'!AF51</f>
        <v>0</v>
      </c>
      <c r="AG51" s="54">
        <f>Pivot_sourcedata_Test_Water!AG51+'Pivot_sourcedata_K&amp;M_Water'!AG51</f>
        <v>0</v>
      </c>
      <c r="AH51" s="54">
        <f>Pivot_sourcedata_Test_Water!AH51+'Pivot_sourcedata_K&amp;M_Water'!AH51</f>
        <v>0</v>
      </c>
      <c r="AI51" s="54">
        <f>Pivot_sourcedata_Test_Water!AI51+'Pivot_sourcedata_K&amp;M_Water'!AI51</f>
        <v>0</v>
      </c>
      <c r="AJ51" s="54">
        <f>Pivot_sourcedata_Test_Water!AJ51+'Pivot_sourcedata_K&amp;M_Water'!AJ51</f>
        <v>0</v>
      </c>
      <c r="AK51" s="54">
        <f>Pivot_sourcedata_Test_Water!AK51+'Pivot_sourcedata_K&amp;M_Water'!AK51</f>
        <v>0</v>
      </c>
      <c r="AL51" s="54">
        <f>Pivot_sourcedata_Test_Water!AL51+'Pivot_sourcedata_K&amp;M_Water'!AL51</f>
        <v>0</v>
      </c>
      <c r="AM51" s="54">
        <f>Pivot_sourcedata_Test_Water!AM51+'Pivot_sourcedata_K&amp;M_Water'!AM51</f>
        <v>0</v>
      </c>
      <c r="AN51" s="54">
        <f>Pivot_sourcedata_Test_Water!AN51+'Pivot_sourcedata_K&amp;M_Water'!AN51</f>
        <v>0</v>
      </c>
      <c r="AO51" s="54">
        <f>Pivot_sourcedata_Test_Water!AO51+'Pivot_sourcedata_K&amp;M_Water'!AO51</f>
        <v>0</v>
      </c>
      <c r="AP51" s="54">
        <f>Pivot_sourcedata_Test_Water!AP51+'Pivot_sourcedata_K&amp;M_Water'!AP51</f>
        <v>0</v>
      </c>
      <c r="AQ51" s="54">
        <f>Pivot_sourcedata_Test_Water!AQ51+'Pivot_sourcedata_K&amp;M_Water'!AQ51</f>
        <v>0</v>
      </c>
      <c r="AR51" s="54">
        <f>Pivot_sourcedata_Test_Water!AR51+'Pivot_sourcedata_K&amp;M_Water'!AR51</f>
        <v>0</v>
      </c>
      <c r="AS51" s="54">
        <f>Pivot_sourcedata_Test_Water!AS51+'Pivot_sourcedata_K&amp;M_Water'!AS51</f>
        <v>0</v>
      </c>
      <c r="AT51" s="54">
        <f>Pivot_sourcedata_Test_Water!AT51+'Pivot_sourcedata_K&amp;M_Water'!AT51</f>
        <v>0</v>
      </c>
      <c r="AU51" s="54">
        <f>Pivot_sourcedata_Test_Water!AU51+'Pivot_sourcedata_K&amp;M_Water'!AU51</f>
        <v>0</v>
      </c>
      <c r="AV51" s="54">
        <f>Pivot_sourcedata_Test_Water!AV51+'Pivot_sourcedata_K&amp;M_Water'!AV51</f>
        <v>0</v>
      </c>
      <c r="AW51" s="54">
        <f>Pivot_sourcedata_Test_Water!AW51+'Pivot_sourcedata_K&amp;M_Water'!AW51</f>
        <v>0</v>
      </c>
      <c r="AX51" s="54">
        <f>Pivot_sourcedata_Test_Water!AX51+'Pivot_sourcedata_K&amp;M_Water'!AX51</f>
        <v>0</v>
      </c>
      <c r="AY51" s="54">
        <f>Pivot_sourcedata_Test_Water!AY51+'Pivot_sourcedata_K&amp;M_Water'!AY51</f>
        <v>0</v>
      </c>
      <c r="AZ51" s="54">
        <f>Pivot_sourcedata_Test_Water!AZ51+'Pivot_sourcedata_K&amp;M_Water'!AZ51</f>
        <v>0</v>
      </c>
      <c r="BA51" s="54">
        <f>Pivot_sourcedata_Test_Water!BA51+'Pivot_sourcedata_K&amp;M_Water'!BA51</f>
        <v>0</v>
      </c>
      <c r="BB51" s="54">
        <f>Pivot_sourcedata_Test_Water!BB51+'Pivot_sourcedata_K&amp;M_Water'!BB51</f>
        <v>0</v>
      </c>
      <c r="BC51" s="54">
        <f>Pivot_sourcedata_Test_Water!BC51+'Pivot_sourcedata_K&amp;M_Water'!BC51</f>
        <v>0</v>
      </c>
      <c r="BD51" s="54">
        <f>Pivot_sourcedata_Test_Water!BD51+'Pivot_sourcedata_K&amp;M_Water'!BD51</f>
        <v>0</v>
      </c>
      <c r="BE51" s="54">
        <f>Pivot_sourcedata_Test_Water!BE51+'Pivot_sourcedata_K&amp;M_Water'!BE51</f>
        <v>0</v>
      </c>
      <c r="BF51" s="54">
        <f>Pivot_sourcedata_Test_Water!BF51+'Pivot_sourcedata_K&amp;M_Water'!BF51</f>
        <v>0</v>
      </c>
      <c r="BG51" s="54">
        <f>Pivot_sourcedata_Test_Water!BG51+'Pivot_sourcedata_K&amp;M_Water'!BG51</f>
        <v>0</v>
      </c>
      <c r="BH51" s="54">
        <f>Pivot_sourcedata_Test_Water!BH51+'Pivot_sourcedata_K&amp;M_Water'!BH51</f>
        <v>0</v>
      </c>
      <c r="BI51" s="54">
        <f>Pivot_sourcedata_Test_Water!BI51+'Pivot_sourcedata_K&amp;M_Water'!BI51</f>
        <v>0</v>
      </c>
      <c r="BJ51" s="54">
        <f>Pivot_sourcedata_Test_Water!BJ51+'Pivot_sourcedata_K&amp;M_Water'!BJ51</f>
        <v>0</v>
      </c>
      <c r="BK51" s="54">
        <f>Pivot_sourcedata_Test_Water!BK51+'Pivot_sourcedata_K&amp;M_Water'!BK51</f>
        <v>0</v>
      </c>
      <c r="BL51" s="54">
        <f>Pivot_sourcedata_Test_Water!BL51+'Pivot_sourcedata_K&amp;M_Water'!BL51</f>
        <v>0</v>
      </c>
      <c r="BM51" s="54">
        <f>Pivot_sourcedata_Test_Water!BM51+'Pivot_sourcedata_K&amp;M_Water'!BM51</f>
        <v>0</v>
      </c>
      <c r="BN51" s="54">
        <f>Pivot_sourcedata_Test_Water!BN51+'Pivot_sourcedata_K&amp;M_Water'!BN51</f>
        <v>0</v>
      </c>
      <c r="BO51" s="54">
        <f>Pivot_sourcedata_Test_Water!BO51+'Pivot_sourcedata_K&amp;M_Water'!BO51</f>
        <v>0</v>
      </c>
      <c r="BP51" s="54">
        <f>Pivot_sourcedata_Test_Water!BP51+'Pivot_sourcedata_K&amp;M_Water'!BP51</f>
        <v>0</v>
      </c>
      <c r="BQ51" s="54">
        <f>Pivot_sourcedata_Test_Water!BQ51+'Pivot_sourcedata_K&amp;M_Water'!BQ51</f>
        <v>0</v>
      </c>
      <c r="BR51" s="54">
        <f>Pivot_sourcedata_Test_Water!BR51+'Pivot_sourcedata_K&amp;M_Water'!BR51</f>
        <v>0</v>
      </c>
      <c r="BS51" s="54">
        <f>Pivot_sourcedata_Test_Water!BS51+'Pivot_sourcedata_K&amp;M_Water'!BS51</f>
        <v>0</v>
      </c>
      <c r="BT51" s="54">
        <f>Pivot_sourcedata_Test_Water!BT51+'Pivot_sourcedata_K&amp;M_Water'!BT51</f>
        <v>0</v>
      </c>
      <c r="BU51" s="54">
        <f>Pivot_sourcedata_Test_Water!BU51+'Pivot_sourcedata_K&amp;M_Water'!BU51</f>
        <v>0</v>
      </c>
      <c r="BV51" s="54">
        <f>Pivot_sourcedata_Test_Water!BV51+'Pivot_sourcedata_K&amp;M_Water'!BV51</f>
        <v>0</v>
      </c>
      <c r="BW51" s="54">
        <f>Pivot_sourcedata_Test_Water!BW51+'Pivot_sourcedata_K&amp;M_Water'!BW51</f>
        <v>0</v>
      </c>
      <c r="BX51" s="54">
        <f>Pivot_sourcedata_Test_Water!BX51+'Pivot_sourcedata_K&amp;M_Water'!BX51</f>
        <v>0</v>
      </c>
      <c r="BY51" s="54">
        <f>Pivot_sourcedata_Test_Water!BY51+'Pivot_sourcedata_K&amp;M_Water'!BY51</f>
        <v>0</v>
      </c>
      <c r="BZ51" s="54">
        <f>Pivot_sourcedata_Test_Water!BZ51+'Pivot_sourcedata_K&amp;M_Water'!BZ51</f>
        <v>0</v>
      </c>
      <c r="CA51" s="54">
        <f>Pivot_sourcedata_Test_Water!CA51+'Pivot_sourcedata_K&amp;M_Water'!CA51</f>
        <v>0</v>
      </c>
      <c r="CB51" s="54">
        <f>Pivot_sourcedata_Test_Water!CB51+'Pivot_sourcedata_K&amp;M_Water'!CB51</f>
        <v>0</v>
      </c>
      <c r="CC51" s="54">
        <f>Pivot_sourcedata_Test_Water!CC51+'Pivot_sourcedata_K&amp;M_Water'!CC51</f>
        <v>0</v>
      </c>
      <c r="CD51" s="54">
        <f>Pivot_sourcedata_Test_Water!CD51+'Pivot_sourcedata_K&amp;M_Water'!CD51</f>
        <v>0</v>
      </c>
      <c r="CE51" s="54">
        <f>Pivot_sourcedata_Test_Water!CE51+'Pivot_sourcedata_K&amp;M_Water'!CE51</f>
        <v>0</v>
      </c>
      <c r="CF51" s="54">
        <f>Pivot_sourcedata_Test_Water!CF51+'Pivot_sourcedata_K&amp;M_Water'!CF51</f>
        <v>0</v>
      </c>
      <c r="CG51" s="54">
        <f>Pivot_sourcedata_Test_Water!CG51+'Pivot_sourcedata_K&amp;M_Water'!CG51</f>
        <v>0</v>
      </c>
      <c r="CH51" s="54">
        <f>Pivot_sourcedata_Test_Water!CH51+'Pivot_sourcedata_K&amp;M_Water'!CH51</f>
        <v>0</v>
      </c>
      <c r="CI51" s="54">
        <f>Pivot_sourcedata_Test_Water!CI51+'Pivot_sourcedata_K&amp;M_Water'!CI51</f>
        <v>0</v>
      </c>
      <c r="CJ51" s="54">
        <f>Pivot_sourcedata_Test_Water!CJ51+'Pivot_sourcedata_K&amp;M_Water'!CJ51</f>
        <v>0</v>
      </c>
      <c r="CK51" s="54">
        <f>Pivot_sourcedata_Test_Water!CK51+'Pivot_sourcedata_K&amp;M_Water'!CK51</f>
        <v>0</v>
      </c>
      <c r="CL51" s="54">
        <f>Pivot_sourcedata_Test_Water!CL51+'Pivot_sourcedata_K&amp;M_Water'!CL51</f>
        <v>0</v>
      </c>
      <c r="CM51" s="54">
        <f>Pivot_sourcedata_Test_Water!CM51+'Pivot_sourcedata_K&amp;M_Water'!CM51</f>
        <v>0</v>
      </c>
      <c r="CN51" s="54">
        <f>Pivot_sourcedata_Test_Water!CN51+'Pivot_sourcedata_K&amp;M_Water'!CN51</f>
        <v>0</v>
      </c>
      <c r="CO51" s="54">
        <f>Pivot_sourcedata_Test_Water!CO51+'Pivot_sourcedata_K&amp;M_Water'!CO51</f>
        <v>0</v>
      </c>
      <c r="CP51" s="54">
        <f>Pivot_sourcedata_Test_Water!CP51+'Pivot_sourcedata_K&amp;M_Water'!CP51</f>
        <v>0</v>
      </c>
      <c r="CQ51" s="54">
        <f>Pivot_sourcedata_Test_Water!CQ51+'Pivot_sourcedata_K&amp;M_Water'!CQ51</f>
        <v>0</v>
      </c>
      <c r="CR51" s="54">
        <f>Pivot_sourcedata_Test_Water!CR51+'Pivot_sourcedata_K&amp;M_Water'!CR51</f>
        <v>0</v>
      </c>
      <c r="CS51" s="54">
        <f>Pivot_sourcedata_Test_Water!CS51+'Pivot_sourcedata_K&amp;M_Water'!CS51</f>
        <v>0</v>
      </c>
      <c r="CT51" s="54">
        <f>Pivot_sourcedata_Test_Water!CT51+'Pivot_sourcedata_K&amp;M_Water'!CT51</f>
        <v>0</v>
      </c>
      <c r="CU51" s="54">
        <f>Pivot_sourcedata_Test_Water!CU51+'Pivot_sourcedata_K&amp;M_Water'!CU51</f>
        <v>0</v>
      </c>
      <c r="CV51" s="54">
        <f>Pivot_sourcedata_Test_Water!CV51+'Pivot_sourcedata_K&amp;M_Water'!CV51</f>
        <v>0</v>
      </c>
      <c r="CW51" s="54">
        <f>Pivot_sourcedata_Test_Water!CW51+'Pivot_sourcedata_K&amp;M_Water'!CW51</f>
        <v>0</v>
      </c>
      <c r="CX51" s="54">
        <f>Pivot_sourcedata_Test_Water!CX51+'Pivot_sourcedata_K&amp;M_Water'!CX51</f>
        <v>0</v>
      </c>
      <c r="CY51" s="54">
        <f>Pivot_sourcedata_Test_Water!CY51+'Pivot_sourcedata_K&amp;M_Water'!CY51</f>
        <v>0</v>
      </c>
      <c r="CZ51" s="54">
        <f>Pivot_sourcedata_Test_Water!CZ51+'Pivot_sourcedata_K&amp;M_Water'!CZ51</f>
        <v>0</v>
      </c>
      <c r="DA51" s="54">
        <f>Pivot_sourcedata_Test_Water!DA51+'Pivot_sourcedata_K&amp;M_Water'!DA51</f>
        <v>0</v>
      </c>
      <c r="DB51" s="323">
        <f t="shared" si="0"/>
        <v>15014.160000000002</v>
      </c>
    </row>
    <row r="52" spans="1:106" x14ac:dyDescent="0.25">
      <c r="A52" s="106">
        <v>44</v>
      </c>
      <c r="B52" s="107">
        <v>5595</v>
      </c>
      <c r="C52" s="106" t="s">
        <v>222</v>
      </c>
      <c r="D52" s="54">
        <f>Pivot_sourcedata_Test_Water!D52+'Pivot_sourcedata_K&amp;M_Water'!D52</f>
        <v>0</v>
      </c>
      <c r="E52" s="54">
        <f>Pivot_sourcedata_Test_Water!E52+'Pivot_sourcedata_K&amp;M_Water'!E52</f>
        <v>0</v>
      </c>
      <c r="F52" s="54">
        <f>Pivot_sourcedata_Test_Water!F52+'Pivot_sourcedata_K&amp;M_Water'!F52</f>
        <v>0</v>
      </c>
      <c r="G52" s="54">
        <f>Pivot_sourcedata_Test_Water!G52+'Pivot_sourcedata_K&amp;M_Water'!G52</f>
        <v>0</v>
      </c>
      <c r="H52" s="54">
        <f>Pivot_sourcedata_Test_Water!H52+'Pivot_sourcedata_K&amp;M_Water'!H52</f>
        <v>0</v>
      </c>
      <c r="I52" s="54">
        <f>Pivot_sourcedata_Test_Water!I52+'Pivot_sourcedata_K&amp;M_Water'!I52</f>
        <v>0</v>
      </c>
      <c r="J52" s="54">
        <f>Pivot_sourcedata_Test_Water!J52+'Pivot_sourcedata_K&amp;M_Water'!J52</f>
        <v>0</v>
      </c>
      <c r="K52" s="54">
        <f>Pivot_sourcedata_Test_Water!K52+'Pivot_sourcedata_K&amp;M_Water'!K52</f>
        <v>0</v>
      </c>
      <c r="L52" s="54">
        <f>Pivot_sourcedata_Test_Water!L52+'Pivot_sourcedata_K&amp;M_Water'!L52</f>
        <v>0</v>
      </c>
      <c r="M52" s="54">
        <f>Pivot_sourcedata_Test_Water!M52+'Pivot_sourcedata_K&amp;M_Water'!M52</f>
        <v>0</v>
      </c>
      <c r="N52" s="54">
        <f>Pivot_sourcedata_Test_Water!N52+'Pivot_sourcedata_K&amp;M_Water'!N52</f>
        <v>0</v>
      </c>
      <c r="O52" s="54">
        <f>Pivot_sourcedata_Test_Water!O52+'Pivot_sourcedata_K&amp;M_Water'!O52</f>
        <v>0</v>
      </c>
      <c r="P52" s="54">
        <f>Pivot_sourcedata_Test_Water!P52+'Pivot_sourcedata_K&amp;M_Water'!P52</f>
        <v>0</v>
      </c>
      <c r="Q52" s="54">
        <f>Pivot_sourcedata_Test_Water!Q52+'Pivot_sourcedata_K&amp;M_Water'!Q52</f>
        <v>0</v>
      </c>
      <c r="R52" s="54">
        <f>Pivot_sourcedata_Test_Water!R52+'Pivot_sourcedata_K&amp;M_Water'!R52</f>
        <v>0</v>
      </c>
      <c r="S52" s="54">
        <f>Pivot_sourcedata_Test_Water!S52+'Pivot_sourcedata_K&amp;M_Water'!S52</f>
        <v>0</v>
      </c>
      <c r="T52" s="54">
        <f>Pivot_sourcedata_Test_Water!T52+'Pivot_sourcedata_K&amp;M_Water'!T52</f>
        <v>0</v>
      </c>
      <c r="U52" s="54">
        <f>Pivot_sourcedata_Test_Water!U52+'Pivot_sourcedata_K&amp;M_Water'!U52</f>
        <v>0</v>
      </c>
      <c r="V52" s="54">
        <f>Pivot_sourcedata_Test_Water!V52+'Pivot_sourcedata_K&amp;M_Water'!V52</f>
        <v>0</v>
      </c>
      <c r="W52" s="54">
        <f>Pivot_sourcedata_Test_Water!W52+'Pivot_sourcedata_K&amp;M_Water'!W52</f>
        <v>0</v>
      </c>
      <c r="X52" s="54">
        <f>Pivot_sourcedata_Test_Water!X52+'Pivot_sourcedata_K&amp;M_Water'!X52</f>
        <v>0</v>
      </c>
      <c r="Y52" s="54">
        <f>Pivot_sourcedata_Test_Water!Y52+'Pivot_sourcedata_K&amp;M_Water'!Y52</f>
        <v>0</v>
      </c>
      <c r="Z52" s="54">
        <f>Pivot_sourcedata_Test_Water!Z52+'Pivot_sourcedata_K&amp;M_Water'!Z52</f>
        <v>0</v>
      </c>
      <c r="AA52" s="54">
        <f>Pivot_sourcedata_Test_Water!AA52+'Pivot_sourcedata_K&amp;M_Water'!AA52</f>
        <v>0</v>
      </c>
      <c r="AB52" s="54">
        <f>Pivot_sourcedata_Test_Water!AB52+'Pivot_sourcedata_K&amp;M_Water'!AB52</f>
        <v>0</v>
      </c>
      <c r="AC52" s="54">
        <f>Pivot_sourcedata_Test_Water!AC52+'Pivot_sourcedata_K&amp;M_Water'!AC52</f>
        <v>0</v>
      </c>
      <c r="AD52" s="54">
        <f>Pivot_sourcedata_Test_Water!AD52+'Pivot_sourcedata_K&amp;M_Water'!AD52</f>
        <v>0</v>
      </c>
      <c r="AE52" s="54">
        <f>Pivot_sourcedata_Test_Water!AE52+'Pivot_sourcedata_K&amp;M_Water'!AE52</f>
        <v>0</v>
      </c>
      <c r="AF52" s="54">
        <f>Pivot_sourcedata_Test_Water!AF52+'Pivot_sourcedata_K&amp;M_Water'!AF52</f>
        <v>0</v>
      </c>
      <c r="AG52" s="54">
        <f>Pivot_sourcedata_Test_Water!AG52+'Pivot_sourcedata_K&amp;M_Water'!AG52</f>
        <v>0</v>
      </c>
      <c r="AH52" s="54">
        <f>Pivot_sourcedata_Test_Water!AH52+'Pivot_sourcedata_K&amp;M_Water'!AH52</f>
        <v>0</v>
      </c>
      <c r="AI52" s="54">
        <f>Pivot_sourcedata_Test_Water!AI52+'Pivot_sourcedata_K&amp;M_Water'!AI52</f>
        <v>0</v>
      </c>
      <c r="AJ52" s="54">
        <f>Pivot_sourcedata_Test_Water!AJ52+'Pivot_sourcedata_K&amp;M_Water'!AJ52</f>
        <v>0</v>
      </c>
      <c r="AK52" s="54">
        <f>Pivot_sourcedata_Test_Water!AK52+'Pivot_sourcedata_K&amp;M_Water'!AK52</f>
        <v>0</v>
      </c>
      <c r="AL52" s="54">
        <f>Pivot_sourcedata_Test_Water!AL52+'Pivot_sourcedata_K&amp;M_Water'!AL52</f>
        <v>0</v>
      </c>
      <c r="AM52" s="54">
        <f>Pivot_sourcedata_Test_Water!AM52+'Pivot_sourcedata_K&amp;M_Water'!AM52</f>
        <v>0</v>
      </c>
      <c r="AN52" s="54">
        <f>Pivot_sourcedata_Test_Water!AN52+'Pivot_sourcedata_K&amp;M_Water'!AN52</f>
        <v>0</v>
      </c>
      <c r="AO52" s="54">
        <f>Pivot_sourcedata_Test_Water!AO52+'Pivot_sourcedata_K&amp;M_Water'!AO52</f>
        <v>0</v>
      </c>
      <c r="AP52" s="54">
        <f>Pivot_sourcedata_Test_Water!AP52+'Pivot_sourcedata_K&amp;M_Water'!AP52</f>
        <v>0</v>
      </c>
      <c r="AQ52" s="54">
        <f>Pivot_sourcedata_Test_Water!AQ52+'Pivot_sourcedata_K&amp;M_Water'!AQ52</f>
        <v>0</v>
      </c>
      <c r="AR52" s="54">
        <f>Pivot_sourcedata_Test_Water!AR52+'Pivot_sourcedata_K&amp;M_Water'!AR52</f>
        <v>0</v>
      </c>
      <c r="AS52" s="54">
        <f>Pivot_sourcedata_Test_Water!AS52+'Pivot_sourcedata_K&amp;M_Water'!AS52</f>
        <v>0</v>
      </c>
      <c r="AT52" s="54">
        <f>Pivot_sourcedata_Test_Water!AT52+'Pivot_sourcedata_K&amp;M_Water'!AT52</f>
        <v>0</v>
      </c>
      <c r="AU52" s="54">
        <f>Pivot_sourcedata_Test_Water!AU52+'Pivot_sourcedata_K&amp;M_Water'!AU52</f>
        <v>0</v>
      </c>
      <c r="AV52" s="54">
        <f>Pivot_sourcedata_Test_Water!AV52+'Pivot_sourcedata_K&amp;M_Water'!AV52</f>
        <v>0</v>
      </c>
      <c r="AW52" s="54">
        <f>Pivot_sourcedata_Test_Water!AW52+'Pivot_sourcedata_K&amp;M_Water'!AW52</f>
        <v>0</v>
      </c>
      <c r="AX52" s="54">
        <f>Pivot_sourcedata_Test_Water!AX52+'Pivot_sourcedata_K&amp;M_Water'!AX52</f>
        <v>0</v>
      </c>
      <c r="AY52" s="54">
        <f>Pivot_sourcedata_Test_Water!AY52+'Pivot_sourcedata_K&amp;M_Water'!AY52</f>
        <v>218.78</v>
      </c>
      <c r="AZ52" s="54">
        <f>Pivot_sourcedata_Test_Water!AZ52+'Pivot_sourcedata_K&amp;M_Water'!AZ52</f>
        <v>0</v>
      </c>
      <c r="BA52" s="54">
        <f>Pivot_sourcedata_Test_Water!BA52+'Pivot_sourcedata_K&amp;M_Water'!BA52</f>
        <v>0</v>
      </c>
      <c r="BB52" s="54">
        <f>Pivot_sourcedata_Test_Water!BB52+'Pivot_sourcedata_K&amp;M_Water'!BB52</f>
        <v>0</v>
      </c>
      <c r="BC52" s="54">
        <f>Pivot_sourcedata_Test_Water!BC52+'Pivot_sourcedata_K&amp;M_Water'!BC52</f>
        <v>0</v>
      </c>
      <c r="BD52" s="54">
        <f>Pivot_sourcedata_Test_Water!BD52+'Pivot_sourcedata_K&amp;M_Water'!BD52</f>
        <v>0</v>
      </c>
      <c r="BE52" s="54">
        <f>Pivot_sourcedata_Test_Water!BE52+'Pivot_sourcedata_K&amp;M_Water'!BE52</f>
        <v>0</v>
      </c>
      <c r="BF52" s="54">
        <f>Pivot_sourcedata_Test_Water!BF52+'Pivot_sourcedata_K&amp;M_Water'!BF52</f>
        <v>0</v>
      </c>
      <c r="BG52" s="54">
        <f>Pivot_sourcedata_Test_Water!BG52+'Pivot_sourcedata_K&amp;M_Water'!BG52</f>
        <v>0</v>
      </c>
      <c r="BH52" s="54">
        <f>Pivot_sourcedata_Test_Water!BH52+'Pivot_sourcedata_K&amp;M_Water'!BH52</f>
        <v>0</v>
      </c>
      <c r="BI52" s="54">
        <f>Pivot_sourcedata_Test_Water!BI52+'Pivot_sourcedata_K&amp;M_Water'!BI52</f>
        <v>0</v>
      </c>
      <c r="BJ52" s="54">
        <f>Pivot_sourcedata_Test_Water!BJ52+'Pivot_sourcedata_K&amp;M_Water'!BJ52</f>
        <v>0</v>
      </c>
      <c r="BK52" s="54">
        <f>Pivot_sourcedata_Test_Water!BK52+'Pivot_sourcedata_K&amp;M_Water'!BK52</f>
        <v>0</v>
      </c>
      <c r="BL52" s="54">
        <f>Pivot_sourcedata_Test_Water!BL52+'Pivot_sourcedata_K&amp;M_Water'!BL52</f>
        <v>0</v>
      </c>
      <c r="BM52" s="54">
        <f>Pivot_sourcedata_Test_Water!BM52+'Pivot_sourcedata_K&amp;M_Water'!BM52</f>
        <v>0</v>
      </c>
      <c r="BN52" s="54">
        <f>Pivot_sourcedata_Test_Water!BN52+'Pivot_sourcedata_K&amp;M_Water'!BN52</f>
        <v>0</v>
      </c>
      <c r="BO52" s="54">
        <f>Pivot_sourcedata_Test_Water!BO52+'Pivot_sourcedata_K&amp;M_Water'!BO52</f>
        <v>0</v>
      </c>
      <c r="BP52" s="54">
        <f>Pivot_sourcedata_Test_Water!BP52+'Pivot_sourcedata_K&amp;M_Water'!BP52</f>
        <v>0</v>
      </c>
      <c r="BQ52" s="54">
        <f>Pivot_sourcedata_Test_Water!BQ52+'Pivot_sourcedata_K&amp;M_Water'!BQ52</f>
        <v>0</v>
      </c>
      <c r="BR52" s="54">
        <f>Pivot_sourcedata_Test_Water!BR52+'Pivot_sourcedata_K&amp;M_Water'!BR52</f>
        <v>0</v>
      </c>
      <c r="BS52" s="54">
        <f>Pivot_sourcedata_Test_Water!BS52+'Pivot_sourcedata_K&amp;M_Water'!BS52</f>
        <v>0</v>
      </c>
      <c r="BT52" s="54">
        <f>Pivot_sourcedata_Test_Water!BT52+'Pivot_sourcedata_K&amp;M_Water'!BT52</f>
        <v>0</v>
      </c>
      <c r="BU52" s="54">
        <f>Pivot_sourcedata_Test_Water!BU52+'Pivot_sourcedata_K&amp;M_Water'!BU52</f>
        <v>0</v>
      </c>
      <c r="BV52" s="54">
        <f>Pivot_sourcedata_Test_Water!BV52+'Pivot_sourcedata_K&amp;M_Water'!BV52</f>
        <v>0</v>
      </c>
      <c r="BW52" s="54">
        <f>Pivot_sourcedata_Test_Water!BW52+'Pivot_sourcedata_K&amp;M_Water'!BW52</f>
        <v>0</v>
      </c>
      <c r="BX52" s="54">
        <f>Pivot_sourcedata_Test_Water!BX52+'Pivot_sourcedata_K&amp;M_Water'!BX52</f>
        <v>0</v>
      </c>
      <c r="BY52" s="54">
        <f>Pivot_sourcedata_Test_Water!BY52+'Pivot_sourcedata_K&amp;M_Water'!BY52</f>
        <v>0</v>
      </c>
      <c r="BZ52" s="54">
        <f>Pivot_sourcedata_Test_Water!BZ52+'Pivot_sourcedata_K&amp;M_Water'!BZ52</f>
        <v>0</v>
      </c>
      <c r="CA52" s="54">
        <f>Pivot_sourcedata_Test_Water!CA52+'Pivot_sourcedata_K&amp;M_Water'!CA52</f>
        <v>0</v>
      </c>
      <c r="CB52" s="54">
        <f>Pivot_sourcedata_Test_Water!CB52+'Pivot_sourcedata_K&amp;M_Water'!CB52</f>
        <v>0</v>
      </c>
      <c r="CC52" s="54">
        <f>Pivot_sourcedata_Test_Water!CC52+'Pivot_sourcedata_K&amp;M_Water'!CC52</f>
        <v>0</v>
      </c>
      <c r="CD52" s="54">
        <f>Pivot_sourcedata_Test_Water!CD52+'Pivot_sourcedata_K&amp;M_Water'!CD52</f>
        <v>0</v>
      </c>
      <c r="CE52" s="54">
        <f>Pivot_sourcedata_Test_Water!CE52+'Pivot_sourcedata_K&amp;M_Water'!CE52</f>
        <v>0</v>
      </c>
      <c r="CF52" s="54">
        <f>Pivot_sourcedata_Test_Water!CF52+'Pivot_sourcedata_K&amp;M_Water'!CF52</f>
        <v>0</v>
      </c>
      <c r="CG52" s="54">
        <f>Pivot_sourcedata_Test_Water!CG52+'Pivot_sourcedata_K&amp;M_Water'!CG52</f>
        <v>0</v>
      </c>
      <c r="CH52" s="54">
        <f>Pivot_sourcedata_Test_Water!CH52+'Pivot_sourcedata_K&amp;M_Water'!CH52</f>
        <v>0</v>
      </c>
      <c r="CI52" s="54">
        <f>Pivot_sourcedata_Test_Water!CI52+'Pivot_sourcedata_K&amp;M_Water'!CI52</f>
        <v>0</v>
      </c>
      <c r="CJ52" s="54">
        <f>Pivot_sourcedata_Test_Water!CJ52+'Pivot_sourcedata_K&amp;M_Water'!CJ52</f>
        <v>0</v>
      </c>
      <c r="CK52" s="54">
        <f>Pivot_sourcedata_Test_Water!CK52+'Pivot_sourcedata_K&amp;M_Water'!CK52</f>
        <v>0</v>
      </c>
      <c r="CL52" s="54">
        <f>Pivot_sourcedata_Test_Water!CL52+'Pivot_sourcedata_K&amp;M_Water'!CL52</f>
        <v>0</v>
      </c>
      <c r="CM52" s="54">
        <f>Pivot_sourcedata_Test_Water!CM52+'Pivot_sourcedata_K&amp;M_Water'!CM52</f>
        <v>0</v>
      </c>
      <c r="CN52" s="54">
        <f>Pivot_sourcedata_Test_Water!CN52+'Pivot_sourcedata_K&amp;M_Water'!CN52</f>
        <v>0</v>
      </c>
      <c r="CO52" s="54">
        <f>Pivot_sourcedata_Test_Water!CO52+'Pivot_sourcedata_K&amp;M_Water'!CO52</f>
        <v>0</v>
      </c>
      <c r="CP52" s="54">
        <f>Pivot_sourcedata_Test_Water!CP52+'Pivot_sourcedata_K&amp;M_Water'!CP52</f>
        <v>0</v>
      </c>
      <c r="CQ52" s="54">
        <f>Pivot_sourcedata_Test_Water!CQ52+'Pivot_sourcedata_K&amp;M_Water'!CQ52</f>
        <v>0</v>
      </c>
      <c r="CR52" s="54">
        <f>Pivot_sourcedata_Test_Water!CR52+'Pivot_sourcedata_K&amp;M_Water'!CR52</f>
        <v>0</v>
      </c>
      <c r="CS52" s="54">
        <f>Pivot_sourcedata_Test_Water!CS52+'Pivot_sourcedata_K&amp;M_Water'!CS52</f>
        <v>0</v>
      </c>
      <c r="CT52" s="54">
        <f>Pivot_sourcedata_Test_Water!CT52+'Pivot_sourcedata_K&amp;M_Water'!CT52</f>
        <v>0</v>
      </c>
      <c r="CU52" s="54">
        <f>Pivot_sourcedata_Test_Water!CU52+'Pivot_sourcedata_K&amp;M_Water'!CU52</f>
        <v>0</v>
      </c>
      <c r="CV52" s="54">
        <f>Pivot_sourcedata_Test_Water!CV52+'Pivot_sourcedata_K&amp;M_Water'!CV52</f>
        <v>0</v>
      </c>
      <c r="CW52" s="54">
        <f>Pivot_sourcedata_Test_Water!CW52+'Pivot_sourcedata_K&amp;M_Water'!CW52</f>
        <v>0</v>
      </c>
      <c r="CX52" s="54">
        <f>Pivot_sourcedata_Test_Water!CX52+'Pivot_sourcedata_K&amp;M_Water'!CX52</f>
        <v>0</v>
      </c>
      <c r="CY52" s="54">
        <f>Pivot_sourcedata_Test_Water!CY52+'Pivot_sourcedata_K&amp;M_Water'!CY52</f>
        <v>0</v>
      </c>
      <c r="CZ52" s="54">
        <f>Pivot_sourcedata_Test_Water!CZ52+'Pivot_sourcedata_K&amp;M_Water'!CZ52</f>
        <v>0</v>
      </c>
      <c r="DA52" s="54">
        <f>Pivot_sourcedata_Test_Water!DA52+'Pivot_sourcedata_K&amp;M_Water'!DA52</f>
        <v>0</v>
      </c>
      <c r="DB52" s="323">
        <f t="shared" si="0"/>
        <v>218.78</v>
      </c>
    </row>
    <row r="53" spans="1:106" x14ac:dyDescent="0.25">
      <c r="A53" s="106">
        <v>45</v>
      </c>
      <c r="B53" s="107">
        <v>5600</v>
      </c>
      <c r="C53" s="106" t="s">
        <v>223</v>
      </c>
      <c r="D53" s="54">
        <f>Pivot_sourcedata_Test_Water!D53+'Pivot_sourcedata_K&amp;M_Water'!D53</f>
        <v>0</v>
      </c>
      <c r="E53" s="54">
        <f>Pivot_sourcedata_Test_Water!E53+'Pivot_sourcedata_K&amp;M_Water'!E53</f>
        <v>0</v>
      </c>
      <c r="F53" s="54">
        <f>Pivot_sourcedata_Test_Water!F53+'Pivot_sourcedata_K&amp;M_Water'!F53</f>
        <v>0</v>
      </c>
      <c r="G53" s="54">
        <f>Pivot_sourcedata_Test_Water!G53+'Pivot_sourcedata_K&amp;M_Water'!G53</f>
        <v>0</v>
      </c>
      <c r="H53" s="54">
        <f>Pivot_sourcedata_Test_Water!H53+'Pivot_sourcedata_K&amp;M_Water'!H53</f>
        <v>0</v>
      </c>
      <c r="I53" s="54">
        <f>Pivot_sourcedata_Test_Water!I53+'Pivot_sourcedata_K&amp;M_Water'!I53</f>
        <v>0</v>
      </c>
      <c r="J53" s="54">
        <f>Pivot_sourcedata_Test_Water!J53+'Pivot_sourcedata_K&amp;M_Water'!J53</f>
        <v>2154.14</v>
      </c>
      <c r="K53" s="54">
        <f>Pivot_sourcedata_Test_Water!K53+'Pivot_sourcedata_K&amp;M_Water'!K53</f>
        <v>0</v>
      </c>
      <c r="L53" s="54">
        <f>Pivot_sourcedata_Test_Water!L53+'Pivot_sourcedata_K&amp;M_Water'!L53</f>
        <v>0</v>
      </c>
      <c r="M53" s="54">
        <f>Pivot_sourcedata_Test_Water!M53+'Pivot_sourcedata_K&amp;M_Water'!M53</f>
        <v>0</v>
      </c>
      <c r="N53" s="54">
        <f>Pivot_sourcedata_Test_Water!N53+'Pivot_sourcedata_K&amp;M_Water'!N53</f>
        <v>0</v>
      </c>
      <c r="O53" s="54">
        <f>Pivot_sourcedata_Test_Water!O53+'Pivot_sourcedata_K&amp;M_Water'!O53</f>
        <v>0</v>
      </c>
      <c r="P53" s="54">
        <f>Pivot_sourcedata_Test_Water!P53+'Pivot_sourcedata_K&amp;M_Water'!P53</f>
        <v>0</v>
      </c>
      <c r="Q53" s="54">
        <f>Pivot_sourcedata_Test_Water!Q53+'Pivot_sourcedata_K&amp;M_Water'!Q53</f>
        <v>0</v>
      </c>
      <c r="R53" s="54">
        <f>Pivot_sourcedata_Test_Water!R53+'Pivot_sourcedata_K&amp;M_Water'!R53</f>
        <v>0</v>
      </c>
      <c r="S53" s="54">
        <f>Pivot_sourcedata_Test_Water!S53+'Pivot_sourcedata_K&amp;M_Water'!S53</f>
        <v>0</v>
      </c>
      <c r="T53" s="54">
        <f>Pivot_sourcedata_Test_Water!T53+'Pivot_sourcedata_K&amp;M_Water'!T53</f>
        <v>0</v>
      </c>
      <c r="U53" s="54">
        <f>Pivot_sourcedata_Test_Water!U53+'Pivot_sourcedata_K&amp;M_Water'!U53</f>
        <v>0</v>
      </c>
      <c r="V53" s="54">
        <f>Pivot_sourcedata_Test_Water!V53+'Pivot_sourcedata_K&amp;M_Water'!V53</f>
        <v>0</v>
      </c>
      <c r="W53" s="54">
        <f>Pivot_sourcedata_Test_Water!W53+'Pivot_sourcedata_K&amp;M_Water'!W53</f>
        <v>0</v>
      </c>
      <c r="X53" s="54">
        <f>Pivot_sourcedata_Test_Water!X53+'Pivot_sourcedata_K&amp;M_Water'!X53</f>
        <v>0</v>
      </c>
      <c r="Y53" s="54">
        <f>Pivot_sourcedata_Test_Water!Y53+'Pivot_sourcedata_K&amp;M_Water'!Y53</f>
        <v>0</v>
      </c>
      <c r="Z53" s="54">
        <f>Pivot_sourcedata_Test_Water!Z53+'Pivot_sourcedata_K&amp;M_Water'!Z53</f>
        <v>0</v>
      </c>
      <c r="AA53" s="54">
        <f>Pivot_sourcedata_Test_Water!AA53+'Pivot_sourcedata_K&amp;M_Water'!AA53</f>
        <v>0</v>
      </c>
      <c r="AB53" s="54">
        <f>Pivot_sourcedata_Test_Water!AB53+'Pivot_sourcedata_K&amp;M_Water'!AB53</f>
        <v>0</v>
      </c>
      <c r="AC53" s="54">
        <f>Pivot_sourcedata_Test_Water!AC53+'Pivot_sourcedata_K&amp;M_Water'!AC53</f>
        <v>0</v>
      </c>
      <c r="AD53" s="54">
        <f>Pivot_sourcedata_Test_Water!AD53+'Pivot_sourcedata_K&amp;M_Water'!AD53</f>
        <v>0</v>
      </c>
      <c r="AE53" s="54">
        <f>Pivot_sourcedata_Test_Water!AE53+'Pivot_sourcedata_K&amp;M_Water'!AE53</f>
        <v>0</v>
      </c>
      <c r="AF53" s="54">
        <f>Pivot_sourcedata_Test_Water!AF53+'Pivot_sourcedata_K&amp;M_Water'!AF53</f>
        <v>0</v>
      </c>
      <c r="AG53" s="54">
        <f>Pivot_sourcedata_Test_Water!AG53+'Pivot_sourcedata_K&amp;M_Water'!AG53</f>
        <v>0</v>
      </c>
      <c r="AH53" s="54">
        <f>Pivot_sourcedata_Test_Water!AH53+'Pivot_sourcedata_K&amp;M_Water'!AH53</f>
        <v>0</v>
      </c>
      <c r="AI53" s="54">
        <f>Pivot_sourcedata_Test_Water!AI53+'Pivot_sourcedata_K&amp;M_Water'!AI53</f>
        <v>0</v>
      </c>
      <c r="AJ53" s="54">
        <f>Pivot_sourcedata_Test_Water!AJ53+'Pivot_sourcedata_K&amp;M_Water'!AJ53</f>
        <v>0</v>
      </c>
      <c r="AK53" s="54">
        <f>Pivot_sourcedata_Test_Water!AK53+'Pivot_sourcedata_K&amp;M_Water'!AK53</f>
        <v>0</v>
      </c>
      <c r="AL53" s="54">
        <f>Pivot_sourcedata_Test_Water!AL53+'Pivot_sourcedata_K&amp;M_Water'!AL53</f>
        <v>0</v>
      </c>
      <c r="AM53" s="54">
        <f>Pivot_sourcedata_Test_Water!AM53+'Pivot_sourcedata_K&amp;M_Water'!AM53</f>
        <v>0</v>
      </c>
      <c r="AN53" s="54">
        <f>Pivot_sourcedata_Test_Water!AN53+'Pivot_sourcedata_K&amp;M_Water'!AN53</f>
        <v>0</v>
      </c>
      <c r="AO53" s="54">
        <f>Pivot_sourcedata_Test_Water!AO53+'Pivot_sourcedata_K&amp;M_Water'!AO53</f>
        <v>0</v>
      </c>
      <c r="AP53" s="54">
        <f>Pivot_sourcedata_Test_Water!AP53+'Pivot_sourcedata_K&amp;M_Water'!AP53</f>
        <v>0</v>
      </c>
      <c r="AQ53" s="54">
        <f>Pivot_sourcedata_Test_Water!AQ53+'Pivot_sourcedata_K&amp;M_Water'!AQ53</f>
        <v>0</v>
      </c>
      <c r="AR53" s="54">
        <f>Pivot_sourcedata_Test_Water!AR53+'Pivot_sourcedata_K&amp;M_Water'!AR53</f>
        <v>0</v>
      </c>
      <c r="AS53" s="54">
        <f>Pivot_sourcedata_Test_Water!AS53+'Pivot_sourcedata_K&amp;M_Water'!AS53</f>
        <v>0</v>
      </c>
      <c r="AT53" s="54">
        <f>Pivot_sourcedata_Test_Water!AT53+'Pivot_sourcedata_K&amp;M_Water'!AT53</f>
        <v>0</v>
      </c>
      <c r="AU53" s="54">
        <f>Pivot_sourcedata_Test_Water!AU53+'Pivot_sourcedata_K&amp;M_Water'!AU53</f>
        <v>0</v>
      </c>
      <c r="AV53" s="54">
        <f>Pivot_sourcedata_Test_Water!AV53+'Pivot_sourcedata_K&amp;M_Water'!AV53</f>
        <v>0</v>
      </c>
      <c r="AW53" s="54">
        <f>Pivot_sourcedata_Test_Water!AW53+'Pivot_sourcedata_K&amp;M_Water'!AW53</f>
        <v>0</v>
      </c>
      <c r="AX53" s="54">
        <f>Pivot_sourcedata_Test_Water!AX53+'Pivot_sourcedata_K&amp;M_Water'!AX53</f>
        <v>0</v>
      </c>
      <c r="AY53" s="54">
        <f>Pivot_sourcedata_Test_Water!AY53+'Pivot_sourcedata_K&amp;M_Water'!AY53</f>
        <v>0</v>
      </c>
      <c r="AZ53" s="54">
        <f>Pivot_sourcedata_Test_Water!AZ53+'Pivot_sourcedata_K&amp;M_Water'!AZ53</f>
        <v>0</v>
      </c>
      <c r="BA53" s="54">
        <f>Pivot_sourcedata_Test_Water!BA53+'Pivot_sourcedata_K&amp;M_Water'!BA53</f>
        <v>0</v>
      </c>
      <c r="BB53" s="54">
        <f>Pivot_sourcedata_Test_Water!BB53+'Pivot_sourcedata_K&amp;M_Water'!BB53</f>
        <v>0</v>
      </c>
      <c r="BC53" s="54">
        <f>Pivot_sourcedata_Test_Water!BC53+'Pivot_sourcedata_K&amp;M_Water'!BC53</f>
        <v>0</v>
      </c>
      <c r="BD53" s="54">
        <f>Pivot_sourcedata_Test_Water!BD53+'Pivot_sourcedata_K&amp;M_Water'!BD53</f>
        <v>0</v>
      </c>
      <c r="BE53" s="54">
        <f>Pivot_sourcedata_Test_Water!BE53+'Pivot_sourcedata_K&amp;M_Water'!BE53</f>
        <v>0</v>
      </c>
      <c r="BF53" s="54">
        <f>Pivot_sourcedata_Test_Water!BF53+'Pivot_sourcedata_K&amp;M_Water'!BF53</f>
        <v>0</v>
      </c>
      <c r="BG53" s="54">
        <f>Pivot_sourcedata_Test_Water!BG53+'Pivot_sourcedata_K&amp;M_Water'!BG53</f>
        <v>0</v>
      </c>
      <c r="BH53" s="54">
        <f>Pivot_sourcedata_Test_Water!BH53+'Pivot_sourcedata_K&amp;M_Water'!BH53</f>
        <v>0</v>
      </c>
      <c r="BI53" s="54">
        <f>Pivot_sourcedata_Test_Water!BI53+'Pivot_sourcedata_K&amp;M_Water'!BI53</f>
        <v>0</v>
      </c>
      <c r="BJ53" s="54">
        <f>Pivot_sourcedata_Test_Water!BJ53+'Pivot_sourcedata_K&amp;M_Water'!BJ53</f>
        <v>0</v>
      </c>
      <c r="BK53" s="54">
        <f>Pivot_sourcedata_Test_Water!BK53+'Pivot_sourcedata_K&amp;M_Water'!BK53</f>
        <v>0</v>
      </c>
      <c r="BL53" s="54">
        <f>Pivot_sourcedata_Test_Water!BL53+'Pivot_sourcedata_K&amp;M_Water'!BL53</f>
        <v>0</v>
      </c>
      <c r="BM53" s="54">
        <f>Pivot_sourcedata_Test_Water!BM53+'Pivot_sourcedata_K&amp;M_Water'!BM53</f>
        <v>0</v>
      </c>
      <c r="BN53" s="54">
        <f>Pivot_sourcedata_Test_Water!BN53+'Pivot_sourcedata_K&amp;M_Water'!BN53</f>
        <v>0</v>
      </c>
      <c r="BO53" s="54">
        <f>Pivot_sourcedata_Test_Water!BO53+'Pivot_sourcedata_K&amp;M_Water'!BO53</f>
        <v>0</v>
      </c>
      <c r="BP53" s="54">
        <f>Pivot_sourcedata_Test_Water!BP53+'Pivot_sourcedata_K&amp;M_Water'!BP53</f>
        <v>0</v>
      </c>
      <c r="BQ53" s="54">
        <f>Pivot_sourcedata_Test_Water!BQ53+'Pivot_sourcedata_K&amp;M_Water'!BQ53</f>
        <v>0</v>
      </c>
      <c r="BR53" s="54">
        <f>Pivot_sourcedata_Test_Water!BR53+'Pivot_sourcedata_K&amp;M_Water'!BR53</f>
        <v>0</v>
      </c>
      <c r="BS53" s="54">
        <f>Pivot_sourcedata_Test_Water!BS53+'Pivot_sourcedata_K&amp;M_Water'!BS53</f>
        <v>0</v>
      </c>
      <c r="BT53" s="54">
        <f>Pivot_sourcedata_Test_Water!BT53+'Pivot_sourcedata_K&amp;M_Water'!BT53</f>
        <v>0</v>
      </c>
      <c r="BU53" s="54">
        <f>Pivot_sourcedata_Test_Water!BU53+'Pivot_sourcedata_K&amp;M_Water'!BU53</f>
        <v>0</v>
      </c>
      <c r="BV53" s="54">
        <f>Pivot_sourcedata_Test_Water!BV53+'Pivot_sourcedata_K&amp;M_Water'!BV53</f>
        <v>0</v>
      </c>
      <c r="BW53" s="54">
        <f>Pivot_sourcedata_Test_Water!BW53+'Pivot_sourcedata_K&amp;M_Water'!BW53</f>
        <v>0</v>
      </c>
      <c r="BX53" s="54">
        <f>Pivot_sourcedata_Test_Water!BX53+'Pivot_sourcedata_K&amp;M_Water'!BX53</f>
        <v>0</v>
      </c>
      <c r="BY53" s="54">
        <f>Pivot_sourcedata_Test_Water!BY53+'Pivot_sourcedata_K&amp;M_Water'!BY53</f>
        <v>0</v>
      </c>
      <c r="BZ53" s="54">
        <f>Pivot_sourcedata_Test_Water!BZ53+'Pivot_sourcedata_K&amp;M_Water'!BZ53</f>
        <v>0</v>
      </c>
      <c r="CA53" s="54">
        <f>Pivot_sourcedata_Test_Water!CA53+'Pivot_sourcedata_K&amp;M_Water'!CA53</f>
        <v>34528.020000000004</v>
      </c>
      <c r="CB53" s="54">
        <f>Pivot_sourcedata_Test_Water!CB53+'Pivot_sourcedata_K&amp;M_Water'!CB53</f>
        <v>0</v>
      </c>
      <c r="CC53" s="54">
        <f>Pivot_sourcedata_Test_Water!CC53+'Pivot_sourcedata_K&amp;M_Water'!CC53</f>
        <v>0</v>
      </c>
      <c r="CD53" s="54">
        <f>Pivot_sourcedata_Test_Water!CD53+'Pivot_sourcedata_K&amp;M_Water'!CD53</f>
        <v>0</v>
      </c>
      <c r="CE53" s="54">
        <f>Pivot_sourcedata_Test_Water!CE53+'Pivot_sourcedata_K&amp;M_Water'!CE53</f>
        <v>0</v>
      </c>
      <c r="CF53" s="54">
        <f>Pivot_sourcedata_Test_Water!CF53+'Pivot_sourcedata_K&amp;M_Water'!CF53</f>
        <v>0</v>
      </c>
      <c r="CG53" s="54">
        <f>Pivot_sourcedata_Test_Water!CG53+'Pivot_sourcedata_K&amp;M_Water'!CG53</f>
        <v>0</v>
      </c>
      <c r="CH53" s="54">
        <f>Pivot_sourcedata_Test_Water!CH53+'Pivot_sourcedata_K&amp;M_Water'!CH53</f>
        <v>0</v>
      </c>
      <c r="CI53" s="54">
        <f>Pivot_sourcedata_Test_Water!CI53+'Pivot_sourcedata_K&amp;M_Water'!CI53</f>
        <v>0</v>
      </c>
      <c r="CJ53" s="54">
        <f>Pivot_sourcedata_Test_Water!CJ53+'Pivot_sourcedata_K&amp;M_Water'!CJ53</f>
        <v>0</v>
      </c>
      <c r="CK53" s="54">
        <f>Pivot_sourcedata_Test_Water!CK53+'Pivot_sourcedata_K&amp;M_Water'!CK53</f>
        <v>0</v>
      </c>
      <c r="CL53" s="54">
        <f>Pivot_sourcedata_Test_Water!CL53+'Pivot_sourcedata_K&amp;M_Water'!CL53</f>
        <v>0</v>
      </c>
      <c r="CM53" s="54">
        <f>Pivot_sourcedata_Test_Water!CM53+'Pivot_sourcedata_K&amp;M_Water'!CM53</f>
        <v>0</v>
      </c>
      <c r="CN53" s="54">
        <f>Pivot_sourcedata_Test_Water!CN53+'Pivot_sourcedata_K&amp;M_Water'!CN53</f>
        <v>0</v>
      </c>
      <c r="CO53" s="54">
        <f>Pivot_sourcedata_Test_Water!CO53+'Pivot_sourcedata_K&amp;M_Water'!CO53</f>
        <v>0</v>
      </c>
      <c r="CP53" s="54">
        <f>Pivot_sourcedata_Test_Water!CP53+'Pivot_sourcedata_K&amp;M_Water'!CP53</f>
        <v>0</v>
      </c>
      <c r="CQ53" s="54">
        <f>Pivot_sourcedata_Test_Water!CQ53+'Pivot_sourcedata_K&amp;M_Water'!CQ53</f>
        <v>0</v>
      </c>
      <c r="CR53" s="54">
        <f>Pivot_sourcedata_Test_Water!CR53+'Pivot_sourcedata_K&amp;M_Water'!CR53</f>
        <v>0</v>
      </c>
      <c r="CS53" s="54">
        <f>Pivot_sourcedata_Test_Water!CS53+'Pivot_sourcedata_K&amp;M_Water'!CS53</f>
        <v>0</v>
      </c>
      <c r="CT53" s="54">
        <f>Pivot_sourcedata_Test_Water!CT53+'Pivot_sourcedata_K&amp;M_Water'!CT53</f>
        <v>0</v>
      </c>
      <c r="CU53" s="54">
        <f>Pivot_sourcedata_Test_Water!CU53+'Pivot_sourcedata_K&amp;M_Water'!CU53</f>
        <v>0</v>
      </c>
      <c r="CV53" s="54">
        <f>Pivot_sourcedata_Test_Water!CV53+'Pivot_sourcedata_K&amp;M_Water'!CV53</f>
        <v>0</v>
      </c>
      <c r="CW53" s="54">
        <f>Pivot_sourcedata_Test_Water!CW53+'Pivot_sourcedata_K&amp;M_Water'!CW53</f>
        <v>0</v>
      </c>
      <c r="CX53" s="54">
        <f>Pivot_sourcedata_Test_Water!CX53+'Pivot_sourcedata_K&amp;M_Water'!CX53</f>
        <v>0</v>
      </c>
      <c r="CY53" s="54">
        <f>Pivot_sourcedata_Test_Water!CY53+'Pivot_sourcedata_K&amp;M_Water'!CY53</f>
        <v>0</v>
      </c>
      <c r="CZ53" s="54">
        <f>Pivot_sourcedata_Test_Water!CZ53+'Pivot_sourcedata_K&amp;M_Water'!CZ53</f>
        <v>0</v>
      </c>
      <c r="DA53" s="54">
        <f>Pivot_sourcedata_Test_Water!DA53+'Pivot_sourcedata_K&amp;M_Water'!DA53</f>
        <v>0</v>
      </c>
      <c r="DB53" s="323">
        <f t="shared" si="0"/>
        <v>36682.160000000003</v>
      </c>
    </row>
    <row r="54" spans="1:106" x14ac:dyDescent="0.25">
      <c r="A54" s="106">
        <v>46</v>
      </c>
      <c r="B54" s="107">
        <v>5605</v>
      </c>
      <c r="C54" s="106" t="s">
        <v>224</v>
      </c>
      <c r="D54" s="54">
        <f>Pivot_sourcedata_Test_Water!D54+'Pivot_sourcedata_K&amp;M_Water'!D54</f>
        <v>0</v>
      </c>
      <c r="E54" s="54">
        <f>Pivot_sourcedata_Test_Water!E54+'Pivot_sourcedata_K&amp;M_Water'!E54</f>
        <v>0</v>
      </c>
      <c r="F54" s="54">
        <f>Pivot_sourcedata_Test_Water!F54+'Pivot_sourcedata_K&amp;M_Water'!F54</f>
        <v>0</v>
      </c>
      <c r="G54" s="54">
        <f>Pivot_sourcedata_Test_Water!G54+'Pivot_sourcedata_K&amp;M_Water'!G54</f>
        <v>0</v>
      </c>
      <c r="H54" s="54">
        <f>Pivot_sourcedata_Test_Water!H54+'Pivot_sourcedata_K&amp;M_Water'!H54</f>
        <v>0</v>
      </c>
      <c r="I54" s="54">
        <f>Pivot_sourcedata_Test_Water!I54+'Pivot_sourcedata_K&amp;M_Water'!I54</f>
        <v>0</v>
      </c>
      <c r="J54" s="54">
        <f>Pivot_sourcedata_Test_Water!J54+'Pivot_sourcedata_K&amp;M_Water'!J54</f>
        <v>0</v>
      </c>
      <c r="K54" s="54">
        <f>Pivot_sourcedata_Test_Water!K54+'Pivot_sourcedata_K&amp;M_Water'!K54</f>
        <v>0</v>
      </c>
      <c r="L54" s="54">
        <f>Pivot_sourcedata_Test_Water!L54+'Pivot_sourcedata_K&amp;M_Water'!L54</f>
        <v>0</v>
      </c>
      <c r="M54" s="54">
        <f>Pivot_sourcedata_Test_Water!M54+'Pivot_sourcedata_K&amp;M_Water'!M54</f>
        <v>0</v>
      </c>
      <c r="N54" s="54">
        <f>Pivot_sourcedata_Test_Water!N54+'Pivot_sourcedata_K&amp;M_Water'!N54</f>
        <v>0</v>
      </c>
      <c r="O54" s="54">
        <f>Pivot_sourcedata_Test_Water!O54+'Pivot_sourcedata_K&amp;M_Water'!O54</f>
        <v>0</v>
      </c>
      <c r="P54" s="54">
        <f>Pivot_sourcedata_Test_Water!P54+'Pivot_sourcedata_K&amp;M_Water'!P54</f>
        <v>0</v>
      </c>
      <c r="Q54" s="54">
        <f>Pivot_sourcedata_Test_Water!Q54+'Pivot_sourcedata_K&amp;M_Water'!Q54</f>
        <v>0</v>
      </c>
      <c r="R54" s="54">
        <f>Pivot_sourcedata_Test_Water!R54+'Pivot_sourcedata_K&amp;M_Water'!R54</f>
        <v>0</v>
      </c>
      <c r="S54" s="54">
        <f>Pivot_sourcedata_Test_Water!S54+'Pivot_sourcedata_K&amp;M_Water'!S54</f>
        <v>0</v>
      </c>
      <c r="T54" s="54">
        <f>Pivot_sourcedata_Test_Water!T54+'Pivot_sourcedata_K&amp;M_Water'!T54</f>
        <v>0</v>
      </c>
      <c r="U54" s="54">
        <f>Pivot_sourcedata_Test_Water!U54+'Pivot_sourcedata_K&amp;M_Water'!U54</f>
        <v>0</v>
      </c>
      <c r="V54" s="54">
        <f>Pivot_sourcedata_Test_Water!V54+'Pivot_sourcedata_K&amp;M_Water'!V54</f>
        <v>0</v>
      </c>
      <c r="W54" s="54">
        <f>Pivot_sourcedata_Test_Water!W54+'Pivot_sourcedata_K&amp;M_Water'!W54</f>
        <v>0</v>
      </c>
      <c r="X54" s="54">
        <f>Pivot_sourcedata_Test_Water!X54+'Pivot_sourcedata_K&amp;M_Water'!X54</f>
        <v>0</v>
      </c>
      <c r="Y54" s="54">
        <f>Pivot_sourcedata_Test_Water!Y54+'Pivot_sourcedata_K&amp;M_Water'!Y54</f>
        <v>0</v>
      </c>
      <c r="Z54" s="54">
        <f>Pivot_sourcedata_Test_Water!Z54+'Pivot_sourcedata_K&amp;M_Water'!Z54</f>
        <v>0</v>
      </c>
      <c r="AA54" s="54">
        <f>Pivot_sourcedata_Test_Water!AA54+'Pivot_sourcedata_K&amp;M_Water'!AA54</f>
        <v>0</v>
      </c>
      <c r="AB54" s="54">
        <f>Pivot_sourcedata_Test_Water!AB54+'Pivot_sourcedata_K&amp;M_Water'!AB54</f>
        <v>0</v>
      </c>
      <c r="AC54" s="54">
        <f>Pivot_sourcedata_Test_Water!AC54+'Pivot_sourcedata_K&amp;M_Water'!AC54</f>
        <v>0</v>
      </c>
      <c r="AD54" s="54">
        <f>Pivot_sourcedata_Test_Water!AD54+'Pivot_sourcedata_K&amp;M_Water'!AD54</f>
        <v>0</v>
      </c>
      <c r="AE54" s="54">
        <f>Pivot_sourcedata_Test_Water!AE54+'Pivot_sourcedata_K&amp;M_Water'!AE54</f>
        <v>0</v>
      </c>
      <c r="AF54" s="54">
        <f>Pivot_sourcedata_Test_Water!AF54+'Pivot_sourcedata_K&amp;M_Water'!AF54</f>
        <v>0</v>
      </c>
      <c r="AG54" s="54">
        <f>Pivot_sourcedata_Test_Water!AG54+'Pivot_sourcedata_K&amp;M_Water'!AG54</f>
        <v>0</v>
      </c>
      <c r="AH54" s="54">
        <f>Pivot_sourcedata_Test_Water!AH54+'Pivot_sourcedata_K&amp;M_Water'!AH54</f>
        <v>0</v>
      </c>
      <c r="AI54" s="54">
        <f>Pivot_sourcedata_Test_Water!AI54+'Pivot_sourcedata_K&amp;M_Water'!AI54</f>
        <v>0</v>
      </c>
      <c r="AJ54" s="54">
        <f>Pivot_sourcedata_Test_Water!AJ54+'Pivot_sourcedata_K&amp;M_Water'!AJ54</f>
        <v>0</v>
      </c>
      <c r="AK54" s="54">
        <f>Pivot_sourcedata_Test_Water!AK54+'Pivot_sourcedata_K&amp;M_Water'!AK54</f>
        <v>0</v>
      </c>
      <c r="AL54" s="54">
        <f>Pivot_sourcedata_Test_Water!AL54+'Pivot_sourcedata_K&amp;M_Water'!AL54</f>
        <v>0</v>
      </c>
      <c r="AM54" s="54">
        <f>Pivot_sourcedata_Test_Water!AM54+'Pivot_sourcedata_K&amp;M_Water'!AM54</f>
        <v>0</v>
      </c>
      <c r="AN54" s="54">
        <f>Pivot_sourcedata_Test_Water!AN54+'Pivot_sourcedata_K&amp;M_Water'!AN54</f>
        <v>0</v>
      </c>
      <c r="AO54" s="54">
        <f>Pivot_sourcedata_Test_Water!AO54+'Pivot_sourcedata_K&amp;M_Water'!AO54</f>
        <v>0</v>
      </c>
      <c r="AP54" s="54">
        <f>Pivot_sourcedata_Test_Water!AP54+'Pivot_sourcedata_K&amp;M_Water'!AP54</f>
        <v>0</v>
      </c>
      <c r="AQ54" s="54">
        <f>Pivot_sourcedata_Test_Water!AQ54+'Pivot_sourcedata_K&amp;M_Water'!AQ54</f>
        <v>0</v>
      </c>
      <c r="AR54" s="54">
        <f>Pivot_sourcedata_Test_Water!AR54+'Pivot_sourcedata_K&amp;M_Water'!AR54</f>
        <v>0</v>
      </c>
      <c r="AS54" s="54">
        <f>Pivot_sourcedata_Test_Water!AS54+'Pivot_sourcedata_K&amp;M_Water'!AS54</f>
        <v>0</v>
      </c>
      <c r="AT54" s="54">
        <f>Pivot_sourcedata_Test_Water!AT54+'Pivot_sourcedata_K&amp;M_Water'!AT54</f>
        <v>0</v>
      </c>
      <c r="AU54" s="54">
        <f>Pivot_sourcedata_Test_Water!AU54+'Pivot_sourcedata_K&amp;M_Water'!AU54</f>
        <v>317.12</v>
      </c>
      <c r="AV54" s="54">
        <f>Pivot_sourcedata_Test_Water!AV54+'Pivot_sourcedata_K&amp;M_Water'!AV54</f>
        <v>0</v>
      </c>
      <c r="AW54" s="54">
        <f>Pivot_sourcedata_Test_Water!AW54+'Pivot_sourcedata_K&amp;M_Water'!AW54</f>
        <v>0</v>
      </c>
      <c r="AX54" s="54">
        <f>Pivot_sourcedata_Test_Water!AX54+'Pivot_sourcedata_K&amp;M_Water'!AX54</f>
        <v>0</v>
      </c>
      <c r="AY54" s="54">
        <f>Pivot_sourcedata_Test_Water!AY54+'Pivot_sourcedata_K&amp;M_Water'!AY54</f>
        <v>0</v>
      </c>
      <c r="AZ54" s="54">
        <f>Pivot_sourcedata_Test_Water!AZ54+'Pivot_sourcedata_K&amp;M_Water'!AZ54</f>
        <v>0</v>
      </c>
      <c r="BA54" s="54">
        <f>Pivot_sourcedata_Test_Water!BA54+'Pivot_sourcedata_K&amp;M_Water'!BA54</f>
        <v>0</v>
      </c>
      <c r="BB54" s="54">
        <f>Pivot_sourcedata_Test_Water!BB54+'Pivot_sourcedata_K&amp;M_Water'!BB54</f>
        <v>0</v>
      </c>
      <c r="BC54" s="54">
        <f>Pivot_sourcedata_Test_Water!BC54+'Pivot_sourcedata_K&amp;M_Water'!BC54</f>
        <v>0</v>
      </c>
      <c r="BD54" s="54">
        <f>Pivot_sourcedata_Test_Water!BD54+'Pivot_sourcedata_K&amp;M_Water'!BD54</f>
        <v>0</v>
      </c>
      <c r="BE54" s="54">
        <f>Pivot_sourcedata_Test_Water!BE54+'Pivot_sourcedata_K&amp;M_Water'!BE54</f>
        <v>0</v>
      </c>
      <c r="BF54" s="54">
        <f>Pivot_sourcedata_Test_Water!BF54+'Pivot_sourcedata_K&amp;M_Water'!BF54</f>
        <v>0</v>
      </c>
      <c r="BG54" s="54">
        <f>Pivot_sourcedata_Test_Water!BG54+'Pivot_sourcedata_K&amp;M_Water'!BG54</f>
        <v>0</v>
      </c>
      <c r="BH54" s="54">
        <f>Pivot_sourcedata_Test_Water!BH54+'Pivot_sourcedata_K&amp;M_Water'!BH54</f>
        <v>0</v>
      </c>
      <c r="BI54" s="54">
        <f>Pivot_sourcedata_Test_Water!BI54+'Pivot_sourcedata_K&amp;M_Water'!BI54</f>
        <v>0</v>
      </c>
      <c r="BJ54" s="54">
        <f>Pivot_sourcedata_Test_Water!BJ54+'Pivot_sourcedata_K&amp;M_Water'!BJ54</f>
        <v>0</v>
      </c>
      <c r="BK54" s="54">
        <f>Pivot_sourcedata_Test_Water!BK54+'Pivot_sourcedata_K&amp;M_Water'!BK54</f>
        <v>0</v>
      </c>
      <c r="BL54" s="54">
        <f>Pivot_sourcedata_Test_Water!BL54+'Pivot_sourcedata_K&amp;M_Water'!BL54</f>
        <v>0</v>
      </c>
      <c r="BM54" s="54">
        <f>Pivot_sourcedata_Test_Water!BM54+'Pivot_sourcedata_K&amp;M_Water'!BM54</f>
        <v>0</v>
      </c>
      <c r="BN54" s="54">
        <f>Pivot_sourcedata_Test_Water!BN54+'Pivot_sourcedata_K&amp;M_Water'!BN54</f>
        <v>0</v>
      </c>
      <c r="BO54" s="54">
        <f>Pivot_sourcedata_Test_Water!BO54+'Pivot_sourcedata_K&amp;M_Water'!BO54</f>
        <v>0</v>
      </c>
      <c r="BP54" s="54">
        <f>Pivot_sourcedata_Test_Water!BP54+'Pivot_sourcedata_K&amp;M_Water'!BP54</f>
        <v>0</v>
      </c>
      <c r="BQ54" s="54">
        <f>Pivot_sourcedata_Test_Water!BQ54+'Pivot_sourcedata_K&amp;M_Water'!BQ54</f>
        <v>0</v>
      </c>
      <c r="BR54" s="54">
        <f>Pivot_sourcedata_Test_Water!BR54+'Pivot_sourcedata_K&amp;M_Water'!BR54</f>
        <v>0</v>
      </c>
      <c r="BS54" s="54">
        <f>Pivot_sourcedata_Test_Water!BS54+'Pivot_sourcedata_K&amp;M_Water'!BS54</f>
        <v>0</v>
      </c>
      <c r="BT54" s="54">
        <f>Pivot_sourcedata_Test_Water!BT54+'Pivot_sourcedata_K&amp;M_Water'!BT54</f>
        <v>0</v>
      </c>
      <c r="BU54" s="54">
        <f>Pivot_sourcedata_Test_Water!BU54+'Pivot_sourcedata_K&amp;M_Water'!BU54</f>
        <v>0</v>
      </c>
      <c r="BV54" s="54">
        <f>Pivot_sourcedata_Test_Water!BV54+'Pivot_sourcedata_K&amp;M_Water'!BV54</f>
        <v>0</v>
      </c>
      <c r="BW54" s="54">
        <f>Pivot_sourcedata_Test_Water!BW54+'Pivot_sourcedata_K&amp;M_Water'!BW54</f>
        <v>0</v>
      </c>
      <c r="BX54" s="54">
        <f>Pivot_sourcedata_Test_Water!BX54+'Pivot_sourcedata_K&amp;M_Water'!BX54</f>
        <v>0</v>
      </c>
      <c r="BY54" s="54">
        <f>Pivot_sourcedata_Test_Water!BY54+'Pivot_sourcedata_K&amp;M_Water'!BY54</f>
        <v>0</v>
      </c>
      <c r="BZ54" s="54">
        <f>Pivot_sourcedata_Test_Water!BZ54+'Pivot_sourcedata_K&amp;M_Water'!BZ54</f>
        <v>0</v>
      </c>
      <c r="CA54" s="54">
        <f>Pivot_sourcedata_Test_Water!CA54+'Pivot_sourcedata_K&amp;M_Water'!CA54</f>
        <v>0</v>
      </c>
      <c r="CB54" s="54">
        <f>Pivot_sourcedata_Test_Water!CB54+'Pivot_sourcedata_K&amp;M_Water'!CB54</f>
        <v>0</v>
      </c>
      <c r="CC54" s="54">
        <f>Pivot_sourcedata_Test_Water!CC54+'Pivot_sourcedata_K&amp;M_Water'!CC54</f>
        <v>0</v>
      </c>
      <c r="CD54" s="54">
        <f>Pivot_sourcedata_Test_Water!CD54+'Pivot_sourcedata_K&amp;M_Water'!CD54</f>
        <v>0</v>
      </c>
      <c r="CE54" s="54">
        <f>Pivot_sourcedata_Test_Water!CE54+'Pivot_sourcedata_K&amp;M_Water'!CE54</f>
        <v>0</v>
      </c>
      <c r="CF54" s="54">
        <f>Pivot_sourcedata_Test_Water!CF54+'Pivot_sourcedata_K&amp;M_Water'!CF54</f>
        <v>0</v>
      </c>
      <c r="CG54" s="54">
        <f>Pivot_sourcedata_Test_Water!CG54+'Pivot_sourcedata_K&amp;M_Water'!CG54</f>
        <v>0</v>
      </c>
      <c r="CH54" s="54">
        <f>Pivot_sourcedata_Test_Water!CH54+'Pivot_sourcedata_K&amp;M_Water'!CH54</f>
        <v>0</v>
      </c>
      <c r="CI54" s="54">
        <f>Pivot_sourcedata_Test_Water!CI54+'Pivot_sourcedata_K&amp;M_Water'!CI54</f>
        <v>0</v>
      </c>
      <c r="CJ54" s="54">
        <f>Pivot_sourcedata_Test_Water!CJ54+'Pivot_sourcedata_K&amp;M_Water'!CJ54</f>
        <v>0</v>
      </c>
      <c r="CK54" s="54">
        <f>Pivot_sourcedata_Test_Water!CK54+'Pivot_sourcedata_K&amp;M_Water'!CK54</f>
        <v>0</v>
      </c>
      <c r="CL54" s="54">
        <f>Pivot_sourcedata_Test_Water!CL54+'Pivot_sourcedata_K&amp;M_Water'!CL54</f>
        <v>0</v>
      </c>
      <c r="CM54" s="54">
        <f>Pivot_sourcedata_Test_Water!CM54+'Pivot_sourcedata_K&amp;M_Water'!CM54</f>
        <v>0</v>
      </c>
      <c r="CN54" s="54">
        <f>Pivot_sourcedata_Test_Water!CN54+'Pivot_sourcedata_K&amp;M_Water'!CN54</f>
        <v>0</v>
      </c>
      <c r="CO54" s="54">
        <f>Pivot_sourcedata_Test_Water!CO54+'Pivot_sourcedata_K&amp;M_Water'!CO54</f>
        <v>0</v>
      </c>
      <c r="CP54" s="54">
        <f>Pivot_sourcedata_Test_Water!CP54+'Pivot_sourcedata_K&amp;M_Water'!CP54</f>
        <v>0</v>
      </c>
      <c r="CQ54" s="54">
        <f>Pivot_sourcedata_Test_Water!CQ54+'Pivot_sourcedata_K&amp;M_Water'!CQ54</f>
        <v>0</v>
      </c>
      <c r="CR54" s="54">
        <f>Pivot_sourcedata_Test_Water!CR54+'Pivot_sourcedata_K&amp;M_Water'!CR54</f>
        <v>0</v>
      </c>
      <c r="CS54" s="54">
        <f>Pivot_sourcedata_Test_Water!CS54+'Pivot_sourcedata_K&amp;M_Water'!CS54</f>
        <v>0</v>
      </c>
      <c r="CT54" s="54">
        <f>Pivot_sourcedata_Test_Water!CT54+'Pivot_sourcedata_K&amp;M_Water'!CT54</f>
        <v>0</v>
      </c>
      <c r="CU54" s="54">
        <f>Pivot_sourcedata_Test_Water!CU54+'Pivot_sourcedata_K&amp;M_Water'!CU54</f>
        <v>0</v>
      </c>
      <c r="CV54" s="54">
        <f>Pivot_sourcedata_Test_Water!CV54+'Pivot_sourcedata_K&amp;M_Water'!CV54</f>
        <v>0</v>
      </c>
      <c r="CW54" s="54">
        <f>Pivot_sourcedata_Test_Water!CW54+'Pivot_sourcedata_K&amp;M_Water'!CW54</f>
        <v>0</v>
      </c>
      <c r="CX54" s="54">
        <f>Pivot_sourcedata_Test_Water!CX54+'Pivot_sourcedata_K&amp;M_Water'!CX54</f>
        <v>0</v>
      </c>
      <c r="CY54" s="54">
        <f>Pivot_sourcedata_Test_Water!CY54+'Pivot_sourcedata_K&amp;M_Water'!CY54</f>
        <v>0</v>
      </c>
      <c r="CZ54" s="54">
        <f>Pivot_sourcedata_Test_Water!CZ54+'Pivot_sourcedata_K&amp;M_Water'!CZ54</f>
        <v>0</v>
      </c>
      <c r="DA54" s="54">
        <f>Pivot_sourcedata_Test_Water!DA54+'Pivot_sourcedata_K&amp;M_Water'!DA54</f>
        <v>0</v>
      </c>
      <c r="DB54" s="323">
        <f t="shared" si="0"/>
        <v>317.12</v>
      </c>
    </row>
    <row r="55" spans="1:106" x14ac:dyDescent="0.25">
      <c r="A55" s="106">
        <v>47</v>
      </c>
      <c r="B55" s="107">
        <v>5610</v>
      </c>
      <c r="C55" s="106" t="s">
        <v>225</v>
      </c>
      <c r="D55" s="54">
        <f>Pivot_sourcedata_Test_Water!D55+'Pivot_sourcedata_K&amp;M_Water'!D55</f>
        <v>0</v>
      </c>
      <c r="E55" s="54">
        <f>Pivot_sourcedata_Test_Water!E55+'Pivot_sourcedata_K&amp;M_Water'!E55</f>
        <v>0</v>
      </c>
      <c r="F55" s="54">
        <f>Pivot_sourcedata_Test_Water!F55+'Pivot_sourcedata_K&amp;M_Water'!F55</f>
        <v>0</v>
      </c>
      <c r="G55" s="54">
        <f>Pivot_sourcedata_Test_Water!G55+'Pivot_sourcedata_K&amp;M_Water'!G55</f>
        <v>0</v>
      </c>
      <c r="H55" s="54">
        <f>Pivot_sourcedata_Test_Water!H55+'Pivot_sourcedata_K&amp;M_Water'!H55</f>
        <v>0</v>
      </c>
      <c r="I55" s="54">
        <f>Pivot_sourcedata_Test_Water!I55+'Pivot_sourcedata_K&amp;M_Water'!I55</f>
        <v>0</v>
      </c>
      <c r="J55" s="54">
        <f>Pivot_sourcedata_Test_Water!J55+'Pivot_sourcedata_K&amp;M_Water'!J55</f>
        <v>0</v>
      </c>
      <c r="K55" s="54">
        <f>Pivot_sourcedata_Test_Water!K55+'Pivot_sourcedata_K&amp;M_Water'!K55</f>
        <v>0</v>
      </c>
      <c r="L55" s="54">
        <f>Pivot_sourcedata_Test_Water!L55+'Pivot_sourcedata_K&amp;M_Water'!L55</f>
        <v>0</v>
      </c>
      <c r="M55" s="54">
        <f>Pivot_sourcedata_Test_Water!M55+'Pivot_sourcedata_K&amp;M_Water'!M55</f>
        <v>0</v>
      </c>
      <c r="N55" s="54">
        <f>Pivot_sourcedata_Test_Water!N55+'Pivot_sourcedata_K&amp;M_Water'!N55</f>
        <v>0</v>
      </c>
      <c r="O55" s="54">
        <f>Pivot_sourcedata_Test_Water!O55+'Pivot_sourcedata_K&amp;M_Water'!O55</f>
        <v>0</v>
      </c>
      <c r="P55" s="54">
        <f>Pivot_sourcedata_Test_Water!P55+'Pivot_sourcedata_K&amp;M_Water'!P55</f>
        <v>0</v>
      </c>
      <c r="Q55" s="54">
        <f>Pivot_sourcedata_Test_Water!Q55+'Pivot_sourcedata_K&amp;M_Water'!Q55</f>
        <v>0</v>
      </c>
      <c r="R55" s="54">
        <f>Pivot_sourcedata_Test_Water!R55+'Pivot_sourcedata_K&amp;M_Water'!R55</f>
        <v>0</v>
      </c>
      <c r="S55" s="54">
        <f>Pivot_sourcedata_Test_Water!S55+'Pivot_sourcedata_K&amp;M_Water'!S55</f>
        <v>0</v>
      </c>
      <c r="T55" s="54">
        <f>Pivot_sourcedata_Test_Water!T55+'Pivot_sourcedata_K&amp;M_Water'!T55</f>
        <v>0</v>
      </c>
      <c r="U55" s="54">
        <f>Pivot_sourcedata_Test_Water!U55+'Pivot_sourcedata_K&amp;M_Water'!U55</f>
        <v>0</v>
      </c>
      <c r="V55" s="54">
        <f>Pivot_sourcedata_Test_Water!V55+'Pivot_sourcedata_K&amp;M_Water'!V55</f>
        <v>0</v>
      </c>
      <c r="W55" s="54">
        <f>Pivot_sourcedata_Test_Water!W55+'Pivot_sourcedata_K&amp;M_Water'!W55</f>
        <v>0</v>
      </c>
      <c r="X55" s="54">
        <f>Pivot_sourcedata_Test_Water!X55+'Pivot_sourcedata_K&amp;M_Water'!X55</f>
        <v>0</v>
      </c>
      <c r="Y55" s="54">
        <f>Pivot_sourcedata_Test_Water!Y55+'Pivot_sourcedata_K&amp;M_Water'!Y55</f>
        <v>0</v>
      </c>
      <c r="Z55" s="54">
        <f>Pivot_sourcedata_Test_Water!Z55+'Pivot_sourcedata_K&amp;M_Water'!Z55</f>
        <v>0</v>
      </c>
      <c r="AA55" s="54">
        <f>Pivot_sourcedata_Test_Water!AA55+'Pivot_sourcedata_K&amp;M_Water'!AA55</f>
        <v>0</v>
      </c>
      <c r="AB55" s="54">
        <f>Pivot_sourcedata_Test_Water!AB55+'Pivot_sourcedata_K&amp;M_Water'!AB55</f>
        <v>0</v>
      </c>
      <c r="AC55" s="54">
        <f>Pivot_sourcedata_Test_Water!AC55+'Pivot_sourcedata_K&amp;M_Water'!AC55</f>
        <v>0</v>
      </c>
      <c r="AD55" s="54">
        <f>Pivot_sourcedata_Test_Water!AD55+'Pivot_sourcedata_K&amp;M_Water'!AD55</f>
        <v>0</v>
      </c>
      <c r="AE55" s="54">
        <f>Pivot_sourcedata_Test_Water!AE55+'Pivot_sourcedata_K&amp;M_Water'!AE55</f>
        <v>0</v>
      </c>
      <c r="AF55" s="54">
        <f>Pivot_sourcedata_Test_Water!AF55+'Pivot_sourcedata_K&amp;M_Water'!AF55</f>
        <v>0</v>
      </c>
      <c r="AG55" s="54">
        <f>Pivot_sourcedata_Test_Water!AG55+'Pivot_sourcedata_K&amp;M_Water'!AG55</f>
        <v>0</v>
      </c>
      <c r="AH55" s="54">
        <f>Pivot_sourcedata_Test_Water!AH55+'Pivot_sourcedata_K&amp;M_Water'!AH55</f>
        <v>0</v>
      </c>
      <c r="AI55" s="54">
        <f>Pivot_sourcedata_Test_Water!AI55+'Pivot_sourcedata_K&amp;M_Water'!AI55</f>
        <v>0</v>
      </c>
      <c r="AJ55" s="54">
        <f>Pivot_sourcedata_Test_Water!AJ55+'Pivot_sourcedata_K&amp;M_Water'!AJ55</f>
        <v>0</v>
      </c>
      <c r="AK55" s="54">
        <f>Pivot_sourcedata_Test_Water!AK55+'Pivot_sourcedata_K&amp;M_Water'!AK55</f>
        <v>0</v>
      </c>
      <c r="AL55" s="54">
        <f>Pivot_sourcedata_Test_Water!AL55+'Pivot_sourcedata_K&amp;M_Water'!AL55</f>
        <v>0</v>
      </c>
      <c r="AM55" s="54">
        <f>Pivot_sourcedata_Test_Water!AM55+'Pivot_sourcedata_K&amp;M_Water'!AM55</f>
        <v>0</v>
      </c>
      <c r="AN55" s="54">
        <f>Pivot_sourcedata_Test_Water!AN55+'Pivot_sourcedata_K&amp;M_Water'!AN55</f>
        <v>0</v>
      </c>
      <c r="AO55" s="54">
        <f>Pivot_sourcedata_Test_Water!AO55+'Pivot_sourcedata_K&amp;M_Water'!AO55</f>
        <v>0</v>
      </c>
      <c r="AP55" s="54">
        <f>Pivot_sourcedata_Test_Water!AP55+'Pivot_sourcedata_K&amp;M_Water'!AP55</f>
        <v>0</v>
      </c>
      <c r="AQ55" s="54">
        <f>Pivot_sourcedata_Test_Water!AQ55+'Pivot_sourcedata_K&amp;M_Water'!AQ55</f>
        <v>0</v>
      </c>
      <c r="AR55" s="54">
        <f>Pivot_sourcedata_Test_Water!AR55+'Pivot_sourcedata_K&amp;M_Water'!AR55</f>
        <v>0</v>
      </c>
      <c r="AS55" s="54">
        <f>Pivot_sourcedata_Test_Water!AS55+'Pivot_sourcedata_K&amp;M_Water'!AS55</f>
        <v>0</v>
      </c>
      <c r="AT55" s="54">
        <f>Pivot_sourcedata_Test_Water!AT55+'Pivot_sourcedata_K&amp;M_Water'!AT55</f>
        <v>0</v>
      </c>
      <c r="AU55" s="54">
        <f>Pivot_sourcedata_Test_Water!AU55+'Pivot_sourcedata_K&amp;M_Water'!AU55</f>
        <v>343315.23</v>
      </c>
      <c r="AV55" s="54">
        <f>Pivot_sourcedata_Test_Water!AV55+'Pivot_sourcedata_K&amp;M_Water'!AV55</f>
        <v>0</v>
      </c>
      <c r="AW55" s="54">
        <f>Pivot_sourcedata_Test_Water!AW55+'Pivot_sourcedata_K&amp;M_Water'!AW55</f>
        <v>0</v>
      </c>
      <c r="AX55" s="54">
        <f>Pivot_sourcedata_Test_Water!AX55+'Pivot_sourcedata_K&amp;M_Water'!AX55</f>
        <v>0</v>
      </c>
      <c r="AY55" s="54">
        <f>Pivot_sourcedata_Test_Water!AY55+'Pivot_sourcedata_K&amp;M_Water'!AY55</f>
        <v>0</v>
      </c>
      <c r="AZ55" s="54">
        <f>Pivot_sourcedata_Test_Water!AZ55+'Pivot_sourcedata_K&amp;M_Water'!AZ55</f>
        <v>0</v>
      </c>
      <c r="BA55" s="54">
        <f>Pivot_sourcedata_Test_Water!BA55+'Pivot_sourcedata_K&amp;M_Water'!BA55</f>
        <v>0</v>
      </c>
      <c r="BB55" s="54">
        <f>Pivot_sourcedata_Test_Water!BB55+'Pivot_sourcedata_K&amp;M_Water'!BB55</f>
        <v>0</v>
      </c>
      <c r="BC55" s="54">
        <f>Pivot_sourcedata_Test_Water!BC55+'Pivot_sourcedata_K&amp;M_Water'!BC55</f>
        <v>0</v>
      </c>
      <c r="BD55" s="54">
        <f>Pivot_sourcedata_Test_Water!BD55+'Pivot_sourcedata_K&amp;M_Water'!BD55</f>
        <v>0</v>
      </c>
      <c r="BE55" s="54">
        <f>Pivot_sourcedata_Test_Water!BE55+'Pivot_sourcedata_K&amp;M_Water'!BE55</f>
        <v>0</v>
      </c>
      <c r="BF55" s="54">
        <f>Pivot_sourcedata_Test_Water!BF55+'Pivot_sourcedata_K&amp;M_Water'!BF55</f>
        <v>0</v>
      </c>
      <c r="BG55" s="54">
        <f>Pivot_sourcedata_Test_Water!BG55+'Pivot_sourcedata_K&amp;M_Water'!BG55</f>
        <v>0</v>
      </c>
      <c r="BH55" s="54">
        <f>Pivot_sourcedata_Test_Water!BH55+'Pivot_sourcedata_K&amp;M_Water'!BH55</f>
        <v>0</v>
      </c>
      <c r="BI55" s="54">
        <f>Pivot_sourcedata_Test_Water!BI55+'Pivot_sourcedata_K&amp;M_Water'!BI55</f>
        <v>0</v>
      </c>
      <c r="BJ55" s="54">
        <f>Pivot_sourcedata_Test_Water!BJ55+'Pivot_sourcedata_K&amp;M_Water'!BJ55</f>
        <v>0</v>
      </c>
      <c r="BK55" s="54">
        <f>Pivot_sourcedata_Test_Water!BK55+'Pivot_sourcedata_K&amp;M_Water'!BK55</f>
        <v>0</v>
      </c>
      <c r="BL55" s="54">
        <f>Pivot_sourcedata_Test_Water!BL55+'Pivot_sourcedata_K&amp;M_Water'!BL55</f>
        <v>0</v>
      </c>
      <c r="BM55" s="54">
        <f>Pivot_sourcedata_Test_Water!BM55+'Pivot_sourcedata_K&amp;M_Water'!BM55</f>
        <v>0</v>
      </c>
      <c r="BN55" s="54">
        <f>Pivot_sourcedata_Test_Water!BN55+'Pivot_sourcedata_K&amp;M_Water'!BN55</f>
        <v>0</v>
      </c>
      <c r="BO55" s="54">
        <f>Pivot_sourcedata_Test_Water!BO55+'Pivot_sourcedata_K&amp;M_Water'!BO55</f>
        <v>0</v>
      </c>
      <c r="BP55" s="54">
        <f>Pivot_sourcedata_Test_Water!BP55+'Pivot_sourcedata_K&amp;M_Water'!BP55</f>
        <v>0</v>
      </c>
      <c r="BQ55" s="54">
        <f>Pivot_sourcedata_Test_Water!BQ55+'Pivot_sourcedata_K&amp;M_Water'!BQ55</f>
        <v>0</v>
      </c>
      <c r="BR55" s="54">
        <f>Pivot_sourcedata_Test_Water!BR55+'Pivot_sourcedata_K&amp;M_Water'!BR55</f>
        <v>0</v>
      </c>
      <c r="BS55" s="54">
        <f>Pivot_sourcedata_Test_Water!BS55+'Pivot_sourcedata_K&amp;M_Water'!BS55</f>
        <v>0</v>
      </c>
      <c r="BT55" s="54">
        <f>Pivot_sourcedata_Test_Water!BT55+'Pivot_sourcedata_K&amp;M_Water'!BT55</f>
        <v>0</v>
      </c>
      <c r="BU55" s="54">
        <f>Pivot_sourcedata_Test_Water!BU55+'Pivot_sourcedata_K&amp;M_Water'!BU55</f>
        <v>0</v>
      </c>
      <c r="BV55" s="54">
        <f>Pivot_sourcedata_Test_Water!BV55+'Pivot_sourcedata_K&amp;M_Water'!BV55</f>
        <v>0</v>
      </c>
      <c r="BW55" s="54">
        <f>Pivot_sourcedata_Test_Water!BW55+'Pivot_sourcedata_K&amp;M_Water'!BW55</f>
        <v>0</v>
      </c>
      <c r="BX55" s="54">
        <f>Pivot_sourcedata_Test_Water!BX55+'Pivot_sourcedata_K&amp;M_Water'!BX55</f>
        <v>0</v>
      </c>
      <c r="BY55" s="54">
        <f>Pivot_sourcedata_Test_Water!BY55+'Pivot_sourcedata_K&amp;M_Water'!BY55</f>
        <v>0</v>
      </c>
      <c r="BZ55" s="54">
        <f>Pivot_sourcedata_Test_Water!BZ55+'Pivot_sourcedata_K&amp;M_Water'!BZ55</f>
        <v>0</v>
      </c>
      <c r="CA55" s="54">
        <f>Pivot_sourcedata_Test_Water!CA55+'Pivot_sourcedata_K&amp;M_Water'!CA55</f>
        <v>0</v>
      </c>
      <c r="CB55" s="54">
        <f>Pivot_sourcedata_Test_Water!CB55+'Pivot_sourcedata_K&amp;M_Water'!CB55</f>
        <v>0</v>
      </c>
      <c r="CC55" s="54">
        <f>Pivot_sourcedata_Test_Water!CC55+'Pivot_sourcedata_K&amp;M_Water'!CC55</f>
        <v>0</v>
      </c>
      <c r="CD55" s="54">
        <f>Pivot_sourcedata_Test_Water!CD55+'Pivot_sourcedata_K&amp;M_Water'!CD55</f>
        <v>0</v>
      </c>
      <c r="CE55" s="54">
        <f>Pivot_sourcedata_Test_Water!CE55+'Pivot_sourcedata_K&amp;M_Water'!CE55</f>
        <v>0</v>
      </c>
      <c r="CF55" s="54">
        <f>Pivot_sourcedata_Test_Water!CF55+'Pivot_sourcedata_K&amp;M_Water'!CF55</f>
        <v>0</v>
      </c>
      <c r="CG55" s="54">
        <f>Pivot_sourcedata_Test_Water!CG55+'Pivot_sourcedata_K&amp;M_Water'!CG55</f>
        <v>0</v>
      </c>
      <c r="CH55" s="54">
        <f>Pivot_sourcedata_Test_Water!CH55+'Pivot_sourcedata_K&amp;M_Water'!CH55</f>
        <v>0</v>
      </c>
      <c r="CI55" s="54">
        <f>Pivot_sourcedata_Test_Water!CI55+'Pivot_sourcedata_K&amp;M_Water'!CI55</f>
        <v>0</v>
      </c>
      <c r="CJ55" s="54">
        <f>Pivot_sourcedata_Test_Water!CJ55+'Pivot_sourcedata_K&amp;M_Water'!CJ55</f>
        <v>0</v>
      </c>
      <c r="CK55" s="54">
        <f>Pivot_sourcedata_Test_Water!CK55+'Pivot_sourcedata_K&amp;M_Water'!CK55</f>
        <v>0</v>
      </c>
      <c r="CL55" s="54">
        <f>Pivot_sourcedata_Test_Water!CL55+'Pivot_sourcedata_K&amp;M_Water'!CL55</f>
        <v>0</v>
      </c>
      <c r="CM55" s="54">
        <f>Pivot_sourcedata_Test_Water!CM55+'Pivot_sourcedata_K&amp;M_Water'!CM55</f>
        <v>0</v>
      </c>
      <c r="CN55" s="54">
        <f>Pivot_sourcedata_Test_Water!CN55+'Pivot_sourcedata_K&amp;M_Water'!CN55</f>
        <v>0</v>
      </c>
      <c r="CO55" s="54">
        <f>Pivot_sourcedata_Test_Water!CO55+'Pivot_sourcedata_K&amp;M_Water'!CO55</f>
        <v>0</v>
      </c>
      <c r="CP55" s="54">
        <f>Pivot_sourcedata_Test_Water!CP55+'Pivot_sourcedata_K&amp;M_Water'!CP55</f>
        <v>0</v>
      </c>
      <c r="CQ55" s="54">
        <f>Pivot_sourcedata_Test_Water!CQ55+'Pivot_sourcedata_K&amp;M_Water'!CQ55</f>
        <v>0</v>
      </c>
      <c r="CR55" s="54">
        <f>Pivot_sourcedata_Test_Water!CR55+'Pivot_sourcedata_K&amp;M_Water'!CR55</f>
        <v>0</v>
      </c>
      <c r="CS55" s="54">
        <f>Pivot_sourcedata_Test_Water!CS55+'Pivot_sourcedata_K&amp;M_Water'!CS55</f>
        <v>0</v>
      </c>
      <c r="CT55" s="54">
        <f>Pivot_sourcedata_Test_Water!CT55+'Pivot_sourcedata_K&amp;M_Water'!CT55</f>
        <v>0</v>
      </c>
      <c r="CU55" s="54">
        <f>Pivot_sourcedata_Test_Water!CU55+'Pivot_sourcedata_K&amp;M_Water'!CU55</f>
        <v>0</v>
      </c>
      <c r="CV55" s="54">
        <f>Pivot_sourcedata_Test_Water!CV55+'Pivot_sourcedata_K&amp;M_Water'!CV55</f>
        <v>0</v>
      </c>
      <c r="CW55" s="54">
        <f>Pivot_sourcedata_Test_Water!CW55+'Pivot_sourcedata_K&amp;M_Water'!CW55</f>
        <v>0</v>
      </c>
      <c r="CX55" s="54">
        <f>Pivot_sourcedata_Test_Water!CX55+'Pivot_sourcedata_K&amp;M_Water'!CX55</f>
        <v>0</v>
      </c>
      <c r="CY55" s="54">
        <f>Pivot_sourcedata_Test_Water!CY55+'Pivot_sourcedata_K&amp;M_Water'!CY55</f>
        <v>0</v>
      </c>
      <c r="CZ55" s="54">
        <f>Pivot_sourcedata_Test_Water!CZ55+'Pivot_sourcedata_K&amp;M_Water'!CZ55</f>
        <v>0</v>
      </c>
      <c r="DA55" s="54">
        <f>Pivot_sourcedata_Test_Water!DA55+'Pivot_sourcedata_K&amp;M_Water'!DA55</f>
        <v>0</v>
      </c>
      <c r="DB55" s="323">
        <f t="shared" si="0"/>
        <v>343315.23</v>
      </c>
    </row>
    <row r="56" spans="1:106" x14ac:dyDescent="0.25">
      <c r="A56" s="106">
        <v>48</v>
      </c>
      <c r="B56" s="107">
        <v>5620</v>
      </c>
      <c r="C56" s="106" t="s">
        <v>227</v>
      </c>
      <c r="D56" s="54">
        <f>Pivot_sourcedata_Test_Water!D56+'Pivot_sourcedata_K&amp;M_Water'!D56</f>
        <v>0</v>
      </c>
      <c r="E56" s="54">
        <f>Pivot_sourcedata_Test_Water!E56+'Pivot_sourcedata_K&amp;M_Water'!E56</f>
        <v>0</v>
      </c>
      <c r="F56" s="54">
        <f>Pivot_sourcedata_Test_Water!F56+'Pivot_sourcedata_K&amp;M_Water'!F56</f>
        <v>0</v>
      </c>
      <c r="G56" s="54">
        <f>Pivot_sourcedata_Test_Water!G56+'Pivot_sourcedata_K&amp;M_Water'!G56</f>
        <v>0</v>
      </c>
      <c r="H56" s="54">
        <f>Pivot_sourcedata_Test_Water!H56+'Pivot_sourcedata_K&amp;M_Water'!H56</f>
        <v>0</v>
      </c>
      <c r="I56" s="54">
        <f>Pivot_sourcedata_Test_Water!I56+'Pivot_sourcedata_K&amp;M_Water'!I56</f>
        <v>0</v>
      </c>
      <c r="J56" s="54">
        <f>Pivot_sourcedata_Test_Water!J56+'Pivot_sourcedata_K&amp;M_Water'!J56</f>
        <v>0</v>
      </c>
      <c r="K56" s="54">
        <f>Pivot_sourcedata_Test_Water!K56+'Pivot_sourcedata_K&amp;M_Water'!K56</f>
        <v>0</v>
      </c>
      <c r="L56" s="54">
        <f>Pivot_sourcedata_Test_Water!L56+'Pivot_sourcedata_K&amp;M_Water'!L56</f>
        <v>0</v>
      </c>
      <c r="M56" s="54">
        <f>Pivot_sourcedata_Test_Water!M56+'Pivot_sourcedata_K&amp;M_Water'!M56</f>
        <v>0</v>
      </c>
      <c r="N56" s="54">
        <f>Pivot_sourcedata_Test_Water!N56+'Pivot_sourcedata_K&amp;M_Water'!N56</f>
        <v>0</v>
      </c>
      <c r="O56" s="54">
        <f>Pivot_sourcedata_Test_Water!O56+'Pivot_sourcedata_K&amp;M_Water'!O56</f>
        <v>0</v>
      </c>
      <c r="P56" s="54">
        <f>Pivot_sourcedata_Test_Water!P56+'Pivot_sourcedata_K&amp;M_Water'!P56</f>
        <v>0</v>
      </c>
      <c r="Q56" s="54">
        <f>Pivot_sourcedata_Test_Water!Q56+'Pivot_sourcedata_K&amp;M_Water'!Q56</f>
        <v>0</v>
      </c>
      <c r="R56" s="54">
        <f>Pivot_sourcedata_Test_Water!R56+'Pivot_sourcedata_K&amp;M_Water'!R56</f>
        <v>0</v>
      </c>
      <c r="S56" s="54">
        <f>Pivot_sourcedata_Test_Water!S56+'Pivot_sourcedata_K&amp;M_Water'!S56</f>
        <v>0</v>
      </c>
      <c r="T56" s="54">
        <f>Pivot_sourcedata_Test_Water!T56+'Pivot_sourcedata_K&amp;M_Water'!T56</f>
        <v>0</v>
      </c>
      <c r="U56" s="54">
        <f>Pivot_sourcedata_Test_Water!U56+'Pivot_sourcedata_K&amp;M_Water'!U56</f>
        <v>0</v>
      </c>
      <c r="V56" s="54">
        <f>Pivot_sourcedata_Test_Water!V56+'Pivot_sourcedata_K&amp;M_Water'!V56</f>
        <v>0</v>
      </c>
      <c r="W56" s="54">
        <f>Pivot_sourcedata_Test_Water!W56+'Pivot_sourcedata_K&amp;M_Water'!W56</f>
        <v>0</v>
      </c>
      <c r="X56" s="54">
        <f>Pivot_sourcedata_Test_Water!X56+'Pivot_sourcedata_K&amp;M_Water'!X56</f>
        <v>0</v>
      </c>
      <c r="Y56" s="54">
        <f>Pivot_sourcedata_Test_Water!Y56+'Pivot_sourcedata_K&amp;M_Water'!Y56</f>
        <v>0</v>
      </c>
      <c r="Z56" s="54">
        <f>Pivot_sourcedata_Test_Water!Z56+'Pivot_sourcedata_K&amp;M_Water'!Z56</f>
        <v>0</v>
      </c>
      <c r="AA56" s="54">
        <f>Pivot_sourcedata_Test_Water!AA56+'Pivot_sourcedata_K&amp;M_Water'!AA56</f>
        <v>0</v>
      </c>
      <c r="AB56" s="54">
        <f>Pivot_sourcedata_Test_Water!AB56+'Pivot_sourcedata_K&amp;M_Water'!AB56</f>
        <v>0</v>
      </c>
      <c r="AC56" s="54">
        <f>Pivot_sourcedata_Test_Water!AC56+'Pivot_sourcedata_K&amp;M_Water'!AC56</f>
        <v>0</v>
      </c>
      <c r="AD56" s="54">
        <f>Pivot_sourcedata_Test_Water!AD56+'Pivot_sourcedata_K&amp;M_Water'!AD56</f>
        <v>0</v>
      </c>
      <c r="AE56" s="54">
        <f>Pivot_sourcedata_Test_Water!AE56+'Pivot_sourcedata_K&amp;M_Water'!AE56</f>
        <v>0</v>
      </c>
      <c r="AF56" s="54">
        <f>Pivot_sourcedata_Test_Water!AF56+'Pivot_sourcedata_K&amp;M_Water'!AF56</f>
        <v>0</v>
      </c>
      <c r="AG56" s="54">
        <f>Pivot_sourcedata_Test_Water!AG56+'Pivot_sourcedata_K&amp;M_Water'!AG56</f>
        <v>0</v>
      </c>
      <c r="AH56" s="54">
        <f>Pivot_sourcedata_Test_Water!AH56+'Pivot_sourcedata_K&amp;M_Water'!AH56</f>
        <v>0</v>
      </c>
      <c r="AI56" s="54">
        <f>Pivot_sourcedata_Test_Water!AI56+'Pivot_sourcedata_K&amp;M_Water'!AI56</f>
        <v>0</v>
      </c>
      <c r="AJ56" s="54">
        <f>Pivot_sourcedata_Test_Water!AJ56+'Pivot_sourcedata_K&amp;M_Water'!AJ56</f>
        <v>0</v>
      </c>
      <c r="AK56" s="54">
        <f>Pivot_sourcedata_Test_Water!AK56+'Pivot_sourcedata_K&amp;M_Water'!AK56</f>
        <v>0</v>
      </c>
      <c r="AL56" s="54">
        <f>Pivot_sourcedata_Test_Water!AL56+'Pivot_sourcedata_K&amp;M_Water'!AL56</f>
        <v>0</v>
      </c>
      <c r="AM56" s="54">
        <f>Pivot_sourcedata_Test_Water!AM56+'Pivot_sourcedata_K&amp;M_Water'!AM56</f>
        <v>0</v>
      </c>
      <c r="AN56" s="54">
        <f>Pivot_sourcedata_Test_Water!AN56+'Pivot_sourcedata_K&amp;M_Water'!AN56</f>
        <v>0</v>
      </c>
      <c r="AO56" s="54">
        <f>Pivot_sourcedata_Test_Water!AO56+'Pivot_sourcedata_K&amp;M_Water'!AO56</f>
        <v>0</v>
      </c>
      <c r="AP56" s="54">
        <f>Pivot_sourcedata_Test_Water!AP56+'Pivot_sourcedata_K&amp;M_Water'!AP56</f>
        <v>0</v>
      </c>
      <c r="AQ56" s="54">
        <f>Pivot_sourcedata_Test_Water!AQ56+'Pivot_sourcedata_K&amp;M_Water'!AQ56</f>
        <v>0</v>
      </c>
      <c r="AR56" s="54">
        <f>Pivot_sourcedata_Test_Water!AR56+'Pivot_sourcedata_K&amp;M_Water'!AR56</f>
        <v>0</v>
      </c>
      <c r="AS56" s="54">
        <f>Pivot_sourcedata_Test_Water!AS56+'Pivot_sourcedata_K&amp;M_Water'!AS56</f>
        <v>0</v>
      </c>
      <c r="AT56" s="54">
        <f>Pivot_sourcedata_Test_Water!AT56+'Pivot_sourcedata_K&amp;M_Water'!AT56</f>
        <v>0</v>
      </c>
      <c r="AU56" s="54">
        <f>Pivot_sourcedata_Test_Water!AU56+'Pivot_sourcedata_K&amp;M_Water'!AU56</f>
        <v>0</v>
      </c>
      <c r="AV56" s="54">
        <f>Pivot_sourcedata_Test_Water!AV56+'Pivot_sourcedata_K&amp;M_Water'!AV56</f>
        <v>0</v>
      </c>
      <c r="AW56" s="54">
        <f>Pivot_sourcedata_Test_Water!AW56+'Pivot_sourcedata_K&amp;M_Water'!AW56</f>
        <v>0</v>
      </c>
      <c r="AX56" s="54">
        <f>Pivot_sourcedata_Test_Water!AX56+'Pivot_sourcedata_K&amp;M_Water'!AX56</f>
        <v>0</v>
      </c>
      <c r="AY56" s="54">
        <f>Pivot_sourcedata_Test_Water!AY56+'Pivot_sourcedata_K&amp;M_Water'!AY56</f>
        <v>0</v>
      </c>
      <c r="AZ56" s="54">
        <f>Pivot_sourcedata_Test_Water!AZ56+'Pivot_sourcedata_K&amp;M_Water'!AZ56</f>
        <v>0</v>
      </c>
      <c r="BA56" s="54">
        <f>Pivot_sourcedata_Test_Water!BA56+'Pivot_sourcedata_K&amp;M_Water'!BA56</f>
        <v>0</v>
      </c>
      <c r="BB56" s="54">
        <f>Pivot_sourcedata_Test_Water!BB56+'Pivot_sourcedata_K&amp;M_Water'!BB56</f>
        <v>0</v>
      </c>
      <c r="BC56" s="54">
        <f>Pivot_sourcedata_Test_Water!BC56+'Pivot_sourcedata_K&amp;M_Water'!BC56</f>
        <v>0</v>
      </c>
      <c r="BD56" s="54">
        <f>Pivot_sourcedata_Test_Water!BD56+'Pivot_sourcedata_K&amp;M_Water'!BD56</f>
        <v>0</v>
      </c>
      <c r="BE56" s="54">
        <f>Pivot_sourcedata_Test_Water!BE56+'Pivot_sourcedata_K&amp;M_Water'!BE56</f>
        <v>0</v>
      </c>
      <c r="BF56" s="54">
        <f>Pivot_sourcedata_Test_Water!BF56+'Pivot_sourcedata_K&amp;M_Water'!BF56</f>
        <v>0</v>
      </c>
      <c r="BG56" s="54">
        <f>Pivot_sourcedata_Test_Water!BG56+'Pivot_sourcedata_K&amp;M_Water'!BG56</f>
        <v>0</v>
      </c>
      <c r="BH56" s="54">
        <f>Pivot_sourcedata_Test_Water!BH56+'Pivot_sourcedata_K&amp;M_Water'!BH56</f>
        <v>0</v>
      </c>
      <c r="BI56" s="54">
        <f>Pivot_sourcedata_Test_Water!BI56+'Pivot_sourcedata_K&amp;M_Water'!BI56</f>
        <v>0</v>
      </c>
      <c r="BJ56" s="54">
        <f>Pivot_sourcedata_Test_Water!BJ56+'Pivot_sourcedata_K&amp;M_Water'!BJ56</f>
        <v>0</v>
      </c>
      <c r="BK56" s="54">
        <f>Pivot_sourcedata_Test_Water!BK56+'Pivot_sourcedata_K&amp;M_Water'!BK56</f>
        <v>0</v>
      </c>
      <c r="BL56" s="54">
        <f>Pivot_sourcedata_Test_Water!BL56+'Pivot_sourcedata_K&amp;M_Water'!BL56</f>
        <v>0</v>
      </c>
      <c r="BM56" s="54">
        <f>Pivot_sourcedata_Test_Water!BM56+'Pivot_sourcedata_K&amp;M_Water'!BM56</f>
        <v>0</v>
      </c>
      <c r="BN56" s="54">
        <f>Pivot_sourcedata_Test_Water!BN56+'Pivot_sourcedata_K&amp;M_Water'!BN56</f>
        <v>0</v>
      </c>
      <c r="BO56" s="54">
        <f>Pivot_sourcedata_Test_Water!BO56+'Pivot_sourcedata_K&amp;M_Water'!BO56</f>
        <v>0</v>
      </c>
      <c r="BP56" s="54">
        <f>Pivot_sourcedata_Test_Water!BP56+'Pivot_sourcedata_K&amp;M_Water'!BP56</f>
        <v>0</v>
      </c>
      <c r="BQ56" s="54">
        <f>Pivot_sourcedata_Test_Water!BQ56+'Pivot_sourcedata_K&amp;M_Water'!BQ56</f>
        <v>0</v>
      </c>
      <c r="BR56" s="54">
        <f>Pivot_sourcedata_Test_Water!BR56+'Pivot_sourcedata_K&amp;M_Water'!BR56</f>
        <v>0</v>
      </c>
      <c r="BS56" s="54">
        <f>Pivot_sourcedata_Test_Water!BS56+'Pivot_sourcedata_K&amp;M_Water'!BS56</f>
        <v>0</v>
      </c>
      <c r="BT56" s="54">
        <f>Pivot_sourcedata_Test_Water!BT56+'Pivot_sourcedata_K&amp;M_Water'!BT56</f>
        <v>0</v>
      </c>
      <c r="BU56" s="54">
        <f>Pivot_sourcedata_Test_Water!BU56+'Pivot_sourcedata_K&amp;M_Water'!BU56</f>
        <v>0</v>
      </c>
      <c r="BV56" s="54">
        <f>Pivot_sourcedata_Test_Water!BV56+'Pivot_sourcedata_K&amp;M_Water'!BV56</f>
        <v>0</v>
      </c>
      <c r="BW56" s="54">
        <f>Pivot_sourcedata_Test_Water!BW56+'Pivot_sourcedata_K&amp;M_Water'!BW56</f>
        <v>0</v>
      </c>
      <c r="BX56" s="54">
        <f>Pivot_sourcedata_Test_Water!BX56+'Pivot_sourcedata_K&amp;M_Water'!BX56</f>
        <v>0</v>
      </c>
      <c r="BY56" s="54">
        <f>Pivot_sourcedata_Test_Water!BY56+'Pivot_sourcedata_K&amp;M_Water'!BY56</f>
        <v>0</v>
      </c>
      <c r="BZ56" s="54">
        <f>Pivot_sourcedata_Test_Water!BZ56+'Pivot_sourcedata_K&amp;M_Water'!BZ56</f>
        <v>0</v>
      </c>
      <c r="CA56" s="54">
        <f>Pivot_sourcedata_Test_Water!CA56+'Pivot_sourcedata_K&amp;M_Water'!CA56</f>
        <v>0</v>
      </c>
      <c r="CB56" s="54">
        <f>Pivot_sourcedata_Test_Water!CB56+'Pivot_sourcedata_K&amp;M_Water'!CB56</f>
        <v>0</v>
      </c>
      <c r="CC56" s="54">
        <f>Pivot_sourcedata_Test_Water!CC56+'Pivot_sourcedata_K&amp;M_Water'!CC56</f>
        <v>0</v>
      </c>
      <c r="CD56" s="54">
        <f>Pivot_sourcedata_Test_Water!CD56+'Pivot_sourcedata_K&amp;M_Water'!CD56</f>
        <v>0</v>
      </c>
      <c r="CE56" s="54">
        <f>Pivot_sourcedata_Test_Water!CE56+'Pivot_sourcedata_K&amp;M_Water'!CE56</f>
        <v>0</v>
      </c>
      <c r="CF56" s="54">
        <f>Pivot_sourcedata_Test_Water!CF56+'Pivot_sourcedata_K&amp;M_Water'!CF56</f>
        <v>0</v>
      </c>
      <c r="CG56" s="54">
        <f>Pivot_sourcedata_Test_Water!CG56+'Pivot_sourcedata_K&amp;M_Water'!CG56</f>
        <v>0</v>
      </c>
      <c r="CH56" s="54">
        <f>Pivot_sourcedata_Test_Water!CH56+'Pivot_sourcedata_K&amp;M_Water'!CH56</f>
        <v>0</v>
      </c>
      <c r="CI56" s="54">
        <f>Pivot_sourcedata_Test_Water!CI56+'Pivot_sourcedata_K&amp;M_Water'!CI56</f>
        <v>5900</v>
      </c>
      <c r="CJ56" s="54">
        <f>Pivot_sourcedata_Test_Water!CJ56+'Pivot_sourcedata_K&amp;M_Water'!CJ56</f>
        <v>0</v>
      </c>
      <c r="CK56" s="54">
        <f>Pivot_sourcedata_Test_Water!CK56+'Pivot_sourcedata_K&amp;M_Water'!CK56</f>
        <v>0</v>
      </c>
      <c r="CL56" s="54">
        <f>Pivot_sourcedata_Test_Water!CL56+'Pivot_sourcedata_K&amp;M_Water'!CL56</f>
        <v>0</v>
      </c>
      <c r="CM56" s="54">
        <f>Pivot_sourcedata_Test_Water!CM56+'Pivot_sourcedata_K&amp;M_Water'!CM56</f>
        <v>0</v>
      </c>
      <c r="CN56" s="54">
        <f>Pivot_sourcedata_Test_Water!CN56+'Pivot_sourcedata_K&amp;M_Water'!CN56</f>
        <v>0</v>
      </c>
      <c r="CO56" s="54">
        <f>Pivot_sourcedata_Test_Water!CO56+'Pivot_sourcedata_K&amp;M_Water'!CO56</f>
        <v>0</v>
      </c>
      <c r="CP56" s="54">
        <f>Pivot_sourcedata_Test_Water!CP56+'Pivot_sourcedata_K&amp;M_Water'!CP56</f>
        <v>0</v>
      </c>
      <c r="CQ56" s="54">
        <f>Pivot_sourcedata_Test_Water!CQ56+'Pivot_sourcedata_K&amp;M_Water'!CQ56</f>
        <v>0</v>
      </c>
      <c r="CR56" s="54">
        <f>Pivot_sourcedata_Test_Water!CR56+'Pivot_sourcedata_K&amp;M_Water'!CR56</f>
        <v>0</v>
      </c>
      <c r="CS56" s="54">
        <f>Pivot_sourcedata_Test_Water!CS56+'Pivot_sourcedata_K&amp;M_Water'!CS56</f>
        <v>0</v>
      </c>
      <c r="CT56" s="54">
        <f>Pivot_sourcedata_Test_Water!CT56+'Pivot_sourcedata_K&amp;M_Water'!CT56</f>
        <v>0</v>
      </c>
      <c r="CU56" s="54">
        <f>Pivot_sourcedata_Test_Water!CU56+'Pivot_sourcedata_K&amp;M_Water'!CU56</f>
        <v>0</v>
      </c>
      <c r="CV56" s="54">
        <f>Pivot_sourcedata_Test_Water!CV56+'Pivot_sourcedata_K&amp;M_Water'!CV56</f>
        <v>0</v>
      </c>
      <c r="CW56" s="54">
        <f>Pivot_sourcedata_Test_Water!CW56+'Pivot_sourcedata_K&amp;M_Water'!CW56</f>
        <v>0</v>
      </c>
      <c r="CX56" s="54">
        <f>Pivot_sourcedata_Test_Water!CX56+'Pivot_sourcedata_K&amp;M_Water'!CX56</f>
        <v>0</v>
      </c>
      <c r="CY56" s="54">
        <f>Pivot_sourcedata_Test_Water!CY56+'Pivot_sourcedata_K&amp;M_Water'!CY56</f>
        <v>0</v>
      </c>
      <c r="CZ56" s="54">
        <f>Pivot_sourcedata_Test_Water!CZ56+'Pivot_sourcedata_K&amp;M_Water'!CZ56</f>
        <v>0</v>
      </c>
      <c r="DA56" s="54">
        <f>Pivot_sourcedata_Test_Water!DA56+'Pivot_sourcedata_K&amp;M_Water'!DA56</f>
        <v>0</v>
      </c>
      <c r="DB56" s="323">
        <f t="shared" si="0"/>
        <v>5900</v>
      </c>
    </row>
    <row r="57" spans="1:106" x14ac:dyDescent="0.25">
      <c r="A57" s="106">
        <v>49</v>
      </c>
      <c r="B57" s="107">
        <v>5630</v>
      </c>
      <c r="C57" s="106" t="s">
        <v>228</v>
      </c>
      <c r="D57" s="54">
        <f>Pivot_sourcedata_Test_Water!D57+'Pivot_sourcedata_K&amp;M_Water'!D57</f>
        <v>0</v>
      </c>
      <c r="E57" s="54">
        <f>Pivot_sourcedata_Test_Water!E57+'Pivot_sourcedata_K&amp;M_Water'!E57</f>
        <v>0</v>
      </c>
      <c r="F57" s="54">
        <f>Pivot_sourcedata_Test_Water!F57+'Pivot_sourcedata_K&amp;M_Water'!F57</f>
        <v>0</v>
      </c>
      <c r="G57" s="54">
        <f>Pivot_sourcedata_Test_Water!G57+'Pivot_sourcedata_K&amp;M_Water'!G57</f>
        <v>0</v>
      </c>
      <c r="H57" s="54">
        <f>Pivot_sourcedata_Test_Water!H57+'Pivot_sourcedata_K&amp;M_Water'!H57</f>
        <v>0</v>
      </c>
      <c r="I57" s="54">
        <f>Pivot_sourcedata_Test_Water!I57+'Pivot_sourcedata_K&amp;M_Water'!I57</f>
        <v>0</v>
      </c>
      <c r="J57" s="54">
        <f>Pivot_sourcedata_Test_Water!J57+'Pivot_sourcedata_K&amp;M_Water'!J57</f>
        <v>0</v>
      </c>
      <c r="K57" s="54">
        <f>Pivot_sourcedata_Test_Water!K57+'Pivot_sourcedata_K&amp;M_Water'!K57</f>
        <v>0</v>
      </c>
      <c r="L57" s="54">
        <f>Pivot_sourcedata_Test_Water!L57+'Pivot_sourcedata_K&amp;M_Water'!L57</f>
        <v>0</v>
      </c>
      <c r="M57" s="54">
        <f>Pivot_sourcedata_Test_Water!M57+'Pivot_sourcedata_K&amp;M_Water'!M57</f>
        <v>0</v>
      </c>
      <c r="N57" s="54">
        <f>Pivot_sourcedata_Test_Water!N57+'Pivot_sourcedata_K&amp;M_Water'!N57</f>
        <v>0</v>
      </c>
      <c r="O57" s="54">
        <f>Pivot_sourcedata_Test_Water!O57+'Pivot_sourcedata_K&amp;M_Water'!O57</f>
        <v>0</v>
      </c>
      <c r="P57" s="54">
        <f>Pivot_sourcedata_Test_Water!P57+'Pivot_sourcedata_K&amp;M_Water'!P57</f>
        <v>0</v>
      </c>
      <c r="Q57" s="54">
        <f>Pivot_sourcedata_Test_Water!Q57+'Pivot_sourcedata_K&amp;M_Water'!Q57</f>
        <v>0</v>
      </c>
      <c r="R57" s="54">
        <f>Pivot_sourcedata_Test_Water!R57+'Pivot_sourcedata_K&amp;M_Water'!R57</f>
        <v>0</v>
      </c>
      <c r="S57" s="54">
        <f>Pivot_sourcedata_Test_Water!S57+'Pivot_sourcedata_K&amp;M_Water'!S57</f>
        <v>0</v>
      </c>
      <c r="T57" s="54">
        <f>Pivot_sourcedata_Test_Water!T57+'Pivot_sourcedata_K&amp;M_Water'!T57</f>
        <v>0</v>
      </c>
      <c r="U57" s="54">
        <f>Pivot_sourcedata_Test_Water!U57+'Pivot_sourcedata_K&amp;M_Water'!U57</f>
        <v>0</v>
      </c>
      <c r="V57" s="54">
        <f>Pivot_sourcedata_Test_Water!V57+'Pivot_sourcedata_K&amp;M_Water'!V57</f>
        <v>0</v>
      </c>
      <c r="W57" s="54">
        <f>Pivot_sourcedata_Test_Water!W57+'Pivot_sourcedata_K&amp;M_Water'!W57</f>
        <v>0</v>
      </c>
      <c r="X57" s="54">
        <f>Pivot_sourcedata_Test_Water!X57+'Pivot_sourcedata_K&amp;M_Water'!X57</f>
        <v>0</v>
      </c>
      <c r="Y57" s="54">
        <f>Pivot_sourcedata_Test_Water!Y57+'Pivot_sourcedata_K&amp;M_Water'!Y57</f>
        <v>0</v>
      </c>
      <c r="Z57" s="54">
        <f>Pivot_sourcedata_Test_Water!Z57+'Pivot_sourcedata_K&amp;M_Water'!Z57</f>
        <v>0</v>
      </c>
      <c r="AA57" s="54">
        <f>Pivot_sourcedata_Test_Water!AA57+'Pivot_sourcedata_K&amp;M_Water'!AA57</f>
        <v>0</v>
      </c>
      <c r="AB57" s="54">
        <f>Pivot_sourcedata_Test_Water!AB57+'Pivot_sourcedata_K&amp;M_Water'!AB57</f>
        <v>0</v>
      </c>
      <c r="AC57" s="54">
        <f>Pivot_sourcedata_Test_Water!AC57+'Pivot_sourcedata_K&amp;M_Water'!AC57</f>
        <v>0</v>
      </c>
      <c r="AD57" s="54">
        <f>Pivot_sourcedata_Test_Water!AD57+'Pivot_sourcedata_K&amp;M_Water'!AD57</f>
        <v>0</v>
      </c>
      <c r="AE57" s="54">
        <f>Pivot_sourcedata_Test_Water!AE57+'Pivot_sourcedata_K&amp;M_Water'!AE57</f>
        <v>0</v>
      </c>
      <c r="AF57" s="54">
        <f>Pivot_sourcedata_Test_Water!AF57+'Pivot_sourcedata_K&amp;M_Water'!AF57</f>
        <v>0</v>
      </c>
      <c r="AG57" s="54">
        <f>Pivot_sourcedata_Test_Water!AG57+'Pivot_sourcedata_K&amp;M_Water'!AG57</f>
        <v>0</v>
      </c>
      <c r="AH57" s="54">
        <f>Pivot_sourcedata_Test_Water!AH57+'Pivot_sourcedata_K&amp;M_Water'!AH57</f>
        <v>0</v>
      </c>
      <c r="AI57" s="54">
        <f>Pivot_sourcedata_Test_Water!AI57+'Pivot_sourcedata_K&amp;M_Water'!AI57</f>
        <v>0</v>
      </c>
      <c r="AJ57" s="54">
        <f>Pivot_sourcedata_Test_Water!AJ57+'Pivot_sourcedata_K&amp;M_Water'!AJ57</f>
        <v>0</v>
      </c>
      <c r="AK57" s="54">
        <f>Pivot_sourcedata_Test_Water!AK57+'Pivot_sourcedata_K&amp;M_Water'!AK57</f>
        <v>0</v>
      </c>
      <c r="AL57" s="54">
        <f>Pivot_sourcedata_Test_Water!AL57+'Pivot_sourcedata_K&amp;M_Water'!AL57</f>
        <v>0</v>
      </c>
      <c r="AM57" s="54">
        <f>Pivot_sourcedata_Test_Water!AM57+'Pivot_sourcedata_K&amp;M_Water'!AM57</f>
        <v>0</v>
      </c>
      <c r="AN57" s="54">
        <f>Pivot_sourcedata_Test_Water!AN57+'Pivot_sourcedata_K&amp;M_Water'!AN57</f>
        <v>0</v>
      </c>
      <c r="AO57" s="54">
        <f>Pivot_sourcedata_Test_Water!AO57+'Pivot_sourcedata_K&amp;M_Water'!AO57</f>
        <v>0</v>
      </c>
      <c r="AP57" s="54">
        <f>Pivot_sourcedata_Test_Water!AP57+'Pivot_sourcedata_K&amp;M_Water'!AP57</f>
        <v>0</v>
      </c>
      <c r="AQ57" s="54">
        <f>Pivot_sourcedata_Test_Water!AQ57+'Pivot_sourcedata_K&amp;M_Water'!AQ57</f>
        <v>0</v>
      </c>
      <c r="AR57" s="54">
        <f>Pivot_sourcedata_Test_Water!AR57+'Pivot_sourcedata_K&amp;M_Water'!AR57</f>
        <v>0</v>
      </c>
      <c r="AS57" s="54">
        <f>Pivot_sourcedata_Test_Water!AS57+'Pivot_sourcedata_K&amp;M_Water'!AS57</f>
        <v>0</v>
      </c>
      <c r="AT57" s="54">
        <f>Pivot_sourcedata_Test_Water!AT57+'Pivot_sourcedata_K&amp;M_Water'!AT57</f>
        <v>0</v>
      </c>
      <c r="AU57" s="54">
        <f>Pivot_sourcedata_Test_Water!AU57+'Pivot_sourcedata_K&amp;M_Water'!AU57</f>
        <v>0</v>
      </c>
      <c r="AV57" s="54">
        <f>Pivot_sourcedata_Test_Water!AV57+'Pivot_sourcedata_K&amp;M_Water'!AV57</f>
        <v>0</v>
      </c>
      <c r="AW57" s="54">
        <f>Pivot_sourcedata_Test_Water!AW57+'Pivot_sourcedata_K&amp;M_Water'!AW57</f>
        <v>0</v>
      </c>
      <c r="AX57" s="54">
        <f>Pivot_sourcedata_Test_Water!AX57+'Pivot_sourcedata_K&amp;M_Water'!AX57</f>
        <v>0</v>
      </c>
      <c r="AY57" s="54">
        <f>Pivot_sourcedata_Test_Water!AY57+'Pivot_sourcedata_K&amp;M_Water'!AY57</f>
        <v>0</v>
      </c>
      <c r="AZ57" s="54">
        <f>Pivot_sourcedata_Test_Water!AZ57+'Pivot_sourcedata_K&amp;M_Water'!AZ57</f>
        <v>0</v>
      </c>
      <c r="BA57" s="54">
        <f>Pivot_sourcedata_Test_Water!BA57+'Pivot_sourcedata_K&amp;M_Water'!BA57</f>
        <v>0</v>
      </c>
      <c r="BB57" s="54">
        <f>Pivot_sourcedata_Test_Water!BB57+'Pivot_sourcedata_K&amp;M_Water'!BB57</f>
        <v>0</v>
      </c>
      <c r="BC57" s="54">
        <f>Pivot_sourcedata_Test_Water!BC57+'Pivot_sourcedata_K&amp;M_Water'!BC57</f>
        <v>0</v>
      </c>
      <c r="BD57" s="54">
        <f>Pivot_sourcedata_Test_Water!BD57+'Pivot_sourcedata_K&amp;M_Water'!BD57</f>
        <v>0</v>
      </c>
      <c r="BE57" s="54">
        <f>Pivot_sourcedata_Test_Water!BE57+'Pivot_sourcedata_K&amp;M_Water'!BE57</f>
        <v>0</v>
      </c>
      <c r="BF57" s="54">
        <f>Pivot_sourcedata_Test_Water!BF57+'Pivot_sourcedata_K&amp;M_Water'!BF57</f>
        <v>0</v>
      </c>
      <c r="BG57" s="54">
        <f>Pivot_sourcedata_Test_Water!BG57+'Pivot_sourcedata_K&amp;M_Water'!BG57</f>
        <v>0</v>
      </c>
      <c r="BH57" s="54">
        <f>Pivot_sourcedata_Test_Water!BH57+'Pivot_sourcedata_K&amp;M_Water'!BH57</f>
        <v>0</v>
      </c>
      <c r="BI57" s="54">
        <f>Pivot_sourcedata_Test_Water!BI57+'Pivot_sourcedata_K&amp;M_Water'!BI57</f>
        <v>0</v>
      </c>
      <c r="BJ57" s="54">
        <f>Pivot_sourcedata_Test_Water!BJ57+'Pivot_sourcedata_K&amp;M_Water'!BJ57</f>
        <v>0</v>
      </c>
      <c r="BK57" s="54">
        <f>Pivot_sourcedata_Test_Water!BK57+'Pivot_sourcedata_K&amp;M_Water'!BK57</f>
        <v>0</v>
      </c>
      <c r="BL57" s="54">
        <f>Pivot_sourcedata_Test_Water!BL57+'Pivot_sourcedata_K&amp;M_Water'!BL57</f>
        <v>0</v>
      </c>
      <c r="BM57" s="54">
        <f>Pivot_sourcedata_Test_Water!BM57+'Pivot_sourcedata_K&amp;M_Water'!BM57</f>
        <v>0</v>
      </c>
      <c r="BN57" s="54">
        <f>Pivot_sourcedata_Test_Water!BN57+'Pivot_sourcedata_K&amp;M_Water'!BN57</f>
        <v>0</v>
      </c>
      <c r="BO57" s="54">
        <f>Pivot_sourcedata_Test_Water!BO57+'Pivot_sourcedata_K&amp;M_Water'!BO57</f>
        <v>0</v>
      </c>
      <c r="BP57" s="54">
        <f>Pivot_sourcedata_Test_Water!BP57+'Pivot_sourcedata_K&amp;M_Water'!BP57</f>
        <v>0</v>
      </c>
      <c r="BQ57" s="54">
        <f>Pivot_sourcedata_Test_Water!BQ57+'Pivot_sourcedata_K&amp;M_Water'!BQ57</f>
        <v>0</v>
      </c>
      <c r="BR57" s="54">
        <f>Pivot_sourcedata_Test_Water!BR57+'Pivot_sourcedata_K&amp;M_Water'!BR57</f>
        <v>0</v>
      </c>
      <c r="BS57" s="54">
        <f>Pivot_sourcedata_Test_Water!BS57+'Pivot_sourcedata_K&amp;M_Water'!BS57</f>
        <v>15922.25</v>
      </c>
      <c r="BT57" s="54">
        <f>Pivot_sourcedata_Test_Water!BT57+'Pivot_sourcedata_K&amp;M_Water'!BT57</f>
        <v>0</v>
      </c>
      <c r="BU57" s="54">
        <f>Pivot_sourcedata_Test_Water!BU57+'Pivot_sourcedata_K&amp;M_Water'!BU57</f>
        <v>0</v>
      </c>
      <c r="BV57" s="54">
        <f>Pivot_sourcedata_Test_Water!BV57+'Pivot_sourcedata_K&amp;M_Water'!BV57</f>
        <v>0</v>
      </c>
      <c r="BW57" s="54">
        <f>Pivot_sourcedata_Test_Water!BW57+'Pivot_sourcedata_K&amp;M_Water'!BW57</f>
        <v>0</v>
      </c>
      <c r="BX57" s="54">
        <f>Pivot_sourcedata_Test_Water!BX57+'Pivot_sourcedata_K&amp;M_Water'!BX57</f>
        <v>0</v>
      </c>
      <c r="BY57" s="54">
        <f>Pivot_sourcedata_Test_Water!BY57+'Pivot_sourcedata_K&amp;M_Water'!BY57</f>
        <v>0</v>
      </c>
      <c r="BZ57" s="54">
        <f>Pivot_sourcedata_Test_Water!BZ57+'Pivot_sourcedata_K&amp;M_Water'!BZ57</f>
        <v>0</v>
      </c>
      <c r="CA57" s="54">
        <f>Pivot_sourcedata_Test_Water!CA57+'Pivot_sourcedata_K&amp;M_Water'!CA57</f>
        <v>0</v>
      </c>
      <c r="CB57" s="54">
        <f>Pivot_sourcedata_Test_Water!CB57+'Pivot_sourcedata_K&amp;M_Water'!CB57</f>
        <v>0</v>
      </c>
      <c r="CC57" s="54">
        <f>Pivot_sourcedata_Test_Water!CC57+'Pivot_sourcedata_K&amp;M_Water'!CC57</f>
        <v>0</v>
      </c>
      <c r="CD57" s="54">
        <f>Pivot_sourcedata_Test_Water!CD57+'Pivot_sourcedata_K&amp;M_Water'!CD57</f>
        <v>0</v>
      </c>
      <c r="CE57" s="54">
        <f>Pivot_sourcedata_Test_Water!CE57+'Pivot_sourcedata_K&amp;M_Water'!CE57</f>
        <v>0</v>
      </c>
      <c r="CF57" s="54">
        <f>Pivot_sourcedata_Test_Water!CF57+'Pivot_sourcedata_K&amp;M_Water'!CF57</f>
        <v>0</v>
      </c>
      <c r="CG57" s="54">
        <f>Pivot_sourcedata_Test_Water!CG57+'Pivot_sourcedata_K&amp;M_Water'!CG57</f>
        <v>0</v>
      </c>
      <c r="CH57" s="54">
        <f>Pivot_sourcedata_Test_Water!CH57+'Pivot_sourcedata_K&amp;M_Water'!CH57</f>
        <v>0</v>
      </c>
      <c r="CI57" s="54">
        <f>Pivot_sourcedata_Test_Water!CI57+'Pivot_sourcedata_K&amp;M_Water'!CI57</f>
        <v>0</v>
      </c>
      <c r="CJ57" s="54">
        <f>Pivot_sourcedata_Test_Water!CJ57+'Pivot_sourcedata_K&amp;M_Water'!CJ57</f>
        <v>0</v>
      </c>
      <c r="CK57" s="54">
        <f>Pivot_sourcedata_Test_Water!CK57+'Pivot_sourcedata_K&amp;M_Water'!CK57</f>
        <v>0</v>
      </c>
      <c r="CL57" s="54">
        <f>Pivot_sourcedata_Test_Water!CL57+'Pivot_sourcedata_K&amp;M_Water'!CL57</f>
        <v>0</v>
      </c>
      <c r="CM57" s="54">
        <f>Pivot_sourcedata_Test_Water!CM57+'Pivot_sourcedata_K&amp;M_Water'!CM57</f>
        <v>0</v>
      </c>
      <c r="CN57" s="54">
        <f>Pivot_sourcedata_Test_Water!CN57+'Pivot_sourcedata_K&amp;M_Water'!CN57</f>
        <v>0</v>
      </c>
      <c r="CO57" s="54">
        <f>Pivot_sourcedata_Test_Water!CO57+'Pivot_sourcedata_K&amp;M_Water'!CO57</f>
        <v>0</v>
      </c>
      <c r="CP57" s="54">
        <f>Pivot_sourcedata_Test_Water!CP57+'Pivot_sourcedata_K&amp;M_Water'!CP57</f>
        <v>0</v>
      </c>
      <c r="CQ57" s="54">
        <f>Pivot_sourcedata_Test_Water!CQ57+'Pivot_sourcedata_K&amp;M_Water'!CQ57</f>
        <v>0</v>
      </c>
      <c r="CR57" s="54">
        <f>Pivot_sourcedata_Test_Water!CR57+'Pivot_sourcedata_K&amp;M_Water'!CR57</f>
        <v>0</v>
      </c>
      <c r="CS57" s="54">
        <f>Pivot_sourcedata_Test_Water!CS57+'Pivot_sourcedata_K&amp;M_Water'!CS57</f>
        <v>0</v>
      </c>
      <c r="CT57" s="54">
        <f>Pivot_sourcedata_Test_Water!CT57+'Pivot_sourcedata_K&amp;M_Water'!CT57</f>
        <v>0</v>
      </c>
      <c r="CU57" s="54">
        <f>Pivot_sourcedata_Test_Water!CU57+'Pivot_sourcedata_K&amp;M_Water'!CU57</f>
        <v>0</v>
      </c>
      <c r="CV57" s="54">
        <f>Pivot_sourcedata_Test_Water!CV57+'Pivot_sourcedata_K&amp;M_Water'!CV57</f>
        <v>0</v>
      </c>
      <c r="CW57" s="54">
        <f>Pivot_sourcedata_Test_Water!CW57+'Pivot_sourcedata_K&amp;M_Water'!CW57</f>
        <v>0</v>
      </c>
      <c r="CX57" s="54">
        <f>Pivot_sourcedata_Test_Water!CX57+'Pivot_sourcedata_K&amp;M_Water'!CX57</f>
        <v>0</v>
      </c>
      <c r="CY57" s="54">
        <f>Pivot_sourcedata_Test_Water!CY57+'Pivot_sourcedata_K&amp;M_Water'!CY57</f>
        <v>0</v>
      </c>
      <c r="CZ57" s="54">
        <f>Pivot_sourcedata_Test_Water!CZ57+'Pivot_sourcedata_K&amp;M_Water'!CZ57</f>
        <v>0</v>
      </c>
      <c r="DA57" s="54">
        <f>Pivot_sourcedata_Test_Water!DA57+'Pivot_sourcedata_K&amp;M_Water'!DA57</f>
        <v>0</v>
      </c>
      <c r="DB57" s="323">
        <f t="shared" si="0"/>
        <v>15922.25</v>
      </c>
    </row>
    <row r="58" spans="1:106" x14ac:dyDescent="0.25">
      <c r="A58" s="106">
        <v>50</v>
      </c>
      <c r="B58" s="107">
        <v>5675</v>
      </c>
      <c r="C58" s="106" t="s">
        <v>230</v>
      </c>
      <c r="D58" s="54">
        <f>Pivot_sourcedata_Test_Water!D58+'Pivot_sourcedata_K&amp;M_Water'!D58</f>
        <v>0</v>
      </c>
      <c r="E58" s="54">
        <f>Pivot_sourcedata_Test_Water!E58+'Pivot_sourcedata_K&amp;M_Water'!E58</f>
        <v>0</v>
      </c>
      <c r="F58" s="54">
        <f>Pivot_sourcedata_Test_Water!F58+'Pivot_sourcedata_K&amp;M_Water'!F58</f>
        <v>1000744.5599999999</v>
      </c>
      <c r="G58" s="54">
        <f>Pivot_sourcedata_Test_Water!G58+'Pivot_sourcedata_K&amp;M_Water'!G58</f>
        <v>0</v>
      </c>
      <c r="H58" s="54">
        <f>Pivot_sourcedata_Test_Water!H58+'Pivot_sourcedata_K&amp;M_Water'!H58</f>
        <v>0</v>
      </c>
      <c r="I58" s="54">
        <f>Pivot_sourcedata_Test_Water!I58+'Pivot_sourcedata_K&amp;M_Water'!I58</f>
        <v>0</v>
      </c>
      <c r="J58" s="54">
        <f>Pivot_sourcedata_Test_Water!J58+'Pivot_sourcedata_K&amp;M_Water'!J58</f>
        <v>0</v>
      </c>
      <c r="K58" s="54">
        <f>Pivot_sourcedata_Test_Water!K58+'Pivot_sourcedata_K&amp;M_Water'!K58</f>
        <v>0</v>
      </c>
      <c r="L58" s="54">
        <f>Pivot_sourcedata_Test_Water!L58+'Pivot_sourcedata_K&amp;M_Water'!L58</f>
        <v>0</v>
      </c>
      <c r="M58" s="54">
        <f>Pivot_sourcedata_Test_Water!M58+'Pivot_sourcedata_K&amp;M_Water'!M58</f>
        <v>0</v>
      </c>
      <c r="N58" s="54">
        <f>Pivot_sourcedata_Test_Water!N58+'Pivot_sourcedata_K&amp;M_Water'!N58</f>
        <v>0</v>
      </c>
      <c r="O58" s="54">
        <f>Pivot_sourcedata_Test_Water!O58+'Pivot_sourcedata_K&amp;M_Water'!O58</f>
        <v>0</v>
      </c>
      <c r="P58" s="54">
        <f>Pivot_sourcedata_Test_Water!P58+'Pivot_sourcedata_K&amp;M_Water'!P58</f>
        <v>0</v>
      </c>
      <c r="Q58" s="54">
        <f>Pivot_sourcedata_Test_Water!Q58+'Pivot_sourcedata_K&amp;M_Water'!Q58</f>
        <v>0</v>
      </c>
      <c r="R58" s="54">
        <f>Pivot_sourcedata_Test_Water!R58+'Pivot_sourcedata_K&amp;M_Water'!R58</f>
        <v>0</v>
      </c>
      <c r="S58" s="54">
        <f>Pivot_sourcedata_Test_Water!S58+'Pivot_sourcedata_K&amp;M_Water'!S58</f>
        <v>0</v>
      </c>
      <c r="T58" s="54">
        <f>Pivot_sourcedata_Test_Water!T58+'Pivot_sourcedata_K&amp;M_Water'!T58</f>
        <v>0</v>
      </c>
      <c r="U58" s="54">
        <f>Pivot_sourcedata_Test_Water!U58+'Pivot_sourcedata_K&amp;M_Water'!U58</f>
        <v>0</v>
      </c>
      <c r="V58" s="54">
        <f>Pivot_sourcedata_Test_Water!V58+'Pivot_sourcedata_K&amp;M_Water'!V58</f>
        <v>0</v>
      </c>
      <c r="W58" s="54">
        <f>Pivot_sourcedata_Test_Water!W58+'Pivot_sourcedata_K&amp;M_Water'!W58</f>
        <v>0</v>
      </c>
      <c r="X58" s="54">
        <f>Pivot_sourcedata_Test_Water!X58+'Pivot_sourcedata_K&amp;M_Water'!X58</f>
        <v>0</v>
      </c>
      <c r="Y58" s="54">
        <f>Pivot_sourcedata_Test_Water!Y58+'Pivot_sourcedata_K&amp;M_Water'!Y58</f>
        <v>0</v>
      </c>
      <c r="Z58" s="54">
        <f>Pivot_sourcedata_Test_Water!Z58+'Pivot_sourcedata_K&amp;M_Water'!Z58</f>
        <v>0</v>
      </c>
      <c r="AA58" s="54">
        <f>Pivot_sourcedata_Test_Water!AA58+'Pivot_sourcedata_K&amp;M_Water'!AA58</f>
        <v>0</v>
      </c>
      <c r="AB58" s="54">
        <f>Pivot_sourcedata_Test_Water!AB58+'Pivot_sourcedata_K&amp;M_Water'!AB58</f>
        <v>0</v>
      </c>
      <c r="AC58" s="54">
        <f>Pivot_sourcedata_Test_Water!AC58+'Pivot_sourcedata_K&amp;M_Water'!AC58</f>
        <v>0</v>
      </c>
      <c r="AD58" s="54">
        <f>Pivot_sourcedata_Test_Water!AD58+'Pivot_sourcedata_K&amp;M_Water'!AD58</f>
        <v>0</v>
      </c>
      <c r="AE58" s="54">
        <f>Pivot_sourcedata_Test_Water!AE58+'Pivot_sourcedata_K&amp;M_Water'!AE58</f>
        <v>0</v>
      </c>
      <c r="AF58" s="54">
        <f>Pivot_sourcedata_Test_Water!AF58+'Pivot_sourcedata_K&amp;M_Water'!AF58</f>
        <v>0</v>
      </c>
      <c r="AG58" s="54">
        <f>Pivot_sourcedata_Test_Water!AG58+'Pivot_sourcedata_K&amp;M_Water'!AG58</f>
        <v>0</v>
      </c>
      <c r="AH58" s="54">
        <f>Pivot_sourcedata_Test_Water!AH58+'Pivot_sourcedata_K&amp;M_Water'!AH58</f>
        <v>0</v>
      </c>
      <c r="AI58" s="54">
        <f>Pivot_sourcedata_Test_Water!AI58+'Pivot_sourcedata_K&amp;M_Water'!AI58</f>
        <v>0</v>
      </c>
      <c r="AJ58" s="54">
        <f>Pivot_sourcedata_Test_Water!AJ58+'Pivot_sourcedata_K&amp;M_Water'!AJ58</f>
        <v>0</v>
      </c>
      <c r="AK58" s="54">
        <f>Pivot_sourcedata_Test_Water!AK58+'Pivot_sourcedata_K&amp;M_Water'!AK58</f>
        <v>0</v>
      </c>
      <c r="AL58" s="54">
        <f>Pivot_sourcedata_Test_Water!AL58+'Pivot_sourcedata_K&amp;M_Water'!AL58</f>
        <v>0</v>
      </c>
      <c r="AM58" s="54">
        <f>Pivot_sourcedata_Test_Water!AM58+'Pivot_sourcedata_K&amp;M_Water'!AM58</f>
        <v>0</v>
      </c>
      <c r="AN58" s="54">
        <f>Pivot_sourcedata_Test_Water!AN58+'Pivot_sourcedata_K&amp;M_Water'!AN58</f>
        <v>0</v>
      </c>
      <c r="AO58" s="54">
        <f>Pivot_sourcedata_Test_Water!AO58+'Pivot_sourcedata_K&amp;M_Water'!AO58</f>
        <v>0</v>
      </c>
      <c r="AP58" s="54">
        <f>Pivot_sourcedata_Test_Water!AP58+'Pivot_sourcedata_K&amp;M_Water'!AP58</f>
        <v>0</v>
      </c>
      <c r="AQ58" s="54">
        <f>Pivot_sourcedata_Test_Water!AQ58+'Pivot_sourcedata_K&amp;M_Water'!AQ58</f>
        <v>0</v>
      </c>
      <c r="AR58" s="54">
        <f>Pivot_sourcedata_Test_Water!AR58+'Pivot_sourcedata_K&amp;M_Water'!AR58</f>
        <v>0</v>
      </c>
      <c r="AS58" s="54">
        <f>Pivot_sourcedata_Test_Water!AS58+'Pivot_sourcedata_K&amp;M_Water'!AS58</f>
        <v>0</v>
      </c>
      <c r="AT58" s="54">
        <f>Pivot_sourcedata_Test_Water!AT58+'Pivot_sourcedata_K&amp;M_Water'!AT58</f>
        <v>0</v>
      </c>
      <c r="AU58" s="54">
        <f>Pivot_sourcedata_Test_Water!AU58+'Pivot_sourcedata_K&amp;M_Water'!AU58</f>
        <v>0</v>
      </c>
      <c r="AV58" s="54">
        <f>Pivot_sourcedata_Test_Water!AV58+'Pivot_sourcedata_K&amp;M_Water'!AV58</f>
        <v>0</v>
      </c>
      <c r="AW58" s="54">
        <f>Pivot_sourcedata_Test_Water!AW58+'Pivot_sourcedata_K&amp;M_Water'!AW58</f>
        <v>0</v>
      </c>
      <c r="AX58" s="54">
        <f>Pivot_sourcedata_Test_Water!AX58+'Pivot_sourcedata_K&amp;M_Water'!AX58</f>
        <v>0</v>
      </c>
      <c r="AY58" s="54">
        <f>Pivot_sourcedata_Test_Water!AY58+'Pivot_sourcedata_K&amp;M_Water'!AY58</f>
        <v>0</v>
      </c>
      <c r="AZ58" s="54">
        <f>Pivot_sourcedata_Test_Water!AZ58+'Pivot_sourcedata_K&amp;M_Water'!AZ58</f>
        <v>0</v>
      </c>
      <c r="BA58" s="54">
        <f>Pivot_sourcedata_Test_Water!BA58+'Pivot_sourcedata_K&amp;M_Water'!BA58</f>
        <v>0</v>
      </c>
      <c r="BB58" s="54">
        <f>Pivot_sourcedata_Test_Water!BB58+'Pivot_sourcedata_K&amp;M_Water'!BB58</f>
        <v>0</v>
      </c>
      <c r="BC58" s="54">
        <f>Pivot_sourcedata_Test_Water!BC58+'Pivot_sourcedata_K&amp;M_Water'!BC58</f>
        <v>0</v>
      </c>
      <c r="BD58" s="54">
        <f>Pivot_sourcedata_Test_Water!BD58+'Pivot_sourcedata_K&amp;M_Water'!BD58</f>
        <v>0</v>
      </c>
      <c r="BE58" s="54">
        <f>Pivot_sourcedata_Test_Water!BE58+'Pivot_sourcedata_K&amp;M_Water'!BE58</f>
        <v>0</v>
      </c>
      <c r="BF58" s="54">
        <f>Pivot_sourcedata_Test_Water!BF58+'Pivot_sourcedata_K&amp;M_Water'!BF58</f>
        <v>0</v>
      </c>
      <c r="BG58" s="54">
        <f>Pivot_sourcedata_Test_Water!BG58+'Pivot_sourcedata_K&amp;M_Water'!BG58</f>
        <v>0</v>
      </c>
      <c r="BH58" s="54">
        <f>Pivot_sourcedata_Test_Water!BH58+'Pivot_sourcedata_K&amp;M_Water'!BH58</f>
        <v>0</v>
      </c>
      <c r="BI58" s="54">
        <f>Pivot_sourcedata_Test_Water!BI58+'Pivot_sourcedata_K&amp;M_Water'!BI58</f>
        <v>0</v>
      </c>
      <c r="BJ58" s="54">
        <f>Pivot_sourcedata_Test_Water!BJ58+'Pivot_sourcedata_K&amp;M_Water'!BJ58</f>
        <v>0</v>
      </c>
      <c r="BK58" s="54">
        <f>Pivot_sourcedata_Test_Water!BK58+'Pivot_sourcedata_K&amp;M_Water'!BK58</f>
        <v>0</v>
      </c>
      <c r="BL58" s="54">
        <f>Pivot_sourcedata_Test_Water!BL58+'Pivot_sourcedata_K&amp;M_Water'!BL58</f>
        <v>0</v>
      </c>
      <c r="BM58" s="54">
        <f>Pivot_sourcedata_Test_Water!BM58+'Pivot_sourcedata_K&amp;M_Water'!BM58</f>
        <v>0</v>
      </c>
      <c r="BN58" s="54">
        <f>Pivot_sourcedata_Test_Water!BN58+'Pivot_sourcedata_K&amp;M_Water'!BN58</f>
        <v>0</v>
      </c>
      <c r="BO58" s="54">
        <f>Pivot_sourcedata_Test_Water!BO58+'Pivot_sourcedata_K&amp;M_Water'!BO58</f>
        <v>0</v>
      </c>
      <c r="BP58" s="54">
        <f>Pivot_sourcedata_Test_Water!BP58+'Pivot_sourcedata_K&amp;M_Water'!BP58</f>
        <v>0</v>
      </c>
      <c r="BQ58" s="54">
        <f>Pivot_sourcedata_Test_Water!BQ58+'Pivot_sourcedata_K&amp;M_Water'!BQ58</f>
        <v>0</v>
      </c>
      <c r="BR58" s="54">
        <f>Pivot_sourcedata_Test_Water!BR58+'Pivot_sourcedata_K&amp;M_Water'!BR58</f>
        <v>0</v>
      </c>
      <c r="BS58" s="54">
        <f>Pivot_sourcedata_Test_Water!BS58+'Pivot_sourcedata_K&amp;M_Water'!BS58</f>
        <v>0</v>
      </c>
      <c r="BT58" s="54">
        <f>Pivot_sourcedata_Test_Water!BT58+'Pivot_sourcedata_K&amp;M_Water'!BT58</f>
        <v>0</v>
      </c>
      <c r="BU58" s="54">
        <f>Pivot_sourcedata_Test_Water!BU58+'Pivot_sourcedata_K&amp;M_Water'!BU58</f>
        <v>0</v>
      </c>
      <c r="BV58" s="54">
        <f>Pivot_sourcedata_Test_Water!BV58+'Pivot_sourcedata_K&amp;M_Water'!BV58</f>
        <v>0</v>
      </c>
      <c r="BW58" s="54">
        <f>Pivot_sourcedata_Test_Water!BW58+'Pivot_sourcedata_K&amp;M_Water'!BW58</f>
        <v>0</v>
      </c>
      <c r="BX58" s="54">
        <f>Pivot_sourcedata_Test_Water!BX58+'Pivot_sourcedata_K&amp;M_Water'!BX58</f>
        <v>0</v>
      </c>
      <c r="BY58" s="54">
        <f>Pivot_sourcedata_Test_Water!BY58+'Pivot_sourcedata_K&amp;M_Water'!BY58</f>
        <v>0</v>
      </c>
      <c r="BZ58" s="54">
        <f>Pivot_sourcedata_Test_Water!BZ58+'Pivot_sourcedata_K&amp;M_Water'!BZ58</f>
        <v>0</v>
      </c>
      <c r="CA58" s="54">
        <f>Pivot_sourcedata_Test_Water!CA58+'Pivot_sourcedata_K&amp;M_Water'!CA58</f>
        <v>0</v>
      </c>
      <c r="CB58" s="54">
        <f>Pivot_sourcedata_Test_Water!CB58+'Pivot_sourcedata_K&amp;M_Water'!CB58</f>
        <v>0</v>
      </c>
      <c r="CC58" s="54">
        <f>Pivot_sourcedata_Test_Water!CC58+'Pivot_sourcedata_K&amp;M_Water'!CC58</f>
        <v>0</v>
      </c>
      <c r="CD58" s="54">
        <f>Pivot_sourcedata_Test_Water!CD58+'Pivot_sourcedata_K&amp;M_Water'!CD58</f>
        <v>0</v>
      </c>
      <c r="CE58" s="54">
        <f>Pivot_sourcedata_Test_Water!CE58+'Pivot_sourcedata_K&amp;M_Water'!CE58</f>
        <v>0</v>
      </c>
      <c r="CF58" s="54">
        <f>Pivot_sourcedata_Test_Water!CF58+'Pivot_sourcedata_K&amp;M_Water'!CF58</f>
        <v>0</v>
      </c>
      <c r="CG58" s="54">
        <f>Pivot_sourcedata_Test_Water!CG58+'Pivot_sourcedata_K&amp;M_Water'!CG58</f>
        <v>0</v>
      </c>
      <c r="CH58" s="54">
        <f>Pivot_sourcedata_Test_Water!CH58+'Pivot_sourcedata_K&amp;M_Water'!CH58</f>
        <v>0</v>
      </c>
      <c r="CI58" s="54">
        <f>Pivot_sourcedata_Test_Water!CI58+'Pivot_sourcedata_K&amp;M_Water'!CI58</f>
        <v>0</v>
      </c>
      <c r="CJ58" s="54">
        <f>Pivot_sourcedata_Test_Water!CJ58+'Pivot_sourcedata_K&amp;M_Water'!CJ58</f>
        <v>0</v>
      </c>
      <c r="CK58" s="54">
        <f>Pivot_sourcedata_Test_Water!CK58+'Pivot_sourcedata_K&amp;M_Water'!CK58</f>
        <v>0</v>
      </c>
      <c r="CL58" s="54">
        <f>Pivot_sourcedata_Test_Water!CL58+'Pivot_sourcedata_K&amp;M_Water'!CL58</f>
        <v>0</v>
      </c>
      <c r="CM58" s="54">
        <f>Pivot_sourcedata_Test_Water!CM58+'Pivot_sourcedata_K&amp;M_Water'!CM58</f>
        <v>0</v>
      </c>
      <c r="CN58" s="54">
        <f>Pivot_sourcedata_Test_Water!CN58+'Pivot_sourcedata_K&amp;M_Water'!CN58</f>
        <v>0</v>
      </c>
      <c r="CO58" s="54">
        <f>Pivot_sourcedata_Test_Water!CO58+'Pivot_sourcedata_K&amp;M_Water'!CO58</f>
        <v>0</v>
      </c>
      <c r="CP58" s="54">
        <f>Pivot_sourcedata_Test_Water!CP58+'Pivot_sourcedata_K&amp;M_Water'!CP58</f>
        <v>0</v>
      </c>
      <c r="CQ58" s="54">
        <f>Pivot_sourcedata_Test_Water!CQ58+'Pivot_sourcedata_K&amp;M_Water'!CQ58</f>
        <v>0</v>
      </c>
      <c r="CR58" s="54">
        <f>Pivot_sourcedata_Test_Water!CR58+'Pivot_sourcedata_K&amp;M_Water'!CR58</f>
        <v>0</v>
      </c>
      <c r="CS58" s="54">
        <f>Pivot_sourcedata_Test_Water!CS58+'Pivot_sourcedata_K&amp;M_Water'!CS58</f>
        <v>0</v>
      </c>
      <c r="CT58" s="54">
        <f>Pivot_sourcedata_Test_Water!CT58+'Pivot_sourcedata_K&amp;M_Water'!CT58</f>
        <v>0</v>
      </c>
      <c r="CU58" s="54">
        <f>Pivot_sourcedata_Test_Water!CU58+'Pivot_sourcedata_K&amp;M_Water'!CU58</f>
        <v>0</v>
      </c>
      <c r="CV58" s="54">
        <f>Pivot_sourcedata_Test_Water!CV58+'Pivot_sourcedata_K&amp;M_Water'!CV58</f>
        <v>0</v>
      </c>
      <c r="CW58" s="54">
        <f>Pivot_sourcedata_Test_Water!CW58+'Pivot_sourcedata_K&amp;M_Water'!CW58</f>
        <v>0</v>
      </c>
      <c r="CX58" s="54">
        <f>Pivot_sourcedata_Test_Water!CX58+'Pivot_sourcedata_K&amp;M_Water'!CX58</f>
        <v>0</v>
      </c>
      <c r="CY58" s="54">
        <f>Pivot_sourcedata_Test_Water!CY58+'Pivot_sourcedata_K&amp;M_Water'!CY58</f>
        <v>0</v>
      </c>
      <c r="CZ58" s="54">
        <f>Pivot_sourcedata_Test_Water!CZ58+'Pivot_sourcedata_K&amp;M_Water'!CZ58</f>
        <v>0</v>
      </c>
      <c r="DA58" s="54">
        <f>Pivot_sourcedata_Test_Water!DA58+'Pivot_sourcedata_K&amp;M_Water'!DA58</f>
        <v>0</v>
      </c>
      <c r="DB58" s="323">
        <f t="shared" si="0"/>
        <v>1000744.5599999999</v>
      </c>
    </row>
    <row r="59" spans="1:106" x14ac:dyDescent="0.25">
      <c r="A59" s="106">
        <v>51</v>
      </c>
      <c r="B59" s="107">
        <v>5700</v>
      </c>
      <c r="C59" s="106" t="s">
        <v>429</v>
      </c>
      <c r="D59" s="54">
        <f>Pivot_sourcedata_Test_Water!D59+'Pivot_sourcedata_K&amp;M_Water'!D59</f>
        <v>0</v>
      </c>
      <c r="E59" s="54">
        <f>Pivot_sourcedata_Test_Water!E59+'Pivot_sourcedata_K&amp;M_Water'!E59</f>
        <v>0</v>
      </c>
      <c r="F59" s="54">
        <f>Pivot_sourcedata_Test_Water!F59+'Pivot_sourcedata_K&amp;M_Water'!F59</f>
        <v>0</v>
      </c>
      <c r="G59" s="54">
        <f>Pivot_sourcedata_Test_Water!G59+'Pivot_sourcedata_K&amp;M_Water'!G59</f>
        <v>0</v>
      </c>
      <c r="H59" s="54">
        <f>Pivot_sourcedata_Test_Water!H59+'Pivot_sourcedata_K&amp;M_Water'!H59</f>
        <v>0</v>
      </c>
      <c r="I59" s="54">
        <f>Pivot_sourcedata_Test_Water!I59+'Pivot_sourcedata_K&amp;M_Water'!I59</f>
        <v>0</v>
      </c>
      <c r="J59" s="54">
        <f>Pivot_sourcedata_Test_Water!J59+'Pivot_sourcedata_K&amp;M_Water'!J59</f>
        <v>0</v>
      </c>
      <c r="K59" s="54">
        <f>Pivot_sourcedata_Test_Water!K59+'Pivot_sourcedata_K&amp;M_Water'!K59</f>
        <v>0</v>
      </c>
      <c r="L59" s="54">
        <f>Pivot_sourcedata_Test_Water!L59+'Pivot_sourcedata_K&amp;M_Water'!L59</f>
        <v>0</v>
      </c>
      <c r="M59" s="54">
        <f>Pivot_sourcedata_Test_Water!M59+'Pivot_sourcedata_K&amp;M_Water'!M59</f>
        <v>0</v>
      </c>
      <c r="N59" s="54">
        <f>Pivot_sourcedata_Test_Water!N59+'Pivot_sourcedata_K&amp;M_Water'!N59</f>
        <v>0</v>
      </c>
      <c r="O59" s="54">
        <f>Pivot_sourcedata_Test_Water!O59+'Pivot_sourcedata_K&amp;M_Water'!O59</f>
        <v>0</v>
      </c>
      <c r="P59" s="54">
        <f>Pivot_sourcedata_Test_Water!P59+'Pivot_sourcedata_K&amp;M_Water'!P59</f>
        <v>0</v>
      </c>
      <c r="Q59" s="54">
        <f>Pivot_sourcedata_Test_Water!Q59+'Pivot_sourcedata_K&amp;M_Water'!Q59</f>
        <v>0</v>
      </c>
      <c r="R59" s="54">
        <f>Pivot_sourcedata_Test_Water!R59+'Pivot_sourcedata_K&amp;M_Water'!R59</f>
        <v>0</v>
      </c>
      <c r="S59" s="54">
        <f>Pivot_sourcedata_Test_Water!S59+'Pivot_sourcedata_K&amp;M_Water'!S59</f>
        <v>0</v>
      </c>
      <c r="T59" s="54">
        <f>Pivot_sourcedata_Test_Water!T59+'Pivot_sourcedata_K&amp;M_Water'!T59</f>
        <v>0</v>
      </c>
      <c r="U59" s="54">
        <f>Pivot_sourcedata_Test_Water!U59+'Pivot_sourcedata_K&amp;M_Water'!U59</f>
        <v>0</v>
      </c>
      <c r="V59" s="54">
        <f>Pivot_sourcedata_Test_Water!V59+'Pivot_sourcedata_K&amp;M_Water'!V59</f>
        <v>0</v>
      </c>
      <c r="W59" s="54">
        <f>Pivot_sourcedata_Test_Water!W59+'Pivot_sourcedata_K&amp;M_Water'!W59</f>
        <v>0</v>
      </c>
      <c r="X59" s="54">
        <f>Pivot_sourcedata_Test_Water!X59+'Pivot_sourcedata_K&amp;M_Water'!X59</f>
        <v>0</v>
      </c>
      <c r="Y59" s="54">
        <f>Pivot_sourcedata_Test_Water!Y59+'Pivot_sourcedata_K&amp;M_Water'!Y59</f>
        <v>0</v>
      </c>
      <c r="Z59" s="54">
        <f>Pivot_sourcedata_Test_Water!Z59+'Pivot_sourcedata_K&amp;M_Water'!Z59</f>
        <v>0</v>
      </c>
      <c r="AA59" s="54">
        <f>Pivot_sourcedata_Test_Water!AA59+'Pivot_sourcedata_K&amp;M_Water'!AA59</f>
        <v>0</v>
      </c>
      <c r="AB59" s="54">
        <f>Pivot_sourcedata_Test_Water!AB59+'Pivot_sourcedata_K&amp;M_Water'!AB59</f>
        <v>0</v>
      </c>
      <c r="AC59" s="54">
        <f>Pivot_sourcedata_Test_Water!AC59+'Pivot_sourcedata_K&amp;M_Water'!AC59</f>
        <v>0</v>
      </c>
      <c r="AD59" s="54">
        <f>Pivot_sourcedata_Test_Water!AD59+'Pivot_sourcedata_K&amp;M_Water'!AD59</f>
        <v>0</v>
      </c>
      <c r="AE59" s="54">
        <f>Pivot_sourcedata_Test_Water!AE59+'Pivot_sourcedata_K&amp;M_Water'!AE59</f>
        <v>0</v>
      </c>
      <c r="AF59" s="54">
        <f>Pivot_sourcedata_Test_Water!AF59+'Pivot_sourcedata_K&amp;M_Water'!AF59</f>
        <v>0</v>
      </c>
      <c r="AG59" s="54">
        <f>Pivot_sourcedata_Test_Water!AG59+'Pivot_sourcedata_K&amp;M_Water'!AG59</f>
        <v>0</v>
      </c>
      <c r="AH59" s="54">
        <f>Pivot_sourcedata_Test_Water!AH59+'Pivot_sourcedata_K&amp;M_Water'!AH59</f>
        <v>0</v>
      </c>
      <c r="AI59" s="54">
        <f>Pivot_sourcedata_Test_Water!AI59+'Pivot_sourcedata_K&amp;M_Water'!AI59</f>
        <v>0</v>
      </c>
      <c r="AJ59" s="54">
        <f>Pivot_sourcedata_Test_Water!AJ59+'Pivot_sourcedata_K&amp;M_Water'!AJ59</f>
        <v>0</v>
      </c>
      <c r="AK59" s="54">
        <f>Pivot_sourcedata_Test_Water!AK59+'Pivot_sourcedata_K&amp;M_Water'!AK59</f>
        <v>0</v>
      </c>
      <c r="AL59" s="54">
        <f>Pivot_sourcedata_Test_Water!AL59+'Pivot_sourcedata_K&amp;M_Water'!AL59</f>
        <v>0</v>
      </c>
      <c r="AM59" s="54">
        <f>Pivot_sourcedata_Test_Water!AM59+'Pivot_sourcedata_K&amp;M_Water'!AM59</f>
        <v>0</v>
      </c>
      <c r="AN59" s="54">
        <f>Pivot_sourcedata_Test_Water!AN59+'Pivot_sourcedata_K&amp;M_Water'!AN59</f>
        <v>0</v>
      </c>
      <c r="AO59" s="54">
        <f>Pivot_sourcedata_Test_Water!AO59+'Pivot_sourcedata_K&amp;M_Water'!AO59</f>
        <v>0</v>
      </c>
      <c r="AP59" s="54">
        <f>Pivot_sourcedata_Test_Water!AP59+'Pivot_sourcedata_K&amp;M_Water'!AP59</f>
        <v>0</v>
      </c>
      <c r="AQ59" s="54">
        <f>Pivot_sourcedata_Test_Water!AQ59+'Pivot_sourcedata_K&amp;M_Water'!AQ59</f>
        <v>0</v>
      </c>
      <c r="AR59" s="54">
        <f>Pivot_sourcedata_Test_Water!AR59+'Pivot_sourcedata_K&amp;M_Water'!AR59</f>
        <v>0</v>
      </c>
      <c r="AS59" s="54">
        <f>Pivot_sourcedata_Test_Water!AS59+'Pivot_sourcedata_K&amp;M_Water'!AS59</f>
        <v>0</v>
      </c>
      <c r="AT59" s="54">
        <f>Pivot_sourcedata_Test_Water!AT59+'Pivot_sourcedata_K&amp;M_Water'!AT59</f>
        <v>0</v>
      </c>
      <c r="AU59" s="54">
        <f>Pivot_sourcedata_Test_Water!AU59+'Pivot_sourcedata_K&amp;M_Water'!AU59</f>
        <v>0</v>
      </c>
      <c r="AV59" s="54">
        <f>Pivot_sourcedata_Test_Water!AV59+'Pivot_sourcedata_K&amp;M_Water'!AV59</f>
        <v>0</v>
      </c>
      <c r="AW59" s="54">
        <f>Pivot_sourcedata_Test_Water!AW59+'Pivot_sourcedata_K&amp;M_Water'!AW59</f>
        <v>0</v>
      </c>
      <c r="AX59" s="54">
        <f>Pivot_sourcedata_Test_Water!AX59+'Pivot_sourcedata_K&amp;M_Water'!AX59</f>
        <v>0</v>
      </c>
      <c r="AY59" s="54">
        <f>Pivot_sourcedata_Test_Water!AY59+'Pivot_sourcedata_K&amp;M_Water'!AY59</f>
        <v>0</v>
      </c>
      <c r="AZ59" s="54">
        <f>Pivot_sourcedata_Test_Water!AZ59+'Pivot_sourcedata_K&amp;M_Water'!AZ59</f>
        <v>0</v>
      </c>
      <c r="BA59" s="54">
        <f>Pivot_sourcedata_Test_Water!BA59+'Pivot_sourcedata_K&amp;M_Water'!BA59</f>
        <v>0</v>
      </c>
      <c r="BB59" s="54">
        <f>Pivot_sourcedata_Test_Water!BB59+'Pivot_sourcedata_K&amp;M_Water'!BB59</f>
        <v>0</v>
      </c>
      <c r="BC59" s="54">
        <f>Pivot_sourcedata_Test_Water!BC59+'Pivot_sourcedata_K&amp;M_Water'!BC59</f>
        <v>0</v>
      </c>
      <c r="BD59" s="54">
        <f>Pivot_sourcedata_Test_Water!BD59+'Pivot_sourcedata_K&amp;M_Water'!BD59</f>
        <v>0</v>
      </c>
      <c r="BE59" s="54">
        <f>Pivot_sourcedata_Test_Water!BE59+'Pivot_sourcedata_K&amp;M_Water'!BE59</f>
        <v>0</v>
      </c>
      <c r="BF59" s="54">
        <f>Pivot_sourcedata_Test_Water!BF59+'Pivot_sourcedata_K&amp;M_Water'!BF59</f>
        <v>0</v>
      </c>
      <c r="BG59" s="54">
        <f>Pivot_sourcedata_Test_Water!BG59+'Pivot_sourcedata_K&amp;M_Water'!BG59</f>
        <v>0</v>
      </c>
      <c r="BH59" s="54">
        <f>Pivot_sourcedata_Test_Water!BH59+'Pivot_sourcedata_K&amp;M_Water'!BH59</f>
        <v>0</v>
      </c>
      <c r="BI59" s="54">
        <f>Pivot_sourcedata_Test_Water!BI59+'Pivot_sourcedata_K&amp;M_Water'!BI59</f>
        <v>0</v>
      </c>
      <c r="BJ59" s="54">
        <f>Pivot_sourcedata_Test_Water!BJ59+'Pivot_sourcedata_K&amp;M_Water'!BJ59</f>
        <v>0</v>
      </c>
      <c r="BK59" s="54">
        <f>Pivot_sourcedata_Test_Water!BK59+'Pivot_sourcedata_K&amp;M_Water'!BK59</f>
        <v>0</v>
      </c>
      <c r="BL59" s="54">
        <f>Pivot_sourcedata_Test_Water!BL59+'Pivot_sourcedata_K&amp;M_Water'!BL59</f>
        <v>0</v>
      </c>
      <c r="BM59" s="54">
        <f>Pivot_sourcedata_Test_Water!BM59+'Pivot_sourcedata_K&amp;M_Water'!BM59</f>
        <v>0</v>
      </c>
      <c r="BN59" s="54">
        <f>Pivot_sourcedata_Test_Water!BN59+'Pivot_sourcedata_K&amp;M_Water'!BN59</f>
        <v>0</v>
      </c>
      <c r="BO59" s="54">
        <f>Pivot_sourcedata_Test_Water!BO59+'Pivot_sourcedata_K&amp;M_Water'!BO59</f>
        <v>0</v>
      </c>
      <c r="BP59" s="54">
        <f>Pivot_sourcedata_Test_Water!BP59+'Pivot_sourcedata_K&amp;M_Water'!BP59</f>
        <v>0</v>
      </c>
      <c r="BQ59" s="54">
        <f>Pivot_sourcedata_Test_Water!BQ59+'Pivot_sourcedata_K&amp;M_Water'!BQ59</f>
        <v>0</v>
      </c>
      <c r="BR59" s="54">
        <f>Pivot_sourcedata_Test_Water!BR59+'Pivot_sourcedata_K&amp;M_Water'!BR59</f>
        <v>0</v>
      </c>
      <c r="BS59" s="54">
        <f>Pivot_sourcedata_Test_Water!BS59+'Pivot_sourcedata_K&amp;M_Water'!BS59</f>
        <v>0</v>
      </c>
      <c r="BT59" s="54">
        <f>Pivot_sourcedata_Test_Water!BT59+'Pivot_sourcedata_K&amp;M_Water'!BT59</f>
        <v>0</v>
      </c>
      <c r="BU59" s="54">
        <f>Pivot_sourcedata_Test_Water!BU59+'Pivot_sourcedata_K&amp;M_Water'!BU59</f>
        <v>0</v>
      </c>
      <c r="BV59" s="54">
        <f>Pivot_sourcedata_Test_Water!BV59+'Pivot_sourcedata_K&amp;M_Water'!BV59</f>
        <v>0</v>
      </c>
      <c r="BW59" s="54">
        <f>Pivot_sourcedata_Test_Water!BW59+'Pivot_sourcedata_K&amp;M_Water'!BW59</f>
        <v>0</v>
      </c>
      <c r="BX59" s="54">
        <f>Pivot_sourcedata_Test_Water!BX59+'Pivot_sourcedata_K&amp;M_Water'!BX59</f>
        <v>0</v>
      </c>
      <c r="BY59" s="54">
        <f>Pivot_sourcedata_Test_Water!BY59+'Pivot_sourcedata_K&amp;M_Water'!BY59</f>
        <v>0</v>
      </c>
      <c r="BZ59" s="54">
        <f>Pivot_sourcedata_Test_Water!BZ59+'Pivot_sourcedata_K&amp;M_Water'!BZ59</f>
        <v>0</v>
      </c>
      <c r="CA59" s="54">
        <f>Pivot_sourcedata_Test_Water!CA59+'Pivot_sourcedata_K&amp;M_Water'!CA59</f>
        <v>0</v>
      </c>
      <c r="CB59" s="54">
        <f>Pivot_sourcedata_Test_Water!CB59+'Pivot_sourcedata_K&amp;M_Water'!CB59</f>
        <v>0</v>
      </c>
      <c r="CC59" s="54">
        <f>Pivot_sourcedata_Test_Water!CC59+'Pivot_sourcedata_K&amp;M_Water'!CC59</f>
        <v>0</v>
      </c>
      <c r="CD59" s="54">
        <f>Pivot_sourcedata_Test_Water!CD59+'Pivot_sourcedata_K&amp;M_Water'!CD59</f>
        <v>0</v>
      </c>
      <c r="CE59" s="54">
        <f>Pivot_sourcedata_Test_Water!CE59+'Pivot_sourcedata_K&amp;M_Water'!CE59</f>
        <v>0</v>
      </c>
      <c r="CF59" s="54">
        <f>Pivot_sourcedata_Test_Water!CF59+'Pivot_sourcedata_K&amp;M_Water'!CF59</f>
        <v>0</v>
      </c>
      <c r="CG59" s="54">
        <f>Pivot_sourcedata_Test_Water!CG59+'Pivot_sourcedata_K&amp;M_Water'!CG59</f>
        <v>0</v>
      </c>
      <c r="CH59" s="54">
        <f>Pivot_sourcedata_Test_Water!CH59+'Pivot_sourcedata_K&amp;M_Water'!CH59</f>
        <v>0</v>
      </c>
      <c r="CI59" s="54">
        <f>Pivot_sourcedata_Test_Water!CI59+'Pivot_sourcedata_K&amp;M_Water'!CI59</f>
        <v>0</v>
      </c>
      <c r="CJ59" s="54">
        <f>Pivot_sourcedata_Test_Water!CJ59+'Pivot_sourcedata_K&amp;M_Water'!CJ59</f>
        <v>0</v>
      </c>
      <c r="CK59" s="54">
        <f>Pivot_sourcedata_Test_Water!CK59+'Pivot_sourcedata_K&amp;M_Water'!CK59</f>
        <v>0</v>
      </c>
      <c r="CL59" s="54">
        <f>Pivot_sourcedata_Test_Water!CL59+'Pivot_sourcedata_K&amp;M_Water'!CL59</f>
        <v>0</v>
      </c>
      <c r="CM59" s="54">
        <f>Pivot_sourcedata_Test_Water!CM59+'Pivot_sourcedata_K&amp;M_Water'!CM59</f>
        <v>0</v>
      </c>
      <c r="CN59" s="54">
        <f>Pivot_sourcedata_Test_Water!CN59+'Pivot_sourcedata_K&amp;M_Water'!CN59</f>
        <v>0</v>
      </c>
      <c r="CO59" s="54">
        <f>Pivot_sourcedata_Test_Water!CO59+'Pivot_sourcedata_K&amp;M_Water'!CO59</f>
        <v>0</v>
      </c>
      <c r="CP59" s="54">
        <f>Pivot_sourcedata_Test_Water!CP59+'Pivot_sourcedata_K&amp;M_Water'!CP59</f>
        <v>0</v>
      </c>
      <c r="CQ59" s="54">
        <f>Pivot_sourcedata_Test_Water!CQ59+'Pivot_sourcedata_K&amp;M_Water'!CQ59</f>
        <v>0</v>
      </c>
      <c r="CR59" s="54">
        <f>Pivot_sourcedata_Test_Water!CR59+'Pivot_sourcedata_K&amp;M_Water'!CR59</f>
        <v>0</v>
      </c>
      <c r="CS59" s="54">
        <f>Pivot_sourcedata_Test_Water!CS59+'Pivot_sourcedata_K&amp;M_Water'!CS59</f>
        <v>0</v>
      </c>
      <c r="CT59" s="54">
        <f>Pivot_sourcedata_Test_Water!CT59+'Pivot_sourcedata_K&amp;M_Water'!CT59</f>
        <v>0</v>
      </c>
      <c r="CU59" s="54">
        <f>Pivot_sourcedata_Test_Water!CU59+'Pivot_sourcedata_K&amp;M_Water'!CU59</f>
        <v>0</v>
      </c>
      <c r="CV59" s="54">
        <f>Pivot_sourcedata_Test_Water!CV59+'Pivot_sourcedata_K&amp;M_Water'!CV59</f>
        <v>0</v>
      </c>
      <c r="CW59" s="54">
        <f>Pivot_sourcedata_Test_Water!CW59+'Pivot_sourcedata_K&amp;M_Water'!CW59</f>
        <v>0</v>
      </c>
      <c r="CX59" s="54">
        <f>Pivot_sourcedata_Test_Water!CX59+'Pivot_sourcedata_K&amp;M_Water'!CX59</f>
        <v>0</v>
      </c>
      <c r="CY59" s="54">
        <f>Pivot_sourcedata_Test_Water!CY59+'Pivot_sourcedata_K&amp;M_Water'!CY59</f>
        <v>0</v>
      </c>
      <c r="CZ59" s="54">
        <f>Pivot_sourcedata_Test_Water!CZ59+'Pivot_sourcedata_K&amp;M_Water'!CZ59</f>
        <v>0</v>
      </c>
      <c r="DA59" s="54">
        <f>Pivot_sourcedata_Test_Water!DA59+'Pivot_sourcedata_K&amp;M_Water'!DA59</f>
        <v>0</v>
      </c>
      <c r="DB59" s="323">
        <f t="shared" si="0"/>
        <v>0</v>
      </c>
    </row>
    <row r="60" spans="1:106" x14ac:dyDescent="0.25">
      <c r="A60" s="106">
        <v>52</v>
      </c>
      <c r="B60" s="107">
        <v>5725</v>
      </c>
      <c r="C60" s="106" t="s">
        <v>231</v>
      </c>
      <c r="D60" s="54">
        <f>Pivot_sourcedata_Test_Water!D60+'Pivot_sourcedata_K&amp;M_Water'!D60</f>
        <v>0</v>
      </c>
      <c r="E60" s="54">
        <f>Pivot_sourcedata_Test_Water!E60+'Pivot_sourcedata_K&amp;M_Water'!E60</f>
        <v>0</v>
      </c>
      <c r="F60" s="54">
        <f>Pivot_sourcedata_Test_Water!F60+'Pivot_sourcedata_K&amp;M_Water'!F60</f>
        <v>0</v>
      </c>
      <c r="G60" s="54">
        <f>Pivot_sourcedata_Test_Water!G60+'Pivot_sourcedata_K&amp;M_Water'!G60</f>
        <v>0</v>
      </c>
      <c r="H60" s="54">
        <f>Pivot_sourcedata_Test_Water!H60+'Pivot_sourcedata_K&amp;M_Water'!H60</f>
        <v>0</v>
      </c>
      <c r="I60" s="54">
        <f>Pivot_sourcedata_Test_Water!I60+'Pivot_sourcedata_K&amp;M_Water'!I60</f>
        <v>0</v>
      </c>
      <c r="J60" s="54">
        <f>Pivot_sourcedata_Test_Water!J60+'Pivot_sourcedata_K&amp;M_Water'!J60</f>
        <v>0</v>
      </c>
      <c r="K60" s="54">
        <f>Pivot_sourcedata_Test_Water!K60+'Pivot_sourcedata_K&amp;M_Water'!K60</f>
        <v>0</v>
      </c>
      <c r="L60" s="54">
        <f>Pivot_sourcedata_Test_Water!L60+'Pivot_sourcedata_K&amp;M_Water'!L60</f>
        <v>0</v>
      </c>
      <c r="M60" s="54">
        <f>Pivot_sourcedata_Test_Water!M60+'Pivot_sourcedata_K&amp;M_Water'!M60</f>
        <v>0</v>
      </c>
      <c r="N60" s="54">
        <f>Pivot_sourcedata_Test_Water!N60+'Pivot_sourcedata_K&amp;M_Water'!N60</f>
        <v>0</v>
      </c>
      <c r="O60" s="54">
        <f>Pivot_sourcedata_Test_Water!O60+'Pivot_sourcedata_K&amp;M_Water'!O60</f>
        <v>0</v>
      </c>
      <c r="P60" s="54">
        <f>Pivot_sourcedata_Test_Water!P60+'Pivot_sourcedata_K&amp;M_Water'!P60</f>
        <v>0</v>
      </c>
      <c r="Q60" s="54">
        <f>Pivot_sourcedata_Test_Water!Q60+'Pivot_sourcedata_K&amp;M_Water'!Q60</f>
        <v>0</v>
      </c>
      <c r="R60" s="54">
        <f>Pivot_sourcedata_Test_Water!R60+'Pivot_sourcedata_K&amp;M_Water'!R60</f>
        <v>0</v>
      </c>
      <c r="S60" s="54">
        <f>Pivot_sourcedata_Test_Water!S60+'Pivot_sourcedata_K&amp;M_Water'!S60</f>
        <v>0</v>
      </c>
      <c r="T60" s="54">
        <f>Pivot_sourcedata_Test_Water!T60+'Pivot_sourcedata_K&amp;M_Water'!T60</f>
        <v>0</v>
      </c>
      <c r="U60" s="54">
        <f>Pivot_sourcedata_Test_Water!U60+'Pivot_sourcedata_K&amp;M_Water'!U60</f>
        <v>0</v>
      </c>
      <c r="V60" s="54">
        <f>Pivot_sourcedata_Test_Water!V60+'Pivot_sourcedata_K&amp;M_Water'!V60</f>
        <v>0</v>
      </c>
      <c r="W60" s="54">
        <f>Pivot_sourcedata_Test_Water!W60+'Pivot_sourcedata_K&amp;M_Water'!W60</f>
        <v>0</v>
      </c>
      <c r="X60" s="54">
        <f>Pivot_sourcedata_Test_Water!X60+'Pivot_sourcedata_K&amp;M_Water'!X60</f>
        <v>0</v>
      </c>
      <c r="Y60" s="54">
        <f>Pivot_sourcedata_Test_Water!Y60+'Pivot_sourcedata_K&amp;M_Water'!Y60</f>
        <v>0</v>
      </c>
      <c r="Z60" s="54">
        <f>Pivot_sourcedata_Test_Water!Z60+'Pivot_sourcedata_K&amp;M_Water'!Z60</f>
        <v>0</v>
      </c>
      <c r="AA60" s="54">
        <f>Pivot_sourcedata_Test_Water!AA60+'Pivot_sourcedata_K&amp;M_Water'!AA60</f>
        <v>0</v>
      </c>
      <c r="AB60" s="54">
        <f>Pivot_sourcedata_Test_Water!AB60+'Pivot_sourcedata_K&amp;M_Water'!AB60</f>
        <v>0</v>
      </c>
      <c r="AC60" s="54">
        <f>Pivot_sourcedata_Test_Water!AC60+'Pivot_sourcedata_K&amp;M_Water'!AC60</f>
        <v>0</v>
      </c>
      <c r="AD60" s="54">
        <f>Pivot_sourcedata_Test_Water!AD60+'Pivot_sourcedata_K&amp;M_Water'!AD60</f>
        <v>0</v>
      </c>
      <c r="AE60" s="54">
        <f>Pivot_sourcedata_Test_Water!AE60+'Pivot_sourcedata_K&amp;M_Water'!AE60</f>
        <v>0</v>
      </c>
      <c r="AF60" s="54">
        <f>Pivot_sourcedata_Test_Water!AF60+'Pivot_sourcedata_K&amp;M_Water'!AF60</f>
        <v>0</v>
      </c>
      <c r="AG60" s="54">
        <f>Pivot_sourcedata_Test_Water!AG60+'Pivot_sourcedata_K&amp;M_Water'!AG60</f>
        <v>0</v>
      </c>
      <c r="AH60" s="54">
        <f>Pivot_sourcedata_Test_Water!AH60+'Pivot_sourcedata_K&amp;M_Water'!AH60</f>
        <v>0</v>
      </c>
      <c r="AI60" s="54">
        <f>Pivot_sourcedata_Test_Water!AI60+'Pivot_sourcedata_K&amp;M_Water'!AI60</f>
        <v>0</v>
      </c>
      <c r="AJ60" s="54">
        <f>Pivot_sourcedata_Test_Water!AJ60+'Pivot_sourcedata_K&amp;M_Water'!AJ60</f>
        <v>0</v>
      </c>
      <c r="AK60" s="54">
        <f>Pivot_sourcedata_Test_Water!AK60+'Pivot_sourcedata_K&amp;M_Water'!AK60</f>
        <v>0</v>
      </c>
      <c r="AL60" s="54">
        <f>Pivot_sourcedata_Test_Water!AL60+'Pivot_sourcedata_K&amp;M_Water'!AL60</f>
        <v>0</v>
      </c>
      <c r="AM60" s="54">
        <f>Pivot_sourcedata_Test_Water!AM60+'Pivot_sourcedata_K&amp;M_Water'!AM60</f>
        <v>0</v>
      </c>
      <c r="AN60" s="54">
        <f>Pivot_sourcedata_Test_Water!AN60+'Pivot_sourcedata_K&amp;M_Water'!AN60</f>
        <v>0</v>
      </c>
      <c r="AO60" s="54">
        <f>Pivot_sourcedata_Test_Water!AO60+'Pivot_sourcedata_K&amp;M_Water'!AO60</f>
        <v>0</v>
      </c>
      <c r="AP60" s="54">
        <f>Pivot_sourcedata_Test_Water!AP60+'Pivot_sourcedata_K&amp;M_Water'!AP60</f>
        <v>0</v>
      </c>
      <c r="AQ60" s="54">
        <f>Pivot_sourcedata_Test_Water!AQ60+'Pivot_sourcedata_K&amp;M_Water'!AQ60</f>
        <v>0</v>
      </c>
      <c r="AR60" s="54">
        <f>Pivot_sourcedata_Test_Water!AR60+'Pivot_sourcedata_K&amp;M_Water'!AR60</f>
        <v>0</v>
      </c>
      <c r="AS60" s="54">
        <f>Pivot_sourcedata_Test_Water!AS60+'Pivot_sourcedata_K&amp;M_Water'!AS60</f>
        <v>0</v>
      </c>
      <c r="AT60" s="54">
        <f>Pivot_sourcedata_Test_Water!AT60+'Pivot_sourcedata_K&amp;M_Water'!AT60</f>
        <v>0</v>
      </c>
      <c r="AU60" s="54">
        <f>Pivot_sourcedata_Test_Water!AU60+'Pivot_sourcedata_K&amp;M_Water'!AU60</f>
        <v>0</v>
      </c>
      <c r="AV60" s="54">
        <f>Pivot_sourcedata_Test_Water!AV60+'Pivot_sourcedata_K&amp;M_Water'!AV60</f>
        <v>0</v>
      </c>
      <c r="AW60" s="54">
        <f>Pivot_sourcedata_Test_Water!AW60+'Pivot_sourcedata_K&amp;M_Water'!AW60</f>
        <v>118671.06</v>
      </c>
      <c r="AX60" s="54">
        <f>Pivot_sourcedata_Test_Water!AX60+'Pivot_sourcedata_K&amp;M_Water'!AX60</f>
        <v>0</v>
      </c>
      <c r="AY60" s="54">
        <f>Pivot_sourcedata_Test_Water!AY60+'Pivot_sourcedata_K&amp;M_Water'!AY60</f>
        <v>0</v>
      </c>
      <c r="AZ60" s="54">
        <f>Pivot_sourcedata_Test_Water!AZ60+'Pivot_sourcedata_K&amp;M_Water'!AZ60</f>
        <v>0</v>
      </c>
      <c r="BA60" s="54">
        <f>Pivot_sourcedata_Test_Water!BA60+'Pivot_sourcedata_K&amp;M_Water'!BA60</f>
        <v>0</v>
      </c>
      <c r="BB60" s="54">
        <f>Pivot_sourcedata_Test_Water!BB60+'Pivot_sourcedata_K&amp;M_Water'!BB60</f>
        <v>0</v>
      </c>
      <c r="BC60" s="54">
        <f>Pivot_sourcedata_Test_Water!BC60+'Pivot_sourcedata_K&amp;M_Water'!BC60</f>
        <v>0</v>
      </c>
      <c r="BD60" s="54">
        <f>Pivot_sourcedata_Test_Water!BD60+'Pivot_sourcedata_K&amp;M_Water'!BD60</f>
        <v>0</v>
      </c>
      <c r="BE60" s="54">
        <f>Pivot_sourcedata_Test_Water!BE60+'Pivot_sourcedata_K&amp;M_Water'!BE60</f>
        <v>0</v>
      </c>
      <c r="BF60" s="54">
        <f>Pivot_sourcedata_Test_Water!BF60+'Pivot_sourcedata_K&amp;M_Water'!BF60</f>
        <v>0</v>
      </c>
      <c r="BG60" s="54">
        <f>Pivot_sourcedata_Test_Water!BG60+'Pivot_sourcedata_K&amp;M_Water'!BG60</f>
        <v>0</v>
      </c>
      <c r="BH60" s="54">
        <f>Pivot_sourcedata_Test_Water!BH60+'Pivot_sourcedata_K&amp;M_Water'!BH60</f>
        <v>0</v>
      </c>
      <c r="BI60" s="54">
        <f>Pivot_sourcedata_Test_Water!BI60+'Pivot_sourcedata_K&amp;M_Water'!BI60</f>
        <v>0</v>
      </c>
      <c r="BJ60" s="54">
        <f>Pivot_sourcedata_Test_Water!BJ60+'Pivot_sourcedata_K&amp;M_Water'!BJ60</f>
        <v>0</v>
      </c>
      <c r="BK60" s="54">
        <f>Pivot_sourcedata_Test_Water!BK60+'Pivot_sourcedata_K&amp;M_Water'!BK60</f>
        <v>0</v>
      </c>
      <c r="BL60" s="54">
        <f>Pivot_sourcedata_Test_Water!BL60+'Pivot_sourcedata_K&amp;M_Water'!BL60</f>
        <v>0</v>
      </c>
      <c r="BM60" s="54">
        <f>Pivot_sourcedata_Test_Water!BM60+'Pivot_sourcedata_K&amp;M_Water'!BM60</f>
        <v>0</v>
      </c>
      <c r="BN60" s="54">
        <f>Pivot_sourcedata_Test_Water!BN60+'Pivot_sourcedata_K&amp;M_Water'!BN60</f>
        <v>0</v>
      </c>
      <c r="BO60" s="54">
        <f>Pivot_sourcedata_Test_Water!BO60+'Pivot_sourcedata_K&amp;M_Water'!BO60</f>
        <v>0</v>
      </c>
      <c r="BP60" s="54">
        <f>Pivot_sourcedata_Test_Water!BP60+'Pivot_sourcedata_K&amp;M_Water'!BP60</f>
        <v>0</v>
      </c>
      <c r="BQ60" s="54">
        <f>Pivot_sourcedata_Test_Water!BQ60+'Pivot_sourcedata_K&amp;M_Water'!BQ60</f>
        <v>0</v>
      </c>
      <c r="BR60" s="54">
        <f>Pivot_sourcedata_Test_Water!BR60+'Pivot_sourcedata_K&amp;M_Water'!BR60</f>
        <v>0</v>
      </c>
      <c r="BS60" s="54">
        <f>Pivot_sourcedata_Test_Water!BS60+'Pivot_sourcedata_K&amp;M_Water'!BS60</f>
        <v>0</v>
      </c>
      <c r="BT60" s="54">
        <f>Pivot_sourcedata_Test_Water!BT60+'Pivot_sourcedata_K&amp;M_Water'!BT60</f>
        <v>0</v>
      </c>
      <c r="BU60" s="54">
        <f>Pivot_sourcedata_Test_Water!BU60+'Pivot_sourcedata_K&amp;M_Water'!BU60</f>
        <v>0</v>
      </c>
      <c r="BV60" s="54">
        <f>Pivot_sourcedata_Test_Water!BV60+'Pivot_sourcedata_K&amp;M_Water'!BV60</f>
        <v>0</v>
      </c>
      <c r="BW60" s="54">
        <f>Pivot_sourcedata_Test_Water!BW60+'Pivot_sourcedata_K&amp;M_Water'!BW60</f>
        <v>0</v>
      </c>
      <c r="BX60" s="54">
        <f>Pivot_sourcedata_Test_Water!BX60+'Pivot_sourcedata_K&amp;M_Water'!BX60</f>
        <v>0</v>
      </c>
      <c r="BY60" s="54">
        <f>Pivot_sourcedata_Test_Water!BY60+'Pivot_sourcedata_K&amp;M_Water'!BY60</f>
        <v>0</v>
      </c>
      <c r="BZ60" s="54">
        <f>Pivot_sourcedata_Test_Water!BZ60+'Pivot_sourcedata_K&amp;M_Water'!BZ60</f>
        <v>0</v>
      </c>
      <c r="CA60" s="54">
        <f>Pivot_sourcedata_Test_Water!CA60+'Pivot_sourcedata_K&amp;M_Water'!CA60</f>
        <v>0</v>
      </c>
      <c r="CB60" s="54">
        <f>Pivot_sourcedata_Test_Water!CB60+'Pivot_sourcedata_K&amp;M_Water'!CB60</f>
        <v>90933.499999999985</v>
      </c>
      <c r="CC60" s="54">
        <f>Pivot_sourcedata_Test_Water!CC60+'Pivot_sourcedata_K&amp;M_Water'!CC60</f>
        <v>12462</v>
      </c>
      <c r="CD60" s="54">
        <f>Pivot_sourcedata_Test_Water!CD60+'Pivot_sourcedata_K&amp;M_Water'!CD60</f>
        <v>0</v>
      </c>
      <c r="CE60" s="54">
        <f>Pivot_sourcedata_Test_Water!CE60+'Pivot_sourcedata_K&amp;M_Water'!CE60</f>
        <v>0</v>
      </c>
      <c r="CF60" s="54">
        <f>Pivot_sourcedata_Test_Water!CF60+'Pivot_sourcedata_K&amp;M_Water'!CF60</f>
        <v>0</v>
      </c>
      <c r="CG60" s="54">
        <f>Pivot_sourcedata_Test_Water!CG60+'Pivot_sourcedata_K&amp;M_Water'!CG60</f>
        <v>0</v>
      </c>
      <c r="CH60" s="54">
        <f>Pivot_sourcedata_Test_Water!CH60+'Pivot_sourcedata_K&amp;M_Water'!CH60</f>
        <v>0</v>
      </c>
      <c r="CI60" s="54">
        <f>Pivot_sourcedata_Test_Water!CI60+'Pivot_sourcedata_K&amp;M_Water'!CI60</f>
        <v>0</v>
      </c>
      <c r="CJ60" s="54">
        <f>Pivot_sourcedata_Test_Water!CJ60+'Pivot_sourcedata_K&amp;M_Water'!CJ60</f>
        <v>0</v>
      </c>
      <c r="CK60" s="54">
        <f>Pivot_sourcedata_Test_Water!CK60+'Pivot_sourcedata_K&amp;M_Water'!CK60</f>
        <v>0</v>
      </c>
      <c r="CL60" s="54">
        <f>Pivot_sourcedata_Test_Water!CL60+'Pivot_sourcedata_K&amp;M_Water'!CL60</f>
        <v>0</v>
      </c>
      <c r="CM60" s="54">
        <f>Pivot_sourcedata_Test_Water!CM60+'Pivot_sourcedata_K&amp;M_Water'!CM60</f>
        <v>0</v>
      </c>
      <c r="CN60" s="54">
        <f>Pivot_sourcedata_Test_Water!CN60+'Pivot_sourcedata_K&amp;M_Water'!CN60</f>
        <v>0</v>
      </c>
      <c r="CO60" s="54">
        <f>Pivot_sourcedata_Test_Water!CO60+'Pivot_sourcedata_K&amp;M_Water'!CO60</f>
        <v>0</v>
      </c>
      <c r="CP60" s="54">
        <f>Pivot_sourcedata_Test_Water!CP60+'Pivot_sourcedata_K&amp;M_Water'!CP60</f>
        <v>0</v>
      </c>
      <c r="CQ60" s="54">
        <f>Pivot_sourcedata_Test_Water!CQ60+'Pivot_sourcedata_K&amp;M_Water'!CQ60</f>
        <v>0</v>
      </c>
      <c r="CR60" s="54">
        <f>Pivot_sourcedata_Test_Water!CR60+'Pivot_sourcedata_K&amp;M_Water'!CR60</f>
        <v>0</v>
      </c>
      <c r="CS60" s="54">
        <f>Pivot_sourcedata_Test_Water!CS60+'Pivot_sourcedata_K&amp;M_Water'!CS60</f>
        <v>0</v>
      </c>
      <c r="CT60" s="54">
        <f>Pivot_sourcedata_Test_Water!CT60+'Pivot_sourcedata_K&amp;M_Water'!CT60</f>
        <v>0</v>
      </c>
      <c r="CU60" s="54">
        <f>Pivot_sourcedata_Test_Water!CU60+'Pivot_sourcedata_K&amp;M_Water'!CU60</f>
        <v>0</v>
      </c>
      <c r="CV60" s="54">
        <f>Pivot_sourcedata_Test_Water!CV60+'Pivot_sourcedata_K&amp;M_Water'!CV60</f>
        <v>0</v>
      </c>
      <c r="CW60" s="54">
        <f>Pivot_sourcedata_Test_Water!CW60+'Pivot_sourcedata_K&amp;M_Water'!CW60</f>
        <v>0</v>
      </c>
      <c r="CX60" s="54">
        <f>Pivot_sourcedata_Test_Water!CX60+'Pivot_sourcedata_K&amp;M_Water'!CX60</f>
        <v>0</v>
      </c>
      <c r="CY60" s="54">
        <f>Pivot_sourcedata_Test_Water!CY60+'Pivot_sourcedata_K&amp;M_Water'!CY60</f>
        <v>0</v>
      </c>
      <c r="CZ60" s="54">
        <f>Pivot_sourcedata_Test_Water!CZ60+'Pivot_sourcedata_K&amp;M_Water'!CZ60</f>
        <v>0</v>
      </c>
      <c r="DA60" s="54">
        <f>Pivot_sourcedata_Test_Water!DA60+'Pivot_sourcedata_K&amp;M_Water'!DA60</f>
        <v>0</v>
      </c>
      <c r="DB60" s="323">
        <f t="shared" si="0"/>
        <v>222066.56</v>
      </c>
    </row>
    <row r="61" spans="1:106" x14ac:dyDescent="0.25">
      <c r="A61" s="106">
        <v>53</v>
      </c>
      <c r="B61" s="107">
        <v>5730</v>
      </c>
      <c r="C61" s="106" t="s">
        <v>232</v>
      </c>
      <c r="D61" s="54">
        <f>Pivot_sourcedata_Test_Water!D61+'Pivot_sourcedata_K&amp;M_Water'!D61</f>
        <v>0</v>
      </c>
      <c r="E61" s="54">
        <f>Pivot_sourcedata_Test_Water!E61+'Pivot_sourcedata_K&amp;M_Water'!E61</f>
        <v>0</v>
      </c>
      <c r="F61" s="54">
        <f>Pivot_sourcedata_Test_Water!F61+'Pivot_sourcedata_K&amp;M_Water'!F61</f>
        <v>0</v>
      </c>
      <c r="G61" s="54">
        <f>Pivot_sourcedata_Test_Water!G61+'Pivot_sourcedata_K&amp;M_Water'!G61</f>
        <v>0</v>
      </c>
      <c r="H61" s="54">
        <f>Pivot_sourcedata_Test_Water!H61+'Pivot_sourcedata_K&amp;M_Water'!H61</f>
        <v>0</v>
      </c>
      <c r="I61" s="54">
        <f>Pivot_sourcedata_Test_Water!I61+'Pivot_sourcedata_K&amp;M_Water'!I61</f>
        <v>0</v>
      </c>
      <c r="J61" s="54">
        <f>Pivot_sourcedata_Test_Water!J61+'Pivot_sourcedata_K&amp;M_Water'!J61</f>
        <v>0</v>
      </c>
      <c r="K61" s="54">
        <f>Pivot_sourcedata_Test_Water!K61+'Pivot_sourcedata_K&amp;M_Water'!K61</f>
        <v>0</v>
      </c>
      <c r="L61" s="54">
        <f>Pivot_sourcedata_Test_Water!L61+'Pivot_sourcedata_K&amp;M_Water'!L61</f>
        <v>0</v>
      </c>
      <c r="M61" s="54">
        <f>Pivot_sourcedata_Test_Water!M61+'Pivot_sourcedata_K&amp;M_Water'!M61</f>
        <v>0</v>
      </c>
      <c r="N61" s="54">
        <f>Pivot_sourcedata_Test_Water!N61+'Pivot_sourcedata_K&amp;M_Water'!N61</f>
        <v>0</v>
      </c>
      <c r="O61" s="54">
        <f>Pivot_sourcedata_Test_Water!O61+'Pivot_sourcedata_K&amp;M_Water'!O61</f>
        <v>0</v>
      </c>
      <c r="P61" s="54">
        <f>Pivot_sourcedata_Test_Water!P61+'Pivot_sourcedata_K&amp;M_Water'!P61</f>
        <v>6301.7</v>
      </c>
      <c r="Q61" s="54">
        <f>Pivot_sourcedata_Test_Water!Q61+'Pivot_sourcedata_K&amp;M_Water'!Q61</f>
        <v>0</v>
      </c>
      <c r="R61" s="54">
        <f>Pivot_sourcedata_Test_Water!R61+'Pivot_sourcedata_K&amp;M_Water'!R61</f>
        <v>0</v>
      </c>
      <c r="S61" s="54">
        <f>Pivot_sourcedata_Test_Water!S61+'Pivot_sourcedata_K&amp;M_Water'!S61</f>
        <v>0</v>
      </c>
      <c r="T61" s="54">
        <f>Pivot_sourcedata_Test_Water!T61+'Pivot_sourcedata_K&amp;M_Water'!T61</f>
        <v>0</v>
      </c>
      <c r="U61" s="54">
        <f>Pivot_sourcedata_Test_Water!U61+'Pivot_sourcedata_K&amp;M_Water'!U61</f>
        <v>0</v>
      </c>
      <c r="V61" s="54">
        <f>Pivot_sourcedata_Test_Water!V61+'Pivot_sourcedata_K&amp;M_Water'!V61</f>
        <v>5364.0300000000007</v>
      </c>
      <c r="W61" s="54">
        <f>Pivot_sourcedata_Test_Water!W61+'Pivot_sourcedata_K&amp;M_Water'!W61</f>
        <v>0</v>
      </c>
      <c r="X61" s="54">
        <f>Pivot_sourcedata_Test_Water!X61+'Pivot_sourcedata_K&amp;M_Water'!X61</f>
        <v>0</v>
      </c>
      <c r="Y61" s="54">
        <f>Pivot_sourcedata_Test_Water!Y61+'Pivot_sourcedata_K&amp;M_Water'!Y61</f>
        <v>0</v>
      </c>
      <c r="Z61" s="54">
        <f>Pivot_sourcedata_Test_Water!Z61+'Pivot_sourcedata_K&amp;M_Water'!Z61</f>
        <v>0</v>
      </c>
      <c r="AA61" s="54">
        <f>Pivot_sourcedata_Test_Water!AA61+'Pivot_sourcedata_K&amp;M_Water'!AA61</f>
        <v>0</v>
      </c>
      <c r="AB61" s="54">
        <f>Pivot_sourcedata_Test_Water!AB61+'Pivot_sourcedata_K&amp;M_Water'!AB61</f>
        <v>0</v>
      </c>
      <c r="AC61" s="54">
        <f>Pivot_sourcedata_Test_Water!AC61+'Pivot_sourcedata_K&amp;M_Water'!AC61</f>
        <v>0</v>
      </c>
      <c r="AD61" s="54">
        <f>Pivot_sourcedata_Test_Water!AD61+'Pivot_sourcedata_K&amp;M_Water'!AD61</f>
        <v>0</v>
      </c>
      <c r="AE61" s="54">
        <f>Pivot_sourcedata_Test_Water!AE61+'Pivot_sourcedata_K&amp;M_Water'!AE61</f>
        <v>0</v>
      </c>
      <c r="AF61" s="54">
        <f>Pivot_sourcedata_Test_Water!AF61+'Pivot_sourcedata_K&amp;M_Water'!AF61</f>
        <v>23716.03</v>
      </c>
      <c r="AG61" s="54">
        <f>Pivot_sourcedata_Test_Water!AG61+'Pivot_sourcedata_K&amp;M_Water'!AG61</f>
        <v>0</v>
      </c>
      <c r="AH61" s="54">
        <f>Pivot_sourcedata_Test_Water!AH61+'Pivot_sourcedata_K&amp;M_Water'!AH61</f>
        <v>0</v>
      </c>
      <c r="AI61" s="54">
        <f>Pivot_sourcedata_Test_Water!AI61+'Pivot_sourcedata_K&amp;M_Water'!AI61</f>
        <v>0</v>
      </c>
      <c r="AJ61" s="54">
        <f>Pivot_sourcedata_Test_Water!AJ61+'Pivot_sourcedata_K&amp;M_Water'!AJ61</f>
        <v>0</v>
      </c>
      <c r="AK61" s="54">
        <f>Pivot_sourcedata_Test_Water!AK61+'Pivot_sourcedata_K&amp;M_Water'!AK61</f>
        <v>0</v>
      </c>
      <c r="AL61" s="54">
        <f>Pivot_sourcedata_Test_Water!AL61+'Pivot_sourcedata_K&amp;M_Water'!AL61</f>
        <v>0</v>
      </c>
      <c r="AM61" s="54">
        <f>Pivot_sourcedata_Test_Water!AM61+'Pivot_sourcedata_K&amp;M_Water'!AM61</f>
        <v>0</v>
      </c>
      <c r="AN61" s="54">
        <f>Pivot_sourcedata_Test_Water!AN61+'Pivot_sourcedata_K&amp;M_Water'!AN61</f>
        <v>0</v>
      </c>
      <c r="AO61" s="54">
        <f>Pivot_sourcedata_Test_Water!AO61+'Pivot_sourcedata_K&amp;M_Water'!AO61</f>
        <v>1298.3499999999999</v>
      </c>
      <c r="AP61" s="54">
        <f>Pivot_sourcedata_Test_Water!AP61+'Pivot_sourcedata_K&amp;M_Water'!AP61</f>
        <v>0</v>
      </c>
      <c r="AQ61" s="54">
        <f>Pivot_sourcedata_Test_Water!AQ61+'Pivot_sourcedata_K&amp;M_Water'!AQ61</f>
        <v>0</v>
      </c>
      <c r="AR61" s="54">
        <f>Pivot_sourcedata_Test_Water!AR61+'Pivot_sourcedata_K&amp;M_Water'!AR61</f>
        <v>0</v>
      </c>
      <c r="AS61" s="54">
        <f>Pivot_sourcedata_Test_Water!AS61+'Pivot_sourcedata_K&amp;M_Water'!AS61</f>
        <v>0</v>
      </c>
      <c r="AT61" s="54">
        <f>Pivot_sourcedata_Test_Water!AT61+'Pivot_sourcedata_K&amp;M_Water'!AT61</f>
        <v>0</v>
      </c>
      <c r="AU61" s="54">
        <f>Pivot_sourcedata_Test_Water!AU61+'Pivot_sourcedata_K&amp;M_Water'!AU61</f>
        <v>0</v>
      </c>
      <c r="AV61" s="54">
        <f>Pivot_sourcedata_Test_Water!AV61+'Pivot_sourcedata_K&amp;M_Water'!AV61</f>
        <v>0</v>
      </c>
      <c r="AW61" s="54">
        <f>Pivot_sourcedata_Test_Water!AW61+'Pivot_sourcedata_K&amp;M_Water'!AW61</f>
        <v>0</v>
      </c>
      <c r="AX61" s="54">
        <f>Pivot_sourcedata_Test_Water!AX61+'Pivot_sourcedata_K&amp;M_Water'!AX61</f>
        <v>0</v>
      </c>
      <c r="AY61" s="54">
        <f>Pivot_sourcedata_Test_Water!AY61+'Pivot_sourcedata_K&amp;M_Water'!AY61</f>
        <v>0</v>
      </c>
      <c r="AZ61" s="54">
        <f>Pivot_sourcedata_Test_Water!AZ61+'Pivot_sourcedata_K&amp;M_Water'!AZ61</f>
        <v>0</v>
      </c>
      <c r="BA61" s="54">
        <f>Pivot_sourcedata_Test_Water!BA61+'Pivot_sourcedata_K&amp;M_Water'!BA61</f>
        <v>0</v>
      </c>
      <c r="BB61" s="54">
        <f>Pivot_sourcedata_Test_Water!BB61+'Pivot_sourcedata_K&amp;M_Water'!BB61</f>
        <v>0</v>
      </c>
      <c r="BC61" s="54">
        <f>Pivot_sourcedata_Test_Water!BC61+'Pivot_sourcedata_K&amp;M_Water'!BC61</f>
        <v>0</v>
      </c>
      <c r="BD61" s="54">
        <f>Pivot_sourcedata_Test_Water!BD61+'Pivot_sourcedata_K&amp;M_Water'!BD61</f>
        <v>0</v>
      </c>
      <c r="BE61" s="54">
        <f>Pivot_sourcedata_Test_Water!BE61+'Pivot_sourcedata_K&amp;M_Water'!BE61</f>
        <v>0</v>
      </c>
      <c r="BF61" s="54">
        <f>Pivot_sourcedata_Test_Water!BF61+'Pivot_sourcedata_K&amp;M_Water'!BF61</f>
        <v>0</v>
      </c>
      <c r="BG61" s="54">
        <f>Pivot_sourcedata_Test_Water!BG61+'Pivot_sourcedata_K&amp;M_Water'!BG61</f>
        <v>0</v>
      </c>
      <c r="BH61" s="54">
        <f>Pivot_sourcedata_Test_Water!BH61+'Pivot_sourcedata_K&amp;M_Water'!BH61</f>
        <v>0</v>
      </c>
      <c r="BI61" s="54">
        <f>Pivot_sourcedata_Test_Water!BI61+'Pivot_sourcedata_K&amp;M_Water'!BI61</f>
        <v>0</v>
      </c>
      <c r="BJ61" s="54">
        <f>Pivot_sourcedata_Test_Water!BJ61+'Pivot_sourcedata_K&amp;M_Water'!BJ61</f>
        <v>0</v>
      </c>
      <c r="BK61" s="54">
        <f>Pivot_sourcedata_Test_Water!BK61+'Pivot_sourcedata_K&amp;M_Water'!BK61</f>
        <v>0</v>
      </c>
      <c r="BL61" s="54">
        <f>Pivot_sourcedata_Test_Water!BL61+'Pivot_sourcedata_K&amp;M_Water'!BL61</f>
        <v>0</v>
      </c>
      <c r="BM61" s="54">
        <f>Pivot_sourcedata_Test_Water!BM61+'Pivot_sourcedata_K&amp;M_Water'!BM61</f>
        <v>0</v>
      </c>
      <c r="BN61" s="54">
        <f>Pivot_sourcedata_Test_Water!BN61+'Pivot_sourcedata_K&amp;M_Water'!BN61</f>
        <v>0</v>
      </c>
      <c r="BO61" s="54">
        <f>Pivot_sourcedata_Test_Water!BO61+'Pivot_sourcedata_K&amp;M_Water'!BO61</f>
        <v>0</v>
      </c>
      <c r="BP61" s="54">
        <f>Pivot_sourcedata_Test_Water!BP61+'Pivot_sourcedata_K&amp;M_Water'!BP61</f>
        <v>0</v>
      </c>
      <c r="BQ61" s="54">
        <f>Pivot_sourcedata_Test_Water!BQ61+'Pivot_sourcedata_K&amp;M_Water'!BQ61</f>
        <v>0</v>
      </c>
      <c r="BR61" s="54">
        <f>Pivot_sourcedata_Test_Water!BR61+'Pivot_sourcedata_K&amp;M_Water'!BR61</f>
        <v>0</v>
      </c>
      <c r="BS61" s="54">
        <f>Pivot_sourcedata_Test_Water!BS61+'Pivot_sourcedata_K&amp;M_Water'!BS61</f>
        <v>0</v>
      </c>
      <c r="BT61" s="54">
        <f>Pivot_sourcedata_Test_Water!BT61+'Pivot_sourcedata_K&amp;M_Water'!BT61</f>
        <v>0</v>
      </c>
      <c r="BU61" s="54">
        <f>Pivot_sourcedata_Test_Water!BU61+'Pivot_sourcedata_K&amp;M_Water'!BU61</f>
        <v>0</v>
      </c>
      <c r="BV61" s="54">
        <f>Pivot_sourcedata_Test_Water!BV61+'Pivot_sourcedata_K&amp;M_Water'!BV61</f>
        <v>0</v>
      </c>
      <c r="BW61" s="54">
        <f>Pivot_sourcedata_Test_Water!BW61+'Pivot_sourcedata_K&amp;M_Water'!BW61</f>
        <v>0</v>
      </c>
      <c r="BX61" s="54">
        <f>Pivot_sourcedata_Test_Water!BX61+'Pivot_sourcedata_K&amp;M_Water'!BX61</f>
        <v>0</v>
      </c>
      <c r="BY61" s="54">
        <f>Pivot_sourcedata_Test_Water!BY61+'Pivot_sourcedata_K&amp;M_Water'!BY61</f>
        <v>0</v>
      </c>
      <c r="BZ61" s="54">
        <f>Pivot_sourcedata_Test_Water!BZ61+'Pivot_sourcedata_K&amp;M_Water'!BZ61</f>
        <v>0</v>
      </c>
      <c r="CA61" s="54">
        <f>Pivot_sourcedata_Test_Water!CA61+'Pivot_sourcedata_K&amp;M_Water'!CA61</f>
        <v>1095.21</v>
      </c>
      <c r="CB61" s="54">
        <f>Pivot_sourcedata_Test_Water!CB61+'Pivot_sourcedata_K&amp;M_Water'!CB61</f>
        <v>0</v>
      </c>
      <c r="CC61" s="54">
        <f>Pivot_sourcedata_Test_Water!CC61+'Pivot_sourcedata_K&amp;M_Water'!CC61</f>
        <v>0</v>
      </c>
      <c r="CD61" s="54">
        <f>Pivot_sourcedata_Test_Water!CD61+'Pivot_sourcedata_K&amp;M_Water'!CD61</f>
        <v>0</v>
      </c>
      <c r="CE61" s="54">
        <f>Pivot_sourcedata_Test_Water!CE61+'Pivot_sourcedata_K&amp;M_Water'!CE61</f>
        <v>0</v>
      </c>
      <c r="CF61" s="54">
        <f>Pivot_sourcedata_Test_Water!CF61+'Pivot_sourcedata_K&amp;M_Water'!CF61</f>
        <v>0</v>
      </c>
      <c r="CG61" s="54">
        <f>Pivot_sourcedata_Test_Water!CG61+'Pivot_sourcedata_K&amp;M_Water'!CG61</f>
        <v>0</v>
      </c>
      <c r="CH61" s="54">
        <f>Pivot_sourcedata_Test_Water!CH61+'Pivot_sourcedata_K&amp;M_Water'!CH61</f>
        <v>0</v>
      </c>
      <c r="CI61" s="54">
        <f>Pivot_sourcedata_Test_Water!CI61+'Pivot_sourcedata_K&amp;M_Water'!CI61</f>
        <v>0</v>
      </c>
      <c r="CJ61" s="54">
        <f>Pivot_sourcedata_Test_Water!CJ61+'Pivot_sourcedata_K&amp;M_Water'!CJ61</f>
        <v>0</v>
      </c>
      <c r="CK61" s="54">
        <f>Pivot_sourcedata_Test_Water!CK61+'Pivot_sourcedata_K&amp;M_Water'!CK61</f>
        <v>0</v>
      </c>
      <c r="CL61" s="54">
        <f>Pivot_sourcedata_Test_Water!CL61+'Pivot_sourcedata_K&amp;M_Water'!CL61</f>
        <v>0</v>
      </c>
      <c r="CM61" s="54">
        <f>Pivot_sourcedata_Test_Water!CM61+'Pivot_sourcedata_K&amp;M_Water'!CM61</f>
        <v>0</v>
      </c>
      <c r="CN61" s="54">
        <f>Pivot_sourcedata_Test_Water!CN61+'Pivot_sourcedata_K&amp;M_Water'!CN61</f>
        <v>0</v>
      </c>
      <c r="CO61" s="54">
        <f>Pivot_sourcedata_Test_Water!CO61+'Pivot_sourcedata_K&amp;M_Water'!CO61</f>
        <v>0</v>
      </c>
      <c r="CP61" s="54">
        <f>Pivot_sourcedata_Test_Water!CP61+'Pivot_sourcedata_K&amp;M_Water'!CP61</f>
        <v>0</v>
      </c>
      <c r="CQ61" s="54">
        <f>Pivot_sourcedata_Test_Water!CQ61+'Pivot_sourcedata_K&amp;M_Water'!CQ61</f>
        <v>0</v>
      </c>
      <c r="CR61" s="54">
        <f>Pivot_sourcedata_Test_Water!CR61+'Pivot_sourcedata_K&amp;M_Water'!CR61</f>
        <v>0</v>
      </c>
      <c r="CS61" s="54">
        <f>Pivot_sourcedata_Test_Water!CS61+'Pivot_sourcedata_K&amp;M_Water'!CS61</f>
        <v>0</v>
      </c>
      <c r="CT61" s="54">
        <f>Pivot_sourcedata_Test_Water!CT61+'Pivot_sourcedata_K&amp;M_Water'!CT61</f>
        <v>0</v>
      </c>
      <c r="CU61" s="54">
        <f>Pivot_sourcedata_Test_Water!CU61+'Pivot_sourcedata_K&amp;M_Water'!CU61</f>
        <v>0</v>
      </c>
      <c r="CV61" s="54">
        <f>Pivot_sourcedata_Test_Water!CV61+'Pivot_sourcedata_K&amp;M_Water'!CV61</f>
        <v>0</v>
      </c>
      <c r="CW61" s="54">
        <f>Pivot_sourcedata_Test_Water!CW61+'Pivot_sourcedata_K&amp;M_Water'!CW61</f>
        <v>0</v>
      </c>
      <c r="CX61" s="54">
        <f>Pivot_sourcedata_Test_Water!CX61+'Pivot_sourcedata_K&amp;M_Water'!CX61</f>
        <v>0</v>
      </c>
      <c r="CY61" s="54">
        <f>Pivot_sourcedata_Test_Water!CY61+'Pivot_sourcedata_K&amp;M_Water'!CY61</f>
        <v>0</v>
      </c>
      <c r="CZ61" s="54">
        <f>Pivot_sourcedata_Test_Water!CZ61+'Pivot_sourcedata_K&amp;M_Water'!CZ61</f>
        <v>0</v>
      </c>
      <c r="DA61" s="54">
        <f>Pivot_sourcedata_Test_Water!DA61+'Pivot_sourcedata_K&amp;M_Water'!DA61</f>
        <v>0</v>
      </c>
      <c r="DB61" s="323">
        <f t="shared" si="0"/>
        <v>37775.319999999992</v>
      </c>
    </row>
    <row r="62" spans="1:106" x14ac:dyDescent="0.25">
      <c r="A62" s="106">
        <v>54</v>
      </c>
      <c r="B62" s="107">
        <v>5760</v>
      </c>
      <c r="C62" s="106" t="s">
        <v>233</v>
      </c>
      <c r="D62" s="54">
        <f>Pivot_sourcedata_Test_Water!D62+'Pivot_sourcedata_K&amp;M_Water'!D62</f>
        <v>0</v>
      </c>
      <c r="E62" s="54">
        <f>Pivot_sourcedata_Test_Water!E62+'Pivot_sourcedata_K&amp;M_Water'!E62</f>
        <v>0</v>
      </c>
      <c r="F62" s="54">
        <f>Pivot_sourcedata_Test_Water!F62+'Pivot_sourcedata_K&amp;M_Water'!F62</f>
        <v>0</v>
      </c>
      <c r="G62" s="54">
        <f>Pivot_sourcedata_Test_Water!G62+'Pivot_sourcedata_K&amp;M_Water'!G62</f>
        <v>0</v>
      </c>
      <c r="H62" s="54">
        <f>Pivot_sourcedata_Test_Water!H62+'Pivot_sourcedata_K&amp;M_Water'!H62</f>
        <v>0</v>
      </c>
      <c r="I62" s="54">
        <f>Pivot_sourcedata_Test_Water!I62+'Pivot_sourcedata_K&amp;M_Water'!I62</f>
        <v>0</v>
      </c>
      <c r="J62" s="54">
        <f>Pivot_sourcedata_Test_Water!J62+'Pivot_sourcedata_K&amp;M_Water'!J62</f>
        <v>0</v>
      </c>
      <c r="K62" s="54">
        <f>Pivot_sourcedata_Test_Water!K62+'Pivot_sourcedata_K&amp;M_Water'!K62</f>
        <v>0</v>
      </c>
      <c r="L62" s="54">
        <f>Pivot_sourcedata_Test_Water!L62+'Pivot_sourcedata_K&amp;M_Water'!L62</f>
        <v>0</v>
      </c>
      <c r="M62" s="54">
        <f>Pivot_sourcedata_Test_Water!M62+'Pivot_sourcedata_K&amp;M_Water'!M62</f>
        <v>0</v>
      </c>
      <c r="N62" s="54">
        <f>Pivot_sourcedata_Test_Water!N62+'Pivot_sourcedata_K&amp;M_Water'!N62</f>
        <v>0</v>
      </c>
      <c r="O62" s="54">
        <f>Pivot_sourcedata_Test_Water!O62+'Pivot_sourcedata_K&amp;M_Water'!O62</f>
        <v>6409.57</v>
      </c>
      <c r="P62" s="54">
        <f>Pivot_sourcedata_Test_Water!P62+'Pivot_sourcedata_K&amp;M_Water'!P62</f>
        <v>0</v>
      </c>
      <c r="Q62" s="54">
        <f>Pivot_sourcedata_Test_Water!Q62+'Pivot_sourcedata_K&amp;M_Water'!Q62</f>
        <v>0</v>
      </c>
      <c r="R62" s="54">
        <f>Pivot_sourcedata_Test_Water!R62+'Pivot_sourcedata_K&amp;M_Water'!R62</f>
        <v>0</v>
      </c>
      <c r="S62" s="54">
        <f>Pivot_sourcedata_Test_Water!S62+'Pivot_sourcedata_K&amp;M_Water'!S62</f>
        <v>0</v>
      </c>
      <c r="T62" s="54">
        <f>Pivot_sourcedata_Test_Water!T62+'Pivot_sourcedata_K&amp;M_Water'!T62</f>
        <v>0</v>
      </c>
      <c r="U62" s="54">
        <f>Pivot_sourcedata_Test_Water!U62+'Pivot_sourcedata_K&amp;M_Water'!U62</f>
        <v>0</v>
      </c>
      <c r="V62" s="54">
        <f>Pivot_sourcedata_Test_Water!V62+'Pivot_sourcedata_K&amp;M_Water'!V62</f>
        <v>0</v>
      </c>
      <c r="W62" s="54">
        <f>Pivot_sourcedata_Test_Water!W62+'Pivot_sourcedata_K&amp;M_Water'!W62</f>
        <v>0</v>
      </c>
      <c r="X62" s="54">
        <f>Pivot_sourcedata_Test_Water!X62+'Pivot_sourcedata_K&amp;M_Water'!X62</f>
        <v>0</v>
      </c>
      <c r="Y62" s="54">
        <f>Pivot_sourcedata_Test_Water!Y62+'Pivot_sourcedata_K&amp;M_Water'!Y62</f>
        <v>0</v>
      </c>
      <c r="Z62" s="54">
        <f>Pivot_sourcedata_Test_Water!Z62+'Pivot_sourcedata_K&amp;M_Water'!Z62</f>
        <v>0</v>
      </c>
      <c r="AA62" s="54">
        <f>Pivot_sourcedata_Test_Water!AA62+'Pivot_sourcedata_K&amp;M_Water'!AA62</f>
        <v>0</v>
      </c>
      <c r="AB62" s="54">
        <f>Pivot_sourcedata_Test_Water!AB62+'Pivot_sourcedata_K&amp;M_Water'!AB62</f>
        <v>0</v>
      </c>
      <c r="AC62" s="54">
        <f>Pivot_sourcedata_Test_Water!AC62+'Pivot_sourcedata_K&amp;M_Water'!AC62</f>
        <v>0</v>
      </c>
      <c r="AD62" s="54">
        <f>Pivot_sourcedata_Test_Water!AD62+'Pivot_sourcedata_K&amp;M_Water'!AD62</f>
        <v>0</v>
      </c>
      <c r="AE62" s="54">
        <f>Pivot_sourcedata_Test_Water!AE62+'Pivot_sourcedata_K&amp;M_Water'!AE62</f>
        <v>0</v>
      </c>
      <c r="AF62" s="54">
        <f>Pivot_sourcedata_Test_Water!AF62+'Pivot_sourcedata_K&amp;M_Water'!AF62</f>
        <v>0</v>
      </c>
      <c r="AG62" s="54">
        <f>Pivot_sourcedata_Test_Water!AG62+'Pivot_sourcedata_K&amp;M_Water'!AG62</f>
        <v>0</v>
      </c>
      <c r="AH62" s="54">
        <f>Pivot_sourcedata_Test_Water!AH62+'Pivot_sourcedata_K&amp;M_Water'!AH62</f>
        <v>0</v>
      </c>
      <c r="AI62" s="54">
        <f>Pivot_sourcedata_Test_Water!AI62+'Pivot_sourcedata_K&amp;M_Water'!AI62</f>
        <v>0</v>
      </c>
      <c r="AJ62" s="54">
        <f>Pivot_sourcedata_Test_Water!AJ62+'Pivot_sourcedata_K&amp;M_Water'!AJ62</f>
        <v>0</v>
      </c>
      <c r="AK62" s="54">
        <f>Pivot_sourcedata_Test_Water!AK62+'Pivot_sourcedata_K&amp;M_Water'!AK62</f>
        <v>0</v>
      </c>
      <c r="AL62" s="54">
        <f>Pivot_sourcedata_Test_Water!AL62+'Pivot_sourcedata_K&amp;M_Water'!AL62</f>
        <v>0</v>
      </c>
      <c r="AM62" s="54">
        <f>Pivot_sourcedata_Test_Water!AM62+'Pivot_sourcedata_K&amp;M_Water'!AM62</f>
        <v>0</v>
      </c>
      <c r="AN62" s="54">
        <f>Pivot_sourcedata_Test_Water!AN62+'Pivot_sourcedata_K&amp;M_Water'!AN62</f>
        <v>0</v>
      </c>
      <c r="AO62" s="54">
        <f>Pivot_sourcedata_Test_Water!AO62+'Pivot_sourcedata_K&amp;M_Water'!AO62</f>
        <v>0</v>
      </c>
      <c r="AP62" s="54">
        <f>Pivot_sourcedata_Test_Water!AP62+'Pivot_sourcedata_K&amp;M_Water'!AP62</f>
        <v>0</v>
      </c>
      <c r="AQ62" s="54">
        <f>Pivot_sourcedata_Test_Water!AQ62+'Pivot_sourcedata_K&amp;M_Water'!AQ62</f>
        <v>0</v>
      </c>
      <c r="AR62" s="54">
        <f>Pivot_sourcedata_Test_Water!AR62+'Pivot_sourcedata_K&amp;M_Water'!AR62</f>
        <v>0</v>
      </c>
      <c r="AS62" s="54">
        <f>Pivot_sourcedata_Test_Water!AS62+'Pivot_sourcedata_K&amp;M_Water'!AS62</f>
        <v>0</v>
      </c>
      <c r="AT62" s="54">
        <f>Pivot_sourcedata_Test_Water!AT62+'Pivot_sourcedata_K&amp;M_Water'!AT62</f>
        <v>0</v>
      </c>
      <c r="AU62" s="54">
        <f>Pivot_sourcedata_Test_Water!AU62+'Pivot_sourcedata_K&amp;M_Water'!AU62</f>
        <v>1659.5</v>
      </c>
      <c r="AV62" s="54">
        <f>Pivot_sourcedata_Test_Water!AV62+'Pivot_sourcedata_K&amp;M_Water'!AV62</f>
        <v>0</v>
      </c>
      <c r="AW62" s="54">
        <f>Pivot_sourcedata_Test_Water!AW62+'Pivot_sourcedata_K&amp;M_Water'!AW62</f>
        <v>0</v>
      </c>
      <c r="AX62" s="54">
        <f>Pivot_sourcedata_Test_Water!AX62+'Pivot_sourcedata_K&amp;M_Water'!AX62</f>
        <v>0</v>
      </c>
      <c r="AY62" s="54">
        <f>Pivot_sourcedata_Test_Water!AY62+'Pivot_sourcedata_K&amp;M_Water'!AY62</f>
        <v>0</v>
      </c>
      <c r="AZ62" s="54">
        <f>Pivot_sourcedata_Test_Water!AZ62+'Pivot_sourcedata_K&amp;M_Water'!AZ62</f>
        <v>0</v>
      </c>
      <c r="BA62" s="54">
        <f>Pivot_sourcedata_Test_Water!BA62+'Pivot_sourcedata_K&amp;M_Water'!BA62</f>
        <v>0</v>
      </c>
      <c r="BB62" s="54">
        <f>Pivot_sourcedata_Test_Water!BB62+'Pivot_sourcedata_K&amp;M_Water'!BB62</f>
        <v>0</v>
      </c>
      <c r="BC62" s="54">
        <f>Pivot_sourcedata_Test_Water!BC62+'Pivot_sourcedata_K&amp;M_Water'!BC62</f>
        <v>0</v>
      </c>
      <c r="BD62" s="54">
        <f>Pivot_sourcedata_Test_Water!BD62+'Pivot_sourcedata_K&amp;M_Water'!BD62</f>
        <v>0</v>
      </c>
      <c r="BE62" s="54">
        <f>Pivot_sourcedata_Test_Water!BE62+'Pivot_sourcedata_K&amp;M_Water'!BE62</f>
        <v>0</v>
      </c>
      <c r="BF62" s="54">
        <f>Pivot_sourcedata_Test_Water!BF62+'Pivot_sourcedata_K&amp;M_Water'!BF62</f>
        <v>0</v>
      </c>
      <c r="BG62" s="54">
        <f>Pivot_sourcedata_Test_Water!BG62+'Pivot_sourcedata_K&amp;M_Water'!BG62</f>
        <v>0</v>
      </c>
      <c r="BH62" s="54">
        <f>Pivot_sourcedata_Test_Water!BH62+'Pivot_sourcedata_K&amp;M_Water'!BH62</f>
        <v>0</v>
      </c>
      <c r="BI62" s="54">
        <f>Pivot_sourcedata_Test_Water!BI62+'Pivot_sourcedata_K&amp;M_Water'!BI62</f>
        <v>0</v>
      </c>
      <c r="BJ62" s="54">
        <f>Pivot_sourcedata_Test_Water!BJ62+'Pivot_sourcedata_K&amp;M_Water'!BJ62</f>
        <v>0</v>
      </c>
      <c r="BK62" s="54">
        <f>Pivot_sourcedata_Test_Water!BK62+'Pivot_sourcedata_K&amp;M_Water'!BK62</f>
        <v>0</v>
      </c>
      <c r="BL62" s="54">
        <f>Pivot_sourcedata_Test_Water!BL62+'Pivot_sourcedata_K&amp;M_Water'!BL62</f>
        <v>0</v>
      </c>
      <c r="BM62" s="54">
        <f>Pivot_sourcedata_Test_Water!BM62+'Pivot_sourcedata_K&amp;M_Water'!BM62</f>
        <v>0</v>
      </c>
      <c r="BN62" s="54">
        <f>Pivot_sourcedata_Test_Water!BN62+'Pivot_sourcedata_K&amp;M_Water'!BN62</f>
        <v>0</v>
      </c>
      <c r="BO62" s="54">
        <f>Pivot_sourcedata_Test_Water!BO62+'Pivot_sourcedata_K&amp;M_Water'!BO62</f>
        <v>0</v>
      </c>
      <c r="BP62" s="54">
        <f>Pivot_sourcedata_Test_Water!BP62+'Pivot_sourcedata_K&amp;M_Water'!BP62</f>
        <v>0</v>
      </c>
      <c r="BQ62" s="54">
        <f>Pivot_sourcedata_Test_Water!BQ62+'Pivot_sourcedata_K&amp;M_Water'!BQ62</f>
        <v>0</v>
      </c>
      <c r="BR62" s="54">
        <f>Pivot_sourcedata_Test_Water!BR62+'Pivot_sourcedata_K&amp;M_Water'!BR62</f>
        <v>0</v>
      </c>
      <c r="BS62" s="54">
        <f>Pivot_sourcedata_Test_Water!BS62+'Pivot_sourcedata_K&amp;M_Water'!BS62</f>
        <v>0</v>
      </c>
      <c r="BT62" s="54">
        <f>Pivot_sourcedata_Test_Water!BT62+'Pivot_sourcedata_K&amp;M_Water'!BT62</f>
        <v>0</v>
      </c>
      <c r="BU62" s="54">
        <f>Pivot_sourcedata_Test_Water!BU62+'Pivot_sourcedata_K&amp;M_Water'!BU62</f>
        <v>0</v>
      </c>
      <c r="BV62" s="54">
        <f>Pivot_sourcedata_Test_Water!BV62+'Pivot_sourcedata_K&amp;M_Water'!BV62</f>
        <v>0</v>
      </c>
      <c r="BW62" s="54">
        <f>Pivot_sourcedata_Test_Water!BW62+'Pivot_sourcedata_K&amp;M_Water'!BW62</f>
        <v>0</v>
      </c>
      <c r="BX62" s="54">
        <f>Pivot_sourcedata_Test_Water!BX62+'Pivot_sourcedata_K&amp;M_Water'!BX62</f>
        <v>0</v>
      </c>
      <c r="BY62" s="54">
        <f>Pivot_sourcedata_Test_Water!BY62+'Pivot_sourcedata_K&amp;M_Water'!BY62</f>
        <v>0</v>
      </c>
      <c r="BZ62" s="54">
        <f>Pivot_sourcedata_Test_Water!BZ62+'Pivot_sourcedata_K&amp;M_Water'!BZ62</f>
        <v>0</v>
      </c>
      <c r="CA62" s="54">
        <f>Pivot_sourcedata_Test_Water!CA62+'Pivot_sourcedata_K&amp;M_Water'!CA62</f>
        <v>0</v>
      </c>
      <c r="CB62" s="54">
        <f>Pivot_sourcedata_Test_Water!CB62+'Pivot_sourcedata_K&amp;M_Water'!CB62</f>
        <v>38557.68</v>
      </c>
      <c r="CC62" s="54">
        <f>Pivot_sourcedata_Test_Water!CC62+'Pivot_sourcedata_K&amp;M_Water'!CC62</f>
        <v>0</v>
      </c>
      <c r="CD62" s="54">
        <f>Pivot_sourcedata_Test_Water!CD62+'Pivot_sourcedata_K&amp;M_Water'!CD62</f>
        <v>0</v>
      </c>
      <c r="CE62" s="54">
        <f>Pivot_sourcedata_Test_Water!CE62+'Pivot_sourcedata_K&amp;M_Water'!CE62</f>
        <v>0</v>
      </c>
      <c r="CF62" s="54">
        <f>Pivot_sourcedata_Test_Water!CF62+'Pivot_sourcedata_K&amp;M_Water'!CF62</f>
        <v>0</v>
      </c>
      <c r="CG62" s="54">
        <f>Pivot_sourcedata_Test_Water!CG62+'Pivot_sourcedata_K&amp;M_Water'!CG62</f>
        <v>0</v>
      </c>
      <c r="CH62" s="54">
        <f>Pivot_sourcedata_Test_Water!CH62+'Pivot_sourcedata_K&amp;M_Water'!CH62</f>
        <v>0</v>
      </c>
      <c r="CI62" s="54">
        <f>Pivot_sourcedata_Test_Water!CI62+'Pivot_sourcedata_K&amp;M_Water'!CI62</f>
        <v>0</v>
      </c>
      <c r="CJ62" s="54">
        <f>Pivot_sourcedata_Test_Water!CJ62+'Pivot_sourcedata_K&amp;M_Water'!CJ62</f>
        <v>0</v>
      </c>
      <c r="CK62" s="54">
        <f>Pivot_sourcedata_Test_Water!CK62+'Pivot_sourcedata_K&amp;M_Water'!CK62</f>
        <v>0</v>
      </c>
      <c r="CL62" s="54">
        <f>Pivot_sourcedata_Test_Water!CL62+'Pivot_sourcedata_K&amp;M_Water'!CL62</f>
        <v>0</v>
      </c>
      <c r="CM62" s="54">
        <f>Pivot_sourcedata_Test_Water!CM62+'Pivot_sourcedata_K&amp;M_Water'!CM62</f>
        <v>0</v>
      </c>
      <c r="CN62" s="54">
        <f>Pivot_sourcedata_Test_Water!CN62+'Pivot_sourcedata_K&amp;M_Water'!CN62</f>
        <v>0</v>
      </c>
      <c r="CO62" s="54">
        <f>Pivot_sourcedata_Test_Water!CO62+'Pivot_sourcedata_K&amp;M_Water'!CO62</f>
        <v>0</v>
      </c>
      <c r="CP62" s="54">
        <f>Pivot_sourcedata_Test_Water!CP62+'Pivot_sourcedata_K&amp;M_Water'!CP62</f>
        <v>0</v>
      </c>
      <c r="CQ62" s="54">
        <f>Pivot_sourcedata_Test_Water!CQ62+'Pivot_sourcedata_K&amp;M_Water'!CQ62</f>
        <v>0</v>
      </c>
      <c r="CR62" s="54">
        <f>Pivot_sourcedata_Test_Water!CR62+'Pivot_sourcedata_K&amp;M_Water'!CR62</f>
        <v>0</v>
      </c>
      <c r="CS62" s="54">
        <f>Pivot_sourcedata_Test_Water!CS62+'Pivot_sourcedata_K&amp;M_Water'!CS62</f>
        <v>0</v>
      </c>
      <c r="CT62" s="54">
        <f>Pivot_sourcedata_Test_Water!CT62+'Pivot_sourcedata_K&amp;M_Water'!CT62</f>
        <v>0</v>
      </c>
      <c r="CU62" s="54">
        <f>Pivot_sourcedata_Test_Water!CU62+'Pivot_sourcedata_K&amp;M_Water'!CU62</f>
        <v>0</v>
      </c>
      <c r="CV62" s="54">
        <f>Pivot_sourcedata_Test_Water!CV62+'Pivot_sourcedata_K&amp;M_Water'!CV62</f>
        <v>0</v>
      </c>
      <c r="CW62" s="54">
        <f>Pivot_sourcedata_Test_Water!CW62+'Pivot_sourcedata_K&amp;M_Water'!CW62</f>
        <v>0</v>
      </c>
      <c r="CX62" s="54">
        <f>Pivot_sourcedata_Test_Water!CX62+'Pivot_sourcedata_K&amp;M_Water'!CX62</f>
        <v>0</v>
      </c>
      <c r="CY62" s="54">
        <f>Pivot_sourcedata_Test_Water!CY62+'Pivot_sourcedata_K&amp;M_Water'!CY62</f>
        <v>0</v>
      </c>
      <c r="CZ62" s="54">
        <f>Pivot_sourcedata_Test_Water!CZ62+'Pivot_sourcedata_K&amp;M_Water'!CZ62</f>
        <v>0</v>
      </c>
      <c r="DA62" s="54">
        <f>Pivot_sourcedata_Test_Water!DA62+'Pivot_sourcedata_K&amp;M_Water'!DA62</f>
        <v>0</v>
      </c>
      <c r="DB62" s="323">
        <f t="shared" si="0"/>
        <v>46626.75</v>
      </c>
    </row>
    <row r="63" spans="1:106" x14ac:dyDescent="0.25">
      <c r="A63" s="106">
        <v>55</v>
      </c>
      <c r="B63" s="107">
        <v>5860</v>
      </c>
      <c r="C63" s="106" t="s">
        <v>234</v>
      </c>
      <c r="D63" s="54">
        <f>Pivot_sourcedata_Test_Water!D63+'Pivot_sourcedata_K&amp;M_Water'!D63</f>
        <v>2523.5</v>
      </c>
      <c r="E63" s="54">
        <f>Pivot_sourcedata_Test_Water!E63+'Pivot_sourcedata_K&amp;M_Water'!E63</f>
        <v>0</v>
      </c>
      <c r="F63" s="54">
        <f>Pivot_sourcedata_Test_Water!F63+'Pivot_sourcedata_K&amp;M_Water'!F63</f>
        <v>0</v>
      </c>
      <c r="G63" s="54">
        <f>Pivot_sourcedata_Test_Water!G63+'Pivot_sourcedata_K&amp;M_Water'!G63</f>
        <v>0</v>
      </c>
      <c r="H63" s="54">
        <f>Pivot_sourcedata_Test_Water!H63+'Pivot_sourcedata_K&amp;M_Water'!H63</f>
        <v>0</v>
      </c>
      <c r="I63" s="54">
        <f>Pivot_sourcedata_Test_Water!I63+'Pivot_sourcedata_K&amp;M_Water'!I63</f>
        <v>0</v>
      </c>
      <c r="J63" s="54">
        <f>Pivot_sourcedata_Test_Water!J63+'Pivot_sourcedata_K&amp;M_Water'!J63</f>
        <v>54547.9</v>
      </c>
      <c r="K63" s="54">
        <f>Pivot_sourcedata_Test_Water!K63+'Pivot_sourcedata_K&amp;M_Water'!K63</f>
        <v>33342.759999999995</v>
      </c>
      <c r="L63" s="54">
        <f>Pivot_sourcedata_Test_Water!L63+'Pivot_sourcedata_K&amp;M_Water'!L63</f>
        <v>0</v>
      </c>
      <c r="M63" s="54">
        <f>Pivot_sourcedata_Test_Water!M63+'Pivot_sourcedata_K&amp;M_Water'!M63</f>
        <v>0</v>
      </c>
      <c r="N63" s="54">
        <f>Pivot_sourcedata_Test_Water!N63+'Pivot_sourcedata_K&amp;M_Water'!N63</f>
        <v>2112</v>
      </c>
      <c r="O63" s="54">
        <f>Pivot_sourcedata_Test_Water!O63+'Pivot_sourcedata_K&amp;M_Water'!O63</f>
        <v>40758.39</v>
      </c>
      <c r="P63" s="54">
        <f>Pivot_sourcedata_Test_Water!P63+'Pivot_sourcedata_K&amp;M_Water'!P63</f>
        <v>36.049999999999997</v>
      </c>
      <c r="Q63" s="54">
        <f>Pivot_sourcedata_Test_Water!Q63+'Pivot_sourcedata_K&amp;M_Water'!Q63</f>
        <v>0</v>
      </c>
      <c r="R63" s="54">
        <f>Pivot_sourcedata_Test_Water!R63+'Pivot_sourcedata_K&amp;M_Water'!R63</f>
        <v>0</v>
      </c>
      <c r="S63" s="54">
        <f>Pivot_sourcedata_Test_Water!S63+'Pivot_sourcedata_K&amp;M_Water'!S63</f>
        <v>0</v>
      </c>
      <c r="T63" s="54">
        <f>Pivot_sourcedata_Test_Water!T63+'Pivot_sourcedata_K&amp;M_Water'!T63</f>
        <v>0</v>
      </c>
      <c r="U63" s="54">
        <f>Pivot_sourcedata_Test_Water!U63+'Pivot_sourcedata_K&amp;M_Water'!U63</f>
        <v>3024</v>
      </c>
      <c r="V63" s="54">
        <f>Pivot_sourcedata_Test_Water!V63+'Pivot_sourcedata_K&amp;M_Water'!V63</f>
        <v>10868.999999999998</v>
      </c>
      <c r="W63" s="54">
        <f>Pivot_sourcedata_Test_Water!W63+'Pivot_sourcedata_K&amp;M_Water'!W63</f>
        <v>0</v>
      </c>
      <c r="X63" s="54">
        <f>Pivot_sourcedata_Test_Water!X63+'Pivot_sourcedata_K&amp;M_Water'!X63</f>
        <v>0</v>
      </c>
      <c r="Y63" s="54">
        <f>Pivot_sourcedata_Test_Water!Y63+'Pivot_sourcedata_K&amp;M_Water'!Y63</f>
        <v>0</v>
      </c>
      <c r="Z63" s="54">
        <f>Pivot_sourcedata_Test_Water!Z63+'Pivot_sourcedata_K&amp;M_Water'!Z63</f>
        <v>89514.709999999963</v>
      </c>
      <c r="AA63" s="54">
        <f>Pivot_sourcedata_Test_Water!AA63+'Pivot_sourcedata_K&amp;M_Water'!AA63</f>
        <v>0</v>
      </c>
      <c r="AB63" s="54">
        <f>Pivot_sourcedata_Test_Water!AB63+'Pivot_sourcedata_K&amp;M_Water'!AB63</f>
        <v>0</v>
      </c>
      <c r="AC63" s="54">
        <f>Pivot_sourcedata_Test_Water!AC63+'Pivot_sourcedata_K&amp;M_Water'!AC63</f>
        <v>100</v>
      </c>
      <c r="AD63" s="54">
        <f>Pivot_sourcedata_Test_Water!AD63+'Pivot_sourcedata_K&amp;M_Water'!AD63</f>
        <v>1061.2600000000002</v>
      </c>
      <c r="AE63" s="54">
        <f>Pivot_sourcedata_Test_Water!AE63+'Pivot_sourcedata_K&amp;M_Water'!AE63</f>
        <v>0</v>
      </c>
      <c r="AF63" s="54">
        <f>Pivot_sourcedata_Test_Water!AF63+'Pivot_sourcedata_K&amp;M_Water'!AF63</f>
        <v>147539.58000000002</v>
      </c>
      <c r="AG63" s="54">
        <f>Pivot_sourcedata_Test_Water!AG63+'Pivot_sourcedata_K&amp;M_Water'!AG63</f>
        <v>34027.479999999996</v>
      </c>
      <c r="AH63" s="54">
        <f>Pivot_sourcedata_Test_Water!AH63+'Pivot_sourcedata_K&amp;M_Water'!AH63</f>
        <v>148025.21</v>
      </c>
      <c r="AI63" s="54">
        <f>Pivot_sourcedata_Test_Water!AI63+'Pivot_sourcedata_K&amp;M_Water'!AI63</f>
        <v>0</v>
      </c>
      <c r="AJ63" s="54">
        <f>Pivot_sourcedata_Test_Water!AJ63+'Pivot_sourcedata_K&amp;M_Water'!AJ63</f>
        <v>6351.9099999999989</v>
      </c>
      <c r="AK63" s="54">
        <f>Pivot_sourcedata_Test_Water!AK63+'Pivot_sourcedata_K&amp;M_Water'!AK63</f>
        <v>54295.1</v>
      </c>
      <c r="AL63" s="54">
        <f>Pivot_sourcedata_Test_Water!AL63+'Pivot_sourcedata_K&amp;M_Water'!AL63</f>
        <v>0</v>
      </c>
      <c r="AM63" s="54">
        <f>Pivot_sourcedata_Test_Water!AM63+'Pivot_sourcedata_K&amp;M_Water'!AM63</f>
        <v>425521.49000000011</v>
      </c>
      <c r="AN63" s="54">
        <f>Pivot_sourcedata_Test_Water!AN63+'Pivot_sourcedata_K&amp;M_Water'!AN63</f>
        <v>104436.31999999999</v>
      </c>
      <c r="AO63" s="54">
        <f>Pivot_sourcedata_Test_Water!AO63+'Pivot_sourcedata_K&amp;M_Water'!AO63</f>
        <v>4595.34</v>
      </c>
      <c r="AP63" s="54">
        <f>Pivot_sourcedata_Test_Water!AP63+'Pivot_sourcedata_K&amp;M_Water'!AP63</f>
        <v>0</v>
      </c>
      <c r="AQ63" s="54">
        <f>Pivot_sourcedata_Test_Water!AQ63+'Pivot_sourcedata_K&amp;M_Water'!AQ63</f>
        <v>0</v>
      </c>
      <c r="AR63" s="54">
        <f>Pivot_sourcedata_Test_Water!AR63+'Pivot_sourcedata_K&amp;M_Water'!AR63</f>
        <v>0</v>
      </c>
      <c r="AS63" s="54">
        <f>Pivot_sourcedata_Test_Water!AS63+'Pivot_sourcedata_K&amp;M_Water'!AS63</f>
        <v>0</v>
      </c>
      <c r="AT63" s="54">
        <f>Pivot_sourcedata_Test_Water!AT63+'Pivot_sourcedata_K&amp;M_Water'!AT63</f>
        <v>0</v>
      </c>
      <c r="AU63" s="54">
        <f>Pivot_sourcedata_Test_Water!AU63+'Pivot_sourcedata_K&amp;M_Water'!AU63</f>
        <v>100208.15000000008</v>
      </c>
      <c r="AV63" s="54">
        <f>Pivot_sourcedata_Test_Water!AV63+'Pivot_sourcedata_K&amp;M_Water'!AV63</f>
        <v>0</v>
      </c>
      <c r="AW63" s="54">
        <f>Pivot_sourcedata_Test_Water!AW63+'Pivot_sourcedata_K&amp;M_Water'!AW63</f>
        <v>5177.37</v>
      </c>
      <c r="AX63" s="54">
        <f>Pivot_sourcedata_Test_Water!AX63+'Pivot_sourcedata_K&amp;M_Water'!AX63</f>
        <v>0</v>
      </c>
      <c r="AY63" s="54">
        <f>Pivot_sourcedata_Test_Water!AY63+'Pivot_sourcedata_K&amp;M_Water'!AY63</f>
        <v>5115.7299999999996</v>
      </c>
      <c r="AZ63" s="54">
        <f>Pivot_sourcedata_Test_Water!AZ63+'Pivot_sourcedata_K&amp;M_Water'!AZ63</f>
        <v>0</v>
      </c>
      <c r="BA63" s="54">
        <f>Pivot_sourcedata_Test_Water!BA63+'Pivot_sourcedata_K&amp;M_Water'!BA63</f>
        <v>0</v>
      </c>
      <c r="BB63" s="54">
        <f>Pivot_sourcedata_Test_Water!BB63+'Pivot_sourcedata_K&amp;M_Water'!BB63</f>
        <v>0</v>
      </c>
      <c r="BC63" s="54">
        <f>Pivot_sourcedata_Test_Water!BC63+'Pivot_sourcedata_K&amp;M_Water'!BC63</f>
        <v>0</v>
      </c>
      <c r="BD63" s="54">
        <f>Pivot_sourcedata_Test_Water!BD63+'Pivot_sourcedata_K&amp;M_Water'!BD63</f>
        <v>0</v>
      </c>
      <c r="BE63" s="54">
        <f>Pivot_sourcedata_Test_Water!BE63+'Pivot_sourcedata_K&amp;M_Water'!BE63</f>
        <v>11751.23</v>
      </c>
      <c r="BF63" s="54">
        <f>Pivot_sourcedata_Test_Water!BF63+'Pivot_sourcedata_K&amp;M_Water'!BF63</f>
        <v>348741.20999999996</v>
      </c>
      <c r="BG63" s="54">
        <f>Pivot_sourcedata_Test_Water!BG63+'Pivot_sourcedata_K&amp;M_Water'!BG63</f>
        <v>165947.00000000003</v>
      </c>
      <c r="BH63" s="54">
        <f>Pivot_sourcedata_Test_Water!BH63+'Pivot_sourcedata_K&amp;M_Water'!BH63</f>
        <v>0</v>
      </c>
      <c r="BI63" s="54">
        <f>Pivot_sourcedata_Test_Water!BI63+'Pivot_sourcedata_K&amp;M_Water'!BI63</f>
        <v>2087.5</v>
      </c>
      <c r="BJ63" s="54">
        <f>Pivot_sourcedata_Test_Water!BJ63+'Pivot_sourcedata_K&amp;M_Water'!BJ63</f>
        <v>766.71</v>
      </c>
      <c r="BK63" s="54">
        <f>Pivot_sourcedata_Test_Water!BK63+'Pivot_sourcedata_K&amp;M_Water'!BK63</f>
        <v>714.29</v>
      </c>
      <c r="BL63" s="54">
        <f>Pivot_sourcedata_Test_Water!BL63+'Pivot_sourcedata_K&amp;M_Water'!BL63</f>
        <v>0</v>
      </c>
      <c r="BM63" s="54">
        <f>Pivot_sourcedata_Test_Water!BM63+'Pivot_sourcedata_K&amp;M_Water'!BM63</f>
        <v>0</v>
      </c>
      <c r="BN63" s="54">
        <f>Pivot_sourcedata_Test_Water!BN63+'Pivot_sourcedata_K&amp;M_Water'!BN63</f>
        <v>0</v>
      </c>
      <c r="BO63" s="54">
        <f>Pivot_sourcedata_Test_Water!BO63+'Pivot_sourcedata_K&amp;M_Water'!BO63</f>
        <v>449.7</v>
      </c>
      <c r="BP63" s="54">
        <f>Pivot_sourcedata_Test_Water!BP63+'Pivot_sourcedata_K&amp;M_Water'!BP63</f>
        <v>0</v>
      </c>
      <c r="BQ63" s="54">
        <f>Pivot_sourcedata_Test_Water!BQ63+'Pivot_sourcedata_K&amp;M_Water'!BQ63</f>
        <v>0</v>
      </c>
      <c r="BR63" s="54">
        <f>Pivot_sourcedata_Test_Water!BR63+'Pivot_sourcedata_K&amp;M_Water'!BR63</f>
        <v>325</v>
      </c>
      <c r="BS63" s="54">
        <f>Pivot_sourcedata_Test_Water!BS63+'Pivot_sourcedata_K&amp;M_Water'!BS63</f>
        <v>38170.739999999991</v>
      </c>
      <c r="BT63" s="54">
        <f>Pivot_sourcedata_Test_Water!BT63+'Pivot_sourcedata_K&amp;M_Water'!BT63</f>
        <v>0</v>
      </c>
      <c r="BU63" s="54">
        <f>Pivot_sourcedata_Test_Water!BU63+'Pivot_sourcedata_K&amp;M_Water'!BU63</f>
        <v>0</v>
      </c>
      <c r="BV63" s="54">
        <f>Pivot_sourcedata_Test_Water!BV63+'Pivot_sourcedata_K&amp;M_Water'!BV63</f>
        <v>0</v>
      </c>
      <c r="BW63" s="54">
        <f>Pivot_sourcedata_Test_Water!BW63+'Pivot_sourcedata_K&amp;M_Water'!BW63</f>
        <v>0</v>
      </c>
      <c r="BX63" s="54">
        <f>Pivot_sourcedata_Test_Water!BX63+'Pivot_sourcedata_K&amp;M_Water'!BX63</f>
        <v>0</v>
      </c>
      <c r="BY63" s="54">
        <f>Pivot_sourcedata_Test_Water!BY63+'Pivot_sourcedata_K&amp;M_Water'!BY63</f>
        <v>0</v>
      </c>
      <c r="BZ63" s="54">
        <f>Pivot_sourcedata_Test_Water!BZ63+'Pivot_sourcedata_K&amp;M_Water'!BZ63</f>
        <v>7490</v>
      </c>
      <c r="CA63" s="54">
        <f>Pivot_sourcedata_Test_Water!CA63+'Pivot_sourcedata_K&amp;M_Water'!CA63</f>
        <v>0</v>
      </c>
      <c r="CB63" s="54">
        <f>Pivot_sourcedata_Test_Water!CB63+'Pivot_sourcedata_K&amp;M_Water'!CB63</f>
        <v>499.45</v>
      </c>
      <c r="CC63" s="54">
        <f>Pivot_sourcedata_Test_Water!CC63+'Pivot_sourcedata_K&amp;M_Water'!CC63</f>
        <v>0</v>
      </c>
      <c r="CD63" s="54">
        <f>Pivot_sourcedata_Test_Water!CD63+'Pivot_sourcedata_K&amp;M_Water'!CD63</f>
        <v>0</v>
      </c>
      <c r="CE63" s="54">
        <f>Pivot_sourcedata_Test_Water!CE63+'Pivot_sourcedata_K&amp;M_Water'!CE63</f>
        <v>0</v>
      </c>
      <c r="CF63" s="54">
        <f>Pivot_sourcedata_Test_Water!CF63+'Pivot_sourcedata_K&amp;M_Water'!CF63</f>
        <v>0</v>
      </c>
      <c r="CG63" s="54">
        <f>Pivot_sourcedata_Test_Water!CG63+'Pivot_sourcedata_K&amp;M_Water'!CG63</f>
        <v>268535.70999999996</v>
      </c>
      <c r="CH63" s="54">
        <f>Pivot_sourcedata_Test_Water!CH63+'Pivot_sourcedata_K&amp;M_Water'!CH63</f>
        <v>0</v>
      </c>
      <c r="CI63" s="54">
        <f>Pivot_sourcedata_Test_Water!CI63+'Pivot_sourcedata_K&amp;M_Water'!CI63</f>
        <v>153241.16</v>
      </c>
      <c r="CJ63" s="54">
        <f>Pivot_sourcedata_Test_Water!CJ63+'Pivot_sourcedata_K&amp;M_Water'!CJ63</f>
        <v>0</v>
      </c>
      <c r="CK63" s="54">
        <f>Pivot_sourcedata_Test_Water!CK63+'Pivot_sourcedata_K&amp;M_Water'!CK63</f>
        <v>0</v>
      </c>
      <c r="CL63" s="54">
        <f>Pivot_sourcedata_Test_Water!CL63+'Pivot_sourcedata_K&amp;M_Water'!CL63</f>
        <v>0</v>
      </c>
      <c r="CM63" s="54">
        <f>Pivot_sourcedata_Test_Water!CM63+'Pivot_sourcedata_K&amp;M_Water'!CM63</f>
        <v>0</v>
      </c>
      <c r="CN63" s="54">
        <f>Pivot_sourcedata_Test_Water!CN63+'Pivot_sourcedata_K&amp;M_Water'!CN63</f>
        <v>0</v>
      </c>
      <c r="CO63" s="54">
        <f>Pivot_sourcedata_Test_Water!CO63+'Pivot_sourcedata_K&amp;M_Water'!CO63</f>
        <v>0</v>
      </c>
      <c r="CP63" s="54">
        <f>Pivot_sourcedata_Test_Water!CP63+'Pivot_sourcedata_K&amp;M_Water'!CP63</f>
        <v>0</v>
      </c>
      <c r="CQ63" s="54">
        <f>Pivot_sourcedata_Test_Water!CQ63+'Pivot_sourcedata_K&amp;M_Water'!CQ63</f>
        <v>0</v>
      </c>
      <c r="CR63" s="54">
        <f>Pivot_sourcedata_Test_Water!CR63+'Pivot_sourcedata_K&amp;M_Water'!CR63</f>
        <v>0</v>
      </c>
      <c r="CS63" s="54">
        <f>Pivot_sourcedata_Test_Water!CS63+'Pivot_sourcedata_K&amp;M_Water'!CS63</f>
        <v>0</v>
      </c>
      <c r="CT63" s="54">
        <f>Pivot_sourcedata_Test_Water!CT63+'Pivot_sourcedata_K&amp;M_Water'!CT63</f>
        <v>0</v>
      </c>
      <c r="CU63" s="54">
        <f>Pivot_sourcedata_Test_Water!CU63+'Pivot_sourcedata_K&amp;M_Water'!CU63</f>
        <v>0</v>
      </c>
      <c r="CV63" s="54">
        <f>Pivot_sourcedata_Test_Water!CV63+'Pivot_sourcedata_K&amp;M_Water'!CV63</f>
        <v>0</v>
      </c>
      <c r="CW63" s="54">
        <f>Pivot_sourcedata_Test_Water!CW63+'Pivot_sourcedata_K&amp;M_Water'!CW63</f>
        <v>0</v>
      </c>
      <c r="CX63" s="54">
        <f>Pivot_sourcedata_Test_Water!CX63+'Pivot_sourcedata_K&amp;M_Water'!CX63</f>
        <v>0</v>
      </c>
      <c r="CY63" s="54">
        <f>Pivot_sourcedata_Test_Water!CY63+'Pivot_sourcedata_K&amp;M_Water'!CY63</f>
        <v>0</v>
      </c>
      <c r="CZ63" s="54">
        <f>Pivot_sourcedata_Test_Water!CZ63+'Pivot_sourcedata_K&amp;M_Water'!CZ63</f>
        <v>0</v>
      </c>
      <c r="DA63" s="54">
        <f>Pivot_sourcedata_Test_Water!DA63+'Pivot_sourcedata_K&amp;M_Water'!DA63</f>
        <v>0</v>
      </c>
      <c r="DB63" s="323">
        <f t="shared" si="0"/>
        <v>2271902.9500000002</v>
      </c>
    </row>
    <row r="64" spans="1:106" x14ac:dyDescent="0.25">
      <c r="A64" s="106">
        <v>56</v>
      </c>
      <c r="B64" s="107">
        <v>5864</v>
      </c>
      <c r="C64" s="106" t="s">
        <v>236</v>
      </c>
      <c r="D64" s="54">
        <f>Pivot_sourcedata_Test_Water!D64+'Pivot_sourcedata_K&amp;M_Water'!D64</f>
        <v>0</v>
      </c>
      <c r="E64" s="54">
        <f>Pivot_sourcedata_Test_Water!E64+'Pivot_sourcedata_K&amp;M_Water'!E64</f>
        <v>0</v>
      </c>
      <c r="F64" s="54">
        <f>Pivot_sourcedata_Test_Water!F64+'Pivot_sourcedata_K&amp;M_Water'!F64</f>
        <v>0</v>
      </c>
      <c r="G64" s="54">
        <f>Pivot_sourcedata_Test_Water!G64+'Pivot_sourcedata_K&amp;M_Water'!G64</f>
        <v>0</v>
      </c>
      <c r="H64" s="54">
        <f>Pivot_sourcedata_Test_Water!H64+'Pivot_sourcedata_K&amp;M_Water'!H64</f>
        <v>0</v>
      </c>
      <c r="I64" s="54">
        <f>Pivot_sourcedata_Test_Water!I64+'Pivot_sourcedata_K&amp;M_Water'!I64</f>
        <v>0</v>
      </c>
      <c r="J64" s="54">
        <f>Pivot_sourcedata_Test_Water!J64+'Pivot_sourcedata_K&amp;M_Water'!J64</f>
        <v>0</v>
      </c>
      <c r="K64" s="54">
        <f>Pivot_sourcedata_Test_Water!K64+'Pivot_sourcedata_K&amp;M_Water'!K64</f>
        <v>0</v>
      </c>
      <c r="L64" s="54">
        <f>Pivot_sourcedata_Test_Water!L64+'Pivot_sourcedata_K&amp;M_Water'!L64</f>
        <v>0</v>
      </c>
      <c r="M64" s="54">
        <f>Pivot_sourcedata_Test_Water!M64+'Pivot_sourcedata_K&amp;M_Water'!M64</f>
        <v>0</v>
      </c>
      <c r="N64" s="54">
        <f>Pivot_sourcedata_Test_Water!N64+'Pivot_sourcedata_K&amp;M_Water'!N64</f>
        <v>0</v>
      </c>
      <c r="O64" s="54">
        <f>Pivot_sourcedata_Test_Water!O64+'Pivot_sourcedata_K&amp;M_Water'!O64</f>
        <v>0</v>
      </c>
      <c r="P64" s="54">
        <f>Pivot_sourcedata_Test_Water!P64+'Pivot_sourcedata_K&amp;M_Water'!P64</f>
        <v>0</v>
      </c>
      <c r="Q64" s="54">
        <f>Pivot_sourcedata_Test_Water!Q64+'Pivot_sourcedata_K&amp;M_Water'!Q64</f>
        <v>0</v>
      </c>
      <c r="R64" s="54">
        <f>Pivot_sourcedata_Test_Water!R64+'Pivot_sourcedata_K&amp;M_Water'!R64</f>
        <v>0</v>
      </c>
      <c r="S64" s="54">
        <f>Pivot_sourcedata_Test_Water!S64+'Pivot_sourcedata_K&amp;M_Water'!S64</f>
        <v>0</v>
      </c>
      <c r="T64" s="54">
        <f>Pivot_sourcedata_Test_Water!T64+'Pivot_sourcedata_K&amp;M_Water'!T64</f>
        <v>0</v>
      </c>
      <c r="U64" s="54">
        <f>Pivot_sourcedata_Test_Water!U64+'Pivot_sourcedata_K&amp;M_Water'!U64</f>
        <v>0</v>
      </c>
      <c r="V64" s="54">
        <f>Pivot_sourcedata_Test_Water!V64+'Pivot_sourcedata_K&amp;M_Water'!V64</f>
        <v>0</v>
      </c>
      <c r="W64" s="54">
        <f>Pivot_sourcedata_Test_Water!W64+'Pivot_sourcedata_K&amp;M_Water'!W64</f>
        <v>0</v>
      </c>
      <c r="X64" s="54">
        <f>Pivot_sourcedata_Test_Water!X64+'Pivot_sourcedata_K&amp;M_Water'!X64</f>
        <v>0</v>
      </c>
      <c r="Y64" s="54">
        <f>Pivot_sourcedata_Test_Water!Y64+'Pivot_sourcedata_K&amp;M_Water'!Y64</f>
        <v>0</v>
      </c>
      <c r="Z64" s="54">
        <f>Pivot_sourcedata_Test_Water!Z64+'Pivot_sourcedata_K&amp;M_Water'!Z64</f>
        <v>0</v>
      </c>
      <c r="AA64" s="54">
        <f>Pivot_sourcedata_Test_Water!AA64+'Pivot_sourcedata_K&amp;M_Water'!AA64</f>
        <v>0</v>
      </c>
      <c r="AB64" s="54">
        <f>Pivot_sourcedata_Test_Water!AB64+'Pivot_sourcedata_K&amp;M_Water'!AB64</f>
        <v>0</v>
      </c>
      <c r="AC64" s="54">
        <f>Pivot_sourcedata_Test_Water!AC64+'Pivot_sourcedata_K&amp;M_Water'!AC64</f>
        <v>0</v>
      </c>
      <c r="AD64" s="54">
        <f>Pivot_sourcedata_Test_Water!AD64+'Pivot_sourcedata_K&amp;M_Water'!AD64</f>
        <v>0</v>
      </c>
      <c r="AE64" s="54">
        <f>Pivot_sourcedata_Test_Water!AE64+'Pivot_sourcedata_K&amp;M_Water'!AE64</f>
        <v>0</v>
      </c>
      <c r="AF64" s="54">
        <f>Pivot_sourcedata_Test_Water!AF64+'Pivot_sourcedata_K&amp;M_Water'!AF64</f>
        <v>0</v>
      </c>
      <c r="AG64" s="54">
        <f>Pivot_sourcedata_Test_Water!AG64+'Pivot_sourcedata_K&amp;M_Water'!AG64</f>
        <v>0</v>
      </c>
      <c r="AH64" s="54">
        <f>Pivot_sourcedata_Test_Water!AH64+'Pivot_sourcedata_K&amp;M_Water'!AH64</f>
        <v>0</v>
      </c>
      <c r="AI64" s="54">
        <f>Pivot_sourcedata_Test_Water!AI64+'Pivot_sourcedata_K&amp;M_Water'!AI64</f>
        <v>0</v>
      </c>
      <c r="AJ64" s="54">
        <f>Pivot_sourcedata_Test_Water!AJ64+'Pivot_sourcedata_K&amp;M_Water'!AJ64</f>
        <v>0</v>
      </c>
      <c r="AK64" s="54">
        <f>Pivot_sourcedata_Test_Water!AK64+'Pivot_sourcedata_K&amp;M_Water'!AK64</f>
        <v>0</v>
      </c>
      <c r="AL64" s="54">
        <f>Pivot_sourcedata_Test_Water!AL64+'Pivot_sourcedata_K&amp;M_Water'!AL64</f>
        <v>0</v>
      </c>
      <c r="AM64" s="54">
        <f>Pivot_sourcedata_Test_Water!AM64+'Pivot_sourcedata_K&amp;M_Water'!AM64</f>
        <v>0</v>
      </c>
      <c r="AN64" s="54">
        <f>Pivot_sourcedata_Test_Water!AN64+'Pivot_sourcedata_K&amp;M_Water'!AN64</f>
        <v>0</v>
      </c>
      <c r="AO64" s="54">
        <f>Pivot_sourcedata_Test_Water!AO64+'Pivot_sourcedata_K&amp;M_Water'!AO64</f>
        <v>0</v>
      </c>
      <c r="AP64" s="54">
        <f>Pivot_sourcedata_Test_Water!AP64+'Pivot_sourcedata_K&amp;M_Water'!AP64</f>
        <v>0</v>
      </c>
      <c r="AQ64" s="54">
        <f>Pivot_sourcedata_Test_Water!AQ64+'Pivot_sourcedata_K&amp;M_Water'!AQ64</f>
        <v>0</v>
      </c>
      <c r="AR64" s="54">
        <f>Pivot_sourcedata_Test_Water!AR64+'Pivot_sourcedata_K&amp;M_Water'!AR64</f>
        <v>0</v>
      </c>
      <c r="AS64" s="54">
        <f>Pivot_sourcedata_Test_Water!AS64+'Pivot_sourcedata_K&amp;M_Water'!AS64</f>
        <v>0</v>
      </c>
      <c r="AT64" s="54">
        <f>Pivot_sourcedata_Test_Water!AT64+'Pivot_sourcedata_K&amp;M_Water'!AT64</f>
        <v>0</v>
      </c>
      <c r="AU64" s="54">
        <f>Pivot_sourcedata_Test_Water!AU64+'Pivot_sourcedata_K&amp;M_Water'!AU64</f>
        <v>0</v>
      </c>
      <c r="AV64" s="54">
        <f>Pivot_sourcedata_Test_Water!AV64+'Pivot_sourcedata_K&amp;M_Water'!AV64</f>
        <v>0</v>
      </c>
      <c r="AW64" s="54">
        <f>Pivot_sourcedata_Test_Water!AW64+'Pivot_sourcedata_K&amp;M_Water'!AW64</f>
        <v>0</v>
      </c>
      <c r="AX64" s="54">
        <f>Pivot_sourcedata_Test_Water!AX64+'Pivot_sourcedata_K&amp;M_Water'!AX64</f>
        <v>0</v>
      </c>
      <c r="AY64" s="54">
        <f>Pivot_sourcedata_Test_Water!AY64+'Pivot_sourcedata_K&amp;M_Water'!AY64</f>
        <v>0</v>
      </c>
      <c r="AZ64" s="54">
        <f>Pivot_sourcedata_Test_Water!AZ64+'Pivot_sourcedata_K&amp;M_Water'!AZ64</f>
        <v>0</v>
      </c>
      <c r="BA64" s="54">
        <f>Pivot_sourcedata_Test_Water!BA64+'Pivot_sourcedata_K&amp;M_Water'!BA64</f>
        <v>0</v>
      </c>
      <c r="BB64" s="54">
        <f>Pivot_sourcedata_Test_Water!BB64+'Pivot_sourcedata_K&amp;M_Water'!BB64</f>
        <v>0</v>
      </c>
      <c r="BC64" s="54">
        <f>Pivot_sourcedata_Test_Water!BC64+'Pivot_sourcedata_K&amp;M_Water'!BC64</f>
        <v>0</v>
      </c>
      <c r="BD64" s="54">
        <f>Pivot_sourcedata_Test_Water!BD64+'Pivot_sourcedata_K&amp;M_Water'!BD64</f>
        <v>0</v>
      </c>
      <c r="BE64" s="54">
        <f>Pivot_sourcedata_Test_Water!BE64+'Pivot_sourcedata_K&amp;M_Water'!BE64</f>
        <v>0</v>
      </c>
      <c r="BF64" s="54">
        <f>Pivot_sourcedata_Test_Water!BF64+'Pivot_sourcedata_K&amp;M_Water'!BF64</f>
        <v>1915.6</v>
      </c>
      <c r="BG64" s="54">
        <f>Pivot_sourcedata_Test_Water!BG64+'Pivot_sourcedata_K&amp;M_Water'!BG64</f>
        <v>969.59999999999991</v>
      </c>
      <c r="BH64" s="54">
        <f>Pivot_sourcedata_Test_Water!BH64+'Pivot_sourcedata_K&amp;M_Water'!BH64</f>
        <v>0</v>
      </c>
      <c r="BI64" s="54">
        <f>Pivot_sourcedata_Test_Water!BI64+'Pivot_sourcedata_K&amp;M_Water'!BI64</f>
        <v>0</v>
      </c>
      <c r="BJ64" s="54">
        <f>Pivot_sourcedata_Test_Water!BJ64+'Pivot_sourcedata_K&amp;M_Water'!BJ64</f>
        <v>0</v>
      </c>
      <c r="BK64" s="54">
        <f>Pivot_sourcedata_Test_Water!BK64+'Pivot_sourcedata_K&amp;M_Water'!BK64</f>
        <v>0</v>
      </c>
      <c r="BL64" s="54">
        <f>Pivot_sourcedata_Test_Water!BL64+'Pivot_sourcedata_K&amp;M_Water'!BL64</f>
        <v>0</v>
      </c>
      <c r="BM64" s="54">
        <f>Pivot_sourcedata_Test_Water!BM64+'Pivot_sourcedata_K&amp;M_Water'!BM64</f>
        <v>0</v>
      </c>
      <c r="BN64" s="54">
        <f>Pivot_sourcedata_Test_Water!BN64+'Pivot_sourcedata_K&amp;M_Water'!BN64</f>
        <v>0</v>
      </c>
      <c r="BO64" s="54">
        <f>Pivot_sourcedata_Test_Water!BO64+'Pivot_sourcedata_K&amp;M_Water'!BO64</f>
        <v>0</v>
      </c>
      <c r="BP64" s="54">
        <f>Pivot_sourcedata_Test_Water!BP64+'Pivot_sourcedata_K&amp;M_Water'!BP64</f>
        <v>0</v>
      </c>
      <c r="BQ64" s="54">
        <f>Pivot_sourcedata_Test_Water!BQ64+'Pivot_sourcedata_K&amp;M_Water'!BQ64</f>
        <v>0</v>
      </c>
      <c r="BR64" s="54">
        <f>Pivot_sourcedata_Test_Water!BR64+'Pivot_sourcedata_K&amp;M_Water'!BR64</f>
        <v>0</v>
      </c>
      <c r="BS64" s="54">
        <f>Pivot_sourcedata_Test_Water!BS64+'Pivot_sourcedata_K&amp;M_Water'!BS64</f>
        <v>0</v>
      </c>
      <c r="BT64" s="54">
        <f>Pivot_sourcedata_Test_Water!BT64+'Pivot_sourcedata_K&amp;M_Water'!BT64</f>
        <v>0</v>
      </c>
      <c r="BU64" s="54">
        <f>Pivot_sourcedata_Test_Water!BU64+'Pivot_sourcedata_K&amp;M_Water'!BU64</f>
        <v>0</v>
      </c>
      <c r="BV64" s="54">
        <f>Pivot_sourcedata_Test_Water!BV64+'Pivot_sourcedata_K&amp;M_Water'!BV64</f>
        <v>0</v>
      </c>
      <c r="BW64" s="54">
        <f>Pivot_sourcedata_Test_Water!BW64+'Pivot_sourcedata_K&amp;M_Water'!BW64</f>
        <v>0</v>
      </c>
      <c r="BX64" s="54">
        <f>Pivot_sourcedata_Test_Water!BX64+'Pivot_sourcedata_K&amp;M_Water'!BX64</f>
        <v>0</v>
      </c>
      <c r="BY64" s="54">
        <f>Pivot_sourcedata_Test_Water!BY64+'Pivot_sourcedata_K&amp;M_Water'!BY64</f>
        <v>0</v>
      </c>
      <c r="BZ64" s="54">
        <f>Pivot_sourcedata_Test_Water!BZ64+'Pivot_sourcedata_K&amp;M_Water'!BZ64</f>
        <v>0</v>
      </c>
      <c r="CA64" s="54">
        <f>Pivot_sourcedata_Test_Water!CA64+'Pivot_sourcedata_K&amp;M_Water'!CA64</f>
        <v>0</v>
      </c>
      <c r="CB64" s="54">
        <f>Pivot_sourcedata_Test_Water!CB64+'Pivot_sourcedata_K&amp;M_Water'!CB64</f>
        <v>0</v>
      </c>
      <c r="CC64" s="54">
        <f>Pivot_sourcedata_Test_Water!CC64+'Pivot_sourcedata_K&amp;M_Water'!CC64</f>
        <v>0</v>
      </c>
      <c r="CD64" s="54">
        <f>Pivot_sourcedata_Test_Water!CD64+'Pivot_sourcedata_K&amp;M_Water'!CD64</f>
        <v>0</v>
      </c>
      <c r="CE64" s="54">
        <f>Pivot_sourcedata_Test_Water!CE64+'Pivot_sourcedata_K&amp;M_Water'!CE64</f>
        <v>0</v>
      </c>
      <c r="CF64" s="54">
        <f>Pivot_sourcedata_Test_Water!CF64+'Pivot_sourcedata_K&amp;M_Water'!CF64</f>
        <v>0</v>
      </c>
      <c r="CG64" s="54">
        <f>Pivot_sourcedata_Test_Water!CG64+'Pivot_sourcedata_K&amp;M_Water'!CG64</f>
        <v>0</v>
      </c>
      <c r="CH64" s="54">
        <f>Pivot_sourcedata_Test_Water!CH64+'Pivot_sourcedata_K&amp;M_Water'!CH64</f>
        <v>7075.58</v>
      </c>
      <c r="CI64" s="54">
        <f>Pivot_sourcedata_Test_Water!CI64+'Pivot_sourcedata_K&amp;M_Water'!CI64</f>
        <v>0</v>
      </c>
      <c r="CJ64" s="54">
        <f>Pivot_sourcedata_Test_Water!CJ64+'Pivot_sourcedata_K&amp;M_Water'!CJ64</f>
        <v>0</v>
      </c>
      <c r="CK64" s="54">
        <f>Pivot_sourcedata_Test_Water!CK64+'Pivot_sourcedata_K&amp;M_Water'!CK64</f>
        <v>0</v>
      </c>
      <c r="CL64" s="54">
        <f>Pivot_sourcedata_Test_Water!CL64+'Pivot_sourcedata_K&amp;M_Water'!CL64</f>
        <v>0</v>
      </c>
      <c r="CM64" s="54">
        <f>Pivot_sourcedata_Test_Water!CM64+'Pivot_sourcedata_K&amp;M_Water'!CM64</f>
        <v>0</v>
      </c>
      <c r="CN64" s="54">
        <f>Pivot_sourcedata_Test_Water!CN64+'Pivot_sourcedata_K&amp;M_Water'!CN64</f>
        <v>0</v>
      </c>
      <c r="CO64" s="54">
        <f>Pivot_sourcedata_Test_Water!CO64+'Pivot_sourcedata_K&amp;M_Water'!CO64</f>
        <v>0</v>
      </c>
      <c r="CP64" s="54">
        <f>Pivot_sourcedata_Test_Water!CP64+'Pivot_sourcedata_K&amp;M_Water'!CP64</f>
        <v>0</v>
      </c>
      <c r="CQ64" s="54">
        <f>Pivot_sourcedata_Test_Water!CQ64+'Pivot_sourcedata_K&amp;M_Water'!CQ64</f>
        <v>0</v>
      </c>
      <c r="CR64" s="54">
        <f>Pivot_sourcedata_Test_Water!CR64+'Pivot_sourcedata_K&amp;M_Water'!CR64</f>
        <v>0</v>
      </c>
      <c r="CS64" s="54">
        <f>Pivot_sourcedata_Test_Water!CS64+'Pivot_sourcedata_K&amp;M_Water'!CS64</f>
        <v>0</v>
      </c>
      <c r="CT64" s="54">
        <f>Pivot_sourcedata_Test_Water!CT64+'Pivot_sourcedata_K&amp;M_Water'!CT64</f>
        <v>0</v>
      </c>
      <c r="CU64" s="54">
        <f>Pivot_sourcedata_Test_Water!CU64+'Pivot_sourcedata_K&amp;M_Water'!CU64</f>
        <v>0</v>
      </c>
      <c r="CV64" s="54">
        <f>Pivot_sourcedata_Test_Water!CV64+'Pivot_sourcedata_K&amp;M_Water'!CV64</f>
        <v>0</v>
      </c>
      <c r="CW64" s="54">
        <f>Pivot_sourcedata_Test_Water!CW64+'Pivot_sourcedata_K&amp;M_Water'!CW64</f>
        <v>0</v>
      </c>
      <c r="CX64" s="54">
        <f>Pivot_sourcedata_Test_Water!CX64+'Pivot_sourcedata_K&amp;M_Water'!CX64</f>
        <v>0</v>
      </c>
      <c r="CY64" s="54">
        <f>Pivot_sourcedata_Test_Water!CY64+'Pivot_sourcedata_K&amp;M_Water'!CY64</f>
        <v>0</v>
      </c>
      <c r="CZ64" s="54">
        <f>Pivot_sourcedata_Test_Water!CZ64+'Pivot_sourcedata_K&amp;M_Water'!CZ64</f>
        <v>0</v>
      </c>
      <c r="DA64" s="54">
        <f>Pivot_sourcedata_Test_Water!DA64+'Pivot_sourcedata_K&amp;M_Water'!DA64</f>
        <v>0</v>
      </c>
      <c r="DB64" s="323">
        <f t="shared" si="0"/>
        <v>9960.7799999999988</v>
      </c>
    </row>
    <row r="65" spans="1:106" x14ac:dyDescent="0.25">
      <c r="A65" s="106">
        <v>57</v>
      </c>
      <c r="B65" s="107">
        <v>5867</v>
      </c>
      <c r="C65" s="106" t="s">
        <v>237</v>
      </c>
      <c r="D65" s="54">
        <f>Pivot_sourcedata_Test_Water!D65+'Pivot_sourcedata_K&amp;M_Water'!D65</f>
        <v>0</v>
      </c>
      <c r="E65" s="54">
        <f>Pivot_sourcedata_Test_Water!E65+'Pivot_sourcedata_K&amp;M_Water'!E65</f>
        <v>0</v>
      </c>
      <c r="F65" s="54">
        <f>Pivot_sourcedata_Test_Water!F65+'Pivot_sourcedata_K&amp;M_Water'!F65</f>
        <v>0</v>
      </c>
      <c r="G65" s="54">
        <f>Pivot_sourcedata_Test_Water!G65+'Pivot_sourcedata_K&amp;M_Water'!G65</f>
        <v>0</v>
      </c>
      <c r="H65" s="54">
        <f>Pivot_sourcedata_Test_Water!H65+'Pivot_sourcedata_K&amp;M_Water'!H65</f>
        <v>0</v>
      </c>
      <c r="I65" s="54">
        <f>Pivot_sourcedata_Test_Water!I65+'Pivot_sourcedata_K&amp;M_Water'!I65</f>
        <v>0</v>
      </c>
      <c r="J65" s="54">
        <f>Pivot_sourcedata_Test_Water!J65+'Pivot_sourcedata_K&amp;M_Water'!J65</f>
        <v>0</v>
      </c>
      <c r="K65" s="54">
        <f>Pivot_sourcedata_Test_Water!K65+'Pivot_sourcedata_K&amp;M_Water'!K65</f>
        <v>0</v>
      </c>
      <c r="L65" s="54">
        <f>Pivot_sourcedata_Test_Water!L65+'Pivot_sourcedata_K&amp;M_Water'!L65</f>
        <v>0</v>
      </c>
      <c r="M65" s="54">
        <f>Pivot_sourcedata_Test_Water!M65+'Pivot_sourcedata_K&amp;M_Water'!M65</f>
        <v>0</v>
      </c>
      <c r="N65" s="54">
        <f>Pivot_sourcedata_Test_Water!N65+'Pivot_sourcedata_K&amp;M_Water'!N65</f>
        <v>0</v>
      </c>
      <c r="O65" s="54">
        <f>Pivot_sourcedata_Test_Water!O65+'Pivot_sourcedata_K&amp;M_Water'!O65</f>
        <v>0</v>
      </c>
      <c r="P65" s="54">
        <f>Pivot_sourcedata_Test_Water!P65+'Pivot_sourcedata_K&amp;M_Water'!P65</f>
        <v>0</v>
      </c>
      <c r="Q65" s="54">
        <f>Pivot_sourcedata_Test_Water!Q65+'Pivot_sourcedata_K&amp;M_Water'!Q65</f>
        <v>0</v>
      </c>
      <c r="R65" s="54">
        <f>Pivot_sourcedata_Test_Water!R65+'Pivot_sourcedata_K&amp;M_Water'!R65</f>
        <v>0</v>
      </c>
      <c r="S65" s="54">
        <f>Pivot_sourcedata_Test_Water!S65+'Pivot_sourcedata_K&amp;M_Water'!S65</f>
        <v>0</v>
      </c>
      <c r="T65" s="54">
        <f>Pivot_sourcedata_Test_Water!T65+'Pivot_sourcedata_K&amp;M_Water'!T65</f>
        <v>0</v>
      </c>
      <c r="U65" s="54">
        <f>Pivot_sourcedata_Test_Water!U65+'Pivot_sourcedata_K&amp;M_Water'!U65</f>
        <v>0</v>
      </c>
      <c r="V65" s="54">
        <f>Pivot_sourcedata_Test_Water!V65+'Pivot_sourcedata_K&amp;M_Water'!V65</f>
        <v>0</v>
      </c>
      <c r="W65" s="54">
        <f>Pivot_sourcedata_Test_Water!W65+'Pivot_sourcedata_K&amp;M_Water'!W65</f>
        <v>0</v>
      </c>
      <c r="X65" s="54">
        <f>Pivot_sourcedata_Test_Water!X65+'Pivot_sourcedata_K&amp;M_Water'!X65</f>
        <v>0</v>
      </c>
      <c r="Y65" s="54">
        <f>Pivot_sourcedata_Test_Water!Y65+'Pivot_sourcedata_K&amp;M_Water'!Y65</f>
        <v>0</v>
      </c>
      <c r="Z65" s="54">
        <f>Pivot_sourcedata_Test_Water!Z65+'Pivot_sourcedata_K&amp;M_Water'!Z65</f>
        <v>0</v>
      </c>
      <c r="AA65" s="54">
        <f>Pivot_sourcedata_Test_Water!AA65+'Pivot_sourcedata_K&amp;M_Water'!AA65</f>
        <v>0</v>
      </c>
      <c r="AB65" s="54">
        <f>Pivot_sourcedata_Test_Water!AB65+'Pivot_sourcedata_K&amp;M_Water'!AB65</f>
        <v>0</v>
      </c>
      <c r="AC65" s="54">
        <f>Pivot_sourcedata_Test_Water!AC65+'Pivot_sourcedata_K&amp;M_Water'!AC65</f>
        <v>0</v>
      </c>
      <c r="AD65" s="54">
        <f>Pivot_sourcedata_Test_Water!AD65+'Pivot_sourcedata_K&amp;M_Water'!AD65</f>
        <v>0</v>
      </c>
      <c r="AE65" s="54">
        <f>Pivot_sourcedata_Test_Water!AE65+'Pivot_sourcedata_K&amp;M_Water'!AE65</f>
        <v>0</v>
      </c>
      <c r="AF65" s="54">
        <f>Pivot_sourcedata_Test_Water!AF65+'Pivot_sourcedata_K&amp;M_Water'!AF65</f>
        <v>0</v>
      </c>
      <c r="AG65" s="54">
        <f>Pivot_sourcedata_Test_Water!AG65+'Pivot_sourcedata_K&amp;M_Water'!AG65</f>
        <v>0</v>
      </c>
      <c r="AH65" s="54">
        <f>Pivot_sourcedata_Test_Water!AH65+'Pivot_sourcedata_K&amp;M_Water'!AH65</f>
        <v>0</v>
      </c>
      <c r="AI65" s="54">
        <f>Pivot_sourcedata_Test_Water!AI65+'Pivot_sourcedata_K&amp;M_Water'!AI65</f>
        <v>0</v>
      </c>
      <c r="AJ65" s="54">
        <f>Pivot_sourcedata_Test_Water!AJ65+'Pivot_sourcedata_K&amp;M_Water'!AJ65</f>
        <v>0</v>
      </c>
      <c r="AK65" s="54">
        <f>Pivot_sourcedata_Test_Water!AK65+'Pivot_sourcedata_K&amp;M_Water'!AK65</f>
        <v>0</v>
      </c>
      <c r="AL65" s="54">
        <f>Pivot_sourcedata_Test_Water!AL65+'Pivot_sourcedata_K&amp;M_Water'!AL65</f>
        <v>0</v>
      </c>
      <c r="AM65" s="54">
        <f>Pivot_sourcedata_Test_Water!AM65+'Pivot_sourcedata_K&amp;M_Water'!AM65</f>
        <v>0</v>
      </c>
      <c r="AN65" s="54">
        <f>Pivot_sourcedata_Test_Water!AN65+'Pivot_sourcedata_K&amp;M_Water'!AN65</f>
        <v>0</v>
      </c>
      <c r="AO65" s="54">
        <f>Pivot_sourcedata_Test_Water!AO65+'Pivot_sourcedata_K&amp;M_Water'!AO65</f>
        <v>0</v>
      </c>
      <c r="AP65" s="54">
        <f>Pivot_sourcedata_Test_Water!AP65+'Pivot_sourcedata_K&amp;M_Water'!AP65</f>
        <v>0</v>
      </c>
      <c r="AQ65" s="54">
        <f>Pivot_sourcedata_Test_Water!AQ65+'Pivot_sourcedata_K&amp;M_Water'!AQ65</f>
        <v>0</v>
      </c>
      <c r="AR65" s="54">
        <f>Pivot_sourcedata_Test_Water!AR65+'Pivot_sourcedata_K&amp;M_Water'!AR65</f>
        <v>0</v>
      </c>
      <c r="AS65" s="54">
        <f>Pivot_sourcedata_Test_Water!AS65+'Pivot_sourcedata_K&amp;M_Water'!AS65</f>
        <v>0</v>
      </c>
      <c r="AT65" s="54">
        <f>Pivot_sourcedata_Test_Water!AT65+'Pivot_sourcedata_K&amp;M_Water'!AT65</f>
        <v>0</v>
      </c>
      <c r="AU65" s="54">
        <f>Pivot_sourcedata_Test_Water!AU65+'Pivot_sourcedata_K&amp;M_Water'!AU65</f>
        <v>0</v>
      </c>
      <c r="AV65" s="54">
        <f>Pivot_sourcedata_Test_Water!AV65+'Pivot_sourcedata_K&amp;M_Water'!AV65</f>
        <v>0</v>
      </c>
      <c r="AW65" s="54">
        <f>Pivot_sourcedata_Test_Water!AW65+'Pivot_sourcedata_K&amp;M_Water'!AW65</f>
        <v>0</v>
      </c>
      <c r="AX65" s="54">
        <f>Pivot_sourcedata_Test_Water!AX65+'Pivot_sourcedata_K&amp;M_Water'!AX65</f>
        <v>0</v>
      </c>
      <c r="AY65" s="54">
        <f>Pivot_sourcedata_Test_Water!AY65+'Pivot_sourcedata_K&amp;M_Water'!AY65</f>
        <v>0</v>
      </c>
      <c r="AZ65" s="54">
        <f>Pivot_sourcedata_Test_Water!AZ65+'Pivot_sourcedata_K&amp;M_Water'!AZ65</f>
        <v>0</v>
      </c>
      <c r="BA65" s="54">
        <f>Pivot_sourcedata_Test_Water!BA65+'Pivot_sourcedata_K&amp;M_Water'!BA65</f>
        <v>0</v>
      </c>
      <c r="BB65" s="54">
        <f>Pivot_sourcedata_Test_Water!BB65+'Pivot_sourcedata_K&amp;M_Water'!BB65</f>
        <v>0</v>
      </c>
      <c r="BC65" s="54">
        <f>Pivot_sourcedata_Test_Water!BC65+'Pivot_sourcedata_K&amp;M_Water'!BC65</f>
        <v>0</v>
      </c>
      <c r="BD65" s="54">
        <f>Pivot_sourcedata_Test_Water!BD65+'Pivot_sourcedata_K&amp;M_Water'!BD65</f>
        <v>0</v>
      </c>
      <c r="BE65" s="54">
        <f>Pivot_sourcedata_Test_Water!BE65+'Pivot_sourcedata_K&amp;M_Water'!BE65</f>
        <v>0</v>
      </c>
      <c r="BF65" s="54">
        <f>Pivot_sourcedata_Test_Water!BF65+'Pivot_sourcedata_K&amp;M_Water'!BF65</f>
        <v>0</v>
      </c>
      <c r="BG65" s="54">
        <f>Pivot_sourcedata_Test_Water!BG65+'Pivot_sourcedata_K&amp;M_Water'!BG65</f>
        <v>0</v>
      </c>
      <c r="BH65" s="54">
        <f>Pivot_sourcedata_Test_Water!BH65+'Pivot_sourcedata_K&amp;M_Water'!BH65</f>
        <v>0</v>
      </c>
      <c r="BI65" s="54">
        <f>Pivot_sourcedata_Test_Water!BI65+'Pivot_sourcedata_K&amp;M_Water'!BI65</f>
        <v>0</v>
      </c>
      <c r="BJ65" s="54">
        <f>Pivot_sourcedata_Test_Water!BJ65+'Pivot_sourcedata_K&amp;M_Water'!BJ65</f>
        <v>0</v>
      </c>
      <c r="BK65" s="54">
        <f>Pivot_sourcedata_Test_Water!BK65+'Pivot_sourcedata_K&amp;M_Water'!BK65</f>
        <v>0</v>
      </c>
      <c r="BL65" s="54">
        <f>Pivot_sourcedata_Test_Water!BL65+'Pivot_sourcedata_K&amp;M_Water'!BL65</f>
        <v>0</v>
      </c>
      <c r="BM65" s="54">
        <f>Pivot_sourcedata_Test_Water!BM65+'Pivot_sourcedata_K&amp;M_Water'!BM65</f>
        <v>2504.13</v>
      </c>
      <c r="BN65" s="54">
        <f>Pivot_sourcedata_Test_Water!BN65+'Pivot_sourcedata_K&amp;M_Water'!BN65</f>
        <v>0</v>
      </c>
      <c r="BO65" s="54">
        <f>Pivot_sourcedata_Test_Water!BO65+'Pivot_sourcedata_K&amp;M_Water'!BO65</f>
        <v>0</v>
      </c>
      <c r="BP65" s="54">
        <f>Pivot_sourcedata_Test_Water!BP65+'Pivot_sourcedata_K&amp;M_Water'!BP65</f>
        <v>0</v>
      </c>
      <c r="BQ65" s="54">
        <f>Pivot_sourcedata_Test_Water!BQ65+'Pivot_sourcedata_K&amp;M_Water'!BQ65</f>
        <v>0</v>
      </c>
      <c r="BR65" s="54">
        <f>Pivot_sourcedata_Test_Water!BR65+'Pivot_sourcedata_K&amp;M_Water'!BR65</f>
        <v>0</v>
      </c>
      <c r="BS65" s="54">
        <f>Pivot_sourcedata_Test_Water!BS65+'Pivot_sourcedata_K&amp;M_Water'!BS65</f>
        <v>0</v>
      </c>
      <c r="BT65" s="54">
        <f>Pivot_sourcedata_Test_Water!BT65+'Pivot_sourcedata_K&amp;M_Water'!BT65</f>
        <v>0</v>
      </c>
      <c r="BU65" s="54">
        <f>Pivot_sourcedata_Test_Water!BU65+'Pivot_sourcedata_K&amp;M_Water'!BU65</f>
        <v>0</v>
      </c>
      <c r="BV65" s="54">
        <f>Pivot_sourcedata_Test_Water!BV65+'Pivot_sourcedata_K&amp;M_Water'!BV65</f>
        <v>0</v>
      </c>
      <c r="BW65" s="54">
        <f>Pivot_sourcedata_Test_Water!BW65+'Pivot_sourcedata_K&amp;M_Water'!BW65</f>
        <v>0</v>
      </c>
      <c r="BX65" s="54">
        <f>Pivot_sourcedata_Test_Water!BX65+'Pivot_sourcedata_K&amp;M_Water'!BX65</f>
        <v>0</v>
      </c>
      <c r="BY65" s="54">
        <f>Pivot_sourcedata_Test_Water!BY65+'Pivot_sourcedata_K&amp;M_Water'!BY65</f>
        <v>0</v>
      </c>
      <c r="BZ65" s="54">
        <f>Pivot_sourcedata_Test_Water!BZ65+'Pivot_sourcedata_K&amp;M_Water'!BZ65</f>
        <v>0</v>
      </c>
      <c r="CA65" s="54">
        <f>Pivot_sourcedata_Test_Water!CA65+'Pivot_sourcedata_K&amp;M_Water'!CA65</f>
        <v>0</v>
      </c>
      <c r="CB65" s="54">
        <f>Pivot_sourcedata_Test_Water!CB65+'Pivot_sourcedata_K&amp;M_Water'!CB65</f>
        <v>0</v>
      </c>
      <c r="CC65" s="54">
        <f>Pivot_sourcedata_Test_Water!CC65+'Pivot_sourcedata_K&amp;M_Water'!CC65</f>
        <v>0</v>
      </c>
      <c r="CD65" s="54">
        <f>Pivot_sourcedata_Test_Water!CD65+'Pivot_sourcedata_K&amp;M_Water'!CD65</f>
        <v>0</v>
      </c>
      <c r="CE65" s="54">
        <f>Pivot_sourcedata_Test_Water!CE65+'Pivot_sourcedata_K&amp;M_Water'!CE65</f>
        <v>0</v>
      </c>
      <c r="CF65" s="54">
        <f>Pivot_sourcedata_Test_Water!CF65+'Pivot_sourcedata_K&amp;M_Water'!CF65</f>
        <v>0</v>
      </c>
      <c r="CG65" s="54">
        <f>Pivot_sourcedata_Test_Water!CG65+'Pivot_sourcedata_K&amp;M_Water'!CG65</f>
        <v>0</v>
      </c>
      <c r="CH65" s="54">
        <f>Pivot_sourcedata_Test_Water!CH65+'Pivot_sourcedata_K&amp;M_Water'!CH65</f>
        <v>0</v>
      </c>
      <c r="CI65" s="54">
        <f>Pivot_sourcedata_Test_Water!CI65+'Pivot_sourcedata_K&amp;M_Water'!CI65</f>
        <v>0</v>
      </c>
      <c r="CJ65" s="54">
        <f>Pivot_sourcedata_Test_Water!CJ65+'Pivot_sourcedata_K&amp;M_Water'!CJ65</f>
        <v>0</v>
      </c>
      <c r="CK65" s="54">
        <f>Pivot_sourcedata_Test_Water!CK65+'Pivot_sourcedata_K&amp;M_Water'!CK65</f>
        <v>0</v>
      </c>
      <c r="CL65" s="54">
        <f>Pivot_sourcedata_Test_Water!CL65+'Pivot_sourcedata_K&amp;M_Water'!CL65</f>
        <v>0</v>
      </c>
      <c r="CM65" s="54">
        <f>Pivot_sourcedata_Test_Water!CM65+'Pivot_sourcedata_K&amp;M_Water'!CM65</f>
        <v>0</v>
      </c>
      <c r="CN65" s="54">
        <f>Pivot_sourcedata_Test_Water!CN65+'Pivot_sourcedata_K&amp;M_Water'!CN65</f>
        <v>0</v>
      </c>
      <c r="CO65" s="54">
        <f>Pivot_sourcedata_Test_Water!CO65+'Pivot_sourcedata_K&amp;M_Water'!CO65</f>
        <v>0</v>
      </c>
      <c r="CP65" s="54">
        <f>Pivot_sourcedata_Test_Water!CP65+'Pivot_sourcedata_K&amp;M_Water'!CP65</f>
        <v>0</v>
      </c>
      <c r="CQ65" s="54">
        <f>Pivot_sourcedata_Test_Water!CQ65+'Pivot_sourcedata_K&amp;M_Water'!CQ65</f>
        <v>0</v>
      </c>
      <c r="CR65" s="54">
        <f>Pivot_sourcedata_Test_Water!CR65+'Pivot_sourcedata_K&amp;M_Water'!CR65</f>
        <v>0</v>
      </c>
      <c r="CS65" s="54">
        <f>Pivot_sourcedata_Test_Water!CS65+'Pivot_sourcedata_K&amp;M_Water'!CS65</f>
        <v>0</v>
      </c>
      <c r="CT65" s="54">
        <f>Pivot_sourcedata_Test_Water!CT65+'Pivot_sourcedata_K&amp;M_Water'!CT65</f>
        <v>0</v>
      </c>
      <c r="CU65" s="54">
        <f>Pivot_sourcedata_Test_Water!CU65+'Pivot_sourcedata_K&amp;M_Water'!CU65</f>
        <v>0</v>
      </c>
      <c r="CV65" s="54">
        <f>Pivot_sourcedata_Test_Water!CV65+'Pivot_sourcedata_K&amp;M_Water'!CV65</f>
        <v>0</v>
      </c>
      <c r="CW65" s="54">
        <f>Pivot_sourcedata_Test_Water!CW65+'Pivot_sourcedata_K&amp;M_Water'!CW65</f>
        <v>0</v>
      </c>
      <c r="CX65" s="54">
        <f>Pivot_sourcedata_Test_Water!CX65+'Pivot_sourcedata_K&amp;M_Water'!CX65</f>
        <v>0</v>
      </c>
      <c r="CY65" s="54">
        <f>Pivot_sourcedata_Test_Water!CY65+'Pivot_sourcedata_K&amp;M_Water'!CY65</f>
        <v>0</v>
      </c>
      <c r="CZ65" s="54">
        <f>Pivot_sourcedata_Test_Water!CZ65+'Pivot_sourcedata_K&amp;M_Water'!CZ65</f>
        <v>0</v>
      </c>
      <c r="DA65" s="54">
        <f>Pivot_sourcedata_Test_Water!DA65+'Pivot_sourcedata_K&amp;M_Water'!DA65</f>
        <v>0</v>
      </c>
      <c r="DB65" s="323">
        <f t="shared" si="0"/>
        <v>2504.13</v>
      </c>
    </row>
    <row r="66" spans="1:106" x14ac:dyDescent="0.25">
      <c r="A66" s="106">
        <v>58</v>
      </c>
      <c r="B66" s="107">
        <v>6121</v>
      </c>
      <c r="C66" s="106" t="s">
        <v>238</v>
      </c>
      <c r="D66" s="54">
        <f>Pivot_sourcedata_Test_Water!D66+'Pivot_sourcedata_K&amp;M_Water'!D66</f>
        <v>0</v>
      </c>
      <c r="E66" s="54">
        <f>Pivot_sourcedata_Test_Water!E66+'Pivot_sourcedata_K&amp;M_Water'!E66</f>
        <v>0</v>
      </c>
      <c r="F66" s="54">
        <f>Pivot_sourcedata_Test_Water!F66+'Pivot_sourcedata_K&amp;M_Water'!F66</f>
        <v>0</v>
      </c>
      <c r="G66" s="54">
        <f>Pivot_sourcedata_Test_Water!G66+'Pivot_sourcedata_K&amp;M_Water'!G66</f>
        <v>0</v>
      </c>
      <c r="H66" s="54">
        <f>Pivot_sourcedata_Test_Water!H66+'Pivot_sourcedata_K&amp;M_Water'!H66</f>
        <v>0</v>
      </c>
      <c r="I66" s="54">
        <f>Pivot_sourcedata_Test_Water!I66+'Pivot_sourcedata_K&amp;M_Water'!I66</f>
        <v>0</v>
      </c>
      <c r="J66" s="54">
        <f>Pivot_sourcedata_Test_Water!J66+'Pivot_sourcedata_K&amp;M_Water'!J66</f>
        <v>0</v>
      </c>
      <c r="K66" s="54">
        <f>Pivot_sourcedata_Test_Water!K66+'Pivot_sourcedata_K&amp;M_Water'!K66</f>
        <v>0</v>
      </c>
      <c r="L66" s="54">
        <f>Pivot_sourcedata_Test_Water!L66+'Pivot_sourcedata_K&amp;M_Water'!L66</f>
        <v>0</v>
      </c>
      <c r="M66" s="54">
        <f>Pivot_sourcedata_Test_Water!M66+'Pivot_sourcedata_K&amp;M_Water'!M66</f>
        <v>0</v>
      </c>
      <c r="N66" s="54">
        <f>Pivot_sourcedata_Test_Water!N66+'Pivot_sourcedata_K&amp;M_Water'!N66</f>
        <v>0</v>
      </c>
      <c r="O66" s="54">
        <f>Pivot_sourcedata_Test_Water!O66+'Pivot_sourcedata_K&amp;M_Water'!O66</f>
        <v>0</v>
      </c>
      <c r="P66" s="54">
        <f>Pivot_sourcedata_Test_Water!P66+'Pivot_sourcedata_K&amp;M_Water'!P66</f>
        <v>0</v>
      </c>
      <c r="Q66" s="54">
        <f>Pivot_sourcedata_Test_Water!Q66+'Pivot_sourcedata_K&amp;M_Water'!Q66</f>
        <v>0</v>
      </c>
      <c r="R66" s="54">
        <f>Pivot_sourcedata_Test_Water!R66+'Pivot_sourcedata_K&amp;M_Water'!R66</f>
        <v>0</v>
      </c>
      <c r="S66" s="54">
        <f>Pivot_sourcedata_Test_Water!S66+'Pivot_sourcedata_K&amp;M_Water'!S66</f>
        <v>0</v>
      </c>
      <c r="T66" s="54">
        <f>Pivot_sourcedata_Test_Water!T66+'Pivot_sourcedata_K&amp;M_Water'!T66</f>
        <v>0</v>
      </c>
      <c r="U66" s="54">
        <f>Pivot_sourcedata_Test_Water!U66+'Pivot_sourcedata_K&amp;M_Water'!U66</f>
        <v>0</v>
      </c>
      <c r="V66" s="54">
        <f>Pivot_sourcedata_Test_Water!V66+'Pivot_sourcedata_K&amp;M_Water'!V66</f>
        <v>135828.58000000002</v>
      </c>
      <c r="W66" s="54">
        <f>Pivot_sourcedata_Test_Water!W66+'Pivot_sourcedata_K&amp;M_Water'!W66</f>
        <v>0</v>
      </c>
      <c r="X66" s="54">
        <f>Pivot_sourcedata_Test_Water!X66+'Pivot_sourcedata_K&amp;M_Water'!X66</f>
        <v>0</v>
      </c>
      <c r="Y66" s="54">
        <f>Pivot_sourcedata_Test_Water!Y66+'Pivot_sourcedata_K&amp;M_Water'!Y66</f>
        <v>0</v>
      </c>
      <c r="Z66" s="54">
        <f>Pivot_sourcedata_Test_Water!Z66+'Pivot_sourcedata_K&amp;M_Water'!Z66</f>
        <v>0</v>
      </c>
      <c r="AA66" s="54">
        <f>Pivot_sourcedata_Test_Water!AA66+'Pivot_sourcedata_K&amp;M_Water'!AA66</f>
        <v>0</v>
      </c>
      <c r="AB66" s="54">
        <f>Pivot_sourcedata_Test_Water!AB66+'Pivot_sourcedata_K&amp;M_Water'!AB66</f>
        <v>0</v>
      </c>
      <c r="AC66" s="54">
        <f>Pivot_sourcedata_Test_Water!AC66+'Pivot_sourcedata_K&amp;M_Water'!AC66</f>
        <v>0</v>
      </c>
      <c r="AD66" s="54">
        <f>Pivot_sourcedata_Test_Water!AD66+'Pivot_sourcedata_K&amp;M_Water'!AD66</f>
        <v>0</v>
      </c>
      <c r="AE66" s="54">
        <f>Pivot_sourcedata_Test_Water!AE66+'Pivot_sourcedata_K&amp;M_Water'!AE66</f>
        <v>0</v>
      </c>
      <c r="AF66" s="54">
        <f>Pivot_sourcedata_Test_Water!AF66+'Pivot_sourcedata_K&amp;M_Water'!AF66</f>
        <v>0</v>
      </c>
      <c r="AG66" s="54">
        <f>Pivot_sourcedata_Test_Water!AG66+'Pivot_sourcedata_K&amp;M_Water'!AG66</f>
        <v>0</v>
      </c>
      <c r="AH66" s="54">
        <f>Pivot_sourcedata_Test_Water!AH66+'Pivot_sourcedata_K&amp;M_Water'!AH66</f>
        <v>0</v>
      </c>
      <c r="AI66" s="54">
        <f>Pivot_sourcedata_Test_Water!AI66+'Pivot_sourcedata_K&amp;M_Water'!AI66</f>
        <v>0</v>
      </c>
      <c r="AJ66" s="54">
        <f>Pivot_sourcedata_Test_Water!AJ66+'Pivot_sourcedata_K&amp;M_Water'!AJ66</f>
        <v>0</v>
      </c>
      <c r="AK66" s="54">
        <f>Pivot_sourcedata_Test_Water!AK66+'Pivot_sourcedata_K&amp;M_Water'!AK66</f>
        <v>0</v>
      </c>
      <c r="AL66" s="54">
        <f>Pivot_sourcedata_Test_Water!AL66+'Pivot_sourcedata_K&amp;M_Water'!AL66</f>
        <v>0</v>
      </c>
      <c r="AM66" s="54">
        <f>Pivot_sourcedata_Test_Water!AM66+'Pivot_sourcedata_K&amp;M_Water'!AM66</f>
        <v>0</v>
      </c>
      <c r="AN66" s="54">
        <f>Pivot_sourcedata_Test_Water!AN66+'Pivot_sourcedata_K&amp;M_Water'!AN66</f>
        <v>0</v>
      </c>
      <c r="AO66" s="54">
        <f>Pivot_sourcedata_Test_Water!AO66+'Pivot_sourcedata_K&amp;M_Water'!AO66</f>
        <v>0</v>
      </c>
      <c r="AP66" s="54">
        <f>Pivot_sourcedata_Test_Water!AP66+'Pivot_sourcedata_K&amp;M_Water'!AP66</f>
        <v>0</v>
      </c>
      <c r="AQ66" s="54">
        <f>Pivot_sourcedata_Test_Water!AQ66+'Pivot_sourcedata_K&amp;M_Water'!AQ66</f>
        <v>0</v>
      </c>
      <c r="AR66" s="54">
        <f>Pivot_sourcedata_Test_Water!AR66+'Pivot_sourcedata_K&amp;M_Water'!AR66</f>
        <v>0</v>
      </c>
      <c r="AS66" s="54">
        <f>Pivot_sourcedata_Test_Water!AS66+'Pivot_sourcedata_K&amp;M_Water'!AS66</f>
        <v>0</v>
      </c>
      <c r="AT66" s="54">
        <f>Pivot_sourcedata_Test_Water!AT66+'Pivot_sourcedata_K&amp;M_Water'!AT66</f>
        <v>0</v>
      </c>
      <c r="AU66" s="54">
        <f>Pivot_sourcedata_Test_Water!AU66+'Pivot_sourcedata_K&amp;M_Water'!AU66</f>
        <v>0</v>
      </c>
      <c r="AV66" s="54">
        <f>Pivot_sourcedata_Test_Water!AV66+'Pivot_sourcedata_K&amp;M_Water'!AV66</f>
        <v>0</v>
      </c>
      <c r="AW66" s="54">
        <f>Pivot_sourcedata_Test_Water!AW66+'Pivot_sourcedata_K&amp;M_Water'!AW66</f>
        <v>0</v>
      </c>
      <c r="AX66" s="54">
        <f>Pivot_sourcedata_Test_Water!AX66+'Pivot_sourcedata_K&amp;M_Water'!AX66</f>
        <v>0</v>
      </c>
      <c r="AY66" s="54">
        <f>Pivot_sourcedata_Test_Water!AY66+'Pivot_sourcedata_K&amp;M_Water'!AY66</f>
        <v>0</v>
      </c>
      <c r="AZ66" s="54">
        <f>Pivot_sourcedata_Test_Water!AZ66+'Pivot_sourcedata_K&amp;M_Water'!AZ66</f>
        <v>0</v>
      </c>
      <c r="BA66" s="54">
        <f>Pivot_sourcedata_Test_Water!BA66+'Pivot_sourcedata_K&amp;M_Water'!BA66</f>
        <v>0</v>
      </c>
      <c r="BB66" s="54">
        <f>Pivot_sourcedata_Test_Water!BB66+'Pivot_sourcedata_K&amp;M_Water'!BB66</f>
        <v>0</v>
      </c>
      <c r="BC66" s="54">
        <f>Pivot_sourcedata_Test_Water!BC66+'Pivot_sourcedata_K&amp;M_Water'!BC66</f>
        <v>0</v>
      </c>
      <c r="BD66" s="54">
        <f>Pivot_sourcedata_Test_Water!BD66+'Pivot_sourcedata_K&amp;M_Water'!BD66</f>
        <v>0</v>
      </c>
      <c r="BE66" s="54">
        <f>Pivot_sourcedata_Test_Water!BE66+'Pivot_sourcedata_K&amp;M_Water'!BE66</f>
        <v>0</v>
      </c>
      <c r="BF66" s="54">
        <f>Pivot_sourcedata_Test_Water!BF66+'Pivot_sourcedata_K&amp;M_Water'!BF66</f>
        <v>0</v>
      </c>
      <c r="BG66" s="54">
        <f>Pivot_sourcedata_Test_Water!BG66+'Pivot_sourcedata_K&amp;M_Water'!BG66</f>
        <v>0</v>
      </c>
      <c r="BH66" s="54">
        <f>Pivot_sourcedata_Test_Water!BH66+'Pivot_sourcedata_K&amp;M_Water'!BH66</f>
        <v>0</v>
      </c>
      <c r="BI66" s="54">
        <f>Pivot_sourcedata_Test_Water!BI66+'Pivot_sourcedata_K&amp;M_Water'!BI66</f>
        <v>0</v>
      </c>
      <c r="BJ66" s="54">
        <f>Pivot_sourcedata_Test_Water!BJ66+'Pivot_sourcedata_K&amp;M_Water'!BJ66</f>
        <v>0</v>
      </c>
      <c r="BK66" s="54">
        <f>Pivot_sourcedata_Test_Water!BK66+'Pivot_sourcedata_K&amp;M_Water'!BK66</f>
        <v>0</v>
      </c>
      <c r="BL66" s="54">
        <f>Pivot_sourcedata_Test_Water!BL66+'Pivot_sourcedata_K&amp;M_Water'!BL66</f>
        <v>0</v>
      </c>
      <c r="BM66" s="54">
        <f>Pivot_sourcedata_Test_Water!BM66+'Pivot_sourcedata_K&amp;M_Water'!BM66</f>
        <v>0</v>
      </c>
      <c r="BN66" s="54">
        <f>Pivot_sourcedata_Test_Water!BN66+'Pivot_sourcedata_K&amp;M_Water'!BN66</f>
        <v>0</v>
      </c>
      <c r="BO66" s="54">
        <f>Pivot_sourcedata_Test_Water!BO66+'Pivot_sourcedata_K&amp;M_Water'!BO66</f>
        <v>0</v>
      </c>
      <c r="BP66" s="54">
        <f>Pivot_sourcedata_Test_Water!BP66+'Pivot_sourcedata_K&amp;M_Water'!BP66</f>
        <v>0</v>
      </c>
      <c r="BQ66" s="54">
        <f>Pivot_sourcedata_Test_Water!BQ66+'Pivot_sourcedata_K&amp;M_Water'!BQ66</f>
        <v>0</v>
      </c>
      <c r="BR66" s="54">
        <f>Pivot_sourcedata_Test_Water!BR66+'Pivot_sourcedata_K&amp;M_Water'!BR66</f>
        <v>0</v>
      </c>
      <c r="BS66" s="54">
        <f>Pivot_sourcedata_Test_Water!BS66+'Pivot_sourcedata_K&amp;M_Water'!BS66</f>
        <v>0</v>
      </c>
      <c r="BT66" s="54">
        <f>Pivot_sourcedata_Test_Water!BT66+'Pivot_sourcedata_K&amp;M_Water'!BT66</f>
        <v>0</v>
      </c>
      <c r="BU66" s="54">
        <f>Pivot_sourcedata_Test_Water!BU66+'Pivot_sourcedata_K&amp;M_Water'!BU66</f>
        <v>0</v>
      </c>
      <c r="BV66" s="54">
        <f>Pivot_sourcedata_Test_Water!BV66+'Pivot_sourcedata_K&amp;M_Water'!BV66</f>
        <v>0</v>
      </c>
      <c r="BW66" s="54">
        <f>Pivot_sourcedata_Test_Water!BW66+'Pivot_sourcedata_K&amp;M_Water'!BW66</f>
        <v>0</v>
      </c>
      <c r="BX66" s="54">
        <f>Pivot_sourcedata_Test_Water!BX66+'Pivot_sourcedata_K&amp;M_Water'!BX66</f>
        <v>0</v>
      </c>
      <c r="BY66" s="54">
        <f>Pivot_sourcedata_Test_Water!BY66+'Pivot_sourcedata_K&amp;M_Water'!BY66</f>
        <v>0</v>
      </c>
      <c r="BZ66" s="54">
        <f>Pivot_sourcedata_Test_Water!BZ66+'Pivot_sourcedata_K&amp;M_Water'!BZ66</f>
        <v>0</v>
      </c>
      <c r="CA66" s="54">
        <f>Pivot_sourcedata_Test_Water!CA66+'Pivot_sourcedata_K&amp;M_Water'!CA66</f>
        <v>0</v>
      </c>
      <c r="CB66" s="54">
        <f>Pivot_sourcedata_Test_Water!CB66+'Pivot_sourcedata_K&amp;M_Water'!CB66</f>
        <v>0</v>
      </c>
      <c r="CC66" s="54">
        <f>Pivot_sourcedata_Test_Water!CC66+'Pivot_sourcedata_K&amp;M_Water'!CC66</f>
        <v>0</v>
      </c>
      <c r="CD66" s="54">
        <f>Pivot_sourcedata_Test_Water!CD66+'Pivot_sourcedata_K&amp;M_Water'!CD66</f>
        <v>0</v>
      </c>
      <c r="CE66" s="54">
        <f>Pivot_sourcedata_Test_Water!CE66+'Pivot_sourcedata_K&amp;M_Water'!CE66</f>
        <v>0</v>
      </c>
      <c r="CF66" s="54">
        <f>Pivot_sourcedata_Test_Water!CF66+'Pivot_sourcedata_K&amp;M_Water'!CF66</f>
        <v>0</v>
      </c>
      <c r="CG66" s="54">
        <f>Pivot_sourcedata_Test_Water!CG66+'Pivot_sourcedata_K&amp;M_Water'!CG66</f>
        <v>0</v>
      </c>
      <c r="CH66" s="54">
        <f>Pivot_sourcedata_Test_Water!CH66+'Pivot_sourcedata_K&amp;M_Water'!CH66</f>
        <v>0</v>
      </c>
      <c r="CI66" s="54">
        <f>Pivot_sourcedata_Test_Water!CI66+'Pivot_sourcedata_K&amp;M_Water'!CI66</f>
        <v>0</v>
      </c>
      <c r="CJ66" s="54">
        <f>Pivot_sourcedata_Test_Water!CJ66+'Pivot_sourcedata_K&amp;M_Water'!CJ66</f>
        <v>0</v>
      </c>
      <c r="CK66" s="54">
        <f>Pivot_sourcedata_Test_Water!CK66+'Pivot_sourcedata_K&amp;M_Water'!CK66</f>
        <v>0</v>
      </c>
      <c r="CL66" s="54">
        <f>Pivot_sourcedata_Test_Water!CL66+'Pivot_sourcedata_K&amp;M_Water'!CL66</f>
        <v>0</v>
      </c>
      <c r="CM66" s="54">
        <f>Pivot_sourcedata_Test_Water!CM66+'Pivot_sourcedata_K&amp;M_Water'!CM66</f>
        <v>0</v>
      </c>
      <c r="CN66" s="54">
        <f>Pivot_sourcedata_Test_Water!CN66+'Pivot_sourcedata_K&amp;M_Water'!CN66</f>
        <v>0</v>
      </c>
      <c r="CO66" s="54">
        <f>Pivot_sourcedata_Test_Water!CO66+'Pivot_sourcedata_K&amp;M_Water'!CO66</f>
        <v>0</v>
      </c>
      <c r="CP66" s="54">
        <f>Pivot_sourcedata_Test_Water!CP66+'Pivot_sourcedata_K&amp;M_Water'!CP66</f>
        <v>0</v>
      </c>
      <c r="CQ66" s="54">
        <f>Pivot_sourcedata_Test_Water!CQ66+'Pivot_sourcedata_K&amp;M_Water'!CQ66</f>
        <v>0</v>
      </c>
      <c r="CR66" s="54">
        <f>Pivot_sourcedata_Test_Water!CR66+'Pivot_sourcedata_K&amp;M_Water'!CR66</f>
        <v>0</v>
      </c>
      <c r="CS66" s="54">
        <f>Pivot_sourcedata_Test_Water!CS66+'Pivot_sourcedata_K&amp;M_Water'!CS66</f>
        <v>0</v>
      </c>
      <c r="CT66" s="54">
        <f>Pivot_sourcedata_Test_Water!CT66+'Pivot_sourcedata_K&amp;M_Water'!CT66</f>
        <v>0</v>
      </c>
      <c r="CU66" s="54">
        <f>Pivot_sourcedata_Test_Water!CU66+'Pivot_sourcedata_K&amp;M_Water'!CU66</f>
        <v>0</v>
      </c>
      <c r="CV66" s="54">
        <f>Pivot_sourcedata_Test_Water!CV66+'Pivot_sourcedata_K&amp;M_Water'!CV66</f>
        <v>0</v>
      </c>
      <c r="CW66" s="54">
        <f>Pivot_sourcedata_Test_Water!CW66+'Pivot_sourcedata_K&amp;M_Water'!CW66</f>
        <v>0</v>
      </c>
      <c r="CX66" s="54">
        <f>Pivot_sourcedata_Test_Water!CX66+'Pivot_sourcedata_K&amp;M_Water'!CX66</f>
        <v>0</v>
      </c>
      <c r="CY66" s="54">
        <f>Pivot_sourcedata_Test_Water!CY66+'Pivot_sourcedata_K&amp;M_Water'!CY66</f>
        <v>0</v>
      </c>
      <c r="CZ66" s="54">
        <f>Pivot_sourcedata_Test_Water!CZ66+'Pivot_sourcedata_K&amp;M_Water'!CZ66</f>
        <v>0</v>
      </c>
      <c r="DA66" s="54">
        <f>Pivot_sourcedata_Test_Water!DA66+'Pivot_sourcedata_K&amp;M_Water'!DA66</f>
        <v>0</v>
      </c>
      <c r="DB66" s="323">
        <f t="shared" si="0"/>
        <v>135828.58000000002</v>
      </c>
    </row>
    <row r="67" spans="1:106" x14ac:dyDescent="0.25">
      <c r="A67" s="106">
        <v>59</v>
      </c>
      <c r="B67" s="107">
        <v>6122</v>
      </c>
      <c r="C67" s="106" t="s">
        <v>239</v>
      </c>
      <c r="D67" s="54">
        <f>Pivot_sourcedata_Test_Water!D67+'Pivot_sourcedata_K&amp;M_Water'!D67</f>
        <v>0</v>
      </c>
      <c r="E67" s="54">
        <f>Pivot_sourcedata_Test_Water!E67+'Pivot_sourcedata_K&amp;M_Water'!E67</f>
        <v>0</v>
      </c>
      <c r="F67" s="54">
        <f>Pivot_sourcedata_Test_Water!F67+'Pivot_sourcedata_K&amp;M_Water'!F67</f>
        <v>0</v>
      </c>
      <c r="G67" s="54">
        <f>Pivot_sourcedata_Test_Water!G67+'Pivot_sourcedata_K&amp;M_Water'!G67</f>
        <v>707.49</v>
      </c>
      <c r="H67" s="54">
        <f>Pivot_sourcedata_Test_Water!H67+'Pivot_sourcedata_K&amp;M_Water'!H67</f>
        <v>0</v>
      </c>
      <c r="I67" s="54">
        <f>Pivot_sourcedata_Test_Water!I67+'Pivot_sourcedata_K&amp;M_Water'!I67</f>
        <v>0</v>
      </c>
      <c r="J67" s="54">
        <f>Pivot_sourcedata_Test_Water!J67+'Pivot_sourcedata_K&amp;M_Water'!J67</f>
        <v>0</v>
      </c>
      <c r="K67" s="54">
        <f>Pivot_sourcedata_Test_Water!K67+'Pivot_sourcedata_K&amp;M_Water'!K67</f>
        <v>0</v>
      </c>
      <c r="L67" s="54">
        <f>Pivot_sourcedata_Test_Water!L67+'Pivot_sourcedata_K&amp;M_Water'!L67</f>
        <v>0</v>
      </c>
      <c r="M67" s="54">
        <f>Pivot_sourcedata_Test_Water!M67+'Pivot_sourcedata_K&amp;M_Water'!M67</f>
        <v>0</v>
      </c>
      <c r="N67" s="54">
        <f>Pivot_sourcedata_Test_Water!N67+'Pivot_sourcedata_K&amp;M_Water'!N67</f>
        <v>0</v>
      </c>
      <c r="O67" s="54">
        <f>Pivot_sourcedata_Test_Water!O67+'Pivot_sourcedata_K&amp;M_Water'!O67</f>
        <v>0</v>
      </c>
      <c r="P67" s="54">
        <f>Pivot_sourcedata_Test_Water!P67+'Pivot_sourcedata_K&amp;M_Water'!P67</f>
        <v>0</v>
      </c>
      <c r="Q67" s="54">
        <f>Pivot_sourcedata_Test_Water!Q67+'Pivot_sourcedata_K&amp;M_Water'!Q67</f>
        <v>0</v>
      </c>
      <c r="R67" s="54">
        <f>Pivot_sourcedata_Test_Water!R67+'Pivot_sourcedata_K&amp;M_Water'!R67</f>
        <v>0</v>
      </c>
      <c r="S67" s="54">
        <f>Pivot_sourcedata_Test_Water!S67+'Pivot_sourcedata_K&amp;M_Water'!S67</f>
        <v>0</v>
      </c>
      <c r="T67" s="54">
        <f>Pivot_sourcedata_Test_Water!T67+'Pivot_sourcedata_K&amp;M_Water'!T67</f>
        <v>0</v>
      </c>
      <c r="U67" s="54">
        <f>Pivot_sourcedata_Test_Water!U67+'Pivot_sourcedata_K&amp;M_Water'!U67</f>
        <v>0</v>
      </c>
      <c r="V67" s="54">
        <f>Pivot_sourcedata_Test_Water!V67+'Pivot_sourcedata_K&amp;M_Water'!V67</f>
        <v>0</v>
      </c>
      <c r="W67" s="54">
        <f>Pivot_sourcedata_Test_Water!W67+'Pivot_sourcedata_K&amp;M_Water'!W67</f>
        <v>0</v>
      </c>
      <c r="X67" s="54">
        <f>Pivot_sourcedata_Test_Water!X67+'Pivot_sourcedata_K&amp;M_Water'!X67</f>
        <v>0</v>
      </c>
      <c r="Y67" s="54">
        <f>Pivot_sourcedata_Test_Water!Y67+'Pivot_sourcedata_K&amp;M_Water'!Y67</f>
        <v>0</v>
      </c>
      <c r="Z67" s="54">
        <f>Pivot_sourcedata_Test_Water!Z67+'Pivot_sourcedata_K&amp;M_Water'!Z67</f>
        <v>0</v>
      </c>
      <c r="AA67" s="54">
        <f>Pivot_sourcedata_Test_Water!AA67+'Pivot_sourcedata_K&amp;M_Water'!AA67</f>
        <v>0</v>
      </c>
      <c r="AB67" s="54">
        <f>Pivot_sourcedata_Test_Water!AB67+'Pivot_sourcedata_K&amp;M_Water'!AB67</f>
        <v>0</v>
      </c>
      <c r="AC67" s="54">
        <f>Pivot_sourcedata_Test_Water!AC67+'Pivot_sourcedata_K&amp;M_Water'!AC67</f>
        <v>0</v>
      </c>
      <c r="AD67" s="54">
        <f>Pivot_sourcedata_Test_Water!AD67+'Pivot_sourcedata_K&amp;M_Water'!AD67</f>
        <v>0</v>
      </c>
      <c r="AE67" s="54">
        <f>Pivot_sourcedata_Test_Water!AE67+'Pivot_sourcedata_K&amp;M_Water'!AE67</f>
        <v>0</v>
      </c>
      <c r="AF67" s="54">
        <f>Pivot_sourcedata_Test_Water!AF67+'Pivot_sourcedata_K&amp;M_Water'!AF67</f>
        <v>0</v>
      </c>
      <c r="AG67" s="54">
        <f>Pivot_sourcedata_Test_Water!AG67+'Pivot_sourcedata_K&amp;M_Water'!AG67</f>
        <v>0</v>
      </c>
      <c r="AH67" s="54">
        <f>Pivot_sourcedata_Test_Water!AH67+'Pivot_sourcedata_K&amp;M_Water'!AH67</f>
        <v>0</v>
      </c>
      <c r="AI67" s="54">
        <f>Pivot_sourcedata_Test_Water!AI67+'Pivot_sourcedata_K&amp;M_Water'!AI67</f>
        <v>0</v>
      </c>
      <c r="AJ67" s="54">
        <f>Pivot_sourcedata_Test_Water!AJ67+'Pivot_sourcedata_K&amp;M_Water'!AJ67</f>
        <v>0</v>
      </c>
      <c r="AK67" s="54">
        <f>Pivot_sourcedata_Test_Water!AK67+'Pivot_sourcedata_K&amp;M_Water'!AK67</f>
        <v>0</v>
      </c>
      <c r="AL67" s="54">
        <f>Pivot_sourcedata_Test_Water!AL67+'Pivot_sourcedata_K&amp;M_Water'!AL67</f>
        <v>0</v>
      </c>
      <c r="AM67" s="54">
        <f>Pivot_sourcedata_Test_Water!AM67+'Pivot_sourcedata_K&amp;M_Water'!AM67</f>
        <v>0</v>
      </c>
      <c r="AN67" s="54">
        <f>Pivot_sourcedata_Test_Water!AN67+'Pivot_sourcedata_K&amp;M_Water'!AN67</f>
        <v>0</v>
      </c>
      <c r="AO67" s="54">
        <f>Pivot_sourcedata_Test_Water!AO67+'Pivot_sourcedata_K&amp;M_Water'!AO67</f>
        <v>0</v>
      </c>
      <c r="AP67" s="54">
        <f>Pivot_sourcedata_Test_Water!AP67+'Pivot_sourcedata_K&amp;M_Water'!AP67</f>
        <v>0</v>
      </c>
      <c r="AQ67" s="54">
        <f>Pivot_sourcedata_Test_Water!AQ67+'Pivot_sourcedata_K&amp;M_Water'!AQ67</f>
        <v>0</v>
      </c>
      <c r="AR67" s="54">
        <f>Pivot_sourcedata_Test_Water!AR67+'Pivot_sourcedata_K&amp;M_Water'!AR67</f>
        <v>0</v>
      </c>
      <c r="AS67" s="54">
        <f>Pivot_sourcedata_Test_Water!AS67+'Pivot_sourcedata_K&amp;M_Water'!AS67</f>
        <v>0</v>
      </c>
      <c r="AT67" s="54">
        <f>Pivot_sourcedata_Test_Water!AT67+'Pivot_sourcedata_K&amp;M_Water'!AT67</f>
        <v>0</v>
      </c>
      <c r="AU67" s="54">
        <f>Pivot_sourcedata_Test_Water!AU67+'Pivot_sourcedata_K&amp;M_Water'!AU67</f>
        <v>0</v>
      </c>
      <c r="AV67" s="54">
        <f>Pivot_sourcedata_Test_Water!AV67+'Pivot_sourcedata_K&amp;M_Water'!AV67</f>
        <v>0</v>
      </c>
      <c r="AW67" s="54">
        <f>Pivot_sourcedata_Test_Water!AW67+'Pivot_sourcedata_K&amp;M_Water'!AW67</f>
        <v>0</v>
      </c>
      <c r="AX67" s="54">
        <f>Pivot_sourcedata_Test_Water!AX67+'Pivot_sourcedata_K&amp;M_Water'!AX67</f>
        <v>0</v>
      </c>
      <c r="AY67" s="54">
        <f>Pivot_sourcedata_Test_Water!AY67+'Pivot_sourcedata_K&amp;M_Water'!AY67</f>
        <v>0</v>
      </c>
      <c r="AZ67" s="54">
        <f>Pivot_sourcedata_Test_Water!AZ67+'Pivot_sourcedata_K&amp;M_Water'!AZ67</f>
        <v>0</v>
      </c>
      <c r="BA67" s="54">
        <f>Pivot_sourcedata_Test_Water!BA67+'Pivot_sourcedata_K&amp;M_Water'!BA67</f>
        <v>0</v>
      </c>
      <c r="BB67" s="54">
        <f>Pivot_sourcedata_Test_Water!BB67+'Pivot_sourcedata_K&amp;M_Water'!BB67</f>
        <v>0</v>
      </c>
      <c r="BC67" s="54">
        <f>Pivot_sourcedata_Test_Water!BC67+'Pivot_sourcedata_K&amp;M_Water'!BC67</f>
        <v>0</v>
      </c>
      <c r="BD67" s="54">
        <f>Pivot_sourcedata_Test_Water!BD67+'Pivot_sourcedata_K&amp;M_Water'!BD67</f>
        <v>0</v>
      </c>
      <c r="BE67" s="54">
        <f>Pivot_sourcedata_Test_Water!BE67+'Pivot_sourcedata_K&amp;M_Water'!BE67</f>
        <v>0</v>
      </c>
      <c r="BF67" s="54">
        <f>Pivot_sourcedata_Test_Water!BF67+'Pivot_sourcedata_K&amp;M_Water'!BF67</f>
        <v>0</v>
      </c>
      <c r="BG67" s="54">
        <f>Pivot_sourcedata_Test_Water!BG67+'Pivot_sourcedata_K&amp;M_Water'!BG67</f>
        <v>0</v>
      </c>
      <c r="BH67" s="54">
        <f>Pivot_sourcedata_Test_Water!BH67+'Pivot_sourcedata_K&amp;M_Water'!BH67</f>
        <v>0</v>
      </c>
      <c r="BI67" s="54">
        <f>Pivot_sourcedata_Test_Water!BI67+'Pivot_sourcedata_K&amp;M_Water'!BI67</f>
        <v>0</v>
      </c>
      <c r="BJ67" s="54">
        <f>Pivot_sourcedata_Test_Water!BJ67+'Pivot_sourcedata_K&amp;M_Water'!BJ67</f>
        <v>0</v>
      </c>
      <c r="BK67" s="54">
        <f>Pivot_sourcedata_Test_Water!BK67+'Pivot_sourcedata_K&amp;M_Water'!BK67</f>
        <v>0</v>
      </c>
      <c r="BL67" s="54">
        <f>Pivot_sourcedata_Test_Water!BL67+'Pivot_sourcedata_K&amp;M_Water'!BL67</f>
        <v>0</v>
      </c>
      <c r="BM67" s="54">
        <f>Pivot_sourcedata_Test_Water!BM67+'Pivot_sourcedata_K&amp;M_Water'!BM67</f>
        <v>0</v>
      </c>
      <c r="BN67" s="54">
        <f>Pivot_sourcedata_Test_Water!BN67+'Pivot_sourcedata_K&amp;M_Water'!BN67</f>
        <v>0</v>
      </c>
      <c r="BO67" s="54">
        <f>Pivot_sourcedata_Test_Water!BO67+'Pivot_sourcedata_K&amp;M_Water'!BO67</f>
        <v>0</v>
      </c>
      <c r="BP67" s="54">
        <f>Pivot_sourcedata_Test_Water!BP67+'Pivot_sourcedata_K&amp;M_Water'!BP67</f>
        <v>0</v>
      </c>
      <c r="BQ67" s="54">
        <f>Pivot_sourcedata_Test_Water!BQ67+'Pivot_sourcedata_K&amp;M_Water'!BQ67</f>
        <v>0</v>
      </c>
      <c r="BR67" s="54">
        <f>Pivot_sourcedata_Test_Water!BR67+'Pivot_sourcedata_K&amp;M_Water'!BR67</f>
        <v>0</v>
      </c>
      <c r="BS67" s="54">
        <f>Pivot_sourcedata_Test_Water!BS67+'Pivot_sourcedata_K&amp;M_Water'!BS67</f>
        <v>0</v>
      </c>
      <c r="BT67" s="54">
        <f>Pivot_sourcedata_Test_Water!BT67+'Pivot_sourcedata_K&amp;M_Water'!BT67</f>
        <v>0</v>
      </c>
      <c r="BU67" s="54">
        <f>Pivot_sourcedata_Test_Water!BU67+'Pivot_sourcedata_K&amp;M_Water'!BU67</f>
        <v>0</v>
      </c>
      <c r="BV67" s="54">
        <f>Pivot_sourcedata_Test_Water!BV67+'Pivot_sourcedata_K&amp;M_Water'!BV67</f>
        <v>0</v>
      </c>
      <c r="BW67" s="54">
        <f>Pivot_sourcedata_Test_Water!BW67+'Pivot_sourcedata_K&amp;M_Water'!BW67</f>
        <v>0</v>
      </c>
      <c r="BX67" s="54">
        <f>Pivot_sourcedata_Test_Water!BX67+'Pivot_sourcedata_K&amp;M_Water'!BX67</f>
        <v>0</v>
      </c>
      <c r="BY67" s="54">
        <f>Pivot_sourcedata_Test_Water!BY67+'Pivot_sourcedata_K&amp;M_Water'!BY67</f>
        <v>0</v>
      </c>
      <c r="BZ67" s="54">
        <f>Pivot_sourcedata_Test_Water!BZ67+'Pivot_sourcedata_K&amp;M_Water'!BZ67</f>
        <v>0</v>
      </c>
      <c r="CA67" s="54">
        <f>Pivot_sourcedata_Test_Water!CA67+'Pivot_sourcedata_K&amp;M_Water'!CA67</f>
        <v>0</v>
      </c>
      <c r="CB67" s="54">
        <f>Pivot_sourcedata_Test_Water!CB67+'Pivot_sourcedata_K&amp;M_Water'!CB67</f>
        <v>0</v>
      </c>
      <c r="CC67" s="54">
        <f>Pivot_sourcedata_Test_Water!CC67+'Pivot_sourcedata_K&amp;M_Water'!CC67</f>
        <v>0</v>
      </c>
      <c r="CD67" s="54">
        <f>Pivot_sourcedata_Test_Water!CD67+'Pivot_sourcedata_K&amp;M_Water'!CD67</f>
        <v>0</v>
      </c>
      <c r="CE67" s="54">
        <f>Pivot_sourcedata_Test_Water!CE67+'Pivot_sourcedata_K&amp;M_Water'!CE67</f>
        <v>0</v>
      </c>
      <c r="CF67" s="54">
        <f>Pivot_sourcedata_Test_Water!CF67+'Pivot_sourcedata_K&amp;M_Water'!CF67</f>
        <v>0</v>
      </c>
      <c r="CG67" s="54">
        <f>Pivot_sourcedata_Test_Water!CG67+'Pivot_sourcedata_K&amp;M_Water'!CG67</f>
        <v>0</v>
      </c>
      <c r="CH67" s="54">
        <f>Pivot_sourcedata_Test_Water!CH67+'Pivot_sourcedata_K&amp;M_Water'!CH67</f>
        <v>0</v>
      </c>
      <c r="CI67" s="54">
        <f>Pivot_sourcedata_Test_Water!CI67+'Pivot_sourcedata_K&amp;M_Water'!CI67</f>
        <v>0</v>
      </c>
      <c r="CJ67" s="54">
        <f>Pivot_sourcedata_Test_Water!CJ67+'Pivot_sourcedata_K&amp;M_Water'!CJ67</f>
        <v>0</v>
      </c>
      <c r="CK67" s="54">
        <f>Pivot_sourcedata_Test_Water!CK67+'Pivot_sourcedata_K&amp;M_Water'!CK67</f>
        <v>0</v>
      </c>
      <c r="CL67" s="54">
        <f>Pivot_sourcedata_Test_Water!CL67+'Pivot_sourcedata_K&amp;M_Water'!CL67</f>
        <v>0</v>
      </c>
      <c r="CM67" s="54">
        <f>Pivot_sourcedata_Test_Water!CM67+'Pivot_sourcedata_K&amp;M_Water'!CM67</f>
        <v>0</v>
      </c>
      <c r="CN67" s="54">
        <f>Pivot_sourcedata_Test_Water!CN67+'Pivot_sourcedata_K&amp;M_Water'!CN67</f>
        <v>0</v>
      </c>
      <c r="CO67" s="54">
        <f>Pivot_sourcedata_Test_Water!CO67+'Pivot_sourcedata_K&amp;M_Water'!CO67</f>
        <v>0</v>
      </c>
      <c r="CP67" s="54">
        <f>Pivot_sourcedata_Test_Water!CP67+'Pivot_sourcedata_K&amp;M_Water'!CP67</f>
        <v>0</v>
      </c>
      <c r="CQ67" s="54">
        <f>Pivot_sourcedata_Test_Water!CQ67+'Pivot_sourcedata_K&amp;M_Water'!CQ67</f>
        <v>0</v>
      </c>
      <c r="CR67" s="54">
        <f>Pivot_sourcedata_Test_Water!CR67+'Pivot_sourcedata_K&amp;M_Water'!CR67</f>
        <v>0</v>
      </c>
      <c r="CS67" s="54">
        <f>Pivot_sourcedata_Test_Water!CS67+'Pivot_sourcedata_K&amp;M_Water'!CS67</f>
        <v>0</v>
      </c>
      <c r="CT67" s="54">
        <f>Pivot_sourcedata_Test_Water!CT67+'Pivot_sourcedata_K&amp;M_Water'!CT67</f>
        <v>0</v>
      </c>
      <c r="CU67" s="54">
        <f>Pivot_sourcedata_Test_Water!CU67+'Pivot_sourcedata_K&amp;M_Water'!CU67</f>
        <v>0</v>
      </c>
      <c r="CV67" s="54">
        <f>Pivot_sourcedata_Test_Water!CV67+'Pivot_sourcedata_K&amp;M_Water'!CV67</f>
        <v>0</v>
      </c>
      <c r="CW67" s="54">
        <f>Pivot_sourcedata_Test_Water!CW67+'Pivot_sourcedata_K&amp;M_Water'!CW67</f>
        <v>0</v>
      </c>
      <c r="CX67" s="54">
        <f>Pivot_sourcedata_Test_Water!CX67+'Pivot_sourcedata_K&amp;M_Water'!CX67</f>
        <v>0</v>
      </c>
      <c r="CY67" s="54">
        <f>Pivot_sourcedata_Test_Water!CY67+'Pivot_sourcedata_K&amp;M_Water'!CY67</f>
        <v>0</v>
      </c>
      <c r="CZ67" s="54">
        <f>Pivot_sourcedata_Test_Water!CZ67+'Pivot_sourcedata_K&amp;M_Water'!CZ67</f>
        <v>0</v>
      </c>
      <c r="DA67" s="54">
        <f>Pivot_sourcedata_Test_Water!DA67+'Pivot_sourcedata_K&amp;M_Water'!DA67</f>
        <v>0</v>
      </c>
      <c r="DB67" s="323">
        <f t="shared" si="0"/>
        <v>707.49</v>
      </c>
    </row>
    <row r="68" spans="1:106" x14ac:dyDescent="0.25">
      <c r="A68" s="106">
        <v>60</v>
      </c>
      <c r="B68" s="107">
        <v>6123</v>
      </c>
      <c r="C68" s="106" t="s">
        <v>240</v>
      </c>
      <c r="D68" s="54">
        <f>Pivot_sourcedata_Test_Water!D68+'Pivot_sourcedata_K&amp;M_Water'!D68</f>
        <v>0</v>
      </c>
      <c r="E68" s="54">
        <f>Pivot_sourcedata_Test_Water!E68+'Pivot_sourcedata_K&amp;M_Water'!E68</f>
        <v>0</v>
      </c>
      <c r="F68" s="54">
        <f>Pivot_sourcedata_Test_Water!F68+'Pivot_sourcedata_K&amp;M_Water'!F68</f>
        <v>0</v>
      </c>
      <c r="G68" s="54">
        <f>Pivot_sourcedata_Test_Water!G68+'Pivot_sourcedata_K&amp;M_Water'!G68</f>
        <v>0</v>
      </c>
      <c r="H68" s="54">
        <f>Pivot_sourcedata_Test_Water!H68+'Pivot_sourcedata_K&amp;M_Water'!H68</f>
        <v>0</v>
      </c>
      <c r="I68" s="54">
        <f>Pivot_sourcedata_Test_Water!I68+'Pivot_sourcedata_K&amp;M_Water'!I68</f>
        <v>0</v>
      </c>
      <c r="J68" s="54">
        <f>Pivot_sourcedata_Test_Water!J68+'Pivot_sourcedata_K&amp;M_Water'!J68</f>
        <v>0</v>
      </c>
      <c r="K68" s="54">
        <f>Pivot_sourcedata_Test_Water!K68+'Pivot_sourcedata_K&amp;M_Water'!K68</f>
        <v>0</v>
      </c>
      <c r="L68" s="54">
        <f>Pivot_sourcedata_Test_Water!L68+'Pivot_sourcedata_K&amp;M_Water'!L68</f>
        <v>0</v>
      </c>
      <c r="M68" s="54">
        <f>Pivot_sourcedata_Test_Water!M68+'Pivot_sourcedata_K&amp;M_Water'!M68</f>
        <v>0</v>
      </c>
      <c r="N68" s="54">
        <f>Pivot_sourcedata_Test_Water!N68+'Pivot_sourcedata_K&amp;M_Water'!N68</f>
        <v>0</v>
      </c>
      <c r="O68" s="54">
        <f>Pivot_sourcedata_Test_Water!O68+'Pivot_sourcedata_K&amp;M_Water'!O68</f>
        <v>0</v>
      </c>
      <c r="P68" s="54">
        <f>Pivot_sourcedata_Test_Water!P68+'Pivot_sourcedata_K&amp;M_Water'!P68</f>
        <v>0</v>
      </c>
      <c r="Q68" s="54">
        <f>Pivot_sourcedata_Test_Water!Q68+'Pivot_sourcedata_K&amp;M_Water'!Q68</f>
        <v>0</v>
      </c>
      <c r="R68" s="54">
        <f>Pivot_sourcedata_Test_Water!R68+'Pivot_sourcedata_K&amp;M_Water'!R68</f>
        <v>0</v>
      </c>
      <c r="S68" s="54">
        <f>Pivot_sourcedata_Test_Water!S68+'Pivot_sourcedata_K&amp;M_Water'!S68</f>
        <v>0</v>
      </c>
      <c r="T68" s="54">
        <f>Pivot_sourcedata_Test_Water!T68+'Pivot_sourcedata_K&amp;M_Water'!T68</f>
        <v>0</v>
      </c>
      <c r="U68" s="54">
        <f>Pivot_sourcedata_Test_Water!U68+'Pivot_sourcedata_K&amp;M_Water'!U68</f>
        <v>0</v>
      </c>
      <c r="V68" s="54">
        <f>Pivot_sourcedata_Test_Water!V68+'Pivot_sourcedata_K&amp;M_Water'!V68</f>
        <v>0</v>
      </c>
      <c r="W68" s="54">
        <f>Pivot_sourcedata_Test_Water!W68+'Pivot_sourcedata_K&amp;M_Water'!W68</f>
        <v>0</v>
      </c>
      <c r="X68" s="54">
        <f>Pivot_sourcedata_Test_Water!X68+'Pivot_sourcedata_K&amp;M_Water'!X68</f>
        <v>0</v>
      </c>
      <c r="Y68" s="54">
        <f>Pivot_sourcedata_Test_Water!Y68+'Pivot_sourcedata_K&amp;M_Water'!Y68</f>
        <v>0</v>
      </c>
      <c r="Z68" s="54">
        <f>Pivot_sourcedata_Test_Water!Z68+'Pivot_sourcedata_K&amp;M_Water'!Z68</f>
        <v>0</v>
      </c>
      <c r="AA68" s="54">
        <f>Pivot_sourcedata_Test_Water!AA68+'Pivot_sourcedata_K&amp;M_Water'!AA68</f>
        <v>0</v>
      </c>
      <c r="AB68" s="54">
        <f>Pivot_sourcedata_Test_Water!AB68+'Pivot_sourcedata_K&amp;M_Water'!AB68</f>
        <v>0</v>
      </c>
      <c r="AC68" s="54">
        <f>Pivot_sourcedata_Test_Water!AC68+'Pivot_sourcedata_K&amp;M_Water'!AC68</f>
        <v>0</v>
      </c>
      <c r="AD68" s="54">
        <f>Pivot_sourcedata_Test_Water!AD68+'Pivot_sourcedata_K&amp;M_Water'!AD68</f>
        <v>0</v>
      </c>
      <c r="AE68" s="54">
        <f>Pivot_sourcedata_Test_Water!AE68+'Pivot_sourcedata_K&amp;M_Water'!AE68</f>
        <v>0</v>
      </c>
      <c r="AF68" s="54">
        <f>Pivot_sourcedata_Test_Water!AF68+'Pivot_sourcedata_K&amp;M_Water'!AF68</f>
        <v>0</v>
      </c>
      <c r="AG68" s="54">
        <f>Pivot_sourcedata_Test_Water!AG68+'Pivot_sourcedata_K&amp;M_Water'!AG68</f>
        <v>0</v>
      </c>
      <c r="AH68" s="54">
        <f>Pivot_sourcedata_Test_Water!AH68+'Pivot_sourcedata_K&amp;M_Water'!AH68</f>
        <v>0</v>
      </c>
      <c r="AI68" s="54">
        <f>Pivot_sourcedata_Test_Water!AI68+'Pivot_sourcedata_K&amp;M_Water'!AI68</f>
        <v>0</v>
      </c>
      <c r="AJ68" s="54">
        <f>Pivot_sourcedata_Test_Water!AJ68+'Pivot_sourcedata_K&amp;M_Water'!AJ68</f>
        <v>0</v>
      </c>
      <c r="AK68" s="54">
        <f>Pivot_sourcedata_Test_Water!AK68+'Pivot_sourcedata_K&amp;M_Water'!AK68</f>
        <v>0</v>
      </c>
      <c r="AL68" s="54">
        <f>Pivot_sourcedata_Test_Water!AL68+'Pivot_sourcedata_K&amp;M_Water'!AL68</f>
        <v>0</v>
      </c>
      <c r="AM68" s="54">
        <f>Pivot_sourcedata_Test_Water!AM68+'Pivot_sourcedata_K&amp;M_Water'!AM68</f>
        <v>0</v>
      </c>
      <c r="AN68" s="54">
        <f>Pivot_sourcedata_Test_Water!AN68+'Pivot_sourcedata_K&amp;M_Water'!AN68</f>
        <v>0</v>
      </c>
      <c r="AO68" s="54">
        <f>Pivot_sourcedata_Test_Water!AO68+'Pivot_sourcedata_K&amp;M_Water'!AO68</f>
        <v>0</v>
      </c>
      <c r="AP68" s="54">
        <f>Pivot_sourcedata_Test_Water!AP68+'Pivot_sourcedata_K&amp;M_Water'!AP68</f>
        <v>0</v>
      </c>
      <c r="AQ68" s="54">
        <f>Pivot_sourcedata_Test_Water!AQ68+'Pivot_sourcedata_K&amp;M_Water'!AQ68</f>
        <v>0</v>
      </c>
      <c r="AR68" s="54">
        <f>Pivot_sourcedata_Test_Water!AR68+'Pivot_sourcedata_K&amp;M_Water'!AR68</f>
        <v>0</v>
      </c>
      <c r="AS68" s="54">
        <f>Pivot_sourcedata_Test_Water!AS68+'Pivot_sourcedata_K&amp;M_Water'!AS68</f>
        <v>0</v>
      </c>
      <c r="AT68" s="54">
        <f>Pivot_sourcedata_Test_Water!AT68+'Pivot_sourcedata_K&amp;M_Water'!AT68</f>
        <v>0</v>
      </c>
      <c r="AU68" s="54">
        <f>Pivot_sourcedata_Test_Water!AU68+'Pivot_sourcedata_K&amp;M_Water'!AU68</f>
        <v>0</v>
      </c>
      <c r="AV68" s="54">
        <f>Pivot_sourcedata_Test_Water!AV68+'Pivot_sourcedata_K&amp;M_Water'!AV68</f>
        <v>0</v>
      </c>
      <c r="AW68" s="54">
        <f>Pivot_sourcedata_Test_Water!AW68+'Pivot_sourcedata_K&amp;M_Water'!AW68</f>
        <v>0</v>
      </c>
      <c r="AX68" s="54">
        <f>Pivot_sourcedata_Test_Water!AX68+'Pivot_sourcedata_K&amp;M_Water'!AX68</f>
        <v>0</v>
      </c>
      <c r="AY68" s="54">
        <f>Pivot_sourcedata_Test_Water!AY68+'Pivot_sourcedata_K&amp;M_Water'!AY68</f>
        <v>0</v>
      </c>
      <c r="AZ68" s="54">
        <f>Pivot_sourcedata_Test_Water!AZ68+'Pivot_sourcedata_K&amp;M_Water'!AZ68</f>
        <v>0</v>
      </c>
      <c r="BA68" s="54">
        <f>Pivot_sourcedata_Test_Water!BA68+'Pivot_sourcedata_K&amp;M_Water'!BA68</f>
        <v>0</v>
      </c>
      <c r="BB68" s="54">
        <f>Pivot_sourcedata_Test_Water!BB68+'Pivot_sourcedata_K&amp;M_Water'!BB68</f>
        <v>0</v>
      </c>
      <c r="BC68" s="54">
        <f>Pivot_sourcedata_Test_Water!BC68+'Pivot_sourcedata_K&amp;M_Water'!BC68</f>
        <v>0</v>
      </c>
      <c r="BD68" s="54">
        <f>Pivot_sourcedata_Test_Water!BD68+'Pivot_sourcedata_K&amp;M_Water'!BD68</f>
        <v>0</v>
      </c>
      <c r="BE68" s="54">
        <f>Pivot_sourcedata_Test_Water!BE68+'Pivot_sourcedata_K&amp;M_Water'!BE68</f>
        <v>0</v>
      </c>
      <c r="BF68" s="54">
        <f>Pivot_sourcedata_Test_Water!BF68+'Pivot_sourcedata_K&amp;M_Water'!BF68</f>
        <v>0</v>
      </c>
      <c r="BG68" s="54">
        <f>Pivot_sourcedata_Test_Water!BG68+'Pivot_sourcedata_K&amp;M_Water'!BG68</f>
        <v>0</v>
      </c>
      <c r="BH68" s="54">
        <f>Pivot_sourcedata_Test_Water!BH68+'Pivot_sourcedata_K&amp;M_Water'!BH68</f>
        <v>0</v>
      </c>
      <c r="BI68" s="54">
        <f>Pivot_sourcedata_Test_Water!BI68+'Pivot_sourcedata_K&amp;M_Water'!BI68</f>
        <v>0</v>
      </c>
      <c r="BJ68" s="54">
        <f>Pivot_sourcedata_Test_Water!BJ68+'Pivot_sourcedata_K&amp;M_Water'!BJ68</f>
        <v>0</v>
      </c>
      <c r="BK68" s="54">
        <f>Pivot_sourcedata_Test_Water!BK68+'Pivot_sourcedata_K&amp;M_Water'!BK68</f>
        <v>0</v>
      </c>
      <c r="BL68" s="54">
        <f>Pivot_sourcedata_Test_Water!BL68+'Pivot_sourcedata_K&amp;M_Water'!BL68</f>
        <v>0</v>
      </c>
      <c r="BM68" s="54">
        <f>Pivot_sourcedata_Test_Water!BM68+'Pivot_sourcedata_K&amp;M_Water'!BM68</f>
        <v>0</v>
      </c>
      <c r="BN68" s="54">
        <f>Pivot_sourcedata_Test_Water!BN68+'Pivot_sourcedata_K&amp;M_Water'!BN68</f>
        <v>0</v>
      </c>
      <c r="BO68" s="54">
        <f>Pivot_sourcedata_Test_Water!BO68+'Pivot_sourcedata_K&amp;M_Water'!BO68</f>
        <v>0</v>
      </c>
      <c r="BP68" s="54">
        <f>Pivot_sourcedata_Test_Water!BP68+'Pivot_sourcedata_K&amp;M_Water'!BP68</f>
        <v>0</v>
      </c>
      <c r="BQ68" s="54">
        <f>Pivot_sourcedata_Test_Water!BQ68+'Pivot_sourcedata_K&amp;M_Water'!BQ68</f>
        <v>0</v>
      </c>
      <c r="BR68" s="54">
        <f>Pivot_sourcedata_Test_Water!BR68+'Pivot_sourcedata_K&amp;M_Water'!BR68</f>
        <v>0</v>
      </c>
      <c r="BS68" s="54">
        <f>Pivot_sourcedata_Test_Water!BS68+'Pivot_sourcedata_K&amp;M_Water'!BS68</f>
        <v>0</v>
      </c>
      <c r="BT68" s="54">
        <f>Pivot_sourcedata_Test_Water!BT68+'Pivot_sourcedata_K&amp;M_Water'!BT68</f>
        <v>0</v>
      </c>
      <c r="BU68" s="54">
        <f>Pivot_sourcedata_Test_Water!BU68+'Pivot_sourcedata_K&amp;M_Water'!BU68</f>
        <v>0</v>
      </c>
      <c r="BV68" s="54">
        <f>Pivot_sourcedata_Test_Water!BV68+'Pivot_sourcedata_K&amp;M_Water'!BV68</f>
        <v>0</v>
      </c>
      <c r="BW68" s="54">
        <f>Pivot_sourcedata_Test_Water!BW68+'Pivot_sourcedata_K&amp;M_Water'!BW68</f>
        <v>0</v>
      </c>
      <c r="BX68" s="54">
        <f>Pivot_sourcedata_Test_Water!BX68+'Pivot_sourcedata_K&amp;M_Water'!BX68</f>
        <v>0</v>
      </c>
      <c r="BY68" s="54">
        <f>Pivot_sourcedata_Test_Water!BY68+'Pivot_sourcedata_K&amp;M_Water'!BY68</f>
        <v>0</v>
      </c>
      <c r="BZ68" s="54">
        <f>Pivot_sourcedata_Test_Water!BZ68+'Pivot_sourcedata_K&amp;M_Water'!BZ68</f>
        <v>1035</v>
      </c>
      <c r="CA68" s="54">
        <f>Pivot_sourcedata_Test_Water!CA68+'Pivot_sourcedata_K&amp;M_Water'!CA68</f>
        <v>0</v>
      </c>
      <c r="CB68" s="54">
        <f>Pivot_sourcedata_Test_Water!CB68+'Pivot_sourcedata_K&amp;M_Water'!CB68</f>
        <v>0</v>
      </c>
      <c r="CC68" s="54">
        <f>Pivot_sourcedata_Test_Water!CC68+'Pivot_sourcedata_K&amp;M_Water'!CC68</f>
        <v>0</v>
      </c>
      <c r="CD68" s="54">
        <f>Pivot_sourcedata_Test_Water!CD68+'Pivot_sourcedata_K&amp;M_Water'!CD68</f>
        <v>0</v>
      </c>
      <c r="CE68" s="54">
        <f>Pivot_sourcedata_Test_Water!CE68+'Pivot_sourcedata_K&amp;M_Water'!CE68</f>
        <v>0</v>
      </c>
      <c r="CF68" s="54">
        <f>Pivot_sourcedata_Test_Water!CF68+'Pivot_sourcedata_K&amp;M_Water'!CF68</f>
        <v>0</v>
      </c>
      <c r="CG68" s="54">
        <f>Pivot_sourcedata_Test_Water!CG68+'Pivot_sourcedata_K&amp;M_Water'!CG68</f>
        <v>0</v>
      </c>
      <c r="CH68" s="54">
        <f>Pivot_sourcedata_Test_Water!CH68+'Pivot_sourcedata_K&amp;M_Water'!CH68</f>
        <v>0</v>
      </c>
      <c r="CI68" s="54">
        <f>Pivot_sourcedata_Test_Water!CI68+'Pivot_sourcedata_K&amp;M_Water'!CI68</f>
        <v>0</v>
      </c>
      <c r="CJ68" s="54">
        <f>Pivot_sourcedata_Test_Water!CJ68+'Pivot_sourcedata_K&amp;M_Water'!CJ68</f>
        <v>0</v>
      </c>
      <c r="CK68" s="54">
        <f>Pivot_sourcedata_Test_Water!CK68+'Pivot_sourcedata_K&amp;M_Water'!CK68</f>
        <v>0</v>
      </c>
      <c r="CL68" s="54">
        <f>Pivot_sourcedata_Test_Water!CL68+'Pivot_sourcedata_K&amp;M_Water'!CL68</f>
        <v>0</v>
      </c>
      <c r="CM68" s="54">
        <f>Pivot_sourcedata_Test_Water!CM68+'Pivot_sourcedata_K&amp;M_Water'!CM68</f>
        <v>0</v>
      </c>
      <c r="CN68" s="54">
        <f>Pivot_sourcedata_Test_Water!CN68+'Pivot_sourcedata_K&amp;M_Water'!CN68</f>
        <v>0</v>
      </c>
      <c r="CO68" s="54">
        <f>Pivot_sourcedata_Test_Water!CO68+'Pivot_sourcedata_K&amp;M_Water'!CO68</f>
        <v>0</v>
      </c>
      <c r="CP68" s="54">
        <f>Pivot_sourcedata_Test_Water!CP68+'Pivot_sourcedata_K&amp;M_Water'!CP68</f>
        <v>0</v>
      </c>
      <c r="CQ68" s="54">
        <f>Pivot_sourcedata_Test_Water!CQ68+'Pivot_sourcedata_K&amp;M_Water'!CQ68</f>
        <v>0</v>
      </c>
      <c r="CR68" s="54">
        <f>Pivot_sourcedata_Test_Water!CR68+'Pivot_sourcedata_K&amp;M_Water'!CR68</f>
        <v>0</v>
      </c>
      <c r="CS68" s="54">
        <f>Pivot_sourcedata_Test_Water!CS68+'Pivot_sourcedata_K&amp;M_Water'!CS68</f>
        <v>0</v>
      </c>
      <c r="CT68" s="54">
        <f>Pivot_sourcedata_Test_Water!CT68+'Pivot_sourcedata_K&amp;M_Water'!CT68</f>
        <v>0</v>
      </c>
      <c r="CU68" s="54">
        <f>Pivot_sourcedata_Test_Water!CU68+'Pivot_sourcedata_K&amp;M_Water'!CU68</f>
        <v>0</v>
      </c>
      <c r="CV68" s="54">
        <f>Pivot_sourcedata_Test_Water!CV68+'Pivot_sourcedata_K&amp;M_Water'!CV68</f>
        <v>0</v>
      </c>
      <c r="CW68" s="54">
        <f>Pivot_sourcedata_Test_Water!CW68+'Pivot_sourcedata_K&amp;M_Water'!CW68</f>
        <v>0</v>
      </c>
      <c r="CX68" s="54">
        <f>Pivot_sourcedata_Test_Water!CX68+'Pivot_sourcedata_K&amp;M_Water'!CX68</f>
        <v>0</v>
      </c>
      <c r="CY68" s="54">
        <f>Pivot_sourcedata_Test_Water!CY68+'Pivot_sourcedata_K&amp;M_Water'!CY68</f>
        <v>0</v>
      </c>
      <c r="CZ68" s="54">
        <f>Pivot_sourcedata_Test_Water!CZ68+'Pivot_sourcedata_K&amp;M_Water'!CZ68</f>
        <v>0</v>
      </c>
      <c r="DA68" s="54">
        <f>Pivot_sourcedata_Test_Water!DA68+'Pivot_sourcedata_K&amp;M_Water'!DA68</f>
        <v>0</v>
      </c>
      <c r="DB68" s="323">
        <f t="shared" si="0"/>
        <v>1035</v>
      </c>
    </row>
    <row r="69" spans="1:106" x14ac:dyDescent="0.25">
      <c r="A69" s="106">
        <v>61</v>
      </c>
      <c r="B69" s="107">
        <v>6124</v>
      </c>
      <c r="C69" s="106" t="s">
        <v>241</v>
      </c>
      <c r="D69" s="54">
        <f>Pivot_sourcedata_Test_Water!D69+'Pivot_sourcedata_K&amp;M_Water'!D69</f>
        <v>0</v>
      </c>
      <c r="E69" s="54">
        <f>Pivot_sourcedata_Test_Water!E69+'Pivot_sourcedata_K&amp;M_Water'!E69</f>
        <v>0</v>
      </c>
      <c r="F69" s="54">
        <f>Pivot_sourcedata_Test_Water!F69+'Pivot_sourcedata_K&amp;M_Water'!F69</f>
        <v>0</v>
      </c>
      <c r="G69" s="54">
        <f>Pivot_sourcedata_Test_Water!G69+'Pivot_sourcedata_K&amp;M_Water'!G69</f>
        <v>0</v>
      </c>
      <c r="H69" s="54">
        <f>Pivot_sourcedata_Test_Water!H69+'Pivot_sourcedata_K&amp;M_Water'!H69</f>
        <v>0</v>
      </c>
      <c r="I69" s="54">
        <f>Pivot_sourcedata_Test_Water!I69+'Pivot_sourcedata_K&amp;M_Water'!I69</f>
        <v>0</v>
      </c>
      <c r="J69" s="54">
        <f>Pivot_sourcedata_Test_Water!J69+'Pivot_sourcedata_K&amp;M_Water'!J69</f>
        <v>0</v>
      </c>
      <c r="K69" s="54">
        <f>Pivot_sourcedata_Test_Water!K69+'Pivot_sourcedata_K&amp;M_Water'!K69</f>
        <v>0</v>
      </c>
      <c r="L69" s="54">
        <f>Pivot_sourcedata_Test_Water!L69+'Pivot_sourcedata_K&amp;M_Water'!L69</f>
        <v>0</v>
      </c>
      <c r="M69" s="54">
        <f>Pivot_sourcedata_Test_Water!M69+'Pivot_sourcedata_K&amp;M_Water'!M69</f>
        <v>0</v>
      </c>
      <c r="N69" s="54">
        <f>Pivot_sourcedata_Test_Water!N69+'Pivot_sourcedata_K&amp;M_Water'!N69</f>
        <v>0</v>
      </c>
      <c r="O69" s="54">
        <f>Pivot_sourcedata_Test_Water!O69+'Pivot_sourcedata_K&amp;M_Water'!O69</f>
        <v>0</v>
      </c>
      <c r="P69" s="54">
        <f>Pivot_sourcedata_Test_Water!P69+'Pivot_sourcedata_K&amp;M_Water'!P69</f>
        <v>0</v>
      </c>
      <c r="Q69" s="54">
        <f>Pivot_sourcedata_Test_Water!Q69+'Pivot_sourcedata_K&amp;M_Water'!Q69</f>
        <v>0</v>
      </c>
      <c r="R69" s="54">
        <f>Pivot_sourcedata_Test_Water!R69+'Pivot_sourcedata_K&amp;M_Water'!R69</f>
        <v>0</v>
      </c>
      <c r="S69" s="54">
        <f>Pivot_sourcedata_Test_Water!S69+'Pivot_sourcedata_K&amp;M_Water'!S69</f>
        <v>0</v>
      </c>
      <c r="T69" s="54">
        <f>Pivot_sourcedata_Test_Water!T69+'Pivot_sourcedata_K&amp;M_Water'!T69</f>
        <v>0</v>
      </c>
      <c r="U69" s="54">
        <f>Pivot_sourcedata_Test_Water!U69+'Pivot_sourcedata_K&amp;M_Water'!U69</f>
        <v>0</v>
      </c>
      <c r="V69" s="54">
        <f>Pivot_sourcedata_Test_Water!V69+'Pivot_sourcedata_K&amp;M_Water'!V69</f>
        <v>0</v>
      </c>
      <c r="W69" s="54">
        <f>Pivot_sourcedata_Test_Water!W69+'Pivot_sourcedata_K&amp;M_Water'!W69</f>
        <v>0</v>
      </c>
      <c r="X69" s="54">
        <f>Pivot_sourcedata_Test_Water!X69+'Pivot_sourcedata_K&amp;M_Water'!X69</f>
        <v>0</v>
      </c>
      <c r="Y69" s="54">
        <f>Pivot_sourcedata_Test_Water!Y69+'Pivot_sourcedata_K&amp;M_Water'!Y69</f>
        <v>0</v>
      </c>
      <c r="Z69" s="54">
        <f>Pivot_sourcedata_Test_Water!Z69+'Pivot_sourcedata_K&amp;M_Water'!Z69</f>
        <v>0</v>
      </c>
      <c r="AA69" s="54">
        <f>Pivot_sourcedata_Test_Water!AA69+'Pivot_sourcedata_K&amp;M_Water'!AA69</f>
        <v>0</v>
      </c>
      <c r="AB69" s="54">
        <f>Pivot_sourcedata_Test_Water!AB69+'Pivot_sourcedata_K&amp;M_Water'!AB69</f>
        <v>0</v>
      </c>
      <c r="AC69" s="54">
        <f>Pivot_sourcedata_Test_Water!AC69+'Pivot_sourcedata_K&amp;M_Water'!AC69</f>
        <v>0</v>
      </c>
      <c r="AD69" s="54">
        <f>Pivot_sourcedata_Test_Water!AD69+'Pivot_sourcedata_K&amp;M_Water'!AD69</f>
        <v>0</v>
      </c>
      <c r="AE69" s="54">
        <f>Pivot_sourcedata_Test_Water!AE69+'Pivot_sourcedata_K&amp;M_Water'!AE69</f>
        <v>0</v>
      </c>
      <c r="AF69" s="54">
        <f>Pivot_sourcedata_Test_Water!AF69+'Pivot_sourcedata_K&amp;M_Water'!AF69</f>
        <v>1196.56</v>
      </c>
      <c r="AG69" s="54">
        <f>Pivot_sourcedata_Test_Water!AG69+'Pivot_sourcedata_K&amp;M_Water'!AG69</f>
        <v>0</v>
      </c>
      <c r="AH69" s="54">
        <f>Pivot_sourcedata_Test_Water!AH69+'Pivot_sourcedata_K&amp;M_Water'!AH69</f>
        <v>0</v>
      </c>
      <c r="AI69" s="54">
        <f>Pivot_sourcedata_Test_Water!AI69+'Pivot_sourcedata_K&amp;M_Water'!AI69</f>
        <v>0</v>
      </c>
      <c r="AJ69" s="54">
        <f>Pivot_sourcedata_Test_Water!AJ69+'Pivot_sourcedata_K&amp;M_Water'!AJ69</f>
        <v>0</v>
      </c>
      <c r="AK69" s="54">
        <f>Pivot_sourcedata_Test_Water!AK69+'Pivot_sourcedata_K&amp;M_Water'!AK69</f>
        <v>0</v>
      </c>
      <c r="AL69" s="54">
        <f>Pivot_sourcedata_Test_Water!AL69+'Pivot_sourcedata_K&amp;M_Water'!AL69</f>
        <v>0</v>
      </c>
      <c r="AM69" s="54">
        <f>Pivot_sourcedata_Test_Water!AM69+'Pivot_sourcedata_K&amp;M_Water'!AM69</f>
        <v>0</v>
      </c>
      <c r="AN69" s="54">
        <f>Pivot_sourcedata_Test_Water!AN69+'Pivot_sourcedata_K&amp;M_Water'!AN69</f>
        <v>0</v>
      </c>
      <c r="AO69" s="54">
        <f>Pivot_sourcedata_Test_Water!AO69+'Pivot_sourcedata_K&amp;M_Water'!AO69</f>
        <v>0</v>
      </c>
      <c r="AP69" s="54">
        <f>Pivot_sourcedata_Test_Water!AP69+'Pivot_sourcedata_K&amp;M_Water'!AP69</f>
        <v>0</v>
      </c>
      <c r="AQ69" s="54">
        <f>Pivot_sourcedata_Test_Water!AQ69+'Pivot_sourcedata_K&amp;M_Water'!AQ69</f>
        <v>0</v>
      </c>
      <c r="AR69" s="54">
        <f>Pivot_sourcedata_Test_Water!AR69+'Pivot_sourcedata_K&amp;M_Water'!AR69</f>
        <v>0</v>
      </c>
      <c r="AS69" s="54">
        <f>Pivot_sourcedata_Test_Water!AS69+'Pivot_sourcedata_K&amp;M_Water'!AS69</f>
        <v>0</v>
      </c>
      <c r="AT69" s="54">
        <f>Pivot_sourcedata_Test_Water!AT69+'Pivot_sourcedata_K&amp;M_Water'!AT69</f>
        <v>0</v>
      </c>
      <c r="AU69" s="54">
        <f>Pivot_sourcedata_Test_Water!AU69+'Pivot_sourcedata_K&amp;M_Water'!AU69</f>
        <v>0</v>
      </c>
      <c r="AV69" s="54">
        <f>Pivot_sourcedata_Test_Water!AV69+'Pivot_sourcedata_K&amp;M_Water'!AV69</f>
        <v>0</v>
      </c>
      <c r="AW69" s="54">
        <f>Pivot_sourcedata_Test_Water!AW69+'Pivot_sourcedata_K&amp;M_Water'!AW69</f>
        <v>0</v>
      </c>
      <c r="AX69" s="54">
        <f>Pivot_sourcedata_Test_Water!AX69+'Pivot_sourcedata_K&amp;M_Water'!AX69</f>
        <v>0</v>
      </c>
      <c r="AY69" s="54">
        <f>Pivot_sourcedata_Test_Water!AY69+'Pivot_sourcedata_K&amp;M_Water'!AY69</f>
        <v>0</v>
      </c>
      <c r="AZ69" s="54">
        <f>Pivot_sourcedata_Test_Water!AZ69+'Pivot_sourcedata_K&amp;M_Water'!AZ69</f>
        <v>0</v>
      </c>
      <c r="BA69" s="54">
        <f>Pivot_sourcedata_Test_Water!BA69+'Pivot_sourcedata_K&amp;M_Water'!BA69</f>
        <v>0</v>
      </c>
      <c r="BB69" s="54">
        <f>Pivot_sourcedata_Test_Water!BB69+'Pivot_sourcedata_K&amp;M_Water'!BB69</f>
        <v>0</v>
      </c>
      <c r="BC69" s="54">
        <f>Pivot_sourcedata_Test_Water!BC69+'Pivot_sourcedata_K&amp;M_Water'!BC69</f>
        <v>0</v>
      </c>
      <c r="BD69" s="54">
        <f>Pivot_sourcedata_Test_Water!BD69+'Pivot_sourcedata_K&amp;M_Water'!BD69</f>
        <v>0</v>
      </c>
      <c r="BE69" s="54">
        <f>Pivot_sourcedata_Test_Water!BE69+'Pivot_sourcedata_K&amp;M_Water'!BE69</f>
        <v>0</v>
      </c>
      <c r="BF69" s="54">
        <f>Pivot_sourcedata_Test_Water!BF69+'Pivot_sourcedata_K&amp;M_Water'!BF69</f>
        <v>0</v>
      </c>
      <c r="BG69" s="54">
        <f>Pivot_sourcedata_Test_Water!BG69+'Pivot_sourcedata_K&amp;M_Water'!BG69</f>
        <v>0</v>
      </c>
      <c r="BH69" s="54">
        <f>Pivot_sourcedata_Test_Water!BH69+'Pivot_sourcedata_K&amp;M_Water'!BH69</f>
        <v>0</v>
      </c>
      <c r="BI69" s="54">
        <f>Pivot_sourcedata_Test_Water!BI69+'Pivot_sourcedata_K&amp;M_Water'!BI69</f>
        <v>0</v>
      </c>
      <c r="BJ69" s="54">
        <f>Pivot_sourcedata_Test_Water!BJ69+'Pivot_sourcedata_K&amp;M_Water'!BJ69</f>
        <v>0</v>
      </c>
      <c r="BK69" s="54">
        <f>Pivot_sourcedata_Test_Water!BK69+'Pivot_sourcedata_K&amp;M_Water'!BK69</f>
        <v>0</v>
      </c>
      <c r="BL69" s="54">
        <f>Pivot_sourcedata_Test_Water!BL69+'Pivot_sourcedata_K&amp;M_Water'!BL69</f>
        <v>0</v>
      </c>
      <c r="BM69" s="54">
        <f>Pivot_sourcedata_Test_Water!BM69+'Pivot_sourcedata_K&amp;M_Water'!BM69</f>
        <v>0</v>
      </c>
      <c r="BN69" s="54">
        <f>Pivot_sourcedata_Test_Water!BN69+'Pivot_sourcedata_K&amp;M_Water'!BN69</f>
        <v>0</v>
      </c>
      <c r="BO69" s="54">
        <f>Pivot_sourcedata_Test_Water!BO69+'Pivot_sourcedata_K&amp;M_Water'!BO69</f>
        <v>0</v>
      </c>
      <c r="BP69" s="54">
        <f>Pivot_sourcedata_Test_Water!BP69+'Pivot_sourcedata_K&amp;M_Water'!BP69</f>
        <v>0</v>
      </c>
      <c r="BQ69" s="54">
        <f>Pivot_sourcedata_Test_Water!BQ69+'Pivot_sourcedata_K&amp;M_Water'!BQ69</f>
        <v>0</v>
      </c>
      <c r="BR69" s="54">
        <f>Pivot_sourcedata_Test_Water!BR69+'Pivot_sourcedata_K&amp;M_Water'!BR69</f>
        <v>0</v>
      </c>
      <c r="BS69" s="54">
        <f>Pivot_sourcedata_Test_Water!BS69+'Pivot_sourcedata_K&amp;M_Water'!BS69</f>
        <v>0</v>
      </c>
      <c r="BT69" s="54">
        <f>Pivot_sourcedata_Test_Water!BT69+'Pivot_sourcedata_K&amp;M_Water'!BT69</f>
        <v>0</v>
      </c>
      <c r="BU69" s="54">
        <f>Pivot_sourcedata_Test_Water!BU69+'Pivot_sourcedata_K&amp;M_Water'!BU69</f>
        <v>0</v>
      </c>
      <c r="BV69" s="54">
        <f>Pivot_sourcedata_Test_Water!BV69+'Pivot_sourcedata_K&amp;M_Water'!BV69</f>
        <v>0</v>
      </c>
      <c r="BW69" s="54">
        <f>Pivot_sourcedata_Test_Water!BW69+'Pivot_sourcedata_K&amp;M_Water'!BW69</f>
        <v>0</v>
      </c>
      <c r="BX69" s="54">
        <f>Pivot_sourcedata_Test_Water!BX69+'Pivot_sourcedata_K&amp;M_Water'!BX69</f>
        <v>0</v>
      </c>
      <c r="BY69" s="54">
        <f>Pivot_sourcedata_Test_Water!BY69+'Pivot_sourcedata_K&amp;M_Water'!BY69</f>
        <v>0</v>
      </c>
      <c r="BZ69" s="54">
        <f>Pivot_sourcedata_Test_Water!BZ69+'Pivot_sourcedata_K&amp;M_Water'!BZ69</f>
        <v>0</v>
      </c>
      <c r="CA69" s="54">
        <f>Pivot_sourcedata_Test_Water!CA69+'Pivot_sourcedata_K&amp;M_Water'!CA69</f>
        <v>0</v>
      </c>
      <c r="CB69" s="54">
        <f>Pivot_sourcedata_Test_Water!CB69+'Pivot_sourcedata_K&amp;M_Water'!CB69</f>
        <v>147163.57</v>
      </c>
      <c r="CC69" s="54">
        <f>Pivot_sourcedata_Test_Water!CC69+'Pivot_sourcedata_K&amp;M_Water'!CC69</f>
        <v>0</v>
      </c>
      <c r="CD69" s="54">
        <f>Pivot_sourcedata_Test_Water!CD69+'Pivot_sourcedata_K&amp;M_Water'!CD69</f>
        <v>0</v>
      </c>
      <c r="CE69" s="54">
        <f>Pivot_sourcedata_Test_Water!CE69+'Pivot_sourcedata_K&amp;M_Water'!CE69</f>
        <v>0</v>
      </c>
      <c r="CF69" s="54">
        <f>Pivot_sourcedata_Test_Water!CF69+'Pivot_sourcedata_K&amp;M_Water'!CF69</f>
        <v>0</v>
      </c>
      <c r="CG69" s="54">
        <f>Pivot_sourcedata_Test_Water!CG69+'Pivot_sourcedata_K&amp;M_Water'!CG69</f>
        <v>0</v>
      </c>
      <c r="CH69" s="54">
        <f>Pivot_sourcedata_Test_Water!CH69+'Pivot_sourcedata_K&amp;M_Water'!CH69</f>
        <v>0</v>
      </c>
      <c r="CI69" s="54">
        <f>Pivot_sourcedata_Test_Water!CI69+'Pivot_sourcedata_K&amp;M_Water'!CI69</f>
        <v>0</v>
      </c>
      <c r="CJ69" s="54">
        <f>Pivot_sourcedata_Test_Water!CJ69+'Pivot_sourcedata_K&amp;M_Water'!CJ69</f>
        <v>0</v>
      </c>
      <c r="CK69" s="54">
        <f>Pivot_sourcedata_Test_Water!CK69+'Pivot_sourcedata_K&amp;M_Water'!CK69</f>
        <v>0</v>
      </c>
      <c r="CL69" s="54">
        <f>Pivot_sourcedata_Test_Water!CL69+'Pivot_sourcedata_K&amp;M_Water'!CL69</f>
        <v>0</v>
      </c>
      <c r="CM69" s="54">
        <f>Pivot_sourcedata_Test_Water!CM69+'Pivot_sourcedata_K&amp;M_Water'!CM69</f>
        <v>0</v>
      </c>
      <c r="CN69" s="54">
        <f>Pivot_sourcedata_Test_Water!CN69+'Pivot_sourcedata_K&amp;M_Water'!CN69</f>
        <v>0</v>
      </c>
      <c r="CO69" s="54">
        <f>Pivot_sourcedata_Test_Water!CO69+'Pivot_sourcedata_K&amp;M_Water'!CO69</f>
        <v>0</v>
      </c>
      <c r="CP69" s="54">
        <f>Pivot_sourcedata_Test_Water!CP69+'Pivot_sourcedata_K&amp;M_Water'!CP69</f>
        <v>0</v>
      </c>
      <c r="CQ69" s="54">
        <f>Pivot_sourcedata_Test_Water!CQ69+'Pivot_sourcedata_K&amp;M_Water'!CQ69</f>
        <v>0</v>
      </c>
      <c r="CR69" s="54">
        <f>Pivot_sourcedata_Test_Water!CR69+'Pivot_sourcedata_K&amp;M_Water'!CR69</f>
        <v>0</v>
      </c>
      <c r="CS69" s="54">
        <f>Pivot_sourcedata_Test_Water!CS69+'Pivot_sourcedata_K&amp;M_Water'!CS69</f>
        <v>0</v>
      </c>
      <c r="CT69" s="54">
        <f>Pivot_sourcedata_Test_Water!CT69+'Pivot_sourcedata_K&amp;M_Water'!CT69</f>
        <v>0</v>
      </c>
      <c r="CU69" s="54">
        <f>Pivot_sourcedata_Test_Water!CU69+'Pivot_sourcedata_K&amp;M_Water'!CU69</f>
        <v>0</v>
      </c>
      <c r="CV69" s="54">
        <f>Pivot_sourcedata_Test_Water!CV69+'Pivot_sourcedata_K&amp;M_Water'!CV69</f>
        <v>0</v>
      </c>
      <c r="CW69" s="54">
        <f>Pivot_sourcedata_Test_Water!CW69+'Pivot_sourcedata_K&amp;M_Water'!CW69</f>
        <v>0</v>
      </c>
      <c r="CX69" s="54">
        <f>Pivot_sourcedata_Test_Water!CX69+'Pivot_sourcedata_K&amp;M_Water'!CX69</f>
        <v>0</v>
      </c>
      <c r="CY69" s="54">
        <f>Pivot_sourcedata_Test_Water!CY69+'Pivot_sourcedata_K&amp;M_Water'!CY69</f>
        <v>0</v>
      </c>
      <c r="CZ69" s="54">
        <f>Pivot_sourcedata_Test_Water!CZ69+'Pivot_sourcedata_K&amp;M_Water'!CZ69</f>
        <v>0</v>
      </c>
      <c r="DA69" s="54">
        <f>Pivot_sourcedata_Test_Water!DA69+'Pivot_sourcedata_K&amp;M_Water'!DA69</f>
        <v>0</v>
      </c>
      <c r="DB69" s="323">
        <f t="shared" si="0"/>
        <v>148360.13</v>
      </c>
    </row>
    <row r="70" spans="1:106" x14ac:dyDescent="0.25">
      <c r="A70" s="106">
        <v>62</v>
      </c>
      <c r="B70" s="107">
        <v>6125</v>
      </c>
      <c r="C70" s="106" t="s">
        <v>242</v>
      </c>
      <c r="D70" s="54">
        <f>Pivot_sourcedata_Test_Water!D70+'Pivot_sourcedata_K&amp;M_Water'!D70</f>
        <v>0</v>
      </c>
      <c r="E70" s="54">
        <f>Pivot_sourcedata_Test_Water!E70+'Pivot_sourcedata_K&amp;M_Water'!E70</f>
        <v>0</v>
      </c>
      <c r="F70" s="54">
        <f>Pivot_sourcedata_Test_Water!F70+'Pivot_sourcedata_K&amp;M_Water'!F70</f>
        <v>0</v>
      </c>
      <c r="G70" s="54">
        <f>Pivot_sourcedata_Test_Water!G70+'Pivot_sourcedata_K&amp;M_Water'!G70</f>
        <v>0</v>
      </c>
      <c r="H70" s="54">
        <f>Pivot_sourcedata_Test_Water!H70+'Pivot_sourcedata_K&amp;M_Water'!H70</f>
        <v>0</v>
      </c>
      <c r="I70" s="54">
        <f>Pivot_sourcedata_Test_Water!I70+'Pivot_sourcedata_K&amp;M_Water'!I70</f>
        <v>0</v>
      </c>
      <c r="J70" s="54">
        <f>Pivot_sourcedata_Test_Water!J70+'Pivot_sourcedata_K&amp;M_Water'!J70</f>
        <v>0</v>
      </c>
      <c r="K70" s="54">
        <f>Pivot_sourcedata_Test_Water!K70+'Pivot_sourcedata_K&amp;M_Water'!K70</f>
        <v>0</v>
      </c>
      <c r="L70" s="54">
        <f>Pivot_sourcedata_Test_Water!L70+'Pivot_sourcedata_K&amp;M_Water'!L70</f>
        <v>0</v>
      </c>
      <c r="M70" s="54">
        <f>Pivot_sourcedata_Test_Water!M70+'Pivot_sourcedata_K&amp;M_Water'!M70</f>
        <v>0</v>
      </c>
      <c r="N70" s="54">
        <f>Pivot_sourcedata_Test_Water!N70+'Pivot_sourcedata_K&amp;M_Water'!N70</f>
        <v>0</v>
      </c>
      <c r="O70" s="54">
        <f>Pivot_sourcedata_Test_Water!O70+'Pivot_sourcedata_K&amp;M_Water'!O70</f>
        <v>0</v>
      </c>
      <c r="P70" s="54">
        <f>Pivot_sourcedata_Test_Water!P70+'Pivot_sourcedata_K&amp;M_Water'!P70</f>
        <v>0</v>
      </c>
      <c r="Q70" s="54">
        <f>Pivot_sourcedata_Test_Water!Q70+'Pivot_sourcedata_K&amp;M_Water'!Q70</f>
        <v>0</v>
      </c>
      <c r="R70" s="54">
        <f>Pivot_sourcedata_Test_Water!R70+'Pivot_sourcedata_K&amp;M_Water'!R70</f>
        <v>0</v>
      </c>
      <c r="S70" s="54">
        <f>Pivot_sourcedata_Test_Water!S70+'Pivot_sourcedata_K&amp;M_Water'!S70</f>
        <v>0</v>
      </c>
      <c r="T70" s="54">
        <f>Pivot_sourcedata_Test_Water!T70+'Pivot_sourcedata_K&amp;M_Water'!T70</f>
        <v>0</v>
      </c>
      <c r="U70" s="54">
        <f>Pivot_sourcedata_Test_Water!U70+'Pivot_sourcedata_K&amp;M_Water'!U70</f>
        <v>0</v>
      </c>
      <c r="V70" s="54">
        <f>Pivot_sourcedata_Test_Water!V70+'Pivot_sourcedata_K&amp;M_Water'!V70</f>
        <v>0</v>
      </c>
      <c r="W70" s="54">
        <f>Pivot_sourcedata_Test_Water!W70+'Pivot_sourcedata_K&amp;M_Water'!W70</f>
        <v>0</v>
      </c>
      <c r="X70" s="54">
        <f>Pivot_sourcedata_Test_Water!X70+'Pivot_sourcedata_K&amp;M_Water'!X70</f>
        <v>0</v>
      </c>
      <c r="Y70" s="54">
        <f>Pivot_sourcedata_Test_Water!Y70+'Pivot_sourcedata_K&amp;M_Water'!Y70</f>
        <v>0</v>
      </c>
      <c r="Z70" s="54">
        <f>Pivot_sourcedata_Test_Water!Z70+'Pivot_sourcedata_K&amp;M_Water'!Z70</f>
        <v>0</v>
      </c>
      <c r="AA70" s="54">
        <f>Pivot_sourcedata_Test_Water!AA70+'Pivot_sourcedata_K&amp;M_Water'!AA70</f>
        <v>0</v>
      </c>
      <c r="AB70" s="54">
        <f>Pivot_sourcedata_Test_Water!AB70+'Pivot_sourcedata_K&amp;M_Water'!AB70</f>
        <v>0</v>
      </c>
      <c r="AC70" s="54">
        <f>Pivot_sourcedata_Test_Water!AC70+'Pivot_sourcedata_K&amp;M_Water'!AC70</f>
        <v>102</v>
      </c>
      <c r="AD70" s="54">
        <f>Pivot_sourcedata_Test_Water!AD70+'Pivot_sourcedata_K&amp;M_Water'!AD70</f>
        <v>0</v>
      </c>
      <c r="AE70" s="54">
        <f>Pivot_sourcedata_Test_Water!AE70+'Pivot_sourcedata_K&amp;M_Water'!AE70</f>
        <v>0</v>
      </c>
      <c r="AF70" s="54">
        <f>Pivot_sourcedata_Test_Water!AF70+'Pivot_sourcedata_K&amp;M_Water'!AF70</f>
        <v>0</v>
      </c>
      <c r="AG70" s="54">
        <f>Pivot_sourcedata_Test_Water!AG70+'Pivot_sourcedata_K&amp;M_Water'!AG70</f>
        <v>0</v>
      </c>
      <c r="AH70" s="54">
        <f>Pivot_sourcedata_Test_Water!AH70+'Pivot_sourcedata_K&amp;M_Water'!AH70</f>
        <v>0</v>
      </c>
      <c r="AI70" s="54">
        <f>Pivot_sourcedata_Test_Water!AI70+'Pivot_sourcedata_K&amp;M_Water'!AI70</f>
        <v>0</v>
      </c>
      <c r="AJ70" s="54">
        <f>Pivot_sourcedata_Test_Water!AJ70+'Pivot_sourcedata_K&amp;M_Water'!AJ70</f>
        <v>0</v>
      </c>
      <c r="AK70" s="54">
        <f>Pivot_sourcedata_Test_Water!AK70+'Pivot_sourcedata_K&amp;M_Water'!AK70</f>
        <v>0</v>
      </c>
      <c r="AL70" s="54">
        <f>Pivot_sourcedata_Test_Water!AL70+'Pivot_sourcedata_K&amp;M_Water'!AL70</f>
        <v>0</v>
      </c>
      <c r="AM70" s="54">
        <f>Pivot_sourcedata_Test_Water!AM70+'Pivot_sourcedata_K&amp;M_Water'!AM70</f>
        <v>0</v>
      </c>
      <c r="AN70" s="54">
        <f>Pivot_sourcedata_Test_Water!AN70+'Pivot_sourcedata_K&amp;M_Water'!AN70</f>
        <v>0</v>
      </c>
      <c r="AO70" s="54">
        <f>Pivot_sourcedata_Test_Water!AO70+'Pivot_sourcedata_K&amp;M_Water'!AO70</f>
        <v>8241.0500000000011</v>
      </c>
      <c r="AP70" s="54">
        <f>Pivot_sourcedata_Test_Water!AP70+'Pivot_sourcedata_K&amp;M_Water'!AP70</f>
        <v>0</v>
      </c>
      <c r="AQ70" s="54">
        <f>Pivot_sourcedata_Test_Water!AQ70+'Pivot_sourcedata_K&amp;M_Water'!AQ70</f>
        <v>0</v>
      </c>
      <c r="AR70" s="54">
        <f>Pivot_sourcedata_Test_Water!AR70+'Pivot_sourcedata_K&amp;M_Water'!AR70</f>
        <v>0</v>
      </c>
      <c r="AS70" s="54">
        <f>Pivot_sourcedata_Test_Water!AS70+'Pivot_sourcedata_K&amp;M_Water'!AS70</f>
        <v>0</v>
      </c>
      <c r="AT70" s="54">
        <f>Pivot_sourcedata_Test_Water!AT70+'Pivot_sourcedata_K&amp;M_Water'!AT70</f>
        <v>0</v>
      </c>
      <c r="AU70" s="54">
        <f>Pivot_sourcedata_Test_Water!AU70+'Pivot_sourcedata_K&amp;M_Water'!AU70</f>
        <v>0</v>
      </c>
      <c r="AV70" s="54">
        <f>Pivot_sourcedata_Test_Water!AV70+'Pivot_sourcedata_K&amp;M_Water'!AV70</f>
        <v>1495.03</v>
      </c>
      <c r="AW70" s="54">
        <f>Pivot_sourcedata_Test_Water!AW70+'Pivot_sourcedata_K&amp;M_Water'!AW70</f>
        <v>0</v>
      </c>
      <c r="AX70" s="54">
        <f>Pivot_sourcedata_Test_Water!AX70+'Pivot_sourcedata_K&amp;M_Water'!AX70</f>
        <v>0</v>
      </c>
      <c r="AY70" s="54">
        <f>Pivot_sourcedata_Test_Water!AY70+'Pivot_sourcedata_K&amp;M_Water'!AY70</f>
        <v>0</v>
      </c>
      <c r="AZ70" s="54">
        <f>Pivot_sourcedata_Test_Water!AZ70+'Pivot_sourcedata_K&amp;M_Water'!AZ70</f>
        <v>0</v>
      </c>
      <c r="BA70" s="54">
        <f>Pivot_sourcedata_Test_Water!BA70+'Pivot_sourcedata_K&amp;M_Water'!BA70</f>
        <v>0</v>
      </c>
      <c r="BB70" s="54">
        <f>Pivot_sourcedata_Test_Water!BB70+'Pivot_sourcedata_K&amp;M_Water'!BB70</f>
        <v>0</v>
      </c>
      <c r="BC70" s="54">
        <f>Pivot_sourcedata_Test_Water!BC70+'Pivot_sourcedata_K&amp;M_Water'!BC70</f>
        <v>0</v>
      </c>
      <c r="BD70" s="54">
        <f>Pivot_sourcedata_Test_Water!BD70+'Pivot_sourcedata_K&amp;M_Water'!BD70</f>
        <v>0</v>
      </c>
      <c r="BE70" s="54">
        <f>Pivot_sourcedata_Test_Water!BE70+'Pivot_sourcedata_K&amp;M_Water'!BE70</f>
        <v>0</v>
      </c>
      <c r="BF70" s="54">
        <f>Pivot_sourcedata_Test_Water!BF70+'Pivot_sourcedata_K&amp;M_Water'!BF70</f>
        <v>0</v>
      </c>
      <c r="BG70" s="54">
        <f>Pivot_sourcedata_Test_Water!BG70+'Pivot_sourcedata_K&amp;M_Water'!BG70</f>
        <v>7926.66</v>
      </c>
      <c r="BH70" s="54">
        <f>Pivot_sourcedata_Test_Water!BH70+'Pivot_sourcedata_K&amp;M_Water'!BH70</f>
        <v>0</v>
      </c>
      <c r="BI70" s="54">
        <f>Pivot_sourcedata_Test_Water!BI70+'Pivot_sourcedata_K&amp;M_Water'!BI70</f>
        <v>0</v>
      </c>
      <c r="BJ70" s="54">
        <f>Pivot_sourcedata_Test_Water!BJ70+'Pivot_sourcedata_K&amp;M_Water'!BJ70</f>
        <v>102</v>
      </c>
      <c r="BK70" s="54">
        <f>Pivot_sourcedata_Test_Water!BK70+'Pivot_sourcedata_K&amp;M_Water'!BK70</f>
        <v>115.19999999999999</v>
      </c>
      <c r="BL70" s="54">
        <f>Pivot_sourcedata_Test_Water!BL70+'Pivot_sourcedata_K&amp;M_Water'!BL70</f>
        <v>0</v>
      </c>
      <c r="BM70" s="54">
        <f>Pivot_sourcedata_Test_Water!BM70+'Pivot_sourcedata_K&amp;M_Water'!BM70</f>
        <v>0</v>
      </c>
      <c r="BN70" s="54">
        <f>Pivot_sourcedata_Test_Water!BN70+'Pivot_sourcedata_K&amp;M_Water'!BN70</f>
        <v>0</v>
      </c>
      <c r="BO70" s="54">
        <f>Pivot_sourcedata_Test_Water!BO70+'Pivot_sourcedata_K&amp;M_Water'!BO70</f>
        <v>0</v>
      </c>
      <c r="BP70" s="54">
        <f>Pivot_sourcedata_Test_Water!BP70+'Pivot_sourcedata_K&amp;M_Water'!BP70</f>
        <v>1132.95</v>
      </c>
      <c r="BQ70" s="54">
        <f>Pivot_sourcedata_Test_Water!BQ70+'Pivot_sourcedata_K&amp;M_Water'!BQ70</f>
        <v>0</v>
      </c>
      <c r="BR70" s="54">
        <f>Pivot_sourcedata_Test_Water!BR70+'Pivot_sourcedata_K&amp;M_Water'!BR70</f>
        <v>0</v>
      </c>
      <c r="BS70" s="54">
        <f>Pivot_sourcedata_Test_Water!BS70+'Pivot_sourcedata_K&amp;M_Water'!BS70</f>
        <v>204</v>
      </c>
      <c r="BT70" s="54">
        <f>Pivot_sourcedata_Test_Water!BT70+'Pivot_sourcedata_K&amp;M_Water'!BT70</f>
        <v>0</v>
      </c>
      <c r="BU70" s="54">
        <f>Pivot_sourcedata_Test_Water!BU70+'Pivot_sourcedata_K&amp;M_Water'!BU70</f>
        <v>0</v>
      </c>
      <c r="BV70" s="54">
        <f>Pivot_sourcedata_Test_Water!BV70+'Pivot_sourcedata_K&amp;M_Water'!BV70</f>
        <v>0</v>
      </c>
      <c r="BW70" s="54">
        <f>Pivot_sourcedata_Test_Water!BW70+'Pivot_sourcedata_K&amp;M_Water'!BW70</f>
        <v>0</v>
      </c>
      <c r="BX70" s="54">
        <f>Pivot_sourcedata_Test_Water!BX70+'Pivot_sourcedata_K&amp;M_Water'!BX70</f>
        <v>0</v>
      </c>
      <c r="BY70" s="54">
        <f>Pivot_sourcedata_Test_Water!BY70+'Pivot_sourcedata_K&amp;M_Water'!BY70</f>
        <v>0</v>
      </c>
      <c r="BZ70" s="54">
        <f>Pivot_sourcedata_Test_Water!BZ70+'Pivot_sourcedata_K&amp;M_Water'!BZ70</f>
        <v>0</v>
      </c>
      <c r="CA70" s="54">
        <f>Pivot_sourcedata_Test_Water!CA70+'Pivot_sourcedata_K&amp;M_Water'!CA70</f>
        <v>0</v>
      </c>
      <c r="CB70" s="54">
        <f>Pivot_sourcedata_Test_Water!CB70+'Pivot_sourcedata_K&amp;M_Water'!CB70</f>
        <v>160</v>
      </c>
      <c r="CC70" s="54">
        <f>Pivot_sourcedata_Test_Water!CC70+'Pivot_sourcedata_K&amp;M_Water'!CC70</f>
        <v>0</v>
      </c>
      <c r="CD70" s="54">
        <f>Pivot_sourcedata_Test_Water!CD70+'Pivot_sourcedata_K&amp;M_Water'!CD70</f>
        <v>0</v>
      </c>
      <c r="CE70" s="54">
        <f>Pivot_sourcedata_Test_Water!CE70+'Pivot_sourcedata_K&amp;M_Water'!CE70</f>
        <v>0</v>
      </c>
      <c r="CF70" s="54">
        <f>Pivot_sourcedata_Test_Water!CF70+'Pivot_sourcedata_K&amp;M_Water'!CF70</f>
        <v>0</v>
      </c>
      <c r="CG70" s="54">
        <f>Pivot_sourcedata_Test_Water!CG70+'Pivot_sourcedata_K&amp;M_Water'!CG70</f>
        <v>0</v>
      </c>
      <c r="CH70" s="54">
        <f>Pivot_sourcedata_Test_Water!CH70+'Pivot_sourcedata_K&amp;M_Water'!CH70</f>
        <v>0</v>
      </c>
      <c r="CI70" s="54">
        <f>Pivot_sourcedata_Test_Water!CI70+'Pivot_sourcedata_K&amp;M_Water'!CI70</f>
        <v>0</v>
      </c>
      <c r="CJ70" s="54">
        <f>Pivot_sourcedata_Test_Water!CJ70+'Pivot_sourcedata_K&amp;M_Water'!CJ70</f>
        <v>0</v>
      </c>
      <c r="CK70" s="54">
        <f>Pivot_sourcedata_Test_Water!CK70+'Pivot_sourcedata_K&amp;M_Water'!CK70</f>
        <v>0</v>
      </c>
      <c r="CL70" s="54">
        <f>Pivot_sourcedata_Test_Water!CL70+'Pivot_sourcedata_K&amp;M_Water'!CL70</f>
        <v>0</v>
      </c>
      <c r="CM70" s="54">
        <f>Pivot_sourcedata_Test_Water!CM70+'Pivot_sourcedata_K&amp;M_Water'!CM70</f>
        <v>0</v>
      </c>
      <c r="CN70" s="54">
        <f>Pivot_sourcedata_Test_Water!CN70+'Pivot_sourcedata_K&amp;M_Water'!CN70</f>
        <v>0</v>
      </c>
      <c r="CO70" s="54">
        <f>Pivot_sourcedata_Test_Water!CO70+'Pivot_sourcedata_K&amp;M_Water'!CO70</f>
        <v>0</v>
      </c>
      <c r="CP70" s="54">
        <f>Pivot_sourcedata_Test_Water!CP70+'Pivot_sourcedata_K&amp;M_Water'!CP70</f>
        <v>0</v>
      </c>
      <c r="CQ70" s="54">
        <f>Pivot_sourcedata_Test_Water!CQ70+'Pivot_sourcedata_K&amp;M_Water'!CQ70</f>
        <v>0</v>
      </c>
      <c r="CR70" s="54">
        <f>Pivot_sourcedata_Test_Water!CR70+'Pivot_sourcedata_K&amp;M_Water'!CR70</f>
        <v>0</v>
      </c>
      <c r="CS70" s="54">
        <f>Pivot_sourcedata_Test_Water!CS70+'Pivot_sourcedata_K&amp;M_Water'!CS70</f>
        <v>0</v>
      </c>
      <c r="CT70" s="54">
        <f>Pivot_sourcedata_Test_Water!CT70+'Pivot_sourcedata_K&amp;M_Water'!CT70</f>
        <v>0</v>
      </c>
      <c r="CU70" s="54">
        <f>Pivot_sourcedata_Test_Water!CU70+'Pivot_sourcedata_K&amp;M_Water'!CU70</f>
        <v>0</v>
      </c>
      <c r="CV70" s="54">
        <f>Pivot_sourcedata_Test_Water!CV70+'Pivot_sourcedata_K&amp;M_Water'!CV70</f>
        <v>0</v>
      </c>
      <c r="CW70" s="54">
        <f>Pivot_sourcedata_Test_Water!CW70+'Pivot_sourcedata_K&amp;M_Water'!CW70</f>
        <v>0</v>
      </c>
      <c r="CX70" s="54">
        <f>Pivot_sourcedata_Test_Water!CX70+'Pivot_sourcedata_K&amp;M_Water'!CX70</f>
        <v>0</v>
      </c>
      <c r="CY70" s="54">
        <f>Pivot_sourcedata_Test_Water!CY70+'Pivot_sourcedata_K&amp;M_Water'!CY70</f>
        <v>0</v>
      </c>
      <c r="CZ70" s="54">
        <f>Pivot_sourcedata_Test_Water!CZ70+'Pivot_sourcedata_K&amp;M_Water'!CZ70</f>
        <v>0</v>
      </c>
      <c r="DA70" s="54">
        <f>Pivot_sourcedata_Test_Water!DA70+'Pivot_sourcedata_K&amp;M_Water'!DA70</f>
        <v>0</v>
      </c>
      <c r="DB70" s="323">
        <f t="shared" si="0"/>
        <v>19478.890000000003</v>
      </c>
    </row>
    <row r="71" spans="1:106" x14ac:dyDescent="0.25">
      <c r="A71" s="106">
        <v>63</v>
      </c>
      <c r="B71" s="107">
        <v>6126</v>
      </c>
      <c r="C71" s="106" t="s">
        <v>243</v>
      </c>
      <c r="D71" s="54">
        <f>Pivot_sourcedata_Test_Water!D71+'Pivot_sourcedata_K&amp;M_Water'!D71</f>
        <v>0</v>
      </c>
      <c r="E71" s="54">
        <f>Pivot_sourcedata_Test_Water!E71+'Pivot_sourcedata_K&amp;M_Water'!E71</f>
        <v>0</v>
      </c>
      <c r="F71" s="54">
        <f>Pivot_sourcedata_Test_Water!F71+'Pivot_sourcedata_K&amp;M_Water'!F71</f>
        <v>0</v>
      </c>
      <c r="G71" s="54">
        <f>Pivot_sourcedata_Test_Water!G71+'Pivot_sourcedata_K&amp;M_Water'!G71</f>
        <v>0</v>
      </c>
      <c r="H71" s="54">
        <f>Pivot_sourcedata_Test_Water!H71+'Pivot_sourcedata_K&amp;M_Water'!H71</f>
        <v>0</v>
      </c>
      <c r="I71" s="54">
        <f>Pivot_sourcedata_Test_Water!I71+'Pivot_sourcedata_K&amp;M_Water'!I71</f>
        <v>0</v>
      </c>
      <c r="J71" s="54">
        <f>Pivot_sourcedata_Test_Water!J71+'Pivot_sourcedata_K&amp;M_Water'!J71</f>
        <v>0</v>
      </c>
      <c r="K71" s="54">
        <f>Pivot_sourcedata_Test_Water!K71+'Pivot_sourcedata_K&amp;M_Water'!K71</f>
        <v>310.45999999999998</v>
      </c>
      <c r="L71" s="54">
        <f>Pivot_sourcedata_Test_Water!L71+'Pivot_sourcedata_K&amp;M_Water'!L71</f>
        <v>0</v>
      </c>
      <c r="M71" s="54">
        <f>Pivot_sourcedata_Test_Water!M71+'Pivot_sourcedata_K&amp;M_Water'!M71</f>
        <v>0</v>
      </c>
      <c r="N71" s="54">
        <f>Pivot_sourcedata_Test_Water!N71+'Pivot_sourcedata_K&amp;M_Water'!N71</f>
        <v>1823.7599999999993</v>
      </c>
      <c r="O71" s="54">
        <f>Pivot_sourcedata_Test_Water!O71+'Pivot_sourcedata_K&amp;M_Water'!O71</f>
        <v>779.61</v>
      </c>
      <c r="P71" s="54">
        <f>Pivot_sourcedata_Test_Water!P71+'Pivot_sourcedata_K&amp;M_Water'!P71</f>
        <v>0</v>
      </c>
      <c r="Q71" s="54">
        <f>Pivot_sourcedata_Test_Water!Q71+'Pivot_sourcedata_K&amp;M_Water'!Q71</f>
        <v>0</v>
      </c>
      <c r="R71" s="54">
        <f>Pivot_sourcedata_Test_Water!R71+'Pivot_sourcedata_K&amp;M_Water'!R71</f>
        <v>0</v>
      </c>
      <c r="S71" s="54">
        <f>Pivot_sourcedata_Test_Water!S71+'Pivot_sourcedata_K&amp;M_Water'!S71</f>
        <v>0</v>
      </c>
      <c r="T71" s="54">
        <f>Pivot_sourcedata_Test_Water!T71+'Pivot_sourcedata_K&amp;M_Water'!T71</f>
        <v>0</v>
      </c>
      <c r="U71" s="54">
        <f>Pivot_sourcedata_Test_Water!U71+'Pivot_sourcedata_K&amp;M_Water'!U71</f>
        <v>0</v>
      </c>
      <c r="V71" s="54">
        <f>Pivot_sourcedata_Test_Water!V71+'Pivot_sourcedata_K&amp;M_Water'!V71</f>
        <v>0</v>
      </c>
      <c r="W71" s="54">
        <f>Pivot_sourcedata_Test_Water!W71+'Pivot_sourcedata_K&amp;M_Water'!W71</f>
        <v>0</v>
      </c>
      <c r="X71" s="54">
        <f>Pivot_sourcedata_Test_Water!X71+'Pivot_sourcedata_K&amp;M_Water'!X71</f>
        <v>0</v>
      </c>
      <c r="Y71" s="54">
        <f>Pivot_sourcedata_Test_Water!Y71+'Pivot_sourcedata_K&amp;M_Water'!Y71</f>
        <v>0</v>
      </c>
      <c r="Z71" s="54">
        <f>Pivot_sourcedata_Test_Water!Z71+'Pivot_sourcedata_K&amp;M_Water'!Z71</f>
        <v>0</v>
      </c>
      <c r="AA71" s="54">
        <f>Pivot_sourcedata_Test_Water!AA71+'Pivot_sourcedata_K&amp;M_Water'!AA71</f>
        <v>0</v>
      </c>
      <c r="AB71" s="54">
        <f>Pivot_sourcedata_Test_Water!AB71+'Pivot_sourcedata_K&amp;M_Water'!AB71</f>
        <v>12513.000000000002</v>
      </c>
      <c r="AC71" s="54">
        <f>Pivot_sourcedata_Test_Water!AC71+'Pivot_sourcedata_K&amp;M_Water'!AC71</f>
        <v>0</v>
      </c>
      <c r="AD71" s="54">
        <f>Pivot_sourcedata_Test_Water!AD71+'Pivot_sourcedata_K&amp;M_Water'!AD71</f>
        <v>0</v>
      </c>
      <c r="AE71" s="54">
        <f>Pivot_sourcedata_Test_Water!AE71+'Pivot_sourcedata_K&amp;M_Water'!AE71</f>
        <v>0</v>
      </c>
      <c r="AF71" s="54">
        <f>Pivot_sourcedata_Test_Water!AF71+'Pivot_sourcedata_K&amp;M_Water'!AF71</f>
        <v>0</v>
      </c>
      <c r="AG71" s="54">
        <f>Pivot_sourcedata_Test_Water!AG71+'Pivot_sourcedata_K&amp;M_Water'!AG71</f>
        <v>0</v>
      </c>
      <c r="AH71" s="54">
        <f>Pivot_sourcedata_Test_Water!AH71+'Pivot_sourcedata_K&amp;M_Water'!AH71</f>
        <v>0</v>
      </c>
      <c r="AI71" s="54">
        <f>Pivot_sourcedata_Test_Water!AI71+'Pivot_sourcedata_K&amp;M_Water'!AI71</f>
        <v>0</v>
      </c>
      <c r="AJ71" s="54">
        <f>Pivot_sourcedata_Test_Water!AJ71+'Pivot_sourcedata_K&amp;M_Water'!AJ71</f>
        <v>0</v>
      </c>
      <c r="AK71" s="54">
        <f>Pivot_sourcedata_Test_Water!AK71+'Pivot_sourcedata_K&amp;M_Water'!AK71</f>
        <v>0</v>
      </c>
      <c r="AL71" s="54">
        <f>Pivot_sourcedata_Test_Water!AL71+'Pivot_sourcedata_K&amp;M_Water'!AL71</f>
        <v>0</v>
      </c>
      <c r="AM71" s="54">
        <f>Pivot_sourcedata_Test_Water!AM71+'Pivot_sourcedata_K&amp;M_Water'!AM71</f>
        <v>153</v>
      </c>
      <c r="AN71" s="54">
        <f>Pivot_sourcedata_Test_Water!AN71+'Pivot_sourcedata_K&amp;M_Water'!AN71</f>
        <v>0</v>
      </c>
      <c r="AO71" s="54">
        <f>Pivot_sourcedata_Test_Water!AO71+'Pivot_sourcedata_K&amp;M_Water'!AO71</f>
        <v>0</v>
      </c>
      <c r="AP71" s="54">
        <f>Pivot_sourcedata_Test_Water!AP71+'Pivot_sourcedata_K&amp;M_Water'!AP71</f>
        <v>0</v>
      </c>
      <c r="AQ71" s="54">
        <f>Pivot_sourcedata_Test_Water!AQ71+'Pivot_sourcedata_K&amp;M_Water'!AQ71</f>
        <v>0</v>
      </c>
      <c r="AR71" s="54">
        <f>Pivot_sourcedata_Test_Water!AR71+'Pivot_sourcedata_K&amp;M_Water'!AR71</f>
        <v>0</v>
      </c>
      <c r="AS71" s="54">
        <f>Pivot_sourcedata_Test_Water!AS71+'Pivot_sourcedata_K&amp;M_Water'!AS71</f>
        <v>0</v>
      </c>
      <c r="AT71" s="54">
        <f>Pivot_sourcedata_Test_Water!AT71+'Pivot_sourcedata_K&amp;M_Water'!AT71</f>
        <v>0</v>
      </c>
      <c r="AU71" s="54">
        <f>Pivot_sourcedata_Test_Water!AU71+'Pivot_sourcedata_K&amp;M_Water'!AU71</f>
        <v>400</v>
      </c>
      <c r="AV71" s="54">
        <f>Pivot_sourcedata_Test_Water!AV71+'Pivot_sourcedata_K&amp;M_Water'!AV71</f>
        <v>0</v>
      </c>
      <c r="AW71" s="54">
        <f>Pivot_sourcedata_Test_Water!AW71+'Pivot_sourcedata_K&amp;M_Water'!AW71</f>
        <v>0</v>
      </c>
      <c r="AX71" s="54">
        <f>Pivot_sourcedata_Test_Water!AX71+'Pivot_sourcedata_K&amp;M_Water'!AX71</f>
        <v>0</v>
      </c>
      <c r="AY71" s="54">
        <f>Pivot_sourcedata_Test_Water!AY71+'Pivot_sourcedata_K&amp;M_Water'!AY71</f>
        <v>764.45</v>
      </c>
      <c r="AZ71" s="54">
        <f>Pivot_sourcedata_Test_Water!AZ71+'Pivot_sourcedata_K&amp;M_Water'!AZ71</f>
        <v>0</v>
      </c>
      <c r="BA71" s="54">
        <f>Pivot_sourcedata_Test_Water!BA71+'Pivot_sourcedata_K&amp;M_Water'!BA71</f>
        <v>0</v>
      </c>
      <c r="BB71" s="54">
        <f>Pivot_sourcedata_Test_Water!BB71+'Pivot_sourcedata_K&amp;M_Water'!BB71</f>
        <v>0</v>
      </c>
      <c r="BC71" s="54">
        <f>Pivot_sourcedata_Test_Water!BC71+'Pivot_sourcedata_K&amp;M_Water'!BC71</f>
        <v>0</v>
      </c>
      <c r="BD71" s="54">
        <f>Pivot_sourcedata_Test_Water!BD71+'Pivot_sourcedata_K&amp;M_Water'!BD71</f>
        <v>0</v>
      </c>
      <c r="BE71" s="54">
        <f>Pivot_sourcedata_Test_Water!BE71+'Pivot_sourcedata_K&amp;M_Water'!BE71</f>
        <v>0</v>
      </c>
      <c r="BF71" s="54">
        <f>Pivot_sourcedata_Test_Water!BF71+'Pivot_sourcedata_K&amp;M_Water'!BF71</f>
        <v>2251.5699999999997</v>
      </c>
      <c r="BG71" s="54">
        <f>Pivot_sourcedata_Test_Water!BG71+'Pivot_sourcedata_K&amp;M_Water'!BG71</f>
        <v>0</v>
      </c>
      <c r="BH71" s="54">
        <f>Pivot_sourcedata_Test_Water!BH71+'Pivot_sourcedata_K&amp;M_Water'!BH71</f>
        <v>0</v>
      </c>
      <c r="BI71" s="54">
        <f>Pivot_sourcedata_Test_Water!BI71+'Pivot_sourcedata_K&amp;M_Water'!BI71</f>
        <v>0</v>
      </c>
      <c r="BJ71" s="54">
        <f>Pivot_sourcedata_Test_Water!BJ71+'Pivot_sourcedata_K&amp;M_Water'!BJ71</f>
        <v>0</v>
      </c>
      <c r="BK71" s="54">
        <f>Pivot_sourcedata_Test_Water!BK71+'Pivot_sourcedata_K&amp;M_Water'!BK71</f>
        <v>3030.2</v>
      </c>
      <c r="BL71" s="54">
        <f>Pivot_sourcedata_Test_Water!BL71+'Pivot_sourcedata_K&amp;M_Water'!BL71</f>
        <v>0</v>
      </c>
      <c r="BM71" s="54">
        <f>Pivot_sourcedata_Test_Water!BM71+'Pivot_sourcedata_K&amp;M_Water'!BM71</f>
        <v>0</v>
      </c>
      <c r="BN71" s="54">
        <f>Pivot_sourcedata_Test_Water!BN71+'Pivot_sourcedata_K&amp;M_Water'!BN71</f>
        <v>0</v>
      </c>
      <c r="BO71" s="54">
        <f>Pivot_sourcedata_Test_Water!BO71+'Pivot_sourcedata_K&amp;M_Water'!BO71</f>
        <v>0</v>
      </c>
      <c r="BP71" s="54">
        <f>Pivot_sourcedata_Test_Water!BP71+'Pivot_sourcedata_K&amp;M_Water'!BP71</f>
        <v>0</v>
      </c>
      <c r="BQ71" s="54">
        <f>Pivot_sourcedata_Test_Water!BQ71+'Pivot_sourcedata_K&amp;M_Water'!BQ71</f>
        <v>0</v>
      </c>
      <c r="BR71" s="54">
        <f>Pivot_sourcedata_Test_Water!BR71+'Pivot_sourcedata_K&amp;M_Water'!BR71</f>
        <v>0</v>
      </c>
      <c r="BS71" s="54">
        <f>Pivot_sourcedata_Test_Water!BS71+'Pivot_sourcedata_K&amp;M_Water'!BS71</f>
        <v>0</v>
      </c>
      <c r="BT71" s="54">
        <f>Pivot_sourcedata_Test_Water!BT71+'Pivot_sourcedata_K&amp;M_Water'!BT71</f>
        <v>0</v>
      </c>
      <c r="BU71" s="54">
        <f>Pivot_sourcedata_Test_Water!BU71+'Pivot_sourcedata_K&amp;M_Water'!BU71</f>
        <v>0</v>
      </c>
      <c r="BV71" s="54">
        <f>Pivot_sourcedata_Test_Water!BV71+'Pivot_sourcedata_K&amp;M_Water'!BV71</f>
        <v>0</v>
      </c>
      <c r="BW71" s="54">
        <f>Pivot_sourcedata_Test_Water!BW71+'Pivot_sourcedata_K&amp;M_Water'!BW71</f>
        <v>0</v>
      </c>
      <c r="BX71" s="54">
        <f>Pivot_sourcedata_Test_Water!BX71+'Pivot_sourcedata_K&amp;M_Water'!BX71</f>
        <v>0</v>
      </c>
      <c r="BY71" s="54">
        <f>Pivot_sourcedata_Test_Water!BY71+'Pivot_sourcedata_K&amp;M_Water'!BY71</f>
        <v>0</v>
      </c>
      <c r="BZ71" s="54">
        <f>Pivot_sourcedata_Test_Water!BZ71+'Pivot_sourcedata_K&amp;M_Water'!BZ71</f>
        <v>0</v>
      </c>
      <c r="CA71" s="54">
        <f>Pivot_sourcedata_Test_Water!CA71+'Pivot_sourcedata_K&amp;M_Water'!CA71</f>
        <v>0</v>
      </c>
      <c r="CB71" s="54">
        <f>Pivot_sourcedata_Test_Water!CB71+'Pivot_sourcedata_K&amp;M_Water'!CB71</f>
        <v>0</v>
      </c>
      <c r="CC71" s="54">
        <f>Pivot_sourcedata_Test_Water!CC71+'Pivot_sourcedata_K&amp;M_Water'!CC71</f>
        <v>0</v>
      </c>
      <c r="CD71" s="54">
        <f>Pivot_sourcedata_Test_Water!CD71+'Pivot_sourcedata_K&amp;M_Water'!CD71</f>
        <v>0</v>
      </c>
      <c r="CE71" s="54">
        <f>Pivot_sourcedata_Test_Water!CE71+'Pivot_sourcedata_K&amp;M_Water'!CE71</f>
        <v>0</v>
      </c>
      <c r="CF71" s="54">
        <f>Pivot_sourcedata_Test_Water!CF71+'Pivot_sourcedata_K&amp;M_Water'!CF71</f>
        <v>0</v>
      </c>
      <c r="CG71" s="54">
        <f>Pivot_sourcedata_Test_Water!CG71+'Pivot_sourcedata_K&amp;M_Water'!CG71</f>
        <v>0</v>
      </c>
      <c r="CH71" s="54">
        <f>Pivot_sourcedata_Test_Water!CH71+'Pivot_sourcedata_K&amp;M_Water'!CH71</f>
        <v>0</v>
      </c>
      <c r="CI71" s="54">
        <f>Pivot_sourcedata_Test_Water!CI71+'Pivot_sourcedata_K&amp;M_Water'!CI71</f>
        <v>0</v>
      </c>
      <c r="CJ71" s="54">
        <f>Pivot_sourcedata_Test_Water!CJ71+'Pivot_sourcedata_K&amp;M_Water'!CJ71</f>
        <v>0</v>
      </c>
      <c r="CK71" s="54">
        <f>Pivot_sourcedata_Test_Water!CK71+'Pivot_sourcedata_K&amp;M_Water'!CK71</f>
        <v>0</v>
      </c>
      <c r="CL71" s="54">
        <f>Pivot_sourcedata_Test_Water!CL71+'Pivot_sourcedata_K&amp;M_Water'!CL71</f>
        <v>0</v>
      </c>
      <c r="CM71" s="54">
        <f>Pivot_sourcedata_Test_Water!CM71+'Pivot_sourcedata_K&amp;M_Water'!CM71</f>
        <v>0</v>
      </c>
      <c r="CN71" s="54">
        <f>Pivot_sourcedata_Test_Water!CN71+'Pivot_sourcedata_K&amp;M_Water'!CN71</f>
        <v>0</v>
      </c>
      <c r="CO71" s="54">
        <f>Pivot_sourcedata_Test_Water!CO71+'Pivot_sourcedata_K&amp;M_Water'!CO71</f>
        <v>0</v>
      </c>
      <c r="CP71" s="54">
        <f>Pivot_sourcedata_Test_Water!CP71+'Pivot_sourcedata_K&amp;M_Water'!CP71</f>
        <v>0</v>
      </c>
      <c r="CQ71" s="54">
        <f>Pivot_sourcedata_Test_Water!CQ71+'Pivot_sourcedata_K&amp;M_Water'!CQ71</f>
        <v>0</v>
      </c>
      <c r="CR71" s="54">
        <f>Pivot_sourcedata_Test_Water!CR71+'Pivot_sourcedata_K&amp;M_Water'!CR71</f>
        <v>0</v>
      </c>
      <c r="CS71" s="54">
        <f>Pivot_sourcedata_Test_Water!CS71+'Pivot_sourcedata_K&amp;M_Water'!CS71</f>
        <v>0</v>
      </c>
      <c r="CT71" s="54">
        <f>Pivot_sourcedata_Test_Water!CT71+'Pivot_sourcedata_K&amp;M_Water'!CT71</f>
        <v>0</v>
      </c>
      <c r="CU71" s="54">
        <f>Pivot_sourcedata_Test_Water!CU71+'Pivot_sourcedata_K&amp;M_Water'!CU71</f>
        <v>0</v>
      </c>
      <c r="CV71" s="54">
        <f>Pivot_sourcedata_Test_Water!CV71+'Pivot_sourcedata_K&amp;M_Water'!CV71</f>
        <v>0</v>
      </c>
      <c r="CW71" s="54">
        <f>Pivot_sourcedata_Test_Water!CW71+'Pivot_sourcedata_K&amp;M_Water'!CW71</f>
        <v>0</v>
      </c>
      <c r="CX71" s="54">
        <f>Pivot_sourcedata_Test_Water!CX71+'Pivot_sourcedata_K&amp;M_Water'!CX71</f>
        <v>0</v>
      </c>
      <c r="CY71" s="54">
        <f>Pivot_sourcedata_Test_Water!CY71+'Pivot_sourcedata_K&amp;M_Water'!CY71</f>
        <v>0</v>
      </c>
      <c r="CZ71" s="54">
        <f>Pivot_sourcedata_Test_Water!CZ71+'Pivot_sourcedata_K&amp;M_Water'!CZ71</f>
        <v>0</v>
      </c>
      <c r="DA71" s="54">
        <f>Pivot_sourcedata_Test_Water!DA71+'Pivot_sourcedata_K&amp;M_Water'!DA71</f>
        <v>0</v>
      </c>
      <c r="DB71" s="323">
        <f t="shared" si="0"/>
        <v>22026.050000000003</v>
      </c>
    </row>
    <row r="72" spans="1:106" x14ac:dyDescent="0.25">
      <c r="A72" s="106">
        <v>64</v>
      </c>
      <c r="B72" s="107">
        <v>6132</v>
      </c>
      <c r="C72" s="106" t="s">
        <v>244</v>
      </c>
      <c r="D72" s="54">
        <f>Pivot_sourcedata_Test_Water!D72+'Pivot_sourcedata_K&amp;M_Water'!D72</f>
        <v>0</v>
      </c>
      <c r="E72" s="54">
        <f>Pivot_sourcedata_Test_Water!E72+'Pivot_sourcedata_K&amp;M_Water'!E72</f>
        <v>0</v>
      </c>
      <c r="F72" s="54">
        <f>Pivot_sourcedata_Test_Water!F72+'Pivot_sourcedata_K&amp;M_Water'!F72</f>
        <v>0</v>
      </c>
      <c r="G72" s="54">
        <f>Pivot_sourcedata_Test_Water!G72+'Pivot_sourcedata_K&amp;M_Water'!G72</f>
        <v>0</v>
      </c>
      <c r="H72" s="54">
        <f>Pivot_sourcedata_Test_Water!H72+'Pivot_sourcedata_K&amp;M_Water'!H72</f>
        <v>0</v>
      </c>
      <c r="I72" s="54">
        <f>Pivot_sourcedata_Test_Water!I72+'Pivot_sourcedata_K&amp;M_Water'!I72</f>
        <v>0</v>
      </c>
      <c r="J72" s="54">
        <f>Pivot_sourcedata_Test_Water!J72+'Pivot_sourcedata_K&amp;M_Water'!J72</f>
        <v>0</v>
      </c>
      <c r="K72" s="54">
        <f>Pivot_sourcedata_Test_Water!K72+'Pivot_sourcedata_K&amp;M_Water'!K72</f>
        <v>0</v>
      </c>
      <c r="L72" s="54">
        <f>Pivot_sourcedata_Test_Water!L72+'Pivot_sourcedata_K&amp;M_Water'!L72</f>
        <v>0</v>
      </c>
      <c r="M72" s="54">
        <f>Pivot_sourcedata_Test_Water!M72+'Pivot_sourcedata_K&amp;M_Water'!M72</f>
        <v>0</v>
      </c>
      <c r="N72" s="54">
        <f>Pivot_sourcedata_Test_Water!N72+'Pivot_sourcedata_K&amp;M_Water'!N72</f>
        <v>0</v>
      </c>
      <c r="O72" s="54">
        <f>Pivot_sourcedata_Test_Water!O72+'Pivot_sourcedata_K&amp;M_Water'!O72</f>
        <v>0</v>
      </c>
      <c r="P72" s="54">
        <f>Pivot_sourcedata_Test_Water!P72+'Pivot_sourcedata_K&amp;M_Water'!P72</f>
        <v>0</v>
      </c>
      <c r="Q72" s="54">
        <f>Pivot_sourcedata_Test_Water!Q72+'Pivot_sourcedata_K&amp;M_Water'!Q72</f>
        <v>0</v>
      </c>
      <c r="R72" s="54">
        <f>Pivot_sourcedata_Test_Water!R72+'Pivot_sourcedata_K&amp;M_Water'!R72</f>
        <v>0</v>
      </c>
      <c r="S72" s="54">
        <f>Pivot_sourcedata_Test_Water!S72+'Pivot_sourcedata_K&amp;M_Water'!S72</f>
        <v>0</v>
      </c>
      <c r="T72" s="54">
        <f>Pivot_sourcedata_Test_Water!T72+'Pivot_sourcedata_K&amp;M_Water'!T72</f>
        <v>0</v>
      </c>
      <c r="U72" s="54">
        <f>Pivot_sourcedata_Test_Water!U72+'Pivot_sourcedata_K&amp;M_Water'!U72</f>
        <v>0</v>
      </c>
      <c r="V72" s="54">
        <f>Pivot_sourcedata_Test_Water!V72+'Pivot_sourcedata_K&amp;M_Water'!V72</f>
        <v>0</v>
      </c>
      <c r="W72" s="54">
        <f>Pivot_sourcedata_Test_Water!W72+'Pivot_sourcedata_K&amp;M_Water'!W72</f>
        <v>0</v>
      </c>
      <c r="X72" s="54">
        <f>Pivot_sourcedata_Test_Water!X72+'Pivot_sourcedata_K&amp;M_Water'!X72</f>
        <v>0</v>
      </c>
      <c r="Y72" s="54">
        <f>Pivot_sourcedata_Test_Water!Y72+'Pivot_sourcedata_K&amp;M_Water'!Y72</f>
        <v>0</v>
      </c>
      <c r="Z72" s="54">
        <f>Pivot_sourcedata_Test_Water!Z72+'Pivot_sourcedata_K&amp;M_Water'!Z72</f>
        <v>0</v>
      </c>
      <c r="AA72" s="54">
        <f>Pivot_sourcedata_Test_Water!AA72+'Pivot_sourcedata_K&amp;M_Water'!AA72</f>
        <v>0</v>
      </c>
      <c r="AB72" s="54">
        <f>Pivot_sourcedata_Test_Water!AB72+'Pivot_sourcedata_K&amp;M_Water'!AB72</f>
        <v>0</v>
      </c>
      <c r="AC72" s="54">
        <f>Pivot_sourcedata_Test_Water!AC72+'Pivot_sourcedata_K&amp;M_Water'!AC72</f>
        <v>0</v>
      </c>
      <c r="AD72" s="54">
        <f>Pivot_sourcedata_Test_Water!AD72+'Pivot_sourcedata_K&amp;M_Water'!AD72</f>
        <v>0</v>
      </c>
      <c r="AE72" s="54">
        <f>Pivot_sourcedata_Test_Water!AE72+'Pivot_sourcedata_K&amp;M_Water'!AE72</f>
        <v>0</v>
      </c>
      <c r="AF72" s="54">
        <f>Pivot_sourcedata_Test_Water!AF72+'Pivot_sourcedata_K&amp;M_Water'!AF72</f>
        <v>0</v>
      </c>
      <c r="AG72" s="54">
        <f>Pivot_sourcedata_Test_Water!AG72+'Pivot_sourcedata_K&amp;M_Water'!AG72</f>
        <v>0</v>
      </c>
      <c r="AH72" s="54">
        <f>Pivot_sourcedata_Test_Water!AH72+'Pivot_sourcedata_K&amp;M_Water'!AH72</f>
        <v>0</v>
      </c>
      <c r="AI72" s="54">
        <f>Pivot_sourcedata_Test_Water!AI72+'Pivot_sourcedata_K&amp;M_Water'!AI72</f>
        <v>0</v>
      </c>
      <c r="AJ72" s="54">
        <f>Pivot_sourcedata_Test_Water!AJ72+'Pivot_sourcedata_K&amp;M_Water'!AJ72</f>
        <v>0</v>
      </c>
      <c r="AK72" s="54">
        <f>Pivot_sourcedata_Test_Water!AK72+'Pivot_sourcedata_K&amp;M_Water'!AK72</f>
        <v>0</v>
      </c>
      <c r="AL72" s="54">
        <f>Pivot_sourcedata_Test_Water!AL72+'Pivot_sourcedata_K&amp;M_Water'!AL72</f>
        <v>0</v>
      </c>
      <c r="AM72" s="54">
        <f>Pivot_sourcedata_Test_Water!AM72+'Pivot_sourcedata_K&amp;M_Water'!AM72</f>
        <v>0</v>
      </c>
      <c r="AN72" s="54">
        <f>Pivot_sourcedata_Test_Water!AN72+'Pivot_sourcedata_K&amp;M_Water'!AN72</f>
        <v>0</v>
      </c>
      <c r="AO72" s="54">
        <f>Pivot_sourcedata_Test_Water!AO72+'Pivot_sourcedata_K&amp;M_Water'!AO72</f>
        <v>0</v>
      </c>
      <c r="AP72" s="54">
        <f>Pivot_sourcedata_Test_Water!AP72+'Pivot_sourcedata_K&amp;M_Water'!AP72</f>
        <v>0</v>
      </c>
      <c r="AQ72" s="54">
        <f>Pivot_sourcedata_Test_Water!AQ72+'Pivot_sourcedata_K&amp;M_Water'!AQ72</f>
        <v>0</v>
      </c>
      <c r="AR72" s="54">
        <f>Pivot_sourcedata_Test_Water!AR72+'Pivot_sourcedata_K&amp;M_Water'!AR72</f>
        <v>0</v>
      </c>
      <c r="AS72" s="54">
        <f>Pivot_sourcedata_Test_Water!AS72+'Pivot_sourcedata_K&amp;M_Water'!AS72</f>
        <v>0</v>
      </c>
      <c r="AT72" s="54">
        <f>Pivot_sourcedata_Test_Water!AT72+'Pivot_sourcedata_K&amp;M_Water'!AT72</f>
        <v>0</v>
      </c>
      <c r="AU72" s="54">
        <f>Pivot_sourcedata_Test_Water!AU72+'Pivot_sourcedata_K&amp;M_Water'!AU72</f>
        <v>0</v>
      </c>
      <c r="AV72" s="54">
        <f>Pivot_sourcedata_Test_Water!AV72+'Pivot_sourcedata_K&amp;M_Water'!AV72</f>
        <v>0</v>
      </c>
      <c r="AW72" s="54">
        <f>Pivot_sourcedata_Test_Water!AW72+'Pivot_sourcedata_K&amp;M_Water'!AW72</f>
        <v>0</v>
      </c>
      <c r="AX72" s="54">
        <f>Pivot_sourcedata_Test_Water!AX72+'Pivot_sourcedata_K&amp;M_Water'!AX72</f>
        <v>0</v>
      </c>
      <c r="AY72" s="54">
        <f>Pivot_sourcedata_Test_Water!AY72+'Pivot_sourcedata_K&amp;M_Water'!AY72</f>
        <v>0</v>
      </c>
      <c r="AZ72" s="54">
        <f>Pivot_sourcedata_Test_Water!AZ72+'Pivot_sourcedata_K&amp;M_Water'!AZ72</f>
        <v>0</v>
      </c>
      <c r="BA72" s="54">
        <f>Pivot_sourcedata_Test_Water!BA72+'Pivot_sourcedata_K&amp;M_Water'!BA72</f>
        <v>0</v>
      </c>
      <c r="BB72" s="54">
        <f>Pivot_sourcedata_Test_Water!BB72+'Pivot_sourcedata_K&amp;M_Water'!BB72</f>
        <v>0</v>
      </c>
      <c r="BC72" s="54">
        <f>Pivot_sourcedata_Test_Water!BC72+'Pivot_sourcedata_K&amp;M_Water'!BC72</f>
        <v>0</v>
      </c>
      <c r="BD72" s="54">
        <f>Pivot_sourcedata_Test_Water!BD72+'Pivot_sourcedata_K&amp;M_Water'!BD72</f>
        <v>0</v>
      </c>
      <c r="BE72" s="54">
        <f>Pivot_sourcedata_Test_Water!BE72+'Pivot_sourcedata_K&amp;M_Water'!BE72</f>
        <v>275</v>
      </c>
      <c r="BF72" s="54">
        <f>Pivot_sourcedata_Test_Water!BF72+'Pivot_sourcedata_K&amp;M_Water'!BF72</f>
        <v>0</v>
      </c>
      <c r="BG72" s="54">
        <f>Pivot_sourcedata_Test_Water!BG72+'Pivot_sourcedata_K&amp;M_Water'!BG72</f>
        <v>385</v>
      </c>
      <c r="BH72" s="54">
        <f>Pivot_sourcedata_Test_Water!BH72+'Pivot_sourcedata_K&amp;M_Water'!BH72</f>
        <v>0</v>
      </c>
      <c r="BI72" s="54">
        <f>Pivot_sourcedata_Test_Water!BI72+'Pivot_sourcedata_K&amp;M_Water'!BI72</f>
        <v>0</v>
      </c>
      <c r="BJ72" s="54">
        <f>Pivot_sourcedata_Test_Water!BJ72+'Pivot_sourcedata_K&amp;M_Water'!BJ72</f>
        <v>0</v>
      </c>
      <c r="BK72" s="54">
        <f>Pivot_sourcedata_Test_Water!BK72+'Pivot_sourcedata_K&amp;M_Water'!BK72</f>
        <v>0</v>
      </c>
      <c r="BL72" s="54">
        <f>Pivot_sourcedata_Test_Water!BL72+'Pivot_sourcedata_K&amp;M_Water'!BL72</f>
        <v>0</v>
      </c>
      <c r="BM72" s="54">
        <f>Pivot_sourcedata_Test_Water!BM72+'Pivot_sourcedata_K&amp;M_Water'!BM72</f>
        <v>0</v>
      </c>
      <c r="BN72" s="54">
        <f>Pivot_sourcedata_Test_Water!BN72+'Pivot_sourcedata_K&amp;M_Water'!BN72</f>
        <v>0</v>
      </c>
      <c r="BO72" s="54">
        <f>Pivot_sourcedata_Test_Water!BO72+'Pivot_sourcedata_K&amp;M_Water'!BO72</f>
        <v>0</v>
      </c>
      <c r="BP72" s="54">
        <f>Pivot_sourcedata_Test_Water!BP72+'Pivot_sourcedata_K&amp;M_Water'!BP72</f>
        <v>0</v>
      </c>
      <c r="BQ72" s="54">
        <f>Pivot_sourcedata_Test_Water!BQ72+'Pivot_sourcedata_K&amp;M_Water'!BQ72</f>
        <v>0</v>
      </c>
      <c r="BR72" s="54">
        <f>Pivot_sourcedata_Test_Water!BR72+'Pivot_sourcedata_K&amp;M_Water'!BR72</f>
        <v>0</v>
      </c>
      <c r="BS72" s="54">
        <f>Pivot_sourcedata_Test_Water!BS72+'Pivot_sourcedata_K&amp;M_Water'!BS72</f>
        <v>0</v>
      </c>
      <c r="BT72" s="54">
        <f>Pivot_sourcedata_Test_Water!BT72+'Pivot_sourcedata_K&amp;M_Water'!BT72</f>
        <v>0</v>
      </c>
      <c r="BU72" s="54">
        <f>Pivot_sourcedata_Test_Water!BU72+'Pivot_sourcedata_K&amp;M_Water'!BU72</f>
        <v>0</v>
      </c>
      <c r="BV72" s="54">
        <f>Pivot_sourcedata_Test_Water!BV72+'Pivot_sourcedata_K&amp;M_Water'!BV72</f>
        <v>0</v>
      </c>
      <c r="BW72" s="54">
        <f>Pivot_sourcedata_Test_Water!BW72+'Pivot_sourcedata_K&amp;M_Water'!BW72</f>
        <v>0</v>
      </c>
      <c r="BX72" s="54">
        <f>Pivot_sourcedata_Test_Water!BX72+'Pivot_sourcedata_K&amp;M_Water'!BX72</f>
        <v>0</v>
      </c>
      <c r="BY72" s="54">
        <f>Pivot_sourcedata_Test_Water!BY72+'Pivot_sourcedata_K&amp;M_Water'!BY72</f>
        <v>0</v>
      </c>
      <c r="BZ72" s="54">
        <f>Pivot_sourcedata_Test_Water!BZ72+'Pivot_sourcedata_K&amp;M_Water'!BZ72</f>
        <v>0</v>
      </c>
      <c r="CA72" s="54">
        <f>Pivot_sourcedata_Test_Water!CA72+'Pivot_sourcedata_K&amp;M_Water'!CA72</f>
        <v>0</v>
      </c>
      <c r="CB72" s="54">
        <f>Pivot_sourcedata_Test_Water!CB72+'Pivot_sourcedata_K&amp;M_Water'!CB72</f>
        <v>0</v>
      </c>
      <c r="CC72" s="54">
        <f>Pivot_sourcedata_Test_Water!CC72+'Pivot_sourcedata_K&amp;M_Water'!CC72</f>
        <v>0</v>
      </c>
      <c r="CD72" s="54">
        <f>Pivot_sourcedata_Test_Water!CD72+'Pivot_sourcedata_K&amp;M_Water'!CD72</f>
        <v>0</v>
      </c>
      <c r="CE72" s="54">
        <f>Pivot_sourcedata_Test_Water!CE72+'Pivot_sourcedata_K&amp;M_Water'!CE72</f>
        <v>0</v>
      </c>
      <c r="CF72" s="54">
        <f>Pivot_sourcedata_Test_Water!CF72+'Pivot_sourcedata_K&amp;M_Water'!CF72</f>
        <v>0</v>
      </c>
      <c r="CG72" s="54">
        <f>Pivot_sourcedata_Test_Water!CG72+'Pivot_sourcedata_K&amp;M_Water'!CG72</f>
        <v>0</v>
      </c>
      <c r="CH72" s="54">
        <f>Pivot_sourcedata_Test_Water!CH72+'Pivot_sourcedata_K&amp;M_Water'!CH72</f>
        <v>0</v>
      </c>
      <c r="CI72" s="54">
        <f>Pivot_sourcedata_Test_Water!CI72+'Pivot_sourcedata_K&amp;M_Water'!CI72</f>
        <v>0</v>
      </c>
      <c r="CJ72" s="54">
        <f>Pivot_sourcedata_Test_Water!CJ72+'Pivot_sourcedata_K&amp;M_Water'!CJ72</f>
        <v>0</v>
      </c>
      <c r="CK72" s="54">
        <f>Pivot_sourcedata_Test_Water!CK72+'Pivot_sourcedata_K&amp;M_Water'!CK72</f>
        <v>0</v>
      </c>
      <c r="CL72" s="54">
        <f>Pivot_sourcedata_Test_Water!CL72+'Pivot_sourcedata_K&amp;M_Water'!CL72</f>
        <v>0</v>
      </c>
      <c r="CM72" s="54">
        <f>Pivot_sourcedata_Test_Water!CM72+'Pivot_sourcedata_K&amp;M_Water'!CM72</f>
        <v>0</v>
      </c>
      <c r="CN72" s="54">
        <f>Pivot_sourcedata_Test_Water!CN72+'Pivot_sourcedata_K&amp;M_Water'!CN72</f>
        <v>0</v>
      </c>
      <c r="CO72" s="54">
        <f>Pivot_sourcedata_Test_Water!CO72+'Pivot_sourcedata_K&amp;M_Water'!CO72</f>
        <v>0</v>
      </c>
      <c r="CP72" s="54">
        <f>Pivot_sourcedata_Test_Water!CP72+'Pivot_sourcedata_K&amp;M_Water'!CP72</f>
        <v>0</v>
      </c>
      <c r="CQ72" s="54">
        <f>Pivot_sourcedata_Test_Water!CQ72+'Pivot_sourcedata_K&amp;M_Water'!CQ72</f>
        <v>0</v>
      </c>
      <c r="CR72" s="54">
        <f>Pivot_sourcedata_Test_Water!CR72+'Pivot_sourcedata_K&amp;M_Water'!CR72</f>
        <v>0</v>
      </c>
      <c r="CS72" s="54">
        <f>Pivot_sourcedata_Test_Water!CS72+'Pivot_sourcedata_K&amp;M_Water'!CS72</f>
        <v>0</v>
      </c>
      <c r="CT72" s="54">
        <f>Pivot_sourcedata_Test_Water!CT72+'Pivot_sourcedata_K&amp;M_Water'!CT72</f>
        <v>0</v>
      </c>
      <c r="CU72" s="54">
        <f>Pivot_sourcedata_Test_Water!CU72+'Pivot_sourcedata_K&amp;M_Water'!CU72</f>
        <v>0</v>
      </c>
      <c r="CV72" s="54">
        <f>Pivot_sourcedata_Test_Water!CV72+'Pivot_sourcedata_K&amp;M_Water'!CV72</f>
        <v>0</v>
      </c>
      <c r="CW72" s="54">
        <f>Pivot_sourcedata_Test_Water!CW72+'Pivot_sourcedata_K&amp;M_Water'!CW72</f>
        <v>0</v>
      </c>
      <c r="CX72" s="54">
        <f>Pivot_sourcedata_Test_Water!CX72+'Pivot_sourcedata_K&amp;M_Water'!CX72</f>
        <v>0</v>
      </c>
      <c r="CY72" s="54">
        <f>Pivot_sourcedata_Test_Water!CY72+'Pivot_sourcedata_K&amp;M_Water'!CY72</f>
        <v>0</v>
      </c>
      <c r="CZ72" s="54">
        <f>Pivot_sourcedata_Test_Water!CZ72+'Pivot_sourcedata_K&amp;M_Water'!CZ72</f>
        <v>0</v>
      </c>
      <c r="DA72" s="54">
        <f>Pivot_sourcedata_Test_Water!DA72+'Pivot_sourcedata_K&amp;M_Water'!DA72</f>
        <v>0</v>
      </c>
      <c r="DB72" s="323">
        <f t="shared" si="0"/>
        <v>660</v>
      </c>
    </row>
    <row r="73" spans="1:106" x14ac:dyDescent="0.25">
      <c r="A73" s="106">
        <v>65</v>
      </c>
      <c r="B73" s="107">
        <v>6135</v>
      </c>
      <c r="C73" s="106" t="s">
        <v>430</v>
      </c>
      <c r="D73" s="54">
        <f>Pivot_sourcedata_Test_Water!D73+'Pivot_sourcedata_K&amp;M_Water'!D73</f>
        <v>0</v>
      </c>
      <c r="E73" s="54">
        <f>Pivot_sourcedata_Test_Water!E73+'Pivot_sourcedata_K&amp;M_Water'!E73</f>
        <v>0</v>
      </c>
      <c r="F73" s="54">
        <f>Pivot_sourcedata_Test_Water!F73+'Pivot_sourcedata_K&amp;M_Water'!F73</f>
        <v>0</v>
      </c>
      <c r="G73" s="54">
        <f>Pivot_sourcedata_Test_Water!G73+'Pivot_sourcedata_K&amp;M_Water'!G73</f>
        <v>0</v>
      </c>
      <c r="H73" s="54">
        <f>Pivot_sourcedata_Test_Water!H73+'Pivot_sourcedata_K&amp;M_Water'!H73</f>
        <v>0</v>
      </c>
      <c r="I73" s="54">
        <f>Pivot_sourcedata_Test_Water!I73+'Pivot_sourcedata_K&amp;M_Water'!I73</f>
        <v>0</v>
      </c>
      <c r="J73" s="54">
        <f>Pivot_sourcedata_Test_Water!J73+'Pivot_sourcedata_K&amp;M_Water'!J73</f>
        <v>0</v>
      </c>
      <c r="K73" s="54">
        <f>Pivot_sourcedata_Test_Water!K73+'Pivot_sourcedata_K&amp;M_Water'!K73</f>
        <v>0</v>
      </c>
      <c r="L73" s="54">
        <f>Pivot_sourcedata_Test_Water!L73+'Pivot_sourcedata_K&amp;M_Water'!L73</f>
        <v>0</v>
      </c>
      <c r="M73" s="54">
        <f>Pivot_sourcedata_Test_Water!M73+'Pivot_sourcedata_K&amp;M_Water'!M73</f>
        <v>0</v>
      </c>
      <c r="N73" s="54">
        <f>Pivot_sourcedata_Test_Water!N73+'Pivot_sourcedata_K&amp;M_Water'!N73</f>
        <v>0</v>
      </c>
      <c r="O73" s="54">
        <f>Pivot_sourcedata_Test_Water!O73+'Pivot_sourcedata_K&amp;M_Water'!O73</f>
        <v>0</v>
      </c>
      <c r="P73" s="54">
        <f>Pivot_sourcedata_Test_Water!P73+'Pivot_sourcedata_K&amp;M_Water'!P73</f>
        <v>0</v>
      </c>
      <c r="Q73" s="54">
        <f>Pivot_sourcedata_Test_Water!Q73+'Pivot_sourcedata_K&amp;M_Water'!Q73</f>
        <v>0</v>
      </c>
      <c r="R73" s="54">
        <f>Pivot_sourcedata_Test_Water!R73+'Pivot_sourcedata_K&amp;M_Water'!R73</f>
        <v>0</v>
      </c>
      <c r="S73" s="54">
        <f>Pivot_sourcedata_Test_Water!S73+'Pivot_sourcedata_K&amp;M_Water'!S73</f>
        <v>0</v>
      </c>
      <c r="T73" s="54">
        <f>Pivot_sourcedata_Test_Water!T73+'Pivot_sourcedata_K&amp;M_Water'!T73</f>
        <v>0</v>
      </c>
      <c r="U73" s="54">
        <f>Pivot_sourcedata_Test_Water!U73+'Pivot_sourcedata_K&amp;M_Water'!U73</f>
        <v>0</v>
      </c>
      <c r="V73" s="54">
        <f>Pivot_sourcedata_Test_Water!V73+'Pivot_sourcedata_K&amp;M_Water'!V73</f>
        <v>0</v>
      </c>
      <c r="W73" s="54">
        <f>Pivot_sourcedata_Test_Water!W73+'Pivot_sourcedata_K&amp;M_Water'!W73</f>
        <v>0</v>
      </c>
      <c r="X73" s="54">
        <f>Pivot_sourcedata_Test_Water!X73+'Pivot_sourcedata_K&amp;M_Water'!X73</f>
        <v>0</v>
      </c>
      <c r="Y73" s="54">
        <f>Pivot_sourcedata_Test_Water!Y73+'Pivot_sourcedata_K&amp;M_Water'!Y73</f>
        <v>0</v>
      </c>
      <c r="Z73" s="54">
        <f>Pivot_sourcedata_Test_Water!Z73+'Pivot_sourcedata_K&amp;M_Water'!Z73</f>
        <v>0</v>
      </c>
      <c r="AA73" s="54">
        <f>Pivot_sourcedata_Test_Water!AA73+'Pivot_sourcedata_K&amp;M_Water'!AA73</f>
        <v>0</v>
      </c>
      <c r="AB73" s="54">
        <f>Pivot_sourcedata_Test_Water!AB73+'Pivot_sourcedata_K&amp;M_Water'!AB73</f>
        <v>0</v>
      </c>
      <c r="AC73" s="54">
        <f>Pivot_sourcedata_Test_Water!AC73+'Pivot_sourcedata_K&amp;M_Water'!AC73</f>
        <v>0</v>
      </c>
      <c r="AD73" s="54">
        <f>Pivot_sourcedata_Test_Water!AD73+'Pivot_sourcedata_K&amp;M_Water'!AD73</f>
        <v>0</v>
      </c>
      <c r="AE73" s="54">
        <f>Pivot_sourcedata_Test_Water!AE73+'Pivot_sourcedata_K&amp;M_Water'!AE73</f>
        <v>0</v>
      </c>
      <c r="AF73" s="54">
        <f>Pivot_sourcedata_Test_Water!AF73+'Pivot_sourcedata_K&amp;M_Water'!AF73</f>
        <v>0</v>
      </c>
      <c r="AG73" s="54">
        <f>Pivot_sourcedata_Test_Water!AG73+'Pivot_sourcedata_K&amp;M_Water'!AG73</f>
        <v>0</v>
      </c>
      <c r="AH73" s="54">
        <f>Pivot_sourcedata_Test_Water!AH73+'Pivot_sourcedata_K&amp;M_Water'!AH73</f>
        <v>0</v>
      </c>
      <c r="AI73" s="54">
        <f>Pivot_sourcedata_Test_Water!AI73+'Pivot_sourcedata_K&amp;M_Water'!AI73</f>
        <v>0</v>
      </c>
      <c r="AJ73" s="54">
        <f>Pivot_sourcedata_Test_Water!AJ73+'Pivot_sourcedata_K&amp;M_Water'!AJ73</f>
        <v>0</v>
      </c>
      <c r="AK73" s="54">
        <f>Pivot_sourcedata_Test_Water!AK73+'Pivot_sourcedata_K&amp;M_Water'!AK73</f>
        <v>0</v>
      </c>
      <c r="AL73" s="54">
        <f>Pivot_sourcedata_Test_Water!AL73+'Pivot_sourcedata_K&amp;M_Water'!AL73</f>
        <v>0</v>
      </c>
      <c r="AM73" s="54">
        <f>Pivot_sourcedata_Test_Water!AM73+'Pivot_sourcedata_K&amp;M_Water'!AM73</f>
        <v>0</v>
      </c>
      <c r="AN73" s="54">
        <f>Pivot_sourcedata_Test_Water!AN73+'Pivot_sourcedata_K&amp;M_Water'!AN73</f>
        <v>0</v>
      </c>
      <c r="AO73" s="54">
        <f>Pivot_sourcedata_Test_Water!AO73+'Pivot_sourcedata_K&amp;M_Water'!AO73</f>
        <v>0</v>
      </c>
      <c r="AP73" s="54">
        <f>Pivot_sourcedata_Test_Water!AP73+'Pivot_sourcedata_K&amp;M_Water'!AP73</f>
        <v>0</v>
      </c>
      <c r="AQ73" s="54">
        <f>Pivot_sourcedata_Test_Water!AQ73+'Pivot_sourcedata_K&amp;M_Water'!AQ73</f>
        <v>0</v>
      </c>
      <c r="AR73" s="54">
        <f>Pivot_sourcedata_Test_Water!AR73+'Pivot_sourcedata_K&amp;M_Water'!AR73</f>
        <v>0</v>
      </c>
      <c r="AS73" s="54">
        <f>Pivot_sourcedata_Test_Water!AS73+'Pivot_sourcedata_K&amp;M_Water'!AS73</f>
        <v>0</v>
      </c>
      <c r="AT73" s="54">
        <f>Pivot_sourcedata_Test_Water!AT73+'Pivot_sourcedata_K&amp;M_Water'!AT73</f>
        <v>0</v>
      </c>
      <c r="AU73" s="54">
        <f>Pivot_sourcedata_Test_Water!AU73+'Pivot_sourcedata_K&amp;M_Water'!AU73</f>
        <v>0</v>
      </c>
      <c r="AV73" s="54">
        <f>Pivot_sourcedata_Test_Water!AV73+'Pivot_sourcedata_K&amp;M_Water'!AV73</f>
        <v>0</v>
      </c>
      <c r="AW73" s="54">
        <f>Pivot_sourcedata_Test_Water!AW73+'Pivot_sourcedata_K&amp;M_Water'!AW73</f>
        <v>0</v>
      </c>
      <c r="AX73" s="54">
        <f>Pivot_sourcedata_Test_Water!AX73+'Pivot_sourcedata_K&amp;M_Water'!AX73</f>
        <v>0</v>
      </c>
      <c r="AY73" s="54">
        <f>Pivot_sourcedata_Test_Water!AY73+'Pivot_sourcedata_K&amp;M_Water'!AY73</f>
        <v>0</v>
      </c>
      <c r="AZ73" s="54">
        <f>Pivot_sourcedata_Test_Water!AZ73+'Pivot_sourcedata_K&amp;M_Water'!AZ73</f>
        <v>0</v>
      </c>
      <c r="BA73" s="54">
        <f>Pivot_sourcedata_Test_Water!BA73+'Pivot_sourcedata_K&amp;M_Water'!BA73</f>
        <v>0</v>
      </c>
      <c r="BB73" s="54">
        <f>Pivot_sourcedata_Test_Water!BB73+'Pivot_sourcedata_K&amp;M_Water'!BB73</f>
        <v>0</v>
      </c>
      <c r="BC73" s="54">
        <f>Pivot_sourcedata_Test_Water!BC73+'Pivot_sourcedata_K&amp;M_Water'!BC73</f>
        <v>0</v>
      </c>
      <c r="BD73" s="54">
        <f>Pivot_sourcedata_Test_Water!BD73+'Pivot_sourcedata_K&amp;M_Water'!BD73</f>
        <v>0</v>
      </c>
      <c r="BE73" s="54">
        <f>Pivot_sourcedata_Test_Water!BE73+'Pivot_sourcedata_K&amp;M_Water'!BE73</f>
        <v>0</v>
      </c>
      <c r="BF73" s="54">
        <f>Pivot_sourcedata_Test_Water!BF73+'Pivot_sourcedata_K&amp;M_Water'!BF73</f>
        <v>0</v>
      </c>
      <c r="BG73" s="54">
        <f>Pivot_sourcedata_Test_Water!BG73+'Pivot_sourcedata_K&amp;M_Water'!BG73</f>
        <v>0</v>
      </c>
      <c r="BH73" s="54">
        <f>Pivot_sourcedata_Test_Water!BH73+'Pivot_sourcedata_K&amp;M_Water'!BH73</f>
        <v>0</v>
      </c>
      <c r="BI73" s="54">
        <f>Pivot_sourcedata_Test_Water!BI73+'Pivot_sourcedata_K&amp;M_Water'!BI73</f>
        <v>0</v>
      </c>
      <c r="BJ73" s="54">
        <f>Pivot_sourcedata_Test_Water!BJ73+'Pivot_sourcedata_K&amp;M_Water'!BJ73</f>
        <v>0</v>
      </c>
      <c r="BK73" s="54">
        <f>Pivot_sourcedata_Test_Water!BK73+'Pivot_sourcedata_K&amp;M_Water'!BK73</f>
        <v>0</v>
      </c>
      <c r="BL73" s="54">
        <f>Pivot_sourcedata_Test_Water!BL73+'Pivot_sourcedata_K&amp;M_Water'!BL73</f>
        <v>0</v>
      </c>
      <c r="BM73" s="54">
        <f>Pivot_sourcedata_Test_Water!BM73+'Pivot_sourcedata_K&amp;M_Water'!BM73</f>
        <v>0</v>
      </c>
      <c r="BN73" s="54">
        <f>Pivot_sourcedata_Test_Water!BN73+'Pivot_sourcedata_K&amp;M_Water'!BN73</f>
        <v>0</v>
      </c>
      <c r="BO73" s="54">
        <f>Pivot_sourcedata_Test_Water!BO73+'Pivot_sourcedata_K&amp;M_Water'!BO73</f>
        <v>0</v>
      </c>
      <c r="BP73" s="54">
        <f>Pivot_sourcedata_Test_Water!BP73+'Pivot_sourcedata_K&amp;M_Water'!BP73</f>
        <v>0</v>
      </c>
      <c r="BQ73" s="54">
        <f>Pivot_sourcedata_Test_Water!BQ73+'Pivot_sourcedata_K&amp;M_Water'!BQ73</f>
        <v>0</v>
      </c>
      <c r="BR73" s="54">
        <f>Pivot_sourcedata_Test_Water!BR73+'Pivot_sourcedata_K&amp;M_Water'!BR73</f>
        <v>0</v>
      </c>
      <c r="BS73" s="54">
        <f>Pivot_sourcedata_Test_Water!BS73+'Pivot_sourcedata_K&amp;M_Water'!BS73</f>
        <v>0</v>
      </c>
      <c r="BT73" s="54">
        <f>Pivot_sourcedata_Test_Water!BT73+'Pivot_sourcedata_K&amp;M_Water'!BT73</f>
        <v>0</v>
      </c>
      <c r="BU73" s="54">
        <f>Pivot_sourcedata_Test_Water!BU73+'Pivot_sourcedata_K&amp;M_Water'!BU73</f>
        <v>0</v>
      </c>
      <c r="BV73" s="54">
        <f>Pivot_sourcedata_Test_Water!BV73+'Pivot_sourcedata_K&amp;M_Water'!BV73</f>
        <v>0</v>
      </c>
      <c r="BW73" s="54">
        <f>Pivot_sourcedata_Test_Water!BW73+'Pivot_sourcedata_K&amp;M_Water'!BW73</f>
        <v>0</v>
      </c>
      <c r="BX73" s="54">
        <f>Pivot_sourcedata_Test_Water!BX73+'Pivot_sourcedata_K&amp;M_Water'!BX73</f>
        <v>0</v>
      </c>
      <c r="BY73" s="54">
        <f>Pivot_sourcedata_Test_Water!BY73+'Pivot_sourcedata_K&amp;M_Water'!BY73</f>
        <v>0</v>
      </c>
      <c r="BZ73" s="54">
        <f>Pivot_sourcedata_Test_Water!BZ73+'Pivot_sourcedata_K&amp;M_Water'!BZ73</f>
        <v>0</v>
      </c>
      <c r="CA73" s="54">
        <f>Pivot_sourcedata_Test_Water!CA73+'Pivot_sourcedata_K&amp;M_Water'!CA73</f>
        <v>0</v>
      </c>
      <c r="CB73" s="54">
        <f>Pivot_sourcedata_Test_Water!CB73+'Pivot_sourcedata_K&amp;M_Water'!CB73</f>
        <v>0</v>
      </c>
      <c r="CC73" s="54">
        <f>Pivot_sourcedata_Test_Water!CC73+'Pivot_sourcedata_K&amp;M_Water'!CC73</f>
        <v>0</v>
      </c>
      <c r="CD73" s="54">
        <f>Pivot_sourcedata_Test_Water!CD73+'Pivot_sourcedata_K&amp;M_Water'!CD73</f>
        <v>0</v>
      </c>
      <c r="CE73" s="54">
        <f>Pivot_sourcedata_Test_Water!CE73+'Pivot_sourcedata_K&amp;M_Water'!CE73</f>
        <v>0</v>
      </c>
      <c r="CF73" s="54">
        <f>Pivot_sourcedata_Test_Water!CF73+'Pivot_sourcedata_K&amp;M_Water'!CF73</f>
        <v>0</v>
      </c>
      <c r="CG73" s="54">
        <f>Pivot_sourcedata_Test_Water!CG73+'Pivot_sourcedata_K&amp;M_Water'!CG73</f>
        <v>0</v>
      </c>
      <c r="CH73" s="54">
        <f>Pivot_sourcedata_Test_Water!CH73+'Pivot_sourcedata_K&amp;M_Water'!CH73</f>
        <v>0</v>
      </c>
      <c r="CI73" s="54">
        <f>Pivot_sourcedata_Test_Water!CI73+'Pivot_sourcedata_K&amp;M_Water'!CI73</f>
        <v>0</v>
      </c>
      <c r="CJ73" s="54">
        <f>Pivot_sourcedata_Test_Water!CJ73+'Pivot_sourcedata_K&amp;M_Water'!CJ73</f>
        <v>0</v>
      </c>
      <c r="CK73" s="54">
        <f>Pivot_sourcedata_Test_Water!CK73+'Pivot_sourcedata_K&amp;M_Water'!CK73</f>
        <v>0</v>
      </c>
      <c r="CL73" s="54">
        <f>Pivot_sourcedata_Test_Water!CL73+'Pivot_sourcedata_K&amp;M_Water'!CL73</f>
        <v>0</v>
      </c>
      <c r="CM73" s="54">
        <f>Pivot_sourcedata_Test_Water!CM73+'Pivot_sourcedata_K&amp;M_Water'!CM73</f>
        <v>0</v>
      </c>
      <c r="CN73" s="54">
        <f>Pivot_sourcedata_Test_Water!CN73+'Pivot_sourcedata_K&amp;M_Water'!CN73</f>
        <v>0</v>
      </c>
      <c r="CO73" s="54">
        <f>Pivot_sourcedata_Test_Water!CO73+'Pivot_sourcedata_K&amp;M_Water'!CO73</f>
        <v>0</v>
      </c>
      <c r="CP73" s="54">
        <f>Pivot_sourcedata_Test_Water!CP73+'Pivot_sourcedata_K&amp;M_Water'!CP73</f>
        <v>0</v>
      </c>
      <c r="CQ73" s="54">
        <f>Pivot_sourcedata_Test_Water!CQ73+'Pivot_sourcedata_K&amp;M_Water'!CQ73</f>
        <v>0</v>
      </c>
      <c r="CR73" s="54">
        <f>Pivot_sourcedata_Test_Water!CR73+'Pivot_sourcedata_K&amp;M_Water'!CR73</f>
        <v>0</v>
      </c>
      <c r="CS73" s="54">
        <f>Pivot_sourcedata_Test_Water!CS73+'Pivot_sourcedata_K&amp;M_Water'!CS73</f>
        <v>0</v>
      </c>
      <c r="CT73" s="54">
        <f>Pivot_sourcedata_Test_Water!CT73+'Pivot_sourcedata_K&amp;M_Water'!CT73</f>
        <v>0</v>
      </c>
      <c r="CU73" s="54">
        <f>Pivot_sourcedata_Test_Water!CU73+'Pivot_sourcedata_K&amp;M_Water'!CU73</f>
        <v>0</v>
      </c>
      <c r="CV73" s="54">
        <f>Pivot_sourcedata_Test_Water!CV73+'Pivot_sourcedata_K&amp;M_Water'!CV73</f>
        <v>0</v>
      </c>
      <c r="CW73" s="54">
        <f>Pivot_sourcedata_Test_Water!CW73+'Pivot_sourcedata_K&amp;M_Water'!CW73</f>
        <v>0</v>
      </c>
      <c r="CX73" s="54">
        <f>Pivot_sourcedata_Test_Water!CX73+'Pivot_sourcedata_K&amp;M_Water'!CX73</f>
        <v>0</v>
      </c>
      <c r="CY73" s="54">
        <f>Pivot_sourcedata_Test_Water!CY73+'Pivot_sourcedata_K&amp;M_Water'!CY73</f>
        <v>0</v>
      </c>
      <c r="CZ73" s="54">
        <f>Pivot_sourcedata_Test_Water!CZ73+'Pivot_sourcedata_K&amp;M_Water'!CZ73</f>
        <v>0</v>
      </c>
      <c r="DA73" s="54">
        <f>Pivot_sourcedata_Test_Water!DA73+'Pivot_sourcedata_K&amp;M_Water'!DA73</f>
        <v>0</v>
      </c>
      <c r="DB73" s="323">
        <f t="shared" si="0"/>
        <v>0</v>
      </c>
    </row>
    <row r="74" spans="1:106" x14ac:dyDescent="0.25">
      <c r="A74" s="106">
        <v>66</v>
      </c>
      <c r="B74" s="107">
        <v>6140</v>
      </c>
      <c r="C74" s="106" t="s">
        <v>431</v>
      </c>
      <c r="D74" s="54">
        <f>Pivot_sourcedata_Test_Water!D74+'Pivot_sourcedata_K&amp;M_Water'!D74</f>
        <v>0</v>
      </c>
      <c r="E74" s="54">
        <f>Pivot_sourcedata_Test_Water!E74+'Pivot_sourcedata_K&amp;M_Water'!E74</f>
        <v>0</v>
      </c>
      <c r="F74" s="54">
        <f>Pivot_sourcedata_Test_Water!F74+'Pivot_sourcedata_K&amp;M_Water'!F74</f>
        <v>0</v>
      </c>
      <c r="G74" s="54">
        <f>Pivot_sourcedata_Test_Water!G74+'Pivot_sourcedata_K&amp;M_Water'!G74</f>
        <v>0</v>
      </c>
      <c r="H74" s="54">
        <f>Pivot_sourcedata_Test_Water!H74+'Pivot_sourcedata_K&amp;M_Water'!H74</f>
        <v>0</v>
      </c>
      <c r="I74" s="54">
        <f>Pivot_sourcedata_Test_Water!I74+'Pivot_sourcedata_K&amp;M_Water'!I74</f>
        <v>0</v>
      </c>
      <c r="J74" s="54">
        <f>Pivot_sourcedata_Test_Water!J74+'Pivot_sourcedata_K&amp;M_Water'!J74</f>
        <v>0</v>
      </c>
      <c r="K74" s="54">
        <f>Pivot_sourcedata_Test_Water!K74+'Pivot_sourcedata_K&amp;M_Water'!K74</f>
        <v>0</v>
      </c>
      <c r="L74" s="54">
        <f>Pivot_sourcedata_Test_Water!L74+'Pivot_sourcedata_K&amp;M_Water'!L74</f>
        <v>0</v>
      </c>
      <c r="M74" s="54">
        <f>Pivot_sourcedata_Test_Water!M74+'Pivot_sourcedata_K&amp;M_Water'!M74</f>
        <v>0</v>
      </c>
      <c r="N74" s="54">
        <f>Pivot_sourcedata_Test_Water!N74+'Pivot_sourcedata_K&amp;M_Water'!N74</f>
        <v>0</v>
      </c>
      <c r="O74" s="54">
        <f>Pivot_sourcedata_Test_Water!O74+'Pivot_sourcedata_K&amp;M_Water'!O74</f>
        <v>0</v>
      </c>
      <c r="P74" s="54">
        <f>Pivot_sourcedata_Test_Water!P74+'Pivot_sourcedata_K&amp;M_Water'!P74</f>
        <v>0</v>
      </c>
      <c r="Q74" s="54">
        <f>Pivot_sourcedata_Test_Water!Q74+'Pivot_sourcedata_K&amp;M_Water'!Q74</f>
        <v>0</v>
      </c>
      <c r="R74" s="54">
        <f>Pivot_sourcedata_Test_Water!R74+'Pivot_sourcedata_K&amp;M_Water'!R74</f>
        <v>0</v>
      </c>
      <c r="S74" s="54">
        <f>Pivot_sourcedata_Test_Water!S74+'Pivot_sourcedata_K&amp;M_Water'!S74</f>
        <v>0</v>
      </c>
      <c r="T74" s="54">
        <f>Pivot_sourcedata_Test_Water!T74+'Pivot_sourcedata_K&amp;M_Water'!T74</f>
        <v>0</v>
      </c>
      <c r="U74" s="54">
        <f>Pivot_sourcedata_Test_Water!U74+'Pivot_sourcedata_K&amp;M_Water'!U74</f>
        <v>0</v>
      </c>
      <c r="V74" s="54">
        <f>Pivot_sourcedata_Test_Water!V74+'Pivot_sourcedata_K&amp;M_Water'!V74</f>
        <v>0</v>
      </c>
      <c r="W74" s="54">
        <f>Pivot_sourcedata_Test_Water!W74+'Pivot_sourcedata_K&amp;M_Water'!W74</f>
        <v>0</v>
      </c>
      <c r="X74" s="54">
        <f>Pivot_sourcedata_Test_Water!X74+'Pivot_sourcedata_K&amp;M_Water'!X74</f>
        <v>0</v>
      </c>
      <c r="Y74" s="54">
        <f>Pivot_sourcedata_Test_Water!Y74+'Pivot_sourcedata_K&amp;M_Water'!Y74</f>
        <v>0</v>
      </c>
      <c r="Z74" s="54">
        <f>Pivot_sourcedata_Test_Water!Z74+'Pivot_sourcedata_K&amp;M_Water'!Z74</f>
        <v>0</v>
      </c>
      <c r="AA74" s="54">
        <f>Pivot_sourcedata_Test_Water!AA74+'Pivot_sourcedata_K&amp;M_Water'!AA74</f>
        <v>0</v>
      </c>
      <c r="AB74" s="54">
        <f>Pivot_sourcedata_Test_Water!AB74+'Pivot_sourcedata_K&amp;M_Water'!AB74</f>
        <v>0</v>
      </c>
      <c r="AC74" s="54">
        <f>Pivot_sourcedata_Test_Water!AC74+'Pivot_sourcedata_K&amp;M_Water'!AC74</f>
        <v>0</v>
      </c>
      <c r="AD74" s="54">
        <f>Pivot_sourcedata_Test_Water!AD74+'Pivot_sourcedata_K&amp;M_Water'!AD74</f>
        <v>0</v>
      </c>
      <c r="AE74" s="54">
        <f>Pivot_sourcedata_Test_Water!AE74+'Pivot_sourcedata_K&amp;M_Water'!AE74</f>
        <v>0</v>
      </c>
      <c r="AF74" s="54">
        <f>Pivot_sourcedata_Test_Water!AF74+'Pivot_sourcedata_K&amp;M_Water'!AF74</f>
        <v>0</v>
      </c>
      <c r="AG74" s="54">
        <f>Pivot_sourcedata_Test_Water!AG74+'Pivot_sourcedata_K&amp;M_Water'!AG74</f>
        <v>0</v>
      </c>
      <c r="AH74" s="54">
        <f>Pivot_sourcedata_Test_Water!AH74+'Pivot_sourcedata_K&amp;M_Water'!AH74</f>
        <v>0</v>
      </c>
      <c r="AI74" s="54">
        <f>Pivot_sourcedata_Test_Water!AI74+'Pivot_sourcedata_K&amp;M_Water'!AI74</f>
        <v>0</v>
      </c>
      <c r="AJ74" s="54">
        <f>Pivot_sourcedata_Test_Water!AJ74+'Pivot_sourcedata_K&amp;M_Water'!AJ74</f>
        <v>0</v>
      </c>
      <c r="AK74" s="54">
        <f>Pivot_sourcedata_Test_Water!AK74+'Pivot_sourcedata_K&amp;M_Water'!AK74</f>
        <v>0</v>
      </c>
      <c r="AL74" s="54">
        <f>Pivot_sourcedata_Test_Water!AL74+'Pivot_sourcedata_K&amp;M_Water'!AL74</f>
        <v>0</v>
      </c>
      <c r="AM74" s="54">
        <f>Pivot_sourcedata_Test_Water!AM74+'Pivot_sourcedata_K&amp;M_Water'!AM74</f>
        <v>0</v>
      </c>
      <c r="AN74" s="54">
        <f>Pivot_sourcedata_Test_Water!AN74+'Pivot_sourcedata_K&amp;M_Water'!AN74</f>
        <v>0</v>
      </c>
      <c r="AO74" s="54">
        <f>Pivot_sourcedata_Test_Water!AO74+'Pivot_sourcedata_K&amp;M_Water'!AO74</f>
        <v>0</v>
      </c>
      <c r="AP74" s="54">
        <f>Pivot_sourcedata_Test_Water!AP74+'Pivot_sourcedata_K&amp;M_Water'!AP74</f>
        <v>0</v>
      </c>
      <c r="AQ74" s="54">
        <f>Pivot_sourcedata_Test_Water!AQ74+'Pivot_sourcedata_K&amp;M_Water'!AQ74</f>
        <v>0</v>
      </c>
      <c r="AR74" s="54">
        <f>Pivot_sourcedata_Test_Water!AR74+'Pivot_sourcedata_K&amp;M_Water'!AR74</f>
        <v>0</v>
      </c>
      <c r="AS74" s="54">
        <f>Pivot_sourcedata_Test_Water!AS74+'Pivot_sourcedata_K&amp;M_Water'!AS74</f>
        <v>0</v>
      </c>
      <c r="AT74" s="54">
        <f>Pivot_sourcedata_Test_Water!AT74+'Pivot_sourcedata_K&amp;M_Water'!AT74</f>
        <v>0</v>
      </c>
      <c r="AU74" s="54">
        <f>Pivot_sourcedata_Test_Water!AU74+'Pivot_sourcedata_K&amp;M_Water'!AU74</f>
        <v>0</v>
      </c>
      <c r="AV74" s="54">
        <f>Pivot_sourcedata_Test_Water!AV74+'Pivot_sourcedata_K&amp;M_Water'!AV74</f>
        <v>0</v>
      </c>
      <c r="AW74" s="54">
        <f>Pivot_sourcedata_Test_Water!AW74+'Pivot_sourcedata_K&amp;M_Water'!AW74</f>
        <v>0</v>
      </c>
      <c r="AX74" s="54">
        <f>Pivot_sourcedata_Test_Water!AX74+'Pivot_sourcedata_K&amp;M_Water'!AX74</f>
        <v>0</v>
      </c>
      <c r="AY74" s="54">
        <f>Pivot_sourcedata_Test_Water!AY74+'Pivot_sourcedata_K&amp;M_Water'!AY74</f>
        <v>0</v>
      </c>
      <c r="AZ74" s="54">
        <f>Pivot_sourcedata_Test_Water!AZ74+'Pivot_sourcedata_K&amp;M_Water'!AZ74</f>
        <v>0</v>
      </c>
      <c r="BA74" s="54">
        <f>Pivot_sourcedata_Test_Water!BA74+'Pivot_sourcedata_K&amp;M_Water'!BA74</f>
        <v>0</v>
      </c>
      <c r="BB74" s="54">
        <f>Pivot_sourcedata_Test_Water!BB74+'Pivot_sourcedata_K&amp;M_Water'!BB74</f>
        <v>0</v>
      </c>
      <c r="BC74" s="54">
        <f>Pivot_sourcedata_Test_Water!BC74+'Pivot_sourcedata_K&amp;M_Water'!BC74</f>
        <v>0</v>
      </c>
      <c r="BD74" s="54">
        <f>Pivot_sourcedata_Test_Water!BD74+'Pivot_sourcedata_K&amp;M_Water'!BD74</f>
        <v>0</v>
      </c>
      <c r="BE74" s="54">
        <f>Pivot_sourcedata_Test_Water!BE74+'Pivot_sourcedata_K&amp;M_Water'!BE74</f>
        <v>0</v>
      </c>
      <c r="BF74" s="54">
        <f>Pivot_sourcedata_Test_Water!BF74+'Pivot_sourcedata_K&amp;M_Water'!BF74</f>
        <v>0</v>
      </c>
      <c r="BG74" s="54">
        <f>Pivot_sourcedata_Test_Water!BG74+'Pivot_sourcedata_K&amp;M_Water'!BG74</f>
        <v>0</v>
      </c>
      <c r="BH74" s="54">
        <f>Pivot_sourcedata_Test_Water!BH74+'Pivot_sourcedata_K&amp;M_Water'!BH74</f>
        <v>0</v>
      </c>
      <c r="BI74" s="54">
        <f>Pivot_sourcedata_Test_Water!BI74+'Pivot_sourcedata_K&amp;M_Water'!BI74</f>
        <v>0</v>
      </c>
      <c r="BJ74" s="54">
        <f>Pivot_sourcedata_Test_Water!BJ74+'Pivot_sourcedata_K&amp;M_Water'!BJ74</f>
        <v>0</v>
      </c>
      <c r="BK74" s="54">
        <f>Pivot_sourcedata_Test_Water!BK74+'Pivot_sourcedata_K&amp;M_Water'!BK74</f>
        <v>0</v>
      </c>
      <c r="BL74" s="54">
        <f>Pivot_sourcedata_Test_Water!BL74+'Pivot_sourcedata_K&amp;M_Water'!BL74</f>
        <v>0</v>
      </c>
      <c r="BM74" s="54">
        <f>Pivot_sourcedata_Test_Water!BM74+'Pivot_sourcedata_K&amp;M_Water'!BM74</f>
        <v>0</v>
      </c>
      <c r="BN74" s="54">
        <f>Pivot_sourcedata_Test_Water!BN74+'Pivot_sourcedata_K&amp;M_Water'!BN74</f>
        <v>0</v>
      </c>
      <c r="BO74" s="54">
        <f>Pivot_sourcedata_Test_Water!BO74+'Pivot_sourcedata_K&amp;M_Water'!BO74</f>
        <v>0</v>
      </c>
      <c r="BP74" s="54">
        <f>Pivot_sourcedata_Test_Water!BP74+'Pivot_sourcedata_K&amp;M_Water'!BP74</f>
        <v>0</v>
      </c>
      <c r="BQ74" s="54">
        <f>Pivot_sourcedata_Test_Water!BQ74+'Pivot_sourcedata_K&amp;M_Water'!BQ74</f>
        <v>0</v>
      </c>
      <c r="BR74" s="54">
        <f>Pivot_sourcedata_Test_Water!BR74+'Pivot_sourcedata_K&amp;M_Water'!BR74</f>
        <v>0</v>
      </c>
      <c r="BS74" s="54">
        <f>Pivot_sourcedata_Test_Water!BS74+'Pivot_sourcedata_K&amp;M_Water'!BS74</f>
        <v>0</v>
      </c>
      <c r="BT74" s="54">
        <f>Pivot_sourcedata_Test_Water!BT74+'Pivot_sourcedata_K&amp;M_Water'!BT74</f>
        <v>0</v>
      </c>
      <c r="BU74" s="54">
        <f>Pivot_sourcedata_Test_Water!BU74+'Pivot_sourcedata_K&amp;M_Water'!BU74</f>
        <v>0</v>
      </c>
      <c r="BV74" s="54">
        <f>Pivot_sourcedata_Test_Water!BV74+'Pivot_sourcedata_K&amp;M_Water'!BV74</f>
        <v>0</v>
      </c>
      <c r="BW74" s="54">
        <f>Pivot_sourcedata_Test_Water!BW74+'Pivot_sourcedata_K&amp;M_Water'!BW74</f>
        <v>0</v>
      </c>
      <c r="BX74" s="54">
        <f>Pivot_sourcedata_Test_Water!BX74+'Pivot_sourcedata_K&amp;M_Water'!BX74</f>
        <v>0</v>
      </c>
      <c r="BY74" s="54">
        <f>Pivot_sourcedata_Test_Water!BY74+'Pivot_sourcedata_K&amp;M_Water'!BY74</f>
        <v>0</v>
      </c>
      <c r="BZ74" s="54">
        <f>Pivot_sourcedata_Test_Water!BZ74+'Pivot_sourcedata_K&amp;M_Water'!BZ74</f>
        <v>0</v>
      </c>
      <c r="CA74" s="54">
        <f>Pivot_sourcedata_Test_Water!CA74+'Pivot_sourcedata_K&amp;M_Water'!CA74</f>
        <v>0</v>
      </c>
      <c r="CB74" s="54">
        <f>Pivot_sourcedata_Test_Water!CB74+'Pivot_sourcedata_K&amp;M_Water'!CB74</f>
        <v>0</v>
      </c>
      <c r="CC74" s="54">
        <f>Pivot_sourcedata_Test_Water!CC74+'Pivot_sourcedata_K&amp;M_Water'!CC74</f>
        <v>0</v>
      </c>
      <c r="CD74" s="54">
        <f>Pivot_sourcedata_Test_Water!CD74+'Pivot_sourcedata_K&amp;M_Water'!CD74</f>
        <v>0</v>
      </c>
      <c r="CE74" s="54">
        <f>Pivot_sourcedata_Test_Water!CE74+'Pivot_sourcedata_K&amp;M_Water'!CE74</f>
        <v>0</v>
      </c>
      <c r="CF74" s="54">
        <f>Pivot_sourcedata_Test_Water!CF74+'Pivot_sourcedata_K&amp;M_Water'!CF74</f>
        <v>0</v>
      </c>
      <c r="CG74" s="54">
        <f>Pivot_sourcedata_Test_Water!CG74+'Pivot_sourcedata_K&amp;M_Water'!CG74</f>
        <v>0</v>
      </c>
      <c r="CH74" s="54">
        <f>Pivot_sourcedata_Test_Water!CH74+'Pivot_sourcedata_K&amp;M_Water'!CH74</f>
        <v>0</v>
      </c>
      <c r="CI74" s="54">
        <f>Pivot_sourcedata_Test_Water!CI74+'Pivot_sourcedata_K&amp;M_Water'!CI74</f>
        <v>0</v>
      </c>
      <c r="CJ74" s="54">
        <f>Pivot_sourcedata_Test_Water!CJ74+'Pivot_sourcedata_K&amp;M_Water'!CJ74</f>
        <v>0</v>
      </c>
      <c r="CK74" s="54">
        <f>Pivot_sourcedata_Test_Water!CK74+'Pivot_sourcedata_K&amp;M_Water'!CK74</f>
        <v>0</v>
      </c>
      <c r="CL74" s="54">
        <f>Pivot_sourcedata_Test_Water!CL74+'Pivot_sourcedata_K&amp;M_Water'!CL74</f>
        <v>0</v>
      </c>
      <c r="CM74" s="54">
        <f>Pivot_sourcedata_Test_Water!CM74+'Pivot_sourcedata_K&amp;M_Water'!CM74</f>
        <v>0</v>
      </c>
      <c r="CN74" s="54">
        <f>Pivot_sourcedata_Test_Water!CN74+'Pivot_sourcedata_K&amp;M_Water'!CN74</f>
        <v>0</v>
      </c>
      <c r="CO74" s="54">
        <f>Pivot_sourcedata_Test_Water!CO74+'Pivot_sourcedata_K&amp;M_Water'!CO74</f>
        <v>0</v>
      </c>
      <c r="CP74" s="54">
        <f>Pivot_sourcedata_Test_Water!CP74+'Pivot_sourcedata_K&amp;M_Water'!CP74</f>
        <v>0</v>
      </c>
      <c r="CQ74" s="54">
        <f>Pivot_sourcedata_Test_Water!CQ74+'Pivot_sourcedata_K&amp;M_Water'!CQ74</f>
        <v>0</v>
      </c>
      <c r="CR74" s="54">
        <f>Pivot_sourcedata_Test_Water!CR74+'Pivot_sourcedata_K&amp;M_Water'!CR74</f>
        <v>0</v>
      </c>
      <c r="CS74" s="54">
        <f>Pivot_sourcedata_Test_Water!CS74+'Pivot_sourcedata_K&amp;M_Water'!CS74</f>
        <v>0</v>
      </c>
      <c r="CT74" s="54">
        <f>Pivot_sourcedata_Test_Water!CT74+'Pivot_sourcedata_K&amp;M_Water'!CT74</f>
        <v>0</v>
      </c>
      <c r="CU74" s="54">
        <f>Pivot_sourcedata_Test_Water!CU74+'Pivot_sourcedata_K&amp;M_Water'!CU74</f>
        <v>0</v>
      </c>
      <c r="CV74" s="54">
        <f>Pivot_sourcedata_Test_Water!CV74+'Pivot_sourcedata_K&amp;M_Water'!CV74</f>
        <v>0</v>
      </c>
      <c r="CW74" s="54">
        <f>Pivot_sourcedata_Test_Water!CW74+'Pivot_sourcedata_K&amp;M_Water'!CW74</f>
        <v>0</v>
      </c>
      <c r="CX74" s="54">
        <f>Pivot_sourcedata_Test_Water!CX74+'Pivot_sourcedata_K&amp;M_Water'!CX74</f>
        <v>0</v>
      </c>
      <c r="CY74" s="54">
        <f>Pivot_sourcedata_Test_Water!CY74+'Pivot_sourcedata_K&amp;M_Water'!CY74</f>
        <v>0</v>
      </c>
      <c r="CZ74" s="54">
        <f>Pivot_sourcedata_Test_Water!CZ74+'Pivot_sourcedata_K&amp;M_Water'!CZ74</f>
        <v>0</v>
      </c>
      <c r="DA74" s="54">
        <f>Pivot_sourcedata_Test_Water!DA74+'Pivot_sourcedata_K&amp;M_Water'!DA74</f>
        <v>0</v>
      </c>
      <c r="DB74" s="323">
        <f t="shared" ref="DB74:DB137" si="1">SUM(D74:DA74)</f>
        <v>0</v>
      </c>
    </row>
    <row r="75" spans="1:106" x14ac:dyDescent="0.25">
      <c r="A75" s="106">
        <v>67</v>
      </c>
      <c r="B75" s="107">
        <v>6160</v>
      </c>
      <c r="C75" s="106" t="s">
        <v>245</v>
      </c>
      <c r="D75" s="54">
        <f>Pivot_sourcedata_Test_Water!D75+'Pivot_sourcedata_K&amp;M_Water'!D75</f>
        <v>0</v>
      </c>
      <c r="E75" s="54">
        <f>Pivot_sourcedata_Test_Water!E75+'Pivot_sourcedata_K&amp;M_Water'!E75</f>
        <v>0</v>
      </c>
      <c r="F75" s="54">
        <f>Pivot_sourcedata_Test_Water!F75+'Pivot_sourcedata_K&amp;M_Water'!F75</f>
        <v>0</v>
      </c>
      <c r="G75" s="54">
        <f>Pivot_sourcedata_Test_Water!G75+'Pivot_sourcedata_K&amp;M_Water'!G75</f>
        <v>0</v>
      </c>
      <c r="H75" s="54">
        <f>Pivot_sourcedata_Test_Water!H75+'Pivot_sourcedata_K&amp;M_Water'!H75</f>
        <v>2419001.46</v>
      </c>
      <c r="I75" s="54">
        <f>Pivot_sourcedata_Test_Water!I75+'Pivot_sourcedata_K&amp;M_Water'!I75</f>
        <v>0</v>
      </c>
      <c r="J75" s="54">
        <f>Pivot_sourcedata_Test_Water!J75+'Pivot_sourcedata_K&amp;M_Water'!J75</f>
        <v>0</v>
      </c>
      <c r="K75" s="54">
        <f>Pivot_sourcedata_Test_Water!K75+'Pivot_sourcedata_K&amp;M_Water'!K75</f>
        <v>0</v>
      </c>
      <c r="L75" s="54">
        <f>Pivot_sourcedata_Test_Water!L75+'Pivot_sourcedata_K&amp;M_Water'!L75</f>
        <v>3392482.2600000002</v>
      </c>
      <c r="M75" s="54">
        <f>Pivot_sourcedata_Test_Water!M75+'Pivot_sourcedata_K&amp;M_Water'!M75</f>
        <v>0</v>
      </c>
      <c r="N75" s="54">
        <f>Pivot_sourcedata_Test_Water!N75+'Pivot_sourcedata_K&amp;M_Water'!N75</f>
        <v>0</v>
      </c>
      <c r="O75" s="54">
        <f>Pivot_sourcedata_Test_Water!O75+'Pivot_sourcedata_K&amp;M_Water'!O75</f>
        <v>0</v>
      </c>
      <c r="P75" s="54">
        <f>Pivot_sourcedata_Test_Water!P75+'Pivot_sourcedata_K&amp;M_Water'!P75</f>
        <v>0</v>
      </c>
      <c r="Q75" s="54">
        <f>Pivot_sourcedata_Test_Water!Q75+'Pivot_sourcedata_K&amp;M_Water'!Q75</f>
        <v>0</v>
      </c>
      <c r="R75" s="54">
        <f>Pivot_sourcedata_Test_Water!R75+'Pivot_sourcedata_K&amp;M_Water'!R75</f>
        <v>0</v>
      </c>
      <c r="S75" s="54">
        <f>Pivot_sourcedata_Test_Water!S75+'Pivot_sourcedata_K&amp;M_Water'!S75</f>
        <v>2672895.1799999997</v>
      </c>
      <c r="T75" s="54">
        <f>Pivot_sourcedata_Test_Water!T75+'Pivot_sourcedata_K&amp;M_Water'!T75</f>
        <v>6240.8599999999988</v>
      </c>
      <c r="U75" s="54">
        <f>Pivot_sourcedata_Test_Water!U75+'Pivot_sourcedata_K&amp;M_Water'!U75</f>
        <v>0</v>
      </c>
      <c r="V75" s="54">
        <f>Pivot_sourcedata_Test_Water!V75+'Pivot_sourcedata_K&amp;M_Water'!V75</f>
        <v>15671.13</v>
      </c>
      <c r="W75" s="54">
        <f>Pivot_sourcedata_Test_Water!W75+'Pivot_sourcedata_K&amp;M_Water'!W75</f>
        <v>0</v>
      </c>
      <c r="X75" s="54">
        <f>Pivot_sourcedata_Test_Water!X75+'Pivot_sourcedata_K&amp;M_Water'!X75</f>
        <v>1897375.26</v>
      </c>
      <c r="Y75" s="54">
        <f>Pivot_sourcedata_Test_Water!Y75+'Pivot_sourcedata_K&amp;M_Water'!Y75</f>
        <v>0</v>
      </c>
      <c r="Z75" s="54">
        <f>Pivot_sourcedata_Test_Water!Z75+'Pivot_sourcedata_K&amp;M_Water'!Z75</f>
        <v>0</v>
      </c>
      <c r="AA75" s="54">
        <f>Pivot_sourcedata_Test_Water!AA75+'Pivot_sourcedata_K&amp;M_Water'!AA75</f>
        <v>0</v>
      </c>
      <c r="AB75" s="54">
        <f>Pivot_sourcedata_Test_Water!AB75+'Pivot_sourcedata_K&amp;M_Water'!AB75</f>
        <v>0</v>
      </c>
      <c r="AC75" s="54">
        <f>Pivot_sourcedata_Test_Water!AC75+'Pivot_sourcedata_K&amp;M_Water'!AC75</f>
        <v>0</v>
      </c>
      <c r="AD75" s="54">
        <f>Pivot_sourcedata_Test_Water!AD75+'Pivot_sourcedata_K&amp;M_Water'!AD75</f>
        <v>0</v>
      </c>
      <c r="AE75" s="54">
        <f>Pivot_sourcedata_Test_Water!AE75+'Pivot_sourcedata_K&amp;M_Water'!AE75</f>
        <v>0</v>
      </c>
      <c r="AF75" s="54">
        <f>Pivot_sourcedata_Test_Water!AF75+'Pivot_sourcedata_K&amp;M_Water'!AF75</f>
        <v>0</v>
      </c>
      <c r="AG75" s="54">
        <f>Pivot_sourcedata_Test_Water!AG75+'Pivot_sourcedata_K&amp;M_Water'!AG75</f>
        <v>0</v>
      </c>
      <c r="AH75" s="54">
        <f>Pivot_sourcedata_Test_Water!AH75+'Pivot_sourcedata_K&amp;M_Water'!AH75</f>
        <v>0</v>
      </c>
      <c r="AI75" s="54">
        <f>Pivot_sourcedata_Test_Water!AI75+'Pivot_sourcedata_K&amp;M_Water'!AI75</f>
        <v>0</v>
      </c>
      <c r="AJ75" s="54">
        <f>Pivot_sourcedata_Test_Water!AJ75+'Pivot_sourcedata_K&amp;M_Water'!AJ75</f>
        <v>0</v>
      </c>
      <c r="AK75" s="54">
        <f>Pivot_sourcedata_Test_Water!AK75+'Pivot_sourcedata_K&amp;M_Water'!AK75</f>
        <v>0</v>
      </c>
      <c r="AL75" s="54">
        <f>Pivot_sourcedata_Test_Water!AL75+'Pivot_sourcedata_K&amp;M_Water'!AL75</f>
        <v>0</v>
      </c>
      <c r="AM75" s="54">
        <f>Pivot_sourcedata_Test_Water!AM75+'Pivot_sourcedata_K&amp;M_Water'!AM75</f>
        <v>0</v>
      </c>
      <c r="AN75" s="54">
        <f>Pivot_sourcedata_Test_Water!AN75+'Pivot_sourcedata_K&amp;M_Water'!AN75</f>
        <v>0</v>
      </c>
      <c r="AO75" s="54">
        <f>Pivot_sourcedata_Test_Water!AO75+'Pivot_sourcedata_K&amp;M_Water'!AO75</f>
        <v>0</v>
      </c>
      <c r="AP75" s="54">
        <f>Pivot_sourcedata_Test_Water!AP75+'Pivot_sourcedata_K&amp;M_Water'!AP75</f>
        <v>0</v>
      </c>
      <c r="AQ75" s="54">
        <f>Pivot_sourcedata_Test_Water!AQ75+'Pivot_sourcedata_K&amp;M_Water'!AQ75</f>
        <v>0</v>
      </c>
      <c r="AR75" s="54">
        <f>Pivot_sourcedata_Test_Water!AR75+'Pivot_sourcedata_K&amp;M_Water'!AR75</f>
        <v>0</v>
      </c>
      <c r="AS75" s="54">
        <f>Pivot_sourcedata_Test_Water!AS75+'Pivot_sourcedata_K&amp;M_Water'!AS75</f>
        <v>0</v>
      </c>
      <c r="AT75" s="54">
        <f>Pivot_sourcedata_Test_Water!AT75+'Pivot_sourcedata_K&amp;M_Water'!AT75</f>
        <v>0</v>
      </c>
      <c r="AU75" s="54">
        <f>Pivot_sourcedata_Test_Water!AU75+'Pivot_sourcedata_K&amp;M_Water'!AU75</f>
        <v>82902.8</v>
      </c>
      <c r="AV75" s="54">
        <f>Pivot_sourcedata_Test_Water!AV75+'Pivot_sourcedata_K&amp;M_Water'!AV75</f>
        <v>0</v>
      </c>
      <c r="AW75" s="54">
        <f>Pivot_sourcedata_Test_Water!AW75+'Pivot_sourcedata_K&amp;M_Water'!AW75</f>
        <v>0</v>
      </c>
      <c r="AX75" s="54">
        <f>Pivot_sourcedata_Test_Water!AX75+'Pivot_sourcedata_K&amp;M_Water'!AX75</f>
        <v>0</v>
      </c>
      <c r="AY75" s="54">
        <f>Pivot_sourcedata_Test_Water!AY75+'Pivot_sourcedata_K&amp;M_Water'!AY75</f>
        <v>0</v>
      </c>
      <c r="AZ75" s="54">
        <f>Pivot_sourcedata_Test_Water!AZ75+'Pivot_sourcedata_K&amp;M_Water'!AZ75</f>
        <v>0</v>
      </c>
      <c r="BA75" s="54">
        <f>Pivot_sourcedata_Test_Water!BA75+'Pivot_sourcedata_K&amp;M_Water'!BA75</f>
        <v>0</v>
      </c>
      <c r="BB75" s="54">
        <f>Pivot_sourcedata_Test_Water!BB75+'Pivot_sourcedata_K&amp;M_Water'!BB75</f>
        <v>0</v>
      </c>
      <c r="BC75" s="54">
        <f>Pivot_sourcedata_Test_Water!BC75+'Pivot_sourcedata_K&amp;M_Water'!BC75</f>
        <v>0</v>
      </c>
      <c r="BD75" s="54">
        <f>Pivot_sourcedata_Test_Water!BD75+'Pivot_sourcedata_K&amp;M_Water'!BD75</f>
        <v>0</v>
      </c>
      <c r="BE75" s="54">
        <f>Pivot_sourcedata_Test_Water!BE75+'Pivot_sourcedata_K&amp;M_Water'!BE75</f>
        <v>23263.170000000002</v>
      </c>
      <c r="BF75" s="54">
        <f>Pivot_sourcedata_Test_Water!BF75+'Pivot_sourcedata_K&amp;M_Water'!BF75</f>
        <v>0</v>
      </c>
      <c r="BG75" s="54">
        <f>Pivot_sourcedata_Test_Water!BG75+'Pivot_sourcedata_K&amp;M_Water'!BG75</f>
        <v>216</v>
      </c>
      <c r="BH75" s="54">
        <f>Pivot_sourcedata_Test_Water!BH75+'Pivot_sourcedata_K&amp;M_Water'!BH75</f>
        <v>0</v>
      </c>
      <c r="BI75" s="54">
        <f>Pivot_sourcedata_Test_Water!BI75+'Pivot_sourcedata_K&amp;M_Water'!BI75</f>
        <v>0</v>
      </c>
      <c r="BJ75" s="54">
        <f>Pivot_sourcedata_Test_Water!BJ75+'Pivot_sourcedata_K&amp;M_Water'!BJ75</f>
        <v>0</v>
      </c>
      <c r="BK75" s="54">
        <f>Pivot_sourcedata_Test_Water!BK75+'Pivot_sourcedata_K&amp;M_Water'!BK75</f>
        <v>0</v>
      </c>
      <c r="BL75" s="54">
        <f>Pivot_sourcedata_Test_Water!BL75+'Pivot_sourcedata_K&amp;M_Water'!BL75</f>
        <v>0</v>
      </c>
      <c r="BM75" s="54">
        <f>Pivot_sourcedata_Test_Water!BM75+'Pivot_sourcedata_K&amp;M_Water'!BM75</f>
        <v>0</v>
      </c>
      <c r="BN75" s="54">
        <f>Pivot_sourcedata_Test_Water!BN75+'Pivot_sourcedata_K&amp;M_Water'!BN75</f>
        <v>0</v>
      </c>
      <c r="BO75" s="54">
        <f>Pivot_sourcedata_Test_Water!BO75+'Pivot_sourcedata_K&amp;M_Water'!BO75</f>
        <v>0</v>
      </c>
      <c r="BP75" s="54">
        <f>Pivot_sourcedata_Test_Water!BP75+'Pivot_sourcedata_K&amp;M_Water'!BP75</f>
        <v>0</v>
      </c>
      <c r="BQ75" s="54">
        <f>Pivot_sourcedata_Test_Water!BQ75+'Pivot_sourcedata_K&amp;M_Water'!BQ75</f>
        <v>0</v>
      </c>
      <c r="BR75" s="54">
        <f>Pivot_sourcedata_Test_Water!BR75+'Pivot_sourcedata_K&amp;M_Water'!BR75</f>
        <v>0</v>
      </c>
      <c r="BS75" s="54">
        <f>Pivot_sourcedata_Test_Water!BS75+'Pivot_sourcedata_K&amp;M_Water'!BS75</f>
        <v>0</v>
      </c>
      <c r="BT75" s="54">
        <f>Pivot_sourcedata_Test_Water!BT75+'Pivot_sourcedata_K&amp;M_Water'!BT75</f>
        <v>0</v>
      </c>
      <c r="BU75" s="54">
        <f>Pivot_sourcedata_Test_Water!BU75+'Pivot_sourcedata_K&amp;M_Water'!BU75</f>
        <v>0</v>
      </c>
      <c r="BV75" s="54">
        <f>Pivot_sourcedata_Test_Water!BV75+'Pivot_sourcedata_K&amp;M_Water'!BV75</f>
        <v>0</v>
      </c>
      <c r="BW75" s="54">
        <f>Pivot_sourcedata_Test_Water!BW75+'Pivot_sourcedata_K&amp;M_Water'!BW75</f>
        <v>0</v>
      </c>
      <c r="BX75" s="54">
        <f>Pivot_sourcedata_Test_Water!BX75+'Pivot_sourcedata_K&amp;M_Water'!BX75</f>
        <v>0</v>
      </c>
      <c r="BY75" s="54">
        <f>Pivot_sourcedata_Test_Water!BY75+'Pivot_sourcedata_K&amp;M_Water'!BY75</f>
        <v>0</v>
      </c>
      <c r="BZ75" s="54">
        <f>Pivot_sourcedata_Test_Water!BZ75+'Pivot_sourcedata_K&amp;M_Water'!BZ75</f>
        <v>0</v>
      </c>
      <c r="CA75" s="54">
        <f>Pivot_sourcedata_Test_Water!CA75+'Pivot_sourcedata_K&amp;M_Water'!CA75</f>
        <v>0</v>
      </c>
      <c r="CB75" s="54">
        <f>Pivot_sourcedata_Test_Water!CB75+'Pivot_sourcedata_K&amp;M_Water'!CB75</f>
        <v>0</v>
      </c>
      <c r="CC75" s="54">
        <f>Pivot_sourcedata_Test_Water!CC75+'Pivot_sourcedata_K&amp;M_Water'!CC75</f>
        <v>0</v>
      </c>
      <c r="CD75" s="54">
        <f>Pivot_sourcedata_Test_Water!CD75+'Pivot_sourcedata_K&amp;M_Water'!CD75</f>
        <v>0</v>
      </c>
      <c r="CE75" s="54">
        <f>Pivot_sourcedata_Test_Water!CE75+'Pivot_sourcedata_K&amp;M_Water'!CE75</f>
        <v>0</v>
      </c>
      <c r="CF75" s="54">
        <f>Pivot_sourcedata_Test_Water!CF75+'Pivot_sourcedata_K&amp;M_Water'!CF75</f>
        <v>0</v>
      </c>
      <c r="CG75" s="54">
        <f>Pivot_sourcedata_Test_Water!CG75+'Pivot_sourcedata_K&amp;M_Water'!CG75</f>
        <v>0</v>
      </c>
      <c r="CH75" s="54">
        <f>Pivot_sourcedata_Test_Water!CH75+'Pivot_sourcedata_K&amp;M_Water'!CH75</f>
        <v>0</v>
      </c>
      <c r="CI75" s="54">
        <f>Pivot_sourcedata_Test_Water!CI75+'Pivot_sourcedata_K&amp;M_Water'!CI75</f>
        <v>0</v>
      </c>
      <c r="CJ75" s="54">
        <f>Pivot_sourcedata_Test_Water!CJ75+'Pivot_sourcedata_K&amp;M_Water'!CJ75</f>
        <v>0</v>
      </c>
      <c r="CK75" s="54">
        <f>Pivot_sourcedata_Test_Water!CK75+'Pivot_sourcedata_K&amp;M_Water'!CK75</f>
        <v>0</v>
      </c>
      <c r="CL75" s="54">
        <f>Pivot_sourcedata_Test_Water!CL75+'Pivot_sourcedata_K&amp;M_Water'!CL75</f>
        <v>0</v>
      </c>
      <c r="CM75" s="54">
        <f>Pivot_sourcedata_Test_Water!CM75+'Pivot_sourcedata_K&amp;M_Water'!CM75</f>
        <v>0</v>
      </c>
      <c r="CN75" s="54">
        <f>Pivot_sourcedata_Test_Water!CN75+'Pivot_sourcedata_K&amp;M_Water'!CN75</f>
        <v>0</v>
      </c>
      <c r="CO75" s="54">
        <f>Pivot_sourcedata_Test_Water!CO75+'Pivot_sourcedata_K&amp;M_Water'!CO75</f>
        <v>0</v>
      </c>
      <c r="CP75" s="54">
        <f>Pivot_sourcedata_Test_Water!CP75+'Pivot_sourcedata_K&amp;M_Water'!CP75</f>
        <v>0</v>
      </c>
      <c r="CQ75" s="54">
        <f>Pivot_sourcedata_Test_Water!CQ75+'Pivot_sourcedata_K&amp;M_Water'!CQ75</f>
        <v>0</v>
      </c>
      <c r="CR75" s="54">
        <f>Pivot_sourcedata_Test_Water!CR75+'Pivot_sourcedata_K&amp;M_Water'!CR75</f>
        <v>0</v>
      </c>
      <c r="CS75" s="54">
        <f>Pivot_sourcedata_Test_Water!CS75+'Pivot_sourcedata_K&amp;M_Water'!CS75</f>
        <v>0</v>
      </c>
      <c r="CT75" s="54">
        <f>Pivot_sourcedata_Test_Water!CT75+'Pivot_sourcedata_K&amp;M_Water'!CT75</f>
        <v>0</v>
      </c>
      <c r="CU75" s="54">
        <f>Pivot_sourcedata_Test_Water!CU75+'Pivot_sourcedata_K&amp;M_Water'!CU75</f>
        <v>0</v>
      </c>
      <c r="CV75" s="54">
        <f>Pivot_sourcedata_Test_Water!CV75+'Pivot_sourcedata_K&amp;M_Water'!CV75</f>
        <v>0</v>
      </c>
      <c r="CW75" s="54">
        <f>Pivot_sourcedata_Test_Water!CW75+'Pivot_sourcedata_K&amp;M_Water'!CW75</f>
        <v>0</v>
      </c>
      <c r="CX75" s="54">
        <f>Pivot_sourcedata_Test_Water!CX75+'Pivot_sourcedata_K&amp;M_Water'!CX75</f>
        <v>0</v>
      </c>
      <c r="CY75" s="54">
        <f>Pivot_sourcedata_Test_Water!CY75+'Pivot_sourcedata_K&amp;M_Water'!CY75</f>
        <v>0</v>
      </c>
      <c r="CZ75" s="54">
        <f>Pivot_sourcedata_Test_Water!CZ75+'Pivot_sourcedata_K&amp;M_Water'!CZ75</f>
        <v>0</v>
      </c>
      <c r="DA75" s="54">
        <f>Pivot_sourcedata_Test_Water!DA75+'Pivot_sourcedata_K&amp;M_Water'!DA75</f>
        <v>0</v>
      </c>
      <c r="DB75" s="323">
        <f t="shared" si="1"/>
        <v>10510048.120000001</v>
      </c>
    </row>
    <row r="76" spans="1:106" x14ac:dyDescent="0.25">
      <c r="A76" s="106">
        <v>68</v>
      </c>
      <c r="B76" s="107">
        <v>6162</v>
      </c>
      <c r="C76" s="106" t="s">
        <v>246</v>
      </c>
      <c r="D76" s="54">
        <f>Pivot_sourcedata_Test_Water!D76+'Pivot_sourcedata_K&amp;M_Water'!D76</f>
        <v>0</v>
      </c>
      <c r="E76" s="54">
        <f>Pivot_sourcedata_Test_Water!E76+'Pivot_sourcedata_K&amp;M_Water'!E76</f>
        <v>0</v>
      </c>
      <c r="F76" s="54">
        <f>Pivot_sourcedata_Test_Water!F76+'Pivot_sourcedata_K&amp;M_Water'!F76</f>
        <v>0</v>
      </c>
      <c r="G76" s="54">
        <f>Pivot_sourcedata_Test_Water!G76+'Pivot_sourcedata_K&amp;M_Water'!G76</f>
        <v>4073.0599999999986</v>
      </c>
      <c r="H76" s="54">
        <f>Pivot_sourcedata_Test_Water!H76+'Pivot_sourcedata_K&amp;M_Water'!H76</f>
        <v>0</v>
      </c>
      <c r="I76" s="54">
        <f>Pivot_sourcedata_Test_Water!I76+'Pivot_sourcedata_K&amp;M_Water'!I76</f>
        <v>0</v>
      </c>
      <c r="J76" s="54">
        <f>Pivot_sourcedata_Test_Water!J76+'Pivot_sourcedata_K&amp;M_Water'!J76</f>
        <v>0</v>
      </c>
      <c r="K76" s="54">
        <f>Pivot_sourcedata_Test_Water!K76+'Pivot_sourcedata_K&amp;M_Water'!K76</f>
        <v>0</v>
      </c>
      <c r="L76" s="54">
        <f>Pivot_sourcedata_Test_Water!L76+'Pivot_sourcedata_K&amp;M_Water'!L76</f>
        <v>0</v>
      </c>
      <c r="M76" s="54">
        <f>Pivot_sourcedata_Test_Water!M76+'Pivot_sourcedata_K&amp;M_Water'!M76</f>
        <v>0</v>
      </c>
      <c r="N76" s="54">
        <f>Pivot_sourcedata_Test_Water!N76+'Pivot_sourcedata_K&amp;M_Water'!N76</f>
        <v>0</v>
      </c>
      <c r="O76" s="54">
        <f>Pivot_sourcedata_Test_Water!O76+'Pivot_sourcedata_K&amp;M_Water'!O76</f>
        <v>0</v>
      </c>
      <c r="P76" s="54">
        <f>Pivot_sourcedata_Test_Water!P76+'Pivot_sourcedata_K&amp;M_Water'!P76</f>
        <v>0</v>
      </c>
      <c r="Q76" s="54">
        <f>Pivot_sourcedata_Test_Water!Q76+'Pivot_sourcedata_K&amp;M_Water'!Q76</f>
        <v>0</v>
      </c>
      <c r="R76" s="54">
        <f>Pivot_sourcedata_Test_Water!R76+'Pivot_sourcedata_K&amp;M_Water'!R76</f>
        <v>5975.2100000000009</v>
      </c>
      <c r="S76" s="54">
        <f>Pivot_sourcedata_Test_Water!S76+'Pivot_sourcedata_K&amp;M_Water'!S76</f>
        <v>0</v>
      </c>
      <c r="T76" s="54">
        <f>Pivot_sourcedata_Test_Water!T76+'Pivot_sourcedata_K&amp;M_Water'!T76</f>
        <v>0</v>
      </c>
      <c r="U76" s="54">
        <f>Pivot_sourcedata_Test_Water!U76+'Pivot_sourcedata_K&amp;M_Water'!U76</f>
        <v>0</v>
      </c>
      <c r="V76" s="54">
        <f>Pivot_sourcedata_Test_Water!V76+'Pivot_sourcedata_K&amp;M_Water'!V76</f>
        <v>1414.1299999999999</v>
      </c>
      <c r="W76" s="54">
        <f>Pivot_sourcedata_Test_Water!W76+'Pivot_sourcedata_K&amp;M_Water'!W76</f>
        <v>0</v>
      </c>
      <c r="X76" s="54">
        <f>Pivot_sourcedata_Test_Water!X76+'Pivot_sourcedata_K&amp;M_Water'!X76</f>
        <v>0</v>
      </c>
      <c r="Y76" s="54">
        <f>Pivot_sourcedata_Test_Water!Y76+'Pivot_sourcedata_K&amp;M_Water'!Y76</f>
        <v>0</v>
      </c>
      <c r="Z76" s="54">
        <f>Pivot_sourcedata_Test_Water!Z76+'Pivot_sourcedata_K&amp;M_Water'!Z76</f>
        <v>0</v>
      </c>
      <c r="AA76" s="54">
        <f>Pivot_sourcedata_Test_Water!AA76+'Pivot_sourcedata_K&amp;M_Water'!AA76</f>
        <v>0</v>
      </c>
      <c r="AB76" s="54">
        <f>Pivot_sourcedata_Test_Water!AB76+'Pivot_sourcedata_K&amp;M_Water'!AB76</f>
        <v>0</v>
      </c>
      <c r="AC76" s="54">
        <f>Pivot_sourcedata_Test_Water!AC76+'Pivot_sourcedata_K&amp;M_Water'!AC76</f>
        <v>0</v>
      </c>
      <c r="AD76" s="54">
        <f>Pivot_sourcedata_Test_Water!AD76+'Pivot_sourcedata_K&amp;M_Water'!AD76</f>
        <v>0</v>
      </c>
      <c r="AE76" s="54">
        <f>Pivot_sourcedata_Test_Water!AE76+'Pivot_sourcedata_K&amp;M_Water'!AE76</f>
        <v>0</v>
      </c>
      <c r="AF76" s="54">
        <f>Pivot_sourcedata_Test_Water!AF76+'Pivot_sourcedata_K&amp;M_Water'!AF76</f>
        <v>0</v>
      </c>
      <c r="AG76" s="54">
        <f>Pivot_sourcedata_Test_Water!AG76+'Pivot_sourcedata_K&amp;M_Water'!AG76</f>
        <v>0</v>
      </c>
      <c r="AH76" s="54">
        <f>Pivot_sourcedata_Test_Water!AH76+'Pivot_sourcedata_K&amp;M_Water'!AH76</f>
        <v>0</v>
      </c>
      <c r="AI76" s="54">
        <f>Pivot_sourcedata_Test_Water!AI76+'Pivot_sourcedata_K&amp;M_Water'!AI76</f>
        <v>0</v>
      </c>
      <c r="AJ76" s="54">
        <f>Pivot_sourcedata_Test_Water!AJ76+'Pivot_sourcedata_K&amp;M_Water'!AJ76</f>
        <v>0</v>
      </c>
      <c r="AK76" s="54">
        <f>Pivot_sourcedata_Test_Water!AK76+'Pivot_sourcedata_K&amp;M_Water'!AK76</f>
        <v>0</v>
      </c>
      <c r="AL76" s="54">
        <f>Pivot_sourcedata_Test_Water!AL76+'Pivot_sourcedata_K&amp;M_Water'!AL76</f>
        <v>0</v>
      </c>
      <c r="AM76" s="54">
        <f>Pivot_sourcedata_Test_Water!AM76+'Pivot_sourcedata_K&amp;M_Water'!AM76</f>
        <v>0</v>
      </c>
      <c r="AN76" s="54">
        <f>Pivot_sourcedata_Test_Water!AN76+'Pivot_sourcedata_K&amp;M_Water'!AN76</f>
        <v>0</v>
      </c>
      <c r="AO76" s="54">
        <f>Pivot_sourcedata_Test_Water!AO76+'Pivot_sourcedata_K&amp;M_Water'!AO76</f>
        <v>0</v>
      </c>
      <c r="AP76" s="54">
        <f>Pivot_sourcedata_Test_Water!AP76+'Pivot_sourcedata_K&amp;M_Water'!AP76</f>
        <v>0</v>
      </c>
      <c r="AQ76" s="54">
        <f>Pivot_sourcedata_Test_Water!AQ76+'Pivot_sourcedata_K&amp;M_Water'!AQ76</f>
        <v>0</v>
      </c>
      <c r="AR76" s="54">
        <f>Pivot_sourcedata_Test_Water!AR76+'Pivot_sourcedata_K&amp;M_Water'!AR76</f>
        <v>0</v>
      </c>
      <c r="AS76" s="54">
        <f>Pivot_sourcedata_Test_Water!AS76+'Pivot_sourcedata_K&amp;M_Water'!AS76</f>
        <v>0</v>
      </c>
      <c r="AT76" s="54">
        <f>Pivot_sourcedata_Test_Water!AT76+'Pivot_sourcedata_K&amp;M_Water'!AT76</f>
        <v>0</v>
      </c>
      <c r="AU76" s="54">
        <f>Pivot_sourcedata_Test_Water!AU76+'Pivot_sourcedata_K&amp;M_Water'!AU76</f>
        <v>6522.9599999999973</v>
      </c>
      <c r="AV76" s="54">
        <f>Pivot_sourcedata_Test_Water!AV76+'Pivot_sourcedata_K&amp;M_Water'!AV76</f>
        <v>0</v>
      </c>
      <c r="AW76" s="54">
        <f>Pivot_sourcedata_Test_Water!AW76+'Pivot_sourcedata_K&amp;M_Water'!AW76</f>
        <v>0</v>
      </c>
      <c r="AX76" s="54">
        <f>Pivot_sourcedata_Test_Water!AX76+'Pivot_sourcedata_K&amp;M_Water'!AX76</f>
        <v>0</v>
      </c>
      <c r="AY76" s="54">
        <f>Pivot_sourcedata_Test_Water!AY76+'Pivot_sourcedata_K&amp;M_Water'!AY76</f>
        <v>0</v>
      </c>
      <c r="AZ76" s="54">
        <f>Pivot_sourcedata_Test_Water!AZ76+'Pivot_sourcedata_K&amp;M_Water'!AZ76</f>
        <v>0</v>
      </c>
      <c r="BA76" s="54">
        <f>Pivot_sourcedata_Test_Water!BA76+'Pivot_sourcedata_K&amp;M_Water'!BA76</f>
        <v>0</v>
      </c>
      <c r="BB76" s="54">
        <f>Pivot_sourcedata_Test_Water!BB76+'Pivot_sourcedata_K&amp;M_Water'!BB76</f>
        <v>0</v>
      </c>
      <c r="BC76" s="54">
        <f>Pivot_sourcedata_Test_Water!BC76+'Pivot_sourcedata_K&amp;M_Water'!BC76</f>
        <v>0</v>
      </c>
      <c r="BD76" s="54">
        <f>Pivot_sourcedata_Test_Water!BD76+'Pivot_sourcedata_K&amp;M_Water'!BD76</f>
        <v>0</v>
      </c>
      <c r="BE76" s="54">
        <f>Pivot_sourcedata_Test_Water!BE76+'Pivot_sourcedata_K&amp;M_Water'!BE76</f>
        <v>0</v>
      </c>
      <c r="BF76" s="54">
        <f>Pivot_sourcedata_Test_Water!BF76+'Pivot_sourcedata_K&amp;M_Water'!BF76</f>
        <v>0</v>
      </c>
      <c r="BG76" s="54">
        <f>Pivot_sourcedata_Test_Water!BG76+'Pivot_sourcedata_K&amp;M_Water'!BG76</f>
        <v>0</v>
      </c>
      <c r="BH76" s="54">
        <f>Pivot_sourcedata_Test_Water!BH76+'Pivot_sourcedata_K&amp;M_Water'!BH76</f>
        <v>0</v>
      </c>
      <c r="BI76" s="54">
        <f>Pivot_sourcedata_Test_Water!BI76+'Pivot_sourcedata_K&amp;M_Water'!BI76</f>
        <v>0</v>
      </c>
      <c r="BJ76" s="54">
        <f>Pivot_sourcedata_Test_Water!BJ76+'Pivot_sourcedata_K&amp;M_Water'!BJ76</f>
        <v>0</v>
      </c>
      <c r="BK76" s="54">
        <f>Pivot_sourcedata_Test_Water!BK76+'Pivot_sourcedata_K&amp;M_Water'!BK76</f>
        <v>0</v>
      </c>
      <c r="BL76" s="54">
        <f>Pivot_sourcedata_Test_Water!BL76+'Pivot_sourcedata_K&amp;M_Water'!BL76</f>
        <v>0</v>
      </c>
      <c r="BM76" s="54">
        <f>Pivot_sourcedata_Test_Water!BM76+'Pivot_sourcedata_K&amp;M_Water'!BM76</f>
        <v>0</v>
      </c>
      <c r="BN76" s="54">
        <f>Pivot_sourcedata_Test_Water!BN76+'Pivot_sourcedata_K&amp;M_Water'!BN76</f>
        <v>0</v>
      </c>
      <c r="BO76" s="54">
        <f>Pivot_sourcedata_Test_Water!BO76+'Pivot_sourcedata_K&amp;M_Water'!BO76</f>
        <v>0</v>
      </c>
      <c r="BP76" s="54">
        <f>Pivot_sourcedata_Test_Water!BP76+'Pivot_sourcedata_K&amp;M_Water'!BP76</f>
        <v>0</v>
      </c>
      <c r="BQ76" s="54">
        <f>Pivot_sourcedata_Test_Water!BQ76+'Pivot_sourcedata_K&amp;M_Water'!BQ76</f>
        <v>0</v>
      </c>
      <c r="BR76" s="54">
        <f>Pivot_sourcedata_Test_Water!BR76+'Pivot_sourcedata_K&amp;M_Water'!BR76</f>
        <v>0</v>
      </c>
      <c r="BS76" s="54">
        <f>Pivot_sourcedata_Test_Water!BS76+'Pivot_sourcedata_K&amp;M_Water'!BS76</f>
        <v>0</v>
      </c>
      <c r="BT76" s="54">
        <f>Pivot_sourcedata_Test_Water!BT76+'Pivot_sourcedata_K&amp;M_Water'!BT76</f>
        <v>0</v>
      </c>
      <c r="BU76" s="54">
        <f>Pivot_sourcedata_Test_Water!BU76+'Pivot_sourcedata_K&amp;M_Water'!BU76</f>
        <v>0</v>
      </c>
      <c r="BV76" s="54">
        <f>Pivot_sourcedata_Test_Water!BV76+'Pivot_sourcedata_K&amp;M_Water'!BV76</f>
        <v>0</v>
      </c>
      <c r="BW76" s="54">
        <f>Pivot_sourcedata_Test_Water!BW76+'Pivot_sourcedata_K&amp;M_Water'!BW76</f>
        <v>0</v>
      </c>
      <c r="BX76" s="54">
        <f>Pivot_sourcedata_Test_Water!BX76+'Pivot_sourcedata_K&amp;M_Water'!BX76</f>
        <v>0</v>
      </c>
      <c r="BY76" s="54">
        <f>Pivot_sourcedata_Test_Water!BY76+'Pivot_sourcedata_K&amp;M_Water'!BY76</f>
        <v>0</v>
      </c>
      <c r="BZ76" s="54">
        <f>Pivot_sourcedata_Test_Water!BZ76+'Pivot_sourcedata_K&amp;M_Water'!BZ76</f>
        <v>0</v>
      </c>
      <c r="CA76" s="54">
        <f>Pivot_sourcedata_Test_Water!CA76+'Pivot_sourcedata_K&amp;M_Water'!CA76</f>
        <v>0</v>
      </c>
      <c r="CB76" s="54">
        <f>Pivot_sourcedata_Test_Water!CB76+'Pivot_sourcedata_K&amp;M_Water'!CB76</f>
        <v>0</v>
      </c>
      <c r="CC76" s="54">
        <f>Pivot_sourcedata_Test_Water!CC76+'Pivot_sourcedata_K&amp;M_Water'!CC76</f>
        <v>0</v>
      </c>
      <c r="CD76" s="54">
        <f>Pivot_sourcedata_Test_Water!CD76+'Pivot_sourcedata_K&amp;M_Water'!CD76</f>
        <v>0</v>
      </c>
      <c r="CE76" s="54">
        <f>Pivot_sourcedata_Test_Water!CE76+'Pivot_sourcedata_K&amp;M_Water'!CE76</f>
        <v>0</v>
      </c>
      <c r="CF76" s="54">
        <f>Pivot_sourcedata_Test_Water!CF76+'Pivot_sourcedata_K&amp;M_Water'!CF76</f>
        <v>0</v>
      </c>
      <c r="CG76" s="54">
        <f>Pivot_sourcedata_Test_Water!CG76+'Pivot_sourcedata_K&amp;M_Water'!CG76</f>
        <v>0</v>
      </c>
      <c r="CH76" s="54">
        <f>Pivot_sourcedata_Test_Water!CH76+'Pivot_sourcedata_K&amp;M_Water'!CH76</f>
        <v>0</v>
      </c>
      <c r="CI76" s="54">
        <f>Pivot_sourcedata_Test_Water!CI76+'Pivot_sourcedata_K&amp;M_Water'!CI76</f>
        <v>0</v>
      </c>
      <c r="CJ76" s="54">
        <f>Pivot_sourcedata_Test_Water!CJ76+'Pivot_sourcedata_K&amp;M_Water'!CJ76</f>
        <v>0</v>
      </c>
      <c r="CK76" s="54">
        <f>Pivot_sourcedata_Test_Water!CK76+'Pivot_sourcedata_K&amp;M_Water'!CK76</f>
        <v>0</v>
      </c>
      <c r="CL76" s="54">
        <f>Pivot_sourcedata_Test_Water!CL76+'Pivot_sourcedata_K&amp;M_Water'!CL76</f>
        <v>0</v>
      </c>
      <c r="CM76" s="54">
        <f>Pivot_sourcedata_Test_Water!CM76+'Pivot_sourcedata_K&amp;M_Water'!CM76</f>
        <v>0</v>
      </c>
      <c r="CN76" s="54">
        <f>Pivot_sourcedata_Test_Water!CN76+'Pivot_sourcedata_K&amp;M_Water'!CN76</f>
        <v>0</v>
      </c>
      <c r="CO76" s="54">
        <f>Pivot_sourcedata_Test_Water!CO76+'Pivot_sourcedata_K&amp;M_Water'!CO76</f>
        <v>0</v>
      </c>
      <c r="CP76" s="54">
        <f>Pivot_sourcedata_Test_Water!CP76+'Pivot_sourcedata_K&amp;M_Water'!CP76</f>
        <v>0</v>
      </c>
      <c r="CQ76" s="54">
        <f>Pivot_sourcedata_Test_Water!CQ76+'Pivot_sourcedata_K&amp;M_Water'!CQ76</f>
        <v>0</v>
      </c>
      <c r="CR76" s="54">
        <f>Pivot_sourcedata_Test_Water!CR76+'Pivot_sourcedata_K&amp;M_Water'!CR76</f>
        <v>0</v>
      </c>
      <c r="CS76" s="54">
        <f>Pivot_sourcedata_Test_Water!CS76+'Pivot_sourcedata_K&amp;M_Water'!CS76</f>
        <v>0</v>
      </c>
      <c r="CT76" s="54">
        <f>Pivot_sourcedata_Test_Water!CT76+'Pivot_sourcedata_K&amp;M_Water'!CT76</f>
        <v>0</v>
      </c>
      <c r="CU76" s="54">
        <f>Pivot_sourcedata_Test_Water!CU76+'Pivot_sourcedata_K&amp;M_Water'!CU76</f>
        <v>0</v>
      </c>
      <c r="CV76" s="54">
        <f>Pivot_sourcedata_Test_Water!CV76+'Pivot_sourcedata_K&amp;M_Water'!CV76</f>
        <v>0</v>
      </c>
      <c r="CW76" s="54">
        <f>Pivot_sourcedata_Test_Water!CW76+'Pivot_sourcedata_K&amp;M_Water'!CW76</f>
        <v>0</v>
      </c>
      <c r="CX76" s="54">
        <f>Pivot_sourcedata_Test_Water!CX76+'Pivot_sourcedata_K&amp;M_Water'!CX76</f>
        <v>0</v>
      </c>
      <c r="CY76" s="54">
        <f>Pivot_sourcedata_Test_Water!CY76+'Pivot_sourcedata_K&amp;M_Water'!CY76</f>
        <v>0</v>
      </c>
      <c r="CZ76" s="54">
        <f>Pivot_sourcedata_Test_Water!CZ76+'Pivot_sourcedata_K&amp;M_Water'!CZ76</f>
        <v>0</v>
      </c>
      <c r="DA76" s="54">
        <f>Pivot_sourcedata_Test_Water!DA76+'Pivot_sourcedata_K&amp;M_Water'!DA76</f>
        <v>0</v>
      </c>
      <c r="DB76" s="323">
        <f t="shared" si="1"/>
        <v>17985.359999999997</v>
      </c>
    </row>
    <row r="77" spans="1:106" x14ac:dyDescent="0.25">
      <c r="A77" s="106">
        <v>69</v>
      </c>
      <c r="B77" s="107">
        <v>6165</v>
      </c>
      <c r="C77" s="106" t="s">
        <v>247</v>
      </c>
      <c r="D77" s="54">
        <f>Pivot_sourcedata_Test_Water!D77+'Pivot_sourcedata_K&amp;M_Water'!D77</f>
        <v>0</v>
      </c>
      <c r="E77" s="54">
        <f>Pivot_sourcedata_Test_Water!E77+'Pivot_sourcedata_K&amp;M_Water'!E77</f>
        <v>0</v>
      </c>
      <c r="F77" s="54">
        <f>Pivot_sourcedata_Test_Water!F77+'Pivot_sourcedata_K&amp;M_Water'!F77</f>
        <v>0</v>
      </c>
      <c r="G77" s="54">
        <f>Pivot_sourcedata_Test_Water!G77+'Pivot_sourcedata_K&amp;M_Water'!G77</f>
        <v>0</v>
      </c>
      <c r="H77" s="54">
        <f>Pivot_sourcedata_Test_Water!H77+'Pivot_sourcedata_K&amp;M_Water'!H77</f>
        <v>0</v>
      </c>
      <c r="I77" s="54">
        <f>Pivot_sourcedata_Test_Water!I77+'Pivot_sourcedata_K&amp;M_Water'!I77</f>
        <v>0</v>
      </c>
      <c r="J77" s="54">
        <f>Pivot_sourcedata_Test_Water!J77+'Pivot_sourcedata_K&amp;M_Water'!J77</f>
        <v>0</v>
      </c>
      <c r="K77" s="54">
        <f>Pivot_sourcedata_Test_Water!K77+'Pivot_sourcedata_K&amp;M_Water'!K77</f>
        <v>0</v>
      </c>
      <c r="L77" s="54">
        <f>Pivot_sourcedata_Test_Water!L77+'Pivot_sourcedata_K&amp;M_Water'!L77</f>
        <v>0</v>
      </c>
      <c r="M77" s="54">
        <f>Pivot_sourcedata_Test_Water!M77+'Pivot_sourcedata_K&amp;M_Water'!M77</f>
        <v>0</v>
      </c>
      <c r="N77" s="54">
        <f>Pivot_sourcedata_Test_Water!N77+'Pivot_sourcedata_K&amp;M_Water'!N77</f>
        <v>0</v>
      </c>
      <c r="O77" s="54">
        <f>Pivot_sourcedata_Test_Water!O77+'Pivot_sourcedata_K&amp;M_Water'!O77</f>
        <v>0</v>
      </c>
      <c r="P77" s="54">
        <f>Pivot_sourcedata_Test_Water!P77+'Pivot_sourcedata_K&amp;M_Water'!P77</f>
        <v>0</v>
      </c>
      <c r="Q77" s="54">
        <f>Pivot_sourcedata_Test_Water!Q77+'Pivot_sourcedata_K&amp;M_Water'!Q77</f>
        <v>0</v>
      </c>
      <c r="R77" s="54">
        <f>Pivot_sourcedata_Test_Water!R77+'Pivot_sourcedata_K&amp;M_Water'!R77</f>
        <v>0</v>
      </c>
      <c r="S77" s="54">
        <f>Pivot_sourcedata_Test_Water!S77+'Pivot_sourcedata_K&amp;M_Water'!S77</f>
        <v>0</v>
      </c>
      <c r="T77" s="54">
        <f>Pivot_sourcedata_Test_Water!T77+'Pivot_sourcedata_K&amp;M_Water'!T77</f>
        <v>0</v>
      </c>
      <c r="U77" s="54">
        <f>Pivot_sourcedata_Test_Water!U77+'Pivot_sourcedata_K&amp;M_Water'!U77</f>
        <v>0</v>
      </c>
      <c r="V77" s="54">
        <f>Pivot_sourcedata_Test_Water!V77+'Pivot_sourcedata_K&amp;M_Water'!V77</f>
        <v>0</v>
      </c>
      <c r="W77" s="54">
        <f>Pivot_sourcedata_Test_Water!W77+'Pivot_sourcedata_K&amp;M_Water'!W77</f>
        <v>67820.960000000006</v>
      </c>
      <c r="X77" s="54">
        <f>Pivot_sourcedata_Test_Water!X77+'Pivot_sourcedata_K&amp;M_Water'!X77</f>
        <v>0</v>
      </c>
      <c r="Y77" s="54">
        <f>Pivot_sourcedata_Test_Water!Y77+'Pivot_sourcedata_K&amp;M_Water'!Y77</f>
        <v>0</v>
      </c>
      <c r="Z77" s="54">
        <f>Pivot_sourcedata_Test_Water!Z77+'Pivot_sourcedata_K&amp;M_Water'!Z77</f>
        <v>0</v>
      </c>
      <c r="AA77" s="54">
        <f>Pivot_sourcedata_Test_Water!AA77+'Pivot_sourcedata_K&amp;M_Water'!AA77</f>
        <v>0</v>
      </c>
      <c r="AB77" s="54">
        <f>Pivot_sourcedata_Test_Water!AB77+'Pivot_sourcedata_K&amp;M_Water'!AB77</f>
        <v>0</v>
      </c>
      <c r="AC77" s="54">
        <f>Pivot_sourcedata_Test_Water!AC77+'Pivot_sourcedata_K&amp;M_Water'!AC77</f>
        <v>0</v>
      </c>
      <c r="AD77" s="54">
        <f>Pivot_sourcedata_Test_Water!AD77+'Pivot_sourcedata_K&amp;M_Water'!AD77</f>
        <v>0</v>
      </c>
      <c r="AE77" s="54">
        <f>Pivot_sourcedata_Test_Water!AE77+'Pivot_sourcedata_K&amp;M_Water'!AE77</f>
        <v>0</v>
      </c>
      <c r="AF77" s="54">
        <f>Pivot_sourcedata_Test_Water!AF77+'Pivot_sourcedata_K&amp;M_Water'!AF77</f>
        <v>0</v>
      </c>
      <c r="AG77" s="54">
        <f>Pivot_sourcedata_Test_Water!AG77+'Pivot_sourcedata_K&amp;M_Water'!AG77</f>
        <v>0</v>
      </c>
      <c r="AH77" s="54">
        <f>Pivot_sourcedata_Test_Water!AH77+'Pivot_sourcedata_K&amp;M_Water'!AH77</f>
        <v>0</v>
      </c>
      <c r="AI77" s="54">
        <f>Pivot_sourcedata_Test_Water!AI77+'Pivot_sourcedata_K&amp;M_Water'!AI77</f>
        <v>0</v>
      </c>
      <c r="AJ77" s="54">
        <f>Pivot_sourcedata_Test_Water!AJ77+'Pivot_sourcedata_K&amp;M_Water'!AJ77</f>
        <v>0</v>
      </c>
      <c r="AK77" s="54">
        <f>Pivot_sourcedata_Test_Water!AK77+'Pivot_sourcedata_K&amp;M_Water'!AK77</f>
        <v>0</v>
      </c>
      <c r="AL77" s="54">
        <f>Pivot_sourcedata_Test_Water!AL77+'Pivot_sourcedata_K&amp;M_Water'!AL77</f>
        <v>0</v>
      </c>
      <c r="AM77" s="54">
        <f>Pivot_sourcedata_Test_Water!AM77+'Pivot_sourcedata_K&amp;M_Water'!AM77</f>
        <v>0</v>
      </c>
      <c r="AN77" s="54">
        <f>Pivot_sourcedata_Test_Water!AN77+'Pivot_sourcedata_K&amp;M_Water'!AN77</f>
        <v>0</v>
      </c>
      <c r="AO77" s="54">
        <f>Pivot_sourcedata_Test_Water!AO77+'Pivot_sourcedata_K&amp;M_Water'!AO77</f>
        <v>0</v>
      </c>
      <c r="AP77" s="54">
        <f>Pivot_sourcedata_Test_Water!AP77+'Pivot_sourcedata_K&amp;M_Water'!AP77</f>
        <v>0</v>
      </c>
      <c r="AQ77" s="54">
        <f>Pivot_sourcedata_Test_Water!AQ77+'Pivot_sourcedata_K&amp;M_Water'!AQ77</f>
        <v>0</v>
      </c>
      <c r="AR77" s="54">
        <f>Pivot_sourcedata_Test_Water!AR77+'Pivot_sourcedata_K&amp;M_Water'!AR77</f>
        <v>0</v>
      </c>
      <c r="AS77" s="54">
        <f>Pivot_sourcedata_Test_Water!AS77+'Pivot_sourcedata_K&amp;M_Water'!AS77</f>
        <v>0</v>
      </c>
      <c r="AT77" s="54">
        <f>Pivot_sourcedata_Test_Water!AT77+'Pivot_sourcedata_K&amp;M_Water'!AT77</f>
        <v>0</v>
      </c>
      <c r="AU77" s="54">
        <f>Pivot_sourcedata_Test_Water!AU77+'Pivot_sourcedata_K&amp;M_Water'!AU77</f>
        <v>0</v>
      </c>
      <c r="AV77" s="54">
        <f>Pivot_sourcedata_Test_Water!AV77+'Pivot_sourcedata_K&amp;M_Water'!AV77</f>
        <v>0</v>
      </c>
      <c r="AW77" s="54">
        <f>Pivot_sourcedata_Test_Water!AW77+'Pivot_sourcedata_K&amp;M_Water'!AW77</f>
        <v>0</v>
      </c>
      <c r="AX77" s="54">
        <f>Pivot_sourcedata_Test_Water!AX77+'Pivot_sourcedata_K&amp;M_Water'!AX77</f>
        <v>0</v>
      </c>
      <c r="AY77" s="54">
        <f>Pivot_sourcedata_Test_Water!AY77+'Pivot_sourcedata_K&amp;M_Water'!AY77</f>
        <v>0</v>
      </c>
      <c r="AZ77" s="54">
        <f>Pivot_sourcedata_Test_Water!AZ77+'Pivot_sourcedata_K&amp;M_Water'!AZ77</f>
        <v>0</v>
      </c>
      <c r="BA77" s="54">
        <f>Pivot_sourcedata_Test_Water!BA77+'Pivot_sourcedata_K&amp;M_Water'!BA77</f>
        <v>0</v>
      </c>
      <c r="BB77" s="54">
        <f>Pivot_sourcedata_Test_Water!BB77+'Pivot_sourcedata_K&amp;M_Water'!BB77</f>
        <v>0</v>
      </c>
      <c r="BC77" s="54">
        <f>Pivot_sourcedata_Test_Water!BC77+'Pivot_sourcedata_K&amp;M_Water'!BC77</f>
        <v>0</v>
      </c>
      <c r="BD77" s="54">
        <f>Pivot_sourcedata_Test_Water!BD77+'Pivot_sourcedata_K&amp;M_Water'!BD77</f>
        <v>0</v>
      </c>
      <c r="BE77" s="54">
        <f>Pivot_sourcedata_Test_Water!BE77+'Pivot_sourcedata_K&amp;M_Water'!BE77</f>
        <v>2813.0899999999997</v>
      </c>
      <c r="BF77" s="54">
        <f>Pivot_sourcedata_Test_Water!BF77+'Pivot_sourcedata_K&amp;M_Water'!BF77</f>
        <v>0</v>
      </c>
      <c r="BG77" s="54">
        <f>Pivot_sourcedata_Test_Water!BG77+'Pivot_sourcedata_K&amp;M_Water'!BG77</f>
        <v>0</v>
      </c>
      <c r="BH77" s="54">
        <f>Pivot_sourcedata_Test_Water!BH77+'Pivot_sourcedata_K&amp;M_Water'!BH77</f>
        <v>0</v>
      </c>
      <c r="BI77" s="54">
        <f>Pivot_sourcedata_Test_Water!BI77+'Pivot_sourcedata_K&amp;M_Water'!BI77</f>
        <v>0</v>
      </c>
      <c r="BJ77" s="54">
        <f>Pivot_sourcedata_Test_Water!BJ77+'Pivot_sourcedata_K&amp;M_Water'!BJ77</f>
        <v>0</v>
      </c>
      <c r="BK77" s="54">
        <f>Pivot_sourcedata_Test_Water!BK77+'Pivot_sourcedata_K&amp;M_Water'!BK77</f>
        <v>0</v>
      </c>
      <c r="BL77" s="54">
        <f>Pivot_sourcedata_Test_Water!BL77+'Pivot_sourcedata_K&amp;M_Water'!BL77</f>
        <v>0</v>
      </c>
      <c r="BM77" s="54">
        <f>Pivot_sourcedata_Test_Water!BM77+'Pivot_sourcedata_K&amp;M_Water'!BM77</f>
        <v>0</v>
      </c>
      <c r="BN77" s="54">
        <f>Pivot_sourcedata_Test_Water!BN77+'Pivot_sourcedata_K&amp;M_Water'!BN77</f>
        <v>0</v>
      </c>
      <c r="BO77" s="54">
        <f>Pivot_sourcedata_Test_Water!BO77+'Pivot_sourcedata_K&amp;M_Water'!BO77</f>
        <v>0</v>
      </c>
      <c r="BP77" s="54">
        <f>Pivot_sourcedata_Test_Water!BP77+'Pivot_sourcedata_K&amp;M_Water'!BP77</f>
        <v>0</v>
      </c>
      <c r="BQ77" s="54">
        <f>Pivot_sourcedata_Test_Water!BQ77+'Pivot_sourcedata_K&amp;M_Water'!BQ77</f>
        <v>0</v>
      </c>
      <c r="BR77" s="54">
        <f>Pivot_sourcedata_Test_Water!BR77+'Pivot_sourcedata_K&amp;M_Water'!BR77</f>
        <v>0</v>
      </c>
      <c r="BS77" s="54">
        <f>Pivot_sourcedata_Test_Water!BS77+'Pivot_sourcedata_K&amp;M_Water'!BS77</f>
        <v>0</v>
      </c>
      <c r="BT77" s="54">
        <f>Pivot_sourcedata_Test_Water!BT77+'Pivot_sourcedata_K&amp;M_Water'!BT77</f>
        <v>0</v>
      </c>
      <c r="BU77" s="54">
        <f>Pivot_sourcedata_Test_Water!BU77+'Pivot_sourcedata_K&amp;M_Water'!BU77</f>
        <v>0</v>
      </c>
      <c r="BV77" s="54">
        <f>Pivot_sourcedata_Test_Water!BV77+'Pivot_sourcedata_K&amp;M_Water'!BV77</f>
        <v>0</v>
      </c>
      <c r="BW77" s="54">
        <f>Pivot_sourcedata_Test_Water!BW77+'Pivot_sourcedata_K&amp;M_Water'!BW77</f>
        <v>0</v>
      </c>
      <c r="BX77" s="54">
        <f>Pivot_sourcedata_Test_Water!BX77+'Pivot_sourcedata_K&amp;M_Water'!BX77</f>
        <v>0</v>
      </c>
      <c r="BY77" s="54">
        <f>Pivot_sourcedata_Test_Water!BY77+'Pivot_sourcedata_K&amp;M_Water'!BY77</f>
        <v>0</v>
      </c>
      <c r="BZ77" s="54">
        <f>Pivot_sourcedata_Test_Water!BZ77+'Pivot_sourcedata_K&amp;M_Water'!BZ77</f>
        <v>0</v>
      </c>
      <c r="CA77" s="54">
        <f>Pivot_sourcedata_Test_Water!CA77+'Pivot_sourcedata_K&amp;M_Water'!CA77</f>
        <v>0</v>
      </c>
      <c r="CB77" s="54">
        <f>Pivot_sourcedata_Test_Water!CB77+'Pivot_sourcedata_K&amp;M_Water'!CB77</f>
        <v>0</v>
      </c>
      <c r="CC77" s="54">
        <f>Pivot_sourcedata_Test_Water!CC77+'Pivot_sourcedata_K&amp;M_Water'!CC77</f>
        <v>0</v>
      </c>
      <c r="CD77" s="54">
        <f>Pivot_sourcedata_Test_Water!CD77+'Pivot_sourcedata_K&amp;M_Water'!CD77</f>
        <v>0</v>
      </c>
      <c r="CE77" s="54">
        <f>Pivot_sourcedata_Test_Water!CE77+'Pivot_sourcedata_K&amp;M_Water'!CE77</f>
        <v>0</v>
      </c>
      <c r="CF77" s="54">
        <f>Pivot_sourcedata_Test_Water!CF77+'Pivot_sourcedata_K&amp;M_Water'!CF77</f>
        <v>0</v>
      </c>
      <c r="CG77" s="54">
        <f>Pivot_sourcedata_Test_Water!CG77+'Pivot_sourcedata_K&amp;M_Water'!CG77</f>
        <v>0</v>
      </c>
      <c r="CH77" s="54">
        <f>Pivot_sourcedata_Test_Water!CH77+'Pivot_sourcedata_K&amp;M_Water'!CH77</f>
        <v>0</v>
      </c>
      <c r="CI77" s="54">
        <f>Pivot_sourcedata_Test_Water!CI77+'Pivot_sourcedata_K&amp;M_Water'!CI77</f>
        <v>0</v>
      </c>
      <c r="CJ77" s="54">
        <f>Pivot_sourcedata_Test_Water!CJ77+'Pivot_sourcedata_K&amp;M_Water'!CJ77</f>
        <v>0</v>
      </c>
      <c r="CK77" s="54">
        <f>Pivot_sourcedata_Test_Water!CK77+'Pivot_sourcedata_K&amp;M_Water'!CK77</f>
        <v>0</v>
      </c>
      <c r="CL77" s="54">
        <f>Pivot_sourcedata_Test_Water!CL77+'Pivot_sourcedata_K&amp;M_Water'!CL77</f>
        <v>0</v>
      </c>
      <c r="CM77" s="54">
        <f>Pivot_sourcedata_Test_Water!CM77+'Pivot_sourcedata_K&amp;M_Water'!CM77</f>
        <v>0</v>
      </c>
      <c r="CN77" s="54">
        <f>Pivot_sourcedata_Test_Water!CN77+'Pivot_sourcedata_K&amp;M_Water'!CN77</f>
        <v>0</v>
      </c>
      <c r="CO77" s="54">
        <f>Pivot_sourcedata_Test_Water!CO77+'Pivot_sourcedata_K&amp;M_Water'!CO77</f>
        <v>0</v>
      </c>
      <c r="CP77" s="54">
        <f>Pivot_sourcedata_Test_Water!CP77+'Pivot_sourcedata_K&amp;M_Water'!CP77</f>
        <v>0</v>
      </c>
      <c r="CQ77" s="54">
        <f>Pivot_sourcedata_Test_Water!CQ77+'Pivot_sourcedata_K&amp;M_Water'!CQ77</f>
        <v>0</v>
      </c>
      <c r="CR77" s="54">
        <f>Pivot_sourcedata_Test_Water!CR77+'Pivot_sourcedata_K&amp;M_Water'!CR77</f>
        <v>0</v>
      </c>
      <c r="CS77" s="54">
        <f>Pivot_sourcedata_Test_Water!CS77+'Pivot_sourcedata_K&amp;M_Water'!CS77</f>
        <v>0</v>
      </c>
      <c r="CT77" s="54">
        <f>Pivot_sourcedata_Test_Water!CT77+'Pivot_sourcedata_K&amp;M_Water'!CT77</f>
        <v>0</v>
      </c>
      <c r="CU77" s="54">
        <f>Pivot_sourcedata_Test_Water!CU77+'Pivot_sourcedata_K&amp;M_Water'!CU77</f>
        <v>0</v>
      </c>
      <c r="CV77" s="54">
        <f>Pivot_sourcedata_Test_Water!CV77+'Pivot_sourcedata_K&amp;M_Water'!CV77</f>
        <v>0</v>
      </c>
      <c r="CW77" s="54">
        <f>Pivot_sourcedata_Test_Water!CW77+'Pivot_sourcedata_K&amp;M_Water'!CW77</f>
        <v>0</v>
      </c>
      <c r="CX77" s="54">
        <f>Pivot_sourcedata_Test_Water!CX77+'Pivot_sourcedata_K&amp;M_Water'!CX77</f>
        <v>0</v>
      </c>
      <c r="CY77" s="54">
        <f>Pivot_sourcedata_Test_Water!CY77+'Pivot_sourcedata_K&amp;M_Water'!CY77</f>
        <v>0</v>
      </c>
      <c r="CZ77" s="54">
        <f>Pivot_sourcedata_Test_Water!CZ77+'Pivot_sourcedata_K&amp;M_Water'!CZ77</f>
        <v>0</v>
      </c>
      <c r="DA77" s="54">
        <f>Pivot_sourcedata_Test_Water!DA77+'Pivot_sourcedata_K&amp;M_Water'!DA77</f>
        <v>0</v>
      </c>
      <c r="DB77" s="323">
        <f t="shared" si="1"/>
        <v>70634.05</v>
      </c>
    </row>
    <row r="78" spans="1:106" x14ac:dyDescent="0.25">
      <c r="A78" s="106">
        <v>70</v>
      </c>
      <c r="B78" s="107">
        <v>6174</v>
      </c>
      <c r="C78" s="106" t="s">
        <v>248</v>
      </c>
      <c r="D78" s="54">
        <f>Pivot_sourcedata_Test_Water!D78+'Pivot_sourcedata_K&amp;M_Water'!D78</f>
        <v>0</v>
      </c>
      <c r="E78" s="54">
        <f>Pivot_sourcedata_Test_Water!E78+'Pivot_sourcedata_K&amp;M_Water'!E78</f>
        <v>0</v>
      </c>
      <c r="F78" s="54">
        <f>Pivot_sourcedata_Test_Water!F78+'Pivot_sourcedata_K&amp;M_Water'!F78</f>
        <v>0</v>
      </c>
      <c r="G78" s="54">
        <f>Pivot_sourcedata_Test_Water!G78+'Pivot_sourcedata_K&amp;M_Water'!G78</f>
        <v>22068.13</v>
      </c>
      <c r="H78" s="54">
        <f>Pivot_sourcedata_Test_Water!H78+'Pivot_sourcedata_K&amp;M_Water'!H78</f>
        <v>0</v>
      </c>
      <c r="I78" s="54">
        <f>Pivot_sourcedata_Test_Water!I78+'Pivot_sourcedata_K&amp;M_Water'!I78</f>
        <v>0</v>
      </c>
      <c r="J78" s="54">
        <f>Pivot_sourcedata_Test_Water!J78+'Pivot_sourcedata_K&amp;M_Water'!J78</f>
        <v>0</v>
      </c>
      <c r="K78" s="54">
        <f>Pivot_sourcedata_Test_Water!K78+'Pivot_sourcedata_K&amp;M_Water'!K78</f>
        <v>29688.420000000002</v>
      </c>
      <c r="L78" s="54">
        <f>Pivot_sourcedata_Test_Water!L78+'Pivot_sourcedata_K&amp;M_Water'!L78</f>
        <v>0</v>
      </c>
      <c r="M78" s="54">
        <f>Pivot_sourcedata_Test_Water!M78+'Pivot_sourcedata_K&amp;M_Water'!M78</f>
        <v>0</v>
      </c>
      <c r="N78" s="54">
        <f>Pivot_sourcedata_Test_Water!N78+'Pivot_sourcedata_K&amp;M_Water'!N78</f>
        <v>0</v>
      </c>
      <c r="O78" s="54">
        <f>Pivot_sourcedata_Test_Water!O78+'Pivot_sourcedata_K&amp;M_Water'!O78</f>
        <v>0</v>
      </c>
      <c r="P78" s="54">
        <f>Pivot_sourcedata_Test_Water!P78+'Pivot_sourcedata_K&amp;M_Water'!P78</f>
        <v>0</v>
      </c>
      <c r="Q78" s="54">
        <f>Pivot_sourcedata_Test_Water!Q78+'Pivot_sourcedata_K&amp;M_Water'!Q78</f>
        <v>0</v>
      </c>
      <c r="R78" s="54">
        <f>Pivot_sourcedata_Test_Water!R78+'Pivot_sourcedata_K&amp;M_Water'!R78</f>
        <v>56462.19000000001</v>
      </c>
      <c r="S78" s="54">
        <f>Pivot_sourcedata_Test_Water!S78+'Pivot_sourcedata_K&amp;M_Water'!S78</f>
        <v>0</v>
      </c>
      <c r="T78" s="54">
        <f>Pivot_sourcedata_Test_Water!T78+'Pivot_sourcedata_K&amp;M_Water'!T78</f>
        <v>0</v>
      </c>
      <c r="U78" s="54">
        <f>Pivot_sourcedata_Test_Water!U78+'Pivot_sourcedata_K&amp;M_Water'!U78</f>
        <v>0</v>
      </c>
      <c r="V78" s="54">
        <f>Pivot_sourcedata_Test_Water!V78+'Pivot_sourcedata_K&amp;M_Water'!V78</f>
        <v>0</v>
      </c>
      <c r="W78" s="54">
        <f>Pivot_sourcedata_Test_Water!W78+'Pivot_sourcedata_K&amp;M_Water'!W78</f>
        <v>0</v>
      </c>
      <c r="X78" s="54">
        <f>Pivot_sourcedata_Test_Water!X78+'Pivot_sourcedata_K&amp;M_Water'!X78</f>
        <v>0</v>
      </c>
      <c r="Y78" s="54">
        <f>Pivot_sourcedata_Test_Water!Y78+'Pivot_sourcedata_K&amp;M_Water'!Y78</f>
        <v>0</v>
      </c>
      <c r="Z78" s="54">
        <f>Pivot_sourcedata_Test_Water!Z78+'Pivot_sourcedata_K&amp;M_Water'!Z78</f>
        <v>0</v>
      </c>
      <c r="AA78" s="54">
        <f>Pivot_sourcedata_Test_Water!AA78+'Pivot_sourcedata_K&amp;M_Water'!AA78</f>
        <v>0</v>
      </c>
      <c r="AB78" s="54">
        <f>Pivot_sourcedata_Test_Water!AB78+'Pivot_sourcedata_K&amp;M_Water'!AB78</f>
        <v>0</v>
      </c>
      <c r="AC78" s="54">
        <f>Pivot_sourcedata_Test_Water!AC78+'Pivot_sourcedata_K&amp;M_Water'!AC78</f>
        <v>0</v>
      </c>
      <c r="AD78" s="54">
        <f>Pivot_sourcedata_Test_Water!AD78+'Pivot_sourcedata_K&amp;M_Water'!AD78</f>
        <v>0</v>
      </c>
      <c r="AE78" s="54">
        <f>Pivot_sourcedata_Test_Water!AE78+'Pivot_sourcedata_K&amp;M_Water'!AE78</f>
        <v>0</v>
      </c>
      <c r="AF78" s="54">
        <f>Pivot_sourcedata_Test_Water!AF78+'Pivot_sourcedata_K&amp;M_Water'!AF78</f>
        <v>0</v>
      </c>
      <c r="AG78" s="54">
        <f>Pivot_sourcedata_Test_Water!AG78+'Pivot_sourcedata_K&amp;M_Water'!AG78</f>
        <v>0</v>
      </c>
      <c r="AH78" s="54">
        <f>Pivot_sourcedata_Test_Water!AH78+'Pivot_sourcedata_K&amp;M_Water'!AH78</f>
        <v>0</v>
      </c>
      <c r="AI78" s="54">
        <f>Pivot_sourcedata_Test_Water!AI78+'Pivot_sourcedata_K&amp;M_Water'!AI78</f>
        <v>0</v>
      </c>
      <c r="AJ78" s="54">
        <f>Pivot_sourcedata_Test_Water!AJ78+'Pivot_sourcedata_K&amp;M_Water'!AJ78</f>
        <v>0</v>
      </c>
      <c r="AK78" s="54">
        <f>Pivot_sourcedata_Test_Water!AK78+'Pivot_sourcedata_K&amp;M_Water'!AK78</f>
        <v>0</v>
      </c>
      <c r="AL78" s="54">
        <f>Pivot_sourcedata_Test_Water!AL78+'Pivot_sourcedata_K&amp;M_Water'!AL78</f>
        <v>0</v>
      </c>
      <c r="AM78" s="54">
        <f>Pivot_sourcedata_Test_Water!AM78+'Pivot_sourcedata_K&amp;M_Water'!AM78</f>
        <v>0</v>
      </c>
      <c r="AN78" s="54">
        <f>Pivot_sourcedata_Test_Water!AN78+'Pivot_sourcedata_K&amp;M_Water'!AN78</f>
        <v>0</v>
      </c>
      <c r="AO78" s="54">
        <f>Pivot_sourcedata_Test_Water!AO78+'Pivot_sourcedata_K&amp;M_Water'!AO78</f>
        <v>0</v>
      </c>
      <c r="AP78" s="54">
        <f>Pivot_sourcedata_Test_Water!AP78+'Pivot_sourcedata_K&amp;M_Water'!AP78</f>
        <v>0</v>
      </c>
      <c r="AQ78" s="54">
        <f>Pivot_sourcedata_Test_Water!AQ78+'Pivot_sourcedata_K&amp;M_Water'!AQ78</f>
        <v>0</v>
      </c>
      <c r="AR78" s="54">
        <f>Pivot_sourcedata_Test_Water!AR78+'Pivot_sourcedata_K&amp;M_Water'!AR78</f>
        <v>0</v>
      </c>
      <c r="AS78" s="54">
        <f>Pivot_sourcedata_Test_Water!AS78+'Pivot_sourcedata_K&amp;M_Water'!AS78</f>
        <v>0</v>
      </c>
      <c r="AT78" s="54">
        <f>Pivot_sourcedata_Test_Water!AT78+'Pivot_sourcedata_K&amp;M_Water'!AT78</f>
        <v>0</v>
      </c>
      <c r="AU78" s="54">
        <f>Pivot_sourcedata_Test_Water!AU78+'Pivot_sourcedata_K&amp;M_Water'!AU78</f>
        <v>42104.82</v>
      </c>
      <c r="AV78" s="54">
        <f>Pivot_sourcedata_Test_Water!AV78+'Pivot_sourcedata_K&amp;M_Water'!AV78</f>
        <v>0</v>
      </c>
      <c r="AW78" s="54">
        <f>Pivot_sourcedata_Test_Water!AW78+'Pivot_sourcedata_K&amp;M_Water'!AW78</f>
        <v>0</v>
      </c>
      <c r="AX78" s="54">
        <f>Pivot_sourcedata_Test_Water!AX78+'Pivot_sourcedata_K&amp;M_Water'!AX78</f>
        <v>0</v>
      </c>
      <c r="AY78" s="54">
        <f>Pivot_sourcedata_Test_Water!AY78+'Pivot_sourcedata_K&amp;M_Water'!AY78</f>
        <v>0</v>
      </c>
      <c r="AZ78" s="54">
        <f>Pivot_sourcedata_Test_Water!AZ78+'Pivot_sourcedata_K&amp;M_Water'!AZ78</f>
        <v>0</v>
      </c>
      <c r="BA78" s="54">
        <f>Pivot_sourcedata_Test_Water!BA78+'Pivot_sourcedata_K&amp;M_Water'!BA78</f>
        <v>0</v>
      </c>
      <c r="BB78" s="54">
        <f>Pivot_sourcedata_Test_Water!BB78+'Pivot_sourcedata_K&amp;M_Water'!BB78</f>
        <v>0</v>
      </c>
      <c r="BC78" s="54">
        <f>Pivot_sourcedata_Test_Water!BC78+'Pivot_sourcedata_K&amp;M_Water'!BC78</f>
        <v>0</v>
      </c>
      <c r="BD78" s="54">
        <f>Pivot_sourcedata_Test_Water!BD78+'Pivot_sourcedata_K&amp;M_Water'!BD78</f>
        <v>0</v>
      </c>
      <c r="BE78" s="54">
        <f>Pivot_sourcedata_Test_Water!BE78+'Pivot_sourcedata_K&amp;M_Water'!BE78</f>
        <v>0</v>
      </c>
      <c r="BF78" s="54">
        <f>Pivot_sourcedata_Test_Water!BF78+'Pivot_sourcedata_K&amp;M_Water'!BF78</f>
        <v>0</v>
      </c>
      <c r="BG78" s="54">
        <f>Pivot_sourcedata_Test_Water!BG78+'Pivot_sourcedata_K&amp;M_Water'!BG78</f>
        <v>0</v>
      </c>
      <c r="BH78" s="54">
        <f>Pivot_sourcedata_Test_Water!BH78+'Pivot_sourcedata_K&amp;M_Water'!BH78</f>
        <v>0</v>
      </c>
      <c r="BI78" s="54">
        <f>Pivot_sourcedata_Test_Water!BI78+'Pivot_sourcedata_K&amp;M_Water'!BI78</f>
        <v>0</v>
      </c>
      <c r="BJ78" s="54">
        <f>Pivot_sourcedata_Test_Water!BJ78+'Pivot_sourcedata_K&amp;M_Water'!BJ78</f>
        <v>0</v>
      </c>
      <c r="BK78" s="54">
        <f>Pivot_sourcedata_Test_Water!BK78+'Pivot_sourcedata_K&amp;M_Water'!BK78</f>
        <v>0</v>
      </c>
      <c r="BL78" s="54">
        <f>Pivot_sourcedata_Test_Water!BL78+'Pivot_sourcedata_K&amp;M_Water'!BL78</f>
        <v>0</v>
      </c>
      <c r="BM78" s="54">
        <f>Pivot_sourcedata_Test_Water!BM78+'Pivot_sourcedata_K&amp;M_Water'!BM78</f>
        <v>0</v>
      </c>
      <c r="BN78" s="54">
        <f>Pivot_sourcedata_Test_Water!BN78+'Pivot_sourcedata_K&amp;M_Water'!BN78</f>
        <v>0</v>
      </c>
      <c r="BO78" s="54">
        <f>Pivot_sourcedata_Test_Water!BO78+'Pivot_sourcedata_K&amp;M_Water'!BO78</f>
        <v>0</v>
      </c>
      <c r="BP78" s="54">
        <f>Pivot_sourcedata_Test_Water!BP78+'Pivot_sourcedata_K&amp;M_Water'!BP78</f>
        <v>0</v>
      </c>
      <c r="BQ78" s="54">
        <f>Pivot_sourcedata_Test_Water!BQ78+'Pivot_sourcedata_K&amp;M_Water'!BQ78</f>
        <v>0</v>
      </c>
      <c r="BR78" s="54">
        <f>Pivot_sourcedata_Test_Water!BR78+'Pivot_sourcedata_K&amp;M_Water'!BR78</f>
        <v>0</v>
      </c>
      <c r="BS78" s="54">
        <f>Pivot_sourcedata_Test_Water!BS78+'Pivot_sourcedata_K&amp;M_Water'!BS78</f>
        <v>0</v>
      </c>
      <c r="BT78" s="54">
        <f>Pivot_sourcedata_Test_Water!BT78+'Pivot_sourcedata_K&amp;M_Water'!BT78</f>
        <v>0</v>
      </c>
      <c r="BU78" s="54">
        <f>Pivot_sourcedata_Test_Water!BU78+'Pivot_sourcedata_K&amp;M_Water'!BU78</f>
        <v>0</v>
      </c>
      <c r="BV78" s="54">
        <f>Pivot_sourcedata_Test_Water!BV78+'Pivot_sourcedata_K&amp;M_Water'!BV78</f>
        <v>0</v>
      </c>
      <c r="BW78" s="54">
        <f>Pivot_sourcedata_Test_Water!BW78+'Pivot_sourcedata_K&amp;M_Water'!BW78</f>
        <v>0</v>
      </c>
      <c r="BX78" s="54">
        <f>Pivot_sourcedata_Test_Water!BX78+'Pivot_sourcedata_K&amp;M_Water'!BX78</f>
        <v>0</v>
      </c>
      <c r="BY78" s="54">
        <f>Pivot_sourcedata_Test_Water!BY78+'Pivot_sourcedata_K&amp;M_Water'!BY78</f>
        <v>0</v>
      </c>
      <c r="BZ78" s="54">
        <f>Pivot_sourcedata_Test_Water!BZ78+'Pivot_sourcedata_K&amp;M_Water'!BZ78</f>
        <v>0</v>
      </c>
      <c r="CA78" s="54">
        <f>Pivot_sourcedata_Test_Water!CA78+'Pivot_sourcedata_K&amp;M_Water'!CA78</f>
        <v>0</v>
      </c>
      <c r="CB78" s="54">
        <f>Pivot_sourcedata_Test_Water!CB78+'Pivot_sourcedata_K&amp;M_Water'!CB78</f>
        <v>0</v>
      </c>
      <c r="CC78" s="54">
        <f>Pivot_sourcedata_Test_Water!CC78+'Pivot_sourcedata_K&amp;M_Water'!CC78</f>
        <v>0</v>
      </c>
      <c r="CD78" s="54">
        <f>Pivot_sourcedata_Test_Water!CD78+'Pivot_sourcedata_K&amp;M_Water'!CD78</f>
        <v>0</v>
      </c>
      <c r="CE78" s="54">
        <f>Pivot_sourcedata_Test_Water!CE78+'Pivot_sourcedata_K&amp;M_Water'!CE78</f>
        <v>0</v>
      </c>
      <c r="CF78" s="54">
        <f>Pivot_sourcedata_Test_Water!CF78+'Pivot_sourcedata_K&amp;M_Water'!CF78</f>
        <v>0</v>
      </c>
      <c r="CG78" s="54">
        <f>Pivot_sourcedata_Test_Water!CG78+'Pivot_sourcedata_K&amp;M_Water'!CG78</f>
        <v>0</v>
      </c>
      <c r="CH78" s="54">
        <f>Pivot_sourcedata_Test_Water!CH78+'Pivot_sourcedata_K&amp;M_Water'!CH78</f>
        <v>0</v>
      </c>
      <c r="CI78" s="54">
        <f>Pivot_sourcedata_Test_Water!CI78+'Pivot_sourcedata_K&amp;M_Water'!CI78</f>
        <v>0</v>
      </c>
      <c r="CJ78" s="54">
        <f>Pivot_sourcedata_Test_Water!CJ78+'Pivot_sourcedata_K&amp;M_Water'!CJ78</f>
        <v>0</v>
      </c>
      <c r="CK78" s="54">
        <f>Pivot_sourcedata_Test_Water!CK78+'Pivot_sourcedata_K&amp;M_Water'!CK78</f>
        <v>0</v>
      </c>
      <c r="CL78" s="54">
        <f>Pivot_sourcedata_Test_Water!CL78+'Pivot_sourcedata_K&amp;M_Water'!CL78</f>
        <v>0</v>
      </c>
      <c r="CM78" s="54">
        <f>Pivot_sourcedata_Test_Water!CM78+'Pivot_sourcedata_K&amp;M_Water'!CM78</f>
        <v>0</v>
      </c>
      <c r="CN78" s="54">
        <f>Pivot_sourcedata_Test_Water!CN78+'Pivot_sourcedata_K&amp;M_Water'!CN78</f>
        <v>0</v>
      </c>
      <c r="CO78" s="54">
        <f>Pivot_sourcedata_Test_Water!CO78+'Pivot_sourcedata_K&amp;M_Water'!CO78</f>
        <v>0</v>
      </c>
      <c r="CP78" s="54">
        <f>Pivot_sourcedata_Test_Water!CP78+'Pivot_sourcedata_K&amp;M_Water'!CP78</f>
        <v>0</v>
      </c>
      <c r="CQ78" s="54">
        <f>Pivot_sourcedata_Test_Water!CQ78+'Pivot_sourcedata_K&amp;M_Water'!CQ78</f>
        <v>0</v>
      </c>
      <c r="CR78" s="54">
        <f>Pivot_sourcedata_Test_Water!CR78+'Pivot_sourcedata_K&amp;M_Water'!CR78</f>
        <v>0</v>
      </c>
      <c r="CS78" s="54">
        <f>Pivot_sourcedata_Test_Water!CS78+'Pivot_sourcedata_K&amp;M_Water'!CS78</f>
        <v>0</v>
      </c>
      <c r="CT78" s="54">
        <f>Pivot_sourcedata_Test_Water!CT78+'Pivot_sourcedata_K&amp;M_Water'!CT78</f>
        <v>0</v>
      </c>
      <c r="CU78" s="54">
        <f>Pivot_sourcedata_Test_Water!CU78+'Pivot_sourcedata_K&amp;M_Water'!CU78</f>
        <v>0</v>
      </c>
      <c r="CV78" s="54">
        <f>Pivot_sourcedata_Test_Water!CV78+'Pivot_sourcedata_K&amp;M_Water'!CV78</f>
        <v>0</v>
      </c>
      <c r="CW78" s="54">
        <f>Pivot_sourcedata_Test_Water!CW78+'Pivot_sourcedata_K&amp;M_Water'!CW78</f>
        <v>0</v>
      </c>
      <c r="CX78" s="54">
        <f>Pivot_sourcedata_Test_Water!CX78+'Pivot_sourcedata_K&amp;M_Water'!CX78</f>
        <v>0</v>
      </c>
      <c r="CY78" s="54">
        <f>Pivot_sourcedata_Test_Water!CY78+'Pivot_sourcedata_K&amp;M_Water'!CY78</f>
        <v>0</v>
      </c>
      <c r="CZ78" s="54">
        <f>Pivot_sourcedata_Test_Water!CZ78+'Pivot_sourcedata_K&amp;M_Water'!CZ78</f>
        <v>0</v>
      </c>
      <c r="DA78" s="54">
        <f>Pivot_sourcedata_Test_Water!DA78+'Pivot_sourcedata_K&amp;M_Water'!DA78</f>
        <v>0</v>
      </c>
      <c r="DB78" s="323">
        <f t="shared" si="1"/>
        <v>150323.56000000003</v>
      </c>
    </row>
    <row r="79" spans="1:106" x14ac:dyDescent="0.25">
      <c r="A79" s="106">
        <v>71</v>
      </c>
      <c r="B79" s="107">
        <v>6175</v>
      </c>
      <c r="C79" s="106" t="s">
        <v>249</v>
      </c>
      <c r="D79" s="54">
        <f>Pivot_sourcedata_Test_Water!D79+'Pivot_sourcedata_K&amp;M_Water'!D79</f>
        <v>0</v>
      </c>
      <c r="E79" s="54">
        <f>Pivot_sourcedata_Test_Water!E79+'Pivot_sourcedata_K&amp;M_Water'!E79</f>
        <v>0</v>
      </c>
      <c r="F79" s="54">
        <f>Pivot_sourcedata_Test_Water!F79+'Pivot_sourcedata_K&amp;M_Water'!F79</f>
        <v>0</v>
      </c>
      <c r="G79" s="54">
        <f>Pivot_sourcedata_Test_Water!G79+'Pivot_sourcedata_K&amp;M_Water'!G79</f>
        <v>3520.02</v>
      </c>
      <c r="H79" s="54">
        <f>Pivot_sourcedata_Test_Water!H79+'Pivot_sourcedata_K&amp;M_Water'!H79</f>
        <v>0</v>
      </c>
      <c r="I79" s="54">
        <f>Pivot_sourcedata_Test_Water!I79+'Pivot_sourcedata_K&amp;M_Water'!I79</f>
        <v>0</v>
      </c>
      <c r="J79" s="54">
        <f>Pivot_sourcedata_Test_Water!J79+'Pivot_sourcedata_K&amp;M_Water'!J79</f>
        <v>0</v>
      </c>
      <c r="K79" s="54">
        <f>Pivot_sourcedata_Test_Water!K79+'Pivot_sourcedata_K&amp;M_Water'!K79</f>
        <v>1640.82</v>
      </c>
      <c r="L79" s="54">
        <f>Pivot_sourcedata_Test_Water!L79+'Pivot_sourcedata_K&amp;M_Water'!L79</f>
        <v>0</v>
      </c>
      <c r="M79" s="54">
        <f>Pivot_sourcedata_Test_Water!M79+'Pivot_sourcedata_K&amp;M_Water'!M79</f>
        <v>0</v>
      </c>
      <c r="N79" s="54">
        <f>Pivot_sourcedata_Test_Water!N79+'Pivot_sourcedata_K&amp;M_Water'!N79</f>
        <v>0</v>
      </c>
      <c r="O79" s="54">
        <f>Pivot_sourcedata_Test_Water!O79+'Pivot_sourcedata_K&amp;M_Water'!O79</f>
        <v>514.51</v>
      </c>
      <c r="P79" s="54">
        <f>Pivot_sourcedata_Test_Water!P79+'Pivot_sourcedata_K&amp;M_Water'!P79</f>
        <v>0</v>
      </c>
      <c r="Q79" s="54">
        <f>Pivot_sourcedata_Test_Water!Q79+'Pivot_sourcedata_K&amp;M_Water'!Q79</f>
        <v>0</v>
      </c>
      <c r="R79" s="54">
        <f>Pivot_sourcedata_Test_Water!R79+'Pivot_sourcedata_K&amp;M_Water'!R79</f>
        <v>10172.260000000002</v>
      </c>
      <c r="S79" s="54">
        <f>Pivot_sourcedata_Test_Water!S79+'Pivot_sourcedata_K&amp;M_Water'!S79</f>
        <v>0</v>
      </c>
      <c r="T79" s="54">
        <f>Pivot_sourcedata_Test_Water!T79+'Pivot_sourcedata_K&amp;M_Water'!T79</f>
        <v>332</v>
      </c>
      <c r="U79" s="54">
        <f>Pivot_sourcedata_Test_Water!U79+'Pivot_sourcedata_K&amp;M_Water'!U79</f>
        <v>0</v>
      </c>
      <c r="V79" s="54">
        <f>Pivot_sourcedata_Test_Water!V79+'Pivot_sourcedata_K&amp;M_Water'!V79</f>
        <v>1061.6499999999999</v>
      </c>
      <c r="W79" s="54">
        <f>Pivot_sourcedata_Test_Water!W79+'Pivot_sourcedata_K&amp;M_Water'!W79</f>
        <v>3093.9399999999996</v>
      </c>
      <c r="X79" s="54">
        <f>Pivot_sourcedata_Test_Water!X79+'Pivot_sourcedata_K&amp;M_Water'!X79</f>
        <v>0</v>
      </c>
      <c r="Y79" s="54">
        <f>Pivot_sourcedata_Test_Water!Y79+'Pivot_sourcedata_K&amp;M_Water'!Y79</f>
        <v>0</v>
      </c>
      <c r="Z79" s="54">
        <f>Pivot_sourcedata_Test_Water!Z79+'Pivot_sourcedata_K&amp;M_Water'!Z79</f>
        <v>0</v>
      </c>
      <c r="AA79" s="54">
        <f>Pivot_sourcedata_Test_Water!AA79+'Pivot_sourcedata_K&amp;M_Water'!AA79</f>
        <v>0</v>
      </c>
      <c r="AB79" s="54">
        <f>Pivot_sourcedata_Test_Water!AB79+'Pivot_sourcedata_K&amp;M_Water'!AB79</f>
        <v>0</v>
      </c>
      <c r="AC79" s="54">
        <f>Pivot_sourcedata_Test_Water!AC79+'Pivot_sourcedata_K&amp;M_Water'!AC79</f>
        <v>0</v>
      </c>
      <c r="AD79" s="54">
        <f>Pivot_sourcedata_Test_Water!AD79+'Pivot_sourcedata_K&amp;M_Water'!AD79</f>
        <v>0</v>
      </c>
      <c r="AE79" s="54">
        <f>Pivot_sourcedata_Test_Water!AE79+'Pivot_sourcedata_K&amp;M_Water'!AE79</f>
        <v>0</v>
      </c>
      <c r="AF79" s="54">
        <f>Pivot_sourcedata_Test_Water!AF79+'Pivot_sourcedata_K&amp;M_Water'!AF79</f>
        <v>0</v>
      </c>
      <c r="AG79" s="54">
        <f>Pivot_sourcedata_Test_Water!AG79+'Pivot_sourcedata_K&amp;M_Water'!AG79</f>
        <v>0</v>
      </c>
      <c r="AH79" s="54">
        <f>Pivot_sourcedata_Test_Water!AH79+'Pivot_sourcedata_K&amp;M_Water'!AH79</f>
        <v>0</v>
      </c>
      <c r="AI79" s="54">
        <f>Pivot_sourcedata_Test_Water!AI79+'Pivot_sourcedata_K&amp;M_Water'!AI79</f>
        <v>0</v>
      </c>
      <c r="AJ79" s="54">
        <f>Pivot_sourcedata_Test_Water!AJ79+'Pivot_sourcedata_K&amp;M_Water'!AJ79</f>
        <v>0</v>
      </c>
      <c r="AK79" s="54">
        <f>Pivot_sourcedata_Test_Water!AK79+'Pivot_sourcedata_K&amp;M_Water'!AK79</f>
        <v>0</v>
      </c>
      <c r="AL79" s="54">
        <f>Pivot_sourcedata_Test_Water!AL79+'Pivot_sourcedata_K&amp;M_Water'!AL79</f>
        <v>0</v>
      </c>
      <c r="AM79" s="54">
        <f>Pivot_sourcedata_Test_Water!AM79+'Pivot_sourcedata_K&amp;M_Water'!AM79</f>
        <v>0</v>
      </c>
      <c r="AN79" s="54">
        <f>Pivot_sourcedata_Test_Water!AN79+'Pivot_sourcedata_K&amp;M_Water'!AN79</f>
        <v>0</v>
      </c>
      <c r="AO79" s="54">
        <f>Pivot_sourcedata_Test_Water!AO79+'Pivot_sourcedata_K&amp;M_Water'!AO79</f>
        <v>0</v>
      </c>
      <c r="AP79" s="54">
        <f>Pivot_sourcedata_Test_Water!AP79+'Pivot_sourcedata_K&amp;M_Water'!AP79</f>
        <v>0</v>
      </c>
      <c r="AQ79" s="54">
        <f>Pivot_sourcedata_Test_Water!AQ79+'Pivot_sourcedata_K&amp;M_Water'!AQ79</f>
        <v>0</v>
      </c>
      <c r="AR79" s="54">
        <f>Pivot_sourcedata_Test_Water!AR79+'Pivot_sourcedata_K&amp;M_Water'!AR79</f>
        <v>0</v>
      </c>
      <c r="AS79" s="54">
        <f>Pivot_sourcedata_Test_Water!AS79+'Pivot_sourcedata_K&amp;M_Water'!AS79</f>
        <v>0</v>
      </c>
      <c r="AT79" s="54">
        <f>Pivot_sourcedata_Test_Water!AT79+'Pivot_sourcedata_K&amp;M_Water'!AT79</f>
        <v>0</v>
      </c>
      <c r="AU79" s="54">
        <f>Pivot_sourcedata_Test_Water!AU79+'Pivot_sourcedata_K&amp;M_Water'!AU79</f>
        <v>4927.2</v>
      </c>
      <c r="AV79" s="54">
        <f>Pivot_sourcedata_Test_Water!AV79+'Pivot_sourcedata_K&amp;M_Water'!AV79</f>
        <v>0</v>
      </c>
      <c r="AW79" s="54">
        <f>Pivot_sourcedata_Test_Water!AW79+'Pivot_sourcedata_K&amp;M_Water'!AW79</f>
        <v>0</v>
      </c>
      <c r="AX79" s="54">
        <f>Pivot_sourcedata_Test_Water!AX79+'Pivot_sourcedata_K&amp;M_Water'!AX79</f>
        <v>0</v>
      </c>
      <c r="AY79" s="54">
        <f>Pivot_sourcedata_Test_Water!AY79+'Pivot_sourcedata_K&amp;M_Water'!AY79</f>
        <v>0</v>
      </c>
      <c r="AZ79" s="54">
        <f>Pivot_sourcedata_Test_Water!AZ79+'Pivot_sourcedata_K&amp;M_Water'!AZ79</f>
        <v>0</v>
      </c>
      <c r="BA79" s="54">
        <f>Pivot_sourcedata_Test_Water!BA79+'Pivot_sourcedata_K&amp;M_Water'!BA79</f>
        <v>0</v>
      </c>
      <c r="BB79" s="54">
        <f>Pivot_sourcedata_Test_Water!BB79+'Pivot_sourcedata_K&amp;M_Water'!BB79</f>
        <v>0</v>
      </c>
      <c r="BC79" s="54">
        <f>Pivot_sourcedata_Test_Water!BC79+'Pivot_sourcedata_K&amp;M_Water'!BC79</f>
        <v>0</v>
      </c>
      <c r="BD79" s="54">
        <f>Pivot_sourcedata_Test_Water!BD79+'Pivot_sourcedata_K&amp;M_Water'!BD79</f>
        <v>0</v>
      </c>
      <c r="BE79" s="54">
        <f>Pivot_sourcedata_Test_Water!BE79+'Pivot_sourcedata_K&amp;M_Water'!BE79</f>
        <v>7577.44</v>
      </c>
      <c r="BF79" s="54">
        <f>Pivot_sourcedata_Test_Water!BF79+'Pivot_sourcedata_K&amp;M_Water'!BF79</f>
        <v>0</v>
      </c>
      <c r="BG79" s="54">
        <f>Pivot_sourcedata_Test_Water!BG79+'Pivot_sourcedata_K&amp;M_Water'!BG79</f>
        <v>0</v>
      </c>
      <c r="BH79" s="54">
        <f>Pivot_sourcedata_Test_Water!BH79+'Pivot_sourcedata_K&amp;M_Water'!BH79</f>
        <v>0</v>
      </c>
      <c r="BI79" s="54">
        <f>Pivot_sourcedata_Test_Water!BI79+'Pivot_sourcedata_K&amp;M_Water'!BI79</f>
        <v>0</v>
      </c>
      <c r="BJ79" s="54">
        <f>Pivot_sourcedata_Test_Water!BJ79+'Pivot_sourcedata_K&amp;M_Water'!BJ79</f>
        <v>0</v>
      </c>
      <c r="BK79" s="54">
        <f>Pivot_sourcedata_Test_Water!BK79+'Pivot_sourcedata_K&amp;M_Water'!BK79</f>
        <v>0</v>
      </c>
      <c r="BL79" s="54">
        <f>Pivot_sourcedata_Test_Water!BL79+'Pivot_sourcedata_K&amp;M_Water'!BL79</f>
        <v>0</v>
      </c>
      <c r="BM79" s="54">
        <f>Pivot_sourcedata_Test_Water!BM79+'Pivot_sourcedata_K&amp;M_Water'!BM79</f>
        <v>0</v>
      </c>
      <c r="BN79" s="54">
        <f>Pivot_sourcedata_Test_Water!BN79+'Pivot_sourcedata_K&amp;M_Water'!BN79</f>
        <v>0</v>
      </c>
      <c r="BO79" s="54">
        <f>Pivot_sourcedata_Test_Water!BO79+'Pivot_sourcedata_K&amp;M_Water'!BO79</f>
        <v>0</v>
      </c>
      <c r="BP79" s="54">
        <f>Pivot_sourcedata_Test_Water!BP79+'Pivot_sourcedata_K&amp;M_Water'!BP79</f>
        <v>0</v>
      </c>
      <c r="BQ79" s="54">
        <f>Pivot_sourcedata_Test_Water!BQ79+'Pivot_sourcedata_K&amp;M_Water'!BQ79</f>
        <v>0</v>
      </c>
      <c r="BR79" s="54">
        <f>Pivot_sourcedata_Test_Water!BR79+'Pivot_sourcedata_K&amp;M_Water'!BR79</f>
        <v>0</v>
      </c>
      <c r="BS79" s="54">
        <f>Pivot_sourcedata_Test_Water!BS79+'Pivot_sourcedata_K&amp;M_Water'!BS79</f>
        <v>0</v>
      </c>
      <c r="BT79" s="54">
        <f>Pivot_sourcedata_Test_Water!BT79+'Pivot_sourcedata_K&amp;M_Water'!BT79</f>
        <v>0</v>
      </c>
      <c r="BU79" s="54">
        <f>Pivot_sourcedata_Test_Water!BU79+'Pivot_sourcedata_K&amp;M_Water'!BU79</f>
        <v>0</v>
      </c>
      <c r="BV79" s="54">
        <f>Pivot_sourcedata_Test_Water!BV79+'Pivot_sourcedata_K&amp;M_Water'!BV79</f>
        <v>0</v>
      </c>
      <c r="BW79" s="54">
        <f>Pivot_sourcedata_Test_Water!BW79+'Pivot_sourcedata_K&amp;M_Water'!BW79</f>
        <v>0</v>
      </c>
      <c r="BX79" s="54">
        <f>Pivot_sourcedata_Test_Water!BX79+'Pivot_sourcedata_K&amp;M_Water'!BX79</f>
        <v>0</v>
      </c>
      <c r="BY79" s="54">
        <f>Pivot_sourcedata_Test_Water!BY79+'Pivot_sourcedata_K&amp;M_Water'!BY79</f>
        <v>0</v>
      </c>
      <c r="BZ79" s="54">
        <f>Pivot_sourcedata_Test_Water!BZ79+'Pivot_sourcedata_K&amp;M_Water'!BZ79</f>
        <v>0</v>
      </c>
      <c r="CA79" s="54">
        <f>Pivot_sourcedata_Test_Water!CA79+'Pivot_sourcedata_K&amp;M_Water'!CA79</f>
        <v>0</v>
      </c>
      <c r="CB79" s="54">
        <f>Pivot_sourcedata_Test_Water!CB79+'Pivot_sourcedata_K&amp;M_Water'!CB79</f>
        <v>0</v>
      </c>
      <c r="CC79" s="54">
        <f>Pivot_sourcedata_Test_Water!CC79+'Pivot_sourcedata_K&amp;M_Water'!CC79</f>
        <v>0</v>
      </c>
      <c r="CD79" s="54">
        <f>Pivot_sourcedata_Test_Water!CD79+'Pivot_sourcedata_K&amp;M_Water'!CD79</f>
        <v>0</v>
      </c>
      <c r="CE79" s="54">
        <f>Pivot_sourcedata_Test_Water!CE79+'Pivot_sourcedata_K&amp;M_Water'!CE79</f>
        <v>0</v>
      </c>
      <c r="CF79" s="54">
        <f>Pivot_sourcedata_Test_Water!CF79+'Pivot_sourcedata_K&amp;M_Water'!CF79</f>
        <v>0</v>
      </c>
      <c r="CG79" s="54">
        <f>Pivot_sourcedata_Test_Water!CG79+'Pivot_sourcedata_K&amp;M_Water'!CG79</f>
        <v>0</v>
      </c>
      <c r="CH79" s="54">
        <f>Pivot_sourcedata_Test_Water!CH79+'Pivot_sourcedata_K&amp;M_Water'!CH79</f>
        <v>0</v>
      </c>
      <c r="CI79" s="54">
        <f>Pivot_sourcedata_Test_Water!CI79+'Pivot_sourcedata_K&amp;M_Water'!CI79</f>
        <v>0</v>
      </c>
      <c r="CJ79" s="54">
        <f>Pivot_sourcedata_Test_Water!CJ79+'Pivot_sourcedata_K&amp;M_Water'!CJ79</f>
        <v>0</v>
      </c>
      <c r="CK79" s="54">
        <f>Pivot_sourcedata_Test_Water!CK79+'Pivot_sourcedata_K&amp;M_Water'!CK79</f>
        <v>0</v>
      </c>
      <c r="CL79" s="54">
        <f>Pivot_sourcedata_Test_Water!CL79+'Pivot_sourcedata_K&amp;M_Water'!CL79</f>
        <v>0</v>
      </c>
      <c r="CM79" s="54">
        <f>Pivot_sourcedata_Test_Water!CM79+'Pivot_sourcedata_K&amp;M_Water'!CM79</f>
        <v>0</v>
      </c>
      <c r="CN79" s="54">
        <f>Pivot_sourcedata_Test_Water!CN79+'Pivot_sourcedata_K&amp;M_Water'!CN79</f>
        <v>0</v>
      </c>
      <c r="CO79" s="54">
        <f>Pivot_sourcedata_Test_Water!CO79+'Pivot_sourcedata_K&amp;M_Water'!CO79</f>
        <v>0</v>
      </c>
      <c r="CP79" s="54">
        <f>Pivot_sourcedata_Test_Water!CP79+'Pivot_sourcedata_K&amp;M_Water'!CP79</f>
        <v>0</v>
      </c>
      <c r="CQ79" s="54">
        <f>Pivot_sourcedata_Test_Water!CQ79+'Pivot_sourcedata_K&amp;M_Water'!CQ79</f>
        <v>0</v>
      </c>
      <c r="CR79" s="54">
        <f>Pivot_sourcedata_Test_Water!CR79+'Pivot_sourcedata_K&amp;M_Water'!CR79</f>
        <v>0</v>
      </c>
      <c r="CS79" s="54">
        <f>Pivot_sourcedata_Test_Water!CS79+'Pivot_sourcedata_K&amp;M_Water'!CS79</f>
        <v>0</v>
      </c>
      <c r="CT79" s="54">
        <f>Pivot_sourcedata_Test_Water!CT79+'Pivot_sourcedata_K&amp;M_Water'!CT79</f>
        <v>0</v>
      </c>
      <c r="CU79" s="54">
        <f>Pivot_sourcedata_Test_Water!CU79+'Pivot_sourcedata_K&amp;M_Water'!CU79</f>
        <v>0</v>
      </c>
      <c r="CV79" s="54">
        <f>Pivot_sourcedata_Test_Water!CV79+'Pivot_sourcedata_K&amp;M_Water'!CV79</f>
        <v>0</v>
      </c>
      <c r="CW79" s="54">
        <f>Pivot_sourcedata_Test_Water!CW79+'Pivot_sourcedata_K&amp;M_Water'!CW79</f>
        <v>0</v>
      </c>
      <c r="CX79" s="54">
        <f>Pivot_sourcedata_Test_Water!CX79+'Pivot_sourcedata_K&amp;M_Water'!CX79</f>
        <v>0</v>
      </c>
      <c r="CY79" s="54">
        <f>Pivot_sourcedata_Test_Water!CY79+'Pivot_sourcedata_K&amp;M_Water'!CY79</f>
        <v>0</v>
      </c>
      <c r="CZ79" s="54">
        <f>Pivot_sourcedata_Test_Water!CZ79+'Pivot_sourcedata_K&amp;M_Water'!CZ79</f>
        <v>0</v>
      </c>
      <c r="DA79" s="54">
        <f>Pivot_sourcedata_Test_Water!DA79+'Pivot_sourcedata_K&amp;M_Water'!DA79</f>
        <v>0</v>
      </c>
      <c r="DB79" s="323">
        <f t="shared" si="1"/>
        <v>32839.840000000004</v>
      </c>
    </row>
    <row r="80" spans="1:106" x14ac:dyDescent="0.25">
      <c r="A80" s="106">
        <v>72</v>
      </c>
      <c r="B80" s="107">
        <v>6179</v>
      </c>
      <c r="C80" s="106" t="s">
        <v>250</v>
      </c>
      <c r="D80" s="54">
        <f>Pivot_sourcedata_Test_Water!D80+'Pivot_sourcedata_K&amp;M_Water'!D80</f>
        <v>0</v>
      </c>
      <c r="E80" s="54">
        <f>Pivot_sourcedata_Test_Water!E80+'Pivot_sourcedata_K&amp;M_Water'!E80</f>
        <v>0</v>
      </c>
      <c r="F80" s="54">
        <f>Pivot_sourcedata_Test_Water!F80+'Pivot_sourcedata_K&amp;M_Water'!F80</f>
        <v>0</v>
      </c>
      <c r="G80" s="54">
        <f>Pivot_sourcedata_Test_Water!G80+'Pivot_sourcedata_K&amp;M_Water'!G80</f>
        <v>0</v>
      </c>
      <c r="H80" s="54">
        <f>Pivot_sourcedata_Test_Water!H80+'Pivot_sourcedata_K&amp;M_Water'!H80</f>
        <v>0</v>
      </c>
      <c r="I80" s="54">
        <f>Pivot_sourcedata_Test_Water!I80+'Pivot_sourcedata_K&amp;M_Water'!I80</f>
        <v>0</v>
      </c>
      <c r="J80" s="54">
        <f>Pivot_sourcedata_Test_Water!J80+'Pivot_sourcedata_K&amp;M_Water'!J80</f>
        <v>0</v>
      </c>
      <c r="K80" s="54">
        <f>Pivot_sourcedata_Test_Water!K80+'Pivot_sourcedata_K&amp;M_Water'!K80</f>
        <v>0</v>
      </c>
      <c r="L80" s="54">
        <f>Pivot_sourcedata_Test_Water!L80+'Pivot_sourcedata_K&amp;M_Water'!L80</f>
        <v>0</v>
      </c>
      <c r="M80" s="54">
        <f>Pivot_sourcedata_Test_Water!M80+'Pivot_sourcedata_K&amp;M_Water'!M80</f>
        <v>0</v>
      </c>
      <c r="N80" s="54">
        <f>Pivot_sourcedata_Test_Water!N80+'Pivot_sourcedata_K&amp;M_Water'!N80</f>
        <v>0</v>
      </c>
      <c r="O80" s="54">
        <f>Pivot_sourcedata_Test_Water!O80+'Pivot_sourcedata_K&amp;M_Water'!O80</f>
        <v>0</v>
      </c>
      <c r="P80" s="54">
        <f>Pivot_sourcedata_Test_Water!P80+'Pivot_sourcedata_K&amp;M_Water'!P80</f>
        <v>0</v>
      </c>
      <c r="Q80" s="54">
        <f>Pivot_sourcedata_Test_Water!Q80+'Pivot_sourcedata_K&amp;M_Water'!Q80</f>
        <v>0</v>
      </c>
      <c r="R80" s="54">
        <f>Pivot_sourcedata_Test_Water!R80+'Pivot_sourcedata_K&amp;M_Water'!R80</f>
        <v>0</v>
      </c>
      <c r="S80" s="54">
        <f>Pivot_sourcedata_Test_Water!S80+'Pivot_sourcedata_K&amp;M_Water'!S80</f>
        <v>0</v>
      </c>
      <c r="T80" s="54">
        <f>Pivot_sourcedata_Test_Water!T80+'Pivot_sourcedata_K&amp;M_Water'!T80</f>
        <v>0</v>
      </c>
      <c r="U80" s="54">
        <f>Pivot_sourcedata_Test_Water!U80+'Pivot_sourcedata_K&amp;M_Water'!U80</f>
        <v>0</v>
      </c>
      <c r="V80" s="54">
        <f>Pivot_sourcedata_Test_Water!V80+'Pivot_sourcedata_K&amp;M_Water'!V80</f>
        <v>0</v>
      </c>
      <c r="W80" s="54">
        <f>Pivot_sourcedata_Test_Water!W80+'Pivot_sourcedata_K&amp;M_Water'!W80</f>
        <v>0</v>
      </c>
      <c r="X80" s="54">
        <f>Pivot_sourcedata_Test_Water!X80+'Pivot_sourcedata_K&amp;M_Water'!X80</f>
        <v>0</v>
      </c>
      <c r="Y80" s="54">
        <f>Pivot_sourcedata_Test_Water!Y80+'Pivot_sourcedata_K&amp;M_Water'!Y80</f>
        <v>0</v>
      </c>
      <c r="Z80" s="54">
        <f>Pivot_sourcedata_Test_Water!Z80+'Pivot_sourcedata_K&amp;M_Water'!Z80</f>
        <v>0</v>
      </c>
      <c r="AA80" s="54">
        <f>Pivot_sourcedata_Test_Water!AA80+'Pivot_sourcedata_K&amp;M_Water'!AA80</f>
        <v>0</v>
      </c>
      <c r="AB80" s="54">
        <f>Pivot_sourcedata_Test_Water!AB80+'Pivot_sourcedata_K&amp;M_Water'!AB80</f>
        <v>0</v>
      </c>
      <c r="AC80" s="54">
        <f>Pivot_sourcedata_Test_Water!AC80+'Pivot_sourcedata_K&amp;M_Water'!AC80</f>
        <v>0</v>
      </c>
      <c r="AD80" s="54">
        <f>Pivot_sourcedata_Test_Water!AD80+'Pivot_sourcedata_K&amp;M_Water'!AD80</f>
        <v>0</v>
      </c>
      <c r="AE80" s="54">
        <f>Pivot_sourcedata_Test_Water!AE80+'Pivot_sourcedata_K&amp;M_Water'!AE80</f>
        <v>0</v>
      </c>
      <c r="AF80" s="54">
        <f>Pivot_sourcedata_Test_Water!AF80+'Pivot_sourcedata_K&amp;M_Water'!AF80</f>
        <v>0</v>
      </c>
      <c r="AG80" s="54">
        <f>Pivot_sourcedata_Test_Water!AG80+'Pivot_sourcedata_K&amp;M_Water'!AG80</f>
        <v>0</v>
      </c>
      <c r="AH80" s="54">
        <f>Pivot_sourcedata_Test_Water!AH80+'Pivot_sourcedata_K&amp;M_Water'!AH80</f>
        <v>0</v>
      </c>
      <c r="AI80" s="54">
        <f>Pivot_sourcedata_Test_Water!AI80+'Pivot_sourcedata_K&amp;M_Water'!AI80</f>
        <v>0</v>
      </c>
      <c r="AJ80" s="54">
        <f>Pivot_sourcedata_Test_Water!AJ80+'Pivot_sourcedata_K&amp;M_Water'!AJ80</f>
        <v>0</v>
      </c>
      <c r="AK80" s="54">
        <f>Pivot_sourcedata_Test_Water!AK80+'Pivot_sourcedata_K&amp;M_Water'!AK80</f>
        <v>0</v>
      </c>
      <c r="AL80" s="54">
        <f>Pivot_sourcedata_Test_Water!AL80+'Pivot_sourcedata_K&amp;M_Water'!AL80</f>
        <v>0</v>
      </c>
      <c r="AM80" s="54">
        <f>Pivot_sourcedata_Test_Water!AM80+'Pivot_sourcedata_K&amp;M_Water'!AM80</f>
        <v>0</v>
      </c>
      <c r="AN80" s="54">
        <f>Pivot_sourcedata_Test_Water!AN80+'Pivot_sourcedata_K&amp;M_Water'!AN80</f>
        <v>0</v>
      </c>
      <c r="AO80" s="54">
        <f>Pivot_sourcedata_Test_Water!AO80+'Pivot_sourcedata_K&amp;M_Water'!AO80</f>
        <v>0</v>
      </c>
      <c r="AP80" s="54">
        <f>Pivot_sourcedata_Test_Water!AP80+'Pivot_sourcedata_K&amp;M_Water'!AP80</f>
        <v>0</v>
      </c>
      <c r="AQ80" s="54">
        <f>Pivot_sourcedata_Test_Water!AQ80+'Pivot_sourcedata_K&amp;M_Water'!AQ80</f>
        <v>0</v>
      </c>
      <c r="AR80" s="54">
        <f>Pivot_sourcedata_Test_Water!AR80+'Pivot_sourcedata_K&amp;M_Water'!AR80</f>
        <v>0</v>
      </c>
      <c r="AS80" s="54">
        <f>Pivot_sourcedata_Test_Water!AS80+'Pivot_sourcedata_K&amp;M_Water'!AS80</f>
        <v>0</v>
      </c>
      <c r="AT80" s="54">
        <f>Pivot_sourcedata_Test_Water!AT80+'Pivot_sourcedata_K&amp;M_Water'!AT80</f>
        <v>0</v>
      </c>
      <c r="AU80" s="54">
        <f>Pivot_sourcedata_Test_Water!AU80+'Pivot_sourcedata_K&amp;M_Water'!AU80</f>
        <v>0</v>
      </c>
      <c r="AV80" s="54">
        <f>Pivot_sourcedata_Test_Water!AV80+'Pivot_sourcedata_K&amp;M_Water'!AV80</f>
        <v>0</v>
      </c>
      <c r="AW80" s="54">
        <f>Pivot_sourcedata_Test_Water!AW80+'Pivot_sourcedata_K&amp;M_Water'!AW80</f>
        <v>0</v>
      </c>
      <c r="AX80" s="54">
        <f>Pivot_sourcedata_Test_Water!AX80+'Pivot_sourcedata_K&amp;M_Water'!AX80</f>
        <v>0</v>
      </c>
      <c r="AY80" s="54">
        <f>Pivot_sourcedata_Test_Water!AY80+'Pivot_sourcedata_K&amp;M_Water'!AY80</f>
        <v>0</v>
      </c>
      <c r="AZ80" s="54">
        <f>Pivot_sourcedata_Test_Water!AZ80+'Pivot_sourcedata_K&amp;M_Water'!AZ80</f>
        <v>0</v>
      </c>
      <c r="BA80" s="54">
        <f>Pivot_sourcedata_Test_Water!BA80+'Pivot_sourcedata_K&amp;M_Water'!BA80</f>
        <v>0</v>
      </c>
      <c r="BB80" s="54">
        <f>Pivot_sourcedata_Test_Water!BB80+'Pivot_sourcedata_K&amp;M_Water'!BB80</f>
        <v>0</v>
      </c>
      <c r="BC80" s="54">
        <f>Pivot_sourcedata_Test_Water!BC80+'Pivot_sourcedata_K&amp;M_Water'!BC80</f>
        <v>0</v>
      </c>
      <c r="BD80" s="54">
        <f>Pivot_sourcedata_Test_Water!BD80+'Pivot_sourcedata_K&amp;M_Water'!BD80</f>
        <v>0</v>
      </c>
      <c r="BE80" s="54">
        <f>Pivot_sourcedata_Test_Water!BE80+'Pivot_sourcedata_K&amp;M_Water'!BE80</f>
        <v>0</v>
      </c>
      <c r="BF80" s="54">
        <f>Pivot_sourcedata_Test_Water!BF80+'Pivot_sourcedata_K&amp;M_Water'!BF80</f>
        <v>0</v>
      </c>
      <c r="BG80" s="54">
        <f>Pivot_sourcedata_Test_Water!BG80+'Pivot_sourcedata_K&amp;M_Water'!BG80</f>
        <v>0</v>
      </c>
      <c r="BH80" s="54">
        <f>Pivot_sourcedata_Test_Water!BH80+'Pivot_sourcedata_K&amp;M_Water'!BH80</f>
        <v>0</v>
      </c>
      <c r="BI80" s="54">
        <f>Pivot_sourcedata_Test_Water!BI80+'Pivot_sourcedata_K&amp;M_Water'!BI80</f>
        <v>0</v>
      </c>
      <c r="BJ80" s="54">
        <f>Pivot_sourcedata_Test_Water!BJ80+'Pivot_sourcedata_K&amp;M_Water'!BJ80</f>
        <v>0</v>
      </c>
      <c r="BK80" s="54">
        <f>Pivot_sourcedata_Test_Water!BK80+'Pivot_sourcedata_K&amp;M_Water'!BK80</f>
        <v>0</v>
      </c>
      <c r="BL80" s="54">
        <f>Pivot_sourcedata_Test_Water!BL80+'Pivot_sourcedata_K&amp;M_Water'!BL80</f>
        <v>0</v>
      </c>
      <c r="BM80" s="54">
        <f>Pivot_sourcedata_Test_Water!BM80+'Pivot_sourcedata_K&amp;M_Water'!BM80</f>
        <v>0</v>
      </c>
      <c r="BN80" s="54">
        <f>Pivot_sourcedata_Test_Water!BN80+'Pivot_sourcedata_K&amp;M_Water'!BN80</f>
        <v>0</v>
      </c>
      <c r="BO80" s="54">
        <f>Pivot_sourcedata_Test_Water!BO80+'Pivot_sourcedata_K&amp;M_Water'!BO80</f>
        <v>0</v>
      </c>
      <c r="BP80" s="54">
        <f>Pivot_sourcedata_Test_Water!BP80+'Pivot_sourcedata_K&amp;M_Water'!BP80</f>
        <v>0</v>
      </c>
      <c r="BQ80" s="54">
        <f>Pivot_sourcedata_Test_Water!BQ80+'Pivot_sourcedata_K&amp;M_Water'!BQ80</f>
        <v>0</v>
      </c>
      <c r="BR80" s="54">
        <f>Pivot_sourcedata_Test_Water!BR80+'Pivot_sourcedata_K&amp;M_Water'!BR80</f>
        <v>0</v>
      </c>
      <c r="BS80" s="54">
        <f>Pivot_sourcedata_Test_Water!BS80+'Pivot_sourcedata_K&amp;M_Water'!BS80</f>
        <v>0</v>
      </c>
      <c r="BT80" s="54">
        <f>Pivot_sourcedata_Test_Water!BT80+'Pivot_sourcedata_K&amp;M_Water'!BT80</f>
        <v>0</v>
      </c>
      <c r="BU80" s="54">
        <f>Pivot_sourcedata_Test_Water!BU80+'Pivot_sourcedata_K&amp;M_Water'!BU80</f>
        <v>0</v>
      </c>
      <c r="BV80" s="54">
        <f>Pivot_sourcedata_Test_Water!BV80+'Pivot_sourcedata_K&amp;M_Water'!BV80</f>
        <v>0</v>
      </c>
      <c r="BW80" s="54">
        <f>Pivot_sourcedata_Test_Water!BW80+'Pivot_sourcedata_K&amp;M_Water'!BW80</f>
        <v>0</v>
      </c>
      <c r="BX80" s="54">
        <f>Pivot_sourcedata_Test_Water!BX80+'Pivot_sourcedata_K&amp;M_Water'!BX80</f>
        <v>0</v>
      </c>
      <c r="BY80" s="54">
        <f>Pivot_sourcedata_Test_Water!BY80+'Pivot_sourcedata_K&amp;M_Water'!BY80</f>
        <v>0</v>
      </c>
      <c r="BZ80" s="54">
        <f>Pivot_sourcedata_Test_Water!BZ80+'Pivot_sourcedata_K&amp;M_Water'!BZ80</f>
        <v>0</v>
      </c>
      <c r="CA80" s="54">
        <f>Pivot_sourcedata_Test_Water!CA80+'Pivot_sourcedata_K&amp;M_Water'!CA80</f>
        <v>0</v>
      </c>
      <c r="CB80" s="54">
        <f>Pivot_sourcedata_Test_Water!CB80+'Pivot_sourcedata_K&amp;M_Water'!CB80</f>
        <v>0</v>
      </c>
      <c r="CC80" s="54">
        <f>Pivot_sourcedata_Test_Water!CC80+'Pivot_sourcedata_K&amp;M_Water'!CC80</f>
        <v>0</v>
      </c>
      <c r="CD80" s="54">
        <f>Pivot_sourcedata_Test_Water!CD80+'Pivot_sourcedata_K&amp;M_Water'!CD80</f>
        <v>0</v>
      </c>
      <c r="CE80" s="54">
        <f>Pivot_sourcedata_Test_Water!CE80+'Pivot_sourcedata_K&amp;M_Water'!CE80</f>
        <v>0</v>
      </c>
      <c r="CF80" s="54">
        <f>Pivot_sourcedata_Test_Water!CF80+'Pivot_sourcedata_K&amp;M_Water'!CF80</f>
        <v>0</v>
      </c>
      <c r="CG80" s="54">
        <f>Pivot_sourcedata_Test_Water!CG80+'Pivot_sourcedata_K&amp;M_Water'!CG80</f>
        <v>0</v>
      </c>
      <c r="CH80" s="54">
        <f>Pivot_sourcedata_Test_Water!CH80+'Pivot_sourcedata_K&amp;M_Water'!CH80</f>
        <v>958888.69</v>
      </c>
      <c r="CI80" s="54">
        <f>Pivot_sourcedata_Test_Water!CI80+'Pivot_sourcedata_K&amp;M_Water'!CI80</f>
        <v>0</v>
      </c>
      <c r="CJ80" s="54">
        <f>Pivot_sourcedata_Test_Water!CJ80+'Pivot_sourcedata_K&amp;M_Water'!CJ80</f>
        <v>0</v>
      </c>
      <c r="CK80" s="54">
        <f>Pivot_sourcedata_Test_Water!CK80+'Pivot_sourcedata_K&amp;M_Water'!CK80</f>
        <v>0</v>
      </c>
      <c r="CL80" s="54">
        <f>Pivot_sourcedata_Test_Water!CL80+'Pivot_sourcedata_K&amp;M_Water'!CL80</f>
        <v>0</v>
      </c>
      <c r="CM80" s="54">
        <f>Pivot_sourcedata_Test_Water!CM80+'Pivot_sourcedata_K&amp;M_Water'!CM80</f>
        <v>0</v>
      </c>
      <c r="CN80" s="54">
        <f>Pivot_sourcedata_Test_Water!CN80+'Pivot_sourcedata_K&amp;M_Water'!CN80</f>
        <v>0</v>
      </c>
      <c r="CO80" s="54">
        <f>Pivot_sourcedata_Test_Water!CO80+'Pivot_sourcedata_K&amp;M_Water'!CO80</f>
        <v>0</v>
      </c>
      <c r="CP80" s="54">
        <f>Pivot_sourcedata_Test_Water!CP80+'Pivot_sourcedata_K&amp;M_Water'!CP80</f>
        <v>0</v>
      </c>
      <c r="CQ80" s="54">
        <f>Pivot_sourcedata_Test_Water!CQ80+'Pivot_sourcedata_K&amp;M_Water'!CQ80</f>
        <v>0</v>
      </c>
      <c r="CR80" s="54">
        <f>Pivot_sourcedata_Test_Water!CR80+'Pivot_sourcedata_K&amp;M_Water'!CR80</f>
        <v>0</v>
      </c>
      <c r="CS80" s="54">
        <f>Pivot_sourcedata_Test_Water!CS80+'Pivot_sourcedata_K&amp;M_Water'!CS80</f>
        <v>0</v>
      </c>
      <c r="CT80" s="54">
        <f>Pivot_sourcedata_Test_Water!CT80+'Pivot_sourcedata_K&amp;M_Water'!CT80</f>
        <v>0</v>
      </c>
      <c r="CU80" s="54">
        <f>Pivot_sourcedata_Test_Water!CU80+'Pivot_sourcedata_K&amp;M_Water'!CU80</f>
        <v>0</v>
      </c>
      <c r="CV80" s="54">
        <f>Pivot_sourcedata_Test_Water!CV80+'Pivot_sourcedata_K&amp;M_Water'!CV80</f>
        <v>0</v>
      </c>
      <c r="CW80" s="54">
        <f>Pivot_sourcedata_Test_Water!CW80+'Pivot_sourcedata_K&amp;M_Water'!CW80</f>
        <v>0</v>
      </c>
      <c r="CX80" s="54">
        <f>Pivot_sourcedata_Test_Water!CX80+'Pivot_sourcedata_K&amp;M_Water'!CX80</f>
        <v>0</v>
      </c>
      <c r="CY80" s="54">
        <f>Pivot_sourcedata_Test_Water!CY80+'Pivot_sourcedata_K&amp;M_Water'!CY80</f>
        <v>0</v>
      </c>
      <c r="CZ80" s="54">
        <f>Pivot_sourcedata_Test_Water!CZ80+'Pivot_sourcedata_K&amp;M_Water'!CZ80</f>
        <v>0</v>
      </c>
      <c r="DA80" s="54">
        <f>Pivot_sourcedata_Test_Water!DA80+'Pivot_sourcedata_K&amp;M_Water'!DA80</f>
        <v>0</v>
      </c>
      <c r="DB80" s="323">
        <f t="shared" si="1"/>
        <v>958888.69</v>
      </c>
    </row>
    <row r="81" spans="1:106" x14ac:dyDescent="0.25">
      <c r="A81" s="106">
        <v>73</v>
      </c>
      <c r="B81" s="107">
        <v>6190</v>
      </c>
      <c r="C81" s="106" t="s">
        <v>252</v>
      </c>
      <c r="D81" s="54">
        <f>Pivot_sourcedata_Test_Water!D81+'Pivot_sourcedata_K&amp;M_Water'!D81</f>
        <v>0</v>
      </c>
      <c r="E81" s="54">
        <f>Pivot_sourcedata_Test_Water!E81+'Pivot_sourcedata_K&amp;M_Water'!E81</f>
        <v>0</v>
      </c>
      <c r="F81" s="54">
        <f>Pivot_sourcedata_Test_Water!F81+'Pivot_sourcedata_K&amp;M_Water'!F81</f>
        <v>0</v>
      </c>
      <c r="G81" s="54">
        <f>Pivot_sourcedata_Test_Water!G81+'Pivot_sourcedata_K&amp;M_Water'!G81</f>
        <v>0</v>
      </c>
      <c r="H81" s="54">
        <f>Pivot_sourcedata_Test_Water!H81+'Pivot_sourcedata_K&amp;M_Water'!H81</f>
        <v>0</v>
      </c>
      <c r="I81" s="54">
        <f>Pivot_sourcedata_Test_Water!I81+'Pivot_sourcedata_K&amp;M_Water'!I81</f>
        <v>0</v>
      </c>
      <c r="J81" s="54">
        <f>Pivot_sourcedata_Test_Water!J81+'Pivot_sourcedata_K&amp;M_Water'!J81</f>
        <v>0</v>
      </c>
      <c r="K81" s="54">
        <f>Pivot_sourcedata_Test_Water!K81+'Pivot_sourcedata_K&amp;M_Water'!K81</f>
        <v>0</v>
      </c>
      <c r="L81" s="54">
        <f>Pivot_sourcedata_Test_Water!L81+'Pivot_sourcedata_K&amp;M_Water'!L81</f>
        <v>0</v>
      </c>
      <c r="M81" s="54">
        <f>Pivot_sourcedata_Test_Water!M81+'Pivot_sourcedata_K&amp;M_Water'!M81</f>
        <v>0</v>
      </c>
      <c r="N81" s="54">
        <f>Pivot_sourcedata_Test_Water!N81+'Pivot_sourcedata_K&amp;M_Water'!N81</f>
        <v>0</v>
      </c>
      <c r="O81" s="54">
        <f>Pivot_sourcedata_Test_Water!O81+'Pivot_sourcedata_K&amp;M_Water'!O81</f>
        <v>0</v>
      </c>
      <c r="P81" s="54">
        <f>Pivot_sourcedata_Test_Water!P81+'Pivot_sourcedata_K&amp;M_Water'!P81</f>
        <v>0</v>
      </c>
      <c r="Q81" s="54">
        <f>Pivot_sourcedata_Test_Water!Q81+'Pivot_sourcedata_K&amp;M_Water'!Q81</f>
        <v>0</v>
      </c>
      <c r="R81" s="54">
        <f>Pivot_sourcedata_Test_Water!R81+'Pivot_sourcedata_K&amp;M_Water'!R81</f>
        <v>0</v>
      </c>
      <c r="S81" s="54">
        <f>Pivot_sourcedata_Test_Water!S81+'Pivot_sourcedata_K&amp;M_Water'!S81</f>
        <v>0</v>
      </c>
      <c r="T81" s="54">
        <f>Pivot_sourcedata_Test_Water!T81+'Pivot_sourcedata_K&amp;M_Water'!T81</f>
        <v>0</v>
      </c>
      <c r="U81" s="54">
        <f>Pivot_sourcedata_Test_Water!U81+'Pivot_sourcedata_K&amp;M_Water'!U81</f>
        <v>0</v>
      </c>
      <c r="V81" s="54">
        <f>Pivot_sourcedata_Test_Water!V81+'Pivot_sourcedata_K&amp;M_Water'!V81</f>
        <v>0</v>
      </c>
      <c r="W81" s="54">
        <f>Pivot_sourcedata_Test_Water!W81+'Pivot_sourcedata_K&amp;M_Water'!W81</f>
        <v>0</v>
      </c>
      <c r="X81" s="54">
        <f>Pivot_sourcedata_Test_Water!X81+'Pivot_sourcedata_K&amp;M_Water'!X81</f>
        <v>0</v>
      </c>
      <c r="Y81" s="54">
        <f>Pivot_sourcedata_Test_Water!Y81+'Pivot_sourcedata_K&amp;M_Water'!Y81</f>
        <v>0</v>
      </c>
      <c r="Z81" s="54">
        <f>Pivot_sourcedata_Test_Water!Z81+'Pivot_sourcedata_K&amp;M_Water'!Z81</f>
        <v>0</v>
      </c>
      <c r="AA81" s="54">
        <f>Pivot_sourcedata_Test_Water!AA81+'Pivot_sourcedata_K&amp;M_Water'!AA81</f>
        <v>0</v>
      </c>
      <c r="AB81" s="54">
        <f>Pivot_sourcedata_Test_Water!AB81+'Pivot_sourcedata_K&amp;M_Water'!AB81</f>
        <v>0</v>
      </c>
      <c r="AC81" s="54">
        <f>Pivot_sourcedata_Test_Water!AC81+'Pivot_sourcedata_K&amp;M_Water'!AC81</f>
        <v>0</v>
      </c>
      <c r="AD81" s="54">
        <f>Pivot_sourcedata_Test_Water!AD81+'Pivot_sourcedata_K&amp;M_Water'!AD81</f>
        <v>0</v>
      </c>
      <c r="AE81" s="54">
        <f>Pivot_sourcedata_Test_Water!AE81+'Pivot_sourcedata_K&amp;M_Water'!AE81</f>
        <v>0</v>
      </c>
      <c r="AF81" s="54">
        <f>Pivot_sourcedata_Test_Water!AF81+'Pivot_sourcedata_K&amp;M_Water'!AF81</f>
        <v>0</v>
      </c>
      <c r="AG81" s="54">
        <f>Pivot_sourcedata_Test_Water!AG81+'Pivot_sourcedata_K&amp;M_Water'!AG81</f>
        <v>0</v>
      </c>
      <c r="AH81" s="54">
        <f>Pivot_sourcedata_Test_Water!AH81+'Pivot_sourcedata_K&amp;M_Water'!AH81</f>
        <v>0</v>
      </c>
      <c r="AI81" s="54">
        <f>Pivot_sourcedata_Test_Water!AI81+'Pivot_sourcedata_K&amp;M_Water'!AI81</f>
        <v>0</v>
      </c>
      <c r="AJ81" s="54">
        <f>Pivot_sourcedata_Test_Water!AJ81+'Pivot_sourcedata_K&amp;M_Water'!AJ81</f>
        <v>0</v>
      </c>
      <c r="AK81" s="54">
        <f>Pivot_sourcedata_Test_Water!AK81+'Pivot_sourcedata_K&amp;M_Water'!AK81</f>
        <v>0</v>
      </c>
      <c r="AL81" s="54">
        <f>Pivot_sourcedata_Test_Water!AL81+'Pivot_sourcedata_K&amp;M_Water'!AL81</f>
        <v>0</v>
      </c>
      <c r="AM81" s="54">
        <f>Pivot_sourcedata_Test_Water!AM81+'Pivot_sourcedata_K&amp;M_Water'!AM81</f>
        <v>0</v>
      </c>
      <c r="AN81" s="54">
        <f>Pivot_sourcedata_Test_Water!AN81+'Pivot_sourcedata_K&amp;M_Water'!AN81</f>
        <v>0</v>
      </c>
      <c r="AO81" s="54">
        <f>Pivot_sourcedata_Test_Water!AO81+'Pivot_sourcedata_K&amp;M_Water'!AO81</f>
        <v>0</v>
      </c>
      <c r="AP81" s="54">
        <f>Pivot_sourcedata_Test_Water!AP81+'Pivot_sourcedata_K&amp;M_Water'!AP81</f>
        <v>0</v>
      </c>
      <c r="AQ81" s="54">
        <f>Pivot_sourcedata_Test_Water!AQ81+'Pivot_sourcedata_K&amp;M_Water'!AQ81</f>
        <v>0</v>
      </c>
      <c r="AR81" s="54">
        <f>Pivot_sourcedata_Test_Water!AR81+'Pivot_sourcedata_K&amp;M_Water'!AR81</f>
        <v>0</v>
      </c>
      <c r="AS81" s="54">
        <f>Pivot_sourcedata_Test_Water!AS81+'Pivot_sourcedata_K&amp;M_Water'!AS81</f>
        <v>0</v>
      </c>
      <c r="AT81" s="54">
        <f>Pivot_sourcedata_Test_Water!AT81+'Pivot_sourcedata_K&amp;M_Water'!AT81</f>
        <v>0</v>
      </c>
      <c r="AU81" s="54">
        <f>Pivot_sourcedata_Test_Water!AU81+'Pivot_sourcedata_K&amp;M_Water'!AU81</f>
        <v>0</v>
      </c>
      <c r="AV81" s="54">
        <f>Pivot_sourcedata_Test_Water!AV81+'Pivot_sourcedata_K&amp;M_Water'!AV81</f>
        <v>0</v>
      </c>
      <c r="AW81" s="54">
        <f>Pivot_sourcedata_Test_Water!AW81+'Pivot_sourcedata_K&amp;M_Water'!AW81</f>
        <v>0</v>
      </c>
      <c r="AX81" s="54">
        <f>Pivot_sourcedata_Test_Water!AX81+'Pivot_sourcedata_K&amp;M_Water'!AX81</f>
        <v>0</v>
      </c>
      <c r="AY81" s="54">
        <f>Pivot_sourcedata_Test_Water!AY81+'Pivot_sourcedata_K&amp;M_Water'!AY81</f>
        <v>0</v>
      </c>
      <c r="AZ81" s="54">
        <f>Pivot_sourcedata_Test_Water!AZ81+'Pivot_sourcedata_K&amp;M_Water'!AZ81</f>
        <v>0</v>
      </c>
      <c r="BA81" s="54">
        <f>Pivot_sourcedata_Test_Water!BA81+'Pivot_sourcedata_K&amp;M_Water'!BA81</f>
        <v>0</v>
      </c>
      <c r="BB81" s="54">
        <f>Pivot_sourcedata_Test_Water!BB81+'Pivot_sourcedata_K&amp;M_Water'!BB81</f>
        <v>0</v>
      </c>
      <c r="BC81" s="54">
        <f>Pivot_sourcedata_Test_Water!BC81+'Pivot_sourcedata_K&amp;M_Water'!BC81</f>
        <v>0</v>
      </c>
      <c r="BD81" s="54">
        <f>Pivot_sourcedata_Test_Water!BD81+'Pivot_sourcedata_K&amp;M_Water'!BD81</f>
        <v>0</v>
      </c>
      <c r="BE81" s="54">
        <f>Pivot_sourcedata_Test_Water!BE81+'Pivot_sourcedata_K&amp;M_Water'!BE81</f>
        <v>0</v>
      </c>
      <c r="BF81" s="54">
        <f>Pivot_sourcedata_Test_Water!BF81+'Pivot_sourcedata_K&amp;M_Water'!BF81</f>
        <v>0</v>
      </c>
      <c r="BG81" s="54">
        <f>Pivot_sourcedata_Test_Water!BG81+'Pivot_sourcedata_K&amp;M_Water'!BG81</f>
        <v>0</v>
      </c>
      <c r="BH81" s="54">
        <f>Pivot_sourcedata_Test_Water!BH81+'Pivot_sourcedata_K&amp;M_Water'!BH81</f>
        <v>0</v>
      </c>
      <c r="BI81" s="54">
        <f>Pivot_sourcedata_Test_Water!BI81+'Pivot_sourcedata_K&amp;M_Water'!BI81</f>
        <v>0</v>
      </c>
      <c r="BJ81" s="54">
        <f>Pivot_sourcedata_Test_Water!BJ81+'Pivot_sourcedata_K&amp;M_Water'!BJ81</f>
        <v>0</v>
      </c>
      <c r="BK81" s="54">
        <f>Pivot_sourcedata_Test_Water!BK81+'Pivot_sourcedata_K&amp;M_Water'!BK81</f>
        <v>0</v>
      </c>
      <c r="BL81" s="54">
        <f>Pivot_sourcedata_Test_Water!BL81+'Pivot_sourcedata_K&amp;M_Water'!BL81</f>
        <v>0</v>
      </c>
      <c r="BM81" s="54">
        <f>Pivot_sourcedata_Test_Water!BM81+'Pivot_sourcedata_K&amp;M_Water'!BM81</f>
        <v>0</v>
      </c>
      <c r="BN81" s="54">
        <f>Pivot_sourcedata_Test_Water!BN81+'Pivot_sourcedata_K&amp;M_Water'!BN81</f>
        <v>0</v>
      </c>
      <c r="BO81" s="54">
        <f>Pivot_sourcedata_Test_Water!BO81+'Pivot_sourcedata_K&amp;M_Water'!BO81</f>
        <v>0</v>
      </c>
      <c r="BP81" s="54">
        <f>Pivot_sourcedata_Test_Water!BP81+'Pivot_sourcedata_K&amp;M_Water'!BP81</f>
        <v>0</v>
      </c>
      <c r="BQ81" s="54">
        <f>Pivot_sourcedata_Test_Water!BQ81+'Pivot_sourcedata_K&amp;M_Water'!BQ81</f>
        <v>0</v>
      </c>
      <c r="BR81" s="54">
        <f>Pivot_sourcedata_Test_Water!BR81+'Pivot_sourcedata_K&amp;M_Water'!BR81</f>
        <v>0</v>
      </c>
      <c r="BS81" s="54">
        <f>Pivot_sourcedata_Test_Water!BS81+'Pivot_sourcedata_K&amp;M_Water'!BS81</f>
        <v>0</v>
      </c>
      <c r="BT81" s="54">
        <f>Pivot_sourcedata_Test_Water!BT81+'Pivot_sourcedata_K&amp;M_Water'!BT81</f>
        <v>0</v>
      </c>
      <c r="BU81" s="54">
        <f>Pivot_sourcedata_Test_Water!BU81+'Pivot_sourcedata_K&amp;M_Water'!BU81</f>
        <v>0</v>
      </c>
      <c r="BV81" s="54">
        <f>Pivot_sourcedata_Test_Water!BV81+'Pivot_sourcedata_K&amp;M_Water'!BV81</f>
        <v>-123.01</v>
      </c>
      <c r="BW81" s="54">
        <f>Pivot_sourcedata_Test_Water!BW81+'Pivot_sourcedata_K&amp;M_Water'!BW81</f>
        <v>0</v>
      </c>
      <c r="BX81" s="54">
        <f>Pivot_sourcedata_Test_Water!BX81+'Pivot_sourcedata_K&amp;M_Water'!BX81</f>
        <v>411.53999999999991</v>
      </c>
      <c r="BY81" s="54">
        <f>Pivot_sourcedata_Test_Water!BY81+'Pivot_sourcedata_K&amp;M_Water'!BY81</f>
        <v>0</v>
      </c>
      <c r="BZ81" s="54">
        <f>Pivot_sourcedata_Test_Water!BZ81+'Pivot_sourcedata_K&amp;M_Water'!BZ81</f>
        <v>0</v>
      </c>
      <c r="CA81" s="54">
        <f>Pivot_sourcedata_Test_Water!CA81+'Pivot_sourcedata_K&amp;M_Water'!CA81</f>
        <v>0</v>
      </c>
      <c r="CB81" s="54">
        <f>Pivot_sourcedata_Test_Water!CB81+'Pivot_sourcedata_K&amp;M_Water'!CB81</f>
        <v>0</v>
      </c>
      <c r="CC81" s="54">
        <f>Pivot_sourcedata_Test_Water!CC81+'Pivot_sourcedata_K&amp;M_Water'!CC81</f>
        <v>0</v>
      </c>
      <c r="CD81" s="54">
        <f>Pivot_sourcedata_Test_Water!CD81+'Pivot_sourcedata_K&amp;M_Water'!CD81</f>
        <v>0</v>
      </c>
      <c r="CE81" s="54">
        <f>Pivot_sourcedata_Test_Water!CE81+'Pivot_sourcedata_K&amp;M_Water'!CE81</f>
        <v>0</v>
      </c>
      <c r="CF81" s="54">
        <f>Pivot_sourcedata_Test_Water!CF81+'Pivot_sourcedata_K&amp;M_Water'!CF81</f>
        <v>0</v>
      </c>
      <c r="CG81" s="54">
        <f>Pivot_sourcedata_Test_Water!CG81+'Pivot_sourcedata_K&amp;M_Water'!CG81</f>
        <v>0</v>
      </c>
      <c r="CH81" s="54">
        <f>Pivot_sourcedata_Test_Water!CH81+'Pivot_sourcedata_K&amp;M_Water'!CH81</f>
        <v>0</v>
      </c>
      <c r="CI81" s="54">
        <f>Pivot_sourcedata_Test_Water!CI81+'Pivot_sourcedata_K&amp;M_Water'!CI81</f>
        <v>0</v>
      </c>
      <c r="CJ81" s="54">
        <f>Pivot_sourcedata_Test_Water!CJ81+'Pivot_sourcedata_K&amp;M_Water'!CJ81</f>
        <v>0</v>
      </c>
      <c r="CK81" s="54">
        <f>Pivot_sourcedata_Test_Water!CK81+'Pivot_sourcedata_K&amp;M_Water'!CK81</f>
        <v>0</v>
      </c>
      <c r="CL81" s="54">
        <f>Pivot_sourcedata_Test_Water!CL81+'Pivot_sourcedata_K&amp;M_Water'!CL81</f>
        <v>0</v>
      </c>
      <c r="CM81" s="54">
        <f>Pivot_sourcedata_Test_Water!CM81+'Pivot_sourcedata_K&amp;M_Water'!CM81</f>
        <v>0</v>
      </c>
      <c r="CN81" s="54">
        <f>Pivot_sourcedata_Test_Water!CN81+'Pivot_sourcedata_K&amp;M_Water'!CN81</f>
        <v>0</v>
      </c>
      <c r="CO81" s="54">
        <f>Pivot_sourcedata_Test_Water!CO81+'Pivot_sourcedata_K&amp;M_Water'!CO81</f>
        <v>0</v>
      </c>
      <c r="CP81" s="54">
        <f>Pivot_sourcedata_Test_Water!CP81+'Pivot_sourcedata_K&amp;M_Water'!CP81</f>
        <v>0</v>
      </c>
      <c r="CQ81" s="54">
        <f>Pivot_sourcedata_Test_Water!CQ81+'Pivot_sourcedata_K&amp;M_Water'!CQ81</f>
        <v>0</v>
      </c>
      <c r="CR81" s="54">
        <f>Pivot_sourcedata_Test_Water!CR81+'Pivot_sourcedata_K&amp;M_Water'!CR81</f>
        <v>0</v>
      </c>
      <c r="CS81" s="54">
        <f>Pivot_sourcedata_Test_Water!CS81+'Pivot_sourcedata_K&amp;M_Water'!CS81</f>
        <v>0</v>
      </c>
      <c r="CT81" s="54">
        <f>Pivot_sourcedata_Test_Water!CT81+'Pivot_sourcedata_K&amp;M_Water'!CT81</f>
        <v>0</v>
      </c>
      <c r="CU81" s="54">
        <f>Pivot_sourcedata_Test_Water!CU81+'Pivot_sourcedata_K&amp;M_Water'!CU81</f>
        <v>0</v>
      </c>
      <c r="CV81" s="54">
        <f>Pivot_sourcedata_Test_Water!CV81+'Pivot_sourcedata_K&amp;M_Water'!CV81</f>
        <v>0</v>
      </c>
      <c r="CW81" s="54">
        <f>Pivot_sourcedata_Test_Water!CW81+'Pivot_sourcedata_K&amp;M_Water'!CW81</f>
        <v>0</v>
      </c>
      <c r="CX81" s="54">
        <f>Pivot_sourcedata_Test_Water!CX81+'Pivot_sourcedata_K&amp;M_Water'!CX81</f>
        <v>0</v>
      </c>
      <c r="CY81" s="54">
        <f>Pivot_sourcedata_Test_Water!CY81+'Pivot_sourcedata_K&amp;M_Water'!CY81</f>
        <v>0</v>
      </c>
      <c r="CZ81" s="54">
        <f>Pivot_sourcedata_Test_Water!CZ81+'Pivot_sourcedata_K&amp;M_Water'!CZ81</f>
        <v>0</v>
      </c>
      <c r="DA81" s="54">
        <f>Pivot_sourcedata_Test_Water!DA81+'Pivot_sourcedata_K&amp;M_Water'!DA81</f>
        <v>0</v>
      </c>
      <c r="DB81" s="323">
        <f t="shared" si="1"/>
        <v>288.52999999999992</v>
      </c>
    </row>
    <row r="82" spans="1:106" x14ac:dyDescent="0.25">
      <c r="A82" s="106">
        <v>74</v>
      </c>
      <c r="B82" s="107">
        <v>6202</v>
      </c>
      <c r="C82" s="106" t="s">
        <v>253</v>
      </c>
      <c r="D82" s="54">
        <f>Pivot_sourcedata_Test_Water!D82+'Pivot_sourcedata_K&amp;M_Water'!D82</f>
        <v>0</v>
      </c>
      <c r="E82" s="54">
        <f>Pivot_sourcedata_Test_Water!E82+'Pivot_sourcedata_K&amp;M_Water'!E82</f>
        <v>0</v>
      </c>
      <c r="F82" s="54">
        <f>Pivot_sourcedata_Test_Water!F82+'Pivot_sourcedata_K&amp;M_Water'!F82</f>
        <v>0</v>
      </c>
      <c r="G82" s="54">
        <f>Pivot_sourcedata_Test_Water!G82+'Pivot_sourcedata_K&amp;M_Water'!G82</f>
        <v>0</v>
      </c>
      <c r="H82" s="54">
        <f>Pivot_sourcedata_Test_Water!H82+'Pivot_sourcedata_K&amp;M_Water'!H82</f>
        <v>0</v>
      </c>
      <c r="I82" s="54">
        <f>Pivot_sourcedata_Test_Water!I82+'Pivot_sourcedata_K&amp;M_Water'!I82</f>
        <v>0</v>
      </c>
      <c r="J82" s="54">
        <f>Pivot_sourcedata_Test_Water!J82+'Pivot_sourcedata_K&amp;M_Water'!J82</f>
        <v>0</v>
      </c>
      <c r="K82" s="54">
        <f>Pivot_sourcedata_Test_Water!K82+'Pivot_sourcedata_K&amp;M_Water'!K82</f>
        <v>0</v>
      </c>
      <c r="L82" s="54">
        <f>Pivot_sourcedata_Test_Water!L82+'Pivot_sourcedata_K&amp;M_Water'!L82</f>
        <v>0</v>
      </c>
      <c r="M82" s="54">
        <f>Pivot_sourcedata_Test_Water!M82+'Pivot_sourcedata_K&amp;M_Water'!M82</f>
        <v>0</v>
      </c>
      <c r="N82" s="54">
        <f>Pivot_sourcedata_Test_Water!N82+'Pivot_sourcedata_K&amp;M_Water'!N82</f>
        <v>0</v>
      </c>
      <c r="O82" s="54">
        <f>Pivot_sourcedata_Test_Water!O82+'Pivot_sourcedata_K&amp;M_Water'!O82</f>
        <v>0</v>
      </c>
      <c r="P82" s="54">
        <f>Pivot_sourcedata_Test_Water!P82+'Pivot_sourcedata_K&amp;M_Water'!P82</f>
        <v>0</v>
      </c>
      <c r="Q82" s="54">
        <f>Pivot_sourcedata_Test_Water!Q82+'Pivot_sourcedata_K&amp;M_Water'!Q82</f>
        <v>0</v>
      </c>
      <c r="R82" s="54">
        <f>Pivot_sourcedata_Test_Water!R82+'Pivot_sourcedata_K&amp;M_Water'!R82</f>
        <v>0</v>
      </c>
      <c r="S82" s="54">
        <f>Pivot_sourcedata_Test_Water!S82+'Pivot_sourcedata_K&amp;M_Water'!S82</f>
        <v>0</v>
      </c>
      <c r="T82" s="54">
        <f>Pivot_sourcedata_Test_Water!T82+'Pivot_sourcedata_K&amp;M_Water'!T82</f>
        <v>0</v>
      </c>
      <c r="U82" s="54">
        <f>Pivot_sourcedata_Test_Water!U82+'Pivot_sourcedata_K&amp;M_Water'!U82</f>
        <v>0</v>
      </c>
      <c r="V82" s="54">
        <f>Pivot_sourcedata_Test_Water!V82+'Pivot_sourcedata_K&amp;M_Water'!V82</f>
        <v>0</v>
      </c>
      <c r="W82" s="54">
        <f>Pivot_sourcedata_Test_Water!W82+'Pivot_sourcedata_K&amp;M_Water'!W82</f>
        <v>0</v>
      </c>
      <c r="X82" s="54">
        <f>Pivot_sourcedata_Test_Water!X82+'Pivot_sourcedata_K&amp;M_Water'!X82</f>
        <v>0</v>
      </c>
      <c r="Y82" s="54">
        <f>Pivot_sourcedata_Test_Water!Y82+'Pivot_sourcedata_K&amp;M_Water'!Y82</f>
        <v>0</v>
      </c>
      <c r="Z82" s="54">
        <f>Pivot_sourcedata_Test_Water!Z82+'Pivot_sourcedata_K&amp;M_Water'!Z82</f>
        <v>0</v>
      </c>
      <c r="AA82" s="54">
        <f>Pivot_sourcedata_Test_Water!AA82+'Pivot_sourcedata_K&amp;M_Water'!AA82</f>
        <v>0</v>
      </c>
      <c r="AB82" s="54">
        <f>Pivot_sourcedata_Test_Water!AB82+'Pivot_sourcedata_K&amp;M_Water'!AB82</f>
        <v>0</v>
      </c>
      <c r="AC82" s="54">
        <f>Pivot_sourcedata_Test_Water!AC82+'Pivot_sourcedata_K&amp;M_Water'!AC82</f>
        <v>0</v>
      </c>
      <c r="AD82" s="54">
        <f>Pivot_sourcedata_Test_Water!AD82+'Pivot_sourcedata_K&amp;M_Water'!AD82</f>
        <v>0</v>
      </c>
      <c r="AE82" s="54">
        <f>Pivot_sourcedata_Test_Water!AE82+'Pivot_sourcedata_K&amp;M_Water'!AE82</f>
        <v>0</v>
      </c>
      <c r="AF82" s="54">
        <f>Pivot_sourcedata_Test_Water!AF82+'Pivot_sourcedata_K&amp;M_Water'!AF82</f>
        <v>0</v>
      </c>
      <c r="AG82" s="54">
        <f>Pivot_sourcedata_Test_Water!AG82+'Pivot_sourcedata_K&amp;M_Water'!AG82</f>
        <v>0</v>
      </c>
      <c r="AH82" s="54">
        <f>Pivot_sourcedata_Test_Water!AH82+'Pivot_sourcedata_K&amp;M_Water'!AH82</f>
        <v>0</v>
      </c>
      <c r="AI82" s="54">
        <f>Pivot_sourcedata_Test_Water!AI82+'Pivot_sourcedata_K&amp;M_Water'!AI82</f>
        <v>0</v>
      </c>
      <c r="AJ82" s="54">
        <f>Pivot_sourcedata_Test_Water!AJ82+'Pivot_sourcedata_K&amp;M_Water'!AJ82</f>
        <v>0</v>
      </c>
      <c r="AK82" s="54">
        <f>Pivot_sourcedata_Test_Water!AK82+'Pivot_sourcedata_K&amp;M_Water'!AK82</f>
        <v>0</v>
      </c>
      <c r="AL82" s="54">
        <f>Pivot_sourcedata_Test_Water!AL82+'Pivot_sourcedata_K&amp;M_Water'!AL82</f>
        <v>0</v>
      </c>
      <c r="AM82" s="54">
        <f>Pivot_sourcedata_Test_Water!AM82+'Pivot_sourcedata_K&amp;M_Water'!AM82</f>
        <v>0</v>
      </c>
      <c r="AN82" s="54">
        <f>Pivot_sourcedata_Test_Water!AN82+'Pivot_sourcedata_K&amp;M_Water'!AN82</f>
        <v>0</v>
      </c>
      <c r="AO82" s="54">
        <f>Pivot_sourcedata_Test_Water!AO82+'Pivot_sourcedata_K&amp;M_Water'!AO82</f>
        <v>0</v>
      </c>
      <c r="AP82" s="54">
        <f>Pivot_sourcedata_Test_Water!AP82+'Pivot_sourcedata_K&amp;M_Water'!AP82</f>
        <v>0</v>
      </c>
      <c r="AQ82" s="54">
        <f>Pivot_sourcedata_Test_Water!AQ82+'Pivot_sourcedata_K&amp;M_Water'!AQ82</f>
        <v>0</v>
      </c>
      <c r="AR82" s="54">
        <f>Pivot_sourcedata_Test_Water!AR82+'Pivot_sourcedata_K&amp;M_Water'!AR82</f>
        <v>0</v>
      </c>
      <c r="AS82" s="54">
        <f>Pivot_sourcedata_Test_Water!AS82+'Pivot_sourcedata_K&amp;M_Water'!AS82</f>
        <v>0</v>
      </c>
      <c r="AT82" s="54">
        <f>Pivot_sourcedata_Test_Water!AT82+'Pivot_sourcedata_K&amp;M_Water'!AT82</f>
        <v>0</v>
      </c>
      <c r="AU82" s="54">
        <f>Pivot_sourcedata_Test_Water!AU82+'Pivot_sourcedata_K&amp;M_Water'!AU82</f>
        <v>0</v>
      </c>
      <c r="AV82" s="54">
        <f>Pivot_sourcedata_Test_Water!AV82+'Pivot_sourcedata_K&amp;M_Water'!AV82</f>
        <v>0</v>
      </c>
      <c r="AW82" s="54">
        <f>Pivot_sourcedata_Test_Water!AW82+'Pivot_sourcedata_K&amp;M_Water'!AW82</f>
        <v>0</v>
      </c>
      <c r="AX82" s="54">
        <f>Pivot_sourcedata_Test_Water!AX82+'Pivot_sourcedata_K&amp;M_Water'!AX82</f>
        <v>0</v>
      </c>
      <c r="AY82" s="54">
        <f>Pivot_sourcedata_Test_Water!AY82+'Pivot_sourcedata_K&amp;M_Water'!AY82</f>
        <v>0</v>
      </c>
      <c r="AZ82" s="54">
        <f>Pivot_sourcedata_Test_Water!AZ82+'Pivot_sourcedata_K&amp;M_Water'!AZ82</f>
        <v>0</v>
      </c>
      <c r="BA82" s="54">
        <f>Pivot_sourcedata_Test_Water!BA82+'Pivot_sourcedata_K&amp;M_Water'!BA82</f>
        <v>0</v>
      </c>
      <c r="BB82" s="54">
        <f>Pivot_sourcedata_Test_Water!BB82+'Pivot_sourcedata_K&amp;M_Water'!BB82</f>
        <v>0</v>
      </c>
      <c r="BC82" s="54">
        <f>Pivot_sourcedata_Test_Water!BC82+'Pivot_sourcedata_K&amp;M_Water'!BC82</f>
        <v>0</v>
      </c>
      <c r="BD82" s="54">
        <f>Pivot_sourcedata_Test_Water!BD82+'Pivot_sourcedata_K&amp;M_Water'!BD82</f>
        <v>0</v>
      </c>
      <c r="BE82" s="54">
        <f>Pivot_sourcedata_Test_Water!BE82+'Pivot_sourcedata_K&amp;M_Water'!BE82</f>
        <v>0</v>
      </c>
      <c r="BF82" s="54">
        <f>Pivot_sourcedata_Test_Water!BF82+'Pivot_sourcedata_K&amp;M_Water'!BF82</f>
        <v>0</v>
      </c>
      <c r="BG82" s="54">
        <f>Pivot_sourcedata_Test_Water!BG82+'Pivot_sourcedata_K&amp;M_Water'!BG82</f>
        <v>0</v>
      </c>
      <c r="BH82" s="54">
        <f>Pivot_sourcedata_Test_Water!BH82+'Pivot_sourcedata_K&amp;M_Water'!BH82</f>
        <v>0</v>
      </c>
      <c r="BI82" s="54">
        <f>Pivot_sourcedata_Test_Water!BI82+'Pivot_sourcedata_K&amp;M_Water'!BI82</f>
        <v>0</v>
      </c>
      <c r="BJ82" s="54">
        <f>Pivot_sourcedata_Test_Water!BJ82+'Pivot_sourcedata_K&amp;M_Water'!BJ82</f>
        <v>0</v>
      </c>
      <c r="BK82" s="54">
        <f>Pivot_sourcedata_Test_Water!BK82+'Pivot_sourcedata_K&amp;M_Water'!BK82</f>
        <v>445.94000000000005</v>
      </c>
      <c r="BL82" s="54">
        <f>Pivot_sourcedata_Test_Water!BL82+'Pivot_sourcedata_K&amp;M_Water'!BL82</f>
        <v>0</v>
      </c>
      <c r="BM82" s="54">
        <f>Pivot_sourcedata_Test_Water!BM82+'Pivot_sourcedata_K&amp;M_Water'!BM82</f>
        <v>0</v>
      </c>
      <c r="BN82" s="54">
        <f>Pivot_sourcedata_Test_Water!BN82+'Pivot_sourcedata_K&amp;M_Water'!BN82</f>
        <v>0</v>
      </c>
      <c r="BO82" s="54">
        <f>Pivot_sourcedata_Test_Water!BO82+'Pivot_sourcedata_K&amp;M_Water'!BO82</f>
        <v>0</v>
      </c>
      <c r="BP82" s="54">
        <f>Pivot_sourcedata_Test_Water!BP82+'Pivot_sourcedata_K&amp;M_Water'!BP82</f>
        <v>0</v>
      </c>
      <c r="BQ82" s="54">
        <f>Pivot_sourcedata_Test_Water!BQ82+'Pivot_sourcedata_K&amp;M_Water'!BQ82</f>
        <v>0</v>
      </c>
      <c r="BR82" s="54">
        <f>Pivot_sourcedata_Test_Water!BR82+'Pivot_sourcedata_K&amp;M_Water'!BR82</f>
        <v>0</v>
      </c>
      <c r="BS82" s="54">
        <f>Pivot_sourcedata_Test_Water!BS82+'Pivot_sourcedata_K&amp;M_Water'!BS82</f>
        <v>0</v>
      </c>
      <c r="BT82" s="54">
        <f>Pivot_sourcedata_Test_Water!BT82+'Pivot_sourcedata_K&amp;M_Water'!BT82</f>
        <v>0</v>
      </c>
      <c r="BU82" s="54">
        <f>Pivot_sourcedata_Test_Water!BU82+'Pivot_sourcedata_K&amp;M_Water'!BU82</f>
        <v>0</v>
      </c>
      <c r="BV82" s="54">
        <f>Pivot_sourcedata_Test_Water!BV82+'Pivot_sourcedata_K&amp;M_Water'!BV82</f>
        <v>0</v>
      </c>
      <c r="BW82" s="54">
        <f>Pivot_sourcedata_Test_Water!BW82+'Pivot_sourcedata_K&amp;M_Water'!BW82</f>
        <v>0</v>
      </c>
      <c r="BX82" s="54">
        <f>Pivot_sourcedata_Test_Water!BX82+'Pivot_sourcedata_K&amp;M_Water'!BX82</f>
        <v>0</v>
      </c>
      <c r="BY82" s="54">
        <f>Pivot_sourcedata_Test_Water!BY82+'Pivot_sourcedata_K&amp;M_Water'!BY82</f>
        <v>0</v>
      </c>
      <c r="BZ82" s="54">
        <f>Pivot_sourcedata_Test_Water!BZ82+'Pivot_sourcedata_K&amp;M_Water'!BZ82</f>
        <v>0</v>
      </c>
      <c r="CA82" s="54">
        <f>Pivot_sourcedata_Test_Water!CA82+'Pivot_sourcedata_K&amp;M_Water'!CA82</f>
        <v>0</v>
      </c>
      <c r="CB82" s="54">
        <f>Pivot_sourcedata_Test_Water!CB82+'Pivot_sourcedata_K&amp;M_Water'!CB82</f>
        <v>0</v>
      </c>
      <c r="CC82" s="54">
        <f>Pivot_sourcedata_Test_Water!CC82+'Pivot_sourcedata_K&amp;M_Water'!CC82</f>
        <v>0</v>
      </c>
      <c r="CD82" s="54">
        <f>Pivot_sourcedata_Test_Water!CD82+'Pivot_sourcedata_K&amp;M_Water'!CD82</f>
        <v>0</v>
      </c>
      <c r="CE82" s="54">
        <f>Pivot_sourcedata_Test_Water!CE82+'Pivot_sourcedata_K&amp;M_Water'!CE82</f>
        <v>0</v>
      </c>
      <c r="CF82" s="54">
        <f>Pivot_sourcedata_Test_Water!CF82+'Pivot_sourcedata_K&amp;M_Water'!CF82</f>
        <v>0</v>
      </c>
      <c r="CG82" s="54">
        <f>Pivot_sourcedata_Test_Water!CG82+'Pivot_sourcedata_K&amp;M_Water'!CG82</f>
        <v>0</v>
      </c>
      <c r="CH82" s="54">
        <f>Pivot_sourcedata_Test_Water!CH82+'Pivot_sourcedata_K&amp;M_Water'!CH82</f>
        <v>0</v>
      </c>
      <c r="CI82" s="54">
        <f>Pivot_sourcedata_Test_Water!CI82+'Pivot_sourcedata_K&amp;M_Water'!CI82</f>
        <v>21.06</v>
      </c>
      <c r="CJ82" s="54">
        <f>Pivot_sourcedata_Test_Water!CJ82+'Pivot_sourcedata_K&amp;M_Water'!CJ82</f>
        <v>0</v>
      </c>
      <c r="CK82" s="54">
        <f>Pivot_sourcedata_Test_Water!CK82+'Pivot_sourcedata_K&amp;M_Water'!CK82</f>
        <v>0</v>
      </c>
      <c r="CL82" s="54">
        <f>Pivot_sourcedata_Test_Water!CL82+'Pivot_sourcedata_K&amp;M_Water'!CL82</f>
        <v>0</v>
      </c>
      <c r="CM82" s="54">
        <f>Pivot_sourcedata_Test_Water!CM82+'Pivot_sourcedata_K&amp;M_Water'!CM82</f>
        <v>0</v>
      </c>
      <c r="CN82" s="54">
        <f>Pivot_sourcedata_Test_Water!CN82+'Pivot_sourcedata_K&amp;M_Water'!CN82</f>
        <v>0</v>
      </c>
      <c r="CO82" s="54">
        <f>Pivot_sourcedata_Test_Water!CO82+'Pivot_sourcedata_K&amp;M_Water'!CO82</f>
        <v>0</v>
      </c>
      <c r="CP82" s="54">
        <f>Pivot_sourcedata_Test_Water!CP82+'Pivot_sourcedata_K&amp;M_Water'!CP82</f>
        <v>0</v>
      </c>
      <c r="CQ82" s="54">
        <f>Pivot_sourcedata_Test_Water!CQ82+'Pivot_sourcedata_K&amp;M_Water'!CQ82</f>
        <v>0</v>
      </c>
      <c r="CR82" s="54">
        <f>Pivot_sourcedata_Test_Water!CR82+'Pivot_sourcedata_K&amp;M_Water'!CR82</f>
        <v>0</v>
      </c>
      <c r="CS82" s="54">
        <f>Pivot_sourcedata_Test_Water!CS82+'Pivot_sourcedata_K&amp;M_Water'!CS82</f>
        <v>0</v>
      </c>
      <c r="CT82" s="54">
        <f>Pivot_sourcedata_Test_Water!CT82+'Pivot_sourcedata_K&amp;M_Water'!CT82</f>
        <v>0</v>
      </c>
      <c r="CU82" s="54">
        <f>Pivot_sourcedata_Test_Water!CU82+'Pivot_sourcedata_K&amp;M_Water'!CU82</f>
        <v>0</v>
      </c>
      <c r="CV82" s="54">
        <f>Pivot_sourcedata_Test_Water!CV82+'Pivot_sourcedata_K&amp;M_Water'!CV82</f>
        <v>0</v>
      </c>
      <c r="CW82" s="54">
        <f>Pivot_sourcedata_Test_Water!CW82+'Pivot_sourcedata_K&amp;M_Water'!CW82</f>
        <v>0</v>
      </c>
      <c r="CX82" s="54">
        <f>Pivot_sourcedata_Test_Water!CX82+'Pivot_sourcedata_K&amp;M_Water'!CX82</f>
        <v>0</v>
      </c>
      <c r="CY82" s="54">
        <f>Pivot_sourcedata_Test_Water!CY82+'Pivot_sourcedata_K&amp;M_Water'!CY82</f>
        <v>0</v>
      </c>
      <c r="CZ82" s="54">
        <f>Pivot_sourcedata_Test_Water!CZ82+'Pivot_sourcedata_K&amp;M_Water'!CZ82</f>
        <v>0</v>
      </c>
      <c r="DA82" s="54">
        <f>Pivot_sourcedata_Test_Water!DA82+'Pivot_sourcedata_K&amp;M_Water'!DA82</f>
        <v>0</v>
      </c>
      <c r="DB82" s="323">
        <f t="shared" si="1"/>
        <v>467.00000000000006</v>
      </c>
    </row>
    <row r="83" spans="1:106" x14ac:dyDescent="0.25">
      <c r="A83" s="106">
        <v>75</v>
      </c>
      <c r="B83" s="107">
        <v>6203</v>
      </c>
      <c r="C83" s="106" t="s">
        <v>263</v>
      </c>
      <c r="D83" s="54">
        <f>Pivot_sourcedata_Test_Water!D83+'Pivot_sourcedata_K&amp;M_Water'!D83</f>
        <v>0</v>
      </c>
      <c r="E83" s="54">
        <f>Pivot_sourcedata_Test_Water!E83+'Pivot_sourcedata_K&amp;M_Water'!E83</f>
        <v>0</v>
      </c>
      <c r="F83" s="54">
        <f>Pivot_sourcedata_Test_Water!F83+'Pivot_sourcedata_K&amp;M_Water'!F83</f>
        <v>0</v>
      </c>
      <c r="G83" s="54">
        <f>Pivot_sourcedata_Test_Water!G83+'Pivot_sourcedata_K&amp;M_Water'!G83</f>
        <v>0</v>
      </c>
      <c r="H83" s="54">
        <f>Pivot_sourcedata_Test_Water!H83+'Pivot_sourcedata_K&amp;M_Water'!H83</f>
        <v>0</v>
      </c>
      <c r="I83" s="54">
        <f>Pivot_sourcedata_Test_Water!I83+'Pivot_sourcedata_K&amp;M_Water'!I83</f>
        <v>0</v>
      </c>
      <c r="J83" s="54">
        <f>Pivot_sourcedata_Test_Water!J83+'Pivot_sourcedata_K&amp;M_Water'!J83</f>
        <v>0</v>
      </c>
      <c r="K83" s="54">
        <f>Pivot_sourcedata_Test_Water!K83+'Pivot_sourcedata_K&amp;M_Water'!K83</f>
        <v>0</v>
      </c>
      <c r="L83" s="54">
        <f>Pivot_sourcedata_Test_Water!L83+'Pivot_sourcedata_K&amp;M_Water'!L83</f>
        <v>0</v>
      </c>
      <c r="M83" s="54">
        <f>Pivot_sourcedata_Test_Water!M83+'Pivot_sourcedata_K&amp;M_Water'!M83</f>
        <v>0</v>
      </c>
      <c r="N83" s="54">
        <f>Pivot_sourcedata_Test_Water!N83+'Pivot_sourcedata_K&amp;M_Water'!N83</f>
        <v>0</v>
      </c>
      <c r="O83" s="54">
        <f>Pivot_sourcedata_Test_Water!O83+'Pivot_sourcedata_K&amp;M_Water'!O83</f>
        <v>0</v>
      </c>
      <c r="P83" s="54">
        <f>Pivot_sourcedata_Test_Water!P83+'Pivot_sourcedata_K&amp;M_Water'!P83</f>
        <v>0</v>
      </c>
      <c r="Q83" s="54">
        <f>Pivot_sourcedata_Test_Water!Q83+'Pivot_sourcedata_K&amp;M_Water'!Q83</f>
        <v>0</v>
      </c>
      <c r="R83" s="54">
        <f>Pivot_sourcedata_Test_Water!R83+'Pivot_sourcedata_K&amp;M_Water'!R83</f>
        <v>0</v>
      </c>
      <c r="S83" s="54">
        <f>Pivot_sourcedata_Test_Water!S83+'Pivot_sourcedata_K&amp;M_Water'!S83</f>
        <v>0</v>
      </c>
      <c r="T83" s="54">
        <f>Pivot_sourcedata_Test_Water!T83+'Pivot_sourcedata_K&amp;M_Water'!T83</f>
        <v>0</v>
      </c>
      <c r="U83" s="54">
        <f>Pivot_sourcedata_Test_Water!U83+'Pivot_sourcedata_K&amp;M_Water'!U83</f>
        <v>0</v>
      </c>
      <c r="V83" s="54">
        <f>Pivot_sourcedata_Test_Water!V83+'Pivot_sourcedata_K&amp;M_Water'!V83</f>
        <v>0</v>
      </c>
      <c r="W83" s="54">
        <f>Pivot_sourcedata_Test_Water!W83+'Pivot_sourcedata_K&amp;M_Water'!W83</f>
        <v>0</v>
      </c>
      <c r="X83" s="54">
        <f>Pivot_sourcedata_Test_Water!X83+'Pivot_sourcedata_K&amp;M_Water'!X83</f>
        <v>0</v>
      </c>
      <c r="Y83" s="54">
        <f>Pivot_sourcedata_Test_Water!Y83+'Pivot_sourcedata_K&amp;M_Water'!Y83</f>
        <v>0</v>
      </c>
      <c r="Z83" s="54">
        <f>Pivot_sourcedata_Test_Water!Z83+'Pivot_sourcedata_K&amp;M_Water'!Z83</f>
        <v>0</v>
      </c>
      <c r="AA83" s="54">
        <f>Pivot_sourcedata_Test_Water!AA83+'Pivot_sourcedata_K&amp;M_Water'!AA83</f>
        <v>0</v>
      </c>
      <c r="AB83" s="54">
        <f>Pivot_sourcedata_Test_Water!AB83+'Pivot_sourcedata_K&amp;M_Water'!AB83</f>
        <v>0</v>
      </c>
      <c r="AC83" s="54">
        <f>Pivot_sourcedata_Test_Water!AC83+'Pivot_sourcedata_K&amp;M_Water'!AC83</f>
        <v>0</v>
      </c>
      <c r="AD83" s="54">
        <f>Pivot_sourcedata_Test_Water!AD83+'Pivot_sourcedata_K&amp;M_Water'!AD83</f>
        <v>0</v>
      </c>
      <c r="AE83" s="54">
        <f>Pivot_sourcedata_Test_Water!AE83+'Pivot_sourcedata_K&amp;M_Water'!AE83</f>
        <v>0</v>
      </c>
      <c r="AF83" s="54">
        <f>Pivot_sourcedata_Test_Water!AF83+'Pivot_sourcedata_K&amp;M_Water'!AF83</f>
        <v>0</v>
      </c>
      <c r="AG83" s="54">
        <f>Pivot_sourcedata_Test_Water!AG83+'Pivot_sourcedata_K&amp;M_Water'!AG83</f>
        <v>0</v>
      </c>
      <c r="AH83" s="54">
        <f>Pivot_sourcedata_Test_Water!AH83+'Pivot_sourcedata_K&amp;M_Water'!AH83</f>
        <v>0</v>
      </c>
      <c r="AI83" s="54">
        <f>Pivot_sourcedata_Test_Water!AI83+'Pivot_sourcedata_K&amp;M_Water'!AI83</f>
        <v>0</v>
      </c>
      <c r="AJ83" s="54">
        <f>Pivot_sourcedata_Test_Water!AJ83+'Pivot_sourcedata_K&amp;M_Water'!AJ83</f>
        <v>0</v>
      </c>
      <c r="AK83" s="54">
        <f>Pivot_sourcedata_Test_Water!AK83+'Pivot_sourcedata_K&amp;M_Water'!AK83</f>
        <v>7571.9599999999991</v>
      </c>
      <c r="AL83" s="54">
        <f>Pivot_sourcedata_Test_Water!AL83+'Pivot_sourcedata_K&amp;M_Water'!AL83</f>
        <v>0</v>
      </c>
      <c r="AM83" s="54">
        <f>Pivot_sourcedata_Test_Water!AM83+'Pivot_sourcedata_K&amp;M_Water'!AM83</f>
        <v>0</v>
      </c>
      <c r="AN83" s="54">
        <f>Pivot_sourcedata_Test_Water!AN83+'Pivot_sourcedata_K&amp;M_Water'!AN83</f>
        <v>0</v>
      </c>
      <c r="AO83" s="54">
        <f>Pivot_sourcedata_Test_Water!AO83+'Pivot_sourcedata_K&amp;M_Water'!AO83</f>
        <v>282.75</v>
      </c>
      <c r="AP83" s="54">
        <f>Pivot_sourcedata_Test_Water!AP83+'Pivot_sourcedata_K&amp;M_Water'!AP83</f>
        <v>0</v>
      </c>
      <c r="AQ83" s="54">
        <f>Pivot_sourcedata_Test_Water!AQ83+'Pivot_sourcedata_K&amp;M_Water'!AQ83</f>
        <v>0</v>
      </c>
      <c r="AR83" s="54">
        <f>Pivot_sourcedata_Test_Water!AR83+'Pivot_sourcedata_K&amp;M_Water'!AR83</f>
        <v>0</v>
      </c>
      <c r="AS83" s="54">
        <f>Pivot_sourcedata_Test_Water!AS83+'Pivot_sourcedata_K&amp;M_Water'!AS83</f>
        <v>0</v>
      </c>
      <c r="AT83" s="54">
        <f>Pivot_sourcedata_Test_Water!AT83+'Pivot_sourcedata_K&amp;M_Water'!AT83</f>
        <v>0</v>
      </c>
      <c r="AU83" s="54">
        <f>Pivot_sourcedata_Test_Water!AU83+'Pivot_sourcedata_K&amp;M_Water'!AU83</f>
        <v>1885</v>
      </c>
      <c r="AV83" s="54">
        <f>Pivot_sourcedata_Test_Water!AV83+'Pivot_sourcedata_K&amp;M_Water'!AV83</f>
        <v>0</v>
      </c>
      <c r="AW83" s="54">
        <f>Pivot_sourcedata_Test_Water!AW83+'Pivot_sourcedata_K&amp;M_Water'!AW83</f>
        <v>9900.380000000001</v>
      </c>
      <c r="AX83" s="54">
        <f>Pivot_sourcedata_Test_Water!AX83+'Pivot_sourcedata_K&amp;M_Water'!AX83</f>
        <v>0</v>
      </c>
      <c r="AY83" s="54">
        <f>Pivot_sourcedata_Test_Water!AY83+'Pivot_sourcedata_K&amp;M_Water'!AY83</f>
        <v>0</v>
      </c>
      <c r="AZ83" s="54">
        <f>Pivot_sourcedata_Test_Water!AZ83+'Pivot_sourcedata_K&amp;M_Water'!AZ83</f>
        <v>0</v>
      </c>
      <c r="BA83" s="54">
        <f>Pivot_sourcedata_Test_Water!BA83+'Pivot_sourcedata_K&amp;M_Water'!BA83</f>
        <v>0</v>
      </c>
      <c r="BB83" s="54">
        <f>Pivot_sourcedata_Test_Water!BB83+'Pivot_sourcedata_K&amp;M_Water'!BB83</f>
        <v>0</v>
      </c>
      <c r="BC83" s="54">
        <f>Pivot_sourcedata_Test_Water!BC83+'Pivot_sourcedata_K&amp;M_Water'!BC83</f>
        <v>0</v>
      </c>
      <c r="BD83" s="54">
        <f>Pivot_sourcedata_Test_Water!BD83+'Pivot_sourcedata_K&amp;M_Water'!BD83</f>
        <v>0</v>
      </c>
      <c r="BE83" s="54">
        <f>Pivot_sourcedata_Test_Water!BE83+'Pivot_sourcedata_K&amp;M_Water'!BE83</f>
        <v>0</v>
      </c>
      <c r="BF83" s="54">
        <f>Pivot_sourcedata_Test_Water!BF83+'Pivot_sourcedata_K&amp;M_Water'!BF83</f>
        <v>0</v>
      </c>
      <c r="BG83" s="54">
        <f>Pivot_sourcedata_Test_Water!BG83+'Pivot_sourcedata_K&amp;M_Water'!BG83</f>
        <v>0</v>
      </c>
      <c r="BH83" s="54">
        <f>Pivot_sourcedata_Test_Water!BH83+'Pivot_sourcedata_K&amp;M_Water'!BH83</f>
        <v>0</v>
      </c>
      <c r="BI83" s="54">
        <f>Pivot_sourcedata_Test_Water!BI83+'Pivot_sourcedata_K&amp;M_Water'!BI83</f>
        <v>0</v>
      </c>
      <c r="BJ83" s="54">
        <f>Pivot_sourcedata_Test_Water!BJ83+'Pivot_sourcedata_K&amp;M_Water'!BJ83</f>
        <v>0</v>
      </c>
      <c r="BK83" s="54">
        <f>Pivot_sourcedata_Test_Water!BK83+'Pivot_sourcedata_K&amp;M_Water'!BK83</f>
        <v>16963.970000000005</v>
      </c>
      <c r="BL83" s="54">
        <f>Pivot_sourcedata_Test_Water!BL83+'Pivot_sourcedata_K&amp;M_Water'!BL83</f>
        <v>0</v>
      </c>
      <c r="BM83" s="54">
        <f>Pivot_sourcedata_Test_Water!BM83+'Pivot_sourcedata_K&amp;M_Water'!BM83</f>
        <v>0</v>
      </c>
      <c r="BN83" s="54">
        <f>Pivot_sourcedata_Test_Water!BN83+'Pivot_sourcedata_K&amp;M_Water'!BN83</f>
        <v>0</v>
      </c>
      <c r="BO83" s="54">
        <f>Pivot_sourcedata_Test_Water!BO83+'Pivot_sourcedata_K&amp;M_Water'!BO83</f>
        <v>0</v>
      </c>
      <c r="BP83" s="54">
        <f>Pivot_sourcedata_Test_Water!BP83+'Pivot_sourcedata_K&amp;M_Water'!BP83</f>
        <v>0</v>
      </c>
      <c r="BQ83" s="54">
        <f>Pivot_sourcedata_Test_Water!BQ83+'Pivot_sourcedata_K&amp;M_Water'!BQ83</f>
        <v>0</v>
      </c>
      <c r="BR83" s="54">
        <f>Pivot_sourcedata_Test_Water!BR83+'Pivot_sourcedata_K&amp;M_Water'!BR83</f>
        <v>0</v>
      </c>
      <c r="BS83" s="54">
        <f>Pivot_sourcedata_Test_Water!BS83+'Pivot_sourcedata_K&amp;M_Water'!BS83</f>
        <v>0</v>
      </c>
      <c r="BT83" s="54">
        <f>Pivot_sourcedata_Test_Water!BT83+'Pivot_sourcedata_K&amp;M_Water'!BT83</f>
        <v>0</v>
      </c>
      <c r="BU83" s="54">
        <f>Pivot_sourcedata_Test_Water!BU83+'Pivot_sourcedata_K&amp;M_Water'!BU83</f>
        <v>0</v>
      </c>
      <c r="BV83" s="54">
        <f>Pivot_sourcedata_Test_Water!BV83+'Pivot_sourcedata_K&amp;M_Water'!BV83</f>
        <v>0</v>
      </c>
      <c r="BW83" s="54">
        <f>Pivot_sourcedata_Test_Water!BW83+'Pivot_sourcedata_K&amp;M_Water'!BW83</f>
        <v>0</v>
      </c>
      <c r="BX83" s="54">
        <f>Pivot_sourcedata_Test_Water!BX83+'Pivot_sourcedata_K&amp;M_Water'!BX83</f>
        <v>0</v>
      </c>
      <c r="BY83" s="54">
        <f>Pivot_sourcedata_Test_Water!BY83+'Pivot_sourcedata_K&amp;M_Water'!BY83</f>
        <v>0</v>
      </c>
      <c r="BZ83" s="54">
        <f>Pivot_sourcedata_Test_Water!BZ83+'Pivot_sourcedata_K&amp;M_Water'!BZ83</f>
        <v>0</v>
      </c>
      <c r="CA83" s="54">
        <f>Pivot_sourcedata_Test_Water!CA83+'Pivot_sourcedata_K&amp;M_Water'!CA83</f>
        <v>0</v>
      </c>
      <c r="CB83" s="54">
        <f>Pivot_sourcedata_Test_Water!CB83+'Pivot_sourcedata_K&amp;M_Water'!CB83</f>
        <v>0</v>
      </c>
      <c r="CC83" s="54">
        <f>Pivot_sourcedata_Test_Water!CC83+'Pivot_sourcedata_K&amp;M_Water'!CC83</f>
        <v>0</v>
      </c>
      <c r="CD83" s="54">
        <f>Pivot_sourcedata_Test_Water!CD83+'Pivot_sourcedata_K&amp;M_Water'!CD83</f>
        <v>0</v>
      </c>
      <c r="CE83" s="54">
        <f>Pivot_sourcedata_Test_Water!CE83+'Pivot_sourcedata_K&amp;M_Water'!CE83</f>
        <v>0</v>
      </c>
      <c r="CF83" s="54">
        <f>Pivot_sourcedata_Test_Water!CF83+'Pivot_sourcedata_K&amp;M_Water'!CF83</f>
        <v>0</v>
      </c>
      <c r="CG83" s="54">
        <f>Pivot_sourcedata_Test_Water!CG83+'Pivot_sourcedata_K&amp;M_Water'!CG83</f>
        <v>0</v>
      </c>
      <c r="CH83" s="54">
        <f>Pivot_sourcedata_Test_Water!CH83+'Pivot_sourcedata_K&amp;M_Water'!CH83</f>
        <v>0</v>
      </c>
      <c r="CI83" s="54">
        <f>Pivot_sourcedata_Test_Water!CI83+'Pivot_sourcedata_K&amp;M_Water'!CI83</f>
        <v>121198.63999999996</v>
      </c>
      <c r="CJ83" s="54">
        <f>Pivot_sourcedata_Test_Water!CJ83+'Pivot_sourcedata_K&amp;M_Water'!CJ83</f>
        <v>0</v>
      </c>
      <c r="CK83" s="54">
        <f>Pivot_sourcedata_Test_Water!CK83+'Pivot_sourcedata_K&amp;M_Water'!CK83</f>
        <v>0</v>
      </c>
      <c r="CL83" s="54">
        <f>Pivot_sourcedata_Test_Water!CL83+'Pivot_sourcedata_K&amp;M_Water'!CL83</f>
        <v>0</v>
      </c>
      <c r="CM83" s="54">
        <f>Pivot_sourcedata_Test_Water!CM83+'Pivot_sourcedata_K&amp;M_Water'!CM83</f>
        <v>0</v>
      </c>
      <c r="CN83" s="54">
        <f>Pivot_sourcedata_Test_Water!CN83+'Pivot_sourcedata_K&amp;M_Water'!CN83</f>
        <v>0</v>
      </c>
      <c r="CO83" s="54">
        <f>Pivot_sourcedata_Test_Water!CO83+'Pivot_sourcedata_K&amp;M_Water'!CO83</f>
        <v>0</v>
      </c>
      <c r="CP83" s="54">
        <f>Pivot_sourcedata_Test_Water!CP83+'Pivot_sourcedata_K&amp;M_Water'!CP83</f>
        <v>0</v>
      </c>
      <c r="CQ83" s="54">
        <f>Pivot_sourcedata_Test_Water!CQ83+'Pivot_sourcedata_K&amp;M_Water'!CQ83</f>
        <v>0</v>
      </c>
      <c r="CR83" s="54">
        <f>Pivot_sourcedata_Test_Water!CR83+'Pivot_sourcedata_K&amp;M_Water'!CR83</f>
        <v>56380</v>
      </c>
      <c r="CS83" s="54">
        <f>Pivot_sourcedata_Test_Water!CS83+'Pivot_sourcedata_K&amp;M_Water'!CS83</f>
        <v>0</v>
      </c>
      <c r="CT83" s="54">
        <f>Pivot_sourcedata_Test_Water!CT83+'Pivot_sourcedata_K&amp;M_Water'!CT83</f>
        <v>0</v>
      </c>
      <c r="CU83" s="54">
        <f>Pivot_sourcedata_Test_Water!CU83+'Pivot_sourcedata_K&amp;M_Water'!CU83</f>
        <v>0</v>
      </c>
      <c r="CV83" s="54">
        <f>Pivot_sourcedata_Test_Water!CV83+'Pivot_sourcedata_K&amp;M_Water'!CV83</f>
        <v>0</v>
      </c>
      <c r="CW83" s="54">
        <f>Pivot_sourcedata_Test_Water!CW83+'Pivot_sourcedata_K&amp;M_Water'!CW83</f>
        <v>0</v>
      </c>
      <c r="CX83" s="54">
        <f>Pivot_sourcedata_Test_Water!CX83+'Pivot_sourcedata_K&amp;M_Water'!CX83</f>
        <v>0</v>
      </c>
      <c r="CY83" s="54">
        <f>Pivot_sourcedata_Test_Water!CY83+'Pivot_sourcedata_K&amp;M_Water'!CY83</f>
        <v>0</v>
      </c>
      <c r="CZ83" s="54">
        <f>Pivot_sourcedata_Test_Water!CZ83+'Pivot_sourcedata_K&amp;M_Water'!CZ83</f>
        <v>0</v>
      </c>
      <c r="DA83" s="54">
        <f>Pivot_sourcedata_Test_Water!DA83+'Pivot_sourcedata_K&amp;M_Water'!DA83</f>
        <v>0</v>
      </c>
      <c r="DB83" s="323">
        <f t="shared" si="1"/>
        <v>214182.69999999995</v>
      </c>
    </row>
    <row r="84" spans="1:106" x14ac:dyDescent="0.25">
      <c r="A84" s="106">
        <v>76</v>
      </c>
      <c r="B84" s="107">
        <v>6207</v>
      </c>
      <c r="C84" s="106" t="s">
        <v>264</v>
      </c>
      <c r="D84" s="54">
        <f>Pivot_sourcedata_Test_Water!D84+'Pivot_sourcedata_K&amp;M_Water'!D84</f>
        <v>0</v>
      </c>
      <c r="E84" s="54">
        <f>Pivot_sourcedata_Test_Water!E84+'Pivot_sourcedata_K&amp;M_Water'!E84</f>
        <v>0</v>
      </c>
      <c r="F84" s="54">
        <f>Pivot_sourcedata_Test_Water!F84+'Pivot_sourcedata_K&amp;M_Water'!F84</f>
        <v>0</v>
      </c>
      <c r="G84" s="54">
        <f>Pivot_sourcedata_Test_Water!G84+'Pivot_sourcedata_K&amp;M_Water'!G84</f>
        <v>0</v>
      </c>
      <c r="H84" s="54">
        <f>Pivot_sourcedata_Test_Water!H84+'Pivot_sourcedata_K&amp;M_Water'!H84</f>
        <v>0</v>
      </c>
      <c r="I84" s="54">
        <f>Pivot_sourcedata_Test_Water!I84+'Pivot_sourcedata_K&amp;M_Water'!I84</f>
        <v>0</v>
      </c>
      <c r="J84" s="54">
        <f>Pivot_sourcedata_Test_Water!J84+'Pivot_sourcedata_K&amp;M_Water'!J84</f>
        <v>0</v>
      </c>
      <c r="K84" s="54">
        <f>Pivot_sourcedata_Test_Water!K84+'Pivot_sourcedata_K&amp;M_Water'!K84</f>
        <v>0</v>
      </c>
      <c r="L84" s="54">
        <f>Pivot_sourcedata_Test_Water!L84+'Pivot_sourcedata_K&amp;M_Water'!L84</f>
        <v>0</v>
      </c>
      <c r="M84" s="54">
        <f>Pivot_sourcedata_Test_Water!M84+'Pivot_sourcedata_K&amp;M_Water'!M84</f>
        <v>0</v>
      </c>
      <c r="N84" s="54">
        <f>Pivot_sourcedata_Test_Water!N84+'Pivot_sourcedata_K&amp;M_Water'!N84</f>
        <v>0</v>
      </c>
      <c r="O84" s="54">
        <f>Pivot_sourcedata_Test_Water!O84+'Pivot_sourcedata_K&amp;M_Water'!O84</f>
        <v>0</v>
      </c>
      <c r="P84" s="54">
        <f>Pivot_sourcedata_Test_Water!P84+'Pivot_sourcedata_K&amp;M_Water'!P84</f>
        <v>0</v>
      </c>
      <c r="Q84" s="54">
        <f>Pivot_sourcedata_Test_Water!Q84+'Pivot_sourcedata_K&amp;M_Water'!Q84</f>
        <v>0</v>
      </c>
      <c r="R84" s="54">
        <f>Pivot_sourcedata_Test_Water!R84+'Pivot_sourcedata_K&amp;M_Water'!R84</f>
        <v>0</v>
      </c>
      <c r="S84" s="54">
        <f>Pivot_sourcedata_Test_Water!S84+'Pivot_sourcedata_K&amp;M_Water'!S84</f>
        <v>0</v>
      </c>
      <c r="T84" s="54">
        <f>Pivot_sourcedata_Test_Water!T84+'Pivot_sourcedata_K&amp;M_Water'!T84</f>
        <v>0</v>
      </c>
      <c r="U84" s="54">
        <f>Pivot_sourcedata_Test_Water!U84+'Pivot_sourcedata_K&amp;M_Water'!U84</f>
        <v>0</v>
      </c>
      <c r="V84" s="54">
        <f>Pivot_sourcedata_Test_Water!V84+'Pivot_sourcedata_K&amp;M_Water'!V84</f>
        <v>0</v>
      </c>
      <c r="W84" s="54">
        <f>Pivot_sourcedata_Test_Water!W84+'Pivot_sourcedata_K&amp;M_Water'!W84</f>
        <v>0</v>
      </c>
      <c r="X84" s="54">
        <f>Pivot_sourcedata_Test_Water!X84+'Pivot_sourcedata_K&amp;M_Water'!X84</f>
        <v>0</v>
      </c>
      <c r="Y84" s="54">
        <f>Pivot_sourcedata_Test_Water!Y84+'Pivot_sourcedata_K&amp;M_Water'!Y84</f>
        <v>0</v>
      </c>
      <c r="Z84" s="54">
        <f>Pivot_sourcedata_Test_Water!Z84+'Pivot_sourcedata_K&amp;M_Water'!Z84</f>
        <v>0</v>
      </c>
      <c r="AA84" s="54">
        <f>Pivot_sourcedata_Test_Water!AA84+'Pivot_sourcedata_K&amp;M_Water'!AA84</f>
        <v>0</v>
      </c>
      <c r="AB84" s="54">
        <f>Pivot_sourcedata_Test_Water!AB84+'Pivot_sourcedata_K&amp;M_Water'!AB84</f>
        <v>0</v>
      </c>
      <c r="AC84" s="54">
        <f>Pivot_sourcedata_Test_Water!AC84+'Pivot_sourcedata_K&amp;M_Water'!AC84</f>
        <v>0</v>
      </c>
      <c r="AD84" s="54">
        <f>Pivot_sourcedata_Test_Water!AD84+'Pivot_sourcedata_K&amp;M_Water'!AD84</f>
        <v>0</v>
      </c>
      <c r="AE84" s="54">
        <f>Pivot_sourcedata_Test_Water!AE84+'Pivot_sourcedata_K&amp;M_Water'!AE84</f>
        <v>0</v>
      </c>
      <c r="AF84" s="54">
        <f>Pivot_sourcedata_Test_Water!AF84+'Pivot_sourcedata_K&amp;M_Water'!AF84</f>
        <v>0</v>
      </c>
      <c r="AG84" s="54">
        <f>Pivot_sourcedata_Test_Water!AG84+'Pivot_sourcedata_K&amp;M_Water'!AG84</f>
        <v>0</v>
      </c>
      <c r="AH84" s="54">
        <f>Pivot_sourcedata_Test_Water!AH84+'Pivot_sourcedata_K&amp;M_Water'!AH84</f>
        <v>0</v>
      </c>
      <c r="AI84" s="54">
        <f>Pivot_sourcedata_Test_Water!AI84+'Pivot_sourcedata_K&amp;M_Water'!AI84</f>
        <v>0</v>
      </c>
      <c r="AJ84" s="54">
        <f>Pivot_sourcedata_Test_Water!AJ84+'Pivot_sourcedata_K&amp;M_Water'!AJ84</f>
        <v>0</v>
      </c>
      <c r="AK84" s="54">
        <f>Pivot_sourcedata_Test_Water!AK84+'Pivot_sourcedata_K&amp;M_Water'!AK84</f>
        <v>0</v>
      </c>
      <c r="AL84" s="54">
        <f>Pivot_sourcedata_Test_Water!AL84+'Pivot_sourcedata_K&amp;M_Water'!AL84</f>
        <v>0</v>
      </c>
      <c r="AM84" s="54">
        <f>Pivot_sourcedata_Test_Water!AM84+'Pivot_sourcedata_K&amp;M_Water'!AM84</f>
        <v>9809723</v>
      </c>
      <c r="AN84" s="54">
        <f>Pivot_sourcedata_Test_Water!AN84+'Pivot_sourcedata_K&amp;M_Water'!AN84</f>
        <v>0</v>
      </c>
      <c r="AO84" s="54">
        <f>Pivot_sourcedata_Test_Water!AO84+'Pivot_sourcedata_K&amp;M_Water'!AO84</f>
        <v>0</v>
      </c>
      <c r="AP84" s="54">
        <f>Pivot_sourcedata_Test_Water!AP84+'Pivot_sourcedata_K&amp;M_Water'!AP84</f>
        <v>0</v>
      </c>
      <c r="AQ84" s="54">
        <f>Pivot_sourcedata_Test_Water!AQ84+'Pivot_sourcedata_K&amp;M_Water'!AQ84</f>
        <v>0</v>
      </c>
      <c r="AR84" s="54">
        <f>Pivot_sourcedata_Test_Water!AR84+'Pivot_sourcedata_K&amp;M_Water'!AR84</f>
        <v>0</v>
      </c>
      <c r="AS84" s="54">
        <f>Pivot_sourcedata_Test_Water!AS84+'Pivot_sourcedata_K&amp;M_Water'!AS84</f>
        <v>0</v>
      </c>
      <c r="AT84" s="54">
        <f>Pivot_sourcedata_Test_Water!AT84+'Pivot_sourcedata_K&amp;M_Water'!AT84</f>
        <v>0</v>
      </c>
      <c r="AU84" s="54">
        <f>Pivot_sourcedata_Test_Water!AU84+'Pivot_sourcedata_K&amp;M_Water'!AU84</f>
        <v>0</v>
      </c>
      <c r="AV84" s="54">
        <f>Pivot_sourcedata_Test_Water!AV84+'Pivot_sourcedata_K&amp;M_Water'!AV84</f>
        <v>0</v>
      </c>
      <c r="AW84" s="54">
        <f>Pivot_sourcedata_Test_Water!AW84+'Pivot_sourcedata_K&amp;M_Water'!AW84</f>
        <v>0</v>
      </c>
      <c r="AX84" s="54">
        <f>Pivot_sourcedata_Test_Water!AX84+'Pivot_sourcedata_K&amp;M_Water'!AX84</f>
        <v>0</v>
      </c>
      <c r="AY84" s="54">
        <f>Pivot_sourcedata_Test_Water!AY84+'Pivot_sourcedata_K&amp;M_Water'!AY84</f>
        <v>0</v>
      </c>
      <c r="AZ84" s="54">
        <f>Pivot_sourcedata_Test_Water!AZ84+'Pivot_sourcedata_K&amp;M_Water'!AZ84</f>
        <v>0</v>
      </c>
      <c r="BA84" s="54">
        <f>Pivot_sourcedata_Test_Water!BA84+'Pivot_sourcedata_K&amp;M_Water'!BA84</f>
        <v>0</v>
      </c>
      <c r="BB84" s="54">
        <f>Pivot_sourcedata_Test_Water!BB84+'Pivot_sourcedata_K&amp;M_Water'!BB84</f>
        <v>0</v>
      </c>
      <c r="BC84" s="54">
        <f>Pivot_sourcedata_Test_Water!BC84+'Pivot_sourcedata_K&amp;M_Water'!BC84</f>
        <v>0</v>
      </c>
      <c r="BD84" s="54">
        <f>Pivot_sourcedata_Test_Water!BD84+'Pivot_sourcedata_K&amp;M_Water'!BD84</f>
        <v>0</v>
      </c>
      <c r="BE84" s="54">
        <f>Pivot_sourcedata_Test_Water!BE84+'Pivot_sourcedata_K&amp;M_Water'!BE84</f>
        <v>0</v>
      </c>
      <c r="BF84" s="54">
        <f>Pivot_sourcedata_Test_Water!BF84+'Pivot_sourcedata_K&amp;M_Water'!BF84</f>
        <v>0</v>
      </c>
      <c r="BG84" s="54">
        <f>Pivot_sourcedata_Test_Water!BG84+'Pivot_sourcedata_K&amp;M_Water'!BG84</f>
        <v>0</v>
      </c>
      <c r="BH84" s="54">
        <f>Pivot_sourcedata_Test_Water!BH84+'Pivot_sourcedata_K&amp;M_Water'!BH84</f>
        <v>0</v>
      </c>
      <c r="BI84" s="54">
        <f>Pivot_sourcedata_Test_Water!BI84+'Pivot_sourcedata_K&amp;M_Water'!BI84</f>
        <v>0</v>
      </c>
      <c r="BJ84" s="54">
        <f>Pivot_sourcedata_Test_Water!BJ84+'Pivot_sourcedata_K&amp;M_Water'!BJ84</f>
        <v>0</v>
      </c>
      <c r="BK84" s="54">
        <f>Pivot_sourcedata_Test_Water!BK84+'Pivot_sourcedata_K&amp;M_Water'!BK84</f>
        <v>0</v>
      </c>
      <c r="BL84" s="54">
        <f>Pivot_sourcedata_Test_Water!BL84+'Pivot_sourcedata_K&amp;M_Water'!BL84</f>
        <v>0</v>
      </c>
      <c r="BM84" s="54">
        <f>Pivot_sourcedata_Test_Water!BM84+'Pivot_sourcedata_K&amp;M_Water'!BM84</f>
        <v>0</v>
      </c>
      <c r="BN84" s="54">
        <f>Pivot_sourcedata_Test_Water!BN84+'Pivot_sourcedata_K&amp;M_Water'!BN84</f>
        <v>0</v>
      </c>
      <c r="BO84" s="54">
        <f>Pivot_sourcedata_Test_Water!BO84+'Pivot_sourcedata_K&amp;M_Water'!BO84</f>
        <v>0</v>
      </c>
      <c r="BP84" s="54">
        <f>Pivot_sourcedata_Test_Water!BP84+'Pivot_sourcedata_K&amp;M_Water'!BP84</f>
        <v>0</v>
      </c>
      <c r="BQ84" s="54">
        <f>Pivot_sourcedata_Test_Water!BQ84+'Pivot_sourcedata_K&amp;M_Water'!BQ84</f>
        <v>0</v>
      </c>
      <c r="BR84" s="54">
        <f>Pivot_sourcedata_Test_Water!BR84+'Pivot_sourcedata_K&amp;M_Water'!BR84</f>
        <v>0</v>
      </c>
      <c r="BS84" s="54">
        <f>Pivot_sourcedata_Test_Water!BS84+'Pivot_sourcedata_K&amp;M_Water'!BS84</f>
        <v>0</v>
      </c>
      <c r="BT84" s="54">
        <f>Pivot_sourcedata_Test_Water!BT84+'Pivot_sourcedata_K&amp;M_Water'!BT84</f>
        <v>0</v>
      </c>
      <c r="BU84" s="54">
        <f>Pivot_sourcedata_Test_Water!BU84+'Pivot_sourcedata_K&amp;M_Water'!BU84</f>
        <v>0</v>
      </c>
      <c r="BV84" s="54">
        <f>Pivot_sourcedata_Test_Water!BV84+'Pivot_sourcedata_K&amp;M_Water'!BV84</f>
        <v>0</v>
      </c>
      <c r="BW84" s="54">
        <f>Pivot_sourcedata_Test_Water!BW84+'Pivot_sourcedata_K&amp;M_Water'!BW84</f>
        <v>0</v>
      </c>
      <c r="BX84" s="54">
        <f>Pivot_sourcedata_Test_Water!BX84+'Pivot_sourcedata_K&amp;M_Water'!BX84</f>
        <v>0</v>
      </c>
      <c r="BY84" s="54">
        <f>Pivot_sourcedata_Test_Water!BY84+'Pivot_sourcedata_K&amp;M_Water'!BY84</f>
        <v>0</v>
      </c>
      <c r="BZ84" s="54">
        <f>Pivot_sourcedata_Test_Water!BZ84+'Pivot_sourcedata_K&amp;M_Water'!BZ84</f>
        <v>0</v>
      </c>
      <c r="CA84" s="54">
        <f>Pivot_sourcedata_Test_Water!CA84+'Pivot_sourcedata_K&amp;M_Water'!CA84</f>
        <v>0</v>
      </c>
      <c r="CB84" s="54">
        <f>Pivot_sourcedata_Test_Water!CB84+'Pivot_sourcedata_K&amp;M_Water'!CB84</f>
        <v>0</v>
      </c>
      <c r="CC84" s="54">
        <f>Pivot_sourcedata_Test_Water!CC84+'Pivot_sourcedata_K&amp;M_Water'!CC84</f>
        <v>0</v>
      </c>
      <c r="CD84" s="54">
        <f>Pivot_sourcedata_Test_Water!CD84+'Pivot_sourcedata_K&amp;M_Water'!CD84</f>
        <v>0</v>
      </c>
      <c r="CE84" s="54">
        <f>Pivot_sourcedata_Test_Water!CE84+'Pivot_sourcedata_K&amp;M_Water'!CE84</f>
        <v>0</v>
      </c>
      <c r="CF84" s="54">
        <f>Pivot_sourcedata_Test_Water!CF84+'Pivot_sourcedata_K&amp;M_Water'!CF84</f>
        <v>0</v>
      </c>
      <c r="CG84" s="54">
        <f>Pivot_sourcedata_Test_Water!CG84+'Pivot_sourcedata_K&amp;M_Water'!CG84</f>
        <v>0</v>
      </c>
      <c r="CH84" s="54">
        <f>Pivot_sourcedata_Test_Water!CH84+'Pivot_sourcedata_K&amp;M_Water'!CH84</f>
        <v>0</v>
      </c>
      <c r="CI84" s="54">
        <f>Pivot_sourcedata_Test_Water!CI84+'Pivot_sourcedata_K&amp;M_Water'!CI84</f>
        <v>0</v>
      </c>
      <c r="CJ84" s="54">
        <f>Pivot_sourcedata_Test_Water!CJ84+'Pivot_sourcedata_K&amp;M_Water'!CJ84</f>
        <v>0</v>
      </c>
      <c r="CK84" s="54">
        <f>Pivot_sourcedata_Test_Water!CK84+'Pivot_sourcedata_K&amp;M_Water'!CK84</f>
        <v>0</v>
      </c>
      <c r="CL84" s="54">
        <f>Pivot_sourcedata_Test_Water!CL84+'Pivot_sourcedata_K&amp;M_Water'!CL84</f>
        <v>0</v>
      </c>
      <c r="CM84" s="54">
        <f>Pivot_sourcedata_Test_Water!CM84+'Pivot_sourcedata_K&amp;M_Water'!CM84</f>
        <v>0</v>
      </c>
      <c r="CN84" s="54">
        <f>Pivot_sourcedata_Test_Water!CN84+'Pivot_sourcedata_K&amp;M_Water'!CN84</f>
        <v>0</v>
      </c>
      <c r="CO84" s="54">
        <f>Pivot_sourcedata_Test_Water!CO84+'Pivot_sourcedata_K&amp;M_Water'!CO84</f>
        <v>0</v>
      </c>
      <c r="CP84" s="54">
        <f>Pivot_sourcedata_Test_Water!CP84+'Pivot_sourcedata_K&amp;M_Water'!CP84</f>
        <v>0</v>
      </c>
      <c r="CQ84" s="54">
        <f>Pivot_sourcedata_Test_Water!CQ84+'Pivot_sourcedata_K&amp;M_Water'!CQ84</f>
        <v>0</v>
      </c>
      <c r="CR84" s="54">
        <f>Pivot_sourcedata_Test_Water!CR84+'Pivot_sourcedata_K&amp;M_Water'!CR84</f>
        <v>0</v>
      </c>
      <c r="CS84" s="54">
        <f>Pivot_sourcedata_Test_Water!CS84+'Pivot_sourcedata_K&amp;M_Water'!CS84</f>
        <v>0</v>
      </c>
      <c r="CT84" s="54">
        <f>Pivot_sourcedata_Test_Water!CT84+'Pivot_sourcedata_K&amp;M_Water'!CT84</f>
        <v>0</v>
      </c>
      <c r="CU84" s="54">
        <f>Pivot_sourcedata_Test_Water!CU84+'Pivot_sourcedata_K&amp;M_Water'!CU84</f>
        <v>0</v>
      </c>
      <c r="CV84" s="54">
        <f>Pivot_sourcedata_Test_Water!CV84+'Pivot_sourcedata_K&amp;M_Water'!CV84</f>
        <v>0</v>
      </c>
      <c r="CW84" s="54">
        <f>Pivot_sourcedata_Test_Water!CW84+'Pivot_sourcedata_K&amp;M_Water'!CW84</f>
        <v>0</v>
      </c>
      <c r="CX84" s="54">
        <f>Pivot_sourcedata_Test_Water!CX84+'Pivot_sourcedata_K&amp;M_Water'!CX84</f>
        <v>0</v>
      </c>
      <c r="CY84" s="54">
        <f>Pivot_sourcedata_Test_Water!CY84+'Pivot_sourcedata_K&amp;M_Water'!CY84</f>
        <v>0</v>
      </c>
      <c r="CZ84" s="54">
        <f>Pivot_sourcedata_Test_Water!CZ84+'Pivot_sourcedata_K&amp;M_Water'!CZ84</f>
        <v>0</v>
      </c>
      <c r="DA84" s="54">
        <f>Pivot_sourcedata_Test_Water!DA84+'Pivot_sourcedata_K&amp;M_Water'!DA84</f>
        <v>0</v>
      </c>
      <c r="DB84" s="323">
        <f t="shared" si="1"/>
        <v>9809723</v>
      </c>
    </row>
    <row r="85" spans="1:106" x14ac:dyDescent="0.25">
      <c r="A85" s="106">
        <v>77</v>
      </c>
      <c r="B85" s="107">
        <v>6225</v>
      </c>
      <c r="C85" s="106" t="s">
        <v>432</v>
      </c>
      <c r="D85" s="54">
        <f>Pivot_sourcedata_Test_Water!D85+'Pivot_sourcedata_K&amp;M_Water'!D85</f>
        <v>0</v>
      </c>
      <c r="E85" s="54">
        <f>Pivot_sourcedata_Test_Water!E85+'Pivot_sourcedata_K&amp;M_Water'!E85</f>
        <v>0</v>
      </c>
      <c r="F85" s="54">
        <f>Pivot_sourcedata_Test_Water!F85+'Pivot_sourcedata_K&amp;M_Water'!F85</f>
        <v>0</v>
      </c>
      <c r="G85" s="54">
        <f>Pivot_sourcedata_Test_Water!G85+'Pivot_sourcedata_K&amp;M_Water'!G85</f>
        <v>0</v>
      </c>
      <c r="H85" s="54">
        <f>Pivot_sourcedata_Test_Water!H85+'Pivot_sourcedata_K&amp;M_Water'!H85</f>
        <v>0</v>
      </c>
      <c r="I85" s="54">
        <f>Pivot_sourcedata_Test_Water!I85+'Pivot_sourcedata_K&amp;M_Water'!I85</f>
        <v>0</v>
      </c>
      <c r="J85" s="54">
        <f>Pivot_sourcedata_Test_Water!J85+'Pivot_sourcedata_K&amp;M_Water'!J85</f>
        <v>0</v>
      </c>
      <c r="K85" s="54">
        <f>Pivot_sourcedata_Test_Water!K85+'Pivot_sourcedata_K&amp;M_Water'!K85</f>
        <v>0</v>
      </c>
      <c r="L85" s="54">
        <f>Pivot_sourcedata_Test_Water!L85+'Pivot_sourcedata_K&amp;M_Water'!L85</f>
        <v>0</v>
      </c>
      <c r="M85" s="54">
        <f>Pivot_sourcedata_Test_Water!M85+'Pivot_sourcedata_K&amp;M_Water'!M85</f>
        <v>0</v>
      </c>
      <c r="N85" s="54">
        <f>Pivot_sourcedata_Test_Water!N85+'Pivot_sourcedata_K&amp;M_Water'!N85</f>
        <v>0</v>
      </c>
      <c r="O85" s="54">
        <f>Pivot_sourcedata_Test_Water!O85+'Pivot_sourcedata_K&amp;M_Water'!O85</f>
        <v>0</v>
      </c>
      <c r="P85" s="54">
        <f>Pivot_sourcedata_Test_Water!P85+'Pivot_sourcedata_K&amp;M_Water'!P85</f>
        <v>0</v>
      </c>
      <c r="Q85" s="54">
        <f>Pivot_sourcedata_Test_Water!Q85+'Pivot_sourcedata_K&amp;M_Water'!Q85</f>
        <v>0</v>
      </c>
      <c r="R85" s="54">
        <f>Pivot_sourcedata_Test_Water!R85+'Pivot_sourcedata_K&amp;M_Water'!R85</f>
        <v>0</v>
      </c>
      <c r="S85" s="54">
        <f>Pivot_sourcedata_Test_Water!S85+'Pivot_sourcedata_K&amp;M_Water'!S85</f>
        <v>0</v>
      </c>
      <c r="T85" s="54">
        <f>Pivot_sourcedata_Test_Water!T85+'Pivot_sourcedata_K&amp;M_Water'!T85</f>
        <v>0</v>
      </c>
      <c r="U85" s="54">
        <f>Pivot_sourcedata_Test_Water!U85+'Pivot_sourcedata_K&amp;M_Water'!U85</f>
        <v>0</v>
      </c>
      <c r="V85" s="54">
        <f>Pivot_sourcedata_Test_Water!V85+'Pivot_sourcedata_K&amp;M_Water'!V85</f>
        <v>0</v>
      </c>
      <c r="W85" s="54">
        <f>Pivot_sourcedata_Test_Water!W85+'Pivot_sourcedata_K&amp;M_Water'!W85</f>
        <v>0</v>
      </c>
      <c r="X85" s="54">
        <f>Pivot_sourcedata_Test_Water!X85+'Pivot_sourcedata_K&amp;M_Water'!X85</f>
        <v>0</v>
      </c>
      <c r="Y85" s="54">
        <f>Pivot_sourcedata_Test_Water!Y85+'Pivot_sourcedata_K&amp;M_Water'!Y85</f>
        <v>0</v>
      </c>
      <c r="Z85" s="54">
        <f>Pivot_sourcedata_Test_Water!Z85+'Pivot_sourcedata_K&amp;M_Water'!Z85</f>
        <v>0</v>
      </c>
      <c r="AA85" s="54">
        <f>Pivot_sourcedata_Test_Water!AA85+'Pivot_sourcedata_K&amp;M_Water'!AA85</f>
        <v>0</v>
      </c>
      <c r="AB85" s="54">
        <f>Pivot_sourcedata_Test_Water!AB85+'Pivot_sourcedata_K&amp;M_Water'!AB85</f>
        <v>0</v>
      </c>
      <c r="AC85" s="54">
        <f>Pivot_sourcedata_Test_Water!AC85+'Pivot_sourcedata_K&amp;M_Water'!AC85</f>
        <v>0</v>
      </c>
      <c r="AD85" s="54">
        <f>Pivot_sourcedata_Test_Water!AD85+'Pivot_sourcedata_K&amp;M_Water'!AD85</f>
        <v>0</v>
      </c>
      <c r="AE85" s="54">
        <f>Pivot_sourcedata_Test_Water!AE85+'Pivot_sourcedata_K&amp;M_Water'!AE85</f>
        <v>0</v>
      </c>
      <c r="AF85" s="54">
        <f>Pivot_sourcedata_Test_Water!AF85+'Pivot_sourcedata_K&amp;M_Water'!AF85</f>
        <v>0</v>
      </c>
      <c r="AG85" s="54">
        <f>Pivot_sourcedata_Test_Water!AG85+'Pivot_sourcedata_K&amp;M_Water'!AG85</f>
        <v>0</v>
      </c>
      <c r="AH85" s="54">
        <f>Pivot_sourcedata_Test_Water!AH85+'Pivot_sourcedata_K&amp;M_Water'!AH85</f>
        <v>0</v>
      </c>
      <c r="AI85" s="54">
        <f>Pivot_sourcedata_Test_Water!AI85+'Pivot_sourcedata_K&amp;M_Water'!AI85</f>
        <v>0</v>
      </c>
      <c r="AJ85" s="54">
        <f>Pivot_sourcedata_Test_Water!AJ85+'Pivot_sourcedata_K&amp;M_Water'!AJ85</f>
        <v>0</v>
      </c>
      <c r="AK85" s="54">
        <f>Pivot_sourcedata_Test_Water!AK85+'Pivot_sourcedata_K&amp;M_Water'!AK85</f>
        <v>0</v>
      </c>
      <c r="AL85" s="54">
        <f>Pivot_sourcedata_Test_Water!AL85+'Pivot_sourcedata_K&amp;M_Water'!AL85</f>
        <v>0</v>
      </c>
      <c r="AM85" s="54">
        <f>Pivot_sourcedata_Test_Water!AM85+'Pivot_sourcedata_K&amp;M_Water'!AM85</f>
        <v>0</v>
      </c>
      <c r="AN85" s="54">
        <f>Pivot_sourcedata_Test_Water!AN85+'Pivot_sourcedata_K&amp;M_Water'!AN85</f>
        <v>0</v>
      </c>
      <c r="AO85" s="54">
        <f>Pivot_sourcedata_Test_Water!AO85+'Pivot_sourcedata_K&amp;M_Water'!AO85</f>
        <v>0</v>
      </c>
      <c r="AP85" s="54">
        <f>Pivot_sourcedata_Test_Water!AP85+'Pivot_sourcedata_K&amp;M_Water'!AP85</f>
        <v>0</v>
      </c>
      <c r="AQ85" s="54">
        <f>Pivot_sourcedata_Test_Water!AQ85+'Pivot_sourcedata_K&amp;M_Water'!AQ85</f>
        <v>0</v>
      </c>
      <c r="AR85" s="54">
        <f>Pivot_sourcedata_Test_Water!AR85+'Pivot_sourcedata_K&amp;M_Water'!AR85</f>
        <v>0</v>
      </c>
      <c r="AS85" s="54">
        <f>Pivot_sourcedata_Test_Water!AS85+'Pivot_sourcedata_K&amp;M_Water'!AS85</f>
        <v>0</v>
      </c>
      <c r="AT85" s="54">
        <f>Pivot_sourcedata_Test_Water!AT85+'Pivot_sourcedata_K&amp;M_Water'!AT85</f>
        <v>0</v>
      </c>
      <c r="AU85" s="54">
        <f>Pivot_sourcedata_Test_Water!AU85+'Pivot_sourcedata_K&amp;M_Water'!AU85</f>
        <v>0</v>
      </c>
      <c r="AV85" s="54">
        <f>Pivot_sourcedata_Test_Water!AV85+'Pivot_sourcedata_K&amp;M_Water'!AV85</f>
        <v>0</v>
      </c>
      <c r="AW85" s="54">
        <f>Pivot_sourcedata_Test_Water!AW85+'Pivot_sourcedata_K&amp;M_Water'!AW85</f>
        <v>0</v>
      </c>
      <c r="AX85" s="54">
        <f>Pivot_sourcedata_Test_Water!AX85+'Pivot_sourcedata_K&amp;M_Water'!AX85</f>
        <v>0</v>
      </c>
      <c r="AY85" s="54">
        <f>Pivot_sourcedata_Test_Water!AY85+'Pivot_sourcedata_K&amp;M_Water'!AY85</f>
        <v>0</v>
      </c>
      <c r="AZ85" s="54">
        <f>Pivot_sourcedata_Test_Water!AZ85+'Pivot_sourcedata_K&amp;M_Water'!AZ85</f>
        <v>0</v>
      </c>
      <c r="BA85" s="54">
        <f>Pivot_sourcedata_Test_Water!BA85+'Pivot_sourcedata_K&amp;M_Water'!BA85</f>
        <v>0</v>
      </c>
      <c r="BB85" s="54">
        <f>Pivot_sourcedata_Test_Water!BB85+'Pivot_sourcedata_K&amp;M_Water'!BB85</f>
        <v>0</v>
      </c>
      <c r="BC85" s="54">
        <f>Pivot_sourcedata_Test_Water!BC85+'Pivot_sourcedata_K&amp;M_Water'!BC85</f>
        <v>0</v>
      </c>
      <c r="BD85" s="54">
        <f>Pivot_sourcedata_Test_Water!BD85+'Pivot_sourcedata_K&amp;M_Water'!BD85</f>
        <v>0</v>
      </c>
      <c r="BE85" s="54">
        <f>Pivot_sourcedata_Test_Water!BE85+'Pivot_sourcedata_K&amp;M_Water'!BE85</f>
        <v>0</v>
      </c>
      <c r="BF85" s="54">
        <f>Pivot_sourcedata_Test_Water!BF85+'Pivot_sourcedata_K&amp;M_Water'!BF85</f>
        <v>0</v>
      </c>
      <c r="BG85" s="54">
        <f>Pivot_sourcedata_Test_Water!BG85+'Pivot_sourcedata_K&amp;M_Water'!BG85</f>
        <v>0</v>
      </c>
      <c r="BH85" s="54">
        <f>Pivot_sourcedata_Test_Water!BH85+'Pivot_sourcedata_K&amp;M_Water'!BH85</f>
        <v>0</v>
      </c>
      <c r="BI85" s="54">
        <f>Pivot_sourcedata_Test_Water!BI85+'Pivot_sourcedata_K&amp;M_Water'!BI85</f>
        <v>0</v>
      </c>
      <c r="BJ85" s="54">
        <f>Pivot_sourcedata_Test_Water!BJ85+'Pivot_sourcedata_K&amp;M_Water'!BJ85</f>
        <v>0</v>
      </c>
      <c r="BK85" s="54">
        <f>Pivot_sourcedata_Test_Water!BK85+'Pivot_sourcedata_K&amp;M_Water'!BK85</f>
        <v>0</v>
      </c>
      <c r="BL85" s="54">
        <f>Pivot_sourcedata_Test_Water!BL85+'Pivot_sourcedata_K&amp;M_Water'!BL85</f>
        <v>0</v>
      </c>
      <c r="BM85" s="54">
        <f>Pivot_sourcedata_Test_Water!BM85+'Pivot_sourcedata_K&amp;M_Water'!BM85</f>
        <v>0</v>
      </c>
      <c r="BN85" s="54">
        <f>Pivot_sourcedata_Test_Water!BN85+'Pivot_sourcedata_K&amp;M_Water'!BN85</f>
        <v>0</v>
      </c>
      <c r="BO85" s="54">
        <f>Pivot_sourcedata_Test_Water!BO85+'Pivot_sourcedata_K&amp;M_Water'!BO85</f>
        <v>0</v>
      </c>
      <c r="BP85" s="54">
        <f>Pivot_sourcedata_Test_Water!BP85+'Pivot_sourcedata_K&amp;M_Water'!BP85</f>
        <v>0</v>
      </c>
      <c r="BQ85" s="54">
        <f>Pivot_sourcedata_Test_Water!BQ85+'Pivot_sourcedata_K&amp;M_Water'!BQ85</f>
        <v>0</v>
      </c>
      <c r="BR85" s="54">
        <f>Pivot_sourcedata_Test_Water!BR85+'Pivot_sourcedata_K&amp;M_Water'!BR85</f>
        <v>0</v>
      </c>
      <c r="BS85" s="54">
        <f>Pivot_sourcedata_Test_Water!BS85+'Pivot_sourcedata_K&amp;M_Water'!BS85</f>
        <v>0</v>
      </c>
      <c r="BT85" s="54">
        <f>Pivot_sourcedata_Test_Water!BT85+'Pivot_sourcedata_K&amp;M_Water'!BT85</f>
        <v>0</v>
      </c>
      <c r="BU85" s="54">
        <f>Pivot_sourcedata_Test_Water!BU85+'Pivot_sourcedata_K&amp;M_Water'!BU85</f>
        <v>0</v>
      </c>
      <c r="BV85" s="54">
        <f>Pivot_sourcedata_Test_Water!BV85+'Pivot_sourcedata_K&amp;M_Water'!BV85</f>
        <v>0</v>
      </c>
      <c r="BW85" s="54">
        <f>Pivot_sourcedata_Test_Water!BW85+'Pivot_sourcedata_K&amp;M_Water'!BW85</f>
        <v>0</v>
      </c>
      <c r="BX85" s="54">
        <f>Pivot_sourcedata_Test_Water!BX85+'Pivot_sourcedata_K&amp;M_Water'!BX85</f>
        <v>0</v>
      </c>
      <c r="BY85" s="54">
        <f>Pivot_sourcedata_Test_Water!BY85+'Pivot_sourcedata_K&amp;M_Water'!BY85</f>
        <v>0</v>
      </c>
      <c r="BZ85" s="54">
        <f>Pivot_sourcedata_Test_Water!BZ85+'Pivot_sourcedata_K&amp;M_Water'!BZ85</f>
        <v>0</v>
      </c>
      <c r="CA85" s="54">
        <f>Pivot_sourcedata_Test_Water!CA85+'Pivot_sourcedata_K&amp;M_Water'!CA85</f>
        <v>0</v>
      </c>
      <c r="CB85" s="54">
        <f>Pivot_sourcedata_Test_Water!CB85+'Pivot_sourcedata_K&amp;M_Water'!CB85</f>
        <v>0</v>
      </c>
      <c r="CC85" s="54">
        <f>Pivot_sourcedata_Test_Water!CC85+'Pivot_sourcedata_K&amp;M_Water'!CC85</f>
        <v>0</v>
      </c>
      <c r="CD85" s="54">
        <f>Pivot_sourcedata_Test_Water!CD85+'Pivot_sourcedata_K&amp;M_Water'!CD85</f>
        <v>0</v>
      </c>
      <c r="CE85" s="54">
        <f>Pivot_sourcedata_Test_Water!CE85+'Pivot_sourcedata_K&amp;M_Water'!CE85</f>
        <v>0</v>
      </c>
      <c r="CF85" s="54">
        <f>Pivot_sourcedata_Test_Water!CF85+'Pivot_sourcedata_K&amp;M_Water'!CF85</f>
        <v>0</v>
      </c>
      <c r="CG85" s="54">
        <f>Pivot_sourcedata_Test_Water!CG85+'Pivot_sourcedata_K&amp;M_Water'!CG85</f>
        <v>0</v>
      </c>
      <c r="CH85" s="54">
        <f>Pivot_sourcedata_Test_Water!CH85+'Pivot_sourcedata_K&amp;M_Water'!CH85</f>
        <v>0</v>
      </c>
      <c r="CI85" s="54">
        <f>Pivot_sourcedata_Test_Water!CI85+'Pivot_sourcedata_K&amp;M_Water'!CI85</f>
        <v>0</v>
      </c>
      <c r="CJ85" s="54">
        <f>Pivot_sourcedata_Test_Water!CJ85+'Pivot_sourcedata_K&amp;M_Water'!CJ85</f>
        <v>0</v>
      </c>
      <c r="CK85" s="54">
        <f>Pivot_sourcedata_Test_Water!CK85+'Pivot_sourcedata_K&amp;M_Water'!CK85</f>
        <v>0</v>
      </c>
      <c r="CL85" s="54">
        <f>Pivot_sourcedata_Test_Water!CL85+'Pivot_sourcedata_K&amp;M_Water'!CL85</f>
        <v>0</v>
      </c>
      <c r="CM85" s="54">
        <f>Pivot_sourcedata_Test_Water!CM85+'Pivot_sourcedata_K&amp;M_Water'!CM85</f>
        <v>0</v>
      </c>
      <c r="CN85" s="54">
        <f>Pivot_sourcedata_Test_Water!CN85+'Pivot_sourcedata_K&amp;M_Water'!CN85</f>
        <v>0</v>
      </c>
      <c r="CO85" s="54">
        <f>Pivot_sourcedata_Test_Water!CO85+'Pivot_sourcedata_K&amp;M_Water'!CO85</f>
        <v>0</v>
      </c>
      <c r="CP85" s="54">
        <f>Pivot_sourcedata_Test_Water!CP85+'Pivot_sourcedata_K&amp;M_Water'!CP85</f>
        <v>0</v>
      </c>
      <c r="CQ85" s="54">
        <f>Pivot_sourcedata_Test_Water!CQ85+'Pivot_sourcedata_K&amp;M_Water'!CQ85</f>
        <v>0</v>
      </c>
      <c r="CR85" s="54">
        <f>Pivot_sourcedata_Test_Water!CR85+'Pivot_sourcedata_K&amp;M_Water'!CR85</f>
        <v>0</v>
      </c>
      <c r="CS85" s="54">
        <f>Pivot_sourcedata_Test_Water!CS85+'Pivot_sourcedata_K&amp;M_Water'!CS85</f>
        <v>0</v>
      </c>
      <c r="CT85" s="54">
        <f>Pivot_sourcedata_Test_Water!CT85+'Pivot_sourcedata_K&amp;M_Water'!CT85</f>
        <v>0</v>
      </c>
      <c r="CU85" s="54">
        <f>Pivot_sourcedata_Test_Water!CU85+'Pivot_sourcedata_K&amp;M_Water'!CU85</f>
        <v>0</v>
      </c>
      <c r="CV85" s="54">
        <f>Pivot_sourcedata_Test_Water!CV85+'Pivot_sourcedata_K&amp;M_Water'!CV85</f>
        <v>0</v>
      </c>
      <c r="CW85" s="54">
        <f>Pivot_sourcedata_Test_Water!CW85+'Pivot_sourcedata_K&amp;M_Water'!CW85</f>
        <v>0</v>
      </c>
      <c r="CX85" s="54">
        <f>Pivot_sourcedata_Test_Water!CX85+'Pivot_sourcedata_K&amp;M_Water'!CX85</f>
        <v>0</v>
      </c>
      <c r="CY85" s="54">
        <f>Pivot_sourcedata_Test_Water!CY85+'Pivot_sourcedata_K&amp;M_Water'!CY85</f>
        <v>0</v>
      </c>
      <c r="CZ85" s="54">
        <f>Pivot_sourcedata_Test_Water!CZ85+'Pivot_sourcedata_K&amp;M_Water'!CZ85</f>
        <v>0</v>
      </c>
      <c r="DA85" s="54">
        <f>Pivot_sourcedata_Test_Water!DA85+'Pivot_sourcedata_K&amp;M_Water'!DA85</f>
        <v>0</v>
      </c>
      <c r="DB85" s="323">
        <f t="shared" si="1"/>
        <v>0</v>
      </c>
    </row>
    <row r="86" spans="1:106" x14ac:dyDescent="0.25">
      <c r="A86" s="106">
        <v>78</v>
      </c>
      <c r="B86" s="107">
        <v>6226</v>
      </c>
      <c r="C86" s="106" t="s">
        <v>265</v>
      </c>
      <c r="D86" s="54">
        <f>Pivot_sourcedata_Test_Water!D86+'Pivot_sourcedata_K&amp;M_Water'!D86</f>
        <v>0</v>
      </c>
      <c r="E86" s="54">
        <f>Pivot_sourcedata_Test_Water!E86+'Pivot_sourcedata_K&amp;M_Water'!E86</f>
        <v>0</v>
      </c>
      <c r="F86" s="54">
        <f>Pivot_sourcedata_Test_Water!F86+'Pivot_sourcedata_K&amp;M_Water'!F86</f>
        <v>0</v>
      </c>
      <c r="G86" s="54">
        <f>Pivot_sourcedata_Test_Water!G86+'Pivot_sourcedata_K&amp;M_Water'!G86</f>
        <v>0</v>
      </c>
      <c r="H86" s="54">
        <f>Pivot_sourcedata_Test_Water!H86+'Pivot_sourcedata_K&amp;M_Water'!H86</f>
        <v>0</v>
      </c>
      <c r="I86" s="54">
        <f>Pivot_sourcedata_Test_Water!I86+'Pivot_sourcedata_K&amp;M_Water'!I86</f>
        <v>0</v>
      </c>
      <c r="J86" s="54">
        <f>Pivot_sourcedata_Test_Water!J86+'Pivot_sourcedata_K&amp;M_Water'!J86</f>
        <v>0</v>
      </c>
      <c r="K86" s="54">
        <f>Pivot_sourcedata_Test_Water!K86+'Pivot_sourcedata_K&amp;M_Water'!K86</f>
        <v>0</v>
      </c>
      <c r="L86" s="54">
        <f>Pivot_sourcedata_Test_Water!L86+'Pivot_sourcedata_K&amp;M_Water'!L86</f>
        <v>0</v>
      </c>
      <c r="M86" s="54">
        <f>Pivot_sourcedata_Test_Water!M86+'Pivot_sourcedata_K&amp;M_Water'!M86</f>
        <v>0</v>
      </c>
      <c r="N86" s="54">
        <f>Pivot_sourcedata_Test_Water!N86+'Pivot_sourcedata_K&amp;M_Water'!N86</f>
        <v>0</v>
      </c>
      <c r="O86" s="54">
        <f>Pivot_sourcedata_Test_Water!O86+'Pivot_sourcedata_K&amp;M_Water'!O86</f>
        <v>0</v>
      </c>
      <c r="P86" s="54">
        <f>Pivot_sourcedata_Test_Water!P86+'Pivot_sourcedata_K&amp;M_Water'!P86</f>
        <v>0</v>
      </c>
      <c r="Q86" s="54">
        <f>Pivot_sourcedata_Test_Water!Q86+'Pivot_sourcedata_K&amp;M_Water'!Q86</f>
        <v>0</v>
      </c>
      <c r="R86" s="54">
        <f>Pivot_sourcedata_Test_Water!R86+'Pivot_sourcedata_K&amp;M_Water'!R86</f>
        <v>0</v>
      </c>
      <c r="S86" s="54">
        <f>Pivot_sourcedata_Test_Water!S86+'Pivot_sourcedata_K&amp;M_Water'!S86</f>
        <v>0</v>
      </c>
      <c r="T86" s="54">
        <f>Pivot_sourcedata_Test_Water!T86+'Pivot_sourcedata_K&amp;M_Water'!T86</f>
        <v>0</v>
      </c>
      <c r="U86" s="54">
        <f>Pivot_sourcedata_Test_Water!U86+'Pivot_sourcedata_K&amp;M_Water'!U86</f>
        <v>0</v>
      </c>
      <c r="V86" s="54">
        <f>Pivot_sourcedata_Test_Water!V86+'Pivot_sourcedata_K&amp;M_Water'!V86</f>
        <v>0</v>
      </c>
      <c r="W86" s="54">
        <f>Pivot_sourcedata_Test_Water!W86+'Pivot_sourcedata_K&amp;M_Water'!W86</f>
        <v>0</v>
      </c>
      <c r="X86" s="54">
        <f>Pivot_sourcedata_Test_Water!X86+'Pivot_sourcedata_K&amp;M_Water'!X86</f>
        <v>0</v>
      </c>
      <c r="Y86" s="54">
        <f>Pivot_sourcedata_Test_Water!Y86+'Pivot_sourcedata_K&amp;M_Water'!Y86</f>
        <v>0</v>
      </c>
      <c r="Z86" s="54">
        <f>Pivot_sourcedata_Test_Water!Z86+'Pivot_sourcedata_K&amp;M_Water'!Z86</f>
        <v>0</v>
      </c>
      <c r="AA86" s="54">
        <f>Pivot_sourcedata_Test_Water!AA86+'Pivot_sourcedata_K&amp;M_Water'!AA86</f>
        <v>0</v>
      </c>
      <c r="AB86" s="54">
        <f>Pivot_sourcedata_Test_Water!AB86+'Pivot_sourcedata_K&amp;M_Water'!AB86</f>
        <v>0</v>
      </c>
      <c r="AC86" s="54">
        <f>Pivot_sourcedata_Test_Water!AC86+'Pivot_sourcedata_K&amp;M_Water'!AC86</f>
        <v>0</v>
      </c>
      <c r="AD86" s="54">
        <f>Pivot_sourcedata_Test_Water!AD86+'Pivot_sourcedata_K&amp;M_Water'!AD86</f>
        <v>0</v>
      </c>
      <c r="AE86" s="54">
        <f>Pivot_sourcedata_Test_Water!AE86+'Pivot_sourcedata_K&amp;M_Water'!AE86</f>
        <v>0</v>
      </c>
      <c r="AF86" s="54">
        <f>Pivot_sourcedata_Test_Water!AF86+'Pivot_sourcedata_K&amp;M_Water'!AF86</f>
        <v>0</v>
      </c>
      <c r="AG86" s="54">
        <f>Pivot_sourcedata_Test_Water!AG86+'Pivot_sourcedata_K&amp;M_Water'!AG86</f>
        <v>0</v>
      </c>
      <c r="AH86" s="54">
        <f>Pivot_sourcedata_Test_Water!AH86+'Pivot_sourcedata_K&amp;M_Water'!AH86</f>
        <v>0</v>
      </c>
      <c r="AI86" s="54">
        <f>Pivot_sourcedata_Test_Water!AI86+'Pivot_sourcedata_K&amp;M_Water'!AI86</f>
        <v>0</v>
      </c>
      <c r="AJ86" s="54">
        <f>Pivot_sourcedata_Test_Water!AJ86+'Pivot_sourcedata_K&amp;M_Water'!AJ86</f>
        <v>0</v>
      </c>
      <c r="AK86" s="54">
        <f>Pivot_sourcedata_Test_Water!AK86+'Pivot_sourcedata_K&amp;M_Water'!AK86</f>
        <v>0</v>
      </c>
      <c r="AL86" s="54">
        <f>Pivot_sourcedata_Test_Water!AL86+'Pivot_sourcedata_K&amp;M_Water'!AL86</f>
        <v>0</v>
      </c>
      <c r="AM86" s="54">
        <f>Pivot_sourcedata_Test_Water!AM86+'Pivot_sourcedata_K&amp;M_Water'!AM86</f>
        <v>0</v>
      </c>
      <c r="AN86" s="54">
        <f>Pivot_sourcedata_Test_Water!AN86+'Pivot_sourcedata_K&amp;M_Water'!AN86</f>
        <v>0</v>
      </c>
      <c r="AO86" s="54">
        <f>Pivot_sourcedata_Test_Water!AO86+'Pivot_sourcedata_K&amp;M_Water'!AO86</f>
        <v>0</v>
      </c>
      <c r="AP86" s="54">
        <f>Pivot_sourcedata_Test_Water!AP86+'Pivot_sourcedata_K&amp;M_Water'!AP86</f>
        <v>0</v>
      </c>
      <c r="AQ86" s="54">
        <f>Pivot_sourcedata_Test_Water!AQ86+'Pivot_sourcedata_K&amp;M_Water'!AQ86</f>
        <v>0</v>
      </c>
      <c r="AR86" s="54">
        <f>Pivot_sourcedata_Test_Water!AR86+'Pivot_sourcedata_K&amp;M_Water'!AR86</f>
        <v>0</v>
      </c>
      <c r="AS86" s="54">
        <f>Pivot_sourcedata_Test_Water!AS86+'Pivot_sourcedata_K&amp;M_Water'!AS86</f>
        <v>0</v>
      </c>
      <c r="AT86" s="54">
        <f>Pivot_sourcedata_Test_Water!AT86+'Pivot_sourcedata_K&amp;M_Water'!AT86</f>
        <v>0</v>
      </c>
      <c r="AU86" s="54">
        <f>Pivot_sourcedata_Test_Water!AU86+'Pivot_sourcedata_K&amp;M_Water'!AU86</f>
        <v>0</v>
      </c>
      <c r="AV86" s="54">
        <f>Pivot_sourcedata_Test_Water!AV86+'Pivot_sourcedata_K&amp;M_Water'!AV86</f>
        <v>0</v>
      </c>
      <c r="AW86" s="54">
        <f>Pivot_sourcedata_Test_Water!AW86+'Pivot_sourcedata_K&amp;M_Water'!AW86</f>
        <v>2628.5</v>
      </c>
      <c r="AX86" s="54">
        <f>Pivot_sourcedata_Test_Water!AX86+'Pivot_sourcedata_K&amp;M_Water'!AX86</f>
        <v>0</v>
      </c>
      <c r="AY86" s="54">
        <f>Pivot_sourcedata_Test_Water!AY86+'Pivot_sourcedata_K&amp;M_Water'!AY86</f>
        <v>0</v>
      </c>
      <c r="AZ86" s="54">
        <f>Pivot_sourcedata_Test_Water!AZ86+'Pivot_sourcedata_K&amp;M_Water'!AZ86</f>
        <v>0</v>
      </c>
      <c r="BA86" s="54">
        <f>Pivot_sourcedata_Test_Water!BA86+'Pivot_sourcedata_K&amp;M_Water'!BA86</f>
        <v>0</v>
      </c>
      <c r="BB86" s="54">
        <f>Pivot_sourcedata_Test_Water!BB86+'Pivot_sourcedata_K&amp;M_Water'!BB86</f>
        <v>0</v>
      </c>
      <c r="BC86" s="54">
        <f>Pivot_sourcedata_Test_Water!BC86+'Pivot_sourcedata_K&amp;M_Water'!BC86</f>
        <v>0</v>
      </c>
      <c r="BD86" s="54">
        <f>Pivot_sourcedata_Test_Water!BD86+'Pivot_sourcedata_K&amp;M_Water'!BD86</f>
        <v>0</v>
      </c>
      <c r="BE86" s="54">
        <f>Pivot_sourcedata_Test_Water!BE86+'Pivot_sourcedata_K&amp;M_Water'!BE86</f>
        <v>0</v>
      </c>
      <c r="BF86" s="54">
        <f>Pivot_sourcedata_Test_Water!BF86+'Pivot_sourcedata_K&amp;M_Water'!BF86</f>
        <v>0</v>
      </c>
      <c r="BG86" s="54">
        <f>Pivot_sourcedata_Test_Water!BG86+'Pivot_sourcedata_K&amp;M_Water'!BG86</f>
        <v>0</v>
      </c>
      <c r="BH86" s="54">
        <f>Pivot_sourcedata_Test_Water!BH86+'Pivot_sourcedata_K&amp;M_Water'!BH86</f>
        <v>0</v>
      </c>
      <c r="BI86" s="54">
        <f>Pivot_sourcedata_Test_Water!BI86+'Pivot_sourcedata_K&amp;M_Water'!BI86</f>
        <v>0</v>
      </c>
      <c r="BJ86" s="54">
        <f>Pivot_sourcedata_Test_Water!BJ86+'Pivot_sourcedata_K&amp;M_Water'!BJ86</f>
        <v>0</v>
      </c>
      <c r="BK86" s="54">
        <f>Pivot_sourcedata_Test_Water!BK86+'Pivot_sourcedata_K&amp;M_Water'!BK86</f>
        <v>0</v>
      </c>
      <c r="BL86" s="54">
        <f>Pivot_sourcedata_Test_Water!BL86+'Pivot_sourcedata_K&amp;M_Water'!BL86</f>
        <v>0</v>
      </c>
      <c r="BM86" s="54">
        <f>Pivot_sourcedata_Test_Water!BM86+'Pivot_sourcedata_K&amp;M_Water'!BM86</f>
        <v>0</v>
      </c>
      <c r="BN86" s="54">
        <f>Pivot_sourcedata_Test_Water!BN86+'Pivot_sourcedata_K&amp;M_Water'!BN86</f>
        <v>0</v>
      </c>
      <c r="BO86" s="54">
        <f>Pivot_sourcedata_Test_Water!BO86+'Pivot_sourcedata_K&amp;M_Water'!BO86</f>
        <v>0</v>
      </c>
      <c r="BP86" s="54">
        <f>Pivot_sourcedata_Test_Water!BP86+'Pivot_sourcedata_K&amp;M_Water'!BP86</f>
        <v>0</v>
      </c>
      <c r="BQ86" s="54">
        <f>Pivot_sourcedata_Test_Water!BQ86+'Pivot_sourcedata_K&amp;M_Water'!BQ86</f>
        <v>0</v>
      </c>
      <c r="BR86" s="54">
        <f>Pivot_sourcedata_Test_Water!BR86+'Pivot_sourcedata_K&amp;M_Water'!BR86</f>
        <v>0</v>
      </c>
      <c r="BS86" s="54">
        <f>Pivot_sourcedata_Test_Water!BS86+'Pivot_sourcedata_K&amp;M_Water'!BS86</f>
        <v>0</v>
      </c>
      <c r="BT86" s="54">
        <f>Pivot_sourcedata_Test_Water!BT86+'Pivot_sourcedata_K&amp;M_Water'!BT86</f>
        <v>0</v>
      </c>
      <c r="BU86" s="54">
        <f>Pivot_sourcedata_Test_Water!BU86+'Pivot_sourcedata_K&amp;M_Water'!BU86</f>
        <v>0</v>
      </c>
      <c r="BV86" s="54">
        <f>Pivot_sourcedata_Test_Water!BV86+'Pivot_sourcedata_K&amp;M_Water'!BV86</f>
        <v>0</v>
      </c>
      <c r="BW86" s="54">
        <f>Pivot_sourcedata_Test_Water!BW86+'Pivot_sourcedata_K&amp;M_Water'!BW86</f>
        <v>0</v>
      </c>
      <c r="BX86" s="54">
        <f>Pivot_sourcedata_Test_Water!BX86+'Pivot_sourcedata_K&amp;M_Water'!BX86</f>
        <v>0</v>
      </c>
      <c r="BY86" s="54">
        <f>Pivot_sourcedata_Test_Water!BY86+'Pivot_sourcedata_K&amp;M_Water'!BY86</f>
        <v>0</v>
      </c>
      <c r="BZ86" s="54">
        <f>Pivot_sourcedata_Test_Water!BZ86+'Pivot_sourcedata_K&amp;M_Water'!BZ86</f>
        <v>0</v>
      </c>
      <c r="CA86" s="54">
        <f>Pivot_sourcedata_Test_Water!CA86+'Pivot_sourcedata_K&amp;M_Water'!CA86</f>
        <v>0</v>
      </c>
      <c r="CB86" s="54">
        <f>Pivot_sourcedata_Test_Water!CB86+'Pivot_sourcedata_K&amp;M_Water'!CB86</f>
        <v>0</v>
      </c>
      <c r="CC86" s="54">
        <f>Pivot_sourcedata_Test_Water!CC86+'Pivot_sourcedata_K&amp;M_Water'!CC86</f>
        <v>0</v>
      </c>
      <c r="CD86" s="54">
        <f>Pivot_sourcedata_Test_Water!CD86+'Pivot_sourcedata_K&amp;M_Water'!CD86</f>
        <v>0</v>
      </c>
      <c r="CE86" s="54">
        <f>Pivot_sourcedata_Test_Water!CE86+'Pivot_sourcedata_K&amp;M_Water'!CE86</f>
        <v>0</v>
      </c>
      <c r="CF86" s="54">
        <f>Pivot_sourcedata_Test_Water!CF86+'Pivot_sourcedata_K&amp;M_Water'!CF86</f>
        <v>0</v>
      </c>
      <c r="CG86" s="54">
        <f>Pivot_sourcedata_Test_Water!CG86+'Pivot_sourcedata_K&amp;M_Water'!CG86</f>
        <v>0</v>
      </c>
      <c r="CH86" s="54">
        <f>Pivot_sourcedata_Test_Water!CH86+'Pivot_sourcedata_K&amp;M_Water'!CH86</f>
        <v>0</v>
      </c>
      <c r="CI86" s="54">
        <f>Pivot_sourcedata_Test_Water!CI86+'Pivot_sourcedata_K&amp;M_Water'!CI86</f>
        <v>0</v>
      </c>
      <c r="CJ86" s="54">
        <f>Pivot_sourcedata_Test_Water!CJ86+'Pivot_sourcedata_K&amp;M_Water'!CJ86</f>
        <v>0</v>
      </c>
      <c r="CK86" s="54">
        <f>Pivot_sourcedata_Test_Water!CK86+'Pivot_sourcedata_K&amp;M_Water'!CK86</f>
        <v>0</v>
      </c>
      <c r="CL86" s="54">
        <f>Pivot_sourcedata_Test_Water!CL86+'Pivot_sourcedata_K&amp;M_Water'!CL86</f>
        <v>0</v>
      </c>
      <c r="CM86" s="54">
        <f>Pivot_sourcedata_Test_Water!CM86+'Pivot_sourcedata_K&amp;M_Water'!CM86</f>
        <v>0</v>
      </c>
      <c r="CN86" s="54">
        <f>Pivot_sourcedata_Test_Water!CN86+'Pivot_sourcedata_K&amp;M_Water'!CN86</f>
        <v>0</v>
      </c>
      <c r="CO86" s="54">
        <f>Pivot_sourcedata_Test_Water!CO86+'Pivot_sourcedata_K&amp;M_Water'!CO86</f>
        <v>0</v>
      </c>
      <c r="CP86" s="54">
        <f>Pivot_sourcedata_Test_Water!CP86+'Pivot_sourcedata_K&amp;M_Water'!CP86</f>
        <v>0</v>
      </c>
      <c r="CQ86" s="54">
        <f>Pivot_sourcedata_Test_Water!CQ86+'Pivot_sourcedata_K&amp;M_Water'!CQ86</f>
        <v>0</v>
      </c>
      <c r="CR86" s="54">
        <f>Pivot_sourcedata_Test_Water!CR86+'Pivot_sourcedata_K&amp;M_Water'!CR86</f>
        <v>0</v>
      </c>
      <c r="CS86" s="54">
        <f>Pivot_sourcedata_Test_Water!CS86+'Pivot_sourcedata_K&amp;M_Water'!CS86</f>
        <v>0</v>
      </c>
      <c r="CT86" s="54">
        <f>Pivot_sourcedata_Test_Water!CT86+'Pivot_sourcedata_K&amp;M_Water'!CT86</f>
        <v>0</v>
      </c>
      <c r="CU86" s="54">
        <f>Pivot_sourcedata_Test_Water!CU86+'Pivot_sourcedata_K&amp;M_Water'!CU86</f>
        <v>0</v>
      </c>
      <c r="CV86" s="54">
        <f>Pivot_sourcedata_Test_Water!CV86+'Pivot_sourcedata_K&amp;M_Water'!CV86</f>
        <v>0</v>
      </c>
      <c r="CW86" s="54">
        <f>Pivot_sourcedata_Test_Water!CW86+'Pivot_sourcedata_K&amp;M_Water'!CW86</f>
        <v>0</v>
      </c>
      <c r="CX86" s="54">
        <f>Pivot_sourcedata_Test_Water!CX86+'Pivot_sourcedata_K&amp;M_Water'!CX86</f>
        <v>0</v>
      </c>
      <c r="CY86" s="54">
        <f>Pivot_sourcedata_Test_Water!CY86+'Pivot_sourcedata_K&amp;M_Water'!CY86</f>
        <v>0</v>
      </c>
      <c r="CZ86" s="54">
        <f>Pivot_sourcedata_Test_Water!CZ86+'Pivot_sourcedata_K&amp;M_Water'!CZ86</f>
        <v>0</v>
      </c>
      <c r="DA86" s="54">
        <f>Pivot_sourcedata_Test_Water!DA86+'Pivot_sourcedata_K&amp;M_Water'!DA86</f>
        <v>0</v>
      </c>
      <c r="DB86" s="323">
        <f t="shared" si="1"/>
        <v>2628.5</v>
      </c>
    </row>
    <row r="87" spans="1:106" x14ac:dyDescent="0.25">
      <c r="A87" s="106">
        <v>79</v>
      </c>
      <c r="B87" s="107">
        <v>6227</v>
      </c>
      <c r="C87" s="106" t="s">
        <v>433</v>
      </c>
      <c r="D87" s="54">
        <f>Pivot_sourcedata_Test_Water!D87+'Pivot_sourcedata_K&amp;M_Water'!D87</f>
        <v>0</v>
      </c>
      <c r="E87" s="54">
        <f>Pivot_sourcedata_Test_Water!E87+'Pivot_sourcedata_K&amp;M_Water'!E87</f>
        <v>0</v>
      </c>
      <c r="F87" s="54">
        <f>Pivot_sourcedata_Test_Water!F87+'Pivot_sourcedata_K&amp;M_Water'!F87</f>
        <v>0</v>
      </c>
      <c r="G87" s="54">
        <f>Pivot_sourcedata_Test_Water!G87+'Pivot_sourcedata_K&amp;M_Water'!G87</f>
        <v>0</v>
      </c>
      <c r="H87" s="54">
        <f>Pivot_sourcedata_Test_Water!H87+'Pivot_sourcedata_K&amp;M_Water'!H87</f>
        <v>0</v>
      </c>
      <c r="I87" s="54">
        <f>Pivot_sourcedata_Test_Water!I87+'Pivot_sourcedata_K&amp;M_Water'!I87</f>
        <v>0</v>
      </c>
      <c r="J87" s="54">
        <f>Pivot_sourcedata_Test_Water!J87+'Pivot_sourcedata_K&amp;M_Water'!J87</f>
        <v>0</v>
      </c>
      <c r="K87" s="54">
        <f>Pivot_sourcedata_Test_Water!K87+'Pivot_sourcedata_K&amp;M_Water'!K87</f>
        <v>0</v>
      </c>
      <c r="L87" s="54">
        <f>Pivot_sourcedata_Test_Water!L87+'Pivot_sourcedata_K&amp;M_Water'!L87</f>
        <v>0</v>
      </c>
      <c r="M87" s="54">
        <f>Pivot_sourcedata_Test_Water!M87+'Pivot_sourcedata_K&amp;M_Water'!M87</f>
        <v>0</v>
      </c>
      <c r="N87" s="54">
        <f>Pivot_sourcedata_Test_Water!N87+'Pivot_sourcedata_K&amp;M_Water'!N87</f>
        <v>0</v>
      </c>
      <c r="O87" s="54">
        <f>Pivot_sourcedata_Test_Water!O87+'Pivot_sourcedata_K&amp;M_Water'!O87</f>
        <v>0</v>
      </c>
      <c r="P87" s="54">
        <f>Pivot_sourcedata_Test_Water!P87+'Pivot_sourcedata_K&amp;M_Water'!P87</f>
        <v>0</v>
      </c>
      <c r="Q87" s="54">
        <f>Pivot_sourcedata_Test_Water!Q87+'Pivot_sourcedata_K&amp;M_Water'!Q87</f>
        <v>0</v>
      </c>
      <c r="R87" s="54">
        <f>Pivot_sourcedata_Test_Water!R87+'Pivot_sourcedata_K&amp;M_Water'!R87</f>
        <v>0</v>
      </c>
      <c r="S87" s="54">
        <f>Pivot_sourcedata_Test_Water!S87+'Pivot_sourcedata_K&amp;M_Water'!S87</f>
        <v>0</v>
      </c>
      <c r="T87" s="54">
        <f>Pivot_sourcedata_Test_Water!T87+'Pivot_sourcedata_K&amp;M_Water'!T87</f>
        <v>0</v>
      </c>
      <c r="U87" s="54">
        <f>Pivot_sourcedata_Test_Water!U87+'Pivot_sourcedata_K&amp;M_Water'!U87</f>
        <v>0</v>
      </c>
      <c r="V87" s="54">
        <f>Pivot_sourcedata_Test_Water!V87+'Pivot_sourcedata_K&amp;M_Water'!V87</f>
        <v>0</v>
      </c>
      <c r="W87" s="54">
        <f>Pivot_sourcedata_Test_Water!W87+'Pivot_sourcedata_K&amp;M_Water'!W87</f>
        <v>0</v>
      </c>
      <c r="X87" s="54">
        <f>Pivot_sourcedata_Test_Water!X87+'Pivot_sourcedata_K&amp;M_Water'!X87</f>
        <v>0</v>
      </c>
      <c r="Y87" s="54">
        <f>Pivot_sourcedata_Test_Water!Y87+'Pivot_sourcedata_K&amp;M_Water'!Y87</f>
        <v>0</v>
      </c>
      <c r="Z87" s="54">
        <f>Pivot_sourcedata_Test_Water!Z87+'Pivot_sourcedata_K&amp;M_Water'!Z87</f>
        <v>0</v>
      </c>
      <c r="AA87" s="54">
        <f>Pivot_sourcedata_Test_Water!AA87+'Pivot_sourcedata_K&amp;M_Water'!AA87</f>
        <v>0</v>
      </c>
      <c r="AB87" s="54">
        <f>Pivot_sourcedata_Test_Water!AB87+'Pivot_sourcedata_K&amp;M_Water'!AB87</f>
        <v>0</v>
      </c>
      <c r="AC87" s="54">
        <f>Pivot_sourcedata_Test_Water!AC87+'Pivot_sourcedata_K&amp;M_Water'!AC87</f>
        <v>0</v>
      </c>
      <c r="AD87" s="54">
        <f>Pivot_sourcedata_Test_Water!AD87+'Pivot_sourcedata_K&amp;M_Water'!AD87</f>
        <v>0</v>
      </c>
      <c r="AE87" s="54">
        <f>Pivot_sourcedata_Test_Water!AE87+'Pivot_sourcedata_K&amp;M_Water'!AE87</f>
        <v>0</v>
      </c>
      <c r="AF87" s="54">
        <f>Pivot_sourcedata_Test_Water!AF87+'Pivot_sourcedata_K&amp;M_Water'!AF87</f>
        <v>0</v>
      </c>
      <c r="AG87" s="54">
        <f>Pivot_sourcedata_Test_Water!AG87+'Pivot_sourcedata_K&amp;M_Water'!AG87</f>
        <v>0</v>
      </c>
      <c r="AH87" s="54">
        <f>Pivot_sourcedata_Test_Water!AH87+'Pivot_sourcedata_K&amp;M_Water'!AH87</f>
        <v>0</v>
      </c>
      <c r="AI87" s="54">
        <f>Pivot_sourcedata_Test_Water!AI87+'Pivot_sourcedata_K&amp;M_Water'!AI87</f>
        <v>0</v>
      </c>
      <c r="AJ87" s="54">
        <f>Pivot_sourcedata_Test_Water!AJ87+'Pivot_sourcedata_K&amp;M_Water'!AJ87</f>
        <v>0</v>
      </c>
      <c r="AK87" s="54">
        <f>Pivot_sourcedata_Test_Water!AK87+'Pivot_sourcedata_K&amp;M_Water'!AK87</f>
        <v>0</v>
      </c>
      <c r="AL87" s="54">
        <f>Pivot_sourcedata_Test_Water!AL87+'Pivot_sourcedata_K&amp;M_Water'!AL87</f>
        <v>0</v>
      </c>
      <c r="AM87" s="54">
        <f>Pivot_sourcedata_Test_Water!AM87+'Pivot_sourcedata_K&amp;M_Water'!AM87</f>
        <v>0</v>
      </c>
      <c r="AN87" s="54">
        <f>Pivot_sourcedata_Test_Water!AN87+'Pivot_sourcedata_K&amp;M_Water'!AN87</f>
        <v>0</v>
      </c>
      <c r="AO87" s="54">
        <f>Pivot_sourcedata_Test_Water!AO87+'Pivot_sourcedata_K&amp;M_Water'!AO87</f>
        <v>0</v>
      </c>
      <c r="AP87" s="54">
        <f>Pivot_sourcedata_Test_Water!AP87+'Pivot_sourcedata_K&amp;M_Water'!AP87</f>
        <v>0</v>
      </c>
      <c r="AQ87" s="54">
        <f>Pivot_sourcedata_Test_Water!AQ87+'Pivot_sourcedata_K&amp;M_Water'!AQ87</f>
        <v>0</v>
      </c>
      <c r="AR87" s="54">
        <f>Pivot_sourcedata_Test_Water!AR87+'Pivot_sourcedata_K&amp;M_Water'!AR87</f>
        <v>0</v>
      </c>
      <c r="AS87" s="54">
        <f>Pivot_sourcedata_Test_Water!AS87+'Pivot_sourcedata_K&amp;M_Water'!AS87</f>
        <v>0</v>
      </c>
      <c r="AT87" s="54">
        <f>Pivot_sourcedata_Test_Water!AT87+'Pivot_sourcedata_K&amp;M_Water'!AT87</f>
        <v>0</v>
      </c>
      <c r="AU87" s="54">
        <f>Pivot_sourcedata_Test_Water!AU87+'Pivot_sourcedata_K&amp;M_Water'!AU87</f>
        <v>0</v>
      </c>
      <c r="AV87" s="54">
        <f>Pivot_sourcedata_Test_Water!AV87+'Pivot_sourcedata_K&amp;M_Water'!AV87</f>
        <v>0</v>
      </c>
      <c r="AW87" s="54">
        <f>Pivot_sourcedata_Test_Water!AW87+'Pivot_sourcedata_K&amp;M_Water'!AW87</f>
        <v>0</v>
      </c>
      <c r="AX87" s="54">
        <f>Pivot_sourcedata_Test_Water!AX87+'Pivot_sourcedata_K&amp;M_Water'!AX87</f>
        <v>0</v>
      </c>
      <c r="AY87" s="54">
        <f>Pivot_sourcedata_Test_Water!AY87+'Pivot_sourcedata_K&amp;M_Water'!AY87</f>
        <v>0</v>
      </c>
      <c r="AZ87" s="54">
        <f>Pivot_sourcedata_Test_Water!AZ87+'Pivot_sourcedata_K&amp;M_Water'!AZ87</f>
        <v>0</v>
      </c>
      <c r="BA87" s="54">
        <f>Pivot_sourcedata_Test_Water!BA87+'Pivot_sourcedata_K&amp;M_Water'!BA87</f>
        <v>0</v>
      </c>
      <c r="BB87" s="54">
        <f>Pivot_sourcedata_Test_Water!BB87+'Pivot_sourcedata_K&amp;M_Water'!BB87</f>
        <v>0</v>
      </c>
      <c r="BC87" s="54">
        <f>Pivot_sourcedata_Test_Water!BC87+'Pivot_sourcedata_K&amp;M_Water'!BC87</f>
        <v>0</v>
      </c>
      <c r="BD87" s="54">
        <f>Pivot_sourcedata_Test_Water!BD87+'Pivot_sourcedata_K&amp;M_Water'!BD87</f>
        <v>0</v>
      </c>
      <c r="BE87" s="54">
        <f>Pivot_sourcedata_Test_Water!BE87+'Pivot_sourcedata_K&amp;M_Water'!BE87</f>
        <v>0</v>
      </c>
      <c r="BF87" s="54">
        <f>Pivot_sourcedata_Test_Water!BF87+'Pivot_sourcedata_K&amp;M_Water'!BF87</f>
        <v>0</v>
      </c>
      <c r="BG87" s="54">
        <f>Pivot_sourcedata_Test_Water!BG87+'Pivot_sourcedata_K&amp;M_Water'!BG87</f>
        <v>0</v>
      </c>
      <c r="BH87" s="54">
        <f>Pivot_sourcedata_Test_Water!BH87+'Pivot_sourcedata_K&amp;M_Water'!BH87</f>
        <v>0</v>
      </c>
      <c r="BI87" s="54">
        <f>Pivot_sourcedata_Test_Water!BI87+'Pivot_sourcedata_K&amp;M_Water'!BI87</f>
        <v>0</v>
      </c>
      <c r="BJ87" s="54">
        <f>Pivot_sourcedata_Test_Water!BJ87+'Pivot_sourcedata_K&amp;M_Water'!BJ87</f>
        <v>0</v>
      </c>
      <c r="BK87" s="54">
        <f>Pivot_sourcedata_Test_Water!BK87+'Pivot_sourcedata_K&amp;M_Water'!BK87</f>
        <v>0</v>
      </c>
      <c r="BL87" s="54">
        <f>Pivot_sourcedata_Test_Water!BL87+'Pivot_sourcedata_K&amp;M_Water'!BL87</f>
        <v>0</v>
      </c>
      <c r="BM87" s="54">
        <f>Pivot_sourcedata_Test_Water!BM87+'Pivot_sourcedata_K&amp;M_Water'!BM87</f>
        <v>0</v>
      </c>
      <c r="BN87" s="54">
        <f>Pivot_sourcedata_Test_Water!BN87+'Pivot_sourcedata_K&amp;M_Water'!BN87</f>
        <v>0</v>
      </c>
      <c r="BO87" s="54">
        <f>Pivot_sourcedata_Test_Water!BO87+'Pivot_sourcedata_K&amp;M_Water'!BO87</f>
        <v>0</v>
      </c>
      <c r="BP87" s="54">
        <f>Pivot_sourcedata_Test_Water!BP87+'Pivot_sourcedata_K&amp;M_Water'!BP87</f>
        <v>0</v>
      </c>
      <c r="BQ87" s="54">
        <f>Pivot_sourcedata_Test_Water!BQ87+'Pivot_sourcedata_K&amp;M_Water'!BQ87</f>
        <v>0</v>
      </c>
      <c r="BR87" s="54">
        <f>Pivot_sourcedata_Test_Water!BR87+'Pivot_sourcedata_K&amp;M_Water'!BR87</f>
        <v>0</v>
      </c>
      <c r="BS87" s="54">
        <f>Pivot_sourcedata_Test_Water!BS87+'Pivot_sourcedata_K&amp;M_Water'!BS87</f>
        <v>0</v>
      </c>
      <c r="BT87" s="54">
        <f>Pivot_sourcedata_Test_Water!BT87+'Pivot_sourcedata_K&amp;M_Water'!BT87</f>
        <v>0</v>
      </c>
      <c r="BU87" s="54">
        <f>Pivot_sourcedata_Test_Water!BU87+'Pivot_sourcedata_K&amp;M_Water'!BU87</f>
        <v>0</v>
      </c>
      <c r="BV87" s="54">
        <f>Pivot_sourcedata_Test_Water!BV87+'Pivot_sourcedata_K&amp;M_Water'!BV87</f>
        <v>0</v>
      </c>
      <c r="BW87" s="54">
        <f>Pivot_sourcedata_Test_Water!BW87+'Pivot_sourcedata_K&amp;M_Water'!BW87</f>
        <v>0</v>
      </c>
      <c r="BX87" s="54">
        <f>Pivot_sourcedata_Test_Water!BX87+'Pivot_sourcedata_K&amp;M_Water'!BX87</f>
        <v>0</v>
      </c>
      <c r="BY87" s="54">
        <f>Pivot_sourcedata_Test_Water!BY87+'Pivot_sourcedata_K&amp;M_Water'!BY87</f>
        <v>0</v>
      </c>
      <c r="BZ87" s="54">
        <f>Pivot_sourcedata_Test_Water!BZ87+'Pivot_sourcedata_K&amp;M_Water'!BZ87</f>
        <v>0</v>
      </c>
      <c r="CA87" s="54">
        <f>Pivot_sourcedata_Test_Water!CA87+'Pivot_sourcedata_K&amp;M_Water'!CA87</f>
        <v>0</v>
      </c>
      <c r="CB87" s="54">
        <f>Pivot_sourcedata_Test_Water!CB87+'Pivot_sourcedata_K&amp;M_Water'!CB87</f>
        <v>0</v>
      </c>
      <c r="CC87" s="54">
        <f>Pivot_sourcedata_Test_Water!CC87+'Pivot_sourcedata_K&amp;M_Water'!CC87</f>
        <v>0</v>
      </c>
      <c r="CD87" s="54">
        <f>Pivot_sourcedata_Test_Water!CD87+'Pivot_sourcedata_K&amp;M_Water'!CD87</f>
        <v>0</v>
      </c>
      <c r="CE87" s="54">
        <f>Pivot_sourcedata_Test_Water!CE87+'Pivot_sourcedata_K&amp;M_Water'!CE87</f>
        <v>0</v>
      </c>
      <c r="CF87" s="54">
        <f>Pivot_sourcedata_Test_Water!CF87+'Pivot_sourcedata_K&amp;M_Water'!CF87</f>
        <v>0</v>
      </c>
      <c r="CG87" s="54">
        <f>Pivot_sourcedata_Test_Water!CG87+'Pivot_sourcedata_K&amp;M_Water'!CG87</f>
        <v>0</v>
      </c>
      <c r="CH87" s="54">
        <f>Pivot_sourcedata_Test_Water!CH87+'Pivot_sourcedata_K&amp;M_Water'!CH87</f>
        <v>0</v>
      </c>
      <c r="CI87" s="54">
        <f>Pivot_sourcedata_Test_Water!CI87+'Pivot_sourcedata_K&amp;M_Water'!CI87</f>
        <v>0</v>
      </c>
      <c r="CJ87" s="54">
        <f>Pivot_sourcedata_Test_Water!CJ87+'Pivot_sourcedata_K&amp;M_Water'!CJ87</f>
        <v>0</v>
      </c>
      <c r="CK87" s="54">
        <f>Pivot_sourcedata_Test_Water!CK87+'Pivot_sourcedata_K&amp;M_Water'!CK87</f>
        <v>0</v>
      </c>
      <c r="CL87" s="54">
        <f>Pivot_sourcedata_Test_Water!CL87+'Pivot_sourcedata_K&amp;M_Water'!CL87</f>
        <v>0</v>
      </c>
      <c r="CM87" s="54">
        <f>Pivot_sourcedata_Test_Water!CM87+'Pivot_sourcedata_K&amp;M_Water'!CM87</f>
        <v>0</v>
      </c>
      <c r="CN87" s="54">
        <f>Pivot_sourcedata_Test_Water!CN87+'Pivot_sourcedata_K&amp;M_Water'!CN87</f>
        <v>0</v>
      </c>
      <c r="CO87" s="54">
        <f>Pivot_sourcedata_Test_Water!CO87+'Pivot_sourcedata_K&amp;M_Water'!CO87</f>
        <v>0</v>
      </c>
      <c r="CP87" s="54">
        <f>Pivot_sourcedata_Test_Water!CP87+'Pivot_sourcedata_K&amp;M_Water'!CP87</f>
        <v>0</v>
      </c>
      <c r="CQ87" s="54">
        <f>Pivot_sourcedata_Test_Water!CQ87+'Pivot_sourcedata_K&amp;M_Water'!CQ87</f>
        <v>0</v>
      </c>
      <c r="CR87" s="54">
        <f>Pivot_sourcedata_Test_Water!CR87+'Pivot_sourcedata_K&amp;M_Water'!CR87</f>
        <v>0</v>
      </c>
      <c r="CS87" s="54">
        <f>Pivot_sourcedata_Test_Water!CS87+'Pivot_sourcedata_K&amp;M_Water'!CS87</f>
        <v>0</v>
      </c>
      <c r="CT87" s="54">
        <f>Pivot_sourcedata_Test_Water!CT87+'Pivot_sourcedata_K&amp;M_Water'!CT87</f>
        <v>0</v>
      </c>
      <c r="CU87" s="54">
        <f>Pivot_sourcedata_Test_Water!CU87+'Pivot_sourcedata_K&amp;M_Water'!CU87</f>
        <v>0</v>
      </c>
      <c r="CV87" s="54">
        <f>Pivot_sourcedata_Test_Water!CV87+'Pivot_sourcedata_K&amp;M_Water'!CV87</f>
        <v>0</v>
      </c>
      <c r="CW87" s="54">
        <f>Pivot_sourcedata_Test_Water!CW87+'Pivot_sourcedata_K&amp;M_Water'!CW87</f>
        <v>0</v>
      </c>
      <c r="CX87" s="54">
        <f>Pivot_sourcedata_Test_Water!CX87+'Pivot_sourcedata_K&amp;M_Water'!CX87</f>
        <v>0</v>
      </c>
      <c r="CY87" s="54">
        <f>Pivot_sourcedata_Test_Water!CY87+'Pivot_sourcedata_K&amp;M_Water'!CY87</f>
        <v>0</v>
      </c>
      <c r="CZ87" s="54">
        <f>Pivot_sourcedata_Test_Water!CZ87+'Pivot_sourcedata_K&amp;M_Water'!CZ87</f>
        <v>0</v>
      </c>
      <c r="DA87" s="54">
        <f>Pivot_sourcedata_Test_Water!DA87+'Pivot_sourcedata_K&amp;M_Water'!DA87</f>
        <v>0</v>
      </c>
      <c r="DB87" s="323">
        <f t="shared" si="1"/>
        <v>0</v>
      </c>
    </row>
    <row r="88" spans="1:106" x14ac:dyDescent="0.25">
      <c r="A88" s="106">
        <v>80</v>
      </c>
      <c r="B88" s="107">
        <v>6228</v>
      </c>
      <c r="C88" s="106" t="s">
        <v>266</v>
      </c>
      <c r="D88" s="54">
        <f>Pivot_sourcedata_Test_Water!D88+'Pivot_sourcedata_K&amp;M_Water'!D88</f>
        <v>0</v>
      </c>
      <c r="E88" s="54">
        <f>Pivot_sourcedata_Test_Water!E88+'Pivot_sourcedata_K&amp;M_Water'!E88</f>
        <v>0</v>
      </c>
      <c r="F88" s="54">
        <f>Pivot_sourcedata_Test_Water!F88+'Pivot_sourcedata_K&amp;M_Water'!F88</f>
        <v>0</v>
      </c>
      <c r="G88" s="54">
        <f>Pivot_sourcedata_Test_Water!G88+'Pivot_sourcedata_K&amp;M_Water'!G88</f>
        <v>0</v>
      </c>
      <c r="H88" s="54">
        <f>Pivot_sourcedata_Test_Water!H88+'Pivot_sourcedata_K&amp;M_Water'!H88</f>
        <v>0</v>
      </c>
      <c r="I88" s="54">
        <f>Pivot_sourcedata_Test_Water!I88+'Pivot_sourcedata_K&amp;M_Water'!I88</f>
        <v>0</v>
      </c>
      <c r="J88" s="54">
        <f>Pivot_sourcedata_Test_Water!J88+'Pivot_sourcedata_K&amp;M_Water'!J88</f>
        <v>0</v>
      </c>
      <c r="K88" s="54">
        <f>Pivot_sourcedata_Test_Water!K88+'Pivot_sourcedata_K&amp;M_Water'!K88</f>
        <v>0</v>
      </c>
      <c r="L88" s="54">
        <f>Pivot_sourcedata_Test_Water!L88+'Pivot_sourcedata_K&amp;M_Water'!L88</f>
        <v>0</v>
      </c>
      <c r="M88" s="54">
        <f>Pivot_sourcedata_Test_Water!M88+'Pivot_sourcedata_K&amp;M_Water'!M88</f>
        <v>0</v>
      </c>
      <c r="N88" s="54">
        <f>Pivot_sourcedata_Test_Water!N88+'Pivot_sourcedata_K&amp;M_Water'!N88</f>
        <v>0</v>
      </c>
      <c r="O88" s="54">
        <f>Pivot_sourcedata_Test_Water!O88+'Pivot_sourcedata_K&amp;M_Water'!O88</f>
        <v>0</v>
      </c>
      <c r="P88" s="54">
        <f>Pivot_sourcedata_Test_Water!P88+'Pivot_sourcedata_K&amp;M_Water'!P88</f>
        <v>0</v>
      </c>
      <c r="Q88" s="54">
        <f>Pivot_sourcedata_Test_Water!Q88+'Pivot_sourcedata_K&amp;M_Water'!Q88</f>
        <v>0</v>
      </c>
      <c r="R88" s="54">
        <f>Pivot_sourcedata_Test_Water!R88+'Pivot_sourcedata_K&amp;M_Water'!R88</f>
        <v>0</v>
      </c>
      <c r="S88" s="54">
        <f>Pivot_sourcedata_Test_Water!S88+'Pivot_sourcedata_K&amp;M_Water'!S88</f>
        <v>0</v>
      </c>
      <c r="T88" s="54">
        <f>Pivot_sourcedata_Test_Water!T88+'Pivot_sourcedata_K&amp;M_Water'!T88</f>
        <v>0</v>
      </c>
      <c r="U88" s="54">
        <f>Pivot_sourcedata_Test_Water!U88+'Pivot_sourcedata_K&amp;M_Water'!U88</f>
        <v>0</v>
      </c>
      <c r="V88" s="54">
        <f>Pivot_sourcedata_Test_Water!V88+'Pivot_sourcedata_K&amp;M_Water'!V88</f>
        <v>0</v>
      </c>
      <c r="W88" s="54">
        <f>Pivot_sourcedata_Test_Water!W88+'Pivot_sourcedata_K&amp;M_Water'!W88</f>
        <v>0</v>
      </c>
      <c r="X88" s="54">
        <f>Pivot_sourcedata_Test_Water!X88+'Pivot_sourcedata_K&amp;M_Water'!X88</f>
        <v>0</v>
      </c>
      <c r="Y88" s="54">
        <f>Pivot_sourcedata_Test_Water!Y88+'Pivot_sourcedata_K&amp;M_Water'!Y88</f>
        <v>0</v>
      </c>
      <c r="Z88" s="54">
        <f>Pivot_sourcedata_Test_Water!Z88+'Pivot_sourcedata_K&amp;M_Water'!Z88</f>
        <v>0</v>
      </c>
      <c r="AA88" s="54">
        <f>Pivot_sourcedata_Test_Water!AA88+'Pivot_sourcedata_K&amp;M_Water'!AA88</f>
        <v>0</v>
      </c>
      <c r="AB88" s="54">
        <f>Pivot_sourcedata_Test_Water!AB88+'Pivot_sourcedata_K&amp;M_Water'!AB88</f>
        <v>0</v>
      </c>
      <c r="AC88" s="54">
        <f>Pivot_sourcedata_Test_Water!AC88+'Pivot_sourcedata_K&amp;M_Water'!AC88</f>
        <v>0</v>
      </c>
      <c r="AD88" s="54">
        <f>Pivot_sourcedata_Test_Water!AD88+'Pivot_sourcedata_K&amp;M_Water'!AD88</f>
        <v>0</v>
      </c>
      <c r="AE88" s="54">
        <f>Pivot_sourcedata_Test_Water!AE88+'Pivot_sourcedata_K&amp;M_Water'!AE88</f>
        <v>0</v>
      </c>
      <c r="AF88" s="54">
        <f>Pivot_sourcedata_Test_Water!AF88+'Pivot_sourcedata_K&amp;M_Water'!AF88</f>
        <v>0</v>
      </c>
      <c r="AG88" s="54">
        <f>Pivot_sourcedata_Test_Water!AG88+'Pivot_sourcedata_K&amp;M_Water'!AG88</f>
        <v>0</v>
      </c>
      <c r="AH88" s="54">
        <f>Pivot_sourcedata_Test_Water!AH88+'Pivot_sourcedata_K&amp;M_Water'!AH88</f>
        <v>0</v>
      </c>
      <c r="AI88" s="54">
        <f>Pivot_sourcedata_Test_Water!AI88+'Pivot_sourcedata_K&amp;M_Water'!AI88</f>
        <v>0</v>
      </c>
      <c r="AJ88" s="54">
        <f>Pivot_sourcedata_Test_Water!AJ88+'Pivot_sourcedata_K&amp;M_Water'!AJ88</f>
        <v>0</v>
      </c>
      <c r="AK88" s="54">
        <f>Pivot_sourcedata_Test_Water!AK88+'Pivot_sourcedata_K&amp;M_Water'!AK88</f>
        <v>0</v>
      </c>
      <c r="AL88" s="54">
        <f>Pivot_sourcedata_Test_Water!AL88+'Pivot_sourcedata_K&amp;M_Water'!AL88</f>
        <v>0</v>
      </c>
      <c r="AM88" s="54">
        <f>Pivot_sourcedata_Test_Water!AM88+'Pivot_sourcedata_K&amp;M_Water'!AM88</f>
        <v>0</v>
      </c>
      <c r="AN88" s="54">
        <f>Pivot_sourcedata_Test_Water!AN88+'Pivot_sourcedata_K&amp;M_Water'!AN88</f>
        <v>0</v>
      </c>
      <c r="AO88" s="54">
        <f>Pivot_sourcedata_Test_Water!AO88+'Pivot_sourcedata_K&amp;M_Water'!AO88</f>
        <v>0</v>
      </c>
      <c r="AP88" s="54">
        <f>Pivot_sourcedata_Test_Water!AP88+'Pivot_sourcedata_K&amp;M_Water'!AP88</f>
        <v>0</v>
      </c>
      <c r="AQ88" s="54">
        <f>Pivot_sourcedata_Test_Water!AQ88+'Pivot_sourcedata_K&amp;M_Water'!AQ88</f>
        <v>0</v>
      </c>
      <c r="AR88" s="54">
        <f>Pivot_sourcedata_Test_Water!AR88+'Pivot_sourcedata_K&amp;M_Water'!AR88</f>
        <v>0</v>
      </c>
      <c r="AS88" s="54">
        <f>Pivot_sourcedata_Test_Water!AS88+'Pivot_sourcedata_K&amp;M_Water'!AS88</f>
        <v>0</v>
      </c>
      <c r="AT88" s="54">
        <f>Pivot_sourcedata_Test_Water!AT88+'Pivot_sourcedata_K&amp;M_Water'!AT88</f>
        <v>0</v>
      </c>
      <c r="AU88" s="54">
        <f>Pivot_sourcedata_Test_Water!AU88+'Pivot_sourcedata_K&amp;M_Water'!AU88</f>
        <v>1797.6</v>
      </c>
      <c r="AV88" s="54">
        <f>Pivot_sourcedata_Test_Water!AV88+'Pivot_sourcedata_K&amp;M_Water'!AV88</f>
        <v>0</v>
      </c>
      <c r="AW88" s="54">
        <f>Pivot_sourcedata_Test_Water!AW88+'Pivot_sourcedata_K&amp;M_Water'!AW88</f>
        <v>2900.16</v>
      </c>
      <c r="AX88" s="54">
        <f>Pivot_sourcedata_Test_Water!AX88+'Pivot_sourcedata_K&amp;M_Water'!AX88</f>
        <v>0</v>
      </c>
      <c r="AY88" s="54">
        <f>Pivot_sourcedata_Test_Water!AY88+'Pivot_sourcedata_K&amp;M_Water'!AY88</f>
        <v>0</v>
      </c>
      <c r="AZ88" s="54">
        <f>Pivot_sourcedata_Test_Water!AZ88+'Pivot_sourcedata_K&amp;M_Water'!AZ88</f>
        <v>0</v>
      </c>
      <c r="BA88" s="54">
        <f>Pivot_sourcedata_Test_Water!BA88+'Pivot_sourcedata_K&amp;M_Water'!BA88</f>
        <v>0</v>
      </c>
      <c r="BB88" s="54">
        <f>Pivot_sourcedata_Test_Water!BB88+'Pivot_sourcedata_K&amp;M_Water'!BB88</f>
        <v>0</v>
      </c>
      <c r="BC88" s="54">
        <f>Pivot_sourcedata_Test_Water!BC88+'Pivot_sourcedata_K&amp;M_Water'!BC88</f>
        <v>0</v>
      </c>
      <c r="BD88" s="54">
        <f>Pivot_sourcedata_Test_Water!BD88+'Pivot_sourcedata_K&amp;M_Water'!BD88</f>
        <v>0</v>
      </c>
      <c r="BE88" s="54">
        <f>Pivot_sourcedata_Test_Water!BE88+'Pivot_sourcedata_K&amp;M_Water'!BE88</f>
        <v>0</v>
      </c>
      <c r="BF88" s="54">
        <f>Pivot_sourcedata_Test_Water!BF88+'Pivot_sourcedata_K&amp;M_Water'!BF88</f>
        <v>0</v>
      </c>
      <c r="BG88" s="54">
        <f>Pivot_sourcedata_Test_Water!BG88+'Pivot_sourcedata_K&amp;M_Water'!BG88</f>
        <v>0</v>
      </c>
      <c r="BH88" s="54">
        <f>Pivot_sourcedata_Test_Water!BH88+'Pivot_sourcedata_K&amp;M_Water'!BH88</f>
        <v>0</v>
      </c>
      <c r="BI88" s="54">
        <f>Pivot_sourcedata_Test_Water!BI88+'Pivot_sourcedata_K&amp;M_Water'!BI88</f>
        <v>0</v>
      </c>
      <c r="BJ88" s="54">
        <f>Pivot_sourcedata_Test_Water!BJ88+'Pivot_sourcedata_K&amp;M_Water'!BJ88</f>
        <v>0</v>
      </c>
      <c r="BK88" s="54">
        <f>Pivot_sourcedata_Test_Water!BK88+'Pivot_sourcedata_K&amp;M_Water'!BK88</f>
        <v>0</v>
      </c>
      <c r="BL88" s="54">
        <f>Pivot_sourcedata_Test_Water!BL88+'Pivot_sourcedata_K&amp;M_Water'!BL88</f>
        <v>0</v>
      </c>
      <c r="BM88" s="54">
        <f>Pivot_sourcedata_Test_Water!BM88+'Pivot_sourcedata_K&amp;M_Water'!BM88</f>
        <v>0</v>
      </c>
      <c r="BN88" s="54">
        <f>Pivot_sourcedata_Test_Water!BN88+'Pivot_sourcedata_K&amp;M_Water'!BN88</f>
        <v>0</v>
      </c>
      <c r="BO88" s="54">
        <f>Pivot_sourcedata_Test_Water!BO88+'Pivot_sourcedata_K&amp;M_Water'!BO88</f>
        <v>0</v>
      </c>
      <c r="BP88" s="54">
        <f>Pivot_sourcedata_Test_Water!BP88+'Pivot_sourcedata_K&amp;M_Water'!BP88</f>
        <v>0</v>
      </c>
      <c r="BQ88" s="54">
        <f>Pivot_sourcedata_Test_Water!BQ88+'Pivot_sourcedata_K&amp;M_Water'!BQ88</f>
        <v>0</v>
      </c>
      <c r="BR88" s="54">
        <f>Pivot_sourcedata_Test_Water!BR88+'Pivot_sourcedata_K&amp;M_Water'!BR88</f>
        <v>0</v>
      </c>
      <c r="BS88" s="54">
        <f>Pivot_sourcedata_Test_Water!BS88+'Pivot_sourcedata_K&amp;M_Water'!BS88</f>
        <v>0</v>
      </c>
      <c r="BT88" s="54">
        <f>Pivot_sourcedata_Test_Water!BT88+'Pivot_sourcedata_K&amp;M_Water'!BT88</f>
        <v>0</v>
      </c>
      <c r="BU88" s="54">
        <f>Pivot_sourcedata_Test_Water!BU88+'Pivot_sourcedata_K&amp;M_Water'!BU88</f>
        <v>0</v>
      </c>
      <c r="BV88" s="54">
        <f>Pivot_sourcedata_Test_Water!BV88+'Pivot_sourcedata_K&amp;M_Water'!BV88</f>
        <v>0</v>
      </c>
      <c r="BW88" s="54">
        <f>Pivot_sourcedata_Test_Water!BW88+'Pivot_sourcedata_K&amp;M_Water'!BW88</f>
        <v>0</v>
      </c>
      <c r="BX88" s="54">
        <f>Pivot_sourcedata_Test_Water!BX88+'Pivot_sourcedata_K&amp;M_Water'!BX88</f>
        <v>0</v>
      </c>
      <c r="BY88" s="54">
        <f>Pivot_sourcedata_Test_Water!BY88+'Pivot_sourcedata_K&amp;M_Water'!BY88</f>
        <v>0</v>
      </c>
      <c r="BZ88" s="54">
        <f>Pivot_sourcedata_Test_Water!BZ88+'Pivot_sourcedata_K&amp;M_Water'!BZ88</f>
        <v>3553.05</v>
      </c>
      <c r="CA88" s="54">
        <f>Pivot_sourcedata_Test_Water!CA88+'Pivot_sourcedata_K&amp;M_Water'!CA88</f>
        <v>501.3</v>
      </c>
      <c r="CB88" s="54">
        <f>Pivot_sourcedata_Test_Water!CB88+'Pivot_sourcedata_K&amp;M_Water'!CB88</f>
        <v>0</v>
      </c>
      <c r="CC88" s="54">
        <f>Pivot_sourcedata_Test_Water!CC88+'Pivot_sourcedata_K&amp;M_Water'!CC88</f>
        <v>0</v>
      </c>
      <c r="CD88" s="54">
        <f>Pivot_sourcedata_Test_Water!CD88+'Pivot_sourcedata_K&amp;M_Water'!CD88</f>
        <v>0</v>
      </c>
      <c r="CE88" s="54">
        <f>Pivot_sourcedata_Test_Water!CE88+'Pivot_sourcedata_K&amp;M_Water'!CE88</f>
        <v>0</v>
      </c>
      <c r="CF88" s="54">
        <f>Pivot_sourcedata_Test_Water!CF88+'Pivot_sourcedata_K&amp;M_Water'!CF88</f>
        <v>0</v>
      </c>
      <c r="CG88" s="54">
        <f>Pivot_sourcedata_Test_Water!CG88+'Pivot_sourcedata_K&amp;M_Water'!CG88</f>
        <v>0</v>
      </c>
      <c r="CH88" s="54">
        <f>Pivot_sourcedata_Test_Water!CH88+'Pivot_sourcedata_K&amp;M_Water'!CH88</f>
        <v>0</v>
      </c>
      <c r="CI88" s="54">
        <f>Pivot_sourcedata_Test_Water!CI88+'Pivot_sourcedata_K&amp;M_Water'!CI88</f>
        <v>0</v>
      </c>
      <c r="CJ88" s="54">
        <f>Pivot_sourcedata_Test_Water!CJ88+'Pivot_sourcedata_K&amp;M_Water'!CJ88</f>
        <v>0</v>
      </c>
      <c r="CK88" s="54">
        <f>Pivot_sourcedata_Test_Water!CK88+'Pivot_sourcedata_K&amp;M_Water'!CK88</f>
        <v>0</v>
      </c>
      <c r="CL88" s="54">
        <f>Pivot_sourcedata_Test_Water!CL88+'Pivot_sourcedata_K&amp;M_Water'!CL88</f>
        <v>0</v>
      </c>
      <c r="CM88" s="54">
        <f>Pivot_sourcedata_Test_Water!CM88+'Pivot_sourcedata_K&amp;M_Water'!CM88</f>
        <v>0</v>
      </c>
      <c r="CN88" s="54">
        <f>Pivot_sourcedata_Test_Water!CN88+'Pivot_sourcedata_K&amp;M_Water'!CN88</f>
        <v>0</v>
      </c>
      <c r="CO88" s="54">
        <f>Pivot_sourcedata_Test_Water!CO88+'Pivot_sourcedata_K&amp;M_Water'!CO88</f>
        <v>0</v>
      </c>
      <c r="CP88" s="54">
        <f>Pivot_sourcedata_Test_Water!CP88+'Pivot_sourcedata_K&amp;M_Water'!CP88</f>
        <v>0</v>
      </c>
      <c r="CQ88" s="54">
        <f>Pivot_sourcedata_Test_Water!CQ88+'Pivot_sourcedata_K&amp;M_Water'!CQ88</f>
        <v>0</v>
      </c>
      <c r="CR88" s="54">
        <f>Pivot_sourcedata_Test_Water!CR88+'Pivot_sourcedata_K&amp;M_Water'!CR88</f>
        <v>0</v>
      </c>
      <c r="CS88" s="54">
        <f>Pivot_sourcedata_Test_Water!CS88+'Pivot_sourcedata_K&amp;M_Water'!CS88</f>
        <v>0</v>
      </c>
      <c r="CT88" s="54">
        <f>Pivot_sourcedata_Test_Water!CT88+'Pivot_sourcedata_K&amp;M_Water'!CT88</f>
        <v>0</v>
      </c>
      <c r="CU88" s="54">
        <f>Pivot_sourcedata_Test_Water!CU88+'Pivot_sourcedata_K&amp;M_Water'!CU88</f>
        <v>0</v>
      </c>
      <c r="CV88" s="54">
        <f>Pivot_sourcedata_Test_Water!CV88+'Pivot_sourcedata_K&amp;M_Water'!CV88</f>
        <v>0</v>
      </c>
      <c r="CW88" s="54">
        <f>Pivot_sourcedata_Test_Water!CW88+'Pivot_sourcedata_K&amp;M_Water'!CW88</f>
        <v>0</v>
      </c>
      <c r="CX88" s="54">
        <f>Pivot_sourcedata_Test_Water!CX88+'Pivot_sourcedata_K&amp;M_Water'!CX88</f>
        <v>0</v>
      </c>
      <c r="CY88" s="54">
        <f>Pivot_sourcedata_Test_Water!CY88+'Pivot_sourcedata_K&amp;M_Water'!CY88</f>
        <v>0</v>
      </c>
      <c r="CZ88" s="54">
        <f>Pivot_sourcedata_Test_Water!CZ88+'Pivot_sourcedata_K&amp;M_Water'!CZ88</f>
        <v>0</v>
      </c>
      <c r="DA88" s="54">
        <f>Pivot_sourcedata_Test_Water!DA88+'Pivot_sourcedata_K&amp;M_Water'!DA88</f>
        <v>0</v>
      </c>
      <c r="DB88" s="323">
        <f t="shared" si="1"/>
        <v>8752.11</v>
      </c>
    </row>
    <row r="89" spans="1:106" x14ac:dyDescent="0.25">
      <c r="A89" s="106">
        <v>81</v>
      </c>
      <c r="B89" s="107">
        <v>6234</v>
      </c>
      <c r="C89" s="106" t="s">
        <v>269</v>
      </c>
      <c r="D89" s="54">
        <f>Pivot_sourcedata_Test_Water!D89+'Pivot_sourcedata_K&amp;M_Water'!D89</f>
        <v>0</v>
      </c>
      <c r="E89" s="54">
        <f>Pivot_sourcedata_Test_Water!E89+'Pivot_sourcedata_K&amp;M_Water'!E89</f>
        <v>0</v>
      </c>
      <c r="F89" s="54">
        <f>Pivot_sourcedata_Test_Water!F89+'Pivot_sourcedata_K&amp;M_Water'!F89</f>
        <v>0</v>
      </c>
      <c r="G89" s="54">
        <f>Pivot_sourcedata_Test_Water!G89+'Pivot_sourcedata_K&amp;M_Water'!G89</f>
        <v>0</v>
      </c>
      <c r="H89" s="54">
        <f>Pivot_sourcedata_Test_Water!H89+'Pivot_sourcedata_K&amp;M_Water'!H89</f>
        <v>0</v>
      </c>
      <c r="I89" s="54">
        <f>Pivot_sourcedata_Test_Water!I89+'Pivot_sourcedata_K&amp;M_Water'!I89</f>
        <v>0</v>
      </c>
      <c r="J89" s="54">
        <f>Pivot_sourcedata_Test_Water!J89+'Pivot_sourcedata_K&amp;M_Water'!J89</f>
        <v>0</v>
      </c>
      <c r="K89" s="54">
        <f>Pivot_sourcedata_Test_Water!K89+'Pivot_sourcedata_K&amp;M_Water'!K89</f>
        <v>0</v>
      </c>
      <c r="L89" s="54">
        <f>Pivot_sourcedata_Test_Water!L89+'Pivot_sourcedata_K&amp;M_Water'!L89</f>
        <v>0</v>
      </c>
      <c r="M89" s="54">
        <f>Pivot_sourcedata_Test_Water!M89+'Pivot_sourcedata_K&amp;M_Water'!M89</f>
        <v>0</v>
      </c>
      <c r="N89" s="54">
        <f>Pivot_sourcedata_Test_Water!N89+'Pivot_sourcedata_K&amp;M_Water'!N89</f>
        <v>0</v>
      </c>
      <c r="O89" s="54">
        <f>Pivot_sourcedata_Test_Water!O89+'Pivot_sourcedata_K&amp;M_Water'!O89</f>
        <v>0</v>
      </c>
      <c r="P89" s="54">
        <f>Pivot_sourcedata_Test_Water!P89+'Pivot_sourcedata_K&amp;M_Water'!P89</f>
        <v>0</v>
      </c>
      <c r="Q89" s="54">
        <f>Pivot_sourcedata_Test_Water!Q89+'Pivot_sourcedata_K&amp;M_Water'!Q89</f>
        <v>0</v>
      </c>
      <c r="R89" s="54">
        <f>Pivot_sourcedata_Test_Water!R89+'Pivot_sourcedata_K&amp;M_Water'!R89</f>
        <v>0</v>
      </c>
      <c r="S89" s="54">
        <f>Pivot_sourcedata_Test_Water!S89+'Pivot_sourcedata_K&amp;M_Water'!S89</f>
        <v>0</v>
      </c>
      <c r="T89" s="54">
        <f>Pivot_sourcedata_Test_Water!T89+'Pivot_sourcedata_K&amp;M_Water'!T89</f>
        <v>0</v>
      </c>
      <c r="U89" s="54">
        <f>Pivot_sourcedata_Test_Water!U89+'Pivot_sourcedata_K&amp;M_Water'!U89</f>
        <v>0</v>
      </c>
      <c r="V89" s="54">
        <f>Pivot_sourcedata_Test_Water!V89+'Pivot_sourcedata_K&amp;M_Water'!V89</f>
        <v>0</v>
      </c>
      <c r="W89" s="54">
        <f>Pivot_sourcedata_Test_Water!W89+'Pivot_sourcedata_K&amp;M_Water'!W89</f>
        <v>0</v>
      </c>
      <c r="X89" s="54">
        <f>Pivot_sourcedata_Test_Water!X89+'Pivot_sourcedata_K&amp;M_Water'!X89</f>
        <v>0</v>
      </c>
      <c r="Y89" s="54">
        <f>Pivot_sourcedata_Test_Water!Y89+'Pivot_sourcedata_K&amp;M_Water'!Y89</f>
        <v>0</v>
      </c>
      <c r="Z89" s="54">
        <f>Pivot_sourcedata_Test_Water!Z89+'Pivot_sourcedata_K&amp;M_Water'!Z89</f>
        <v>0</v>
      </c>
      <c r="AA89" s="54">
        <f>Pivot_sourcedata_Test_Water!AA89+'Pivot_sourcedata_K&amp;M_Water'!AA89</f>
        <v>0</v>
      </c>
      <c r="AB89" s="54">
        <f>Pivot_sourcedata_Test_Water!AB89+'Pivot_sourcedata_K&amp;M_Water'!AB89</f>
        <v>0</v>
      </c>
      <c r="AC89" s="54">
        <f>Pivot_sourcedata_Test_Water!AC89+'Pivot_sourcedata_K&amp;M_Water'!AC89</f>
        <v>0</v>
      </c>
      <c r="AD89" s="54">
        <f>Pivot_sourcedata_Test_Water!AD89+'Pivot_sourcedata_K&amp;M_Water'!AD89</f>
        <v>0</v>
      </c>
      <c r="AE89" s="54">
        <f>Pivot_sourcedata_Test_Water!AE89+'Pivot_sourcedata_K&amp;M_Water'!AE89</f>
        <v>0</v>
      </c>
      <c r="AF89" s="54">
        <f>Pivot_sourcedata_Test_Water!AF89+'Pivot_sourcedata_K&amp;M_Water'!AF89</f>
        <v>0</v>
      </c>
      <c r="AG89" s="54">
        <f>Pivot_sourcedata_Test_Water!AG89+'Pivot_sourcedata_K&amp;M_Water'!AG89</f>
        <v>0</v>
      </c>
      <c r="AH89" s="54">
        <f>Pivot_sourcedata_Test_Water!AH89+'Pivot_sourcedata_K&amp;M_Water'!AH89</f>
        <v>0</v>
      </c>
      <c r="AI89" s="54">
        <f>Pivot_sourcedata_Test_Water!AI89+'Pivot_sourcedata_K&amp;M_Water'!AI89</f>
        <v>0</v>
      </c>
      <c r="AJ89" s="54">
        <f>Pivot_sourcedata_Test_Water!AJ89+'Pivot_sourcedata_K&amp;M_Water'!AJ89</f>
        <v>0</v>
      </c>
      <c r="AK89" s="54">
        <f>Pivot_sourcedata_Test_Water!AK89+'Pivot_sourcedata_K&amp;M_Water'!AK89</f>
        <v>0</v>
      </c>
      <c r="AL89" s="54">
        <f>Pivot_sourcedata_Test_Water!AL89+'Pivot_sourcedata_K&amp;M_Water'!AL89</f>
        <v>0</v>
      </c>
      <c r="AM89" s="54">
        <f>Pivot_sourcedata_Test_Water!AM89+'Pivot_sourcedata_K&amp;M_Water'!AM89</f>
        <v>0</v>
      </c>
      <c r="AN89" s="54">
        <f>Pivot_sourcedata_Test_Water!AN89+'Pivot_sourcedata_K&amp;M_Water'!AN89</f>
        <v>0</v>
      </c>
      <c r="AO89" s="54">
        <f>Pivot_sourcedata_Test_Water!AO89+'Pivot_sourcedata_K&amp;M_Water'!AO89</f>
        <v>0</v>
      </c>
      <c r="AP89" s="54">
        <f>Pivot_sourcedata_Test_Water!AP89+'Pivot_sourcedata_K&amp;M_Water'!AP89</f>
        <v>0</v>
      </c>
      <c r="AQ89" s="54">
        <f>Pivot_sourcedata_Test_Water!AQ89+'Pivot_sourcedata_K&amp;M_Water'!AQ89</f>
        <v>0</v>
      </c>
      <c r="AR89" s="54">
        <f>Pivot_sourcedata_Test_Water!AR89+'Pivot_sourcedata_K&amp;M_Water'!AR89</f>
        <v>0</v>
      </c>
      <c r="AS89" s="54">
        <f>Pivot_sourcedata_Test_Water!AS89+'Pivot_sourcedata_K&amp;M_Water'!AS89</f>
        <v>0</v>
      </c>
      <c r="AT89" s="54">
        <f>Pivot_sourcedata_Test_Water!AT89+'Pivot_sourcedata_K&amp;M_Water'!AT89</f>
        <v>0</v>
      </c>
      <c r="AU89" s="54">
        <f>Pivot_sourcedata_Test_Water!AU89+'Pivot_sourcedata_K&amp;M_Water'!AU89</f>
        <v>0</v>
      </c>
      <c r="AV89" s="54">
        <f>Pivot_sourcedata_Test_Water!AV89+'Pivot_sourcedata_K&amp;M_Water'!AV89</f>
        <v>0</v>
      </c>
      <c r="AW89" s="54">
        <f>Pivot_sourcedata_Test_Water!AW89+'Pivot_sourcedata_K&amp;M_Water'!AW89</f>
        <v>0</v>
      </c>
      <c r="AX89" s="54">
        <f>Pivot_sourcedata_Test_Water!AX89+'Pivot_sourcedata_K&amp;M_Water'!AX89</f>
        <v>0</v>
      </c>
      <c r="AY89" s="54">
        <f>Pivot_sourcedata_Test_Water!AY89+'Pivot_sourcedata_K&amp;M_Water'!AY89</f>
        <v>0</v>
      </c>
      <c r="AZ89" s="54">
        <f>Pivot_sourcedata_Test_Water!AZ89+'Pivot_sourcedata_K&amp;M_Water'!AZ89</f>
        <v>0</v>
      </c>
      <c r="BA89" s="54">
        <f>Pivot_sourcedata_Test_Water!BA89+'Pivot_sourcedata_K&amp;M_Water'!BA89</f>
        <v>0</v>
      </c>
      <c r="BB89" s="54">
        <f>Pivot_sourcedata_Test_Water!BB89+'Pivot_sourcedata_K&amp;M_Water'!BB89</f>
        <v>0</v>
      </c>
      <c r="BC89" s="54">
        <f>Pivot_sourcedata_Test_Water!BC89+'Pivot_sourcedata_K&amp;M_Water'!BC89</f>
        <v>0</v>
      </c>
      <c r="BD89" s="54">
        <f>Pivot_sourcedata_Test_Water!BD89+'Pivot_sourcedata_K&amp;M_Water'!BD89</f>
        <v>0</v>
      </c>
      <c r="BE89" s="54">
        <f>Pivot_sourcedata_Test_Water!BE89+'Pivot_sourcedata_K&amp;M_Water'!BE89</f>
        <v>0</v>
      </c>
      <c r="BF89" s="54">
        <f>Pivot_sourcedata_Test_Water!BF89+'Pivot_sourcedata_K&amp;M_Water'!BF89</f>
        <v>0</v>
      </c>
      <c r="BG89" s="54">
        <f>Pivot_sourcedata_Test_Water!BG89+'Pivot_sourcedata_K&amp;M_Water'!BG89</f>
        <v>0</v>
      </c>
      <c r="BH89" s="54">
        <f>Pivot_sourcedata_Test_Water!BH89+'Pivot_sourcedata_K&amp;M_Water'!BH89</f>
        <v>0</v>
      </c>
      <c r="BI89" s="54">
        <f>Pivot_sourcedata_Test_Water!BI89+'Pivot_sourcedata_K&amp;M_Water'!BI89</f>
        <v>0</v>
      </c>
      <c r="BJ89" s="54">
        <f>Pivot_sourcedata_Test_Water!BJ89+'Pivot_sourcedata_K&amp;M_Water'!BJ89</f>
        <v>0</v>
      </c>
      <c r="BK89" s="54">
        <f>Pivot_sourcedata_Test_Water!BK89+'Pivot_sourcedata_K&amp;M_Water'!BK89</f>
        <v>0</v>
      </c>
      <c r="BL89" s="54">
        <f>Pivot_sourcedata_Test_Water!BL89+'Pivot_sourcedata_K&amp;M_Water'!BL89</f>
        <v>0</v>
      </c>
      <c r="BM89" s="54">
        <f>Pivot_sourcedata_Test_Water!BM89+'Pivot_sourcedata_K&amp;M_Water'!BM89</f>
        <v>0</v>
      </c>
      <c r="BN89" s="54">
        <f>Pivot_sourcedata_Test_Water!BN89+'Pivot_sourcedata_K&amp;M_Water'!BN89</f>
        <v>0</v>
      </c>
      <c r="BO89" s="54">
        <f>Pivot_sourcedata_Test_Water!BO89+'Pivot_sourcedata_K&amp;M_Water'!BO89</f>
        <v>0</v>
      </c>
      <c r="BP89" s="54">
        <f>Pivot_sourcedata_Test_Water!BP89+'Pivot_sourcedata_K&amp;M_Water'!BP89</f>
        <v>0</v>
      </c>
      <c r="BQ89" s="54">
        <f>Pivot_sourcedata_Test_Water!BQ89+'Pivot_sourcedata_K&amp;M_Water'!BQ89</f>
        <v>0</v>
      </c>
      <c r="BR89" s="54">
        <f>Pivot_sourcedata_Test_Water!BR89+'Pivot_sourcedata_K&amp;M_Water'!BR89</f>
        <v>0</v>
      </c>
      <c r="BS89" s="54">
        <f>Pivot_sourcedata_Test_Water!BS89+'Pivot_sourcedata_K&amp;M_Water'!BS89</f>
        <v>0</v>
      </c>
      <c r="BT89" s="54">
        <f>Pivot_sourcedata_Test_Water!BT89+'Pivot_sourcedata_K&amp;M_Water'!BT89</f>
        <v>0</v>
      </c>
      <c r="BU89" s="54">
        <f>Pivot_sourcedata_Test_Water!BU89+'Pivot_sourcedata_K&amp;M_Water'!BU89</f>
        <v>0</v>
      </c>
      <c r="BV89" s="54">
        <f>Pivot_sourcedata_Test_Water!BV89+'Pivot_sourcedata_K&amp;M_Water'!BV89</f>
        <v>0</v>
      </c>
      <c r="BW89" s="54">
        <f>Pivot_sourcedata_Test_Water!BW89+'Pivot_sourcedata_K&amp;M_Water'!BW89</f>
        <v>0</v>
      </c>
      <c r="BX89" s="54">
        <f>Pivot_sourcedata_Test_Water!BX89+'Pivot_sourcedata_K&amp;M_Water'!BX89</f>
        <v>0</v>
      </c>
      <c r="BY89" s="54">
        <f>Pivot_sourcedata_Test_Water!BY89+'Pivot_sourcedata_K&amp;M_Water'!BY89</f>
        <v>0</v>
      </c>
      <c r="BZ89" s="54">
        <f>Pivot_sourcedata_Test_Water!BZ89+'Pivot_sourcedata_K&amp;M_Water'!BZ89</f>
        <v>0</v>
      </c>
      <c r="CA89" s="54">
        <f>Pivot_sourcedata_Test_Water!CA89+'Pivot_sourcedata_K&amp;M_Water'!CA89</f>
        <v>0</v>
      </c>
      <c r="CB89" s="54">
        <f>Pivot_sourcedata_Test_Water!CB89+'Pivot_sourcedata_K&amp;M_Water'!CB89</f>
        <v>0</v>
      </c>
      <c r="CC89" s="54">
        <f>Pivot_sourcedata_Test_Water!CC89+'Pivot_sourcedata_K&amp;M_Water'!CC89</f>
        <v>0</v>
      </c>
      <c r="CD89" s="54">
        <f>Pivot_sourcedata_Test_Water!CD89+'Pivot_sourcedata_K&amp;M_Water'!CD89</f>
        <v>0</v>
      </c>
      <c r="CE89" s="54">
        <f>Pivot_sourcedata_Test_Water!CE89+'Pivot_sourcedata_K&amp;M_Water'!CE89</f>
        <v>0</v>
      </c>
      <c r="CF89" s="54">
        <f>Pivot_sourcedata_Test_Water!CF89+'Pivot_sourcedata_K&amp;M_Water'!CF89</f>
        <v>0</v>
      </c>
      <c r="CG89" s="54">
        <f>Pivot_sourcedata_Test_Water!CG89+'Pivot_sourcedata_K&amp;M_Water'!CG89</f>
        <v>0</v>
      </c>
      <c r="CH89" s="54">
        <f>Pivot_sourcedata_Test_Water!CH89+'Pivot_sourcedata_K&amp;M_Water'!CH89</f>
        <v>0</v>
      </c>
      <c r="CI89" s="54">
        <f>Pivot_sourcedata_Test_Water!CI89+'Pivot_sourcedata_K&amp;M_Water'!CI89</f>
        <v>0</v>
      </c>
      <c r="CJ89" s="54">
        <f>Pivot_sourcedata_Test_Water!CJ89+'Pivot_sourcedata_K&amp;M_Water'!CJ89</f>
        <v>0</v>
      </c>
      <c r="CK89" s="54">
        <f>Pivot_sourcedata_Test_Water!CK89+'Pivot_sourcedata_K&amp;M_Water'!CK89</f>
        <v>0</v>
      </c>
      <c r="CL89" s="54">
        <f>Pivot_sourcedata_Test_Water!CL89+'Pivot_sourcedata_K&amp;M_Water'!CL89</f>
        <v>0</v>
      </c>
      <c r="CM89" s="54">
        <f>Pivot_sourcedata_Test_Water!CM89+'Pivot_sourcedata_K&amp;M_Water'!CM89</f>
        <v>0</v>
      </c>
      <c r="CN89" s="54">
        <f>Pivot_sourcedata_Test_Water!CN89+'Pivot_sourcedata_K&amp;M_Water'!CN89</f>
        <v>0</v>
      </c>
      <c r="CO89" s="54">
        <f>Pivot_sourcedata_Test_Water!CO89+'Pivot_sourcedata_K&amp;M_Water'!CO89</f>
        <v>0</v>
      </c>
      <c r="CP89" s="54">
        <f>Pivot_sourcedata_Test_Water!CP89+'Pivot_sourcedata_K&amp;M_Water'!CP89</f>
        <v>0</v>
      </c>
      <c r="CQ89" s="54">
        <f>Pivot_sourcedata_Test_Water!CQ89+'Pivot_sourcedata_K&amp;M_Water'!CQ89</f>
        <v>0</v>
      </c>
      <c r="CR89" s="54">
        <f>Pivot_sourcedata_Test_Water!CR89+'Pivot_sourcedata_K&amp;M_Water'!CR89</f>
        <v>0</v>
      </c>
      <c r="CS89" s="54">
        <f>Pivot_sourcedata_Test_Water!CS89+'Pivot_sourcedata_K&amp;M_Water'!CS89</f>
        <v>0</v>
      </c>
      <c r="CT89" s="54">
        <f>Pivot_sourcedata_Test_Water!CT89+'Pivot_sourcedata_K&amp;M_Water'!CT89</f>
        <v>0</v>
      </c>
      <c r="CU89" s="54">
        <f>Pivot_sourcedata_Test_Water!CU89+'Pivot_sourcedata_K&amp;M_Water'!CU89</f>
        <v>6295</v>
      </c>
      <c r="CV89" s="54">
        <f>Pivot_sourcedata_Test_Water!CV89+'Pivot_sourcedata_K&amp;M_Water'!CV89</f>
        <v>0</v>
      </c>
      <c r="CW89" s="54">
        <f>Pivot_sourcedata_Test_Water!CW89+'Pivot_sourcedata_K&amp;M_Water'!CW89</f>
        <v>0</v>
      </c>
      <c r="CX89" s="54">
        <f>Pivot_sourcedata_Test_Water!CX89+'Pivot_sourcedata_K&amp;M_Water'!CX89</f>
        <v>0</v>
      </c>
      <c r="CY89" s="54">
        <f>Pivot_sourcedata_Test_Water!CY89+'Pivot_sourcedata_K&amp;M_Water'!CY89</f>
        <v>0</v>
      </c>
      <c r="CZ89" s="54">
        <f>Pivot_sourcedata_Test_Water!CZ89+'Pivot_sourcedata_K&amp;M_Water'!CZ89</f>
        <v>0</v>
      </c>
      <c r="DA89" s="54">
        <f>Pivot_sourcedata_Test_Water!DA89+'Pivot_sourcedata_K&amp;M_Water'!DA89</f>
        <v>0</v>
      </c>
      <c r="DB89" s="323">
        <f t="shared" si="1"/>
        <v>6295</v>
      </c>
    </row>
    <row r="90" spans="1:106" x14ac:dyDescent="0.25">
      <c r="A90" s="106">
        <v>82</v>
      </c>
      <c r="B90" s="107">
        <v>6236</v>
      </c>
      <c r="C90" s="106" t="s">
        <v>270</v>
      </c>
      <c r="D90" s="54">
        <f>Pivot_sourcedata_Test_Water!D90+'Pivot_sourcedata_K&amp;M_Water'!D90</f>
        <v>0</v>
      </c>
      <c r="E90" s="54">
        <f>Pivot_sourcedata_Test_Water!E90+'Pivot_sourcedata_K&amp;M_Water'!E90</f>
        <v>0</v>
      </c>
      <c r="F90" s="54">
        <f>Pivot_sourcedata_Test_Water!F90+'Pivot_sourcedata_K&amp;M_Water'!F90</f>
        <v>0</v>
      </c>
      <c r="G90" s="54">
        <f>Pivot_sourcedata_Test_Water!G90+'Pivot_sourcedata_K&amp;M_Water'!G90</f>
        <v>0</v>
      </c>
      <c r="H90" s="54">
        <f>Pivot_sourcedata_Test_Water!H90+'Pivot_sourcedata_K&amp;M_Water'!H90</f>
        <v>0</v>
      </c>
      <c r="I90" s="54">
        <f>Pivot_sourcedata_Test_Water!I90+'Pivot_sourcedata_K&amp;M_Water'!I90</f>
        <v>0</v>
      </c>
      <c r="J90" s="54">
        <f>Pivot_sourcedata_Test_Water!J90+'Pivot_sourcedata_K&amp;M_Water'!J90</f>
        <v>0</v>
      </c>
      <c r="K90" s="54">
        <f>Pivot_sourcedata_Test_Water!K90+'Pivot_sourcedata_K&amp;M_Water'!K90</f>
        <v>0</v>
      </c>
      <c r="L90" s="54">
        <f>Pivot_sourcedata_Test_Water!L90+'Pivot_sourcedata_K&amp;M_Water'!L90</f>
        <v>0</v>
      </c>
      <c r="M90" s="54">
        <f>Pivot_sourcedata_Test_Water!M90+'Pivot_sourcedata_K&amp;M_Water'!M90</f>
        <v>0</v>
      </c>
      <c r="N90" s="54">
        <f>Pivot_sourcedata_Test_Water!N90+'Pivot_sourcedata_K&amp;M_Water'!N90</f>
        <v>0</v>
      </c>
      <c r="O90" s="54">
        <f>Pivot_sourcedata_Test_Water!O90+'Pivot_sourcedata_K&amp;M_Water'!O90</f>
        <v>0</v>
      </c>
      <c r="P90" s="54">
        <f>Pivot_sourcedata_Test_Water!P90+'Pivot_sourcedata_K&amp;M_Water'!P90</f>
        <v>0</v>
      </c>
      <c r="Q90" s="54">
        <f>Pivot_sourcedata_Test_Water!Q90+'Pivot_sourcedata_K&amp;M_Water'!Q90</f>
        <v>0</v>
      </c>
      <c r="R90" s="54">
        <f>Pivot_sourcedata_Test_Water!R90+'Pivot_sourcedata_K&amp;M_Water'!R90</f>
        <v>0</v>
      </c>
      <c r="S90" s="54">
        <f>Pivot_sourcedata_Test_Water!S90+'Pivot_sourcedata_K&amp;M_Water'!S90</f>
        <v>0</v>
      </c>
      <c r="T90" s="54">
        <f>Pivot_sourcedata_Test_Water!T90+'Pivot_sourcedata_K&amp;M_Water'!T90</f>
        <v>0</v>
      </c>
      <c r="U90" s="54">
        <f>Pivot_sourcedata_Test_Water!U90+'Pivot_sourcedata_K&amp;M_Water'!U90</f>
        <v>0</v>
      </c>
      <c r="V90" s="54">
        <f>Pivot_sourcedata_Test_Water!V90+'Pivot_sourcedata_K&amp;M_Water'!V90</f>
        <v>0</v>
      </c>
      <c r="W90" s="54">
        <f>Pivot_sourcedata_Test_Water!W90+'Pivot_sourcedata_K&amp;M_Water'!W90</f>
        <v>0</v>
      </c>
      <c r="X90" s="54">
        <f>Pivot_sourcedata_Test_Water!X90+'Pivot_sourcedata_K&amp;M_Water'!X90</f>
        <v>0</v>
      </c>
      <c r="Y90" s="54">
        <f>Pivot_sourcedata_Test_Water!Y90+'Pivot_sourcedata_K&amp;M_Water'!Y90</f>
        <v>0</v>
      </c>
      <c r="Z90" s="54">
        <f>Pivot_sourcedata_Test_Water!Z90+'Pivot_sourcedata_K&amp;M_Water'!Z90</f>
        <v>0</v>
      </c>
      <c r="AA90" s="54">
        <f>Pivot_sourcedata_Test_Water!AA90+'Pivot_sourcedata_K&amp;M_Water'!AA90</f>
        <v>0</v>
      </c>
      <c r="AB90" s="54">
        <f>Pivot_sourcedata_Test_Water!AB90+'Pivot_sourcedata_K&amp;M_Water'!AB90</f>
        <v>0</v>
      </c>
      <c r="AC90" s="54">
        <f>Pivot_sourcedata_Test_Water!AC90+'Pivot_sourcedata_K&amp;M_Water'!AC90</f>
        <v>0</v>
      </c>
      <c r="AD90" s="54">
        <f>Pivot_sourcedata_Test_Water!AD90+'Pivot_sourcedata_K&amp;M_Water'!AD90</f>
        <v>0</v>
      </c>
      <c r="AE90" s="54">
        <f>Pivot_sourcedata_Test_Water!AE90+'Pivot_sourcedata_K&amp;M_Water'!AE90</f>
        <v>0</v>
      </c>
      <c r="AF90" s="54">
        <f>Pivot_sourcedata_Test_Water!AF90+'Pivot_sourcedata_K&amp;M_Water'!AF90</f>
        <v>0</v>
      </c>
      <c r="AG90" s="54">
        <f>Pivot_sourcedata_Test_Water!AG90+'Pivot_sourcedata_K&amp;M_Water'!AG90</f>
        <v>0</v>
      </c>
      <c r="AH90" s="54">
        <f>Pivot_sourcedata_Test_Water!AH90+'Pivot_sourcedata_K&amp;M_Water'!AH90</f>
        <v>0</v>
      </c>
      <c r="AI90" s="54">
        <f>Pivot_sourcedata_Test_Water!AI90+'Pivot_sourcedata_K&amp;M_Water'!AI90</f>
        <v>0</v>
      </c>
      <c r="AJ90" s="54">
        <f>Pivot_sourcedata_Test_Water!AJ90+'Pivot_sourcedata_K&amp;M_Water'!AJ90</f>
        <v>0</v>
      </c>
      <c r="AK90" s="54">
        <f>Pivot_sourcedata_Test_Water!AK90+'Pivot_sourcedata_K&amp;M_Water'!AK90</f>
        <v>0</v>
      </c>
      <c r="AL90" s="54">
        <f>Pivot_sourcedata_Test_Water!AL90+'Pivot_sourcedata_K&amp;M_Water'!AL90</f>
        <v>0</v>
      </c>
      <c r="AM90" s="54">
        <f>Pivot_sourcedata_Test_Water!AM90+'Pivot_sourcedata_K&amp;M_Water'!AM90</f>
        <v>0</v>
      </c>
      <c r="AN90" s="54">
        <f>Pivot_sourcedata_Test_Water!AN90+'Pivot_sourcedata_K&amp;M_Water'!AN90</f>
        <v>0</v>
      </c>
      <c r="AO90" s="54">
        <f>Pivot_sourcedata_Test_Water!AO90+'Pivot_sourcedata_K&amp;M_Water'!AO90</f>
        <v>0</v>
      </c>
      <c r="AP90" s="54">
        <f>Pivot_sourcedata_Test_Water!AP90+'Pivot_sourcedata_K&amp;M_Water'!AP90</f>
        <v>0</v>
      </c>
      <c r="AQ90" s="54">
        <f>Pivot_sourcedata_Test_Water!AQ90+'Pivot_sourcedata_K&amp;M_Water'!AQ90</f>
        <v>0</v>
      </c>
      <c r="AR90" s="54">
        <f>Pivot_sourcedata_Test_Water!AR90+'Pivot_sourcedata_K&amp;M_Water'!AR90</f>
        <v>0</v>
      </c>
      <c r="AS90" s="54">
        <f>Pivot_sourcedata_Test_Water!AS90+'Pivot_sourcedata_K&amp;M_Water'!AS90</f>
        <v>0</v>
      </c>
      <c r="AT90" s="54">
        <f>Pivot_sourcedata_Test_Water!AT90+'Pivot_sourcedata_K&amp;M_Water'!AT90</f>
        <v>0</v>
      </c>
      <c r="AU90" s="54">
        <f>Pivot_sourcedata_Test_Water!AU90+'Pivot_sourcedata_K&amp;M_Water'!AU90</f>
        <v>0</v>
      </c>
      <c r="AV90" s="54">
        <f>Pivot_sourcedata_Test_Water!AV90+'Pivot_sourcedata_K&amp;M_Water'!AV90</f>
        <v>0</v>
      </c>
      <c r="AW90" s="54">
        <f>Pivot_sourcedata_Test_Water!AW90+'Pivot_sourcedata_K&amp;M_Water'!AW90</f>
        <v>4999.8400000000011</v>
      </c>
      <c r="AX90" s="54">
        <f>Pivot_sourcedata_Test_Water!AX90+'Pivot_sourcedata_K&amp;M_Water'!AX90</f>
        <v>0</v>
      </c>
      <c r="AY90" s="54">
        <f>Pivot_sourcedata_Test_Water!AY90+'Pivot_sourcedata_K&amp;M_Water'!AY90</f>
        <v>0</v>
      </c>
      <c r="AZ90" s="54">
        <f>Pivot_sourcedata_Test_Water!AZ90+'Pivot_sourcedata_K&amp;M_Water'!AZ90</f>
        <v>0</v>
      </c>
      <c r="BA90" s="54">
        <f>Pivot_sourcedata_Test_Water!BA90+'Pivot_sourcedata_K&amp;M_Water'!BA90</f>
        <v>0</v>
      </c>
      <c r="BB90" s="54">
        <f>Pivot_sourcedata_Test_Water!BB90+'Pivot_sourcedata_K&amp;M_Water'!BB90</f>
        <v>0</v>
      </c>
      <c r="BC90" s="54">
        <f>Pivot_sourcedata_Test_Water!BC90+'Pivot_sourcedata_K&amp;M_Water'!BC90</f>
        <v>0</v>
      </c>
      <c r="BD90" s="54">
        <f>Pivot_sourcedata_Test_Water!BD90+'Pivot_sourcedata_K&amp;M_Water'!BD90</f>
        <v>0</v>
      </c>
      <c r="BE90" s="54">
        <f>Pivot_sourcedata_Test_Water!BE90+'Pivot_sourcedata_K&amp;M_Water'!BE90</f>
        <v>0</v>
      </c>
      <c r="BF90" s="54">
        <f>Pivot_sourcedata_Test_Water!BF90+'Pivot_sourcedata_K&amp;M_Water'!BF90</f>
        <v>0</v>
      </c>
      <c r="BG90" s="54">
        <f>Pivot_sourcedata_Test_Water!BG90+'Pivot_sourcedata_K&amp;M_Water'!BG90</f>
        <v>0</v>
      </c>
      <c r="BH90" s="54">
        <f>Pivot_sourcedata_Test_Water!BH90+'Pivot_sourcedata_K&amp;M_Water'!BH90</f>
        <v>0</v>
      </c>
      <c r="BI90" s="54">
        <f>Pivot_sourcedata_Test_Water!BI90+'Pivot_sourcedata_K&amp;M_Water'!BI90</f>
        <v>0</v>
      </c>
      <c r="BJ90" s="54">
        <f>Pivot_sourcedata_Test_Water!BJ90+'Pivot_sourcedata_K&amp;M_Water'!BJ90</f>
        <v>0</v>
      </c>
      <c r="BK90" s="54">
        <f>Pivot_sourcedata_Test_Water!BK90+'Pivot_sourcedata_K&amp;M_Water'!BK90</f>
        <v>0</v>
      </c>
      <c r="BL90" s="54">
        <f>Pivot_sourcedata_Test_Water!BL90+'Pivot_sourcedata_K&amp;M_Water'!BL90</f>
        <v>0</v>
      </c>
      <c r="BM90" s="54">
        <f>Pivot_sourcedata_Test_Water!BM90+'Pivot_sourcedata_K&amp;M_Water'!BM90</f>
        <v>0</v>
      </c>
      <c r="BN90" s="54">
        <f>Pivot_sourcedata_Test_Water!BN90+'Pivot_sourcedata_K&amp;M_Water'!BN90</f>
        <v>0</v>
      </c>
      <c r="BO90" s="54">
        <f>Pivot_sourcedata_Test_Water!BO90+'Pivot_sourcedata_K&amp;M_Water'!BO90</f>
        <v>0</v>
      </c>
      <c r="BP90" s="54">
        <f>Pivot_sourcedata_Test_Water!BP90+'Pivot_sourcedata_K&amp;M_Water'!BP90</f>
        <v>0</v>
      </c>
      <c r="BQ90" s="54">
        <f>Pivot_sourcedata_Test_Water!BQ90+'Pivot_sourcedata_K&amp;M_Water'!BQ90</f>
        <v>0</v>
      </c>
      <c r="BR90" s="54">
        <f>Pivot_sourcedata_Test_Water!BR90+'Pivot_sourcedata_K&amp;M_Water'!BR90</f>
        <v>0</v>
      </c>
      <c r="BS90" s="54">
        <f>Pivot_sourcedata_Test_Water!BS90+'Pivot_sourcedata_K&amp;M_Water'!BS90</f>
        <v>0</v>
      </c>
      <c r="BT90" s="54">
        <f>Pivot_sourcedata_Test_Water!BT90+'Pivot_sourcedata_K&amp;M_Water'!BT90</f>
        <v>0</v>
      </c>
      <c r="BU90" s="54">
        <f>Pivot_sourcedata_Test_Water!BU90+'Pivot_sourcedata_K&amp;M_Water'!BU90</f>
        <v>0</v>
      </c>
      <c r="BV90" s="54">
        <f>Pivot_sourcedata_Test_Water!BV90+'Pivot_sourcedata_K&amp;M_Water'!BV90</f>
        <v>0</v>
      </c>
      <c r="BW90" s="54">
        <f>Pivot_sourcedata_Test_Water!BW90+'Pivot_sourcedata_K&amp;M_Water'!BW90</f>
        <v>0</v>
      </c>
      <c r="BX90" s="54">
        <f>Pivot_sourcedata_Test_Water!BX90+'Pivot_sourcedata_K&amp;M_Water'!BX90</f>
        <v>0</v>
      </c>
      <c r="BY90" s="54">
        <f>Pivot_sourcedata_Test_Water!BY90+'Pivot_sourcedata_K&amp;M_Water'!BY90</f>
        <v>0</v>
      </c>
      <c r="BZ90" s="54">
        <f>Pivot_sourcedata_Test_Water!BZ90+'Pivot_sourcedata_K&amp;M_Water'!BZ90</f>
        <v>0</v>
      </c>
      <c r="CA90" s="54">
        <f>Pivot_sourcedata_Test_Water!CA90+'Pivot_sourcedata_K&amp;M_Water'!CA90</f>
        <v>0</v>
      </c>
      <c r="CB90" s="54">
        <f>Pivot_sourcedata_Test_Water!CB90+'Pivot_sourcedata_K&amp;M_Water'!CB90</f>
        <v>0</v>
      </c>
      <c r="CC90" s="54">
        <f>Pivot_sourcedata_Test_Water!CC90+'Pivot_sourcedata_K&amp;M_Water'!CC90</f>
        <v>0</v>
      </c>
      <c r="CD90" s="54">
        <f>Pivot_sourcedata_Test_Water!CD90+'Pivot_sourcedata_K&amp;M_Water'!CD90</f>
        <v>0</v>
      </c>
      <c r="CE90" s="54">
        <f>Pivot_sourcedata_Test_Water!CE90+'Pivot_sourcedata_K&amp;M_Water'!CE90</f>
        <v>0</v>
      </c>
      <c r="CF90" s="54">
        <f>Pivot_sourcedata_Test_Water!CF90+'Pivot_sourcedata_K&amp;M_Water'!CF90</f>
        <v>0</v>
      </c>
      <c r="CG90" s="54">
        <f>Pivot_sourcedata_Test_Water!CG90+'Pivot_sourcedata_K&amp;M_Water'!CG90</f>
        <v>0</v>
      </c>
      <c r="CH90" s="54">
        <f>Pivot_sourcedata_Test_Water!CH90+'Pivot_sourcedata_K&amp;M_Water'!CH90</f>
        <v>0</v>
      </c>
      <c r="CI90" s="54">
        <f>Pivot_sourcedata_Test_Water!CI90+'Pivot_sourcedata_K&amp;M_Water'!CI90</f>
        <v>0</v>
      </c>
      <c r="CJ90" s="54">
        <f>Pivot_sourcedata_Test_Water!CJ90+'Pivot_sourcedata_K&amp;M_Water'!CJ90</f>
        <v>0</v>
      </c>
      <c r="CK90" s="54">
        <f>Pivot_sourcedata_Test_Water!CK90+'Pivot_sourcedata_K&amp;M_Water'!CK90</f>
        <v>0</v>
      </c>
      <c r="CL90" s="54">
        <f>Pivot_sourcedata_Test_Water!CL90+'Pivot_sourcedata_K&amp;M_Water'!CL90</f>
        <v>0</v>
      </c>
      <c r="CM90" s="54">
        <f>Pivot_sourcedata_Test_Water!CM90+'Pivot_sourcedata_K&amp;M_Water'!CM90</f>
        <v>0</v>
      </c>
      <c r="CN90" s="54">
        <f>Pivot_sourcedata_Test_Water!CN90+'Pivot_sourcedata_K&amp;M_Water'!CN90</f>
        <v>0</v>
      </c>
      <c r="CO90" s="54">
        <f>Pivot_sourcedata_Test_Water!CO90+'Pivot_sourcedata_K&amp;M_Water'!CO90</f>
        <v>0</v>
      </c>
      <c r="CP90" s="54">
        <f>Pivot_sourcedata_Test_Water!CP90+'Pivot_sourcedata_K&amp;M_Water'!CP90</f>
        <v>0</v>
      </c>
      <c r="CQ90" s="54">
        <f>Pivot_sourcedata_Test_Water!CQ90+'Pivot_sourcedata_K&amp;M_Water'!CQ90</f>
        <v>0</v>
      </c>
      <c r="CR90" s="54">
        <f>Pivot_sourcedata_Test_Water!CR90+'Pivot_sourcedata_K&amp;M_Water'!CR90</f>
        <v>0</v>
      </c>
      <c r="CS90" s="54">
        <f>Pivot_sourcedata_Test_Water!CS90+'Pivot_sourcedata_K&amp;M_Water'!CS90</f>
        <v>0</v>
      </c>
      <c r="CT90" s="54">
        <f>Pivot_sourcedata_Test_Water!CT90+'Pivot_sourcedata_K&amp;M_Water'!CT90</f>
        <v>0</v>
      </c>
      <c r="CU90" s="54">
        <f>Pivot_sourcedata_Test_Water!CU90+'Pivot_sourcedata_K&amp;M_Water'!CU90</f>
        <v>0</v>
      </c>
      <c r="CV90" s="54">
        <f>Pivot_sourcedata_Test_Water!CV90+'Pivot_sourcedata_K&amp;M_Water'!CV90</f>
        <v>0</v>
      </c>
      <c r="CW90" s="54">
        <f>Pivot_sourcedata_Test_Water!CW90+'Pivot_sourcedata_K&amp;M_Water'!CW90</f>
        <v>0</v>
      </c>
      <c r="CX90" s="54">
        <f>Pivot_sourcedata_Test_Water!CX90+'Pivot_sourcedata_K&amp;M_Water'!CX90</f>
        <v>0</v>
      </c>
      <c r="CY90" s="54">
        <f>Pivot_sourcedata_Test_Water!CY90+'Pivot_sourcedata_K&amp;M_Water'!CY90</f>
        <v>0</v>
      </c>
      <c r="CZ90" s="54">
        <f>Pivot_sourcedata_Test_Water!CZ90+'Pivot_sourcedata_K&amp;M_Water'!CZ90</f>
        <v>0</v>
      </c>
      <c r="DA90" s="54">
        <f>Pivot_sourcedata_Test_Water!DA90+'Pivot_sourcedata_K&amp;M_Water'!DA90</f>
        <v>0</v>
      </c>
      <c r="DB90" s="323">
        <f t="shared" si="1"/>
        <v>4999.8400000000011</v>
      </c>
    </row>
    <row r="91" spans="1:106" x14ac:dyDescent="0.25">
      <c r="A91" s="106">
        <v>83</v>
      </c>
      <c r="B91" s="107">
        <v>6238</v>
      </c>
      <c r="C91" s="106" t="s">
        <v>271</v>
      </c>
      <c r="D91" s="54">
        <f>Pivot_sourcedata_Test_Water!D91+'Pivot_sourcedata_K&amp;M_Water'!D91</f>
        <v>0</v>
      </c>
      <c r="E91" s="54">
        <f>Pivot_sourcedata_Test_Water!E91+'Pivot_sourcedata_K&amp;M_Water'!E91</f>
        <v>0</v>
      </c>
      <c r="F91" s="54">
        <f>Pivot_sourcedata_Test_Water!F91+'Pivot_sourcedata_K&amp;M_Water'!F91</f>
        <v>0</v>
      </c>
      <c r="G91" s="54">
        <f>Pivot_sourcedata_Test_Water!G91+'Pivot_sourcedata_K&amp;M_Water'!G91</f>
        <v>0</v>
      </c>
      <c r="H91" s="54">
        <f>Pivot_sourcedata_Test_Water!H91+'Pivot_sourcedata_K&amp;M_Water'!H91</f>
        <v>0</v>
      </c>
      <c r="I91" s="54">
        <f>Pivot_sourcedata_Test_Water!I91+'Pivot_sourcedata_K&amp;M_Water'!I91</f>
        <v>0</v>
      </c>
      <c r="J91" s="54">
        <f>Pivot_sourcedata_Test_Water!J91+'Pivot_sourcedata_K&amp;M_Water'!J91</f>
        <v>4079.3200000000015</v>
      </c>
      <c r="K91" s="54">
        <f>Pivot_sourcedata_Test_Water!K91+'Pivot_sourcedata_K&amp;M_Water'!K91</f>
        <v>0</v>
      </c>
      <c r="L91" s="54">
        <f>Pivot_sourcedata_Test_Water!L91+'Pivot_sourcedata_K&amp;M_Water'!L91</f>
        <v>0</v>
      </c>
      <c r="M91" s="54">
        <f>Pivot_sourcedata_Test_Water!M91+'Pivot_sourcedata_K&amp;M_Water'!M91</f>
        <v>0</v>
      </c>
      <c r="N91" s="54">
        <f>Pivot_sourcedata_Test_Water!N91+'Pivot_sourcedata_K&amp;M_Water'!N91</f>
        <v>0</v>
      </c>
      <c r="O91" s="54">
        <f>Pivot_sourcedata_Test_Water!O91+'Pivot_sourcedata_K&amp;M_Water'!O91</f>
        <v>0</v>
      </c>
      <c r="P91" s="54">
        <f>Pivot_sourcedata_Test_Water!P91+'Pivot_sourcedata_K&amp;M_Water'!P91</f>
        <v>0</v>
      </c>
      <c r="Q91" s="54">
        <f>Pivot_sourcedata_Test_Water!Q91+'Pivot_sourcedata_K&amp;M_Water'!Q91</f>
        <v>0</v>
      </c>
      <c r="R91" s="54">
        <f>Pivot_sourcedata_Test_Water!R91+'Pivot_sourcedata_K&amp;M_Water'!R91</f>
        <v>0</v>
      </c>
      <c r="S91" s="54">
        <f>Pivot_sourcedata_Test_Water!S91+'Pivot_sourcedata_K&amp;M_Water'!S91</f>
        <v>0</v>
      </c>
      <c r="T91" s="54">
        <f>Pivot_sourcedata_Test_Water!T91+'Pivot_sourcedata_K&amp;M_Water'!T91</f>
        <v>0</v>
      </c>
      <c r="U91" s="54">
        <f>Pivot_sourcedata_Test_Water!U91+'Pivot_sourcedata_K&amp;M_Water'!U91</f>
        <v>0</v>
      </c>
      <c r="V91" s="54">
        <f>Pivot_sourcedata_Test_Water!V91+'Pivot_sourcedata_K&amp;M_Water'!V91</f>
        <v>0</v>
      </c>
      <c r="W91" s="54">
        <f>Pivot_sourcedata_Test_Water!W91+'Pivot_sourcedata_K&amp;M_Water'!W91</f>
        <v>0</v>
      </c>
      <c r="X91" s="54">
        <f>Pivot_sourcedata_Test_Water!X91+'Pivot_sourcedata_K&amp;M_Water'!X91</f>
        <v>0</v>
      </c>
      <c r="Y91" s="54">
        <f>Pivot_sourcedata_Test_Water!Y91+'Pivot_sourcedata_K&amp;M_Water'!Y91</f>
        <v>0</v>
      </c>
      <c r="Z91" s="54">
        <f>Pivot_sourcedata_Test_Water!Z91+'Pivot_sourcedata_K&amp;M_Water'!Z91</f>
        <v>0</v>
      </c>
      <c r="AA91" s="54">
        <f>Pivot_sourcedata_Test_Water!AA91+'Pivot_sourcedata_K&amp;M_Water'!AA91</f>
        <v>0</v>
      </c>
      <c r="AB91" s="54">
        <f>Pivot_sourcedata_Test_Water!AB91+'Pivot_sourcedata_K&amp;M_Water'!AB91</f>
        <v>0</v>
      </c>
      <c r="AC91" s="54">
        <f>Pivot_sourcedata_Test_Water!AC91+'Pivot_sourcedata_K&amp;M_Water'!AC91</f>
        <v>0</v>
      </c>
      <c r="AD91" s="54">
        <f>Pivot_sourcedata_Test_Water!AD91+'Pivot_sourcedata_K&amp;M_Water'!AD91</f>
        <v>0</v>
      </c>
      <c r="AE91" s="54">
        <f>Pivot_sourcedata_Test_Water!AE91+'Pivot_sourcedata_K&amp;M_Water'!AE91</f>
        <v>0</v>
      </c>
      <c r="AF91" s="54">
        <f>Pivot_sourcedata_Test_Water!AF91+'Pivot_sourcedata_K&amp;M_Water'!AF91</f>
        <v>0</v>
      </c>
      <c r="AG91" s="54">
        <f>Pivot_sourcedata_Test_Water!AG91+'Pivot_sourcedata_K&amp;M_Water'!AG91</f>
        <v>0</v>
      </c>
      <c r="AH91" s="54">
        <f>Pivot_sourcedata_Test_Water!AH91+'Pivot_sourcedata_K&amp;M_Water'!AH91</f>
        <v>0</v>
      </c>
      <c r="AI91" s="54">
        <f>Pivot_sourcedata_Test_Water!AI91+'Pivot_sourcedata_K&amp;M_Water'!AI91</f>
        <v>0</v>
      </c>
      <c r="AJ91" s="54">
        <f>Pivot_sourcedata_Test_Water!AJ91+'Pivot_sourcedata_K&amp;M_Water'!AJ91</f>
        <v>0</v>
      </c>
      <c r="AK91" s="54">
        <f>Pivot_sourcedata_Test_Water!AK91+'Pivot_sourcedata_K&amp;M_Water'!AK91</f>
        <v>0</v>
      </c>
      <c r="AL91" s="54">
        <f>Pivot_sourcedata_Test_Water!AL91+'Pivot_sourcedata_K&amp;M_Water'!AL91</f>
        <v>0</v>
      </c>
      <c r="AM91" s="54">
        <f>Pivot_sourcedata_Test_Water!AM91+'Pivot_sourcedata_K&amp;M_Water'!AM91</f>
        <v>0</v>
      </c>
      <c r="AN91" s="54">
        <f>Pivot_sourcedata_Test_Water!AN91+'Pivot_sourcedata_K&amp;M_Water'!AN91</f>
        <v>0</v>
      </c>
      <c r="AO91" s="54">
        <f>Pivot_sourcedata_Test_Water!AO91+'Pivot_sourcedata_K&amp;M_Water'!AO91</f>
        <v>0</v>
      </c>
      <c r="AP91" s="54">
        <f>Pivot_sourcedata_Test_Water!AP91+'Pivot_sourcedata_K&amp;M_Water'!AP91</f>
        <v>0</v>
      </c>
      <c r="AQ91" s="54">
        <f>Pivot_sourcedata_Test_Water!AQ91+'Pivot_sourcedata_K&amp;M_Water'!AQ91</f>
        <v>0</v>
      </c>
      <c r="AR91" s="54">
        <f>Pivot_sourcedata_Test_Water!AR91+'Pivot_sourcedata_K&amp;M_Water'!AR91</f>
        <v>0</v>
      </c>
      <c r="AS91" s="54">
        <f>Pivot_sourcedata_Test_Water!AS91+'Pivot_sourcedata_K&amp;M_Water'!AS91</f>
        <v>0</v>
      </c>
      <c r="AT91" s="54">
        <f>Pivot_sourcedata_Test_Water!AT91+'Pivot_sourcedata_K&amp;M_Water'!AT91</f>
        <v>0</v>
      </c>
      <c r="AU91" s="54">
        <f>Pivot_sourcedata_Test_Water!AU91+'Pivot_sourcedata_K&amp;M_Water'!AU91</f>
        <v>0</v>
      </c>
      <c r="AV91" s="54">
        <f>Pivot_sourcedata_Test_Water!AV91+'Pivot_sourcedata_K&amp;M_Water'!AV91</f>
        <v>0</v>
      </c>
      <c r="AW91" s="54">
        <f>Pivot_sourcedata_Test_Water!AW91+'Pivot_sourcedata_K&amp;M_Water'!AW91</f>
        <v>0</v>
      </c>
      <c r="AX91" s="54">
        <f>Pivot_sourcedata_Test_Water!AX91+'Pivot_sourcedata_K&amp;M_Water'!AX91</f>
        <v>0</v>
      </c>
      <c r="AY91" s="54">
        <f>Pivot_sourcedata_Test_Water!AY91+'Pivot_sourcedata_K&amp;M_Water'!AY91</f>
        <v>0</v>
      </c>
      <c r="AZ91" s="54">
        <f>Pivot_sourcedata_Test_Water!AZ91+'Pivot_sourcedata_K&amp;M_Water'!AZ91</f>
        <v>0</v>
      </c>
      <c r="BA91" s="54">
        <f>Pivot_sourcedata_Test_Water!BA91+'Pivot_sourcedata_K&amp;M_Water'!BA91</f>
        <v>0</v>
      </c>
      <c r="BB91" s="54">
        <f>Pivot_sourcedata_Test_Water!BB91+'Pivot_sourcedata_K&amp;M_Water'!BB91</f>
        <v>0</v>
      </c>
      <c r="BC91" s="54">
        <f>Pivot_sourcedata_Test_Water!BC91+'Pivot_sourcedata_K&amp;M_Water'!BC91</f>
        <v>0</v>
      </c>
      <c r="BD91" s="54">
        <f>Pivot_sourcedata_Test_Water!BD91+'Pivot_sourcedata_K&amp;M_Water'!BD91</f>
        <v>0</v>
      </c>
      <c r="BE91" s="54">
        <f>Pivot_sourcedata_Test_Water!BE91+'Pivot_sourcedata_K&amp;M_Water'!BE91</f>
        <v>0</v>
      </c>
      <c r="BF91" s="54">
        <f>Pivot_sourcedata_Test_Water!BF91+'Pivot_sourcedata_K&amp;M_Water'!BF91</f>
        <v>0</v>
      </c>
      <c r="BG91" s="54">
        <f>Pivot_sourcedata_Test_Water!BG91+'Pivot_sourcedata_K&amp;M_Water'!BG91</f>
        <v>0</v>
      </c>
      <c r="BH91" s="54">
        <f>Pivot_sourcedata_Test_Water!BH91+'Pivot_sourcedata_K&amp;M_Water'!BH91</f>
        <v>0</v>
      </c>
      <c r="BI91" s="54">
        <f>Pivot_sourcedata_Test_Water!BI91+'Pivot_sourcedata_K&amp;M_Water'!BI91</f>
        <v>0</v>
      </c>
      <c r="BJ91" s="54">
        <f>Pivot_sourcedata_Test_Water!BJ91+'Pivot_sourcedata_K&amp;M_Water'!BJ91</f>
        <v>0</v>
      </c>
      <c r="BK91" s="54">
        <f>Pivot_sourcedata_Test_Water!BK91+'Pivot_sourcedata_K&amp;M_Water'!BK91</f>
        <v>0</v>
      </c>
      <c r="BL91" s="54">
        <f>Pivot_sourcedata_Test_Water!BL91+'Pivot_sourcedata_K&amp;M_Water'!BL91</f>
        <v>0</v>
      </c>
      <c r="BM91" s="54">
        <f>Pivot_sourcedata_Test_Water!BM91+'Pivot_sourcedata_K&amp;M_Water'!BM91</f>
        <v>0</v>
      </c>
      <c r="BN91" s="54">
        <f>Pivot_sourcedata_Test_Water!BN91+'Pivot_sourcedata_K&amp;M_Water'!BN91</f>
        <v>0</v>
      </c>
      <c r="BO91" s="54">
        <f>Pivot_sourcedata_Test_Water!BO91+'Pivot_sourcedata_K&amp;M_Water'!BO91</f>
        <v>0</v>
      </c>
      <c r="BP91" s="54">
        <f>Pivot_sourcedata_Test_Water!BP91+'Pivot_sourcedata_K&amp;M_Water'!BP91</f>
        <v>0</v>
      </c>
      <c r="BQ91" s="54">
        <f>Pivot_sourcedata_Test_Water!BQ91+'Pivot_sourcedata_K&amp;M_Water'!BQ91</f>
        <v>0</v>
      </c>
      <c r="BR91" s="54">
        <f>Pivot_sourcedata_Test_Water!BR91+'Pivot_sourcedata_K&amp;M_Water'!BR91</f>
        <v>0</v>
      </c>
      <c r="BS91" s="54">
        <f>Pivot_sourcedata_Test_Water!BS91+'Pivot_sourcedata_K&amp;M_Water'!BS91</f>
        <v>0</v>
      </c>
      <c r="BT91" s="54">
        <f>Pivot_sourcedata_Test_Water!BT91+'Pivot_sourcedata_K&amp;M_Water'!BT91</f>
        <v>0</v>
      </c>
      <c r="BU91" s="54">
        <f>Pivot_sourcedata_Test_Water!BU91+'Pivot_sourcedata_K&amp;M_Water'!BU91</f>
        <v>0</v>
      </c>
      <c r="BV91" s="54">
        <f>Pivot_sourcedata_Test_Water!BV91+'Pivot_sourcedata_K&amp;M_Water'!BV91</f>
        <v>0</v>
      </c>
      <c r="BW91" s="54">
        <f>Pivot_sourcedata_Test_Water!BW91+'Pivot_sourcedata_K&amp;M_Water'!BW91</f>
        <v>0</v>
      </c>
      <c r="BX91" s="54">
        <f>Pivot_sourcedata_Test_Water!BX91+'Pivot_sourcedata_K&amp;M_Water'!BX91</f>
        <v>0</v>
      </c>
      <c r="BY91" s="54">
        <f>Pivot_sourcedata_Test_Water!BY91+'Pivot_sourcedata_K&amp;M_Water'!BY91</f>
        <v>0</v>
      </c>
      <c r="BZ91" s="54">
        <f>Pivot_sourcedata_Test_Water!BZ91+'Pivot_sourcedata_K&amp;M_Water'!BZ91</f>
        <v>0</v>
      </c>
      <c r="CA91" s="54">
        <f>Pivot_sourcedata_Test_Water!CA91+'Pivot_sourcedata_K&amp;M_Water'!CA91</f>
        <v>0</v>
      </c>
      <c r="CB91" s="54">
        <f>Pivot_sourcedata_Test_Water!CB91+'Pivot_sourcedata_K&amp;M_Water'!CB91</f>
        <v>0</v>
      </c>
      <c r="CC91" s="54">
        <f>Pivot_sourcedata_Test_Water!CC91+'Pivot_sourcedata_K&amp;M_Water'!CC91</f>
        <v>0</v>
      </c>
      <c r="CD91" s="54">
        <f>Pivot_sourcedata_Test_Water!CD91+'Pivot_sourcedata_K&amp;M_Water'!CD91</f>
        <v>0</v>
      </c>
      <c r="CE91" s="54">
        <f>Pivot_sourcedata_Test_Water!CE91+'Pivot_sourcedata_K&amp;M_Water'!CE91</f>
        <v>0</v>
      </c>
      <c r="CF91" s="54">
        <f>Pivot_sourcedata_Test_Water!CF91+'Pivot_sourcedata_K&amp;M_Water'!CF91</f>
        <v>0</v>
      </c>
      <c r="CG91" s="54">
        <f>Pivot_sourcedata_Test_Water!CG91+'Pivot_sourcedata_K&amp;M_Water'!CG91</f>
        <v>0</v>
      </c>
      <c r="CH91" s="54">
        <f>Pivot_sourcedata_Test_Water!CH91+'Pivot_sourcedata_K&amp;M_Water'!CH91</f>
        <v>0</v>
      </c>
      <c r="CI91" s="54">
        <f>Pivot_sourcedata_Test_Water!CI91+'Pivot_sourcedata_K&amp;M_Water'!CI91</f>
        <v>0</v>
      </c>
      <c r="CJ91" s="54">
        <f>Pivot_sourcedata_Test_Water!CJ91+'Pivot_sourcedata_K&amp;M_Water'!CJ91</f>
        <v>0</v>
      </c>
      <c r="CK91" s="54">
        <f>Pivot_sourcedata_Test_Water!CK91+'Pivot_sourcedata_K&amp;M_Water'!CK91</f>
        <v>0</v>
      </c>
      <c r="CL91" s="54">
        <f>Pivot_sourcedata_Test_Water!CL91+'Pivot_sourcedata_K&amp;M_Water'!CL91</f>
        <v>0</v>
      </c>
      <c r="CM91" s="54">
        <f>Pivot_sourcedata_Test_Water!CM91+'Pivot_sourcedata_K&amp;M_Water'!CM91</f>
        <v>0</v>
      </c>
      <c r="CN91" s="54">
        <f>Pivot_sourcedata_Test_Water!CN91+'Pivot_sourcedata_K&amp;M_Water'!CN91</f>
        <v>0</v>
      </c>
      <c r="CO91" s="54">
        <f>Pivot_sourcedata_Test_Water!CO91+'Pivot_sourcedata_K&amp;M_Water'!CO91</f>
        <v>0</v>
      </c>
      <c r="CP91" s="54">
        <f>Pivot_sourcedata_Test_Water!CP91+'Pivot_sourcedata_K&amp;M_Water'!CP91</f>
        <v>0</v>
      </c>
      <c r="CQ91" s="54">
        <f>Pivot_sourcedata_Test_Water!CQ91+'Pivot_sourcedata_K&amp;M_Water'!CQ91</f>
        <v>0</v>
      </c>
      <c r="CR91" s="54">
        <f>Pivot_sourcedata_Test_Water!CR91+'Pivot_sourcedata_K&amp;M_Water'!CR91</f>
        <v>0</v>
      </c>
      <c r="CS91" s="54">
        <f>Pivot_sourcedata_Test_Water!CS91+'Pivot_sourcedata_K&amp;M_Water'!CS91</f>
        <v>0</v>
      </c>
      <c r="CT91" s="54">
        <f>Pivot_sourcedata_Test_Water!CT91+'Pivot_sourcedata_K&amp;M_Water'!CT91</f>
        <v>0</v>
      </c>
      <c r="CU91" s="54">
        <f>Pivot_sourcedata_Test_Water!CU91+'Pivot_sourcedata_K&amp;M_Water'!CU91</f>
        <v>0</v>
      </c>
      <c r="CV91" s="54">
        <f>Pivot_sourcedata_Test_Water!CV91+'Pivot_sourcedata_K&amp;M_Water'!CV91</f>
        <v>0</v>
      </c>
      <c r="CW91" s="54">
        <f>Pivot_sourcedata_Test_Water!CW91+'Pivot_sourcedata_K&amp;M_Water'!CW91</f>
        <v>0</v>
      </c>
      <c r="CX91" s="54">
        <f>Pivot_sourcedata_Test_Water!CX91+'Pivot_sourcedata_K&amp;M_Water'!CX91</f>
        <v>0</v>
      </c>
      <c r="CY91" s="54">
        <f>Pivot_sourcedata_Test_Water!CY91+'Pivot_sourcedata_K&amp;M_Water'!CY91</f>
        <v>0</v>
      </c>
      <c r="CZ91" s="54">
        <f>Pivot_sourcedata_Test_Water!CZ91+'Pivot_sourcedata_K&amp;M_Water'!CZ91</f>
        <v>0</v>
      </c>
      <c r="DA91" s="54">
        <f>Pivot_sourcedata_Test_Water!DA91+'Pivot_sourcedata_K&amp;M_Water'!DA91</f>
        <v>0</v>
      </c>
      <c r="DB91" s="323">
        <f t="shared" si="1"/>
        <v>4079.3200000000015</v>
      </c>
    </row>
    <row r="92" spans="1:106" x14ac:dyDescent="0.25">
      <c r="A92" s="106">
        <v>84</v>
      </c>
      <c r="B92" s="107">
        <v>6240</v>
      </c>
      <c r="C92" s="106" t="s">
        <v>272</v>
      </c>
      <c r="D92" s="54">
        <f>Pivot_sourcedata_Test_Water!D92+'Pivot_sourcedata_K&amp;M_Water'!D92</f>
        <v>0</v>
      </c>
      <c r="E92" s="54">
        <f>Pivot_sourcedata_Test_Water!E92+'Pivot_sourcedata_K&amp;M_Water'!E92</f>
        <v>0</v>
      </c>
      <c r="F92" s="54">
        <f>Pivot_sourcedata_Test_Water!F92+'Pivot_sourcedata_K&amp;M_Water'!F92</f>
        <v>0</v>
      </c>
      <c r="G92" s="54">
        <f>Pivot_sourcedata_Test_Water!G92+'Pivot_sourcedata_K&amp;M_Water'!G92</f>
        <v>0</v>
      </c>
      <c r="H92" s="54">
        <f>Pivot_sourcedata_Test_Water!H92+'Pivot_sourcedata_K&amp;M_Water'!H92</f>
        <v>0</v>
      </c>
      <c r="I92" s="54">
        <f>Pivot_sourcedata_Test_Water!I92+'Pivot_sourcedata_K&amp;M_Water'!I92</f>
        <v>0</v>
      </c>
      <c r="J92" s="54">
        <f>Pivot_sourcedata_Test_Water!J92+'Pivot_sourcedata_K&amp;M_Water'!J92</f>
        <v>0</v>
      </c>
      <c r="K92" s="54">
        <f>Pivot_sourcedata_Test_Water!K92+'Pivot_sourcedata_K&amp;M_Water'!K92</f>
        <v>0</v>
      </c>
      <c r="L92" s="54">
        <f>Pivot_sourcedata_Test_Water!L92+'Pivot_sourcedata_K&amp;M_Water'!L92</f>
        <v>0</v>
      </c>
      <c r="M92" s="54">
        <f>Pivot_sourcedata_Test_Water!M92+'Pivot_sourcedata_K&amp;M_Water'!M92</f>
        <v>0</v>
      </c>
      <c r="N92" s="54">
        <f>Pivot_sourcedata_Test_Water!N92+'Pivot_sourcedata_K&amp;M_Water'!N92</f>
        <v>0</v>
      </c>
      <c r="O92" s="54">
        <f>Pivot_sourcedata_Test_Water!O92+'Pivot_sourcedata_K&amp;M_Water'!O92</f>
        <v>0</v>
      </c>
      <c r="P92" s="54">
        <f>Pivot_sourcedata_Test_Water!P92+'Pivot_sourcedata_K&amp;M_Water'!P92</f>
        <v>0</v>
      </c>
      <c r="Q92" s="54">
        <f>Pivot_sourcedata_Test_Water!Q92+'Pivot_sourcedata_K&amp;M_Water'!Q92</f>
        <v>0</v>
      </c>
      <c r="R92" s="54">
        <f>Pivot_sourcedata_Test_Water!R92+'Pivot_sourcedata_K&amp;M_Water'!R92</f>
        <v>0</v>
      </c>
      <c r="S92" s="54">
        <f>Pivot_sourcedata_Test_Water!S92+'Pivot_sourcedata_K&amp;M_Water'!S92</f>
        <v>0</v>
      </c>
      <c r="T92" s="54">
        <f>Pivot_sourcedata_Test_Water!T92+'Pivot_sourcedata_K&amp;M_Water'!T92</f>
        <v>0</v>
      </c>
      <c r="U92" s="54">
        <f>Pivot_sourcedata_Test_Water!U92+'Pivot_sourcedata_K&amp;M_Water'!U92</f>
        <v>0</v>
      </c>
      <c r="V92" s="54">
        <f>Pivot_sourcedata_Test_Water!V92+'Pivot_sourcedata_K&amp;M_Water'!V92</f>
        <v>0</v>
      </c>
      <c r="W92" s="54">
        <f>Pivot_sourcedata_Test_Water!W92+'Pivot_sourcedata_K&amp;M_Water'!W92</f>
        <v>0</v>
      </c>
      <c r="X92" s="54">
        <f>Pivot_sourcedata_Test_Water!X92+'Pivot_sourcedata_K&amp;M_Water'!X92</f>
        <v>0</v>
      </c>
      <c r="Y92" s="54">
        <f>Pivot_sourcedata_Test_Water!Y92+'Pivot_sourcedata_K&amp;M_Water'!Y92</f>
        <v>0</v>
      </c>
      <c r="Z92" s="54">
        <f>Pivot_sourcedata_Test_Water!Z92+'Pivot_sourcedata_K&amp;M_Water'!Z92</f>
        <v>0</v>
      </c>
      <c r="AA92" s="54">
        <f>Pivot_sourcedata_Test_Water!AA92+'Pivot_sourcedata_K&amp;M_Water'!AA92</f>
        <v>0</v>
      </c>
      <c r="AB92" s="54">
        <f>Pivot_sourcedata_Test_Water!AB92+'Pivot_sourcedata_K&amp;M_Water'!AB92</f>
        <v>0</v>
      </c>
      <c r="AC92" s="54">
        <f>Pivot_sourcedata_Test_Water!AC92+'Pivot_sourcedata_K&amp;M_Water'!AC92</f>
        <v>0</v>
      </c>
      <c r="AD92" s="54">
        <f>Pivot_sourcedata_Test_Water!AD92+'Pivot_sourcedata_K&amp;M_Water'!AD92</f>
        <v>0</v>
      </c>
      <c r="AE92" s="54">
        <f>Pivot_sourcedata_Test_Water!AE92+'Pivot_sourcedata_K&amp;M_Water'!AE92</f>
        <v>0</v>
      </c>
      <c r="AF92" s="54">
        <f>Pivot_sourcedata_Test_Water!AF92+'Pivot_sourcedata_K&amp;M_Water'!AF92</f>
        <v>0</v>
      </c>
      <c r="AG92" s="54">
        <f>Pivot_sourcedata_Test_Water!AG92+'Pivot_sourcedata_K&amp;M_Water'!AG92</f>
        <v>0</v>
      </c>
      <c r="AH92" s="54">
        <f>Pivot_sourcedata_Test_Water!AH92+'Pivot_sourcedata_K&amp;M_Water'!AH92</f>
        <v>0</v>
      </c>
      <c r="AI92" s="54">
        <f>Pivot_sourcedata_Test_Water!AI92+'Pivot_sourcedata_K&amp;M_Water'!AI92</f>
        <v>0</v>
      </c>
      <c r="AJ92" s="54">
        <f>Pivot_sourcedata_Test_Water!AJ92+'Pivot_sourcedata_K&amp;M_Water'!AJ92</f>
        <v>0</v>
      </c>
      <c r="AK92" s="54">
        <f>Pivot_sourcedata_Test_Water!AK92+'Pivot_sourcedata_K&amp;M_Water'!AK92</f>
        <v>0</v>
      </c>
      <c r="AL92" s="54">
        <f>Pivot_sourcedata_Test_Water!AL92+'Pivot_sourcedata_K&amp;M_Water'!AL92</f>
        <v>0</v>
      </c>
      <c r="AM92" s="54">
        <f>Pivot_sourcedata_Test_Water!AM92+'Pivot_sourcedata_K&amp;M_Water'!AM92</f>
        <v>0</v>
      </c>
      <c r="AN92" s="54">
        <f>Pivot_sourcedata_Test_Water!AN92+'Pivot_sourcedata_K&amp;M_Water'!AN92</f>
        <v>0</v>
      </c>
      <c r="AO92" s="54">
        <f>Pivot_sourcedata_Test_Water!AO92+'Pivot_sourcedata_K&amp;M_Water'!AO92</f>
        <v>0</v>
      </c>
      <c r="AP92" s="54">
        <f>Pivot_sourcedata_Test_Water!AP92+'Pivot_sourcedata_K&amp;M_Water'!AP92</f>
        <v>0</v>
      </c>
      <c r="AQ92" s="54">
        <f>Pivot_sourcedata_Test_Water!AQ92+'Pivot_sourcedata_K&amp;M_Water'!AQ92</f>
        <v>0</v>
      </c>
      <c r="AR92" s="54">
        <f>Pivot_sourcedata_Test_Water!AR92+'Pivot_sourcedata_K&amp;M_Water'!AR92</f>
        <v>0</v>
      </c>
      <c r="AS92" s="54">
        <f>Pivot_sourcedata_Test_Water!AS92+'Pivot_sourcedata_K&amp;M_Water'!AS92</f>
        <v>0</v>
      </c>
      <c r="AT92" s="54">
        <f>Pivot_sourcedata_Test_Water!AT92+'Pivot_sourcedata_K&amp;M_Water'!AT92</f>
        <v>0</v>
      </c>
      <c r="AU92" s="54">
        <f>Pivot_sourcedata_Test_Water!AU92+'Pivot_sourcedata_K&amp;M_Water'!AU92</f>
        <v>0</v>
      </c>
      <c r="AV92" s="54">
        <f>Pivot_sourcedata_Test_Water!AV92+'Pivot_sourcedata_K&amp;M_Water'!AV92</f>
        <v>0</v>
      </c>
      <c r="AW92" s="54">
        <f>Pivot_sourcedata_Test_Water!AW92+'Pivot_sourcedata_K&amp;M_Water'!AW92</f>
        <v>0</v>
      </c>
      <c r="AX92" s="54">
        <f>Pivot_sourcedata_Test_Water!AX92+'Pivot_sourcedata_K&amp;M_Water'!AX92</f>
        <v>0</v>
      </c>
      <c r="AY92" s="54">
        <f>Pivot_sourcedata_Test_Water!AY92+'Pivot_sourcedata_K&amp;M_Water'!AY92</f>
        <v>0</v>
      </c>
      <c r="AZ92" s="54">
        <f>Pivot_sourcedata_Test_Water!AZ92+'Pivot_sourcedata_K&amp;M_Water'!AZ92</f>
        <v>0</v>
      </c>
      <c r="BA92" s="54">
        <f>Pivot_sourcedata_Test_Water!BA92+'Pivot_sourcedata_K&amp;M_Water'!BA92</f>
        <v>0</v>
      </c>
      <c r="BB92" s="54">
        <f>Pivot_sourcedata_Test_Water!BB92+'Pivot_sourcedata_K&amp;M_Water'!BB92</f>
        <v>0</v>
      </c>
      <c r="BC92" s="54">
        <f>Pivot_sourcedata_Test_Water!BC92+'Pivot_sourcedata_K&amp;M_Water'!BC92</f>
        <v>0</v>
      </c>
      <c r="BD92" s="54">
        <f>Pivot_sourcedata_Test_Water!BD92+'Pivot_sourcedata_K&amp;M_Water'!BD92</f>
        <v>0</v>
      </c>
      <c r="BE92" s="54">
        <f>Pivot_sourcedata_Test_Water!BE92+'Pivot_sourcedata_K&amp;M_Water'!BE92</f>
        <v>0</v>
      </c>
      <c r="BF92" s="54">
        <f>Pivot_sourcedata_Test_Water!BF92+'Pivot_sourcedata_K&amp;M_Water'!BF92</f>
        <v>0</v>
      </c>
      <c r="BG92" s="54">
        <f>Pivot_sourcedata_Test_Water!BG92+'Pivot_sourcedata_K&amp;M_Water'!BG92</f>
        <v>0</v>
      </c>
      <c r="BH92" s="54">
        <f>Pivot_sourcedata_Test_Water!BH92+'Pivot_sourcedata_K&amp;M_Water'!BH92</f>
        <v>0</v>
      </c>
      <c r="BI92" s="54">
        <f>Pivot_sourcedata_Test_Water!BI92+'Pivot_sourcedata_K&amp;M_Water'!BI92</f>
        <v>0</v>
      </c>
      <c r="BJ92" s="54">
        <f>Pivot_sourcedata_Test_Water!BJ92+'Pivot_sourcedata_K&amp;M_Water'!BJ92</f>
        <v>0</v>
      </c>
      <c r="BK92" s="54">
        <f>Pivot_sourcedata_Test_Water!BK92+'Pivot_sourcedata_K&amp;M_Water'!BK92</f>
        <v>0</v>
      </c>
      <c r="BL92" s="54">
        <f>Pivot_sourcedata_Test_Water!BL92+'Pivot_sourcedata_K&amp;M_Water'!BL92</f>
        <v>0</v>
      </c>
      <c r="BM92" s="54">
        <f>Pivot_sourcedata_Test_Water!BM92+'Pivot_sourcedata_K&amp;M_Water'!BM92</f>
        <v>0</v>
      </c>
      <c r="BN92" s="54">
        <f>Pivot_sourcedata_Test_Water!BN92+'Pivot_sourcedata_K&amp;M_Water'!BN92</f>
        <v>0</v>
      </c>
      <c r="BO92" s="54">
        <f>Pivot_sourcedata_Test_Water!BO92+'Pivot_sourcedata_K&amp;M_Water'!BO92</f>
        <v>0</v>
      </c>
      <c r="BP92" s="54">
        <f>Pivot_sourcedata_Test_Water!BP92+'Pivot_sourcedata_K&amp;M_Water'!BP92</f>
        <v>0</v>
      </c>
      <c r="BQ92" s="54">
        <f>Pivot_sourcedata_Test_Water!BQ92+'Pivot_sourcedata_K&amp;M_Water'!BQ92</f>
        <v>0</v>
      </c>
      <c r="BR92" s="54">
        <f>Pivot_sourcedata_Test_Water!BR92+'Pivot_sourcedata_K&amp;M_Water'!BR92</f>
        <v>0</v>
      </c>
      <c r="BS92" s="54">
        <f>Pivot_sourcedata_Test_Water!BS92+'Pivot_sourcedata_K&amp;M_Water'!BS92</f>
        <v>0</v>
      </c>
      <c r="BT92" s="54">
        <f>Pivot_sourcedata_Test_Water!BT92+'Pivot_sourcedata_K&amp;M_Water'!BT92</f>
        <v>0</v>
      </c>
      <c r="BU92" s="54">
        <f>Pivot_sourcedata_Test_Water!BU92+'Pivot_sourcedata_K&amp;M_Water'!BU92</f>
        <v>0</v>
      </c>
      <c r="BV92" s="54">
        <f>Pivot_sourcedata_Test_Water!BV92+'Pivot_sourcedata_K&amp;M_Water'!BV92</f>
        <v>0</v>
      </c>
      <c r="BW92" s="54">
        <f>Pivot_sourcedata_Test_Water!BW92+'Pivot_sourcedata_K&amp;M_Water'!BW92</f>
        <v>0</v>
      </c>
      <c r="BX92" s="54">
        <f>Pivot_sourcedata_Test_Water!BX92+'Pivot_sourcedata_K&amp;M_Water'!BX92</f>
        <v>0</v>
      </c>
      <c r="BY92" s="54">
        <f>Pivot_sourcedata_Test_Water!BY92+'Pivot_sourcedata_K&amp;M_Water'!BY92</f>
        <v>0</v>
      </c>
      <c r="BZ92" s="54">
        <f>Pivot_sourcedata_Test_Water!BZ92+'Pivot_sourcedata_K&amp;M_Water'!BZ92</f>
        <v>0</v>
      </c>
      <c r="CA92" s="54">
        <f>Pivot_sourcedata_Test_Water!CA92+'Pivot_sourcedata_K&amp;M_Water'!CA92</f>
        <v>0</v>
      </c>
      <c r="CB92" s="54">
        <f>Pivot_sourcedata_Test_Water!CB92+'Pivot_sourcedata_K&amp;M_Water'!CB92</f>
        <v>0</v>
      </c>
      <c r="CC92" s="54">
        <f>Pivot_sourcedata_Test_Water!CC92+'Pivot_sourcedata_K&amp;M_Water'!CC92</f>
        <v>0</v>
      </c>
      <c r="CD92" s="54">
        <f>Pivot_sourcedata_Test_Water!CD92+'Pivot_sourcedata_K&amp;M_Water'!CD92</f>
        <v>0</v>
      </c>
      <c r="CE92" s="54">
        <f>Pivot_sourcedata_Test_Water!CE92+'Pivot_sourcedata_K&amp;M_Water'!CE92</f>
        <v>0</v>
      </c>
      <c r="CF92" s="54">
        <f>Pivot_sourcedata_Test_Water!CF92+'Pivot_sourcedata_K&amp;M_Water'!CF92</f>
        <v>0</v>
      </c>
      <c r="CG92" s="54">
        <f>Pivot_sourcedata_Test_Water!CG92+'Pivot_sourcedata_K&amp;M_Water'!CG92</f>
        <v>0</v>
      </c>
      <c r="CH92" s="54">
        <f>Pivot_sourcedata_Test_Water!CH92+'Pivot_sourcedata_K&amp;M_Water'!CH92</f>
        <v>0</v>
      </c>
      <c r="CI92" s="54">
        <f>Pivot_sourcedata_Test_Water!CI92+'Pivot_sourcedata_K&amp;M_Water'!CI92</f>
        <v>0</v>
      </c>
      <c r="CJ92" s="54">
        <f>Pivot_sourcedata_Test_Water!CJ92+'Pivot_sourcedata_K&amp;M_Water'!CJ92</f>
        <v>0</v>
      </c>
      <c r="CK92" s="54">
        <f>Pivot_sourcedata_Test_Water!CK92+'Pivot_sourcedata_K&amp;M_Water'!CK92</f>
        <v>0</v>
      </c>
      <c r="CL92" s="54">
        <f>Pivot_sourcedata_Test_Water!CL92+'Pivot_sourcedata_K&amp;M_Water'!CL92</f>
        <v>0</v>
      </c>
      <c r="CM92" s="54">
        <f>Pivot_sourcedata_Test_Water!CM92+'Pivot_sourcedata_K&amp;M_Water'!CM92</f>
        <v>0</v>
      </c>
      <c r="CN92" s="54">
        <f>Pivot_sourcedata_Test_Water!CN92+'Pivot_sourcedata_K&amp;M_Water'!CN92</f>
        <v>0</v>
      </c>
      <c r="CO92" s="54">
        <f>Pivot_sourcedata_Test_Water!CO92+'Pivot_sourcedata_K&amp;M_Water'!CO92</f>
        <v>0</v>
      </c>
      <c r="CP92" s="54">
        <f>Pivot_sourcedata_Test_Water!CP92+'Pivot_sourcedata_K&amp;M_Water'!CP92</f>
        <v>0</v>
      </c>
      <c r="CQ92" s="54">
        <f>Pivot_sourcedata_Test_Water!CQ92+'Pivot_sourcedata_K&amp;M_Water'!CQ92</f>
        <v>0</v>
      </c>
      <c r="CR92" s="54">
        <f>Pivot_sourcedata_Test_Water!CR92+'Pivot_sourcedata_K&amp;M_Water'!CR92</f>
        <v>0</v>
      </c>
      <c r="CS92" s="54">
        <f>Pivot_sourcedata_Test_Water!CS92+'Pivot_sourcedata_K&amp;M_Water'!CS92</f>
        <v>0</v>
      </c>
      <c r="CT92" s="54">
        <f>Pivot_sourcedata_Test_Water!CT92+'Pivot_sourcedata_K&amp;M_Water'!CT92</f>
        <v>0</v>
      </c>
      <c r="CU92" s="54">
        <f>Pivot_sourcedata_Test_Water!CU92+'Pivot_sourcedata_K&amp;M_Water'!CU92</f>
        <v>0</v>
      </c>
      <c r="CV92" s="54">
        <f>Pivot_sourcedata_Test_Water!CV92+'Pivot_sourcedata_K&amp;M_Water'!CV92</f>
        <v>2415274</v>
      </c>
      <c r="CW92" s="54">
        <f>Pivot_sourcedata_Test_Water!CW92+'Pivot_sourcedata_K&amp;M_Water'!CW92</f>
        <v>0</v>
      </c>
      <c r="CX92" s="54">
        <f>Pivot_sourcedata_Test_Water!CX92+'Pivot_sourcedata_K&amp;M_Water'!CX92</f>
        <v>0</v>
      </c>
      <c r="CY92" s="54">
        <f>Pivot_sourcedata_Test_Water!CY92+'Pivot_sourcedata_K&amp;M_Water'!CY92</f>
        <v>0</v>
      </c>
      <c r="CZ92" s="54">
        <f>Pivot_sourcedata_Test_Water!CZ92+'Pivot_sourcedata_K&amp;M_Water'!CZ92</f>
        <v>0</v>
      </c>
      <c r="DA92" s="54">
        <f>Pivot_sourcedata_Test_Water!DA92+'Pivot_sourcedata_K&amp;M_Water'!DA92</f>
        <v>0</v>
      </c>
      <c r="DB92" s="323">
        <f t="shared" si="1"/>
        <v>2415274</v>
      </c>
    </row>
    <row r="93" spans="1:106" x14ac:dyDescent="0.25">
      <c r="A93" s="106">
        <v>85</v>
      </c>
      <c r="B93" s="107">
        <v>6241</v>
      </c>
      <c r="C93" s="106" t="s">
        <v>274</v>
      </c>
      <c r="D93" s="54">
        <f>Pivot_sourcedata_Test_Water!D93+'Pivot_sourcedata_K&amp;M_Water'!D93</f>
        <v>0</v>
      </c>
      <c r="E93" s="54">
        <f>Pivot_sourcedata_Test_Water!E93+'Pivot_sourcedata_K&amp;M_Water'!E93</f>
        <v>0</v>
      </c>
      <c r="F93" s="54">
        <f>Pivot_sourcedata_Test_Water!F93+'Pivot_sourcedata_K&amp;M_Water'!F93</f>
        <v>0</v>
      </c>
      <c r="G93" s="54">
        <f>Pivot_sourcedata_Test_Water!G93+'Pivot_sourcedata_K&amp;M_Water'!G93</f>
        <v>0</v>
      </c>
      <c r="H93" s="54">
        <f>Pivot_sourcedata_Test_Water!H93+'Pivot_sourcedata_K&amp;M_Water'!H93</f>
        <v>0</v>
      </c>
      <c r="I93" s="54">
        <f>Pivot_sourcedata_Test_Water!I93+'Pivot_sourcedata_K&amp;M_Water'!I93</f>
        <v>0</v>
      </c>
      <c r="J93" s="54">
        <f>Pivot_sourcedata_Test_Water!J93+'Pivot_sourcedata_K&amp;M_Water'!J93</f>
        <v>0</v>
      </c>
      <c r="K93" s="54">
        <f>Pivot_sourcedata_Test_Water!K93+'Pivot_sourcedata_K&amp;M_Water'!K93</f>
        <v>0</v>
      </c>
      <c r="L93" s="54">
        <f>Pivot_sourcedata_Test_Water!L93+'Pivot_sourcedata_K&amp;M_Water'!L93</f>
        <v>0</v>
      </c>
      <c r="M93" s="54">
        <f>Pivot_sourcedata_Test_Water!M93+'Pivot_sourcedata_K&amp;M_Water'!M93</f>
        <v>0</v>
      </c>
      <c r="N93" s="54">
        <f>Pivot_sourcedata_Test_Water!N93+'Pivot_sourcedata_K&amp;M_Water'!N93</f>
        <v>0</v>
      </c>
      <c r="O93" s="54">
        <f>Pivot_sourcedata_Test_Water!O93+'Pivot_sourcedata_K&amp;M_Water'!O93</f>
        <v>0</v>
      </c>
      <c r="P93" s="54">
        <f>Pivot_sourcedata_Test_Water!P93+'Pivot_sourcedata_K&amp;M_Water'!P93</f>
        <v>0</v>
      </c>
      <c r="Q93" s="54">
        <f>Pivot_sourcedata_Test_Water!Q93+'Pivot_sourcedata_K&amp;M_Water'!Q93</f>
        <v>0</v>
      </c>
      <c r="R93" s="54">
        <f>Pivot_sourcedata_Test_Water!R93+'Pivot_sourcedata_K&amp;M_Water'!R93</f>
        <v>0</v>
      </c>
      <c r="S93" s="54">
        <f>Pivot_sourcedata_Test_Water!S93+'Pivot_sourcedata_K&amp;M_Water'!S93</f>
        <v>0</v>
      </c>
      <c r="T93" s="54">
        <f>Pivot_sourcedata_Test_Water!T93+'Pivot_sourcedata_K&amp;M_Water'!T93</f>
        <v>0</v>
      </c>
      <c r="U93" s="54">
        <f>Pivot_sourcedata_Test_Water!U93+'Pivot_sourcedata_K&amp;M_Water'!U93</f>
        <v>0</v>
      </c>
      <c r="V93" s="54">
        <f>Pivot_sourcedata_Test_Water!V93+'Pivot_sourcedata_K&amp;M_Water'!V93</f>
        <v>0</v>
      </c>
      <c r="W93" s="54">
        <f>Pivot_sourcedata_Test_Water!W93+'Pivot_sourcedata_K&amp;M_Water'!W93</f>
        <v>0</v>
      </c>
      <c r="X93" s="54">
        <f>Pivot_sourcedata_Test_Water!X93+'Pivot_sourcedata_K&amp;M_Water'!X93</f>
        <v>0</v>
      </c>
      <c r="Y93" s="54">
        <f>Pivot_sourcedata_Test_Water!Y93+'Pivot_sourcedata_K&amp;M_Water'!Y93</f>
        <v>0</v>
      </c>
      <c r="Z93" s="54">
        <f>Pivot_sourcedata_Test_Water!Z93+'Pivot_sourcedata_K&amp;M_Water'!Z93</f>
        <v>0</v>
      </c>
      <c r="AA93" s="54">
        <f>Pivot_sourcedata_Test_Water!AA93+'Pivot_sourcedata_K&amp;M_Water'!AA93</f>
        <v>0</v>
      </c>
      <c r="AB93" s="54">
        <f>Pivot_sourcedata_Test_Water!AB93+'Pivot_sourcedata_K&amp;M_Water'!AB93</f>
        <v>0</v>
      </c>
      <c r="AC93" s="54">
        <f>Pivot_sourcedata_Test_Water!AC93+'Pivot_sourcedata_K&amp;M_Water'!AC93</f>
        <v>0</v>
      </c>
      <c r="AD93" s="54">
        <f>Pivot_sourcedata_Test_Water!AD93+'Pivot_sourcedata_K&amp;M_Water'!AD93</f>
        <v>0</v>
      </c>
      <c r="AE93" s="54">
        <f>Pivot_sourcedata_Test_Water!AE93+'Pivot_sourcedata_K&amp;M_Water'!AE93</f>
        <v>0</v>
      </c>
      <c r="AF93" s="54">
        <f>Pivot_sourcedata_Test_Water!AF93+'Pivot_sourcedata_K&amp;M_Water'!AF93</f>
        <v>0</v>
      </c>
      <c r="AG93" s="54">
        <f>Pivot_sourcedata_Test_Water!AG93+'Pivot_sourcedata_K&amp;M_Water'!AG93</f>
        <v>0</v>
      </c>
      <c r="AH93" s="54">
        <f>Pivot_sourcedata_Test_Water!AH93+'Pivot_sourcedata_K&amp;M_Water'!AH93</f>
        <v>0</v>
      </c>
      <c r="AI93" s="54">
        <f>Pivot_sourcedata_Test_Water!AI93+'Pivot_sourcedata_K&amp;M_Water'!AI93</f>
        <v>0</v>
      </c>
      <c r="AJ93" s="54">
        <f>Pivot_sourcedata_Test_Water!AJ93+'Pivot_sourcedata_K&amp;M_Water'!AJ93</f>
        <v>0</v>
      </c>
      <c r="AK93" s="54">
        <f>Pivot_sourcedata_Test_Water!AK93+'Pivot_sourcedata_K&amp;M_Water'!AK93</f>
        <v>0</v>
      </c>
      <c r="AL93" s="54">
        <f>Pivot_sourcedata_Test_Water!AL93+'Pivot_sourcedata_K&amp;M_Water'!AL93</f>
        <v>0</v>
      </c>
      <c r="AM93" s="54">
        <f>Pivot_sourcedata_Test_Water!AM93+'Pivot_sourcedata_K&amp;M_Water'!AM93</f>
        <v>0</v>
      </c>
      <c r="AN93" s="54">
        <f>Pivot_sourcedata_Test_Water!AN93+'Pivot_sourcedata_K&amp;M_Water'!AN93</f>
        <v>0</v>
      </c>
      <c r="AO93" s="54">
        <f>Pivot_sourcedata_Test_Water!AO93+'Pivot_sourcedata_K&amp;M_Water'!AO93</f>
        <v>0</v>
      </c>
      <c r="AP93" s="54">
        <f>Pivot_sourcedata_Test_Water!AP93+'Pivot_sourcedata_K&amp;M_Water'!AP93</f>
        <v>0</v>
      </c>
      <c r="AQ93" s="54">
        <f>Pivot_sourcedata_Test_Water!AQ93+'Pivot_sourcedata_K&amp;M_Water'!AQ93</f>
        <v>0</v>
      </c>
      <c r="AR93" s="54">
        <f>Pivot_sourcedata_Test_Water!AR93+'Pivot_sourcedata_K&amp;M_Water'!AR93</f>
        <v>0</v>
      </c>
      <c r="AS93" s="54">
        <f>Pivot_sourcedata_Test_Water!AS93+'Pivot_sourcedata_K&amp;M_Water'!AS93</f>
        <v>0</v>
      </c>
      <c r="AT93" s="54">
        <f>Pivot_sourcedata_Test_Water!AT93+'Pivot_sourcedata_K&amp;M_Water'!AT93</f>
        <v>0</v>
      </c>
      <c r="AU93" s="54">
        <f>Pivot_sourcedata_Test_Water!AU93+'Pivot_sourcedata_K&amp;M_Water'!AU93</f>
        <v>0</v>
      </c>
      <c r="AV93" s="54">
        <f>Pivot_sourcedata_Test_Water!AV93+'Pivot_sourcedata_K&amp;M_Water'!AV93</f>
        <v>0</v>
      </c>
      <c r="AW93" s="54">
        <f>Pivot_sourcedata_Test_Water!AW93+'Pivot_sourcedata_K&amp;M_Water'!AW93</f>
        <v>0</v>
      </c>
      <c r="AX93" s="54">
        <f>Pivot_sourcedata_Test_Water!AX93+'Pivot_sourcedata_K&amp;M_Water'!AX93</f>
        <v>0</v>
      </c>
      <c r="AY93" s="54">
        <f>Pivot_sourcedata_Test_Water!AY93+'Pivot_sourcedata_K&amp;M_Water'!AY93</f>
        <v>0</v>
      </c>
      <c r="AZ93" s="54">
        <f>Pivot_sourcedata_Test_Water!AZ93+'Pivot_sourcedata_K&amp;M_Water'!AZ93</f>
        <v>0</v>
      </c>
      <c r="BA93" s="54">
        <f>Pivot_sourcedata_Test_Water!BA93+'Pivot_sourcedata_K&amp;M_Water'!BA93</f>
        <v>0</v>
      </c>
      <c r="BB93" s="54">
        <f>Pivot_sourcedata_Test_Water!BB93+'Pivot_sourcedata_K&amp;M_Water'!BB93</f>
        <v>0</v>
      </c>
      <c r="BC93" s="54">
        <f>Pivot_sourcedata_Test_Water!BC93+'Pivot_sourcedata_K&amp;M_Water'!BC93</f>
        <v>0</v>
      </c>
      <c r="BD93" s="54">
        <f>Pivot_sourcedata_Test_Water!BD93+'Pivot_sourcedata_K&amp;M_Water'!BD93</f>
        <v>0</v>
      </c>
      <c r="BE93" s="54">
        <f>Pivot_sourcedata_Test_Water!BE93+'Pivot_sourcedata_K&amp;M_Water'!BE93</f>
        <v>0</v>
      </c>
      <c r="BF93" s="54">
        <f>Pivot_sourcedata_Test_Water!BF93+'Pivot_sourcedata_K&amp;M_Water'!BF93</f>
        <v>0</v>
      </c>
      <c r="BG93" s="54">
        <f>Pivot_sourcedata_Test_Water!BG93+'Pivot_sourcedata_K&amp;M_Water'!BG93</f>
        <v>0</v>
      </c>
      <c r="BH93" s="54">
        <f>Pivot_sourcedata_Test_Water!BH93+'Pivot_sourcedata_K&amp;M_Water'!BH93</f>
        <v>0</v>
      </c>
      <c r="BI93" s="54">
        <f>Pivot_sourcedata_Test_Water!BI93+'Pivot_sourcedata_K&amp;M_Water'!BI93</f>
        <v>0</v>
      </c>
      <c r="BJ93" s="54">
        <f>Pivot_sourcedata_Test_Water!BJ93+'Pivot_sourcedata_K&amp;M_Water'!BJ93</f>
        <v>0</v>
      </c>
      <c r="BK93" s="54">
        <f>Pivot_sourcedata_Test_Water!BK93+'Pivot_sourcedata_K&amp;M_Water'!BK93</f>
        <v>0</v>
      </c>
      <c r="BL93" s="54">
        <f>Pivot_sourcedata_Test_Water!BL93+'Pivot_sourcedata_K&amp;M_Water'!BL93</f>
        <v>0</v>
      </c>
      <c r="BM93" s="54">
        <f>Pivot_sourcedata_Test_Water!BM93+'Pivot_sourcedata_K&amp;M_Water'!BM93</f>
        <v>0</v>
      </c>
      <c r="BN93" s="54">
        <f>Pivot_sourcedata_Test_Water!BN93+'Pivot_sourcedata_K&amp;M_Water'!BN93</f>
        <v>0</v>
      </c>
      <c r="BO93" s="54">
        <f>Pivot_sourcedata_Test_Water!BO93+'Pivot_sourcedata_K&amp;M_Water'!BO93</f>
        <v>0</v>
      </c>
      <c r="BP93" s="54">
        <f>Pivot_sourcedata_Test_Water!BP93+'Pivot_sourcedata_K&amp;M_Water'!BP93</f>
        <v>0</v>
      </c>
      <c r="BQ93" s="54">
        <f>Pivot_sourcedata_Test_Water!BQ93+'Pivot_sourcedata_K&amp;M_Water'!BQ93</f>
        <v>0</v>
      </c>
      <c r="BR93" s="54">
        <f>Pivot_sourcedata_Test_Water!BR93+'Pivot_sourcedata_K&amp;M_Water'!BR93</f>
        <v>0</v>
      </c>
      <c r="BS93" s="54">
        <f>Pivot_sourcedata_Test_Water!BS93+'Pivot_sourcedata_K&amp;M_Water'!BS93</f>
        <v>0</v>
      </c>
      <c r="BT93" s="54">
        <f>Pivot_sourcedata_Test_Water!BT93+'Pivot_sourcedata_K&amp;M_Water'!BT93</f>
        <v>0</v>
      </c>
      <c r="BU93" s="54">
        <f>Pivot_sourcedata_Test_Water!BU93+'Pivot_sourcedata_K&amp;M_Water'!BU93</f>
        <v>0</v>
      </c>
      <c r="BV93" s="54">
        <f>Pivot_sourcedata_Test_Water!BV93+'Pivot_sourcedata_K&amp;M_Water'!BV93</f>
        <v>0</v>
      </c>
      <c r="BW93" s="54">
        <f>Pivot_sourcedata_Test_Water!BW93+'Pivot_sourcedata_K&amp;M_Water'!BW93</f>
        <v>0</v>
      </c>
      <c r="BX93" s="54">
        <f>Pivot_sourcedata_Test_Water!BX93+'Pivot_sourcedata_K&amp;M_Water'!BX93</f>
        <v>0</v>
      </c>
      <c r="BY93" s="54">
        <f>Pivot_sourcedata_Test_Water!BY93+'Pivot_sourcedata_K&amp;M_Water'!BY93</f>
        <v>0</v>
      </c>
      <c r="BZ93" s="54">
        <f>Pivot_sourcedata_Test_Water!BZ93+'Pivot_sourcedata_K&amp;M_Water'!BZ93</f>
        <v>0</v>
      </c>
      <c r="CA93" s="54">
        <f>Pivot_sourcedata_Test_Water!CA93+'Pivot_sourcedata_K&amp;M_Water'!CA93</f>
        <v>0</v>
      </c>
      <c r="CB93" s="54">
        <f>Pivot_sourcedata_Test_Water!CB93+'Pivot_sourcedata_K&amp;M_Water'!CB93</f>
        <v>0</v>
      </c>
      <c r="CC93" s="54">
        <f>Pivot_sourcedata_Test_Water!CC93+'Pivot_sourcedata_K&amp;M_Water'!CC93</f>
        <v>0</v>
      </c>
      <c r="CD93" s="54">
        <f>Pivot_sourcedata_Test_Water!CD93+'Pivot_sourcedata_K&amp;M_Water'!CD93</f>
        <v>0</v>
      </c>
      <c r="CE93" s="54">
        <f>Pivot_sourcedata_Test_Water!CE93+'Pivot_sourcedata_K&amp;M_Water'!CE93</f>
        <v>12473371</v>
      </c>
      <c r="CF93" s="54">
        <f>Pivot_sourcedata_Test_Water!CF93+'Pivot_sourcedata_K&amp;M_Water'!CF93</f>
        <v>0</v>
      </c>
      <c r="CG93" s="54">
        <f>Pivot_sourcedata_Test_Water!CG93+'Pivot_sourcedata_K&amp;M_Water'!CG93</f>
        <v>0</v>
      </c>
      <c r="CH93" s="54">
        <f>Pivot_sourcedata_Test_Water!CH93+'Pivot_sourcedata_K&amp;M_Water'!CH93</f>
        <v>0</v>
      </c>
      <c r="CI93" s="54">
        <f>Pivot_sourcedata_Test_Water!CI93+'Pivot_sourcedata_K&amp;M_Water'!CI93</f>
        <v>0</v>
      </c>
      <c r="CJ93" s="54">
        <f>Pivot_sourcedata_Test_Water!CJ93+'Pivot_sourcedata_K&amp;M_Water'!CJ93</f>
        <v>0</v>
      </c>
      <c r="CK93" s="54">
        <f>Pivot_sourcedata_Test_Water!CK93+'Pivot_sourcedata_K&amp;M_Water'!CK93</f>
        <v>0</v>
      </c>
      <c r="CL93" s="54">
        <f>Pivot_sourcedata_Test_Water!CL93+'Pivot_sourcedata_K&amp;M_Water'!CL93</f>
        <v>0</v>
      </c>
      <c r="CM93" s="54">
        <f>Pivot_sourcedata_Test_Water!CM93+'Pivot_sourcedata_K&amp;M_Water'!CM93</f>
        <v>0</v>
      </c>
      <c r="CN93" s="54">
        <f>Pivot_sourcedata_Test_Water!CN93+'Pivot_sourcedata_K&amp;M_Water'!CN93</f>
        <v>0</v>
      </c>
      <c r="CO93" s="54">
        <f>Pivot_sourcedata_Test_Water!CO93+'Pivot_sourcedata_K&amp;M_Water'!CO93</f>
        <v>0</v>
      </c>
      <c r="CP93" s="54">
        <f>Pivot_sourcedata_Test_Water!CP93+'Pivot_sourcedata_K&amp;M_Water'!CP93</f>
        <v>0</v>
      </c>
      <c r="CQ93" s="54">
        <f>Pivot_sourcedata_Test_Water!CQ93+'Pivot_sourcedata_K&amp;M_Water'!CQ93</f>
        <v>0</v>
      </c>
      <c r="CR93" s="54">
        <f>Pivot_sourcedata_Test_Water!CR93+'Pivot_sourcedata_K&amp;M_Water'!CR93</f>
        <v>0</v>
      </c>
      <c r="CS93" s="54">
        <f>Pivot_sourcedata_Test_Water!CS93+'Pivot_sourcedata_K&amp;M_Water'!CS93</f>
        <v>0</v>
      </c>
      <c r="CT93" s="54">
        <f>Pivot_sourcedata_Test_Water!CT93+'Pivot_sourcedata_K&amp;M_Water'!CT93</f>
        <v>0</v>
      </c>
      <c r="CU93" s="54">
        <f>Pivot_sourcedata_Test_Water!CU93+'Pivot_sourcedata_K&amp;M_Water'!CU93</f>
        <v>0</v>
      </c>
      <c r="CV93" s="54">
        <f>Pivot_sourcedata_Test_Water!CV93+'Pivot_sourcedata_K&amp;M_Water'!CV93</f>
        <v>0</v>
      </c>
      <c r="CW93" s="54">
        <f>Pivot_sourcedata_Test_Water!CW93+'Pivot_sourcedata_K&amp;M_Water'!CW93</f>
        <v>0</v>
      </c>
      <c r="CX93" s="54">
        <f>Pivot_sourcedata_Test_Water!CX93+'Pivot_sourcedata_K&amp;M_Water'!CX93</f>
        <v>0</v>
      </c>
      <c r="CY93" s="54">
        <f>Pivot_sourcedata_Test_Water!CY93+'Pivot_sourcedata_K&amp;M_Water'!CY93</f>
        <v>0</v>
      </c>
      <c r="CZ93" s="54">
        <f>Pivot_sourcedata_Test_Water!CZ93+'Pivot_sourcedata_K&amp;M_Water'!CZ93</f>
        <v>0</v>
      </c>
      <c r="DA93" s="54">
        <f>Pivot_sourcedata_Test_Water!DA93+'Pivot_sourcedata_K&amp;M_Water'!DA93</f>
        <v>0</v>
      </c>
      <c r="DB93" s="323">
        <f t="shared" si="1"/>
        <v>12473371</v>
      </c>
    </row>
    <row r="94" spans="1:106" x14ac:dyDescent="0.25">
      <c r="A94" s="106">
        <v>86</v>
      </c>
      <c r="B94" s="107">
        <v>6242</v>
      </c>
      <c r="C94" s="106" t="s">
        <v>275</v>
      </c>
      <c r="D94" s="54">
        <f>Pivot_sourcedata_Test_Water!D94+'Pivot_sourcedata_K&amp;M_Water'!D94</f>
        <v>0</v>
      </c>
      <c r="E94" s="54">
        <f>Pivot_sourcedata_Test_Water!E94+'Pivot_sourcedata_K&amp;M_Water'!E94</f>
        <v>0</v>
      </c>
      <c r="F94" s="54">
        <f>Pivot_sourcedata_Test_Water!F94+'Pivot_sourcedata_K&amp;M_Water'!F94</f>
        <v>0</v>
      </c>
      <c r="G94" s="54">
        <f>Pivot_sourcedata_Test_Water!G94+'Pivot_sourcedata_K&amp;M_Water'!G94</f>
        <v>0</v>
      </c>
      <c r="H94" s="54">
        <f>Pivot_sourcedata_Test_Water!H94+'Pivot_sourcedata_K&amp;M_Water'!H94</f>
        <v>0</v>
      </c>
      <c r="I94" s="54">
        <f>Pivot_sourcedata_Test_Water!I94+'Pivot_sourcedata_K&amp;M_Water'!I94</f>
        <v>0</v>
      </c>
      <c r="J94" s="54">
        <f>Pivot_sourcedata_Test_Water!J94+'Pivot_sourcedata_K&amp;M_Water'!J94</f>
        <v>0</v>
      </c>
      <c r="K94" s="54">
        <f>Pivot_sourcedata_Test_Water!K94+'Pivot_sourcedata_K&amp;M_Water'!K94</f>
        <v>0</v>
      </c>
      <c r="L94" s="54">
        <f>Pivot_sourcedata_Test_Water!L94+'Pivot_sourcedata_K&amp;M_Water'!L94</f>
        <v>0</v>
      </c>
      <c r="M94" s="54">
        <f>Pivot_sourcedata_Test_Water!M94+'Pivot_sourcedata_K&amp;M_Water'!M94</f>
        <v>0</v>
      </c>
      <c r="N94" s="54">
        <f>Pivot_sourcedata_Test_Water!N94+'Pivot_sourcedata_K&amp;M_Water'!N94</f>
        <v>0</v>
      </c>
      <c r="O94" s="54">
        <f>Pivot_sourcedata_Test_Water!O94+'Pivot_sourcedata_K&amp;M_Water'!O94</f>
        <v>0</v>
      </c>
      <c r="P94" s="54">
        <f>Pivot_sourcedata_Test_Water!P94+'Pivot_sourcedata_K&amp;M_Water'!P94</f>
        <v>0</v>
      </c>
      <c r="Q94" s="54">
        <f>Pivot_sourcedata_Test_Water!Q94+'Pivot_sourcedata_K&amp;M_Water'!Q94</f>
        <v>0</v>
      </c>
      <c r="R94" s="54">
        <f>Pivot_sourcedata_Test_Water!R94+'Pivot_sourcedata_K&amp;M_Water'!R94</f>
        <v>0</v>
      </c>
      <c r="S94" s="54">
        <f>Pivot_sourcedata_Test_Water!S94+'Pivot_sourcedata_K&amp;M_Water'!S94</f>
        <v>0</v>
      </c>
      <c r="T94" s="54">
        <f>Pivot_sourcedata_Test_Water!T94+'Pivot_sourcedata_K&amp;M_Water'!T94</f>
        <v>0</v>
      </c>
      <c r="U94" s="54">
        <f>Pivot_sourcedata_Test_Water!U94+'Pivot_sourcedata_K&amp;M_Water'!U94</f>
        <v>0</v>
      </c>
      <c r="V94" s="54">
        <f>Pivot_sourcedata_Test_Water!V94+'Pivot_sourcedata_K&amp;M_Water'!V94</f>
        <v>0</v>
      </c>
      <c r="W94" s="54">
        <f>Pivot_sourcedata_Test_Water!W94+'Pivot_sourcedata_K&amp;M_Water'!W94</f>
        <v>0</v>
      </c>
      <c r="X94" s="54">
        <f>Pivot_sourcedata_Test_Water!X94+'Pivot_sourcedata_K&amp;M_Water'!X94</f>
        <v>0</v>
      </c>
      <c r="Y94" s="54">
        <f>Pivot_sourcedata_Test_Water!Y94+'Pivot_sourcedata_K&amp;M_Water'!Y94</f>
        <v>0</v>
      </c>
      <c r="Z94" s="54">
        <f>Pivot_sourcedata_Test_Water!Z94+'Pivot_sourcedata_K&amp;M_Water'!Z94</f>
        <v>0</v>
      </c>
      <c r="AA94" s="54">
        <f>Pivot_sourcedata_Test_Water!AA94+'Pivot_sourcedata_K&amp;M_Water'!AA94</f>
        <v>0</v>
      </c>
      <c r="AB94" s="54">
        <f>Pivot_sourcedata_Test_Water!AB94+'Pivot_sourcedata_K&amp;M_Water'!AB94</f>
        <v>0</v>
      </c>
      <c r="AC94" s="54">
        <f>Pivot_sourcedata_Test_Water!AC94+'Pivot_sourcedata_K&amp;M_Water'!AC94</f>
        <v>0</v>
      </c>
      <c r="AD94" s="54">
        <f>Pivot_sourcedata_Test_Water!AD94+'Pivot_sourcedata_K&amp;M_Water'!AD94</f>
        <v>0</v>
      </c>
      <c r="AE94" s="54">
        <f>Pivot_sourcedata_Test_Water!AE94+'Pivot_sourcedata_K&amp;M_Water'!AE94</f>
        <v>0</v>
      </c>
      <c r="AF94" s="54">
        <f>Pivot_sourcedata_Test_Water!AF94+'Pivot_sourcedata_K&amp;M_Water'!AF94</f>
        <v>0</v>
      </c>
      <c r="AG94" s="54">
        <f>Pivot_sourcedata_Test_Water!AG94+'Pivot_sourcedata_K&amp;M_Water'!AG94</f>
        <v>0</v>
      </c>
      <c r="AH94" s="54">
        <f>Pivot_sourcedata_Test_Water!AH94+'Pivot_sourcedata_K&amp;M_Water'!AH94</f>
        <v>0</v>
      </c>
      <c r="AI94" s="54">
        <f>Pivot_sourcedata_Test_Water!AI94+'Pivot_sourcedata_K&amp;M_Water'!AI94</f>
        <v>0</v>
      </c>
      <c r="AJ94" s="54">
        <f>Pivot_sourcedata_Test_Water!AJ94+'Pivot_sourcedata_K&amp;M_Water'!AJ94</f>
        <v>0</v>
      </c>
      <c r="AK94" s="54">
        <f>Pivot_sourcedata_Test_Water!AK94+'Pivot_sourcedata_K&amp;M_Water'!AK94</f>
        <v>0</v>
      </c>
      <c r="AL94" s="54">
        <f>Pivot_sourcedata_Test_Water!AL94+'Pivot_sourcedata_K&amp;M_Water'!AL94</f>
        <v>0</v>
      </c>
      <c r="AM94" s="54">
        <f>Pivot_sourcedata_Test_Water!AM94+'Pivot_sourcedata_K&amp;M_Water'!AM94</f>
        <v>0</v>
      </c>
      <c r="AN94" s="54">
        <f>Pivot_sourcedata_Test_Water!AN94+'Pivot_sourcedata_K&amp;M_Water'!AN94</f>
        <v>0</v>
      </c>
      <c r="AO94" s="54">
        <f>Pivot_sourcedata_Test_Water!AO94+'Pivot_sourcedata_K&amp;M_Water'!AO94</f>
        <v>0</v>
      </c>
      <c r="AP94" s="54">
        <f>Pivot_sourcedata_Test_Water!AP94+'Pivot_sourcedata_K&amp;M_Water'!AP94</f>
        <v>0</v>
      </c>
      <c r="AQ94" s="54">
        <f>Pivot_sourcedata_Test_Water!AQ94+'Pivot_sourcedata_K&amp;M_Water'!AQ94</f>
        <v>0</v>
      </c>
      <c r="AR94" s="54">
        <f>Pivot_sourcedata_Test_Water!AR94+'Pivot_sourcedata_K&amp;M_Water'!AR94</f>
        <v>0</v>
      </c>
      <c r="AS94" s="54">
        <f>Pivot_sourcedata_Test_Water!AS94+'Pivot_sourcedata_K&amp;M_Water'!AS94</f>
        <v>0</v>
      </c>
      <c r="AT94" s="54">
        <f>Pivot_sourcedata_Test_Water!AT94+'Pivot_sourcedata_K&amp;M_Water'!AT94</f>
        <v>0</v>
      </c>
      <c r="AU94" s="54">
        <f>Pivot_sourcedata_Test_Water!AU94+'Pivot_sourcedata_K&amp;M_Water'!AU94</f>
        <v>0</v>
      </c>
      <c r="AV94" s="54">
        <f>Pivot_sourcedata_Test_Water!AV94+'Pivot_sourcedata_K&amp;M_Water'!AV94</f>
        <v>0</v>
      </c>
      <c r="AW94" s="54">
        <f>Pivot_sourcedata_Test_Water!AW94+'Pivot_sourcedata_K&amp;M_Water'!AW94</f>
        <v>0</v>
      </c>
      <c r="AX94" s="54">
        <f>Pivot_sourcedata_Test_Water!AX94+'Pivot_sourcedata_K&amp;M_Water'!AX94</f>
        <v>0</v>
      </c>
      <c r="AY94" s="54">
        <f>Pivot_sourcedata_Test_Water!AY94+'Pivot_sourcedata_K&amp;M_Water'!AY94</f>
        <v>0</v>
      </c>
      <c r="AZ94" s="54">
        <f>Pivot_sourcedata_Test_Water!AZ94+'Pivot_sourcedata_K&amp;M_Water'!AZ94</f>
        <v>0</v>
      </c>
      <c r="BA94" s="54">
        <f>Pivot_sourcedata_Test_Water!BA94+'Pivot_sourcedata_K&amp;M_Water'!BA94</f>
        <v>0</v>
      </c>
      <c r="BB94" s="54">
        <f>Pivot_sourcedata_Test_Water!BB94+'Pivot_sourcedata_K&amp;M_Water'!BB94</f>
        <v>0</v>
      </c>
      <c r="BC94" s="54">
        <f>Pivot_sourcedata_Test_Water!BC94+'Pivot_sourcedata_K&amp;M_Water'!BC94</f>
        <v>0</v>
      </c>
      <c r="BD94" s="54">
        <f>Pivot_sourcedata_Test_Water!BD94+'Pivot_sourcedata_K&amp;M_Water'!BD94</f>
        <v>0</v>
      </c>
      <c r="BE94" s="54">
        <f>Pivot_sourcedata_Test_Water!BE94+'Pivot_sourcedata_K&amp;M_Water'!BE94</f>
        <v>0</v>
      </c>
      <c r="BF94" s="54">
        <f>Pivot_sourcedata_Test_Water!BF94+'Pivot_sourcedata_K&amp;M_Water'!BF94</f>
        <v>0</v>
      </c>
      <c r="BG94" s="54">
        <f>Pivot_sourcedata_Test_Water!BG94+'Pivot_sourcedata_K&amp;M_Water'!BG94</f>
        <v>0</v>
      </c>
      <c r="BH94" s="54">
        <f>Pivot_sourcedata_Test_Water!BH94+'Pivot_sourcedata_K&amp;M_Water'!BH94</f>
        <v>0</v>
      </c>
      <c r="BI94" s="54">
        <f>Pivot_sourcedata_Test_Water!BI94+'Pivot_sourcedata_K&amp;M_Water'!BI94</f>
        <v>0</v>
      </c>
      <c r="BJ94" s="54">
        <f>Pivot_sourcedata_Test_Water!BJ94+'Pivot_sourcedata_K&amp;M_Water'!BJ94</f>
        <v>0</v>
      </c>
      <c r="BK94" s="54">
        <f>Pivot_sourcedata_Test_Water!BK94+'Pivot_sourcedata_K&amp;M_Water'!BK94</f>
        <v>0</v>
      </c>
      <c r="BL94" s="54">
        <f>Pivot_sourcedata_Test_Water!BL94+'Pivot_sourcedata_K&amp;M_Water'!BL94</f>
        <v>0</v>
      </c>
      <c r="BM94" s="54">
        <f>Pivot_sourcedata_Test_Water!BM94+'Pivot_sourcedata_K&amp;M_Water'!BM94</f>
        <v>0</v>
      </c>
      <c r="BN94" s="54">
        <f>Pivot_sourcedata_Test_Water!BN94+'Pivot_sourcedata_K&amp;M_Water'!BN94</f>
        <v>0</v>
      </c>
      <c r="BO94" s="54">
        <f>Pivot_sourcedata_Test_Water!BO94+'Pivot_sourcedata_K&amp;M_Water'!BO94</f>
        <v>0</v>
      </c>
      <c r="BP94" s="54">
        <f>Pivot_sourcedata_Test_Water!BP94+'Pivot_sourcedata_K&amp;M_Water'!BP94</f>
        <v>0</v>
      </c>
      <c r="BQ94" s="54">
        <f>Pivot_sourcedata_Test_Water!BQ94+'Pivot_sourcedata_K&amp;M_Water'!BQ94</f>
        <v>0</v>
      </c>
      <c r="BR94" s="54">
        <f>Pivot_sourcedata_Test_Water!BR94+'Pivot_sourcedata_K&amp;M_Water'!BR94</f>
        <v>0</v>
      </c>
      <c r="BS94" s="54">
        <f>Pivot_sourcedata_Test_Water!BS94+'Pivot_sourcedata_K&amp;M_Water'!BS94</f>
        <v>0</v>
      </c>
      <c r="BT94" s="54">
        <f>Pivot_sourcedata_Test_Water!BT94+'Pivot_sourcedata_K&amp;M_Water'!BT94</f>
        <v>0</v>
      </c>
      <c r="BU94" s="54">
        <f>Pivot_sourcedata_Test_Water!BU94+'Pivot_sourcedata_K&amp;M_Water'!BU94</f>
        <v>0</v>
      </c>
      <c r="BV94" s="54">
        <f>Pivot_sourcedata_Test_Water!BV94+'Pivot_sourcedata_K&amp;M_Water'!BV94</f>
        <v>0</v>
      </c>
      <c r="BW94" s="54">
        <f>Pivot_sourcedata_Test_Water!BW94+'Pivot_sourcedata_K&amp;M_Water'!BW94</f>
        <v>0</v>
      </c>
      <c r="BX94" s="54">
        <f>Pivot_sourcedata_Test_Water!BX94+'Pivot_sourcedata_K&amp;M_Water'!BX94</f>
        <v>0</v>
      </c>
      <c r="BY94" s="54">
        <f>Pivot_sourcedata_Test_Water!BY94+'Pivot_sourcedata_K&amp;M_Water'!BY94</f>
        <v>0</v>
      </c>
      <c r="BZ94" s="54">
        <f>Pivot_sourcedata_Test_Water!BZ94+'Pivot_sourcedata_K&amp;M_Water'!BZ94</f>
        <v>0</v>
      </c>
      <c r="CA94" s="54">
        <f>Pivot_sourcedata_Test_Water!CA94+'Pivot_sourcedata_K&amp;M_Water'!CA94</f>
        <v>0</v>
      </c>
      <c r="CB94" s="54">
        <f>Pivot_sourcedata_Test_Water!CB94+'Pivot_sourcedata_K&amp;M_Water'!CB94</f>
        <v>0</v>
      </c>
      <c r="CC94" s="54">
        <f>Pivot_sourcedata_Test_Water!CC94+'Pivot_sourcedata_K&amp;M_Water'!CC94</f>
        <v>0</v>
      </c>
      <c r="CD94" s="54">
        <f>Pivot_sourcedata_Test_Water!CD94+'Pivot_sourcedata_K&amp;M_Water'!CD94</f>
        <v>0</v>
      </c>
      <c r="CE94" s="54">
        <f>Pivot_sourcedata_Test_Water!CE94+'Pivot_sourcedata_K&amp;M_Water'!CE94</f>
        <v>0</v>
      </c>
      <c r="CF94" s="54">
        <f>Pivot_sourcedata_Test_Water!CF94+'Pivot_sourcedata_K&amp;M_Water'!CF94</f>
        <v>0</v>
      </c>
      <c r="CG94" s="54">
        <f>Pivot_sourcedata_Test_Water!CG94+'Pivot_sourcedata_K&amp;M_Water'!CG94</f>
        <v>0</v>
      </c>
      <c r="CH94" s="54">
        <f>Pivot_sourcedata_Test_Water!CH94+'Pivot_sourcedata_K&amp;M_Water'!CH94</f>
        <v>0</v>
      </c>
      <c r="CI94" s="54">
        <f>Pivot_sourcedata_Test_Water!CI94+'Pivot_sourcedata_K&amp;M_Water'!CI94</f>
        <v>0</v>
      </c>
      <c r="CJ94" s="54">
        <f>Pivot_sourcedata_Test_Water!CJ94+'Pivot_sourcedata_K&amp;M_Water'!CJ94</f>
        <v>0</v>
      </c>
      <c r="CK94" s="54">
        <f>Pivot_sourcedata_Test_Water!CK94+'Pivot_sourcedata_K&amp;M_Water'!CK94</f>
        <v>0</v>
      </c>
      <c r="CL94" s="54">
        <f>Pivot_sourcedata_Test_Water!CL94+'Pivot_sourcedata_K&amp;M_Water'!CL94</f>
        <v>0</v>
      </c>
      <c r="CM94" s="54">
        <f>Pivot_sourcedata_Test_Water!CM94+'Pivot_sourcedata_K&amp;M_Water'!CM94</f>
        <v>0</v>
      </c>
      <c r="CN94" s="54">
        <f>Pivot_sourcedata_Test_Water!CN94+'Pivot_sourcedata_K&amp;M_Water'!CN94</f>
        <v>0</v>
      </c>
      <c r="CO94" s="54">
        <f>Pivot_sourcedata_Test_Water!CO94+'Pivot_sourcedata_K&amp;M_Water'!CO94</f>
        <v>0</v>
      </c>
      <c r="CP94" s="54">
        <f>Pivot_sourcedata_Test_Water!CP94+'Pivot_sourcedata_K&amp;M_Water'!CP94</f>
        <v>0</v>
      </c>
      <c r="CQ94" s="54">
        <f>Pivot_sourcedata_Test_Water!CQ94+'Pivot_sourcedata_K&amp;M_Water'!CQ94</f>
        <v>0</v>
      </c>
      <c r="CR94" s="54">
        <f>Pivot_sourcedata_Test_Water!CR94+'Pivot_sourcedata_K&amp;M_Water'!CR94</f>
        <v>0</v>
      </c>
      <c r="CS94" s="54">
        <f>Pivot_sourcedata_Test_Water!CS94+'Pivot_sourcedata_K&amp;M_Water'!CS94</f>
        <v>0</v>
      </c>
      <c r="CT94" s="54">
        <f>Pivot_sourcedata_Test_Water!CT94+'Pivot_sourcedata_K&amp;M_Water'!CT94</f>
        <v>7277235</v>
      </c>
      <c r="CU94" s="54">
        <f>Pivot_sourcedata_Test_Water!CU94+'Pivot_sourcedata_K&amp;M_Water'!CU94</f>
        <v>0</v>
      </c>
      <c r="CV94" s="54">
        <f>Pivot_sourcedata_Test_Water!CV94+'Pivot_sourcedata_K&amp;M_Water'!CV94</f>
        <v>0</v>
      </c>
      <c r="CW94" s="54">
        <f>Pivot_sourcedata_Test_Water!CW94+'Pivot_sourcedata_K&amp;M_Water'!CW94</f>
        <v>0</v>
      </c>
      <c r="CX94" s="54">
        <f>Pivot_sourcedata_Test_Water!CX94+'Pivot_sourcedata_K&amp;M_Water'!CX94</f>
        <v>0</v>
      </c>
      <c r="CY94" s="54">
        <f>Pivot_sourcedata_Test_Water!CY94+'Pivot_sourcedata_K&amp;M_Water'!CY94</f>
        <v>0</v>
      </c>
      <c r="CZ94" s="54">
        <f>Pivot_sourcedata_Test_Water!CZ94+'Pivot_sourcedata_K&amp;M_Water'!CZ94</f>
        <v>0</v>
      </c>
      <c r="DA94" s="54">
        <f>Pivot_sourcedata_Test_Water!DA94+'Pivot_sourcedata_K&amp;M_Water'!DA94</f>
        <v>0</v>
      </c>
      <c r="DB94" s="323">
        <f t="shared" si="1"/>
        <v>7277235</v>
      </c>
    </row>
    <row r="95" spans="1:106" x14ac:dyDescent="0.25">
      <c r="A95" s="106">
        <v>87</v>
      </c>
      <c r="B95" s="107">
        <v>6243</v>
      </c>
      <c r="C95" s="106" t="s">
        <v>276</v>
      </c>
      <c r="D95" s="54">
        <f>Pivot_sourcedata_Test_Water!D95+'Pivot_sourcedata_K&amp;M_Water'!D95</f>
        <v>0</v>
      </c>
      <c r="E95" s="54">
        <f>Pivot_sourcedata_Test_Water!E95+'Pivot_sourcedata_K&amp;M_Water'!E95</f>
        <v>0</v>
      </c>
      <c r="F95" s="54">
        <f>Pivot_sourcedata_Test_Water!F95+'Pivot_sourcedata_K&amp;M_Water'!F95</f>
        <v>0</v>
      </c>
      <c r="G95" s="54">
        <f>Pivot_sourcedata_Test_Water!G95+'Pivot_sourcedata_K&amp;M_Water'!G95</f>
        <v>0</v>
      </c>
      <c r="H95" s="54">
        <f>Pivot_sourcedata_Test_Water!H95+'Pivot_sourcedata_K&amp;M_Water'!H95</f>
        <v>0</v>
      </c>
      <c r="I95" s="54">
        <f>Pivot_sourcedata_Test_Water!I95+'Pivot_sourcedata_K&amp;M_Water'!I95</f>
        <v>0</v>
      </c>
      <c r="J95" s="54">
        <f>Pivot_sourcedata_Test_Water!J95+'Pivot_sourcedata_K&amp;M_Water'!J95</f>
        <v>0</v>
      </c>
      <c r="K95" s="54">
        <f>Pivot_sourcedata_Test_Water!K95+'Pivot_sourcedata_K&amp;M_Water'!K95</f>
        <v>0</v>
      </c>
      <c r="L95" s="54">
        <f>Pivot_sourcedata_Test_Water!L95+'Pivot_sourcedata_K&amp;M_Water'!L95</f>
        <v>0</v>
      </c>
      <c r="M95" s="54">
        <f>Pivot_sourcedata_Test_Water!M95+'Pivot_sourcedata_K&amp;M_Water'!M95</f>
        <v>0</v>
      </c>
      <c r="N95" s="54">
        <f>Pivot_sourcedata_Test_Water!N95+'Pivot_sourcedata_K&amp;M_Water'!N95</f>
        <v>0</v>
      </c>
      <c r="O95" s="54">
        <f>Pivot_sourcedata_Test_Water!O95+'Pivot_sourcedata_K&amp;M_Water'!O95</f>
        <v>0</v>
      </c>
      <c r="P95" s="54">
        <f>Pivot_sourcedata_Test_Water!P95+'Pivot_sourcedata_K&amp;M_Water'!P95</f>
        <v>0</v>
      </c>
      <c r="Q95" s="54">
        <f>Pivot_sourcedata_Test_Water!Q95+'Pivot_sourcedata_K&amp;M_Water'!Q95</f>
        <v>0</v>
      </c>
      <c r="R95" s="54">
        <f>Pivot_sourcedata_Test_Water!R95+'Pivot_sourcedata_K&amp;M_Water'!R95</f>
        <v>0</v>
      </c>
      <c r="S95" s="54">
        <f>Pivot_sourcedata_Test_Water!S95+'Pivot_sourcedata_K&amp;M_Water'!S95</f>
        <v>0</v>
      </c>
      <c r="T95" s="54">
        <f>Pivot_sourcedata_Test_Water!T95+'Pivot_sourcedata_K&amp;M_Water'!T95</f>
        <v>0</v>
      </c>
      <c r="U95" s="54">
        <f>Pivot_sourcedata_Test_Water!U95+'Pivot_sourcedata_K&amp;M_Water'!U95</f>
        <v>0</v>
      </c>
      <c r="V95" s="54">
        <f>Pivot_sourcedata_Test_Water!V95+'Pivot_sourcedata_K&amp;M_Water'!V95</f>
        <v>0</v>
      </c>
      <c r="W95" s="54">
        <f>Pivot_sourcedata_Test_Water!W95+'Pivot_sourcedata_K&amp;M_Water'!W95</f>
        <v>0</v>
      </c>
      <c r="X95" s="54">
        <f>Pivot_sourcedata_Test_Water!X95+'Pivot_sourcedata_K&amp;M_Water'!X95</f>
        <v>0</v>
      </c>
      <c r="Y95" s="54">
        <f>Pivot_sourcedata_Test_Water!Y95+'Pivot_sourcedata_K&amp;M_Water'!Y95</f>
        <v>0</v>
      </c>
      <c r="Z95" s="54">
        <f>Pivot_sourcedata_Test_Water!Z95+'Pivot_sourcedata_K&amp;M_Water'!Z95</f>
        <v>0</v>
      </c>
      <c r="AA95" s="54">
        <f>Pivot_sourcedata_Test_Water!AA95+'Pivot_sourcedata_K&amp;M_Water'!AA95</f>
        <v>0</v>
      </c>
      <c r="AB95" s="54">
        <f>Pivot_sourcedata_Test_Water!AB95+'Pivot_sourcedata_K&amp;M_Water'!AB95</f>
        <v>0</v>
      </c>
      <c r="AC95" s="54">
        <f>Pivot_sourcedata_Test_Water!AC95+'Pivot_sourcedata_K&amp;M_Water'!AC95</f>
        <v>0</v>
      </c>
      <c r="AD95" s="54">
        <f>Pivot_sourcedata_Test_Water!AD95+'Pivot_sourcedata_K&amp;M_Water'!AD95</f>
        <v>0</v>
      </c>
      <c r="AE95" s="54">
        <f>Pivot_sourcedata_Test_Water!AE95+'Pivot_sourcedata_K&amp;M_Water'!AE95</f>
        <v>0</v>
      </c>
      <c r="AF95" s="54">
        <f>Pivot_sourcedata_Test_Water!AF95+'Pivot_sourcedata_K&amp;M_Water'!AF95</f>
        <v>0</v>
      </c>
      <c r="AG95" s="54">
        <f>Pivot_sourcedata_Test_Water!AG95+'Pivot_sourcedata_K&amp;M_Water'!AG95</f>
        <v>0</v>
      </c>
      <c r="AH95" s="54">
        <f>Pivot_sourcedata_Test_Water!AH95+'Pivot_sourcedata_K&amp;M_Water'!AH95</f>
        <v>0</v>
      </c>
      <c r="AI95" s="54">
        <f>Pivot_sourcedata_Test_Water!AI95+'Pivot_sourcedata_K&amp;M_Water'!AI95</f>
        <v>0</v>
      </c>
      <c r="AJ95" s="54">
        <f>Pivot_sourcedata_Test_Water!AJ95+'Pivot_sourcedata_K&amp;M_Water'!AJ95</f>
        <v>0</v>
      </c>
      <c r="AK95" s="54">
        <f>Pivot_sourcedata_Test_Water!AK95+'Pivot_sourcedata_K&amp;M_Water'!AK95</f>
        <v>0</v>
      </c>
      <c r="AL95" s="54">
        <f>Pivot_sourcedata_Test_Water!AL95+'Pivot_sourcedata_K&amp;M_Water'!AL95</f>
        <v>0</v>
      </c>
      <c r="AM95" s="54">
        <f>Pivot_sourcedata_Test_Water!AM95+'Pivot_sourcedata_K&amp;M_Water'!AM95</f>
        <v>0</v>
      </c>
      <c r="AN95" s="54">
        <f>Pivot_sourcedata_Test_Water!AN95+'Pivot_sourcedata_K&amp;M_Water'!AN95</f>
        <v>0</v>
      </c>
      <c r="AO95" s="54">
        <f>Pivot_sourcedata_Test_Water!AO95+'Pivot_sourcedata_K&amp;M_Water'!AO95</f>
        <v>0</v>
      </c>
      <c r="AP95" s="54">
        <f>Pivot_sourcedata_Test_Water!AP95+'Pivot_sourcedata_K&amp;M_Water'!AP95</f>
        <v>0</v>
      </c>
      <c r="AQ95" s="54">
        <f>Pivot_sourcedata_Test_Water!AQ95+'Pivot_sourcedata_K&amp;M_Water'!AQ95</f>
        <v>0</v>
      </c>
      <c r="AR95" s="54">
        <f>Pivot_sourcedata_Test_Water!AR95+'Pivot_sourcedata_K&amp;M_Water'!AR95</f>
        <v>0</v>
      </c>
      <c r="AS95" s="54">
        <f>Pivot_sourcedata_Test_Water!AS95+'Pivot_sourcedata_K&amp;M_Water'!AS95</f>
        <v>0</v>
      </c>
      <c r="AT95" s="54">
        <f>Pivot_sourcedata_Test_Water!AT95+'Pivot_sourcedata_K&amp;M_Water'!AT95</f>
        <v>0</v>
      </c>
      <c r="AU95" s="54">
        <f>Pivot_sourcedata_Test_Water!AU95+'Pivot_sourcedata_K&amp;M_Water'!AU95</f>
        <v>0</v>
      </c>
      <c r="AV95" s="54">
        <f>Pivot_sourcedata_Test_Water!AV95+'Pivot_sourcedata_K&amp;M_Water'!AV95</f>
        <v>0</v>
      </c>
      <c r="AW95" s="54">
        <f>Pivot_sourcedata_Test_Water!AW95+'Pivot_sourcedata_K&amp;M_Water'!AW95</f>
        <v>0</v>
      </c>
      <c r="AX95" s="54">
        <f>Pivot_sourcedata_Test_Water!AX95+'Pivot_sourcedata_K&amp;M_Water'!AX95</f>
        <v>0</v>
      </c>
      <c r="AY95" s="54">
        <f>Pivot_sourcedata_Test_Water!AY95+'Pivot_sourcedata_K&amp;M_Water'!AY95</f>
        <v>0</v>
      </c>
      <c r="AZ95" s="54">
        <f>Pivot_sourcedata_Test_Water!AZ95+'Pivot_sourcedata_K&amp;M_Water'!AZ95</f>
        <v>0</v>
      </c>
      <c r="BA95" s="54">
        <f>Pivot_sourcedata_Test_Water!BA95+'Pivot_sourcedata_K&amp;M_Water'!BA95</f>
        <v>0</v>
      </c>
      <c r="BB95" s="54">
        <f>Pivot_sourcedata_Test_Water!BB95+'Pivot_sourcedata_K&amp;M_Water'!BB95</f>
        <v>0</v>
      </c>
      <c r="BC95" s="54">
        <f>Pivot_sourcedata_Test_Water!BC95+'Pivot_sourcedata_K&amp;M_Water'!BC95</f>
        <v>0</v>
      </c>
      <c r="BD95" s="54">
        <f>Pivot_sourcedata_Test_Water!BD95+'Pivot_sourcedata_K&amp;M_Water'!BD95</f>
        <v>0</v>
      </c>
      <c r="BE95" s="54">
        <f>Pivot_sourcedata_Test_Water!BE95+'Pivot_sourcedata_K&amp;M_Water'!BE95</f>
        <v>0</v>
      </c>
      <c r="BF95" s="54">
        <f>Pivot_sourcedata_Test_Water!BF95+'Pivot_sourcedata_K&amp;M_Water'!BF95</f>
        <v>0</v>
      </c>
      <c r="BG95" s="54">
        <f>Pivot_sourcedata_Test_Water!BG95+'Pivot_sourcedata_K&amp;M_Water'!BG95</f>
        <v>0</v>
      </c>
      <c r="BH95" s="54">
        <f>Pivot_sourcedata_Test_Water!BH95+'Pivot_sourcedata_K&amp;M_Water'!BH95</f>
        <v>0</v>
      </c>
      <c r="BI95" s="54">
        <f>Pivot_sourcedata_Test_Water!BI95+'Pivot_sourcedata_K&amp;M_Water'!BI95</f>
        <v>0</v>
      </c>
      <c r="BJ95" s="54">
        <f>Pivot_sourcedata_Test_Water!BJ95+'Pivot_sourcedata_K&amp;M_Water'!BJ95</f>
        <v>0</v>
      </c>
      <c r="BK95" s="54">
        <f>Pivot_sourcedata_Test_Water!BK95+'Pivot_sourcedata_K&amp;M_Water'!BK95</f>
        <v>0</v>
      </c>
      <c r="BL95" s="54">
        <f>Pivot_sourcedata_Test_Water!BL95+'Pivot_sourcedata_K&amp;M_Water'!BL95</f>
        <v>0</v>
      </c>
      <c r="BM95" s="54">
        <f>Pivot_sourcedata_Test_Water!BM95+'Pivot_sourcedata_K&amp;M_Water'!BM95</f>
        <v>0</v>
      </c>
      <c r="BN95" s="54">
        <f>Pivot_sourcedata_Test_Water!BN95+'Pivot_sourcedata_K&amp;M_Water'!BN95</f>
        <v>0</v>
      </c>
      <c r="BO95" s="54">
        <f>Pivot_sourcedata_Test_Water!BO95+'Pivot_sourcedata_K&amp;M_Water'!BO95</f>
        <v>0</v>
      </c>
      <c r="BP95" s="54">
        <f>Pivot_sourcedata_Test_Water!BP95+'Pivot_sourcedata_K&amp;M_Water'!BP95</f>
        <v>0</v>
      </c>
      <c r="BQ95" s="54">
        <f>Pivot_sourcedata_Test_Water!BQ95+'Pivot_sourcedata_K&amp;M_Water'!BQ95</f>
        <v>0</v>
      </c>
      <c r="BR95" s="54">
        <f>Pivot_sourcedata_Test_Water!BR95+'Pivot_sourcedata_K&amp;M_Water'!BR95</f>
        <v>0</v>
      </c>
      <c r="BS95" s="54">
        <f>Pivot_sourcedata_Test_Water!BS95+'Pivot_sourcedata_K&amp;M_Water'!BS95</f>
        <v>0</v>
      </c>
      <c r="BT95" s="54">
        <f>Pivot_sourcedata_Test_Water!BT95+'Pivot_sourcedata_K&amp;M_Water'!BT95</f>
        <v>0</v>
      </c>
      <c r="BU95" s="54">
        <f>Pivot_sourcedata_Test_Water!BU95+'Pivot_sourcedata_K&amp;M_Water'!BU95</f>
        <v>0</v>
      </c>
      <c r="BV95" s="54">
        <f>Pivot_sourcedata_Test_Water!BV95+'Pivot_sourcedata_K&amp;M_Water'!BV95</f>
        <v>0</v>
      </c>
      <c r="BW95" s="54">
        <f>Pivot_sourcedata_Test_Water!BW95+'Pivot_sourcedata_K&amp;M_Water'!BW95</f>
        <v>0</v>
      </c>
      <c r="BX95" s="54">
        <f>Pivot_sourcedata_Test_Water!BX95+'Pivot_sourcedata_K&amp;M_Water'!BX95</f>
        <v>0</v>
      </c>
      <c r="BY95" s="54">
        <f>Pivot_sourcedata_Test_Water!BY95+'Pivot_sourcedata_K&amp;M_Water'!BY95</f>
        <v>0</v>
      </c>
      <c r="BZ95" s="54">
        <f>Pivot_sourcedata_Test_Water!BZ95+'Pivot_sourcedata_K&amp;M_Water'!BZ95</f>
        <v>0</v>
      </c>
      <c r="CA95" s="54">
        <f>Pivot_sourcedata_Test_Water!CA95+'Pivot_sourcedata_K&amp;M_Water'!CA95</f>
        <v>0</v>
      </c>
      <c r="CB95" s="54">
        <f>Pivot_sourcedata_Test_Water!CB95+'Pivot_sourcedata_K&amp;M_Water'!CB95</f>
        <v>0</v>
      </c>
      <c r="CC95" s="54">
        <f>Pivot_sourcedata_Test_Water!CC95+'Pivot_sourcedata_K&amp;M_Water'!CC95</f>
        <v>0</v>
      </c>
      <c r="CD95" s="54">
        <f>Pivot_sourcedata_Test_Water!CD95+'Pivot_sourcedata_K&amp;M_Water'!CD95</f>
        <v>0</v>
      </c>
      <c r="CE95" s="54">
        <f>Pivot_sourcedata_Test_Water!CE95+'Pivot_sourcedata_K&amp;M_Water'!CE95</f>
        <v>0</v>
      </c>
      <c r="CF95" s="54">
        <f>Pivot_sourcedata_Test_Water!CF95+'Pivot_sourcedata_K&amp;M_Water'!CF95</f>
        <v>0</v>
      </c>
      <c r="CG95" s="54">
        <f>Pivot_sourcedata_Test_Water!CG95+'Pivot_sourcedata_K&amp;M_Water'!CG95</f>
        <v>0</v>
      </c>
      <c r="CH95" s="54">
        <f>Pivot_sourcedata_Test_Water!CH95+'Pivot_sourcedata_K&amp;M_Water'!CH95</f>
        <v>0</v>
      </c>
      <c r="CI95" s="54">
        <f>Pivot_sourcedata_Test_Water!CI95+'Pivot_sourcedata_K&amp;M_Water'!CI95</f>
        <v>0</v>
      </c>
      <c r="CJ95" s="54">
        <f>Pivot_sourcedata_Test_Water!CJ95+'Pivot_sourcedata_K&amp;M_Water'!CJ95</f>
        <v>0</v>
      </c>
      <c r="CK95" s="54">
        <f>Pivot_sourcedata_Test_Water!CK95+'Pivot_sourcedata_K&amp;M_Water'!CK95</f>
        <v>0</v>
      </c>
      <c r="CL95" s="54">
        <f>Pivot_sourcedata_Test_Water!CL95+'Pivot_sourcedata_K&amp;M_Water'!CL95</f>
        <v>0</v>
      </c>
      <c r="CM95" s="54">
        <f>Pivot_sourcedata_Test_Water!CM95+'Pivot_sourcedata_K&amp;M_Water'!CM95</f>
        <v>0</v>
      </c>
      <c r="CN95" s="54">
        <f>Pivot_sourcedata_Test_Water!CN95+'Pivot_sourcedata_K&amp;M_Water'!CN95</f>
        <v>0</v>
      </c>
      <c r="CO95" s="54">
        <f>Pivot_sourcedata_Test_Water!CO95+'Pivot_sourcedata_K&amp;M_Water'!CO95</f>
        <v>0</v>
      </c>
      <c r="CP95" s="54">
        <f>Pivot_sourcedata_Test_Water!CP95+'Pivot_sourcedata_K&amp;M_Water'!CP95</f>
        <v>0</v>
      </c>
      <c r="CQ95" s="54">
        <f>Pivot_sourcedata_Test_Water!CQ95+'Pivot_sourcedata_K&amp;M_Water'!CQ95</f>
        <v>0</v>
      </c>
      <c r="CR95" s="54">
        <f>Pivot_sourcedata_Test_Water!CR95+'Pivot_sourcedata_K&amp;M_Water'!CR95</f>
        <v>0</v>
      </c>
      <c r="CS95" s="54">
        <f>Pivot_sourcedata_Test_Water!CS95+'Pivot_sourcedata_K&amp;M_Water'!CS95</f>
        <v>0</v>
      </c>
      <c r="CT95" s="54">
        <f>Pivot_sourcedata_Test_Water!CT95+'Pivot_sourcedata_K&amp;M_Water'!CT95</f>
        <v>0</v>
      </c>
      <c r="CU95" s="54">
        <f>Pivot_sourcedata_Test_Water!CU95+'Pivot_sourcedata_K&amp;M_Water'!CU95</f>
        <v>0</v>
      </c>
      <c r="CV95" s="54">
        <f>Pivot_sourcedata_Test_Water!CV95+'Pivot_sourcedata_K&amp;M_Water'!CV95</f>
        <v>0</v>
      </c>
      <c r="CW95" s="54">
        <f>Pivot_sourcedata_Test_Water!CW95+'Pivot_sourcedata_K&amp;M_Water'!CW95</f>
        <v>0</v>
      </c>
      <c r="CX95" s="54">
        <f>Pivot_sourcedata_Test_Water!CX95+'Pivot_sourcedata_K&amp;M_Water'!CX95</f>
        <v>0</v>
      </c>
      <c r="CY95" s="54">
        <f>Pivot_sourcedata_Test_Water!CY95+'Pivot_sourcedata_K&amp;M_Water'!CY95</f>
        <v>0</v>
      </c>
      <c r="CZ95" s="54">
        <f>Pivot_sourcedata_Test_Water!CZ95+'Pivot_sourcedata_K&amp;M_Water'!CZ95</f>
        <v>0</v>
      </c>
      <c r="DA95" s="54">
        <f>Pivot_sourcedata_Test_Water!DA95+'Pivot_sourcedata_K&amp;M_Water'!DA95</f>
        <v>567944</v>
      </c>
      <c r="DB95" s="323">
        <f t="shared" si="1"/>
        <v>567944</v>
      </c>
    </row>
    <row r="96" spans="1:106" x14ac:dyDescent="0.25">
      <c r="A96" s="106">
        <v>88</v>
      </c>
      <c r="B96" s="107">
        <v>6244</v>
      </c>
      <c r="C96" s="106" t="s">
        <v>434</v>
      </c>
      <c r="D96" s="54">
        <f>Pivot_sourcedata_Test_Water!D96+'Pivot_sourcedata_K&amp;M_Water'!D96</f>
        <v>0</v>
      </c>
      <c r="E96" s="54">
        <f>Pivot_sourcedata_Test_Water!E96+'Pivot_sourcedata_K&amp;M_Water'!E96</f>
        <v>0</v>
      </c>
      <c r="F96" s="54">
        <f>Pivot_sourcedata_Test_Water!F96+'Pivot_sourcedata_K&amp;M_Water'!F96</f>
        <v>0</v>
      </c>
      <c r="G96" s="54">
        <f>Pivot_sourcedata_Test_Water!G96+'Pivot_sourcedata_K&amp;M_Water'!G96</f>
        <v>0</v>
      </c>
      <c r="H96" s="54">
        <f>Pivot_sourcedata_Test_Water!H96+'Pivot_sourcedata_K&amp;M_Water'!H96</f>
        <v>0</v>
      </c>
      <c r="I96" s="54">
        <f>Pivot_sourcedata_Test_Water!I96+'Pivot_sourcedata_K&amp;M_Water'!I96</f>
        <v>0</v>
      </c>
      <c r="J96" s="54">
        <f>Pivot_sourcedata_Test_Water!J96+'Pivot_sourcedata_K&amp;M_Water'!J96</f>
        <v>0</v>
      </c>
      <c r="K96" s="54">
        <f>Pivot_sourcedata_Test_Water!K96+'Pivot_sourcedata_K&amp;M_Water'!K96</f>
        <v>0</v>
      </c>
      <c r="L96" s="54">
        <f>Pivot_sourcedata_Test_Water!L96+'Pivot_sourcedata_K&amp;M_Water'!L96</f>
        <v>0</v>
      </c>
      <c r="M96" s="54">
        <f>Pivot_sourcedata_Test_Water!M96+'Pivot_sourcedata_K&amp;M_Water'!M96</f>
        <v>0</v>
      </c>
      <c r="N96" s="54">
        <f>Pivot_sourcedata_Test_Water!N96+'Pivot_sourcedata_K&amp;M_Water'!N96</f>
        <v>0</v>
      </c>
      <c r="O96" s="54">
        <f>Pivot_sourcedata_Test_Water!O96+'Pivot_sourcedata_K&amp;M_Water'!O96</f>
        <v>0</v>
      </c>
      <c r="P96" s="54">
        <f>Pivot_sourcedata_Test_Water!P96+'Pivot_sourcedata_K&amp;M_Water'!P96</f>
        <v>0</v>
      </c>
      <c r="Q96" s="54">
        <f>Pivot_sourcedata_Test_Water!Q96+'Pivot_sourcedata_K&amp;M_Water'!Q96</f>
        <v>0</v>
      </c>
      <c r="R96" s="54">
        <f>Pivot_sourcedata_Test_Water!R96+'Pivot_sourcedata_K&amp;M_Water'!R96</f>
        <v>0</v>
      </c>
      <c r="S96" s="54">
        <f>Pivot_sourcedata_Test_Water!S96+'Pivot_sourcedata_K&amp;M_Water'!S96</f>
        <v>0</v>
      </c>
      <c r="T96" s="54">
        <f>Pivot_sourcedata_Test_Water!T96+'Pivot_sourcedata_K&amp;M_Water'!T96</f>
        <v>0</v>
      </c>
      <c r="U96" s="54">
        <f>Pivot_sourcedata_Test_Water!U96+'Pivot_sourcedata_K&amp;M_Water'!U96</f>
        <v>0</v>
      </c>
      <c r="V96" s="54">
        <f>Pivot_sourcedata_Test_Water!V96+'Pivot_sourcedata_K&amp;M_Water'!V96</f>
        <v>0</v>
      </c>
      <c r="W96" s="54">
        <f>Pivot_sourcedata_Test_Water!W96+'Pivot_sourcedata_K&amp;M_Water'!W96</f>
        <v>0</v>
      </c>
      <c r="X96" s="54">
        <f>Pivot_sourcedata_Test_Water!X96+'Pivot_sourcedata_K&amp;M_Water'!X96</f>
        <v>0</v>
      </c>
      <c r="Y96" s="54">
        <f>Pivot_sourcedata_Test_Water!Y96+'Pivot_sourcedata_K&amp;M_Water'!Y96</f>
        <v>0</v>
      </c>
      <c r="Z96" s="54">
        <f>Pivot_sourcedata_Test_Water!Z96+'Pivot_sourcedata_K&amp;M_Water'!Z96</f>
        <v>0</v>
      </c>
      <c r="AA96" s="54">
        <f>Pivot_sourcedata_Test_Water!AA96+'Pivot_sourcedata_K&amp;M_Water'!AA96</f>
        <v>0</v>
      </c>
      <c r="AB96" s="54">
        <f>Pivot_sourcedata_Test_Water!AB96+'Pivot_sourcedata_K&amp;M_Water'!AB96</f>
        <v>0</v>
      </c>
      <c r="AC96" s="54">
        <f>Pivot_sourcedata_Test_Water!AC96+'Pivot_sourcedata_K&amp;M_Water'!AC96</f>
        <v>0</v>
      </c>
      <c r="AD96" s="54">
        <f>Pivot_sourcedata_Test_Water!AD96+'Pivot_sourcedata_K&amp;M_Water'!AD96</f>
        <v>0</v>
      </c>
      <c r="AE96" s="54">
        <f>Pivot_sourcedata_Test_Water!AE96+'Pivot_sourcedata_K&amp;M_Water'!AE96</f>
        <v>0</v>
      </c>
      <c r="AF96" s="54">
        <f>Pivot_sourcedata_Test_Water!AF96+'Pivot_sourcedata_K&amp;M_Water'!AF96</f>
        <v>0</v>
      </c>
      <c r="AG96" s="54">
        <f>Pivot_sourcedata_Test_Water!AG96+'Pivot_sourcedata_K&amp;M_Water'!AG96</f>
        <v>0</v>
      </c>
      <c r="AH96" s="54">
        <f>Pivot_sourcedata_Test_Water!AH96+'Pivot_sourcedata_K&amp;M_Water'!AH96</f>
        <v>0</v>
      </c>
      <c r="AI96" s="54">
        <f>Pivot_sourcedata_Test_Water!AI96+'Pivot_sourcedata_K&amp;M_Water'!AI96</f>
        <v>0</v>
      </c>
      <c r="AJ96" s="54">
        <f>Pivot_sourcedata_Test_Water!AJ96+'Pivot_sourcedata_K&amp;M_Water'!AJ96</f>
        <v>0</v>
      </c>
      <c r="AK96" s="54">
        <f>Pivot_sourcedata_Test_Water!AK96+'Pivot_sourcedata_K&amp;M_Water'!AK96</f>
        <v>0</v>
      </c>
      <c r="AL96" s="54">
        <f>Pivot_sourcedata_Test_Water!AL96+'Pivot_sourcedata_K&amp;M_Water'!AL96</f>
        <v>0</v>
      </c>
      <c r="AM96" s="54">
        <f>Pivot_sourcedata_Test_Water!AM96+'Pivot_sourcedata_K&amp;M_Water'!AM96</f>
        <v>0</v>
      </c>
      <c r="AN96" s="54">
        <f>Pivot_sourcedata_Test_Water!AN96+'Pivot_sourcedata_K&amp;M_Water'!AN96</f>
        <v>0</v>
      </c>
      <c r="AO96" s="54">
        <f>Pivot_sourcedata_Test_Water!AO96+'Pivot_sourcedata_K&amp;M_Water'!AO96</f>
        <v>0</v>
      </c>
      <c r="AP96" s="54">
        <f>Pivot_sourcedata_Test_Water!AP96+'Pivot_sourcedata_K&amp;M_Water'!AP96</f>
        <v>0</v>
      </c>
      <c r="AQ96" s="54">
        <f>Pivot_sourcedata_Test_Water!AQ96+'Pivot_sourcedata_K&amp;M_Water'!AQ96</f>
        <v>0</v>
      </c>
      <c r="AR96" s="54">
        <f>Pivot_sourcedata_Test_Water!AR96+'Pivot_sourcedata_K&amp;M_Water'!AR96</f>
        <v>0</v>
      </c>
      <c r="AS96" s="54">
        <f>Pivot_sourcedata_Test_Water!AS96+'Pivot_sourcedata_K&amp;M_Water'!AS96</f>
        <v>0</v>
      </c>
      <c r="AT96" s="54">
        <f>Pivot_sourcedata_Test_Water!AT96+'Pivot_sourcedata_K&amp;M_Water'!AT96</f>
        <v>0</v>
      </c>
      <c r="AU96" s="54">
        <f>Pivot_sourcedata_Test_Water!AU96+'Pivot_sourcedata_K&amp;M_Water'!AU96</f>
        <v>0</v>
      </c>
      <c r="AV96" s="54">
        <f>Pivot_sourcedata_Test_Water!AV96+'Pivot_sourcedata_K&amp;M_Water'!AV96</f>
        <v>0</v>
      </c>
      <c r="AW96" s="54">
        <f>Pivot_sourcedata_Test_Water!AW96+'Pivot_sourcedata_K&amp;M_Water'!AW96</f>
        <v>0</v>
      </c>
      <c r="AX96" s="54">
        <f>Pivot_sourcedata_Test_Water!AX96+'Pivot_sourcedata_K&amp;M_Water'!AX96</f>
        <v>0</v>
      </c>
      <c r="AY96" s="54">
        <f>Pivot_sourcedata_Test_Water!AY96+'Pivot_sourcedata_K&amp;M_Water'!AY96</f>
        <v>0</v>
      </c>
      <c r="AZ96" s="54">
        <f>Pivot_sourcedata_Test_Water!AZ96+'Pivot_sourcedata_K&amp;M_Water'!AZ96</f>
        <v>0</v>
      </c>
      <c r="BA96" s="54">
        <f>Pivot_sourcedata_Test_Water!BA96+'Pivot_sourcedata_K&amp;M_Water'!BA96</f>
        <v>0</v>
      </c>
      <c r="BB96" s="54">
        <f>Pivot_sourcedata_Test_Water!BB96+'Pivot_sourcedata_K&amp;M_Water'!BB96</f>
        <v>0</v>
      </c>
      <c r="BC96" s="54">
        <f>Pivot_sourcedata_Test_Water!BC96+'Pivot_sourcedata_K&amp;M_Water'!BC96</f>
        <v>0</v>
      </c>
      <c r="BD96" s="54">
        <f>Pivot_sourcedata_Test_Water!BD96+'Pivot_sourcedata_K&amp;M_Water'!BD96</f>
        <v>0</v>
      </c>
      <c r="BE96" s="54">
        <f>Pivot_sourcedata_Test_Water!BE96+'Pivot_sourcedata_K&amp;M_Water'!BE96</f>
        <v>0</v>
      </c>
      <c r="BF96" s="54">
        <f>Pivot_sourcedata_Test_Water!BF96+'Pivot_sourcedata_K&amp;M_Water'!BF96</f>
        <v>0</v>
      </c>
      <c r="BG96" s="54">
        <f>Pivot_sourcedata_Test_Water!BG96+'Pivot_sourcedata_K&amp;M_Water'!BG96</f>
        <v>0</v>
      </c>
      <c r="BH96" s="54">
        <f>Pivot_sourcedata_Test_Water!BH96+'Pivot_sourcedata_K&amp;M_Water'!BH96</f>
        <v>0</v>
      </c>
      <c r="BI96" s="54">
        <f>Pivot_sourcedata_Test_Water!BI96+'Pivot_sourcedata_K&amp;M_Water'!BI96</f>
        <v>0</v>
      </c>
      <c r="BJ96" s="54">
        <f>Pivot_sourcedata_Test_Water!BJ96+'Pivot_sourcedata_K&amp;M_Water'!BJ96</f>
        <v>0</v>
      </c>
      <c r="BK96" s="54">
        <f>Pivot_sourcedata_Test_Water!BK96+'Pivot_sourcedata_K&amp;M_Water'!BK96</f>
        <v>0</v>
      </c>
      <c r="BL96" s="54">
        <f>Pivot_sourcedata_Test_Water!BL96+'Pivot_sourcedata_K&amp;M_Water'!BL96</f>
        <v>0</v>
      </c>
      <c r="BM96" s="54">
        <f>Pivot_sourcedata_Test_Water!BM96+'Pivot_sourcedata_K&amp;M_Water'!BM96</f>
        <v>0</v>
      </c>
      <c r="BN96" s="54">
        <f>Pivot_sourcedata_Test_Water!BN96+'Pivot_sourcedata_K&amp;M_Water'!BN96</f>
        <v>0</v>
      </c>
      <c r="BO96" s="54">
        <f>Pivot_sourcedata_Test_Water!BO96+'Pivot_sourcedata_K&amp;M_Water'!BO96</f>
        <v>0</v>
      </c>
      <c r="BP96" s="54">
        <f>Pivot_sourcedata_Test_Water!BP96+'Pivot_sourcedata_K&amp;M_Water'!BP96</f>
        <v>0</v>
      </c>
      <c r="BQ96" s="54">
        <f>Pivot_sourcedata_Test_Water!BQ96+'Pivot_sourcedata_K&amp;M_Water'!BQ96</f>
        <v>0</v>
      </c>
      <c r="BR96" s="54">
        <f>Pivot_sourcedata_Test_Water!BR96+'Pivot_sourcedata_K&amp;M_Water'!BR96</f>
        <v>0</v>
      </c>
      <c r="BS96" s="54">
        <f>Pivot_sourcedata_Test_Water!BS96+'Pivot_sourcedata_K&amp;M_Water'!BS96</f>
        <v>0</v>
      </c>
      <c r="BT96" s="54">
        <f>Pivot_sourcedata_Test_Water!BT96+'Pivot_sourcedata_K&amp;M_Water'!BT96</f>
        <v>0</v>
      </c>
      <c r="BU96" s="54">
        <f>Pivot_sourcedata_Test_Water!BU96+'Pivot_sourcedata_K&amp;M_Water'!BU96</f>
        <v>0</v>
      </c>
      <c r="BV96" s="54">
        <f>Pivot_sourcedata_Test_Water!BV96+'Pivot_sourcedata_K&amp;M_Water'!BV96</f>
        <v>0</v>
      </c>
      <c r="BW96" s="54">
        <f>Pivot_sourcedata_Test_Water!BW96+'Pivot_sourcedata_K&amp;M_Water'!BW96</f>
        <v>0</v>
      </c>
      <c r="BX96" s="54">
        <f>Pivot_sourcedata_Test_Water!BX96+'Pivot_sourcedata_K&amp;M_Water'!BX96</f>
        <v>0</v>
      </c>
      <c r="BY96" s="54">
        <f>Pivot_sourcedata_Test_Water!BY96+'Pivot_sourcedata_K&amp;M_Water'!BY96</f>
        <v>0</v>
      </c>
      <c r="BZ96" s="54">
        <f>Pivot_sourcedata_Test_Water!BZ96+'Pivot_sourcedata_K&amp;M_Water'!BZ96</f>
        <v>0</v>
      </c>
      <c r="CA96" s="54">
        <f>Pivot_sourcedata_Test_Water!CA96+'Pivot_sourcedata_K&amp;M_Water'!CA96</f>
        <v>0</v>
      </c>
      <c r="CB96" s="54">
        <f>Pivot_sourcedata_Test_Water!CB96+'Pivot_sourcedata_K&amp;M_Water'!CB96</f>
        <v>0</v>
      </c>
      <c r="CC96" s="54">
        <f>Pivot_sourcedata_Test_Water!CC96+'Pivot_sourcedata_K&amp;M_Water'!CC96</f>
        <v>0</v>
      </c>
      <c r="CD96" s="54">
        <f>Pivot_sourcedata_Test_Water!CD96+'Pivot_sourcedata_K&amp;M_Water'!CD96</f>
        <v>0</v>
      </c>
      <c r="CE96" s="54">
        <f>Pivot_sourcedata_Test_Water!CE96+'Pivot_sourcedata_K&amp;M_Water'!CE96</f>
        <v>0</v>
      </c>
      <c r="CF96" s="54">
        <f>Pivot_sourcedata_Test_Water!CF96+'Pivot_sourcedata_K&amp;M_Water'!CF96</f>
        <v>0</v>
      </c>
      <c r="CG96" s="54">
        <f>Pivot_sourcedata_Test_Water!CG96+'Pivot_sourcedata_K&amp;M_Water'!CG96</f>
        <v>0</v>
      </c>
      <c r="CH96" s="54">
        <f>Pivot_sourcedata_Test_Water!CH96+'Pivot_sourcedata_K&amp;M_Water'!CH96</f>
        <v>0</v>
      </c>
      <c r="CI96" s="54">
        <f>Pivot_sourcedata_Test_Water!CI96+'Pivot_sourcedata_K&amp;M_Water'!CI96</f>
        <v>0</v>
      </c>
      <c r="CJ96" s="54">
        <f>Pivot_sourcedata_Test_Water!CJ96+'Pivot_sourcedata_K&amp;M_Water'!CJ96</f>
        <v>0</v>
      </c>
      <c r="CK96" s="54">
        <f>Pivot_sourcedata_Test_Water!CK96+'Pivot_sourcedata_K&amp;M_Water'!CK96</f>
        <v>0</v>
      </c>
      <c r="CL96" s="54">
        <f>Pivot_sourcedata_Test_Water!CL96+'Pivot_sourcedata_K&amp;M_Water'!CL96</f>
        <v>0</v>
      </c>
      <c r="CM96" s="54">
        <f>Pivot_sourcedata_Test_Water!CM96+'Pivot_sourcedata_K&amp;M_Water'!CM96</f>
        <v>0</v>
      </c>
      <c r="CN96" s="54">
        <f>Pivot_sourcedata_Test_Water!CN96+'Pivot_sourcedata_K&amp;M_Water'!CN96</f>
        <v>0</v>
      </c>
      <c r="CO96" s="54">
        <f>Pivot_sourcedata_Test_Water!CO96+'Pivot_sourcedata_K&amp;M_Water'!CO96</f>
        <v>0</v>
      </c>
      <c r="CP96" s="54">
        <f>Pivot_sourcedata_Test_Water!CP96+'Pivot_sourcedata_K&amp;M_Water'!CP96</f>
        <v>0</v>
      </c>
      <c r="CQ96" s="54">
        <f>Pivot_sourcedata_Test_Water!CQ96+'Pivot_sourcedata_K&amp;M_Water'!CQ96</f>
        <v>0</v>
      </c>
      <c r="CR96" s="54">
        <f>Pivot_sourcedata_Test_Water!CR96+'Pivot_sourcedata_K&amp;M_Water'!CR96</f>
        <v>0</v>
      </c>
      <c r="CS96" s="54">
        <f>Pivot_sourcedata_Test_Water!CS96+'Pivot_sourcedata_K&amp;M_Water'!CS96</f>
        <v>0</v>
      </c>
      <c r="CT96" s="54">
        <f>Pivot_sourcedata_Test_Water!CT96+'Pivot_sourcedata_K&amp;M_Water'!CT96</f>
        <v>0</v>
      </c>
      <c r="CU96" s="54">
        <f>Pivot_sourcedata_Test_Water!CU96+'Pivot_sourcedata_K&amp;M_Water'!CU96</f>
        <v>0</v>
      </c>
      <c r="CV96" s="54">
        <f>Pivot_sourcedata_Test_Water!CV96+'Pivot_sourcedata_K&amp;M_Water'!CV96</f>
        <v>0</v>
      </c>
      <c r="CW96" s="54">
        <f>Pivot_sourcedata_Test_Water!CW96+'Pivot_sourcedata_K&amp;M_Water'!CW96</f>
        <v>0</v>
      </c>
      <c r="CX96" s="54">
        <f>Pivot_sourcedata_Test_Water!CX96+'Pivot_sourcedata_K&amp;M_Water'!CX96</f>
        <v>0</v>
      </c>
      <c r="CY96" s="54">
        <f>Pivot_sourcedata_Test_Water!CY96+'Pivot_sourcedata_K&amp;M_Water'!CY96</f>
        <v>0</v>
      </c>
      <c r="CZ96" s="54">
        <f>Pivot_sourcedata_Test_Water!CZ96+'Pivot_sourcedata_K&amp;M_Water'!CZ96</f>
        <v>0</v>
      </c>
      <c r="DA96" s="54">
        <f>Pivot_sourcedata_Test_Water!DA96+'Pivot_sourcedata_K&amp;M_Water'!DA96</f>
        <v>0</v>
      </c>
      <c r="DB96" s="323">
        <f t="shared" si="1"/>
        <v>0</v>
      </c>
    </row>
    <row r="97" spans="1:106" x14ac:dyDescent="0.25">
      <c r="A97" s="106">
        <v>89</v>
      </c>
      <c r="B97" s="107">
        <v>6245</v>
      </c>
      <c r="C97" s="106" t="s">
        <v>277</v>
      </c>
      <c r="D97" s="54">
        <f>Pivot_sourcedata_Test_Water!D97+'Pivot_sourcedata_K&amp;M_Water'!D97</f>
        <v>0</v>
      </c>
      <c r="E97" s="54">
        <f>Pivot_sourcedata_Test_Water!E97+'Pivot_sourcedata_K&amp;M_Water'!E97</f>
        <v>0</v>
      </c>
      <c r="F97" s="54">
        <f>Pivot_sourcedata_Test_Water!F97+'Pivot_sourcedata_K&amp;M_Water'!F97</f>
        <v>0</v>
      </c>
      <c r="G97" s="54">
        <f>Pivot_sourcedata_Test_Water!G97+'Pivot_sourcedata_K&amp;M_Water'!G97</f>
        <v>0</v>
      </c>
      <c r="H97" s="54">
        <f>Pivot_sourcedata_Test_Water!H97+'Pivot_sourcedata_K&amp;M_Water'!H97</f>
        <v>0</v>
      </c>
      <c r="I97" s="54">
        <f>Pivot_sourcedata_Test_Water!I97+'Pivot_sourcedata_K&amp;M_Water'!I97</f>
        <v>0</v>
      </c>
      <c r="J97" s="54">
        <f>Pivot_sourcedata_Test_Water!J97+'Pivot_sourcedata_K&amp;M_Water'!J97</f>
        <v>0</v>
      </c>
      <c r="K97" s="54">
        <f>Pivot_sourcedata_Test_Water!K97+'Pivot_sourcedata_K&amp;M_Water'!K97</f>
        <v>0</v>
      </c>
      <c r="L97" s="54">
        <f>Pivot_sourcedata_Test_Water!L97+'Pivot_sourcedata_K&amp;M_Water'!L97</f>
        <v>0</v>
      </c>
      <c r="M97" s="54">
        <f>Pivot_sourcedata_Test_Water!M97+'Pivot_sourcedata_K&amp;M_Water'!M97</f>
        <v>0</v>
      </c>
      <c r="N97" s="54">
        <f>Pivot_sourcedata_Test_Water!N97+'Pivot_sourcedata_K&amp;M_Water'!N97</f>
        <v>0</v>
      </c>
      <c r="O97" s="54">
        <f>Pivot_sourcedata_Test_Water!O97+'Pivot_sourcedata_K&amp;M_Water'!O97</f>
        <v>0</v>
      </c>
      <c r="P97" s="54">
        <f>Pivot_sourcedata_Test_Water!P97+'Pivot_sourcedata_K&amp;M_Water'!P97</f>
        <v>0</v>
      </c>
      <c r="Q97" s="54">
        <f>Pivot_sourcedata_Test_Water!Q97+'Pivot_sourcedata_K&amp;M_Water'!Q97</f>
        <v>0</v>
      </c>
      <c r="R97" s="54">
        <f>Pivot_sourcedata_Test_Water!R97+'Pivot_sourcedata_K&amp;M_Water'!R97</f>
        <v>0</v>
      </c>
      <c r="S97" s="54">
        <f>Pivot_sourcedata_Test_Water!S97+'Pivot_sourcedata_K&amp;M_Water'!S97</f>
        <v>0</v>
      </c>
      <c r="T97" s="54">
        <f>Pivot_sourcedata_Test_Water!T97+'Pivot_sourcedata_K&amp;M_Water'!T97</f>
        <v>0</v>
      </c>
      <c r="U97" s="54">
        <f>Pivot_sourcedata_Test_Water!U97+'Pivot_sourcedata_K&amp;M_Water'!U97</f>
        <v>0</v>
      </c>
      <c r="V97" s="54">
        <f>Pivot_sourcedata_Test_Water!V97+'Pivot_sourcedata_K&amp;M_Water'!V97</f>
        <v>0</v>
      </c>
      <c r="W97" s="54">
        <f>Pivot_sourcedata_Test_Water!W97+'Pivot_sourcedata_K&amp;M_Water'!W97</f>
        <v>0</v>
      </c>
      <c r="X97" s="54">
        <f>Pivot_sourcedata_Test_Water!X97+'Pivot_sourcedata_K&amp;M_Water'!X97</f>
        <v>0</v>
      </c>
      <c r="Y97" s="54">
        <f>Pivot_sourcedata_Test_Water!Y97+'Pivot_sourcedata_K&amp;M_Water'!Y97</f>
        <v>0</v>
      </c>
      <c r="Z97" s="54">
        <f>Pivot_sourcedata_Test_Water!Z97+'Pivot_sourcedata_K&amp;M_Water'!Z97</f>
        <v>0</v>
      </c>
      <c r="AA97" s="54">
        <f>Pivot_sourcedata_Test_Water!AA97+'Pivot_sourcedata_K&amp;M_Water'!AA97</f>
        <v>0</v>
      </c>
      <c r="AB97" s="54">
        <f>Pivot_sourcedata_Test_Water!AB97+'Pivot_sourcedata_K&amp;M_Water'!AB97</f>
        <v>0</v>
      </c>
      <c r="AC97" s="54">
        <f>Pivot_sourcedata_Test_Water!AC97+'Pivot_sourcedata_K&amp;M_Water'!AC97</f>
        <v>0</v>
      </c>
      <c r="AD97" s="54">
        <f>Pivot_sourcedata_Test_Water!AD97+'Pivot_sourcedata_K&amp;M_Water'!AD97</f>
        <v>0</v>
      </c>
      <c r="AE97" s="54">
        <f>Pivot_sourcedata_Test_Water!AE97+'Pivot_sourcedata_K&amp;M_Water'!AE97</f>
        <v>0</v>
      </c>
      <c r="AF97" s="54">
        <f>Pivot_sourcedata_Test_Water!AF97+'Pivot_sourcedata_K&amp;M_Water'!AF97</f>
        <v>0</v>
      </c>
      <c r="AG97" s="54">
        <f>Pivot_sourcedata_Test_Water!AG97+'Pivot_sourcedata_K&amp;M_Water'!AG97</f>
        <v>0</v>
      </c>
      <c r="AH97" s="54">
        <f>Pivot_sourcedata_Test_Water!AH97+'Pivot_sourcedata_K&amp;M_Water'!AH97</f>
        <v>0</v>
      </c>
      <c r="AI97" s="54">
        <f>Pivot_sourcedata_Test_Water!AI97+'Pivot_sourcedata_K&amp;M_Water'!AI97</f>
        <v>0</v>
      </c>
      <c r="AJ97" s="54">
        <f>Pivot_sourcedata_Test_Water!AJ97+'Pivot_sourcedata_K&amp;M_Water'!AJ97</f>
        <v>0</v>
      </c>
      <c r="AK97" s="54">
        <f>Pivot_sourcedata_Test_Water!AK97+'Pivot_sourcedata_K&amp;M_Water'!AK97</f>
        <v>0</v>
      </c>
      <c r="AL97" s="54">
        <f>Pivot_sourcedata_Test_Water!AL97+'Pivot_sourcedata_K&amp;M_Water'!AL97</f>
        <v>0</v>
      </c>
      <c r="AM97" s="54">
        <f>Pivot_sourcedata_Test_Water!AM97+'Pivot_sourcedata_K&amp;M_Water'!AM97</f>
        <v>0</v>
      </c>
      <c r="AN97" s="54">
        <f>Pivot_sourcedata_Test_Water!AN97+'Pivot_sourcedata_K&amp;M_Water'!AN97</f>
        <v>0</v>
      </c>
      <c r="AO97" s="54">
        <f>Pivot_sourcedata_Test_Water!AO97+'Pivot_sourcedata_K&amp;M_Water'!AO97</f>
        <v>0</v>
      </c>
      <c r="AP97" s="54">
        <f>Pivot_sourcedata_Test_Water!AP97+'Pivot_sourcedata_K&amp;M_Water'!AP97</f>
        <v>0</v>
      </c>
      <c r="AQ97" s="54">
        <f>Pivot_sourcedata_Test_Water!AQ97+'Pivot_sourcedata_K&amp;M_Water'!AQ97</f>
        <v>0</v>
      </c>
      <c r="AR97" s="54">
        <f>Pivot_sourcedata_Test_Water!AR97+'Pivot_sourcedata_K&amp;M_Water'!AR97</f>
        <v>0</v>
      </c>
      <c r="AS97" s="54">
        <f>Pivot_sourcedata_Test_Water!AS97+'Pivot_sourcedata_K&amp;M_Water'!AS97</f>
        <v>0</v>
      </c>
      <c r="AT97" s="54">
        <f>Pivot_sourcedata_Test_Water!AT97+'Pivot_sourcedata_K&amp;M_Water'!AT97</f>
        <v>0</v>
      </c>
      <c r="AU97" s="54">
        <f>Pivot_sourcedata_Test_Water!AU97+'Pivot_sourcedata_K&amp;M_Water'!AU97</f>
        <v>58688.970000000045</v>
      </c>
      <c r="AV97" s="54">
        <f>Pivot_sourcedata_Test_Water!AV97+'Pivot_sourcedata_K&amp;M_Water'!AV97</f>
        <v>0</v>
      </c>
      <c r="AW97" s="54">
        <f>Pivot_sourcedata_Test_Water!AW97+'Pivot_sourcedata_K&amp;M_Water'!AW97</f>
        <v>0</v>
      </c>
      <c r="AX97" s="54">
        <f>Pivot_sourcedata_Test_Water!AX97+'Pivot_sourcedata_K&amp;M_Water'!AX97</f>
        <v>0</v>
      </c>
      <c r="AY97" s="54">
        <f>Pivot_sourcedata_Test_Water!AY97+'Pivot_sourcedata_K&amp;M_Water'!AY97</f>
        <v>0</v>
      </c>
      <c r="AZ97" s="54">
        <f>Pivot_sourcedata_Test_Water!AZ97+'Pivot_sourcedata_K&amp;M_Water'!AZ97</f>
        <v>0</v>
      </c>
      <c r="BA97" s="54">
        <f>Pivot_sourcedata_Test_Water!BA97+'Pivot_sourcedata_K&amp;M_Water'!BA97</f>
        <v>0</v>
      </c>
      <c r="BB97" s="54">
        <f>Pivot_sourcedata_Test_Water!BB97+'Pivot_sourcedata_K&amp;M_Water'!BB97</f>
        <v>0</v>
      </c>
      <c r="BC97" s="54">
        <f>Pivot_sourcedata_Test_Water!BC97+'Pivot_sourcedata_K&amp;M_Water'!BC97</f>
        <v>0</v>
      </c>
      <c r="BD97" s="54">
        <f>Pivot_sourcedata_Test_Water!BD97+'Pivot_sourcedata_K&amp;M_Water'!BD97</f>
        <v>0</v>
      </c>
      <c r="BE97" s="54">
        <f>Pivot_sourcedata_Test_Water!BE97+'Pivot_sourcedata_K&amp;M_Water'!BE97</f>
        <v>0</v>
      </c>
      <c r="BF97" s="54">
        <f>Pivot_sourcedata_Test_Water!BF97+'Pivot_sourcedata_K&amp;M_Water'!BF97</f>
        <v>0</v>
      </c>
      <c r="BG97" s="54">
        <f>Pivot_sourcedata_Test_Water!BG97+'Pivot_sourcedata_K&amp;M_Water'!BG97</f>
        <v>0</v>
      </c>
      <c r="BH97" s="54">
        <f>Pivot_sourcedata_Test_Water!BH97+'Pivot_sourcedata_K&amp;M_Water'!BH97</f>
        <v>0</v>
      </c>
      <c r="BI97" s="54">
        <f>Pivot_sourcedata_Test_Water!BI97+'Pivot_sourcedata_K&amp;M_Water'!BI97</f>
        <v>0</v>
      </c>
      <c r="BJ97" s="54">
        <f>Pivot_sourcedata_Test_Water!BJ97+'Pivot_sourcedata_K&amp;M_Water'!BJ97</f>
        <v>0</v>
      </c>
      <c r="BK97" s="54">
        <f>Pivot_sourcedata_Test_Water!BK97+'Pivot_sourcedata_K&amp;M_Water'!BK97</f>
        <v>0</v>
      </c>
      <c r="BL97" s="54">
        <f>Pivot_sourcedata_Test_Water!BL97+'Pivot_sourcedata_K&amp;M_Water'!BL97</f>
        <v>0</v>
      </c>
      <c r="BM97" s="54">
        <f>Pivot_sourcedata_Test_Water!BM97+'Pivot_sourcedata_K&amp;M_Water'!BM97</f>
        <v>0</v>
      </c>
      <c r="BN97" s="54">
        <f>Pivot_sourcedata_Test_Water!BN97+'Pivot_sourcedata_K&amp;M_Water'!BN97</f>
        <v>0</v>
      </c>
      <c r="BO97" s="54">
        <f>Pivot_sourcedata_Test_Water!BO97+'Pivot_sourcedata_K&amp;M_Water'!BO97</f>
        <v>0</v>
      </c>
      <c r="BP97" s="54">
        <f>Pivot_sourcedata_Test_Water!BP97+'Pivot_sourcedata_K&amp;M_Water'!BP97</f>
        <v>0</v>
      </c>
      <c r="BQ97" s="54">
        <f>Pivot_sourcedata_Test_Water!BQ97+'Pivot_sourcedata_K&amp;M_Water'!BQ97</f>
        <v>0</v>
      </c>
      <c r="BR97" s="54">
        <f>Pivot_sourcedata_Test_Water!BR97+'Pivot_sourcedata_K&amp;M_Water'!BR97</f>
        <v>0</v>
      </c>
      <c r="BS97" s="54">
        <f>Pivot_sourcedata_Test_Water!BS97+'Pivot_sourcedata_K&amp;M_Water'!BS97</f>
        <v>0</v>
      </c>
      <c r="BT97" s="54">
        <f>Pivot_sourcedata_Test_Water!BT97+'Pivot_sourcedata_K&amp;M_Water'!BT97</f>
        <v>0</v>
      </c>
      <c r="BU97" s="54">
        <f>Pivot_sourcedata_Test_Water!BU97+'Pivot_sourcedata_K&amp;M_Water'!BU97</f>
        <v>0</v>
      </c>
      <c r="BV97" s="54">
        <f>Pivot_sourcedata_Test_Water!BV97+'Pivot_sourcedata_K&amp;M_Water'!BV97</f>
        <v>0</v>
      </c>
      <c r="BW97" s="54">
        <f>Pivot_sourcedata_Test_Water!BW97+'Pivot_sourcedata_K&amp;M_Water'!BW97</f>
        <v>0</v>
      </c>
      <c r="BX97" s="54">
        <f>Pivot_sourcedata_Test_Water!BX97+'Pivot_sourcedata_K&amp;M_Water'!BX97</f>
        <v>0</v>
      </c>
      <c r="BY97" s="54">
        <f>Pivot_sourcedata_Test_Water!BY97+'Pivot_sourcedata_K&amp;M_Water'!BY97</f>
        <v>0</v>
      </c>
      <c r="BZ97" s="54">
        <f>Pivot_sourcedata_Test_Water!BZ97+'Pivot_sourcedata_K&amp;M_Water'!BZ97</f>
        <v>0</v>
      </c>
      <c r="CA97" s="54">
        <f>Pivot_sourcedata_Test_Water!CA97+'Pivot_sourcedata_K&amp;M_Water'!CA97</f>
        <v>0</v>
      </c>
      <c r="CB97" s="54">
        <f>Pivot_sourcedata_Test_Water!CB97+'Pivot_sourcedata_K&amp;M_Water'!CB97</f>
        <v>0</v>
      </c>
      <c r="CC97" s="54">
        <f>Pivot_sourcedata_Test_Water!CC97+'Pivot_sourcedata_K&amp;M_Water'!CC97</f>
        <v>0</v>
      </c>
      <c r="CD97" s="54">
        <f>Pivot_sourcedata_Test_Water!CD97+'Pivot_sourcedata_K&amp;M_Water'!CD97</f>
        <v>0</v>
      </c>
      <c r="CE97" s="54">
        <f>Pivot_sourcedata_Test_Water!CE97+'Pivot_sourcedata_K&amp;M_Water'!CE97</f>
        <v>0</v>
      </c>
      <c r="CF97" s="54">
        <f>Pivot_sourcedata_Test_Water!CF97+'Pivot_sourcedata_K&amp;M_Water'!CF97</f>
        <v>0</v>
      </c>
      <c r="CG97" s="54">
        <f>Pivot_sourcedata_Test_Water!CG97+'Pivot_sourcedata_K&amp;M_Water'!CG97</f>
        <v>0</v>
      </c>
      <c r="CH97" s="54">
        <f>Pivot_sourcedata_Test_Water!CH97+'Pivot_sourcedata_K&amp;M_Water'!CH97</f>
        <v>0</v>
      </c>
      <c r="CI97" s="54">
        <f>Pivot_sourcedata_Test_Water!CI97+'Pivot_sourcedata_K&amp;M_Water'!CI97</f>
        <v>0</v>
      </c>
      <c r="CJ97" s="54">
        <f>Pivot_sourcedata_Test_Water!CJ97+'Pivot_sourcedata_K&amp;M_Water'!CJ97</f>
        <v>0</v>
      </c>
      <c r="CK97" s="54">
        <f>Pivot_sourcedata_Test_Water!CK97+'Pivot_sourcedata_K&amp;M_Water'!CK97</f>
        <v>0</v>
      </c>
      <c r="CL97" s="54">
        <f>Pivot_sourcedata_Test_Water!CL97+'Pivot_sourcedata_K&amp;M_Water'!CL97</f>
        <v>0</v>
      </c>
      <c r="CM97" s="54">
        <f>Pivot_sourcedata_Test_Water!CM97+'Pivot_sourcedata_K&amp;M_Water'!CM97</f>
        <v>0</v>
      </c>
      <c r="CN97" s="54">
        <f>Pivot_sourcedata_Test_Water!CN97+'Pivot_sourcedata_K&amp;M_Water'!CN97</f>
        <v>0</v>
      </c>
      <c r="CO97" s="54">
        <f>Pivot_sourcedata_Test_Water!CO97+'Pivot_sourcedata_K&amp;M_Water'!CO97</f>
        <v>0</v>
      </c>
      <c r="CP97" s="54">
        <f>Pivot_sourcedata_Test_Water!CP97+'Pivot_sourcedata_K&amp;M_Water'!CP97</f>
        <v>0</v>
      </c>
      <c r="CQ97" s="54">
        <f>Pivot_sourcedata_Test_Water!CQ97+'Pivot_sourcedata_K&amp;M_Water'!CQ97</f>
        <v>0</v>
      </c>
      <c r="CR97" s="54">
        <f>Pivot_sourcedata_Test_Water!CR97+'Pivot_sourcedata_K&amp;M_Water'!CR97</f>
        <v>0</v>
      </c>
      <c r="CS97" s="54">
        <f>Pivot_sourcedata_Test_Water!CS97+'Pivot_sourcedata_K&amp;M_Water'!CS97</f>
        <v>0</v>
      </c>
      <c r="CT97" s="54">
        <f>Pivot_sourcedata_Test_Water!CT97+'Pivot_sourcedata_K&amp;M_Water'!CT97</f>
        <v>0</v>
      </c>
      <c r="CU97" s="54">
        <f>Pivot_sourcedata_Test_Water!CU97+'Pivot_sourcedata_K&amp;M_Water'!CU97</f>
        <v>0</v>
      </c>
      <c r="CV97" s="54">
        <f>Pivot_sourcedata_Test_Water!CV97+'Pivot_sourcedata_K&amp;M_Water'!CV97</f>
        <v>0</v>
      </c>
      <c r="CW97" s="54">
        <f>Pivot_sourcedata_Test_Water!CW97+'Pivot_sourcedata_K&amp;M_Water'!CW97</f>
        <v>0</v>
      </c>
      <c r="CX97" s="54">
        <f>Pivot_sourcedata_Test_Water!CX97+'Pivot_sourcedata_K&amp;M_Water'!CX97</f>
        <v>0</v>
      </c>
      <c r="CY97" s="54">
        <f>Pivot_sourcedata_Test_Water!CY97+'Pivot_sourcedata_K&amp;M_Water'!CY97</f>
        <v>0</v>
      </c>
      <c r="CZ97" s="54">
        <f>Pivot_sourcedata_Test_Water!CZ97+'Pivot_sourcedata_K&amp;M_Water'!CZ97</f>
        <v>0</v>
      </c>
      <c r="DA97" s="54">
        <f>Pivot_sourcedata_Test_Water!DA97+'Pivot_sourcedata_K&amp;M_Water'!DA97</f>
        <v>0</v>
      </c>
      <c r="DB97" s="323">
        <f t="shared" si="1"/>
        <v>58688.970000000045</v>
      </c>
    </row>
    <row r="98" spans="1:106" x14ac:dyDescent="0.25">
      <c r="A98" s="106">
        <v>90</v>
      </c>
      <c r="B98" s="107">
        <v>6247</v>
      </c>
      <c r="C98" s="106" t="s">
        <v>278</v>
      </c>
      <c r="D98" s="54">
        <f>Pivot_sourcedata_Test_Water!D98+'Pivot_sourcedata_K&amp;M_Water'!D98</f>
        <v>0</v>
      </c>
      <c r="E98" s="54">
        <f>Pivot_sourcedata_Test_Water!E98+'Pivot_sourcedata_K&amp;M_Water'!E98</f>
        <v>0</v>
      </c>
      <c r="F98" s="54">
        <f>Pivot_sourcedata_Test_Water!F98+'Pivot_sourcedata_K&amp;M_Water'!F98</f>
        <v>0</v>
      </c>
      <c r="G98" s="54">
        <f>Pivot_sourcedata_Test_Water!G98+'Pivot_sourcedata_K&amp;M_Water'!G98</f>
        <v>0</v>
      </c>
      <c r="H98" s="54">
        <f>Pivot_sourcedata_Test_Water!H98+'Pivot_sourcedata_K&amp;M_Water'!H98</f>
        <v>0</v>
      </c>
      <c r="I98" s="54">
        <f>Pivot_sourcedata_Test_Water!I98+'Pivot_sourcedata_K&amp;M_Water'!I98</f>
        <v>0</v>
      </c>
      <c r="J98" s="54">
        <f>Pivot_sourcedata_Test_Water!J98+'Pivot_sourcedata_K&amp;M_Water'!J98</f>
        <v>0</v>
      </c>
      <c r="K98" s="54">
        <f>Pivot_sourcedata_Test_Water!K98+'Pivot_sourcedata_K&amp;M_Water'!K98</f>
        <v>0</v>
      </c>
      <c r="L98" s="54">
        <f>Pivot_sourcedata_Test_Water!L98+'Pivot_sourcedata_K&amp;M_Water'!L98</f>
        <v>0</v>
      </c>
      <c r="M98" s="54">
        <f>Pivot_sourcedata_Test_Water!M98+'Pivot_sourcedata_K&amp;M_Water'!M98</f>
        <v>0</v>
      </c>
      <c r="N98" s="54">
        <f>Pivot_sourcedata_Test_Water!N98+'Pivot_sourcedata_K&amp;M_Water'!N98</f>
        <v>0</v>
      </c>
      <c r="O98" s="54">
        <f>Pivot_sourcedata_Test_Water!O98+'Pivot_sourcedata_K&amp;M_Water'!O98</f>
        <v>0</v>
      </c>
      <c r="P98" s="54">
        <f>Pivot_sourcedata_Test_Water!P98+'Pivot_sourcedata_K&amp;M_Water'!P98</f>
        <v>0</v>
      </c>
      <c r="Q98" s="54">
        <f>Pivot_sourcedata_Test_Water!Q98+'Pivot_sourcedata_K&amp;M_Water'!Q98</f>
        <v>0</v>
      </c>
      <c r="R98" s="54">
        <f>Pivot_sourcedata_Test_Water!R98+'Pivot_sourcedata_K&amp;M_Water'!R98</f>
        <v>0</v>
      </c>
      <c r="S98" s="54">
        <f>Pivot_sourcedata_Test_Water!S98+'Pivot_sourcedata_K&amp;M_Water'!S98</f>
        <v>0</v>
      </c>
      <c r="T98" s="54">
        <f>Pivot_sourcedata_Test_Water!T98+'Pivot_sourcedata_K&amp;M_Water'!T98</f>
        <v>0</v>
      </c>
      <c r="U98" s="54">
        <f>Pivot_sourcedata_Test_Water!U98+'Pivot_sourcedata_K&amp;M_Water'!U98</f>
        <v>0</v>
      </c>
      <c r="V98" s="54">
        <f>Pivot_sourcedata_Test_Water!V98+'Pivot_sourcedata_K&amp;M_Water'!V98</f>
        <v>0</v>
      </c>
      <c r="W98" s="54">
        <f>Pivot_sourcedata_Test_Water!W98+'Pivot_sourcedata_K&amp;M_Water'!W98</f>
        <v>0</v>
      </c>
      <c r="X98" s="54">
        <f>Pivot_sourcedata_Test_Water!X98+'Pivot_sourcedata_K&amp;M_Water'!X98</f>
        <v>0</v>
      </c>
      <c r="Y98" s="54">
        <f>Pivot_sourcedata_Test_Water!Y98+'Pivot_sourcedata_K&amp;M_Water'!Y98</f>
        <v>0</v>
      </c>
      <c r="Z98" s="54">
        <f>Pivot_sourcedata_Test_Water!Z98+'Pivot_sourcedata_K&amp;M_Water'!Z98</f>
        <v>0</v>
      </c>
      <c r="AA98" s="54">
        <f>Pivot_sourcedata_Test_Water!AA98+'Pivot_sourcedata_K&amp;M_Water'!AA98</f>
        <v>0</v>
      </c>
      <c r="AB98" s="54">
        <f>Pivot_sourcedata_Test_Water!AB98+'Pivot_sourcedata_K&amp;M_Water'!AB98</f>
        <v>0</v>
      </c>
      <c r="AC98" s="54">
        <f>Pivot_sourcedata_Test_Water!AC98+'Pivot_sourcedata_K&amp;M_Water'!AC98</f>
        <v>0</v>
      </c>
      <c r="AD98" s="54">
        <f>Pivot_sourcedata_Test_Water!AD98+'Pivot_sourcedata_K&amp;M_Water'!AD98</f>
        <v>0</v>
      </c>
      <c r="AE98" s="54">
        <f>Pivot_sourcedata_Test_Water!AE98+'Pivot_sourcedata_K&amp;M_Water'!AE98</f>
        <v>0</v>
      </c>
      <c r="AF98" s="54">
        <f>Pivot_sourcedata_Test_Water!AF98+'Pivot_sourcedata_K&amp;M_Water'!AF98</f>
        <v>0</v>
      </c>
      <c r="AG98" s="54">
        <f>Pivot_sourcedata_Test_Water!AG98+'Pivot_sourcedata_K&amp;M_Water'!AG98</f>
        <v>0</v>
      </c>
      <c r="AH98" s="54">
        <f>Pivot_sourcedata_Test_Water!AH98+'Pivot_sourcedata_K&amp;M_Water'!AH98</f>
        <v>0</v>
      </c>
      <c r="AI98" s="54">
        <f>Pivot_sourcedata_Test_Water!AI98+'Pivot_sourcedata_K&amp;M_Water'!AI98</f>
        <v>0</v>
      </c>
      <c r="AJ98" s="54">
        <f>Pivot_sourcedata_Test_Water!AJ98+'Pivot_sourcedata_K&amp;M_Water'!AJ98</f>
        <v>0</v>
      </c>
      <c r="AK98" s="54">
        <f>Pivot_sourcedata_Test_Water!AK98+'Pivot_sourcedata_K&amp;M_Water'!AK98</f>
        <v>0</v>
      </c>
      <c r="AL98" s="54">
        <f>Pivot_sourcedata_Test_Water!AL98+'Pivot_sourcedata_K&amp;M_Water'!AL98</f>
        <v>0</v>
      </c>
      <c r="AM98" s="54">
        <f>Pivot_sourcedata_Test_Water!AM98+'Pivot_sourcedata_K&amp;M_Water'!AM98</f>
        <v>0</v>
      </c>
      <c r="AN98" s="54">
        <f>Pivot_sourcedata_Test_Water!AN98+'Pivot_sourcedata_K&amp;M_Water'!AN98</f>
        <v>0</v>
      </c>
      <c r="AO98" s="54">
        <f>Pivot_sourcedata_Test_Water!AO98+'Pivot_sourcedata_K&amp;M_Water'!AO98</f>
        <v>0</v>
      </c>
      <c r="AP98" s="54">
        <f>Pivot_sourcedata_Test_Water!AP98+'Pivot_sourcedata_K&amp;M_Water'!AP98</f>
        <v>0</v>
      </c>
      <c r="AQ98" s="54">
        <f>Pivot_sourcedata_Test_Water!AQ98+'Pivot_sourcedata_K&amp;M_Water'!AQ98</f>
        <v>0</v>
      </c>
      <c r="AR98" s="54">
        <f>Pivot_sourcedata_Test_Water!AR98+'Pivot_sourcedata_K&amp;M_Water'!AR98</f>
        <v>0</v>
      </c>
      <c r="AS98" s="54">
        <f>Pivot_sourcedata_Test_Water!AS98+'Pivot_sourcedata_K&amp;M_Water'!AS98</f>
        <v>0</v>
      </c>
      <c r="AT98" s="54">
        <f>Pivot_sourcedata_Test_Water!AT98+'Pivot_sourcedata_K&amp;M_Water'!AT98</f>
        <v>0</v>
      </c>
      <c r="AU98" s="54">
        <f>Pivot_sourcedata_Test_Water!AU98+'Pivot_sourcedata_K&amp;M_Water'!AU98</f>
        <v>1648.6200000000001</v>
      </c>
      <c r="AV98" s="54">
        <f>Pivot_sourcedata_Test_Water!AV98+'Pivot_sourcedata_K&amp;M_Water'!AV98</f>
        <v>0</v>
      </c>
      <c r="AW98" s="54">
        <f>Pivot_sourcedata_Test_Water!AW98+'Pivot_sourcedata_K&amp;M_Water'!AW98</f>
        <v>0</v>
      </c>
      <c r="AX98" s="54">
        <f>Pivot_sourcedata_Test_Water!AX98+'Pivot_sourcedata_K&amp;M_Water'!AX98</f>
        <v>0</v>
      </c>
      <c r="AY98" s="54">
        <f>Pivot_sourcedata_Test_Water!AY98+'Pivot_sourcedata_K&amp;M_Water'!AY98</f>
        <v>0</v>
      </c>
      <c r="AZ98" s="54">
        <f>Pivot_sourcedata_Test_Water!AZ98+'Pivot_sourcedata_K&amp;M_Water'!AZ98</f>
        <v>0</v>
      </c>
      <c r="BA98" s="54">
        <f>Pivot_sourcedata_Test_Water!BA98+'Pivot_sourcedata_K&amp;M_Water'!BA98</f>
        <v>0</v>
      </c>
      <c r="BB98" s="54">
        <f>Pivot_sourcedata_Test_Water!BB98+'Pivot_sourcedata_K&amp;M_Water'!BB98</f>
        <v>0</v>
      </c>
      <c r="BC98" s="54">
        <f>Pivot_sourcedata_Test_Water!BC98+'Pivot_sourcedata_K&amp;M_Water'!BC98</f>
        <v>0</v>
      </c>
      <c r="BD98" s="54">
        <f>Pivot_sourcedata_Test_Water!BD98+'Pivot_sourcedata_K&amp;M_Water'!BD98</f>
        <v>0</v>
      </c>
      <c r="BE98" s="54">
        <f>Pivot_sourcedata_Test_Water!BE98+'Pivot_sourcedata_K&amp;M_Water'!BE98</f>
        <v>0</v>
      </c>
      <c r="BF98" s="54">
        <f>Pivot_sourcedata_Test_Water!BF98+'Pivot_sourcedata_K&amp;M_Water'!BF98</f>
        <v>0</v>
      </c>
      <c r="BG98" s="54">
        <f>Pivot_sourcedata_Test_Water!BG98+'Pivot_sourcedata_K&amp;M_Water'!BG98</f>
        <v>0</v>
      </c>
      <c r="BH98" s="54">
        <f>Pivot_sourcedata_Test_Water!BH98+'Pivot_sourcedata_K&amp;M_Water'!BH98</f>
        <v>0</v>
      </c>
      <c r="BI98" s="54">
        <f>Pivot_sourcedata_Test_Water!BI98+'Pivot_sourcedata_K&amp;M_Water'!BI98</f>
        <v>0</v>
      </c>
      <c r="BJ98" s="54">
        <f>Pivot_sourcedata_Test_Water!BJ98+'Pivot_sourcedata_K&amp;M_Water'!BJ98</f>
        <v>0</v>
      </c>
      <c r="BK98" s="54">
        <f>Pivot_sourcedata_Test_Water!BK98+'Pivot_sourcedata_K&amp;M_Water'!BK98</f>
        <v>0</v>
      </c>
      <c r="BL98" s="54">
        <f>Pivot_sourcedata_Test_Water!BL98+'Pivot_sourcedata_K&amp;M_Water'!BL98</f>
        <v>0</v>
      </c>
      <c r="BM98" s="54">
        <f>Pivot_sourcedata_Test_Water!BM98+'Pivot_sourcedata_K&amp;M_Water'!BM98</f>
        <v>0</v>
      </c>
      <c r="BN98" s="54">
        <f>Pivot_sourcedata_Test_Water!BN98+'Pivot_sourcedata_K&amp;M_Water'!BN98</f>
        <v>0</v>
      </c>
      <c r="BO98" s="54">
        <f>Pivot_sourcedata_Test_Water!BO98+'Pivot_sourcedata_K&amp;M_Water'!BO98</f>
        <v>0</v>
      </c>
      <c r="BP98" s="54">
        <f>Pivot_sourcedata_Test_Water!BP98+'Pivot_sourcedata_K&amp;M_Water'!BP98</f>
        <v>0</v>
      </c>
      <c r="BQ98" s="54">
        <f>Pivot_sourcedata_Test_Water!BQ98+'Pivot_sourcedata_K&amp;M_Water'!BQ98</f>
        <v>0</v>
      </c>
      <c r="BR98" s="54">
        <f>Pivot_sourcedata_Test_Water!BR98+'Pivot_sourcedata_K&amp;M_Water'!BR98</f>
        <v>0</v>
      </c>
      <c r="BS98" s="54">
        <f>Pivot_sourcedata_Test_Water!BS98+'Pivot_sourcedata_K&amp;M_Water'!BS98</f>
        <v>0</v>
      </c>
      <c r="BT98" s="54">
        <f>Pivot_sourcedata_Test_Water!BT98+'Pivot_sourcedata_K&amp;M_Water'!BT98</f>
        <v>0</v>
      </c>
      <c r="BU98" s="54">
        <f>Pivot_sourcedata_Test_Water!BU98+'Pivot_sourcedata_K&amp;M_Water'!BU98</f>
        <v>0</v>
      </c>
      <c r="BV98" s="54">
        <f>Pivot_sourcedata_Test_Water!BV98+'Pivot_sourcedata_K&amp;M_Water'!BV98</f>
        <v>0</v>
      </c>
      <c r="BW98" s="54">
        <f>Pivot_sourcedata_Test_Water!BW98+'Pivot_sourcedata_K&amp;M_Water'!BW98</f>
        <v>0</v>
      </c>
      <c r="BX98" s="54">
        <f>Pivot_sourcedata_Test_Water!BX98+'Pivot_sourcedata_K&amp;M_Water'!BX98</f>
        <v>0</v>
      </c>
      <c r="BY98" s="54">
        <f>Pivot_sourcedata_Test_Water!BY98+'Pivot_sourcedata_K&amp;M_Water'!BY98</f>
        <v>0</v>
      </c>
      <c r="BZ98" s="54">
        <f>Pivot_sourcedata_Test_Water!BZ98+'Pivot_sourcedata_K&amp;M_Water'!BZ98</f>
        <v>0</v>
      </c>
      <c r="CA98" s="54">
        <f>Pivot_sourcedata_Test_Water!CA98+'Pivot_sourcedata_K&amp;M_Water'!CA98</f>
        <v>0</v>
      </c>
      <c r="CB98" s="54">
        <f>Pivot_sourcedata_Test_Water!CB98+'Pivot_sourcedata_K&amp;M_Water'!CB98</f>
        <v>0</v>
      </c>
      <c r="CC98" s="54">
        <f>Pivot_sourcedata_Test_Water!CC98+'Pivot_sourcedata_K&amp;M_Water'!CC98</f>
        <v>0</v>
      </c>
      <c r="CD98" s="54">
        <f>Pivot_sourcedata_Test_Water!CD98+'Pivot_sourcedata_K&amp;M_Water'!CD98</f>
        <v>0</v>
      </c>
      <c r="CE98" s="54">
        <f>Pivot_sourcedata_Test_Water!CE98+'Pivot_sourcedata_K&amp;M_Water'!CE98</f>
        <v>0</v>
      </c>
      <c r="CF98" s="54">
        <f>Pivot_sourcedata_Test_Water!CF98+'Pivot_sourcedata_K&amp;M_Water'!CF98</f>
        <v>0</v>
      </c>
      <c r="CG98" s="54">
        <f>Pivot_sourcedata_Test_Water!CG98+'Pivot_sourcedata_K&amp;M_Water'!CG98</f>
        <v>0</v>
      </c>
      <c r="CH98" s="54">
        <f>Pivot_sourcedata_Test_Water!CH98+'Pivot_sourcedata_K&amp;M_Water'!CH98</f>
        <v>0</v>
      </c>
      <c r="CI98" s="54">
        <f>Pivot_sourcedata_Test_Water!CI98+'Pivot_sourcedata_K&amp;M_Water'!CI98</f>
        <v>0</v>
      </c>
      <c r="CJ98" s="54">
        <f>Pivot_sourcedata_Test_Water!CJ98+'Pivot_sourcedata_K&amp;M_Water'!CJ98</f>
        <v>0</v>
      </c>
      <c r="CK98" s="54">
        <f>Pivot_sourcedata_Test_Water!CK98+'Pivot_sourcedata_K&amp;M_Water'!CK98</f>
        <v>0</v>
      </c>
      <c r="CL98" s="54">
        <f>Pivot_sourcedata_Test_Water!CL98+'Pivot_sourcedata_K&amp;M_Water'!CL98</f>
        <v>0</v>
      </c>
      <c r="CM98" s="54">
        <f>Pivot_sourcedata_Test_Water!CM98+'Pivot_sourcedata_K&amp;M_Water'!CM98</f>
        <v>0</v>
      </c>
      <c r="CN98" s="54">
        <f>Pivot_sourcedata_Test_Water!CN98+'Pivot_sourcedata_K&amp;M_Water'!CN98</f>
        <v>0</v>
      </c>
      <c r="CO98" s="54">
        <f>Pivot_sourcedata_Test_Water!CO98+'Pivot_sourcedata_K&amp;M_Water'!CO98</f>
        <v>0</v>
      </c>
      <c r="CP98" s="54">
        <f>Pivot_sourcedata_Test_Water!CP98+'Pivot_sourcedata_K&amp;M_Water'!CP98</f>
        <v>0</v>
      </c>
      <c r="CQ98" s="54">
        <f>Pivot_sourcedata_Test_Water!CQ98+'Pivot_sourcedata_K&amp;M_Water'!CQ98</f>
        <v>0</v>
      </c>
      <c r="CR98" s="54">
        <f>Pivot_sourcedata_Test_Water!CR98+'Pivot_sourcedata_K&amp;M_Water'!CR98</f>
        <v>0</v>
      </c>
      <c r="CS98" s="54">
        <f>Pivot_sourcedata_Test_Water!CS98+'Pivot_sourcedata_K&amp;M_Water'!CS98</f>
        <v>0</v>
      </c>
      <c r="CT98" s="54">
        <f>Pivot_sourcedata_Test_Water!CT98+'Pivot_sourcedata_K&amp;M_Water'!CT98</f>
        <v>0</v>
      </c>
      <c r="CU98" s="54">
        <f>Pivot_sourcedata_Test_Water!CU98+'Pivot_sourcedata_K&amp;M_Water'!CU98</f>
        <v>0</v>
      </c>
      <c r="CV98" s="54">
        <f>Pivot_sourcedata_Test_Water!CV98+'Pivot_sourcedata_K&amp;M_Water'!CV98</f>
        <v>0</v>
      </c>
      <c r="CW98" s="54">
        <f>Pivot_sourcedata_Test_Water!CW98+'Pivot_sourcedata_K&amp;M_Water'!CW98</f>
        <v>0</v>
      </c>
      <c r="CX98" s="54">
        <f>Pivot_sourcedata_Test_Water!CX98+'Pivot_sourcedata_K&amp;M_Water'!CX98</f>
        <v>0</v>
      </c>
      <c r="CY98" s="54">
        <f>Pivot_sourcedata_Test_Water!CY98+'Pivot_sourcedata_K&amp;M_Water'!CY98</f>
        <v>0</v>
      </c>
      <c r="CZ98" s="54">
        <f>Pivot_sourcedata_Test_Water!CZ98+'Pivot_sourcedata_K&amp;M_Water'!CZ98</f>
        <v>0</v>
      </c>
      <c r="DA98" s="54">
        <f>Pivot_sourcedata_Test_Water!DA98+'Pivot_sourcedata_K&amp;M_Water'!DA98</f>
        <v>0</v>
      </c>
      <c r="DB98" s="323">
        <f t="shared" si="1"/>
        <v>1648.6200000000001</v>
      </c>
    </row>
    <row r="99" spans="1:106" x14ac:dyDescent="0.25">
      <c r="A99" s="106">
        <v>91</v>
      </c>
      <c r="B99" s="107">
        <v>6248</v>
      </c>
      <c r="C99" s="106" t="s">
        <v>279</v>
      </c>
      <c r="D99" s="54">
        <f>Pivot_sourcedata_Test_Water!D99+'Pivot_sourcedata_K&amp;M_Water'!D99</f>
        <v>0</v>
      </c>
      <c r="E99" s="54">
        <f>Pivot_sourcedata_Test_Water!E99+'Pivot_sourcedata_K&amp;M_Water'!E99</f>
        <v>0</v>
      </c>
      <c r="F99" s="54">
        <f>Pivot_sourcedata_Test_Water!F99+'Pivot_sourcedata_K&amp;M_Water'!F99</f>
        <v>0</v>
      </c>
      <c r="G99" s="54">
        <f>Pivot_sourcedata_Test_Water!G99+'Pivot_sourcedata_K&amp;M_Water'!G99</f>
        <v>0</v>
      </c>
      <c r="H99" s="54">
        <f>Pivot_sourcedata_Test_Water!H99+'Pivot_sourcedata_K&amp;M_Water'!H99</f>
        <v>0</v>
      </c>
      <c r="I99" s="54">
        <f>Pivot_sourcedata_Test_Water!I99+'Pivot_sourcedata_K&amp;M_Water'!I99</f>
        <v>0</v>
      </c>
      <c r="J99" s="54">
        <f>Pivot_sourcedata_Test_Water!J99+'Pivot_sourcedata_K&amp;M_Water'!J99</f>
        <v>0</v>
      </c>
      <c r="K99" s="54">
        <f>Pivot_sourcedata_Test_Water!K99+'Pivot_sourcedata_K&amp;M_Water'!K99</f>
        <v>0</v>
      </c>
      <c r="L99" s="54">
        <f>Pivot_sourcedata_Test_Water!L99+'Pivot_sourcedata_K&amp;M_Water'!L99</f>
        <v>0</v>
      </c>
      <c r="M99" s="54">
        <f>Pivot_sourcedata_Test_Water!M99+'Pivot_sourcedata_K&amp;M_Water'!M99</f>
        <v>0</v>
      </c>
      <c r="N99" s="54">
        <f>Pivot_sourcedata_Test_Water!N99+'Pivot_sourcedata_K&amp;M_Water'!N99</f>
        <v>0</v>
      </c>
      <c r="O99" s="54">
        <f>Pivot_sourcedata_Test_Water!O99+'Pivot_sourcedata_K&amp;M_Water'!O99</f>
        <v>1462.3500000000001</v>
      </c>
      <c r="P99" s="54">
        <f>Pivot_sourcedata_Test_Water!P99+'Pivot_sourcedata_K&amp;M_Water'!P99</f>
        <v>0</v>
      </c>
      <c r="Q99" s="54">
        <f>Pivot_sourcedata_Test_Water!Q99+'Pivot_sourcedata_K&amp;M_Water'!Q99</f>
        <v>0</v>
      </c>
      <c r="R99" s="54">
        <f>Pivot_sourcedata_Test_Water!R99+'Pivot_sourcedata_K&amp;M_Water'!R99</f>
        <v>0</v>
      </c>
      <c r="S99" s="54">
        <f>Pivot_sourcedata_Test_Water!S99+'Pivot_sourcedata_K&amp;M_Water'!S99</f>
        <v>0</v>
      </c>
      <c r="T99" s="54">
        <f>Pivot_sourcedata_Test_Water!T99+'Pivot_sourcedata_K&amp;M_Water'!T99</f>
        <v>0</v>
      </c>
      <c r="U99" s="54">
        <f>Pivot_sourcedata_Test_Water!U99+'Pivot_sourcedata_K&amp;M_Water'!U99</f>
        <v>0</v>
      </c>
      <c r="V99" s="54">
        <f>Pivot_sourcedata_Test_Water!V99+'Pivot_sourcedata_K&amp;M_Water'!V99</f>
        <v>0</v>
      </c>
      <c r="W99" s="54">
        <f>Pivot_sourcedata_Test_Water!W99+'Pivot_sourcedata_K&amp;M_Water'!W99</f>
        <v>0</v>
      </c>
      <c r="X99" s="54">
        <f>Pivot_sourcedata_Test_Water!X99+'Pivot_sourcedata_K&amp;M_Water'!X99</f>
        <v>0</v>
      </c>
      <c r="Y99" s="54">
        <f>Pivot_sourcedata_Test_Water!Y99+'Pivot_sourcedata_K&amp;M_Water'!Y99</f>
        <v>0</v>
      </c>
      <c r="Z99" s="54">
        <f>Pivot_sourcedata_Test_Water!Z99+'Pivot_sourcedata_K&amp;M_Water'!Z99</f>
        <v>0</v>
      </c>
      <c r="AA99" s="54">
        <f>Pivot_sourcedata_Test_Water!AA99+'Pivot_sourcedata_K&amp;M_Water'!AA99</f>
        <v>0</v>
      </c>
      <c r="AB99" s="54">
        <f>Pivot_sourcedata_Test_Water!AB99+'Pivot_sourcedata_K&amp;M_Water'!AB99</f>
        <v>0</v>
      </c>
      <c r="AC99" s="54">
        <f>Pivot_sourcedata_Test_Water!AC99+'Pivot_sourcedata_K&amp;M_Water'!AC99</f>
        <v>0</v>
      </c>
      <c r="AD99" s="54">
        <f>Pivot_sourcedata_Test_Water!AD99+'Pivot_sourcedata_K&amp;M_Water'!AD99</f>
        <v>0</v>
      </c>
      <c r="AE99" s="54">
        <f>Pivot_sourcedata_Test_Water!AE99+'Pivot_sourcedata_K&amp;M_Water'!AE99</f>
        <v>0</v>
      </c>
      <c r="AF99" s="54">
        <f>Pivot_sourcedata_Test_Water!AF99+'Pivot_sourcedata_K&amp;M_Water'!AF99</f>
        <v>0</v>
      </c>
      <c r="AG99" s="54">
        <f>Pivot_sourcedata_Test_Water!AG99+'Pivot_sourcedata_K&amp;M_Water'!AG99</f>
        <v>0</v>
      </c>
      <c r="AH99" s="54">
        <f>Pivot_sourcedata_Test_Water!AH99+'Pivot_sourcedata_K&amp;M_Water'!AH99</f>
        <v>0</v>
      </c>
      <c r="AI99" s="54">
        <f>Pivot_sourcedata_Test_Water!AI99+'Pivot_sourcedata_K&amp;M_Water'!AI99</f>
        <v>0</v>
      </c>
      <c r="AJ99" s="54">
        <f>Pivot_sourcedata_Test_Water!AJ99+'Pivot_sourcedata_K&amp;M_Water'!AJ99</f>
        <v>0</v>
      </c>
      <c r="AK99" s="54">
        <f>Pivot_sourcedata_Test_Water!AK99+'Pivot_sourcedata_K&amp;M_Water'!AK99</f>
        <v>0</v>
      </c>
      <c r="AL99" s="54">
        <f>Pivot_sourcedata_Test_Water!AL99+'Pivot_sourcedata_K&amp;M_Water'!AL99</f>
        <v>0</v>
      </c>
      <c r="AM99" s="54">
        <f>Pivot_sourcedata_Test_Water!AM99+'Pivot_sourcedata_K&amp;M_Water'!AM99</f>
        <v>0</v>
      </c>
      <c r="AN99" s="54">
        <f>Pivot_sourcedata_Test_Water!AN99+'Pivot_sourcedata_K&amp;M_Water'!AN99</f>
        <v>0</v>
      </c>
      <c r="AO99" s="54">
        <f>Pivot_sourcedata_Test_Water!AO99+'Pivot_sourcedata_K&amp;M_Water'!AO99</f>
        <v>0</v>
      </c>
      <c r="AP99" s="54">
        <f>Pivot_sourcedata_Test_Water!AP99+'Pivot_sourcedata_K&amp;M_Water'!AP99</f>
        <v>0</v>
      </c>
      <c r="AQ99" s="54">
        <f>Pivot_sourcedata_Test_Water!AQ99+'Pivot_sourcedata_K&amp;M_Water'!AQ99</f>
        <v>0</v>
      </c>
      <c r="AR99" s="54">
        <f>Pivot_sourcedata_Test_Water!AR99+'Pivot_sourcedata_K&amp;M_Water'!AR99</f>
        <v>0</v>
      </c>
      <c r="AS99" s="54">
        <f>Pivot_sourcedata_Test_Water!AS99+'Pivot_sourcedata_K&amp;M_Water'!AS99</f>
        <v>0</v>
      </c>
      <c r="AT99" s="54">
        <f>Pivot_sourcedata_Test_Water!AT99+'Pivot_sourcedata_K&amp;M_Water'!AT99</f>
        <v>0</v>
      </c>
      <c r="AU99" s="54">
        <f>Pivot_sourcedata_Test_Water!AU99+'Pivot_sourcedata_K&amp;M_Water'!AU99</f>
        <v>33245.709999999985</v>
      </c>
      <c r="AV99" s="54">
        <f>Pivot_sourcedata_Test_Water!AV99+'Pivot_sourcedata_K&amp;M_Water'!AV99</f>
        <v>0</v>
      </c>
      <c r="AW99" s="54">
        <f>Pivot_sourcedata_Test_Water!AW99+'Pivot_sourcedata_K&amp;M_Water'!AW99</f>
        <v>0</v>
      </c>
      <c r="AX99" s="54">
        <f>Pivot_sourcedata_Test_Water!AX99+'Pivot_sourcedata_K&amp;M_Water'!AX99</f>
        <v>0</v>
      </c>
      <c r="AY99" s="54">
        <f>Pivot_sourcedata_Test_Water!AY99+'Pivot_sourcedata_K&amp;M_Water'!AY99</f>
        <v>0</v>
      </c>
      <c r="AZ99" s="54">
        <f>Pivot_sourcedata_Test_Water!AZ99+'Pivot_sourcedata_K&amp;M_Water'!AZ99</f>
        <v>0</v>
      </c>
      <c r="BA99" s="54">
        <f>Pivot_sourcedata_Test_Water!BA99+'Pivot_sourcedata_K&amp;M_Water'!BA99</f>
        <v>0</v>
      </c>
      <c r="BB99" s="54">
        <f>Pivot_sourcedata_Test_Water!BB99+'Pivot_sourcedata_K&amp;M_Water'!BB99</f>
        <v>0</v>
      </c>
      <c r="BC99" s="54">
        <f>Pivot_sourcedata_Test_Water!BC99+'Pivot_sourcedata_K&amp;M_Water'!BC99</f>
        <v>0</v>
      </c>
      <c r="BD99" s="54">
        <f>Pivot_sourcedata_Test_Water!BD99+'Pivot_sourcedata_K&amp;M_Water'!BD99</f>
        <v>0</v>
      </c>
      <c r="BE99" s="54">
        <f>Pivot_sourcedata_Test_Water!BE99+'Pivot_sourcedata_K&amp;M_Water'!BE99</f>
        <v>0</v>
      </c>
      <c r="BF99" s="54">
        <f>Pivot_sourcedata_Test_Water!BF99+'Pivot_sourcedata_K&amp;M_Water'!BF99</f>
        <v>0</v>
      </c>
      <c r="BG99" s="54">
        <f>Pivot_sourcedata_Test_Water!BG99+'Pivot_sourcedata_K&amp;M_Water'!BG99</f>
        <v>0</v>
      </c>
      <c r="BH99" s="54">
        <f>Pivot_sourcedata_Test_Water!BH99+'Pivot_sourcedata_K&amp;M_Water'!BH99</f>
        <v>0</v>
      </c>
      <c r="BI99" s="54">
        <f>Pivot_sourcedata_Test_Water!BI99+'Pivot_sourcedata_K&amp;M_Water'!BI99</f>
        <v>0</v>
      </c>
      <c r="BJ99" s="54">
        <f>Pivot_sourcedata_Test_Water!BJ99+'Pivot_sourcedata_K&amp;M_Water'!BJ99</f>
        <v>0</v>
      </c>
      <c r="BK99" s="54">
        <f>Pivot_sourcedata_Test_Water!BK99+'Pivot_sourcedata_K&amp;M_Water'!BK99</f>
        <v>0</v>
      </c>
      <c r="BL99" s="54">
        <f>Pivot_sourcedata_Test_Water!BL99+'Pivot_sourcedata_K&amp;M_Water'!BL99</f>
        <v>0</v>
      </c>
      <c r="BM99" s="54">
        <f>Pivot_sourcedata_Test_Water!BM99+'Pivot_sourcedata_K&amp;M_Water'!BM99</f>
        <v>0</v>
      </c>
      <c r="BN99" s="54">
        <f>Pivot_sourcedata_Test_Water!BN99+'Pivot_sourcedata_K&amp;M_Water'!BN99</f>
        <v>0</v>
      </c>
      <c r="BO99" s="54">
        <f>Pivot_sourcedata_Test_Water!BO99+'Pivot_sourcedata_K&amp;M_Water'!BO99</f>
        <v>0</v>
      </c>
      <c r="BP99" s="54">
        <f>Pivot_sourcedata_Test_Water!BP99+'Pivot_sourcedata_K&amp;M_Water'!BP99</f>
        <v>0</v>
      </c>
      <c r="BQ99" s="54">
        <f>Pivot_sourcedata_Test_Water!BQ99+'Pivot_sourcedata_K&amp;M_Water'!BQ99</f>
        <v>0</v>
      </c>
      <c r="BR99" s="54">
        <f>Pivot_sourcedata_Test_Water!BR99+'Pivot_sourcedata_K&amp;M_Water'!BR99</f>
        <v>0</v>
      </c>
      <c r="BS99" s="54">
        <f>Pivot_sourcedata_Test_Water!BS99+'Pivot_sourcedata_K&amp;M_Water'!BS99</f>
        <v>0</v>
      </c>
      <c r="BT99" s="54">
        <f>Pivot_sourcedata_Test_Water!BT99+'Pivot_sourcedata_K&amp;M_Water'!BT99</f>
        <v>0</v>
      </c>
      <c r="BU99" s="54">
        <f>Pivot_sourcedata_Test_Water!BU99+'Pivot_sourcedata_K&amp;M_Water'!BU99</f>
        <v>0</v>
      </c>
      <c r="BV99" s="54">
        <f>Pivot_sourcedata_Test_Water!BV99+'Pivot_sourcedata_K&amp;M_Water'!BV99</f>
        <v>0</v>
      </c>
      <c r="BW99" s="54">
        <f>Pivot_sourcedata_Test_Water!BW99+'Pivot_sourcedata_K&amp;M_Water'!BW99</f>
        <v>0</v>
      </c>
      <c r="BX99" s="54">
        <f>Pivot_sourcedata_Test_Water!BX99+'Pivot_sourcedata_K&amp;M_Water'!BX99</f>
        <v>0</v>
      </c>
      <c r="BY99" s="54">
        <f>Pivot_sourcedata_Test_Water!BY99+'Pivot_sourcedata_K&amp;M_Water'!BY99</f>
        <v>0</v>
      </c>
      <c r="BZ99" s="54">
        <f>Pivot_sourcedata_Test_Water!BZ99+'Pivot_sourcedata_K&amp;M_Water'!BZ99</f>
        <v>0</v>
      </c>
      <c r="CA99" s="54">
        <f>Pivot_sourcedata_Test_Water!CA99+'Pivot_sourcedata_K&amp;M_Water'!CA99</f>
        <v>0</v>
      </c>
      <c r="CB99" s="54">
        <f>Pivot_sourcedata_Test_Water!CB99+'Pivot_sourcedata_K&amp;M_Water'!CB99</f>
        <v>0</v>
      </c>
      <c r="CC99" s="54">
        <f>Pivot_sourcedata_Test_Water!CC99+'Pivot_sourcedata_K&amp;M_Water'!CC99</f>
        <v>0</v>
      </c>
      <c r="CD99" s="54">
        <f>Pivot_sourcedata_Test_Water!CD99+'Pivot_sourcedata_K&amp;M_Water'!CD99</f>
        <v>0</v>
      </c>
      <c r="CE99" s="54">
        <f>Pivot_sourcedata_Test_Water!CE99+'Pivot_sourcedata_K&amp;M_Water'!CE99</f>
        <v>0</v>
      </c>
      <c r="CF99" s="54">
        <f>Pivot_sourcedata_Test_Water!CF99+'Pivot_sourcedata_K&amp;M_Water'!CF99</f>
        <v>0</v>
      </c>
      <c r="CG99" s="54">
        <f>Pivot_sourcedata_Test_Water!CG99+'Pivot_sourcedata_K&amp;M_Water'!CG99</f>
        <v>0</v>
      </c>
      <c r="CH99" s="54">
        <f>Pivot_sourcedata_Test_Water!CH99+'Pivot_sourcedata_K&amp;M_Water'!CH99</f>
        <v>0</v>
      </c>
      <c r="CI99" s="54">
        <f>Pivot_sourcedata_Test_Water!CI99+'Pivot_sourcedata_K&amp;M_Water'!CI99</f>
        <v>0</v>
      </c>
      <c r="CJ99" s="54">
        <f>Pivot_sourcedata_Test_Water!CJ99+'Pivot_sourcedata_K&amp;M_Water'!CJ99</f>
        <v>0</v>
      </c>
      <c r="CK99" s="54">
        <f>Pivot_sourcedata_Test_Water!CK99+'Pivot_sourcedata_K&amp;M_Water'!CK99</f>
        <v>0</v>
      </c>
      <c r="CL99" s="54">
        <f>Pivot_sourcedata_Test_Water!CL99+'Pivot_sourcedata_K&amp;M_Water'!CL99</f>
        <v>0</v>
      </c>
      <c r="CM99" s="54">
        <f>Pivot_sourcedata_Test_Water!CM99+'Pivot_sourcedata_K&amp;M_Water'!CM99</f>
        <v>0</v>
      </c>
      <c r="CN99" s="54">
        <f>Pivot_sourcedata_Test_Water!CN99+'Pivot_sourcedata_K&amp;M_Water'!CN99</f>
        <v>0</v>
      </c>
      <c r="CO99" s="54">
        <f>Pivot_sourcedata_Test_Water!CO99+'Pivot_sourcedata_K&amp;M_Water'!CO99</f>
        <v>0</v>
      </c>
      <c r="CP99" s="54">
        <f>Pivot_sourcedata_Test_Water!CP99+'Pivot_sourcedata_K&amp;M_Water'!CP99</f>
        <v>0</v>
      </c>
      <c r="CQ99" s="54">
        <f>Pivot_sourcedata_Test_Water!CQ99+'Pivot_sourcedata_K&amp;M_Water'!CQ99</f>
        <v>0</v>
      </c>
      <c r="CR99" s="54">
        <f>Pivot_sourcedata_Test_Water!CR99+'Pivot_sourcedata_K&amp;M_Water'!CR99</f>
        <v>0</v>
      </c>
      <c r="CS99" s="54">
        <f>Pivot_sourcedata_Test_Water!CS99+'Pivot_sourcedata_K&amp;M_Water'!CS99</f>
        <v>0</v>
      </c>
      <c r="CT99" s="54">
        <f>Pivot_sourcedata_Test_Water!CT99+'Pivot_sourcedata_K&amp;M_Water'!CT99</f>
        <v>0</v>
      </c>
      <c r="CU99" s="54">
        <f>Pivot_sourcedata_Test_Water!CU99+'Pivot_sourcedata_K&amp;M_Water'!CU99</f>
        <v>0</v>
      </c>
      <c r="CV99" s="54">
        <f>Pivot_sourcedata_Test_Water!CV99+'Pivot_sourcedata_K&amp;M_Water'!CV99</f>
        <v>0</v>
      </c>
      <c r="CW99" s="54">
        <f>Pivot_sourcedata_Test_Water!CW99+'Pivot_sourcedata_K&amp;M_Water'!CW99</f>
        <v>0</v>
      </c>
      <c r="CX99" s="54">
        <f>Pivot_sourcedata_Test_Water!CX99+'Pivot_sourcedata_K&amp;M_Water'!CX99</f>
        <v>0</v>
      </c>
      <c r="CY99" s="54">
        <f>Pivot_sourcedata_Test_Water!CY99+'Pivot_sourcedata_K&amp;M_Water'!CY99</f>
        <v>0</v>
      </c>
      <c r="CZ99" s="54">
        <f>Pivot_sourcedata_Test_Water!CZ99+'Pivot_sourcedata_K&amp;M_Water'!CZ99</f>
        <v>0</v>
      </c>
      <c r="DA99" s="54">
        <f>Pivot_sourcedata_Test_Water!DA99+'Pivot_sourcedata_K&amp;M_Water'!DA99</f>
        <v>0</v>
      </c>
      <c r="DB99" s="323">
        <f t="shared" si="1"/>
        <v>34708.059999999983</v>
      </c>
    </row>
    <row r="100" spans="1:106" x14ac:dyDescent="0.25">
      <c r="A100" s="106">
        <v>92</v>
      </c>
      <c r="B100" s="107">
        <v>6249</v>
      </c>
      <c r="C100" s="106" t="s">
        <v>280</v>
      </c>
      <c r="D100" s="54">
        <f>Pivot_sourcedata_Test_Water!D100+'Pivot_sourcedata_K&amp;M_Water'!D100</f>
        <v>0</v>
      </c>
      <c r="E100" s="54">
        <f>Pivot_sourcedata_Test_Water!E100+'Pivot_sourcedata_K&amp;M_Water'!E100</f>
        <v>0</v>
      </c>
      <c r="F100" s="54">
        <f>Pivot_sourcedata_Test_Water!F100+'Pivot_sourcedata_K&amp;M_Water'!F100</f>
        <v>0</v>
      </c>
      <c r="G100" s="54">
        <f>Pivot_sourcedata_Test_Water!G100+'Pivot_sourcedata_K&amp;M_Water'!G100</f>
        <v>0</v>
      </c>
      <c r="H100" s="54">
        <f>Pivot_sourcedata_Test_Water!H100+'Pivot_sourcedata_K&amp;M_Water'!H100</f>
        <v>0</v>
      </c>
      <c r="I100" s="54">
        <f>Pivot_sourcedata_Test_Water!I100+'Pivot_sourcedata_K&amp;M_Water'!I100</f>
        <v>0</v>
      </c>
      <c r="J100" s="54">
        <f>Pivot_sourcedata_Test_Water!J100+'Pivot_sourcedata_K&amp;M_Water'!J100</f>
        <v>0</v>
      </c>
      <c r="K100" s="54">
        <f>Pivot_sourcedata_Test_Water!K100+'Pivot_sourcedata_K&amp;M_Water'!K100</f>
        <v>0</v>
      </c>
      <c r="L100" s="54">
        <f>Pivot_sourcedata_Test_Water!L100+'Pivot_sourcedata_K&amp;M_Water'!L100</f>
        <v>0</v>
      </c>
      <c r="M100" s="54">
        <f>Pivot_sourcedata_Test_Water!M100+'Pivot_sourcedata_K&amp;M_Water'!M100</f>
        <v>0</v>
      </c>
      <c r="N100" s="54">
        <f>Pivot_sourcedata_Test_Water!N100+'Pivot_sourcedata_K&amp;M_Water'!N100</f>
        <v>0</v>
      </c>
      <c r="O100" s="54">
        <f>Pivot_sourcedata_Test_Water!O100+'Pivot_sourcedata_K&amp;M_Water'!O100</f>
        <v>0</v>
      </c>
      <c r="P100" s="54">
        <f>Pivot_sourcedata_Test_Water!P100+'Pivot_sourcedata_K&amp;M_Water'!P100</f>
        <v>0</v>
      </c>
      <c r="Q100" s="54">
        <f>Pivot_sourcedata_Test_Water!Q100+'Pivot_sourcedata_K&amp;M_Water'!Q100</f>
        <v>0</v>
      </c>
      <c r="R100" s="54">
        <f>Pivot_sourcedata_Test_Water!R100+'Pivot_sourcedata_K&amp;M_Water'!R100</f>
        <v>0</v>
      </c>
      <c r="S100" s="54">
        <f>Pivot_sourcedata_Test_Water!S100+'Pivot_sourcedata_K&amp;M_Water'!S100</f>
        <v>0</v>
      </c>
      <c r="T100" s="54">
        <f>Pivot_sourcedata_Test_Water!T100+'Pivot_sourcedata_K&amp;M_Water'!T100</f>
        <v>0</v>
      </c>
      <c r="U100" s="54">
        <f>Pivot_sourcedata_Test_Water!U100+'Pivot_sourcedata_K&amp;M_Water'!U100</f>
        <v>0</v>
      </c>
      <c r="V100" s="54">
        <f>Pivot_sourcedata_Test_Water!V100+'Pivot_sourcedata_K&amp;M_Water'!V100</f>
        <v>0</v>
      </c>
      <c r="W100" s="54">
        <f>Pivot_sourcedata_Test_Water!W100+'Pivot_sourcedata_K&amp;M_Water'!W100</f>
        <v>0</v>
      </c>
      <c r="X100" s="54">
        <f>Pivot_sourcedata_Test_Water!X100+'Pivot_sourcedata_K&amp;M_Water'!X100</f>
        <v>0</v>
      </c>
      <c r="Y100" s="54">
        <f>Pivot_sourcedata_Test_Water!Y100+'Pivot_sourcedata_K&amp;M_Water'!Y100</f>
        <v>0</v>
      </c>
      <c r="Z100" s="54">
        <f>Pivot_sourcedata_Test_Water!Z100+'Pivot_sourcedata_K&amp;M_Water'!Z100</f>
        <v>0</v>
      </c>
      <c r="AA100" s="54">
        <f>Pivot_sourcedata_Test_Water!AA100+'Pivot_sourcedata_K&amp;M_Water'!AA100</f>
        <v>0</v>
      </c>
      <c r="AB100" s="54">
        <f>Pivot_sourcedata_Test_Water!AB100+'Pivot_sourcedata_K&amp;M_Water'!AB100</f>
        <v>0</v>
      </c>
      <c r="AC100" s="54">
        <f>Pivot_sourcedata_Test_Water!AC100+'Pivot_sourcedata_K&amp;M_Water'!AC100</f>
        <v>0</v>
      </c>
      <c r="AD100" s="54">
        <f>Pivot_sourcedata_Test_Water!AD100+'Pivot_sourcedata_K&amp;M_Water'!AD100</f>
        <v>0</v>
      </c>
      <c r="AE100" s="54">
        <f>Pivot_sourcedata_Test_Water!AE100+'Pivot_sourcedata_K&amp;M_Water'!AE100</f>
        <v>0</v>
      </c>
      <c r="AF100" s="54">
        <f>Pivot_sourcedata_Test_Water!AF100+'Pivot_sourcedata_K&amp;M_Water'!AF100</f>
        <v>0</v>
      </c>
      <c r="AG100" s="54">
        <f>Pivot_sourcedata_Test_Water!AG100+'Pivot_sourcedata_K&amp;M_Water'!AG100</f>
        <v>0</v>
      </c>
      <c r="AH100" s="54">
        <f>Pivot_sourcedata_Test_Water!AH100+'Pivot_sourcedata_K&amp;M_Water'!AH100</f>
        <v>0</v>
      </c>
      <c r="AI100" s="54">
        <f>Pivot_sourcedata_Test_Water!AI100+'Pivot_sourcedata_K&amp;M_Water'!AI100</f>
        <v>0</v>
      </c>
      <c r="AJ100" s="54">
        <f>Pivot_sourcedata_Test_Water!AJ100+'Pivot_sourcedata_K&amp;M_Water'!AJ100</f>
        <v>0</v>
      </c>
      <c r="AK100" s="54">
        <f>Pivot_sourcedata_Test_Water!AK100+'Pivot_sourcedata_K&amp;M_Water'!AK100</f>
        <v>0</v>
      </c>
      <c r="AL100" s="54">
        <f>Pivot_sourcedata_Test_Water!AL100+'Pivot_sourcedata_K&amp;M_Water'!AL100</f>
        <v>0</v>
      </c>
      <c r="AM100" s="54">
        <f>Pivot_sourcedata_Test_Water!AM100+'Pivot_sourcedata_K&amp;M_Water'!AM100</f>
        <v>0</v>
      </c>
      <c r="AN100" s="54">
        <f>Pivot_sourcedata_Test_Water!AN100+'Pivot_sourcedata_K&amp;M_Water'!AN100</f>
        <v>0</v>
      </c>
      <c r="AO100" s="54">
        <f>Pivot_sourcedata_Test_Water!AO100+'Pivot_sourcedata_K&amp;M_Water'!AO100</f>
        <v>0</v>
      </c>
      <c r="AP100" s="54">
        <f>Pivot_sourcedata_Test_Water!AP100+'Pivot_sourcedata_K&amp;M_Water'!AP100</f>
        <v>0</v>
      </c>
      <c r="AQ100" s="54">
        <f>Pivot_sourcedata_Test_Water!AQ100+'Pivot_sourcedata_K&amp;M_Water'!AQ100</f>
        <v>0</v>
      </c>
      <c r="AR100" s="54">
        <f>Pivot_sourcedata_Test_Water!AR100+'Pivot_sourcedata_K&amp;M_Water'!AR100</f>
        <v>0</v>
      </c>
      <c r="AS100" s="54">
        <f>Pivot_sourcedata_Test_Water!AS100+'Pivot_sourcedata_K&amp;M_Water'!AS100</f>
        <v>0</v>
      </c>
      <c r="AT100" s="54">
        <f>Pivot_sourcedata_Test_Water!AT100+'Pivot_sourcedata_K&amp;M_Water'!AT100</f>
        <v>0</v>
      </c>
      <c r="AU100" s="54">
        <f>Pivot_sourcedata_Test_Water!AU100+'Pivot_sourcedata_K&amp;M_Water'!AU100</f>
        <v>0</v>
      </c>
      <c r="AV100" s="54">
        <f>Pivot_sourcedata_Test_Water!AV100+'Pivot_sourcedata_K&amp;M_Water'!AV100</f>
        <v>0</v>
      </c>
      <c r="AW100" s="54">
        <f>Pivot_sourcedata_Test_Water!AW100+'Pivot_sourcedata_K&amp;M_Water'!AW100</f>
        <v>0</v>
      </c>
      <c r="AX100" s="54">
        <f>Pivot_sourcedata_Test_Water!AX100+'Pivot_sourcedata_K&amp;M_Water'!AX100</f>
        <v>0</v>
      </c>
      <c r="AY100" s="54">
        <f>Pivot_sourcedata_Test_Water!AY100+'Pivot_sourcedata_K&amp;M_Water'!AY100</f>
        <v>0</v>
      </c>
      <c r="AZ100" s="54">
        <f>Pivot_sourcedata_Test_Water!AZ100+'Pivot_sourcedata_K&amp;M_Water'!AZ100</f>
        <v>0</v>
      </c>
      <c r="BA100" s="54">
        <f>Pivot_sourcedata_Test_Water!BA100+'Pivot_sourcedata_K&amp;M_Water'!BA100</f>
        <v>0</v>
      </c>
      <c r="BB100" s="54">
        <f>Pivot_sourcedata_Test_Water!BB100+'Pivot_sourcedata_K&amp;M_Water'!BB100</f>
        <v>0</v>
      </c>
      <c r="BC100" s="54">
        <f>Pivot_sourcedata_Test_Water!BC100+'Pivot_sourcedata_K&amp;M_Water'!BC100</f>
        <v>0</v>
      </c>
      <c r="BD100" s="54">
        <f>Pivot_sourcedata_Test_Water!BD100+'Pivot_sourcedata_K&amp;M_Water'!BD100</f>
        <v>0</v>
      </c>
      <c r="BE100" s="54">
        <f>Pivot_sourcedata_Test_Water!BE100+'Pivot_sourcedata_K&amp;M_Water'!BE100</f>
        <v>0</v>
      </c>
      <c r="BF100" s="54">
        <f>Pivot_sourcedata_Test_Water!BF100+'Pivot_sourcedata_K&amp;M_Water'!BF100</f>
        <v>0</v>
      </c>
      <c r="BG100" s="54">
        <f>Pivot_sourcedata_Test_Water!BG100+'Pivot_sourcedata_K&amp;M_Water'!BG100</f>
        <v>0</v>
      </c>
      <c r="BH100" s="54">
        <f>Pivot_sourcedata_Test_Water!BH100+'Pivot_sourcedata_K&amp;M_Water'!BH100</f>
        <v>0</v>
      </c>
      <c r="BI100" s="54">
        <f>Pivot_sourcedata_Test_Water!BI100+'Pivot_sourcedata_K&amp;M_Water'!BI100</f>
        <v>0</v>
      </c>
      <c r="BJ100" s="54">
        <f>Pivot_sourcedata_Test_Water!BJ100+'Pivot_sourcedata_K&amp;M_Water'!BJ100</f>
        <v>0</v>
      </c>
      <c r="BK100" s="54">
        <f>Pivot_sourcedata_Test_Water!BK100+'Pivot_sourcedata_K&amp;M_Water'!BK100</f>
        <v>0</v>
      </c>
      <c r="BL100" s="54">
        <f>Pivot_sourcedata_Test_Water!BL100+'Pivot_sourcedata_K&amp;M_Water'!BL100</f>
        <v>0</v>
      </c>
      <c r="BM100" s="54">
        <f>Pivot_sourcedata_Test_Water!BM100+'Pivot_sourcedata_K&amp;M_Water'!BM100</f>
        <v>0</v>
      </c>
      <c r="BN100" s="54">
        <f>Pivot_sourcedata_Test_Water!BN100+'Pivot_sourcedata_K&amp;M_Water'!BN100</f>
        <v>0</v>
      </c>
      <c r="BO100" s="54">
        <f>Pivot_sourcedata_Test_Water!BO100+'Pivot_sourcedata_K&amp;M_Water'!BO100</f>
        <v>0</v>
      </c>
      <c r="BP100" s="54">
        <f>Pivot_sourcedata_Test_Water!BP100+'Pivot_sourcedata_K&amp;M_Water'!BP100</f>
        <v>0</v>
      </c>
      <c r="BQ100" s="54">
        <f>Pivot_sourcedata_Test_Water!BQ100+'Pivot_sourcedata_K&amp;M_Water'!BQ100</f>
        <v>0</v>
      </c>
      <c r="BR100" s="54">
        <f>Pivot_sourcedata_Test_Water!BR100+'Pivot_sourcedata_K&amp;M_Water'!BR100</f>
        <v>0</v>
      </c>
      <c r="BS100" s="54">
        <f>Pivot_sourcedata_Test_Water!BS100+'Pivot_sourcedata_K&amp;M_Water'!BS100</f>
        <v>0</v>
      </c>
      <c r="BT100" s="54">
        <f>Pivot_sourcedata_Test_Water!BT100+'Pivot_sourcedata_K&amp;M_Water'!BT100</f>
        <v>0</v>
      </c>
      <c r="BU100" s="54">
        <f>Pivot_sourcedata_Test_Water!BU100+'Pivot_sourcedata_K&amp;M_Water'!BU100</f>
        <v>0</v>
      </c>
      <c r="BV100" s="54">
        <f>Pivot_sourcedata_Test_Water!BV100+'Pivot_sourcedata_K&amp;M_Water'!BV100</f>
        <v>0</v>
      </c>
      <c r="BW100" s="54">
        <f>Pivot_sourcedata_Test_Water!BW100+'Pivot_sourcedata_K&amp;M_Water'!BW100</f>
        <v>0</v>
      </c>
      <c r="BX100" s="54">
        <f>Pivot_sourcedata_Test_Water!BX100+'Pivot_sourcedata_K&amp;M_Water'!BX100</f>
        <v>0</v>
      </c>
      <c r="BY100" s="54">
        <f>Pivot_sourcedata_Test_Water!BY100+'Pivot_sourcedata_K&amp;M_Water'!BY100</f>
        <v>0</v>
      </c>
      <c r="BZ100" s="54">
        <f>Pivot_sourcedata_Test_Water!BZ100+'Pivot_sourcedata_K&amp;M_Water'!BZ100</f>
        <v>0</v>
      </c>
      <c r="CA100" s="54">
        <f>Pivot_sourcedata_Test_Water!CA100+'Pivot_sourcedata_K&amp;M_Water'!CA100</f>
        <v>0</v>
      </c>
      <c r="CB100" s="54">
        <f>Pivot_sourcedata_Test_Water!CB100+'Pivot_sourcedata_K&amp;M_Water'!CB100</f>
        <v>0</v>
      </c>
      <c r="CC100" s="54">
        <f>Pivot_sourcedata_Test_Water!CC100+'Pivot_sourcedata_K&amp;M_Water'!CC100</f>
        <v>0</v>
      </c>
      <c r="CD100" s="54">
        <f>Pivot_sourcedata_Test_Water!CD100+'Pivot_sourcedata_K&amp;M_Water'!CD100</f>
        <v>0</v>
      </c>
      <c r="CE100" s="54">
        <f>Pivot_sourcedata_Test_Water!CE100+'Pivot_sourcedata_K&amp;M_Water'!CE100</f>
        <v>0</v>
      </c>
      <c r="CF100" s="54">
        <f>Pivot_sourcedata_Test_Water!CF100+'Pivot_sourcedata_K&amp;M_Water'!CF100</f>
        <v>0</v>
      </c>
      <c r="CG100" s="54">
        <f>Pivot_sourcedata_Test_Water!CG100+'Pivot_sourcedata_K&amp;M_Water'!CG100</f>
        <v>0</v>
      </c>
      <c r="CH100" s="54">
        <f>Pivot_sourcedata_Test_Water!CH100+'Pivot_sourcedata_K&amp;M_Water'!CH100</f>
        <v>0</v>
      </c>
      <c r="CI100" s="54">
        <f>Pivot_sourcedata_Test_Water!CI100+'Pivot_sourcedata_K&amp;M_Water'!CI100</f>
        <v>0</v>
      </c>
      <c r="CJ100" s="54">
        <f>Pivot_sourcedata_Test_Water!CJ100+'Pivot_sourcedata_K&amp;M_Water'!CJ100</f>
        <v>0</v>
      </c>
      <c r="CK100" s="54">
        <f>Pivot_sourcedata_Test_Water!CK100+'Pivot_sourcedata_K&amp;M_Water'!CK100</f>
        <v>0</v>
      </c>
      <c r="CL100" s="54">
        <f>Pivot_sourcedata_Test_Water!CL100+'Pivot_sourcedata_K&amp;M_Water'!CL100</f>
        <v>0</v>
      </c>
      <c r="CM100" s="54">
        <f>Pivot_sourcedata_Test_Water!CM100+'Pivot_sourcedata_K&amp;M_Water'!CM100</f>
        <v>0</v>
      </c>
      <c r="CN100" s="54">
        <f>Pivot_sourcedata_Test_Water!CN100+'Pivot_sourcedata_K&amp;M_Water'!CN100</f>
        <v>0</v>
      </c>
      <c r="CO100" s="54">
        <f>Pivot_sourcedata_Test_Water!CO100+'Pivot_sourcedata_K&amp;M_Water'!CO100</f>
        <v>0</v>
      </c>
      <c r="CP100" s="54">
        <f>Pivot_sourcedata_Test_Water!CP100+'Pivot_sourcedata_K&amp;M_Water'!CP100</f>
        <v>0</v>
      </c>
      <c r="CQ100" s="54">
        <f>Pivot_sourcedata_Test_Water!CQ100+'Pivot_sourcedata_K&amp;M_Water'!CQ100</f>
        <v>0</v>
      </c>
      <c r="CR100" s="54">
        <f>Pivot_sourcedata_Test_Water!CR100+'Pivot_sourcedata_K&amp;M_Water'!CR100</f>
        <v>0</v>
      </c>
      <c r="CS100" s="54">
        <f>Pivot_sourcedata_Test_Water!CS100+'Pivot_sourcedata_K&amp;M_Water'!CS100</f>
        <v>0</v>
      </c>
      <c r="CT100" s="54">
        <f>Pivot_sourcedata_Test_Water!CT100+'Pivot_sourcedata_K&amp;M_Water'!CT100</f>
        <v>0</v>
      </c>
      <c r="CU100" s="54">
        <f>Pivot_sourcedata_Test_Water!CU100+'Pivot_sourcedata_K&amp;M_Water'!CU100</f>
        <v>0</v>
      </c>
      <c r="CV100" s="54">
        <f>Pivot_sourcedata_Test_Water!CV100+'Pivot_sourcedata_K&amp;M_Water'!CV100</f>
        <v>0</v>
      </c>
      <c r="CW100" s="54">
        <f>Pivot_sourcedata_Test_Water!CW100+'Pivot_sourcedata_K&amp;M_Water'!CW100</f>
        <v>227160</v>
      </c>
      <c r="CX100" s="54">
        <f>Pivot_sourcedata_Test_Water!CX100+'Pivot_sourcedata_K&amp;M_Water'!CX100</f>
        <v>0</v>
      </c>
      <c r="CY100" s="54">
        <f>Pivot_sourcedata_Test_Water!CY100+'Pivot_sourcedata_K&amp;M_Water'!CY100</f>
        <v>0</v>
      </c>
      <c r="CZ100" s="54">
        <f>Pivot_sourcedata_Test_Water!CZ100+'Pivot_sourcedata_K&amp;M_Water'!CZ100</f>
        <v>0</v>
      </c>
      <c r="DA100" s="54">
        <f>Pivot_sourcedata_Test_Water!DA100+'Pivot_sourcedata_K&amp;M_Water'!DA100</f>
        <v>0</v>
      </c>
      <c r="DB100" s="323">
        <f t="shared" si="1"/>
        <v>227160</v>
      </c>
    </row>
    <row r="101" spans="1:106" x14ac:dyDescent="0.25">
      <c r="A101" s="106">
        <v>93</v>
      </c>
      <c r="B101" s="107">
        <v>6250</v>
      </c>
      <c r="C101" s="106" t="s">
        <v>281</v>
      </c>
      <c r="D101" s="54">
        <f>Pivot_sourcedata_Test_Water!D101+'Pivot_sourcedata_K&amp;M_Water'!D101</f>
        <v>0</v>
      </c>
      <c r="E101" s="54">
        <f>Pivot_sourcedata_Test_Water!E101+'Pivot_sourcedata_K&amp;M_Water'!E101</f>
        <v>0</v>
      </c>
      <c r="F101" s="54">
        <f>Pivot_sourcedata_Test_Water!F101+'Pivot_sourcedata_K&amp;M_Water'!F101</f>
        <v>11039.509999999997</v>
      </c>
      <c r="G101" s="54">
        <f>Pivot_sourcedata_Test_Water!G101+'Pivot_sourcedata_K&amp;M_Water'!G101</f>
        <v>67117.049999999988</v>
      </c>
      <c r="H101" s="54">
        <f>Pivot_sourcedata_Test_Water!H101+'Pivot_sourcedata_K&amp;M_Water'!H101</f>
        <v>0</v>
      </c>
      <c r="I101" s="54">
        <f>Pivot_sourcedata_Test_Water!I101+'Pivot_sourcedata_K&amp;M_Water'!I101</f>
        <v>0</v>
      </c>
      <c r="J101" s="54">
        <f>Pivot_sourcedata_Test_Water!J101+'Pivot_sourcedata_K&amp;M_Water'!J101</f>
        <v>99249.560000000027</v>
      </c>
      <c r="K101" s="54">
        <f>Pivot_sourcedata_Test_Water!K101+'Pivot_sourcedata_K&amp;M_Water'!K101</f>
        <v>104973.35999999999</v>
      </c>
      <c r="L101" s="54">
        <f>Pivot_sourcedata_Test_Water!L101+'Pivot_sourcedata_K&amp;M_Water'!L101</f>
        <v>0</v>
      </c>
      <c r="M101" s="54">
        <f>Pivot_sourcedata_Test_Water!M101+'Pivot_sourcedata_K&amp;M_Water'!M101</f>
        <v>0</v>
      </c>
      <c r="N101" s="54">
        <f>Pivot_sourcedata_Test_Water!N101+'Pivot_sourcedata_K&amp;M_Water'!N101</f>
        <v>38828.920000000013</v>
      </c>
      <c r="O101" s="54">
        <f>Pivot_sourcedata_Test_Water!O101+'Pivot_sourcedata_K&amp;M_Water'!O101</f>
        <v>161849.90999999997</v>
      </c>
      <c r="P101" s="54">
        <f>Pivot_sourcedata_Test_Water!P101+'Pivot_sourcedata_K&amp;M_Water'!P101</f>
        <v>27950.639999999989</v>
      </c>
      <c r="Q101" s="54">
        <f>Pivot_sourcedata_Test_Water!Q101+'Pivot_sourcedata_K&amp;M_Water'!Q101</f>
        <v>15463.33</v>
      </c>
      <c r="R101" s="54">
        <f>Pivot_sourcedata_Test_Water!R101+'Pivot_sourcedata_K&amp;M_Water'!R101</f>
        <v>0</v>
      </c>
      <c r="S101" s="54">
        <f>Pivot_sourcedata_Test_Water!S101+'Pivot_sourcedata_K&amp;M_Water'!S101</f>
        <v>0</v>
      </c>
      <c r="T101" s="54">
        <f>Pivot_sourcedata_Test_Water!T101+'Pivot_sourcedata_K&amp;M_Water'!T101</f>
        <v>0</v>
      </c>
      <c r="U101" s="54">
        <f>Pivot_sourcedata_Test_Water!U101+'Pivot_sourcedata_K&amp;M_Water'!U101</f>
        <v>581.15</v>
      </c>
      <c r="V101" s="54">
        <f>Pivot_sourcedata_Test_Water!V101+'Pivot_sourcedata_K&amp;M_Water'!V101</f>
        <v>6597.840000000002</v>
      </c>
      <c r="W101" s="54">
        <f>Pivot_sourcedata_Test_Water!W101+'Pivot_sourcedata_K&amp;M_Water'!W101</f>
        <v>71836.920000000013</v>
      </c>
      <c r="X101" s="54">
        <f>Pivot_sourcedata_Test_Water!X101+'Pivot_sourcedata_K&amp;M_Water'!X101</f>
        <v>0</v>
      </c>
      <c r="Y101" s="54">
        <f>Pivot_sourcedata_Test_Water!Y101+'Pivot_sourcedata_K&amp;M_Water'!Y101</f>
        <v>0</v>
      </c>
      <c r="Z101" s="54">
        <f>Pivot_sourcedata_Test_Water!Z101+'Pivot_sourcedata_K&amp;M_Water'!Z101</f>
        <v>13787.88</v>
      </c>
      <c r="AA101" s="54">
        <f>Pivot_sourcedata_Test_Water!AA101+'Pivot_sourcedata_K&amp;M_Water'!AA101</f>
        <v>0</v>
      </c>
      <c r="AB101" s="54">
        <f>Pivot_sourcedata_Test_Water!AB101+'Pivot_sourcedata_K&amp;M_Water'!AB101</f>
        <v>1780.9200000000003</v>
      </c>
      <c r="AC101" s="54">
        <f>Pivot_sourcedata_Test_Water!AC101+'Pivot_sourcedata_K&amp;M_Water'!AC101</f>
        <v>91983.720000000016</v>
      </c>
      <c r="AD101" s="54">
        <f>Pivot_sourcedata_Test_Water!AD101+'Pivot_sourcedata_K&amp;M_Water'!AD101</f>
        <v>12959.519999999997</v>
      </c>
      <c r="AE101" s="54">
        <f>Pivot_sourcedata_Test_Water!AE101+'Pivot_sourcedata_K&amp;M_Water'!AE101</f>
        <v>0</v>
      </c>
      <c r="AF101" s="54">
        <f>Pivot_sourcedata_Test_Water!AF101+'Pivot_sourcedata_K&amp;M_Water'!AF101</f>
        <v>16140.309999999994</v>
      </c>
      <c r="AG101" s="54">
        <f>Pivot_sourcedata_Test_Water!AG101+'Pivot_sourcedata_K&amp;M_Water'!AG101</f>
        <v>31250.669999999987</v>
      </c>
      <c r="AH101" s="54">
        <f>Pivot_sourcedata_Test_Water!AH101+'Pivot_sourcedata_K&amp;M_Water'!AH101</f>
        <v>91972.919999999984</v>
      </c>
      <c r="AI101" s="54">
        <f>Pivot_sourcedata_Test_Water!AI101+'Pivot_sourcedata_K&amp;M_Water'!AI101</f>
        <v>20555.890000000007</v>
      </c>
      <c r="AJ101" s="54">
        <f>Pivot_sourcedata_Test_Water!AJ101+'Pivot_sourcedata_K&amp;M_Water'!AJ101</f>
        <v>72208.709999999992</v>
      </c>
      <c r="AK101" s="54">
        <f>Pivot_sourcedata_Test_Water!AK101+'Pivot_sourcedata_K&amp;M_Water'!AK101</f>
        <v>68369.290000000008</v>
      </c>
      <c r="AL101" s="54">
        <f>Pivot_sourcedata_Test_Water!AL101+'Pivot_sourcedata_K&amp;M_Water'!AL101</f>
        <v>0</v>
      </c>
      <c r="AM101" s="54">
        <f>Pivot_sourcedata_Test_Water!AM101+'Pivot_sourcedata_K&amp;M_Water'!AM101</f>
        <v>315216.04000000004</v>
      </c>
      <c r="AN101" s="54">
        <f>Pivot_sourcedata_Test_Water!AN101+'Pivot_sourcedata_K&amp;M_Water'!AN101</f>
        <v>131614.98000000001</v>
      </c>
      <c r="AO101" s="54">
        <f>Pivot_sourcedata_Test_Water!AO101+'Pivot_sourcedata_K&amp;M_Water'!AO101</f>
        <v>108695.95999999996</v>
      </c>
      <c r="AP101" s="54">
        <f>Pivot_sourcedata_Test_Water!AP101+'Pivot_sourcedata_K&amp;M_Water'!AP101</f>
        <v>10572.79</v>
      </c>
      <c r="AQ101" s="54">
        <f>Pivot_sourcedata_Test_Water!AQ101+'Pivot_sourcedata_K&amp;M_Water'!AQ101</f>
        <v>0</v>
      </c>
      <c r="AR101" s="54">
        <f>Pivot_sourcedata_Test_Water!AR101+'Pivot_sourcedata_K&amp;M_Water'!AR101</f>
        <v>0</v>
      </c>
      <c r="AS101" s="54">
        <f>Pivot_sourcedata_Test_Water!AS101+'Pivot_sourcedata_K&amp;M_Water'!AS101</f>
        <v>0</v>
      </c>
      <c r="AT101" s="54">
        <f>Pivot_sourcedata_Test_Water!AT101+'Pivot_sourcedata_K&amp;M_Water'!AT101</f>
        <v>0</v>
      </c>
      <c r="AU101" s="54">
        <f>Pivot_sourcedata_Test_Water!AU101+'Pivot_sourcedata_K&amp;M_Water'!AU101</f>
        <v>14505.499999999996</v>
      </c>
      <c r="AV101" s="54">
        <f>Pivot_sourcedata_Test_Water!AV101+'Pivot_sourcedata_K&amp;M_Water'!AV101</f>
        <v>0</v>
      </c>
      <c r="AW101" s="54">
        <f>Pivot_sourcedata_Test_Water!AW101+'Pivot_sourcedata_K&amp;M_Water'!AW101</f>
        <v>0</v>
      </c>
      <c r="AX101" s="54">
        <f>Pivot_sourcedata_Test_Water!AX101+'Pivot_sourcedata_K&amp;M_Water'!AX101</f>
        <v>1459.1999999999998</v>
      </c>
      <c r="AY101" s="54">
        <f>Pivot_sourcedata_Test_Water!AY101+'Pivot_sourcedata_K&amp;M_Water'!AY101</f>
        <v>19002.959999999995</v>
      </c>
      <c r="AZ101" s="54">
        <f>Pivot_sourcedata_Test_Water!AZ101+'Pivot_sourcedata_K&amp;M_Water'!AZ101</f>
        <v>0</v>
      </c>
      <c r="BA101" s="54">
        <f>Pivot_sourcedata_Test_Water!BA101+'Pivot_sourcedata_K&amp;M_Water'!BA101</f>
        <v>2972.6399999999994</v>
      </c>
      <c r="BB101" s="54">
        <f>Pivot_sourcedata_Test_Water!BB101+'Pivot_sourcedata_K&amp;M_Water'!BB101</f>
        <v>0</v>
      </c>
      <c r="BC101" s="54">
        <f>Pivot_sourcedata_Test_Water!BC101+'Pivot_sourcedata_K&amp;M_Water'!BC101</f>
        <v>5752.2000000000007</v>
      </c>
      <c r="BD101" s="54">
        <f>Pivot_sourcedata_Test_Water!BD101+'Pivot_sourcedata_K&amp;M_Water'!BD101</f>
        <v>0</v>
      </c>
      <c r="BE101" s="54">
        <f>Pivot_sourcedata_Test_Water!BE101+'Pivot_sourcedata_K&amp;M_Water'!BE101</f>
        <v>0</v>
      </c>
      <c r="BF101" s="54">
        <f>Pivot_sourcedata_Test_Water!BF101+'Pivot_sourcedata_K&amp;M_Water'!BF101</f>
        <v>57031.330000000009</v>
      </c>
      <c r="BG101" s="54">
        <f>Pivot_sourcedata_Test_Water!BG101+'Pivot_sourcedata_K&amp;M_Water'!BG101</f>
        <v>28637.199999999993</v>
      </c>
      <c r="BH101" s="54">
        <f>Pivot_sourcedata_Test_Water!BH101+'Pivot_sourcedata_K&amp;M_Water'!BH101</f>
        <v>0</v>
      </c>
      <c r="BI101" s="54">
        <f>Pivot_sourcedata_Test_Water!BI101+'Pivot_sourcedata_K&amp;M_Water'!BI101</f>
        <v>0</v>
      </c>
      <c r="BJ101" s="54">
        <f>Pivot_sourcedata_Test_Water!BJ101+'Pivot_sourcedata_K&amp;M_Water'!BJ101</f>
        <v>6.8212102632969618E-13</v>
      </c>
      <c r="BK101" s="54">
        <f>Pivot_sourcedata_Test_Water!BK101+'Pivot_sourcedata_K&amp;M_Water'!BK101</f>
        <v>1712.88</v>
      </c>
      <c r="BL101" s="54">
        <f>Pivot_sourcedata_Test_Water!BL101+'Pivot_sourcedata_K&amp;M_Water'!BL101</f>
        <v>0</v>
      </c>
      <c r="BM101" s="54">
        <f>Pivot_sourcedata_Test_Water!BM101+'Pivot_sourcedata_K&amp;M_Water'!BM101</f>
        <v>0</v>
      </c>
      <c r="BN101" s="54">
        <f>Pivot_sourcedata_Test_Water!BN101+'Pivot_sourcedata_K&amp;M_Water'!BN101</f>
        <v>0</v>
      </c>
      <c r="BO101" s="54">
        <f>Pivot_sourcedata_Test_Water!BO101+'Pivot_sourcedata_K&amp;M_Water'!BO101</f>
        <v>0</v>
      </c>
      <c r="BP101" s="54">
        <f>Pivot_sourcedata_Test_Water!BP101+'Pivot_sourcedata_K&amp;M_Water'!BP101</f>
        <v>0</v>
      </c>
      <c r="BQ101" s="54">
        <f>Pivot_sourcedata_Test_Water!BQ101+'Pivot_sourcedata_K&amp;M_Water'!BQ101</f>
        <v>0</v>
      </c>
      <c r="BR101" s="54">
        <f>Pivot_sourcedata_Test_Water!BR101+'Pivot_sourcedata_K&amp;M_Water'!BR101</f>
        <v>0</v>
      </c>
      <c r="BS101" s="54">
        <f>Pivot_sourcedata_Test_Water!BS101+'Pivot_sourcedata_K&amp;M_Water'!BS101</f>
        <v>6264</v>
      </c>
      <c r="BT101" s="54">
        <f>Pivot_sourcedata_Test_Water!BT101+'Pivot_sourcedata_K&amp;M_Water'!BT101</f>
        <v>0</v>
      </c>
      <c r="BU101" s="54">
        <f>Pivot_sourcedata_Test_Water!BU101+'Pivot_sourcedata_K&amp;M_Water'!BU101</f>
        <v>0</v>
      </c>
      <c r="BV101" s="54">
        <f>Pivot_sourcedata_Test_Water!BV101+'Pivot_sourcedata_K&amp;M_Water'!BV101</f>
        <v>0</v>
      </c>
      <c r="BW101" s="54">
        <f>Pivot_sourcedata_Test_Water!BW101+'Pivot_sourcedata_K&amp;M_Water'!BW101</f>
        <v>12488.68</v>
      </c>
      <c r="BX101" s="54">
        <f>Pivot_sourcedata_Test_Water!BX101+'Pivot_sourcedata_K&amp;M_Water'!BX101</f>
        <v>9797.8799999999992</v>
      </c>
      <c r="BY101" s="54">
        <f>Pivot_sourcedata_Test_Water!BY101+'Pivot_sourcedata_K&amp;M_Water'!BY101</f>
        <v>0</v>
      </c>
      <c r="BZ101" s="54">
        <f>Pivot_sourcedata_Test_Water!BZ101+'Pivot_sourcedata_K&amp;M_Water'!BZ101</f>
        <v>25102.679999999997</v>
      </c>
      <c r="CA101" s="54">
        <f>Pivot_sourcedata_Test_Water!CA101+'Pivot_sourcedata_K&amp;M_Water'!CA101</f>
        <v>0</v>
      </c>
      <c r="CB101" s="54">
        <f>Pivot_sourcedata_Test_Water!CB101+'Pivot_sourcedata_K&amp;M_Water'!CB101</f>
        <v>0</v>
      </c>
      <c r="CC101" s="54">
        <f>Pivot_sourcedata_Test_Water!CC101+'Pivot_sourcedata_K&amp;M_Water'!CC101</f>
        <v>0</v>
      </c>
      <c r="CD101" s="54">
        <f>Pivot_sourcedata_Test_Water!CD101+'Pivot_sourcedata_K&amp;M_Water'!CD101</f>
        <v>0</v>
      </c>
      <c r="CE101" s="54">
        <f>Pivot_sourcedata_Test_Water!CE101+'Pivot_sourcedata_K&amp;M_Water'!CE101</f>
        <v>0</v>
      </c>
      <c r="CF101" s="54">
        <f>Pivot_sourcedata_Test_Water!CF101+'Pivot_sourcedata_K&amp;M_Water'!CF101</f>
        <v>0</v>
      </c>
      <c r="CG101" s="54">
        <f>Pivot_sourcedata_Test_Water!CG101+'Pivot_sourcedata_K&amp;M_Water'!CG101</f>
        <v>0</v>
      </c>
      <c r="CH101" s="54">
        <f>Pivot_sourcedata_Test_Water!CH101+'Pivot_sourcedata_K&amp;M_Water'!CH101</f>
        <v>18390.239999999998</v>
      </c>
      <c r="CI101" s="54">
        <f>Pivot_sourcedata_Test_Water!CI101+'Pivot_sourcedata_K&amp;M_Water'!CI101</f>
        <v>0</v>
      </c>
      <c r="CJ101" s="54">
        <f>Pivot_sourcedata_Test_Water!CJ101+'Pivot_sourcedata_K&amp;M_Water'!CJ101</f>
        <v>0</v>
      </c>
      <c r="CK101" s="54">
        <f>Pivot_sourcedata_Test_Water!CK101+'Pivot_sourcedata_K&amp;M_Water'!CK101</f>
        <v>0</v>
      </c>
      <c r="CL101" s="54">
        <f>Pivot_sourcedata_Test_Water!CL101+'Pivot_sourcedata_K&amp;M_Water'!CL101</f>
        <v>0</v>
      </c>
      <c r="CM101" s="54">
        <f>Pivot_sourcedata_Test_Water!CM101+'Pivot_sourcedata_K&amp;M_Water'!CM101</f>
        <v>0</v>
      </c>
      <c r="CN101" s="54">
        <f>Pivot_sourcedata_Test_Water!CN101+'Pivot_sourcedata_K&amp;M_Water'!CN101</f>
        <v>0</v>
      </c>
      <c r="CO101" s="54">
        <f>Pivot_sourcedata_Test_Water!CO101+'Pivot_sourcedata_K&amp;M_Water'!CO101</f>
        <v>0</v>
      </c>
      <c r="CP101" s="54">
        <f>Pivot_sourcedata_Test_Water!CP101+'Pivot_sourcedata_K&amp;M_Water'!CP101</f>
        <v>0</v>
      </c>
      <c r="CQ101" s="54">
        <f>Pivot_sourcedata_Test_Water!CQ101+'Pivot_sourcedata_K&amp;M_Water'!CQ101</f>
        <v>0</v>
      </c>
      <c r="CR101" s="54">
        <f>Pivot_sourcedata_Test_Water!CR101+'Pivot_sourcedata_K&amp;M_Water'!CR101</f>
        <v>0</v>
      </c>
      <c r="CS101" s="54">
        <f>Pivot_sourcedata_Test_Water!CS101+'Pivot_sourcedata_K&amp;M_Water'!CS101</f>
        <v>0</v>
      </c>
      <c r="CT101" s="54">
        <f>Pivot_sourcedata_Test_Water!CT101+'Pivot_sourcedata_K&amp;M_Water'!CT101</f>
        <v>0</v>
      </c>
      <c r="CU101" s="54">
        <f>Pivot_sourcedata_Test_Water!CU101+'Pivot_sourcedata_K&amp;M_Water'!CU101</f>
        <v>0</v>
      </c>
      <c r="CV101" s="54">
        <f>Pivot_sourcedata_Test_Water!CV101+'Pivot_sourcedata_K&amp;M_Water'!CV101</f>
        <v>0</v>
      </c>
      <c r="CW101" s="54">
        <f>Pivot_sourcedata_Test_Water!CW101+'Pivot_sourcedata_K&amp;M_Water'!CW101</f>
        <v>0</v>
      </c>
      <c r="CX101" s="54">
        <f>Pivot_sourcedata_Test_Water!CX101+'Pivot_sourcedata_K&amp;M_Water'!CX101</f>
        <v>0</v>
      </c>
      <c r="CY101" s="54">
        <f>Pivot_sourcedata_Test_Water!CY101+'Pivot_sourcedata_K&amp;M_Water'!CY101</f>
        <v>0</v>
      </c>
      <c r="CZ101" s="54">
        <f>Pivot_sourcedata_Test_Water!CZ101+'Pivot_sourcedata_K&amp;M_Water'!CZ101</f>
        <v>0</v>
      </c>
      <c r="DA101" s="54">
        <f>Pivot_sourcedata_Test_Water!DA101+'Pivot_sourcedata_K&amp;M_Water'!DA101</f>
        <v>0</v>
      </c>
      <c r="DB101" s="323">
        <f t="shared" si="1"/>
        <v>1795715.1799999995</v>
      </c>
    </row>
    <row r="102" spans="1:106" x14ac:dyDescent="0.25">
      <c r="A102" s="106">
        <v>94</v>
      </c>
      <c r="B102" s="107">
        <v>6255</v>
      </c>
      <c r="C102" s="106" t="s">
        <v>282</v>
      </c>
      <c r="D102" s="54">
        <f>Pivot_sourcedata_Test_Water!D102+'Pivot_sourcedata_K&amp;M_Water'!D102</f>
        <v>0</v>
      </c>
      <c r="E102" s="54">
        <f>Pivot_sourcedata_Test_Water!E102+'Pivot_sourcedata_K&amp;M_Water'!E102</f>
        <v>0</v>
      </c>
      <c r="F102" s="54">
        <f>Pivot_sourcedata_Test_Water!F102+'Pivot_sourcedata_K&amp;M_Water'!F102</f>
        <v>1867.2599999999998</v>
      </c>
      <c r="G102" s="54">
        <f>Pivot_sourcedata_Test_Water!G102+'Pivot_sourcedata_K&amp;M_Water'!G102</f>
        <v>42861.749999999993</v>
      </c>
      <c r="H102" s="54">
        <f>Pivot_sourcedata_Test_Water!H102+'Pivot_sourcedata_K&amp;M_Water'!H102</f>
        <v>0</v>
      </c>
      <c r="I102" s="54">
        <f>Pivot_sourcedata_Test_Water!I102+'Pivot_sourcedata_K&amp;M_Water'!I102</f>
        <v>0</v>
      </c>
      <c r="J102" s="54">
        <f>Pivot_sourcedata_Test_Water!J102+'Pivot_sourcedata_K&amp;M_Water'!J102</f>
        <v>29451.629999999997</v>
      </c>
      <c r="K102" s="54">
        <f>Pivot_sourcedata_Test_Water!K102+'Pivot_sourcedata_K&amp;M_Water'!K102</f>
        <v>42954.46</v>
      </c>
      <c r="L102" s="54">
        <f>Pivot_sourcedata_Test_Water!L102+'Pivot_sourcedata_K&amp;M_Water'!L102</f>
        <v>0</v>
      </c>
      <c r="M102" s="54">
        <f>Pivot_sourcedata_Test_Water!M102+'Pivot_sourcedata_K&amp;M_Water'!M102</f>
        <v>0</v>
      </c>
      <c r="N102" s="54">
        <f>Pivot_sourcedata_Test_Water!N102+'Pivot_sourcedata_K&amp;M_Water'!N102</f>
        <v>7575.7800000000016</v>
      </c>
      <c r="O102" s="54">
        <f>Pivot_sourcedata_Test_Water!O102+'Pivot_sourcedata_K&amp;M_Water'!O102</f>
        <v>47646.27</v>
      </c>
      <c r="P102" s="54">
        <f>Pivot_sourcedata_Test_Water!P102+'Pivot_sourcedata_K&amp;M_Water'!P102</f>
        <v>8756.0399999999991</v>
      </c>
      <c r="Q102" s="54">
        <f>Pivot_sourcedata_Test_Water!Q102+'Pivot_sourcedata_K&amp;M_Water'!Q102</f>
        <v>3468.3199999999997</v>
      </c>
      <c r="R102" s="54">
        <f>Pivot_sourcedata_Test_Water!R102+'Pivot_sourcedata_K&amp;M_Water'!R102</f>
        <v>0</v>
      </c>
      <c r="S102" s="54">
        <f>Pivot_sourcedata_Test_Water!S102+'Pivot_sourcedata_K&amp;M_Water'!S102</f>
        <v>0</v>
      </c>
      <c r="T102" s="54">
        <f>Pivot_sourcedata_Test_Water!T102+'Pivot_sourcedata_K&amp;M_Water'!T102</f>
        <v>0</v>
      </c>
      <c r="U102" s="54">
        <f>Pivot_sourcedata_Test_Water!U102+'Pivot_sourcedata_K&amp;M_Water'!U102</f>
        <v>0</v>
      </c>
      <c r="V102" s="54">
        <f>Pivot_sourcedata_Test_Water!V102+'Pivot_sourcedata_K&amp;M_Water'!V102</f>
        <v>4846.37</v>
      </c>
      <c r="W102" s="54">
        <f>Pivot_sourcedata_Test_Water!W102+'Pivot_sourcedata_K&amp;M_Water'!W102</f>
        <v>59938.389999999992</v>
      </c>
      <c r="X102" s="54">
        <f>Pivot_sourcedata_Test_Water!X102+'Pivot_sourcedata_K&amp;M_Water'!X102</f>
        <v>0</v>
      </c>
      <c r="Y102" s="54">
        <f>Pivot_sourcedata_Test_Water!Y102+'Pivot_sourcedata_K&amp;M_Water'!Y102</f>
        <v>0</v>
      </c>
      <c r="Z102" s="54">
        <f>Pivot_sourcedata_Test_Water!Z102+'Pivot_sourcedata_K&amp;M_Water'!Z102</f>
        <v>2342.5699999999997</v>
      </c>
      <c r="AA102" s="54">
        <f>Pivot_sourcedata_Test_Water!AA102+'Pivot_sourcedata_K&amp;M_Water'!AA102</f>
        <v>0</v>
      </c>
      <c r="AB102" s="54">
        <f>Pivot_sourcedata_Test_Water!AB102+'Pivot_sourcedata_K&amp;M_Water'!AB102</f>
        <v>102.80000000000001</v>
      </c>
      <c r="AC102" s="54">
        <f>Pivot_sourcedata_Test_Water!AC102+'Pivot_sourcedata_K&amp;M_Water'!AC102</f>
        <v>54706.310000000005</v>
      </c>
      <c r="AD102" s="54">
        <f>Pivot_sourcedata_Test_Water!AD102+'Pivot_sourcedata_K&amp;M_Water'!AD102</f>
        <v>2471.2600000000002</v>
      </c>
      <c r="AE102" s="54">
        <f>Pivot_sourcedata_Test_Water!AE102+'Pivot_sourcedata_K&amp;M_Water'!AE102</f>
        <v>0</v>
      </c>
      <c r="AF102" s="54">
        <f>Pivot_sourcedata_Test_Water!AF102+'Pivot_sourcedata_K&amp;M_Water'!AF102</f>
        <v>8861.9200000000019</v>
      </c>
      <c r="AG102" s="54">
        <f>Pivot_sourcedata_Test_Water!AG102+'Pivot_sourcedata_K&amp;M_Water'!AG102</f>
        <v>25361.759999999998</v>
      </c>
      <c r="AH102" s="54">
        <f>Pivot_sourcedata_Test_Water!AH102+'Pivot_sourcedata_K&amp;M_Water'!AH102</f>
        <v>38451.35</v>
      </c>
      <c r="AI102" s="54">
        <f>Pivot_sourcedata_Test_Water!AI102+'Pivot_sourcedata_K&amp;M_Water'!AI102</f>
        <v>2931.68</v>
      </c>
      <c r="AJ102" s="54">
        <f>Pivot_sourcedata_Test_Water!AJ102+'Pivot_sourcedata_K&amp;M_Water'!AJ102</f>
        <v>24217.27</v>
      </c>
      <c r="AK102" s="54">
        <f>Pivot_sourcedata_Test_Water!AK102+'Pivot_sourcedata_K&amp;M_Water'!AK102</f>
        <v>27513.88</v>
      </c>
      <c r="AL102" s="54">
        <f>Pivot_sourcedata_Test_Water!AL102+'Pivot_sourcedata_K&amp;M_Water'!AL102</f>
        <v>0</v>
      </c>
      <c r="AM102" s="54">
        <f>Pivot_sourcedata_Test_Water!AM102+'Pivot_sourcedata_K&amp;M_Water'!AM102</f>
        <v>148508.57</v>
      </c>
      <c r="AN102" s="54">
        <f>Pivot_sourcedata_Test_Water!AN102+'Pivot_sourcedata_K&amp;M_Water'!AN102</f>
        <v>66101.419999999984</v>
      </c>
      <c r="AO102" s="54">
        <f>Pivot_sourcedata_Test_Water!AO102+'Pivot_sourcedata_K&amp;M_Water'!AO102</f>
        <v>44112</v>
      </c>
      <c r="AP102" s="54">
        <f>Pivot_sourcedata_Test_Water!AP102+'Pivot_sourcedata_K&amp;M_Water'!AP102</f>
        <v>12084.67</v>
      </c>
      <c r="AQ102" s="54">
        <f>Pivot_sourcedata_Test_Water!AQ102+'Pivot_sourcedata_K&amp;M_Water'!AQ102</f>
        <v>0</v>
      </c>
      <c r="AR102" s="54">
        <f>Pivot_sourcedata_Test_Water!AR102+'Pivot_sourcedata_K&amp;M_Water'!AR102</f>
        <v>0</v>
      </c>
      <c r="AS102" s="54">
        <f>Pivot_sourcedata_Test_Water!AS102+'Pivot_sourcedata_K&amp;M_Water'!AS102</f>
        <v>0</v>
      </c>
      <c r="AT102" s="54">
        <f>Pivot_sourcedata_Test_Water!AT102+'Pivot_sourcedata_K&amp;M_Water'!AT102</f>
        <v>0</v>
      </c>
      <c r="AU102" s="54">
        <f>Pivot_sourcedata_Test_Water!AU102+'Pivot_sourcedata_K&amp;M_Water'!AU102</f>
        <v>6211.2400000000007</v>
      </c>
      <c r="AV102" s="54">
        <f>Pivot_sourcedata_Test_Water!AV102+'Pivot_sourcedata_K&amp;M_Water'!AV102</f>
        <v>0</v>
      </c>
      <c r="AW102" s="54">
        <f>Pivot_sourcedata_Test_Water!AW102+'Pivot_sourcedata_K&amp;M_Water'!AW102</f>
        <v>0</v>
      </c>
      <c r="AX102" s="54">
        <f>Pivot_sourcedata_Test_Water!AX102+'Pivot_sourcedata_K&amp;M_Water'!AX102</f>
        <v>500.51</v>
      </c>
      <c r="AY102" s="54">
        <f>Pivot_sourcedata_Test_Water!AY102+'Pivot_sourcedata_K&amp;M_Water'!AY102</f>
        <v>6521.4900000000007</v>
      </c>
      <c r="AZ102" s="54">
        <f>Pivot_sourcedata_Test_Water!AZ102+'Pivot_sourcedata_K&amp;M_Water'!AZ102</f>
        <v>0</v>
      </c>
      <c r="BA102" s="54">
        <f>Pivot_sourcedata_Test_Water!BA102+'Pivot_sourcedata_K&amp;M_Water'!BA102</f>
        <v>558.20000000000005</v>
      </c>
      <c r="BB102" s="54">
        <f>Pivot_sourcedata_Test_Water!BB102+'Pivot_sourcedata_K&amp;M_Water'!BB102</f>
        <v>0</v>
      </c>
      <c r="BC102" s="54">
        <f>Pivot_sourcedata_Test_Water!BC102+'Pivot_sourcedata_K&amp;M_Water'!BC102</f>
        <v>804.78</v>
      </c>
      <c r="BD102" s="54">
        <f>Pivot_sourcedata_Test_Water!BD102+'Pivot_sourcedata_K&amp;M_Water'!BD102</f>
        <v>0</v>
      </c>
      <c r="BE102" s="54">
        <f>Pivot_sourcedata_Test_Water!BE102+'Pivot_sourcedata_K&amp;M_Water'!BE102</f>
        <v>0</v>
      </c>
      <c r="BF102" s="54">
        <f>Pivot_sourcedata_Test_Water!BF102+'Pivot_sourcedata_K&amp;M_Water'!BF102</f>
        <v>7289.2400000000007</v>
      </c>
      <c r="BG102" s="54">
        <f>Pivot_sourcedata_Test_Water!BG102+'Pivot_sourcedata_K&amp;M_Water'!BG102</f>
        <v>8333.5400000000009</v>
      </c>
      <c r="BH102" s="54">
        <f>Pivot_sourcedata_Test_Water!BH102+'Pivot_sourcedata_K&amp;M_Water'!BH102</f>
        <v>0</v>
      </c>
      <c r="BI102" s="54">
        <f>Pivot_sourcedata_Test_Water!BI102+'Pivot_sourcedata_K&amp;M_Water'!BI102</f>
        <v>0</v>
      </c>
      <c r="BJ102" s="54">
        <f>Pivot_sourcedata_Test_Water!BJ102+'Pivot_sourcedata_K&amp;M_Water'!BJ102</f>
        <v>6.0396132539608516E-14</v>
      </c>
      <c r="BK102" s="54">
        <f>Pivot_sourcedata_Test_Water!BK102+'Pivot_sourcedata_K&amp;M_Water'!BK102</f>
        <v>827.07999999999993</v>
      </c>
      <c r="BL102" s="54">
        <f>Pivot_sourcedata_Test_Water!BL102+'Pivot_sourcedata_K&amp;M_Water'!BL102</f>
        <v>0</v>
      </c>
      <c r="BM102" s="54">
        <f>Pivot_sourcedata_Test_Water!BM102+'Pivot_sourcedata_K&amp;M_Water'!BM102</f>
        <v>0</v>
      </c>
      <c r="BN102" s="54">
        <f>Pivot_sourcedata_Test_Water!BN102+'Pivot_sourcedata_K&amp;M_Water'!BN102</f>
        <v>0</v>
      </c>
      <c r="BO102" s="54">
        <f>Pivot_sourcedata_Test_Water!BO102+'Pivot_sourcedata_K&amp;M_Water'!BO102</f>
        <v>0</v>
      </c>
      <c r="BP102" s="54">
        <f>Pivot_sourcedata_Test_Water!BP102+'Pivot_sourcedata_K&amp;M_Water'!BP102</f>
        <v>0</v>
      </c>
      <c r="BQ102" s="54">
        <f>Pivot_sourcedata_Test_Water!BQ102+'Pivot_sourcedata_K&amp;M_Water'!BQ102</f>
        <v>0</v>
      </c>
      <c r="BR102" s="54">
        <f>Pivot_sourcedata_Test_Water!BR102+'Pivot_sourcedata_K&amp;M_Water'!BR102</f>
        <v>0</v>
      </c>
      <c r="BS102" s="54">
        <f>Pivot_sourcedata_Test_Water!BS102+'Pivot_sourcedata_K&amp;M_Water'!BS102</f>
        <v>1032.48</v>
      </c>
      <c r="BT102" s="54">
        <f>Pivot_sourcedata_Test_Water!BT102+'Pivot_sourcedata_K&amp;M_Water'!BT102</f>
        <v>0</v>
      </c>
      <c r="BU102" s="54">
        <f>Pivot_sourcedata_Test_Water!BU102+'Pivot_sourcedata_K&amp;M_Water'!BU102</f>
        <v>0</v>
      </c>
      <c r="BV102" s="54">
        <f>Pivot_sourcedata_Test_Water!BV102+'Pivot_sourcedata_K&amp;M_Water'!BV102</f>
        <v>0</v>
      </c>
      <c r="BW102" s="54">
        <f>Pivot_sourcedata_Test_Water!BW102+'Pivot_sourcedata_K&amp;M_Water'!BW102</f>
        <v>314.43</v>
      </c>
      <c r="BX102" s="54">
        <f>Pivot_sourcedata_Test_Water!BX102+'Pivot_sourcedata_K&amp;M_Water'!BX102</f>
        <v>691.53</v>
      </c>
      <c r="BY102" s="54">
        <f>Pivot_sourcedata_Test_Water!BY102+'Pivot_sourcedata_K&amp;M_Water'!BY102</f>
        <v>0</v>
      </c>
      <c r="BZ102" s="54">
        <f>Pivot_sourcedata_Test_Water!BZ102+'Pivot_sourcedata_K&amp;M_Water'!BZ102</f>
        <v>8096.5899999999983</v>
      </c>
      <c r="CA102" s="54">
        <f>Pivot_sourcedata_Test_Water!CA102+'Pivot_sourcedata_K&amp;M_Water'!CA102</f>
        <v>0</v>
      </c>
      <c r="CB102" s="54">
        <f>Pivot_sourcedata_Test_Water!CB102+'Pivot_sourcedata_K&amp;M_Water'!CB102</f>
        <v>0</v>
      </c>
      <c r="CC102" s="54">
        <f>Pivot_sourcedata_Test_Water!CC102+'Pivot_sourcedata_K&amp;M_Water'!CC102</f>
        <v>0</v>
      </c>
      <c r="CD102" s="54">
        <f>Pivot_sourcedata_Test_Water!CD102+'Pivot_sourcedata_K&amp;M_Water'!CD102</f>
        <v>0</v>
      </c>
      <c r="CE102" s="54">
        <f>Pivot_sourcedata_Test_Water!CE102+'Pivot_sourcedata_K&amp;M_Water'!CE102</f>
        <v>0</v>
      </c>
      <c r="CF102" s="54">
        <f>Pivot_sourcedata_Test_Water!CF102+'Pivot_sourcedata_K&amp;M_Water'!CF102</f>
        <v>0</v>
      </c>
      <c r="CG102" s="54">
        <f>Pivot_sourcedata_Test_Water!CG102+'Pivot_sourcedata_K&amp;M_Water'!CG102</f>
        <v>0</v>
      </c>
      <c r="CH102" s="54">
        <f>Pivot_sourcedata_Test_Water!CH102+'Pivot_sourcedata_K&amp;M_Water'!CH102</f>
        <v>1559.2200000000003</v>
      </c>
      <c r="CI102" s="54">
        <f>Pivot_sourcedata_Test_Water!CI102+'Pivot_sourcedata_K&amp;M_Water'!CI102</f>
        <v>0</v>
      </c>
      <c r="CJ102" s="54">
        <f>Pivot_sourcedata_Test_Water!CJ102+'Pivot_sourcedata_K&amp;M_Water'!CJ102</f>
        <v>0</v>
      </c>
      <c r="CK102" s="54">
        <f>Pivot_sourcedata_Test_Water!CK102+'Pivot_sourcedata_K&amp;M_Water'!CK102</f>
        <v>0</v>
      </c>
      <c r="CL102" s="54">
        <f>Pivot_sourcedata_Test_Water!CL102+'Pivot_sourcedata_K&amp;M_Water'!CL102</f>
        <v>0</v>
      </c>
      <c r="CM102" s="54">
        <f>Pivot_sourcedata_Test_Water!CM102+'Pivot_sourcedata_K&amp;M_Water'!CM102</f>
        <v>0</v>
      </c>
      <c r="CN102" s="54">
        <f>Pivot_sourcedata_Test_Water!CN102+'Pivot_sourcedata_K&amp;M_Water'!CN102</f>
        <v>0</v>
      </c>
      <c r="CO102" s="54">
        <f>Pivot_sourcedata_Test_Water!CO102+'Pivot_sourcedata_K&amp;M_Water'!CO102</f>
        <v>0</v>
      </c>
      <c r="CP102" s="54">
        <f>Pivot_sourcedata_Test_Water!CP102+'Pivot_sourcedata_K&amp;M_Water'!CP102</f>
        <v>0</v>
      </c>
      <c r="CQ102" s="54">
        <f>Pivot_sourcedata_Test_Water!CQ102+'Pivot_sourcedata_K&amp;M_Water'!CQ102</f>
        <v>0</v>
      </c>
      <c r="CR102" s="54">
        <f>Pivot_sourcedata_Test_Water!CR102+'Pivot_sourcedata_K&amp;M_Water'!CR102</f>
        <v>0</v>
      </c>
      <c r="CS102" s="54">
        <f>Pivot_sourcedata_Test_Water!CS102+'Pivot_sourcedata_K&amp;M_Water'!CS102</f>
        <v>0</v>
      </c>
      <c r="CT102" s="54">
        <f>Pivot_sourcedata_Test_Water!CT102+'Pivot_sourcedata_K&amp;M_Water'!CT102</f>
        <v>0</v>
      </c>
      <c r="CU102" s="54">
        <f>Pivot_sourcedata_Test_Water!CU102+'Pivot_sourcedata_K&amp;M_Water'!CU102</f>
        <v>0</v>
      </c>
      <c r="CV102" s="54">
        <f>Pivot_sourcedata_Test_Water!CV102+'Pivot_sourcedata_K&amp;M_Water'!CV102</f>
        <v>0</v>
      </c>
      <c r="CW102" s="54">
        <f>Pivot_sourcedata_Test_Water!CW102+'Pivot_sourcedata_K&amp;M_Water'!CW102</f>
        <v>0</v>
      </c>
      <c r="CX102" s="54">
        <f>Pivot_sourcedata_Test_Water!CX102+'Pivot_sourcedata_K&amp;M_Water'!CX102</f>
        <v>0</v>
      </c>
      <c r="CY102" s="54">
        <f>Pivot_sourcedata_Test_Water!CY102+'Pivot_sourcedata_K&amp;M_Water'!CY102</f>
        <v>0</v>
      </c>
      <c r="CZ102" s="54">
        <f>Pivot_sourcedata_Test_Water!CZ102+'Pivot_sourcedata_K&amp;M_Water'!CZ102</f>
        <v>0</v>
      </c>
      <c r="DA102" s="54">
        <f>Pivot_sourcedata_Test_Water!DA102+'Pivot_sourcedata_K&amp;M_Water'!DA102</f>
        <v>0</v>
      </c>
      <c r="DB102" s="323">
        <f t="shared" si="1"/>
        <v>749874.05999999982</v>
      </c>
    </row>
    <row r="103" spans="1:106" x14ac:dyDescent="0.25">
      <c r="A103" s="106">
        <v>95</v>
      </c>
      <c r="B103" s="107">
        <v>6256</v>
      </c>
      <c r="C103" s="106" t="s">
        <v>283</v>
      </c>
      <c r="D103" s="54">
        <f>Pivot_sourcedata_Test_Water!D103+'Pivot_sourcedata_K&amp;M_Water'!D103</f>
        <v>0</v>
      </c>
      <c r="E103" s="54">
        <f>Pivot_sourcedata_Test_Water!E103+'Pivot_sourcedata_K&amp;M_Water'!E103</f>
        <v>0</v>
      </c>
      <c r="F103" s="54">
        <f>Pivot_sourcedata_Test_Water!F103+'Pivot_sourcedata_K&amp;M_Water'!F103</f>
        <v>0</v>
      </c>
      <c r="G103" s="54">
        <f>Pivot_sourcedata_Test_Water!G103+'Pivot_sourcedata_K&amp;M_Water'!G103</f>
        <v>0</v>
      </c>
      <c r="H103" s="54">
        <f>Pivot_sourcedata_Test_Water!H103+'Pivot_sourcedata_K&amp;M_Water'!H103</f>
        <v>0</v>
      </c>
      <c r="I103" s="54">
        <f>Pivot_sourcedata_Test_Water!I103+'Pivot_sourcedata_K&amp;M_Water'!I103</f>
        <v>0</v>
      </c>
      <c r="J103" s="54">
        <f>Pivot_sourcedata_Test_Water!J103+'Pivot_sourcedata_K&amp;M_Water'!J103</f>
        <v>0</v>
      </c>
      <c r="K103" s="54">
        <f>Pivot_sourcedata_Test_Water!K103+'Pivot_sourcedata_K&amp;M_Water'!K103</f>
        <v>0</v>
      </c>
      <c r="L103" s="54">
        <f>Pivot_sourcedata_Test_Water!L103+'Pivot_sourcedata_K&amp;M_Water'!L103</f>
        <v>0</v>
      </c>
      <c r="M103" s="54">
        <f>Pivot_sourcedata_Test_Water!M103+'Pivot_sourcedata_K&amp;M_Water'!M103</f>
        <v>0</v>
      </c>
      <c r="N103" s="54">
        <f>Pivot_sourcedata_Test_Water!N103+'Pivot_sourcedata_K&amp;M_Water'!N103</f>
        <v>0</v>
      </c>
      <c r="O103" s="54">
        <f>Pivot_sourcedata_Test_Water!O103+'Pivot_sourcedata_K&amp;M_Water'!O103</f>
        <v>0</v>
      </c>
      <c r="P103" s="54">
        <f>Pivot_sourcedata_Test_Water!P103+'Pivot_sourcedata_K&amp;M_Water'!P103</f>
        <v>0</v>
      </c>
      <c r="Q103" s="54">
        <f>Pivot_sourcedata_Test_Water!Q103+'Pivot_sourcedata_K&amp;M_Water'!Q103</f>
        <v>0</v>
      </c>
      <c r="R103" s="54">
        <f>Pivot_sourcedata_Test_Water!R103+'Pivot_sourcedata_K&amp;M_Water'!R103</f>
        <v>0</v>
      </c>
      <c r="S103" s="54">
        <f>Pivot_sourcedata_Test_Water!S103+'Pivot_sourcedata_K&amp;M_Water'!S103</f>
        <v>0</v>
      </c>
      <c r="T103" s="54">
        <f>Pivot_sourcedata_Test_Water!T103+'Pivot_sourcedata_K&amp;M_Water'!T103</f>
        <v>0</v>
      </c>
      <c r="U103" s="54">
        <f>Pivot_sourcedata_Test_Water!U103+'Pivot_sourcedata_K&amp;M_Water'!U103</f>
        <v>0</v>
      </c>
      <c r="V103" s="54">
        <f>Pivot_sourcedata_Test_Water!V103+'Pivot_sourcedata_K&amp;M_Water'!V103</f>
        <v>0</v>
      </c>
      <c r="W103" s="54">
        <f>Pivot_sourcedata_Test_Water!W103+'Pivot_sourcedata_K&amp;M_Water'!W103</f>
        <v>0</v>
      </c>
      <c r="X103" s="54">
        <f>Pivot_sourcedata_Test_Water!X103+'Pivot_sourcedata_K&amp;M_Water'!X103</f>
        <v>0</v>
      </c>
      <c r="Y103" s="54">
        <f>Pivot_sourcedata_Test_Water!Y103+'Pivot_sourcedata_K&amp;M_Water'!Y103</f>
        <v>0</v>
      </c>
      <c r="Z103" s="54">
        <f>Pivot_sourcedata_Test_Water!Z103+'Pivot_sourcedata_K&amp;M_Water'!Z103</f>
        <v>0</v>
      </c>
      <c r="AA103" s="54">
        <f>Pivot_sourcedata_Test_Water!AA103+'Pivot_sourcedata_K&amp;M_Water'!AA103</f>
        <v>0</v>
      </c>
      <c r="AB103" s="54">
        <f>Pivot_sourcedata_Test_Water!AB103+'Pivot_sourcedata_K&amp;M_Water'!AB103</f>
        <v>0</v>
      </c>
      <c r="AC103" s="54">
        <f>Pivot_sourcedata_Test_Water!AC103+'Pivot_sourcedata_K&amp;M_Water'!AC103</f>
        <v>0</v>
      </c>
      <c r="AD103" s="54">
        <f>Pivot_sourcedata_Test_Water!AD103+'Pivot_sourcedata_K&amp;M_Water'!AD103</f>
        <v>0</v>
      </c>
      <c r="AE103" s="54">
        <f>Pivot_sourcedata_Test_Water!AE103+'Pivot_sourcedata_K&amp;M_Water'!AE103</f>
        <v>0</v>
      </c>
      <c r="AF103" s="54">
        <f>Pivot_sourcedata_Test_Water!AF103+'Pivot_sourcedata_K&amp;M_Water'!AF103</f>
        <v>0</v>
      </c>
      <c r="AG103" s="54">
        <f>Pivot_sourcedata_Test_Water!AG103+'Pivot_sourcedata_K&amp;M_Water'!AG103</f>
        <v>0</v>
      </c>
      <c r="AH103" s="54">
        <f>Pivot_sourcedata_Test_Water!AH103+'Pivot_sourcedata_K&amp;M_Water'!AH103</f>
        <v>0</v>
      </c>
      <c r="AI103" s="54">
        <f>Pivot_sourcedata_Test_Water!AI103+'Pivot_sourcedata_K&amp;M_Water'!AI103</f>
        <v>0</v>
      </c>
      <c r="AJ103" s="54">
        <f>Pivot_sourcedata_Test_Water!AJ103+'Pivot_sourcedata_K&amp;M_Water'!AJ103</f>
        <v>0</v>
      </c>
      <c r="AK103" s="54">
        <f>Pivot_sourcedata_Test_Water!AK103+'Pivot_sourcedata_K&amp;M_Water'!AK103</f>
        <v>0</v>
      </c>
      <c r="AL103" s="54">
        <f>Pivot_sourcedata_Test_Water!AL103+'Pivot_sourcedata_K&amp;M_Water'!AL103</f>
        <v>0</v>
      </c>
      <c r="AM103" s="54">
        <f>Pivot_sourcedata_Test_Water!AM103+'Pivot_sourcedata_K&amp;M_Water'!AM103</f>
        <v>0</v>
      </c>
      <c r="AN103" s="54">
        <f>Pivot_sourcedata_Test_Water!AN103+'Pivot_sourcedata_K&amp;M_Water'!AN103</f>
        <v>0</v>
      </c>
      <c r="AO103" s="54">
        <f>Pivot_sourcedata_Test_Water!AO103+'Pivot_sourcedata_K&amp;M_Water'!AO103</f>
        <v>0</v>
      </c>
      <c r="AP103" s="54">
        <f>Pivot_sourcedata_Test_Water!AP103+'Pivot_sourcedata_K&amp;M_Water'!AP103</f>
        <v>0</v>
      </c>
      <c r="AQ103" s="54">
        <f>Pivot_sourcedata_Test_Water!AQ103+'Pivot_sourcedata_K&amp;M_Water'!AQ103</f>
        <v>0</v>
      </c>
      <c r="AR103" s="54">
        <f>Pivot_sourcedata_Test_Water!AR103+'Pivot_sourcedata_K&amp;M_Water'!AR103</f>
        <v>0</v>
      </c>
      <c r="AS103" s="54">
        <f>Pivot_sourcedata_Test_Water!AS103+'Pivot_sourcedata_K&amp;M_Water'!AS103</f>
        <v>0</v>
      </c>
      <c r="AT103" s="54">
        <f>Pivot_sourcedata_Test_Water!AT103+'Pivot_sourcedata_K&amp;M_Water'!AT103</f>
        <v>0</v>
      </c>
      <c r="AU103" s="54">
        <f>Pivot_sourcedata_Test_Water!AU103+'Pivot_sourcedata_K&amp;M_Water'!AU103</f>
        <v>0</v>
      </c>
      <c r="AV103" s="54">
        <f>Pivot_sourcedata_Test_Water!AV103+'Pivot_sourcedata_K&amp;M_Water'!AV103</f>
        <v>0</v>
      </c>
      <c r="AW103" s="54">
        <f>Pivot_sourcedata_Test_Water!AW103+'Pivot_sourcedata_K&amp;M_Water'!AW103</f>
        <v>0</v>
      </c>
      <c r="AX103" s="54">
        <f>Pivot_sourcedata_Test_Water!AX103+'Pivot_sourcedata_K&amp;M_Water'!AX103</f>
        <v>0</v>
      </c>
      <c r="AY103" s="54">
        <f>Pivot_sourcedata_Test_Water!AY103+'Pivot_sourcedata_K&amp;M_Water'!AY103</f>
        <v>0</v>
      </c>
      <c r="AZ103" s="54">
        <f>Pivot_sourcedata_Test_Water!AZ103+'Pivot_sourcedata_K&amp;M_Water'!AZ103</f>
        <v>0</v>
      </c>
      <c r="BA103" s="54">
        <f>Pivot_sourcedata_Test_Water!BA103+'Pivot_sourcedata_K&amp;M_Water'!BA103</f>
        <v>0</v>
      </c>
      <c r="BB103" s="54">
        <f>Pivot_sourcedata_Test_Water!BB103+'Pivot_sourcedata_K&amp;M_Water'!BB103</f>
        <v>0</v>
      </c>
      <c r="BC103" s="54">
        <f>Pivot_sourcedata_Test_Water!BC103+'Pivot_sourcedata_K&amp;M_Water'!BC103</f>
        <v>0</v>
      </c>
      <c r="BD103" s="54">
        <f>Pivot_sourcedata_Test_Water!BD103+'Pivot_sourcedata_K&amp;M_Water'!BD103</f>
        <v>0</v>
      </c>
      <c r="BE103" s="54">
        <f>Pivot_sourcedata_Test_Water!BE103+'Pivot_sourcedata_K&amp;M_Water'!BE103</f>
        <v>0</v>
      </c>
      <c r="BF103" s="54">
        <f>Pivot_sourcedata_Test_Water!BF103+'Pivot_sourcedata_K&amp;M_Water'!BF103</f>
        <v>0</v>
      </c>
      <c r="BG103" s="54">
        <f>Pivot_sourcedata_Test_Water!BG103+'Pivot_sourcedata_K&amp;M_Water'!BG103</f>
        <v>0</v>
      </c>
      <c r="BH103" s="54">
        <f>Pivot_sourcedata_Test_Water!BH103+'Pivot_sourcedata_K&amp;M_Water'!BH103</f>
        <v>0</v>
      </c>
      <c r="BI103" s="54">
        <f>Pivot_sourcedata_Test_Water!BI103+'Pivot_sourcedata_K&amp;M_Water'!BI103</f>
        <v>0</v>
      </c>
      <c r="BJ103" s="54">
        <f>Pivot_sourcedata_Test_Water!BJ103+'Pivot_sourcedata_K&amp;M_Water'!BJ103</f>
        <v>0</v>
      </c>
      <c r="BK103" s="54">
        <f>Pivot_sourcedata_Test_Water!BK103+'Pivot_sourcedata_K&amp;M_Water'!BK103</f>
        <v>0</v>
      </c>
      <c r="BL103" s="54">
        <f>Pivot_sourcedata_Test_Water!BL103+'Pivot_sourcedata_K&amp;M_Water'!BL103</f>
        <v>0</v>
      </c>
      <c r="BM103" s="54">
        <f>Pivot_sourcedata_Test_Water!BM103+'Pivot_sourcedata_K&amp;M_Water'!BM103</f>
        <v>0</v>
      </c>
      <c r="BN103" s="54">
        <f>Pivot_sourcedata_Test_Water!BN103+'Pivot_sourcedata_K&amp;M_Water'!BN103</f>
        <v>0</v>
      </c>
      <c r="BO103" s="54">
        <f>Pivot_sourcedata_Test_Water!BO103+'Pivot_sourcedata_K&amp;M_Water'!BO103</f>
        <v>0</v>
      </c>
      <c r="BP103" s="54">
        <f>Pivot_sourcedata_Test_Water!BP103+'Pivot_sourcedata_K&amp;M_Water'!BP103</f>
        <v>0</v>
      </c>
      <c r="BQ103" s="54">
        <f>Pivot_sourcedata_Test_Water!BQ103+'Pivot_sourcedata_K&amp;M_Water'!BQ103</f>
        <v>0</v>
      </c>
      <c r="BR103" s="54">
        <f>Pivot_sourcedata_Test_Water!BR103+'Pivot_sourcedata_K&amp;M_Water'!BR103</f>
        <v>0</v>
      </c>
      <c r="BS103" s="54">
        <f>Pivot_sourcedata_Test_Water!BS103+'Pivot_sourcedata_K&amp;M_Water'!BS103</f>
        <v>0</v>
      </c>
      <c r="BT103" s="54">
        <f>Pivot_sourcedata_Test_Water!BT103+'Pivot_sourcedata_K&amp;M_Water'!BT103</f>
        <v>0</v>
      </c>
      <c r="BU103" s="54">
        <f>Pivot_sourcedata_Test_Water!BU103+'Pivot_sourcedata_K&amp;M_Water'!BU103</f>
        <v>0</v>
      </c>
      <c r="BV103" s="54">
        <f>Pivot_sourcedata_Test_Water!BV103+'Pivot_sourcedata_K&amp;M_Water'!BV103</f>
        <v>0</v>
      </c>
      <c r="BW103" s="54">
        <f>Pivot_sourcedata_Test_Water!BW103+'Pivot_sourcedata_K&amp;M_Water'!BW103</f>
        <v>0</v>
      </c>
      <c r="BX103" s="54">
        <f>Pivot_sourcedata_Test_Water!BX103+'Pivot_sourcedata_K&amp;M_Water'!BX103</f>
        <v>0</v>
      </c>
      <c r="BY103" s="54">
        <f>Pivot_sourcedata_Test_Water!BY103+'Pivot_sourcedata_K&amp;M_Water'!BY103</f>
        <v>0</v>
      </c>
      <c r="BZ103" s="54">
        <f>Pivot_sourcedata_Test_Water!BZ103+'Pivot_sourcedata_K&amp;M_Water'!BZ103</f>
        <v>0</v>
      </c>
      <c r="CA103" s="54">
        <f>Pivot_sourcedata_Test_Water!CA103+'Pivot_sourcedata_K&amp;M_Water'!CA103</f>
        <v>0</v>
      </c>
      <c r="CB103" s="54">
        <f>Pivot_sourcedata_Test_Water!CB103+'Pivot_sourcedata_K&amp;M_Water'!CB103</f>
        <v>0</v>
      </c>
      <c r="CC103" s="54">
        <f>Pivot_sourcedata_Test_Water!CC103+'Pivot_sourcedata_K&amp;M_Water'!CC103</f>
        <v>0</v>
      </c>
      <c r="CD103" s="54">
        <f>Pivot_sourcedata_Test_Water!CD103+'Pivot_sourcedata_K&amp;M_Water'!CD103</f>
        <v>0</v>
      </c>
      <c r="CE103" s="54">
        <f>Pivot_sourcedata_Test_Water!CE103+'Pivot_sourcedata_K&amp;M_Water'!CE103</f>
        <v>0</v>
      </c>
      <c r="CF103" s="54">
        <f>Pivot_sourcedata_Test_Water!CF103+'Pivot_sourcedata_K&amp;M_Water'!CF103</f>
        <v>0</v>
      </c>
      <c r="CG103" s="54">
        <f>Pivot_sourcedata_Test_Water!CG103+'Pivot_sourcedata_K&amp;M_Water'!CG103</f>
        <v>0</v>
      </c>
      <c r="CH103" s="54">
        <f>Pivot_sourcedata_Test_Water!CH103+'Pivot_sourcedata_K&amp;M_Water'!CH103</f>
        <v>0</v>
      </c>
      <c r="CI103" s="54">
        <f>Pivot_sourcedata_Test_Water!CI103+'Pivot_sourcedata_K&amp;M_Water'!CI103</f>
        <v>11726.029999999999</v>
      </c>
      <c r="CJ103" s="54">
        <f>Pivot_sourcedata_Test_Water!CJ103+'Pivot_sourcedata_K&amp;M_Water'!CJ103</f>
        <v>0</v>
      </c>
      <c r="CK103" s="54">
        <f>Pivot_sourcedata_Test_Water!CK103+'Pivot_sourcedata_K&amp;M_Water'!CK103</f>
        <v>0</v>
      </c>
      <c r="CL103" s="54">
        <f>Pivot_sourcedata_Test_Water!CL103+'Pivot_sourcedata_K&amp;M_Water'!CL103</f>
        <v>0</v>
      </c>
      <c r="CM103" s="54">
        <f>Pivot_sourcedata_Test_Water!CM103+'Pivot_sourcedata_K&amp;M_Water'!CM103</f>
        <v>0</v>
      </c>
      <c r="CN103" s="54">
        <f>Pivot_sourcedata_Test_Water!CN103+'Pivot_sourcedata_K&amp;M_Water'!CN103</f>
        <v>0</v>
      </c>
      <c r="CO103" s="54">
        <f>Pivot_sourcedata_Test_Water!CO103+'Pivot_sourcedata_K&amp;M_Water'!CO103</f>
        <v>0</v>
      </c>
      <c r="CP103" s="54">
        <f>Pivot_sourcedata_Test_Water!CP103+'Pivot_sourcedata_K&amp;M_Water'!CP103</f>
        <v>0</v>
      </c>
      <c r="CQ103" s="54">
        <f>Pivot_sourcedata_Test_Water!CQ103+'Pivot_sourcedata_K&amp;M_Water'!CQ103</f>
        <v>0</v>
      </c>
      <c r="CR103" s="54">
        <f>Pivot_sourcedata_Test_Water!CR103+'Pivot_sourcedata_K&amp;M_Water'!CR103</f>
        <v>0</v>
      </c>
      <c r="CS103" s="54">
        <f>Pivot_sourcedata_Test_Water!CS103+'Pivot_sourcedata_K&amp;M_Water'!CS103</f>
        <v>0</v>
      </c>
      <c r="CT103" s="54">
        <f>Pivot_sourcedata_Test_Water!CT103+'Pivot_sourcedata_K&amp;M_Water'!CT103</f>
        <v>0</v>
      </c>
      <c r="CU103" s="54">
        <f>Pivot_sourcedata_Test_Water!CU103+'Pivot_sourcedata_K&amp;M_Water'!CU103</f>
        <v>0</v>
      </c>
      <c r="CV103" s="54">
        <f>Pivot_sourcedata_Test_Water!CV103+'Pivot_sourcedata_K&amp;M_Water'!CV103</f>
        <v>0</v>
      </c>
      <c r="CW103" s="54">
        <f>Pivot_sourcedata_Test_Water!CW103+'Pivot_sourcedata_K&amp;M_Water'!CW103</f>
        <v>0</v>
      </c>
      <c r="CX103" s="54">
        <f>Pivot_sourcedata_Test_Water!CX103+'Pivot_sourcedata_K&amp;M_Water'!CX103</f>
        <v>0</v>
      </c>
      <c r="CY103" s="54">
        <f>Pivot_sourcedata_Test_Water!CY103+'Pivot_sourcedata_K&amp;M_Water'!CY103</f>
        <v>0</v>
      </c>
      <c r="CZ103" s="54">
        <f>Pivot_sourcedata_Test_Water!CZ103+'Pivot_sourcedata_K&amp;M_Water'!CZ103</f>
        <v>0</v>
      </c>
      <c r="DA103" s="54">
        <f>Pivot_sourcedata_Test_Water!DA103+'Pivot_sourcedata_K&amp;M_Water'!DA103</f>
        <v>0</v>
      </c>
      <c r="DB103" s="323">
        <f t="shared" si="1"/>
        <v>11726.029999999999</v>
      </c>
    </row>
    <row r="104" spans="1:106" x14ac:dyDescent="0.25">
      <c r="A104" s="106">
        <v>96</v>
      </c>
      <c r="B104" s="107">
        <v>6325</v>
      </c>
      <c r="C104" s="106" t="s">
        <v>284</v>
      </c>
      <c r="D104" s="54">
        <f>Pivot_sourcedata_Test_Water!D104+'Pivot_sourcedata_K&amp;M_Water'!D104</f>
        <v>0</v>
      </c>
      <c r="E104" s="54">
        <f>Pivot_sourcedata_Test_Water!E104+'Pivot_sourcedata_K&amp;M_Water'!E104</f>
        <v>0</v>
      </c>
      <c r="F104" s="54">
        <f>Pivot_sourcedata_Test_Water!F104+'Pivot_sourcedata_K&amp;M_Water'!F104</f>
        <v>0</v>
      </c>
      <c r="G104" s="54">
        <f>Pivot_sourcedata_Test_Water!G104+'Pivot_sourcedata_K&amp;M_Water'!G104</f>
        <v>0</v>
      </c>
      <c r="H104" s="54">
        <f>Pivot_sourcedata_Test_Water!H104+'Pivot_sourcedata_K&amp;M_Water'!H104</f>
        <v>0</v>
      </c>
      <c r="I104" s="54">
        <f>Pivot_sourcedata_Test_Water!I104+'Pivot_sourcedata_K&amp;M_Water'!I104</f>
        <v>0</v>
      </c>
      <c r="J104" s="54">
        <f>Pivot_sourcedata_Test_Water!J104+'Pivot_sourcedata_K&amp;M_Water'!J104</f>
        <v>0</v>
      </c>
      <c r="K104" s="54">
        <f>Pivot_sourcedata_Test_Water!K104+'Pivot_sourcedata_K&amp;M_Water'!K104</f>
        <v>0</v>
      </c>
      <c r="L104" s="54">
        <f>Pivot_sourcedata_Test_Water!L104+'Pivot_sourcedata_K&amp;M_Water'!L104</f>
        <v>0</v>
      </c>
      <c r="M104" s="54">
        <f>Pivot_sourcedata_Test_Water!M104+'Pivot_sourcedata_K&amp;M_Water'!M104</f>
        <v>0</v>
      </c>
      <c r="N104" s="54">
        <f>Pivot_sourcedata_Test_Water!N104+'Pivot_sourcedata_K&amp;M_Water'!N104</f>
        <v>0</v>
      </c>
      <c r="O104" s="54">
        <f>Pivot_sourcedata_Test_Water!O104+'Pivot_sourcedata_K&amp;M_Water'!O104</f>
        <v>0</v>
      </c>
      <c r="P104" s="54">
        <f>Pivot_sourcedata_Test_Water!P104+'Pivot_sourcedata_K&amp;M_Water'!P104</f>
        <v>0</v>
      </c>
      <c r="Q104" s="54">
        <f>Pivot_sourcedata_Test_Water!Q104+'Pivot_sourcedata_K&amp;M_Water'!Q104</f>
        <v>0</v>
      </c>
      <c r="R104" s="54">
        <f>Pivot_sourcedata_Test_Water!R104+'Pivot_sourcedata_K&amp;M_Water'!R104</f>
        <v>0</v>
      </c>
      <c r="S104" s="54">
        <f>Pivot_sourcedata_Test_Water!S104+'Pivot_sourcedata_K&amp;M_Water'!S104</f>
        <v>0</v>
      </c>
      <c r="T104" s="54">
        <f>Pivot_sourcedata_Test_Water!T104+'Pivot_sourcedata_K&amp;M_Water'!T104</f>
        <v>0</v>
      </c>
      <c r="U104" s="54">
        <f>Pivot_sourcedata_Test_Water!U104+'Pivot_sourcedata_K&amp;M_Water'!U104</f>
        <v>0</v>
      </c>
      <c r="V104" s="54">
        <f>Pivot_sourcedata_Test_Water!V104+'Pivot_sourcedata_K&amp;M_Water'!V104</f>
        <v>0</v>
      </c>
      <c r="W104" s="54">
        <f>Pivot_sourcedata_Test_Water!W104+'Pivot_sourcedata_K&amp;M_Water'!W104</f>
        <v>0</v>
      </c>
      <c r="X104" s="54">
        <f>Pivot_sourcedata_Test_Water!X104+'Pivot_sourcedata_K&amp;M_Water'!X104</f>
        <v>0</v>
      </c>
      <c r="Y104" s="54">
        <f>Pivot_sourcedata_Test_Water!Y104+'Pivot_sourcedata_K&amp;M_Water'!Y104</f>
        <v>0</v>
      </c>
      <c r="Z104" s="54">
        <f>Pivot_sourcedata_Test_Water!Z104+'Pivot_sourcedata_K&amp;M_Water'!Z104</f>
        <v>0</v>
      </c>
      <c r="AA104" s="54">
        <f>Pivot_sourcedata_Test_Water!AA104+'Pivot_sourcedata_K&amp;M_Water'!AA104</f>
        <v>0</v>
      </c>
      <c r="AB104" s="54">
        <f>Pivot_sourcedata_Test_Water!AB104+'Pivot_sourcedata_K&amp;M_Water'!AB104</f>
        <v>0</v>
      </c>
      <c r="AC104" s="54">
        <f>Pivot_sourcedata_Test_Water!AC104+'Pivot_sourcedata_K&amp;M_Water'!AC104</f>
        <v>0</v>
      </c>
      <c r="AD104" s="54">
        <f>Pivot_sourcedata_Test_Water!AD104+'Pivot_sourcedata_K&amp;M_Water'!AD104</f>
        <v>0</v>
      </c>
      <c r="AE104" s="54">
        <f>Pivot_sourcedata_Test_Water!AE104+'Pivot_sourcedata_K&amp;M_Water'!AE104</f>
        <v>0</v>
      </c>
      <c r="AF104" s="54">
        <f>Pivot_sourcedata_Test_Water!AF104+'Pivot_sourcedata_K&amp;M_Water'!AF104</f>
        <v>0</v>
      </c>
      <c r="AG104" s="54">
        <f>Pivot_sourcedata_Test_Water!AG104+'Pivot_sourcedata_K&amp;M_Water'!AG104</f>
        <v>0</v>
      </c>
      <c r="AH104" s="54">
        <f>Pivot_sourcedata_Test_Water!AH104+'Pivot_sourcedata_K&amp;M_Water'!AH104</f>
        <v>0</v>
      </c>
      <c r="AI104" s="54">
        <f>Pivot_sourcedata_Test_Water!AI104+'Pivot_sourcedata_K&amp;M_Water'!AI104</f>
        <v>0</v>
      </c>
      <c r="AJ104" s="54">
        <f>Pivot_sourcedata_Test_Water!AJ104+'Pivot_sourcedata_K&amp;M_Water'!AJ104</f>
        <v>0</v>
      </c>
      <c r="AK104" s="54">
        <f>Pivot_sourcedata_Test_Water!AK104+'Pivot_sourcedata_K&amp;M_Water'!AK104</f>
        <v>0</v>
      </c>
      <c r="AL104" s="54">
        <f>Pivot_sourcedata_Test_Water!AL104+'Pivot_sourcedata_K&amp;M_Water'!AL104</f>
        <v>0</v>
      </c>
      <c r="AM104" s="54">
        <f>Pivot_sourcedata_Test_Water!AM104+'Pivot_sourcedata_K&amp;M_Water'!AM104</f>
        <v>0</v>
      </c>
      <c r="AN104" s="54">
        <f>Pivot_sourcedata_Test_Water!AN104+'Pivot_sourcedata_K&amp;M_Water'!AN104</f>
        <v>0</v>
      </c>
      <c r="AO104" s="54">
        <f>Pivot_sourcedata_Test_Water!AO104+'Pivot_sourcedata_K&amp;M_Water'!AO104</f>
        <v>0</v>
      </c>
      <c r="AP104" s="54">
        <f>Pivot_sourcedata_Test_Water!AP104+'Pivot_sourcedata_K&amp;M_Water'!AP104</f>
        <v>0</v>
      </c>
      <c r="AQ104" s="54">
        <f>Pivot_sourcedata_Test_Water!AQ104+'Pivot_sourcedata_K&amp;M_Water'!AQ104</f>
        <v>0</v>
      </c>
      <c r="AR104" s="54">
        <f>Pivot_sourcedata_Test_Water!AR104+'Pivot_sourcedata_K&amp;M_Water'!AR104</f>
        <v>0</v>
      </c>
      <c r="AS104" s="54">
        <f>Pivot_sourcedata_Test_Water!AS104+'Pivot_sourcedata_K&amp;M_Water'!AS104</f>
        <v>0</v>
      </c>
      <c r="AT104" s="54">
        <f>Pivot_sourcedata_Test_Water!AT104+'Pivot_sourcedata_K&amp;M_Water'!AT104</f>
        <v>0</v>
      </c>
      <c r="AU104" s="54">
        <f>Pivot_sourcedata_Test_Water!AU104+'Pivot_sourcedata_K&amp;M_Water'!AU104</f>
        <v>0</v>
      </c>
      <c r="AV104" s="54">
        <f>Pivot_sourcedata_Test_Water!AV104+'Pivot_sourcedata_K&amp;M_Water'!AV104</f>
        <v>0</v>
      </c>
      <c r="AW104" s="54">
        <f>Pivot_sourcedata_Test_Water!AW104+'Pivot_sourcedata_K&amp;M_Water'!AW104</f>
        <v>0</v>
      </c>
      <c r="AX104" s="54">
        <f>Pivot_sourcedata_Test_Water!AX104+'Pivot_sourcedata_K&amp;M_Water'!AX104</f>
        <v>0</v>
      </c>
      <c r="AY104" s="54">
        <f>Pivot_sourcedata_Test_Water!AY104+'Pivot_sourcedata_K&amp;M_Water'!AY104</f>
        <v>0</v>
      </c>
      <c r="AZ104" s="54">
        <f>Pivot_sourcedata_Test_Water!AZ104+'Pivot_sourcedata_K&amp;M_Water'!AZ104</f>
        <v>0</v>
      </c>
      <c r="BA104" s="54">
        <f>Pivot_sourcedata_Test_Water!BA104+'Pivot_sourcedata_K&amp;M_Water'!BA104</f>
        <v>0</v>
      </c>
      <c r="BB104" s="54">
        <f>Pivot_sourcedata_Test_Water!BB104+'Pivot_sourcedata_K&amp;M_Water'!BB104</f>
        <v>0</v>
      </c>
      <c r="BC104" s="54">
        <f>Pivot_sourcedata_Test_Water!BC104+'Pivot_sourcedata_K&amp;M_Water'!BC104</f>
        <v>0</v>
      </c>
      <c r="BD104" s="54">
        <f>Pivot_sourcedata_Test_Water!BD104+'Pivot_sourcedata_K&amp;M_Water'!BD104</f>
        <v>0</v>
      </c>
      <c r="BE104" s="54">
        <f>Pivot_sourcedata_Test_Water!BE104+'Pivot_sourcedata_K&amp;M_Water'!BE104</f>
        <v>0</v>
      </c>
      <c r="BF104" s="54">
        <f>Pivot_sourcedata_Test_Water!BF104+'Pivot_sourcedata_K&amp;M_Water'!BF104</f>
        <v>0</v>
      </c>
      <c r="BG104" s="54">
        <f>Pivot_sourcedata_Test_Water!BG104+'Pivot_sourcedata_K&amp;M_Water'!BG104</f>
        <v>0</v>
      </c>
      <c r="BH104" s="54">
        <f>Pivot_sourcedata_Test_Water!BH104+'Pivot_sourcedata_K&amp;M_Water'!BH104</f>
        <v>0</v>
      </c>
      <c r="BI104" s="54">
        <f>Pivot_sourcedata_Test_Water!BI104+'Pivot_sourcedata_K&amp;M_Water'!BI104</f>
        <v>0</v>
      </c>
      <c r="BJ104" s="54">
        <f>Pivot_sourcedata_Test_Water!BJ104+'Pivot_sourcedata_K&amp;M_Water'!BJ104</f>
        <v>0</v>
      </c>
      <c r="BK104" s="54">
        <f>Pivot_sourcedata_Test_Water!BK104+'Pivot_sourcedata_K&amp;M_Water'!BK104</f>
        <v>0</v>
      </c>
      <c r="BL104" s="54">
        <f>Pivot_sourcedata_Test_Water!BL104+'Pivot_sourcedata_K&amp;M_Water'!BL104</f>
        <v>0</v>
      </c>
      <c r="BM104" s="54">
        <f>Pivot_sourcedata_Test_Water!BM104+'Pivot_sourcedata_K&amp;M_Water'!BM104</f>
        <v>0</v>
      </c>
      <c r="BN104" s="54">
        <f>Pivot_sourcedata_Test_Water!BN104+'Pivot_sourcedata_K&amp;M_Water'!BN104</f>
        <v>0</v>
      </c>
      <c r="BO104" s="54">
        <f>Pivot_sourcedata_Test_Water!BO104+'Pivot_sourcedata_K&amp;M_Water'!BO104</f>
        <v>0</v>
      </c>
      <c r="BP104" s="54">
        <f>Pivot_sourcedata_Test_Water!BP104+'Pivot_sourcedata_K&amp;M_Water'!BP104</f>
        <v>0</v>
      </c>
      <c r="BQ104" s="54">
        <f>Pivot_sourcedata_Test_Water!BQ104+'Pivot_sourcedata_K&amp;M_Water'!BQ104</f>
        <v>0</v>
      </c>
      <c r="BR104" s="54">
        <f>Pivot_sourcedata_Test_Water!BR104+'Pivot_sourcedata_K&amp;M_Water'!BR104</f>
        <v>0</v>
      </c>
      <c r="BS104" s="54">
        <f>Pivot_sourcedata_Test_Water!BS104+'Pivot_sourcedata_K&amp;M_Water'!BS104</f>
        <v>0</v>
      </c>
      <c r="BT104" s="54">
        <f>Pivot_sourcedata_Test_Water!BT104+'Pivot_sourcedata_K&amp;M_Water'!BT104</f>
        <v>0</v>
      </c>
      <c r="BU104" s="54">
        <f>Pivot_sourcedata_Test_Water!BU104+'Pivot_sourcedata_K&amp;M_Water'!BU104</f>
        <v>0</v>
      </c>
      <c r="BV104" s="54">
        <f>Pivot_sourcedata_Test_Water!BV104+'Pivot_sourcedata_K&amp;M_Water'!BV104</f>
        <v>0</v>
      </c>
      <c r="BW104" s="54">
        <f>Pivot_sourcedata_Test_Water!BW104+'Pivot_sourcedata_K&amp;M_Water'!BW104</f>
        <v>0</v>
      </c>
      <c r="BX104" s="54">
        <f>Pivot_sourcedata_Test_Water!BX104+'Pivot_sourcedata_K&amp;M_Water'!BX104</f>
        <v>0</v>
      </c>
      <c r="BY104" s="54">
        <f>Pivot_sourcedata_Test_Water!BY104+'Pivot_sourcedata_K&amp;M_Water'!BY104</f>
        <v>0</v>
      </c>
      <c r="BZ104" s="54">
        <f>Pivot_sourcedata_Test_Water!BZ104+'Pivot_sourcedata_K&amp;M_Water'!BZ104</f>
        <v>0</v>
      </c>
      <c r="CA104" s="54">
        <f>Pivot_sourcedata_Test_Water!CA104+'Pivot_sourcedata_K&amp;M_Water'!CA104</f>
        <v>0</v>
      </c>
      <c r="CB104" s="54">
        <f>Pivot_sourcedata_Test_Water!CB104+'Pivot_sourcedata_K&amp;M_Water'!CB104</f>
        <v>0</v>
      </c>
      <c r="CC104" s="54">
        <f>Pivot_sourcedata_Test_Water!CC104+'Pivot_sourcedata_K&amp;M_Water'!CC104</f>
        <v>0</v>
      </c>
      <c r="CD104" s="54">
        <f>Pivot_sourcedata_Test_Water!CD104+'Pivot_sourcedata_K&amp;M_Water'!CD104</f>
        <v>0</v>
      </c>
      <c r="CE104" s="54">
        <f>Pivot_sourcedata_Test_Water!CE104+'Pivot_sourcedata_K&amp;M_Water'!CE104</f>
        <v>0</v>
      </c>
      <c r="CF104" s="54">
        <f>Pivot_sourcedata_Test_Water!CF104+'Pivot_sourcedata_K&amp;M_Water'!CF104</f>
        <v>0</v>
      </c>
      <c r="CG104" s="54">
        <f>Pivot_sourcedata_Test_Water!CG104+'Pivot_sourcedata_K&amp;M_Water'!CG104</f>
        <v>0</v>
      </c>
      <c r="CH104" s="54">
        <f>Pivot_sourcedata_Test_Water!CH104+'Pivot_sourcedata_K&amp;M_Water'!CH104</f>
        <v>0</v>
      </c>
      <c r="CI104" s="54">
        <f>Pivot_sourcedata_Test_Water!CI104+'Pivot_sourcedata_K&amp;M_Water'!CI104</f>
        <v>1836.29</v>
      </c>
      <c r="CJ104" s="54">
        <f>Pivot_sourcedata_Test_Water!CJ104+'Pivot_sourcedata_K&amp;M_Water'!CJ104</f>
        <v>0</v>
      </c>
      <c r="CK104" s="54">
        <f>Pivot_sourcedata_Test_Water!CK104+'Pivot_sourcedata_K&amp;M_Water'!CK104</f>
        <v>0</v>
      </c>
      <c r="CL104" s="54">
        <f>Pivot_sourcedata_Test_Water!CL104+'Pivot_sourcedata_K&amp;M_Water'!CL104</f>
        <v>0</v>
      </c>
      <c r="CM104" s="54">
        <f>Pivot_sourcedata_Test_Water!CM104+'Pivot_sourcedata_K&amp;M_Water'!CM104</f>
        <v>0</v>
      </c>
      <c r="CN104" s="54">
        <f>Pivot_sourcedata_Test_Water!CN104+'Pivot_sourcedata_K&amp;M_Water'!CN104</f>
        <v>0</v>
      </c>
      <c r="CO104" s="54">
        <f>Pivot_sourcedata_Test_Water!CO104+'Pivot_sourcedata_K&amp;M_Water'!CO104</f>
        <v>0</v>
      </c>
      <c r="CP104" s="54">
        <f>Pivot_sourcedata_Test_Water!CP104+'Pivot_sourcedata_K&amp;M_Water'!CP104</f>
        <v>0</v>
      </c>
      <c r="CQ104" s="54">
        <f>Pivot_sourcedata_Test_Water!CQ104+'Pivot_sourcedata_K&amp;M_Water'!CQ104</f>
        <v>0</v>
      </c>
      <c r="CR104" s="54">
        <f>Pivot_sourcedata_Test_Water!CR104+'Pivot_sourcedata_K&amp;M_Water'!CR104</f>
        <v>0</v>
      </c>
      <c r="CS104" s="54">
        <f>Pivot_sourcedata_Test_Water!CS104+'Pivot_sourcedata_K&amp;M_Water'!CS104</f>
        <v>0</v>
      </c>
      <c r="CT104" s="54">
        <f>Pivot_sourcedata_Test_Water!CT104+'Pivot_sourcedata_K&amp;M_Water'!CT104</f>
        <v>0</v>
      </c>
      <c r="CU104" s="54">
        <f>Pivot_sourcedata_Test_Water!CU104+'Pivot_sourcedata_K&amp;M_Water'!CU104</f>
        <v>0</v>
      </c>
      <c r="CV104" s="54">
        <f>Pivot_sourcedata_Test_Water!CV104+'Pivot_sourcedata_K&amp;M_Water'!CV104</f>
        <v>0</v>
      </c>
      <c r="CW104" s="54">
        <f>Pivot_sourcedata_Test_Water!CW104+'Pivot_sourcedata_K&amp;M_Water'!CW104</f>
        <v>0</v>
      </c>
      <c r="CX104" s="54">
        <f>Pivot_sourcedata_Test_Water!CX104+'Pivot_sourcedata_K&amp;M_Water'!CX104</f>
        <v>0</v>
      </c>
      <c r="CY104" s="54">
        <f>Pivot_sourcedata_Test_Water!CY104+'Pivot_sourcedata_K&amp;M_Water'!CY104</f>
        <v>0</v>
      </c>
      <c r="CZ104" s="54">
        <f>Pivot_sourcedata_Test_Water!CZ104+'Pivot_sourcedata_K&amp;M_Water'!CZ104</f>
        <v>0</v>
      </c>
      <c r="DA104" s="54">
        <f>Pivot_sourcedata_Test_Water!DA104+'Pivot_sourcedata_K&amp;M_Water'!DA104</f>
        <v>0</v>
      </c>
      <c r="DB104" s="323">
        <f t="shared" si="1"/>
        <v>1836.29</v>
      </c>
    </row>
    <row r="105" spans="1:106" x14ac:dyDescent="0.25">
      <c r="A105" s="106">
        <v>97</v>
      </c>
      <c r="B105" s="107">
        <v>6327</v>
      </c>
      <c r="C105" s="106" t="s">
        <v>285</v>
      </c>
      <c r="D105" s="54">
        <f>Pivot_sourcedata_Test_Water!D105+'Pivot_sourcedata_K&amp;M_Water'!D105</f>
        <v>0</v>
      </c>
      <c r="E105" s="54">
        <f>Pivot_sourcedata_Test_Water!E105+'Pivot_sourcedata_K&amp;M_Water'!E105</f>
        <v>0</v>
      </c>
      <c r="F105" s="54">
        <f>Pivot_sourcedata_Test_Water!F105+'Pivot_sourcedata_K&amp;M_Water'!F105</f>
        <v>0</v>
      </c>
      <c r="G105" s="54">
        <f>Pivot_sourcedata_Test_Water!G105+'Pivot_sourcedata_K&amp;M_Water'!G105</f>
        <v>0</v>
      </c>
      <c r="H105" s="54">
        <f>Pivot_sourcedata_Test_Water!H105+'Pivot_sourcedata_K&amp;M_Water'!H105</f>
        <v>0</v>
      </c>
      <c r="I105" s="54">
        <f>Pivot_sourcedata_Test_Water!I105+'Pivot_sourcedata_K&amp;M_Water'!I105</f>
        <v>0</v>
      </c>
      <c r="J105" s="54">
        <f>Pivot_sourcedata_Test_Water!J105+'Pivot_sourcedata_K&amp;M_Water'!J105</f>
        <v>0</v>
      </c>
      <c r="K105" s="54">
        <f>Pivot_sourcedata_Test_Water!K105+'Pivot_sourcedata_K&amp;M_Water'!K105</f>
        <v>0</v>
      </c>
      <c r="L105" s="54">
        <f>Pivot_sourcedata_Test_Water!L105+'Pivot_sourcedata_K&amp;M_Water'!L105</f>
        <v>0</v>
      </c>
      <c r="M105" s="54">
        <f>Pivot_sourcedata_Test_Water!M105+'Pivot_sourcedata_K&amp;M_Water'!M105</f>
        <v>0</v>
      </c>
      <c r="N105" s="54">
        <f>Pivot_sourcedata_Test_Water!N105+'Pivot_sourcedata_K&amp;M_Water'!N105</f>
        <v>0</v>
      </c>
      <c r="O105" s="54">
        <f>Pivot_sourcedata_Test_Water!O105+'Pivot_sourcedata_K&amp;M_Water'!O105</f>
        <v>0</v>
      </c>
      <c r="P105" s="54">
        <f>Pivot_sourcedata_Test_Water!P105+'Pivot_sourcedata_K&amp;M_Water'!P105</f>
        <v>0</v>
      </c>
      <c r="Q105" s="54">
        <f>Pivot_sourcedata_Test_Water!Q105+'Pivot_sourcedata_K&amp;M_Water'!Q105</f>
        <v>0</v>
      </c>
      <c r="R105" s="54">
        <f>Pivot_sourcedata_Test_Water!R105+'Pivot_sourcedata_K&amp;M_Water'!R105</f>
        <v>0</v>
      </c>
      <c r="S105" s="54">
        <f>Pivot_sourcedata_Test_Water!S105+'Pivot_sourcedata_K&amp;M_Water'!S105</f>
        <v>0</v>
      </c>
      <c r="T105" s="54">
        <f>Pivot_sourcedata_Test_Water!T105+'Pivot_sourcedata_K&amp;M_Water'!T105</f>
        <v>0</v>
      </c>
      <c r="U105" s="54">
        <f>Pivot_sourcedata_Test_Water!U105+'Pivot_sourcedata_K&amp;M_Water'!U105</f>
        <v>0</v>
      </c>
      <c r="V105" s="54">
        <f>Pivot_sourcedata_Test_Water!V105+'Pivot_sourcedata_K&amp;M_Water'!V105</f>
        <v>0</v>
      </c>
      <c r="W105" s="54">
        <f>Pivot_sourcedata_Test_Water!W105+'Pivot_sourcedata_K&amp;M_Water'!W105</f>
        <v>0</v>
      </c>
      <c r="X105" s="54">
        <f>Pivot_sourcedata_Test_Water!X105+'Pivot_sourcedata_K&amp;M_Water'!X105</f>
        <v>0</v>
      </c>
      <c r="Y105" s="54">
        <f>Pivot_sourcedata_Test_Water!Y105+'Pivot_sourcedata_K&amp;M_Water'!Y105</f>
        <v>0</v>
      </c>
      <c r="Z105" s="54">
        <f>Pivot_sourcedata_Test_Water!Z105+'Pivot_sourcedata_K&amp;M_Water'!Z105</f>
        <v>0</v>
      </c>
      <c r="AA105" s="54">
        <f>Pivot_sourcedata_Test_Water!AA105+'Pivot_sourcedata_K&amp;M_Water'!AA105</f>
        <v>0</v>
      </c>
      <c r="AB105" s="54">
        <f>Pivot_sourcedata_Test_Water!AB105+'Pivot_sourcedata_K&amp;M_Water'!AB105</f>
        <v>0</v>
      </c>
      <c r="AC105" s="54">
        <f>Pivot_sourcedata_Test_Water!AC105+'Pivot_sourcedata_K&amp;M_Water'!AC105</f>
        <v>0</v>
      </c>
      <c r="AD105" s="54">
        <f>Pivot_sourcedata_Test_Water!AD105+'Pivot_sourcedata_K&amp;M_Water'!AD105</f>
        <v>0</v>
      </c>
      <c r="AE105" s="54">
        <f>Pivot_sourcedata_Test_Water!AE105+'Pivot_sourcedata_K&amp;M_Water'!AE105</f>
        <v>0</v>
      </c>
      <c r="AF105" s="54">
        <f>Pivot_sourcedata_Test_Water!AF105+'Pivot_sourcedata_K&amp;M_Water'!AF105</f>
        <v>0</v>
      </c>
      <c r="AG105" s="54">
        <f>Pivot_sourcedata_Test_Water!AG105+'Pivot_sourcedata_K&amp;M_Water'!AG105</f>
        <v>0</v>
      </c>
      <c r="AH105" s="54">
        <f>Pivot_sourcedata_Test_Water!AH105+'Pivot_sourcedata_K&amp;M_Water'!AH105</f>
        <v>0</v>
      </c>
      <c r="AI105" s="54">
        <f>Pivot_sourcedata_Test_Water!AI105+'Pivot_sourcedata_K&amp;M_Water'!AI105</f>
        <v>0</v>
      </c>
      <c r="AJ105" s="54">
        <f>Pivot_sourcedata_Test_Water!AJ105+'Pivot_sourcedata_K&amp;M_Water'!AJ105</f>
        <v>0</v>
      </c>
      <c r="AK105" s="54">
        <f>Pivot_sourcedata_Test_Water!AK105+'Pivot_sourcedata_K&amp;M_Water'!AK105</f>
        <v>0</v>
      </c>
      <c r="AL105" s="54">
        <f>Pivot_sourcedata_Test_Water!AL105+'Pivot_sourcedata_K&amp;M_Water'!AL105</f>
        <v>0</v>
      </c>
      <c r="AM105" s="54">
        <f>Pivot_sourcedata_Test_Water!AM105+'Pivot_sourcedata_K&amp;M_Water'!AM105</f>
        <v>0</v>
      </c>
      <c r="AN105" s="54">
        <f>Pivot_sourcedata_Test_Water!AN105+'Pivot_sourcedata_K&amp;M_Water'!AN105</f>
        <v>0</v>
      </c>
      <c r="AO105" s="54">
        <f>Pivot_sourcedata_Test_Water!AO105+'Pivot_sourcedata_K&amp;M_Water'!AO105</f>
        <v>0</v>
      </c>
      <c r="AP105" s="54">
        <f>Pivot_sourcedata_Test_Water!AP105+'Pivot_sourcedata_K&amp;M_Water'!AP105</f>
        <v>0</v>
      </c>
      <c r="AQ105" s="54">
        <f>Pivot_sourcedata_Test_Water!AQ105+'Pivot_sourcedata_K&amp;M_Water'!AQ105</f>
        <v>0</v>
      </c>
      <c r="AR105" s="54">
        <f>Pivot_sourcedata_Test_Water!AR105+'Pivot_sourcedata_K&amp;M_Water'!AR105</f>
        <v>0</v>
      </c>
      <c r="AS105" s="54">
        <f>Pivot_sourcedata_Test_Water!AS105+'Pivot_sourcedata_K&amp;M_Water'!AS105</f>
        <v>0</v>
      </c>
      <c r="AT105" s="54">
        <f>Pivot_sourcedata_Test_Water!AT105+'Pivot_sourcedata_K&amp;M_Water'!AT105</f>
        <v>0</v>
      </c>
      <c r="AU105" s="54">
        <f>Pivot_sourcedata_Test_Water!AU105+'Pivot_sourcedata_K&amp;M_Water'!AU105</f>
        <v>0</v>
      </c>
      <c r="AV105" s="54">
        <f>Pivot_sourcedata_Test_Water!AV105+'Pivot_sourcedata_K&amp;M_Water'!AV105</f>
        <v>0</v>
      </c>
      <c r="AW105" s="54">
        <f>Pivot_sourcedata_Test_Water!AW105+'Pivot_sourcedata_K&amp;M_Water'!AW105</f>
        <v>0</v>
      </c>
      <c r="AX105" s="54">
        <f>Pivot_sourcedata_Test_Water!AX105+'Pivot_sourcedata_K&amp;M_Water'!AX105</f>
        <v>0</v>
      </c>
      <c r="AY105" s="54">
        <f>Pivot_sourcedata_Test_Water!AY105+'Pivot_sourcedata_K&amp;M_Water'!AY105</f>
        <v>0</v>
      </c>
      <c r="AZ105" s="54">
        <f>Pivot_sourcedata_Test_Water!AZ105+'Pivot_sourcedata_K&amp;M_Water'!AZ105</f>
        <v>0</v>
      </c>
      <c r="BA105" s="54">
        <f>Pivot_sourcedata_Test_Water!BA105+'Pivot_sourcedata_K&amp;M_Water'!BA105</f>
        <v>0</v>
      </c>
      <c r="BB105" s="54">
        <f>Pivot_sourcedata_Test_Water!BB105+'Pivot_sourcedata_K&amp;M_Water'!BB105</f>
        <v>0</v>
      </c>
      <c r="BC105" s="54">
        <f>Pivot_sourcedata_Test_Water!BC105+'Pivot_sourcedata_K&amp;M_Water'!BC105</f>
        <v>0</v>
      </c>
      <c r="BD105" s="54">
        <f>Pivot_sourcedata_Test_Water!BD105+'Pivot_sourcedata_K&amp;M_Water'!BD105</f>
        <v>0</v>
      </c>
      <c r="BE105" s="54">
        <f>Pivot_sourcedata_Test_Water!BE105+'Pivot_sourcedata_K&amp;M_Water'!BE105</f>
        <v>0</v>
      </c>
      <c r="BF105" s="54">
        <f>Pivot_sourcedata_Test_Water!BF105+'Pivot_sourcedata_K&amp;M_Water'!BF105</f>
        <v>0</v>
      </c>
      <c r="BG105" s="54">
        <f>Pivot_sourcedata_Test_Water!BG105+'Pivot_sourcedata_K&amp;M_Water'!BG105</f>
        <v>0</v>
      </c>
      <c r="BH105" s="54">
        <f>Pivot_sourcedata_Test_Water!BH105+'Pivot_sourcedata_K&amp;M_Water'!BH105</f>
        <v>0</v>
      </c>
      <c r="BI105" s="54">
        <f>Pivot_sourcedata_Test_Water!BI105+'Pivot_sourcedata_K&amp;M_Water'!BI105</f>
        <v>0</v>
      </c>
      <c r="BJ105" s="54">
        <f>Pivot_sourcedata_Test_Water!BJ105+'Pivot_sourcedata_K&amp;M_Water'!BJ105</f>
        <v>0</v>
      </c>
      <c r="BK105" s="54">
        <f>Pivot_sourcedata_Test_Water!BK105+'Pivot_sourcedata_K&amp;M_Water'!BK105</f>
        <v>0</v>
      </c>
      <c r="BL105" s="54">
        <f>Pivot_sourcedata_Test_Water!BL105+'Pivot_sourcedata_K&amp;M_Water'!BL105</f>
        <v>0</v>
      </c>
      <c r="BM105" s="54">
        <f>Pivot_sourcedata_Test_Water!BM105+'Pivot_sourcedata_K&amp;M_Water'!BM105</f>
        <v>0</v>
      </c>
      <c r="BN105" s="54">
        <f>Pivot_sourcedata_Test_Water!BN105+'Pivot_sourcedata_K&amp;M_Water'!BN105</f>
        <v>0</v>
      </c>
      <c r="BO105" s="54">
        <f>Pivot_sourcedata_Test_Water!BO105+'Pivot_sourcedata_K&amp;M_Water'!BO105</f>
        <v>0</v>
      </c>
      <c r="BP105" s="54">
        <f>Pivot_sourcedata_Test_Water!BP105+'Pivot_sourcedata_K&amp;M_Water'!BP105</f>
        <v>0</v>
      </c>
      <c r="BQ105" s="54">
        <f>Pivot_sourcedata_Test_Water!BQ105+'Pivot_sourcedata_K&amp;M_Water'!BQ105</f>
        <v>0</v>
      </c>
      <c r="BR105" s="54">
        <f>Pivot_sourcedata_Test_Water!BR105+'Pivot_sourcedata_K&amp;M_Water'!BR105</f>
        <v>0</v>
      </c>
      <c r="BS105" s="54">
        <f>Pivot_sourcedata_Test_Water!BS105+'Pivot_sourcedata_K&amp;M_Water'!BS105</f>
        <v>0</v>
      </c>
      <c r="BT105" s="54">
        <f>Pivot_sourcedata_Test_Water!BT105+'Pivot_sourcedata_K&amp;M_Water'!BT105</f>
        <v>0</v>
      </c>
      <c r="BU105" s="54">
        <f>Pivot_sourcedata_Test_Water!BU105+'Pivot_sourcedata_K&amp;M_Water'!BU105</f>
        <v>0</v>
      </c>
      <c r="BV105" s="54">
        <f>Pivot_sourcedata_Test_Water!BV105+'Pivot_sourcedata_K&amp;M_Water'!BV105</f>
        <v>0</v>
      </c>
      <c r="BW105" s="54">
        <f>Pivot_sourcedata_Test_Water!BW105+'Pivot_sourcedata_K&amp;M_Water'!BW105</f>
        <v>0</v>
      </c>
      <c r="BX105" s="54">
        <f>Pivot_sourcedata_Test_Water!BX105+'Pivot_sourcedata_K&amp;M_Water'!BX105</f>
        <v>0</v>
      </c>
      <c r="BY105" s="54">
        <f>Pivot_sourcedata_Test_Water!BY105+'Pivot_sourcedata_K&amp;M_Water'!BY105</f>
        <v>0</v>
      </c>
      <c r="BZ105" s="54">
        <f>Pivot_sourcedata_Test_Water!BZ105+'Pivot_sourcedata_K&amp;M_Water'!BZ105</f>
        <v>0</v>
      </c>
      <c r="CA105" s="54">
        <f>Pivot_sourcedata_Test_Water!CA105+'Pivot_sourcedata_K&amp;M_Water'!CA105</f>
        <v>0</v>
      </c>
      <c r="CB105" s="54">
        <f>Pivot_sourcedata_Test_Water!CB105+'Pivot_sourcedata_K&amp;M_Water'!CB105</f>
        <v>0</v>
      </c>
      <c r="CC105" s="54">
        <f>Pivot_sourcedata_Test_Water!CC105+'Pivot_sourcedata_K&amp;M_Water'!CC105</f>
        <v>0</v>
      </c>
      <c r="CD105" s="54">
        <f>Pivot_sourcedata_Test_Water!CD105+'Pivot_sourcedata_K&amp;M_Water'!CD105</f>
        <v>0</v>
      </c>
      <c r="CE105" s="54">
        <f>Pivot_sourcedata_Test_Water!CE105+'Pivot_sourcedata_K&amp;M_Water'!CE105</f>
        <v>0</v>
      </c>
      <c r="CF105" s="54">
        <f>Pivot_sourcedata_Test_Water!CF105+'Pivot_sourcedata_K&amp;M_Water'!CF105</f>
        <v>0</v>
      </c>
      <c r="CG105" s="54">
        <f>Pivot_sourcedata_Test_Water!CG105+'Pivot_sourcedata_K&amp;M_Water'!CG105</f>
        <v>0</v>
      </c>
      <c r="CH105" s="54">
        <f>Pivot_sourcedata_Test_Water!CH105+'Pivot_sourcedata_K&amp;M_Water'!CH105</f>
        <v>0</v>
      </c>
      <c r="CI105" s="54">
        <f>Pivot_sourcedata_Test_Water!CI105+'Pivot_sourcedata_K&amp;M_Water'!CI105</f>
        <v>397168.98</v>
      </c>
      <c r="CJ105" s="54">
        <f>Pivot_sourcedata_Test_Water!CJ105+'Pivot_sourcedata_K&amp;M_Water'!CJ105</f>
        <v>0</v>
      </c>
      <c r="CK105" s="54">
        <f>Pivot_sourcedata_Test_Water!CK105+'Pivot_sourcedata_K&amp;M_Water'!CK105</f>
        <v>0</v>
      </c>
      <c r="CL105" s="54">
        <f>Pivot_sourcedata_Test_Water!CL105+'Pivot_sourcedata_K&amp;M_Water'!CL105</f>
        <v>0</v>
      </c>
      <c r="CM105" s="54">
        <f>Pivot_sourcedata_Test_Water!CM105+'Pivot_sourcedata_K&amp;M_Water'!CM105</f>
        <v>0</v>
      </c>
      <c r="CN105" s="54">
        <f>Pivot_sourcedata_Test_Water!CN105+'Pivot_sourcedata_K&amp;M_Water'!CN105</f>
        <v>0</v>
      </c>
      <c r="CO105" s="54">
        <f>Pivot_sourcedata_Test_Water!CO105+'Pivot_sourcedata_K&amp;M_Water'!CO105</f>
        <v>0</v>
      </c>
      <c r="CP105" s="54">
        <f>Pivot_sourcedata_Test_Water!CP105+'Pivot_sourcedata_K&amp;M_Water'!CP105</f>
        <v>0</v>
      </c>
      <c r="CQ105" s="54">
        <f>Pivot_sourcedata_Test_Water!CQ105+'Pivot_sourcedata_K&amp;M_Water'!CQ105</f>
        <v>0</v>
      </c>
      <c r="CR105" s="54">
        <f>Pivot_sourcedata_Test_Water!CR105+'Pivot_sourcedata_K&amp;M_Water'!CR105</f>
        <v>0</v>
      </c>
      <c r="CS105" s="54">
        <f>Pivot_sourcedata_Test_Water!CS105+'Pivot_sourcedata_K&amp;M_Water'!CS105</f>
        <v>0</v>
      </c>
      <c r="CT105" s="54">
        <f>Pivot_sourcedata_Test_Water!CT105+'Pivot_sourcedata_K&amp;M_Water'!CT105</f>
        <v>0</v>
      </c>
      <c r="CU105" s="54">
        <f>Pivot_sourcedata_Test_Water!CU105+'Pivot_sourcedata_K&amp;M_Water'!CU105</f>
        <v>0</v>
      </c>
      <c r="CV105" s="54">
        <f>Pivot_sourcedata_Test_Water!CV105+'Pivot_sourcedata_K&amp;M_Water'!CV105</f>
        <v>0</v>
      </c>
      <c r="CW105" s="54">
        <f>Pivot_sourcedata_Test_Water!CW105+'Pivot_sourcedata_K&amp;M_Water'!CW105</f>
        <v>0</v>
      </c>
      <c r="CX105" s="54">
        <f>Pivot_sourcedata_Test_Water!CX105+'Pivot_sourcedata_K&amp;M_Water'!CX105</f>
        <v>0</v>
      </c>
      <c r="CY105" s="54">
        <f>Pivot_sourcedata_Test_Water!CY105+'Pivot_sourcedata_K&amp;M_Water'!CY105</f>
        <v>0</v>
      </c>
      <c r="CZ105" s="54">
        <f>Pivot_sourcedata_Test_Water!CZ105+'Pivot_sourcedata_K&amp;M_Water'!CZ105</f>
        <v>0</v>
      </c>
      <c r="DA105" s="54">
        <f>Pivot_sourcedata_Test_Water!DA105+'Pivot_sourcedata_K&amp;M_Water'!DA105</f>
        <v>0</v>
      </c>
      <c r="DB105" s="323">
        <f t="shared" si="1"/>
        <v>397168.98</v>
      </c>
    </row>
    <row r="106" spans="1:106" x14ac:dyDescent="0.25">
      <c r="A106" s="106">
        <v>98</v>
      </c>
      <c r="B106" s="107">
        <v>6355</v>
      </c>
      <c r="C106" s="106" t="s">
        <v>286</v>
      </c>
      <c r="D106" s="54">
        <f>Pivot_sourcedata_Test_Water!D106+'Pivot_sourcedata_K&amp;M_Water'!D106</f>
        <v>0</v>
      </c>
      <c r="E106" s="54">
        <f>Pivot_sourcedata_Test_Water!E106+'Pivot_sourcedata_K&amp;M_Water'!E106</f>
        <v>0</v>
      </c>
      <c r="F106" s="54">
        <f>Pivot_sourcedata_Test_Water!F106+'Pivot_sourcedata_K&amp;M_Water'!F106</f>
        <v>0</v>
      </c>
      <c r="G106" s="54">
        <f>Pivot_sourcedata_Test_Water!G106+'Pivot_sourcedata_K&amp;M_Water'!G106</f>
        <v>0</v>
      </c>
      <c r="H106" s="54">
        <f>Pivot_sourcedata_Test_Water!H106+'Pivot_sourcedata_K&amp;M_Water'!H106</f>
        <v>0</v>
      </c>
      <c r="I106" s="54">
        <f>Pivot_sourcedata_Test_Water!I106+'Pivot_sourcedata_K&amp;M_Water'!I106</f>
        <v>0</v>
      </c>
      <c r="J106" s="54">
        <f>Pivot_sourcedata_Test_Water!J106+'Pivot_sourcedata_K&amp;M_Water'!J106</f>
        <v>0</v>
      </c>
      <c r="K106" s="54">
        <f>Pivot_sourcedata_Test_Water!K106+'Pivot_sourcedata_K&amp;M_Water'!K106</f>
        <v>0</v>
      </c>
      <c r="L106" s="54">
        <f>Pivot_sourcedata_Test_Water!L106+'Pivot_sourcedata_K&amp;M_Water'!L106</f>
        <v>0</v>
      </c>
      <c r="M106" s="54">
        <f>Pivot_sourcedata_Test_Water!M106+'Pivot_sourcedata_K&amp;M_Water'!M106</f>
        <v>0</v>
      </c>
      <c r="N106" s="54">
        <f>Pivot_sourcedata_Test_Water!N106+'Pivot_sourcedata_K&amp;M_Water'!N106</f>
        <v>0</v>
      </c>
      <c r="O106" s="54">
        <f>Pivot_sourcedata_Test_Water!O106+'Pivot_sourcedata_K&amp;M_Water'!O106</f>
        <v>0</v>
      </c>
      <c r="P106" s="54">
        <f>Pivot_sourcedata_Test_Water!P106+'Pivot_sourcedata_K&amp;M_Water'!P106</f>
        <v>0</v>
      </c>
      <c r="Q106" s="54">
        <f>Pivot_sourcedata_Test_Water!Q106+'Pivot_sourcedata_K&amp;M_Water'!Q106</f>
        <v>0</v>
      </c>
      <c r="R106" s="54">
        <f>Pivot_sourcedata_Test_Water!R106+'Pivot_sourcedata_K&amp;M_Water'!R106</f>
        <v>0</v>
      </c>
      <c r="S106" s="54">
        <f>Pivot_sourcedata_Test_Water!S106+'Pivot_sourcedata_K&amp;M_Water'!S106</f>
        <v>0</v>
      </c>
      <c r="T106" s="54">
        <f>Pivot_sourcedata_Test_Water!T106+'Pivot_sourcedata_K&amp;M_Water'!T106</f>
        <v>0</v>
      </c>
      <c r="U106" s="54">
        <f>Pivot_sourcedata_Test_Water!U106+'Pivot_sourcedata_K&amp;M_Water'!U106</f>
        <v>0</v>
      </c>
      <c r="V106" s="54">
        <f>Pivot_sourcedata_Test_Water!V106+'Pivot_sourcedata_K&amp;M_Water'!V106</f>
        <v>0</v>
      </c>
      <c r="W106" s="54">
        <f>Pivot_sourcedata_Test_Water!W106+'Pivot_sourcedata_K&amp;M_Water'!W106</f>
        <v>0</v>
      </c>
      <c r="X106" s="54">
        <f>Pivot_sourcedata_Test_Water!X106+'Pivot_sourcedata_K&amp;M_Water'!X106</f>
        <v>0</v>
      </c>
      <c r="Y106" s="54">
        <f>Pivot_sourcedata_Test_Water!Y106+'Pivot_sourcedata_K&amp;M_Water'!Y106</f>
        <v>0</v>
      </c>
      <c r="Z106" s="54">
        <f>Pivot_sourcedata_Test_Water!Z106+'Pivot_sourcedata_K&amp;M_Water'!Z106</f>
        <v>0</v>
      </c>
      <c r="AA106" s="54">
        <f>Pivot_sourcedata_Test_Water!AA106+'Pivot_sourcedata_K&amp;M_Water'!AA106</f>
        <v>0</v>
      </c>
      <c r="AB106" s="54">
        <f>Pivot_sourcedata_Test_Water!AB106+'Pivot_sourcedata_K&amp;M_Water'!AB106</f>
        <v>0</v>
      </c>
      <c r="AC106" s="54">
        <f>Pivot_sourcedata_Test_Water!AC106+'Pivot_sourcedata_K&amp;M_Water'!AC106</f>
        <v>0</v>
      </c>
      <c r="AD106" s="54">
        <f>Pivot_sourcedata_Test_Water!AD106+'Pivot_sourcedata_K&amp;M_Water'!AD106</f>
        <v>0</v>
      </c>
      <c r="AE106" s="54">
        <f>Pivot_sourcedata_Test_Water!AE106+'Pivot_sourcedata_K&amp;M_Water'!AE106</f>
        <v>0</v>
      </c>
      <c r="AF106" s="54">
        <f>Pivot_sourcedata_Test_Water!AF106+'Pivot_sourcedata_K&amp;M_Water'!AF106</f>
        <v>0</v>
      </c>
      <c r="AG106" s="54">
        <f>Pivot_sourcedata_Test_Water!AG106+'Pivot_sourcedata_K&amp;M_Water'!AG106</f>
        <v>0</v>
      </c>
      <c r="AH106" s="54">
        <f>Pivot_sourcedata_Test_Water!AH106+'Pivot_sourcedata_K&amp;M_Water'!AH106</f>
        <v>0</v>
      </c>
      <c r="AI106" s="54">
        <f>Pivot_sourcedata_Test_Water!AI106+'Pivot_sourcedata_K&amp;M_Water'!AI106</f>
        <v>0</v>
      </c>
      <c r="AJ106" s="54">
        <f>Pivot_sourcedata_Test_Water!AJ106+'Pivot_sourcedata_K&amp;M_Water'!AJ106</f>
        <v>0</v>
      </c>
      <c r="AK106" s="54">
        <f>Pivot_sourcedata_Test_Water!AK106+'Pivot_sourcedata_K&amp;M_Water'!AK106</f>
        <v>0</v>
      </c>
      <c r="AL106" s="54">
        <f>Pivot_sourcedata_Test_Water!AL106+'Pivot_sourcedata_K&amp;M_Water'!AL106</f>
        <v>0</v>
      </c>
      <c r="AM106" s="54">
        <f>Pivot_sourcedata_Test_Water!AM106+'Pivot_sourcedata_K&amp;M_Water'!AM106</f>
        <v>0</v>
      </c>
      <c r="AN106" s="54">
        <f>Pivot_sourcedata_Test_Water!AN106+'Pivot_sourcedata_K&amp;M_Water'!AN106</f>
        <v>0</v>
      </c>
      <c r="AO106" s="54">
        <f>Pivot_sourcedata_Test_Water!AO106+'Pivot_sourcedata_K&amp;M_Water'!AO106</f>
        <v>0</v>
      </c>
      <c r="AP106" s="54">
        <f>Pivot_sourcedata_Test_Water!AP106+'Pivot_sourcedata_K&amp;M_Water'!AP106</f>
        <v>0</v>
      </c>
      <c r="AQ106" s="54">
        <f>Pivot_sourcedata_Test_Water!AQ106+'Pivot_sourcedata_K&amp;M_Water'!AQ106</f>
        <v>0</v>
      </c>
      <c r="AR106" s="54">
        <f>Pivot_sourcedata_Test_Water!AR106+'Pivot_sourcedata_K&amp;M_Water'!AR106</f>
        <v>0</v>
      </c>
      <c r="AS106" s="54">
        <f>Pivot_sourcedata_Test_Water!AS106+'Pivot_sourcedata_K&amp;M_Water'!AS106</f>
        <v>0</v>
      </c>
      <c r="AT106" s="54">
        <f>Pivot_sourcedata_Test_Water!AT106+'Pivot_sourcedata_K&amp;M_Water'!AT106</f>
        <v>0</v>
      </c>
      <c r="AU106" s="54">
        <f>Pivot_sourcedata_Test_Water!AU106+'Pivot_sourcedata_K&amp;M_Water'!AU106</f>
        <v>0</v>
      </c>
      <c r="AV106" s="54">
        <f>Pivot_sourcedata_Test_Water!AV106+'Pivot_sourcedata_K&amp;M_Water'!AV106</f>
        <v>0</v>
      </c>
      <c r="AW106" s="54">
        <f>Pivot_sourcedata_Test_Water!AW106+'Pivot_sourcedata_K&amp;M_Water'!AW106</f>
        <v>0</v>
      </c>
      <c r="AX106" s="54">
        <f>Pivot_sourcedata_Test_Water!AX106+'Pivot_sourcedata_K&amp;M_Water'!AX106</f>
        <v>0</v>
      </c>
      <c r="AY106" s="54">
        <f>Pivot_sourcedata_Test_Water!AY106+'Pivot_sourcedata_K&amp;M_Water'!AY106</f>
        <v>0</v>
      </c>
      <c r="AZ106" s="54">
        <f>Pivot_sourcedata_Test_Water!AZ106+'Pivot_sourcedata_K&amp;M_Water'!AZ106</f>
        <v>0</v>
      </c>
      <c r="BA106" s="54">
        <f>Pivot_sourcedata_Test_Water!BA106+'Pivot_sourcedata_K&amp;M_Water'!BA106</f>
        <v>0</v>
      </c>
      <c r="BB106" s="54">
        <f>Pivot_sourcedata_Test_Water!BB106+'Pivot_sourcedata_K&amp;M_Water'!BB106</f>
        <v>0</v>
      </c>
      <c r="BC106" s="54">
        <f>Pivot_sourcedata_Test_Water!BC106+'Pivot_sourcedata_K&amp;M_Water'!BC106</f>
        <v>0</v>
      </c>
      <c r="BD106" s="54">
        <f>Pivot_sourcedata_Test_Water!BD106+'Pivot_sourcedata_K&amp;M_Water'!BD106</f>
        <v>0</v>
      </c>
      <c r="BE106" s="54">
        <f>Pivot_sourcedata_Test_Water!BE106+'Pivot_sourcedata_K&amp;M_Water'!BE106</f>
        <v>0</v>
      </c>
      <c r="BF106" s="54">
        <f>Pivot_sourcedata_Test_Water!BF106+'Pivot_sourcedata_K&amp;M_Water'!BF106</f>
        <v>0</v>
      </c>
      <c r="BG106" s="54">
        <f>Pivot_sourcedata_Test_Water!BG106+'Pivot_sourcedata_K&amp;M_Water'!BG106</f>
        <v>0</v>
      </c>
      <c r="BH106" s="54">
        <f>Pivot_sourcedata_Test_Water!BH106+'Pivot_sourcedata_K&amp;M_Water'!BH106</f>
        <v>0</v>
      </c>
      <c r="BI106" s="54">
        <f>Pivot_sourcedata_Test_Water!BI106+'Pivot_sourcedata_K&amp;M_Water'!BI106</f>
        <v>0</v>
      </c>
      <c r="BJ106" s="54">
        <f>Pivot_sourcedata_Test_Water!BJ106+'Pivot_sourcedata_K&amp;M_Water'!BJ106</f>
        <v>0</v>
      </c>
      <c r="BK106" s="54">
        <f>Pivot_sourcedata_Test_Water!BK106+'Pivot_sourcedata_K&amp;M_Water'!BK106</f>
        <v>0</v>
      </c>
      <c r="BL106" s="54">
        <f>Pivot_sourcedata_Test_Water!BL106+'Pivot_sourcedata_K&amp;M_Water'!BL106</f>
        <v>0</v>
      </c>
      <c r="BM106" s="54">
        <f>Pivot_sourcedata_Test_Water!BM106+'Pivot_sourcedata_K&amp;M_Water'!BM106</f>
        <v>0</v>
      </c>
      <c r="BN106" s="54">
        <f>Pivot_sourcedata_Test_Water!BN106+'Pivot_sourcedata_K&amp;M_Water'!BN106</f>
        <v>0</v>
      </c>
      <c r="BO106" s="54">
        <f>Pivot_sourcedata_Test_Water!BO106+'Pivot_sourcedata_K&amp;M_Water'!BO106</f>
        <v>0</v>
      </c>
      <c r="BP106" s="54">
        <f>Pivot_sourcedata_Test_Water!BP106+'Pivot_sourcedata_K&amp;M_Water'!BP106</f>
        <v>0</v>
      </c>
      <c r="BQ106" s="54">
        <f>Pivot_sourcedata_Test_Water!BQ106+'Pivot_sourcedata_K&amp;M_Water'!BQ106</f>
        <v>0</v>
      </c>
      <c r="BR106" s="54">
        <f>Pivot_sourcedata_Test_Water!BR106+'Pivot_sourcedata_K&amp;M_Water'!BR106</f>
        <v>0</v>
      </c>
      <c r="BS106" s="54">
        <f>Pivot_sourcedata_Test_Water!BS106+'Pivot_sourcedata_K&amp;M_Water'!BS106</f>
        <v>0</v>
      </c>
      <c r="BT106" s="54">
        <f>Pivot_sourcedata_Test_Water!BT106+'Pivot_sourcedata_K&amp;M_Water'!BT106</f>
        <v>0</v>
      </c>
      <c r="BU106" s="54">
        <f>Pivot_sourcedata_Test_Water!BU106+'Pivot_sourcedata_K&amp;M_Water'!BU106</f>
        <v>0</v>
      </c>
      <c r="BV106" s="54">
        <f>Pivot_sourcedata_Test_Water!BV106+'Pivot_sourcedata_K&amp;M_Water'!BV106</f>
        <v>0</v>
      </c>
      <c r="BW106" s="54">
        <f>Pivot_sourcedata_Test_Water!BW106+'Pivot_sourcedata_K&amp;M_Water'!BW106</f>
        <v>0</v>
      </c>
      <c r="BX106" s="54">
        <f>Pivot_sourcedata_Test_Water!BX106+'Pivot_sourcedata_K&amp;M_Water'!BX106</f>
        <v>0</v>
      </c>
      <c r="BY106" s="54">
        <f>Pivot_sourcedata_Test_Water!BY106+'Pivot_sourcedata_K&amp;M_Water'!BY106</f>
        <v>0</v>
      </c>
      <c r="BZ106" s="54">
        <f>Pivot_sourcedata_Test_Water!BZ106+'Pivot_sourcedata_K&amp;M_Water'!BZ106</f>
        <v>0</v>
      </c>
      <c r="CA106" s="54">
        <f>Pivot_sourcedata_Test_Water!CA106+'Pivot_sourcedata_K&amp;M_Water'!CA106</f>
        <v>0</v>
      </c>
      <c r="CB106" s="54">
        <f>Pivot_sourcedata_Test_Water!CB106+'Pivot_sourcedata_K&amp;M_Water'!CB106</f>
        <v>0</v>
      </c>
      <c r="CC106" s="54">
        <f>Pivot_sourcedata_Test_Water!CC106+'Pivot_sourcedata_K&amp;M_Water'!CC106</f>
        <v>0</v>
      </c>
      <c r="CD106" s="54">
        <f>Pivot_sourcedata_Test_Water!CD106+'Pivot_sourcedata_K&amp;M_Water'!CD106</f>
        <v>0</v>
      </c>
      <c r="CE106" s="54">
        <f>Pivot_sourcedata_Test_Water!CE106+'Pivot_sourcedata_K&amp;M_Water'!CE106</f>
        <v>0</v>
      </c>
      <c r="CF106" s="54">
        <f>Pivot_sourcedata_Test_Water!CF106+'Pivot_sourcedata_K&amp;M_Water'!CF106</f>
        <v>0</v>
      </c>
      <c r="CG106" s="54">
        <f>Pivot_sourcedata_Test_Water!CG106+'Pivot_sourcedata_K&amp;M_Water'!CG106</f>
        <v>0</v>
      </c>
      <c r="CH106" s="54">
        <f>Pivot_sourcedata_Test_Water!CH106+'Pivot_sourcedata_K&amp;M_Water'!CH106</f>
        <v>0</v>
      </c>
      <c r="CI106" s="54">
        <f>Pivot_sourcedata_Test_Water!CI106+'Pivot_sourcedata_K&amp;M_Water'!CI106</f>
        <v>132333.33000000031</v>
      </c>
      <c r="CJ106" s="54">
        <f>Pivot_sourcedata_Test_Water!CJ106+'Pivot_sourcedata_K&amp;M_Water'!CJ106</f>
        <v>0</v>
      </c>
      <c r="CK106" s="54">
        <f>Pivot_sourcedata_Test_Water!CK106+'Pivot_sourcedata_K&amp;M_Water'!CK106</f>
        <v>0</v>
      </c>
      <c r="CL106" s="54">
        <f>Pivot_sourcedata_Test_Water!CL106+'Pivot_sourcedata_K&amp;M_Water'!CL106</f>
        <v>0</v>
      </c>
      <c r="CM106" s="54">
        <f>Pivot_sourcedata_Test_Water!CM106+'Pivot_sourcedata_K&amp;M_Water'!CM106</f>
        <v>0</v>
      </c>
      <c r="CN106" s="54">
        <f>Pivot_sourcedata_Test_Water!CN106+'Pivot_sourcedata_K&amp;M_Water'!CN106</f>
        <v>0</v>
      </c>
      <c r="CO106" s="54">
        <f>Pivot_sourcedata_Test_Water!CO106+'Pivot_sourcedata_K&amp;M_Water'!CO106</f>
        <v>0</v>
      </c>
      <c r="CP106" s="54">
        <f>Pivot_sourcedata_Test_Water!CP106+'Pivot_sourcedata_K&amp;M_Water'!CP106</f>
        <v>0</v>
      </c>
      <c r="CQ106" s="54">
        <f>Pivot_sourcedata_Test_Water!CQ106+'Pivot_sourcedata_K&amp;M_Water'!CQ106</f>
        <v>0</v>
      </c>
      <c r="CR106" s="54">
        <f>Pivot_sourcedata_Test_Water!CR106+'Pivot_sourcedata_K&amp;M_Water'!CR106</f>
        <v>0</v>
      </c>
      <c r="CS106" s="54">
        <f>Pivot_sourcedata_Test_Water!CS106+'Pivot_sourcedata_K&amp;M_Water'!CS106</f>
        <v>0</v>
      </c>
      <c r="CT106" s="54">
        <f>Pivot_sourcedata_Test_Water!CT106+'Pivot_sourcedata_K&amp;M_Water'!CT106</f>
        <v>0</v>
      </c>
      <c r="CU106" s="54">
        <f>Pivot_sourcedata_Test_Water!CU106+'Pivot_sourcedata_K&amp;M_Water'!CU106</f>
        <v>0</v>
      </c>
      <c r="CV106" s="54">
        <f>Pivot_sourcedata_Test_Water!CV106+'Pivot_sourcedata_K&amp;M_Water'!CV106</f>
        <v>0</v>
      </c>
      <c r="CW106" s="54">
        <f>Pivot_sourcedata_Test_Water!CW106+'Pivot_sourcedata_K&amp;M_Water'!CW106</f>
        <v>0</v>
      </c>
      <c r="CX106" s="54">
        <f>Pivot_sourcedata_Test_Water!CX106+'Pivot_sourcedata_K&amp;M_Water'!CX106</f>
        <v>0</v>
      </c>
      <c r="CY106" s="54">
        <f>Pivot_sourcedata_Test_Water!CY106+'Pivot_sourcedata_K&amp;M_Water'!CY106</f>
        <v>0</v>
      </c>
      <c r="CZ106" s="54">
        <f>Pivot_sourcedata_Test_Water!CZ106+'Pivot_sourcedata_K&amp;M_Water'!CZ106</f>
        <v>0</v>
      </c>
      <c r="DA106" s="54">
        <f>Pivot_sourcedata_Test_Water!DA106+'Pivot_sourcedata_K&amp;M_Water'!DA106</f>
        <v>0</v>
      </c>
      <c r="DB106" s="323">
        <f t="shared" si="1"/>
        <v>132333.33000000031</v>
      </c>
    </row>
    <row r="107" spans="1:106" x14ac:dyDescent="0.25">
      <c r="A107" s="106">
        <v>99</v>
      </c>
      <c r="B107" s="107">
        <v>6361</v>
      </c>
      <c r="C107" s="106" t="s">
        <v>287</v>
      </c>
      <c r="D107" s="54">
        <f>Pivot_sourcedata_Test_Water!D107+'Pivot_sourcedata_K&amp;M_Water'!D107</f>
        <v>143.32999999999998</v>
      </c>
      <c r="E107" s="54">
        <f>Pivot_sourcedata_Test_Water!E107+'Pivot_sourcedata_K&amp;M_Water'!E107</f>
        <v>228.48</v>
      </c>
      <c r="F107" s="54">
        <f>Pivot_sourcedata_Test_Water!F107+'Pivot_sourcedata_K&amp;M_Water'!F107</f>
        <v>155.91999999999999</v>
      </c>
      <c r="G107" s="54">
        <f>Pivot_sourcedata_Test_Water!G107+'Pivot_sourcedata_K&amp;M_Water'!G107</f>
        <v>43.94</v>
      </c>
      <c r="H107" s="54">
        <f>Pivot_sourcedata_Test_Water!H107+'Pivot_sourcedata_K&amp;M_Water'!H107</f>
        <v>0</v>
      </c>
      <c r="I107" s="54">
        <f>Pivot_sourcedata_Test_Water!I107+'Pivot_sourcedata_K&amp;M_Water'!I107</f>
        <v>0</v>
      </c>
      <c r="J107" s="54">
        <f>Pivot_sourcedata_Test_Water!J107+'Pivot_sourcedata_K&amp;M_Water'!J107</f>
        <v>0</v>
      </c>
      <c r="K107" s="54">
        <f>Pivot_sourcedata_Test_Water!K107+'Pivot_sourcedata_K&amp;M_Water'!K107</f>
        <v>4485.420000000001</v>
      </c>
      <c r="L107" s="54">
        <f>Pivot_sourcedata_Test_Water!L107+'Pivot_sourcedata_K&amp;M_Water'!L107</f>
        <v>0</v>
      </c>
      <c r="M107" s="54">
        <f>Pivot_sourcedata_Test_Water!M107+'Pivot_sourcedata_K&amp;M_Water'!M107</f>
        <v>0</v>
      </c>
      <c r="N107" s="54">
        <f>Pivot_sourcedata_Test_Water!N107+'Pivot_sourcedata_K&amp;M_Water'!N107</f>
        <v>0</v>
      </c>
      <c r="O107" s="54">
        <f>Pivot_sourcedata_Test_Water!O107+'Pivot_sourcedata_K&amp;M_Water'!O107</f>
        <v>1342.8699999999997</v>
      </c>
      <c r="P107" s="54">
        <f>Pivot_sourcedata_Test_Water!P107+'Pivot_sourcedata_K&amp;M_Water'!P107</f>
        <v>686.26</v>
      </c>
      <c r="Q107" s="54">
        <f>Pivot_sourcedata_Test_Water!Q107+'Pivot_sourcedata_K&amp;M_Water'!Q107</f>
        <v>551</v>
      </c>
      <c r="R107" s="54">
        <f>Pivot_sourcedata_Test_Water!R107+'Pivot_sourcedata_K&amp;M_Water'!R107</f>
        <v>150.74999999999997</v>
      </c>
      <c r="S107" s="54">
        <f>Pivot_sourcedata_Test_Water!S107+'Pivot_sourcedata_K&amp;M_Water'!S107</f>
        <v>0</v>
      </c>
      <c r="T107" s="54">
        <f>Pivot_sourcedata_Test_Water!T107+'Pivot_sourcedata_K&amp;M_Water'!T107</f>
        <v>0</v>
      </c>
      <c r="U107" s="54">
        <f>Pivot_sourcedata_Test_Water!U107+'Pivot_sourcedata_K&amp;M_Water'!U107</f>
        <v>0</v>
      </c>
      <c r="V107" s="54">
        <f>Pivot_sourcedata_Test_Water!V107+'Pivot_sourcedata_K&amp;M_Water'!V107</f>
        <v>909.43</v>
      </c>
      <c r="W107" s="54">
        <f>Pivot_sourcedata_Test_Water!W107+'Pivot_sourcedata_K&amp;M_Water'!W107</f>
        <v>0</v>
      </c>
      <c r="X107" s="54">
        <f>Pivot_sourcedata_Test_Water!X107+'Pivot_sourcedata_K&amp;M_Water'!X107</f>
        <v>0</v>
      </c>
      <c r="Y107" s="54">
        <f>Pivot_sourcedata_Test_Water!Y107+'Pivot_sourcedata_K&amp;M_Water'!Y107</f>
        <v>0</v>
      </c>
      <c r="Z107" s="54">
        <f>Pivot_sourcedata_Test_Water!Z107+'Pivot_sourcedata_K&amp;M_Water'!Z107</f>
        <v>0</v>
      </c>
      <c r="AA107" s="54">
        <f>Pivot_sourcedata_Test_Water!AA107+'Pivot_sourcedata_K&amp;M_Water'!AA107</f>
        <v>105.80000000000001</v>
      </c>
      <c r="AB107" s="54">
        <f>Pivot_sourcedata_Test_Water!AB107+'Pivot_sourcedata_K&amp;M_Water'!AB107</f>
        <v>609.68999999999994</v>
      </c>
      <c r="AC107" s="54">
        <f>Pivot_sourcedata_Test_Water!AC107+'Pivot_sourcedata_K&amp;M_Water'!AC107</f>
        <v>0</v>
      </c>
      <c r="AD107" s="54">
        <f>Pivot_sourcedata_Test_Water!AD107+'Pivot_sourcedata_K&amp;M_Water'!AD107</f>
        <v>0</v>
      </c>
      <c r="AE107" s="54">
        <f>Pivot_sourcedata_Test_Water!AE107+'Pivot_sourcedata_K&amp;M_Water'!AE107</f>
        <v>0</v>
      </c>
      <c r="AF107" s="54">
        <f>Pivot_sourcedata_Test_Water!AF107+'Pivot_sourcedata_K&amp;M_Water'!AF107</f>
        <v>339.85</v>
      </c>
      <c r="AG107" s="54">
        <f>Pivot_sourcedata_Test_Water!AG107+'Pivot_sourcedata_K&amp;M_Water'!AG107</f>
        <v>0</v>
      </c>
      <c r="AH107" s="54">
        <f>Pivot_sourcedata_Test_Water!AH107+'Pivot_sourcedata_K&amp;M_Water'!AH107</f>
        <v>0</v>
      </c>
      <c r="AI107" s="54">
        <f>Pivot_sourcedata_Test_Water!AI107+'Pivot_sourcedata_K&amp;M_Water'!AI107</f>
        <v>764.44</v>
      </c>
      <c r="AJ107" s="54">
        <f>Pivot_sourcedata_Test_Water!AJ107+'Pivot_sourcedata_K&amp;M_Water'!AJ107</f>
        <v>0</v>
      </c>
      <c r="AK107" s="54">
        <f>Pivot_sourcedata_Test_Water!AK107+'Pivot_sourcedata_K&amp;M_Water'!AK107</f>
        <v>701.11000000000024</v>
      </c>
      <c r="AL107" s="54">
        <f>Pivot_sourcedata_Test_Water!AL107+'Pivot_sourcedata_K&amp;M_Water'!AL107</f>
        <v>0</v>
      </c>
      <c r="AM107" s="54">
        <f>Pivot_sourcedata_Test_Water!AM107+'Pivot_sourcedata_K&amp;M_Water'!AM107</f>
        <v>564.67999999999984</v>
      </c>
      <c r="AN107" s="54">
        <f>Pivot_sourcedata_Test_Water!AN107+'Pivot_sourcedata_K&amp;M_Water'!AN107</f>
        <v>946.20999999999992</v>
      </c>
      <c r="AO107" s="54">
        <f>Pivot_sourcedata_Test_Water!AO107+'Pivot_sourcedata_K&amp;M_Water'!AO107</f>
        <v>2489.1600000000003</v>
      </c>
      <c r="AP107" s="54">
        <f>Pivot_sourcedata_Test_Water!AP107+'Pivot_sourcedata_K&amp;M_Water'!AP107</f>
        <v>195</v>
      </c>
      <c r="AQ107" s="54">
        <f>Pivot_sourcedata_Test_Water!AQ107+'Pivot_sourcedata_K&amp;M_Water'!AQ107</f>
        <v>0</v>
      </c>
      <c r="AR107" s="54">
        <f>Pivot_sourcedata_Test_Water!AR107+'Pivot_sourcedata_K&amp;M_Water'!AR107</f>
        <v>0</v>
      </c>
      <c r="AS107" s="54">
        <f>Pivot_sourcedata_Test_Water!AS107+'Pivot_sourcedata_K&amp;M_Water'!AS107</f>
        <v>0</v>
      </c>
      <c r="AT107" s="54">
        <f>Pivot_sourcedata_Test_Water!AT107+'Pivot_sourcedata_K&amp;M_Water'!AT107</f>
        <v>0</v>
      </c>
      <c r="AU107" s="54">
        <f>Pivot_sourcedata_Test_Water!AU107+'Pivot_sourcedata_K&amp;M_Water'!AU107</f>
        <v>0</v>
      </c>
      <c r="AV107" s="54">
        <f>Pivot_sourcedata_Test_Water!AV107+'Pivot_sourcedata_K&amp;M_Water'!AV107</f>
        <v>382.99999999999994</v>
      </c>
      <c r="AW107" s="54">
        <f>Pivot_sourcedata_Test_Water!AW107+'Pivot_sourcedata_K&amp;M_Water'!AW107</f>
        <v>766.44</v>
      </c>
      <c r="AX107" s="54">
        <f>Pivot_sourcedata_Test_Water!AX107+'Pivot_sourcedata_K&amp;M_Water'!AX107</f>
        <v>404.99999999999994</v>
      </c>
      <c r="AY107" s="54">
        <f>Pivot_sourcedata_Test_Water!AY107+'Pivot_sourcedata_K&amp;M_Water'!AY107</f>
        <v>250.51000000000002</v>
      </c>
      <c r="AZ107" s="54">
        <f>Pivot_sourcedata_Test_Water!AZ107+'Pivot_sourcedata_K&amp;M_Water'!AZ107</f>
        <v>0</v>
      </c>
      <c r="BA107" s="54">
        <f>Pivot_sourcedata_Test_Water!BA107+'Pivot_sourcedata_K&amp;M_Water'!BA107</f>
        <v>1405.95</v>
      </c>
      <c r="BB107" s="54">
        <f>Pivot_sourcedata_Test_Water!BB107+'Pivot_sourcedata_K&amp;M_Water'!BB107</f>
        <v>0</v>
      </c>
      <c r="BC107" s="54">
        <f>Pivot_sourcedata_Test_Water!BC107+'Pivot_sourcedata_K&amp;M_Water'!BC107</f>
        <v>0</v>
      </c>
      <c r="BD107" s="54">
        <f>Pivot_sourcedata_Test_Water!BD107+'Pivot_sourcedata_K&amp;M_Water'!BD107</f>
        <v>84.319999999999979</v>
      </c>
      <c r="BE107" s="54">
        <f>Pivot_sourcedata_Test_Water!BE107+'Pivot_sourcedata_K&amp;M_Water'!BE107</f>
        <v>0</v>
      </c>
      <c r="BF107" s="54">
        <f>Pivot_sourcedata_Test_Water!BF107+'Pivot_sourcedata_K&amp;M_Water'!BF107</f>
        <v>174.75</v>
      </c>
      <c r="BG107" s="54">
        <f>Pivot_sourcedata_Test_Water!BG107+'Pivot_sourcedata_K&amp;M_Water'!BG107</f>
        <v>0</v>
      </c>
      <c r="BH107" s="54">
        <f>Pivot_sourcedata_Test_Water!BH107+'Pivot_sourcedata_K&amp;M_Water'!BH107</f>
        <v>160.75</v>
      </c>
      <c r="BI107" s="54">
        <f>Pivot_sourcedata_Test_Water!BI107+'Pivot_sourcedata_K&amp;M_Water'!BI107</f>
        <v>89.71</v>
      </c>
      <c r="BJ107" s="54">
        <f>Pivot_sourcedata_Test_Water!BJ107+'Pivot_sourcedata_K&amp;M_Water'!BJ107</f>
        <v>311.47999999999996</v>
      </c>
      <c r="BK107" s="54">
        <f>Pivot_sourcedata_Test_Water!BK107+'Pivot_sourcedata_K&amp;M_Water'!BK107</f>
        <v>0</v>
      </c>
      <c r="BL107" s="54">
        <f>Pivot_sourcedata_Test_Water!BL107+'Pivot_sourcedata_K&amp;M_Water'!BL107</f>
        <v>137.67000000000002</v>
      </c>
      <c r="BM107" s="54">
        <f>Pivot_sourcedata_Test_Water!BM107+'Pivot_sourcedata_K&amp;M_Water'!BM107</f>
        <v>0</v>
      </c>
      <c r="BN107" s="54">
        <f>Pivot_sourcedata_Test_Water!BN107+'Pivot_sourcedata_K&amp;M_Water'!BN107</f>
        <v>121.32999999999998</v>
      </c>
      <c r="BO107" s="54">
        <f>Pivot_sourcedata_Test_Water!BO107+'Pivot_sourcedata_K&amp;M_Water'!BO107</f>
        <v>0</v>
      </c>
      <c r="BP107" s="54">
        <f>Pivot_sourcedata_Test_Water!BP107+'Pivot_sourcedata_K&amp;M_Water'!BP107</f>
        <v>12985.69</v>
      </c>
      <c r="BQ107" s="54">
        <f>Pivot_sourcedata_Test_Water!BQ107+'Pivot_sourcedata_K&amp;M_Water'!BQ107</f>
        <v>0</v>
      </c>
      <c r="BR107" s="54">
        <f>Pivot_sourcedata_Test_Water!BR107+'Pivot_sourcedata_K&amp;M_Water'!BR107</f>
        <v>406.42</v>
      </c>
      <c r="BS107" s="54">
        <f>Pivot_sourcedata_Test_Water!BS107+'Pivot_sourcedata_K&amp;M_Water'!BS107</f>
        <v>451.77000000000004</v>
      </c>
      <c r="BT107" s="54">
        <f>Pivot_sourcedata_Test_Water!BT107+'Pivot_sourcedata_K&amp;M_Water'!BT107</f>
        <v>0</v>
      </c>
      <c r="BU107" s="54">
        <f>Pivot_sourcedata_Test_Water!BU107+'Pivot_sourcedata_K&amp;M_Water'!BU107</f>
        <v>337.00999999999993</v>
      </c>
      <c r="BV107" s="54">
        <f>Pivot_sourcedata_Test_Water!BV107+'Pivot_sourcedata_K&amp;M_Water'!BV107</f>
        <v>0</v>
      </c>
      <c r="BW107" s="54">
        <f>Pivot_sourcedata_Test_Water!BW107+'Pivot_sourcedata_K&amp;M_Water'!BW107</f>
        <v>0</v>
      </c>
      <c r="BX107" s="54">
        <f>Pivot_sourcedata_Test_Water!BX107+'Pivot_sourcedata_K&amp;M_Water'!BX107</f>
        <v>0</v>
      </c>
      <c r="BY107" s="54">
        <f>Pivot_sourcedata_Test_Water!BY107+'Pivot_sourcedata_K&amp;M_Water'!BY107</f>
        <v>382.61000000000007</v>
      </c>
      <c r="BZ107" s="54">
        <f>Pivot_sourcedata_Test_Water!BZ107+'Pivot_sourcedata_K&amp;M_Water'!BZ107</f>
        <v>83.2</v>
      </c>
      <c r="CA107" s="54">
        <f>Pivot_sourcedata_Test_Water!CA107+'Pivot_sourcedata_K&amp;M_Water'!CA107</f>
        <v>0</v>
      </c>
      <c r="CB107" s="54">
        <f>Pivot_sourcedata_Test_Water!CB107+'Pivot_sourcedata_K&amp;M_Water'!CB107</f>
        <v>693.57999999999993</v>
      </c>
      <c r="CC107" s="54">
        <f>Pivot_sourcedata_Test_Water!CC107+'Pivot_sourcedata_K&amp;M_Water'!CC107</f>
        <v>0</v>
      </c>
      <c r="CD107" s="54">
        <f>Pivot_sourcedata_Test_Water!CD107+'Pivot_sourcedata_K&amp;M_Water'!CD107</f>
        <v>0</v>
      </c>
      <c r="CE107" s="54">
        <f>Pivot_sourcedata_Test_Water!CE107+'Pivot_sourcedata_K&amp;M_Water'!CE107</f>
        <v>0</v>
      </c>
      <c r="CF107" s="54">
        <f>Pivot_sourcedata_Test_Water!CF107+'Pivot_sourcedata_K&amp;M_Water'!CF107</f>
        <v>0</v>
      </c>
      <c r="CG107" s="54">
        <f>Pivot_sourcedata_Test_Water!CG107+'Pivot_sourcedata_K&amp;M_Water'!CG107</f>
        <v>0</v>
      </c>
      <c r="CH107" s="54">
        <f>Pivot_sourcedata_Test_Water!CH107+'Pivot_sourcedata_K&amp;M_Water'!CH107</f>
        <v>892.25999999999976</v>
      </c>
      <c r="CI107" s="54">
        <f>Pivot_sourcedata_Test_Water!CI107+'Pivot_sourcedata_K&amp;M_Water'!CI107</f>
        <v>0</v>
      </c>
      <c r="CJ107" s="54">
        <f>Pivot_sourcedata_Test_Water!CJ107+'Pivot_sourcedata_K&amp;M_Water'!CJ107</f>
        <v>0</v>
      </c>
      <c r="CK107" s="54">
        <f>Pivot_sourcedata_Test_Water!CK107+'Pivot_sourcedata_K&amp;M_Water'!CK107</f>
        <v>0</v>
      </c>
      <c r="CL107" s="54">
        <f>Pivot_sourcedata_Test_Water!CL107+'Pivot_sourcedata_K&amp;M_Water'!CL107</f>
        <v>0</v>
      </c>
      <c r="CM107" s="54">
        <f>Pivot_sourcedata_Test_Water!CM107+'Pivot_sourcedata_K&amp;M_Water'!CM107</f>
        <v>0</v>
      </c>
      <c r="CN107" s="54">
        <f>Pivot_sourcedata_Test_Water!CN107+'Pivot_sourcedata_K&amp;M_Water'!CN107</f>
        <v>0</v>
      </c>
      <c r="CO107" s="54">
        <f>Pivot_sourcedata_Test_Water!CO107+'Pivot_sourcedata_K&amp;M_Water'!CO107</f>
        <v>0</v>
      </c>
      <c r="CP107" s="54">
        <f>Pivot_sourcedata_Test_Water!CP107+'Pivot_sourcedata_K&amp;M_Water'!CP107</f>
        <v>0</v>
      </c>
      <c r="CQ107" s="54">
        <f>Pivot_sourcedata_Test_Water!CQ107+'Pivot_sourcedata_K&amp;M_Water'!CQ107</f>
        <v>0</v>
      </c>
      <c r="CR107" s="54">
        <f>Pivot_sourcedata_Test_Water!CR107+'Pivot_sourcedata_K&amp;M_Water'!CR107</f>
        <v>0</v>
      </c>
      <c r="CS107" s="54">
        <f>Pivot_sourcedata_Test_Water!CS107+'Pivot_sourcedata_K&amp;M_Water'!CS107</f>
        <v>0</v>
      </c>
      <c r="CT107" s="54">
        <f>Pivot_sourcedata_Test_Water!CT107+'Pivot_sourcedata_K&amp;M_Water'!CT107</f>
        <v>0</v>
      </c>
      <c r="CU107" s="54">
        <f>Pivot_sourcedata_Test_Water!CU107+'Pivot_sourcedata_K&amp;M_Water'!CU107</f>
        <v>0</v>
      </c>
      <c r="CV107" s="54">
        <f>Pivot_sourcedata_Test_Water!CV107+'Pivot_sourcedata_K&amp;M_Water'!CV107</f>
        <v>0</v>
      </c>
      <c r="CW107" s="54">
        <f>Pivot_sourcedata_Test_Water!CW107+'Pivot_sourcedata_K&amp;M_Water'!CW107</f>
        <v>0</v>
      </c>
      <c r="CX107" s="54">
        <f>Pivot_sourcedata_Test_Water!CX107+'Pivot_sourcedata_K&amp;M_Water'!CX107</f>
        <v>0</v>
      </c>
      <c r="CY107" s="54">
        <f>Pivot_sourcedata_Test_Water!CY107+'Pivot_sourcedata_K&amp;M_Water'!CY107</f>
        <v>0</v>
      </c>
      <c r="CZ107" s="54">
        <f>Pivot_sourcedata_Test_Water!CZ107+'Pivot_sourcedata_K&amp;M_Water'!CZ107</f>
        <v>0</v>
      </c>
      <c r="DA107" s="54">
        <f>Pivot_sourcedata_Test_Water!DA107+'Pivot_sourcedata_K&amp;M_Water'!DA107</f>
        <v>0</v>
      </c>
      <c r="DB107" s="323">
        <f t="shared" si="1"/>
        <v>35936.79</v>
      </c>
    </row>
    <row r="108" spans="1:106" x14ac:dyDescent="0.25">
      <c r="A108" s="106">
        <v>100</v>
      </c>
      <c r="B108" s="107">
        <v>6364</v>
      </c>
      <c r="C108" s="106" t="s">
        <v>289</v>
      </c>
      <c r="D108" s="54">
        <f>Pivot_sourcedata_Test_Water!D108+'Pivot_sourcedata_K&amp;M_Water'!D108</f>
        <v>0</v>
      </c>
      <c r="E108" s="54">
        <f>Pivot_sourcedata_Test_Water!E108+'Pivot_sourcedata_K&amp;M_Water'!E108</f>
        <v>0</v>
      </c>
      <c r="F108" s="54">
        <f>Pivot_sourcedata_Test_Water!F108+'Pivot_sourcedata_K&amp;M_Water'!F108</f>
        <v>0</v>
      </c>
      <c r="G108" s="54">
        <f>Pivot_sourcedata_Test_Water!G108+'Pivot_sourcedata_K&amp;M_Water'!G108</f>
        <v>0</v>
      </c>
      <c r="H108" s="54">
        <f>Pivot_sourcedata_Test_Water!H108+'Pivot_sourcedata_K&amp;M_Water'!H108</f>
        <v>0</v>
      </c>
      <c r="I108" s="54">
        <f>Pivot_sourcedata_Test_Water!I108+'Pivot_sourcedata_K&amp;M_Water'!I108</f>
        <v>0</v>
      </c>
      <c r="J108" s="54">
        <f>Pivot_sourcedata_Test_Water!J108+'Pivot_sourcedata_K&amp;M_Water'!J108</f>
        <v>0</v>
      </c>
      <c r="K108" s="54">
        <f>Pivot_sourcedata_Test_Water!K108+'Pivot_sourcedata_K&amp;M_Water'!K108</f>
        <v>0</v>
      </c>
      <c r="L108" s="54">
        <f>Pivot_sourcedata_Test_Water!L108+'Pivot_sourcedata_K&amp;M_Water'!L108</f>
        <v>0</v>
      </c>
      <c r="M108" s="54">
        <f>Pivot_sourcedata_Test_Water!M108+'Pivot_sourcedata_K&amp;M_Water'!M108</f>
        <v>0</v>
      </c>
      <c r="N108" s="54">
        <f>Pivot_sourcedata_Test_Water!N108+'Pivot_sourcedata_K&amp;M_Water'!N108</f>
        <v>0</v>
      </c>
      <c r="O108" s="54">
        <f>Pivot_sourcedata_Test_Water!O108+'Pivot_sourcedata_K&amp;M_Water'!O108</f>
        <v>0</v>
      </c>
      <c r="P108" s="54">
        <f>Pivot_sourcedata_Test_Water!P108+'Pivot_sourcedata_K&amp;M_Water'!P108</f>
        <v>0</v>
      </c>
      <c r="Q108" s="54">
        <f>Pivot_sourcedata_Test_Water!Q108+'Pivot_sourcedata_K&amp;M_Water'!Q108</f>
        <v>0</v>
      </c>
      <c r="R108" s="54">
        <f>Pivot_sourcedata_Test_Water!R108+'Pivot_sourcedata_K&amp;M_Water'!R108</f>
        <v>0</v>
      </c>
      <c r="S108" s="54">
        <f>Pivot_sourcedata_Test_Water!S108+'Pivot_sourcedata_K&amp;M_Water'!S108</f>
        <v>0</v>
      </c>
      <c r="T108" s="54">
        <f>Pivot_sourcedata_Test_Water!T108+'Pivot_sourcedata_K&amp;M_Water'!T108</f>
        <v>0</v>
      </c>
      <c r="U108" s="54">
        <f>Pivot_sourcedata_Test_Water!U108+'Pivot_sourcedata_K&amp;M_Water'!U108</f>
        <v>0</v>
      </c>
      <c r="V108" s="54">
        <f>Pivot_sourcedata_Test_Water!V108+'Pivot_sourcedata_K&amp;M_Water'!V108</f>
        <v>0</v>
      </c>
      <c r="W108" s="54">
        <f>Pivot_sourcedata_Test_Water!W108+'Pivot_sourcedata_K&amp;M_Water'!W108</f>
        <v>0</v>
      </c>
      <c r="X108" s="54">
        <f>Pivot_sourcedata_Test_Water!X108+'Pivot_sourcedata_K&amp;M_Water'!X108</f>
        <v>0</v>
      </c>
      <c r="Y108" s="54">
        <f>Pivot_sourcedata_Test_Water!Y108+'Pivot_sourcedata_K&amp;M_Water'!Y108</f>
        <v>0</v>
      </c>
      <c r="Z108" s="54">
        <f>Pivot_sourcedata_Test_Water!Z108+'Pivot_sourcedata_K&amp;M_Water'!Z108</f>
        <v>0</v>
      </c>
      <c r="AA108" s="54">
        <f>Pivot_sourcedata_Test_Water!AA108+'Pivot_sourcedata_K&amp;M_Water'!AA108</f>
        <v>0</v>
      </c>
      <c r="AB108" s="54">
        <f>Pivot_sourcedata_Test_Water!AB108+'Pivot_sourcedata_K&amp;M_Water'!AB108</f>
        <v>0</v>
      </c>
      <c r="AC108" s="54">
        <f>Pivot_sourcedata_Test_Water!AC108+'Pivot_sourcedata_K&amp;M_Water'!AC108</f>
        <v>0</v>
      </c>
      <c r="AD108" s="54">
        <f>Pivot_sourcedata_Test_Water!AD108+'Pivot_sourcedata_K&amp;M_Water'!AD108</f>
        <v>0</v>
      </c>
      <c r="AE108" s="54">
        <f>Pivot_sourcedata_Test_Water!AE108+'Pivot_sourcedata_K&amp;M_Water'!AE108</f>
        <v>0</v>
      </c>
      <c r="AF108" s="54">
        <f>Pivot_sourcedata_Test_Water!AF108+'Pivot_sourcedata_K&amp;M_Water'!AF108</f>
        <v>0</v>
      </c>
      <c r="AG108" s="54">
        <f>Pivot_sourcedata_Test_Water!AG108+'Pivot_sourcedata_K&amp;M_Water'!AG108</f>
        <v>0</v>
      </c>
      <c r="AH108" s="54">
        <f>Pivot_sourcedata_Test_Water!AH108+'Pivot_sourcedata_K&amp;M_Water'!AH108</f>
        <v>0</v>
      </c>
      <c r="AI108" s="54">
        <f>Pivot_sourcedata_Test_Water!AI108+'Pivot_sourcedata_K&amp;M_Water'!AI108</f>
        <v>0</v>
      </c>
      <c r="AJ108" s="54">
        <f>Pivot_sourcedata_Test_Water!AJ108+'Pivot_sourcedata_K&amp;M_Water'!AJ108</f>
        <v>0</v>
      </c>
      <c r="AK108" s="54">
        <f>Pivot_sourcedata_Test_Water!AK108+'Pivot_sourcedata_K&amp;M_Water'!AK108</f>
        <v>0</v>
      </c>
      <c r="AL108" s="54">
        <f>Pivot_sourcedata_Test_Water!AL108+'Pivot_sourcedata_K&amp;M_Water'!AL108</f>
        <v>0</v>
      </c>
      <c r="AM108" s="54">
        <f>Pivot_sourcedata_Test_Water!AM108+'Pivot_sourcedata_K&amp;M_Water'!AM108</f>
        <v>0</v>
      </c>
      <c r="AN108" s="54">
        <f>Pivot_sourcedata_Test_Water!AN108+'Pivot_sourcedata_K&amp;M_Water'!AN108</f>
        <v>0</v>
      </c>
      <c r="AO108" s="54">
        <f>Pivot_sourcedata_Test_Water!AO108+'Pivot_sourcedata_K&amp;M_Water'!AO108</f>
        <v>0</v>
      </c>
      <c r="AP108" s="54">
        <f>Pivot_sourcedata_Test_Water!AP108+'Pivot_sourcedata_K&amp;M_Water'!AP108</f>
        <v>0</v>
      </c>
      <c r="AQ108" s="54">
        <f>Pivot_sourcedata_Test_Water!AQ108+'Pivot_sourcedata_K&amp;M_Water'!AQ108</f>
        <v>0</v>
      </c>
      <c r="AR108" s="54">
        <f>Pivot_sourcedata_Test_Water!AR108+'Pivot_sourcedata_K&amp;M_Water'!AR108</f>
        <v>0</v>
      </c>
      <c r="AS108" s="54">
        <f>Pivot_sourcedata_Test_Water!AS108+'Pivot_sourcedata_K&amp;M_Water'!AS108</f>
        <v>0</v>
      </c>
      <c r="AT108" s="54">
        <f>Pivot_sourcedata_Test_Water!AT108+'Pivot_sourcedata_K&amp;M_Water'!AT108</f>
        <v>0</v>
      </c>
      <c r="AU108" s="54">
        <f>Pivot_sourcedata_Test_Water!AU108+'Pivot_sourcedata_K&amp;M_Water'!AU108</f>
        <v>0</v>
      </c>
      <c r="AV108" s="54">
        <f>Pivot_sourcedata_Test_Water!AV108+'Pivot_sourcedata_K&amp;M_Water'!AV108</f>
        <v>0</v>
      </c>
      <c r="AW108" s="54">
        <f>Pivot_sourcedata_Test_Water!AW108+'Pivot_sourcedata_K&amp;M_Water'!AW108</f>
        <v>0</v>
      </c>
      <c r="AX108" s="54">
        <f>Pivot_sourcedata_Test_Water!AX108+'Pivot_sourcedata_K&amp;M_Water'!AX108</f>
        <v>0</v>
      </c>
      <c r="AY108" s="54">
        <f>Pivot_sourcedata_Test_Water!AY108+'Pivot_sourcedata_K&amp;M_Water'!AY108</f>
        <v>0</v>
      </c>
      <c r="AZ108" s="54">
        <f>Pivot_sourcedata_Test_Water!AZ108+'Pivot_sourcedata_K&amp;M_Water'!AZ108</f>
        <v>0</v>
      </c>
      <c r="BA108" s="54">
        <f>Pivot_sourcedata_Test_Water!BA108+'Pivot_sourcedata_K&amp;M_Water'!BA108</f>
        <v>0</v>
      </c>
      <c r="BB108" s="54">
        <f>Pivot_sourcedata_Test_Water!BB108+'Pivot_sourcedata_K&amp;M_Water'!BB108</f>
        <v>0</v>
      </c>
      <c r="BC108" s="54">
        <f>Pivot_sourcedata_Test_Water!BC108+'Pivot_sourcedata_K&amp;M_Water'!BC108</f>
        <v>0</v>
      </c>
      <c r="BD108" s="54">
        <f>Pivot_sourcedata_Test_Water!BD108+'Pivot_sourcedata_K&amp;M_Water'!BD108</f>
        <v>0</v>
      </c>
      <c r="BE108" s="54">
        <f>Pivot_sourcedata_Test_Water!BE108+'Pivot_sourcedata_K&amp;M_Water'!BE108</f>
        <v>0</v>
      </c>
      <c r="BF108" s="54">
        <f>Pivot_sourcedata_Test_Water!BF108+'Pivot_sourcedata_K&amp;M_Water'!BF108</f>
        <v>0</v>
      </c>
      <c r="BG108" s="54">
        <f>Pivot_sourcedata_Test_Water!BG108+'Pivot_sourcedata_K&amp;M_Water'!BG108</f>
        <v>0</v>
      </c>
      <c r="BH108" s="54">
        <f>Pivot_sourcedata_Test_Water!BH108+'Pivot_sourcedata_K&amp;M_Water'!BH108</f>
        <v>0</v>
      </c>
      <c r="BI108" s="54">
        <f>Pivot_sourcedata_Test_Water!BI108+'Pivot_sourcedata_K&amp;M_Water'!BI108</f>
        <v>0</v>
      </c>
      <c r="BJ108" s="54">
        <f>Pivot_sourcedata_Test_Water!BJ108+'Pivot_sourcedata_K&amp;M_Water'!BJ108</f>
        <v>0</v>
      </c>
      <c r="BK108" s="54">
        <f>Pivot_sourcedata_Test_Water!BK108+'Pivot_sourcedata_K&amp;M_Water'!BK108</f>
        <v>0</v>
      </c>
      <c r="BL108" s="54">
        <f>Pivot_sourcedata_Test_Water!BL108+'Pivot_sourcedata_K&amp;M_Water'!BL108</f>
        <v>0</v>
      </c>
      <c r="BM108" s="54">
        <f>Pivot_sourcedata_Test_Water!BM108+'Pivot_sourcedata_K&amp;M_Water'!BM108</f>
        <v>0</v>
      </c>
      <c r="BN108" s="54">
        <f>Pivot_sourcedata_Test_Water!BN108+'Pivot_sourcedata_K&amp;M_Water'!BN108</f>
        <v>0</v>
      </c>
      <c r="BO108" s="54">
        <f>Pivot_sourcedata_Test_Water!BO108+'Pivot_sourcedata_K&amp;M_Water'!BO108</f>
        <v>0</v>
      </c>
      <c r="BP108" s="54">
        <f>Pivot_sourcedata_Test_Water!BP108+'Pivot_sourcedata_K&amp;M_Water'!BP108</f>
        <v>0</v>
      </c>
      <c r="BQ108" s="54">
        <f>Pivot_sourcedata_Test_Water!BQ108+'Pivot_sourcedata_K&amp;M_Water'!BQ108</f>
        <v>0</v>
      </c>
      <c r="BR108" s="54">
        <f>Pivot_sourcedata_Test_Water!BR108+'Pivot_sourcedata_K&amp;M_Water'!BR108</f>
        <v>0</v>
      </c>
      <c r="BS108" s="54">
        <f>Pivot_sourcedata_Test_Water!BS108+'Pivot_sourcedata_K&amp;M_Water'!BS108</f>
        <v>0</v>
      </c>
      <c r="BT108" s="54">
        <f>Pivot_sourcedata_Test_Water!BT108+'Pivot_sourcedata_K&amp;M_Water'!BT108</f>
        <v>0</v>
      </c>
      <c r="BU108" s="54">
        <f>Pivot_sourcedata_Test_Water!BU108+'Pivot_sourcedata_K&amp;M_Water'!BU108</f>
        <v>0</v>
      </c>
      <c r="BV108" s="54">
        <f>Pivot_sourcedata_Test_Water!BV108+'Pivot_sourcedata_K&amp;M_Water'!BV108</f>
        <v>0</v>
      </c>
      <c r="BW108" s="54">
        <f>Pivot_sourcedata_Test_Water!BW108+'Pivot_sourcedata_K&amp;M_Water'!BW108</f>
        <v>0</v>
      </c>
      <c r="BX108" s="54">
        <f>Pivot_sourcedata_Test_Water!BX108+'Pivot_sourcedata_K&amp;M_Water'!BX108</f>
        <v>0</v>
      </c>
      <c r="BY108" s="54">
        <f>Pivot_sourcedata_Test_Water!BY108+'Pivot_sourcedata_K&amp;M_Water'!BY108</f>
        <v>0</v>
      </c>
      <c r="BZ108" s="54">
        <f>Pivot_sourcedata_Test_Water!BZ108+'Pivot_sourcedata_K&amp;M_Water'!BZ108</f>
        <v>0</v>
      </c>
      <c r="CA108" s="54">
        <f>Pivot_sourcedata_Test_Water!CA108+'Pivot_sourcedata_K&amp;M_Water'!CA108</f>
        <v>0</v>
      </c>
      <c r="CB108" s="54">
        <f>Pivot_sourcedata_Test_Water!CB108+'Pivot_sourcedata_K&amp;M_Water'!CB108</f>
        <v>0</v>
      </c>
      <c r="CC108" s="54">
        <f>Pivot_sourcedata_Test_Water!CC108+'Pivot_sourcedata_K&amp;M_Water'!CC108</f>
        <v>0</v>
      </c>
      <c r="CD108" s="54">
        <f>Pivot_sourcedata_Test_Water!CD108+'Pivot_sourcedata_K&amp;M_Water'!CD108</f>
        <v>0</v>
      </c>
      <c r="CE108" s="54">
        <f>Pivot_sourcedata_Test_Water!CE108+'Pivot_sourcedata_K&amp;M_Water'!CE108</f>
        <v>0</v>
      </c>
      <c r="CF108" s="54">
        <f>Pivot_sourcedata_Test_Water!CF108+'Pivot_sourcedata_K&amp;M_Water'!CF108</f>
        <v>0</v>
      </c>
      <c r="CG108" s="54">
        <f>Pivot_sourcedata_Test_Water!CG108+'Pivot_sourcedata_K&amp;M_Water'!CG108</f>
        <v>0</v>
      </c>
      <c r="CH108" s="54">
        <f>Pivot_sourcedata_Test_Water!CH108+'Pivot_sourcedata_K&amp;M_Water'!CH108</f>
        <v>0</v>
      </c>
      <c r="CI108" s="54">
        <f>Pivot_sourcedata_Test_Water!CI108+'Pivot_sourcedata_K&amp;M_Water'!CI108</f>
        <v>39748.530000000006</v>
      </c>
      <c r="CJ108" s="54">
        <f>Pivot_sourcedata_Test_Water!CJ108+'Pivot_sourcedata_K&amp;M_Water'!CJ108</f>
        <v>0</v>
      </c>
      <c r="CK108" s="54">
        <f>Pivot_sourcedata_Test_Water!CK108+'Pivot_sourcedata_K&amp;M_Water'!CK108</f>
        <v>0</v>
      </c>
      <c r="CL108" s="54">
        <f>Pivot_sourcedata_Test_Water!CL108+'Pivot_sourcedata_K&amp;M_Water'!CL108</f>
        <v>0</v>
      </c>
      <c r="CM108" s="54">
        <f>Pivot_sourcedata_Test_Water!CM108+'Pivot_sourcedata_K&amp;M_Water'!CM108</f>
        <v>0</v>
      </c>
      <c r="CN108" s="54">
        <f>Pivot_sourcedata_Test_Water!CN108+'Pivot_sourcedata_K&amp;M_Water'!CN108</f>
        <v>0</v>
      </c>
      <c r="CO108" s="54">
        <f>Pivot_sourcedata_Test_Water!CO108+'Pivot_sourcedata_K&amp;M_Water'!CO108</f>
        <v>0</v>
      </c>
      <c r="CP108" s="54">
        <f>Pivot_sourcedata_Test_Water!CP108+'Pivot_sourcedata_K&amp;M_Water'!CP108</f>
        <v>0</v>
      </c>
      <c r="CQ108" s="54">
        <f>Pivot_sourcedata_Test_Water!CQ108+'Pivot_sourcedata_K&amp;M_Water'!CQ108</f>
        <v>0</v>
      </c>
      <c r="CR108" s="54">
        <f>Pivot_sourcedata_Test_Water!CR108+'Pivot_sourcedata_K&amp;M_Water'!CR108</f>
        <v>0</v>
      </c>
      <c r="CS108" s="54">
        <f>Pivot_sourcedata_Test_Water!CS108+'Pivot_sourcedata_K&amp;M_Water'!CS108</f>
        <v>0</v>
      </c>
      <c r="CT108" s="54">
        <f>Pivot_sourcedata_Test_Water!CT108+'Pivot_sourcedata_K&amp;M_Water'!CT108</f>
        <v>0</v>
      </c>
      <c r="CU108" s="54">
        <f>Pivot_sourcedata_Test_Water!CU108+'Pivot_sourcedata_K&amp;M_Water'!CU108</f>
        <v>0</v>
      </c>
      <c r="CV108" s="54">
        <f>Pivot_sourcedata_Test_Water!CV108+'Pivot_sourcedata_K&amp;M_Water'!CV108</f>
        <v>0</v>
      </c>
      <c r="CW108" s="54">
        <f>Pivot_sourcedata_Test_Water!CW108+'Pivot_sourcedata_K&amp;M_Water'!CW108</f>
        <v>0</v>
      </c>
      <c r="CX108" s="54">
        <f>Pivot_sourcedata_Test_Water!CX108+'Pivot_sourcedata_K&amp;M_Water'!CX108</f>
        <v>0</v>
      </c>
      <c r="CY108" s="54">
        <f>Pivot_sourcedata_Test_Water!CY108+'Pivot_sourcedata_K&amp;M_Water'!CY108</f>
        <v>0</v>
      </c>
      <c r="CZ108" s="54">
        <f>Pivot_sourcedata_Test_Water!CZ108+'Pivot_sourcedata_K&amp;M_Water'!CZ108</f>
        <v>0</v>
      </c>
      <c r="DA108" s="54">
        <f>Pivot_sourcedata_Test_Water!DA108+'Pivot_sourcedata_K&amp;M_Water'!DA108</f>
        <v>0</v>
      </c>
      <c r="DB108" s="323">
        <f t="shared" si="1"/>
        <v>39748.530000000006</v>
      </c>
    </row>
    <row r="109" spans="1:106" x14ac:dyDescent="0.25">
      <c r="A109" s="106">
        <v>101</v>
      </c>
      <c r="B109" s="107">
        <v>6365</v>
      </c>
      <c r="C109" s="106" t="s">
        <v>290</v>
      </c>
      <c r="D109" s="54">
        <f>Pivot_sourcedata_Test_Water!D109+'Pivot_sourcedata_K&amp;M_Water'!D109</f>
        <v>0</v>
      </c>
      <c r="E109" s="54">
        <f>Pivot_sourcedata_Test_Water!E109+'Pivot_sourcedata_K&amp;M_Water'!E109</f>
        <v>0</v>
      </c>
      <c r="F109" s="54">
        <f>Pivot_sourcedata_Test_Water!F109+'Pivot_sourcedata_K&amp;M_Water'!F109</f>
        <v>0</v>
      </c>
      <c r="G109" s="54">
        <f>Pivot_sourcedata_Test_Water!G109+'Pivot_sourcedata_K&amp;M_Water'!G109</f>
        <v>0</v>
      </c>
      <c r="H109" s="54">
        <f>Pivot_sourcedata_Test_Water!H109+'Pivot_sourcedata_K&amp;M_Water'!H109</f>
        <v>0</v>
      </c>
      <c r="I109" s="54">
        <f>Pivot_sourcedata_Test_Water!I109+'Pivot_sourcedata_K&amp;M_Water'!I109</f>
        <v>0</v>
      </c>
      <c r="J109" s="54">
        <f>Pivot_sourcedata_Test_Water!J109+'Pivot_sourcedata_K&amp;M_Water'!J109</f>
        <v>0</v>
      </c>
      <c r="K109" s="54">
        <f>Pivot_sourcedata_Test_Water!K109+'Pivot_sourcedata_K&amp;M_Water'!K109</f>
        <v>0</v>
      </c>
      <c r="L109" s="54">
        <f>Pivot_sourcedata_Test_Water!L109+'Pivot_sourcedata_K&amp;M_Water'!L109</f>
        <v>0</v>
      </c>
      <c r="M109" s="54">
        <f>Pivot_sourcedata_Test_Water!M109+'Pivot_sourcedata_K&amp;M_Water'!M109</f>
        <v>0</v>
      </c>
      <c r="N109" s="54">
        <f>Pivot_sourcedata_Test_Water!N109+'Pivot_sourcedata_K&amp;M_Water'!N109</f>
        <v>0</v>
      </c>
      <c r="O109" s="54">
        <f>Pivot_sourcedata_Test_Water!O109+'Pivot_sourcedata_K&amp;M_Water'!O109</f>
        <v>0</v>
      </c>
      <c r="P109" s="54">
        <f>Pivot_sourcedata_Test_Water!P109+'Pivot_sourcedata_K&amp;M_Water'!P109</f>
        <v>0</v>
      </c>
      <c r="Q109" s="54">
        <f>Pivot_sourcedata_Test_Water!Q109+'Pivot_sourcedata_K&amp;M_Water'!Q109</f>
        <v>0</v>
      </c>
      <c r="R109" s="54">
        <f>Pivot_sourcedata_Test_Water!R109+'Pivot_sourcedata_K&amp;M_Water'!R109</f>
        <v>0</v>
      </c>
      <c r="S109" s="54">
        <f>Pivot_sourcedata_Test_Water!S109+'Pivot_sourcedata_K&amp;M_Water'!S109</f>
        <v>0</v>
      </c>
      <c r="T109" s="54">
        <f>Pivot_sourcedata_Test_Water!T109+'Pivot_sourcedata_K&amp;M_Water'!T109</f>
        <v>0</v>
      </c>
      <c r="U109" s="54">
        <f>Pivot_sourcedata_Test_Water!U109+'Pivot_sourcedata_K&amp;M_Water'!U109</f>
        <v>0</v>
      </c>
      <c r="V109" s="54">
        <f>Pivot_sourcedata_Test_Water!V109+'Pivot_sourcedata_K&amp;M_Water'!V109</f>
        <v>0</v>
      </c>
      <c r="W109" s="54">
        <f>Pivot_sourcedata_Test_Water!W109+'Pivot_sourcedata_K&amp;M_Water'!W109</f>
        <v>0</v>
      </c>
      <c r="X109" s="54">
        <f>Pivot_sourcedata_Test_Water!X109+'Pivot_sourcedata_K&amp;M_Water'!X109</f>
        <v>0</v>
      </c>
      <c r="Y109" s="54">
        <f>Pivot_sourcedata_Test_Water!Y109+'Pivot_sourcedata_K&amp;M_Water'!Y109</f>
        <v>0</v>
      </c>
      <c r="Z109" s="54">
        <f>Pivot_sourcedata_Test_Water!Z109+'Pivot_sourcedata_K&amp;M_Water'!Z109</f>
        <v>0</v>
      </c>
      <c r="AA109" s="54">
        <f>Pivot_sourcedata_Test_Water!AA109+'Pivot_sourcedata_K&amp;M_Water'!AA109</f>
        <v>0</v>
      </c>
      <c r="AB109" s="54">
        <f>Pivot_sourcedata_Test_Water!AB109+'Pivot_sourcedata_K&amp;M_Water'!AB109</f>
        <v>0</v>
      </c>
      <c r="AC109" s="54">
        <f>Pivot_sourcedata_Test_Water!AC109+'Pivot_sourcedata_K&amp;M_Water'!AC109</f>
        <v>0</v>
      </c>
      <c r="AD109" s="54">
        <f>Pivot_sourcedata_Test_Water!AD109+'Pivot_sourcedata_K&amp;M_Water'!AD109</f>
        <v>0</v>
      </c>
      <c r="AE109" s="54">
        <f>Pivot_sourcedata_Test_Water!AE109+'Pivot_sourcedata_K&amp;M_Water'!AE109</f>
        <v>0</v>
      </c>
      <c r="AF109" s="54">
        <f>Pivot_sourcedata_Test_Water!AF109+'Pivot_sourcedata_K&amp;M_Water'!AF109</f>
        <v>0</v>
      </c>
      <c r="AG109" s="54">
        <f>Pivot_sourcedata_Test_Water!AG109+'Pivot_sourcedata_K&amp;M_Water'!AG109</f>
        <v>0</v>
      </c>
      <c r="AH109" s="54">
        <f>Pivot_sourcedata_Test_Water!AH109+'Pivot_sourcedata_K&amp;M_Water'!AH109</f>
        <v>0</v>
      </c>
      <c r="AI109" s="54">
        <f>Pivot_sourcedata_Test_Water!AI109+'Pivot_sourcedata_K&amp;M_Water'!AI109</f>
        <v>0</v>
      </c>
      <c r="AJ109" s="54">
        <f>Pivot_sourcedata_Test_Water!AJ109+'Pivot_sourcedata_K&amp;M_Water'!AJ109</f>
        <v>0</v>
      </c>
      <c r="AK109" s="54">
        <f>Pivot_sourcedata_Test_Water!AK109+'Pivot_sourcedata_K&amp;M_Water'!AK109</f>
        <v>0</v>
      </c>
      <c r="AL109" s="54">
        <f>Pivot_sourcedata_Test_Water!AL109+'Pivot_sourcedata_K&amp;M_Water'!AL109</f>
        <v>0</v>
      </c>
      <c r="AM109" s="54">
        <f>Pivot_sourcedata_Test_Water!AM109+'Pivot_sourcedata_K&amp;M_Water'!AM109</f>
        <v>0</v>
      </c>
      <c r="AN109" s="54">
        <f>Pivot_sourcedata_Test_Water!AN109+'Pivot_sourcedata_K&amp;M_Water'!AN109</f>
        <v>0</v>
      </c>
      <c r="AO109" s="54">
        <f>Pivot_sourcedata_Test_Water!AO109+'Pivot_sourcedata_K&amp;M_Water'!AO109</f>
        <v>0</v>
      </c>
      <c r="AP109" s="54">
        <f>Pivot_sourcedata_Test_Water!AP109+'Pivot_sourcedata_K&amp;M_Water'!AP109</f>
        <v>0</v>
      </c>
      <c r="AQ109" s="54">
        <f>Pivot_sourcedata_Test_Water!AQ109+'Pivot_sourcedata_K&amp;M_Water'!AQ109</f>
        <v>0</v>
      </c>
      <c r="AR109" s="54">
        <f>Pivot_sourcedata_Test_Water!AR109+'Pivot_sourcedata_K&amp;M_Water'!AR109</f>
        <v>0</v>
      </c>
      <c r="AS109" s="54">
        <f>Pivot_sourcedata_Test_Water!AS109+'Pivot_sourcedata_K&amp;M_Water'!AS109</f>
        <v>0</v>
      </c>
      <c r="AT109" s="54">
        <f>Pivot_sourcedata_Test_Water!AT109+'Pivot_sourcedata_K&amp;M_Water'!AT109</f>
        <v>0</v>
      </c>
      <c r="AU109" s="54">
        <f>Pivot_sourcedata_Test_Water!AU109+'Pivot_sourcedata_K&amp;M_Water'!AU109</f>
        <v>0</v>
      </c>
      <c r="AV109" s="54">
        <f>Pivot_sourcedata_Test_Water!AV109+'Pivot_sourcedata_K&amp;M_Water'!AV109</f>
        <v>0</v>
      </c>
      <c r="AW109" s="54">
        <f>Pivot_sourcedata_Test_Water!AW109+'Pivot_sourcedata_K&amp;M_Water'!AW109</f>
        <v>0</v>
      </c>
      <c r="AX109" s="54">
        <f>Pivot_sourcedata_Test_Water!AX109+'Pivot_sourcedata_K&amp;M_Water'!AX109</f>
        <v>0</v>
      </c>
      <c r="AY109" s="54">
        <f>Pivot_sourcedata_Test_Water!AY109+'Pivot_sourcedata_K&amp;M_Water'!AY109</f>
        <v>0</v>
      </c>
      <c r="AZ109" s="54">
        <f>Pivot_sourcedata_Test_Water!AZ109+'Pivot_sourcedata_K&amp;M_Water'!AZ109</f>
        <v>0</v>
      </c>
      <c r="BA109" s="54">
        <f>Pivot_sourcedata_Test_Water!BA109+'Pivot_sourcedata_K&amp;M_Water'!BA109</f>
        <v>0</v>
      </c>
      <c r="BB109" s="54">
        <f>Pivot_sourcedata_Test_Water!BB109+'Pivot_sourcedata_K&amp;M_Water'!BB109</f>
        <v>0</v>
      </c>
      <c r="BC109" s="54">
        <f>Pivot_sourcedata_Test_Water!BC109+'Pivot_sourcedata_K&amp;M_Water'!BC109</f>
        <v>0</v>
      </c>
      <c r="BD109" s="54">
        <f>Pivot_sourcedata_Test_Water!BD109+'Pivot_sourcedata_K&amp;M_Water'!BD109</f>
        <v>0</v>
      </c>
      <c r="BE109" s="54">
        <f>Pivot_sourcedata_Test_Water!BE109+'Pivot_sourcedata_K&amp;M_Water'!BE109</f>
        <v>0</v>
      </c>
      <c r="BF109" s="54">
        <f>Pivot_sourcedata_Test_Water!BF109+'Pivot_sourcedata_K&amp;M_Water'!BF109</f>
        <v>0</v>
      </c>
      <c r="BG109" s="54">
        <f>Pivot_sourcedata_Test_Water!BG109+'Pivot_sourcedata_K&amp;M_Water'!BG109</f>
        <v>0</v>
      </c>
      <c r="BH109" s="54">
        <f>Pivot_sourcedata_Test_Water!BH109+'Pivot_sourcedata_K&amp;M_Water'!BH109</f>
        <v>0</v>
      </c>
      <c r="BI109" s="54">
        <f>Pivot_sourcedata_Test_Water!BI109+'Pivot_sourcedata_K&amp;M_Water'!BI109</f>
        <v>0</v>
      </c>
      <c r="BJ109" s="54">
        <f>Pivot_sourcedata_Test_Water!BJ109+'Pivot_sourcedata_K&amp;M_Water'!BJ109</f>
        <v>0</v>
      </c>
      <c r="BK109" s="54">
        <f>Pivot_sourcedata_Test_Water!BK109+'Pivot_sourcedata_K&amp;M_Water'!BK109</f>
        <v>0</v>
      </c>
      <c r="BL109" s="54">
        <f>Pivot_sourcedata_Test_Water!BL109+'Pivot_sourcedata_K&amp;M_Water'!BL109</f>
        <v>0</v>
      </c>
      <c r="BM109" s="54">
        <f>Pivot_sourcedata_Test_Water!BM109+'Pivot_sourcedata_K&amp;M_Water'!BM109</f>
        <v>0</v>
      </c>
      <c r="BN109" s="54">
        <f>Pivot_sourcedata_Test_Water!BN109+'Pivot_sourcedata_K&amp;M_Water'!BN109</f>
        <v>0</v>
      </c>
      <c r="BO109" s="54">
        <f>Pivot_sourcedata_Test_Water!BO109+'Pivot_sourcedata_K&amp;M_Water'!BO109</f>
        <v>0</v>
      </c>
      <c r="BP109" s="54">
        <f>Pivot_sourcedata_Test_Water!BP109+'Pivot_sourcedata_K&amp;M_Water'!BP109</f>
        <v>0</v>
      </c>
      <c r="BQ109" s="54">
        <f>Pivot_sourcedata_Test_Water!BQ109+'Pivot_sourcedata_K&amp;M_Water'!BQ109</f>
        <v>0</v>
      </c>
      <c r="BR109" s="54">
        <f>Pivot_sourcedata_Test_Water!BR109+'Pivot_sourcedata_K&amp;M_Water'!BR109</f>
        <v>0</v>
      </c>
      <c r="BS109" s="54">
        <f>Pivot_sourcedata_Test_Water!BS109+'Pivot_sourcedata_K&amp;M_Water'!BS109</f>
        <v>0</v>
      </c>
      <c r="BT109" s="54">
        <f>Pivot_sourcedata_Test_Water!BT109+'Pivot_sourcedata_K&amp;M_Water'!BT109</f>
        <v>0</v>
      </c>
      <c r="BU109" s="54">
        <f>Pivot_sourcedata_Test_Water!BU109+'Pivot_sourcedata_K&amp;M_Water'!BU109</f>
        <v>0</v>
      </c>
      <c r="BV109" s="54">
        <f>Pivot_sourcedata_Test_Water!BV109+'Pivot_sourcedata_K&amp;M_Water'!BV109</f>
        <v>0</v>
      </c>
      <c r="BW109" s="54">
        <f>Pivot_sourcedata_Test_Water!BW109+'Pivot_sourcedata_K&amp;M_Water'!BW109</f>
        <v>0</v>
      </c>
      <c r="BX109" s="54">
        <f>Pivot_sourcedata_Test_Water!BX109+'Pivot_sourcedata_K&amp;M_Water'!BX109</f>
        <v>0</v>
      </c>
      <c r="BY109" s="54">
        <f>Pivot_sourcedata_Test_Water!BY109+'Pivot_sourcedata_K&amp;M_Water'!BY109</f>
        <v>0</v>
      </c>
      <c r="BZ109" s="54">
        <f>Pivot_sourcedata_Test_Water!BZ109+'Pivot_sourcedata_K&amp;M_Water'!BZ109</f>
        <v>0</v>
      </c>
      <c r="CA109" s="54">
        <f>Pivot_sourcedata_Test_Water!CA109+'Pivot_sourcedata_K&amp;M_Water'!CA109</f>
        <v>0</v>
      </c>
      <c r="CB109" s="54">
        <f>Pivot_sourcedata_Test_Water!CB109+'Pivot_sourcedata_K&amp;M_Water'!CB109</f>
        <v>0</v>
      </c>
      <c r="CC109" s="54">
        <f>Pivot_sourcedata_Test_Water!CC109+'Pivot_sourcedata_K&amp;M_Water'!CC109</f>
        <v>0</v>
      </c>
      <c r="CD109" s="54">
        <f>Pivot_sourcedata_Test_Water!CD109+'Pivot_sourcedata_K&amp;M_Water'!CD109</f>
        <v>0</v>
      </c>
      <c r="CE109" s="54">
        <f>Pivot_sourcedata_Test_Water!CE109+'Pivot_sourcedata_K&amp;M_Water'!CE109</f>
        <v>0</v>
      </c>
      <c r="CF109" s="54">
        <f>Pivot_sourcedata_Test_Water!CF109+'Pivot_sourcedata_K&amp;M_Water'!CF109</f>
        <v>0</v>
      </c>
      <c r="CG109" s="54">
        <f>Pivot_sourcedata_Test_Water!CG109+'Pivot_sourcedata_K&amp;M_Water'!CG109</f>
        <v>0</v>
      </c>
      <c r="CH109" s="54">
        <f>Pivot_sourcedata_Test_Water!CH109+'Pivot_sourcedata_K&amp;M_Water'!CH109</f>
        <v>0</v>
      </c>
      <c r="CI109" s="54">
        <f>Pivot_sourcedata_Test_Water!CI109+'Pivot_sourcedata_K&amp;M_Water'!CI109</f>
        <v>32150.76</v>
      </c>
      <c r="CJ109" s="54">
        <f>Pivot_sourcedata_Test_Water!CJ109+'Pivot_sourcedata_K&amp;M_Water'!CJ109</f>
        <v>0</v>
      </c>
      <c r="CK109" s="54">
        <f>Pivot_sourcedata_Test_Water!CK109+'Pivot_sourcedata_K&amp;M_Water'!CK109</f>
        <v>0</v>
      </c>
      <c r="CL109" s="54">
        <f>Pivot_sourcedata_Test_Water!CL109+'Pivot_sourcedata_K&amp;M_Water'!CL109</f>
        <v>0</v>
      </c>
      <c r="CM109" s="54">
        <f>Pivot_sourcedata_Test_Water!CM109+'Pivot_sourcedata_K&amp;M_Water'!CM109</f>
        <v>0</v>
      </c>
      <c r="CN109" s="54">
        <f>Pivot_sourcedata_Test_Water!CN109+'Pivot_sourcedata_K&amp;M_Water'!CN109</f>
        <v>0</v>
      </c>
      <c r="CO109" s="54">
        <f>Pivot_sourcedata_Test_Water!CO109+'Pivot_sourcedata_K&amp;M_Water'!CO109</f>
        <v>0</v>
      </c>
      <c r="CP109" s="54">
        <f>Pivot_sourcedata_Test_Water!CP109+'Pivot_sourcedata_K&amp;M_Water'!CP109</f>
        <v>0</v>
      </c>
      <c r="CQ109" s="54">
        <f>Pivot_sourcedata_Test_Water!CQ109+'Pivot_sourcedata_K&amp;M_Water'!CQ109</f>
        <v>0</v>
      </c>
      <c r="CR109" s="54">
        <f>Pivot_sourcedata_Test_Water!CR109+'Pivot_sourcedata_K&amp;M_Water'!CR109</f>
        <v>0</v>
      </c>
      <c r="CS109" s="54">
        <f>Pivot_sourcedata_Test_Water!CS109+'Pivot_sourcedata_K&amp;M_Water'!CS109</f>
        <v>0</v>
      </c>
      <c r="CT109" s="54">
        <f>Pivot_sourcedata_Test_Water!CT109+'Pivot_sourcedata_K&amp;M_Water'!CT109</f>
        <v>0</v>
      </c>
      <c r="CU109" s="54">
        <f>Pivot_sourcedata_Test_Water!CU109+'Pivot_sourcedata_K&amp;M_Water'!CU109</f>
        <v>0</v>
      </c>
      <c r="CV109" s="54">
        <f>Pivot_sourcedata_Test_Water!CV109+'Pivot_sourcedata_K&amp;M_Water'!CV109</f>
        <v>0</v>
      </c>
      <c r="CW109" s="54">
        <f>Pivot_sourcedata_Test_Water!CW109+'Pivot_sourcedata_K&amp;M_Water'!CW109</f>
        <v>0</v>
      </c>
      <c r="CX109" s="54">
        <f>Pivot_sourcedata_Test_Water!CX109+'Pivot_sourcedata_K&amp;M_Water'!CX109</f>
        <v>0</v>
      </c>
      <c r="CY109" s="54">
        <f>Pivot_sourcedata_Test_Water!CY109+'Pivot_sourcedata_K&amp;M_Water'!CY109</f>
        <v>0</v>
      </c>
      <c r="CZ109" s="54">
        <f>Pivot_sourcedata_Test_Water!CZ109+'Pivot_sourcedata_K&amp;M_Water'!CZ109</f>
        <v>0</v>
      </c>
      <c r="DA109" s="54">
        <f>Pivot_sourcedata_Test_Water!DA109+'Pivot_sourcedata_K&amp;M_Water'!DA109</f>
        <v>0</v>
      </c>
      <c r="DB109" s="323">
        <f t="shared" si="1"/>
        <v>32150.76</v>
      </c>
    </row>
    <row r="110" spans="1:106" x14ac:dyDescent="0.25">
      <c r="A110" s="106">
        <v>102</v>
      </c>
      <c r="B110" s="107">
        <v>6366</v>
      </c>
      <c r="C110" s="106" t="s">
        <v>291</v>
      </c>
      <c r="D110" s="54">
        <f>Pivot_sourcedata_Test_Water!D110+'Pivot_sourcedata_K&amp;M_Water'!D110</f>
        <v>0</v>
      </c>
      <c r="E110" s="54">
        <f>Pivot_sourcedata_Test_Water!E110+'Pivot_sourcedata_K&amp;M_Water'!E110</f>
        <v>0</v>
      </c>
      <c r="F110" s="54">
        <f>Pivot_sourcedata_Test_Water!F110+'Pivot_sourcedata_K&amp;M_Water'!F110</f>
        <v>0</v>
      </c>
      <c r="G110" s="54">
        <f>Pivot_sourcedata_Test_Water!G110+'Pivot_sourcedata_K&amp;M_Water'!G110</f>
        <v>0</v>
      </c>
      <c r="H110" s="54">
        <f>Pivot_sourcedata_Test_Water!H110+'Pivot_sourcedata_K&amp;M_Water'!H110</f>
        <v>0</v>
      </c>
      <c r="I110" s="54">
        <f>Pivot_sourcedata_Test_Water!I110+'Pivot_sourcedata_K&amp;M_Water'!I110</f>
        <v>0</v>
      </c>
      <c r="J110" s="54">
        <f>Pivot_sourcedata_Test_Water!J110+'Pivot_sourcedata_K&amp;M_Water'!J110</f>
        <v>0</v>
      </c>
      <c r="K110" s="54">
        <f>Pivot_sourcedata_Test_Water!K110+'Pivot_sourcedata_K&amp;M_Water'!K110</f>
        <v>0</v>
      </c>
      <c r="L110" s="54">
        <f>Pivot_sourcedata_Test_Water!L110+'Pivot_sourcedata_K&amp;M_Water'!L110</f>
        <v>0</v>
      </c>
      <c r="M110" s="54">
        <f>Pivot_sourcedata_Test_Water!M110+'Pivot_sourcedata_K&amp;M_Water'!M110</f>
        <v>0</v>
      </c>
      <c r="N110" s="54">
        <f>Pivot_sourcedata_Test_Water!N110+'Pivot_sourcedata_K&amp;M_Water'!N110</f>
        <v>0</v>
      </c>
      <c r="O110" s="54">
        <f>Pivot_sourcedata_Test_Water!O110+'Pivot_sourcedata_K&amp;M_Water'!O110</f>
        <v>0</v>
      </c>
      <c r="P110" s="54">
        <f>Pivot_sourcedata_Test_Water!P110+'Pivot_sourcedata_K&amp;M_Water'!P110</f>
        <v>0</v>
      </c>
      <c r="Q110" s="54">
        <f>Pivot_sourcedata_Test_Water!Q110+'Pivot_sourcedata_K&amp;M_Water'!Q110</f>
        <v>0</v>
      </c>
      <c r="R110" s="54">
        <f>Pivot_sourcedata_Test_Water!R110+'Pivot_sourcedata_K&amp;M_Water'!R110</f>
        <v>0</v>
      </c>
      <c r="S110" s="54">
        <f>Pivot_sourcedata_Test_Water!S110+'Pivot_sourcedata_K&amp;M_Water'!S110</f>
        <v>0</v>
      </c>
      <c r="T110" s="54">
        <f>Pivot_sourcedata_Test_Water!T110+'Pivot_sourcedata_K&amp;M_Water'!T110</f>
        <v>0</v>
      </c>
      <c r="U110" s="54">
        <f>Pivot_sourcedata_Test_Water!U110+'Pivot_sourcedata_K&amp;M_Water'!U110</f>
        <v>0</v>
      </c>
      <c r="V110" s="54">
        <f>Pivot_sourcedata_Test_Water!V110+'Pivot_sourcedata_K&amp;M_Water'!V110</f>
        <v>0</v>
      </c>
      <c r="W110" s="54">
        <f>Pivot_sourcedata_Test_Water!W110+'Pivot_sourcedata_K&amp;M_Water'!W110</f>
        <v>0</v>
      </c>
      <c r="X110" s="54">
        <f>Pivot_sourcedata_Test_Water!X110+'Pivot_sourcedata_K&amp;M_Water'!X110</f>
        <v>0</v>
      </c>
      <c r="Y110" s="54">
        <f>Pivot_sourcedata_Test_Water!Y110+'Pivot_sourcedata_K&amp;M_Water'!Y110</f>
        <v>0</v>
      </c>
      <c r="Z110" s="54">
        <f>Pivot_sourcedata_Test_Water!Z110+'Pivot_sourcedata_K&amp;M_Water'!Z110</f>
        <v>0</v>
      </c>
      <c r="AA110" s="54">
        <f>Pivot_sourcedata_Test_Water!AA110+'Pivot_sourcedata_K&amp;M_Water'!AA110</f>
        <v>0</v>
      </c>
      <c r="AB110" s="54">
        <f>Pivot_sourcedata_Test_Water!AB110+'Pivot_sourcedata_K&amp;M_Water'!AB110</f>
        <v>0</v>
      </c>
      <c r="AC110" s="54">
        <f>Pivot_sourcedata_Test_Water!AC110+'Pivot_sourcedata_K&amp;M_Water'!AC110</f>
        <v>0</v>
      </c>
      <c r="AD110" s="54">
        <f>Pivot_sourcedata_Test_Water!AD110+'Pivot_sourcedata_K&amp;M_Water'!AD110</f>
        <v>0</v>
      </c>
      <c r="AE110" s="54">
        <f>Pivot_sourcedata_Test_Water!AE110+'Pivot_sourcedata_K&amp;M_Water'!AE110</f>
        <v>0</v>
      </c>
      <c r="AF110" s="54">
        <f>Pivot_sourcedata_Test_Water!AF110+'Pivot_sourcedata_K&amp;M_Water'!AF110</f>
        <v>0</v>
      </c>
      <c r="AG110" s="54">
        <f>Pivot_sourcedata_Test_Water!AG110+'Pivot_sourcedata_K&amp;M_Water'!AG110</f>
        <v>0</v>
      </c>
      <c r="AH110" s="54">
        <f>Pivot_sourcedata_Test_Water!AH110+'Pivot_sourcedata_K&amp;M_Water'!AH110</f>
        <v>0</v>
      </c>
      <c r="AI110" s="54">
        <f>Pivot_sourcedata_Test_Water!AI110+'Pivot_sourcedata_K&amp;M_Water'!AI110</f>
        <v>0</v>
      </c>
      <c r="AJ110" s="54">
        <f>Pivot_sourcedata_Test_Water!AJ110+'Pivot_sourcedata_K&amp;M_Water'!AJ110</f>
        <v>0</v>
      </c>
      <c r="AK110" s="54">
        <f>Pivot_sourcedata_Test_Water!AK110+'Pivot_sourcedata_K&amp;M_Water'!AK110</f>
        <v>0</v>
      </c>
      <c r="AL110" s="54">
        <f>Pivot_sourcedata_Test_Water!AL110+'Pivot_sourcedata_K&amp;M_Water'!AL110</f>
        <v>0</v>
      </c>
      <c r="AM110" s="54">
        <f>Pivot_sourcedata_Test_Water!AM110+'Pivot_sourcedata_K&amp;M_Water'!AM110</f>
        <v>0</v>
      </c>
      <c r="AN110" s="54">
        <f>Pivot_sourcedata_Test_Water!AN110+'Pivot_sourcedata_K&amp;M_Water'!AN110</f>
        <v>0</v>
      </c>
      <c r="AO110" s="54">
        <f>Pivot_sourcedata_Test_Water!AO110+'Pivot_sourcedata_K&amp;M_Water'!AO110</f>
        <v>0</v>
      </c>
      <c r="AP110" s="54">
        <f>Pivot_sourcedata_Test_Water!AP110+'Pivot_sourcedata_K&amp;M_Water'!AP110</f>
        <v>0</v>
      </c>
      <c r="AQ110" s="54">
        <f>Pivot_sourcedata_Test_Water!AQ110+'Pivot_sourcedata_K&amp;M_Water'!AQ110</f>
        <v>0</v>
      </c>
      <c r="AR110" s="54">
        <f>Pivot_sourcedata_Test_Water!AR110+'Pivot_sourcedata_K&amp;M_Water'!AR110</f>
        <v>0</v>
      </c>
      <c r="AS110" s="54">
        <f>Pivot_sourcedata_Test_Water!AS110+'Pivot_sourcedata_K&amp;M_Water'!AS110</f>
        <v>0</v>
      </c>
      <c r="AT110" s="54">
        <f>Pivot_sourcedata_Test_Water!AT110+'Pivot_sourcedata_K&amp;M_Water'!AT110</f>
        <v>0</v>
      </c>
      <c r="AU110" s="54">
        <f>Pivot_sourcedata_Test_Water!AU110+'Pivot_sourcedata_K&amp;M_Water'!AU110</f>
        <v>0</v>
      </c>
      <c r="AV110" s="54">
        <f>Pivot_sourcedata_Test_Water!AV110+'Pivot_sourcedata_K&amp;M_Water'!AV110</f>
        <v>0</v>
      </c>
      <c r="AW110" s="54">
        <f>Pivot_sourcedata_Test_Water!AW110+'Pivot_sourcedata_K&amp;M_Water'!AW110</f>
        <v>0</v>
      </c>
      <c r="AX110" s="54">
        <f>Pivot_sourcedata_Test_Water!AX110+'Pivot_sourcedata_K&amp;M_Water'!AX110</f>
        <v>0</v>
      </c>
      <c r="AY110" s="54">
        <f>Pivot_sourcedata_Test_Water!AY110+'Pivot_sourcedata_K&amp;M_Water'!AY110</f>
        <v>0</v>
      </c>
      <c r="AZ110" s="54">
        <f>Pivot_sourcedata_Test_Water!AZ110+'Pivot_sourcedata_K&amp;M_Water'!AZ110</f>
        <v>0</v>
      </c>
      <c r="BA110" s="54">
        <f>Pivot_sourcedata_Test_Water!BA110+'Pivot_sourcedata_K&amp;M_Water'!BA110</f>
        <v>0</v>
      </c>
      <c r="BB110" s="54">
        <f>Pivot_sourcedata_Test_Water!BB110+'Pivot_sourcedata_K&amp;M_Water'!BB110</f>
        <v>0</v>
      </c>
      <c r="BC110" s="54">
        <f>Pivot_sourcedata_Test_Water!BC110+'Pivot_sourcedata_K&amp;M_Water'!BC110</f>
        <v>0</v>
      </c>
      <c r="BD110" s="54">
        <f>Pivot_sourcedata_Test_Water!BD110+'Pivot_sourcedata_K&amp;M_Water'!BD110</f>
        <v>0</v>
      </c>
      <c r="BE110" s="54">
        <f>Pivot_sourcedata_Test_Water!BE110+'Pivot_sourcedata_K&amp;M_Water'!BE110</f>
        <v>0</v>
      </c>
      <c r="BF110" s="54">
        <f>Pivot_sourcedata_Test_Water!BF110+'Pivot_sourcedata_K&amp;M_Water'!BF110</f>
        <v>0</v>
      </c>
      <c r="BG110" s="54">
        <f>Pivot_sourcedata_Test_Water!BG110+'Pivot_sourcedata_K&amp;M_Water'!BG110</f>
        <v>0</v>
      </c>
      <c r="BH110" s="54">
        <f>Pivot_sourcedata_Test_Water!BH110+'Pivot_sourcedata_K&amp;M_Water'!BH110</f>
        <v>0</v>
      </c>
      <c r="BI110" s="54">
        <f>Pivot_sourcedata_Test_Water!BI110+'Pivot_sourcedata_K&amp;M_Water'!BI110</f>
        <v>0</v>
      </c>
      <c r="BJ110" s="54">
        <f>Pivot_sourcedata_Test_Water!BJ110+'Pivot_sourcedata_K&amp;M_Water'!BJ110</f>
        <v>0</v>
      </c>
      <c r="BK110" s="54">
        <f>Pivot_sourcedata_Test_Water!BK110+'Pivot_sourcedata_K&amp;M_Water'!BK110</f>
        <v>0</v>
      </c>
      <c r="BL110" s="54">
        <f>Pivot_sourcedata_Test_Water!BL110+'Pivot_sourcedata_K&amp;M_Water'!BL110</f>
        <v>0</v>
      </c>
      <c r="BM110" s="54">
        <f>Pivot_sourcedata_Test_Water!BM110+'Pivot_sourcedata_K&amp;M_Water'!BM110</f>
        <v>0</v>
      </c>
      <c r="BN110" s="54">
        <f>Pivot_sourcedata_Test_Water!BN110+'Pivot_sourcedata_K&amp;M_Water'!BN110</f>
        <v>0</v>
      </c>
      <c r="BO110" s="54">
        <f>Pivot_sourcedata_Test_Water!BO110+'Pivot_sourcedata_K&amp;M_Water'!BO110</f>
        <v>0</v>
      </c>
      <c r="BP110" s="54">
        <f>Pivot_sourcedata_Test_Water!BP110+'Pivot_sourcedata_K&amp;M_Water'!BP110</f>
        <v>0</v>
      </c>
      <c r="BQ110" s="54">
        <f>Pivot_sourcedata_Test_Water!BQ110+'Pivot_sourcedata_K&amp;M_Water'!BQ110</f>
        <v>0</v>
      </c>
      <c r="BR110" s="54">
        <f>Pivot_sourcedata_Test_Water!BR110+'Pivot_sourcedata_K&amp;M_Water'!BR110</f>
        <v>0</v>
      </c>
      <c r="BS110" s="54">
        <f>Pivot_sourcedata_Test_Water!BS110+'Pivot_sourcedata_K&amp;M_Water'!BS110</f>
        <v>0</v>
      </c>
      <c r="BT110" s="54">
        <f>Pivot_sourcedata_Test_Water!BT110+'Pivot_sourcedata_K&amp;M_Water'!BT110</f>
        <v>0</v>
      </c>
      <c r="BU110" s="54">
        <f>Pivot_sourcedata_Test_Water!BU110+'Pivot_sourcedata_K&amp;M_Water'!BU110</f>
        <v>0</v>
      </c>
      <c r="BV110" s="54">
        <f>Pivot_sourcedata_Test_Water!BV110+'Pivot_sourcedata_K&amp;M_Water'!BV110</f>
        <v>0</v>
      </c>
      <c r="BW110" s="54">
        <f>Pivot_sourcedata_Test_Water!BW110+'Pivot_sourcedata_K&amp;M_Water'!BW110</f>
        <v>0</v>
      </c>
      <c r="BX110" s="54">
        <f>Pivot_sourcedata_Test_Water!BX110+'Pivot_sourcedata_K&amp;M_Water'!BX110</f>
        <v>0</v>
      </c>
      <c r="BY110" s="54">
        <f>Pivot_sourcedata_Test_Water!BY110+'Pivot_sourcedata_K&amp;M_Water'!BY110</f>
        <v>0</v>
      </c>
      <c r="BZ110" s="54">
        <f>Pivot_sourcedata_Test_Water!BZ110+'Pivot_sourcedata_K&amp;M_Water'!BZ110</f>
        <v>0</v>
      </c>
      <c r="CA110" s="54">
        <f>Pivot_sourcedata_Test_Water!CA110+'Pivot_sourcedata_K&amp;M_Water'!CA110</f>
        <v>0</v>
      </c>
      <c r="CB110" s="54">
        <f>Pivot_sourcedata_Test_Water!CB110+'Pivot_sourcedata_K&amp;M_Water'!CB110</f>
        <v>0</v>
      </c>
      <c r="CC110" s="54">
        <f>Pivot_sourcedata_Test_Water!CC110+'Pivot_sourcedata_K&amp;M_Water'!CC110</f>
        <v>0</v>
      </c>
      <c r="CD110" s="54">
        <f>Pivot_sourcedata_Test_Water!CD110+'Pivot_sourcedata_K&amp;M_Water'!CD110</f>
        <v>0</v>
      </c>
      <c r="CE110" s="54">
        <f>Pivot_sourcedata_Test_Water!CE110+'Pivot_sourcedata_K&amp;M_Water'!CE110</f>
        <v>0</v>
      </c>
      <c r="CF110" s="54">
        <f>Pivot_sourcedata_Test_Water!CF110+'Pivot_sourcedata_K&amp;M_Water'!CF110</f>
        <v>0</v>
      </c>
      <c r="CG110" s="54">
        <f>Pivot_sourcedata_Test_Water!CG110+'Pivot_sourcedata_K&amp;M_Water'!CG110</f>
        <v>0</v>
      </c>
      <c r="CH110" s="54">
        <f>Pivot_sourcedata_Test_Water!CH110+'Pivot_sourcedata_K&amp;M_Water'!CH110</f>
        <v>0</v>
      </c>
      <c r="CI110" s="54">
        <f>Pivot_sourcedata_Test_Water!CI110+'Pivot_sourcedata_K&amp;M_Water'!CI110</f>
        <v>0</v>
      </c>
      <c r="CJ110" s="54">
        <f>Pivot_sourcedata_Test_Water!CJ110+'Pivot_sourcedata_K&amp;M_Water'!CJ110</f>
        <v>0</v>
      </c>
      <c r="CK110" s="54">
        <f>Pivot_sourcedata_Test_Water!CK110+'Pivot_sourcedata_K&amp;M_Water'!CK110</f>
        <v>0</v>
      </c>
      <c r="CL110" s="54">
        <f>Pivot_sourcedata_Test_Water!CL110+'Pivot_sourcedata_K&amp;M_Water'!CL110</f>
        <v>0</v>
      </c>
      <c r="CM110" s="54">
        <f>Pivot_sourcedata_Test_Water!CM110+'Pivot_sourcedata_K&amp;M_Water'!CM110</f>
        <v>0</v>
      </c>
      <c r="CN110" s="54">
        <f>Pivot_sourcedata_Test_Water!CN110+'Pivot_sourcedata_K&amp;M_Water'!CN110</f>
        <v>0</v>
      </c>
      <c r="CO110" s="54">
        <f>Pivot_sourcedata_Test_Water!CO110+'Pivot_sourcedata_K&amp;M_Water'!CO110</f>
        <v>0</v>
      </c>
      <c r="CP110" s="54">
        <f>Pivot_sourcedata_Test_Water!CP110+'Pivot_sourcedata_K&amp;M_Water'!CP110</f>
        <v>0</v>
      </c>
      <c r="CQ110" s="54">
        <f>Pivot_sourcedata_Test_Water!CQ110+'Pivot_sourcedata_K&amp;M_Water'!CQ110</f>
        <v>0</v>
      </c>
      <c r="CR110" s="54">
        <f>Pivot_sourcedata_Test_Water!CR110+'Pivot_sourcedata_K&amp;M_Water'!CR110</f>
        <v>0</v>
      </c>
      <c r="CS110" s="54">
        <f>Pivot_sourcedata_Test_Water!CS110+'Pivot_sourcedata_K&amp;M_Water'!CS110</f>
        <v>0</v>
      </c>
      <c r="CT110" s="54">
        <f>Pivot_sourcedata_Test_Water!CT110+'Pivot_sourcedata_K&amp;M_Water'!CT110</f>
        <v>0</v>
      </c>
      <c r="CU110" s="54">
        <f>Pivot_sourcedata_Test_Water!CU110+'Pivot_sourcedata_K&amp;M_Water'!CU110</f>
        <v>0</v>
      </c>
      <c r="CV110" s="54">
        <f>Pivot_sourcedata_Test_Water!CV110+'Pivot_sourcedata_K&amp;M_Water'!CV110</f>
        <v>0</v>
      </c>
      <c r="CW110" s="54">
        <f>Pivot_sourcedata_Test_Water!CW110+'Pivot_sourcedata_K&amp;M_Water'!CW110</f>
        <v>0</v>
      </c>
      <c r="CX110" s="54">
        <f>Pivot_sourcedata_Test_Water!CX110+'Pivot_sourcedata_K&amp;M_Water'!CX110</f>
        <v>0</v>
      </c>
      <c r="CY110" s="54">
        <f>Pivot_sourcedata_Test_Water!CY110+'Pivot_sourcedata_K&amp;M_Water'!CY110</f>
        <v>0</v>
      </c>
      <c r="CZ110" s="54">
        <f>Pivot_sourcedata_Test_Water!CZ110+'Pivot_sourcedata_K&amp;M_Water'!CZ110</f>
        <v>0</v>
      </c>
      <c r="DA110" s="54">
        <f>Pivot_sourcedata_Test_Water!DA110+'Pivot_sourcedata_K&amp;M_Water'!DA110</f>
        <v>0</v>
      </c>
      <c r="DB110" s="323">
        <f t="shared" si="1"/>
        <v>0</v>
      </c>
    </row>
    <row r="111" spans="1:106" x14ac:dyDescent="0.25">
      <c r="A111" s="106">
        <v>103</v>
      </c>
      <c r="B111" s="107">
        <v>6372</v>
      </c>
      <c r="C111" s="106" t="s">
        <v>292</v>
      </c>
      <c r="D111" s="54">
        <f>Pivot_sourcedata_Test_Water!D111+'Pivot_sourcedata_K&amp;M_Water'!D111</f>
        <v>0</v>
      </c>
      <c r="E111" s="54">
        <f>Pivot_sourcedata_Test_Water!E111+'Pivot_sourcedata_K&amp;M_Water'!E111</f>
        <v>0</v>
      </c>
      <c r="F111" s="54">
        <f>Pivot_sourcedata_Test_Water!F111+'Pivot_sourcedata_K&amp;M_Water'!F111</f>
        <v>0</v>
      </c>
      <c r="G111" s="54">
        <f>Pivot_sourcedata_Test_Water!G111+'Pivot_sourcedata_K&amp;M_Water'!G111</f>
        <v>0</v>
      </c>
      <c r="H111" s="54">
        <f>Pivot_sourcedata_Test_Water!H111+'Pivot_sourcedata_K&amp;M_Water'!H111</f>
        <v>0</v>
      </c>
      <c r="I111" s="54">
        <f>Pivot_sourcedata_Test_Water!I111+'Pivot_sourcedata_K&amp;M_Water'!I111</f>
        <v>0</v>
      </c>
      <c r="J111" s="54">
        <f>Pivot_sourcedata_Test_Water!J111+'Pivot_sourcedata_K&amp;M_Water'!J111</f>
        <v>0</v>
      </c>
      <c r="K111" s="54">
        <f>Pivot_sourcedata_Test_Water!K111+'Pivot_sourcedata_K&amp;M_Water'!K111</f>
        <v>0</v>
      </c>
      <c r="L111" s="54">
        <f>Pivot_sourcedata_Test_Water!L111+'Pivot_sourcedata_K&amp;M_Water'!L111</f>
        <v>0</v>
      </c>
      <c r="M111" s="54">
        <f>Pivot_sourcedata_Test_Water!M111+'Pivot_sourcedata_K&amp;M_Water'!M111</f>
        <v>0</v>
      </c>
      <c r="N111" s="54">
        <f>Pivot_sourcedata_Test_Water!N111+'Pivot_sourcedata_K&amp;M_Water'!N111</f>
        <v>0</v>
      </c>
      <c r="O111" s="54">
        <f>Pivot_sourcedata_Test_Water!O111+'Pivot_sourcedata_K&amp;M_Water'!O111</f>
        <v>0</v>
      </c>
      <c r="P111" s="54">
        <f>Pivot_sourcedata_Test_Water!P111+'Pivot_sourcedata_K&amp;M_Water'!P111</f>
        <v>0</v>
      </c>
      <c r="Q111" s="54">
        <f>Pivot_sourcedata_Test_Water!Q111+'Pivot_sourcedata_K&amp;M_Water'!Q111</f>
        <v>0</v>
      </c>
      <c r="R111" s="54">
        <f>Pivot_sourcedata_Test_Water!R111+'Pivot_sourcedata_K&amp;M_Water'!R111</f>
        <v>0</v>
      </c>
      <c r="S111" s="54">
        <f>Pivot_sourcedata_Test_Water!S111+'Pivot_sourcedata_K&amp;M_Water'!S111</f>
        <v>0</v>
      </c>
      <c r="T111" s="54">
        <f>Pivot_sourcedata_Test_Water!T111+'Pivot_sourcedata_K&amp;M_Water'!T111</f>
        <v>0</v>
      </c>
      <c r="U111" s="54">
        <f>Pivot_sourcedata_Test_Water!U111+'Pivot_sourcedata_K&amp;M_Water'!U111</f>
        <v>0</v>
      </c>
      <c r="V111" s="54">
        <f>Pivot_sourcedata_Test_Water!V111+'Pivot_sourcedata_K&amp;M_Water'!V111</f>
        <v>0</v>
      </c>
      <c r="W111" s="54">
        <f>Pivot_sourcedata_Test_Water!W111+'Pivot_sourcedata_K&amp;M_Water'!W111</f>
        <v>0</v>
      </c>
      <c r="X111" s="54">
        <f>Pivot_sourcedata_Test_Water!X111+'Pivot_sourcedata_K&amp;M_Water'!X111</f>
        <v>0</v>
      </c>
      <c r="Y111" s="54">
        <f>Pivot_sourcedata_Test_Water!Y111+'Pivot_sourcedata_K&amp;M_Water'!Y111</f>
        <v>0</v>
      </c>
      <c r="Z111" s="54">
        <f>Pivot_sourcedata_Test_Water!Z111+'Pivot_sourcedata_K&amp;M_Water'!Z111</f>
        <v>0</v>
      </c>
      <c r="AA111" s="54">
        <f>Pivot_sourcedata_Test_Water!AA111+'Pivot_sourcedata_K&amp;M_Water'!AA111</f>
        <v>0</v>
      </c>
      <c r="AB111" s="54">
        <f>Pivot_sourcedata_Test_Water!AB111+'Pivot_sourcedata_K&amp;M_Water'!AB111</f>
        <v>0</v>
      </c>
      <c r="AC111" s="54">
        <f>Pivot_sourcedata_Test_Water!AC111+'Pivot_sourcedata_K&amp;M_Water'!AC111</f>
        <v>0</v>
      </c>
      <c r="AD111" s="54">
        <f>Pivot_sourcedata_Test_Water!AD111+'Pivot_sourcedata_K&amp;M_Water'!AD111</f>
        <v>0</v>
      </c>
      <c r="AE111" s="54">
        <f>Pivot_sourcedata_Test_Water!AE111+'Pivot_sourcedata_K&amp;M_Water'!AE111</f>
        <v>0</v>
      </c>
      <c r="AF111" s="54">
        <f>Pivot_sourcedata_Test_Water!AF111+'Pivot_sourcedata_K&amp;M_Water'!AF111</f>
        <v>0</v>
      </c>
      <c r="AG111" s="54">
        <f>Pivot_sourcedata_Test_Water!AG111+'Pivot_sourcedata_K&amp;M_Water'!AG111</f>
        <v>0</v>
      </c>
      <c r="AH111" s="54">
        <f>Pivot_sourcedata_Test_Water!AH111+'Pivot_sourcedata_K&amp;M_Water'!AH111</f>
        <v>0</v>
      </c>
      <c r="AI111" s="54">
        <f>Pivot_sourcedata_Test_Water!AI111+'Pivot_sourcedata_K&amp;M_Water'!AI111</f>
        <v>0</v>
      </c>
      <c r="AJ111" s="54">
        <f>Pivot_sourcedata_Test_Water!AJ111+'Pivot_sourcedata_K&amp;M_Water'!AJ111</f>
        <v>0</v>
      </c>
      <c r="AK111" s="54">
        <f>Pivot_sourcedata_Test_Water!AK111+'Pivot_sourcedata_K&amp;M_Water'!AK111</f>
        <v>0</v>
      </c>
      <c r="AL111" s="54">
        <f>Pivot_sourcedata_Test_Water!AL111+'Pivot_sourcedata_K&amp;M_Water'!AL111</f>
        <v>0</v>
      </c>
      <c r="AM111" s="54">
        <f>Pivot_sourcedata_Test_Water!AM111+'Pivot_sourcedata_K&amp;M_Water'!AM111</f>
        <v>0</v>
      </c>
      <c r="AN111" s="54">
        <f>Pivot_sourcedata_Test_Water!AN111+'Pivot_sourcedata_K&amp;M_Water'!AN111</f>
        <v>0</v>
      </c>
      <c r="AO111" s="54">
        <f>Pivot_sourcedata_Test_Water!AO111+'Pivot_sourcedata_K&amp;M_Water'!AO111</f>
        <v>0</v>
      </c>
      <c r="AP111" s="54">
        <f>Pivot_sourcedata_Test_Water!AP111+'Pivot_sourcedata_K&amp;M_Water'!AP111</f>
        <v>0</v>
      </c>
      <c r="AQ111" s="54">
        <f>Pivot_sourcedata_Test_Water!AQ111+'Pivot_sourcedata_K&amp;M_Water'!AQ111</f>
        <v>0</v>
      </c>
      <c r="AR111" s="54">
        <f>Pivot_sourcedata_Test_Water!AR111+'Pivot_sourcedata_K&amp;M_Water'!AR111</f>
        <v>0</v>
      </c>
      <c r="AS111" s="54">
        <f>Pivot_sourcedata_Test_Water!AS111+'Pivot_sourcedata_K&amp;M_Water'!AS111</f>
        <v>0</v>
      </c>
      <c r="AT111" s="54">
        <f>Pivot_sourcedata_Test_Water!AT111+'Pivot_sourcedata_K&amp;M_Water'!AT111</f>
        <v>0</v>
      </c>
      <c r="AU111" s="54">
        <f>Pivot_sourcedata_Test_Water!AU111+'Pivot_sourcedata_K&amp;M_Water'!AU111</f>
        <v>0</v>
      </c>
      <c r="AV111" s="54">
        <f>Pivot_sourcedata_Test_Water!AV111+'Pivot_sourcedata_K&amp;M_Water'!AV111</f>
        <v>0</v>
      </c>
      <c r="AW111" s="54">
        <f>Pivot_sourcedata_Test_Water!AW111+'Pivot_sourcedata_K&amp;M_Water'!AW111</f>
        <v>9394.85</v>
      </c>
      <c r="AX111" s="54">
        <f>Pivot_sourcedata_Test_Water!AX111+'Pivot_sourcedata_K&amp;M_Water'!AX111</f>
        <v>0</v>
      </c>
      <c r="AY111" s="54">
        <f>Pivot_sourcedata_Test_Water!AY111+'Pivot_sourcedata_K&amp;M_Water'!AY111</f>
        <v>0</v>
      </c>
      <c r="AZ111" s="54">
        <f>Pivot_sourcedata_Test_Water!AZ111+'Pivot_sourcedata_K&amp;M_Water'!AZ111</f>
        <v>0</v>
      </c>
      <c r="BA111" s="54">
        <f>Pivot_sourcedata_Test_Water!BA111+'Pivot_sourcedata_K&amp;M_Water'!BA111</f>
        <v>0</v>
      </c>
      <c r="BB111" s="54">
        <f>Pivot_sourcedata_Test_Water!BB111+'Pivot_sourcedata_K&amp;M_Water'!BB111</f>
        <v>0</v>
      </c>
      <c r="BC111" s="54">
        <f>Pivot_sourcedata_Test_Water!BC111+'Pivot_sourcedata_K&amp;M_Water'!BC111</f>
        <v>0</v>
      </c>
      <c r="BD111" s="54">
        <f>Pivot_sourcedata_Test_Water!BD111+'Pivot_sourcedata_K&amp;M_Water'!BD111</f>
        <v>0</v>
      </c>
      <c r="BE111" s="54">
        <f>Pivot_sourcedata_Test_Water!BE111+'Pivot_sourcedata_K&amp;M_Water'!BE111</f>
        <v>0</v>
      </c>
      <c r="BF111" s="54">
        <f>Pivot_sourcedata_Test_Water!BF111+'Pivot_sourcedata_K&amp;M_Water'!BF111</f>
        <v>0</v>
      </c>
      <c r="BG111" s="54">
        <f>Pivot_sourcedata_Test_Water!BG111+'Pivot_sourcedata_K&amp;M_Water'!BG111</f>
        <v>0</v>
      </c>
      <c r="BH111" s="54">
        <f>Pivot_sourcedata_Test_Water!BH111+'Pivot_sourcedata_K&amp;M_Water'!BH111</f>
        <v>0</v>
      </c>
      <c r="BI111" s="54">
        <f>Pivot_sourcedata_Test_Water!BI111+'Pivot_sourcedata_K&amp;M_Water'!BI111</f>
        <v>0</v>
      </c>
      <c r="BJ111" s="54">
        <f>Pivot_sourcedata_Test_Water!BJ111+'Pivot_sourcedata_K&amp;M_Water'!BJ111</f>
        <v>0</v>
      </c>
      <c r="BK111" s="54">
        <f>Pivot_sourcedata_Test_Water!BK111+'Pivot_sourcedata_K&amp;M_Water'!BK111</f>
        <v>0</v>
      </c>
      <c r="BL111" s="54">
        <f>Pivot_sourcedata_Test_Water!BL111+'Pivot_sourcedata_K&amp;M_Water'!BL111</f>
        <v>0</v>
      </c>
      <c r="BM111" s="54">
        <f>Pivot_sourcedata_Test_Water!BM111+'Pivot_sourcedata_K&amp;M_Water'!BM111</f>
        <v>0</v>
      </c>
      <c r="BN111" s="54">
        <f>Pivot_sourcedata_Test_Water!BN111+'Pivot_sourcedata_K&amp;M_Water'!BN111</f>
        <v>0</v>
      </c>
      <c r="BO111" s="54">
        <f>Pivot_sourcedata_Test_Water!BO111+'Pivot_sourcedata_K&amp;M_Water'!BO111</f>
        <v>0</v>
      </c>
      <c r="BP111" s="54">
        <f>Pivot_sourcedata_Test_Water!BP111+'Pivot_sourcedata_K&amp;M_Water'!BP111</f>
        <v>0</v>
      </c>
      <c r="BQ111" s="54">
        <f>Pivot_sourcedata_Test_Water!BQ111+'Pivot_sourcedata_K&amp;M_Water'!BQ111</f>
        <v>0</v>
      </c>
      <c r="BR111" s="54">
        <f>Pivot_sourcedata_Test_Water!BR111+'Pivot_sourcedata_K&amp;M_Water'!BR111</f>
        <v>0</v>
      </c>
      <c r="BS111" s="54">
        <f>Pivot_sourcedata_Test_Water!BS111+'Pivot_sourcedata_K&amp;M_Water'!BS111</f>
        <v>0</v>
      </c>
      <c r="BT111" s="54">
        <f>Pivot_sourcedata_Test_Water!BT111+'Pivot_sourcedata_K&amp;M_Water'!BT111</f>
        <v>0</v>
      </c>
      <c r="BU111" s="54">
        <f>Pivot_sourcedata_Test_Water!BU111+'Pivot_sourcedata_K&amp;M_Water'!BU111</f>
        <v>0</v>
      </c>
      <c r="BV111" s="54">
        <f>Pivot_sourcedata_Test_Water!BV111+'Pivot_sourcedata_K&amp;M_Water'!BV111</f>
        <v>0</v>
      </c>
      <c r="BW111" s="54">
        <f>Pivot_sourcedata_Test_Water!BW111+'Pivot_sourcedata_K&amp;M_Water'!BW111</f>
        <v>0</v>
      </c>
      <c r="BX111" s="54">
        <f>Pivot_sourcedata_Test_Water!BX111+'Pivot_sourcedata_K&amp;M_Water'!BX111</f>
        <v>0</v>
      </c>
      <c r="BY111" s="54">
        <f>Pivot_sourcedata_Test_Water!BY111+'Pivot_sourcedata_K&amp;M_Water'!BY111</f>
        <v>0</v>
      </c>
      <c r="BZ111" s="54">
        <f>Pivot_sourcedata_Test_Water!BZ111+'Pivot_sourcedata_K&amp;M_Water'!BZ111</f>
        <v>0</v>
      </c>
      <c r="CA111" s="54">
        <f>Pivot_sourcedata_Test_Water!CA111+'Pivot_sourcedata_K&amp;M_Water'!CA111</f>
        <v>0</v>
      </c>
      <c r="CB111" s="54">
        <f>Pivot_sourcedata_Test_Water!CB111+'Pivot_sourcedata_K&amp;M_Water'!CB111</f>
        <v>0</v>
      </c>
      <c r="CC111" s="54">
        <f>Pivot_sourcedata_Test_Water!CC111+'Pivot_sourcedata_K&amp;M_Water'!CC111</f>
        <v>0</v>
      </c>
      <c r="CD111" s="54">
        <f>Pivot_sourcedata_Test_Water!CD111+'Pivot_sourcedata_K&amp;M_Water'!CD111</f>
        <v>0</v>
      </c>
      <c r="CE111" s="54">
        <f>Pivot_sourcedata_Test_Water!CE111+'Pivot_sourcedata_K&amp;M_Water'!CE111</f>
        <v>0</v>
      </c>
      <c r="CF111" s="54">
        <f>Pivot_sourcedata_Test_Water!CF111+'Pivot_sourcedata_K&amp;M_Water'!CF111</f>
        <v>0</v>
      </c>
      <c r="CG111" s="54">
        <f>Pivot_sourcedata_Test_Water!CG111+'Pivot_sourcedata_K&amp;M_Water'!CG111</f>
        <v>0</v>
      </c>
      <c r="CH111" s="54">
        <f>Pivot_sourcedata_Test_Water!CH111+'Pivot_sourcedata_K&amp;M_Water'!CH111</f>
        <v>0</v>
      </c>
      <c r="CI111" s="54">
        <f>Pivot_sourcedata_Test_Water!CI111+'Pivot_sourcedata_K&amp;M_Water'!CI111</f>
        <v>0</v>
      </c>
      <c r="CJ111" s="54">
        <f>Pivot_sourcedata_Test_Water!CJ111+'Pivot_sourcedata_K&amp;M_Water'!CJ111</f>
        <v>0</v>
      </c>
      <c r="CK111" s="54">
        <f>Pivot_sourcedata_Test_Water!CK111+'Pivot_sourcedata_K&amp;M_Water'!CK111</f>
        <v>0</v>
      </c>
      <c r="CL111" s="54">
        <f>Pivot_sourcedata_Test_Water!CL111+'Pivot_sourcedata_K&amp;M_Water'!CL111</f>
        <v>0</v>
      </c>
      <c r="CM111" s="54">
        <f>Pivot_sourcedata_Test_Water!CM111+'Pivot_sourcedata_K&amp;M_Water'!CM111</f>
        <v>0</v>
      </c>
      <c r="CN111" s="54">
        <f>Pivot_sourcedata_Test_Water!CN111+'Pivot_sourcedata_K&amp;M_Water'!CN111</f>
        <v>0</v>
      </c>
      <c r="CO111" s="54">
        <f>Pivot_sourcedata_Test_Water!CO111+'Pivot_sourcedata_K&amp;M_Water'!CO111</f>
        <v>0</v>
      </c>
      <c r="CP111" s="54">
        <f>Pivot_sourcedata_Test_Water!CP111+'Pivot_sourcedata_K&amp;M_Water'!CP111</f>
        <v>0</v>
      </c>
      <c r="CQ111" s="54">
        <f>Pivot_sourcedata_Test_Water!CQ111+'Pivot_sourcedata_K&amp;M_Water'!CQ111</f>
        <v>0</v>
      </c>
      <c r="CR111" s="54">
        <f>Pivot_sourcedata_Test_Water!CR111+'Pivot_sourcedata_K&amp;M_Water'!CR111</f>
        <v>0</v>
      </c>
      <c r="CS111" s="54">
        <f>Pivot_sourcedata_Test_Water!CS111+'Pivot_sourcedata_K&amp;M_Water'!CS111</f>
        <v>0</v>
      </c>
      <c r="CT111" s="54">
        <f>Pivot_sourcedata_Test_Water!CT111+'Pivot_sourcedata_K&amp;M_Water'!CT111</f>
        <v>0</v>
      </c>
      <c r="CU111" s="54">
        <f>Pivot_sourcedata_Test_Water!CU111+'Pivot_sourcedata_K&amp;M_Water'!CU111</f>
        <v>0</v>
      </c>
      <c r="CV111" s="54">
        <f>Pivot_sourcedata_Test_Water!CV111+'Pivot_sourcedata_K&amp;M_Water'!CV111</f>
        <v>0</v>
      </c>
      <c r="CW111" s="54">
        <f>Pivot_sourcedata_Test_Water!CW111+'Pivot_sourcedata_K&amp;M_Water'!CW111</f>
        <v>0</v>
      </c>
      <c r="CX111" s="54">
        <f>Pivot_sourcedata_Test_Water!CX111+'Pivot_sourcedata_K&amp;M_Water'!CX111</f>
        <v>0</v>
      </c>
      <c r="CY111" s="54">
        <f>Pivot_sourcedata_Test_Water!CY111+'Pivot_sourcedata_K&amp;M_Water'!CY111</f>
        <v>0</v>
      </c>
      <c r="CZ111" s="54">
        <f>Pivot_sourcedata_Test_Water!CZ111+'Pivot_sourcedata_K&amp;M_Water'!CZ111</f>
        <v>0</v>
      </c>
      <c r="DA111" s="54">
        <f>Pivot_sourcedata_Test_Water!DA111+'Pivot_sourcedata_K&amp;M_Water'!DA111</f>
        <v>0</v>
      </c>
      <c r="DB111" s="323">
        <f t="shared" si="1"/>
        <v>9394.85</v>
      </c>
    </row>
    <row r="112" spans="1:106" x14ac:dyDescent="0.25">
      <c r="A112" s="106">
        <v>104</v>
      </c>
      <c r="B112" s="107">
        <v>6381</v>
      </c>
      <c r="C112" s="106" t="s">
        <v>293</v>
      </c>
      <c r="D112" s="54">
        <f>Pivot_sourcedata_Test_Water!D112+'Pivot_sourcedata_K&amp;M_Water'!D112</f>
        <v>0</v>
      </c>
      <c r="E112" s="54">
        <f>Pivot_sourcedata_Test_Water!E112+'Pivot_sourcedata_K&amp;M_Water'!E112</f>
        <v>0</v>
      </c>
      <c r="F112" s="54">
        <f>Pivot_sourcedata_Test_Water!F112+'Pivot_sourcedata_K&amp;M_Water'!F112</f>
        <v>0</v>
      </c>
      <c r="G112" s="54">
        <f>Pivot_sourcedata_Test_Water!G112+'Pivot_sourcedata_K&amp;M_Water'!G112</f>
        <v>0</v>
      </c>
      <c r="H112" s="54">
        <f>Pivot_sourcedata_Test_Water!H112+'Pivot_sourcedata_K&amp;M_Water'!H112</f>
        <v>0</v>
      </c>
      <c r="I112" s="54">
        <f>Pivot_sourcedata_Test_Water!I112+'Pivot_sourcedata_K&amp;M_Water'!I112</f>
        <v>0</v>
      </c>
      <c r="J112" s="54">
        <f>Pivot_sourcedata_Test_Water!J112+'Pivot_sourcedata_K&amp;M_Water'!J112</f>
        <v>19363.89</v>
      </c>
      <c r="K112" s="54">
        <f>Pivot_sourcedata_Test_Water!K112+'Pivot_sourcedata_K&amp;M_Water'!K112</f>
        <v>0</v>
      </c>
      <c r="L112" s="54">
        <f>Pivot_sourcedata_Test_Water!L112+'Pivot_sourcedata_K&amp;M_Water'!L112</f>
        <v>0</v>
      </c>
      <c r="M112" s="54">
        <f>Pivot_sourcedata_Test_Water!M112+'Pivot_sourcedata_K&amp;M_Water'!M112</f>
        <v>0</v>
      </c>
      <c r="N112" s="54">
        <f>Pivot_sourcedata_Test_Water!N112+'Pivot_sourcedata_K&amp;M_Water'!N112</f>
        <v>0</v>
      </c>
      <c r="O112" s="54">
        <f>Pivot_sourcedata_Test_Water!O112+'Pivot_sourcedata_K&amp;M_Water'!O112</f>
        <v>12946</v>
      </c>
      <c r="P112" s="54">
        <f>Pivot_sourcedata_Test_Water!P112+'Pivot_sourcedata_K&amp;M_Water'!P112</f>
        <v>0</v>
      </c>
      <c r="Q112" s="54">
        <f>Pivot_sourcedata_Test_Water!Q112+'Pivot_sourcedata_K&amp;M_Water'!Q112</f>
        <v>0</v>
      </c>
      <c r="R112" s="54">
        <f>Pivot_sourcedata_Test_Water!R112+'Pivot_sourcedata_K&amp;M_Water'!R112</f>
        <v>0</v>
      </c>
      <c r="S112" s="54">
        <f>Pivot_sourcedata_Test_Water!S112+'Pivot_sourcedata_K&amp;M_Water'!S112</f>
        <v>0</v>
      </c>
      <c r="T112" s="54">
        <f>Pivot_sourcedata_Test_Water!T112+'Pivot_sourcedata_K&amp;M_Water'!T112</f>
        <v>0</v>
      </c>
      <c r="U112" s="54">
        <f>Pivot_sourcedata_Test_Water!U112+'Pivot_sourcedata_K&amp;M_Water'!U112</f>
        <v>0</v>
      </c>
      <c r="V112" s="54">
        <f>Pivot_sourcedata_Test_Water!V112+'Pivot_sourcedata_K&amp;M_Water'!V112</f>
        <v>0</v>
      </c>
      <c r="W112" s="54">
        <f>Pivot_sourcedata_Test_Water!W112+'Pivot_sourcedata_K&amp;M_Water'!W112</f>
        <v>0</v>
      </c>
      <c r="X112" s="54">
        <f>Pivot_sourcedata_Test_Water!X112+'Pivot_sourcedata_K&amp;M_Water'!X112</f>
        <v>0</v>
      </c>
      <c r="Y112" s="54">
        <f>Pivot_sourcedata_Test_Water!Y112+'Pivot_sourcedata_K&amp;M_Water'!Y112</f>
        <v>0</v>
      </c>
      <c r="Z112" s="54">
        <f>Pivot_sourcedata_Test_Water!Z112+'Pivot_sourcedata_K&amp;M_Water'!Z112</f>
        <v>0</v>
      </c>
      <c r="AA112" s="54">
        <f>Pivot_sourcedata_Test_Water!AA112+'Pivot_sourcedata_K&amp;M_Water'!AA112</f>
        <v>0</v>
      </c>
      <c r="AB112" s="54">
        <f>Pivot_sourcedata_Test_Water!AB112+'Pivot_sourcedata_K&amp;M_Water'!AB112</f>
        <v>0</v>
      </c>
      <c r="AC112" s="54">
        <f>Pivot_sourcedata_Test_Water!AC112+'Pivot_sourcedata_K&amp;M_Water'!AC112</f>
        <v>0</v>
      </c>
      <c r="AD112" s="54">
        <f>Pivot_sourcedata_Test_Water!AD112+'Pivot_sourcedata_K&amp;M_Water'!AD112</f>
        <v>0</v>
      </c>
      <c r="AE112" s="54">
        <f>Pivot_sourcedata_Test_Water!AE112+'Pivot_sourcedata_K&amp;M_Water'!AE112</f>
        <v>0</v>
      </c>
      <c r="AF112" s="54">
        <f>Pivot_sourcedata_Test_Water!AF112+'Pivot_sourcedata_K&amp;M_Water'!AF112</f>
        <v>0</v>
      </c>
      <c r="AG112" s="54">
        <f>Pivot_sourcedata_Test_Water!AG112+'Pivot_sourcedata_K&amp;M_Water'!AG112</f>
        <v>0</v>
      </c>
      <c r="AH112" s="54">
        <f>Pivot_sourcedata_Test_Water!AH112+'Pivot_sourcedata_K&amp;M_Water'!AH112</f>
        <v>0</v>
      </c>
      <c r="AI112" s="54">
        <f>Pivot_sourcedata_Test_Water!AI112+'Pivot_sourcedata_K&amp;M_Water'!AI112</f>
        <v>0</v>
      </c>
      <c r="AJ112" s="54">
        <f>Pivot_sourcedata_Test_Water!AJ112+'Pivot_sourcedata_K&amp;M_Water'!AJ112</f>
        <v>0</v>
      </c>
      <c r="AK112" s="54">
        <f>Pivot_sourcedata_Test_Water!AK112+'Pivot_sourcedata_K&amp;M_Water'!AK112</f>
        <v>0</v>
      </c>
      <c r="AL112" s="54">
        <f>Pivot_sourcedata_Test_Water!AL112+'Pivot_sourcedata_K&amp;M_Water'!AL112</f>
        <v>0</v>
      </c>
      <c r="AM112" s="54">
        <f>Pivot_sourcedata_Test_Water!AM112+'Pivot_sourcedata_K&amp;M_Water'!AM112</f>
        <v>0</v>
      </c>
      <c r="AN112" s="54">
        <f>Pivot_sourcedata_Test_Water!AN112+'Pivot_sourcedata_K&amp;M_Water'!AN112</f>
        <v>0</v>
      </c>
      <c r="AO112" s="54">
        <f>Pivot_sourcedata_Test_Water!AO112+'Pivot_sourcedata_K&amp;M_Water'!AO112</f>
        <v>0</v>
      </c>
      <c r="AP112" s="54">
        <f>Pivot_sourcedata_Test_Water!AP112+'Pivot_sourcedata_K&amp;M_Water'!AP112</f>
        <v>0</v>
      </c>
      <c r="AQ112" s="54">
        <f>Pivot_sourcedata_Test_Water!AQ112+'Pivot_sourcedata_K&amp;M_Water'!AQ112</f>
        <v>0</v>
      </c>
      <c r="AR112" s="54">
        <f>Pivot_sourcedata_Test_Water!AR112+'Pivot_sourcedata_K&amp;M_Water'!AR112</f>
        <v>0</v>
      </c>
      <c r="AS112" s="54">
        <f>Pivot_sourcedata_Test_Water!AS112+'Pivot_sourcedata_K&amp;M_Water'!AS112</f>
        <v>0</v>
      </c>
      <c r="AT112" s="54">
        <f>Pivot_sourcedata_Test_Water!AT112+'Pivot_sourcedata_K&amp;M_Water'!AT112</f>
        <v>0</v>
      </c>
      <c r="AU112" s="54">
        <f>Pivot_sourcedata_Test_Water!AU112+'Pivot_sourcedata_K&amp;M_Water'!AU112</f>
        <v>0</v>
      </c>
      <c r="AV112" s="54">
        <f>Pivot_sourcedata_Test_Water!AV112+'Pivot_sourcedata_K&amp;M_Water'!AV112</f>
        <v>0</v>
      </c>
      <c r="AW112" s="54">
        <f>Pivot_sourcedata_Test_Water!AW112+'Pivot_sourcedata_K&amp;M_Water'!AW112</f>
        <v>0</v>
      </c>
      <c r="AX112" s="54">
        <f>Pivot_sourcedata_Test_Water!AX112+'Pivot_sourcedata_K&amp;M_Water'!AX112</f>
        <v>0</v>
      </c>
      <c r="AY112" s="54">
        <f>Pivot_sourcedata_Test_Water!AY112+'Pivot_sourcedata_K&amp;M_Water'!AY112</f>
        <v>0</v>
      </c>
      <c r="AZ112" s="54">
        <f>Pivot_sourcedata_Test_Water!AZ112+'Pivot_sourcedata_K&amp;M_Water'!AZ112</f>
        <v>0</v>
      </c>
      <c r="BA112" s="54">
        <f>Pivot_sourcedata_Test_Water!BA112+'Pivot_sourcedata_K&amp;M_Water'!BA112</f>
        <v>0</v>
      </c>
      <c r="BB112" s="54">
        <f>Pivot_sourcedata_Test_Water!BB112+'Pivot_sourcedata_K&amp;M_Water'!BB112</f>
        <v>0</v>
      </c>
      <c r="BC112" s="54">
        <f>Pivot_sourcedata_Test_Water!BC112+'Pivot_sourcedata_K&amp;M_Water'!BC112</f>
        <v>0</v>
      </c>
      <c r="BD112" s="54">
        <f>Pivot_sourcedata_Test_Water!BD112+'Pivot_sourcedata_K&amp;M_Water'!BD112</f>
        <v>0</v>
      </c>
      <c r="BE112" s="54">
        <f>Pivot_sourcedata_Test_Water!BE112+'Pivot_sourcedata_K&amp;M_Water'!BE112</f>
        <v>0</v>
      </c>
      <c r="BF112" s="54">
        <f>Pivot_sourcedata_Test_Water!BF112+'Pivot_sourcedata_K&amp;M_Water'!BF112</f>
        <v>0</v>
      </c>
      <c r="BG112" s="54">
        <f>Pivot_sourcedata_Test_Water!BG112+'Pivot_sourcedata_K&amp;M_Water'!BG112</f>
        <v>0</v>
      </c>
      <c r="BH112" s="54">
        <f>Pivot_sourcedata_Test_Water!BH112+'Pivot_sourcedata_K&amp;M_Water'!BH112</f>
        <v>0</v>
      </c>
      <c r="BI112" s="54">
        <f>Pivot_sourcedata_Test_Water!BI112+'Pivot_sourcedata_K&amp;M_Water'!BI112</f>
        <v>0</v>
      </c>
      <c r="BJ112" s="54">
        <f>Pivot_sourcedata_Test_Water!BJ112+'Pivot_sourcedata_K&amp;M_Water'!BJ112</f>
        <v>0</v>
      </c>
      <c r="BK112" s="54">
        <f>Pivot_sourcedata_Test_Water!BK112+'Pivot_sourcedata_K&amp;M_Water'!BK112</f>
        <v>0</v>
      </c>
      <c r="BL112" s="54">
        <f>Pivot_sourcedata_Test_Water!BL112+'Pivot_sourcedata_K&amp;M_Water'!BL112</f>
        <v>0</v>
      </c>
      <c r="BM112" s="54">
        <f>Pivot_sourcedata_Test_Water!BM112+'Pivot_sourcedata_K&amp;M_Water'!BM112</f>
        <v>0</v>
      </c>
      <c r="BN112" s="54">
        <f>Pivot_sourcedata_Test_Water!BN112+'Pivot_sourcedata_K&amp;M_Water'!BN112</f>
        <v>0</v>
      </c>
      <c r="BO112" s="54">
        <f>Pivot_sourcedata_Test_Water!BO112+'Pivot_sourcedata_K&amp;M_Water'!BO112</f>
        <v>0</v>
      </c>
      <c r="BP112" s="54">
        <f>Pivot_sourcedata_Test_Water!BP112+'Pivot_sourcedata_K&amp;M_Water'!BP112</f>
        <v>0</v>
      </c>
      <c r="BQ112" s="54">
        <f>Pivot_sourcedata_Test_Water!BQ112+'Pivot_sourcedata_K&amp;M_Water'!BQ112</f>
        <v>0</v>
      </c>
      <c r="BR112" s="54">
        <f>Pivot_sourcedata_Test_Water!BR112+'Pivot_sourcedata_K&amp;M_Water'!BR112</f>
        <v>0</v>
      </c>
      <c r="BS112" s="54">
        <f>Pivot_sourcedata_Test_Water!BS112+'Pivot_sourcedata_K&amp;M_Water'!BS112</f>
        <v>0</v>
      </c>
      <c r="BT112" s="54">
        <f>Pivot_sourcedata_Test_Water!BT112+'Pivot_sourcedata_K&amp;M_Water'!BT112</f>
        <v>0</v>
      </c>
      <c r="BU112" s="54">
        <f>Pivot_sourcedata_Test_Water!BU112+'Pivot_sourcedata_K&amp;M_Water'!BU112</f>
        <v>0</v>
      </c>
      <c r="BV112" s="54">
        <f>Pivot_sourcedata_Test_Water!BV112+'Pivot_sourcedata_K&amp;M_Water'!BV112</f>
        <v>0</v>
      </c>
      <c r="BW112" s="54">
        <f>Pivot_sourcedata_Test_Water!BW112+'Pivot_sourcedata_K&amp;M_Water'!BW112</f>
        <v>0</v>
      </c>
      <c r="BX112" s="54">
        <f>Pivot_sourcedata_Test_Water!BX112+'Pivot_sourcedata_K&amp;M_Water'!BX112</f>
        <v>0</v>
      </c>
      <c r="BY112" s="54">
        <f>Pivot_sourcedata_Test_Water!BY112+'Pivot_sourcedata_K&amp;M_Water'!BY112</f>
        <v>0</v>
      </c>
      <c r="BZ112" s="54">
        <f>Pivot_sourcedata_Test_Water!BZ112+'Pivot_sourcedata_K&amp;M_Water'!BZ112</f>
        <v>0</v>
      </c>
      <c r="CA112" s="54">
        <f>Pivot_sourcedata_Test_Water!CA112+'Pivot_sourcedata_K&amp;M_Water'!CA112</f>
        <v>0</v>
      </c>
      <c r="CB112" s="54">
        <f>Pivot_sourcedata_Test_Water!CB112+'Pivot_sourcedata_K&amp;M_Water'!CB112</f>
        <v>0</v>
      </c>
      <c r="CC112" s="54">
        <f>Pivot_sourcedata_Test_Water!CC112+'Pivot_sourcedata_K&amp;M_Water'!CC112</f>
        <v>0</v>
      </c>
      <c r="CD112" s="54">
        <f>Pivot_sourcedata_Test_Water!CD112+'Pivot_sourcedata_K&amp;M_Water'!CD112</f>
        <v>0</v>
      </c>
      <c r="CE112" s="54">
        <f>Pivot_sourcedata_Test_Water!CE112+'Pivot_sourcedata_K&amp;M_Water'!CE112</f>
        <v>0</v>
      </c>
      <c r="CF112" s="54">
        <f>Pivot_sourcedata_Test_Water!CF112+'Pivot_sourcedata_K&amp;M_Water'!CF112</f>
        <v>0</v>
      </c>
      <c r="CG112" s="54">
        <f>Pivot_sourcedata_Test_Water!CG112+'Pivot_sourcedata_K&amp;M_Water'!CG112</f>
        <v>0</v>
      </c>
      <c r="CH112" s="54">
        <f>Pivot_sourcedata_Test_Water!CH112+'Pivot_sourcedata_K&amp;M_Water'!CH112</f>
        <v>0</v>
      </c>
      <c r="CI112" s="54">
        <f>Pivot_sourcedata_Test_Water!CI112+'Pivot_sourcedata_K&amp;M_Water'!CI112</f>
        <v>0</v>
      </c>
      <c r="CJ112" s="54">
        <f>Pivot_sourcedata_Test_Water!CJ112+'Pivot_sourcedata_K&amp;M_Water'!CJ112</f>
        <v>0</v>
      </c>
      <c r="CK112" s="54">
        <f>Pivot_sourcedata_Test_Water!CK112+'Pivot_sourcedata_K&amp;M_Water'!CK112</f>
        <v>0</v>
      </c>
      <c r="CL112" s="54">
        <f>Pivot_sourcedata_Test_Water!CL112+'Pivot_sourcedata_K&amp;M_Water'!CL112</f>
        <v>0</v>
      </c>
      <c r="CM112" s="54">
        <f>Pivot_sourcedata_Test_Water!CM112+'Pivot_sourcedata_K&amp;M_Water'!CM112</f>
        <v>0</v>
      </c>
      <c r="CN112" s="54">
        <f>Pivot_sourcedata_Test_Water!CN112+'Pivot_sourcedata_K&amp;M_Water'!CN112</f>
        <v>0</v>
      </c>
      <c r="CO112" s="54">
        <f>Pivot_sourcedata_Test_Water!CO112+'Pivot_sourcedata_K&amp;M_Water'!CO112</f>
        <v>0</v>
      </c>
      <c r="CP112" s="54">
        <f>Pivot_sourcedata_Test_Water!CP112+'Pivot_sourcedata_K&amp;M_Water'!CP112</f>
        <v>0</v>
      </c>
      <c r="CQ112" s="54">
        <f>Pivot_sourcedata_Test_Water!CQ112+'Pivot_sourcedata_K&amp;M_Water'!CQ112</f>
        <v>0</v>
      </c>
      <c r="CR112" s="54">
        <f>Pivot_sourcedata_Test_Water!CR112+'Pivot_sourcedata_K&amp;M_Water'!CR112</f>
        <v>0</v>
      </c>
      <c r="CS112" s="54">
        <f>Pivot_sourcedata_Test_Water!CS112+'Pivot_sourcedata_K&amp;M_Water'!CS112</f>
        <v>0</v>
      </c>
      <c r="CT112" s="54">
        <f>Pivot_sourcedata_Test_Water!CT112+'Pivot_sourcedata_K&amp;M_Water'!CT112</f>
        <v>0</v>
      </c>
      <c r="CU112" s="54">
        <f>Pivot_sourcedata_Test_Water!CU112+'Pivot_sourcedata_K&amp;M_Water'!CU112</f>
        <v>0</v>
      </c>
      <c r="CV112" s="54">
        <f>Pivot_sourcedata_Test_Water!CV112+'Pivot_sourcedata_K&amp;M_Water'!CV112</f>
        <v>0</v>
      </c>
      <c r="CW112" s="54">
        <f>Pivot_sourcedata_Test_Water!CW112+'Pivot_sourcedata_K&amp;M_Water'!CW112</f>
        <v>0</v>
      </c>
      <c r="CX112" s="54">
        <f>Pivot_sourcedata_Test_Water!CX112+'Pivot_sourcedata_K&amp;M_Water'!CX112</f>
        <v>0</v>
      </c>
      <c r="CY112" s="54">
        <f>Pivot_sourcedata_Test_Water!CY112+'Pivot_sourcedata_K&amp;M_Water'!CY112</f>
        <v>0</v>
      </c>
      <c r="CZ112" s="54">
        <f>Pivot_sourcedata_Test_Water!CZ112+'Pivot_sourcedata_K&amp;M_Water'!CZ112</f>
        <v>0</v>
      </c>
      <c r="DA112" s="54">
        <f>Pivot_sourcedata_Test_Water!DA112+'Pivot_sourcedata_K&amp;M_Water'!DA112</f>
        <v>0</v>
      </c>
      <c r="DB112" s="323">
        <f t="shared" si="1"/>
        <v>32309.89</v>
      </c>
    </row>
    <row r="113" spans="1:106" x14ac:dyDescent="0.25">
      <c r="A113" s="106">
        <v>105</v>
      </c>
      <c r="B113" s="107">
        <v>6382</v>
      </c>
      <c r="C113" s="106" t="s">
        <v>294</v>
      </c>
      <c r="D113" s="54">
        <f>Pivot_sourcedata_Test_Water!D113+'Pivot_sourcedata_K&amp;M_Water'!D113</f>
        <v>0</v>
      </c>
      <c r="E113" s="54">
        <f>Pivot_sourcedata_Test_Water!E113+'Pivot_sourcedata_K&amp;M_Water'!E113</f>
        <v>0</v>
      </c>
      <c r="F113" s="54">
        <f>Pivot_sourcedata_Test_Water!F113+'Pivot_sourcedata_K&amp;M_Water'!F113</f>
        <v>0</v>
      </c>
      <c r="G113" s="54">
        <f>Pivot_sourcedata_Test_Water!G113+'Pivot_sourcedata_K&amp;M_Water'!G113</f>
        <v>0</v>
      </c>
      <c r="H113" s="54">
        <f>Pivot_sourcedata_Test_Water!H113+'Pivot_sourcedata_K&amp;M_Water'!H113</f>
        <v>0</v>
      </c>
      <c r="I113" s="54">
        <f>Pivot_sourcedata_Test_Water!I113+'Pivot_sourcedata_K&amp;M_Water'!I113</f>
        <v>0</v>
      </c>
      <c r="J113" s="54">
        <f>Pivot_sourcedata_Test_Water!J113+'Pivot_sourcedata_K&amp;M_Water'!J113</f>
        <v>5446.96</v>
      </c>
      <c r="K113" s="54">
        <f>Pivot_sourcedata_Test_Water!K113+'Pivot_sourcedata_K&amp;M_Water'!K113</f>
        <v>0</v>
      </c>
      <c r="L113" s="54">
        <f>Pivot_sourcedata_Test_Water!L113+'Pivot_sourcedata_K&amp;M_Water'!L113</f>
        <v>0</v>
      </c>
      <c r="M113" s="54">
        <f>Pivot_sourcedata_Test_Water!M113+'Pivot_sourcedata_K&amp;M_Water'!M113</f>
        <v>0</v>
      </c>
      <c r="N113" s="54">
        <f>Pivot_sourcedata_Test_Water!N113+'Pivot_sourcedata_K&amp;M_Water'!N113</f>
        <v>0</v>
      </c>
      <c r="O113" s="54">
        <f>Pivot_sourcedata_Test_Water!O113+'Pivot_sourcedata_K&amp;M_Water'!O113</f>
        <v>64864.320000000022</v>
      </c>
      <c r="P113" s="54">
        <f>Pivot_sourcedata_Test_Water!P113+'Pivot_sourcedata_K&amp;M_Water'!P113</f>
        <v>0</v>
      </c>
      <c r="Q113" s="54">
        <f>Pivot_sourcedata_Test_Water!Q113+'Pivot_sourcedata_K&amp;M_Water'!Q113</f>
        <v>0</v>
      </c>
      <c r="R113" s="54">
        <f>Pivot_sourcedata_Test_Water!R113+'Pivot_sourcedata_K&amp;M_Water'!R113</f>
        <v>0</v>
      </c>
      <c r="S113" s="54">
        <f>Pivot_sourcedata_Test_Water!S113+'Pivot_sourcedata_K&amp;M_Water'!S113</f>
        <v>0</v>
      </c>
      <c r="T113" s="54">
        <f>Pivot_sourcedata_Test_Water!T113+'Pivot_sourcedata_K&amp;M_Water'!T113</f>
        <v>0</v>
      </c>
      <c r="U113" s="54">
        <f>Pivot_sourcedata_Test_Water!U113+'Pivot_sourcedata_K&amp;M_Water'!U113</f>
        <v>0</v>
      </c>
      <c r="V113" s="54">
        <f>Pivot_sourcedata_Test_Water!V113+'Pivot_sourcedata_K&amp;M_Water'!V113</f>
        <v>0</v>
      </c>
      <c r="W113" s="54">
        <f>Pivot_sourcedata_Test_Water!W113+'Pivot_sourcedata_K&amp;M_Water'!W113</f>
        <v>0</v>
      </c>
      <c r="X113" s="54">
        <f>Pivot_sourcedata_Test_Water!X113+'Pivot_sourcedata_K&amp;M_Water'!X113</f>
        <v>0</v>
      </c>
      <c r="Y113" s="54">
        <f>Pivot_sourcedata_Test_Water!Y113+'Pivot_sourcedata_K&amp;M_Water'!Y113</f>
        <v>0</v>
      </c>
      <c r="Z113" s="54">
        <f>Pivot_sourcedata_Test_Water!Z113+'Pivot_sourcedata_K&amp;M_Water'!Z113</f>
        <v>509.43</v>
      </c>
      <c r="AA113" s="54">
        <f>Pivot_sourcedata_Test_Water!AA113+'Pivot_sourcedata_K&amp;M_Water'!AA113</f>
        <v>0</v>
      </c>
      <c r="AB113" s="54">
        <f>Pivot_sourcedata_Test_Water!AB113+'Pivot_sourcedata_K&amp;M_Water'!AB113</f>
        <v>0</v>
      </c>
      <c r="AC113" s="54">
        <f>Pivot_sourcedata_Test_Water!AC113+'Pivot_sourcedata_K&amp;M_Water'!AC113</f>
        <v>0</v>
      </c>
      <c r="AD113" s="54">
        <f>Pivot_sourcedata_Test_Water!AD113+'Pivot_sourcedata_K&amp;M_Water'!AD113</f>
        <v>0</v>
      </c>
      <c r="AE113" s="54">
        <f>Pivot_sourcedata_Test_Water!AE113+'Pivot_sourcedata_K&amp;M_Water'!AE113</f>
        <v>0</v>
      </c>
      <c r="AF113" s="54">
        <f>Pivot_sourcedata_Test_Water!AF113+'Pivot_sourcedata_K&amp;M_Water'!AF113</f>
        <v>0</v>
      </c>
      <c r="AG113" s="54">
        <f>Pivot_sourcedata_Test_Water!AG113+'Pivot_sourcedata_K&amp;M_Water'!AG113</f>
        <v>0</v>
      </c>
      <c r="AH113" s="54">
        <f>Pivot_sourcedata_Test_Water!AH113+'Pivot_sourcedata_K&amp;M_Water'!AH113</f>
        <v>0</v>
      </c>
      <c r="AI113" s="54">
        <f>Pivot_sourcedata_Test_Water!AI113+'Pivot_sourcedata_K&amp;M_Water'!AI113</f>
        <v>0</v>
      </c>
      <c r="AJ113" s="54">
        <f>Pivot_sourcedata_Test_Water!AJ113+'Pivot_sourcedata_K&amp;M_Water'!AJ113</f>
        <v>0</v>
      </c>
      <c r="AK113" s="54">
        <f>Pivot_sourcedata_Test_Water!AK113+'Pivot_sourcedata_K&amp;M_Water'!AK113</f>
        <v>0</v>
      </c>
      <c r="AL113" s="54">
        <f>Pivot_sourcedata_Test_Water!AL113+'Pivot_sourcedata_K&amp;M_Water'!AL113</f>
        <v>0</v>
      </c>
      <c r="AM113" s="54">
        <f>Pivot_sourcedata_Test_Water!AM113+'Pivot_sourcedata_K&amp;M_Water'!AM113</f>
        <v>0</v>
      </c>
      <c r="AN113" s="54">
        <f>Pivot_sourcedata_Test_Water!AN113+'Pivot_sourcedata_K&amp;M_Water'!AN113</f>
        <v>0</v>
      </c>
      <c r="AO113" s="54">
        <f>Pivot_sourcedata_Test_Water!AO113+'Pivot_sourcedata_K&amp;M_Water'!AO113</f>
        <v>0</v>
      </c>
      <c r="AP113" s="54">
        <f>Pivot_sourcedata_Test_Water!AP113+'Pivot_sourcedata_K&amp;M_Water'!AP113</f>
        <v>0</v>
      </c>
      <c r="AQ113" s="54">
        <f>Pivot_sourcedata_Test_Water!AQ113+'Pivot_sourcedata_K&amp;M_Water'!AQ113</f>
        <v>0</v>
      </c>
      <c r="AR113" s="54">
        <f>Pivot_sourcedata_Test_Water!AR113+'Pivot_sourcedata_K&amp;M_Water'!AR113</f>
        <v>0</v>
      </c>
      <c r="AS113" s="54">
        <f>Pivot_sourcedata_Test_Water!AS113+'Pivot_sourcedata_K&amp;M_Water'!AS113</f>
        <v>0</v>
      </c>
      <c r="AT113" s="54">
        <f>Pivot_sourcedata_Test_Water!AT113+'Pivot_sourcedata_K&amp;M_Water'!AT113</f>
        <v>0</v>
      </c>
      <c r="AU113" s="54">
        <f>Pivot_sourcedata_Test_Water!AU113+'Pivot_sourcedata_K&amp;M_Water'!AU113</f>
        <v>147143.49000000002</v>
      </c>
      <c r="AV113" s="54">
        <f>Pivot_sourcedata_Test_Water!AV113+'Pivot_sourcedata_K&amp;M_Water'!AV113</f>
        <v>0</v>
      </c>
      <c r="AW113" s="54">
        <f>Pivot_sourcedata_Test_Water!AW113+'Pivot_sourcedata_K&amp;M_Water'!AW113</f>
        <v>0</v>
      </c>
      <c r="AX113" s="54">
        <f>Pivot_sourcedata_Test_Water!AX113+'Pivot_sourcedata_K&amp;M_Water'!AX113</f>
        <v>0</v>
      </c>
      <c r="AY113" s="54">
        <f>Pivot_sourcedata_Test_Water!AY113+'Pivot_sourcedata_K&amp;M_Water'!AY113</f>
        <v>0</v>
      </c>
      <c r="AZ113" s="54">
        <f>Pivot_sourcedata_Test_Water!AZ113+'Pivot_sourcedata_K&amp;M_Water'!AZ113</f>
        <v>0</v>
      </c>
      <c r="BA113" s="54">
        <f>Pivot_sourcedata_Test_Water!BA113+'Pivot_sourcedata_K&amp;M_Water'!BA113</f>
        <v>0</v>
      </c>
      <c r="BB113" s="54">
        <f>Pivot_sourcedata_Test_Water!BB113+'Pivot_sourcedata_K&amp;M_Water'!BB113</f>
        <v>0</v>
      </c>
      <c r="BC113" s="54">
        <f>Pivot_sourcedata_Test_Water!BC113+'Pivot_sourcedata_K&amp;M_Water'!BC113</f>
        <v>0</v>
      </c>
      <c r="BD113" s="54">
        <f>Pivot_sourcedata_Test_Water!BD113+'Pivot_sourcedata_K&amp;M_Water'!BD113</f>
        <v>0</v>
      </c>
      <c r="BE113" s="54">
        <f>Pivot_sourcedata_Test_Water!BE113+'Pivot_sourcedata_K&amp;M_Water'!BE113</f>
        <v>0</v>
      </c>
      <c r="BF113" s="54">
        <f>Pivot_sourcedata_Test_Water!BF113+'Pivot_sourcedata_K&amp;M_Water'!BF113</f>
        <v>27201.7</v>
      </c>
      <c r="BG113" s="54">
        <f>Pivot_sourcedata_Test_Water!BG113+'Pivot_sourcedata_K&amp;M_Water'!BG113</f>
        <v>0</v>
      </c>
      <c r="BH113" s="54">
        <f>Pivot_sourcedata_Test_Water!BH113+'Pivot_sourcedata_K&amp;M_Water'!BH113</f>
        <v>0</v>
      </c>
      <c r="BI113" s="54">
        <f>Pivot_sourcedata_Test_Water!BI113+'Pivot_sourcedata_K&amp;M_Water'!BI113</f>
        <v>0</v>
      </c>
      <c r="BJ113" s="54">
        <f>Pivot_sourcedata_Test_Water!BJ113+'Pivot_sourcedata_K&amp;M_Water'!BJ113</f>
        <v>0</v>
      </c>
      <c r="BK113" s="54">
        <f>Pivot_sourcedata_Test_Water!BK113+'Pivot_sourcedata_K&amp;M_Water'!BK113</f>
        <v>0</v>
      </c>
      <c r="BL113" s="54">
        <f>Pivot_sourcedata_Test_Water!BL113+'Pivot_sourcedata_K&amp;M_Water'!BL113</f>
        <v>0</v>
      </c>
      <c r="BM113" s="54">
        <f>Pivot_sourcedata_Test_Water!BM113+'Pivot_sourcedata_K&amp;M_Water'!BM113</f>
        <v>0</v>
      </c>
      <c r="BN113" s="54">
        <f>Pivot_sourcedata_Test_Water!BN113+'Pivot_sourcedata_K&amp;M_Water'!BN113</f>
        <v>0</v>
      </c>
      <c r="BO113" s="54">
        <f>Pivot_sourcedata_Test_Water!BO113+'Pivot_sourcedata_K&amp;M_Water'!BO113</f>
        <v>0</v>
      </c>
      <c r="BP113" s="54">
        <f>Pivot_sourcedata_Test_Water!BP113+'Pivot_sourcedata_K&amp;M_Water'!BP113</f>
        <v>0</v>
      </c>
      <c r="BQ113" s="54">
        <f>Pivot_sourcedata_Test_Water!BQ113+'Pivot_sourcedata_K&amp;M_Water'!BQ113</f>
        <v>0</v>
      </c>
      <c r="BR113" s="54">
        <f>Pivot_sourcedata_Test_Water!BR113+'Pivot_sourcedata_K&amp;M_Water'!BR113</f>
        <v>0</v>
      </c>
      <c r="BS113" s="54">
        <f>Pivot_sourcedata_Test_Water!BS113+'Pivot_sourcedata_K&amp;M_Water'!BS113</f>
        <v>0</v>
      </c>
      <c r="BT113" s="54">
        <f>Pivot_sourcedata_Test_Water!BT113+'Pivot_sourcedata_K&amp;M_Water'!BT113</f>
        <v>0</v>
      </c>
      <c r="BU113" s="54">
        <f>Pivot_sourcedata_Test_Water!BU113+'Pivot_sourcedata_K&amp;M_Water'!BU113</f>
        <v>0</v>
      </c>
      <c r="BV113" s="54">
        <f>Pivot_sourcedata_Test_Water!BV113+'Pivot_sourcedata_K&amp;M_Water'!BV113</f>
        <v>0</v>
      </c>
      <c r="BW113" s="54">
        <f>Pivot_sourcedata_Test_Water!BW113+'Pivot_sourcedata_K&amp;M_Water'!BW113</f>
        <v>0</v>
      </c>
      <c r="BX113" s="54">
        <f>Pivot_sourcedata_Test_Water!BX113+'Pivot_sourcedata_K&amp;M_Water'!BX113</f>
        <v>0</v>
      </c>
      <c r="BY113" s="54">
        <f>Pivot_sourcedata_Test_Water!BY113+'Pivot_sourcedata_K&amp;M_Water'!BY113</f>
        <v>0</v>
      </c>
      <c r="BZ113" s="54">
        <f>Pivot_sourcedata_Test_Water!BZ113+'Pivot_sourcedata_K&amp;M_Water'!BZ113</f>
        <v>0</v>
      </c>
      <c r="CA113" s="54">
        <f>Pivot_sourcedata_Test_Water!CA113+'Pivot_sourcedata_K&amp;M_Water'!CA113</f>
        <v>0</v>
      </c>
      <c r="CB113" s="54">
        <f>Pivot_sourcedata_Test_Water!CB113+'Pivot_sourcedata_K&amp;M_Water'!CB113</f>
        <v>0</v>
      </c>
      <c r="CC113" s="54">
        <f>Pivot_sourcedata_Test_Water!CC113+'Pivot_sourcedata_K&amp;M_Water'!CC113</f>
        <v>0</v>
      </c>
      <c r="CD113" s="54">
        <f>Pivot_sourcedata_Test_Water!CD113+'Pivot_sourcedata_K&amp;M_Water'!CD113</f>
        <v>0</v>
      </c>
      <c r="CE113" s="54">
        <f>Pivot_sourcedata_Test_Water!CE113+'Pivot_sourcedata_K&amp;M_Water'!CE113</f>
        <v>0</v>
      </c>
      <c r="CF113" s="54">
        <f>Pivot_sourcedata_Test_Water!CF113+'Pivot_sourcedata_K&amp;M_Water'!CF113</f>
        <v>0</v>
      </c>
      <c r="CG113" s="54">
        <f>Pivot_sourcedata_Test_Water!CG113+'Pivot_sourcedata_K&amp;M_Water'!CG113</f>
        <v>0</v>
      </c>
      <c r="CH113" s="54">
        <f>Pivot_sourcedata_Test_Water!CH113+'Pivot_sourcedata_K&amp;M_Water'!CH113</f>
        <v>0</v>
      </c>
      <c r="CI113" s="54">
        <f>Pivot_sourcedata_Test_Water!CI113+'Pivot_sourcedata_K&amp;M_Water'!CI113</f>
        <v>0</v>
      </c>
      <c r="CJ113" s="54">
        <f>Pivot_sourcedata_Test_Water!CJ113+'Pivot_sourcedata_K&amp;M_Water'!CJ113</f>
        <v>0</v>
      </c>
      <c r="CK113" s="54">
        <f>Pivot_sourcedata_Test_Water!CK113+'Pivot_sourcedata_K&amp;M_Water'!CK113</f>
        <v>0</v>
      </c>
      <c r="CL113" s="54">
        <f>Pivot_sourcedata_Test_Water!CL113+'Pivot_sourcedata_K&amp;M_Water'!CL113</f>
        <v>0</v>
      </c>
      <c r="CM113" s="54">
        <f>Pivot_sourcedata_Test_Water!CM113+'Pivot_sourcedata_K&amp;M_Water'!CM113</f>
        <v>0</v>
      </c>
      <c r="CN113" s="54">
        <f>Pivot_sourcedata_Test_Water!CN113+'Pivot_sourcedata_K&amp;M_Water'!CN113</f>
        <v>0</v>
      </c>
      <c r="CO113" s="54">
        <f>Pivot_sourcedata_Test_Water!CO113+'Pivot_sourcedata_K&amp;M_Water'!CO113</f>
        <v>0</v>
      </c>
      <c r="CP113" s="54">
        <f>Pivot_sourcedata_Test_Water!CP113+'Pivot_sourcedata_K&amp;M_Water'!CP113</f>
        <v>0</v>
      </c>
      <c r="CQ113" s="54">
        <f>Pivot_sourcedata_Test_Water!CQ113+'Pivot_sourcedata_K&amp;M_Water'!CQ113</f>
        <v>0</v>
      </c>
      <c r="CR113" s="54">
        <f>Pivot_sourcedata_Test_Water!CR113+'Pivot_sourcedata_K&amp;M_Water'!CR113</f>
        <v>0</v>
      </c>
      <c r="CS113" s="54">
        <f>Pivot_sourcedata_Test_Water!CS113+'Pivot_sourcedata_K&amp;M_Water'!CS113</f>
        <v>0</v>
      </c>
      <c r="CT113" s="54">
        <f>Pivot_sourcedata_Test_Water!CT113+'Pivot_sourcedata_K&amp;M_Water'!CT113</f>
        <v>0</v>
      </c>
      <c r="CU113" s="54">
        <f>Pivot_sourcedata_Test_Water!CU113+'Pivot_sourcedata_K&amp;M_Water'!CU113</f>
        <v>0</v>
      </c>
      <c r="CV113" s="54">
        <f>Pivot_sourcedata_Test_Water!CV113+'Pivot_sourcedata_K&amp;M_Water'!CV113</f>
        <v>0</v>
      </c>
      <c r="CW113" s="54">
        <f>Pivot_sourcedata_Test_Water!CW113+'Pivot_sourcedata_K&amp;M_Water'!CW113</f>
        <v>0</v>
      </c>
      <c r="CX113" s="54">
        <f>Pivot_sourcedata_Test_Water!CX113+'Pivot_sourcedata_K&amp;M_Water'!CX113</f>
        <v>0</v>
      </c>
      <c r="CY113" s="54">
        <f>Pivot_sourcedata_Test_Water!CY113+'Pivot_sourcedata_K&amp;M_Water'!CY113</f>
        <v>0</v>
      </c>
      <c r="CZ113" s="54">
        <f>Pivot_sourcedata_Test_Water!CZ113+'Pivot_sourcedata_K&amp;M_Water'!CZ113</f>
        <v>0</v>
      </c>
      <c r="DA113" s="54">
        <f>Pivot_sourcedata_Test_Water!DA113+'Pivot_sourcedata_K&amp;M_Water'!DA113</f>
        <v>0</v>
      </c>
      <c r="DB113" s="323">
        <f t="shared" si="1"/>
        <v>245165.90000000005</v>
      </c>
    </row>
    <row r="114" spans="1:106" x14ac:dyDescent="0.25">
      <c r="A114" s="106">
        <v>106</v>
      </c>
      <c r="B114" s="107">
        <v>6383</v>
      </c>
      <c r="C114" s="106" t="s">
        <v>295</v>
      </c>
      <c r="D114" s="54">
        <f>Pivot_sourcedata_Test_Water!D114+'Pivot_sourcedata_K&amp;M_Water'!D114</f>
        <v>0</v>
      </c>
      <c r="E114" s="54">
        <f>Pivot_sourcedata_Test_Water!E114+'Pivot_sourcedata_K&amp;M_Water'!E114</f>
        <v>0</v>
      </c>
      <c r="F114" s="54">
        <f>Pivot_sourcedata_Test_Water!F114+'Pivot_sourcedata_K&amp;M_Water'!F114</f>
        <v>0</v>
      </c>
      <c r="G114" s="54">
        <f>Pivot_sourcedata_Test_Water!G114+'Pivot_sourcedata_K&amp;M_Water'!G114</f>
        <v>0</v>
      </c>
      <c r="H114" s="54">
        <f>Pivot_sourcedata_Test_Water!H114+'Pivot_sourcedata_K&amp;M_Water'!H114</f>
        <v>0</v>
      </c>
      <c r="I114" s="54">
        <f>Pivot_sourcedata_Test_Water!I114+'Pivot_sourcedata_K&amp;M_Water'!I114</f>
        <v>0</v>
      </c>
      <c r="J114" s="54">
        <f>Pivot_sourcedata_Test_Water!J114+'Pivot_sourcedata_K&amp;M_Water'!J114</f>
        <v>0</v>
      </c>
      <c r="K114" s="54">
        <f>Pivot_sourcedata_Test_Water!K114+'Pivot_sourcedata_K&amp;M_Water'!K114</f>
        <v>0</v>
      </c>
      <c r="L114" s="54">
        <f>Pivot_sourcedata_Test_Water!L114+'Pivot_sourcedata_K&amp;M_Water'!L114</f>
        <v>0</v>
      </c>
      <c r="M114" s="54">
        <f>Pivot_sourcedata_Test_Water!M114+'Pivot_sourcedata_K&amp;M_Water'!M114</f>
        <v>0</v>
      </c>
      <c r="N114" s="54">
        <f>Pivot_sourcedata_Test_Water!N114+'Pivot_sourcedata_K&amp;M_Water'!N114</f>
        <v>0</v>
      </c>
      <c r="O114" s="54">
        <f>Pivot_sourcedata_Test_Water!O114+'Pivot_sourcedata_K&amp;M_Water'!O114</f>
        <v>4351.59</v>
      </c>
      <c r="P114" s="54">
        <f>Pivot_sourcedata_Test_Water!P114+'Pivot_sourcedata_K&amp;M_Water'!P114</f>
        <v>0</v>
      </c>
      <c r="Q114" s="54">
        <f>Pivot_sourcedata_Test_Water!Q114+'Pivot_sourcedata_K&amp;M_Water'!Q114</f>
        <v>0</v>
      </c>
      <c r="R114" s="54">
        <f>Pivot_sourcedata_Test_Water!R114+'Pivot_sourcedata_K&amp;M_Water'!R114</f>
        <v>0</v>
      </c>
      <c r="S114" s="54">
        <f>Pivot_sourcedata_Test_Water!S114+'Pivot_sourcedata_K&amp;M_Water'!S114</f>
        <v>0</v>
      </c>
      <c r="T114" s="54">
        <f>Pivot_sourcedata_Test_Water!T114+'Pivot_sourcedata_K&amp;M_Water'!T114</f>
        <v>0</v>
      </c>
      <c r="U114" s="54">
        <f>Pivot_sourcedata_Test_Water!U114+'Pivot_sourcedata_K&amp;M_Water'!U114</f>
        <v>0</v>
      </c>
      <c r="V114" s="54">
        <f>Pivot_sourcedata_Test_Water!V114+'Pivot_sourcedata_K&amp;M_Water'!V114</f>
        <v>673.96</v>
      </c>
      <c r="W114" s="54">
        <f>Pivot_sourcedata_Test_Water!W114+'Pivot_sourcedata_K&amp;M_Water'!W114</f>
        <v>0</v>
      </c>
      <c r="X114" s="54">
        <f>Pivot_sourcedata_Test_Water!X114+'Pivot_sourcedata_K&amp;M_Water'!X114</f>
        <v>0</v>
      </c>
      <c r="Y114" s="54">
        <f>Pivot_sourcedata_Test_Water!Y114+'Pivot_sourcedata_K&amp;M_Water'!Y114</f>
        <v>0</v>
      </c>
      <c r="Z114" s="54">
        <f>Pivot_sourcedata_Test_Water!Z114+'Pivot_sourcedata_K&amp;M_Water'!Z114</f>
        <v>0</v>
      </c>
      <c r="AA114" s="54">
        <f>Pivot_sourcedata_Test_Water!AA114+'Pivot_sourcedata_K&amp;M_Water'!AA114</f>
        <v>0</v>
      </c>
      <c r="AB114" s="54">
        <f>Pivot_sourcedata_Test_Water!AB114+'Pivot_sourcedata_K&amp;M_Water'!AB114</f>
        <v>0</v>
      </c>
      <c r="AC114" s="54">
        <f>Pivot_sourcedata_Test_Water!AC114+'Pivot_sourcedata_K&amp;M_Water'!AC114</f>
        <v>0</v>
      </c>
      <c r="AD114" s="54">
        <f>Pivot_sourcedata_Test_Water!AD114+'Pivot_sourcedata_K&amp;M_Water'!AD114</f>
        <v>0</v>
      </c>
      <c r="AE114" s="54">
        <f>Pivot_sourcedata_Test_Water!AE114+'Pivot_sourcedata_K&amp;M_Water'!AE114</f>
        <v>0</v>
      </c>
      <c r="AF114" s="54">
        <f>Pivot_sourcedata_Test_Water!AF114+'Pivot_sourcedata_K&amp;M_Water'!AF114</f>
        <v>0</v>
      </c>
      <c r="AG114" s="54">
        <f>Pivot_sourcedata_Test_Water!AG114+'Pivot_sourcedata_K&amp;M_Water'!AG114</f>
        <v>0</v>
      </c>
      <c r="AH114" s="54">
        <f>Pivot_sourcedata_Test_Water!AH114+'Pivot_sourcedata_K&amp;M_Water'!AH114</f>
        <v>0</v>
      </c>
      <c r="AI114" s="54">
        <f>Pivot_sourcedata_Test_Water!AI114+'Pivot_sourcedata_K&amp;M_Water'!AI114</f>
        <v>0</v>
      </c>
      <c r="AJ114" s="54">
        <f>Pivot_sourcedata_Test_Water!AJ114+'Pivot_sourcedata_K&amp;M_Water'!AJ114</f>
        <v>0</v>
      </c>
      <c r="AK114" s="54">
        <f>Pivot_sourcedata_Test_Water!AK114+'Pivot_sourcedata_K&amp;M_Water'!AK114</f>
        <v>0</v>
      </c>
      <c r="AL114" s="54">
        <f>Pivot_sourcedata_Test_Water!AL114+'Pivot_sourcedata_K&amp;M_Water'!AL114</f>
        <v>0</v>
      </c>
      <c r="AM114" s="54">
        <f>Pivot_sourcedata_Test_Water!AM114+'Pivot_sourcedata_K&amp;M_Water'!AM114</f>
        <v>0</v>
      </c>
      <c r="AN114" s="54">
        <f>Pivot_sourcedata_Test_Water!AN114+'Pivot_sourcedata_K&amp;M_Water'!AN114</f>
        <v>0</v>
      </c>
      <c r="AO114" s="54">
        <f>Pivot_sourcedata_Test_Water!AO114+'Pivot_sourcedata_K&amp;M_Water'!AO114</f>
        <v>0</v>
      </c>
      <c r="AP114" s="54">
        <f>Pivot_sourcedata_Test_Water!AP114+'Pivot_sourcedata_K&amp;M_Water'!AP114</f>
        <v>0</v>
      </c>
      <c r="AQ114" s="54">
        <f>Pivot_sourcedata_Test_Water!AQ114+'Pivot_sourcedata_K&amp;M_Water'!AQ114</f>
        <v>0</v>
      </c>
      <c r="AR114" s="54">
        <f>Pivot_sourcedata_Test_Water!AR114+'Pivot_sourcedata_K&amp;M_Water'!AR114</f>
        <v>0</v>
      </c>
      <c r="AS114" s="54">
        <f>Pivot_sourcedata_Test_Water!AS114+'Pivot_sourcedata_K&amp;M_Water'!AS114</f>
        <v>0</v>
      </c>
      <c r="AT114" s="54">
        <f>Pivot_sourcedata_Test_Water!AT114+'Pivot_sourcedata_K&amp;M_Water'!AT114</f>
        <v>0</v>
      </c>
      <c r="AU114" s="54">
        <f>Pivot_sourcedata_Test_Water!AU114+'Pivot_sourcedata_K&amp;M_Water'!AU114</f>
        <v>60086.279999999984</v>
      </c>
      <c r="AV114" s="54">
        <f>Pivot_sourcedata_Test_Water!AV114+'Pivot_sourcedata_K&amp;M_Water'!AV114</f>
        <v>0</v>
      </c>
      <c r="AW114" s="54">
        <f>Pivot_sourcedata_Test_Water!AW114+'Pivot_sourcedata_K&amp;M_Water'!AW114</f>
        <v>0</v>
      </c>
      <c r="AX114" s="54">
        <f>Pivot_sourcedata_Test_Water!AX114+'Pivot_sourcedata_K&amp;M_Water'!AX114</f>
        <v>0</v>
      </c>
      <c r="AY114" s="54">
        <f>Pivot_sourcedata_Test_Water!AY114+'Pivot_sourcedata_K&amp;M_Water'!AY114</f>
        <v>0</v>
      </c>
      <c r="AZ114" s="54">
        <f>Pivot_sourcedata_Test_Water!AZ114+'Pivot_sourcedata_K&amp;M_Water'!AZ114</f>
        <v>0</v>
      </c>
      <c r="BA114" s="54">
        <f>Pivot_sourcedata_Test_Water!BA114+'Pivot_sourcedata_K&amp;M_Water'!BA114</f>
        <v>0</v>
      </c>
      <c r="BB114" s="54">
        <f>Pivot_sourcedata_Test_Water!BB114+'Pivot_sourcedata_K&amp;M_Water'!BB114</f>
        <v>0</v>
      </c>
      <c r="BC114" s="54">
        <f>Pivot_sourcedata_Test_Water!BC114+'Pivot_sourcedata_K&amp;M_Water'!BC114</f>
        <v>0</v>
      </c>
      <c r="BD114" s="54">
        <f>Pivot_sourcedata_Test_Water!BD114+'Pivot_sourcedata_K&amp;M_Water'!BD114</f>
        <v>0</v>
      </c>
      <c r="BE114" s="54">
        <f>Pivot_sourcedata_Test_Water!BE114+'Pivot_sourcedata_K&amp;M_Water'!BE114</f>
        <v>5616.6799999999994</v>
      </c>
      <c r="BF114" s="54">
        <f>Pivot_sourcedata_Test_Water!BF114+'Pivot_sourcedata_K&amp;M_Water'!BF114</f>
        <v>7432.46</v>
      </c>
      <c r="BG114" s="54">
        <f>Pivot_sourcedata_Test_Water!BG114+'Pivot_sourcedata_K&amp;M_Water'!BG114</f>
        <v>0</v>
      </c>
      <c r="BH114" s="54">
        <f>Pivot_sourcedata_Test_Water!BH114+'Pivot_sourcedata_K&amp;M_Water'!BH114</f>
        <v>0</v>
      </c>
      <c r="BI114" s="54">
        <f>Pivot_sourcedata_Test_Water!BI114+'Pivot_sourcedata_K&amp;M_Water'!BI114</f>
        <v>0</v>
      </c>
      <c r="BJ114" s="54">
        <f>Pivot_sourcedata_Test_Water!BJ114+'Pivot_sourcedata_K&amp;M_Water'!BJ114</f>
        <v>0</v>
      </c>
      <c r="BK114" s="54">
        <f>Pivot_sourcedata_Test_Water!BK114+'Pivot_sourcedata_K&amp;M_Water'!BK114</f>
        <v>0</v>
      </c>
      <c r="BL114" s="54">
        <f>Pivot_sourcedata_Test_Water!BL114+'Pivot_sourcedata_K&amp;M_Water'!BL114</f>
        <v>0</v>
      </c>
      <c r="BM114" s="54">
        <f>Pivot_sourcedata_Test_Water!BM114+'Pivot_sourcedata_K&amp;M_Water'!BM114</f>
        <v>0</v>
      </c>
      <c r="BN114" s="54">
        <f>Pivot_sourcedata_Test_Water!BN114+'Pivot_sourcedata_K&amp;M_Water'!BN114</f>
        <v>0</v>
      </c>
      <c r="BO114" s="54">
        <f>Pivot_sourcedata_Test_Water!BO114+'Pivot_sourcedata_K&amp;M_Water'!BO114</f>
        <v>0</v>
      </c>
      <c r="BP114" s="54">
        <f>Pivot_sourcedata_Test_Water!BP114+'Pivot_sourcedata_K&amp;M_Water'!BP114</f>
        <v>0</v>
      </c>
      <c r="BQ114" s="54">
        <f>Pivot_sourcedata_Test_Water!BQ114+'Pivot_sourcedata_K&amp;M_Water'!BQ114</f>
        <v>0</v>
      </c>
      <c r="BR114" s="54">
        <f>Pivot_sourcedata_Test_Water!BR114+'Pivot_sourcedata_K&amp;M_Water'!BR114</f>
        <v>0</v>
      </c>
      <c r="BS114" s="54">
        <f>Pivot_sourcedata_Test_Water!BS114+'Pivot_sourcedata_K&amp;M_Water'!BS114</f>
        <v>0</v>
      </c>
      <c r="BT114" s="54">
        <f>Pivot_sourcedata_Test_Water!BT114+'Pivot_sourcedata_K&amp;M_Water'!BT114</f>
        <v>0</v>
      </c>
      <c r="BU114" s="54">
        <f>Pivot_sourcedata_Test_Water!BU114+'Pivot_sourcedata_K&amp;M_Water'!BU114</f>
        <v>0</v>
      </c>
      <c r="BV114" s="54">
        <f>Pivot_sourcedata_Test_Water!BV114+'Pivot_sourcedata_K&amp;M_Water'!BV114</f>
        <v>0</v>
      </c>
      <c r="BW114" s="54">
        <f>Pivot_sourcedata_Test_Water!BW114+'Pivot_sourcedata_K&amp;M_Water'!BW114</f>
        <v>0</v>
      </c>
      <c r="BX114" s="54">
        <f>Pivot_sourcedata_Test_Water!BX114+'Pivot_sourcedata_K&amp;M_Water'!BX114</f>
        <v>0</v>
      </c>
      <c r="BY114" s="54">
        <f>Pivot_sourcedata_Test_Water!BY114+'Pivot_sourcedata_K&amp;M_Water'!BY114</f>
        <v>0</v>
      </c>
      <c r="BZ114" s="54">
        <f>Pivot_sourcedata_Test_Water!BZ114+'Pivot_sourcedata_K&amp;M_Water'!BZ114</f>
        <v>0</v>
      </c>
      <c r="CA114" s="54">
        <f>Pivot_sourcedata_Test_Water!CA114+'Pivot_sourcedata_K&amp;M_Water'!CA114</f>
        <v>0</v>
      </c>
      <c r="CB114" s="54">
        <f>Pivot_sourcedata_Test_Water!CB114+'Pivot_sourcedata_K&amp;M_Water'!CB114</f>
        <v>0</v>
      </c>
      <c r="CC114" s="54">
        <f>Pivot_sourcedata_Test_Water!CC114+'Pivot_sourcedata_K&amp;M_Water'!CC114</f>
        <v>0</v>
      </c>
      <c r="CD114" s="54">
        <f>Pivot_sourcedata_Test_Water!CD114+'Pivot_sourcedata_K&amp;M_Water'!CD114</f>
        <v>0</v>
      </c>
      <c r="CE114" s="54">
        <f>Pivot_sourcedata_Test_Water!CE114+'Pivot_sourcedata_K&amp;M_Water'!CE114</f>
        <v>0</v>
      </c>
      <c r="CF114" s="54">
        <f>Pivot_sourcedata_Test_Water!CF114+'Pivot_sourcedata_K&amp;M_Water'!CF114</f>
        <v>0</v>
      </c>
      <c r="CG114" s="54">
        <f>Pivot_sourcedata_Test_Water!CG114+'Pivot_sourcedata_K&amp;M_Water'!CG114</f>
        <v>0</v>
      </c>
      <c r="CH114" s="54">
        <f>Pivot_sourcedata_Test_Water!CH114+'Pivot_sourcedata_K&amp;M_Water'!CH114</f>
        <v>0</v>
      </c>
      <c r="CI114" s="54">
        <f>Pivot_sourcedata_Test_Water!CI114+'Pivot_sourcedata_K&amp;M_Water'!CI114</f>
        <v>0</v>
      </c>
      <c r="CJ114" s="54">
        <f>Pivot_sourcedata_Test_Water!CJ114+'Pivot_sourcedata_K&amp;M_Water'!CJ114</f>
        <v>0</v>
      </c>
      <c r="CK114" s="54">
        <f>Pivot_sourcedata_Test_Water!CK114+'Pivot_sourcedata_K&amp;M_Water'!CK114</f>
        <v>0</v>
      </c>
      <c r="CL114" s="54">
        <f>Pivot_sourcedata_Test_Water!CL114+'Pivot_sourcedata_K&amp;M_Water'!CL114</f>
        <v>0</v>
      </c>
      <c r="CM114" s="54">
        <f>Pivot_sourcedata_Test_Water!CM114+'Pivot_sourcedata_K&amp;M_Water'!CM114</f>
        <v>0</v>
      </c>
      <c r="CN114" s="54">
        <f>Pivot_sourcedata_Test_Water!CN114+'Pivot_sourcedata_K&amp;M_Water'!CN114</f>
        <v>0</v>
      </c>
      <c r="CO114" s="54">
        <f>Pivot_sourcedata_Test_Water!CO114+'Pivot_sourcedata_K&amp;M_Water'!CO114</f>
        <v>0</v>
      </c>
      <c r="CP114" s="54">
        <f>Pivot_sourcedata_Test_Water!CP114+'Pivot_sourcedata_K&amp;M_Water'!CP114</f>
        <v>0</v>
      </c>
      <c r="CQ114" s="54">
        <f>Pivot_sourcedata_Test_Water!CQ114+'Pivot_sourcedata_K&amp;M_Water'!CQ114</f>
        <v>0</v>
      </c>
      <c r="CR114" s="54">
        <f>Pivot_sourcedata_Test_Water!CR114+'Pivot_sourcedata_K&amp;M_Water'!CR114</f>
        <v>0</v>
      </c>
      <c r="CS114" s="54">
        <f>Pivot_sourcedata_Test_Water!CS114+'Pivot_sourcedata_K&amp;M_Water'!CS114</f>
        <v>0</v>
      </c>
      <c r="CT114" s="54">
        <f>Pivot_sourcedata_Test_Water!CT114+'Pivot_sourcedata_K&amp;M_Water'!CT114</f>
        <v>0</v>
      </c>
      <c r="CU114" s="54">
        <f>Pivot_sourcedata_Test_Water!CU114+'Pivot_sourcedata_K&amp;M_Water'!CU114</f>
        <v>0</v>
      </c>
      <c r="CV114" s="54">
        <f>Pivot_sourcedata_Test_Water!CV114+'Pivot_sourcedata_K&amp;M_Water'!CV114</f>
        <v>0</v>
      </c>
      <c r="CW114" s="54">
        <f>Pivot_sourcedata_Test_Water!CW114+'Pivot_sourcedata_K&amp;M_Water'!CW114</f>
        <v>0</v>
      </c>
      <c r="CX114" s="54">
        <f>Pivot_sourcedata_Test_Water!CX114+'Pivot_sourcedata_K&amp;M_Water'!CX114</f>
        <v>0</v>
      </c>
      <c r="CY114" s="54">
        <f>Pivot_sourcedata_Test_Water!CY114+'Pivot_sourcedata_K&amp;M_Water'!CY114</f>
        <v>0</v>
      </c>
      <c r="CZ114" s="54">
        <f>Pivot_sourcedata_Test_Water!CZ114+'Pivot_sourcedata_K&amp;M_Water'!CZ114</f>
        <v>0</v>
      </c>
      <c r="DA114" s="54">
        <f>Pivot_sourcedata_Test_Water!DA114+'Pivot_sourcedata_K&amp;M_Water'!DA114</f>
        <v>0</v>
      </c>
      <c r="DB114" s="323">
        <f t="shared" si="1"/>
        <v>78160.969999999987</v>
      </c>
    </row>
    <row r="115" spans="1:106" x14ac:dyDescent="0.25">
      <c r="A115" s="106">
        <v>107</v>
      </c>
      <c r="B115" s="107">
        <v>6387</v>
      </c>
      <c r="C115" s="106" t="s">
        <v>296</v>
      </c>
      <c r="D115" s="54">
        <f>Pivot_sourcedata_Test_Water!D115+'Pivot_sourcedata_K&amp;M_Water'!D115</f>
        <v>0</v>
      </c>
      <c r="E115" s="54">
        <f>Pivot_sourcedata_Test_Water!E115+'Pivot_sourcedata_K&amp;M_Water'!E115</f>
        <v>0</v>
      </c>
      <c r="F115" s="54">
        <f>Pivot_sourcedata_Test_Water!F115+'Pivot_sourcedata_K&amp;M_Water'!F115</f>
        <v>54464.600000000006</v>
      </c>
      <c r="G115" s="54">
        <f>Pivot_sourcedata_Test_Water!G115+'Pivot_sourcedata_K&amp;M_Water'!G115</f>
        <v>0</v>
      </c>
      <c r="H115" s="54">
        <f>Pivot_sourcedata_Test_Water!H115+'Pivot_sourcedata_K&amp;M_Water'!H115</f>
        <v>0</v>
      </c>
      <c r="I115" s="54">
        <f>Pivot_sourcedata_Test_Water!I115+'Pivot_sourcedata_K&amp;M_Water'!I115</f>
        <v>0</v>
      </c>
      <c r="J115" s="54">
        <f>Pivot_sourcedata_Test_Water!J115+'Pivot_sourcedata_K&amp;M_Water'!J115</f>
        <v>0</v>
      </c>
      <c r="K115" s="54">
        <f>Pivot_sourcedata_Test_Water!K115+'Pivot_sourcedata_K&amp;M_Water'!K115</f>
        <v>0</v>
      </c>
      <c r="L115" s="54">
        <f>Pivot_sourcedata_Test_Water!L115+'Pivot_sourcedata_K&amp;M_Water'!L115</f>
        <v>0</v>
      </c>
      <c r="M115" s="54">
        <f>Pivot_sourcedata_Test_Water!M115+'Pivot_sourcedata_K&amp;M_Water'!M115</f>
        <v>0</v>
      </c>
      <c r="N115" s="54">
        <f>Pivot_sourcedata_Test_Water!N115+'Pivot_sourcedata_K&amp;M_Water'!N115</f>
        <v>0</v>
      </c>
      <c r="O115" s="54">
        <f>Pivot_sourcedata_Test_Water!O115+'Pivot_sourcedata_K&amp;M_Water'!O115</f>
        <v>0</v>
      </c>
      <c r="P115" s="54">
        <f>Pivot_sourcedata_Test_Water!P115+'Pivot_sourcedata_K&amp;M_Water'!P115</f>
        <v>0</v>
      </c>
      <c r="Q115" s="54">
        <f>Pivot_sourcedata_Test_Water!Q115+'Pivot_sourcedata_K&amp;M_Water'!Q115</f>
        <v>0</v>
      </c>
      <c r="R115" s="54">
        <f>Pivot_sourcedata_Test_Water!R115+'Pivot_sourcedata_K&amp;M_Water'!R115</f>
        <v>0</v>
      </c>
      <c r="S115" s="54">
        <f>Pivot_sourcedata_Test_Water!S115+'Pivot_sourcedata_K&amp;M_Water'!S115</f>
        <v>0</v>
      </c>
      <c r="T115" s="54">
        <f>Pivot_sourcedata_Test_Water!T115+'Pivot_sourcedata_K&amp;M_Water'!T115</f>
        <v>0</v>
      </c>
      <c r="U115" s="54">
        <f>Pivot_sourcedata_Test_Water!U115+'Pivot_sourcedata_K&amp;M_Water'!U115</f>
        <v>0</v>
      </c>
      <c r="V115" s="54">
        <f>Pivot_sourcedata_Test_Water!V115+'Pivot_sourcedata_K&amp;M_Water'!V115</f>
        <v>0</v>
      </c>
      <c r="W115" s="54">
        <f>Pivot_sourcedata_Test_Water!W115+'Pivot_sourcedata_K&amp;M_Water'!W115</f>
        <v>0</v>
      </c>
      <c r="X115" s="54">
        <f>Pivot_sourcedata_Test_Water!X115+'Pivot_sourcedata_K&amp;M_Water'!X115</f>
        <v>0</v>
      </c>
      <c r="Y115" s="54">
        <f>Pivot_sourcedata_Test_Water!Y115+'Pivot_sourcedata_K&amp;M_Water'!Y115</f>
        <v>0</v>
      </c>
      <c r="Z115" s="54">
        <f>Pivot_sourcedata_Test_Water!Z115+'Pivot_sourcedata_K&amp;M_Water'!Z115</f>
        <v>0</v>
      </c>
      <c r="AA115" s="54">
        <f>Pivot_sourcedata_Test_Water!AA115+'Pivot_sourcedata_K&amp;M_Water'!AA115</f>
        <v>0</v>
      </c>
      <c r="AB115" s="54">
        <f>Pivot_sourcedata_Test_Water!AB115+'Pivot_sourcedata_K&amp;M_Water'!AB115</f>
        <v>0</v>
      </c>
      <c r="AC115" s="54">
        <f>Pivot_sourcedata_Test_Water!AC115+'Pivot_sourcedata_K&amp;M_Water'!AC115</f>
        <v>0</v>
      </c>
      <c r="AD115" s="54">
        <f>Pivot_sourcedata_Test_Water!AD115+'Pivot_sourcedata_K&amp;M_Water'!AD115</f>
        <v>0</v>
      </c>
      <c r="AE115" s="54">
        <f>Pivot_sourcedata_Test_Water!AE115+'Pivot_sourcedata_K&amp;M_Water'!AE115</f>
        <v>0</v>
      </c>
      <c r="AF115" s="54">
        <f>Pivot_sourcedata_Test_Water!AF115+'Pivot_sourcedata_K&amp;M_Water'!AF115</f>
        <v>0</v>
      </c>
      <c r="AG115" s="54">
        <f>Pivot_sourcedata_Test_Water!AG115+'Pivot_sourcedata_K&amp;M_Water'!AG115</f>
        <v>0</v>
      </c>
      <c r="AH115" s="54">
        <f>Pivot_sourcedata_Test_Water!AH115+'Pivot_sourcedata_K&amp;M_Water'!AH115</f>
        <v>0</v>
      </c>
      <c r="AI115" s="54">
        <f>Pivot_sourcedata_Test_Water!AI115+'Pivot_sourcedata_K&amp;M_Water'!AI115</f>
        <v>0</v>
      </c>
      <c r="AJ115" s="54">
        <f>Pivot_sourcedata_Test_Water!AJ115+'Pivot_sourcedata_K&amp;M_Water'!AJ115</f>
        <v>0</v>
      </c>
      <c r="AK115" s="54">
        <f>Pivot_sourcedata_Test_Water!AK115+'Pivot_sourcedata_K&amp;M_Water'!AK115</f>
        <v>0</v>
      </c>
      <c r="AL115" s="54">
        <f>Pivot_sourcedata_Test_Water!AL115+'Pivot_sourcedata_K&amp;M_Water'!AL115</f>
        <v>0</v>
      </c>
      <c r="AM115" s="54">
        <f>Pivot_sourcedata_Test_Water!AM115+'Pivot_sourcedata_K&amp;M_Water'!AM115</f>
        <v>0</v>
      </c>
      <c r="AN115" s="54">
        <f>Pivot_sourcedata_Test_Water!AN115+'Pivot_sourcedata_K&amp;M_Water'!AN115</f>
        <v>0</v>
      </c>
      <c r="AO115" s="54">
        <f>Pivot_sourcedata_Test_Water!AO115+'Pivot_sourcedata_K&amp;M_Water'!AO115</f>
        <v>0</v>
      </c>
      <c r="AP115" s="54">
        <f>Pivot_sourcedata_Test_Water!AP115+'Pivot_sourcedata_K&amp;M_Water'!AP115</f>
        <v>0</v>
      </c>
      <c r="AQ115" s="54">
        <f>Pivot_sourcedata_Test_Water!AQ115+'Pivot_sourcedata_K&amp;M_Water'!AQ115</f>
        <v>0</v>
      </c>
      <c r="AR115" s="54">
        <f>Pivot_sourcedata_Test_Water!AR115+'Pivot_sourcedata_K&amp;M_Water'!AR115</f>
        <v>0</v>
      </c>
      <c r="AS115" s="54">
        <f>Pivot_sourcedata_Test_Water!AS115+'Pivot_sourcedata_K&amp;M_Water'!AS115</f>
        <v>0</v>
      </c>
      <c r="AT115" s="54">
        <f>Pivot_sourcedata_Test_Water!AT115+'Pivot_sourcedata_K&amp;M_Water'!AT115</f>
        <v>0</v>
      </c>
      <c r="AU115" s="54">
        <f>Pivot_sourcedata_Test_Water!AU115+'Pivot_sourcedata_K&amp;M_Water'!AU115</f>
        <v>0</v>
      </c>
      <c r="AV115" s="54">
        <f>Pivot_sourcedata_Test_Water!AV115+'Pivot_sourcedata_K&amp;M_Water'!AV115</f>
        <v>0</v>
      </c>
      <c r="AW115" s="54">
        <f>Pivot_sourcedata_Test_Water!AW115+'Pivot_sourcedata_K&amp;M_Water'!AW115</f>
        <v>0</v>
      </c>
      <c r="AX115" s="54">
        <f>Pivot_sourcedata_Test_Water!AX115+'Pivot_sourcedata_K&amp;M_Water'!AX115</f>
        <v>0</v>
      </c>
      <c r="AY115" s="54">
        <f>Pivot_sourcedata_Test_Water!AY115+'Pivot_sourcedata_K&amp;M_Water'!AY115</f>
        <v>0</v>
      </c>
      <c r="AZ115" s="54">
        <f>Pivot_sourcedata_Test_Water!AZ115+'Pivot_sourcedata_K&amp;M_Water'!AZ115</f>
        <v>0</v>
      </c>
      <c r="BA115" s="54">
        <f>Pivot_sourcedata_Test_Water!BA115+'Pivot_sourcedata_K&amp;M_Water'!BA115</f>
        <v>16015.459999999997</v>
      </c>
      <c r="BB115" s="54">
        <f>Pivot_sourcedata_Test_Water!BB115+'Pivot_sourcedata_K&amp;M_Water'!BB115</f>
        <v>0</v>
      </c>
      <c r="BC115" s="54">
        <f>Pivot_sourcedata_Test_Water!BC115+'Pivot_sourcedata_K&amp;M_Water'!BC115</f>
        <v>0</v>
      </c>
      <c r="BD115" s="54">
        <f>Pivot_sourcedata_Test_Water!BD115+'Pivot_sourcedata_K&amp;M_Water'!BD115</f>
        <v>0</v>
      </c>
      <c r="BE115" s="54">
        <f>Pivot_sourcedata_Test_Water!BE115+'Pivot_sourcedata_K&amp;M_Water'!BE115</f>
        <v>0</v>
      </c>
      <c r="BF115" s="54">
        <f>Pivot_sourcedata_Test_Water!BF115+'Pivot_sourcedata_K&amp;M_Water'!BF115</f>
        <v>0</v>
      </c>
      <c r="BG115" s="54">
        <f>Pivot_sourcedata_Test_Water!BG115+'Pivot_sourcedata_K&amp;M_Water'!BG115</f>
        <v>0</v>
      </c>
      <c r="BH115" s="54">
        <f>Pivot_sourcedata_Test_Water!BH115+'Pivot_sourcedata_K&amp;M_Water'!BH115</f>
        <v>0</v>
      </c>
      <c r="BI115" s="54">
        <f>Pivot_sourcedata_Test_Water!BI115+'Pivot_sourcedata_K&amp;M_Water'!BI115</f>
        <v>0</v>
      </c>
      <c r="BJ115" s="54">
        <f>Pivot_sourcedata_Test_Water!BJ115+'Pivot_sourcedata_K&amp;M_Water'!BJ115</f>
        <v>0</v>
      </c>
      <c r="BK115" s="54">
        <f>Pivot_sourcedata_Test_Water!BK115+'Pivot_sourcedata_K&amp;M_Water'!BK115</f>
        <v>0</v>
      </c>
      <c r="BL115" s="54">
        <f>Pivot_sourcedata_Test_Water!BL115+'Pivot_sourcedata_K&amp;M_Water'!BL115</f>
        <v>0</v>
      </c>
      <c r="BM115" s="54">
        <f>Pivot_sourcedata_Test_Water!BM115+'Pivot_sourcedata_K&amp;M_Water'!BM115</f>
        <v>0</v>
      </c>
      <c r="BN115" s="54">
        <f>Pivot_sourcedata_Test_Water!BN115+'Pivot_sourcedata_K&amp;M_Water'!BN115</f>
        <v>0</v>
      </c>
      <c r="BO115" s="54">
        <f>Pivot_sourcedata_Test_Water!BO115+'Pivot_sourcedata_K&amp;M_Water'!BO115</f>
        <v>0</v>
      </c>
      <c r="BP115" s="54">
        <f>Pivot_sourcedata_Test_Water!BP115+'Pivot_sourcedata_K&amp;M_Water'!BP115</f>
        <v>0</v>
      </c>
      <c r="BQ115" s="54">
        <f>Pivot_sourcedata_Test_Water!BQ115+'Pivot_sourcedata_K&amp;M_Water'!BQ115</f>
        <v>0</v>
      </c>
      <c r="BR115" s="54">
        <f>Pivot_sourcedata_Test_Water!BR115+'Pivot_sourcedata_K&amp;M_Water'!BR115</f>
        <v>0</v>
      </c>
      <c r="BS115" s="54">
        <f>Pivot_sourcedata_Test_Water!BS115+'Pivot_sourcedata_K&amp;M_Water'!BS115</f>
        <v>0</v>
      </c>
      <c r="BT115" s="54">
        <f>Pivot_sourcedata_Test_Water!BT115+'Pivot_sourcedata_K&amp;M_Water'!BT115</f>
        <v>0</v>
      </c>
      <c r="BU115" s="54">
        <f>Pivot_sourcedata_Test_Water!BU115+'Pivot_sourcedata_K&amp;M_Water'!BU115</f>
        <v>0</v>
      </c>
      <c r="BV115" s="54">
        <f>Pivot_sourcedata_Test_Water!BV115+'Pivot_sourcedata_K&amp;M_Water'!BV115</f>
        <v>0</v>
      </c>
      <c r="BW115" s="54">
        <f>Pivot_sourcedata_Test_Water!BW115+'Pivot_sourcedata_K&amp;M_Water'!BW115</f>
        <v>0</v>
      </c>
      <c r="BX115" s="54">
        <f>Pivot_sourcedata_Test_Water!BX115+'Pivot_sourcedata_K&amp;M_Water'!BX115</f>
        <v>0</v>
      </c>
      <c r="BY115" s="54">
        <f>Pivot_sourcedata_Test_Water!BY115+'Pivot_sourcedata_K&amp;M_Water'!BY115</f>
        <v>0</v>
      </c>
      <c r="BZ115" s="54">
        <f>Pivot_sourcedata_Test_Water!BZ115+'Pivot_sourcedata_K&amp;M_Water'!BZ115</f>
        <v>0</v>
      </c>
      <c r="CA115" s="54">
        <f>Pivot_sourcedata_Test_Water!CA115+'Pivot_sourcedata_K&amp;M_Water'!CA115</f>
        <v>0</v>
      </c>
      <c r="CB115" s="54">
        <f>Pivot_sourcedata_Test_Water!CB115+'Pivot_sourcedata_K&amp;M_Water'!CB115</f>
        <v>2062.17</v>
      </c>
      <c r="CC115" s="54">
        <f>Pivot_sourcedata_Test_Water!CC115+'Pivot_sourcedata_K&amp;M_Water'!CC115</f>
        <v>0</v>
      </c>
      <c r="CD115" s="54">
        <f>Pivot_sourcedata_Test_Water!CD115+'Pivot_sourcedata_K&amp;M_Water'!CD115</f>
        <v>0</v>
      </c>
      <c r="CE115" s="54">
        <f>Pivot_sourcedata_Test_Water!CE115+'Pivot_sourcedata_K&amp;M_Water'!CE115</f>
        <v>0</v>
      </c>
      <c r="CF115" s="54">
        <f>Pivot_sourcedata_Test_Water!CF115+'Pivot_sourcedata_K&amp;M_Water'!CF115</f>
        <v>0</v>
      </c>
      <c r="CG115" s="54">
        <f>Pivot_sourcedata_Test_Water!CG115+'Pivot_sourcedata_K&amp;M_Water'!CG115</f>
        <v>0</v>
      </c>
      <c r="CH115" s="54">
        <f>Pivot_sourcedata_Test_Water!CH115+'Pivot_sourcedata_K&amp;M_Water'!CH115</f>
        <v>0</v>
      </c>
      <c r="CI115" s="54">
        <f>Pivot_sourcedata_Test_Water!CI115+'Pivot_sourcedata_K&amp;M_Water'!CI115</f>
        <v>0</v>
      </c>
      <c r="CJ115" s="54">
        <f>Pivot_sourcedata_Test_Water!CJ115+'Pivot_sourcedata_K&amp;M_Water'!CJ115</f>
        <v>0</v>
      </c>
      <c r="CK115" s="54">
        <f>Pivot_sourcedata_Test_Water!CK115+'Pivot_sourcedata_K&amp;M_Water'!CK115</f>
        <v>0</v>
      </c>
      <c r="CL115" s="54">
        <f>Pivot_sourcedata_Test_Water!CL115+'Pivot_sourcedata_K&amp;M_Water'!CL115</f>
        <v>0</v>
      </c>
      <c r="CM115" s="54">
        <f>Pivot_sourcedata_Test_Water!CM115+'Pivot_sourcedata_K&amp;M_Water'!CM115</f>
        <v>0</v>
      </c>
      <c r="CN115" s="54">
        <f>Pivot_sourcedata_Test_Water!CN115+'Pivot_sourcedata_K&amp;M_Water'!CN115</f>
        <v>0</v>
      </c>
      <c r="CO115" s="54">
        <f>Pivot_sourcedata_Test_Water!CO115+'Pivot_sourcedata_K&amp;M_Water'!CO115</f>
        <v>0</v>
      </c>
      <c r="CP115" s="54">
        <f>Pivot_sourcedata_Test_Water!CP115+'Pivot_sourcedata_K&amp;M_Water'!CP115</f>
        <v>0</v>
      </c>
      <c r="CQ115" s="54">
        <f>Pivot_sourcedata_Test_Water!CQ115+'Pivot_sourcedata_K&amp;M_Water'!CQ115</f>
        <v>0</v>
      </c>
      <c r="CR115" s="54">
        <f>Pivot_sourcedata_Test_Water!CR115+'Pivot_sourcedata_K&amp;M_Water'!CR115</f>
        <v>0</v>
      </c>
      <c r="CS115" s="54">
        <f>Pivot_sourcedata_Test_Water!CS115+'Pivot_sourcedata_K&amp;M_Water'!CS115</f>
        <v>0</v>
      </c>
      <c r="CT115" s="54">
        <f>Pivot_sourcedata_Test_Water!CT115+'Pivot_sourcedata_K&amp;M_Water'!CT115</f>
        <v>0</v>
      </c>
      <c r="CU115" s="54">
        <f>Pivot_sourcedata_Test_Water!CU115+'Pivot_sourcedata_K&amp;M_Water'!CU115</f>
        <v>0</v>
      </c>
      <c r="CV115" s="54">
        <f>Pivot_sourcedata_Test_Water!CV115+'Pivot_sourcedata_K&amp;M_Water'!CV115</f>
        <v>0</v>
      </c>
      <c r="CW115" s="54">
        <f>Pivot_sourcedata_Test_Water!CW115+'Pivot_sourcedata_K&amp;M_Water'!CW115</f>
        <v>0</v>
      </c>
      <c r="CX115" s="54">
        <f>Pivot_sourcedata_Test_Water!CX115+'Pivot_sourcedata_K&amp;M_Water'!CX115</f>
        <v>0</v>
      </c>
      <c r="CY115" s="54">
        <f>Pivot_sourcedata_Test_Water!CY115+'Pivot_sourcedata_K&amp;M_Water'!CY115</f>
        <v>0</v>
      </c>
      <c r="CZ115" s="54">
        <f>Pivot_sourcedata_Test_Water!CZ115+'Pivot_sourcedata_K&amp;M_Water'!CZ115</f>
        <v>0</v>
      </c>
      <c r="DA115" s="54">
        <f>Pivot_sourcedata_Test_Water!DA115+'Pivot_sourcedata_K&amp;M_Water'!DA115</f>
        <v>0</v>
      </c>
      <c r="DB115" s="323">
        <f t="shared" si="1"/>
        <v>72542.23</v>
      </c>
    </row>
    <row r="116" spans="1:106" x14ac:dyDescent="0.25">
      <c r="A116" s="106">
        <v>108</v>
      </c>
      <c r="B116" s="107">
        <v>6388</v>
      </c>
      <c r="C116" s="106" t="s">
        <v>297</v>
      </c>
      <c r="D116" s="54">
        <f>Pivot_sourcedata_Test_Water!D116+'Pivot_sourcedata_K&amp;M_Water'!D116</f>
        <v>0</v>
      </c>
      <c r="E116" s="54">
        <f>Pivot_sourcedata_Test_Water!E116+'Pivot_sourcedata_K&amp;M_Water'!E116</f>
        <v>0</v>
      </c>
      <c r="F116" s="54">
        <f>Pivot_sourcedata_Test_Water!F116+'Pivot_sourcedata_K&amp;M_Water'!F116</f>
        <v>0</v>
      </c>
      <c r="G116" s="54">
        <f>Pivot_sourcedata_Test_Water!G116+'Pivot_sourcedata_K&amp;M_Water'!G116</f>
        <v>36459.29</v>
      </c>
      <c r="H116" s="54">
        <f>Pivot_sourcedata_Test_Water!H116+'Pivot_sourcedata_K&amp;M_Water'!H116</f>
        <v>0</v>
      </c>
      <c r="I116" s="54">
        <f>Pivot_sourcedata_Test_Water!I116+'Pivot_sourcedata_K&amp;M_Water'!I116</f>
        <v>0</v>
      </c>
      <c r="J116" s="54">
        <f>Pivot_sourcedata_Test_Water!J116+'Pivot_sourcedata_K&amp;M_Water'!J116</f>
        <v>0</v>
      </c>
      <c r="K116" s="54">
        <f>Pivot_sourcedata_Test_Water!K116+'Pivot_sourcedata_K&amp;M_Water'!K116</f>
        <v>0</v>
      </c>
      <c r="L116" s="54">
        <f>Pivot_sourcedata_Test_Water!L116+'Pivot_sourcedata_K&amp;M_Water'!L116</f>
        <v>0</v>
      </c>
      <c r="M116" s="54">
        <f>Pivot_sourcedata_Test_Water!M116+'Pivot_sourcedata_K&amp;M_Water'!M116</f>
        <v>0</v>
      </c>
      <c r="N116" s="54">
        <f>Pivot_sourcedata_Test_Water!N116+'Pivot_sourcedata_K&amp;M_Water'!N116</f>
        <v>45652.39</v>
      </c>
      <c r="O116" s="54">
        <f>Pivot_sourcedata_Test_Water!O116+'Pivot_sourcedata_K&amp;M_Water'!O116</f>
        <v>44697.599999999999</v>
      </c>
      <c r="P116" s="54">
        <f>Pivot_sourcedata_Test_Water!P116+'Pivot_sourcedata_K&amp;M_Water'!P116</f>
        <v>0</v>
      </c>
      <c r="Q116" s="54">
        <f>Pivot_sourcedata_Test_Water!Q116+'Pivot_sourcedata_K&amp;M_Water'!Q116</f>
        <v>0</v>
      </c>
      <c r="R116" s="54">
        <f>Pivot_sourcedata_Test_Water!R116+'Pivot_sourcedata_K&amp;M_Water'!R116</f>
        <v>0</v>
      </c>
      <c r="S116" s="54">
        <f>Pivot_sourcedata_Test_Water!S116+'Pivot_sourcedata_K&amp;M_Water'!S116</f>
        <v>0</v>
      </c>
      <c r="T116" s="54">
        <f>Pivot_sourcedata_Test_Water!T116+'Pivot_sourcedata_K&amp;M_Water'!T116</f>
        <v>0</v>
      </c>
      <c r="U116" s="54">
        <f>Pivot_sourcedata_Test_Water!U116+'Pivot_sourcedata_K&amp;M_Water'!U116</f>
        <v>0</v>
      </c>
      <c r="V116" s="54">
        <f>Pivot_sourcedata_Test_Water!V116+'Pivot_sourcedata_K&amp;M_Water'!V116</f>
        <v>6114.08</v>
      </c>
      <c r="W116" s="54">
        <f>Pivot_sourcedata_Test_Water!W116+'Pivot_sourcedata_K&amp;M_Water'!W116</f>
        <v>0</v>
      </c>
      <c r="X116" s="54">
        <f>Pivot_sourcedata_Test_Water!X116+'Pivot_sourcedata_K&amp;M_Water'!X116</f>
        <v>0</v>
      </c>
      <c r="Y116" s="54">
        <f>Pivot_sourcedata_Test_Water!Y116+'Pivot_sourcedata_K&amp;M_Water'!Y116</f>
        <v>0</v>
      </c>
      <c r="Z116" s="54">
        <f>Pivot_sourcedata_Test_Water!Z116+'Pivot_sourcedata_K&amp;M_Water'!Z116</f>
        <v>55208.65</v>
      </c>
      <c r="AA116" s="54">
        <f>Pivot_sourcedata_Test_Water!AA116+'Pivot_sourcedata_K&amp;M_Water'!AA116</f>
        <v>0</v>
      </c>
      <c r="AB116" s="54">
        <f>Pivot_sourcedata_Test_Water!AB116+'Pivot_sourcedata_K&amp;M_Water'!AB116</f>
        <v>0</v>
      </c>
      <c r="AC116" s="54">
        <f>Pivot_sourcedata_Test_Water!AC116+'Pivot_sourcedata_K&amp;M_Water'!AC116</f>
        <v>0</v>
      </c>
      <c r="AD116" s="54">
        <f>Pivot_sourcedata_Test_Water!AD116+'Pivot_sourcedata_K&amp;M_Water'!AD116</f>
        <v>0</v>
      </c>
      <c r="AE116" s="54">
        <f>Pivot_sourcedata_Test_Water!AE116+'Pivot_sourcedata_K&amp;M_Water'!AE116</f>
        <v>0</v>
      </c>
      <c r="AF116" s="54">
        <f>Pivot_sourcedata_Test_Water!AF116+'Pivot_sourcedata_K&amp;M_Water'!AF116</f>
        <v>0</v>
      </c>
      <c r="AG116" s="54">
        <f>Pivot_sourcedata_Test_Water!AG116+'Pivot_sourcedata_K&amp;M_Water'!AG116</f>
        <v>0</v>
      </c>
      <c r="AH116" s="54">
        <f>Pivot_sourcedata_Test_Water!AH116+'Pivot_sourcedata_K&amp;M_Water'!AH116</f>
        <v>0</v>
      </c>
      <c r="AI116" s="54">
        <f>Pivot_sourcedata_Test_Water!AI116+'Pivot_sourcedata_K&amp;M_Water'!AI116</f>
        <v>0</v>
      </c>
      <c r="AJ116" s="54">
        <f>Pivot_sourcedata_Test_Water!AJ116+'Pivot_sourcedata_K&amp;M_Water'!AJ116</f>
        <v>0</v>
      </c>
      <c r="AK116" s="54">
        <f>Pivot_sourcedata_Test_Water!AK116+'Pivot_sourcedata_K&amp;M_Water'!AK116</f>
        <v>0</v>
      </c>
      <c r="AL116" s="54">
        <f>Pivot_sourcedata_Test_Water!AL116+'Pivot_sourcedata_K&amp;M_Water'!AL116</f>
        <v>0</v>
      </c>
      <c r="AM116" s="54">
        <f>Pivot_sourcedata_Test_Water!AM116+'Pivot_sourcedata_K&amp;M_Water'!AM116</f>
        <v>0</v>
      </c>
      <c r="AN116" s="54">
        <f>Pivot_sourcedata_Test_Water!AN116+'Pivot_sourcedata_K&amp;M_Water'!AN116</f>
        <v>0</v>
      </c>
      <c r="AO116" s="54">
        <f>Pivot_sourcedata_Test_Water!AO116+'Pivot_sourcedata_K&amp;M_Water'!AO116</f>
        <v>0</v>
      </c>
      <c r="AP116" s="54">
        <f>Pivot_sourcedata_Test_Water!AP116+'Pivot_sourcedata_K&amp;M_Water'!AP116</f>
        <v>0</v>
      </c>
      <c r="AQ116" s="54">
        <f>Pivot_sourcedata_Test_Water!AQ116+'Pivot_sourcedata_K&amp;M_Water'!AQ116</f>
        <v>0</v>
      </c>
      <c r="AR116" s="54">
        <f>Pivot_sourcedata_Test_Water!AR116+'Pivot_sourcedata_K&amp;M_Water'!AR116</f>
        <v>0</v>
      </c>
      <c r="AS116" s="54">
        <f>Pivot_sourcedata_Test_Water!AS116+'Pivot_sourcedata_K&amp;M_Water'!AS116</f>
        <v>0</v>
      </c>
      <c r="AT116" s="54">
        <f>Pivot_sourcedata_Test_Water!AT116+'Pivot_sourcedata_K&amp;M_Water'!AT116</f>
        <v>0</v>
      </c>
      <c r="AU116" s="54">
        <f>Pivot_sourcedata_Test_Water!AU116+'Pivot_sourcedata_K&amp;M_Water'!AU116</f>
        <v>0</v>
      </c>
      <c r="AV116" s="54">
        <f>Pivot_sourcedata_Test_Water!AV116+'Pivot_sourcedata_K&amp;M_Water'!AV116</f>
        <v>19500</v>
      </c>
      <c r="AW116" s="54">
        <f>Pivot_sourcedata_Test_Water!AW116+'Pivot_sourcedata_K&amp;M_Water'!AW116</f>
        <v>0</v>
      </c>
      <c r="AX116" s="54">
        <f>Pivot_sourcedata_Test_Water!AX116+'Pivot_sourcedata_K&amp;M_Water'!AX116</f>
        <v>15240.219999999994</v>
      </c>
      <c r="AY116" s="54">
        <f>Pivot_sourcedata_Test_Water!AY116+'Pivot_sourcedata_K&amp;M_Water'!AY116</f>
        <v>0</v>
      </c>
      <c r="AZ116" s="54">
        <f>Pivot_sourcedata_Test_Water!AZ116+'Pivot_sourcedata_K&amp;M_Water'!AZ116</f>
        <v>0</v>
      </c>
      <c r="BA116" s="54">
        <f>Pivot_sourcedata_Test_Water!BA116+'Pivot_sourcedata_K&amp;M_Water'!BA116</f>
        <v>48345.069999999992</v>
      </c>
      <c r="BB116" s="54">
        <f>Pivot_sourcedata_Test_Water!BB116+'Pivot_sourcedata_K&amp;M_Water'!BB116</f>
        <v>0</v>
      </c>
      <c r="BC116" s="54">
        <f>Pivot_sourcedata_Test_Water!BC116+'Pivot_sourcedata_K&amp;M_Water'!BC116</f>
        <v>0</v>
      </c>
      <c r="BD116" s="54">
        <f>Pivot_sourcedata_Test_Water!BD116+'Pivot_sourcedata_K&amp;M_Water'!BD116</f>
        <v>0</v>
      </c>
      <c r="BE116" s="54">
        <f>Pivot_sourcedata_Test_Water!BE116+'Pivot_sourcedata_K&amp;M_Water'!BE116</f>
        <v>0</v>
      </c>
      <c r="BF116" s="54">
        <f>Pivot_sourcedata_Test_Water!BF116+'Pivot_sourcedata_K&amp;M_Water'!BF116</f>
        <v>0</v>
      </c>
      <c r="BG116" s="54">
        <f>Pivot_sourcedata_Test_Water!BG116+'Pivot_sourcedata_K&amp;M_Water'!BG116</f>
        <v>0</v>
      </c>
      <c r="BH116" s="54">
        <f>Pivot_sourcedata_Test_Water!BH116+'Pivot_sourcedata_K&amp;M_Water'!BH116</f>
        <v>0</v>
      </c>
      <c r="BI116" s="54">
        <f>Pivot_sourcedata_Test_Water!BI116+'Pivot_sourcedata_K&amp;M_Water'!BI116</f>
        <v>34935.5</v>
      </c>
      <c r="BJ116" s="54">
        <f>Pivot_sourcedata_Test_Water!BJ116+'Pivot_sourcedata_K&amp;M_Water'!BJ116</f>
        <v>0</v>
      </c>
      <c r="BK116" s="54">
        <f>Pivot_sourcedata_Test_Water!BK116+'Pivot_sourcedata_K&amp;M_Water'!BK116</f>
        <v>0</v>
      </c>
      <c r="BL116" s="54">
        <f>Pivot_sourcedata_Test_Water!BL116+'Pivot_sourcedata_K&amp;M_Water'!BL116</f>
        <v>0</v>
      </c>
      <c r="BM116" s="54">
        <f>Pivot_sourcedata_Test_Water!BM116+'Pivot_sourcedata_K&amp;M_Water'!BM116</f>
        <v>0</v>
      </c>
      <c r="BN116" s="54">
        <f>Pivot_sourcedata_Test_Water!BN116+'Pivot_sourcedata_K&amp;M_Water'!BN116</f>
        <v>14784.5</v>
      </c>
      <c r="BO116" s="54">
        <f>Pivot_sourcedata_Test_Water!BO116+'Pivot_sourcedata_K&amp;M_Water'!BO116</f>
        <v>0</v>
      </c>
      <c r="BP116" s="54">
        <f>Pivot_sourcedata_Test_Water!BP116+'Pivot_sourcedata_K&amp;M_Water'!BP116</f>
        <v>306.04000000000002</v>
      </c>
      <c r="BQ116" s="54">
        <f>Pivot_sourcedata_Test_Water!BQ116+'Pivot_sourcedata_K&amp;M_Water'!BQ116</f>
        <v>0</v>
      </c>
      <c r="BR116" s="54">
        <f>Pivot_sourcedata_Test_Water!BR116+'Pivot_sourcedata_K&amp;M_Water'!BR116</f>
        <v>0</v>
      </c>
      <c r="BS116" s="54">
        <f>Pivot_sourcedata_Test_Water!BS116+'Pivot_sourcedata_K&amp;M_Water'!BS116</f>
        <v>0</v>
      </c>
      <c r="BT116" s="54">
        <f>Pivot_sourcedata_Test_Water!BT116+'Pivot_sourcedata_K&amp;M_Water'!BT116</f>
        <v>0</v>
      </c>
      <c r="BU116" s="54">
        <f>Pivot_sourcedata_Test_Water!BU116+'Pivot_sourcedata_K&amp;M_Water'!BU116</f>
        <v>0</v>
      </c>
      <c r="BV116" s="54">
        <f>Pivot_sourcedata_Test_Water!BV116+'Pivot_sourcedata_K&amp;M_Water'!BV116</f>
        <v>0</v>
      </c>
      <c r="BW116" s="54">
        <f>Pivot_sourcedata_Test_Water!BW116+'Pivot_sourcedata_K&amp;M_Water'!BW116</f>
        <v>0</v>
      </c>
      <c r="BX116" s="54">
        <f>Pivot_sourcedata_Test_Water!BX116+'Pivot_sourcedata_K&amp;M_Water'!BX116</f>
        <v>0</v>
      </c>
      <c r="BY116" s="54">
        <f>Pivot_sourcedata_Test_Water!BY116+'Pivot_sourcedata_K&amp;M_Water'!BY116</f>
        <v>0</v>
      </c>
      <c r="BZ116" s="54">
        <f>Pivot_sourcedata_Test_Water!BZ116+'Pivot_sourcedata_K&amp;M_Water'!BZ116</f>
        <v>0</v>
      </c>
      <c r="CA116" s="54">
        <f>Pivot_sourcedata_Test_Water!CA116+'Pivot_sourcedata_K&amp;M_Water'!CA116</f>
        <v>0</v>
      </c>
      <c r="CB116" s="54">
        <f>Pivot_sourcedata_Test_Water!CB116+'Pivot_sourcedata_K&amp;M_Water'!CB116</f>
        <v>323032.15999999992</v>
      </c>
      <c r="CC116" s="54">
        <f>Pivot_sourcedata_Test_Water!CC116+'Pivot_sourcedata_K&amp;M_Water'!CC116</f>
        <v>296571.98</v>
      </c>
      <c r="CD116" s="54">
        <f>Pivot_sourcedata_Test_Water!CD116+'Pivot_sourcedata_K&amp;M_Water'!CD116</f>
        <v>0</v>
      </c>
      <c r="CE116" s="54">
        <f>Pivot_sourcedata_Test_Water!CE116+'Pivot_sourcedata_K&amp;M_Water'!CE116</f>
        <v>0</v>
      </c>
      <c r="CF116" s="54">
        <f>Pivot_sourcedata_Test_Water!CF116+'Pivot_sourcedata_K&amp;M_Water'!CF116</f>
        <v>0</v>
      </c>
      <c r="CG116" s="54">
        <f>Pivot_sourcedata_Test_Water!CG116+'Pivot_sourcedata_K&amp;M_Water'!CG116</f>
        <v>0</v>
      </c>
      <c r="CH116" s="54">
        <f>Pivot_sourcedata_Test_Water!CH116+'Pivot_sourcedata_K&amp;M_Water'!CH116</f>
        <v>196875</v>
      </c>
      <c r="CI116" s="54">
        <f>Pivot_sourcedata_Test_Water!CI116+'Pivot_sourcedata_K&amp;M_Water'!CI116</f>
        <v>45026.14</v>
      </c>
      <c r="CJ116" s="54">
        <f>Pivot_sourcedata_Test_Water!CJ116+'Pivot_sourcedata_K&amp;M_Water'!CJ116</f>
        <v>0</v>
      </c>
      <c r="CK116" s="54">
        <f>Pivot_sourcedata_Test_Water!CK116+'Pivot_sourcedata_K&amp;M_Water'!CK116</f>
        <v>0</v>
      </c>
      <c r="CL116" s="54">
        <f>Pivot_sourcedata_Test_Water!CL116+'Pivot_sourcedata_K&amp;M_Water'!CL116</f>
        <v>0</v>
      </c>
      <c r="CM116" s="54">
        <f>Pivot_sourcedata_Test_Water!CM116+'Pivot_sourcedata_K&amp;M_Water'!CM116</f>
        <v>0</v>
      </c>
      <c r="CN116" s="54">
        <f>Pivot_sourcedata_Test_Water!CN116+'Pivot_sourcedata_K&amp;M_Water'!CN116</f>
        <v>0</v>
      </c>
      <c r="CO116" s="54">
        <f>Pivot_sourcedata_Test_Water!CO116+'Pivot_sourcedata_K&amp;M_Water'!CO116</f>
        <v>0</v>
      </c>
      <c r="CP116" s="54">
        <f>Pivot_sourcedata_Test_Water!CP116+'Pivot_sourcedata_K&amp;M_Water'!CP116</f>
        <v>0</v>
      </c>
      <c r="CQ116" s="54">
        <f>Pivot_sourcedata_Test_Water!CQ116+'Pivot_sourcedata_K&amp;M_Water'!CQ116</f>
        <v>0</v>
      </c>
      <c r="CR116" s="54">
        <f>Pivot_sourcedata_Test_Water!CR116+'Pivot_sourcedata_K&amp;M_Water'!CR116</f>
        <v>0</v>
      </c>
      <c r="CS116" s="54">
        <f>Pivot_sourcedata_Test_Water!CS116+'Pivot_sourcedata_K&amp;M_Water'!CS116</f>
        <v>0</v>
      </c>
      <c r="CT116" s="54">
        <f>Pivot_sourcedata_Test_Water!CT116+'Pivot_sourcedata_K&amp;M_Water'!CT116</f>
        <v>0</v>
      </c>
      <c r="CU116" s="54">
        <f>Pivot_sourcedata_Test_Water!CU116+'Pivot_sourcedata_K&amp;M_Water'!CU116</f>
        <v>0</v>
      </c>
      <c r="CV116" s="54">
        <f>Pivot_sourcedata_Test_Water!CV116+'Pivot_sourcedata_K&amp;M_Water'!CV116</f>
        <v>0</v>
      </c>
      <c r="CW116" s="54">
        <f>Pivot_sourcedata_Test_Water!CW116+'Pivot_sourcedata_K&amp;M_Water'!CW116</f>
        <v>0</v>
      </c>
      <c r="CX116" s="54">
        <f>Pivot_sourcedata_Test_Water!CX116+'Pivot_sourcedata_K&amp;M_Water'!CX116</f>
        <v>0</v>
      </c>
      <c r="CY116" s="54">
        <f>Pivot_sourcedata_Test_Water!CY116+'Pivot_sourcedata_K&amp;M_Water'!CY116</f>
        <v>0</v>
      </c>
      <c r="CZ116" s="54">
        <f>Pivot_sourcedata_Test_Water!CZ116+'Pivot_sourcedata_K&amp;M_Water'!CZ116</f>
        <v>0</v>
      </c>
      <c r="DA116" s="54">
        <f>Pivot_sourcedata_Test_Water!DA116+'Pivot_sourcedata_K&amp;M_Water'!DA116</f>
        <v>0</v>
      </c>
      <c r="DB116" s="323">
        <f t="shared" si="1"/>
        <v>1182748.6199999999</v>
      </c>
    </row>
    <row r="117" spans="1:106" x14ac:dyDescent="0.25">
      <c r="A117" s="106">
        <v>109</v>
      </c>
      <c r="B117" s="107">
        <v>6389</v>
      </c>
      <c r="C117" s="106" t="s">
        <v>298</v>
      </c>
      <c r="D117" s="54">
        <f>Pivot_sourcedata_Test_Water!D117+'Pivot_sourcedata_K&amp;M_Water'!D117</f>
        <v>0</v>
      </c>
      <c r="E117" s="54">
        <f>Pivot_sourcedata_Test_Water!E117+'Pivot_sourcedata_K&amp;M_Water'!E117</f>
        <v>0</v>
      </c>
      <c r="F117" s="54">
        <f>Pivot_sourcedata_Test_Water!F117+'Pivot_sourcedata_K&amp;M_Water'!F117</f>
        <v>0</v>
      </c>
      <c r="G117" s="54">
        <f>Pivot_sourcedata_Test_Water!G117+'Pivot_sourcedata_K&amp;M_Water'!G117</f>
        <v>0</v>
      </c>
      <c r="H117" s="54">
        <f>Pivot_sourcedata_Test_Water!H117+'Pivot_sourcedata_K&amp;M_Water'!H117</f>
        <v>0</v>
      </c>
      <c r="I117" s="54">
        <f>Pivot_sourcedata_Test_Water!I117+'Pivot_sourcedata_K&amp;M_Water'!I117</f>
        <v>0</v>
      </c>
      <c r="J117" s="54">
        <f>Pivot_sourcedata_Test_Water!J117+'Pivot_sourcedata_K&amp;M_Water'!J117</f>
        <v>50405.79</v>
      </c>
      <c r="K117" s="54">
        <f>Pivot_sourcedata_Test_Water!K117+'Pivot_sourcedata_K&amp;M_Water'!K117</f>
        <v>0</v>
      </c>
      <c r="L117" s="54">
        <f>Pivot_sourcedata_Test_Water!L117+'Pivot_sourcedata_K&amp;M_Water'!L117</f>
        <v>0</v>
      </c>
      <c r="M117" s="54">
        <f>Pivot_sourcedata_Test_Water!M117+'Pivot_sourcedata_K&amp;M_Water'!M117</f>
        <v>0</v>
      </c>
      <c r="N117" s="54">
        <f>Pivot_sourcedata_Test_Water!N117+'Pivot_sourcedata_K&amp;M_Water'!N117</f>
        <v>11452.419999999998</v>
      </c>
      <c r="O117" s="54">
        <f>Pivot_sourcedata_Test_Water!O117+'Pivot_sourcedata_K&amp;M_Water'!O117</f>
        <v>504</v>
      </c>
      <c r="P117" s="54">
        <f>Pivot_sourcedata_Test_Water!P117+'Pivot_sourcedata_K&amp;M_Water'!P117</f>
        <v>0</v>
      </c>
      <c r="Q117" s="54">
        <f>Pivot_sourcedata_Test_Water!Q117+'Pivot_sourcedata_K&amp;M_Water'!Q117</f>
        <v>304.24</v>
      </c>
      <c r="R117" s="54">
        <f>Pivot_sourcedata_Test_Water!R117+'Pivot_sourcedata_K&amp;M_Water'!R117</f>
        <v>0</v>
      </c>
      <c r="S117" s="54">
        <f>Pivot_sourcedata_Test_Water!S117+'Pivot_sourcedata_K&amp;M_Water'!S117</f>
        <v>0</v>
      </c>
      <c r="T117" s="54">
        <f>Pivot_sourcedata_Test_Water!T117+'Pivot_sourcedata_K&amp;M_Water'!T117</f>
        <v>0</v>
      </c>
      <c r="U117" s="54">
        <f>Pivot_sourcedata_Test_Water!U117+'Pivot_sourcedata_K&amp;M_Water'!U117</f>
        <v>4443.6000000000004</v>
      </c>
      <c r="V117" s="54">
        <f>Pivot_sourcedata_Test_Water!V117+'Pivot_sourcedata_K&amp;M_Water'!V117</f>
        <v>21380.220000000005</v>
      </c>
      <c r="W117" s="54">
        <f>Pivot_sourcedata_Test_Water!W117+'Pivot_sourcedata_K&amp;M_Water'!W117</f>
        <v>0</v>
      </c>
      <c r="X117" s="54">
        <f>Pivot_sourcedata_Test_Water!X117+'Pivot_sourcedata_K&amp;M_Water'!X117</f>
        <v>0</v>
      </c>
      <c r="Y117" s="54">
        <f>Pivot_sourcedata_Test_Water!Y117+'Pivot_sourcedata_K&amp;M_Water'!Y117</f>
        <v>0</v>
      </c>
      <c r="Z117" s="54">
        <f>Pivot_sourcedata_Test_Water!Z117+'Pivot_sourcedata_K&amp;M_Water'!Z117</f>
        <v>0</v>
      </c>
      <c r="AA117" s="54">
        <f>Pivot_sourcedata_Test_Water!AA117+'Pivot_sourcedata_K&amp;M_Water'!AA117</f>
        <v>0</v>
      </c>
      <c r="AB117" s="54">
        <f>Pivot_sourcedata_Test_Water!AB117+'Pivot_sourcedata_K&amp;M_Water'!AB117</f>
        <v>0</v>
      </c>
      <c r="AC117" s="54">
        <f>Pivot_sourcedata_Test_Water!AC117+'Pivot_sourcedata_K&amp;M_Water'!AC117</f>
        <v>320</v>
      </c>
      <c r="AD117" s="54">
        <f>Pivot_sourcedata_Test_Water!AD117+'Pivot_sourcedata_K&amp;M_Water'!AD117</f>
        <v>0</v>
      </c>
      <c r="AE117" s="54">
        <f>Pivot_sourcedata_Test_Water!AE117+'Pivot_sourcedata_K&amp;M_Water'!AE117</f>
        <v>0</v>
      </c>
      <c r="AF117" s="54">
        <f>Pivot_sourcedata_Test_Water!AF117+'Pivot_sourcedata_K&amp;M_Water'!AF117</f>
        <v>0</v>
      </c>
      <c r="AG117" s="54">
        <f>Pivot_sourcedata_Test_Water!AG117+'Pivot_sourcedata_K&amp;M_Water'!AG117</f>
        <v>0</v>
      </c>
      <c r="AH117" s="54">
        <f>Pivot_sourcedata_Test_Water!AH117+'Pivot_sourcedata_K&amp;M_Water'!AH117</f>
        <v>0</v>
      </c>
      <c r="AI117" s="54">
        <f>Pivot_sourcedata_Test_Water!AI117+'Pivot_sourcedata_K&amp;M_Water'!AI117</f>
        <v>0</v>
      </c>
      <c r="AJ117" s="54">
        <f>Pivot_sourcedata_Test_Water!AJ117+'Pivot_sourcedata_K&amp;M_Water'!AJ117</f>
        <v>0</v>
      </c>
      <c r="AK117" s="54">
        <f>Pivot_sourcedata_Test_Water!AK117+'Pivot_sourcedata_K&amp;M_Water'!AK117</f>
        <v>0</v>
      </c>
      <c r="AL117" s="54">
        <f>Pivot_sourcedata_Test_Water!AL117+'Pivot_sourcedata_K&amp;M_Water'!AL117</f>
        <v>0</v>
      </c>
      <c r="AM117" s="54">
        <f>Pivot_sourcedata_Test_Water!AM117+'Pivot_sourcedata_K&amp;M_Water'!AM117</f>
        <v>0</v>
      </c>
      <c r="AN117" s="54">
        <f>Pivot_sourcedata_Test_Water!AN117+'Pivot_sourcedata_K&amp;M_Water'!AN117</f>
        <v>0</v>
      </c>
      <c r="AO117" s="54">
        <f>Pivot_sourcedata_Test_Water!AO117+'Pivot_sourcedata_K&amp;M_Water'!AO117</f>
        <v>0</v>
      </c>
      <c r="AP117" s="54">
        <f>Pivot_sourcedata_Test_Water!AP117+'Pivot_sourcedata_K&amp;M_Water'!AP117</f>
        <v>0</v>
      </c>
      <c r="AQ117" s="54">
        <f>Pivot_sourcedata_Test_Water!AQ117+'Pivot_sourcedata_K&amp;M_Water'!AQ117</f>
        <v>0</v>
      </c>
      <c r="AR117" s="54">
        <f>Pivot_sourcedata_Test_Water!AR117+'Pivot_sourcedata_K&amp;M_Water'!AR117</f>
        <v>0</v>
      </c>
      <c r="AS117" s="54">
        <f>Pivot_sourcedata_Test_Water!AS117+'Pivot_sourcedata_K&amp;M_Water'!AS117</f>
        <v>0</v>
      </c>
      <c r="AT117" s="54">
        <f>Pivot_sourcedata_Test_Water!AT117+'Pivot_sourcedata_K&amp;M_Water'!AT117</f>
        <v>0</v>
      </c>
      <c r="AU117" s="54">
        <f>Pivot_sourcedata_Test_Water!AU117+'Pivot_sourcedata_K&amp;M_Water'!AU117</f>
        <v>14684.820000000009</v>
      </c>
      <c r="AV117" s="54">
        <f>Pivot_sourcedata_Test_Water!AV117+'Pivot_sourcedata_K&amp;M_Water'!AV117</f>
        <v>0</v>
      </c>
      <c r="AW117" s="54">
        <f>Pivot_sourcedata_Test_Water!AW117+'Pivot_sourcedata_K&amp;M_Water'!AW117</f>
        <v>0</v>
      </c>
      <c r="AX117" s="54">
        <f>Pivot_sourcedata_Test_Water!AX117+'Pivot_sourcedata_K&amp;M_Water'!AX117</f>
        <v>0</v>
      </c>
      <c r="AY117" s="54">
        <f>Pivot_sourcedata_Test_Water!AY117+'Pivot_sourcedata_K&amp;M_Water'!AY117</f>
        <v>0</v>
      </c>
      <c r="AZ117" s="54">
        <f>Pivot_sourcedata_Test_Water!AZ117+'Pivot_sourcedata_K&amp;M_Water'!AZ117</f>
        <v>0</v>
      </c>
      <c r="BA117" s="54">
        <f>Pivot_sourcedata_Test_Water!BA117+'Pivot_sourcedata_K&amp;M_Water'!BA117</f>
        <v>0</v>
      </c>
      <c r="BB117" s="54">
        <f>Pivot_sourcedata_Test_Water!BB117+'Pivot_sourcedata_K&amp;M_Water'!BB117</f>
        <v>0</v>
      </c>
      <c r="BC117" s="54">
        <f>Pivot_sourcedata_Test_Water!BC117+'Pivot_sourcedata_K&amp;M_Water'!BC117</f>
        <v>0</v>
      </c>
      <c r="BD117" s="54">
        <f>Pivot_sourcedata_Test_Water!BD117+'Pivot_sourcedata_K&amp;M_Water'!BD117</f>
        <v>0</v>
      </c>
      <c r="BE117" s="54">
        <f>Pivot_sourcedata_Test_Water!BE117+'Pivot_sourcedata_K&amp;M_Water'!BE117</f>
        <v>0</v>
      </c>
      <c r="BF117" s="54">
        <f>Pivot_sourcedata_Test_Water!BF117+'Pivot_sourcedata_K&amp;M_Water'!BF117</f>
        <v>5186.6400000000003</v>
      </c>
      <c r="BG117" s="54">
        <f>Pivot_sourcedata_Test_Water!BG117+'Pivot_sourcedata_K&amp;M_Water'!BG117</f>
        <v>47.5</v>
      </c>
      <c r="BH117" s="54">
        <f>Pivot_sourcedata_Test_Water!BH117+'Pivot_sourcedata_K&amp;M_Water'!BH117</f>
        <v>0</v>
      </c>
      <c r="BI117" s="54">
        <f>Pivot_sourcedata_Test_Water!BI117+'Pivot_sourcedata_K&amp;M_Water'!BI117</f>
        <v>0</v>
      </c>
      <c r="BJ117" s="54">
        <f>Pivot_sourcedata_Test_Water!BJ117+'Pivot_sourcedata_K&amp;M_Water'!BJ117</f>
        <v>0</v>
      </c>
      <c r="BK117" s="54">
        <f>Pivot_sourcedata_Test_Water!BK117+'Pivot_sourcedata_K&amp;M_Water'!BK117</f>
        <v>3570.0099999999998</v>
      </c>
      <c r="BL117" s="54">
        <f>Pivot_sourcedata_Test_Water!BL117+'Pivot_sourcedata_K&amp;M_Water'!BL117</f>
        <v>0</v>
      </c>
      <c r="BM117" s="54">
        <f>Pivot_sourcedata_Test_Water!BM117+'Pivot_sourcedata_K&amp;M_Water'!BM117</f>
        <v>0</v>
      </c>
      <c r="BN117" s="54">
        <f>Pivot_sourcedata_Test_Water!BN117+'Pivot_sourcedata_K&amp;M_Water'!BN117</f>
        <v>0</v>
      </c>
      <c r="BO117" s="54">
        <f>Pivot_sourcedata_Test_Water!BO117+'Pivot_sourcedata_K&amp;M_Water'!BO117</f>
        <v>0</v>
      </c>
      <c r="BP117" s="54">
        <f>Pivot_sourcedata_Test_Water!BP117+'Pivot_sourcedata_K&amp;M_Water'!BP117</f>
        <v>0</v>
      </c>
      <c r="BQ117" s="54">
        <f>Pivot_sourcedata_Test_Water!BQ117+'Pivot_sourcedata_K&amp;M_Water'!BQ117</f>
        <v>0</v>
      </c>
      <c r="BR117" s="54">
        <f>Pivot_sourcedata_Test_Water!BR117+'Pivot_sourcedata_K&amp;M_Water'!BR117</f>
        <v>0</v>
      </c>
      <c r="BS117" s="54">
        <f>Pivot_sourcedata_Test_Water!BS117+'Pivot_sourcedata_K&amp;M_Water'!BS117</f>
        <v>1555.64</v>
      </c>
      <c r="BT117" s="54">
        <f>Pivot_sourcedata_Test_Water!BT117+'Pivot_sourcedata_K&amp;M_Water'!BT117</f>
        <v>0</v>
      </c>
      <c r="BU117" s="54">
        <f>Pivot_sourcedata_Test_Water!BU117+'Pivot_sourcedata_K&amp;M_Water'!BU117</f>
        <v>0</v>
      </c>
      <c r="BV117" s="54">
        <f>Pivot_sourcedata_Test_Water!BV117+'Pivot_sourcedata_K&amp;M_Water'!BV117</f>
        <v>0</v>
      </c>
      <c r="BW117" s="54">
        <f>Pivot_sourcedata_Test_Water!BW117+'Pivot_sourcedata_K&amp;M_Water'!BW117</f>
        <v>0</v>
      </c>
      <c r="BX117" s="54">
        <f>Pivot_sourcedata_Test_Water!BX117+'Pivot_sourcedata_K&amp;M_Water'!BX117</f>
        <v>0</v>
      </c>
      <c r="BY117" s="54">
        <f>Pivot_sourcedata_Test_Water!BY117+'Pivot_sourcedata_K&amp;M_Water'!BY117</f>
        <v>0</v>
      </c>
      <c r="BZ117" s="54">
        <f>Pivot_sourcedata_Test_Water!BZ117+'Pivot_sourcedata_K&amp;M_Water'!BZ117</f>
        <v>8436.9199999999983</v>
      </c>
      <c r="CA117" s="54">
        <f>Pivot_sourcedata_Test_Water!CA117+'Pivot_sourcedata_K&amp;M_Water'!CA117</f>
        <v>0</v>
      </c>
      <c r="CB117" s="54">
        <f>Pivot_sourcedata_Test_Water!CB117+'Pivot_sourcedata_K&amp;M_Water'!CB117</f>
        <v>0</v>
      </c>
      <c r="CC117" s="54">
        <f>Pivot_sourcedata_Test_Water!CC117+'Pivot_sourcedata_K&amp;M_Water'!CC117</f>
        <v>0</v>
      </c>
      <c r="CD117" s="54">
        <f>Pivot_sourcedata_Test_Water!CD117+'Pivot_sourcedata_K&amp;M_Water'!CD117</f>
        <v>0</v>
      </c>
      <c r="CE117" s="54">
        <f>Pivot_sourcedata_Test_Water!CE117+'Pivot_sourcedata_K&amp;M_Water'!CE117</f>
        <v>0</v>
      </c>
      <c r="CF117" s="54">
        <f>Pivot_sourcedata_Test_Water!CF117+'Pivot_sourcedata_K&amp;M_Water'!CF117</f>
        <v>0</v>
      </c>
      <c r="CG117" s="54">
        <f>Pivot_sourcedata_Test_Water!CG117+'Pivot_sourcedata_K&amp;M_Water'!CG117</f>
        <v>0</v>
      </c>
      <c r="CH117" s="54">
        <f>Pivot_sourcedata_Test_Water!CH117+'Pivot_sourcedata_K&amp;M_Water'!CH117</f>
        <v>0</v>
      </c>
      <c r="CI117" s="54">
        <f>Pivot_sourcedata_Test_Water!CI117+'Pivot_sourcedata_K&amp;M_Water'!CI117</f>
        <v>0</v>
      </c>
      <c r="CJ117" s="54">
        <f>Pivot_sourcedata_Test_Water!CJ117+'Pivot_sourcedata_K&amp;M_Water'!CJ117</f>
        <v>0</v>
      </c>
      <c r="CK117" s="54">
        <f>Pivot_sourcedata_Test_Water!CK117+'Pivot_sourcedata_K&amp;M_Water'!CK117</f>
        <v>0</v>
      </c>
      <c r="CL117" s="54">
        <f>Pivot_sourcedata_Test_Water!CL117+'Pivot_sourcedata_K&amp;M_Water'!CL117</f>
        <v>0</v>
      </c>
      <c r="CM117" s="54">
        <f>Pivot_sourcedata_Test_Water!CM117+'Pivot_sourcedata_K&amp;M_Water'!CM117</f>
        <v>0</v>
      </c>
      <c r="CN117" s="54">
        <f>Pivot_sourcedata_Test_Water!CN117+'Pivot_sourcedata_K&amp;M_Water'!CN117</f>
        <v>0</v>
      </c>
      <c r="CO117" s="54">
        <f>Pivot_sourcedata_Test_Water!CO117+'Pivot_sourcedata_K&amp;M_Water'!CO117</f>
        <v>0</v>
      </c>
      <c r="CP117" s="54">
        <f>Pivot_sourcedata_Test_Water!CP117+'Pivot_sourcedata_K&amp;M_Water'!CP117</f>
        <v>0</v>
      </c>
      <c r="CQ117" s="54">
        <f>Pivot_sourcedata_Test_Water!CQ117+'Pivot_sourcedata_K&amp;M_Water'!CQ117</f>
        <v>0</v>
      </c>
      <c r="CR117" s="54">
        <f>Pivot_sourcedata_Test_Water!CR117+'Pivot_sourcedata_K&amp;M_Water'!CR117</f>
        <v>0</v>
      </c>
      <c r="CS117" s="54">
        <f>Pivot_sourcedata_Test_Water!CS117+'Pivot_sourcedata_K&amp;M_Water'!CS117</f>
        <v>0</v>
      </c>
      <c r="CT117" s="54">
        <f>Pivot_sourcedata_Test_Water!CT117+'Pivot_sourcedata_K&amp;M_Water'!CT117</f>
        <v>0</v>
      </c>
      <c r="CU117" s="54">
        <f>Pivot_sourcedata_Test_Water!CU117+'Pivot_sourcedata_K&amp;M_Water'!CU117</f>
        <v>0</v>
      </c>
      <c r="CV117" s="54">
        <f>Pivot_sourcedata_Test_Water!CV117+'Pivot_sourcedata_K&amp;M_Water'!CV117</f>
        <v>0</v>
      </c>
      <c r="CW117" s="54">
        <f>Pivot_sourcedata_Test_Water!CW117+'Pivot_sourcedata_K&amp;M_Water'!CW117</f>
        <v>0</v>
      </c>
      <c r="CX117" s="54">
        <f>Pivot_sourcedata_Test_Water!CX117+'Pivot_sourcedata_K&amp;M_Water'!CX117</f>
        <v>0</v>
      </c>
      <c r="CY117" s="54">
        <f>Pivot_sourcedata_Test_Water!CY117+'Pivot_sourcedata_K&amp;M_Water'!CY117</f>
        <v>0</v>
      </c>
      <c r="CZ117" s="54">
        <f>Pivot_sourcedata_Test_Water!CZ117+'Pivot_sourcedata_K&amp;M_Water'!CZ117</f>
        <v>0</v>
      </c>
      <c r="DA117" s="54">
        <f>Pivot_sourcedata_Test_Water!DA117+'Pivot_sourcedata_K&amp;M_Water'!DA117</f>
        <v>0</v>
      </c>
      <c r="DB117" s="323">
        <f t="shared" si="1"/>
        <v>122291.8</v>
      </c>
    </row>
    <row r="118" spans="1:106" x14ac:dyDescent="0.25">
      <c r="A118" s="106">
        <v>110</v>
      </c>
      <c r="B118" s="107">
        <v>6393</v>
      </c>
      <c r="C118" s="106" t="s">
        <v>302</v>
      </c>
      <c r="D118" s="54">
        <f>Pivot_sourcedata_Test_Water!D118+'Pivot_sourcedata_K&amp;M_Water'!D118</f>
        <v>0</v>
      </c>
      <c r="E118" s="54">
        <f>Pivot_sourcedata_Test_Water!E118+'Pivot_sourcedata_K&amp;M_Water'!E118</f>
        <v>0</v>
      </c>
      <c r="F118" s="54">
        <f>Pivot_sourcedata_Test_Water!F118+'Pivot_sourcedata_K&amp;M_Water'!F118</f>
        <v>0</v>
      </c>
      <c r="G118" s="54">
        <f>Pivot_sourcedata_Test_Water!G118+'Pivot_sourcedata_K&amp;M_Water'!G118</f>
        <v>0</v>
      </c>
      <c r="H118" s="54">
        <f>Pivot_sourcedata_Test_Water!H118+'Pivot_sourcedata_K&amp;M_Water'!H118</f>
        <v>0</v>
      </c>
      <c r="I118" s="54">
        <f>Pivot_sourcedata_Test_Water!I118+'Pivot_sourcedata_K&amp;M_Water'!I118</f>
        <v>0</v>
      </c>
      <c r="J118" s="54">
        <f>Pivot_sourcedata_Test_Water!J118+'Pivot_sourcedata_K&amp;M_Water'!J118</f>
        <v>0</v>
      </c>
      <c r="K118" s="54">
        <f>Pivot_sourcedata_Test_Water!K118+'Pivot_sourcedata_K&amp;M_Water'!K118</f>
        <v>0</v>
      </c>
      <c r="L118" s="54">
        <f>Pivot_sourcedata_Test_Water!L118+'Pivot_sourcedata_K&amp;M_Water'!L118</f>
        <v>0</v>
      </c>
      <c r="M118" s="54">
        <f>Pivot_sourcedata_Test_Water!M118+'Pivot_sourcedata_K&amp;M_Water'!M118</f>
        <v>0</v>
      </c>
      <c r="N118" s="54">
        <f>Pivot_sourcedata_Test_Water!N118+'Pivot_sourcedata_K&amp;M_Water'!N118</f>
        <v>0</v>
      </c>
      <c r="O118" s="54">
        <f>Pivot_sourcedata_Test_Water!O118+'Pivot_sourcedata_K&amp;M_Water'!O118</f>
        <v>0</v>
      </c>
      <c r="P118" s="54">
        <f>Pivot_sourcedata_Test_Water!P118+'Pivot_sourcedata_K&amp;M_Water'!P118</f>
        <v>0</v>
      </c>
      <c r="Q118" s="54">
        <f>Pivot_sourcedata_Test_Water!Q118+'Pivot_sourcedata_K&amp;M_Water'!Q118</f>
        <v>0</v>
      </c>
      <c r="R118" s="54">
        <f>Pivot_sourcedata_Test_Water!R118+'Pivot_sourcedata_K&amp;M_Water'!R118</f>
        <v>0</v>
      </c>
      <c r="S118" s="54">
        <f>Pivot_sourcedata_Test_Water!S118+'Pivot_sourcedata_K&amp;M_Water'!S118</f>
        <v>0</v>
      </c>
      <c r="T118" s="54">
        <f>Pivot_sourcedata_Test_Water!T118+'Pivot_sourcedata_K&amp;M_Water'!T118</f>
        <v>0</v>
      </c>
      <c r="U118" s="54">
        <f>Pivot_sourcedata_Test_Water!U118+'Pivot_sourcedata_K&amp;M_Water'!U118</f>
        <v>9.09</v>
      </c>
      <c r="V118" s="54">
        <f>Pivot_sourcedata_Test_Water!V118+'Pivot_sourcedata_K&amp;M_Water'!V118</f>
        <v>0</v>
      </c>
      <c r="W118" s="54">
        <f>Pivot_sourcedata_Test_Water!W118+'Pivot_sourcedata_K&amp;M_Water'!W118</f>
        <v>0</v>
      </c>
      <c r="X118" s="54">
        <f>Pivot_sourcedata_Test_Water!X118+'Pivot_sourcedata_K&amp;M_Water'!X118</f>
        <v>0</v>
      </c>
      <c r="Y118" s="54">
        <f>Pivot_sourcedata_Test_Water!Y118+'Pivot_sourcedata_K&amp;M_Water'!Y118</f>
        <v>0</v>
      </c>
      <c r="Z118" s="54">
        <f>Pivot_sourcedata_Test_Water!Z118+'Pivot_sourcedata_K&amp;M_Water'!Z118</f>
        <v>0</v>
      </c>
      <c r="AA118" s="54">
        <f>Pivot_sourcedata_Test_Water!AA118+'Pivot_sourcedata_K&amp;M_Water'!AA118</f>
        <v>0</v>
      </c>
      <c r="AB118" s="54">
        <f>Pivot_sourcedata_Test_Water!AB118+'Pivot_sourcedata_K&amp;M_Water'!AB118</f>
        <v>0</v>
      </c>
      <c r="AC118" s="54">
        <f>Pivot_sourcedata_Test_Water!AC118+'Pivot_sourcedata_K&amp;M_Water'!AC118</f>
        <v>0</v>
      </c>
      <c r="AD118" s="54">
        <f>Pivot_sourcedata_Test_Water!AD118+'Pivot_sourcedata_K&amp;M_Water'!AD118</f>
        <v>0</v>
      </c>
      <c r="AE118" s="54">
        <f>Pivot_sourcedata_Test_Water!AE118+'Pivot_sourcedata_K&amp;M_Water'!AE118</f>
        <v>0</v>
      </c>
      <c r="AF118" s="54">
        <f>Pivot_sourcedata_Test_Water!AF118+'Pivot_sourcedata_K&amp;M_Water'!AF118</f>
        <v>0</v>
      </c>
      <c r="AG118" s="54">
        <f>Pivot_sourcedata_Test_Water!AG118+'Pivot_sourcedata_K&amp;M_Water'!AG118</f>
        <v>0</v>
      </c>
      <c r="AH118" s="54">
        <f>Pivot_sourcedata_Test_Water!AH118+'Pivot_sourcedata_K&amp;M_Water'!AH118</f>
        <v>0</v>
      </c>
      <c r="AI118" s="54">
        <f>Pivot_sourcedata_Test_Water!AI118+'Pivot_sourcedata_K&amp;M_Water'!AI118</f>
        <v>0</v>
      </c>
      <c r="AJ118" s="54">
        <f>Pivot_sourcedata_Test_Water!AJ118+'Pivot_sourcedata_K&amp;M_Water'!AJ118</f>
        <v>0</v>
      </c>
      <c r="AK118" s="54">
        <f>Pivot_sourcedata_Test_Water!AK118+'Pivot_sourcedata_K&amp;M_Water'!AK118</f>
        <v>0</v>
      </c>
      <c r="AL118" s="54">
        <f>Pivot_sourcedata_Test_Water!AL118+'Pivot_sourcedata_K&amp;M_Water'!AL118</f>
        <v>0</v>
      </c>
      <c r="AM118" s="54">
        <f>Pivot_sourcedata_Test_Water!AM118+'Pivot_sourcedata_K&amp;M_Water'!AM118</f>
        <v>0</v>
      </c>
      <c r="AN118" s="54">
        <f>Pivot_sourcedata_Test_Water!AN118+'Pivot_sourcedata_K&amp;M_Water'!AN118</f>
        <v>0</v>
      </c>
      <c r="AO118" s="54">
        <f>Pivot_sourcedata_Test_Water!AO118+'Pivot_sourcedata_K&amp;M_Water'!AO118</f>
        <v>0</v>
      </c>
      <c r="AP118" s="54">
        <f>Pivot_sourcedata_Test_Water!AP118+'Pivot_sourcedata_K&amp;M_Water'!AP118</f>
        <v>0</v>
      </c>
      <c r="AQ118" s="54">
        <f>Pivot_sourcedata_Test_Water!AQ118+'Pivot_sourcedata_K&amp;M_Water'!AQ118</f>
        <v>0</v>
      </c>
      <c r="AR118" s="54">
        <f>Pivot_sourcedata_Test_Water!AR118+'Pivot_sourcedata_K&amp;M_Water'!AR118</f>
        <v>0</v>
      </c>
      <c r="AS118" s="54">
        <f>Pivot_sourcedata_Test_Water!AS118+'Pivot_sourcedata_K&amp;M_Water'!AS118</f>
        <v>0</v>
      </c>
      <c r="AT118" s="54">
        <f>Pivot_sourcedata_Test_Water!AT118+'Pivot_sourcedata_K&amp;M_Water'!AT118</f>
        <v>0</v>
      </c>
      <c r="AU118" s="54">
        <f>Pivot_sourcedata_Test_Water!AU118+'Pivot_sourcedata_K&amp;M_Water'!AU118</f>
        <v>0</v>
      </c>
      <c r="AV118" s="54">
        <f>Pivot_sourcedata_Test_Water!AV118+'Pivot_sourcedata_K&amp;M_Water'!AV118</f>
        <v>0</v>
      </c>
      <c r="AW118" s="54">
        <f>Pivot_sourcedata_Test_Water!AW118+'Pivot_sourcedata_K&amp;M_Water'!AW118</f>
        <v>0</v>
      </c>
      <c r="AX118" s="54">
        <f>Pivot_sourcedata_Test_Water!AX118+'Pivot_sourcedata_K&amp;M_Water'!AX118</f>
        <v>0</v>
      </c>
      <c r="AY118" s="54">
        <f>Pivot_sourcedata_Test_Water!AY118+'Pivot_sourcedata_K&amp;M_Water'!AY118</f>
        <v>0</v>
      </c>
      <c r="AZ118" s="54">
        <f>Pivot_sourcedata_Test_Water!AZ118+'Pivot_sourcedata_K&amp;M_Water'!AZ118</f>
        <v>0</v>
      </c>
      <c r="BA118" s="54">
        <f>Pivot_sourcedata_Test_Water!BA118+'Pivot_sourcedata_K&amp;M_Water'!BA118</f>
        <v>0</v>
      </c>
      <c r="BB118" s="54">
        <f>Pivot_sourcedata_Test_Water!BB118+'Pivot_sourcedata_K&amp;M_Water'!BB118</f>
        <v>0</v>
      </c>
      <c r="BC118" s="54">
        <f>Pivot_sourcedata_Test_Water!BC118+'Pivot_sourcedata_K&amp;M_Water'!BC118</f>
        <v>0</v>
      </c>
      <c r="BD118" s="54">
        <f>Pivot_sourcedata_Test_Water!BD118+'Pivot_sourcedata_K&amp;M_Water'!BD118</f>
        <v>0</v>
      </c>
      <c r="BE118" s="54">
        <f>Pivot_sourcedata_Test_Water!BE118+'Pivot_sourcedata_K&amp;M_Water'!BE118</f>
        <v>0</v>
      </c>
      <c r="BF118" s="54">
        <f>Pivot_sourcedata_Test_Water!BF118+'Pivot_sourcedata_K&amp;M_Water'!BF118</f>
        <v>0</v>
      </c>
      <c r="BG118" s="54">
        <f>Pivot_sourcedata_Test_Water!BG118+'Pivot_sourcedata_K&amp;M_Water'!BG118</f>
        <v>0</v>
      </c>
      <c r="BH118" s="54">
        <f>Pivot_sourcedata_Test_Water!BH118+'Pivot_sourcedata_K&amp;M_Water'!BH118</f>
        <v>0</v>
      </c>
      <c r="BI118" s="54">
        <f>Pivot_sourcedata_Test_Water!BI118+'Pivot_sourcedata_K&amp;M_Water'!BI118</f>
        <v>0</v>
      </c>
      <c r="BJ118" s="54">
        <f>Pivot_sourcedata_Test_Water!BJ118+'Pivot_sourcedata_K&amp;M_Water'!BJ118</f>
        <v>0</v>
      </c>
      <c r="BK118" s="54">
        <f>Pivot_sourcedata_Test_Water!BK118+'Pivot_sourcedata_K&amp;M_Water'!BK118</f>
        <v>0</v>
      </c>
      <c r="BL118" s="54">
        <f>Pivot_sourcedata_Test_Water!BL118+'Pivot_sourcedata_K&amp;M_Water'!BL118</f>
        <v>0</v>
      </c>
      <c r="BM118" s="54">
        <f>Pivot_sourcedata_Test_Water!BM118+'Pivot_sourcedata_K&amp;M_Water'!BM118</f>
        <v>0</v>
      </c>
      <c r="BN118" s="54">
        <f>Pivot_sourcedata_Test_Water!BN118+'Pivot_sourcedata_K&amp;M_Water'!BN118</f>
        <v>0</v>
      </c>
      <c r="BO118" s="54">
        <f>Pivot_sourcedata_Test_Water!BO118+'Pivot_sourcedata_K&amp;M_Water'!BO118</f>
        <v>0</v>
      </c>
      <c r="BP118" s="54">
        <f>Pivot_sourcedata_Test_Water!BP118+'Pivot_sourcedata_K&amp;M_Water'!BP118</f>
        <v>0</v>
      </c>
      <c r="BQ118" s="54">
        <f>Pivot_sourcedata_Test_Water!BQ118+'Pivot_sourcedata_K&amp;M_Water'!BQ118</f>
        <v>0</v>
      </c>
      <c r="BR118" s="54">
        <f>Pivot_sourcedata_Test_Water!BR118+'Pivot_sourcedata_K&amp;M_Water'!BR118</f>
        <v>0</v>
      </c>
      <c r="BS118" s="54">
        <f>Pivot_sourcedata_Test_Water!BS118+'Pivot_sourcedata_K&amp;M_Water'!BS118</f>
        <v>0</v>
      </c>
      <c r="BT118" s="54">
        <f>Pivot_sourcedata_Test_Water!BT118+'Pivot_sourcedata_K&amp;M_Water'!BT118</f>
        <v>0</v>
      </c>
      <c r="BU118" s="54">
        <f>Pivot_sourcedata_Test_Water!BU118+'Pivot_sourcedata_K&amp;M_Water'!BU118</f>
        <v>0</v>
      </c>
      <c r="BV118" s="54">
        <f>Pivot_sourcedata_Test_Water!BV118+'Pivot_sourcedata_K&amp;M_Water'!BV118</f>
        <v>0</v>
      </c>
      <c r="BW118" s="54">
        <f>Pivot_sourcedata_Test_Water!BW118+'Pivot_sourcedata_K&amp;M_Water'!BW118</f>
        <v>0</v>
      </c>
      <c r="BX118" s="54">
        <f>Pivot_sourcedata_Test_Water!BX118+'Pivot_sourcedata_K&amp;M_Water'!BX118</f>
        <v>0</v>
      </c>
      <c r="BY118" s="54">
        <f>Pivot_sourcedata_Test_Water!BY118+'Pivot_sourcedata_K&amp;M_Water'!BY118</f>
        <v>0</v>
      </c>
      <c r="BZ118" s="54">
        <f>Pivot_sourcedata_Test_Water!BZ118+'Pivot_sourcedata_K&amp;M_Water'!BZ118</f>
        <v>0</v>
      </c>
      <c r="CA118" s="54">
        <f>Pivot_sourcedata_Test_Water!CA118+'Pivot_sourcedata_K&amp;M_Water'!CA118</f>
        <v>0</v>
      </c>
      <c r="CB118" s="54">
        <f>Pivot_sourcedata_Test_Water!CB118+'Pivot_sourcedata_K&amp;M_Water'!CB118</f>
        <v>0</v>
      </c>
      <c r="CC118" s="54">
        <f>Pivot_sourcedata_Test_Water!CC118+'Pivot_sourcedata_K&amp;M_Water'!CC118</f>
        <v>0</v>
      </c>
      <c r="CD118" s="54">
        <f>Pivot_sourcedata_Test_Water!CD118+'Pivot_sourcedata_K&amp;M_Water'!CD118</f>
        <v>0</v>
      </c>
      <c r="CE118" s="54">
        <f>Pivot_sourcedata_Test_Water!CE118+'Pivot_sourcedata_K&amp;M_Water'!CE118</f>
        <v>0</v>
      </c>
      <c r="CF118" s="54">
        <f>Pivot_sourcedata_Test_Water!CF118+'Pivot_sourcedata_K&amp;M_Water'!CF118</f>
        <v>0</v>
      </c>
      <c r="CG118" s="54">
        <f>Pivot_sourcedata_Test_Water!CG118+'Pivot_sourcedata_K&amp;M_Water'!CG118</f>
        <v>0</v>
      </c>
      <c r="CH118" s="54">
        <f>Pivot_sourcedata_Test_Water!CH118+'Pivot_sourcedata_K&amp;M_Water'!CH118</f>
        <v>0</v>
      </c>
      <c r="CI118" s="54">
        <f>Pivot_sourcedata_Test_Water!CI118+'Pivot_sourcedata_K&amp;M_Water'!CI118</f>
        <v>0</v>
      </c>
      <c r="CJ118" s="54">
        <f>Pivot_sourcedata_Test_Water!CJ118+'Pivot_sourcedata_K&amp;M_Water'!CJ118</f>
        <v>0</v>
      </c>
      <c r="CK118" s="54">
        <f>Pivot_sourcedata_Test_Water!CK118+'Pivot_sourcedata_K&amp;M_Water'!CK118</f>
        <v>0</v>
      </c>
      <c r="CL118" s="54">
        <f>Pivot_sourcedata_Test_Water!CL118+'Pivot_sourcedata_K&amp;M_Water'!CL118</f>
        <v>0</v>
      </c>
      <c r="CM118" s="54">
        <f>Pivot_sourcedata_Test_Water!CM118+'Pivot_sourcedata_K&amp;M_Water'!CM118</f>
        <v>0</v>
      </c>
      <c r="CN118" s="54">
        <f>Pivot_sourcedata_Test_Water!CN118+'Pivot_sourcedata_K&amp;M_Water'!CN118</f>
        <v>0</v>
      </c>
      <c r="CO118" s="54">
        <f>Pivot_sourcedata_Test_Water!CO118+'Pivot_sourcedata_K&amp;M_Water'!CO118</f>
        <v>0</v>
      </c>
      <c r="CP118" s="54">
        <f>Pivot_sourcedata_Test_Water!CP118+'Pivot_sourcedata_K&amp;M_Water'!CP118</f>
        <v>0</v>
      </c>
      <c r="CQ118" s="54">
        <f>Pivot_sourcedata_Test_Water!CQ118+'Pivot_sourcedata_K&amp;M_Water'!CQ118</f>
        <v>0</v>
      </c>
      <c r="CR118" s="54">
        <f>Pivot_sourcedata_Test_Water!CR118+'Pivot_sourcedata_K&amp;M_Water'!CR118</f>
        <v>0</v>
      </c>
      <c r="CS118" s="54">
        <f>Pivot_sourcedata_Test_Water!CS118+'Pivot_sourcedata_K&amp;M_Water'!CS118</f>
        <v>0</v>
      </c>
      <c r="CT118" s="54">
        <f>Pivot_sourcedata_Test_Water!CT118+'Pivot_sourcedata_K&amp;M_Water'!CT118</f>
        <v>0</v>
      </c>
      <c r="CU118" s="54">
        <f>Pivot_sourcedata_Test_Water!CU118+'Pivot_sourcedata_K&amp;M_Water'!CU118</f>
        <v>0</v>
      </c>
      <c r="CV118" s="54">
        <f>Pivot_sourcedata_Test_Water!CV118+'Pivot_sourcedata_K&amp;M_Water'!CV118</f>
        <v>0</v>
      </c>
      <c r="CW118" s="54">
        <f>Pivot_sourcedata_Test_Water!CW118+'Pivot_sourcedata_K&amp;M_Water'!CW118</f>
        <v>0</v>
      </c>
      <c r="CX118" s="54">
        <f>Pivot_sourcedata_Test_Water!CX118+'Pivot_sourcedata_K&amp;M_Water'!CX118</f>
        <v>0</v>
      </c>
      <c r="CY118" s="54">
        <f>Pivot_sourcedata_Test_Water!CY118+'Pivot_sourcedata_K&amp;M_Water'!CY118</f>
        <v>0</v>
      </c>
      <c r="CZ118" s="54">
        <f>Pivot_sourcedata_Test_Water!CZ118+'Pivot_sourcedata_K&amp;M_Water'!CZ118</f>
        <v>0</v>
      </c>
      <c r="DA118" s="54">
        <f>Pivot_sourcedata_Test_Water!DA118+'Pivot_sourcedata_K&amp;M_Water'!DA118</f>
        <v>0</v>
      </c>
      <c r="DB118" s="323">
        <f t="shared" si="1"/>
        <v>9.09</v>
      </c>
    </row>
    <row r="119" spans="1:106" x14ac:dyDescent="0.25">
      <c r="A119" s="106">
        <v>111</v>
      </c>
      <c r="B119" s="107">
        <v>6395</v>
      </c>
      <c r="C119" s="106" t="s">
        <v>303</v>
      </c>
      <c r="D119" s="54">
        <f>Pivot_sourcedata_Test_Water!D119+'Pivot_sourcedata_K&amp;M_Water'!D119</f>
        <v>0</v>
      </c>
      <c r="E119" s="54">
        <f>Pivot_sourcedata_Test_Water!E119+'Pivot_sourcedata_K&amp;M_Water'!E119</f>
        <v>0</v>
      </c>
      <c r="F119" s="54">
        <f>Pivot_sourcedata_Test_Water!F119+'Pivot_sourcedata_K&amp;M_Water'!F119</f>
        <v>0</v>
      </c>
      <c r="G119" s="54">
        <f>Pivot_sourcedata_Test_Water!G119+'Pivot_sourcedata_K&amp;M_Water'!G119</f>
        <v>0</v>
      </c>
      <c r="H119" s="54">
        <f>Pivot_sourcedata_Test_Water!H119+'Pivot_sourcedata_K&amp;M_Water'!H119</f>
        <v>0</v>
      </c>
      <c r="I119" s="54">
        <f>Pivot_sourcedata_Test_Water!I119+'Pivot_sourcedata_K&amp;M_Water'!I119</f>
        <v>0</v>
      </c>
      <c r="J119" s="54">
        <f>Pivot_sourcedata_Test_Water!J119+'Pivot_sourcedata_K&amp;M_Water'!J119</f>
        <v>0</v>
      </c>
      <c r="K119" s="54">
        <f>Pivot_sourcedata_Test_Water!K119+'Pivot_sourcedata_K&amp;M_Water'!K119</f>
        <v>0</v>
      </c>
      <c r="L119" s="54">
        <f>Pivot_sourcedata_Test_Water!L119+'Pivot_sourcedata_K&amp;M_Water'!L119</f>
        <v>0</v>
      </c>
      <c r="M119" s="54">
        <f>Pivot_sourcedata_Test_Water!M119+'Pivot_sourcedata_K&amp;M_Water'!M119</f>
        <v>0</v>
      </c>
      <c r="N119" s="54">
        <f>Pivot_sourcedata_Test_Water!N119+'Pivot_sourcedata_K&amp;M_Water'!N119</f>
        <v>0</v>
      </c>
      <c r="O119" s="54">
        <f>Pivot_sourcedata_Test_Water!O119+'Pivot_sourcedata_K&amp;M_Water'!O119</f>
        <v>0</v>
      </c>
      <c r="P119" s="54">
        <f>Pivot_sourcedata_Test_Water!P119+'Pivot_sourcedata_K&amp;M_Water'!P119</f>
        <v>0</v>
      </c>
      <c r="Q119" s="54">
        <f>Pivot_sourcedata_Test_Water!Q119+'Pivot_sourcedata_K&amp;M_Water'!Q119</f>
        <v>0</v>
      </c>
      <c r="R119" s="54">
        <f>Pivot_sourcedata_Test_Water!R119+'Pivot_sourcedata_K&amp;M_Water'!R119</f>
        <v>0</v>
      </c>
      <c r="S119" s="54">
        <f>Pivot_sourcedata_Test_Water!S119+'Pivot_sourcedata_K&amp;M_Water'!S119</f>
        <v>0</v>
      </c>
      <c r="T119" s="54">
        <f>Pivot_sourcedata_Test_Water!T119+'Pivot_sourcedata_K&amp;M_Water'!T119</f>
        <v>0</v>
      </c>
      <c r="U119" s="54">
        <f>Pivot_sourcedata_Test_Water!U119+'Pivot_sourcedata_K&amp;M_Water'!U119</f>
        <v>0</v>
      </c>
      <c r="V119" s="54">
        <f>Pivot_sourcedata_Test_Water!V119+'Pivot_sourcedata_K&amp;M_Water'!V119</f>
        <v>0</v>
      </c>
      <c r="W119" s="54">
        <f>Pivot_sourcedata_Test_Water!W119+'Pivot_sourcedata_K&amp;M_Water'!W119</f>
        <v>0</v>
      </c>
      <c r="X119" s="54">
        <f>Pivot_sourcedata_Test_Water!X119+'Pivot_sourcedata_K&amp;M_Water'!X119</f>
        <v>0</v>
      </c>
      <c r="Y119" s="54">
        <f>Pivot_sourcedata_Test_Water!Y119+'Pivot_sourcedata_K&amp;M_Water'!Y119</f>
        <v>0</v>
      </c>
      <c r="Z119" s="54">
        <f>Pivot_sourcedata_Test_Water!Z119+'Pivot_sourcedata_K&amp;M_Water'!Z119</f>
        <v>722</v>
      </c>
      <c r="AA119" s="54">
        <f>Pivot_sourcedata_Test_Water!AA119+'Pivot_sourcedata_K&amp;M_Water'!AA119</f>
        <v>0</v>
      </c>
      <c r="AB119" s="54">
        <f>Pivot_sourcedata_Test_Water!AB119+'Pivot_sourcedata_K&amp;M_Water'!AB119</f>
        <v>0</v>
      </c>
      <c r="AC119" s="54">
        <f>Pivot_sourcedata_Test_Water!AC119+'Pivot_sourcedata_K&amp;M_Water'!AC119</f>
        <v>0</v>
      </c>
      <c r="AD119" s="54">
        <f>Pivot_sourcedata_Test_Water!AD119+'Pivot_sourcedata_K&amp;M_Water'!AD119</f>
        <v>0</v>
      </c>
      <c r="AE119" s="54">
        <f>Pivot_sourcedata_Test_Water!AE119+'Pivot_sourcedata_K&amp;M_Water'!AE119</f>
        <v>0</v>
      </c>
      <c r="AF119" s="54">
        <f>Pivot_sourcedata_Test_Water!AF119+'Pivot_sourcedata_K&amp;M_Water'!AF119</f>
        <v>0</v>
      </c>
      <c r="AG119" s="54">
        <f>Pivot_sourcedata_Test_Water!AG119+'Pivot_sourcedata_K&amp;M_Water'!AG119</f>
        <v>0</v>
      </c>
      <c r="AH119" s="54">
        <f>Pivot_sourcedata_Test_Water!AH119+'Pivot_sourcedata_K&amp;M_Water'!AH119</f>
        <v>0</v>
      </c>
      <c r="AI119" s="54">
        <f>Pivot_sourcedata_Test_Water!AI119+'Pivot_sourcedata_K&amp;M_Water'!AI119</f>
        <v>0</v>
      </c>
      <c r="AJ119" s="54">
        <f>Pivot_sourcedata_Test_Water!AJ119+'Pivot_sourcedata_K&amp;M_Water'!AJ119</f>
        <v>0</v>
      </c>
      <c r="AK119" s="54">
        <f>Pivot_sourcedata_Test_Water!AK119+'Pivot_sourcedata_K&amp;M_Water'!AK119</f>
        <v>0</v>
      </c>
      <c r="AL119" s="54">
        <f>Pivot_sourcedata_Test_Water!AL119+'Pivot_sourcedata_K&amp;M_Water'!AL119</f>
        <v>0</v>
      </c>
      <c r="AM119" s="54">
        <f>Pivot_sourcedata_Test_Water!AM119+'Pivot_sourcedata_K&amp;M_Water'!AM119</f>
        <v>0</v>
      </c>
      <c r="AN119" s="54">
        <f>Pivot_sourcedata_Test_Water!AN119+'Pivot_sourcedata_K&amp;M_Water'!AN119</f>
        <v>0</v>
      </c>
      <c r="AO119" s="54">
        <f>Pivot_sourcedata_Test_Water!AO119+'Pivot_sourcedata_K&amp;M_Water'!AO119</f>
        <v>0</v>
      </c>
      <c r="AP119" s="54">
        <f>Pivot_sourcedata_Test_Water!AP119+'Pivot_sourcedata_K&amp;M_Water'!AP119</f>
        <v>0</v>
      </c>
      <c r="AQ119" s="54">
        <f>Pivot_sourcedata_Test_Water!AQ119+'Pivot_sourcedata_K&amp;M_Water'!AQ119</f>
        <v>0</v>
      </c>
      <c r="AR119" s="54">
        <f>Pivot_sourcedata_Test_Water!AR119+'Pivot_sourcedata_K&amp;M_Water'!AR119</f>
        <v>0</v>
      </c>
      <c r="AS119" s="54">
        <f>Pivot_sourcedata_Test_Water!AS119+'Pivot_sourcedata_K&amp;M_Water'!AS119</f>
        <v>0</v>
      </c>
      <c r="AT119" s="54">
        <f>Pivot_sourcedata_Test_Water!AT119+'Pivot_sourcedata_K&amp;M_Water'!AT119</f>
        <v>0</v>
      </c>
      <c r="AU119" s="54">
        <f>Pivot_sourcedata_Test_Water!AU119+'Pivot_sourcedata_K&amp;M_Water'!AU119</f>
        <v>0</v>
      </c>
      <c r="AV119" s="54">
        <f>Pivot_sourcedata_Test_Water!AV119+'Pivot_sourcedata_K&amp;M_Water'!AV119</f>
        <v>0</v>
      </c>
      <c r="AW119" s="54">
        <f>Pivot_sourcedata_Test_Water!AW119+'Pivot_sourcedata_K&amp;M_Water'!AW119</f>
        <v>0</v>
      </c>
      <c r="AX119" s="54">
        <f>Pivot_sourcedata_Test_Water!AX119+'Pivot_sourcedata_K&amp;M_Water'!AX119</f>
        <v>0</v>
      </c>
      <c r="AY119" s="54">
        <f>Pivot_sourcedata_Test_Water!AY119+'Pivot_sourcedata_K&amp;M_Water'!AY119</f>
        <v>0</v>
      </c>
      <c r="AZ119" s="54">
        <f>Pivot_sourcedata_Test_Water!AZ119+'Pivot_sourcedata_K&amp;M_Water'!AZ119</f>
        <v>0</v>
      </c>
      <c r="BA119" s="54">
        <f>Pivot_sourcedata_Test_Water!BA119+'Pivot_sourcedata_K&amp;M_Water'!BA119</f>
        <v>0</v>
      </c>
      <c r="BB119" s="54">
        <f>Pivot_sourcedata_Test_Water!BB119+'Pivot_sourcedata_K&amp;M_Water'!BB119</f>
        <v>0</v>
      </c>
      <c r="BC119" s="54">
        <f>Pivot_sourcedata_Test_Water!BC119+'Pivot_sourcedata_K&amp;M_Water'!BC119</f>
        <v>0</v>
      </c>
      <c r="BD119" s="54">
        <f>Pivot_sourcedata_Test_Water!BD119+'Pivot_sourcedata_K&amp;M_Water'!BD119</f>
        <v>0</v>
      </c>
      <c r="BE119" s="54">
        <f>Pivot_sourcedata_Test_Water!BE119+'Pivot_sourcedata_K&amp;M_Water'!BE119</f>
        <v>0</v>
      </c>
      <c r="BF119" s="54">
        <f>Pivot_sourcedata_Test_Water!BF119+'Pivot_sourcedata_K&amp;M_Water'!BF119</f>
        <v>167.91</v>
      </c>
      <c r="BG119" s="54">
        <f>Pivot_sourcedata_Test_Water!BG119+'Pivot_sourcedata_K&amp;M_Water'!BG119</f>
        <v>0</v>
      </c>
      <c r="BH119" s="54">
        <f>Pivot_sourcedata_Test_Water!BH119+'Pivot_sourcedata_K&amp;M_Water'!BH119</f>
        <v>0</v>
      </c>
      <c r="BI119" s="54">
        <f>Pivot_sourcedata_Test_Water!BI119+'Pivot_sourcedata_K&amp;M_Water'!BI119</f>
        <v>0</v>
      </c>
      <c r="BJ119" s="54">
        <f>Pivot_sourcedata_Test_Water!BJ119+'Pivot_sourcedata_K&amp;M_Water'!BJ119</f>
        <v>0</v>
      </c>
      <c r="BK119" s="54">
        <f>Pivot_sourcedata_Test_Water!BK119+'Pivot_sourcedata_K&amp;M_Water'!BK119</f>
        <v>0</v>
      </c>
      <c r="BL119" s="54">
        <f>Pivot_sourcedata_Test_Water!BL119+'Pivot_sourcedata_K&amp;M_Water'!BL119</f>
        <v>0</v>
      </c>
      <c r="BM119" s="54">
        <f>Pivot_sourcedata_Test_Water!BM119+'Pivot_sourcedata_K&amp;M_Water'!BM119</f>
        <v>0</v>
      </c>
      <c r="BN119" s="54">
        <f>Pivot_sourcedata_Test_Water!BN119+'Pivot_sourcedata_K&amp;M_Water'!BN119</f>
        <v>0</v>
      </c>
      <c r="BO119" s="54">
        <f>Pivot_sourcedata_Test_Water!BO119+'Pivot_sourcedata_K&amp;M_Water'!BO119</f>
        <v>0</v>
      </c>
      <c r="BP119" s="54">
        <f>Pivot_sourcedata_Test_Water!BP119+'Pivot_sourcedata_K&amp;M_Water'!BP119</f>
        <v>0</v>
      </c>
      <c r="BQ119" s="54">
        <f>Pivot_sourcedata_Test_Water!BQ119+'Pivot_sourcedata_K&amp;M_Water'!BQ119</f>
        <v>0</v>
      </c>
      <c r="BR119" s="54">
        <f>Pivot_sourcedata_Test_Water!BR119+'Pivot_sourcedata_K&amp;M_Water'!BR119</f>
        <v>0</v>
      </c>
      <c r="BS119" s="54">
        <f>Pivot_sourcedata_Test_Water!BS119+'Pivot_sourcedata_K&amp;M_Water'!BS119</f>
        <v>0</v>
      </c>
      <c r="BT119" s="54">
        <f>Pivot_sourcedata_Test_Water!BT119+'Pivot_sourcedata_K&amp;M_Water'!BT119</f>
        <v>0</v>
      </c>
      <c r="BU119" s="54">
        <f>Pivot_sourcedata_Test_Water!BU119+'Pivot_sourcedata_K&amp;M_Water'!BU119</f>
        <v>0</v>
      </c>
      <c r="BV119" s="54">
        <f>Pivot_sourcedata_Test_Water!BV119+'Pivot_sourcedata_K&amp;M_Water'!BV119</f>
        <v>0</v>
      </c>
      <c r="BW119" s="54">
        <f>Pivot_sourcedata_Test_Water!BW119+'Pivot_sourcedata_K&amp;M_Water'!BW119</f>
        <v>0</v>
      </c>
      <c r="BX119" s="54">
        <f>Pivot_sourcedata_Test_Water!BX119+'Pivot_sourcedata_K&amp;M_Water'!BX119</f>
        <v>0</v>
      </c>
      <c r="BY119" s="54">
        <f>Pivot_sourcedata_Test_Water!BY119+'Pivot_sourcedata_K&amp;M_Water'!BY119</f>
        <v>0</v>
      </c>
      <c r="BZ119" s="54">
        <f>Pivot_sourcedata_Test_Water!BZ119+'Pivot_sourcedata_K&amp;M_Water'!BZ119</f>
        <v>0</v>
      </c>
      <c r="CA119" s="54">
        <f>Pivot_sourcedata_Test_Water!CA119+'Pivot_sourcedata_K&amp;M_Water'!CA119</f>
        <v>0</v>
      </c>
      <c r="CB119" s="54">
        <f>Pivot_sourcedata_Test_Water!CB119+'Pivot_sourcedata_K&amp;M_Water'!CB119</f>
        <v>0</v>
      </c>
      <c r="CC119" s="54">
        <f>Pivot_sourcedata_Test_Water!CC119+'Pivot_sourcedata_K&amp;M_Water'!CC119</f>
        <v>0</v>
      </c>
      <c r="CD119" s="54">
        <f>Pivot_sourcedata_Test_Water!CD119+'Pivot_sourcedata_K&amp;M_Water'!CD119</f>
        <v>0</v>
      </c>
      <c r="CE119" s="54">
        <f>Pivot_sourcedata_Test_Water!CE119+'Pivot_sourcedata_K&amp;M_Water'!CE119</f>
        <v>0</v>
      </c>
      <c r="CF119" s="54">
        <f>Pivot_sourcedata_Test_Water!CF119+'Pivot_sourcedata_K&amp;M_Water'!CF119</f>
        <v>0</v>
      </c>
      <c r="CG119" s="54">
        <f>Pivot_sourcedata_Test_Water!CG119+'Pivot_sourcedata_K&amp;M_Water'!CG119</f>
        <v>0</v>
      </c>
      <c r="CH119" s="54">
        <f>Pivot_sourcedata_Test_Water!CH119+'Pivot_sourcedata_K&amp;M_Water'!CH119</f>
        <v>0</v>
      </c>
      <c r="CI119" s="54">
        <f>Pivot_sourcedata_Test_Water!CI119+'Pivot_sourcedata_K&amp;M_Water'!CI119</f>
        <v>0</v>
      </c>
      <c r="CJ119" s="54">
        <f>Pivot_sourcedata_Test_Water!CJ119+'Pivot_sourcedata_K&amp;M_Water'!CJ119</f>
        <v>0</v>
      </c>
      <c r="CK119" s="54">
        <f>Pivot_sourcedata_Test_Water!CK119+'Pivot_sourcedata_K&amp;M_Water'!CK119</f>
        <v>0</v>
      </c>
      <c r="CL119" s="54">
        <f>Pivot_sourcedata_Test_Water!CL119+'Pivot_sourcedata_K&amp;M_Water'!CL119</f>
        <v>0</v>
      </c>
      <c r="CM119" s="54">
        <f>Pivot_sourcedata_Test_Water!CM119+'Pivot_sourcedata_K&amp;M_Water'!CM119</f>
        <v>0</v>
      </c>
      <c r="CN119" s="54">
        <f>Pivot_sourcedata_Test_Water!CN119+'Pivot_sourcedata_K&amp;M_Water'!CN119</f>
        <v>0</v>
      </c>
      <c r="CO119" s="54">
        <f>Pivot_sourcedata_Test_Water!CO119+'Pivot_sourcedata_K&amp;M_Water'!CO119</f>
        <v>0</v>
      </c>
      <c r="CP119" s="54">
        <f>Pivot_sourcedata_Test_Water!CP119+'Pivot_sourcedata_K&amp;M_Water'!CP119</f>
        <v>0</v>
      </c>
      <c r="CQ119" s="54">
        <f>Pivot_sourcedata_Test_Water!CQ119+'Pivot_sourcedata_K&amp;M_Water'!CQ119</f>
        <v>0</v>
      </c>
      <c r="CR119" s="54">
        <f>Pivot_sourcedata_Test_Water!CR119+'Pivot_sourcedata_K&amp;M_Water'!CR119</f>
        <v>0</v>
      </c>
      <c r="CS119" s="54">
        <f>Pivot_sourcedata_Test_Water!CS119+'Pivot_sourcedata_K&amp;M_Water'!CS119</f>
        <v>0</v>
      </c>
      <c r="CT119" s="54">
        <f>Pivot_sourcedata_Test_Water!CT119+'Pivot_sourcedata_K&amp;M_Water'!CT119</f>
        <v>0</v>
      </c>
      <c r="CU119" s="54">
        <f>Pivot_sourcedata_Test_Water!CU119+'Pivot_sourcedata_K&amp;M_Water'!CU119</f>
        <v>0</v>
      </c>
      <c r="CV119" s="54">
        <f>Pivot_sourcedata_Test_Water!CV119+'Pivot_sourcedata_K&amp;M_Water'!CV119</f>
        <v>0</v>
      </c>
      <c r="CW119" s="54">
        <f>Pivot_sourcedata_Test_Water!CW119+'Pivot_sourcedata_K&amp;M_Water'!CW119</f>
        <v>0</v>
      </c>
      <c r="CX119" s="54">
        <f>Pivot_sourcedata_Test_Water!CX119+'Pivot_sourcedata_K&amp;M_Water'!CX119</f>
        <v>0</v>
      </c>
      <c r="CY119" s="54">
        <f>Pivot_sourcedata_Test_Water!CY119+'Pivot_sourcedata_K&amp;M_Water'!CY119</f>
        <v>0</v>
      </c>
      <c r="CZ119" s="54">
        <f>Pivot_sourcedata_Test_Water!CZ119+'Pivot_sourcedata_K&amp;M_Water'!CZ119</f>
        <v>0</v>
      </c>
      <c r="DA119" s="54">
        <f>Pivot_sourcedata_Test_Water!DA119+'Pivot_sourcedata_K&amp;M_Water'!DA119</f>
        <v>0</v>
      </c>
      <c r="DB119" s="323">
        <f t="shared" si="1"/>
        <v>889.91</v>
      </c>
    </row>
    <row r="120" spans="1:106" x14ac:dyDescent="0.25">
      <c r="A120" s="106">
        <v>112</v>
      </c>
      <c r="B120" s="107">
        <v>6396</v>
      </c>
      <c r="C120" s="106" t="s">
        <v>304</v>
      </c>
      <c r="D120" s="54">
        <f>Pivot_sourcedata_Test_Water!D120+'Pivot_sourcedata_K&amp;M_Water'!D120</f>
        <v>0</v>
      </c>
      <c r="E120" s="54">
        <f>Pivot_sourcedata_Test_Water!E120+'Pivot_sourcedata_K&amp;M_Water'!E120</f>
        <v>0</v>
      </c>
      <c r="F120" s="54">
        <f>Pivot_sourcedata_Test_Water!F120+'Pivot_sourcedata_K&amp;M_Water'!F120</f>
        <v>0</v>
      </c>
      <c r="G120" s="54">
        <f>Pivot_sourcedata_Test_Water!G120+'Pivot_sourcedata_K&amp;M_Water'!G120</f>
        <v>0</v>
      </c>
      <c r="H120" s="54">
        <f>Pivot_sourcedata_Test_Water!H120+'Pivot_sourcedata_K&amp;M_Water'!H120</f>
        <v>0</v>
      </c>
      <c r="I120" s="54">
        <f>Pivot_sourcedata_Test_Water!I120+'Pivot_sourcedata_K&amp;M_Water'!I120</f>
        <v>0</v>
      </c>
      <c r="J120" s="54">
        <f>Pivot_sourcedata_Test_Water!J120+'Pivot_sourcedata_K&amp;M_Water'!J120</f>
        <v>0</v>
      </c>
      <c r="K120" s="54">
        <f>Pivot_sourcedata_Test_Water!K120+'Pivot_sourcedata_K&amp;M_Water'!K120</f>
        <v>0</v>
      </c>
      <c r="L120" s="54">
        <f>Pivot_sourcedata_Test_Water!L120+'Pivot_sourcedata_K&amp;M_Water'!L120</f>
        <v>0</v>
      </c>
      <c r="M120" s="54">
        <f>Pivot_sourcedata_Test_Water!M120+'Pivot_sourcedata_K&amp;M_Water'!M120</f>
        <v>0</v>
      </c>
      <c r="N120" s="54">
        <f>Pivot_sourcedata_Test_Water!N120+'Pivot_sourcedata_K&amp;M_Water'!N120</f>
        <v>0</v>
      </c>
      <c r="O120" s="54">
        <f>Pivot_sourcedata_Test_Water!O120+'Pivot_sourcedata_K&amp;M_Water'!O120</f>
        <v>0</v>
      </c>
      <c r="P120" s="54">
        <f>Pivot_sourcedata_Test_Water!P120+'Pivot_sourcedata_K&amp;M_Water'!P120</f>
        <v>0</v>
      </c>
      <c r="Q120" s="54">
        <f>Pivot_sourcedata_Test_Water!Q120+'Pivot_sourcedata_K&amp;M_Water'!Q120</f>
        <v>0</v>
      </c>
      <c r="R120" s="54">
        <f>Pivot_sourcedata_Test_Water!R120+'Pivot_sourcedata_K&amp;M_Water'!R120</f>
        <v>0</v>
      </c>
      <c r="S120" s="54">
        <f>Pivot_sourcedata_Test_Water!S120+'Pivot_sourcedata_K&amp;M_Water'!S120</f>
        <v>0</v>
      </c>
      <c r="T120" s="54">
        <f>Pivot_sourcedata_Test_Water!T120+'Pivot_sourcedata_K&amp;M_Water'!T120</f>
        <v>0</v>
      </c>
      <c r="U120" s="54">
        <f>Pivot_sourcedata_Test_Water!U120+'Pivot_sourcedata_K&amp;M_Water'!U120</f>
        <v>0</v>
      </c>
      <c r="V120" s="54">
        <f>Pivot_sourcedata_Test_Water!V120+'Pivot_sourcedata_K&amp;M_Water'!V120</f>
        <v>0</v>
      </c>
      <c r="W120" s="54">
        <f>Pivot_sourcedata_Test_Water!W120+'Pivot_sourcedata_K&amp;M_Water'!W120</f>
        <v>0</v>
      </c>
      <c r="X120" s="54">
        <f>Pivot_sourcedata_Test_Water!X120+'Pivot_sourcedata_K&amp;M_Water'!X120</f>
        <v>0</v>
      </c>
      <c r="Y120" s="54">
        <f>Pivot_sourcedata_Test_Water!Y120+'Pivot_sourcedata_K&amp;M_Water'!Y120</f>
        <v>0</v>
      </c>
      <c r="Z120" s="54">
        <f>Pivot_sourcedata_Test_Water!Z120+'Pivot_sourcedata_K&amp;M_Water'!Z120</f>
        <v>0</v>
      </c>
      <c r="AA120" s="54">
        <f>Pivot_sourcedata_Test_Water!AA120+'Pivot_sourcedata_K&amp;M_Water'!AA120</f>
        <v>0</v>
      </c>
      <c r="AB120" s="54">
        <f>Pivot_sourcedata_Test_Water!AB120+'Pivot_sourcedata_K&amp;M_Water'!AB120</f>
        <v>0</v>
      </c>
      <c r="AC120" s="54">
        <f>Pivot_sourcedata_Test_Water!AC120+'Pivot_sourcedata_K&amp;M_Water'!AC120</f>
        <v>0</v>
      </c>
      <c r="AD120" s="54">
        <f>Pivot_sourcedata_Test_Water!AD120+'Pivot_sourcedata_K&amp;M_Water'!AD120</f>
        <v>0</v>
      </c>
      <c r="AE120" s="54">
        <f>Pivot_sourcedata_Test_Water!AE120+'Pivot_sourcedata_K&amp;M_Water'!AE120</f>
        <v>0</v>
      </c>
      <c r="AF120" s="54">
        <f>Pivot_sourcedata_Test_Water!AF120+'Pivot_sourcedata_K&amp;M_Water'!AF120</f>
        <v>1147422.45</v>
      </c>
      <c r="AG120" s="54">
        <f>Pivot_sourcedata_Test_Water!AG120+'Pivot_sourcedata_K&amp;M_Water'!AG120</f>
        <v>0</v>
      </c>
      <c r="AH120" s="54">
        <f>Pivot_sourcedata_Test_Water!AH120+'Pivot_sourcedata_K&amp;M_Water'!AH120</f>
        <v>0</v>
      </c>
      <c r="AI120" s="54">
        <f>Pivot_sourcedata_Test_Water!AI120+'Pivot_sourcedata_K&amp;M_Water'!AI120</f>
        <v>0</v>
      </c>
      <c r="AJ120" s="54">
        <f>Pivot_sourcedata_Test_Water!AJ120+'Pivot_sourcedata_K&amp;M_Water'!AJ120</f>
        <v>0</v>
      </c>
      <c r="AK120" s="54">
        <f>Pivot_sourcedata_Test_Water!AK120+'Pivot_sourcedata_K&amp;M_Water'!AK120</f>
        <v>0</v>
      </c>
      <c r="AL120" s="54">
        <f>Pivot_sourcedata_Test_Water!AL120+'Pivot_sourcedata_K&amp;M_Water'!AL120</f>
        <v>0</v>
      </c>
      <c r="AM120" s="54">
        <f>Pivot_sourcedata_Test_Water!AM120+'Pivot_sourcedata_K&amp;M_Water'!AM120</f>
        <v>2000</v>
      </c>
      <c r="AN120" s="54">
        <f>Pivot_sourcedata_Test_Water!AN120+'Pivot_sourcedata_K&amp;M_Water'!AN120</f>
        <v>0</v>
      </c>
      <c r="AO120" s="54">
        <f>Pivot_sourcedata_Test_Water!AO120+'Pivot_sourcedata_K&amp;M_Water'!AO120</f>
        <v>0</v>
      </c>
      <c r="AP120" s="54">
        <f>Pivot_sourcedata_Test_Water!AP120+'Pivot_sourcedata_K&amp;M_Water'!AP120</f>
        <v>0</v>
      </c>
      <c r="AQ120" s="54">
        <f>Pivot_sourcedata_Test_Water!AQ120+'Pivot_sourcedata_K&amp;M_Water'!AQ120</f>
        <v>0</v>
      </c>
      <c r="AR120" s="54">
        <f>Pivot_sourcedata_Test_Water!AR120+'Pivot_sourcedata_K&amp;M_Water'!AR120</f>
        <v>0</v>
      </c>
      <c r="AS120" s="54">
        <f>Pivot_sourcedata_Test_Water!AS120+'Pivot_sourcedata_K&amp;M_Water'!AS120</f>
        <v>0</v>
      </c>
      <c r="AT120" s="54">
        <f>Pivot_sourcedata_Test_Water!AT120+'Pivot_sourcedata_K&amp;M_Water'!AT120</f>
        <v>0</v>
      </c>
      <c r="AU120" s="54">
        <f>Pivot_sourcedata_Test_Water!AU120+'Pivot_sourcedata_K&amp;M_Water'!AU120</f>
        <v>0</v>
      </c>
      <c r="AV120" s="54">
        <f>Pivot_sourcedata_Test_Water!AV120+'Pivot_sourcedata_K&amp;M_Water'!AV120</f>
        <v>0</v>
      </c>
      <c r="AW120" s="54">
        <f>Pivot_sourcedata_Test_Water!AW120+'Pivot_sourcedata_K&amp;M_Water'!AW120</f>
        <v>0</v>
      </c>
      <c r="AX120" s="54">
        <f>Pivot_sourcedata_Test_Water!AX120+'Pivot_sourcedata_K&amp;M_Water'!AX120</f>
        <v>0</v>
      </c>
      <c r="AY120" s="54">
        <f>Pivot_sourcedata_Test_Water!AY120+'Pivot_sourcedata_K&amp;M_Water'!AY120</f>
        <v>0</v>
      </c>
      <c r="AZ120" s="54">
        <f>Pivot_sourcedata_Test_Water!AZ120+'Pivot_sourcedata_K&amp;M_Water'!AZ120</f>
        <v>0</v>
      </c>
      <c r="BA120" s="54">
        <f>Pivot_sourcedata_Test_Water!BA120+'Pivot_sourcedata_K&amp;M_Water'!BA120</f>
        <v>0</v>
      </c>
      <c r="BB120" s="54">
        <f>Pivot_sourcedata_Test_Water!BB120+'Pivot_sourcedata_K&amp;M_Water'!BB120</f>
        <v>0</v>
      </c>
      <c r="BC120" s="54">
        <f>Pivot_sourcedata_Test_Water!BC120+'Pivot_sourcedata_K&amp;M_Water'!BC120</f>
        <v>0</v>
      </c>
      <c r="BD120" s="54">
        <f>Pivot_sourcedata_Test_Water!BD120+'Pivot_sourcedata_K&amp;M_Water'!BD120</f>
        <v>0</v>
      </c>
      <c r="BE120" s="54">
        <f>Pivot_sourcedata_Test_Water!BE120+'Pivot_sourcedata_K&amp;M_Water'!BE120</f>
        <v>0</v>
      </c>
      <c r="BF120" s="54">
        <f>Pivot_sourcedata_Test_Water!BF120+'Pivot_sourcedata_K&amp;M_Water'!BF120</f>
        <v>0</v>
      </c>
      <c r="BG120" s="54">
        <f>Pivot_sourcedata_Test_Water!BG120+'Pivot_sourcedata_K&amp;M_Water'!BG120</f>
        <v>0</v>
      </c>
      <c r="BH120" s="54">
        <f>Pivot_sourcedata_Test_Water!BH120+'Pivot_sourcedata_K&amp;M_Water'!BH120</f>
        <v>0</v>
      </c>
      <c r="BI120" s="54">
        <f>Pivot_sourcedata_Test_Water!BI120+'Pivot_sourcedata_K&amp;M_Water'!BI120</f>
        <v>0</v>
      </c>
      <c r="BJ120" s="54">
        <f>Pivot_sourcedata_Test_Water!BJ120+'Pivot_sourcedata_K&amp;M_Water'!BJ120</f>
        <v>0</v>
      </c>
      <c r="BK120" s="54">
        <f>Pivot_sourcedata_Test_Water!BK120+'Pivot_sourcedata_K&amp;M_Water'!BK120</f>
        <v>0</v>
      </c>
      <c r="BL120" s="54">
        <f>Pivot_sourcedata_Test_Water!BL120+'Pivot_sourcedata_K&amp;M_Water'!BL120</f>
        <v>0</v>
      </c>
      <c r="BM120" s="54">
        <f>Pivot_sourcedata_Test_Water!BM120+'Pivot_sourcedata_K&amp;M_Water'!BM120</f>
        <v>0</v>
      </c>
      <c r="BN120" s="54">
        <f>Pivot_sourcedata_Test_Water!BN120+'Pivot_sourcedata_K&amp;M_Water'!BN120</f>
        <v>0</v>
      </c>
      <c r="BO120" s="54">
        <f>Pivot_sourcedata_Test_Water!BO120+'Pivot_sourcedata_K&amp;M_Water'!BO120</f>
        <v>0</v>
      </c>
      <c r="BP120" s="54">
        <f>Pivot_sourcedata_Test_Water!BP120+'Pivot_sourcedata_K&amp;M_Water'!BP120</f>
        <v>0</v>
      </c>
      <c r="BQ120" s="54">
        <f>Pivot_sourcedata_Test_Water!BQ120+'Pivot_sourcedata_K&amp;M_Water'!BQ120</f>
        <v>0</v>
      </c>
      <c r="BR120" s="54">
        <f>Pivot_sourcedata_Test_Water!BR120+'Pivot_sourcedata_K&amp;M_Water'!BR120</f>
        <v>0</v>
      </c>
      <c r="BS120" s="54">
        <f>Pivot_sourcedata_Test_Water!BS120+'Pivot_sourcedata_K&amp;M_Water'!BS120</f>
        <v>0</v>
      </c>
      <c r="BT120" s="54">
        <f>Pivot_sourcedata_Test_Water!BT120+'Pivot_sourcedata_K&amp;M_Water'!BT120</f>
        <v>0</v>
      </c>
      <c r="BU120" s="54">
        <f>Pivot_sourcedata_Test_Water!BU120+'Pivot_sourcedata_K&amp;M_Water'!BU120</f>
        <v>0</v>
      </c>
      <c r="BV120" s="54">
        <f>Pivot_sourcedata_Test_Water!BV120+'Pivot_sourcedata_K&amp;M_Water'!BV120</f>
        <v>0</v>
      </c>
      <c r="BW120" s="54">
        <f>Pivot_sourcedata_Test_Water!BW120+'Pivot_sourcedata_K&amp;M_Water'!BW120</f>
        <v>0</v>
      </c>
      <c r="BX120" s="54">
        <f>Pivot_sourcedata_Test_Water!BX120+'Pivot_sourcedata_K&amp;M_Water'!BX120</f>
        <v>0</v>
      </c>
      <c r="BY120" s="54">
        <f>Pivot_sourcedata_Test_Water!BY120+'Pivot_sourcedata_K&amp;M_Water'!BY120</f>
        <v>0</v>
      </c>
      <c r="BZ120" s="54">
        <f>Pivot_sourcedata_Test_Water!BZ120+'Pivot_sourcedata_K&amp;M_Water'!BZ120</f>
        <v>0</v>
      </c>
      <c r="CA120" s="54">
        <f>Pivot_sourcedata_Test_Water!CA120+'Pivot_sourcedata_K&amp;M_Water'!CA120</f>
        <v>0</v>
      </c>
      <c r="CB120" s="54">
        <f>Pivot_sourcedata_Test_Water!CB120+'Pivot_sourcedata_K&amp;M_Water'!CB120</f>
        <v>0</v>
      </c>
      <c r="CC120" s="54">
        <f>Pivot_sourcedata_Test_Water!CC120+'Pivot_sourcedata_K&amp;M_Water'!CC120</f>
        <v>0</v>
      </c>
      <c r="CD120" s="54">
        <f>Pivot_sourcedata_Test_Water!CD120+'Pivot_sourcedata_K&amp;M_Water'!CD120</f>
        <v>0</v>
      </c>
      <c r="CE120" s="54">
        <f>Pivot_sourcedata_Test_Water!CE120+'Pivot_sourcedata_K&amp;M_Water'!CE120</f>
        <v>0</v>
      </c>
      <c r="CF120" s="54">
        <f>Pivot_sourcedata_Test_Water!CF120+'Pivot_sourcedata_K&amp;M_Water'!CF120</f>
        <v>0</v>
      </c>
      <c r="CG120" s="54">
        <f>Pivot_sourcedata_Test_Water!CG120+'Pivot_sourcedata_K&amp;M_Water'!CG120</f>
        <v>0</v>
      </c>
      <c r="CH120" s="54">
        <f>Pivot_sourcedata_Test_Water!CH120+'Pivot_sourcedata_K&amp;M_Water'!CH120</f>
        <v>0</v>
      </c>
      <c r="CI120" s="54">
        <f>Pivot_sourcedata_Test_Water!CI120+'Pivot_sourcedata_K&amp;M_Water'!CI120</f>
        <v>0</v>
      </c>
      <c r="CJ120" s="54">
        <f>Pivot_sourcedata_Test_Water!CJ120+'Pivot_sourcedata_K&amp;M_Water'!CJ120</f>
        <v>0</v>
      </c>
      <c r="CK120" s="54">
        <f>Pivot_sourcedata_Test_Water!CK120+'Pivot_sourcedata_K&amp;M_Water'!CK120</f>
        <v>0</v>
      </c>
      <c r="CL120" s="54">
        <f>Pivot_sourcedata_Test_Water!CL120+'Pivot_sourcedata_K&amp;M_Water'!CL120</f>
        <v>0</v>
      </c>
      <c r="CM120" s="54">
        <f>Pivot_sourcedata_Test_Water!CM120+'Pivot_sourcedata_K&amp;M_Water'!CM120</f>
        <v>0</v>
      </c>
      <c r="CN120" s="54">
        <f>Pivot_sourcedata_Test_Water!CN120+'Pivot_sourcedata_K&amp;M_Water'!CN120</f>
        <v>0</v>
      </c>
      <c r="CO120" s="54">
        <f>Pivot_sourcedata_Test_Water!CO120+'Pivot_sourcedata_K&amp;M_Water'!CO120</f>
        <v>0</v>
      </c>
      <c r="CP120" s="54">
        <f>Pivot_sourcedata_Test_Water!CP120+'Pivot_sourcedata_K&amp;M_Water'!CP120</f>
        <v>0</v>
      </c>
      <c r="CQ120" s="54">
        <f>Pivot_sourcedata_Test_Water!CQ120+'Pivot_sourcedata_K&amp;M_Water'!CQ120</f>
        <v>0</v>
      </c>
      <c r="CR120" s="54">
        <f>Pivot_sourcedata_Test_Water!CR120+'Pivot_sourcedata_K&amp;M_Water'!CR120</f>
        <v>0</v>
      </c>
      <c r="CS120" s="54">
        <f>Pivot_sourcedata_Test_Water!CS120+'Pivot_sourcedata_K&amp;M_Water'!CS120</f>
        <v>0</v>
      </c>
      <c r="CT120" s="54">
        <f>Pivot_sourcedata_Test_Water!CT120+'Pivot_sourcedata_K&amp;M_Water'!CT120</f>
        <v>0</v>
      </c>
      <c r="CU120" s="54">
        <f>Pivot_sourcedata_Test_Water!CU120+'Pivot_sourcedata_K&amp;M_Water'!CU120</f>
        <v>0</v>
      </c>
      <c r="CV120" s="54">
        <f>Pivot_sourcedata_Test_Water!CV120+'Pivot_sourcedata_K&amp;M_Water'!CV120</f>
        <v>0</v>
      </c>
      <c r="CW120" s="54">
        <f>Pivot_sourcedata_Test_Water!CW120+'Pivot_sourcedata_K&amp;M_Water'!CW120</f>
        <v>0</v>
      </c>
      <c r="CX120" s="54">
        <f>Pivot_sourcedata_Test_Water!CX120+'Pivot_sourcedata_K&amp;M_Water'!CX120</f>
        <v>0</v>
      </c>
      <c r="CY120" s="54">
        <f>Pivot_sourcedata_Test_Water!CY120+'Pivot_sourcedata_K&amp;M_Water'!CY120</f>
        <v>0</v>
      </c>
      <c r="CZ120" s="54">
        <f>Pivot_sourcedata_Test_Water!CZ120+'Pivot_sourcedata_K&amp;M_Water'!CZ120</f>
        <v>0</v>
      </c>
      <c r="DA120" s="54">
        <f>Pivot_sourcedata_Test_Water!DA120+'Pivot_sourcedata_K&amp;M_Water'!DA120</f>
        <v>0</v>
      </c>
      <c r="DB120" s="323">
        <f t="shared" si="1"/>
        <v>1149422.45</v>
      </c>
    </row>
    <row r="121" spans="1:106" x14ac:dyDescent="0.25">
      <c r="A121" s="106">
        <v>113</v>
      </c>
      <c r="B121" s="107">
        <v>6398</v>
      </c>
      <c r="C121" s="106" t="s">
        <v>305</v>
      </c>
      <c r="D121" s="54">
        <f>Pivot_sourcedata_Test_Water!D121+'Pivot_sourcedata_K&amp;M_Water'!D121</f>
        <v>0</v>
      </c>
      <c r="E121" s="54">
        <f>Pivot_sourcedata_Test_Water!E121+'Pivot_sourcedata_K&amp;M_Water'!E121</f>
        <v>0</v>
      </c>
      <c r="F121" s="54">
        <f>Pivot_sourcedata_Test_Water!F121+'Pivot_sourcedata_K&amp;M_Water'!F121</f>
        <v>0</v>
      </c>
      <c r="G121" s="54">
        <f>Pivot_sourcedata_Test_Water!G121+'Pivot_sourcedata_K&amp;M_Water'!G121</f>
        <v>0</v>
      </c>
      <c r="H121" s="54">
        <f>Pivot_sourcedata_Test_Water!H121+'Pivot_sourcedata_K&amp;M_Water'!H121</f>
        <v>0</v>
      </c>
      <c r="I121" s="54">
        <f>Pivot_sourcedata_Test_Water!I121+'Pivot_sourcedata_K&amp;M_Water'!I121</f>
        <v>0</v>
      </c>
      <c r="J121" s="54">
        <f>Pivot_sourcedata_Test_Water!J121+'Pivot_sourcedata_K&amp;M_Water'!J121</f>
        <v>0</v>
      </c>
      <c r="K121" s="54">
        <f>Pivot_sourcedata_Test_Water!K121+'Pivot_sourcedata_K&amp;M_Water'!K121</f>
        <v>0</v>
      </c>
      <c r="L121" s="54">
        <f>Pivot_sourcedata_Test_Water!L121+'Pivot_sourcedata_K&amp;M_Water'!L121</f>
        <v>0</v>
      </c>
      <c r="M121" s="54">
        <f>Pivot_sourcedata_Test_Water!M121+'Pivot_sourcedata_K&amp;M_Water'!M121</f>
        <v>0</v>
      </c>
      <c r="N121" s="54">
        <f>Pivot_sourcedata_Test_Water!N121+'Pivot_sourcedata_K&amp;M_Water'!N121</f>
        <v>0</v>
      </c>
      <c r="O121" s="54">
        <f>Pivot_sourcedata_Test_Water!O121+'Pivot_sourcedata_K&amp;M_Water'!O121</f>
        <v>0</v>
      </c>
      <c r="P121" s="54">
        <f>Pivot_sourcedata_Test_Water!P121+'Pivot_sourcedata_K&amp;M_Water'!P121</f>
        <v>0</v>
      </c>
      <c r="Q121" s="54">
        <f>Pivot_sourcedata_Test_Water!Q121+'Pivot_sourcedata_K&amp;M_Water'!Q121</f>
        <v>0</v>
      </c>
      <c r="R121" s="54">
        <f>Pivot_sourcedata_Test_Water!R121+'Pivot_sourcedata_K&amp;M_Water'!R121</f>
        <v>0</v>
      </c>
      <c r="S121" s="54">
        <f>Pivot_sourcedata_Test_Water!S121+'Pivot_sourcedata_K&amp;M_Water'!S121</f>
        <v>0</v>
      </c>
      <c r="T121" s="54">
        <f>Pivot_sourcedata_Test_Water!T121+'Pivot_sourcedata_K&amp;M_Water'!T121</f>
        <v>0</v>
      </c>
      <c r="U121" s="54">
        <f>Pivot_sourcedata_Test_Water!U121+'Pivot_sourcedata_K&amp;M_Water'!U121</f>
        <v>0</v>
      </c>
      <c r="V121" s="54">
        <f>Pivot_sourcedata_Test_Water!V121+'Pivot_sourcedata_K&amp;M_Water'!V121</f>
        <v>0</v>
      </c>
      <c r="W121" s="54">
        <f>Pivot_sourcedata_Test_Water!W121+'Pivot_sourcedata_K&amp;M_Water'!W121</f>
        <v>0</v>
      </c>
      <c r="X121" s="54">
        <f>Pivot_sourcedata_Test_Water!X121+'Pivot_sourcedata_K&amp;M_Water'!X121</f>
        <v>0</v>
      </c>
      <c r="Y121" s="54">
        <f>Pivot_sourcedata_Test_Water!Y121+'Pivot_sourcedata_K&amp;M_Water'!Y121</f>
        <v>0</v>
      </c>
      <c r="Z121" s="54">
        <f>Pivot_sourcedata_Test_Water!Z121+'Pivot_sourcedata_K&amp;M_Water'!Z121</f>
        <v>0</v>
      </c>
      <c r="AA121" s="54">
        <f>Pivot_sourcedata_Test_Water!AA121+'Pivot_sourcedata_K&amp;M_Water'!AA121</f>
        <v>0</v>
      </c>
      <c r="AB121" s="54">
        <f>Pivot_sourcedata_Test_Water!AB121+'Pivot_sourcedata_K&amp;M_Water'!AB121</f>
        <v>0</v>
      </c>
      <c r="AC121" s="54">
        <f>Pivot_sourcedata_Test_Water!AC121+'Pivot_sourcedata_K&amp;M_Water'!AC121</f>
        <v>0</v>
      </c>
      <c r="AD121" s="54">
        <f>Pivot_sourcedata_Test_Water!AD121+'Pivot_sourcedata_K&amp;M_Water'!AD121</f>
        <v>0</v>
      </c>
      <c r="AE121" s="54">
        <f>Pivot_sourcedata_Test_Water!AE121+'Pivot_sourcedata_K&amp;M_Water'!AE121</f>
        <v>0</v>
      </c>
      <c r="AF121" s="54">
        <f>Pivot_sourcedata_Test_Water!AF121+'Pivot_sourcedata_K&amp;M_Water'!AF121</f>
        <v>0</v>
      </c>
      <c r="AG121" s="54">
        <f>Pivot_sourcedata_Test_Water!AG121+'Pivot_sourcedata_K&amp;M_Water'!AG121</f>
        <v>0</v>
      </c>
      <c r="AH121" s="54">
        <f>Pivot_sourcedata_Test_Water!AH121+'Pivot_sourcedata_K&amp;M_Water'!AH121</f>
        <v>0</v>
      </c>
      <c r="AI121" s="54">
        <f>Pivot_sourcedata_Test_Water!AI121+'Pivot_sourcedata_K&amp;M_Water'!AI121</f>
        <v>0</v>
      </c>
      <c r="AJ121" s="54">
        <f>Pivot_sourcedata_Test_Water!AJ121+'Pivot_sourcedata_K&amp;M_Water'!AJ121</f>
        <v>0</v>
      </c>
      <c r="AK121" s="54">
        <f>Pivot_sourcedata_Test_Water!AK121+'Pivot_sourcedata_K&amp;M_Water'!AK121</f>
        <v>0</v>
      </c>
      <c r="AL121" s="54">
        <f>Pivot_sourcedata_Test_Water!AL121+'Pivot_sourcedata_K&amp;M_Water'!AL121</f>
        <v>0</v>
      </c>
      <c r="AM121" s="54">
        <f>Pivot_sourcedata_Test_Water!AM121+'Pivot_sourcedata_K&amp;M_Water'!AM121</f>
        <v>0</v>
      </c>
      <c r="AN121" s="54">
        <f>Pivot_sourcedata_Test_Water!AN121+'Pivot_sourcedata_K&amp;M_Water'!AN121</f>
        <v>0</v>
      </c>
      <c r="AO121" s="54">
        <f>Pivot_sourcedata_Test_Water!AO121+'Pivot_sourcedata_K&amp;M_Water'!AO121</f>
        <v>0</v>
      </c>
      <c r="AP121" s="54">
        <f>Pivot_sourcedata_Test_Water!AP121+'Pivot_sourcedata_K&amp;M_Water'!AP121</f>
        <v>0</v>
      </c>
      <c r="AQ121" s="54">
        <f>Pivot_sourcedata_Test_Water!AQ121+'Pivot_sourcedata_K&amp;M_Water'!AQ121</f>
        <v>0</v>
      </c>
      <c r="AR121" s="54">
        <f>Pivot_sourcedata_Test_Water!AR121+'Pivot_sourcedata_K&amp;M_Water'!AR121</f>
        <v>0</v>
      </c>
      <c r="AS121" s="54">
        <f>Pivot_sourcedata_Test_Water!AS121+'Pivot_sourcedata_K&amp;M_Water'!AS121</f>
        <v>0</v>
      </c>
      <c r="AT121" s="54">
        <f>Pivot_sourcedata_Test_Water!AT121+'Pivot_sourcedata_K&amp;M_Water'!AT121</f>
        <v>0</v>
      </c>
      <c r="AU121" s="54">
        <f>Pivot_sourcedata_Test_Water!AU121+'Pivot_sourcedata_K&amp;M_Water'!AU121</f>
        <v>0</v>
      </c>
      <c r="AV121" s="54">
        <f>Pivot_sourcedata_Test_Water!AV121+'Pivot_sourcedata_K&amp;M_Water'!AV121</f>
        <v>0</v>
      </c>
      <c r="AW121" s="54">
        <f>Pivot_sourcedata_Test_Water!AW121+'Pivot_sourcedata_K&amp;M_Water'!AW121</f>
        <v>0</v>
      </c>
      <c r="AX121" s="54">
        <f>Pivot_sourcedata_Test_Water!AX121+'Pivot_sourcedata_K&amp;M_Water'!AX121</f>
        <v>0</v>
      </c>
      <c r="AY121" s="54">
        <f>Pivot_sourcedata_Test_Water!AY121+'Pivot_sourcedata_K&amp;M_Water'!AY121</f>
        <v>0</v>
      </c>
      <c r="AZ121" s="54">
        <f>Pivot_sourcedata_Test_Water!AZ121+'Pivot_sourcedata_K&amp;M_Water'!AZ121</f>
        <v>0</v>
      </c>
      <c r="BA121" s="54">
        <f>Pivot_sourcedata_Test_Water!BA121+'Pivot_sourcedata_K&amp;M_Water'!BA121</f>
        <v>0</v>
      </c>
      <c r="BB121" s="54">
        <f>Pivot_sourcedata_Test_Water!BB121+'Pivot_sourcedata_K&amp;M_Water'!BB121</f>
        <v>0</v>
      </c>
      <c r="BC121" s="54">
        <f>Pivot_sourcedata_Test_Water!BC121+'Pivot_sourcedata_K&amp;M_Water'!BC121</f>
        <v>0</v>
      </c>
      <c r="BD121" s="54">
        <f>Pivot_sourcedata_Test_Water!BD121+'Pivot_sourcedata_K&amp;M_Water'!BD121</f>
        <v>0</v>
      </c>
      <c r="BE121" s="54">
        <f>Pivot_sourcedata_Test_Water!BE121+'Pivot_sourcedata_K&amp;M_Water'!BE121</f>
        <v>0</v>
      </c>
      <c r="BF121" s="54">
        <f>Pivot_sourcedata_Test_Water!BF121+'Pivot_sourcedata_K&amp;M_Water'!BF121</f>
        <v>0</v>
      </c>
      <c r="BG121" s="54">
        <f>Pivot_sourcedata_Test_Water!BG121+'Pivot_sourcedata_K&amp;M_Water'!BG121</f>
        <v>0</v>
      </c>
      <c r="BH121" s="54">
        <f>Pivot_sourcedata_Test_Water!BH121+'Pivot_sourcedata_K&amp;M_Water'!BH121</f>
        <v>0</v>
      </c>
      <c r="BI121" s="54">
        <f>Pivot_sourcedata_Test_Water!BI121+'Pivot_sourcedata_K&amp;M_Water'!BI121</f>
        <v>0</v>
      </c>
      <c r="BJ121" s="54">
        <f>Pivot_sourcedata_Test_Water!BJ121+'Pivot_sourcedata_K&amp;M_Water'!BJ121</f>
        <v>0</v>
      </c>
      <c r="BK121" s="54">
        <f>Pivot_sourcedata_Test_Water!BK121+'Pivot_sourcedata_K&amp;M_Water'!BK121</f>
        <v>0</v>
      </c>
      <c r="BL121" s="54">
        <f>Pivot_sourcedata_Test_Water!BL121+'Pivot_sourcedata_K&amp;M_Water'!BL121</f>
        <v>0</v>
      </c>
      <c r="BM121" s="54">
        <f>Pivot_sourcedata_Test_Water!BM121+'Pivot_sourcedata_K&amp;M_Water'!BM121</f>
        <v>0</v>
      </c>
      <c r="BN121" s="54">
        <f>Pivot_sourcedata_Test_Water!BN121+'Pivot_sourcedata_K&amp;M_Water'!BN121</f>
        <v>0</v>
      </c>
      <c r="BO121" s="54">
        <f>Pivot_sourcedata_Test_Water!BO121+'Pivot_sourcedata_K&amp;M_Water'!BO121</f>
        <v>0</v>
      </c>
      <c r="BP121" s="54">
        <f>Pivot_sourcedata_Test_Water!BP121+'Pivot_sourcedata_K&amp;M_Water'!BP121</f>
        <v>0</v>
      </c>
      <c r="BQ121" s="54">
        <f>Pivot_sourcedata_Test_Water!BQ121+'Pivot_sourcedata_K&amp;M_Water'!BQ121</f>
        <v>0</v>
      </c>
      <c r="BR121" s="54">
        <f>Pivot_sourcedata_Test_Water!BR121+'Pivot_sourcedata_K&amp;M_Water'!BR121</f>
        <v>0</v>
      </c>
      <c r="BS121" s="54">
        <f>Pivot_sourcedata_Test_Water!BS121+'Pivot_sourcedata_K&amp;M_Water'!BS121</f>
        <v>0</v>
      </c>
      <c r="BT121" s="54">
        <f>Pivot_sourcedata_Test_Water!BT121+'Pivot_sourcedata_K&amp;M_Water'!BT121</f>
        <v>0</v>
      </c>
      <c r="BU121" s="54">
        <f>Pivot_sourcedata_Test_Water!BU121+'Pivot_sourcedata_K&amp;M_Water'!BU121</f>
        <v>0</v>
      </c>
      <c r="BV121" s="54">
        <f>Pivot_sourcedata_Test_Water!BV121+'Pivot_sourcedata_K&amp;M_Water'!BV121</f>
        <v>0</v>
      </c>
      <c r="BW121" s="54">
        <f>Pivot_sourcedata_Test_Water!BW121+'Pivot_sourcedata_K&amp;M_Water'!BW121</f>
        <v>0</v>
      </c>
      <c r="BX121" s="54">
        <f>Pivot_sourcedata_Test_Water!BX121+'Pivot_sourcedata_K&amp;M_Water'!BX121</f>
        <v>0</v>
      </c>
      <c r="BY121" s="54">
        <f>Pivot_sourcedata_Test_Water!BY121+'Pivot_sourcedata_K&amp;M_Water'!BY121</f>
        <v>0</v>
      </c>
      <c r="BZ121" s="54">
        <f>Pivot_sourcedata_Test_Water!BZ121+'Pivot_sourcedata_K&amp;M_Water'!BZ121</f>
        <v>3580.37</v>
      </c>
      <c r="CA121" s="54">
        <f>Pivot_sourcedata_Test_Water!CA121+'Pivot_sourcedata_K&amp;M_Water'!CA121</f>
        <v>0</v>
      </c>
      <c r="CB121" s="54">
        <f>Pivot_sourcedata_Test_Water!CB121+'Pivot_sourcedata_K&amp;M_Water'!CB121</f>
        <v>0</v>
      </c>
      <c r="CC121" s="54">
        <f>Pivot_sourcedata_Test_Water!CC121+'Pivot_sourcedata_K&amp;M_Water'!CC121</f>
        <v>0</v>
      </c>
      <c r="CD121" s="54">
        <f>Pivot_sourcedata_Test_Water!CD121+'Pivot_sourcedata_K&amp;M_Water'!CD121</f>
        <v>0</v>
      </c>
      <c r="CE121" s="54">
        <f>Pivot_sourcedata_Test_Water!CE121+'Pivot_sourcedata_K&amp;M_Water'!CE121</f>
        <v>0</v>
      </c>
      <c r="CF121" s="54">
        <f>Pivot_sourcedata_Test_Water!CF121+'Pivot_sourcedata_K&amp;M_Water'!CF121</f>
        <v>0</v>
      </c>
      <c r="CG121" s="54">
        <f>Pivot_sourcedata_Test_Water!CG121+'Pivot_sourcedata_K&amp;M_Water'!CG121</f>
        <v>0</v>
      </c>
      <c r="CH121" s="54">
        <f>Pivot_sourcedata_Test_Water!CH121+'Pivot_sourcedata_K&amp;M_Water'!CH121</f>
        <v>0</v>
      </c>
      <c r="CI121" s="54">
        <f>Pivot_sourcedata_Test_Water!CI121+'Pivot_sourcedata_K&amp;M_Water'!CI121</f>
        <v>0</v>
      </c>
      <c r="CJ121" s="54">
        <f>Pivot_sourcedata_Test_Water!CJ121+'Pivot_sourcedata_K&amp;M_Water'!CJ121</f>
        <v>0</v>
      </c>
      <c r="CK121" s="54">
        <f>Pivot_sourcedata_Test_Water!CK121+'Pivot_sourcedata_K&amp;M_Water'!CK121</f>
        <v>0</v>
      </c>
      <c r="CL121" s="54">
        <f>Pivot_sourcedata_Test_Water!CL121+'Pivot_sourcedata_K&amp;M_Water'!CL121</f>
        <v>0</v>
      </c>
      <c r="CM121" s="54">
        <f>Pivot_sourcedata_Test_Water!CM121+'Pivot_sourcedata_K&amp;M_Water'!CM121</f>
        <v>0</v>
      </c>
      <c r="CN121" s="54">
        <f>Pivot_sourcedata_Test_Water!CN121+'Pivot_sourcedata_K&amp;M_Water'!CN121</f>
        <v>0</v>
      </c>
      <c r="CO121" s="54">
        <f>Pivot_sourcedata_Test_Water!CO121+'Pivot_sourcedata_K&amp;M_Water'!CO121</f>
        <v>0</v>
      </c>
      <c r="CP121" s="54">
        <f>Pivot_sourcedata_Test_Water!CP121+'Pivot_sourcedata_K&amp;M_Water'!CP121</f>
        <v>0</v>
      </c>
      <c r="CQ121" s="54">
        <f>Pivot_sourcedata_Test_Water!CQ121+'Pivot_sourcedata_K&amp;M_Water'!CQ121</f>
        <v>0</v>
      </c>
      <c r="CR121" s="54">
        <f>Pivot_sourcedata_Test_Water!CR121+'Pivot_sourcedata_K&amp;M_Water'!CR121</f>
        <v>0</v>
      </c>
      <c r="CS121" s="54">
        <f>Pivot_sourcedata_Test_Water!CS121+'Pivot_sourcedata_K&amp;M_Water'!CS121</f>
        <v>0</v>
      </c>
      <c r="CT121" s="54">
        <f>Pivot_sourcedata_Test_Water!CT121+'Pivot_sourcedata_K&amp;M_Water'!CT121</f>
        <v>0</v>
      </c>
      <c r="CU121" s="54">
        <f>Pivot_sourcedata_Test_Water!CU121+'Pivot_sourcedata_K&amp;M_Water'!CU121</f>
        <v>0</v>
      </c>
      <c r="CV121" s="54">
        <f>Pivot_sourcedata_Test_Water!CV121+'Pivot_sourcedata_K&amp;M_Water'!CV121</f>
        <v>0</v>
      </c>
      <c r="CW121" s="54">
        <f>Pivot_sourcedata_Test_Water!CW121+'Pivot_sourcedata_K&amp;M_Water'!CW121</f>
        <v>0</v>
      </c>
      <c r="CX121" s="54">
        <f>Pivot_sourcedata_Test_Water!CX121+'Pivot_sourcedata_K&amp;M_Water'!CX121</f>
        <v>0</v>
      </c>
      <c r="CY121" s="54">
        <f>Pivot_sourcedata_Test_Water!CY121+'Pivot_sourcedata_K&amp;M_Water'!CY121</f>
        <v>0</v>
      </c>
      <c r="CZ121" s="54">
        <f>Pivot_sourcedata_Test_Water!CZ121+'Pivot_sourcedata_K&amp;M_Water'!CZ121</f>
        <v>0</v>
      </c>
      <c r="DA121" s="54">
        <f>Pivot_sourcedata_Test_Water!DA121+'Pivot_sourcedata_K&amp;M_Water'!DA121</f>
        <v>0</v>
      </c>
      <c r="DB121" s="323">
        <f t="shared" si="1"/>
        <v>3580.37</v>
      </c>
    </row>
    <row r="122" spans="1:106" x14ac:dyDescent="0.25">
      <c r="A122" s="106">
        <v>114</v>
      </c>
      <c r="B122" s="107">
        <v>6404</v>
      </c>
      <c r="C122" s="106" t="s">
        <v>306</v>
      </c>
      <c r="D122" s="54">
        <f>Pivot_sourcedata_Test_Water!D122+'Pivot_sourcedata_K&amp;M_Water'!D122</f>
        <v>0</v>
      </c>
      <c r="E122" s="54">
        <f>Pivot_sourcedata_Test_Water!E122+'Pivot_sourcedata_K&amp;M_Water'!E122</f>
        <v>0</v>
      </c>
      <c r="F122" s="54">
        <f>Pivot_sourcedata_Test_Water!F122+'Pivot_sourcedata_K&amp;M_Water'!F122</f>
        <v>0</v>
      </c>
      <c r="G122" s="54">
        <f>Pivot_sourcedata_Test_Water!G122+'Pivot_sourcedata_K&amp;M_Water'!G122</f>
        <v>0</v>
      </c>
      <c r="H122" s="54">
        <f>Pivot_sourcedata_Test_Water!H122+'Pivot_sourcedata_K&amp;M_Water'!H122</f>
        <v>0</v>
      </c>
      <c r="I122" s="54">
        <f>Pivot_sourcedata_Test_Water!I122+'Pivot_sourcedata_K&amp;M_Water'!I122</f>
        <v>0</v>
      </c>
      <c r="J122" s="54">
        <f>Pivot_sourcedata_Test_Water!J122+'Pivot_sourcedata_K&amp;M_Water'!J122</f>
        <v>0</v>
      </c>
      <c r="K122" s="54">
        <f>Pivot_sourcedata_Test_Water!K122+'Pivot_sourcedata_K&amp;M_Water'!K122</f>
        <v>0</v>
      </c>
      <c r="L122" s="54">
        <f>Pivot_sourcedata_Test_Water!L122+'Pivot_sourcedata_K&amp;M_Water'!L122</f>
        <v>0</v>
      </c>
      <c r="M122" s="54">
        <f>Pivot_sourcedata_Test_Water!M122+'Pivot_sourcedata_K&amp;M_Water'!M122</f>
        <v>0</v>
      </c>
      <c r="N122" s="54">
        <f>Pivot_sourcedata_Test_Water!N122+'Pivot_sourcedata_K&amp;M_Water'!N122</f>
        <v>0</v>
      </c>
      <c r="O122" s="54">
        <f>Pivot_sourcedata_Test_Water!O122+'Pivot_sourcedata_K&amp;M_Water'!O122</f>
        <v>0</v>
      </c>
      <c r="P122" s="54">
        <f>Pivot_sourcedata_Test_Water!P122+'Pivot_sourcedata_K&amp;M_Water'!P122</f>
        <v>0</v>
      </c>
      <c r="Q122" s="54">
        <f>Pivot_sourcedata_Test_Water!Q122+'Pivot_sourcedata_K&amp;M_Water'!Q122</f>
        <v>0</v>
      </c>
      <c r="R122" s="54">
        <f>Pivot_sourcedata_Test_Water!R122+'Pivot_sourcedata_K&amp;M_Water'!R122</f>
        <v>56255.59</v>
      </c>
      <c r="S122" s="54">
        <f>Pivot_sourcedata_Test_Water!S122+'Pivot_sourcedata_K&amp;M_Water'!S122</f>
        <v>0</v>
      </c>
      <c r="T122" s="54">
        <f>Pivot_sourcedata_Test_Water!T122+'Pivot_sourcedata_K&amp;M_Water'!T122</f>
        <v>0</v>
      </c>
      <c r="U122" s="54">
        <f>Pivot_sourcedata_Test_Water!U122+'Pivot_sourcedata_K&amp;M_Water'!U122</f>
        <v>0</v>
      </c>
      <c r="V122" s="54">
        <f>Pivot_sourcedata_Test_Water!V122+'Pivot_sourcedata_K&amp;M_Water'!V122</f>
        <v>0</v>
      </c>
      <c r="W122" s="54">
        <f>Pivot_sourcedata_Test_Water!W122+'Pivot_sourcedata_K&amp;M_Water'!W122</f>
        <v>0</v>
      </c>
      <c r="X122" s="54">
        <f>Pivot_sourcedata_Test_Water!X122+'Pivot_sourcedata_K&amp;M_Water'!X122</f>
        <v>0</v>
      </c>
      <c r="Y122" s="54">
        <f>Pivot_sourcedata_Test_Water!Y122+'Pivot_sourcedata_K&amp;M_Water'!Y122</f>
        <v>0</v>
      </c>
      <c r="Z122" s="54">
        <f>Pivot_sourcedata_Test_Water!Z122+'Pivot_sourcedata_K&amp;M_Water'!Z122</f>
        <v>0</v>
      </c>
      <c r="AA122" s="54">
        <f>Pivot_sourcedata_Test_Water!AA122+'Pivot_sourcedata_K&amp;M_Water'!AA122</f>
        <v>0</v>
      </c>
      <c r="AB122" s="54">
        <f>Pivot_sourcedata_Test_Water!AB122+'Pivot_sourcedata_K&amp;M_Water'!AB122</f>
        <v>0</v>
      </c>
      <c r="AC122" s="54">
        <f>Pivot_sourcedata_Test_Water!AC122+'Pivot_sourcedata_K&amp;M_Water'!AC122</f>
        <v>0</v>
      </c>
      <c r="AD122" s="54">
        <f>Pivot_sourcedata_Test_Water!AD122+'Pivot_sourcedata_K&amp;M_Water'!AD122</f>
        <v>0</v>
      </c>
      <c r="AE122" s="54">
        <f>Pivot_sourcedata_Test_Water!AE122+'Pivot_sourcedata_K&amp;M_Water'!AE122</f>
        <v>0</v>
      </c>
      <c r="AF122" s="54">
        <f>Pivot_sourcedata_Test_Water!AF122+'Pivot_sourcedata_K&amp;M_Water'!AF122</f>
        <v>0</v>
      </c>
      <c r="AG122" s="54">
        <f>Pivot_sourcedata_Test_Water!AG122+'Pivot_sourcedata_K&amp;M_Water'!AG122</f>
        <v>0</v>
      </c>
      <c r="AH122" s="54">
        <f>Pivot_sourcedata_Test_Water!AH122+'Pivot_sourcedata_K&amp;M_Water'!AH122</f>
        <v>0</v>
      </c>
      <c r="AI122" s="54">
        <f>Pivot_sourcedata_Test_Water!AI122+'Pivot_sourcedata_K&amp;M_Water'!AI122</f>
        <v>0</v>
      </c>
      <c r="AJ122" s="54">
        <f>Pivot_sourcedata_Test_Water!AJ122+'Pivot_sourcedata_K&amp;M_Water'!AJ122</f>
        <v>0</v>
      </c>
      <c r="AK122" s="54">
        <f>Pivot_sourcedata_Test_Water!AK122+'Pivot_sourcedata_K&amp;M_Water'!AK122</f>
        <v>0</v>
      </c>
      <c r="AL122" s="54">
        <f>Pivot_sourcedata_Test_Water!AL122+'Pivot_sourcedata_K&amp;M_Water'!AL122</f>
        <v>0</v>
      </c>
      <c r="AM122" s="54">
        <f>Pivot_sourcedata_Test_Water!AM122+'Pivot_sourcedata_K&amp;M_Water'!AM122</f>
        <v>0</v>
      </c>
      <c r="AN122" s="54">
        <f>Pivot_sourcedata_Test_Water!AN122+'Pivot_sourcedata_K&amp;M_Water'!AN122</f>
        <v>0</v>
      </c>
      <c r="AO122" s="54">
        <f>Pivot_sourcedata_Test_Water!AO122+'Pivot_sourcedata_K&amp;M_Water'!AO122</f>
        <v>0</v>
      </c>
      <c r="AP122" s="54">
        <f>Pivot_sourcedata_Test_Water!AP122+'Pivot_sourcedata_K&amp;M_Water'!AP122</f>
        <v>0</v>
      </c>
      <c r="AQ122" s="54">
        <f>Pivot_sourcedata_Test_Water!AQ122+'Pivot_sourcedata_K&amp;M_Water'!AQ122</f>
        <v>0</v>
      </c>
      <c r="AR122" s="54">
        <f>Pivot_sourcedata_Test_Water!AR122+'Pivot_sourcedata_K&amp;M_Water'!AR122</f>
        <v>0</v>
      </c>
      <c r="AS122" s="54">
        <f>Pivot_sourcedata_Test_Water!AS122+'Pivot_sourcedata_K&amp;M_Water'!AS122</f>
        <v>0</v>
      </c>
      <c r="AT122" s="54">
        <f>Pivot_sourcedata_Test_Water!AT122+'Pivot_sourcedata_K&amp;M_Water'!AT122</f>
        <v>0</v>
      </c>
      <c r="AU122" s="54">
        <f>Pivot_sourcedata_Test_Water!AU122+'Pivot_sourcedata_K&amp;M_Water'!AU122</f>
        <v>0</v>
      </c>
      <c r="AV122" s="54">
        <f>Pivot_sourcedata_Test_Water!AV122+'Pivot_sourcedata_K&amp;M_Water'!AV122</f>
        <v>0</v>
      </c>
      <c r="AW122" s="54">
        <f>Pivot_sourcedata_Test_Water!AW122+'Pivot_sourcedata_K&amp;M_Water'!AW122</f>
        <v>0</v>
      </c>
      <c r="AX122" s="54">
        <f>Pivot_sourcedata_Test_Water!AX122+'Pivot_sourcedata_K&amp;M_Water'!AX122</f>
        <v>0</v>
      </c>
      <c r="AY122" s="54">
        <f>Pivot_sourcedata_Test_Water!AY122+'Pivot_sourcedata_K&amp;M_Water'!AY122</f>
        <v>0</v>
      </c>
      <c r="AZ122" s="54">
        <f>Pivot_sourcedata_Test_Water!AZ122+'Pivot_sourcedata_K&amp;M_Water'!AZ122</f>
        <v>0</v>
      </c>
      <c r="BA122" s="54">
        <f>Pivot_sourcedata_Test_Water!BA122+'Pivot_sourcedata_K&amp;M_Water'!BA122</f>
        <v>0</v>
      </c>
      <c r="BB122" s="54">
        <f>Pivot_sourcedata_Test_Water!BB122+'Pivot_sourcedata_K&amp;M_Water'!BB122</f>
        <v>0</v>
      </c>
      <c r="BC122" s="54">
        <f>Pivot_sourcedata_Test_Water!BC122+'Pivot_sourcedata_K&amp;M_Water'!BC122</f>
        <v>0</v>
      </c>
      <c r="BD122" s="54">
        <f>Pivot_sourcedata_Test_Water!BD122+'Pivot_sourcedata_K&amp;M_Water'!BD122</f>
        <v>0</v>
      </c>
      <c r="BE122" s="54">
        <f>Pivot_sourcedata_Test_Water!BE122+'Pivot_sourcedata_K&amp;M_Water'!BE122</f>
        <v>0</v>
      </c>
      <c r="BF122" s="54">
        <f>Pivot_sourcedata_Test_Water!BF122+'Pivot_sourcedata_K&amp;M_Water'!BF122</f>
        <v>0</v>
      </c>
      <c r="BG122" s="54">
        <f>Pivot_sourcedata_Test_Water!BG122+'Pivot_sourcedata_K&amp;M_Water'!BG122</f>
        <v>0</v>
      </c>
      <c r="BH122" s="54">
        <f>Pivot_sourcedata_Test_Water!BH122+'Pivot_sourcedata_K&amp;M_Water'!BH122</f>
        <v>0</v>
      </c>
      <c r="BI122" s="54">
        <f>Pivot_sourcedata_Test_Water!BI122+'Pivot_sourcedata_K&amp;M_Water'!BI122</f>
        <v>0</v>
      </c>
      <c r="BJ122" s="54">
        <f>Pivot_sourcedata_Test_Water!BJ122+'Pivot_sourcedata_K&amp;M_Water'!BJ122</f>
        <v>0</v>
      </c>
      <c r="BK122" s="54">
        <f>Pivot_sourcedata_Test_Water!BK122+'Pivot_sourcedata_K&amp;M_Water'!BK122</f>
        <v>0</v>
      </c>
      <c r="BL122" s="54">
        <f>Pivot_sourcedata_Test_Water!BL122+'Pivot_sourcedata_K&amp;M_Water'!BL122</f>
        <v>0</v>
      </c>
      <c r="BM122" s="54">
        <f>Pivot_sourcedata_Test_Water!BM122+'Pivot_sourcedata_K&amp;M_Water'!BM122</f>
        <v>0</v>
      </c>
      <c r="BN122" s="54">
        <f>Pivot_sourcedata_Test_Water!BN122+'Pivot_sourcedata_K&amp;M_Water'!BN122</f>
        <v>0</v>
      </c>
      <c r="BO122" s="54">
        <f>Pivot_sourcedata_Test_Water!BO122+'Pivot_sourcedata_K&amp;M_Water'!BO122</f>
        <v>0</v>
      </c>
      <c r="BP122" s="54">
        <f>Pivot_sourcedata_Test_Water!BP122+'Pivot_sourcedata_K&amp;M_Water'!BP122</f>
        <v>0</v>
      </c>
      <c r="BQ122" s="54">
        <f>Pivot_sourcedata_Test_Water!BQ122+'Pivot_sourcedata_K&amp;M_Water'!BQ122</f>
        <v>0</v>
      </c>
      <c r="BR122" s="54">
        <f>Pivot_sourcedata_Test_Water!BR122+'Pivot_sourcedata_K&amp;M_Water'!BR122</f>
        <v>0</v>
      </c>
      <c r="BS122" s="54">
        <f>Pivot_sourcedata_Test_Water!BS122+'Pivot_sourcedata_K&amp;M_Water'!BS122</f>
        <v>0</v>
      </c>
      <c r="BT122" s="54">
        <f>Pivot_sourcedata_Test_Water!BT122+'Pivot_sourcedata_K&amp;M_Water'!BT122</f>
        <v>0</v>
      </c>
      <c r="BU122" s="54">
        <f>Pivot_sourcedata_Test_Water!BU122+'Pivot_sourcedata_K&amp;M_Water'!BU122</f>
        <v>0</v>
      </c>
      <c r="BV122" s="54">
        <f>Pivot_sourcedata_Test_Water!BV122+'Pivot_sourcedata_K&amp;M_Water'!BV122</f>
        <v>0</v>
      </c>
      <c r="BW122" s="54">
        <f>Pivot_sourcedata_Test_Water!BW122+'Pivot_sourcedata_K&amp;M_Water'!BW122</f>
        <v>0</v>
      </c>
      <c r="BX122" s="54">
        <f>Pivot_sourcedata_Test_Water!BX122+'Pivot_sourcedata_K&amp;M_Water'!BX122</f>
        <v>0</v>
      </c>
      <c r="BY122" s="54">
        <f>Pivot_sourcedata_Test_Water!BY122+'Pivot_sourcedata_K&amp;M_Water'!BY122</f>
        <v>0</v>
      </c>
      <c r="BZ122" s="54">
        <f>Pivot_sourcedata_Test_Water!BZ122+'Pivot_sourcedata_K&amp;M_Water'!BZ122</f>
        <v>0</v>
      </c>
      <c r="CA122" s="54">
        <f>Pivot_sourcedata_Test_Water!CA122+'Pivot_sourcedata_K&amp;M_Water'!CA122</f>
        <v>0</v>
      </c>
      <c r="CB122" s="54">
        <f>Pivot_sourcedata_Test_Water!CB122+'Pivot_sourcedata_K&amp;M_Water'!CB122</f>
        <v>120026.50999999997</v>
      </c>
      <c r="CC122" s="54">
        <f>Pivot_sourcedata_Test_Water!CC122+'Pivot_sourcedata_K&amp;M_Water'!CC122</f>
        <v>0</v>
      </c>
      <c r="CD122" s="54">
        <f>Pivot_sourcedata_Test_Water!CD122+'Pivot_sourcedata_K&amp;M_Water'!CD122</f>
        <v>0</v>
      </c>
      <c r="CE122" s="54">
        <f>Pivot_sourcedata_Test_Water!CE122+'Pivot_sourcedata_K&amp;M_Water'!CE122</f>
        <v>0</v>
      </c>
      <c r="CF122" s="54">
        <f>Pivot_sourcedata_Test_Water!CF122+'Pivot_sourcedata_K&amp;M_Water'!CF122</f>
        <v>0</v>
      </c>
      <c r="CG122" s="54">
        <f>Pivot_sourcedata_Test_Water!CG122+'Pivot_sourcedata_K&amp;M_Water'!CG122</f>
        <v>0</v>
      </c>
      <c r="CH122" s="54">
        <f>Pivot_sourcedata_Test_Water!CH122+'Pivot_sourcedata_K&amp;M_Water'!CH122</f>
        <v>0</v>
      </c>
      <c r="CI122" s="54">
        <f>Pivot_sourcedata_Test_Water!CI122+'Pivot_sourcedata_K&amp;M_Water'!CI122</f>
        <v>0</v>
      </c>
      <c r="CJ122" s="54">
        <f>Pivot_sourcedata_Test_Water!CJ122+'Pivot_sourcedata_K&amp;M_Water'!CJ122</f>
        <v>0</v>
      </c>
      <c r="CK122" s="54">
        <f>Pivot_sourcedata_Test_Water!CK122+'Pivot_sourcedata_K&amp;M_Water'!CK122</f>
        <v>0</v>
      </c>
      <c r="CL122" s="54">
        <f>Pivot_sourcedata_Test_Water!CL122+'Pivot_sourcedata_K&amp;M_Water'!CL122</f>
        <v>0</v>
      </c>
      <c r="CM122" s="54">
        <f>Pivot_sourcedata_Test_Water!CM122+'Pivot_sourcedata_K&amp;M_Water'!CM122</f>
        <v>0</v>
      </c>
      <c r="CN122" s="54">
        <f>Pivot_sourcedata_Test_Water!CN122+'Pivot_sourcedata_K&amp;M_Water'!CN122</f>
        <v>0</v>
      </c>
      <c r="CO122" s="54">
        <f>Pivot_sourcedata_Test_Water!CO122+'Pivot_sourcedata_K&amp;M_Water'!CO122</f>
        <v>0</v>
      </c>
      <c r="CP122" s="54">
        <f>Pivot_sourcedata_Test_Water!CP122+'Pivot_sourcedata_K&amp;M_Water'!CP122</f>
        <v>0</v>
      </c>
      <c r="CQ122" s="54">
        <f>Pivot_sourcedata_Test_Water!CQ122+'Pivot_sourcedata_K&amp;M_Water'!CQ122</f>
        <v>0</v>
      </c>
      <c r="CR122" s="54">
        <f>Pivot_sourcedata_Test_Water!CR122+'Pivot_sourcedata_K&amp;M_Water'!CR122</f>
        <v>0</v>
      </c>
      <c r="CS122" s="54">
        <f>Pivot_sourcedata_Test_Water!CS122+'Pivot_sourcedata_K&amp;M_Water'!CS122</f>
        <v>0</v>
      </c>
      <c r="CT122" s="54">
        <f>Pivot_sourcedata_Test_Water!CT122+'Pivot_sourcedata_K&amp;M_Water'!CT122</f>
        <v>0</v>
      </c>
      <c r="CU122" s="54">
        <f>Pivot_sourcedata_Test_Water!CU122+'Pivot_sourcedata_K&amp;M_Water'!CU122</f>
        <v>0</v>
      </c>
      <c r="CV122" s="54">
        <f>Pivot_sourcedata_Test_Water!CV122+'Pivot_sourcedata_K&amp;M_Water'!CV122</f>
        <v>0</v>
      </c>
      <c r="CW122" s="54">
        <f>Pivot_sourcedata_Test_Water!CW122+'Pivot_sourcedata_K&amp;M_Water'!CW122</f>
        <v>0</v>
      </c>
      <c r="CX122" s="54">
        <f>Pivot_sourcedata_Test_Water!CX122+'Pivot_sourcedata_K&amp;M_Water'!CX122</f>
        <v>0</v>
      </c>
      <c r="CY122" s="54">
        <f>Pivot_sourcedata_Test_Water!CY122+'Pivot_sourcedata_K&amp;M_Water'!CY122</f>
        <v>0</v>
      </c>
      <c r="CZ122" s="54">
        <f>Pivot_sourcedata_Test_Water!CZ122+'Pivot_sourcedata_K&amp;M_Water'!CZ122</f>
        <v>0</v>
      </c>
      <c r="DA122" s="54">
        <f>Pivot_sourcedata_Test_Water!DA122+'Pivot_sourcedata_K&amp;M_Water'!DA122</f>
        <v>0</v>
      </c>
      <c r="DB122" s="323">
        <f t="shared" si="1"/>
        <v>176282.09999999998</v>
      </c>
    </row>
    <row r="123" spans="1:106" x14ac:dyDescent="0.25">
      <c r="A123" s="106">
        <v>115</v>
      </c>
      <c r="B123" s="107">
        <v>6405</v>
      </c>
      <c r="C123" s="106" t="s">
        <v>307</v>
      </c>
      <c r="D123" s="54">
        <f>Pivot_sourcedata_Test_Water!D123+'Pivot_sourcedata_K&amp;M_Water'!D123</f>
        <v>0</v>
      </c>
      <c r="E123" s="54">
        <f>Pivot_sourcedata_Test_Water!E123+'Pivot_sourcedata_K&amp;M_Water'!E123</f>
        <v>0</v>
      </c>
      <c r="F123" s="54">
        <f>Pivot_sourcedata_Test_Water!F123+'Pivot_sourcedata_K&amp;M_Water'!F123</f>
        <v>0</v>
      </c>
      <c r="G123" s="54">
        <f>Pivot_sourcedata_Test_Water!G123+'Pivot_sourcedata_K&amp;M_Water'!G123</f>
        <v>0</v>
      </c>
      <c r="H123" s="54">
        <f>Pivot_sourcedata_Test_Water!H123+'Pivot_sourcedata_K&amp;M_Water'!H123</f>
        <v>0</v>
      </c>
      <c r="I123" s="54">
        <f>Pivot_sourcedata_Test_Water!I123+'Pivot_sourcedata_K&amp;M_Water'!I123</f>
        <v>0</v>
      </c>
      <c r="J123" s="54">
        <f>Pivot_sourcedata_Test_Water!J123+'Pivot_sourcedata_K&amp;M_Water'!J123</f>
        <v>0</v>
      </c>
      <c r="K123" s="54">
        <f>Pivot_sourcedata_Test_Water!K123+'Pivot_sourcedata_K&amp;M_Water'!K123</f>
        <v>0</v>
      </c>
      <c r="L123" s="54">
        <f>Pivot_sourcedata_Test_Water!L123+'Pivot_sourcedata_K&amp;M_Water'!L123</f>
        <v>0</v>
      </c>
      <c r="M123" s="54">
        <f>Pivot_sourcedata_Test_Water!M123+'Pivot_sourcedata_K&amp;M_Water'!M123</f>
        <v>0</v>
      </c>
      <c r="N123" s="54">
        <f>Pivot_sourcedata_Test_Water!N123+'Pivot_sourcedata_K&amp;M_Water'!N123</f>
        <v>0</v>
      </c>
      <c r="O123" s="54">
        <f>Pivot_sourcedata_Test_Water!O123+'Pivot_sourcedata_K&amp;M_Water'!O123</f>
        <v>0</v>
      </c>
      <c r="P123" s="54">
        <f>Pivot_sourcedata_Test_Water!P123+'Pivot_sourcedata_K&amp;M_Water'!P123</f>
        <v>0</v>
      </c>
      <c r="Q123" s="54">
        <f>Pivot_sourcedata_Test_Water!Q123+'Pivot_sourcedata_K&amp;M_Water'!Q123</f>
        <v>0</v>
      </c>
      <c r="R123" s="54">
        <f>Pivot_sourcedata_Test_Water!R123+'Pivot_sourcedata_K&amp;M_Water'!R123</f>
        <v>0</v>
      </c>
      <c r="S123" s="54">
        <f>Pivot_sourcedata_Test_Water!S123+'Pivot_sourcedata_K&amp;M_Water'!S123</f>
        <v>0</v>
      </c>
      <c r="T123" s="54">
        <f>Pivot_sourcedata_Test_Water!T123+'Pivot_sourcedata_K&amp;M_Water'!T123</f>
        <v>0</v>
      </c>
      <c r="U123" s="54">
        <f>Pivot_sourcedata_Test_Water!U123+'Pivot_sourcedata_K&amp;M_Water'!U123</f>
        <v>0</v>
      </c>
      <c r="V123" s="54">
        <f>Pivot_sourcedata_Test_Water!V123+'Pivot_sourcedata_K&amp;M_Water'!V123</f>
        <v>0</v>
      </c>
      <c r="W123" s="54">
        <f>Pivot_sourcedata_Test_Water!W123+'Pivot_sourcedata_K&amp;M_Water'!W123</f>
        <v>0</v>
      </c>
      <c r="X123" s="54">
        <f>Pivot_sourcedata_Test_Water!X123+'Pivot_sourcedata_K&amp;M_Water'!X123</f>
        <v>0</v>
      </c>
      <c r="Y123" s="54">
        <f>Pivot_sourcedata_Test_Water!Y123+'Pivot_sourcedata_K&amp;M_Water'!Y123</f>
        <v>0</v>
      </c>
      <c r="Z123" s="54">
        <f>Pivot_sourcedata_Test_Water!Z123+'Pivot_sourcedata_K&amp;M_Water'!Z123</f>
        <v>0</v>
      </c>
      <c r="AA123" s="54">
        <f>Pivot_sourcedata_Test_Water!AA123+'Pivot_sourcedata_K&amp;M_Water'!AA123</f>
        <v>0</v>
      </c>
      <c r="AB123" s="54">
        <f>Pivot_sourcedata_Test_Water!AB123+'Pivot_sourcedata_K&amp;M_Water'!AB123</f>
        <v>0</v>
      </c>
      <c r="AC123" s="54">
        <f>Pivot_sourcedata_Test_Water!AC123+'Pivot_sourcedata_K&amp;M_Water'!AC123</f>
        <v>0</v>
      </c>
      <c r="AD123" s="54">
        <f>Pivot_sourcedata_Test_Water!AD123+'Pivot_sourcedata_K&amp;M_Water'!AD123</f>
        <v>0</v>
      </c>
      <c r="AE123" s="54">
        <f>Pivot_sourcedata_Test_Water!AE123+'Pivot_sourcedata_K&amp;M_Water'!AE123</f>
        <v>0</v>
      </c>
      <c r="AF123" s="54">
        <f>Pivot_sourcedata_Test_Water!AF123+'Pivot_sourcedata_K&amp;M_Water'!AF123</f>
        <v>0</v>
      </c>
      <c r="AG123" s="54">
        <f>Pivot_sourcedata_Test_Water!AG123+'Pivot_sourcedata_K&amp;M_Water'!AG123</f>
        <v>0</v>
      </c>
      <c r="AH123" s="54">
        <f>Pivot_sourcedata_Test_Water!AH123+'Pivot_sourcedata_K&amp;M_Water'!AH123</f>
        <v>0</v>
      </c>
      <c r="AI123" s="54">
        <f>Pivot_sourcedata_Test_Water!AI123+'Pivot_sourcedata_K&amp;M_Water'!AI123</f>
        <v>0</v>
      </c>
      <c r="AJ123" s="54">
        <f>Pivot_sourcedata_Test_Water!AJ123+'Pivot_sourcedata_K&amp;M_Water'!AJ123</f>
        <v>0</v>
      </c>
      <c r="AK123" s="54">
        <f>Pivot_sourcedata_Test_Water!AK123+'Pivot_sourcedata_K&amp;M_Water'!AK123</f>
        <v>0</v>
      </c>
      <c r="AL123" s="54">
        <f>Pivot_sourcedata_Test_Water!AL123+'Pivot_sourcedata_K&amp;M_Water'!AL123</f>
        <v>0</v>
      </c>
      <c r="AM123" s="54">
        <f>Pivot_sourcedata_Test_Water!AM123+'Pivot_sourcedata_K&amp;M_Water'!AM123</f>
        <v>0</v>
      </c>
      <c r="AN123" s="54">
        <f>Pivot_sourcedata_Test_Water!AN123+'Pivot_sourcedata_K&amp;M_Water'!AN123</f>
        <v>0</v>
      </c>
      <c r="AO123" s="54">
        <f>Pivot_sourcedata_Test_Water!AO123+'Pivot_sourcedata_K&amp;M_Water'!AO123</f>
        <v>0</v>
      </c>
      <c r="AP123" s="54">
        <f>Pivot_sourcedata_Test_Water!AP123+'Pivot_sourcedata_K&amp;M_Water'!AP123</f>
        <v>0</v>
      </c>
      <c r="AQ123" s="54">
        <f>Pivot_sourcedata_Test_Water!AQ123+'Pivot_sourcedata_K&amp;M_Water'!AQ123</f>
        <v>0</v>
      </c>
      <c r="AR123" s="54">
        <f>Pivot_sourcedata_Test_Water!AR123+'Pivot_sourcedata_K&amp;M_Water'!AR123</f>
        <v>0</v>
      </c>
      <c r="AS123" s="54">
        <f>Pivot_sourcedata_Test_Water!AS123+'Pivot_sourcedata_K&amp;M_Water'!AS123</f>
        <v>0</v>
      </c>
      <c r="AT123" s="54">
        <f>Pivot_sourcedata_Test_Water!AT123+'Pivot_sourcedata_K&amp;M_Water'!AT123</f>
        <v>0</v>
      </c>
      <c r="AU123" s="54">
        <f>Pivot_sourcedata_Test_Water!AU123+'Pivot_sourcedata_K&amp;M_Water'!AU123</f>
        <v>0</v>
      </c>
      <c r="AV123" s="54">
        <f>Pivot_sourcedata_Test_Water!AV123+'Pivot_sourcedata_K&amp;M_Water'!AV123</f>
        <v>0</v>
      </c>
      <c r="AW123" s="54">
        <f>Pivot_sourcedata_Test_Water!AW123+'Pivot_sourcedata_K&amp;M_Water'!AW123</f>
        <v>0</v>
      </c>
      <c r="AX123" s="54">
        <f>Pivot_sourcedata_Test_Water!AX123+'Pivot_sourcedata_K&amp;M_Water'!AX123</f>
        <v>0</v>
      </c>
      <c r="AY123" s="54">
        <f>Pivot_sourcedata_Test_Water!AY123+'Pivot_sourcedata_K&amp;M_Water'!AY123</f>
        <v>0</v>
      </c>
      <c r="AZ123" s="54">
        <f>Pivot_sourcedata_Test_Water!AZ123+'Pivot_sourcedata_K&amp;M_Water'!AZ123</f>
        <v>0</v>
      </c>
      <c r="BA123" s="54">
        <f>Pivot_sourcedata_Test_Water!BA123+'Pivot_sourcedata_K&amp;M_Water'!BA123</f>
        <v>0</v>
      </c>
      <c r="BB123" s="54">
        <f>Pivot_sourcedata_Test_Water!BB123+'Pivot_sourcedata_K&amp;M_Water'!BB123</f>
        <v>0</v>
      </c>
      <c r="BC123" s="54">
        <f>Pivot_sourcedata_Test_Water!BC123+'Pivot_sourcedata_K&amp;M_Water'!BC123</f>
        <v>0</v>
      </c>
      <c r="BD123" s="54">
        <f>Pivot_sourcedata_Test_Water!BD123+'Pivot_sourcedata_K&amp;M_Water'!BD123</f>
        <v>0</v>
      </c>
      <c r="BE123" s="54">
        <f>Pivot_sourcedata_Test_Water!BE123+'Pivot_sourcedata_K&amp;M_Water'!BE123</f>
        <v>0</v>
      </c>
      <c r="BF123" s="54">
        <f>Pivot_sourcedata_Test_Water!BF123+'Pivot_sourcedata_K&amp;M_Water'!BF123</f>
        <v>0</v>
      </c>
      <c r="BG123" s="54">
        <f>Pivot_sourcedata_Test_Water!BG123+'Pivot_sourcedata_K&amp;M_Water'!BG123</f>
        <v>0</v>
      </c>
      <c r="BH123" s="54">
        <f>Pivot_sourcedata_Test_Water!BH123+'Pivot_sourcedata_K&amp;M_Water'!BH123</f>
        <v>0</v>
      </c>
      <c r="BI123" s="54">
        <f>Pivot_sourcedata_Test_Water!BI123+'Pivot_sourcedata_K&amp;M_Water'!BI123</f>
        <v>0</v>
      </c>
      <c r="BJ123" s="54">
        <f>Pivot_sourcedata_Test_Water!BJ123+'Pivot_sourcedata_K&amp;M_Water'!BJ123</f>
        <v>0</v>
      </c>
      <c r="BK123" s="54">
        <f>Pivot_sourcedata_Test_Water!BK123+'Pivot_sourcedata_K&amp;M_Water'!BK123</f>
        <v>0</v>
      </c>
      <c r="BL123" s="54">
        <f>Pivot_sourcedata_Test_Water!BL123+'Pivot_sourcedata_K&amp;M_Water'!BL123</f>
        <v>0</v>
      </c>
      <c r="BM123" s="54">
        <f>Pivot_sourcedata_Test_Water!BM123+'Pivot_sourcedata_K&amp;M_Water'!BM123</f>
        <v>0</v>
      </c>
      <c r="BN123" s="54">
        <f>Pivot_sourcedata_Test_Water!BN123+'Pivot_sourcedata_K&amp;M_Water'!BN123</f>
        <v>0</v>
      </c>
      <c r="BO123" s="54">
        <f>Pivot_sourcedata_Test_Water!BO123+'Pivot_sourcedata_K&amp;M_Water'!BO123</f>
        <v>0</v>
      </c>
      <c r="BP123" s="54">
        <f>Pivot_sourcedata_Test_Water!BP123+'Pivot_sourcedata_K&amp;M_Water'!BP123</f>
        <v>0</v>
      </c>
      <c r="BQ123" s="54">
        <f>Pivot_sourcedata_Test_Water!BQ123+'Pivot_sourcedata_K&amp;M_Water'!BQ123</f>
        <v>0</v>
      </c>
      <c r="BR123" s="54">
        <f>Pivot_sourcedata_Test_Water!BR123+'Pivot_sourcedata_K&amp;M_Water'!BR123</f>
        <v>0</v>
      </c>
      <c r="BS123" s="54">
        <f>Pivot_sourcedata_Test_Water!BS123+'Pivot_sourcedata_K&amp;M_Water'!BS123</f>
        <v>0</v>
      </c>
      <c r="BT123" s="54">
        <f>Pivot_sourcedata_Test_Water!BT123+'Pivot_sourcedata_K&amp;M_Water'!BT123</f>
        <v>0</v>
      </c>
      <c r="BU123" s="54">
        <f>Pivot_sourcedata_Test_Water!BU123+'Pivot_sourcedata_K&amp;M_Water'!BU123</f>
        <v>0</v>
      </c>
      <c r="BV123" s="54">
        <f>Pivot_sourcedata_Test_Water!BV123+'Pivot_sourcedata_K&amp;M_Water'!BV123</f>
        <v>0</v>
      </c>
      <c r="BW123" s="54">
        <f>Pivot_sourcedata_Test_Water!BW123+'Pivot_sourcedata_K&amp;M_Water'!BW123</f>
        <v>0</v>
      </c>
      <c r="BX123" s="54">
        <f>Pivot_sourcedata_Test_Water!BX123+'Pivot_sourcedata_K&amp;M_Water'!BX123</f>
        <v>0</v>
      </c>
      <c r="BY123" s="54">
        <f>Pivot_sourcedata_Test_Water!BY123+'Pivot_sourcedata_K&amp;M_Water'!BY123</f>
        <v>0</v>
      </c>
      <c r="BZ123" s="54">
        <f>Pivot_sourcedata_Test_Water!BZ123+'Pivot_sourcedata_K&amp;M_Water'!BZ123</f>
        <v>0</v>
      </c>
      <c r="CA123" s="54">
        <f>Pivot_sourcedata_Test_Water!CA123+'Pivot_sourcedata_K&amp;M_Water'!CA123</f>
        <v>0</v>
      </c>
      <c r="CB123" s="54">
        <f>Pivot_sourcedata_Test_Water!CB123+'Pivot_sourcedata_K&amp;M_Water'!CB123</f>
        <v>1587.15</v>
      </c>
      <c r="CC123" s="54">
        <f>Pivot_sourcedata_Test_Water!CC123+'Pivot_sourcedata_K&amp;M_Water'!CC123</f>
        <v>0</v>
      </c>
      <c r="CD123" s="54">
        <f>Pivot_sourcedata_Test_Water!CD123+'Pivot_sourcedata_K&amp;M_Water'!CD123</f>
        <v>0</v>
      </c>
      <c r="CE123" s="54">
        <f>Pivot_sourcedata_Test_Water!CE123+'Pivot_sourcedata_K&amp;M_Water'!CE123</f>
        <v>0</v>
      </c>
      <c r="CF123" s="54">
        <f>Pivot_sourcedata_Test_Water!CF123+'Pivot_sourcedata_K&amp;M_Water'!CF123</f>
        <v>0</v>
      </c>
      <c r="CG123" s="54">
        <f>Pivot_sourcedata_Test_Water!CG123+'Pivot_sourcedata_K&amp;M_Water'!CG123</f>
        <v>0</v>
      </c>
      <c r="CH123" s="54">
        <f>Pivot_sourcedata_Test_Water!CH123+'Pivot_sourcedata_K&amp;M_Water'!CH123</f>
        <v>0</v>
      </c>
      <c r="CI123" s="54">
        <f>Pivot_sourcedata_Test_Water!CI123+'Pivot_sourcedata_K&amp;M_Water'!CI123</f>
        <v>0</v>
      </c>
      <c r="CJ123" s="54">
        <f>Pivot_sourcedata_Test_Water!CJ123+'Pivot_sourcedata_K&amp;M_Water'!CJ123</f>
        <v>0</v>
      </c>
      <c r="CK123" s="54">
        <f>Pivot_sourcedata_Test_Water!CK123+'Pivot_sourcedata_K&amp;M_Water'!CK123</f>
        <v>0</v>
      </c>
      <c r="CL123" s="54">
        <f>Pivot_sourcedata_Test_Water!CL123+'Pivot_sourcedata_K&amp;M_Water'!CL123</f>
        <v>0</v>
      </c>
      <c r="CM123" s="54">
        <f>Pivot_sourcedata_Test_Water!CM123+'Pivot_sourcedata_K&amp;M_Water'!CM123</f>
        <v>0</v>
      </c>
      <c r="CN123" s="54">
        <f>Pivot_sourcedata_Test_Water!CN123+'Pivot_sourcedata_K&amp;M_Water'!CN123</f>
        <v>0</v>
      </c>
      <c r="CO123" s="54">
        <f>Pivot_sourcedata_Test_Water!CO123+'Pivot_sourcedata_K&amp;M_Water'!CO123</f>
        <v>0</v>
      </c>
      <c r="CP123" s="54">
        <f>Pivot_sourcedata_Test_Water!CP123+'Pivot_sourcedata_K&amp;M_Water'!CP123</f>
        <v>0</v>
      </c>
      <c r="CQ123" s="54">
        <f>Pivot_sourcedata_Test_Water!CQ123+'Pivot_sourcedata_K&amp;M_Water'!CQ123</f>
        <v>0</v>
      </c>
      <c r="CR123" s="54">
        <f>Pivot_sourcedata_Test_Water!CR123+'Pivot_sourcedata_K&amp;M_Water'!CR123</f>
        <v>0</v>
      </c>
      <c r="CS123" s="54">
        <f>Pivot_sourcedata_Test_Water!CS123+'Pivot_sourcedata_K&amp;M_Water'!CS123</f>
        <v>0</v>
      </c>
      <c r="CT123" s="54">
        <f>Pivot_sourcedata_Test_Water!CT123+'Pivot_sourcedata_K&amp;M_Water'!CT123</f>
        <v>0</v>
      </c>
      <c r="CU123" s="54">
        <f>Pivot_sourcedata_Test_Water!CU123+'Pivot_sourcedata_K&amp;M_Water'!CU123</f>
        <v>0</v>
      </c>
      <c r="CV123" s="54">
        <f>Pivot_sourcedata_Test_Water!CV123+'Pivot_sourcedata_K&amp;M_Water'!CV123</f>
        <v>0</v>
      </c>
      <c r="CW123" s="54">
        <f>Pivot_sourcedata_Test_Water!CW123+'Pivot_sourcedata_K&amp;M_Water'!CW123</f>
        <v>0</v>
      </c>
      <c r="CX123" s="54">
        <f>Pivot_sourcedata_Test_Water!CX123+'Pivot_sourcedata_K&amp;M_Water'!CX123</f>
        <v>0</v>
      </c>
      <c r="CY123" s="54">
        <f>Pivot_sourcedata_Test_Water!CY123+'Pivot_sourcedata_K&amp;M_Water'!CY123</f>
        <v>0</v>
      </c>
      <c r="CZ123" s="54">
        <f>Pivot_sourcedata_Test_Water!CZ123+'Pivot_sourcedata_K&amp;M_Water'!CZ123</f>
        <v>0</v>
      </c>
      <c r="DA123" s="54">
        <f>Pivot_sourcedata_Test_Water!DA123+'Pivot_sourcedata_K&amp;M_Water'!DA123</f>
        <v>0</v>
      </c>
      <c r="DB123" s="323">
        <f t="shared" si="1"/>
        <v>1587.15</v>
      </c>
    </row>
    <row r="124" spans="1:106" x14ac:dyDescent="0.25">
      <c r="A124" s="106">
        <v>116</v>
      </c>
      <c r="B124" s="107">
        <v>6406</v>
      </c>
      <c r="C124" s="106" t="s">
        <v>308</v>
      </c>
      <c r="D124" s="54">
        <f>Pivot_sourcedata_Test_Water!D124+'Pivot_sourcedata_K&amp;M_Water'!D124</f>
        <v>0</v>
      </c>
      <c r="E124" s="54">
        <f>Pivot_sourcedata_Test_Water!E124+'Pivot_sourcedata_K&amp;M_Water'!E124</f>
        <v>0</v>
      </c>
      <c r="F124" s="54">
        <f>Pivot_sourcedata_Test_Water!F124+'Pivot_sourcedata_K&amp;M_Water'!F124</f>
        <v>0</v>
      </c>
      <c r="G124" s="54">
        <f>Pivot_sourcedata_Test_Water!G124+'Pivot_sourcedata_K&amp;M_Water'!G124</f>
        <v>0</v>
      </c>
      <c r="H124" s="54">
        <f>Pivot_sourcedata_Test_Water!H124+'Pivot_sourcedata_K&amp;M_Water'!H124</f>
        <v>0</v>
      </c>
      <c r="I124" s="54">
        <f>Pivot_sourcedata_Test_Water!I124+'Pivot_sourcedata_K&amp;M_Water'!I124</f>
        <v>0</v>
      </c>
      <c r="J124" s="54">
        <f>Pivot_sourcedata_Test_Water!J124+'Pivot_sourcedata_K&amp;M_Water'!J124</f>
        <v>0</v>
      </c>
      <c r="K124" s="54">
        <f>Pivot_sourcedata_Test_Water!K124+'Pivot_sourcedata_K&amp;M_Water'!K124</f>
        <v>0</v>
      </c>
      <c r="L124" s="54">
        <f>Pivot_sourcedata_Test_Water!L124+'Pivot_sourcedata_K&amp;M_Water'!L124</f>
        <v>0</v>
      </c>
      <c r="M124" s="54">
        <f>Pivot_sourcedata_Test_Water!M124+'Pivot_sourcedata_K&amp;M_Water'!M124</f>
        <v>0</v>
      </c>
      <c r="N124" s="54">
        <f>Pivot_sourcedata_Test_Water!N124+'Pivot_sourcedata_K&amp;M_Water'!N124</f>
        <v>0</v>
      </c>
      <c r="O124" s="54">
        <f>Pivot_sourcedata_Test_Water!O124+'Pivot_sourcedata_K&amp;M_Water'!O124</f>
        <v>0</v>
      </c>
      <c r="P124" s="54">
        <f>Pivot_sourcedata_Test_Water!P124+'Pivot_sourcedata_K&amp;M_Water'!P124</f>
        <v>0</v>
      </c>
      <c r="Q124" s="54">
        <f>Pivot_sourcedata_Test_Water!Q124+'Pivot_sourcedata_K&amp;M_Water'!Q124</f>
        <v>0</v>
      </c>
      <c r="R124" s="54">
        <f>Pivot_sourcedata_Test_Water!R124+'Pivot_sourcedata_K&amp;M_Water'!R124</f>
        <v>0</v>
      </c>
      <c r="S124" s="54">
        <f>Pivot_sourcedata_Test_Water!S124+'Pivot_sourcedata_K&amp;M_Water'!S124</f>
        <v>0</v>
      </c>
      <c r="T124" s="54">
        <f>Pivot_sourcedata_Test_Water!T124+'Pivot_sourcedata_K&amp;M_Water'!T124</f>
        <v>0</v>
      </c>
      <c r="U124" s="54">
        <f>Pivot_sourcedata_Test_Water!U124+'Pivot_sourcedata_K&amp;M_Water'!U124</f>
        <v>0</v>
      </c>
      <c r="V124" s="54">
        <f>Pivot_sourcedata_Test_Water!V124+'Pivot_sourcedata_K&amp;M_Water'!V124</f>
        <v>0</v>
      </c>
      <c r="W124" s="54">
        <f>Pivot_sourcedata_Test_Water!W124+'Pivot_sourcedata_K&amp;M_Water'!W124</f>
        <v>0</v>
      </c>
      <c r="X124" s="54">
        <f>Pivot_sourcedata_Test_Water!X124+'Pivot_sourcedata_K&amp;M_Water'!X124</f>
        <v>0</v>
      </c>
      <c r="Y124" s="54">
        <f>Pivot_sourcedata_Test_Water!Y124+'Pivot_sourcedata_K&amp;M_Water'!Y124</f>
        <v>0</v>
      </c>
      <c r="Z124" s="54">
        <f>Pivot_sourcedata_Test_Water!Z124+'Pivot_sourcedata_K&amp;M_Water'!Z124</f>
        <v>0</v>
      </c>
      <c r="AA124" s="54">
        <f>Pivot_sourcedata_Test_Water!AA124+'Pivot_sourcedata_K&amp;M_Water'!AA124</f>
        <v>0</v>
      </c>
      <c r="AB124" s="54">
        <f>Pivot_sourcedata_Test_Water!AB124+'Pivot_sourcedata_K&amp;M_Water'!AB124</f>
        <v>0</v>
      </c>
      <c r="AC124" s="54">
        <f>Pivot_sourcedata_Test_Water!AC124+'Pivot_sourcedata_K&amp;M_Water'!AC124</f>
        <v>0</v>
      </c>
      <c r="AD124" s="54">
        <f>Pivot_sourcedata_Test_Water!AD124+'Pivot_sourcedata_K&amp;M_Water'!AD124</f>
        <v>0</v>
      </c>
      <c r="AE124" s="54">
        <f>Pivot_sourcedata_Test_Water!AE124+'Pivot_sourcedata_K&amp;M_Water'!AE124</f>
        <v>0</v>
      </c>
      <c r="AF124" s="54">
        <f>Pivot_sourcedata_Test_Water!AF124+'Pivot_sourcedata_K&amp;M_Water'!AF124</f>
        <v>0</v>
      </c>
      <c r="AG124" s="54">
        <f>Pivot_sourcedata_Test_Water!AG124+'Pivot_sourcedata_K&amp;M_Water'!AG124</f>
        <v>0</v>
      </c>
      <c r="AH124" s="54">
        <f>Pivot_sourcedata_Test_Water!AH124+'Pivot_sourcedata_K&amp;M_Water'!AH124</f>
        <v>0</v>
      </c>
      <c r="AI124" s="54">
        <f>Pivot_sourcedata_Test_Water!AI124+'Pivot_sourcedata_K&amp;M_Water'!AI124</f>
        <v>0</v>
      </c>
      <c r="AJ124" s="54">
        <f>Pivot_sourcedata_Test_Water!AJ124+'Pivot_sourcedata_K&amp;M_Water'!AJ124</f>
        <v>0</v>
      </c>
      <c r="AK124" s="54">
        <f>Pivot_sourcedata_Test_Water!AK124+'Pivot_sourcedata_K&amp;M_Water'!AK124</f>
        <v>0</v>
      </c>
      <c r="AL124" s="54">
        <f>Pivot_sourcedata_Test_Water!AL124+'Pivot_sourcedata_K&amp;M_Water'!AL124</f>
        <v>0</v>
      </c>
      <c r="AM124" s="54">
        <f>Pivot_sourcedata_Test_Water!AM124+'Pivot_sourcedata_K&amp;M_Water'!AM124</f>
        <v>0</v>
      </c>
      <c r="AN124" s="54">
        <f>Pivot_sourcedata_Test_Water!AN124+'Pivot_sourcedata_K&amp;M_Water'!AN124</f>
        <v>0</v>
      </c>
      <c r="AO124" s="54">
        <f>Pivot_sourcedata_Test_Water!AO124+'Pivot_sourcedata_K&amp;M_Water'!AO124</f>
        <v>0</v>
      </c>
      <c r="AP124" s="54">
        <f>Pivot_sourcedata_Test_Water!AP124+'Pivot_sourcedata_K&amp;M_Water'!AP124</f>
        <v>0</v>
      </c>
      <c r="AQ124" s="54">
        <f>Pivot_sourcedata_Test_Water!AQ124+'Pivot_sourcedata_K&amp;M_Water'!AQ124</f>
        <v>0</v>
      </c>
      <c r="AR124" s="54">
        <f>Pivot_sourcedata_Test_Water!AR124+'Pivot_sourcedata_K&amp;M_Water'!AR124</f>
        <v>0</v>
      </c>
      <c r="AS124" s="54">
        <f>Pivot_sourcedata_Test_Water!AS124+'Pivot_sourcedata_K&amp;M_Water'!AS124</f>
        <v>0</v>
      </c>
      <c r="AT124" s="54">
        <f>Pivot_sourcedata_Test_Water!AT124+'Pivot_sourcedata_K&amp;M_Water'!AT124</f>
        <v>0</v>
      </c>
      <c r="AU124" s="54">
        <f>Pivot_sourcedata_Test_Water!AU124+'Pivot_sourcedata_K&amp;M_Water'!AU124</f>
        <v>0</v>
      </c>
      <c r="AV124" s="54">
        <f>Pivot_sourcedata_Test_Water!AV124+'Pivot_sourcedata_K&amp;M_Water'!AV124</f>
        <v>0</v>
      </c>
      <c r="AW124" s="54">
        <f>Pivot_sourcedata_Test_Water!AW124+'Pivot_sourcedata_K&amp;M_Water'!AW124</f>
        <v>0</v>
      </c>
      <c r="AX124" s="54">
        <f>Pivot_sourcedata_Test_Water!AX124+'Pivot_sourcedata_K&amp;M_Water'!AX124</f>
        <v>0</v>
      </c>
      <c r="AY124" s="54">
        <f>Pivot_sourcedata_Test_Water!AY124+'Pivot_sourcedata_K&amp;M_Water'!AY124</f>
        <v>0</v>
      </c>
      <c r="AZ124" s="54">
        <f>Pivot_sourcedata_Test_Water!AZ124+'Pivot_sourcedata_K&amp;M_Water'!AZ124</f>
        <v>0</v>
      </c>
      <c r="BA124" s="54">
        <f>Pivot_sourcedata_Test_Water!BA124+'Pivot_sourcedata_K&amp;M_Water'!BA124</f>
        <v>0</v>
      </c>
      <c r="BB124" s="54">
        <f>Pivot_sourcedata_Test_Water!BB124+'Pivot_sourcedata_K&amp;M_Water'!BB124</f>
        <v>0</v>
      </c>
      <c r="BC124" s="54">
        <f>Pivot_sourcedata_Test_Water!BC124+'Pivot_sourcedata_K&amp;M_Water'!BC124</f>
        <v>0</v>
      </c>
      <c r="BD124" s="54">
        <f>Pivot_sourcedata_Test_Water!BD124+'Pivot_sourcedata_K&amp;M_Water'!BD124</f>
        <v>0</v>
      </c>
      <c r="BE124" s="54">
        <f>Pivot_sourcedata_Test_Water!BE124+'Pivot_sourcedata_K&amp;M_Water'!BE124</f>
        <v>0</v>
      </c>
      <c r="BF124" s="54">
        <f>Pivot_sourcedata_Test_Water!BF124+'Pivot_sourcedata_K&amp;M_Water'!BF124</f>
        <v>0</v>
      </c>
      <c r="BG124" s="54">
        <f>Pivot_sourcedata_Test_Water!BG124+'Pivot_sourcedata_K&amp;M_Water'!BG124</f>
        <v>0</v>
      </c>
      <c r="BH124" s="54">
        <f>Pivot_sourcedata_Test_Water!BH124+'Pivot_sourcedata_K&amp;M_Water'!BH124</f>
        <v>0</v>
      </c>
      <c r="BI124" s="54">
        <f>Pivot_sourcedata_Test_Water!BI124+'Pivot_sourcedata_K&amp;M_Water'!BI124</f>
        <v>0</v>
      </c>
      <c r="BJ124" s="54">
        <f>Pivot_sourcedata_Test_Water!BJ124+'Pivot_sourcedata_K&amp;M_Water'!BJ124</f>
        <v>0</v>
      </c>
      <c r="BK124" s="54">
        <f>Pivot_sourcedata_Test_Water!BK124+'Pivot_sourcedata_K&amp;M_Water'!BK124</f>
        <v>0</v>
      </c>
      <c r="BL124" s="54">
        <f>Pivot_sourcedata_Test_Water!BL124+'Pivot_sourcedata_K&amp;M_Water'!BL124</f>
        <v>0</v>
      </c>
      <c r="BM124" s="54">
        <f>Pivot_sourcedata_Test_Water!BM124+'Pivot_sourcedata_K&amp;M_Water'!BM124</f>
        <v>0</v>
      </c>
      <c r="BN124" s="54">
        <f>Pivot_sourcedata_Test_Water!BN124+'Pivot_sourcedata_K&amp;M_Water'!BN124</f>
        <v>0</v>
      </c>
      <c r="BO124" s="54">
        <f>Pivot_sourcedata_Test_Water!BO124+'Pivot_sourcedata_K&amp;M_Water'!BO124</f>
        <v>0</v>
      </c>
      <c r="BP124" s="54">
        <f>Pivot_sourcedata_Test_Water!BP124+'Pivot_sourcedata_K&amp;M_Water'!BP124</f>
        <v>0</v>
      </c>
      <c r="BQ124" s="54">
        <f>Pivot_sourcedata_Test_Water!BQ124+'Pivot_sourcedata_K&amp;M_Water'!BQ124</f>
        <v>0</v>
      </c>
      <c r="BR124" s="54">
        <f>Pivot_sourcedata_Test_Water!BR124+'Pivot_sourcedata_K&amp;M_Water'!BR124</f>
        <v>0</v>
      </c>
      <c r="BS124" s="54">
        <f>Pivot_sourcedata_Test_Water!BS124+'Pivot_sourcedata_K&amp;M_Water'!BS124</f>
        <v>0</v>
      </c>
      <c r="BT124" s="54">
        <f>Pivot_sourcedata_Test_Water!BT124+'Pivot_sourcedata_K&amp;M_Water'!BT124</f>
        <v>0</v>
      </c>
      <c r="BU124" s="54">
        <f>Pivot_sourcedata_Test_Water!BU124+'Pivot_sourcedata_K&amp;M_Water'!BU124</f>
        <v>0</v>
      </c>
      <c r="BV124" s="54">
        <f>Pivot_sourcedata_Test_Water!BV124+'Pivot_sourcedata_K&amp;M_Water'!BV124</f>
        <v>0</v>
      </c>
      <c r="BW124" s="54">
        <f>Pivot_sourcedata_Test_Water!BW124+'Pivot_sourcedata_K&amp;M_Water'!BW124</f>
        <v>0</v>
      </c>
      <c r="BX124" s="54">
        <f>Pivot_sourcedata_Test_Water!BX124+'Pivot_sourcedata_K&amp;M_Water'!BX124</f>
        <v>0</v>
      </c>
      <c r="BY124" s="54">
        <f>Pivot_sourcedata_Test_Water!BY124+'Pivot_sourcedata_K&amp;M_Water'!BY124</f>
        <v>0</v>
      </c>
      <c r="BZ124" s="54">
        <f>Pivot_sourcedata_Test_Water!BZ124+'Pivot_sourcedata_K&amp;M_Water'!BZ124</f>
        <v>0</v>
      </c>
      <c r="CA124" s="54">
        <f>Pivot_sourcedata_Test_Water!CA124+'Pivot_sourcedata_K&amp;M_Water'!CA124</f>
        <v>0</v>
      </c>
      <c r="CB124" s="54">
        <f>Pivot_sourcedata_Test_Water!CB124+'Pivot_sourcedata_K&amp;M_Water'!CB124</f>
        <v>3719.6899999999996</v>
      </c>
      <c r="CC124" s="54">
        <f>Pivot_sourcedata_Test_Water!CC124+'Pivot_sourcedata_K&amp;M_Water'!CC124</f>
        <v>0</v>
      </c>
      <c r="CD124" s="54">
        <f>Pivot_sourcedata_Test_Water!CD124+'Pivot_sourcedata_K&amp;M_Water'!CD124</f>
        <v>0</v>
      </c>
      <c r="CE124" s="54">
        <f>Pivot_sourcedata_Test_Water!CE124+'Pivot_sourcedata_K&amp;M_Water'!CE124</f>
        <v>0</v>
      </c>
      <c r="CF124" s="54">
        <f>Pivot_sourcedata_Test_Water!CF124+'Pivot_sourcedata_K&amp;M_Water'!CF124</f>
        <v>0</v>
      </c>
      <c r="CG124" s="54">
        <f>Pivot_sourcedata_Test_Water!CG124+'Pivot_sourcedata_K&amp;M_Water'!CG124</f>
        <v>0</v>
      </c>
      <c r="CH124" s="54">
        <f>Pivot_sourcedata_Test_Water!CH124+'Pivot_sourcedata_K&amp;M_Water'!CH124</f>
        <v>0</v>
      </c>
      <c r="CI124" s="54">
        <f>Pivot_sourcedata_Test_Water!CI124+'Pivot_sourcedata_K&amp;M_Water'!CI124</f>
        <v>0</v>
      </c>
      <c r="CJ124" s="54">
        <f>Pivot_sourcedata_Test_Water!CJ124+'Pivot_sourcedata_K&amp;M_Water'!CJ124</f>
        <v>0</v>
      </c>
      <c r="CK124" s="54">
        <f>Pivot_sourcedata_Test_Water!CK124+'Pivot_sourcedata_K&amp;M_Water'!CK124</f>
        <v>0</v>
      </c>
      <c r="CL124" s="54">
        <f>Pivot_sourcedata_Test_Water!CL124+'Pivot_sourcedata_K&amp;M_Water'!CL124</f>
        <v>0</v>
      </c>
      <c r="CM124" s="54">
        <f>Pivot_sourcedata_Test_Water!CM124+'Pivot_sourcedata_K&amp;M_Water'!CM124</f>
        <v>0</v>
      </c>
      <c r="CN124" s="54">
        <f>Pivot_sourcedata_Test_Water!CN124+'Pivot_sourcedata_K&amp;M_Water'!CN124</f>
        <v>0</v>
      </c>
      <c r="CO124" s="54">
        <f>Pivot_sourcedata_Test_Water!CO124+'Pivot_sourcedata_K&amp;M_Water'!CO124</f>
        <v>0</v>
      </c>
      <c r="CP124" s="54">
        <f>Pivot_sourcedata_Test_Water!CP124+'Pivot_sourcedata_K&amp;M_Water'!CP124</f>
        <v>0</v>
      </c>
      <c r="CQ124" s="54">
        <f>Pivot_sourcedata_Test_Water!CQ124+'Pivot_sourcedata_K&amp;M_Water'!CQ124</f>
        <v>0</v>
      </c>
      <c r="CR124" s="54">
        <f>Pivot_sourcedata_Test_Water!CR124+'Pivot_sourcedata_K&amp;M_Water'!CR124</f>
        <v>0</v>
      </c>
      <c r="CS124" s="54">
        <f>Pivot_sourcedata_Test_Water!CS124+'Pivot_sourcedata_K&amp;M_Water'!CS124</f>
        <v>0</v>
      </c>
      <c r="CT124" s="54">
        <f>Pivot_sourcedata_Test_Water!CT124+'Pivot_sourcedata_K&amp;M_Water'!CT124</f>
        <v>0</v>
      </c>
      <c r="CU124" s="54">
        <f>Pivot_sourcedata_Test_Water!CU124+'Pivot_sourcedata_K&amp;M_Water'!CU124</f>
        <v>0</v>
      </c>
      <c r="CV124" s="54">
        <f>Pivot_sourcedata_Test_Water!CV124+'Pivot_sourcedata_K&amp;M_Water'!CV124</f>
        <v>0</v>
      </c>
      <c r="CW124" s="54">
        <f>Pivot_sourcedata_Test_Water!CW124+'Pivot_sourcedata_K&amp;M_Water'!CW124</f>
        <v>0</v>
      </c>
      <c r="CX124" s="54">
        <f>Pivot_sourcedata_Test_Water!CX124+'Pivot_sourcedata_K&amp;M_Water'!CX124</f>
        <v>0</v>
      </c>
      <c r="CY124" s="54">
        <f>Pivot_sourcedata_Test_Water!CY124+'Pivot_sourcedata_K&amp;M_Water'!CY124</f>
        <v>0</v>
      </c>
      <c r="CZ124" s="54">
        <f>Pivot_sourcedata_Test_Water!CZ124+'Pivot_sourcedata_K&amp;M_Water'!CZ124</f>
        <v>0</v>
      </c>
      <c r="DA124" s="54">
        <f>Pivot_sourcedata_Test_Water!DA124+'Pivot_sourcedata_K&amp;M_Water'!DA124</f>
        <v>0</v>
      </c>
      <c r="DB124" s="323">
        <f t="shared" si="1"/>
        <v>3719.6899999999996</v>
      </c>
    </row>
    <row r="125" spans="1:106" x14ac:dyDescent="0.25">
      <c r="A125" s="106">
        <v>117</v>
      </c>
      <c r="B125" s="107">
        <v>6407</v>
      </c>
      <c r="C125" s="106" t="s">
        <v>309</v>
      </c>
      <c r="D125" s="54">
        <f>Pivot_sourcedata_Test_Water!D125+'Pivot_sourcedata_K&amp;M_Water'!D125</f>
        <v>0</v>
      </c>
      <c r="E125" s="54">
        <f>Pivot_sourcedata_Test_Water!E125+'Pivot_sourcedata_K&amp;M_Water'!E125</f>
        <v>0</v>
      </c>
      <c r="F125" s="54">
        <f>Pivot_sourcedata_Test_Water!F125+'Pivot_sourcedata_K&amp;M_Water'!F125</f>
        <v>0</v>
      </c>
      <c r="G125" s="54">
        <f>Pivot_sourcedata_Test_Water!G125+'Pivot_sourcedata_K&amp;M_Water'!G125</f>
        <v>0</v>
      </c>
      <c r="H125" s="54">
        <f>Pivot_sourcedata_Test_Water!H125+'Pivot_sourcedata_K&amp;M_Water'!H125</f>
        <v>0</v>
      </c>
      <c r="I125" s="54">
        <f>Pivot_sourcedata_Test_Water!I125+'Pivot_sourcedata_K&amp;M_Water'!I125</f>
        <v>0</v>
      </c>
      <c r="J125" s="54">
        <f>Pivot_sourcedata_Test_Water!J125+'Pivot_sourcedata_K&amp;M_Water'!J125</f>
        <v>0</v>
      </c>
      <c r="K125" s="54">
        <f>Pivot_sourcedata_Test_Water!K125+'Pivot_sourcedata_K&amp;M_Water'!K125</f>
        <v>0</v>
      </c>
      <c r="L125" s="54">
        <f>Pivot_sourcedata_Test_Water!L125+'Pivot_sourcedata_K&amp;M_Water'!L125</f>
        <v>0</v>
      </c>
      <c r="M125" s="54">
        <f>Pivot_sourcedata_Test_Water!M125+'Pivot_sourcedata_K&amp;M_Water'!M125</f>
        <v>0</v>
      </c>
      <c r="N125" s="54">
        <f>Pivot_sourcedata_Test_Water!N125+'Pivot_sourcedata_K&amp;M_Water'!N125</f>
        <v>0</v>
      </c>
      <c r="O125" s="54">
        <f>Pivot_sourcedata_Test_Water!O125+'Pivot_sourcedata_K&amp;M_Water'!O125</f>
        <v>0</v>
      </c>
      <c r="P125" s="54">
        <f>Pivot_sourcedata_Test_Water!P125+'Pivot_sourcedata_K&amp;M_Water'!P125</f>
        <v>0</v>
      </c>
      <c r="Q125" s="54">
        <f>Pivot_sourcedata_Test_Water!Q125+'Pivot_sourcedata_K&amp;M_Water'!Q125</f>
        <v>0</v>
      </c>
      <c r="R125" s="54">
        <f>Pivot_sourcedata_Test_Water!R125+'Pivot_sourcedata_K&amp;M_Water'!R125</f>
        <v>33409.25</v>
      </c>
      <c r="S125" s="54">
        <f>Pivot_sourcedata_Test_Water!S125+'Pivot_sourcedata_K&amp;M_Water'!S125</f>
        <v>0</v>
      </c>
      <c r="T125" s="54">
        <f>Pivot_sourcedata_Test_Water!T125+'Pivot_sourcedata_K&amp;M_Water'!T125</f>
        <v>0</v>
      </c>
      <c r="U125" s="54">
        <f>Pivot_sourcedata_Test_Water!U125+'Pivot_sourcedata_K&amp;M_Water'!U125</f>
        <v>0</v>
      </c>
      <c r="V125" s="54">
        <f>Pivot_sourcedata_Test_Water!V125+'Pivot_sourcedata_K&amp;M_Water'!V125</f>
        <v>0</v>
      </c>
      <c r="W125" s="54">
        <f>Pivot_sourcedata_Test_Water!W125+'Pivot_sourcedata_K&amp;M_Water'!W125</f>
        <v>0</v>
      </c>
      <c r="X125" s="54">
        <f>Pivot_sourcedata_Test_Water!X125+'Pivot_sourcedata_K&amp;M_Water'!X125</f>
        <v>0</v>
      </c>
      <c r="Y125" s="54">
        <f>Pivot_sourcedata_Test_Water!Y125+'Pivot_sourcedata_K&amp;M_Water'!Y125</f>
        <v>0</v>
      </c>
      <c r="Z125" s="54">
        <f>Pivot_sourcedata_Test_Water!Z125+'Pivot_sourcedata_K&amp;M_Water'!Z125</f>
        <v>0</v>
      </c>
      <c r="AA125" s="54">
        <f>Pivot_sourcedata_Test_Water!AA125+'Pivot_sourcedata_K&amp;M_Water'!AA125</f>
        <v>0</v>
      </c>
      <c r="AB125" s="54">
        <f>Pivot_sourcedata_Test_Water!AB125+'Pivot_sourcedata_K&amp;M_Water'!AB125</f>
        <v>0</v>
      </c>
      <c r="AC125" s="54">
        <f>Pivot_sourcedata_Test_Water!AC125+'Pivot_sourcedata_K&amp;M_Water'!AC125</f>
        <v>0</v>
      </c>
      <c r="AD125" s="54">
        <f>Pivot_sourcedata_Test_Water!AD125+'Pivot_sourcedata_K&amp;M_Water'!AD125</f>
        <v>0</v>
      </c>
      <c r="AE125" s="54">
        <f>Pivot_sourcedata_Test_Water!AE125+'Pivot_sourcedata_K&amp;M_Water'!AE125</f>
        <v>0</v>
      </c>
      <c r="AF125" s="54">
        <f>Pivot_sourcedata_Test_Water!AF125+'Pivot_sourcedata_K&amp;M_Water'!AF125</f>
        <v>0</v>
      </c>
      <c r="AG125" s="54">
        <f>Pivot_sourcedata_Test_Water!AG125+'Pivot_sourcedata_K&amp;M_Water'!AG125</f>
        <v>0</v>
      </c>
      <c r="AH125" s="54">
        <f>Pivot_sourcedata_Test_Water!AH125+'Pivot_sourcedata_K&amp;M_Water'!AH125</f>
        <v>0</v>
      </c>
      <c r="AI125" s="54">
        <f>Pivot_sourcedata_Test_Water!AI125+'Pivot_sourcedata_K&amp;M_Water'!AI125</f>
        <v>0</v>
      </c>
      <c r="AJ125" s="54">
        <f>Pivot_sourcedata_Test_Water!AJ125+'Pivot_sourcedata_K&amp;M_Water'!AJ125</f>
        <v>0</v>
      </c>
      <c r="AK125" s="54">
        <f>Pivot_sourcedata_Test_Water!AK125+'Pivot_sourcedata_K&amp;M_Water'!AK125</f>
        <v>0</v>
      </c>
      <c r="AL125" s="54">
        <f>Pivot_sourcedata_Test_Water!AL125+'Pivot_sourcedata_K&amp;M_Water'!AL125</f>
        <v>0</v>
      </c>
      <c r="AM125" s="54">
        <f>Pivot_sourcedata_Test_Water!AM125+'Pivot_sourcedata_K&amp;M_Water'!AM125</f>
        <v>0</v>
      </c>
      <c r="AN125" s="54">
        <f>Pivot_sourcedata_Test_Water!AN125+'Pivot_sourcedata_K&amp;M_Water'!AN125</f>
        <v>0</v>
      </c>
      <c r="AO125" s="54">
        <f>Pivot_sourcedata_Test_Water!AO125+'Pivot_sourcedata_K&amp;M_Water'!AO125</f>
        <v>0</v>
      </c>
      <c r="AP125" s="54">
        <f>Pivot_sourcedata_Test_Water!AP125+'Pivot_sourcedata_K&amp;M_Water'!AP125</f>
        <v>0</v>
      </c>
      <c r="AQ125" s="54">
        <f>Pivot_sourcedata_Test_Water!AQ125+'Pivot_sourcedata_K&amp;M_Water'!AQ125</f>
        <v>0</v>
      </c>
      <c r="AR125" s="54">
        <f>Pivot_sourcedata_Test_Water!AR125+'Pivot_sourcedata_K&amp;M_Water'!AR125</f>
        <v>0</v>
      </c>
      <c r="AS125" s="54">
        <f>Pivot_sourcedata_Test_Water!AS125+'Pivot_sourcedata_K&amp;M_Water'!AS125</f>
        <v>0</v>
      </c>
      <c r="AT125" s="54">
        <f>Pivot_sourcedata_Test_Water!AT125+'Pivot_sourcedata_K&amp;M_Water'!AT125</f>
        <v>0</v>
      </c>
      <c r="AU125" s="54">
        <f>Pivot_sourcedata_Test_Water!AU125+'Pivot_sourcedata_K&amp;M_Water'!AU125</f>
        <v>0</v>
      </c>
      <c r="AV125" s="54">
        <f>Pivot_sourcedata_Test_Water!AV125+'Pivot_sourcedata_K&amp;M_Water'!AV125</f>
        <v>0</v>
      </c>
      <c r="AW125" s="54">
        <f>Pivot_sourcedata_Test_Water!AW125+'Pivot_sourcedata_K&amp;M_Water'!AW125</f>
        <v>0</v>
      </c>
      <c r="AX125" s="54">
        <f>Pivot_sourcedata_Test_Water!AX125+'Pivot_sourcedata_K&amp;M_Water'!AX125</f>
        <v>0</v>
      </c>
      <c r="AY125" s="54">
        <f>Pivot_sourcedata_Test_Water!AY125+'Pivot_sourcedata_K&amp;M_Water'!AY125</f>
        <v>0</v>
      </c>
      <c r="AZ125" s="54">
        <f>Pivot_sourcedata_Test_Water!AZ125+'Pivot_sourcedata_K&amp;M_Water'!AZ125</f>
        <v>0</v>
      </c>
      <c r="BA125" s="54">
        <f>Pivot_sourcedata_Test_Water!BA125+'Pivot_sourcedata_K&amp;M_Water'!BA125</f>
        <v>0</v>
      </c>
      <c r="BB125" s="54">
        <f>Pivot_sourcedata_Test_Water!BB125+'Pivot_sourcedata_K&amp;M_Water'!BB125</f>
        <v>0</v>
      </c>
      <c r="BC125" s="54">
        <f>Pivot_sourcedata_Test_Water!BC125+'Pivot_sourcedata_K&amp;M_Water'!BC125</f>
        <v>0</v>
      </c>
      <c r="BD125" s="54">
        <f>Pivot_sourcedata_Test_Water!BD125+'Pivot_sourcedata_K&amp;M_Water'!BD125</f>
        <v>0</v>
      </c>
      <c r="BE125" s="54">
        <f>Pivot_sourcedata_Test_Water!BE125+'Pivot_sourcedata_K&amp;M_Water'!BE125</f>
        <v>0</v>
      </c>
      <c r="BF125" s="54">
        <f>Pivot_sourcedata_Test_Water!BF125+'Pivot_sourcedata_K&amp;M_Water'!BF125</f>
        <v>0</v>
      </c>
      <c r="BG125" s="54">
        <f>Pivot_sourcedata_Test_Water!BG125+'Pivot_sourcedata_K&amp;M_Water'!BG125</f>
        <v>0</v>
      </c>
      <c r="BH125" s="54">
        <f>Pivot_sourcedata_Test_Water!BH125+'Pivot_sourcedata_K&amp;M_Water'!BH125</f>
        <v>0</v>
      </c>
      <c r="BI125" s="54">
        <f>Pivot_sourcedata_Test_Water!BI125+'Pivot_sourcedata_K&amp;M_Water'!BI125</f>
        <v>0</v>
      </c>
      <c r="BJ125" s="54">
        <f>Pivot_sourcedata_Test_Water!BJ125+'Pivot_sourcedata_K&amp;M_Water'!BJ125</f>
        <v>0</v>
      </c>
      <c r="BK125" s="54">
        <f>Pivot_sourcedata_Test_Water!BK125+'Pivot_sourcedata_K&amp;M_Water'!BK125</f>
        <v>0</v>
      </c>
      <c r="BL125" s="54">
        <f>Pivot_sourcedata_Test_Water!BL125+'Pivot_sourcedata_K&amp;M_Water'!BL125</f>
        <v>0</v>
      </c>
      <c r="BM125" s="54">
        <f>Pivot_sourcedata_Test_Water!BM125+'Pivot_sourcedata_K&amp;M_Water'!BM125</f>
        <v>0</v>
      </c>
      <c r="BN125" s="54">
        <f>Pivot_sourcedata_Test_Water!BN125+'Pivot_sourcedata_K&amp;M_Water'!BN125</f>
        <v>0</v>
      </c>
      <c r="BO125" s="54">
        <f>Pivot_sourcedata_Test_Water!BO125+'Pivot_sourcedata_K&amp;M_Water'!BO125</f>
        <v>0</v>
      </c>
      <c r="BP125" s="54">
        <f>Pivot_sourcedata_Test_Water!BP125+'Pivot_sourcedata_K&amp;M_Water'!BP125</f>
        <v>0</v>
      </c>
      <c r="BQ125" s="54">
        <f>Pivot_sourcedata_Test_Water!BQ125+'Pivot_sourcedata_K&amp;M_Water'!BQ125</f>
        <v>0</v>
      </c>
      <c r="BR125" s="54">
        <f>Pivot_sourcedata_Test_Water!BR125+'Pivot_sourcedata_K&amp;M_Water'!BR125</f>
        <v>0</v>
      </c>
      <c r="BS125" s="54">
        <f>Pivot_sourcedata_Test_Water!BS125+'Pivot_sourcedata_K&amp;M_Water'!BS125</f>
        <v>0</v>
      </c>
      <c r="BT125" s="54">
        <f>Pivot_sourcedata_Test_Water!BT125+'Pivot_sourcedata_K&amp;M_Water'!BT125</f>
        <v>0</v>
      </c>
      <c r="BU125" s="54">
        <f>Pivot_sourcedata_Test_Water!BU125+'Pivot_sourcedata_K&amp;M_Water'!BU125</f>
        <v>0</v>
      </c>
      <c r="BV125" s="54">
        <f>Pivot_sourcedata_Test_Water!BV125+'Pivot_sourcedata_K&amp;M_Water'!BV125</f>
        <v>0</v>
      </c>
      <c r="BW125" s="54">
        <f>Pivot_sourcedata_Test_Water!BW125+'Pivot_sourcedata_K&amp;M_Water'!BW125</f>
        <v>0</v>
      </c>
      <c r="BX125" s="54">
        <f>Pivot_sourcedata_Test_Water!BX125+'Pivot_sourcedata_K&amp;M_Water'!BX125</f>
        <v>0</v>
      </c>
      <c r="BY125" s="54">
        <f>Pivot_sourcedata_Test_Water!BY125+'Pivot_sourcedata_K&amp;M_Water'!BY125</f>
        <v>0</v>
      </c>
      <c r="BZ125" s="54">
        <f>Pivot_sourcedata_Test_Water!BZ125+'Pivot_sourcedata_K&amp;M_Water'!BZ125</f>
        <v>0</v>
      </c>
      <c r="CA125" s="54">
        <f>Pivot_sourcedata_Test_Water!CA125+'Pivot_sourcedata_K&amp;M_Water'!CA125</f>
        <v>0</v>
      </c>
      <c r="CB125" s="54">
        <f>Pivot_sourcedata_Test_Water!CB125+'Pivot_sourcedata_K&amp;M_Water'!CB125</f>
        <v>226299.99999999994</v>
      </c>
      <c r="CC125" s="54">
        <f>Pivot_sourcedata_Test_Water!CC125+'Pivot_sourcedata_K&amp;M_Water'!CC125</f>
        <v>0</v>
      </c>
      <c r="CD125" s="54">
        <f>Pivot_sourcedata_Test_Water!CD125+'Pivot_sourcedata_K&amp;M_Water'!CD125</f>
        <v>0</v>
      </c>
      <c r="CE125" s="54">
        <f>Pivot_sourcedata_Test_Water!CE125+'Pivot_sourcedata_K&amp;M_Water'!CE125</f>
        <v>0</v>
      </c>
      <c r="CF125" s="54">
        <f>Pivot_sourcedata_Test_Water!CF125+'Pivot_sourcedata_K&amp;M_Water'!CF125</f>
        <v>0</v>
      </c>
      <c r="CG125" s="54">
        <f>Pivot_sourcedata_Test_Water!CG125+'Pivot_sourcedata_K&amp;M_Water'!CG125</f>
        <v>0</v>
      </c>
      <c r="CH125" s="54">
        <f>Pivot_sourcedata_Test_Water!CH125+'Pivot_sourcedata_K&amp;M_Water'!CH125</f>
        <v>0</v>
      </c>
      <c r="CI125" s="54">
        <f>Pivot_sourcedata_Test_Water!CI125+'Pivot_sourcedata_K&amp;M_Water'!CI125</f>
        <v>0</v>
      </c>
      <c r="CJ125" s="54">
        <f>Pivot_sourcedata_Test_Water!CJ125+'Pivot_sourcedata_K&amp;M_Water'!CJ125</f>
        <v>0</v>
      </c>
      <c r="CK125" s="54">
        <f>Pivot_sourcedata_Test_Water!CK125+'Pivot_sourcedata_K&amp;M_Water'!CK125</f>
        <v>0</v>
      </c>
      <c r="CL125" s="54">
        <f>Pivot_sourcedata_Test_Water!CL125+'Pivot_sourcedata_K&amp;M_Water'!CL125</f>
        <v>0</v>
      </c>
      <c r="CM125" s="54">
        <f>Pivot_sourcedata_Test_Water!CM125+'Pivot_sourcedata_K&amp;M_Water'!CM125</f>
        <v>0</v>
      </c>
      <c r="CN125" s="54">
        <f>Pivot_sourcedata_Test_Water!CN125+'Pivot_sourcedata_K&amp;M_Water'!CN125</f>
        <v>0</v>
      </c>
      <c r="CO125" s="54">
        <f>Pivot_sourcedata_Test_Water!CO125+'Pivot_sourcedata_K&amp;M_Water'!CO125</f>
        <v>0</v>
      </c>
      <c r="CP125" s="54">
        <f>Pivot_sourcedata_Test_Water!CP125+'Pivot_sourcedata_K&amp;M_Water'!CP125</f>
        <v>0</v>
      </c>
      <c r="CQ125" s="54">
        <f>Pivot_sourcedata_Test_Water!CQ125+'Pivot_sourcedata_K&amp;M_Water'!CQ125</f>
        <v>0</v>
      </c>
      <c r="CR125" s="54">
        <f>Pivot_sourcedata_Test_Water!CR125+'Pivot_sourcedata_K&amp;M_Water'!CR125</f>
        <v>0</v>
      </c>
      <c r="CS125" s="54">
        <f>Pivot_sourcedata_Test_Water!CS125+'Pivot_sourcedata_K&amp;M_Water'!CS125</f>
        <v>0</v>
      </c>
      <c r="CT125" s="54">
        <f>Pivot_sourcedata_Test_Water!CT125+'Pivot_sourcedata_K&amp;M_Water'!CT125</f>
        <v>0</v>
      </c>
      <c r="CU125" s="54">
        <f>Pivot_sourcedata_Test_Water!CU125+'Pivot_sourcedata_K&amp;M_Water'!CU125</f>
        <v>0</v>
      </c>
      <c r="CV125" s="54">
        <f>Pivot_sourcedata_Test_Water!CV125+'Pivot_sourcedata_K&amp;M_Water'!CV125</f>
        <v>0</v>
      </c>
      <c r="CW125" s="54">
        <f>Pivot_sourcedata_Test_Water!CW125+'Pivot_sourcedata_K&amp;M_Water'!CW125</f>
        <v>0</v>
      </c>
      <c r="CX125" s="54">
        <f>Pivot_sourcedata_Test_Water!CX125+'Pivot_sourcedata_K&amp;M_Water'!CX125</f>
        <v>0</v>
      </c>
      <c r="CY125" s="54">
        <f>Pivot_sourcedata_Test_Water!CY125+'Pivot_sourcedata_K&amp;M_Water'!CY125</f>
        <v>0</v>
      </c>
      <c r="CZ125" s="54">
        <f>Pivot_sourcedata_Test_Water!CZ125+'Pivot_sourcedata_K&amp;M_Water'!CZ125</f>
        <v>0</v>
      </c>
      <c r="DA125" s="54">
        <f>Pivot_sourcedata_Test_Water!DA125+'Pivot_sourcedata_K&amp;M_Water'!DA125</f>
        <v>0</v>
      </c>
      <c r="DB125" s="323">
        <f t="shared" si="1"/>
        <v>259709.24999999994</v>
      </c>
    </row>
    <row r="126" spans="1:106" x14ac:dyDescent="0.25">
      <c r="A126" s="106">
        <v>118</v>
      </c>
      <c r="B126" s="107">
        <v>6415</v>
      </c>
      <c r="C126" s="106" t="s">
        <v>310</v>
      </c>
      <c r="D126" s="54">
        <f>Pivot_sourcedata_Test_Water!D126+'Pivot_sourcedata_K&amp;M_Water'!D126</f>
        <v>38.379999999999995</v>
      </c>
      <c r="E126" s="54">
        <f>Pivot_sourcedata_Test_Water!E126+'Pivot_sourcedata_K&amp;M_Water'!E126</f>
        <v>0</v>
      </c>
      <c r="F126" s="54">
        <f>Pivot_sourcedata_Test_Water!F126+'Pivot_sourcedata_K&amp;M_Water'!F126</f>
        <v>0</v>
      </c>
      <c r="G126" s="54">
        <f>Pivot_sourcedata_Test_Water!G126+'Pivot_sourcedata_K&amp;M_Water'!G126</f>
        <v>0</v>
      </c>
      <c r="H126" s="54">
        <f>Pivot_sourcedata_Test_Water!H126+'Pivot_sourcedata_K&amp;M_Water'!H126</f>
        <v>0</v>
      </c>
      <c r="I126" s="54">
        <f>Pivot_sourcedata_Test_Water!I126+'Pivot_sourcedata_K&amp;M_Water'!I126</f>
        <v>0</v>
      </c>
      <c r="J126" s="54">
        <f>Pivot_sourcedata_Test_Water!J126+'Pivot_sourcedata_K&amp;M_Water'!J126</f>
        <v>0</v>
      </c>
      <c r="K126" s="54">
        <f>Pivot_sourcedata_Test_Water!K126+'Pivot_sourcedata_K&amp;M_Water'!K126</f>
        <v>0</v>
      </c>
      <c r="L126" s="54">
        <f>Pivot_sourcedata_Test_Water!L126+'Pivot_sourcedata_K&amp;M_Water'!L126</f>
        <v>0</v>
      </c>
      <c r="M126" s="54">
        <f>Pivot_sourcedata_Test_Water!M126+'Pivot_sourcedata_K&amp;M_Water'!M126</f>
        <v>0</v>
      </c>
      <c r="N126" s="54">
        <f>Pivot_sourcedata_Test_Water!N126+'Pivot_sourcedata_K&amp;M_Water'!N126</f>
        <v>7.82</v>
      </c>
      <c r="O126" s="54">
        <f>Pivot_sourcedata_Test_Water!O126+'Pivot_sourcedata_K&amp;M_Water'!O126</f>
        <v>0</v>
      </c>
      <c r="P126" s="54">
        <f>Pivot_sourcedata_Test_Water!P126+'Pivot_sourcedata_K&amp;M_Water'!P126</f>
        <v>0</v>
      </c>
      <c r="Q126" s="54">
        <f>Pivot_sourcedata_Test_Water!Q126+'Pivot_sourcedata_K&amp;M_Water'!Q126</f>
        <v>0</v>
      </c>
      <c r="R126" s="54">
        <f>Pivot_sourcedata_Test_Water!R126+'Pivot_sourcedata_K&amp;M_Water'!R126</f>
        <v>0</v>
      </c>
      <c r="S126" s="54">
        <f>Pivot_sourcedata_Test_Water!S126+'Pivot_sourcedata_K&amp;M_Water'!S126</f>
        <v>0</v>
      </c>
      <c r="T126" s="54">
        <f>Pivot_sourcedata_Test_Water!T126+'Pivot_sourcedata_K&amp;M_Water'!T126</f>
        <v>0</v>
      </c>
      <c r="U126" s="54">
        <f>Pivot_sourcedata_Test_Water!U126+'Pivot_sourcedata_K&amp;M_Water'!U126</f>
        <v>0</v>
      </c>
      <c r="V126" s="54">
        <f>Pivot_sourcedata_Test_Water!V126+'Pivot_sourcedata_K&amp;M_Water'!V126</f>
        <v>0</v>
      </c>
      <c r="W126" s="54">
        <f>Pivot_sourcedata_Test_Water!W126+'Pivot_sourcedata_K&amp;M_Water'!W126</f>
        <v>0</v>
      </c>
      <c r="X126" s="54">
        <f>Pivot_sourcedata_Test_Water!X126+'Pivot_sourcedata_K&amp;M_Water'!X126</f>
        <v>0</v>
      </c>
      <c r="Y126" s="54">
        <f>Pivot_sourcedata_Test_Water!Y126+'Pivot_sourcedata_K&amp;M_Water'!Y126</f>
        <v>0</v>
      </c>
      <c r="Z126" s="54">
        <f>Pivot_sourcedata_Test_Water!Z126+'Pivot_sourcedata_K&amp;M_Water'!Z126</f>
        <v>0</v>
      </c>
      <c r="AA126" s="54">
        <f>Pivot_sourcedata_Test_Water!AA126+'Pivot_sourcedata_K&amp;M_Water'!AA126</f>
        <v>0</v>
      </c>
      <c r="AB126" s="54">
        <f>Pivot_sourcedata_Test_Water!AB126+'Pivot_sourcedata_K&amp;M_Water'!AB126</f>
        <v>0</v>
      </c>
      <c r="AC126" s="54">
        <f>Pivot_sourcedata_Test_Water!AC126+'Pivot_sourcedata_K&amp;M_Water'!AC126</f>
        <v>0</v>
      </c>
      <c r="AD126" s="54">
        <f>Pivot_sourcedata_Test_Water!AD126+'Pivot_sourcedata_K&amp;M_Water'!AD126</f>
        <v>0</v>
      </c>
      <c r="AE126" s="54">
        <f>Pivot_sourcedata_Test_Water!AE126+'Pivot_sourcedata_K&amp;M_Water'!AE126</f>
        <v>0</v>
      </c>
      <c r="AF126" s="54">
        <f>Pivot_sourcedata_Test_Water!AF126+'Pivot_sourcedata_K&amp;M_Water'!AF126</f>
        <v>0</v>
      </c>
      <c r="AG126" s="54">
        <f>Pivot_sourcedata_Test_Water!AG126+'Pivot_sourcedata_K&amp;M_Water'!AG126</f>
        <v>0</v>
      </c>
      <c r="AH126" s="54">
        <f>Pivot_sourcedata_Test_Water!AH126+'Pivot_sourcedata_K&amp;M_Water'!AH126</f>
        <v>0</v>
      </c>
      <c r="AI126" s="54">
        <f>Pivot_sourcedata_Test_Water!AI126+'Pivot_sourcedata_K&amp;M_Water'!AI126</f>
        <v>0</v>
      </c>
      <c r="AJ126" s="54">
        <f>Pivot_sourcedata_Test_Water!AJ126+'Pivot_sourcedata_K&amp;M_Water'!AJ126</f>
        <v>0</v>
      </c>
      <c r="AK126" s="54">
        <f>Pivot_sourcedata_Test_Water!AK126+'Pivot_sourcedata_K&amp;M_Water'!AK126</f>
        <v>0</v>
      </c>
      <c r="AL126" s="54">
        <f>Pivot_sourcedata_Test_Water!AL126+'Pivot_sourcedata_K&amp;M_Water'!AL126</f>
        <v>0</v>
      </c>
      <c r="AM126" s="54">
        <f>Pivot_sourcedata_Test_Water!AM126+'Pivot_sourcedata_K&amp;M_Water'!AM126</f>
        <v>0</v>
      </c>
      <c r="AN126" s="54">
        <f>Pivot_sourcedata_Test_Water!AN126+'Pivot_sourcedata_K&amp;M_Water'!AN126</f>
        <v>0</v>
      </c>
      <c r="AO126" s="54">
        <f>Pivot_sourcedata_Test_Water!AO126+'Pivot_sourcedata_K&amp;M_Water'!AO126</f>
        <v>0</v>
      </c>
      <c r="AP126" s="54">
        <f>Pivot_sourcedata_Test_Water!AP126+'Pivot_sourcedata_K&amp;M_Water'!AP126</f>
        <v>167.5</v>
      </c>
      <c r="AQ126" s="54">
        <f>Pivot_sourcedata_Test_Water!AQ126+'Pivot_sourcedata_K&amp;M_Water'!AQ126</f>
        <v>0</v>
      </c>
      <c r="AR126" s="54">
        <f>Pivot_sourcedata_Test_Water!AR126+'Pivot_sourcedata_K&amp;M_Water'!AR126</f>
        <v>0</v>
      </c>
      <c r="AS126" s="54">
        <f>Pivot_sourcedata_Test_Water!AS126+'Pivot_sourcedata_K&amp;M_Water'!AS126</f>
        <v>0</v>
      </c>
      <c r="AT126" s="54">
        <f>Pivot_sourcedata_Test_Water!AT126+'Pivot_sourcedata_K&amp;M_Water'!AT126</f>
        <v>0</v>
      </c>
      <c r="AU126" s="54">
        <f>Pivot_sourcedata_Test_Water!AU126+'Pivot_sourcedata_K&amp;M_Water'!AU126</f>
        <v>0</v>
      </c>
      <c r="AV126" s="54">
        <f>Pivot_sourcedata_Test_Water!AV126+'Pivot_sourcedata_K&amp;M_Water'!AV126</f>
        <v>0</v>
      </c>
      <c r="AW126" s="54">
        <f>Pivot_sourcedata_Test_Water!AW126+'Pivot_sourcedata_K&amp;M_Water'!AW126</f>
        <v>0</v>
      </c>
      <c r="AX126" s="54">
        <f>Pivot_sourcedata_Test_Water!AX126+'Pivot_sourcedata_K&amp;M_Water'!AX126</f>
        <v>0</v>
      </c>
      <c r="AY126" s="54">
        <f>Pivot_sourcedata_Test_Water!AY126+'Pivot_sourcedata_K&amp;M_Water'!AY126</f>
        <v>0</v>
      </c>
      <c r="AZ126" s="54">
        <f>Pivot_sourcedata_Test_Water!AZ126+'Pivot_sourcedata_K&amp;M_Water'!AZ126</f>
        <v>0</v>
      </c>
      <c r="BA126" s="54">
        <f>Pivot_sourcedata_Test_Water!BA126+'Pivot_sourcedata_K&amp;M_Water'!BA126</f>
        <v>0</v>
      </c>
      <c r="BB126" s="54">
        <f>Pivot_sourcedata_Test_Water!BB126+'Pivot_sourcedata_K&amp;M_Water'!BB126</f>
        <v>0</v>
      </c>
      <c r="BC126" s="54">
        <f>Pivot_sourcedata_Test_Water!BC126+'Pivot_sourcedata_K&amp;M_Water'!BC126</f>
        <v>0</v>
      </c>
      <c r="BD126" s="54">
        <f>Pivot_sourcedata_Test_Water!BD126+'Pivot_sourcedata_K&amp;M_Water'!BD126</f>
        <v>0</v>
      </c>
      <c r="BE126" s="54">
        <f>Pivot_sourcedata_Test_Water!BE126+'Pivot_sourcedata_K&amp;M_Water'!BE126</f>
        <v>0</v>
      </c>
      <c r="BF126" s="54">
        <f>Pivot_sourcedata_Test_Water!BF126+'Pivot_sourcedata_K&amp;M_Water'!BF126</f>
        <v>0</v>
      </c>
      <c r="BG126" s="54">
        <f>Pivot_sourcedata_Test_Water!BG126+'Pivot_sourcedata_K&amp;M_Water'!BG126</f>
        <v>531.1</v>
      </c>
      <c r="BH126" s="54">
        <f>Pivot_sourcedata_Test_Water!BH126+'Pivot_sourcedata_K&amp;M_Water'!BH126</f>
        <v>0</v>
      </c>
      <c r="BI126" s="54">
        <f>Pivot_sourcedata_Test_Water!BI126+'Pivot_sourcedata_K&amp;M_Water'!BI126</f>
        <v>0</v>
      </c>
      <c r="BJ126" s="54">
        <f>Pivot_sourcedata_Test_Water!BJ126+'Pivot_sourcedata_K&amp;M_Water'!BJ126</f>
        <v>20984.030000000002</v>
      </c>
      <c r="BK126" s="54">
        <f>Pivot_sourcedata_Test_Water!BK126+'Pivot_sourcedata_K&amp;M_Water'!BK126</f>
        <v>0</v>
      </c>
      <c r="BL126" s="54">
        <f>Pivot_sourcedata_Test_Water!BL126+'Pivot_sourcedata_K&amp;M_Water'!BL126</f>
        <v>0</v>
      </c>
      <c r="BM126" s="54">
        <f>Pivot_sourcedata_Test_Water!BM126+'Pivot_sourcedata_K&amp;M_Water'!BM126</f>
        <v>40.200000000000003</v>
      </c>
      <c r="BN126" s="54">
        <f>Pivot_sourcedata_Test_Water!BN126+'Pivot_sourcedata_K&amp;M_Water'!BN126</f>
        <v>0</v>
      </c>
      <c r="BO126" s="54">
        <f>Pivot_sourcedata_Test_Water!BO126+'Pivot_sourcedata_K&amp;M_Water'!BO126</f>
        <v>0</v>
      </c>
      <c r="BP126" s="54">
        <f>Pivot_sourcedata_Test_Water!BP126+'Pivot_sourcedata_K&amp;M_Water'!BP126</f>
        <v>0</v>
      </c>
      <c r="BQ126" s="54">
        <f>Pivot_sourcedata_Test_Water!BQ126+'Pivot_sourcedata_K&amp;M_Water'!BQ126</f>
        <v>0</v>
      </c>
      <c r="BR126" s="54">
        <f>Pivot_sourcedata_Test_Water!BR126+'Pivot_sourcedata_K&amp;M_Water'!BR126</f>
        <v>0</v>
      </c>
      <c r="BS126" s="54">
        <f>Pivot_sourcedata_Test_Water!BS126+'Pivot_sourcedata_K&amp;M_Water'!BS126</f>
        <v>0</v>
      </c>
      <c r="BT126" s="54">
        <f>Pivot_sourcedata_Test_Water!BT126+'Pivot_sourcedata_K&amp;M_Water'!BT126</f>
        <v>0</v>
      </c>
      <c r="BU126" s="54">
        <f>Pivot_sourcedata_Test_Water!BU126+'Pivot_sourcedata_K&amp;M_Water'!BU126</f>
        <v>0</v>
      </c>
      <c r="BV126" s="54">
        <f>Pivot_sourcedata_Test_Water!BV126+'Pivot_sourcedata_K&amp;M_Water'!BV126</f>
        <v>0</v>
      </c>
      <c r="BW126" s="54">
        <f>Pivot_sourcedata_Test_Water!BW126+'Pivot_sourcedata_K&amp;M_Water'!BW126</f>
        <v>0</v>
      </c>
      <c r="BX126" s="54">
        <f>Pivot_sourcedata_Test_Water!BX126+'Pivot_sourcedata_K&amp;M_Water'!BX126</f>
        <v>0</v>
      </c>
      <c r="BY126" s="54">
        <f>Pivot_sourcedata_Test_Water!BY126+'Pivot_sourcedata_K&amp;M_Water'!BY126</f>
        <v>0</v>
      </c>
      <c r="BZ126" s="54">
        <f>Pivot_sourcedata_Test_Water!BZ126+'Pivot_sourcedata_K&amp;M_Water'!BZ126</f>
        <v>0</v>
      </c>
      <c r="CA126" s="54">
        <f>Pivot_sourcedata_Test_Water!CA126+'Pivot_sourcedata_K&amp;M_Water'!CA126</f>
        <v>0</v>
      </c>
      <c r="CB126" s="54">
        <f>Pivot_sourcedata_Test_Water!CB126+'Pivot_sourcedata_K&amp;M_Water'!CB126</f>
        <v>0</v>
      </c>
      <c r="CC126" s="54">
        <f>Pivot_sourcedata_Test_Water!CC126+'Pivot_sourcedata_K&amp;M_Water'!CC126</f>
        <v>0</v>
      </c>
      <c r="CD126" s="54">
        <f>Pivot_sourcedata_Test_Water!CD126+'Pivot_sourcedata_K&amp;M_Water'!CD126</f>
        <v>0</v>
      </c>
      <c r="CE126" s="54">
        <f>Pivot_sourcedata_Test_Water!CE126+'Pivot_sourcedata_K&amp;M_Water'!CE126</f>
        <v>0</v>
      </c>
      <c r="CF126" s="54">
        <f>Pivot_sourcedata_Test_Water!CF126+'Pivot_sourcedata_K&amp;M_Water'!CF126</f>
        <v>0</v>
      </c>
      <c r="CG126" s="54">
        <f>Pivot_sourcedata_Test_Water!CG126+'Pivot_sourcedata_K&amp;M_Water'!CG126</f>
        <v>0</v>
      </c>
      <c r="CH126" s="54">
        <f>Pivot_sourcedata_Test_Water!CH126+'Pivot_sourcedata_K&amp;M_Water'!CH126</f>
        <v>0</v>
      </c>
      <c r="CI126" s="54">
        <f>Pivot_sourcedata_Test_Water!CI126+'Pivot_sourcedata_K&amp;M_Water'!CI126</f>
        <v>0</v>
      </c>
      <c r="CJ126" s="54">
        <f>Pivot_sourcedata_Test_Water!CJ126+'Pivot_sourcedata_K&amp;M_Water'!CJ126</f>
        <v>0</v>
      </c>
      <c r="CK126" s="54">
        <f>Pivot_sourcedata_Test_Water!CK126+'Pivot_sourcedata_K&amp;M_Water'!CK126</f>
        <v>0</v>
      </c>
      <c r="CL126" s="54">
        <f>Pivot_sourcedata_Test_Water!CL126+'Pivot_sourcedata_K&amp;M_Water'!CL126</f>
        <v>0</v>
      </c>
      <c r="CM126" s="54">
        <f>Pivot_sourcedata_Test_Water!CM126+'Pivot_sourcedata_K&amp;M_Water'!CM126</f>
        <v>0</v>
      </c>
      <c r="CN126" s="54">
        <f>Pivot_sourcedata_Test_Water!CN126+'Pivot_sourcedata_K&amp;M_Water'!CN126</f>
        <v>0</v>
      </c>
      <c r="CO126" s="54">
        <f>Pivot_sourcedata_Test_Water!CO126+'Pivot_sourcedata_K&amp;M_Water'!CO126</f>
        <v>0</v>
      </c>
      <c r="CP126" s="54">
        <f>Pivot_sourcedata_Test_Water!CP126+'Pivot_sourcedata_K&amp;M_Water'!CP126</f>
        <v>0</v>
      </c>
      <c r="CQ126" s="54">
        <f>Pivot_sourcedata_Test_Water!CQ126+'Pivot_sourcedata_K&amp;M_Water'!CQ126</f>
        <v>0</v>
      </c>
      <c r="CR126" s="54">
        <f>Pivot_sourcedata_Test_Water!CR126+'Pivot_sourcedata_K&amp;M_Water'!CR126</f>
        <v>0</v>
      </c>
      <c r="CS126" s="54">
        <f>Pivot_sourcedata_Test_Water!CS126+'Pivot_sourcedata_K&amp;M_Water'!CS126</f>
        <v>0</v>
      </c>
      <c r="CT126" s="54">
        <f>Pivot_sourcedata_Test_Water!CT126+'Pivot_sourcedata_K&amp;M_Water'!CT126</f>
        <v>0</v>
      </c>
      <c r="CU126" s="54">
        <f>Pivot_sourcedata_Test_Water!CU126+'Pivot_sourcedata_K&amp;M_Water'!CU126</f>
        <v>0</v>
      </c>
      <c r="CV126" s="54">
        <f>Pivot_sourcedata_Test_Water!CV126+'Pivot_sourcedata_K&amp;M_Water'!CV126</f>
        <v>0</v>
      </c>
      <c r="CW126" s="54">
        <f>Pivot_sourcedata_Test_Water!CW126+'Pivot_sourcedata_K&amp;M_Water'!CW126</f>
        <v>0</v>
      </c>
      <c r="CX126" s="54">
        <f>Pivot_sourcedata_Test_Water!CX126+'Pivot_sourcedata_K&amp;M_Water'!CX126</f>
        <v>0</v>
      </c>
      <c r="CY126" s="54">
        <f>Pivot_sourcedata_Test_Water!CY126+'Pivot_sourcedata_K&amp;M_Water'!CY126</f>
        <v>0</v>
      </c>
      <c r="CZ126" s="54">
        <f>Pivot_sourcedata_Test_Water!CZ126+'Pivot_sourcedata_K&amp;M_Water'!CZ126</f>
        <v>0</v>
      </c>
      <c r="DA126" s="54">
        <f>Pivot_sourcedata_Test_Water!DA126+'Pivot_sourcedata_K&amp;M_Water'!DA126</f>
        <v>0</v>
      </c>
      <c r="DB126" s="323">
        <f t="shared" si="1"/>
        <v>21769.030000000002</v>
      </c>
    </row>
    <row r="127" spans="1:106" x14ac:dyDescent="0.25">
      <c r="A127" s="106">
        <v>119</v>
      </c>
      <c r="B127" s="107">
        <v>6416</v>
      </c>
      <c r="C127" s="106" t="s">
        <v>311</v>
      </c>
      <c r="D127" s="54">
        <f>Pivot_sourcedata_Test_Water!D127+'Pivot_sourcedata_K&amp;M_Water'!D127</f>
        <v>0</v>
      </c>
      <c r="E127" s="54">
        <f>Pivot_sourcedata_Test_Water!E127+'Pivot_sourcedata_K&amp;M_Water'!E127</f>
        <v>73.14</v>
      </c>
      <c r="F127" s="54">
        <f>Pivot_sourcedata_Test_Water!F127+'Pivot_sourcedata_K&amp;M_Water'!F127</f>
        <v>0</v>
      </c>
      <c r="G127" s="54">
        <f>Pivot_sourcedata_Test_Water!G127+'Pivot_sourcedata_K&amp;M_Water'!G127</f>
        <v>5.32</v>
      </c>
      <c r="H127" s="54">
        <f>Pivot_sourcedata_Test_Water!H127+'Pivot_sourcedata_K&amp;M_Water'!H127</f>
        <v>0</v>
      </c>
      <c r="I127" s="54">
        <f>Pivot_sourcedata_Test_Water!I127+'Pivot_sourcedata_K&amp;M_Water'!I127</f>
        <v>0</v>
      </c>
      <c r="J127" s="54">
        <f>Pivot_sourcedata_Test_Water!J127+'Pivot_sourcedata_K&amp;M_Water'!J127</f>
        <v>0</v>
      </c>
      <c r="K127" s="54">
        <f>Pivot_sourcedata_Test_Water!K127+'Pivot_sourcedata_K&amp;M_Water'!K127</f>
        <v>0</v>
      </c>
      <c r="L127" s="54">
        <f>Pivot_sourcedata_Test_Water!L127+'Pivot_sourcedata_K&amp;M_Water'!L127</f>
        <v>0</v>
      </c>
      <c r="M127" s="54">
        <f>Pivot_sourcedata_Test_Water!M127+'Pivot_sourcedata_K&amp;M_Water'!M127</f>
        <v>0</v>
      </c>
      <c r="N127" s="54">
        <f>Pivot_sourcedata_Test_Water!N127+'Pivot_sourcedata_K&amp;M_Water'!N127</f>
        <v>554.20000000000005</v>
      </c>
      <c r="O127" s="54">
        <f>Pivot_sourcedata_Test_Water!O127+'Pivot_sourcedata_K&amp;M_Water'!O127</f>
        <v>18.3</v>
      </c>
      <c r="P127" s="54">
        <f>Pivot_sourcedata_Test_Water!P127+'Pivot_sourcedata_K&amp;M_Water'!P127</f>
        <v>76.77</v>
      </c>
      <c r="Q127" s="54">
        <f>Pivot_sourcedata_Test_Water!Q127+'Pivot_sourcedata_K&amp;M_Water'!Q127</f>
        <v>0</v>
      </c>
      <c r="R127" s="54">
        <f>Pivot_sourcedata_Test_Water!R127+'Pivot_sourcedata_K&amp;M_Water'!R127</f>
        <v>0</v>
      </c>
      <c r="S127" s="54">
        <f>Pivot_sourcedata_Test_Water!S127+'Pivot_sourcedata_K&amp;M_Water'!S127</f>
        <v>0</v>
      </c>
      <c r="T127" s="54">
        <f>Pivot_sourcedata_Test_Water!T127+'Pivot_sourcedata_K&amp;M_Water'!T127</f>
        <v>0</v>
      </c>
      <c r="U127" s="54">
        <f>Pivot_sourcedata_Test_Water!U127+'Pivot_sourcedata_K&amp;M_Water'!U127</f>
        <v>0</v>
      </c>
      <c r="V127" s="54">
        <f>Pivot_sourcedata_Test_Water!V127+'Pivot_sourcedata_K&amp;M_Water'!V127</f>
        <v>726.26</v>
      </c>
      <c r="W127" s="54">
        <f>Pivot_sourcedata_Test_Water!W127+'Pivot_sourcedata_K&amp;M_Water'!W127</f>
        <v>0</v>
      </c>
      <c r="X127" s="54">
        <f>Pivot_sourcedata_Test_Water!X127+'Pivot_sourcedata_K&amp;M_Water'!X127</f>
        <v>0</v>
      </c>
      <c r="Y127" s="54">
        <f>Pivot_sourcedata_Test_Water!Y127+'Pivot_sourcedata_K&amp;M_Water'!Y127</f>
        <v>0</v>
      </c>
      <c r="Z127" s="54">
        <f>Pivot_sourcedata_Test_Water!Z127+'Pivot_sourcedata_K&amp;M_Water'!Z127</f>
        <v>350.93</v>
      </c>
      <c r="AA127" s="54">
        <f>Pivot_sourcedata_Test_Water!AA127+'Pivot_sourcedata_K&amp;M_Water'!AA127</f>
        <v>0</v>
      </c>
      <c r="AB127" s="54">
        <f>Pivot_sourcedata_Test_Water!AB127+'Pivot_sourcedata_K&amp;M_Water'!AB127</f>
        <v>0</v>
      </c>
      <c r="AC127" s="54">
        <f>Pivot_sourcedata_Test_Water!AC127+'Pivot_sourcedata_K&amp;M_Water'!AC127</f>
        <v>0</v>
      </c>
      <c r="AD127" s="54">
        <f>Pivot_sourcedata_Test_Water!AD127+'Pivot_sourcedata_K&amp;M_Water'!AD127</f>
        <v>0</v>
      </c>
      <c r="AE127" s="54">
        <f>Pivot_sourcedata_Test_Water!AE127+'Pivot_sourcedata_K&amp;M_Water'!AE127</f>
        <v>0</v>
      </c>
      <c r="AF127" s="54">
        <f>Pivot_sourcedata_Test_Water!AF127+'Pivot_sourcedata_K&amp;M_Water'!AF127</f>
        <v>0</v>
      </c>
      <c r="AG127" s="54">
        <f>Pivot_sourcedata_Test_Water!AG127+'Pivot_sourcedata_K&amp;M_Water'!AG127</f>
        <v>0</v>
      </c>
      <c r="AH127" s="54">
        <f>Pivot_sourcedata_Test_Water!AH127+'Pivot_sourcedata_K&amp;M_Water'!AH127</f>
        <v>0</v>
      </c>
      <c r="AI127" s="54">
        <f>Pivot_sourcedata_Test_Water!AI127+'Pivot_sourcedata_K&amp;M_Water'!AI127</f>
        <v>0</v>
      </c>
      <c r="AJ127" s="54">
        <f>Pivot_sourcedata_Test_Water!AJ127+'Pivot_sourcedata_K&amp;M_Water'!AJ127</f>
        <v>0</v>
      </c>
      <c r="AK127" s="54">
        <f>Pivot_sourcedata_Test_Water!AK127+'Pivot_sourcedata_K&amp;M_Water'!AK127</f>
        <v>18.940000000000001</v>
      </c>
      <c r="AL127" s="54">
        <f>Pivot_sourcedata_Test_Water!AL127+'Pivot_sourcedata_K&amp;M_Water'!AL127</f>
        <v>0</v>
      </c>
      <c r="AM127" s="54">
        <f>Pivot_sourcedata_Test_Water!AM127+'Pivot_sourcedata_K&amp;M_Water'!AM127</f>
        <v>0</v>
      </c>
      <c r="AN127" s="54">
        <f>Pivot_sourcedata_Test_Water!AN127+'Pivot_sourcedata_K&amp;M_Water'!AN127</f>
        <v>0</v>
      </c>
      <c r="AO127" s="54">
        <f>Pivot_sourcedata_Test_Water!AO127+'Pivot_sourcedata_K&amp;M_Water'!AO127</f>
        <v>19.04</v>
      </c>
      <c r="AP127" s="54">
        <f>Pivot_sourcedata_Test_Water!AP127+'Pivot_sourcedata_K&amp;M_Water'!AP127</f>
        <v>0</v>
      </c>
      <c r="AQ127" s="54">
        <f>Pivot_sourcedata_Test_Water!AQ127+'Pivot_sourcedata_K&amp;M_Water'!AQ127</f>
        <v>0</v>
      </c>
      <c r="AR127" s="54">
        <f>Pivot_sourcedata_Test_Water!AR127+'Pivot_sourcedata_K&amp;M_Water'!AR127</f>
        <v>0</v>
      </c>
      <c r="AS127" s="54">
        <f>Pivot_sourcedata_Test_Water!AS127+'Pivot_sourcedata_K&amp;M_Water'!AS127</f>
        <v>0</v>
      </c>
      <c r="AT127" s="54">
        <f>Pivot_sourcedata_Test_Water!AT127+'Pivot_sourcedata_K&amp;M_Water'!AT127</f>
        <v>0</v>
      </c>
      <c r="AU127" s="54">
        <f>Pivot_sourcedata_Test_Water!AU127+'Pivot_sourcedata_K&amp;M_Water'!AU127</f>
        <v>0</v>
      </c>
      <c r="AV127" s="54">
        <f>Pivot_sourcedata_Test_Water!AV127+'Pivot_sourcedata_K&amp;M_Water'!AV127</f>
        <v>5.7900000000000009</v>
      </c>
      <c r="AW127" s="54">
        <f>Pivot_sourcedata_Test_Water!AW127+'Pivot_sourcedata_K&amp;M_Water'!AW127</f>
        <v>0</v>
      </c>
      <c r="AX127" s="54">
        <f>Pivot_sourcedata_Test_Water!AX127+'Pivot_sourcedata_K&amp;M_Water'!AX127</f>
        <v>0</v>
      </c>
      <c r="AY127" s="54">
        <f>Pivot_sourcedata_Test_Water!AY127+'Pivot_sourcedata_K&amp;M_Water'!AY127</f>
        <v>0</v>
      </c>
      <c r="AZ127" s="54">
        <f>Pivot_sourcedata_Test_Water!AZ127+'Pivot_sourcedata_K&amp;M_Water'!AZ127</f>
        <v>0</v>
      </c>
      <c r="BA127" s="54">
        <f>Pivot_sourcedata_Test_Water!BA127+'Pivot_sourcedata_K&amp;M_Water'!BA127</f>
        <v>95.65</v>
      </c>
      <c r="BB127" s="54">
        <f>Pivot_sourcedata_Test_Water!BB127+'Pivot_sourcedata_K&amp;M_Water'!BB127</f>
        <v>0</v>
      </c>
      <c r="BC127" s="54">
        <f>Pivot_sourcedata_Test_Water!BC127+'Pivot_sourcedata_K&amp;M_Water'!BC127</f>
        <v>0</v>
      </c>
      <c r="BD127" s="54">
        <f>Pivot_sourcedata_Test_Water!BD127+'Pivot_sourcedata_K&amp;M_Water'!BD127</f>
        <v>0</v>
      </c>
      <c r="BE127" s="54">
        <f>Pivot_sourcedata_Test_Water!BE127+'Pivot_sourcedata_K&amp;M_Water'!BE127</f>
        <v>0</v>
      </c>
      <c r="BF127" s="54">
        <f>Pivot_sourcedata_Test_Water!BF127+'Pivot_sourcedata_K&amp;M_Water'!BF127</f>
        <v>0</v>
      </c>
      <c r="BG127" s="54">
        <f>Pivot_sourcedata_Test_Water!BG127+'Pivot_sourcedata_K&amp;M_Water'!BG127</f>
        <v>0</v>
      </c>
      <c r="BH127" s="54">
        <f>Pivot_sourcedata_Test_Water!BH127+'Pivot_sourcedata_K&amp;M_Water'!BH127</f>
        <v>0</v>
      </c>
      <c r="BI127" s="54">
        <f>Pivot_sourcedata_Test_Water!BI127+'Pivot_sourcedata_K&amp;M_Water'!BI127</f>
        <v>0</v>
      </c>
      <c r="BJ127" s="54">
        <f>Pivot_sourcedata_Test_Water!BJ127+'Pivot_sourcedata_K&amp;M_Water'!BJ127</f>
        <v>0</v>
      </c>
      <c r="BK127" s="54">
        <f>Pivot_sourcedata_Test_Water!BK127+'Pivot_sourcedata_K&amp;M_Water'!BK127</f>
        <v>0</v>
      </c>
      <c r="BL127" s="54">
        <f>Pivot_sourcedata_Test_Water!BL127+'Pivot_sourcedata_K&amp;M_Water'!BL127</f>
        <v>0</v>
      </c>
      <c r="BM127" s="54">
        <f>Pivot_sourcedata_Test_Water!BM127+'Pivot_sourcedata_K&amp;M_Water'!BM127</f>
        <v>0</v>
      </c>
      <c r="BN127" s="54">
        <f>Pivot_sourcedata_Test_Water!BN127+'Pivot_sourcedata_K&amp;M_Water'!BN127</f>
        <v>0</v>
      </c>
      <c r="BO127" s="54">
        <f>Pivot_sourcedata_Test_Water!BO127+'Pivot_sourcedata_K&amp;M_Water'!BO127</f>
        <v>0</v>
      </c>
      <c r="BP127" s="54">
        <f>Pivot_sourcedata_Test_Water!BP127+'Pivot_sourcedata_K&amp;M_Water'!BP127</f>
        <v>0</v>
      </c>
      <c r="BQ127" s="54">
        <f>Pivot_sourcedata_Test_Water!BQ127+'Pivot_sourcedata_K&amp;M_Water'!BQ127</f>
        <v>0</v>
      </c>
      <c r="BR127" s="54">
        <f>Pivot_sourcedata_Test_Water!BR127+'Pivot_sourcedata_K&amp;M_Water'!BR127</f>
        <v>0</v>
      </c>
      <c r="BS127" s="54">
        <f>Pivot_sourcedata_Test_Water!BS127+'Pivot_sourcedata_K&amp;M_Water'!BS127</f>
        <v>0</v>
      </c>
      <c r="BT127" s="54">
        <f>Pivot_sourcedata_Test_Water!BT127+'Pivot_sourcedata_K&amp;M_Water'!BT127</f>
        <v>0</v>
      </c>
      <c r="BU127" s="54">
        <f>Pivot_sourcedata_Test_Water!BU127+'Pivot_sourcedata_K&amp;M_Water'!BU127</f>
        <v>0</v>
      </c>
      <c r="BV127" s="54">
        <f>Pivot_sourcedata_Test_Water!BV127+'Pivot_sourcedata_K&amp;M_Water'!BV127</f>
        <v>0</v>
      </c>
      <c r="BW127" s="54">
        <f>Pivot_sourcedata_Test_Water!BW127+'Pivot_sourcedata_K&amp;M_Water'!BW127</f>
        <v>0</v>
      </c>
      <c r="BX127" s="54">
        <f>Pivot_sourcedata_Test_Water!BX127+'Pivot_sourcedata_K&amp;M_Water'!BX127</f>
        <v>0</v>
      </c>
      <c r="BY127" s="54">
        <f>Pivot_sourcedata_Test_Water!BY127+'Pivot_sourcedata_K&amp;M_Water'!BY127</f>
        <v>0</v>
      </c>
      <c r="BZ127" s="54">
        <f>Pivot_sourcedata_Test_Water!BZ127+'Pivot_sourcedata_K&amp;M_Water'!BZ127</f>
        <v>0</v>
      </c>
      <c r="CA127" s="54">
        <f>Pivot_sourcedata_Test_Water!CA127+'Pivot_sourcedata_K&amp;M_Water'!CA127</f>
        <v>0</v>
      </c>
      <c r="CB127" s="54">
        <f>Pivot_sourcedata_Test_Water!CB127+'Pivot_sourcedata_K&amp;M_Water'!CB127</f>
        <v>0</v>
      </c>
      <c r="CC127" s="54">
        <f>Pivot_sourcedata_Test_Water!CC127+'Pivot_sourcedata_K&amp;M_Water'!CC127</f>
        <v>0</v>
      </c>
      <c r="CD127" s="54">
        <f>Pivot_sourcedata_Test_Water!CD127+'Pivot_sourcedata_K&amp;M_Water'!CD127</f>
        <v>0</v>
      </c>
      <c r="CE127" s="54">
        <f>Pivot_sourcedata_Test_Water!CE127+'Pivot_sourcedata_K&amp;M_Water'!CE127</f>
        <v>0</v>
      </c>
      <c r="CF127" s="54">
        <f>Pivot_sourcedata_Test_Water!CF127+'Pivot_sourcedata_K&amp;M_Water'!CF127</f>
        <v>0</v>
      </c>
      <c r="CG127" s="54">
        <f>Pivot_sourcedata_Test_Water!CG127+'Pivot_sourcedata_K&amp;M_Water'!CG127</f>
        <v>0</v>
      </c>
      <c r="CH127" s="54">
        <f>Pivot_sourcedata_Test_Water!CH127+'Pivot_sourcedata_K&amp;M_Water'!CH127</f>
        <v>0</v>
      </c>
      <c r="CI127" s="54">
        <f>Pivot_sourcedata_Test_Water!CI127+'Pivot_sourcedata_K&amp;M_Water'!CI127</f>
        <v>0</v>
      </c>
      <c r="CJ127" s="54">
        <f>Pivot_sourcedata_Test_Water!CJ127+'Pivot_sourcedata_K&amp;M_Water'!CJ127</f>
        <v>0</v>
      </c>
      <c r="CK127" s="54">
        <f>Pivot_sourcedata_Test_Water!CK127+'Pivot_sourcedata_K&amp;M_Water'!CK127</f>
        <v>0</v>
      </c>
      <c r="CL127" s="54">
        <f>Pivot_sourcedata_Test_Water!CL127+'Pivot_sourcedata_K&amp;M_Water'!CL127</f>
        <v>0</v>
      </c>
      <c r="CM127" s="54">
        <f>Pivot_sourcedata_Test_Water!CM127+'Pivot_sourcedata_K&amp;M_Water'!CM127</f>
        <v>0</v>
      </c>
      <c r="CN127" s="54">
        <f>Pivot_sourcedata_Test_Water!CN127+'Pivot_sourcedata_K&amp;M_Water'!CN127</f>
        <v>0</v>
      </c>
      <c r="CO127" s="54">
        <f>Pivot_sourcedata_Test_Water!CO127+'Pivot_sourcedata_K&amp;M_Water'!CO127</f>
        <v>0</v>
      </c>
      <c r="CP127" s="54">
        <f>Pivot_sourcedata_Test_Water!CP127+'Pivot_sourcedata_K&amp;M_Water'!CP127</f>
        <v>0</v>
      </c>
      <c r="CQ127" s="54">
        <f>Pivot_sourcedata_Test_Water!CQ127+'Pivot_sourcedata_K&amp;M_Water'!CQ127</f>
        <v>0</v>
      </c>
      <c r="CR127" s="54">
        <f>Pivot_sourcedata_Test_Water!CR127+'Pivot_sourcedata_K&amp;M_Water'!CR127</f>
        <v>0</v>
      </c>
      <c r="CS127" s="54">
        <f>Pivot_sourcedata_Test_Water!CS127+'Pivot_sourcedata_K&amp;M_Water'!CS127</f>
        <v>0</v>
      </c>
      <c r="CT127" s="54">
        <f>Pivot_sourcedata_Test_Water!CT127+'Pivot_sourcedata_K&amp;M_Water'!CT127</f>
        <v>0</v>
      </c>
      <c r="CU127" s="54">
        <f>Pivot_sourcedata_Test_Water!CU127+'Pivot_sourcedata_K&amp;M_Water'!CU127</f>
        <v>0</v>
      </c>
      <c r="CV127" s="54">
        <f>Pivot_sourcedata_Test_Water!CV127+'Pivot_sourcedata_K&amp;M_Water'!CV127</f>
        <v>0</v>
      </c>
      <c r="CW127" s="54">
        <f>Pivot_sourcedata_Test_Water!CW127+'Pivot_sourcedata_K&amp;M_Water'!CW127</f>
        <v>0</v>
      </c>
      <c r="CX127" s="54">
        <f>Pivot_sourcedata_Test_Water!CX127+'Pivot_sourcedata_K&amp;M_Water'!CX127</f>
        <v>0</v>
      </c>
      <c r="CY127" s="54">
        <f>Pivot_sourcedata_Test_Water!CY127+'Pivot_sourcedata_K&amp;M_Water'!CY127</f>
        <v>0</v>
      </c>
      <c r="CZ127" s="54">
        <f>Pivot_sourcedata_Test_Water!CZ127+'Pivot_sourcedata_K&amp;M_Water'!CZ127</f>
        <v>0</v>
      </c>
      <c r="DA127" s="54">
        <f>Pivot_sourcedata_Test_Water!DA127+'Pivot_sourcedata_K&amp;M_Water'!DA127</f>
        <v>0</v>
      </c>
      <c r="DB127" s="323">
        <f t="shared" si="1"/>
        <v>1944.3400000000001</v>
      </c>
    </row>
    <row r="128" spans="1:106" x14ac:dyDescent="0.25">
      <c r="A128" s="106">
        <v>120</v>
      </c>
      <c r="B128" s="107">
        <v>6418</v>
      </c>
      <c r="C128" s="106" t="s">
        <v>435</v>
      </c>
      <c r="D128" s="54">
        <f>Pivot_sourcedata_Test_Water!D128+'Pivot_sourcedata_K&amp;M_Water'!D128</f>
        <v>0</v>
      </c>
      <c r="E128" s="54">
        <f>Pivot_sourcedata_Test_Water!E128+'Pivot_sourcedata_K&amp;M_Water'!E128</f>
        <v>0</v>
      </c>
      <c r="F128" s="54">
        <f>Pivot_sourcedata_Test_Water!F128+'Pivot_sourcedata_K&amp;M_Water'!F128</f>
        <v>0</v>
      </c>
      <c r="G128" s="54">
        <f>Pivot_sourcedata_Test_Water!G128+'Pivot_sourcedata_K&amp;M_Water'!G128</f>
        <v>0</v>
      </c>
      <c r="H128" s="54">
        <f>Pivot_sourcedata_Test_Water!H128+'Pivot_sourcedata_K&amp;M_Water'!H128</f>
        <v>0</v>
      </c>
      <c r="I128" s="54">
        <f>Pivot_sourcedata_Test_Water!I128+'Pivot_sourcedata_K&amp;M_Water'!I128</f>
        <v>0</v>
      </c>
      <c r="J128" s="54">
        <f>Pivot_sourcedata_Test_Water!J128+'Pivot_sourcedata_K&amp;M_Water'!J128</f>
        <v>0</v>
      </c>
      <c r="K128" s="54">
        <f>Pivot_sourcedata_Test_Water!K128+'Pivot_sourcedata_K&amp;M_Water'!K128</f>
        <v>0</v>
      </c>
      <c r="L128" s="54">
        <f>Pivot_sourcedata_Test_Water!L128+'Pivot_sourcedata_K&amp;M_Water'!L128</f>
        <v>0</v>
      </c>
      <c r="M128" s="54">
        <f>Pivot_sourcedata_Test_Water!M128+'Pivot_sourcedata_K&amp;M_Water'!M128</f>
        <v>0</v>
      </c>
      <c r="N128" s="54">
        <f>Pivot_sourcedata_Test_Water!N128+'Pivot_sourcedata_K&amp;M_Water'!N128</f>
        <v>0</v>
      </c>
      <c r="O128" s="54">
        <f>Pivot_sourcedata_Test_Water!O128+'Pivot_sourcedata_K&amp;M_Water'!O128</f>
        <v>0</v>
      </c>
      <c r="P128" s="54">
        <f>Pivot_sourcedata_Test_Water!P128+'Pivot_sourcedata_K&amp;M_Water'!P128</f>
        <v>0</v>
      </c>
      <c r="Q128" s="54">
        <f>Pivot_sourcedata_Test_Water!Q128+'Pivot_sourcedata_K&amp;M_Water'!Q128</f>
        <v>0</v>
      </c>
      <c r="R128" s="54">
        <f>Pivot_sourcedata_Test_Water!R128+'Pivot_sourcedata_K&amp;M_Water'!R128</f>
        <v>0</v>
      </c>
      <c r="S128" s="54">
        <f>Pivot_sourcedata_Test_Water!S128+'Pivot_sourcedata_K&amp;M_Water'!S128</f>
        <v>0</v>
      </c>
      <c r="T128" s="54">
        <f>Pivot_sourcedata_Test_Water!T128+'Pivot_sourcedata_K&amp;M_Water'!T128</f>
        <v>0</v>
      </c>
      <c r="U128" s="54">
        <f>Pivot_sourcedata_Test_Water!U128+'Pivot_sourcedata_K&amp;M_Water'!U128</f>
        <v>0</v>
      </c>
      <c r="V128" s="54">
        <f>Pivot_sourcedata_Test_Water!V128+'Pivot_sourcedata_K&amp;M_Water'!V128</f>
        <v>0</v>
      </c>
      <c r="W128" s="54">
        <f>Pivot_sourcedata_Test_Water!W128+'Pivot_sourcedata_K&amp;M_Water'!W128</f>
        <v>0</v>
      </c>
      <c r="X128" s="54">
        <f>Pivot_sourcedata_Test_Water!X128+'Pivot_sourcedata_K&amp;M_Water'!X128</f>
        <v>0</v>
      </c>
      <c r="Y128" s="54">
        <f>Pivot_sourcedata_Test_Water!Y128+'Pivot_sourcedata_K&amp;M_Water'!Y128</f>
        <v>0</v>
      </c>
      <c r="Z128" s="54">
        <f>Pivot_sourcedata_Test_Water!Z128+'Pivot_sourcedata_K&amp;M_Water'!Z128</f>
        <v>0</v>
      </c>
      <c r="AA128" s="54">
        <f>Pivot_sourcedata_Test_Water!AA128+'Pivot_sourcedata_K&amp;M_Water'!AA128</f>
        <v>0</v>
      </c>
      <c r="AB128" s="54">
        <f>Pivot_sourcedata_Test_Water!AB128+'Pivot_sourcedata_K&amp;M_Water'!AB128</f>
        <v>0</v>
      </c>
      <c r="AC128" s="54">
        <f>Pivot_sourcedata_Test_Water!AC128+'Pivot_sourcedata_K&amp;M_Water'!AC128</f>
        <v>0</v>
      </c>
      <c r="AD128" s="54">
        <f>Pivot_sourcedata_Test_Water!AD128+'Pivot_sourcedata_K&amp;M_Water'!AD128</f>
        <v>0</v>
      </c>
      <c r="AE128" s="54">
        <f>Pivot_sourcedata_Test_Water!AE128+'Pivot_sourcedata_K&amp;M_Water'!AE128</f>
        <v>0</v>
      </c>
      <c r="AF128" s="54">
        <f>Pivot_sourcedata_Test_Water!AF128+'Pivot_sourcedata_K&amp;M_Water'!AF128</f>
        <v>0</v>
      </c>
      <c r="AG128" s="54">
        <f>Pivot_sourcedata_Test_Water!AG128+'Pivot_sourcedata_K&amp;M_Water'!AG128</f>
        <v>0</v>
      </c>
      <c r="AH128" s="54">
        <f>Pivot_sourcedata_Test_Water!AH128+'Pivot_sourcedata_K&amp;M_Water'!AH128</f>
        <v>0</v>
      </c>
      <c r="AI128" s="54">
        <f>Pivot_sourcedata_Test_Water!AI128+'Pivot_sourcedata_K&amp;M_Water'!AI128</f>
        <v>0</v>
      </c>
      <c r="AJ128" s="54">
        <f>Pivot_sourcedata_Test_Water!AJ128+'Pivot_sourcedata_K&amp;M_Water'!AJ128</f>
        <v>0</v>
      </c>
      <c r="AK128" s="54">
        <f>Pivot_sourcedata_Test_Water!AK128+'Pivot_sourcedata_K&amp;M_Water'!AK128</f>
        <v>0</v>
      </c>
      <c r="AL128" s="54">
        <f>Pivot_sourcedata_Test_Water!AL128+'Pivot_sourcedata_K&amp;M_Water'!AL128</f>
        <v>0</v>
      </c>
      <c r="AM128" s="54">
        <f>Pivot_sourcedata_Test_Water!AM128+'Pivot_sourcedata_K&amp;M_Water'!AM128</f>
        <v>0</v>
      </c>
      <c r="AN128" s="54">
        <f>Pivot_sourcedata_Test_Water!AN128+'Pivot_sourcedata_K&amp;M_Water'!AN128</f>
        <v>0</v>
      </c>
      <c r="AO128" s="54">
        <f>Pivot_sourcedata_Test_Water!AO128+'Pivot_sourcedata_K&amp;M_Water'!AO128</f>
        <v>0</v>
      </c>
      <c r="AP128" s="54">
        <f>Pivot_sourcedata_Test_Water!AP128+'Pivot_sourcedata_K&amp;M_Water'!AP128</f>
        <v>0</v>
      </c>
      <c r="AQ128" s="54">
        <f>Pivot_sourcedata_Test_Water!AQ128+'Pivot_sourcedata_K&amp;M_Water'!AQ128</f>
        <v>0</v>
      </c>
      <c r="AR128" s="54">
        <f>Pivot_sourcedata_Test_Water!AR128+'Pivot_sourcedata_K&amp;M_Water'!AR128</f>
        <v>0</v>
      </c>
      <c r="AS128" s="54">
        <f>Pivot_sourcedata_Test_Water!AS128+'Pivot_sourcedata_K&amp;M_Water'!AS128</f>
        <v>0</v>
      </c>
      <c r="AT128" s="54">
        <f>Pivot_sourcedata_Test_Water!AT128+'Pivot_sourcedata_K&amp;M_Water'!AT128</f>
        <v>0</v>
      </c>
      <c r="AU128" s="54">
        <f>Pivot_sourcedata_Test_Water!AU128+'Pivot_sourcedata_K&amp;M_Water'!AU128</f>
        <v>0</v>
      </c>
      <c r="AV128" s="54">
        <f>Pivot_sourcedata_Test_Water!AV128+'Pivot_sourcedata_K&amp;M_Water'!AV128</f>
        <v>0</v>
      </c>
      <c r="AW128" s="54">
        <f>Pivot_sourcedata_Test_Water!AW128+'Pivot_sourcedata_K&amp;M_Water'!AW128</f>
        <v>0</v>
      </c>
      <c r="AX128" s="54">
        <f>Pivot_sourcedata_Test_Water!AX128+'Pivot_sourcedata_K&amp;M_Water'!AX128</f>
        <v>0</v>
      </c>
      <c r="AY128" s="54">
        <f>Pivot_sourcedata_Test_Water!AY128+'Pivot_sourcedata_K&amp;M_Water'!AY128</f>
        <v>0</v>
      </c>
      <c r="AZ128" s="54">
        <f>Pivot_sourcedata_Test_Water!AZ128+'Pivot_sourcedata_K&amp;M_Water'!AZ128</f>
        <v>0</v>
      </c>
      <c r="BA128" s="54">
        <f>Pivot_sourcedata_Test_Water!BA128+'Pivot_sourcedata_K&amp;M_Water'!BA128</f>
        <v>0</v>
      </c>
      <c r="BB128" s="54">
        <f>Pivot_sourcedata_Test_Water!BB128+'Pivot_sourcedata_K&amp;M_Water'!BB128</f>
        <v>0</v>
      </c>
      <c r="BC128" s="54">
        <f>Pivot_sourcedata_Test_Water!BC128+'Pivot_sourcedata_K&amp;M_Water'!BC128</f>
        <v>0</v>
      </c>
      <c r="BD128" s="54">
        <f>Pivot_sourcedata_Test_Water!BD128+'Pivot_sourcedata_K&amp;M_Water'!BD128</f>
        <v>0</v>
      </c>
      <c r="BE128" s="54">
        <f>Pivot_sourcedata_Test_Water!BE128+'Pivot_sourcedata_K&amp;M_Water'!BE128</f>
        <v>0</v>
      </c>
      <c r="BF128" s="54">
        <f>Pivot_sourcedata_Test_Water!BF128+'Pivot_sourcedata_K&amp;M_Water'!BF128</f>
        <v>0</v>
      </c>
      <c r="BG128" s="54">
        <f>Pivot_sourcedata_Test_Water!BG128+'Pivot_sourcedata_K&amp;M_Water'!BG128</f>
        <v>0</v>
      </c>
      <c r="BH128" s="54">
        <f>Pivot_sourcedata_Test_Water!BH128+'Pivot_sourcedata_K&amp;M_Water'!BH128</f>
        <v>0</v>
      </c>
      <c r="BI128" s="54">
        <f>Pivot_sourcedata_Test_Water!BI128+'Pivot_sourcedata_K&amp;M_Water'!BI128</f>
        <v>0</v>
      </c>
      <c r="BJ128" s="54">
        <f>Pivot_sourcedata_Test_Water!BJ128+'Pivot_sourcedata_K&amp;M_Water'!BJ128</f>
        <v>0</v>
      </c>
      <c r="BK128" s="54">
        <f>Pivot_sourcedata_Test_Water!BK128+'Pivot_sourcedata_K&amp;M_Water'!BK128</f>
        <v>0</v>
      </c>
      <c r="BL128" s="54">
        <f>Pivot_sourcedata_Test_Water!BL128+'Pivot_sourcedata_K&amp;M_Water'!BL128</f>
        <v>0</v>
      </c>
      <c r="BM128" s="54">
        <f>Pivot_sourcedata_Test_Water!BM128+'Pivot_sourcedata_K&amp;M_Water'!BM128</f>
        <v>0</v>
      </c>
      <c r="BN128" s="54">
        <f>Pivot_sourcedata_Test_Water!BN128+'Pivot_sourcedata_K&amp;M_Water'!BN128</f>
        <v>0</v>
      </c>
      <c r="BO128" s="54">
        <f>Pivot_sourcedata_Test_Water!BO128+'Pivot_sourcedata_K&amp;M_Water'!BO128</f>
        <v>0</v>
      </c>
      <c r="BP128" s="54">
        <f>Pivot_sourcedata_Test_Water!BP128+'Pivot_sourcedata_K&amp;M_Water'!BP128</f>
        <v>0</v>
      </c>
      <c r="BQ128" s="54">
        <f>Pivot_sourcedata_Test_Water!BQ128+'Pivot_sourcedata_K&amp;M_Water'!BQ128</f>
        <v>0</v>
      </c>
      <c r="BR128" s="54">
        <f>Pivot_sourcedata_Test_Water!BR128+'Pivot_sourcedata_K&amp;M_Water'!BR128</f>
        <v>0</v>
      </c>
      <c r="BS128" s="54">
        <f>Pivot_sourcedata_Test_Water!BS128+'Pivot_sourcedata_K&amp;M_Water'!BS128</f>
        <v>0</v>
      </c>
      <c r="BT128" s="54">
        <f>Pivot_sourcedata_Test_Water!BT128+'Pivot_sourcedata_K&amp;M_Water'!BT128</f>
        <v>0</v>
      </c>
      <c r="BU128" s="54">
        <f>Pivot_sourcedata_Test_Water!BU128+'Pivot_sourcedata_K&amp;M_Water'!BU128</f>
        <v>0</v>
      </c>
      <c r="BV128" s="54">
        <f>Pivot_sourcedata_Test_Water!BV128+'Pivot_sourcedata_K&amp;M_Water'!BV128</f>
        <v>0</v>
      </c>
      <c r="BW128" s="54">
        <f>Pivot_sourcedata_Test_Water!BW128+'Pivot_sourcedata_K&amp;M_Water'!BW128</f>
        <v>0</v>
      </c>
      <c r="BX128" s="54">
        <f>Pivot_sourcedata_Test_Water!BX128+'Pivot_sourcedata_K&amp;M_Water'!BX128</f>
        <v>0</v>
      </c>
      <c r="BY128" s="54">
        <f>Pivot_sourcedata_Test_Water!BY128+'Pivot_sourcedata_K&amp;M_Water'!BY128</f>
        <v>0</v>
      </c>
      <c r="BZ128" s="54">
        <f>Pivot_sourcedata_Test_Water!BZ128+'Pivot_sourcedata_K&amp;M_Water'!BZ128</f>
        <v>0</v>
      </c>
      <c r="CA128" s="54">
        <f>Pivot_sourcedata_Test_Water!CA128+'Pivot_sourcedata_K&amp;M_Water'!CA128</f>
        <v>0</v>
      </c>
      <c r="CB128" s="54">
        <f>Pivot_sourcedata_Test_Water!CB128+'Pivot_sourcedata_K&amp;M_Water'!CB128</f>
        <v>0</v>
      </c>
      <c r="CC128" s="54">
        <f>Pivot_sourcedata_Test_Water!CC128+'Pivot_sourcedata_K&amp;M_Water'!CC128</f>
        <v>0</v>
      </c>
      <c r="CD128" s="54">
        <f>Pivot_sourcedata_Test_Water!CD128+'Pivot_sourcedata_K&amp;M_Water'!CD128</f>
        <v>0</v>
      </c>
      <c r="CE128" s="54">
        <f>Pivot_sourcedata_Test_Water!CE128+'Pivot_sourcedata_K&amp;M_Water'!CE128</f>
        <v>0</v>
      </c>
      <c r="CF128" s="54">
        <f>Pivot_sourcedata_Test_Water!CF128+'Pivot_sourcedata_K&amp;M_Water'!CF128</f>
        <v>0</v>
      </c>
      <c r="CG128" s="54">
        <f>Pivot_sourcedata_Test_Water!CG128+'Pivot_sourcedata_K&amp;M_Water'!CG128</f>
        <v>0</v>
      </c>
      <c r="CH128" s="54">
        <f>Pivot_sourcedata_Test_Water!CH128+'Pivot_sourcedata_K&amp;M_Water'!CH128</f>
        <v>0</v>
      </c>
      <c r="CI128" s="54">
        <f>Pivot_sourcedata_Test_Water!CI128+'Pivot_sourcedata_K&amp;M_Water'!CI128</f>
        <v>0</v>
      </c>
      <c r="CJ128" s="54">
        <f>Pivot_sourcedata_Test_Water!CJ128+'Pivot_sourcedata_K&amp;M_Water'!CJ128</f>
        <v>0</v>
      </c>
      <c r="CK128" s="54">
        <f>Pivot_sourcedata_Test_Water!CK128+'Pivot_sourcedata_K&amp;M_Water'!CK128</f>
        <v>0</v>
      </c>
      <c r="CL128" s="54">
        <f>Pivot_sourcedata_Test_Water!CL128+'Pivot_sourcedata_K&amp;M_Water'!CL128</f>
        <v>0</v>
      </c>
      <c r="CM128" s="54">
        <f>Pivot_sourcedata_Test_Water!CM128+'Pivot_sourcedata_K&amp;M_Water'!CM128</f>
        <v>0</v>
      </c>
      <c r="CN128" s="54">
        <f>Pivot_sourcedata_Test_Water!CN128+'Pivot_sourcedata_K&amp;M_Water'!CN128</f>
        <v>0</v>
      </c>
      <c r="CO128" s="54">
        <f>Pivot_sourcedata_Test_Water!CO128+'Pivot_sourcedata_K&amp;M_Water'!CO128</f>
        <v>0</v>
      </c>
      <c r="CP128" s="54">
        <f>Pivot_sourcedata_Test_Water!CP128+'Pivot_sourcedata_K&amp;M_Water'!CP128</f>
        <v>0</v>
      </c>
      <c r="CQ128" s="54">
        <f>Pivot_sourcedata_Test_Water!CQ128+'Pivot_sourcedata_K&amp;M_Water'!CQ128</f>
        <v>0</v>
      </c>
      <c r="CR128" s="54">
        <f>Pivot_sourcedata_Test_Water!CR128+'Pivot_sourcedata_K&amp;M_Water'!CR128</f>
        <v>0</v>
      </c>
      <c r="CS128" s="54">
        <f>Pivot_sourcedata_Test_Water!CS128+'Pivot_sourcedata_K&amp;M_Water'!CS128</f>
        <v>0</v>
      </c>
      <c r="CT128" s="54">
        <f>Pivot_sourcedata_Test_Water!CT128+'Pivot_sourcedata_K&amp;M_Water'!CT128</f>
        <v>0</v>
      </c>
      <c r="CU128" s="54">
        <f>Pivot_sourcedata_Test_Water!CU128+'Pivot_sourcedata_K&amp;M_Water'!CU128</f>
        <v>0</v>
      </c>
      <c r="CV128" s="54">
        <f>Pivot_sourcedata_Test_Water!CV128+'Pivot_sourcedata_K&amp;M_Water'!CV128</f>
        <v>0</v>
      </c>
      <c r="CW128" s="54">
        <f>Pivot_sourcedata_Test_Water!CW128+'Pivot_sourcedata_K&amp;M_Water'!CW128</f>
        <v>0</v>
      </c>
      <c r="CX128" s="54">
        <f>Pivot_sourcedata_Test_Water!CX128+'Pivot_sourcedata_K&amp;M_Water'!CX128</f>
        <v>0</v>
      </c>
      <c r="CY128" s="54">
        <f>Pivot_sourcedata_Test_Water!CY128+'Pivot_sourcedata_K&amp;M_Water'!CY128</f>
        <v>0</v>
      </c>
      <c r="CZ128" s="54">
        <f>Pivot_sourcedata_Test_Water!CZ128+'Pivot_sourcedata_K&amp;M_Water'!CZ128</f>
        <v>0</v>
      </c>
      <c r="DA128" s="54">
        <f>Pivot_sourcedata_Test_Water!DA128+'Pivot_sourcedata_K&amp;M_Water'!DA128</f>
        <v>0</v>
      </c>
      <c r="DB128" s="323">
        <f t="shared" si="1"/>
        <v>0</v>
      </c>
    </row>
    <row r="129" spans="1:106" x14ac:dyDescent="0.25">
      <c r="A129" s="106">
        <v>121</v>
      </c>
      <c r="B129" s="107">
        <v>6450</v>
      </c>
      <c r="C129" s="106" t="s">
        <v>312</v>
      </c>
      <c r="D129" s="54">
        <f>Pivot_sourcedata_Test_Water!D129+'Pivot_sourcedata_K&amp;M_Water'!D129</f>
        <v>0</v>
      </c>
      <c r="E129" s="54">
        <f>Pivot_sourcedata_Test_Water!E129+'Pivot_sourcedata_K&amp;M_Water'!E129</f>
        <v>0</v>
      </c>
      <c r="F129" s="54">
        <f>Pivot_sourcedata_Test_Water!F129+'Pivot_sourcedata_K&amp;M_Water'!F129</f>
        <v>0</v>
      </c>
      <c r="G129" s="54">
        <f>Pivot_sourcedata_Test_Water!G129+'Pivot_sourcedata_K&amp;M_Water'!G129</f>
        <v>0</v>
      </c>
      <c r="H129" s="54">
        <f>Pivot_sourcedata_Test_Water!H129+'Pivot_sourcedata_K&amp;M_Water'!H129</f>
        <v>0</v>
      </c>
      <c r="I129" s="54">
        <f>Pivot_sourcedata_Test_Water!I129+'Pivot_sourcedata_K&amp;M_Water'!I129</f>
        <v>0</v>
      </c>
      <c r="J129" s="54">
        <f>Pivot_sourcedata_Test_Water!J129+'Pivot_sourcedata_K&amp;M_Water'!J129</f>
        <v>0</v>
      </c>
      <c r="K129" s="54">
        <f>Pivot_sourcedata_Test_Water!K129+'Pivot_sourcedata_K&amp;M_Water'!K129</f>
        <v>0</v>
      </c>
      <c r="L129" s="54">
        <f>Pivot_sourcedata_Test_Water!L129+'Pivot_sourcedata_K&amp;M_Water'!L129</f>
        <v>0</v>
      </c>
      <c r="M129" s="54">
        <f>Pivot_sourcedata_Test_Water!M129+'Pivot_sourcedata_K&amp;M_Water'!M129</f>
        <v>0</v>
      </c>
      <c r="N129" s="54">
        <f>Pivot_sourcedata_Test_Water!N129+'Pivot_sourcedata_K&amp;M_Water'!N129</f>
        <v>0</v>
      </c>
      <c r="O129" s="54">
        <f>Pivot_sourcedata_Test_Water!O129+'Pivot_sourcedata_K&amp;M_Water'!O129</f>
        <v>0</v>
      </c>
      <c r="P129" s="54">
        <f>Pivot_sourcedata_Test_Water!P129+'Pivot_sourcedata_K&amp;M_Water'!P129</f>
        <v>0</v>
      </c>
      <c r="Q129" s="54">
        <f>Pivot_sourcedata_Test_Water!Q129+'Pivot_sourcedata_K&amp;M_Water'!Q129</f>
        <v>0</v>
      </c>
      <c r="R129" s="54">
        <f>Pivot_sourcedata_Test_Water!R129+'Pivot_sourcedata_K&amp;M_Water'!R129</f>
        <v>0</v>
      </c>
      <c r="S129" s="54">
        <f>Pivot_sourcedata_Test_Water!S129+'Pivot_sourcedata_K&amp;M_Water'!S129</f>
        <v>0</v>
      </c>
      <c r="T129" s="54">
        <f>Pivot_sourcedata_Test_Water!T129+'Pivot_sourcedata_K&amp;M_Water'!T129</f>
        <v>0</v>
      </c>
      <c r="U129" s="54">
        <f>Pivot_sourcedata_Test_Water!U129+'Pivot_sourcedata_K&amp;M_Water'!U129</f>
        <v>0</v>
      </c>
      <c r="V129" s="54">
        <f>Pivot_sourcedata_Test_Water!V129+'Pivot_sourcedata_K&amp;M_Water'!V129</f>
        <v>0</v>
      </c>
      <c r="W129" s="54">
        <f>Pivot_sourcedata_Test_Water!W129+'Pivot_sourcedata_K&amp;M_Water'!W129</f>
        <v>0</v>
      </c>
      <c r="X129" s="54">
        <f>Pivot_sourcedata_Test_Water!X129+'Pivot_sourcedata_K&amp;M_Water'!X129</f>
        <v>0</v>
      </c>
      <c r="Y129" s="54">
        <f>Pivot_sourcedata_Test_Water!Y129+'Pivot_sourcedata_K&amp;M_Water'!Y129</f>
        <v>0</v>
      </c>
      <c r="Z129" s="54">
        <f>Pivot_sourcedata_Test_Water!Z129+'Pivot_sourcedata_K&amp;M_Water'!Z129</f>
        <v>0</v>
      </c>
      <c r="AA129" s="54">
        <f>Pivot_sourcedata_Test_Water!AA129+'Pivot_sourcedata_K&amp;M_Water'!AA129</f>
        <v>0</v>
      </c>
      <c r="AB129" s="54">
        <f>Pivot_sourcedata_Test_Water!AB129+'Pivot_sourcedata_K&amp;M_Water'!AB129</f>
        <v>137.5</v>
      </c>
      <c r="AC129" s="54">
        <f>Pivot_sourcedata_Test_Water!AC129+'Pivot_sourcedata_K&amp;M_Water'!AC129</f>
        <v>0</v>
      </c>
      <c r="AD129" s="54">
        <f>Pivot_sourcedata_Test_Water!AD129+'Pivot_sourcedata_K&amp;M_Water'!AD129</f>
        <v>0</v>
      </c>
      <c r="AE129" s="54">
        <f>Pivot_sourcedata_Test_Water!AE129+'Pivot_sourcedata_K&amp;M_Water'!AE129</f>
        <v>0</v>
      </c>
      <c r="AF129" s="54">
        <f>Pivot_sourcedata_Test_Water!AF129+'Pivot_sourcedata_K&amp;M_Water'!AF129</f>
        <v>0</v>
      </c>
      <c r="AG129" s="54">
        <f>Pivot_sourcedata_Test_Water!AG129+'Pivot_sourcedata_K&amp;M_Water'!AG129</f>
        <v>0</v>
      </c>
      <c r="AH129" s="54">
        <f>Pivot_sourcedata_Test_Water!AH129+'Pivot_sourcedata_K&amp;M_Water'!AH129</f>
        <v>0</v>
      </c>
      <c r="AI129" s="54">
        <f>Pivot_sourcedata_Test_Water!AI129+'Pivot_sourcedata_K&amp;M_Water'!AI129</f>
        <v>0</v>
      </c>
      <c r="AJ129" s="54">
        <f>Pivot_sourcedata_Test_Water!AJ129+'Pivot_sourcedata_K&amp;M_Water'!AJ129</f>
        <v>0</v>
      </c>
      <c r="AK129" s="54">
        <f>Pivot_sourcedata_Test_Water!AK129+'Pivot_sourcedata_K&amp;M_Water'!AK129</f>
        <v>0</v>
      </c>
      <c r="AL129" s="54">
        <f>Pivot_sourcedata_Test_Water!AL129+'Pivot_sourcedata_K&amp;M_Water'!AL129</f>
        <v>0</v>
      </c>
      <c r="AM129" s="54">
        <f>Pivot_sourcedata_Test_Water!AM129+'Pivot_sourcedata_K&amp;M_Water'!AM129</f>
        <v>0</v>
      </c>
      <c r="AN129" s="54">
        <f>Pivot_sourcedata_Test_Water!AN129+'Pivot_sourcedata_K&amp;M_Water'!AN129</f>
        <v>0</v>
      </c>
      <c r="AO129" s="54">
        <f>Pivot_sourcedata_Test_Water!AO129+'Pivot_sourcedata_K&amp;M_Water'!AO129</f>
        <v>0</v>
      </c>
      <c r="AP129" s="54">
        <f>Pivot_sourcedata_Test_Water!AP129+'Pivot_sourcedata_K&amp;M_Water'!AP129</f>
        <v>0</v>
      </c>
      <c r="AQ129" s="54">
        <f>Pivot_sourcedata_Test_Water!AQ129+'Pivot_sourcedata_K&amp;M_Water'!AQ129</f>
        <v>0</v>
      </c>
      <c r="AR129" s="54">
        <f>Pivot_sourcedata_Test_Water!AR129+'Pivot_sourcedata_K&amp;M_Water'!AR129</f>
        <v>0</v>
      </c>
      <c r="AS129" s="54">
        <f>Pivot_sourcedata_Test_Water!AS129+'Pivot_sourcedata_K&amp;M_Water'!AS129</f>
        <v>0</v>
      </c>
      <c r="AT129" s="54">
        <f>Pivot_sourcedata_Test_Water!AT129+'Pivot_sourcedata_K&amp;M_Water'!AT129</f>
        <v>0</v>
      </c>
      <c r="AU129" s="54">
        <f>Pivot_sourcedata_Test_Water!AU129+'Pivot_sourcedata_K&amp;M_Water'!AU129</f>
        <v>0</v>
      </c>
      <c r="AV129" s="54">
        <f>Pivot_sourcedata_Test_Water!AV129+'Pivot_sourcedata_K&amp;M_Water'!AV129</f>
        <v>0</v>
      </c>
      <c r="AW129" s="54">
        <f>Pivot_sourcedata_Test_Water!AW129+'Pivot_sourcedata_K&amp;M_Water'!AW129</f>
        <v>12219.88</v>
      </c>
      <c r="AX129" s="54">
        <f>Pivot_sourcedata_Test_Water!AX129+'Pivot_sourcedata_K&amp;M_Water'!AX129</f>
        <v>592.54</v>
      </c>
      <c r="AY129" s="54">
        <f>Pivot_sourcedata_Test_Water!AY129+'Pivot_sourcedata_K&amp;M_Water'!AY129</f>
        <v>0</v>
      </c>
      <c r="AZ129" s="54">
        <f>Pivot_sourcedata_Test_Water!AZ129+'Pivot_sourcedata_K&amp;M_Water'!AZ129</f>
        <v>0</v>
      </c>
      <c r="BA129" s="54">
        <f>Pivot_sourcedata_Test_Water!BA129+'Pivot_sourcedata_K&amp;M_Water'!BA129</f>
        <v>0</v>
      </c>
      <c r="BB129" s="54">
        <f>Pivot_sourcedata_Test_Water!BB129+'Pivot_sourcedata_K&amp;M_Water'!BB129</f>
        <v>0</v>
      </c>
      <c r="BC129" s="54">
        <f>Pivot_sourcedata_Test_Water!BC129+'Pivot_sourcedata_K&amp;M_Water'!BC129</f>
        <v>0</v>
      </c>
      <c r="BD129" s="54">
        <f>Pivot_sourcedata_Test_Water!BD129+'Pivot_sourcedata_K&amp;M_Water'!BD129</f>
        <v>0</v>
      </c>
      <c r="BE129" s="54">
        <f>Pivot_sourcedata_Test_Water!BE129+'Pivot_sourcedata_K&amp;M_Water'!BE129</f>
        <v>0</v>
      </c>
      <c r="BF129" s="54">
        <f>Pivot_sourcedata_Test_Water!BF129+'Pivot_sourcedata_K&amp;M_Water'!BF129</f>
        <v>6009.54</v>
      </c>
      <c r="BG129" s="54">
        <f>Pivot_sourcedata_Test_Water!BG129+'Pivot_sourcedata_K&amp;M_Water'!BG129</f>
        <v>882.89</v>
      </c>
      <c r="BH129" s="54">
        <f>Pivot_sourcedata_Test_Water!BH129+'Pivot_sourcedata_K&amp;M_Water'!BH129</f>
        <v>0</v>
      </c>
      <c r="BI129" s="54">
        <f>Pivot_sourcedata_Test_Water!BI129+'Pivot_sourcedata_K&amp;M_Water'!BI129</f>
        <v>0</v>
      </c>
      <c r="BJ129" s="54">
        <f>Pivot_sourcedata_Test_Water!BJ129+'Pivot_sourcedata_K&amp;M_Water'!BJ129</f>
        <v>0</v>
      </c>
      <c r="BK129" s="54">
        <f>Pivot_sourcedata_Test_Water!BK129+'Pivot_sourcedata_K&amp;M_Water'!BK129</f>
        <v>820.72</v>
      </c>
      <c r="BL129" s="54">
        <f>Pivot_sourcedata_Test_Water!BL129+'Pivot_sourcedata_K&amp;M_Water'!BL129</f>
        <v>0</v>
      </c>
      <c r="BM129" s="54">
        <f>Pivot_sourcedata_Test_Water!BM129+'Pivot_sourcedata_K&amp;M_Water'!BM129</f>
        <v>0</v>
      </c>
      <c r="BN129" s="54">
        <f>Pivot_sourcedata_Test_Water!BN129+'Pivot_sourcedata_K&amp;M_Water'!BN129</f>
        <v>0</v>
      </c>
      <c r="BO129" s="54">
        <f>Pivot_sourcedata_Test_Water!BO129+'Pivot_sourcedata_K&amp;M_Water'!BO129</f>
        <v>0</v>
      </c>
      <c r="BP129" s="54">
        <f>Pivot_sourcedata_Test_Water!BP129+'Pivot_sourcedata_K&amp;M_Water'!BP129</f>
        <v>0</v>
      </c>
      <c r="BQ129" s="54">
        <f>Pivot_sourcedata_Test_Water!BQ129+'Pivot_sourcedata_K&amp;M_Water'!BQ129</f>
        <v>0</v>
      </c>
      <c r="BR129" s="54">
        <f>Pivot_sourcedata_Test_Water!BR129+'Pivot_sourcedata_K&amp;M_Water'!BR129</f>
        <v>0</v>
      </c>
      <c r="BS129" s="54">
        <f>Pivot_sourcedata_Test_Water!BS129+'Pivot_sourcedata_K&amp;M_Water'!BS129</f>
        <v>0</v>
      </c>
      <c r="BT129" s="54">
        <f>Pivot_sourcedata_Test_Water!BT129+'Pivot_sourcedata_K&amp;M_Water'!BT129</f>
        <v>0</v>
      </c>
      <c r="BU129" s="54">
        <f>Pivot_sourcedata_Test_Water!BU129+'Pivot_sourcedata_K&amp;M_Water'!BU129</f>
        <v>0</v>
      </c>
      <c r="BV129" s="54">
        <f>Pivot_sourcedata_Test_Water!BV129+'Pivot_sourcedata_K&amp;M_Water'!BV129</f>
        <v>0</v>
      </c>
      <c r="BW129" s="54">
        <f>Pivot_sourcedata_Test_Water!BW129+'Pivot_sourcedata_K&amp;M_Water'!BW129</f>
        <v>0</v>
      </c>
      <c r="BX129" s="54">
        <f>Pivot_sourcedata_Test_Water!BX129+'Pivot_sourcedata_K&amp;M_Water'!BX129</f>
        <v>0</v>
      </c>
      <c r="BY129" s="54">
        <f>Pivot_sourcedata_Test_Water!BY129+'Pivot_sourcedata_K&amp;M_Water'!BY129</f>
        <v>0</v>
      </c>
      <c r="BZ129" s="54">
        <f>Pivot_sourcedata_Test_Water!BZ129+'Pivot_sourcedata_K&amp;M_Water'!BZ129</f>
        <v>0</v>
      </c>
      <c r="CA129" s="54">
        <f>Pivot_sourcedata_Test_Water!CA129+'Pivot_sourcedata_K&amp;M_Water'!CA129</f>
        <v>0</v>
      </c>
      <c r="CB129" s="54">
        <f>Pivot_sourcedata_Test_Water!CB129+'Pivot_sourcedata_K&amp;M_Water'!CB129</f>
        <v>0</v>
      </c>
      <c r="CC129" s="54">
        <f>Pivot_sourcedata_Test_Water!CC129+'Pivot_sourcedata_K&amp;M_Water'!CC129</f>
        <v>0</v>
      </c>
      <c r="CD129" s="54">
        <f>Pivot_sourcedata_Test_Water!CD129+'Pivot_sourcedata_K&amp;M_Water'!CD129</f>
        <v>0</v>
      </c>
      <c r="CE129" s="54">
        <f>Pivot_sourcedata_Test_Water!CE129+'Pivot_sourcedata_K&amp;M_Water'!CE129</f>
        <v>0</v>
      </c>
      <c r="CF129" s="54">
        <f>Pivot_sourcedata_Test_Water!CF129+'Pivot_sourcedata_K&amp;M_Water'!CF129</f>
        <v>0</v>
      </c>
      <c r="CG129" s="54">
        <f>Pivot_sourcedata_Test_Water!CG129+'Pivot_sourcedata_K&amp;M_Water'!CG129</f>
        <v>0</v>
      </c>
      <c r="CH129" s="54">
        <f>Pivot_sourcedata_Test_Water!CH129+'Pivot_sourcedata_K&amp;M_Water'!CH129</f>
        <v>1020</v>
      </c>
      <c r="CI129" s="54">
        <f>Pivot_sourcedata_Test_Water!CI129+'Pivot_sourcedata_K&amp;M_Water'!CI129</f>
        <v>0</v>
      </c>
      <c r="CJ129" s="54">
        <f>Pivot_sourcedata_Test_Water!CJ129+'Pivot_sourcedata_K&amp;M_Water'!CJ129</f>
        <v>0</v>
      </c>
      <c r="CK129" s="54">
        <f>Pivot_sourcedata_Test_Water!CK129+'Pivot_sourcedata_K&amp;M_Water'!CK129</f>
        <v>649540.25999999989</v>
      </c>
      <c r="CL129" s="54">
        <f>Pivot_sourcedata_Test_Water!CL129+'Pivot_sourcedata_K&amp;M_Water'!CL129</f>
        <v>0</v>
      </c>
      <c r="CM129" s="54">
        <f>Pivot_sourcedata_Test_Water!CM129+'Pivot_sourcedata_K&amp;M_Water'!CM129</f>
        <v>0</v>
      </c>
      <c r="CN129" s="54">
        <f>Pivot_sourcedata_Test_Water!CN129+'Pivot_sourcedata_K&amp;M_Water'!CN129</f>
        <v>0</v>
      </c>
      <c r="CO129" s="54">
        <f>Pivot_sourcedata_Test_Water!CO129+'Pivot_sourcedata_K&amp;M_Water'!CO129</f>
        <v>0</v>
      </c>
      <c r="CP129" s="54">
        <f>Pivot_sourcedata_Test_Water!CP129+'Pivot_sourcedata_K&amp;M_Water'!CP129</f>
        <v>0</v>
      </c>
      <c r="CQ129" s="54">
        <f>Pivot_sourcedata_Test_Water!CQ129+'Pivot_sourcedata_K&amp;M_Water'!CQ129</f>
        <v>0</v>
      </c>
      <c r="CR129" s="54">
        <f>Pivot_sourcedata_Test_Water!CR129+'Pivot_sourcedata_K&amp;M_Water'!CR129</f>
        <v>0</v>
      </c>
      <c r="CS129" s="54">
        <f>Pivot_sourcedata_Test_Water!CS129+'Pivot_sourcedata_K&amp;M_Water'!CS129</f>
        <v>0</v>
      </c>
      <c r="CT129" s="54">
        <f>Pivot_sourcedata_Test_Water!CT129+'Pivot_sourcedata_K&amp;M_Water'!CT129</f>
        <v>0</v>
      </c>
      <c r="CU129" s="54">
        <f>Pivot_sourcedata_Test_Water!CU129+'Pivot_sourcedata_K&amp;M_Water'!CU129</f>
        <v>0</v>
      </c>
      <c r="CV129" s="54">
        <f>Pivot_sourcedata_Test_Water!CV129+'Pivot_sourcedata_K&amp;M_Water'!CV129</f>
        <v>0</v>
      </c>
      <c r="CW129" s="54">
        <f>Pivot_sourcedata_Test_Water!CW129+'Pivot_sourcedata_K&amp;M_Water'!CW129</f>
        <v>0</v>
      </c>
      <c r="CX129" s="54">
        <f>Pivot_sourcedata_Test_Water!CX129+'Pivot_sourcedata_K&amp;M_Water'!CX129</f>
        <v>0</v>
      </c>
      <c r="CY129" s="54">
        <f>Pivot_sourcedata_Test_Water!CY129+'Pivot_sourcedata_K&amp;M_Water'!CY129</f>
        <v>0</v>
      </c>
      <c r="CZ129" s="54">
        <f>Pivot_sourcedata_Test_Water!CZ129+'Pivot_sourcedata_K&amp;M_Water'!CZ129</f>
        <v>0</v>
      </c>
      <c r="DA129" s="54">
        <f>Pivot_sourcedata_Test_Water!DA129+'Pivot_sourcedata_K&amp;M_Water'!DA129</f>
        <v>0</v>
      </c>
      <c r="DB129" s="323">
        <f t="shared" si="1"/>
        <v>671223.32999999984</v>
      </c>
    </row>
    <row r="130" spans="1:106" x14ac:dyDescent="0.25">
      <c r="A130" s="106">
        <v>122</v>
      </c>
      <c r="B130" s="107">
        <v>6452</v>
      </c>
      <c r="C130" s="106" t="s">
        <v>314</v>
      </c>
      <c r="D130" s="54">
        <f>Pivot_sourcedata_Test_Water!D130+'Pivot_sourcedata_K&amp;M_Water'!D130</f>
        <v>0</v>
      </c>
      <c r="E130" s="54">
        <f>Pivot_sourcedata_Test_Water!E130+'Pivot_sourcedata_K&amp;M_Water'!E130</f>
        <v>0</v>
      </c>
      <c r="F130" s="54">
        <f>Pivot_sourcedata_Test_Water!F130+'Pivot_sourcedata_K&amp;M_Water'!F130</f>
        <v>0</v>
      </c>
      <c r="G130" s="54">
        <f>Pivot_sourcedata_Test_Water!G130+'Pivot_sourcedata_K&amp;M_Water'!G130</f>
        <v>0</v>
      </c>
      <c r="H130" s="54">
        <f>Pivot_sourcedata_Test_Water!H130+'Pivot_sourcedata_K&amp;M_Water'!H130</f>
        <v>0</v>
      </c>
      <c r="I130" s="54">
        <f>Pivot_sourcedata_Test_Water!I130+'Pivot_sourcedata_K&amp;M_Water'!I130</f>
        <v>0</v>
      </c>
      <c r="J130" s="54">
        <f>Pivot_sourcedata_Test_Water!J130+'Pivot_sourcedata_K&amp;M_Water'!J130</f>
        <v>0</v>
      </c>
      <c r="K130" s="54">
        <f>Pivot_sourcedata_Test_Water!K130+'Pivot_sourcedata_K&amp;M_Water'!K130</f>
        <v>0</v>
      </c>
      <c r="L130" s="54">
        <f>Pivot_sourcedata_Test_Water!L130+'Pivot_sourcedata_K&amp;M_Water'!L130</f>
        <v>0</v>
      </c>
      <c r="M130" s="54">
        <f>Pivot_sourcedata_Test_Water!M130+'Pivot_sourcedata_K&amp;M_Water'!M130</f>
        <v>0</v>
      </c>
      <c r="N130" s="54">
        <f>Pivot_sourcedata_Test_Water!N130+'Pivot_sourcedata_K&amp;M_Water'!N130</f>
        <v>0</v>
      </c>
      <c r="O130" s="54">
        <f>Pivot_sourcedata_Test_Water!O130+'Pivot_sourcedata_K&amp;M_Water'!O130</f>
        <v>30</v>
      </c>
      <c r="P130" s="54">
        <f>Pivot_sourcedata_Test_Water!P130+'Pivot_sourcedata_K&amp;M_Water'!P130</f>
        <v>0</v>
      </c>
      <c r="Q130" s="54">
        <f>Pivot_sourcedata_Test_Water!Q130+'Pivot_sourcedata_K&amp;M_Water'!Q130</f>
        <v>0</v>
      </c>
      <c r="R130" s="54">
        <f>Pivot_sourcedata_Test_Water!R130+'Pivot_sourcedata_K&amp;M_Water'!R130</f>
        <v>0</v>
      </c>
      <c r="S130" s="54">
        <f>Pivot_sourcedata_Test_Water!S130+'Pivot_sourcedata_K&amp;M_Water'!S130</f>
        <v>0</v>
      </c>
      <c r="T130" s="54">
        <f>Pivot_sourcedata_Test_Water!T130+'Pivot_sourcedata_K&amp;M_Water'!T130</f>
        <v>0</v>
      </c>
      <c r="U130" s="54">
        <f>Pivot_sourcedata_Test_Water!U130+'Pivot_sourcedata_K&amp;M_Water'!U130</f>
        <v>0</v>
      </c>
      <c r="V130" s="54">
        <f>Pivot_sourcedata_Test_Water!V130+'Pivot_sourcedata_K&amp;M_Water'!V130</f>
        <v>169</v>
      </c>
      <c r="W130" s="54">
        <f>Pivot_sourcedata_Test_Water!W130+'Pivot_sourcedata_K&amp;M_Water'!W130</f>
        <v>0</v>
      </c>
      <c r="X130" s="54">
        <f>Pivot_sourcedata_Test_Water!X130+'Pivot_sourcedata_K&amp;M_Water'!X130</f>
        <v>0</v>
      </c>
      <c r="Y130" s="54">
        <f>Pivot_sourcedata_Test_Water!Y130+'Pivot_sourcedata_K&amp;M_Water'!Y130</f>
        <v>0</v>
      </c>
      <c r="Z130" s="54">
        <f>Pivot_sourcedata_Test_Water!Z130+'Pivot_sourcedata_K&amp;M_Water'!Z130</f>
        <v>0</v>
      </c>
      <c r="AA130" s="54">
        <f>Pivot_sourcedata_Test_Water!AA130+'Pivot_sourcedata_K&amp;M_Water'!AA130</f>
        <v>28.75</v>
      </c>
      <c r="AB130" s="54">
        <f>Pivot_sourcedata_Test_Water!AB130+'Pivot_sourcedata_K&amp;M_Water'!AB130</f>
        <v>23</v>
      </c>
      <c r="AC130" s="54">
        <f>Pivot_sourcedata_Test_Water!AC130+'Pivot_sourcedata_K&amp;M_Water'!AC130</f>
        <v>115</v>
      </c>
      <c r="AD130" s="54">
        <f>Pivot_sourcedata_Test_Water!AD130+'Pivot_sourcedata_K&amp;M_Water'!AD130</f>
        <v>0</v>
      </c>
      <c r="AE130" s="54">
        <f>Pivot_sourcedata_Test_Water!AE130+'Pivot_sourcedata_K&amp;M_Water'!AE130</f>
        <v>0</v>
      </c>
      <c r="AF130" s="54">
        <f>Pivot_sourcedata_Test_Water!AF130+'Pivot_sourcedata_K&amp;M_Water'!AF130</f>
        <v>474.4</v>
      </c>
      <c r="AG130" s="54">
        <f>Pivot_sourcedata_Test_Water!AG130+'Pivot_sourcedata_K&amp;M_Water'!AG130</f>
        <v>0</v>
      </c>
      <c r="AH130" s="54">
        <f>Pivot_sourcedata_Test_Water!AH130+'Pivot_sourcedata_K&amp;M_Water'!AH130</f>
        <v>11.5</v>
      </c>
      <c r="AI130" s="54">
        <f>Pivot_sourcedata_Test_Water!AI130+'Pivot_sourcedata_K&amp;M_Water'!AI130</f>
        <v>1102.6500000000001</v>
      </c>
      <c r="AJ130" s="54">
        <f>Pivot_sourcedata_Test_Water!AJ130+'Pivot_sourcedata_K&amp;M_Water'!AJ130</f>
        <v>0</v>
      </c>
      <c r="AK130" s="54">
        <f>Pivot_sourcedata_Test_Water!AK130+'Pivot_sourcedata_K&amp;M_Water'!AK130</f>
        <v>34.5</v>
      </c>
      <c r="AL130" s="54">
        <f>Pivot_sourcedata_Test_Water!AL130+'Pivot_sourcedata_K&amp;M_Water'!AL130</f>
        <v>0</v>
      </c>
      <c r="AM130" s="54">
        <f>Pivot_sourcedata_Test_Water!AM130+'Pivot_sourcedata_K&amp;M_Water'!AM130</f>
        <v>34.5</v>
      </c>
      <c r="AN130" s="54">
        <f>Pivot_sourcedata_Test_Water!AN130+'Pivot_sourcedata_K&amp;M_Water'!AN130</f>
        <v>23</v>
      </c>
      <c r="AO130" s="54">
        <f>Pivot_sourcedata_Test_Water!AO130+'Pivot_sourcedata_K&amp;M_Water'!AO130</f>
        <v>11.5</v>
      </c>
      <c r="AP130" s="54">
        <f>Pivot_sourcedata_Test_Water!AP130+'Pivot_sourcedata_K&amp;M_Water'!AP130</f>
        <v>0</v>
      </c>
      <c r="AQ130" s="54">
        <f>Pivot_sourcedata_Test_Water!AQ130+'Pivot_sourcedata_K&amp;M_Water'!AQ130</f>
        <v>0</v>
      </c>
      <c r="AR130" s="54">
        <f>Pivot_sourcedata_Test_Water!AR130+'Pivot_sourcedata_K&amp;M_Water'!AR130</f>
        <v>0</v>
      </c>
      <c r="AS130" s="54">
        <f>Pivot_sourcedata_Test_Water!AS130+'Pivot_sourcedata_K&amp;M_Water'!AS130</f>
        <v>46</v>
      </c>
      <c r="AT130" s="54">
        <f>Pivot_sourcedata_Test_Water!AT130+'Pivot_sourcedata_K&amp;M_Water'!AT130</f>
        <v>0</v>
      </c>
      <c r="AU130" s="54">
        <f>Pivot_sourcedata_Test_Water!AU130+'Pivot_sourcedata_K&amp;M_Water'!AU130</f>
        <v>0</v>
      </c>
      <c r="AV130" s="54">
        <f>Pivot_sourcedata_Test_Water!AV130+'Pivot_sourcedata_K&amp;M_Water'!AV130</f>
        <v>23</v>
      </c>
      <c r="AW130" s="54">
        <f>Pivot_sourcedata_Test_Water!AW130+'Pivot_sourcedata_K&amp;M_Water'!AW130</f>
        <v>1569</v>
      </c>
      <c r="AX130" s="54">
        <f>Pivot_sourcedata_Test_Water!AX130+'Pivot_sourcedata_K&amp;M_Water'!AX130</f>
        <v>197.82</v>
      </c>
      <c r="AY130" s="54">
        <f>Pivot_sourcedata_Test_Water!AY130+'Pivot_sourcedata_K&amp;M_Water'!AY130</f>
        <v>242.52</v>
      </c>
      <c r="AZ130" s="54">
        <f>Pivot_sourcedata_Test_Water!AZ130+'Pivot_sourcedata_K&amp;M_Water'!AZ130</f>
        <v>0</v>
      </c>
      <c r="BA130" s="54">
        <f>Pivot_sourcedata_Test_Water!BA130+'Pivot_sourcedata_K&amp;M_Water'!BA130</f>
        <v>74.75</v>
      </c>
      <c r="BB130" s="54">
        <f>Pivot_sourcedata_Test_Water!BB130+'Pivot_sourcedata_K&amp;M_Water'!BB130</f>
        <v>0</v>
      </c>
      <c r="BC130" s="54">
        <f>Pivot_sourcedata_Test_Water!BC130+'Pivot_sourcedata_K&amp;M_Water'!BC130</f>
        <v>6</v>
      </c>
      <c r="BD130" s="54">
        <f>Pivot_sourcedata_Test_Water!BD130+'Pivot_sourcedata_K&amp;M_Water'!BD130</f>
        <v>74</v>
      </c>
      <c r="BE130" s="54">
        <f>Pivot_sourcedata_Test_Water!BE130+'Pivot_sourcedata_K&amp;M_Water'!BE130</f>
        <v>0</v>
      </c>
      <c r="BF130" s="54">
        <f>Pivot_sourcedata_Test_Water!BF130+'Pivot_sourcedata_K&amp;M_Water'!BF130</f>
        <v>1438.94</v>
      </c>
      <c r="BG130" s="54">
        <f>Pivot_sourcedata_Test_Water!BG130+'Pivot_sourcedata_K&amp;M_Water'!BG130</f>
        <v>0</v>
      </c>
      <c r="BH130" s="54">
        <f>Pivot_sourcedata_Test_Water!BH130+'Pivot_sourcedata_K&amp;M_Water'!BH130</f>
        <v>5.75</v>
      </c>
      <c r="BI130" s="54">
        <f>Pivot_sourcedata_Test_Water!BI130+'Pivot_sourcedata_K&amp;M_Water'!BI130</f>
        <v>0</v>
      </c>
      <c r="BJ130" s="54">
        <f>Pivot_sourcedata_Test_Water!BJ130+'Pivot_sourcedata_K&amp;M_Water'!BJ130</f>
        <v>28.75</v>
      </c>
      <c r="BK130" s="54">
        <f>Pivot_sourcedata_Test_Water!BK130+'Pivot_sourcedata_K&amp;M_Water'!BK130</f>
        <v>14491.49</v>
      </c>
      <c r="BL130" s="54">
        <f>Pivot_sourcedata_Test_Water!BL130+'Pivot_sourcedata_K&amp;M_Water'!BL130</f>
        <v>0</v>
      </c>
      <c r="BM130" s="54">
        <f>Pivot_sourcedata_Test_Water!BM130+'Pivot_sourcedata_K&amp;M_Water'!BM130</f>
        <v>0</v>
      </c>
      <c r="BN130" s="54">
        <f>Pivot_sourcedata_Test_Water!BN130+'Pivot_sourcedata_K&amp;M_Water'!BN130</f>
        <v>5.75</v>
      </c>
      <c r="BO130" s="54">
        <f>Pivot_sourcedata_Test_Water!BO130+'Pivot_sourcedata_K&amp;M_Water'!BO130</f>
        <v>0</v>
      </c>
      <c r="BP130" s="54">
        <f>Pivot_sourcedata_Test_Water!BP130+'Pivot_sourcedata_K&amp;M_Water'!BP130</f>
        <v>0</v>
      </c>
      <c r="BQ130" s="54">
        <f>Pivot_sourcedata_Test_Water!BQ130+'Pivot_sourcedata_K&amp;M_Water'!BQ130</f>
        <v>0</v>
      </c>
      <c r="BR130" s="54">
        <f>Pivot_sourcedata_Test_Water!BR130+'Pivot_sourcedata_K&amp;M_Water'!BR130</f>
        <v>0</v>
      </c>
      <c r="BS130" s="54">
        <f>Pivot_sourcedata_Test_Water!BS130+'Pivot_sourcedata_K&amp;M_Water'!BS130</f>
        <v>0</v>
      </c>
      <c r="BT130" s="54">
        <f>Pivot_sourcedata_Test_Water!BT130+'Pivot_sourcedata_K&amp;M_Water'!BT130</f>
        <v>0</v>
      </c>
      <c r="BU130" s="54">
        <f>Pivot_sourcedata_Test_Water!BU130+'Pivot_sourcedata_K&amp;M_Water'!BU130</f>
        <v>0</v>
      </c>
      <c r="BV130" s="54">
        <f>Pivot_sourcedata_Test_Water!BV130+'Pivot_sourcedata_K&amp;M_Water'!BV130</f>
        <v>0</v>
      </c>
      <c r="BW130" s="54">
        <f>Pivot_sourcedata_Test_Water!BW130+'Pivot_sourcedata_K&amp;M_Water'!BW130</f>
        <v>0</v>
      </c>
      <c r="BX130" s="54">
        <f>Pivot_sourcedata_Test_Water!BX130+'Pivot_sourcedata_K&amp;M_Water'!BX130</f>
        <v>0</v>
      </c>
      <c r="BY130" s="54">
        <f>Pivot_sourcedata_Test_Water!BY130+'Pivot_sourcedata_K&amp;M_Water'!BY130</f>
        <v>17.25</v>
      </c>
      <c r="BZ130" s="54">
        <f>Pivot_sourcedata_Test_Water!BZ130+'Pivot_sourcedata_K&amp;M_Water'!BZ130</f>
        <v>0</v>
      </c>
      <c r="CA130" s="54">
        <f>Pivot_sourcedata_Test_Water!CA130+'Pivot_sourcedata_K&amp;M_Water'!CA130</f>
        <v>0</v>
      </c>
      <c r="CB130" s="54">
        <f>Pivot_sourcedata_Test_Water!CB130+'Pivot_sourcedata_K&amp;M_Water'!CB130</f>
        <v>0</v>
      </c>
      <c r="CC130" s="54">
        <f>Pivot_sourcedata_Test_Water!CC130+'Pivot_sourcedata_K&amp;M_Water'!CC130</f>
        <v>0</v>
      </c>
      <c r="CD130" s="54">
        <f>Pivot_sourcedata_Test_Water!CD130+'Pivot_sourcedata_K&amp;M_Water'!CD130</f>
        <v>0</v>
      </c>
      <c r="CE130" s="54">
        <f>Pivot_sourcedata_Test_Water!CE130+'Pivot_sourcedata_K&amp;M_Water'!CE130</f>
        <v>0</v>
      </c>
      <c r="CF130" s="54">
        <f>Pivot_sourcedata_Test_Water!CF130+'Pivot_sourcedata_K&amp;M_Water'!CF130</f>
        <v>0</v>
      </c>
      <c r="CG130" s="54">
        <f>Pivot_sourcedata_Test_Water!CG130+'Pivot_sourcedata_K&amp;M_Water'!CG130</f>
        <v>0</v>
      </c>
      <c r="CH130" s="54">
        <f>Pivot_sourcedata_Test_Water!CH130+'Pivot_sourcedata_K&amp;M_Water'!CH130</f>
        <v>285</v>
      </c>
      <c r="CI130" s="54">
        <f>Pivot_sourcedata_Test_Water!CI130+'Pivot_sourcedata_K&amp;M_Water'!CI130</f>
        <v>2358.5</v>
      </c>
      <c r="CJ130" s="54">
        <f>Pivot_sourcedata_Test_Water!CJ130+'Pivot_sourcedata_K&amp;M_Water'!CJ130</f>
        <v>0</v>
      </c>
      <c r="CK130" s="54">
        <f>Pivot_sourcedata_Test_Water!CK130+'Pivot_sourcedata_K&amp;M_Water'!CK130</f>
        <v>0</v>
      </c>
      <c r="CL130" s="54">
        <f>Pivot_sourcedata_Test_Water!CL130+'Pivot_sourcedata_K&amp;M_Water'!CL130</f>
        <v>0</v>
      </c>
      <c r="CM130" s="54">
        <f>Pivot_sourcedata_Test_Water!CM130+'Pivot_sourcedata_K&amp;M_Water'!CM130</f>
        <v>0</v>
      </c>
      <c r="CN130" s="54">
        <f>Pivot_sourcedata_Test_Water!CN130+'Pivot_sourcedata_K&amp;M_Water'!CN130</f>
        <v>0</v>
      </c>
      <c r="CO130" s="54">
        <f>Pivot_sourcedata_Test_Water!CO130+'Pivot_sourcedata_K&amp;M_Water'!CO130</f>
        <v>0</v>
      </c>
      <c r="CP130" s="54">
        <f>Pivot_sourcedata_Test_Water!CP130+'Pivot_sourcedata_K&amp;M_Water'!CP130</f>
        <v>0</v>
      </c>
      <c r="CQ130" s="54">
        <f>Pivot_sourcedata_Test_Water!CQ130+'Pivot_sourcedata_K&amp;M_Water'!CQ130</f>
        <v>0</v>
      </c>
      <c r="CR130" s="54">
        <f>Pivot_sourcedata_Test_Water!CR130+'Pivot_sourcedata_K&amp;M_Water'!CR130</f>
        <v>0</v>
      </c>
      <c r="CS130" s="54">
        <f>Pivot_sourcedata_Test_Water!CS130+'Pivot_sourcedata_K&amp;M_Water'!CS130</f>
        <v>0</v>
      </c>
      <c r="CT130" s="54">
        <f>Pivot_sourcedata_Test_Water!CT130+'Pivot_sourcedata_K&amp;M_Water'!CT130</f>
        <v>0</v>
      </c>
      <c r="CU130" s="54">
        <f>Pivot_sourcedata_Test_Water!CU130+'Pivot_sourcedata_K&amp;M_Water'!CU130</f>
        <v>0</v>
      </c>
      <c r="CV130" s="54">
        <f>Pivot_sourcedata_Test_Water!CV130+'Pivot_sourcedata_K&amp;M_Water'!CV130</f>
        <v>0</v>
      </c>
      <c r="CW130" s="54">
        <f>Pivot_sourcedata_Test_Water!CW130+'Pivot_sourcedata_K&amp;M_Water'!CW130</f>
        <v>0</v>
      </c>
      <c r="CX130" s="54">
        <f>Pivot_sourcedata_Test_Water!CX130+'Pivot_sourcedata_K&amp;M_Water'!CX130</f>
        <v>0</v>
      </c>
      <c r="CY130" s="54">
        <f>Pivot_sourcedata_Test_Water!CY130+'Pivot_sourcedata_K&amp;M_Water'!CY130</f>
        <v>0</v>
      </c>
      <c r="CZ130" s="54">
        <f>Pivot_sourcedata_Test_Water!CZ130+'Pivot_sourcedata_K&amp;M_Water'!CZ130</f>
        <v>0</v>
      </c>
      <c r="DA130" s="54">
        <f>Pivot_sourcedata_Test_Water!DA130+'Pivot_sourcedata_K&amp;M_Water'!DA130</f>
        <v>0</v>
      </c>
      <c r="DB130" s="323">
        <f t="shared" si="1"/>
        <v>22922.32</v>
      </c>
    </row>
    <row r="131" spans="1:106" x14ac:dyDescent="0.25">
      <c r="A131" s="106">
        <v>123</v>
      </c>
      <c r="B131" s="107">
        <v>6520</v>
      </c>
      <c r="C131" s="106" t="s">
        <v>315</v>
      </c>
      <c r="D131" s="54">
        <f>Pivot_sourcedata_Test_Water!D131+'Pivot_sourcedata_K&amp;M_Water'!D131</f>
        <v>0</v>
      </c>
      <c r="E131" s="54">
        <f>Pivot_sourcedata_Test_Water!E131+'Pivot_sourcedata_K&amp;M_Water'!E131</f>
        <v>0</v>
      </c>
      <c r="F131" s="54">
        <f>Pivot_sourcedata_Test_Water!F131+'Pivot_sourcedata_K&amp;M_Water'!F131</f>
        <v>0</v>
      </c>
      <c r="G131" s="54">
        <f>Pivot_sourcedata_Test_Water!G131+'Pivot_sourcedata_K&amp;M_Water'!G131</f>
        <v>0</v>
      </c>
      <c r="H131" s="54">
        <f>Pivot_sourcedata_Test_Water!H131+'Pivot_sourcedata_K&amp;M_Water'!H131</f>
        <v>0</v>
      </c>
      <c r="I131" s="54">
        <f>Pivot_sourcedata_Test_Water!I131+'Pivot_sourcedata_K&amp;M_Water'!I131</f>
        <v>0</v>
      </c>
      <c r="J131" s="54">
        <f>Pivot_sourcedata_Test_Water!J131+'Pivot_sourcedata_K&amp;M_Water'!J131</f>
        <v>0</v>
      </c>
      <c r="K131" s="54">
        <f>Pivot_sourcedata_Test_Water!K131+'Pivot_sourcedata_K&amp;M_Water'!K131</f>
        <v>0</v>
      </c>
      <c r="L131" s="54">
        <f>Pivot_sourcedata_Test_Water!L131+'Pivot_sourcedata_K&amp;M_Water'!L131</f>
        <v>0</v>
      </c>
      <c r="M131" s="54">
        <f>Pivot_sourcedata_Test_Water!M131+'Pivot_sourcedata_K&amp;M_Water'!M131</f>
        <v>0</v>
      </c>
      <c r="N131" s="54">
        <f>Pivot_sourcedata_Test_Water!N131+'Pivot_sourcedata_K&amp;M_Water'!N131</f>
        <v>0</v>
      </c>
      <c r="O131" s="54">
        <f>Pivot_sourcedata_Test_Water!O131+'Pivot_sourcedata_K&amp;M_Water'!O131</f>
        <v>0</v>
      </c>
      <c r="P131" s="54">
        <f>Pivot_sourcedata_Test_Water!P131+'Pivot_sourcedata_K&amp;M_Water'!P131</f>
        <v>0</v>
      </c>
      <c r="Q131" s="54">
        <f>Pivot_sourcedata_Test_Water!Q131+'Pivot_sourcedata_K&amp;M_Water'!Q131</f>
        <v>0</v>
      </c>
      <c r="R131" s="54">
        <f>Pivot_sourcedata_Test_Water!R131+'Pivot_sourcedata_K&amp;M_Water'!R131</f>
        <v>0</v>
      </c>
      <c r="S131" s="54">
        <f>Pivot_sourcedata_Test_Water!S131+'Pivot_sourcedata_K&amp;M_Water'!S131</f>
        <v>0</v>
      </c>
      <c r="T131" s="54">
        <f>Pivot_sourcedata_Test_Water!T131+'Pivot_sourcedata_K&amp;M_Water'!T131</f>
        <v>0</v>
      </c>
      <c r="U131" s="54">
        <f>Pivot_sourcedata_Test_Water!U131+'Pivot_sourcedata_K&amp;M_Water'!U131</f>
        <v>0</v>
      </c>
      <c r="V131" s="54">
        <f>Pivot_sourcedata_Test_Water!V131+'Pivot_sourcedata_K&amp;M_Water'!V131</f>
        <v>0</v>
      </c>
      <c r="W131" s="54">
        <f>Pivot_sourcedata_Test_Water!W131+'Pivot_sourcedata_K&amp;M_Water'!W131</f>
        <v>0</v>
      </c>
      <c r="X131" s="54">
        <f>Pivot_sourcedata_Test_Water!X131+'Pivot_sourcedata_K&amp;M_Water'!X131</f>
        <v>0</v>
      </c>
      <c r="Y131" s="54">
        <f>Pivot_sourcedata_Test_Water!Y131+'Pivot_sourcedata_K&amp;M_Water'!Y131</f>
        <v>0</v>
      </c>
      <c r="Z131" s="54">
        <f>Pivot_sourcedata_Test_Water!Z131+'Pivot_sourcedata_K&amp;M_Water'!Z131</f>
        <v>0</v>
      </c>
      <c r="AA131" s="54">
        <f>Pivot_sourcedata_Test_Water!AA131+'Pivot_sourcedata_K&amp;M_Water'!AA131</f>
        <v>349</v>
      </c>
      <c r="AB131" s="54">
        <f>Pivot_sourcedata_Test_Water!AB131+'Pivot_sourcedata_K&amp;M_Water'!AB131</f>
        <v>0</v>
      </c>
      <c r="AC131" s="54">
        <f>Pivot_sourcedata_Test_Water!AC131+'Pivot_sourcedata_K&amp;M_Water'!AC131</f>
        <v>0</v>
      </c>
      <c r="AD131" s="54">
        <f>Pivot_sourcedata_Test_Water!AD131+'Pivot_sourcedata_K&amp;M_Water'!AD131</f>
        <v>0</v>
      </c>
      <c r="AE131" s="54">
        <f>Pivot_sourcedata_Test_Water!AE131+'Pivot_sourcedata_K&amp;M_Water'!AE131</f>
        <v>0</v>
      </c>
      <c r="AF131" s="54">
        <f>Pivot_sourcedata_Test_Water!AF131+'Pivot_sourcedata_K&amp;M_Water'!AF131</f>
        <v>0</v>
      </c>
      <c r="AG131" s="54">
        <f>Pivot_sourcedata_Test_Water!AG131+'Pivot_sourcedata_K&amp;M_Water'!AG131</f>
        <v>0</v>
      </c>
      <c r="AH131" s="54">
        <f>Pivot_sourcedata_Test_Water!AH131+'Pivot_sourcedata_K&amp;M_Water'!AH131</f>
        <v>0</v>
      </c>
      <c r="AI131" s="54">
        <f>Pivot_sourcedata_Test_Water!AI131+'Pivot_sourcedata_K&amp;M_Water'!AI131</f>
        <v>0</v>
      </c>
      <c r="AJ131" s="54">
        <f>Pivot_sourcedata_Test_Water!AJ131+'Pivot_sourcedata_K&amp;M_Water'!AJ131</f>
        <v>0</v>
      </c>
      <c r="AK131" s="54">
        <f>Pivot_sourcedata_Test_Water!AK131+'Pivot_sourcedata_K&amp;M_Water'!AK131</f>
        <v>0</v>
      </c>
      <c r="AL131" s="54">
        <f>Pivot_sourcedata_Test_Water!AL131+'Pivot_sourcedata_K&amp;M_Water'!AL131</f>
        <v>0</v>
      </c>
      <c r="AM131" s="54">
        <f>Pivot_sourcedata_Test_Water!AM131+'Pivot_sourcedata_K&amp;M_Water'!AM131</f>
        <v>0</v>
      </c>
      <c r="AN131" s="54">
        <f>Pivot_sourcedata_Test_Water!AN131+'Pivot_sourcedata_K&amp;M_Water'!AN131</f>
        <v>0</v>
      </c>
      <c r="AO131" s="54">
        <f>Pivot_sourcedata_Test_Water!AO131+'Pivot_sourcedata_K&amp;M_Water'!AO131</f>
        <v>0</v>
      </c>
      <c r="AP131" s="54">
        <f>Pivot_sourcedata_Test_Water!AP131+'Pivot_sourcedata_K&amp;M_Water'!AP131</f>
        <v>0</v>
      </c>
      <c r="AQ131" s="54">
        <f>Pivot_sourcedata_Test_Water!AQ131+'Pivot_sourcedata_K&amp;M_Water'!AQ131</f>
        <v>0</v>
      </c>
      <c r="AR131" s="54">
        <f>Pivot_sourcedata_Test_Water!AR131+'Pivot_sourcedata_K&amp;M_Water'!AR131</f>
        <v>0</v>
      </c>
      <c r="AS131" s="54">
        <f>Pivot_sourcedata_Test_Water!AS131+'Pivot_sourcedata_K&amp;M_Water'!AS131</f>
        <v>0</v>
      </c>
      <c r="AT131" s="54">
        <f>Pivot_sourcedata_Test_Water!AT131+'Pivot_sourcedata_K&amp;M_Water'!AT131</f>
        <v>0</v>
      </c>
      <c r="AU131" s="54">
        <f>Pivot_sourcedata_Test_Water!AU131+'Pivot_sourcedata_K&amp;M_Water'!AU131</f>
        <v>0</v>
      </c>
      <c r="AV131" s="54">
        <f>Pivot_sourcedata_Test_Water!AV131+'Pivot_sourcedata_K&amp;M_Water'!AV131</f>
        <v>0</v>
      </c>
      <c r="AW131" s="54">
        <f>Pivot_sourcedata_Test_Water!AW131+'Pivot_sourcedata_K&amp;M_Water'!AW131</f>
        <v>0</v>
      </c>
      <c r="AX131" s="54">
        <f>Pivot_sourcedata_Test_Water!AX131+'Pivot_sourcedata_K&amp;M_Water'!AX131</f>
        <v>0</v>
      </c>
      <c r="AY131" s="54">
        <f>Pivot_sourcedata_Test_Water!AY131+'Pivot_sourcedata_K&amp;M_Water'!AY131</f>
        <v>0</v>
      </c>
      <c r="AZ131" s="54">
        <f>Pivot_sourcedata_Test_Water!AZ131+'Pivot_sourcedata_K&amp;M_Water'!AZ131</f>
        <v>0</v>
      </c>
      <c r="BA131" s="54">
        <f>Pivot_sourcedata_Test_Water!BA131+'Pivot_sourcedata_K&amp;M_Water'!BA131</f>
        <v>0</v>
      </c>
      <c r="BB131" s="54">
        <f>Pivot_sourcedata_Test_Water!BB131+'Pivot_sourcedata_K&amp;M_Water'!BB131</f>
        <v>0</v>
      </c>
      <c r="BC131" s="54">
        <f>Pivot_sourcedata_Test_Water!BC131+'Pivot_sourcedata_K&amp;M_Water'!BC131</f>
        <v>0</v>
      </c>
      <c r="BD131" s="54">
        <f>Pivot_sourcedata_Test_Water!BD131+'Pivot_sourcedata_K&amp;M_Water'!BD131</f>
        <v>0</v>
      </c>
      <c r="BE131" s="54">
        <f>Pivot_sourcedata_Test_Water!BE131+'Pivot_sourcedata_K&amp;M_Water'!BE131</f>
        <v>0</v>
      </c>
      <c r="BF131" s="54">
        <f>Pivot_sourcedata_Test_Water!BF131+'Pivot_sourcedata_K&amp;M_Water'!BF131</f>
        <v>0</v>
      </c>
      <c r="BG131" s="54">
        <f>Pivot_sourcedata_Test_Water!BG131+'Pivot_sourcedata_K&amp;M_Water'!BG131</f>
        <v>0</v>
      </c>
      <c r="BH131" s="54">
        <f>Pivot_sourcedata_Test_Water!BH131+'Pivot_sourcedata_K&amp;M_Water'!BH131</f>
        <v>0</v>
      </c>
      <c r="BI131" s="54">
        <f>Pivot_sourcedata_Test_Water!BI131+'Pivot_sourcedata_K&amp;M_Water'!BI131</f>
        <v>0</v>
      </c>
      <c r="BJ131" s="54">
        <f>Pivot_sourcedata_Test_Water!BJ131+'Pivot_sourcedata_K&amp;M_Water'!BJ131</f>
        <v>0</v>
      </c>
      <c r="BK131" s="54">
        <f>Pivot_sourcedata_Test_Water!BK131+'Pivot_sourcedata_K&amp;M_Water'!BK131</f>
        <v>0</v>
      </c>
      <c r="BL131" s="54">
        <f>Pivot_sourcedata_Test_Water!BL131+'Pivot_sourcedata_K&amp;M_Water'!BL131</f>
        <v>0</v>
      </c>
      <c r="BM131" s="54">
        <f>Pivot_sourcedata_Test_Water!BM131+'Pivot_sourcedata_K&amp;M_Water'!BM131</f>
        <v>0</v>
      </c>
      <c r="BN131" s="54">
        <f>Pivot_sourcedata_Test_Water!BN131+'Pivot_sourcedata_K&amp;M_Water'!BN131</f>
        <v>124.5</v>
      </c>
      <c r="BO131" s="54">
        <f>Pivot_sourcedata_Test_Water!BO131+'Pivot_sourcedata_K&amp;M_Water'!BO131</f>
        <v>0</v>
      </c>
      <c r="BP131" s="54">
        <f>Pivot_sourcedata_Test_Water!BP131+'Pivot_sourcedata_K&amp;M_Water'!BP131</f>
        <v>0</v>
      </c>
      <c r="BQ131" s="54">
        <f>Pivot_sourcedata_Test_Water!BQ131+'Pivot_sourcedata_K&amp;M_Water'!BQ131</f>
        <v>487</v>
      </c>
      <c r="BR131" s="54">
        <f>Pivot_sourcedata_Test_Water!BR131+'Pivot_sourcedata_K&amp;M_Water'!BR131</f>
        <v>0</v>
      </c>
      <c r="BS131" s="54">
        <f>Pivot_sourcedata_Test_Water!BS131+'Pivot_sourcedata_K&amp;M_Water'!BS131</f>
        <v>0</v>
      </c>
      <c r="BT131" s="54">
        <f>Pivot_sourcedata_Test_Water!BT131+'Pivot_sourcedata_K&amp;M_Water'!BT131</f>
        <v>0</v>
      </c>
      <c r="BU131" s="54">
        <f>Pivot_sourcedata_Test_Water!BU131+'Pivot_sourcedata_K&amp;M_Water'!BU131</f>
        <v>0</v>
      </c>
      <c r="BV131" s="54">
        <f>Pivot_sourcedata_Test_Water!BV131+'Pivot_sourcedata_K&amp;M_Water'!BV131</f>
        <v>0</v>
      </c>
      <c r="BW131" s="54">
        <f>Pivot_sourcedata_Test_Water!BW131+'Pivot_sourcedata_K&amp;M_Water'!BW131</f>
        <v>0</v>
      </c>
      <c r="BX131" s="54">
        <f>Pivot_sourcedata_Test_Water!BX131+'Pivot_sourcedata_K&amp;M_Water'!BX131</f>
        <v>0</v>
      </c>
      <c r="BY131" s="54">
        <f>Pivot_sourcedata_Test_Water!BY131+'Pivot_sourcedata_K&amp;M_Water'!BY131</f>
        <v>0</v>
      </c>
      <c r="BZ131" s="54">
        <f>Pivot_sourcedata_Test_Water!BZ131+'Pivot_sourcedata_K&amp;M_Water'!BZ131</f>
        <v>0</v>
      </c>
      <c r="CA131" s="54">
        <f>Pivot_sourcedata_Test_Water!CA131+'Pivot_sourcedata_K&amp;M_Water'!CA131</f>
        <v>0</v>
      </c>
      <c r="CB131" s="54">
        <f>Pivot_sourcedata_Test_Water!CB131+'Pivot_sourcedata_K&amp;M_Water'!CB131</f>
        <v>0</v>
      </c>
      <c r="CC131" s="54">
        <f>Pivot_sourcedata_Test_Water!CC131+'Pivot_sourcedata_K&amp;M_Water'!CC131</f>
        <v>0</v>
      </c>
      <c r="CD131" s="54">
        <f>Pivot_sourcedata_Test_Water!CD131+'Pivot_sourcedata_K&amp;M_Water'!CD131</f>
        <v>0</v>
      </c>
      <c r="CE131" s="54">
        <f>Pivot_sourcedata_Test_Water!CE131+'Pivot_sourcedata_K&amp;M_Water'!CE131</f>
        <v>0</v>
      </c>
      <c r="CF131" s="54">
        <f>Pivot_sourcedata_Test_Water!CF131+'Pivot_sourcedata_K&amp;M_Water'!CF131</f>
        <v>0</v>
      </c>
      <c r="CG131" s="54">
        <f>Pivot_sourcedata_Test_Water!CG131+'Pivot_sourcedata_K&amp;M_Water'!CG131</f>
        <v>0</v>
      </c>
      <c r="CH131" s="54">
        <f>Pivot_sourcedata_Test_Water!CH131+'Pivot_sourcedata_K&amp;M_Water'!CH131</f>
        <v>0</v>
      </c>
      <c r="CI131" s="54">
        <f>Pivot_sourcedata_Test_Water!CI131+'Pivot_sourcedata_K&amp;M_Water'!CI131</f>
        <v>0</v>
      </c>
      <c r="CJ131" s="54">
        <f>Pivot_sourcedata_Test_Water!CJ131+'Pivot_sourcedata_K&amp;M_Water'!CJ131</f>
        <v>0</v>
      </c>
      <c r="CK131" s="54">
        <f>Pivot_sourcedata_Test_Water!CK131+'Pivot_sourcedata_K&amp;M_Water'!CK131</f>
        <v>0</v>
      </c>
      <c r="CL131" s="54">
        <f>Pivot_sourcedata_Test_Water!CL131+'Pivot_sourcedata_K&amp;M_Water'!CL131</f>
        <v>0</v>
      </c>
      <c r="CM131" s="54">
        <f>Pivot_sourcedata_Test_Water!CM131+'Pivot_sourcedata_K&amp;M_Water'!CM131</f>
        <v>0</v>
      </c>
      <c r="CN131" s="54">
        <f>Pivot_sourcedata_Test_Water!CN131+'Pivot_sourcedata_K&amp;M_Water'!CN131</f>
        <v>0</v>
      </c>
      <c r="CO131" s="54">
        <f>Pivot_sourcedata_Test_Water!CO131+'Pivot_sourcedata_K&amp;M_Water'!CO131</f>
        <v>0</v>
      </c>
      <c r="CP131" s="54">
        <f>Pivot_sourcedata_Test_Water!CP131+'Pivot_sourcedata_K&amp;M_Water'!CP131</f>
        <v>0</v>
      </c>
      <c r="CQ131" s="54">
        <f>Pivot_sourcedata_Test_Water!CQ131+'Pivot_sourcedata_K&amp;M_Water'!CQ131</f>
        <v>0</v>
      </c>
      <c r="CR131" s="54">
        <f>Pivot_sourcedata_Test_Water!CR131+'Pivot_sourcedata_K&amp;M_Water'!CR131</f>
        <v>0</v>
      </c>
      <c r="CS131" s="54">
        <f>Pivot_sourcedata_Test_Water!CS131+'Pivot_sourcedata_K&amp;M_Water'!CS131</f>
        <v>0</v>
      </c>
      <c r="CT131" s="54">
        <f>Pivot_sourcedata_Test_Water!CT131+'Pivot_sourcedata_K&amp;M_Water'!CT131</f>
        <v>0</v>
      </c>
      <c r="CU131" s="54">
        <f>Pivot_sourcedata_Test_Water!CU131+'Pivot_sourcedata_K&amp;M_Water'!CU131</f>
        <v>0</v>
      </c>
      <c r="CV131" s="54">
        <f>Pivot_sourcedata_Test_Water!CV131+'Pivot_sourcedata_K&amp;M_Water'!CV131</f>
        <v>0</v>
      </c>
      <c r="CW131" s="54">
        <f>Pivot_sourcedata_Test_Water!CW131+'Pivot_sourcedata_K&amp;M_Water'!CW131</f>
        <v>0</v>
      </c>
      <c r="CX131" s="54">
        <f>Pivot_sourcedata_Test_Water!CX131+'Pivot_sourcedata_K&amp;M_Water'!CX131</f>
        <v>0</v>
      </c>
      <c r="CY131" s="54">
        <f>Pivot_sourcedata_Test_Water!CY131+'Pivot_sourcedata_K&amp;M_Water'!CY131</f>
        <v>0</v>
      </c>
      <c r="CZ131" s="54">
        <f>Pivot_sourcedata_Test_Water!CZ131+'Pivot_sourcedata_K&amp;M_Water'!CZ131</f>
        <v>0</v>
      </c>
      <c r="DA131" s="54">
        <f>Pivot_sourcedata_Test_Water!DA131+'Pivot_sourcedata_K&amp;M_Water'!DA131</f>
        <v>0</v>
      </c>
      <c r="DB131" s="323">
        <f t="shared" si="1"/>
        <v>960.5</v>
      </c>
    </row>
    <row r="132" spans="1:106" x14ac:dyDescent="0.25">
      <c r="A132" s="106">
        <v>124</v>
      </c>
      <c r="B132" s="107">
        <v>6530</v>
      </c>
      <c r="C132" s="106" t="s">
        <v>316</v>
      </c>
      <c r="D132" s="54">
        <f>Pivot_sourcedata_Test_Water!D132+'Pivot_sourcedata_K&amp;M_Water'!D132</f>
        <v>0</v>
      </c>
      <c r="E132" s="54">
        <f>Pivot_sourcedata_Test_Water!E132+'Pivot_sourcedata_K&amp;M_Water'!E132</f>
        <v>0</v>
      </c>
      <c r="F132" s="54">
        <f>Pivot_sourcedata_Test_Water!F132+'Pivot_sourcedata_K&amp;M_Water'!F132</f>
        <v>0</v>
      </c>
      <c r="G132" s="54">
        <f>Pivot_sourcedata_Test_Water!G132+'Pivot_sourcedata_K&amp;M_Water'!G132</f>
        <v>0</v>
      </c>
      <c r="H132" s="54">
        <f>Pivot_sourcedata_Test_Water!H132+'Pivot_sourcedata_K&amp;M_Water'!H132</f>
        <v>0</v>
      </c>
      <c r="I132" s="54">
        <f>Pivot_sourcedata_Test_Water!I132+'Pivot_sourcedata_K&amp;M_Water'!I132</f>
        <v>0</v>
      </c>
      <c r="J132" s="54">
        <f>Pivot_sourcedata_Test_Water!J132+'Pivot_sourcedata_K&amp;M_Water'!J132</f>
        <v>0</v>
      </c>
      <c r="K132" s="54">
        <f>Pivot_sourcedata_Test_Water!K132+'Pivot_sourcedata_K&amp;M_Water'!K132</f>
        <v>0</v>
      </c>
      <c r="L132" s="54">
        <f>Pivot_sourcedata_Test_Water!L132+'Pivot_sourcedata_K&amp;M_Water'!L132</f>
        <v>0</v>
      </c>
      <c r="M132" s="54">
        <f>Pivot_sourcedata_Test_Water!M132+'Pivot_sourcedata_K&amp;M_Water'!M132</f>
        <v>0</v>
      </c>
      <c r="N132" s="54">
        <f>Pivot_sourcedata_Test_Water!N132+'Pivot_sourcedata_K&amp;M_Water'!N132</f>
        <v>0</v>
      </c>
      <c r="O132" s="54">
        <f>Pivot_sourcedata_Test_Water!O132+'Pivot_sourcedata_K&amp;M_Water'!O132</f>
        <v>0</v>
      </c>
      <c r="P132" s="54">
        <f>Pivot_sourcedata_Test_Water!P132+'Pivot_sourcedata_K&amp;M_Water'!P132</f>
        <v>0</v>
      </c>
      <c r="Q132" s="54">
        <f>Pivot_sourcedata_Test_Water!Q132+'Pivot_sourcedata_K&amp;M_Water'!Q132</f>
        <v>438.24</v>
      </c>
      <c r="R132" s="54">
        <f>Pivot_sourcedata_Test_Water!R132+'Pivot_sourcedata_K&amp;M_Water'!R132</f>
        <v>0</v>
      </c>
      <c r="S132" s="54">
        <f>Pivot_sourcedata_Test_Water!S132+'Pivot_sourcedata_K&amp;M_Water'!S132</f>
        <v>0</v>
      </c>
      <c r="T132" s="54">
        <f>Pivot_sourcedata_Test_Water!T132+'Pivot_sourcedata_K&amp;M_Water'!T132</f>
        <v>0</v>
      </c>
      <c r="U132" s="54">
        <f>Pivot_sourcedata_Test_Water!U132+'Pivot_sourcedata_K&amp;M_Water'!U132</f>
        <v>0</v>
      </c>
      <c r="V132" s="54">
        <f>Pivot_sourcedata_Test_Water!V132+'Pivot_sourcedata_K&amp;M_Water'!V132</f>
        <v>680</v>
      </c>
      <c r="W132" s="54">
        <f>Pivot_sourcedata_Test_Water!W132+'Pivot_sourcedata_K&amp;M_Water'!W132</f>
        <v>0</v>
      </c>
      <c r="X132" s="54">
        <f>Pivot_sourcedata_Test_Water!X132+'Pivot_sourcedata_K&amp;M_Water'!X132</f>
        <v>0</v>
      </c>
      <c r="Y132" s="54">
        <f>Pivot_sourcedata_Test_Water!Y132+'Pivot_sourcedata_K&amp;M_Water'!Y132</f>
        <v>0</v>
      </c>
      <c r="Z132" s="54">
        <f>Pivot_sourcedata_Test_Water!Z132+'Pivot_sourcedata_K&amp;M_Water'!Z132</f>
        <v>0</v>
      </c>
      <c r="AA132" s="54">
        <f>Pivot_sourcedata_Test_Water!AA132+'Pivot_sourcedata_K&amp;M_Water'!AA132</f>
        <v>2000</v>
      </c>
      <c r="AB132" s="54">
        <f>Pivot_sourcedata_Test_Water!AB132+'Pivot_sourcedata_K&amp;M_Water'!AB132</f>
        <v>0</v>
      </c>
      <c r="AC132" s="54">
        <f>Pivot_sourcedata_Test_Water!AC132+'Pivot_sourcedata_K&amp;M_Water'!AC132</f>
        <v>0</v>
      </c>
      <c r="AD132" s="54">
        <f>Pivot_sourcedata_Test_Water!AD132+'Pivot_sourcedata_K&amp;M_Water'!AD132</f>
        <v>1000</v>
      </c>
      <c r="AE132" s="54">
        <f>Pivot_sourcedata_Test_Water!AE132+'Pivot_sourcedata_K&amp;M_Water'!AE132</f>
        <v>341</v>
      </c>
      <c r="AF132" s="54">
        <f>Pivot_sourcedata_Test_Water!AF132+'Pivot_sourcedata_K&amp;M_Water'!AF132</f>
        <v>0</v>
      </c>
      <c r="AG132" s="54">
        <f>Pivot_sourcedata_Test_Water!AG132+'Pivot_sourcedata_K&amp;M_Water'!AG132</f>
        <v>0</v>
      </c>
      <c r="AH132" s="54">
        <f>Pivot_sourcedata_Test_Water!AH132+'Pivot_sourcedata_K&amp;M_Water'!AH132</f>
        <v>0</v>
      </c>
      <c r="AI132" s="54">
        <f>Pivot_sourcedata_Test_Water!AI132+'Pivot_sourcedata_K&amp;M_Water'!AI132</f>
        <v>0</v>
      </c>
      <c r="AJ132" s="54">
        <f>Pivot_sourcedata_Test_Water!AJ132+'Pivot_sourcedata_K&amp;M_Water'!AJ132</f>
        <v>0</v>
      </c>
      <c r="AK132" s="54">
        <f>Pivot_sourcedata_Test_Water!AK132+'Pivot_sourcedata_K&amp;M_Water'!AK132</f>
        <v>0</v>
      </c>
      <c r="AL132" s="54">
        <f>Pivot_sourcedata_Test_Water!AL132+'Pivot_sourcedata_K&amp;M_Water'!AL132</f>
        <v>0</v>
      </c>
      <c r="AM132" s="54">
        <f>Pivot_sourcedata_Test_Water!AM132+'Pivot_sourcedata_K&amp;M_Water'!AM132</f>
        <v>256</v>
      </c>
      <c r="AN132" s="54">
        <f>Pivot_sourcedata_Test_Water!AN132+'Pivot_sourcedata_K&amp;M_Water'!AN132</f>
        <v>0</v>
      </c>
      <c r="AO132" s="54">
        <f>Pivot_sourcedata_Test_Water!AO132+'Pivot_sourcedata_K&amp;M_Water'!AO132</f>
        <v>0</v>
      </c>
      <c r="AP132" s="54">
        <f>Pivot_sourcedata_Test_Water!AP132+'Pivot_sourcedata_K&amp;M_Water'!AP132</f>
        <v>0</v>
      </c>
      <c r="AQ132" s="54">
        <f>Pivot_sourcedata_Test_Water!AQ132+'Pivot_sourcedata_K&amp;M_Water'!AQ132</f>
        <v>0</v>
      </c>
      <c r="AR132" s="54">
        <f>Pivot_sourcedata_Test_Water!AR132+'Pivot_sourcedata_K&amp;M_Water'!AR132</f>
        <v>0</v>
      </c>
      <c r="AS132" s="54">
        <f>Pivot_sourcedata_Test_Water!AS132+'Pivot_sourcedata_K&amp;M_Water'!AS132</f>
        <v>0</v>
      </c>
      <c r="AT132" s="54">
        <f>Pivot_sourcedata_Test_Water!AT132+'Pivot_sourcedata_K&amp;M_Water'!AT132</f>
        <v>0</v>
      </c>
      <c r="AU132" s="54">
        <f>Pivot_sourcedata_Test_Water!AU132+'Pivot_sourcedata_K&amp;M_Water'!AU132</f>
        <v>0</v>
      </c>
      <c r="AV132" s="54">
        <f>Pivot_sourcedata_Test_Water!AV132+'Pivot_sourcedata_K&amp;M_Water'!AV132</f>
        <v>150</v>
      </c>
      <c r="AW132" s="54">
        <f>Pivot_sourcedata_Test_Water!AW132+'Pivot_sourcedata_K&amp;M_Water'!AW132</f>
        <v>23</v>
      </c>
      <c r="AX132" s="54">
        <f>Pivot_sourcedata_Test_Water!AX132+'Pivot_sourcedata_K&amp;M_Water'!AX132</f>
        <v>0</v>
      </c>
      <c r="AY132" s="54">
        <f>Pivot_sourcedata_Test_Water!AY132+'Pivot_sourcedata_K&amp;M_Water'!AY132</f>
        <v>0</v>
      </c>
      <c r="AZ132" s="54">
        <f>Pivot_sourcedata_Test_Water!AZ132+'Pivot_sourcedata_K&amp;M_Water'!AZ132</f>
        <v>0</v>
      </c>
      <c r="BA132" s="54">
        <f>Pivot_sourcedata_Test_Water!BA132+'Pivot_sourcedata_K&amp;M_Water'!BA132</f>
        <v>0</v>
      </c>
      <c r="BB132" s="54">
        <f>Pivot_sourcedata_Test_Water!BB132+'Pivot_sourcedata_K&amp;M_Water'!BB132</f>
        <v>0</v>
      </c>
      <c r="BC132" s="54">
        <f>Pivot_sourcedata_Test_Water!BC132+'Pivot_sourcedata_K&amp;M_Water'!BC132</f>
        <v>0</v>
      </c>
      <c r="BD132" s="54">
        <f>Pivot_sourcedata_Test_Water!BD132+'Pivot_sourcedata_K&amp;M_Water'!BD132</f>
        <v>0</v>
      </c>
      <c r="BE132" s="54">
        <f>Pivot_sourcedata_Test_Water!BE132+'Pivot_sourcedata_K&amp;M_Water'!BE132</f>
        <v>0</v>
      </c>
      <c r="BF132" s="54">
        <f>Pivot_sourcedata_Test_Water!BF132+'Pivot_sourcedata_K&amp;M_Water'!BF132</f>
        <v>0</v>
      </c>
      <c r="BG132" s="54">
        <f>Pivot_sourcedata_Test_Water!BG132+'Pivot_sourcedata_K&amp;M_Water'!BG132</f>
        <v>0</v>
      </c>
      <c r="BH132" s="54">
        <f>Pivot_sourcedata_Test_Water!BH132+'Pivot_sourcedata_K&amp;M_Water'!BH132</f>
        <v>0</v>
      </c>
      <c r="BI132" s="54">
        <f>Pivot_sourcedata_Test_Water!BI132+'Pivot_sourcedata_K&amp;M_Water'!BI132</f>
        <v>0</v>
      </c>
      <c r="BJ132" s="54">
        <f>Pivot_sourcedata_Test_Water!BJ132+'Pivot_sourcedata_K&amp;M_Water'!BJ132</f>
        <v>0</v>
      </c>
      <c r="BK132" s="54">
        <f>Pivot_sourcedata_Test_Water!BK132+'Pivot_sourcedata_K&amp;M_Water'!BK132</f>
        <v>0</v>
      </c>
      <c r="BL132" s="54">
        <f>Pivot_sourcedata_Test_Water!BL132+'Pivot_sourcedata_K&amp;M_Water'!BL132</f>
        <v>0</v>
      </c>
      <c r="BM132" s="54">
        <f>Pivot_sourcedata_Test_Water!BM132+'Pivot_sourcedata_K&amp;M_Water'!BM132</f>
        <v>0</v>
      </c>
      <c r="BN132" s="54">
        <f>Pivot_sourcedata_Test_Water!BN132+'Pivot_sourcedata_K&amp;M_Water'!BN132</f>
        <v>0</v>
      </c>
      <c r="BO132" s="54">
        <f>Pivot_sourcedata_Test_Water!BO132+'Pivot_sourcedata_K&amp;M_Water'!BO132</f>
        <v>0</v>
      </c>
      <c r="BP132" s="54">
        <f>Pivot_sourcedata_Test_Water!BP132+'Pivot_sourcedata_K&amp;M_Water'!BP132</f>
        <v>0</v>
      </c>
      <c r="BQ132" s="54">
        <f>Pivot_sourcedata_Test_Water!BQ132+'Pivot_sourcedata_K&amp;M_Water'!BQ132</f>
        <v>0</v>
      </c>
      <c r="BR132" s="54">
        <f>Pivot_sourcedata_Test_Water!BR132+'Pivot_sourcedata_K&amp;M_Water'!BR132</f>
        <v>0</v>
      </c>
      <c r="BS132" s="54">
        <f>Pivot_sourcedata_Test_Water!BS132+'Pivot_sourcedata_K&amp;M_Water'!BS132</f>
        <v>0</v>
      </c>
      <c r="BT132" s="54">
        <f>Pivot_sourcedata_Test_Water!BT132+'Pivot_sourcedata_K&amp;M_Water'!BT132</f>
        <v>0</v>
      </c>
      <c r="BU132" s="54">
        <f>Pivot_sourcedata_Test_Water!BU132+'Pivot_sourcedata_K&amp;M_Water'!BU132</f>
        <v>0</v>
      </c>
      <c r="BV132" s="54">
        <f>Pivot_sourcedata_Test_Water!BV132+'Pivot_sourcedata_K&amp;M_Water'!BV132</f>
        <v>0</v>
      </c>
      <c r="BW132" s="54">
        <f>Pivot_sourcedata_Test_Water!BW132+'Pivot_sourcedata_K&amp;M_Water'!BW132</f>
        <v>0</v>
      </c>
      <c r="BX132" s="54">
        <f>Pivot_sourcedata_Test_Water!BX132+'Pivot_sourcedata_K&amp;M_Water'!BX132</f>
        <v>0</v>
      </c>
      <c r="BY132" s="54">
        <f>Pivot_sourcedata_Test_Water!BY132+'Pivot_sourcedata_K&amp;M_Water'!BY132</f>
        <v>0</v>
      </c>
      <c r="BZ132" s="54">
        <f>Pivot_sourcedata_Test_Water!BZ132+'Pivot_sourcedata_K&amp;M_Water'!BZ132</f>
        <v>0</v>
      </c>
      <c r="CA132" s="54">
        <f>Pivot_sourcedata_Test_Water!CA132+'Pivot_sourcedata_K&amp;M_Water'!CA132</f>
        <v>0</v>
      </c>
      <c r="CB132" s="54">
        <f>Pivot_sourcedata_Test_Water!CB132+'Pivot_sourcedata_K&amp;M_Water'!CB132</f>
        <v>0</v>
      </c>
      <c r="CC132" s="54">
        <f>Pivot_sourcedata_Test_Water!CC132+'Pivot_sourcedata_K&amp;M_Water'!CC132</f>
        <v>0</v>
      </c>
      <c r="CD132" s="54">
        <f>Pivot_sourcedata_Test_Water!CD132+'Pivot_sourcedata_K&amp;M_Water'!CD132</f>
        <v>0</v>
      </c>
      <c r="CE132" s="54">
        <f>Pivot_sourcedata_Test_Water!CE132+'Pivot_sourcedata_K&amp;M_Water'!CE132</f>
        <v>0</v>
      </c>
      <c r="CF132" s="54">
        <f>Pivot_sourcedata_Test_Water!CF132+'Pivot_sourcedata_K&amp;M_Water'!CF132</f>
        <v>0</v>
      </c>
      <c r="CG132" s="54">
        <f>Pivot_sourcedata_Test_Water!CG132+'Pivot_sourcedata_K&amp;M_Water'!CG132</f>
        <v>0</v>
      </c>
      <c r="CH132" s="54">
        <f>Pivot_sourcedata_Test_Water!CH132+'Pivot_sourcedata_K&amp;M_Water'!CH132</f>
        <v>0</v>
      </c>
      <c r="CI132" s="54">
        <f>Pivot_sourcedata_Test_Water!CI132+'Pivot_sourcedata_K&amp;M_Water'!CI132</f>
        <v>0</v>
      </c>
      <c r="CJ132" s="54">
        <f>Pivot_sourcedata_Test_Water!CJ132+'Pivot_sourcedata_K&amp;M_Water'!CJ132</f>
        <v>0</v>
      </c>
      <c r="CK132" s="54">
        <f>Pivot_sourcedata_Test_Water!CK132+'Pivot_sourcedata_K&amp;M_Water'!CK132</f>
        <v>0</v>
      </c>
      <c r="CL132" s="54">
        <f>Pivot_sourcedata_Test_Water!CL132+'Pivot_sourcedata_K&amp;M_Water'!CL132</f>
        <v>0</v>
      </c>
      <c r="CM132" s="54">
        <f>Pivot_sourcedata_Test_Water!CM132+'Pivot_sourcedata_K&amp;M_Water'!CM132</f>
        <v>0</v>
      </c>
      <c r="CN132" s="54">
        <f>Pivot_sourcedata_Test_Water!CN132+'Pivot_sourcedata_K&amp;M_Water'!CN132</f>
        <v>0</v>
      </c>
      <c r="CO132" s="54">
        <f>Pivot_sourcedata_Test_Water!CO132+'Pivot_sourcedata_K&amp;M_Water'!CO132</f>
        <v>0</v>
      </c>
      <c r="CP132" s="54">
        <f>Pivot_sourcedata_Test_Water!CP132+'Pivot_sourcedata_K&amp;M_Water'!CP132</f>
        <v>0</v>
      </c>
      <c r="CQ132" s="54">
        <f>Pivot_sourcedata_Test_Water!CQ132+'Pivot_sourcedata_K&amp;M_Water'!CQ132</f>
        <v>0</v>
      </c>
      <c r="CR132" s="54">
        <f>Pivot_sourcedata_Test_Water!CR132+'Pivot_sourcedata_K&amp;M_Water'!CR132</f>
        <v>0</v>
      </c>
      <c r="CS132" s="54">
        <f>Pivot_sourcedata_Test_Water!CS132+'Pivot_sourcedata_K&amp;M_Water'!CS132</f>
        <v>0</v>
      </c>
      <c r="CT132" s="54">
        <f>Pivot_sourcedata_Test_Water!CT132+'Pivot_sourcedata_K&amp;M_Water'!CT132</f>
        <v>0</v>
      </c>
      <c r="CU132" s="54">
        <f>Pivot_sourcedata_Test_Water!CU132+'Pivot_sourcedata_K&amp;M_Water'!CU132</f>
        <v>0</v>
      </c>
      <c r="CV132" s="54">
        <f>Pivot_sourcedata_Test_Water!CV132+'Pivot_sourcedata_K&amp;M_Water'!CV132</f>
        <v>0</v>
      </c>
      <c r="CW132" s="54">
        <f>Pivot_sourcedata_Test_Water!CW132+'Pivot_sourcedata_K&amp;M_Water'!CW132</f>
        <v>0</v>
      </c>
      <c r="CX132" s="54">
        <f>Pivot_sourcedata_Test_Water!CX132+'Pivot_sourcedata_K&amp;M_Water'!CX132</f>
        <v>0</v>
      </c>
      <c r="CY132" s="54">
        <f>Pivot_sourcedata_Test_Water!CY132+'Pivot_sourcedata_K&amp;M_Water'!CY132</f>
        <v>0</v>
      </c>
      <c r="CZ132" s="54">
        <f>Pivot_sourcedata_Test_Water!CZ132+'Pivot_sourcedata_K&amp;M_Water'!CZ132</f>
        <v>0</v>
      </c>
      <c r="DA132" s="54">
        <f>Pivot_sourcedata_Test_Water!DA132+'Pivot_sourcedata_K&amp;M_Water'!DA132</f>
        <v>0</v>
      </c>
      <c r="DB132" s="323">
        <f t="shared" si="1"/>
        <v>4888.24</v>
      </c>
    </row>
    <row r="133" spans="1:106" x14ac:dyDescent="0.25">
      <c r="A133" s="106">
        <v>125</v>
      </c>
      <c r="B133" s="107">
        <v>6531</v>
      </c>
      <c r="C133" s="106" t="s">
        <v>317</v>
      </c>
      <c r="D133" s="54">
        <f>Pivot_sourcedata_Test_Water!D133+'Pivot_sourcedata_K&amp;M_Water'!D133</f>
        <v>0</v>
      </c>
      <c r="E133" s="54">
        <f>Pivot_sourcedata_Test_Water!E133+'Pivot_sourcedata_K&amp;M_Water'!E133</f>
        <v>0</v>
      </c>
      <c r="F133" s="54">
        <f>Pivot_sourcedata_Test_Water!F133+'Pivot_sourcedata_K&amp;M_Water'!F133</f>
        <v>0</v>
      </c>
      <c r="G133" s="54">
        <f>Pivot_sourcedata_Test_Water!G133+'Pivot_sourcedata_K&amp;M_Water'!G133</f>
        <v>0</v>
      </c>
      <c r="H133" s="54">
        <f>Pivot_sourcedata_Test_Water!H133+'Pivot_sourcedata_K&amp;M_Water'!H133</f>
        <v>0</v>
      </c>
      <c r="I133" s="54">
        <f>Pivot_sourcedata_Test_Water!I133+'Pivot_sourcedata_K&amp;M_Water'!I133</f>
        <v>0</v>
      </c>
      <c r="J133" s="54">
        <f>Pivot_sourcedata_Test_Water!J133+'Pivot_sourcedata_K&amp;M_Water'!J133</f>
        <v>0</v>
      </c>
      <c r="K133" s="54">
        <f>Pivot_sourcedata_Test_Water!K133+'Pivot_sourcedata_K&amp;M_Water'!K133</f>
        <v>0</v>
      </c>
      <c r="L133" s="54">
        <f>Pivot_sourcedata_Test_Water!L133+'Pivot_sourcedata_K&amp;M_Water'!L133</f>
        <v>0</v>
      </c>
      <c r="M133" s="54">
        <f>Pivot_sourcedata_Test_Water!M133+'Pivot_sourcedata_K&amp;M_Water'!M133</f>
        <v>0</v>
      </c>
      <c r="N133" s="54">
        <f>Pivot_sourcedata_Test_Water!N133+'Pivot_sourcedata_K&amp;M_Water'!N133</f>
        <v>0</v>
      </c>
      <c r="O133" s="54">
        <f>Pivot_sourcedata_Test_Water!O133+'Pivot_sourcedata_K&amp;M_Water'!O133</f>
        <v>0</v>
      </c>
      <c r="P133" s="54">
        <f>Pivot_sourcedata_Test_Water!P133+'Pivot_sourcedata_K&amp;M_Water'!P133</f>
        <v>0</v>
      </c>
      <c r="Q133" s="54">
        <f>Pivot_sourcedata_Test_Water!Q133+'Pivot_sourcedata_K&amp;M_Water'!Q133</f>
        <v>0</v>
      </c>
      <c r="R133" s="54">
        <f>Pivot_sourcedata_Test_Water!R133+'Pivot_sourcedata_K&amp;M_Water'!R133</f>
        <v>0</v>
      </c>
      <c r="S133" s="54">
        <f>Pivot_sourcedata_Test_Water!S133+'Pivot_sourcedata_K&amp;M_Water'!S133</f>
        <v>0</v>
      </c>
      <c r="T133" s="54">
        <f>Pivot_sourcedata_Test_Water!T133+'Pivot_sourcedata_K&amp;M_Water'!T133</f>
        <v>0</v>
      </c>
      <c r="U133" s="54">
        <f>Pivot_sourcedata_Test_Water!U133+'Pivot_sourcedata_K&amp;M_Water'!U133</f>
        <v>0</v>
      </c>
      <c r="V133" s="54">
        <f>Pivot_sourcedata_Test_Water!V133+'Pivot_sourcedata_K&amp;M_Water'!V133</f>
        <v>0</v>
      </c>
      <c r="W133" s="54">
        <f>Pivot_sourcedata_Test_Water!W133+'Pivot_sourcedata_K&amp;M_Water'!W133</f>
        <v>0</v>
      </c>
      <c r="X133" s="54">
        <f>Pivot_sourcedata_Test_Water!X133+'Pivot_sourcedata_K&amp;M_Water'!X133</f>
        <v>0</v>
      </c>
      <c r="Y133" s="54">
        <f>Pivot_sourcedata_Test_Water!Y133+'Pivot_sourcedata_K&amp;M_Water'!Y133</f>
        <v>0</v>
      </c>
      <c r="Z133" s="54">
        <f>Pivot_sourcedata_Test_Water!Z133+'Pivot_sourcedata_K&amp;M_Water'!Z133</f>
        <v>0</v>
      </c>
      <c r="AA133" s="54">
        <f>Pivot_sourcedata_Test_Water!AA133+'Pivot_sourcedata_K&amp;M_Water'!AA133</f>
        <v>0</v>
      </c>
      <c r="AB133" s="54">
        <f>Pivot_sourcedata_Test_Water!AB133+'Pivot_sourcedata_K&amp;M_Water'!AB133</f>
        <v>0</v>
      </c>
      <c r="AC133" s="54">
        <f>Pivot_sourcedata_Test_Water!AC133+'Pivot_sourcedata_K&amp;M_Water'!AC133</f>
        <v>0</v>
      </c>
      <c r="AD133" s="54">
        <f>Pivot_sourcedata_Test_Water!AD133+'Pivot_sourcedata_K&amp;M_Water'!AD133</f>
        <v>0</v>
      </c>
      <c r="AE133" s="54">
        <f>Pivot_sourcedata_Test_Water!AE133+'Pivot_sourcedata_K&amp;M_Water'!AE133</f>
        <v>0</v>
      </c>
      <c r="AF133" s="54">
        <f>Pivot_sourcedata_Test_Water!AF133+'Pivot_sourcedata_K&amp;M_Water'!AF133</f>
        <v>0</v>
      </c>
      <c r="AG133" s="54">
        <f>Pivot_sourcedata_Test_Water!AG133+'Pivot_sourcedata_K&amp;M_Water'!AG133</f>
        <v>0</v>
      </c>
      <c r="AH133" s="54">
        <f>Pivot_sourcedata_Test_Water!AH133+'Pivot_sourcedata_K&amp;M_Water'!AH133</f>
        <v>0</v>
      </c>
      <c r="AI133" s="54">
        <f>Pivot_sourcedata_Test_Water!AI133+'Pivot_sourcedata_K&amp;M_Water'!AI133</f>
        <v>0</v>
      </c>
      <c r="AJ133" s="54">
        <f>Pivot_sourcedata_Test_Water!AJ133+'Pivot_sourcedata_K&amp;M_Water'!AJ133</f>
        <v>0</v>
      </c>
      <c r="AK133" s="54">
        <f>Pivot_sourcedata_Test_Water!AK133+'Pivot_sourcedata_K&amp;M_Water'!AK133</f>
        <v>0</v>
      </c>
      <c r="AL133" s="54">
        <f>Pivot_sourcedata_Test_Water!AL133+'Pivot_sourcedata_K&amp;M_Water'!AL133</f>
        <v>0</v>
      </c>
      <c r="AM133" s="54">
        <f>Pivot_sourcedata_Test_Water!AM133+'Pivot_sourcedata_K&amp;M_Water'!AM133</f>
        <v>0</v>
      </c>
      <c r="AN133" s="54">
        <f>Pivot_sourcedata_Test_Water!AN133+'Pivot_sourcedata_K&amp;M_Water'!AN133</f>
        <v>0</v>
      </c>
      <c r="AO133" s="54">
        <f>Pivot_sourcedata_Test_Water!AO133+'Pivot_sourcedata_K&amp;M_Water'!AO133</f>
        <v>0</v>
      </c>
      <c r="AP133" s="54">
        <f>Pivot_sourcedata_Test_Water!AP133+'Pivot_sourcedata_K&amp;M_Water'!AP133</f>
        <v>0</v>
      </c>
      <c r="AQ133" s="54">
        <f>Pivot_sourcedata_Test_Water!AQ133+'Pivot_sourcedata_K&amp;M_Water'!AQ133</f>
        <v>0</v>
      </c>
      <c r="AR133" s="54">
        <f>Pivot_sourcedata_Test_Water!AR133+'Pivot_sourcedata_K&amp;M_Water'!AR133</f>
        <v>0</v>
      </c>
      <c r="AS133" s="54">
        <f>Pivot_sourcedata_Test_Water!AS133+'Pivot_sourcedata_K&amp;M_Water'!AS133</f>
        <v>0</v>
      </c>
      <c r="AT133" s="54">
        <f>Pivot_sourcedata_Test_Water!AT133+'Pivot_sourcedata_K&amp;M_Water'!AT133</f>
        <v>0</v>
      </c>
      <c r="AU133" s="54">
        <f>Pivot_sourcedata_Test_Water!AU133+'Pivot_sourcedata_K&amp;M_Water'!AU133</f>
        <v>0</v>
      </c>
      <c r="AV133" s="54">
        <f>Pivot_sourcedata_Test_Water!AV133+'Pivot_sourcedata_K&amp;M_Water'!AV133</f>
        <v>0</v>
      </c>
      <c r="AW133" s="54">
        <f>Pivot_sourcedata_Test_Water!AW133+'Pivot_sourcedata_K&amp;M_Water'!AW133</f>
        <v>0</v>
      </c>
      <c r="AX133" s="54">
        <f>Pivot_sourcedata_Test_Water!AX133+'Pivot_sourcedata_K&amp;M_Water'!AX133</f>
        <v>0</v>
      </c>
      <c r="AY133" s="54">
        <f>Pivot_sourcedata_Test_Water!AY133+'Pivot_sourcedata_K&amp;M_Water'!AY133</f>
        <v>0</v>
      </c>
      <c r="AZ133" s="54">
        <f>Pivot_sourcedata_Test_Water!AZ133+'Pivot_sourcedata_K&amp;M_Water'!AZ133</f>
        <v>0</v>
      </c>
      <c r="BA133" s="54">
        <f>Pivot_sourcedata_Test_Water!BA133+'Pivot_sourcedata_K&amp;M_Water'!BA133</f>
        <v>0</v>
      </c>
      <c r="BB133" s="54">
        <f>Pivot_sourcedata_Test_Water!BB133+'Pivot_sourcedata_K&amp;M_Water'!BB133</f>
        <v>0</v>
      </c>
      <c r="BC133" s="54">
        <f>Pivot_sourcedata_Test_Water!BC133+'Pivot_sourcedata_K&amp;M_Water'!BC133</f>
        <v>0</v>
      </c>
      <c r="BD133" s="54">
        <f>Pivot_sourcedata_Test_Water!BD133+'Pivot_sourcedata_K&amp;M_Water'!BD133</f>
        <v>0</v>
      </c>
      <c r="BE133" s="54">
        <f>Pivot_sourcedata_Test_Water!BE133+'Pivot_sourcedata_K&amp;M_Water'!BE133</f>
        <v>0</v>
      </c>
      <c r="BF133" s="54">
        <f>Pivot_sourcedata_Test_Water!BF133+'Pivot_sourcedata_K&amp;M_Water'!BF133</f>
        <v>0</v>
      </c>
      <c r="BG133" s="54">
        <f>Pivot_sourcedata_Test_Water!BG133+'Pivot_sourcedata_K&amp;M_Water'!BG133</f>
        <v>0</v>
      </c>
      <c r="BH133" s="54">
        <f>Pivot_sourcedata_Test_Water!BH133+'Pivot_sourcedata_K&amp;M_Water'!BH133</f>
        <v>0</v>
      </c>
      <c r="BI133" s="54">
        <f>Pivot_sourcedata_Test_Water!BI133+'Pivot_sourcedata_K&amp;M_Water'!BI133</f>
        <v>0</v>
      </c>
      <c r="BJ133" s="54">
        <f>Pivot_sourcedata_Test_Water!BJ133+'Pivot_sourcedata_K&amp;M_Water'!BJ133</f>
        <v>140770.88999999996</v>
      </c>
      <c r="BK133" s="54">
        <f>Pivot_sourcedata_Test_Water!BK133+'Pivot_sourcedata_K&amp;M_Water'!BK133</f>
        <v>0</v>
      </c>
      <c r="BL133" s="54">
        <f>Pivot_sourcedata_Test_Water!BL133+'Pivot_sourcedata_K&amp;M_Water'!BL133</f>
        <v>0</v>
      </c>
      <c r="BM133" s="54">
        <f>Pivot_sourcedata_Test_Water!BM133+'Pivot_sourcedata_K&amp;M_Water'!BM133</f>
        <v>0</v>
      </c>
      <c r="BN133" s="54">
        <f>Pivot_sourcedata_Test_Water!BN133+'Pivot_sourcedata_K&amp;M_Water'!BN133</f>
        <v>0</v>
      </c>
      <c r="BO133" s="54">
        <f>Pivot_sourcedata_Test_Water!BO133+'Pivot_sourcedata_K&amp;M_Water'!BO133</f>
        <v>0</v>
      </c>
      <c r="BP133" s="54">
        <f>Pivot_sourcedata_Test_Water!BP133+'Pivot_sourcedata_K&amp;M_Water'!BP133</f>
        <v>0</v>
      </c>
      <c r="BQ133" s="54">
        <f>Pivot_sourcedata_Test_Water!BQ133+'Pivot_sourcedata_K&amp;M_Water'!BQ133</f>
        <v>0</v>
      </c>
      <c r="BR133" s="54">
        <f>Pivot_sourcedata_Test_Water!BR133+'Pivot_sourcedata_K&amp;M_Water'!BR133</f>
        <v>0</v>
      </c>
      <c r="BS133" s="54">
        <f>Pivot_sourcedata_Test_Water!BS133+'Pivot_sourcedata_K&amp;M_Water'!BS133</f>
        <v>0</v>
      </c>
      <c r="BT133" s="54">
        <f>Pivot_sourcedata_Test_Water!BT133+'Pivot_sourcedata_K&amp;M_Water'!BT133</f>
        <v>0</v>
      </c>
      <c r="BU133" s="54">
        <f>Pivot_sourcedata_Test_Water!BU133+'Pivot_sourcedata_K&amp;M_Water'!BU133</f>
        <v>0</v>
      </c>
      <c r="BV133" s="54">
        <f>Pivot_sourcedata_Test_Water!BV133+'Pivot_sourcedata_K&amp;M_Water'!BV133</f>
        <v>0</v>
      </c>
      <c r="BW133" s="54">
        <f>Pivot_sourcedata_Test_Water!BW133+'Pivot_sourcedata_K&amp;M_Water'!BW133</f>
        <v>0</v>
      </c>
      <c r="BX133" s="54">
        <f>Pivot_sourcedata_Test_Water!BX133+'Pivot_sourcedata_K&amp;M_Water'!BX133</f>
        <v>0</v>
      </c>
      <c r="BY133" s="54">
        <f>Pivot_sourcedata_Test_Water!BY133+'Pivot_sourcedata_K&amp;M_Water'!BY133</f>
        <v>0</v>
      </c>
      <c r="BZ133" s="54">
        <f>Pivot_sourcedata_Test_Water!BZ133+'Pivot_sourcedata_K&amp;M_Water'!BZ133</f>
        <v>0</v>
      </c>
      <c r="CA133" s="54">
        <f>Pivot_sourcedata_Test_Water!CA133+'Pivot_sourcedata_K&amp;M_Water'!CA133</f>
        <v>0</v>
      </c>
      <c r="CB133" s="54">
        <f>Pivot_sourcedata_Test_Water!CB133+'Pivot_sourcedata_K&amp;M_Water'!CB133</f>
        <v>0</v>
      </c>
      <c r="CC133" s="54">
        <f>Pivot_sourcedata_Test_Water!CC133+'Pivot_sourcedata_K&amp;M_Water'!CC133</f>
        <v>0</v>
      </c>
      <c r="CD133" s="54">
        <f>Pivot_sourcedata_Test_Water!CD133+'Pivot_sourcedata_K&amp;M_Water'!CD133</f>
        <v>0</v>
      </c>
      <c r="CE133" s="54">
        <f>Pivot_sourcedata_Test_Water!CE133+'Pivot_sourcedata_K&amp;M_Water'!CE133</f>
        <v>0</v>
      </c>
      <c r="CF133" s="54">
        <f>Pivot_sourcedata_Test_Water!CF133+'Pivot_sourcedata_K&amp;M_Water'!CF133</f>
        <v>0</v>
      </c>
      <c r="CG133" s="54">
        <f>Pivot_sourcedata_Test_Water!CG133+'Pivot_sourcedata_K&amp;M_Water'!CG133</f>
        <v>0</v>
      </c>
      <c r="CH133" s="54">
        <f>Pivot_sourcedata_Test_Water!CH133+'Pivot_sourcedata_K&amp;M_Water'!CH133</f>
        <v>0</v>
      </c>
      <c r="CI133" s="54">
        <f>Pivot_sourcedata_Test_Water!CI133+'Pivot_sourcedata_K&amp;M_Water'!CI133</f>
        <v>0</v>
      </c>
      <c r="CJ133" s="54">
        <f>Pivot_sourcedata_Test_Water!CJ133+'Pivot_sourcedata_K&amp;M_Water'!CJ133</f>
        <v>0</v>
      </c>
      <c r="CK133" s="54">
        <f>Pivot_sourcedata_Test_Water!CK133+'Pivot_sourcedata_K&amp;M_Water'!CK133</f>
        <v>0</v>
      </c>
      <c r="CL133" s="54">
        <f>Pivot_sourcedata_Test_Water!CL133+'Pivot_sourcedata_K&amp;M_Water'!CL133</f>
        <v>0</v>
      </c>
      <c r="CM133" s="54">
        <f>Pivot_sourcedata_Test_Water!CM133+'Pivot_sourcedata_K&amp;M_Water'!CM133</f>
        <v>0</v>
      </c>
      <c r="CN133" s="54">
        <f>Pivot_sourcedata_Test_Water!CN133+'Pivot_sourcedata_K&amp;M_Water'!CN133</f>
        <v>0</v>
      </c>
      <c r="CO133" s="54">
        <f>Pivot_sourcedata_Test_Water!CO133+'Pivot_sourcedata_K&amp;M_Water'!CO133</f>
        <v>0</v>
      </c>
      <c r="CP133" s="54">
        <f>Pivot_sourcedata_Test_Water!CP133+'Pivot_sourcedata_K&amp;M_Water'!CP133</f>
        <v>0</v>
      </c>
      <c r="CQ133" s="54">
        <f>Pivot_sourcedata_Test_Water!CQ133+'Pivot_sourcedata_K&amp;M_Water'!CQ133</f>
        <v>0</v>
      </c>
      <c r="CR133" s="54">
        <f>Pivot_sourcedata_Test_Water!CR133+'Pivot_sourcedata_K&amp;M_Water'!CR133</f>
        <v>0</v>
      </c>
      <c r="CS133" s="54">
        <f>Pivot_sourcedata_Test_Water!CS133+'Pivot_sourcedata_K&amp;M_Water'!CS133</f>
        <v>0</v>
      </c>
      <c r="CT133" s="54">
        <f>Pivot_sourcedata_Test_Water!CT133+'Pivot_sourcedata_K&amp;M_Water'!CT133</f>
        <v>0</v>
      </c>
      <c r="CU133" s="54">
        <f>Pivot_sourcedata_Test_Water!CU133+'Pivot_sourcedata_K&amp;M_Water'!CU133</f>
        <v>0</v>
      </c>
      <c r="CV133" s="54">
        <f>Pivot_sourcedata_Test_Water!CV133+'Pivot_sourcedata_K&amp;M_Water'!CV133</f>
        <v>0</v>
      </c>
      <c r="CW133" s="54">
        <f>Pivot_sourcedata_Test_Water!CW133+'Pivot_sourcedata_K&amp;M_Water'!CW133</f>
        <v>0</v>
      </c>
      <c r="CX133" s="54">
        <f>Pivot_sourcedata_Test_Water!CX133+'Pivot_sourcedata_K&amp;M_Water'!CX133</f>
        <v>0</v>
      </c>
      <c r="CY133" s="54">
        <f>Pivot_sourcedata_Test_Water!CY133+'Pivot_sourcedata_K&amp;M_Water'!CY133</f>
        <v>0</v>
      </c>
      <c r="CZ133" s="54">
        <f>Pivot_sourcedata_Test_Water!CZ133+'Pivot_sourcedata_K&amp;M_Water'!CZ133</f>
        <v>0</v>
      </c>
      <c r="DA133" s="54">
        <f>Pivot_sourcedata_Test_Water!DA133+'Pivot_sourcedata_K&amp;M_Water'!DA133</f>
        <v>0</v>
      </c>
      <c r="DB133" s="323">
        <f t="shared" si="1"/>
        <v>140770.88999999996</v>
      </c>
    </row>
    <row r="134" spans="1:106" x14ac:dyDescent="0.25">
      <c r="A134" s="106">
        <v>126</v>
      </c>
      <c r="B134" s="107">
        <v>6532</v>
      </c>
      <c r="C134" s="106" t="s">
        <v>318</v>
      </c>
      <c r="D134" s="54">
        <f>Pivot_sourcedata_Test_Water!D134+'Pivot_sourcedata_K&amp;M_Water'!D134</f>
        <v>0</v>
      </c>
      <c r="E134" s="54">
        <f>Pivot_sourcedata_Test_Water!E134+'Pivot_sourcedata_K&amp;M_Water'!E134</f>
        <v>0</v>
      </c>
      <c r="F134" s="54">
        <f>Pivot_sourcedata_Test_Water!F134+'Pivot_sourcedata_K&amp;M_Water'!F134</f>
        <v>0</v>
      </c>
      <c r="G134" s="54">
        <f>Pivot_sourcedata_Test_Water!G134+'Pivot_sourcedata_K&amp;M_Water'!G134</f>
        <v>0</v>
      </c>
      <c r="H134" s="54">
        <f>Pivot_sourcedata_Test_Water!H134+'Pivot_sourcedata_K&amp;M_Water'!H134</f>
        <v>0</v>
      </c>
      <c r="I134" s="54">
        <f>Pivot_sourcedata_Test_Water!I134+'Pivot_sourcedata_K&amp;M_Water'!I134</f>
        <v>0</v>
      </c>
      <c r="J134" s="54">
        <f>Pivot_sourcedata_Test_Water!J134+'Pivot_sourcedata_K&amp;M_Water'!J134</f>
        <v>0</v>
      </c>
      <c r="K134" s="54">
        <f>Pivot_sourcedata_Test_Water!K134+'Pivot_sourcedata_K&amp;M_Water'!K134</f>
        <v>0</v>
      </c>
      <c r="L134" s="54">
        <f>Pivot_sourcedata_Test_Water!L134+'Pivot_sourcedata_K&amp;M_Water'!L134</f>
        <v>0</v>
      </c>
      <c r="M134" s="54">
        <f>Pivot_sourcedata_Test_Water!M134+'Pivot_sourcedata_K&amp;M_Water'!M134</f>
        <v>0</v>
      </c>
      <c r="N134" s="54">
        <f>Pivot_sourcedata_Test_Water!N134+'Pivot_sourcedata_K&amp;M_Water'!N134</f>
        <v>0</v>
      </c>
      <c r="O134" s="54">
        <f>Pivot_sourcedata_Test_Water!O134+'Pivot_sourcedata_K&amp;M_Water'!O134</f>
        <v>0</v>
      </c>
      <c r="P134" s="54">
        <f>Pivot_sourcedata_Test_Water!P134+'Pivot_sourcedata_K&amp;M_Water'!P134</f>
        <v>0</v>
      </c>
      <c r="Q134" s="54">
        <f>Pivot_sourcedata_Test_Water!Q134+'Pivot_sourcedata_K&amp;M_Water'!Q134</f>
        <v>0</v>
      </c>
      <c r="R134" s="54">
        <f>Pivot_sourcedata_Test_Water!R134+'Pivot_sourcedata_K&amp;M_Water'!R134</f>
        <v>0</v>
      </c>
      <c r="S134" s="54">
        <f>Pivot_sourcedata_Test_Water!S134+'Pivot_sourcedata_K&amp;M_Water'!S134</f>
        <v>0</v>
      </c>
      <c r="T134" s="54">
        <f>Pivot_sourcedata_Test_Water!T134+'Pivot_sourcedata_K&amp;M_Water'!T134</f>
        <v>0</v>
      </c>
      <c r="U134" s="54">
        <f>Pivot_sourcedata_Test_Water!U134+'Pivot_sourcedata_K&amp;M_Water'!U134</f>
        <v>0</v>
      </c>
      <c r="V134" s="54">
        <f>Pivot_sourcedata_Test_Water!V134+'Pivot_sourcedata_K&amp;M_Water'!V134</f>
        <v>0</v>
      </c>
      <c r="W134" s="54">
        <f>Pivot_sourcedata_Test_Water!W134+'Pivot_sourcedata_K&amp;M_Water'!W134</f>
        <v>0</v>
      </c>
      <c r="X134" s="54">
        <f>Pivot_sourcedata_Test_Water!X134+'Pivot_sourcedata_K&amp;M_Water'!X134</f>
        <v>0</v>
      </c>
      <c r="Y134" s="54">
        <f>Pivot_sourcedata_Test_Water!Y134+'Pivot_sourcedata_K&amp;M_Water'!Y134</f>
        <v>0</v>
      </c>
      <c r="Z134" s="54">
        <f>Pivot_sourcedata_Test_Water!Z134+'Pivot_sourcedata_K&amp;M_Water'!Z134</f>
        <v>0</v>
      </c>
      <c r="AA134" s="54">
        <f>Pivot_sourcedata_Test_Water!AA134+'Pivot_sourcedata_K&amp;M_Water'!AA134</f>
        <v>0</v>
      </c>
      <c r="AB134" s="54">
        <f>Pivot_sourcedata_Test_Water!AB134+'Pivot_sourcedata_K&amp;M_Water'!AB134</f>
        <v>0</v>
      </c>
      <c r="AC134" s="54">
        <f>Pivot_sourcedata_Test_Water!AC134+'Pivot_sourcedata_K&amp;M_Water'!AC134</f>
        <v>0</v>
      </c>
      <c r="AD134" s="54">
        <f>Pivot_sourcedata_Test_Water!AD134+'Pivot_sourcedata_K&amp;M_Water'!AD134</f>
        <v>0</v>
      </c>
      <c r="AE134" s="54">
        <f>Pivot_sourcedata_Test_Water!AE134+'Pivot_sourcedata_K&amp;M_Water'!AE134</f>
        <v>0</v>
      </c>
      <c r="AF134" s="54">
        <f>Pivot_sourcedata_Test_Water!AF134+'Pivot_sourcedata_K&amp;M_Water'!AF134</f>
        <v>0</v>
      </c>
      <c r="AG134" s="54">
        <f>Pivot_sourcedata_Test_Water!AG134+'Pivot_sourcedata_K&amp;M_Water'!AG134</f>
        <v>0</v>
      </c>
      <c r="AH134" s="54">
        <f>Pivot_sourcedata_Test_Water!AH134+'Pivot_sourcedata_K&amp;M_Water'!AH134</f>
        <v>0</v>
      </c>
      <c r="AI134" s="54">
        <f>Pivot_sourcedata_Test_Water!AI134+'Pivot_sourcedata_K&amp;M_Water'!AI134</f>
        <v>0</v>
      </c>
      <c r="AJ134" s="54">
        <f>Pivot_sourcedata_Test_Water!AJ134+'Pivot_sourcedata_K&amp;M_Water'!AJ134</f>
        <v>0</v>
      </c>
      <c r="AK134" s="54">
        <f>Pivot_sourcedata_Test_Water!AK134+'Pivot_sourcedata_K&amp;M_Water'!AK134</f>
        <v>0</v>
      </c>
      <c r="AL134" s="54">
        <f>Pivot_sourcedata_Test_Water!AL134+'Pivot_sourcedata_K&amp;M_Water'!AL134</f>
        <v>0</v>
      </c>
      <c r="AM134" s="54">
        <f>Pivot_sourcedata_Test_Water!AM134+'Pivot_sourcedata_K&amp;M_Water'!AM134</f>
        <v>0</v>
      </c>
      <c r="AN134" s="54">
        <f>Pivot_sourcedata_Test_Water!AN134+'Pivot_sourcedata_K&amp;M_Water'!AN134</f>
        <v>0</v>
      </c>
      <c r="AO134" s="54">
        <f>Pivot_sourcedata_Test_Water!AO134+'Pivot_sourcedata_K&amp;M_Water'!AO134</f>
        <v>0</v>
      </c>
      <c r="AP134" s="54">
        <f>Pivot_sourcedata_Test_Water!AP134+'Pivot_sourcedata_K&amp;M_Water'!AP134</f>
        <v>0</v>
      </c>
      <c r="AQ134" s="54">
        <f>Pivot_sourcedata_Test_Water!AQ134+'Pivot_sourcedata_K&amp;M_Water'!AQ134</f>
        <v>0</v>
      </c>
      <c r="AR134" s="54">
        <f>Pivot_sourcedata_Test_Water!AR134+'Pivot_sourcedata_K&amp;M_Water'!AR134</f>
        <v>0</v>
      </c>
      <c r="AS134" s="54">
        <f>Pivot_sourcedata_Test_Water!AS134+'Pivot_sourcedata_K&amp;M_Water'!AS134</f>
        <v>0</v>
      </c>
      <c r="AT134" s="54">
        <f>Pivot_sourcedata_Test_Water!AT134+'Pivot_sourcedata_K&amp;M_Water'!AT134</f>
        <v>0</v>
      </c>
      <c r="AU134" s="54">
        <f>Pivot_sourcedata_Test_Water!AU134+'Pivot_sourcedata_K&amp;M_Water'!AU134</f>
        <v>0</v>
      </c>
      <c r="AV134" s="54">
        <f>Pivot_sourcedata_Test_Water!AV134+'Pivot_sourcedata_K&amp;M_Water'!AV134</f>
        <v>22.43</v>
      </c>
      <c r="AW134" s="54">
        <f>Pivot_sourcedata_Test_Water!AW134+'Pivot_sourcedata_K&amp;M_Water'!AW134</f>
        <v>0</v>
      </c>
      <c r="AX134" s="54">
        <f>Pivot_sourcedata_Test_Water!AX134+'Pivot_sourcedata_K&amp;M_Water'!AX134</f>
        <v>0</v>
      </c>
      <c r="AY134" s="54">
        <f>Pivot_sourcedata_Test_Water!AY134+'Pivot_sourcedata_K&amp;M_Water'!AY134</f>
        <v>0</v>
      </c>
      <c r="AZ134" s="54">
        <f>Pivot_sourcedata_Test_Water!AZ134+'Pivot_sourcedata_K&amp;M_Water'!AZ134</f>
        <v>0</v>
      </c>
      <c r="BA134" s="54">
        <f>Pivot_sourcedata_Test_Water!BA134+'Pivot_sourcedata_K&amp;M_Water'!BA134</f>
        <v>0</v>
      </c>
      <c r="BB134" s="54">
        <f>Pivot_sourcedata_Test_Water!BB134+'Pivot_sourcedata_K&amp;M_Water'!BB134</f>
        <v>0</v>
      </c>
      <c r="BC134" s="54">
        <f>Pivot_sourcedata_Test_Water!BC134+'Pivot_sourcedata_K&amp;M_Water'!BC134</f>
        <v>0</v>
      </c>
      <c r="BD134" s="54">
        <f>Pivot_sourcedata_Test_Water!BD134+'Pivot_sourcedata_K&amp;M_Water'!BD134</f>
        <v>0</v>
      </c>
      <c r="BE134" s="54">
        <f>Pivot_sourcedata_Test_Water!BE134+'Pivot_sourcedata_K&amp;M_Water'!BE134</f>
        <v>0</v>
      </c>
      <c r="BF134" s="54">
        <f>Pivot_sourcedata_Test_Water!BF134+'Pivot_sourcedata_K&amp;M_Water'!BF134</f>
        <v>0</v>
      </c>
      <c r="BG134" s="54">
        <f>Pivot_sourcedata_Test_Water!BG134+'Pivot_sourcedata_K&amp;M_Water'!BG134</f>
        <v>0</v>
      </c>
      <c r="BH134" s="54">
        <f>Pivot_sourcedata_Test_Water!BH134+'Pivot_sourcedata_K&amp;M_Water'!BH134</f>
        <v>0</v>
      </c>
      <c r="BI134" s="54">
        <f>Pivot_sourcedata_Test_Water!BI134+'Pivot_sourcedata_K&amp;M_Water'!BI134</f>
        <v>0</v>
      </c>
      <c r="BJ134" s="54">
        <f>Pivot_sourcedata_Test_Water!BJ134+'Pivot_sourcedata_K&amp;M_Water'!BJ134</f>
        <v>71056.999999999956</v>
      </c>
      <c r="BK134" s="54">
        <f>Pivot_sourcedata_Test_Water!BK134+'Pivot_sourcedata_K&amp;M_Water'!BK134</f>
        <v>0</v>
      </c>
      <c r="BL134" s="54">
        <f>Pivot_sourcedata_Test_Water!BL134+'Pivot_sourcedata_K&amp;M_Water'!BL134</f>
        <v>0</v>
      </c>
      <c r="BM134" s="54">
        <f>Pivot_sourcedata_Test_Water!BM134+'Pivot_sourcedata_K&amp;M_Water'!BM134</f>
        <v>0</v>
      </c>
      <c r="BN134" s="54">
        <f>Pivot_sourcedata_Test_Water!BN134+'Pivot_sourcedata_K&amp;M_Water'!BN134</f>
        <v>0</v>
      </c>
      <c r="BO134" s="54">
        <f>Pivot_sourcedata_Test_Water!BO134+'Pivot_sourcedata_K&amp;M_Water'!BO134</f>
        <v>0</v>
      </c>
      <c r="BP134" s="54">
        <f>Pivot_sourcedata_Test_Water!BP134+'Pivot_sourcedata_K&amp;M_Water'!BP134</f>
        <v>0</v>
      </c>
      <c r="BQ134" s="54">
        <f>Pivot_sourcedata_Test_Water!BQ134+'Pivot_sourcedata_K&amp;M_Water'!BQ134</f>
        <v>0</v>
      </c>
      <c r="BR134" s="54">
        <f>Pivot_sourcedata_Test_Water!BR134+'Pivot_sourcedata_K&amp;M_Water'!BR134</f>
        <v>0</v>
      </c>
      <c r="BS134" s="54">
        <f>Pivot_sourcedata_Test_Water!BS134+'Pivot_sourcedata_K&amp;M_Water'!BS134</f>
        <v>0</v>
      </c>
      <c r="BT134" s="54">
        <f>Pivot_sourcedata_Test_Water!BT134+'Pivot_sourcedata_K&amp;M_Water'!BT134</f>
        <v>0</v>
      </c>
      <c r="BU134" s="54">
        <f>Pivot_sourcedata_Test_Water!BU134+'Pivot_sourcedata_K&amp;M_Water'!BU134</f>
        <v>0</v>
      </c>
      <c r="BV134" s="54">
        <f>Pivot_sourcedata_Test_Water!BV134+'Pivot_sourcedata_K&amp;M_Water'!BV134</f>
        <v>0</v>
      </c>
      <c r="BW134" s="54">
        <f>Pivot_sourcedata_Test_Water!BW134+'Pivot_sourcedata_K&amp;M_Water'!BW134</f>
        <v>0</v>
      </c>
      <c r="BX134" s="54">
        <f>Pivot_sourcedata_Test_Water!BX134+'Pivot_sourcedata_K&amp;M_Water'!BX134</f>
        <v>0</v>
      </c>
      <c r="BY134" s="54">
        <f>Pivot_sourcedata_Test_Water!BY134+'Pivot_sourcedata_K&amp;M_Water'!BY134</f>
        <v>0</v>
      </c>
      <c r="BZ134" s="54">
        <f>Pivot_sourcedata_Test_Water!BZ134+'Pivot_sourcedata_K&amp;M_Water'!BZ134</f>
        <v>0</v>
      </c>
      <c r="CA134" s="54">
        <f>Pivot_sourcedata_Test_Water!CA134+'Pivot_sourcedata_K&amp;M_Water'!CA134</f>
        <v>0</v>
      </c>
      <c r="CB134" s="54">
        <f>Pivot_sourcedata_Test_Water!CB134+'Pivot_sourcedata_K&amp;M_Water'!CB134</f>
        <v>0</v>
      </c>
      <c r="CC134" s="54">
        <f>Pivot_sourcedata_Test_Water!CC134+'Pivot_sourcedata_K&amp;M_Water'!CC134</f>
        <v>0</v>
      </c>
      <c r="CD134" s="54">
        <f>Pivot_sourcedata_Test_Water!CD134+'Pivot_sourcedata_K&amp;M_Water'!CD134</f>
        <v>0</v>
      </c>
      <c r="CE134" s="54">
        <f>Pivot_sourcedata_Test_Water!CE134+'Pivot_sourcedata_K&amp;M_Water'!CE134</f>
        <v>0</v>
      </c>
      <c r="CF134" s="54">
        <f>Pivot_sourcedata_Test_Water!CF134+'Pivot_sourcedata_K&amp;M_Water'!CF134</f>
        <v>0</v>
      </c>
      <c r="CG134" s="54">
        <f>Pivot_sourcedata_Test_Water!CG134+'Pivot_sourcedata_K&amp;M_Water'!CG134</f>
        <v>0</v>
      </c>
      <c r="CH134" s="54">
        <f>Pivot_sourcedata_Test_Water!CH134+'Pivot_sourcedata_K&amp;M_Water'!CH134</f>
        <v>0</v>
      </c>
      <c r="CI134" s="54">
        <f>Pivot_sourcedata_Test_Water!CI134+'Pivot_sourcedata_K&amp;M_Water'!CI134</f>
        <v>0</v>
      </c>
      <c r="CJ134" s="54">
        <f>Pivot_sourcedata_Test_Water!CJ134+'Pivot_sourcedata_K&amp;M_Water'!CJ134</f>
        <v>0</v>
      </c>
      <c r="CK134" s="54">
        <f>Pivot_sourcedata_Test_Water!CK134+'Pivot_sourcedata_K&amp;M_Water'!CK134</f>
        <v>0</v>
      </c>
      <c r="CL134" s="54">
        <f>Pivot_sourcedata_Test_Water!CL134+'Pivot_sourcedata_K&amp;M_Water'!CL134</f>
        <v>0</v>
      </c>
      <c r="CM134" s="54">
        <f>Pivot_sourcedata_Test_Water!CM134+'Pivot_sourcedata_K&amp;M_Water'!CM134</f>
        <v>0</v>
      </c>
      <c r="CN134" s="54">
        <f>Pivot_sourcedata_Test_Water!CN134+'Pivot_sourcedata_K&amp;M_Water'!CN134</f>
        <v>0</v>
      </c>
      <c r="CO134" s="54">
        <f>Pivot_sourcedata_Test_Water!CO134+'Pivot_sourcedata_K&amp;M_Water'!CO134</f>
        <v>0</v>
      </c>
      <c r="CP134" s="54">
        <f>Pivot_sourcedata_Test_Water!CP134+'Pivot_sourcedata_K&amp;M_Water'!CP134</f>
        <v>0</v>
      </c>
      <c r="CQ134" s="54">
        <f>Pivot_sourcedata_Test_Water!CQ134+'Pivot_sourcedata_K&amp;M_Water'!CQ134</f>
        <v>0</v>
      </c>
      <c r="CR134" s="54">
        <f>Pivot_sourcedata_Test_Water!CR134+'Pivot_sourcedata_K&amp;M_Water'!CR134</f>
        <v>0</v>
      </c>
      <c r="CS134" s="54">
        <f>Pivot_sourcedata_Test_Water!CS134+'Pivot_sourcedata_K&amp;M_Water'!CS134</f>
        <v>0</v>
      </c>
      <c r="CT134" s="54">
        <f>Pivot_sourcedata_Test_Water!CT134+'Pivot_sourcedata_K&amp;M_Water'!CT134</f>
        <v>0</v>
      </c>
      <c r="CU134" s="54">
        <f>Pivot_sourcedata_Test_Water!CU134+'Pivot_sourcedata_K&amp;M_Water'!CU134</f>
        <v>0</v>
      </c>
      <c r="CV134" s="54">
        <f>Pivot_sourcedata_Test_Water!CV134+'Pivot_sourcedata_K&amp;M_Water'!CV134</f>
        <v>0</v>
      </c>
      <c r="CW134" s="54">
        <f>Pivot_sourcedata_Test_Water!CW134+'Pivot_sourcedata_K&amp;M_Water'!CW134</f>
        <v>0</v>
      </c>
      <c r="CX134" s="54">
        <f>Pivot_sourcedata_Test_Water!CX134+'Pivot_sourcedata_K&amp;M_Water'!CX134</f>
        <v>0</v>
      </c>
      <c r="CY134" s="54">
        <f>Pivot_sourcedata_Test_Water!CY134+'Pivot_sourcedata_K&amp;M_Water'!CY134</f>
        <v>0</v>
      </c>
      <c r="CZ134" s="54">
        <f>Pivot_sourcedata_Test_Water!CZ134+'Pivot_sourcedata_K&amp;M_Water'!CZ134</f>
        <v>0</v>
      </c>
      <c r="DA134" s="54">
        <f>Pivot_sourcedata_Test_Water!DA134+'Pivot_sourcedata_K&amp;M_Water'!DA134</f>
        <v>0</v>
      </c>
      <c r="DB134" s="323">
        <f t="shared" si="1"/>
        <v>71079.429999999949</v>
      </c>
    </row>
    <row r="135" spans="1:106" x14ac:dyDescent="0.25">
      <c r="A135" s="106">
        <v>127</v>
      </c>
      <c r="B135" s="107">
        <v>6551</v>
      </c>
      <c r="C135" s="106" t="s">
        <v>319</v>
      </c>
      <c r="D135" s="54">
        <f>Pivot_sourcedata_Test_Water!D135+'Pivot_sourcedata_K&amp;M_Water'!D135</f>
        <v>885.49</v>
      </c>
      <c r="E135" s="54">
        <f>Pivot_sourcedata_Test_Water!E135+'Pivot_sourcedata_K&amp;M_Water'!E135</f>
        <v>531.4899999999999</v>
      </c>
      <c r="F135" s="54">
        <f>Pivot_sourcedata_Test_Water!F135+'Pivot_sourcedata_K&amp;M_Water'!F135</f>
        <v>46.010000000000005</v>
      </c>
      <c r="G135" s="54">
        <f>Pivot_sourcedata_Test_Water!G135+'Pivot_sourcedata_K&amp;M_Water'!G135</f>
        <v>0</v>
      </c>
      <c r="H135" s="54">
        <f>Pivot_sourcedata_Test_Water!H135+'Pivot_sourcedata_K&amp;M_Water'!H135</f>
        <v>0</v>
      </c>
      <c r="I135" s="54">
        <f>Pivot_sourcedata_Test_Water!I135+'Pivot_sourcedata_K&amp;M_Water'!I135</f>
        <v>0</v>
      </c>
      <c r="J135" s="54">
        <f>Pivot_sourcedata_Test_Water!J135+'Pivot_sourcedata_K&amp;M_Water'!J135</f>
        <v>0</v>
      </c>
      <c r="K135" s="54">
        <f>Pivot_sourcedata_Test_Water!K135+'Pivot_sourcedata_K&amp;M_Water'!K135</f>
        <v>0</v>
      </c>
      <c r="L135" s="54">
        <f>Pivot_sourcedata_Test_Water!L135+'Pivot_sourcedata_K&amp;M_Water'!L135</f>
        <v>0</v>
      </c>
      <c r="M135" s="54">
        <f>Pivot_sourcedata_Test_Water!M135+'Pivot_sourcedata_K&amp;M_Water'!M135</f>
        <v>0</v>
      </c>
      <c r="N135" s="54">
        <f>Pivot_sourcedata_Test_Water!N135+'Pivot_sourcedata_K&amp;M_Water'!N135</f>
        <v>0</v>
      </c>
      <c r="O135" s="54">
        <f>Pivot_sourcedata_Test_Water!O135+'Pivot_sourcedata_K&amp;M_Water'!O135</f>
        <v>0</v>
      </c>
      <c r="P135" s="54">
        <f>Pivot_sourcedata_Test_Water!P135+'Pivot_sourcedata_K&amp;M_Water'!P135</f>
        <v>0</v>
      </c>
      <c r="Q135" s="54">
        <f>Pivot_sourcedata_Test_Water!Q135+'Pivot_sourcedata_K&amp;M_Water'!Q135</f>
        <v>239.82000000000005</v>
      </c>
      <c r="R135" s="54">
        <f>Pivot_sourcedata_Test_Water!R135+'Pivot_sourcedata_K&amp;M_Water'!R135</f>
        <v>121.46</v>
      </c>
      <c r="S135" s="54">
        <f>Pivot_sourcedata_Test_Water!S135+'Pivot_sourcedata_K&amp;M_Water'!S135</f>
        <v>0</v>
      </c>
      <c r="T135" s="54">
        <f>Pivot_sourcedata_Test_Water!T135+'Pivot_sourcedata_K&amp;M_Water'!T135</f>
        <v>0</v>
      </c>
      <c r="U135" s="54">
        <f>Pivot_sourcedata_Test_Water!U135+'Pivot_sourcedata_K&amp;M_Water'!U135</f>
        <v>0</v>
      </c>
      <c r="V135" s="54">
        <f>Pivot_sourcedata_Test_Water!V135+'Pivot_sourcedata_K&amp;M_Water'!V135</f>
        <v>2443.9700000000003</v>
      </c>
      <c r="W135" s="54">
        <f>Pivot_sourcedata_Test_Water!W135+'Pivot_sourcedata_K&amp;M_Water'!W135</f>
        <v>0</v>
      </c>
      <c r="X135" s="54">
        <f>Pivot_sourcedata_Test_Water!X135+'Pivot_sourcedata_K&amp;M_Water'!X135</f>
        <v>0</v>
      </c>
      <c r="Y135" s="54">
        <f>Pivot_sourcedata_Test_Water!Y135+'Pivot_sourcedata_K&amp;M_Water'!Y135</f>
        <v>0</v>
      </c>
      <c r="Z135" s="54">
        <f>Pivot_sourcedata_Test_Water!Z135+'Pivot_sourcedata_K&amp;M_Water'!Z135</f>
        <v>0</v>
      </c>
      <c r="AA135" s="54">
        <f>Pivot_sourcedata_Test_Water!AA135+'Pivot_sourcedata_K&amp;M_Water'!AA135</f>
        <v>2845.87</v>
      </c>
      <c r="AB135" s="54">
        <f>Pivot_sourcedata_Test_Water!AB135+'Pivot_sourcedata_K&amp;M_Water'!AB135</f>
        <v>703.38</v>
      </c>
      <c r="AC135" s="54">
        <f>Pivot_sourcedata_Test_Water!AC135+'Pivot_sourcedata_K&amp;M_Water'!AC135</f>
        <v>0</v>
      </c>
      <c r="AD135" s="54">
        <f>Pivot_sourcedata_Test_Water!AD135+'Pivot_sourcedata_K&amp;M_Water'!AD135</f>
        <v>0</v>
      </c>
      <c r="AE135" s="54">
        <f>Pivot_sourcedata_Test_Water!AE135+'Pivot_sourcedata_K&amp;M_Water'!AE135</f>
        <v>0</v>
      </c>
      <c r="AF135" s="54">
        <f>Pivot_sourcedata_Test_Water!AF135+'Pivot_sourcedata_K&amp;M_Water'!AF135</f>
        <v>750.22000000000014</v>
      </c>
      <c r="AG135" s="54">
        <f>Pivot_sourcedata_Test_Water!AG135+'Pivot_sourcedata_K&amp;M_Water'!AG135</f>
        <v>0</v>
      </c>
      <c r="AH135" s="54">
        <f>Pivot_sourcedata_Test_Water!AH135+'Pivot_sourcedata_K&amp;M_Water'!AH135</f>
        <v>0</v>
      </c>
      <c r="AI135" s="54">
        <f>Pivot_sourcedata_Test_Water!AI135+'Pivot_sourcedata_K&amp;M_Water'!AI135</f>
        <v>65.39</v>
      </c>
      <c r="AJ135" s="54">
        <f>Pivot_sourcedata_Test_Water!AJ135+'Pivot_sourcedata_K&amp;M_Water'!AJ135</f>
        <v>0</v>
      </c>
      <c r="AK135" s="54">
        <f>Pivot_sourcedata_Test_Water!AK135+'Pivot_sourcedata_K&amp;M_Water'!AK135</f>
        <v>0</v>
      </c>
      <c r="AL135" s="54">
        <f>Pivot_sourcedata_Test_Water!AL135+'Pivot_sourcedata_K&amp;M_Water'!AL135</f>
        <v>0</v>
      </c>
      <c r="AM135" s="54">
        <f>Pivot_sourcedata_Test_Water!AM135+'Pivot_sourcedata_K&amp;M_Water'!AM135</f>
        <v>0</v>
      </c>
      <c r="AN135" s="54">
        <f>Pivot_sourcedata_Test_Water!AN135+'Pivot_sourcedata_K&amp;M_Water'!AN135</f>
        <v>0</v>
      </c>
      <c r="AO135" s="54">
        <f>Pivot_sourcedata_Test_Water!AO135+'Pivot_sourcedata_K&amp;M_Water'!AO135</f>
        <v>0</v>
      </c>
      <c r="AP135" s="54">
        <f>Pivot_sourcedata_Test_Water!AP135+'Pivot_sourcedata_K&amp;M_Water'!AP135</f>
        <v>0</v>
      </c>
      <c r="AQ135" s="54">
        <f>Pivot_sourcedata_Test_Water!AQ135+'Pivot_sourcedata_K&amp;M_Water'!AQ135</f>
        <v>0</v>
      </c>
      <c r="AR135" s="54">
        <f>Pivot_sourcedata_Test_Water!AR135+'Pivot_sourcedata_K&amp;M_Water'!AR135</f>
        <v>0</v>
      </c>
      <c r="AS135" s="54">
        <f>Pivot_sourcedata_Test_Water!AS135+'Pivot_sourcedata_K&amp;M_Water'!AS135</f>
        <v>0</v>
      </c>
      <c r="AT135" s="54">
        <f>Pivot_sourcedata_Test_Water!AT135+'Pivot_sourcedata_K&amp;M_Water'!AT135</f>
        <v>0</v>
      </c>
      <c r="AU135" s="54">
        <f>Pivot_sourcedata_Test_Water!AU135+'Pivot_sourcedata_K&amp;M_Water'!AU135</f>
        <v>0</v>
      </c>
      <c r="AV135" s="54">
        <f>Pivot_sourcedata_Test_Water!AV135+'Pivot_sourcedata_K&amp;M_Water'!AV135</f>
        <v>3157.4</v>
      </c>
      <c r="AW135" s="54">
        <f>Pivot_sourcedata_Test_Water!AW135+'Pivot_sourcedata_K&amp;M_Water'!AW135</f>
        <v>230.49</v>
      </c>
      <c r="AX135" s="54">
        <f>Pivot_sourcedata_Test_Water!AX135+'Pivot_sourcedata_K&amp;M_Water'!AX135</f>
        <v>41.980000000000004</v>
      </c>
      <c r="AY135" s="54">
        <f>Pivot_sourcedata_Test_Water!AY135+'Pivot_sourcedata_K&amp;M_Water'!AY135</f>
        <v>0</v>
      </c>
      <c r="AZ135" s="54">
        <f>Pivot_sourcedata_Test_Water!AZ135+'Pivot_sourcedata_K&amp;M_Water'!AZ135</f>
        <v>0</v>
      </c>
      <c r="BA135" s="54">
        <f>Pivot_sourcedata_Test_Water!BA135+'Pivot_sourcedata_K&amp;M_Water'!BA135</f>
        <v>9215.9800000000014</v>
      </c>
      <c r="BB135" s="54">
        <f>Pivot_sourcedata_Test_Water!BB135+'Pivot_sourcedata_K&amp;M_Water'!BB135</f>
        <v>0</v>
      </c>
      <c r="BC135" s="54">
        <f>Pivot_sourcedata_Test_Water!BC135+'Pivot_sourcedata_K&amp;M_Water'!BC135</f>
        <v>1422.6200000000001</v>
      </c>
      <c r="BD135" s="54">
        <f>Pivot_sourcedata_Test_Water!BD135+'Pivot_sourcedata_K&amp;M_Water'!BD135</f>
        <v>775.02000000000021</v>
      </c>
      <c r="BE135" s="54">
        <f>Pivot_sourcedata_Test_Water!BE135+'Pivot_sourcedata_K&amp;M_Water'!BE135</f>
        <v>0</v>
      </c>
      <c r="BF135" s="54">
        <f>Pivot_sourcedata_Test_Water!BF135+'Pivot_sourcedata_K&amp;M_Water'!BF135</f>
        <v>0</v>
      </c>
      <c r="BG135" s="54">
        <f>Pivot_sourcedata_Test_Water!BG135+'Pivot_sourcedata_K&amp;M_Water'!BG135</f>
        <v>65.81</v>
      </c>
      <c r="BH135" s="54">
        <f>Pivot_sourcedata_Test_Water!BH135+'Pivot_sourcedata_K&amp;M_Water'!BH135</f>
        <v>0</v>
      </c>
      <c r="BI135" s="54">
        <f>Pivot_sourcedata_Test_Water!BI135+'Pivot_sourcedata_K&amp;M_Water'!BI135</f>
        <v>0</v>
      </c>
      <c r="BJ135" s="54">
        <f>Pivot_sourcedata_Test_Water!BJ135+'Pivot_sourcedata_K&amp;M_Water'!BJ135</f>
        <v>0</v>
      </c>
      <c r="BK135" s="54">
        <f>Pivot_sourcedata_Test_Water!BK135+'Pivot_sourcedata_K&amp;M_Water'!BK135</f>
        <v>0</v>
      </c>
      <c r="BL135" s="54">
        <f>Pivot_sourcedata_Test_Water!BL135+'Pivot_sourcedata_K&amp;M_Water'!BL135</f>
        <v>0</v>
      </c>
      <c r="BM135" s="54">
        <f>Pivot_sourcedata_Test_Water!BM135+'Pivot_sourcedata_K&amp;M_Water'!BM135</f>
        <v>14.17</v>
      </c>
      <c r="BN135" s="54">
        <f>Pivot_sourcedata_Test_Water!BN135+'Pivot_sourcedata_K&amp;M_Water'!BN135</f>
        <v>141.99</v>
      </c>
      <c r="BO135" s="54">
        <f>Pivot_sourcedata_Test_Water!BO135+'Pivot_sourcedata_K&amp;M_Water'!BO135</f>
        <v>0</v>
      </c>
      <c r="BP135" s="54">
        <f>Pivot_sourcedata_Test_Water!BP135+'Pivot_sourcedata_K&amp;M_Water'!BP135</f>
        <v>48.02</v>
      </c>
      <c r="BQ135" s="54">
        <f>Pivot_sourcedata_Test_Water!BQ135+'Pivot_sourcedata_K&amp;M_Water'!BQ135</f>
        <v>180.32000000000002</v>
      </c>
      <c r="BR135" s="54">
        <f>Pivot_sourcedata_Test_Water!BR135+'Pivot_sourcedata_K&amp;M_Water'!BR135</f>
        <v>0</v>
      </c>
      <c r="BS135" s="54">
        <f>Pivot_sourcedata_Test_Water!BS135+'Pivot_sourcedata_K&amp;M_Water'!BS135</f>
        <v>2741.04</v>
      </c>
      <c r="BT135" s="54">
        <f>Pivot_sourcedata_Test_Water!BT135+'Pivot_sourcedata_K&amp;M_Water'!BT135</f>
        <v>0</v>
      </c>
      <c r="BU135" s="54">
        <f>Pivot_sourcedata_Test_Water!BU135+'Pivot_sourcedata_K&amp;M_Water'!BU135</f>
        <v>3</v>
      </c>
      <c r="BV135" s="54">
        <f>Pivot_sourcedata_Test_Water!BV135+'Pivot_sourcedata_K&amp;M_Water'!BV135</f>
        <v>0</v>
      </c>
      <c r="BW135" s="54">
        <f>Pivot_sourcedata_Test_Water!BW135+'Pivot_sourcedata_K&amp;M_Water'!BW135</f>
        <v>0</v>
      </c>
      <c r="BX135" s="54">
        <f>Pivot_sourcedata_Test_Water!BX135+'Pivot_sourcedata_K&amp;M_Water'!BX135</f>
        <v>0</v>
      </c>
      <c r="BY135" s="54">
        <f>Pivot_sourcedata_Test_Water!BY135+'Pivot_sourcedata_K&amp;M_Water'!BY135</f>
        <v>0</v>
      </c>
      <c r="BZ135" s="54">
        <f>Pivot_sourcedata_Test_Water!BZ135+'Pivot_sourcedata_K&amp;M_Water'!BZ135</f>
        <v>0</v>
      </c>
      <c r="CA135" s="54">
        <f>Pivot_sourcedata_Test_Water!CA135+'Pivot_sourcedata_K&amp;M_Water'!CA135</f>
        <v>0</v>
      </c>
      <c r="CB135" s="54">
        <f>Pivot_sourcedata_Test_Water!CB135+'Pivot_sourcedata_K&amp;M_Water'!CB135</f>
        <v>0</v>
      </c>
      <c r="CC135" s="54">
        <f>Pivot_sourcedata_Test_Water!CC135+'Pivot_sourcedata_K&amp;M_Water'!CC135</f>
        <v>0</v>
      </c>
      <c r="CD135" s="54">
        <f>Pivot_sourcedata_Test_Water!CD135+'Pivot_sourcedata_K&amp;M_Water'!CD135</f>
        <v>0</v>
      </c>
      <c r="CE135" s="54">
        <f>Pivot_sourcedata_Test_Water!CE135+'Pivot_sourcedata_K&amp;M_Water'!CE135</f>
        <v>0</v>
      </c>
      <c r="CF135" s="54">
        <f>Pivot_sourcedata_Test_Water!CF135+'Pivot_sourcedata_K&amp;M_Water'!CF135</f>
        <v>0</v>
      </c>
      <c r="CG135" s="54">
        <f>Pivot_sourcedata_Test_Water!CG135+'Pivot_sourcedata_K&amp;M_Water'!CG135</f>
        <v>0</v>
      </c>
      <c r="CH135" s="54">
        <f>Pivot_sourcedata_Test_Water!CH135+'Pivot_sourcedata_K&amp;M_Water'!CH135</f>
        <v>79.03</v>
      </c>
      <c r="CI135" s="54">
        <f>Pivot_sourcedata_Test_Water!CI135+'Pivot_sourcedata_K&amp;M_Water'!CI135</f>
        <v>0</v>
      </c>
      <c r="CJ135" s="54">
        <f>Pivot_sourcedata_Test_Water!CJ135+'Pivot_sourcedata_K&amp;M_Water'!CJ135</f>
        <v>0</v>
      </c>
      <c r="CK135" s="54">
        <f>Pivot_sourcedata_Test_Water!CK135+'Pivot_sourcedata_K&amp;M_Water'!CK135</f>
        <v>0</v>
      </c>
      <c r="CL135" s="54">
        <f>Pivot_sourcedata_Test_Water!CL135+'Pivot_sourcedata_K&amp;M_Water'!CL135</f>
        <v>0</v>
      </c>
      <c r="CM135" s="54">
        <f>Pivot_sourcedata_Test_Water!CM135+'Pivot_sourcedata_K&amp;M_Water'!CM135</f>
        <v>0</v>
      </c>
      <c r="CN135" s="54">
        <f>Pivot_sourcedata_Test_Water!CN135+'Pivot_sourcedata_K&amp;M_Water'!CN135</f>
        <v>0</v>
      </c>
      <c r="CO135" s="54">
        <f>Pivot_sourcedata_Test_Water!CO135+'Pivot_sourcedata_K&amp;M_Water'!CO135</f>
        <v>0</v>
      </c>
      <c r="CP135" s="54">
        <f>Pivot_sourcedata_Test_Water!CP135+'Pivot_sourcedata_K&amp;M_Water'!CP135</f>
        <v>0</v>
      </c>
      <c r="CQ135" s="54">
        <f>Pivot_sourcedata_Test_Water!CQ135+'Pivot_sourcedata_K&amp;M_Water'!CQ135</f>
        <v>0</v>
      </c>
      <c r="CR135" s="54">
        <f>Pivot_sourcedata_Test_Water!CR135+'Pivot_sourcedata_K&amp;M_Water'!CR135</f>
        <v>0</v>
      </c>
      <c r="CS135" s="54">
        <f>Pivot_sourcedata_Test_Water!CS135+'Pivot_sourcedata_K&amp;M_Water'!CS135</f>
        <v>0</v>
      </c>
      <c r="CT135" s="54">
        <f>Pivot_sourcedata_Test_Water!CT135+'Pivot_sourcedata_K&amp;M_Water'!CT135</f>
        <v>0</v>
      </c>
      <c r="CU135" s="54">
        <f>Pivot_sourcedata_Test_Water!CU135+'Pivot_sourcedata_K&amp;M_Water'!CU135</f>
        <v>0</v>
      </c>
      <c r="CV135" s="54">
        <f>Pivot_sourcedata_Test_Water!CV135+'Pivot_sourcedata_K&amp;M_Water'!CV135</f>
        <v>0</v>
      </c>
      <c r="CW135" s="54">
        <f>Pivot_sourcedata_Test_Water!CW135+'Pivot_sourcedata_K&amp;M_Water'!CW135</f>
        <v>0</v>
      </c>
      <c r="CX135" s="54">
        <f>Pivot_sourcedata_Test_Water!CX135+'Pivot_sourcedata_K&amp;M_Water'!CX135</f>
        <v>0</v>
      </c>
      <c r="CY135" s="54">
        <f>Pivot_sourcedata_Test_Water!CY135+'Pivot_sourcedata_K&amp;M_Water'!CY135</f>
        <v>0</v>
      </c>
      <c r="CZ135" s="54">
        <f>Pivot_sourcedata_Test_Water!CZ135+'Pivot_sourcedata_K&amp;M_Water'!CZ135</f>
        <v>0</v>
      </c>
      <c r="DA135" s="54">
        <f>Pivot_sourcedata_Test_Water!DA135+'Pivot_sourcedata_K&amp;M_Water'!DA135</f>
        <v>0</v>
      </c>
      <c r="DB135" s="323">
        <f t="shared" si="1"/>
        <v>26749.969999999998</v>
      </c>
    </row>
    <row r="136" spans="1:106" x14ac:dyDescent="0.25">
      <c r="A136" s="106">
        <v>128</v>
      </c>
      <c r="B136" s="107">
        <v>6558</v>
      </c>
      <c r="C136" s="106" t="s">
        <v>320</v>
      </c>
      <c r="D136" s="54">
        <f>Pivot_sourcedata_Test_Water!D136+'Pivot_sourcedata_K&amp;M_Water'!D136</f>
        <v>100</v>
      </c>
      <c r="E136" s="54">
        <f>Pivot_sourcedata_Test_Water!E136+'Pivot_sourcedata_K&amp;M_Water'!E136</f>
        <v>210</v>
      </c>
      <c r="F136" s="54">
        <f>Pivot_sourcedata_Test_Water!F136+'Pivot_sourcedata_K&amp;M_Water'!F136</f>
        <v>0</v>
      </c>
      <c r="G136" s="54">
        <f>Pivot_sourcedata_Test_Water!G136+'Pivot_sourcedata_K&amp;M_Water'!G136</f>
        <v>2412</v>
      </c>
      <c r="H136" s="54">
        <f>Pivot_sourcedata_Test_Water!H136+'Pivot_sourcedata_K&amp;M_Water'!H136</f>
        <v>0</v>
      </c>
      <c r="I136" s="54">
        <f>Pivot_sourcedata_Test_Water!I136+'Pivot_sourcedata_K&amp;M_Water'!I136</f>
        <v>0</v>
      </c>
      <c r="J136" s="54">
        <f>Pivot_sourcedata_Test_Water!J136+'Pivot_sourcedata_K&amp;M_Water'!J136</f>
        <v>2185</v>
      </c>
      <c r="K136" s="54">
        <f>Pivot_sourcedata_Test_Water!K136+'Pivot_sourcedata_K&amp;M_Water'!K136</f>
        <v>1131</v>
      </c>
      <c r="L136" s="54">
        <f>Pivot_sourcedata_Test_Water!L136+'Pivot_sourcedata_K&amp;M_Water'!L136</f>
        <v>0</v>
      </c>
      <c r="M136" s="54">
        <f>Pivot_sourcedata_Test_Water!M136+'Pivot_sourcedata_K&amp;M_Water'!M136</f>
        <v>0</v>
      </c>
      <c r="N136" s="54">
        <f>Pivot_sourcedata_Test_Water!N136+'Pivot_sourcedata_K&amp;M_Water'!N136</f>
        <v>888</v>
      </c>
      <c r="O136" s="54">
        <f>Pivot_sourcedata_Test_Water!O136+'Pivot_sourcedata_K&amp;M_Water'!O136</f>
        <v>2405</v>
      </c>
      <c r="P136" s="54">
        <f>Pivot_sourcedata_Test_Water!P136+'Pivot_sourcedata_K&amp;M_Water'!P136</f>
        <v>0</v>
      </c>
      <c r="Q136" s="54">
        <f>Pivot_sourcedata_Test_Water!Q136+'Pivot_sourcedata_K&amp;M_Water'!Q136</f>
        <v>45</v>
      </c>
      <c r="R136" s="54">
        <f>Pivot_sourcedata_Test_Water!R136+'Pivot_sourcedata_K&amp;M_Water'!R136</f>
        <v>0</v>
      </c>
      <c r="S136" s="54">
        <f>Pivot_sourcedata_Test_Water!S136+'Pivot_sourcedata_K&amp;M_Water'!S136</f>
        <v>0</v>
      </c>
      <c r="T136" s="54">
        <f>Pivot_sourcedata_Test_Water!T136+'Pivot_sourcedata_K&amp;M_Water'!T136</f>
        <v>0</v>
      </c>
      <c r="U136" s="54">
        <f>Pivot_sourcedata_Test_Water!U136+'Pivot_sourcedata_K&amp;M_Water'!U136</f>
        <v>0</v>
      </c>
      <c r="V136" s="54">
        <f>Pivot_sourcedata_Test_Water!V136+'Pivot_sourcedata_K&amp;M_Water'!V136</f>
        <v>0</v>
      </c>
      <c r="W136" s="54">
        <f>Pivot_sourcedata_Test_Water!W136+'Pivot_sourcedata_K&amp;M_Water'!W136</f>
        <v>2783</v>
      </c>
      <c r="X136" s="54">
        <f>Pivot_sourcedata_Test_Water!X136+'Pivot_sourcedata_K&amp;M_Water'!X136</f>
        <v>0</v>
      </c>
      <c r="Y136" s="54">
        <f>Pivot_sourcedata_Test_Water!Y136+'Pivot_sourcedata_K&amp;M_Water'!Y136</f>
        <v>0</v>
      </c>
      <c r="Z136" s="54">
        <f>Pivot_sourcedata_Test_Water!Z136+'Pivot_sourcedata_K&amp;M_Water'!Z136</f>
        <v>111</v>
      </c>
      <c r="AA136" s="54">
        <f>Pivot_sourcedata_Test_Water!AA136+'Pivot_sourcedata_K&amp;M_Water'!AA136</f>
        <v>120</v>
      </c>
      <c r="AB136" s="54">
        <f>Pivot_sourcedata_Test_Water!AB136+'Pivot_sourcedata_K&amp;M_Water'!AB136</f>
        <v>75.5</v>
      </c>
      <c r="AC136" s="54">
        <f>Pivot_sourcedata_Test_Water!AC136+'Pivot_sourcedata_K&amp;M_Water'!AC136</f>
        <v>582</v>
      </c>
      <c r="AD136" s="54">
        <f>Pivot_sourcedata_Test_Water!AD136+'Pivot_sourcedata_K&amp;M_Water'!AD136</f>
        <v>0</v>
      </c>
      <c r="AE136" s="54">
        <f>Pivot_sourcedata_Test_Water!AE136+'Pivot_sourcedata_K&amp;M_Water'!AE136</f>
        <v>0</v>
      </c>
      <c r="AF136" s="54">
        <f>Pivot_sourcedata_Test_Water!AF136+'Pivot_sourcedata_K&amp;M_Water'!AF136</f>
        <v>271</v>
      </c>
      <c r="AG136" s="54">
        <f>Pivot_sourcedata_Test_Water!AG136+'Pivot_sourcedata_K&amp;M_Water'!AG136</f>
        <v>899</v>
      </c>
      <c r="AH136" s="54">
        <f>Pivot_sourcedata_Test_Water!AH136+'Pivot_sourcedata_K&amp;M_Water'!AH136</f>
        <v>0</v>
      </c>
      <c r="AI136" s="54">
        <f>Pivot_sourcedata_Test_Water!AI136+'Pivot_sourcedata_K&amp;M_Water'!AI136</f>
        <v>1630</v>
      </c>
      <c r="AJ136" s="54">
        <f>Pivot_sourcedata_Test_Water!AJ136+'Pivot_sourcedata_K&amp;M_Water'!AJ136</f>
        <v>806</v>
      </c>
      <c r="AK136" s="54">
        <f>Pivot_sourcedata_Test_Water!AK136+'Pivot_sourcedata_K&amp;M_Water'!AK136</f>
        <v>732</v>
      </c>
      <c r="AL136" s="54">
        <f>Pivot_sourcedata_Test_Water!AL136+'Pivot_sourcedata_K&amp;M_Water'!AL136</f>
        <v>0</v>
      </c>
      <c r="AM136" s="54">
        <f>Pivot_sourcedata_Test_Water!AM136+'Pivot_sourcedata_K&amp;M_Water'!AM136</f>
        <v>1193</v>
      </c>
      <c r="AN136" s="54">
        <f>Pivot_sourcedata_Test_Water!AN136+'Pivot_sourcedata_K&amp;M_Water'!AN136</f>
        <v>495</v>
      </c>
      <c r="AO136" s="54">
        <f>Pivot_sourcedata_Test_Water!AO136+'Pivot_sourcedata_K&amp;M_Water'!AO136</f>
        <v>1875</v>
      </c>
      <c r="AP136" s="54">
        <f>Pivot_sourcedata_Test_Water!AP136+'Pivot_sourcedata_K&amp;M_Water'!AP136</f>
        <v>0</v>
      </c>
      <c r="AQ136" s="54">
        <f>Pivot_sourcedata_Test_Water!AQ136+'Pivot_sourcedata_K&amp;M_Water'!AQ136</f>
        <v>0</v>
      </c>
      <c r="AR136" s="54">
        <f>Pivot_sourcedata_Test_Water!AR136+'Pivot_sourcedata_K&amp;M_Water'!AR136</f>
        <v>0</v>
      </c>
      <c r="AS136" s="54">
        <f>Pivot_sourcedata_Test_Water!AS136+'Pivot_sourcedata_K&amp;M_Water'!AS136</f>
        <v>0</v>
      </c>
      <c r="AT136" s="54">
        <f>Pivot_sourcedata_Test_Water!AT136+'Pivot_sourcedata_K&amp;M_Water'!AT136</f>
        <v>0</v>
      </c>
      <c r="AU136" s="54">
        <f>Pivot_sourcedata_Test_Water!AU136+'Pivot_sourcedata_K&amp;M_Water'!AU136</f>
        <v>0</v>
      </c>
      <c r="AV136" s="54">
        <f>Pivot_sourcedata_Test_Water!AV136+'Pivot_sourcedata_K&amp;M_Water'!AV136</f>
        <v>160</v>
      </c>
      <c r="AW136" s="54">
        <f>Pivot_sourcedata_Test_Water!AW136+'Pivot_sourcedata_K&amp;M_Water'!AW136</f>
        <v>265</v>
      </c>
      <c r="AX136" s="54">
        <f>Pivot_sourcedata_Test_Water!AX136+'Pivot_sourcedata_K&amp;M_Water'!AX136</f>
        <v>180</v>
      </c>
      <c r="AY136" s="54">
        <f>Pivot_sourcedata_Test_Water!AY136+'Pivot_sourcedata_K&amp;M_Water'!AY136</f>
        <v>582</v>
      </c>
      <c r="AZ136" s="54">
        <f>Pivot_sourcedata_Test_Water!AZ136+'Pivot_sourcedata_K&amp;M_Water'!AZ136</f>
        <v>0</v>
      </c>
      <c r="BA136" s="54">
        <f>Pivot_sourcedata_Test_Water!BA136+'Pivot_sourcedata_K&amp;M_Water'!BA136</f>
        <v>325</v>
      </c>
      <c r="BB136" s="54">
        <f>Pivot_sourcedata_Test_Water!BB136+'Pivot_sourcedata_K&amp;M_Water'!BB136</f>
        <v>0</v>
      </c>
      <c r="BC136" s="54">
        <f>Pivot_sourcedata_Test_Water!BC136+'Pivot_sourcedata_K&amp;M_Water'!BC136</f>
        <v>111</v>
      </c>
      <c r="BD136" s="54">
        <f>Pivot_sourcedata_Test_Water!BD136+'Pivot_sourcedata_K&amp;M_Water'!BD136</f>
        <v>160</v>
      </c>
      <c r="BE136" s="54">
        <f>Pivot_sourcedata_Test_Water!BE136+'Pivot_sourcedata_K&amp;M_Water'!BE136</f>
        <v>0</v>
      </c>
      <c r="BF136" s="54">
        <f>Pivot_sourcedata_Test_Water!BF136+'Pivot_sourcedata_K&amp;M_Water'!BF136</f>
        <v>244.82</v>
      </c>
      <c r="BG136" s="54">
        <f>Pivot_sourcedata_Test_Water!BG136+'Pivot_sourcedata_K&amp;M_Water'!BG136</f>
        <v>506.17</v>
      </c>
      <c r="BH136" s="54">
        <f>Pivot_sourcedata_Test_Water!BH136+'Pivot_sourcedata_K&amp;M_Water'!BH136</f>
        <v>60</v>
      </c>
      <c r="BI136" s="54">
        <f>Pivot_sourcedata_Test_Water!BI136+'Pivot_sourcedata_K&amp;M_Water'!BI136</f>
        <v>230</v>
      </c>
      <c r="BJ136" s="54">
        <f>Pivot_sourcedata_Test_Water!BJ136+'Pivot_sourcedata_K&amp;M_Water'!BJ136</f>
        <v>0</v>
      </c>
      <c r="BK136" s="54">
        <f>Pivot_sourcedata_Test_Water!BK136+'Pivot_sourcedata_K&amp;M_Water'!BK136</f>
        <v>0</v>
      </c>
      <c r="BL136" s="54">
        <f>Pivot_sourcedata_Test_Water!BL136+'Pivot_sourcedata_K&amp;M_Water'!BL136</f>
        <v>60</v>
      </c>
      <c r="BM136" s="54">
        <f>Pivot_sourcedata_Test_Water!BM136+'Pivot_sourcedata_K&amp;M_Water'!BM136</f>
        <v>0</v>
      </c>
      <c r="BN136" s="54">
        <f>Pivot_sourcedata_Test_Water!BN136+'Pivot_sourcedata_K&amp;M_Water'!BN136</f>
        <v>0</v>
      </c>
      <c r="BO136" s="54">
        <f>Pivot_sourcedata_Test_Water!BO136+'Pivot_sourcedata_K&amp;M_Water'!BO136</f>
        <v>0</v>
      </c>
      <c r="BP136" s="54">
        <f>Pivot_sourcedata_Test_Water!BP136+'Pivot_sourcedata_K&amp;M_Water'!BP136</f>
        <v>150</v>
      </c>
      <c r="BQ136" s="54">
        <f>Pivot_sourcedata_Test_Water!BQ136+'Pivot_sourcedata_K&amp;M_Water'!BQ136</f>
        <v>0</v>
      </c>
      <c r="BR136" s="54">
        <f>Pivot_sourcedata_Test_Water!BR136+'Pivot_sourcedata_K&amp;M_Water'!BR136</f>
        <v>0</v>
      </c>
      <c r="BS136" s="54">
        <f>Pivot_sourcedata_Test_Water!BS136+'Pivot_sourcedata_K&amp;M_Water'!BS136</f>
        <v>373.5</v>
      </c>
      <c r="BT136" s="54">
        <f>Pivot_sourcedata_Test_Water!BT136+'Pivot_sourcedata_K&amp;M_Water'!BT136</f>
        <v>111</v>
      </c>
      <c r="BU136" s="54">
        <f>Pivot_sourcedata_Test_Water!BU136+'Pivot_sourcedata_K&amp;M_Water'!BU136</f>
        <v>397.5</v>
      </c>
      <c r="BV136" s="54">
        <f>Pivot_sourcedata_Test_Water!BV136+'Pivot_sourcedata_K&amp;M_Water'!BV136</f>
        <v>0</v>
      </c>
      <c r="BW136" s="54">
        <f>Pivot_sourcedata_Test_Water!BW136+'Pivot_sourcedata_K&amp;M_Water'!BW136</f>
        <v>838.35</v>
      </c>
      <c r="BX136" s="54">
        <f>Pivot_sourcedata_Test_Water!BX136+'Pivot_sourcedata_K&amp;M_Water'!BX136</f>
        <v>1148.9000000000001</v>
      </c>
      <c r="BY136" s="54">
        <f>Pivot_sourcedata_Test_Water!BY136+'Pivot_sourcedata_K&amp;M_Water'!BY136</f>
        <v>448.5</v>
      </c>
      <c r="BZ136" s="54">
        <f>Pivot_sourcedata_Test_Water!BZ136+'Pivot_sourcedata_K&amp;M_Water'!BZ136</f>
        <v>273</v>
      </c>
      <c r="CA136" s="54">
        <f>Pivot_sourcedata_Test_Water!CA136+'Pivot_sourcedata_K&amp;M_Water'!CA136</f>
        <v>0</v>
      </c>
      <c r="CB136" s="54">
        <f>Pivot_sourcedata_Test_Water!CB136+'Pivot_sourcedata_K&amp;M_Water'!CB136</f>
        <v>0</v>
      </c>
      <c r="CC136" s="54">
        <f>Pivot_sourcedata_Test_Water!CC136+'Pivot_sourcedata_K&amp;M_Water'!CC136</f>
        <v>0</v>
      </c>
      <c r="CD136" s="54">
        <f>Pivot_sourcedata_Test_Water!CD136+'Pivot_sourcedata_K&amp;M_Water'!CD136</f>
        <v>0</v>
      </c>
      <c r="CE136" s="54">
        <f>Pivot_sourcedata_Test_Water!CE136+'Pivot_sourcedata_K&amp;M_Water'!CE136</f>
        <v>0</v>
      </c>
      <c r="CF136" s="54">
        <f>Pivot_sourcedata_Test_Water!CF136+'Pivot_sourcedata_K&amp;M_Water'!CF136</f>
        <v>0</v>
      </c>
      <c r="CG136" s="54">
        <f>Pivot_sourcedata_Test_Water!CG136+'Pivot_sourcedata_K&amp;M_Water'!CG136</f>
        <v>0</v>
      </c>
      <c r="CH136" s="54">
        <f>Pivot_sourcedata_Test_Water!CH136+'Pivot_sourcedata_K&amp;M_Water'!CH136</f>
        <v>716</v>
      </c>
      <c r="CI136" s="54">
        <f>Pivot_sourcedata_Test_Water!CI136+'Pivot_sourcedata_K&amp;M_Water'!CI136</f>
        <v>0</v>
      </c>
      <c r="CJ136" s="54">
        <f>Pivot_sourcedata_Test_Water!CJ136+'Pivot_sourcedata_K&amp;M_Water'!CJ136</f>
        <v>0</v>
      </c>
      <c r="CK136" s="54">
        <f>Pivot_sourcedata_Test_Water!CK136+'Pivot_sourcedata_K&amp;M_Water'!CK136</f>
        <v>0</v>
      </c>
      <c r="CL136" s="54">
        <f>Pivot_sourcedata_Test_Water!CL136+'Pivot_sourcedata_K&amp;M_Water'!CL136</f>
        <v>0</v>
      </c>
      <c r="CM136" s="54">
        <f>Pivot_sourcedata_Test_Water!CM136+'Pivot_sourcedata_K&amp;M_Water'!CM136</f>
        <v>0</v>
      </c>
      <c r="CN136" s="54">
        <f>Pivot_sourcedata_Test_Water!CN136+'Pivot_sourcedata_K&amp;M_Water'!CN136</f>
        <v>111</v>
      </c>
      <c r="CO136" s="54">
        <f>Pivot_sourcedata_Test_Water!CO136+'Pivot_sourcedata_K&amp;M_Water'!CO136</f>
        <v>0</v>
      </c>
      <c r="CP136" s="54">
        <f>Pivot_sourcedata_Test_Water!CP136+'Pivot_sourcedata_K&amp;M_Water'!CP136</f>
        <v>0</v>
      </c>
      <c r="CQ136" s="54">
        <f>Pivot_sourcedata_Test_Water!CQ136+'Pivot_sourcedata_K&amp;M_Water'!CQ136</f>
        <v>0</v>
      </c>
      <c r="CR136" s="54">
        <f>Pivot_sourcedata_Test_Water!CR136+'Pivot_sourcedata_K&amp;M_Water'!CR136</f>
        <v>0</v>
      </c>
      <c r="CS136" s="54">
        <f>Pivot_sourcedata_Test_Water!CS136+'Pivot_sourcedata_K&amp;M_Water'!CS136</f>
        <v>0</v>
      </c>
      <c r="CT136" s="54">
        <f>Pivot_sourcedata_Test_Water!CT136+'Pivot_sourcedata_K&amp;M_Water'!CT136</f>
        <v>0</v>
      </c>
      <c r="CU136" s="54">
        <f>Pivot_sourcedata_Test_Water!CU136+'Pivot_sourcedata_K&amp;M_Water'!CU136</f>
        <v>0</v>
      </c>
      <c r="CV136" s="54">
        <f>Pivot_sourcedata_Test_Water!CV136+'Pivot_sourcedata_K&amp;M_Water'!CV136</f>
        <v>0</v>
      </c>
      <c r="CW136" s="54">
        <f>Pivot_sourcedata_Test_Water!CW136+'Pivot_sourcedata_K&amp;M_Water'!CW136</f>
        <v>0</v>
      </c>
      <c r="CX136" s="54">
        <f>Pivot_sourcedata_Test_Water!CX136+'Pivot_sourcedata_K&amp;M_Water'!CX136</f>
        <v>0</v>
      </c>
      <c r="CY136" s="54">
        <f>Pivot_sourcedata_Test_Water!CY136+'Pivot_sourcedata_K&amp;M_Water'!CY136</f>
        <v>0</v>
      </c>
      <c r="CZ136" s="54">
        <f>Pivot_sourcedata_Test_Water!CZ136+'Pivot_sourcedata_K&amp;M_Water'!CZ136</f>
        <v>0</v>
      </c>
      <c r="DA136" s="54">
        <f>Pivot_sourcedata_Test_Water!DA136+'Pivot_sourcedata_K&amp;M_Water'!DA136</f>
        <v>0</v>
      </c>
      <c r="DB136" s="323">
        <f t="shared" si="1"/>
        <v>28400.239999999998</v>
      </c>
    </row>
    <row r="137" spans="1:106" x14ac:dyDescent="0.25">
      <c r="A137" s="106">
        <v>129</v>
      </c>
      <c r="B137" s="107">
        <v>6561</v>
      </c>
      <c r="C137" s="106" t="s">
        <v>321</v>
      </c>
      <c r="D137" s="54">
        <f>Pivot_sourcedata_Test_Water!D137+'Pivot_sourcedata_K&amp;M_Water'!D137</f>
        <v>0</v>
      </c>
      <c r="E137" s="54">
        <f>Pivot_sourcedata_Test_Water!E137+'Pivot_sourcedata_K&amp;M_Water'!E137</f>
        <v>0</v>
      </c>
      <c r="F137" s="54">
        <f>Pivot_sourcedata_Test_Water!F137+'Pivot_sourcedata_K&amp;M_Water'!F137</f>
        <v>0</v>
      </c>
      <c r="G137" s="54">
        <f>Pivot_sourcedata_Test_Water!G137+'Pivot_sourcedata_K&amp;M_Water'!G137</f>
        <v>0</v>
      </c>
      <c r="H137" s="54">
        <f>Pivot_sourcedata_Test_Water!H137+'Pivot_sourcedata_K&amp;M_Water'!H137</f>
        <v>0</v>
      </c>
      <c r="I137" s="54">
        <f>Pivot_sourcedata_Test_Water!I137+'Pivot_sourcedata_K&amp;M_Water'!I137</f>
        <v>0</v>
      </c>
      <c r="J137" s="54">
        <f>Pivot_sourcedata_Test_Water!J137+'Pivot_sourcedata_K&amp;M_Water'!J137</f>
        <v>0</v>
      </c>
      <c r="K137" s="54">
        <f>Pivot_sourcedata_Test_Water!K137+'Pivot_sourcedata_K&amp;M_Water'!K137</f>
        <v>0</v>
      </c>
      <c r="L137" s="54">
        <f>Pivot_sourcedata_Test_Water!L137+'Pivot_sourcedata_K&amp;M_Water'!L137</f>
        <v>0</v>
      </c>
      <c r="M137" s="54">
        <f>Pivot_sourcedata_Test_Water!M137+'Pivot_sourcedata_K&amp;M_Water'!M137</f>
        <v>0</v>
      </c>
      <c r="N137" s="54">
        <f>Pivot_sourcedata_Test_Water!N137+'Pivot_sourcedata_K&amp;M_Water'!N137</f>
        <v>0</v>
      </c>
      <c r="O137" s="54">
        <f>Pivot_sourcedata_Test_Water!O137+'Pivot_sourcedata_K&amp;M_Water'!O137</f>
        <v>0</v>
      </c>
      <c r="P137" s="54">
        <f>Pivot_sourcedata_Test_Water!P137+'Pivot_sourcedata_K&amp;M_Water'!P137</f>
        <v>0</v>
      </c>
      <c r="Q137" s="54">
        <f>Pivot_sourcedata_Test_Water!Q137+'Pivot_sourcedata_K&amp;M_Water'!Q137</f>
        <v>0</v>
      </c>
      <c r="R137" s="54">
        <f>Pivot_sourcedata_Test_Water!R137+'Pivot_sourcedata_K&amp;M_Water'!R137</f>
        <v>0</v>
      </c>
      <c r="S137" s="54">
        <f>Pivot_sourcedata_Test_Water!S137+'Pivot_sourcedata_K&amp;M_Water'!S137</f>
        <v>0</v>
      </c>
      <c r="T137" s="54">
        <f>Pivot_sourcedata_Test_Water!T137+'Pivot_sourcedata_K&amp;M_Water'!T137</f>
        <v>0</v>
      </c>
      <c r="U137" s="54">
        <f>Pivot_sourcedata_Test_Water!U137+'Pivot_sourcedata_K&amp;M_Water'!U137</f>
        <v>0</v>
      </c>
      <c r="V137" s="54">
        <f>Pivot_sourcedata_Test_Water!V137+'Pivot_sourcedata_K&amp;M_Water'!V137</f>
        <v>0</v>
      </c>
      <c r="W137" s="54">
        <f>Pivot_sourcedata_Test_Water!W137+'Pivot_sourcedata_K&amp;M_Water'!W137</f>
        <v>0</v>
      </c>
      <c r="X137" s="54">
        <f>Pivot_sourcedata_Test_Water!X137+'Pivot_sourcedata_K&amp;M_Water'!X137</f>
        <v>0</v>
      </c>
      <c r="Y137" s="54">
        <f>Pivot_sourcedata_Test_Water!Y137+'Pivot_sourcedata_K&amp;M_Water'!Y137</f>
        <v>0</v>
      </c>
      <c r="Z137" s="54">
        <f>Pivot_sourcedata_Test_Water!Z137+'Pivot_sourcedata_K&amp;M_Water'!Z137</f>
        <v>0</v>
      </c>
      <c r="AA137" s="54">
        <f>Pivot_sourcedata_Test_Water!AA137+'Pivot_sourcedata_K&amp;M_Water'!AA137</f>
        <v>0</v>
      </c>
      <c r="AB137" s="54">
        <f>Pivot_sourcedata_Test_Water!AB137+'Pivot_sourcedata_K&amp;M_Water'!AB137</f>
        <v>0</v>
      </c>
      <c r="AC137" s="54">
        <f>Pivot_sourcedata_Test_Water!AC137+'Pivot_sourcedata_K&amp;M_Water'!AC137</f>
        <v>0</v>
      </c>
      <c r="AD137" s="54">
        <f>Pivot_sourcedata_Test_Water!AD137+'Pivot_sourcedata_K&amp;M_Water'!AD137</f>
        <v>0</v>
      </c>
      <c r="AE137" s="54">
        <f>Pivot_sourcedata_Test_Water!AE137+'Pivot_sourcedata_K&amp;M_Water'!AE137</f>
        <v>0</v>
      </c>
      <c r="AF137" s="54">
        <f>Pivot_sourcedata_Test_Water!AF137+'Pivot_sourcedata_K&amp;M_Water'!AF137</f>
        <v>0</v>
      </c>
      <c r="AG137" s="54">
        <f>Pivot_sourcedata_Test_Water!AG137+'Pivot_sourcedata_K&amp;M_Water'!AG137</f>
        <v>0</v>
      </c>
      <c r="AH137" s="54">
        <f>Pivot_sourcedata_Test_Water!AH137+'Pivot_sourcedata_K&amp;M_Water'!AH137</f>
        <v>0</v>
      </c>
      <c r="AI137" s="54">
        <f>Pivot_sourcedata_Test_Water!AI137+'Pivot_sourcedata_K&amp;M_Water'!AI137</f>
        <v>0</v>
      </c>
      <c r="AJ137" s="54">
        <f>Pivot_sourcedata_Test_Water!AJ137+'Pivot_sourcedata_K&amp;M_Water'!AJ137</f>
        <v>0</v>
      </c>
      <c r="AK137" s="54">
        <f>Pivot_sourcedata_Test_Water!AK137+'Pivot_sourcedata_K&amp;M_Water'!AK137</f>
        <v>0</v>
      </c>
      <c r="AL137" s="54">
        <f>Pivot_sourcedata_Test_Water!AL137+'Pivot_sourcedata_K&amp;M_Water'!AL137</f>
        <v>0</v>
      </c>
      <c r="AM137" s="54">
        <f>Pivot_sourcedata_Test_Water!AM137+'Pivot_sourcedata_K&amp;M_Water'!AM137</f>
        <v>0</v>
      </c>
      <c r="AN137" s="54">
        <f>Pivot_sourcedata_Test_Water!AN137+'Pivot_sourcedata_K&amp;M_Water'!AN137</f>
        <v>0</v>
      </c>
      <c r="AO137" s="54">
        <f>Pivot_sourcedata_Test_Water!AO137+'Pivot_sourcedata_K&amp;M_Water'!AO137</f>
        <v>0</v>
      </c>
      <c r="AP137" s="54">
        <f>Pivot_sourcedata_Test_Water!AP137+'Pivot_sourcedata_K&amp;M_Water'!AP137</f>
        <v>0</v>
      </c>
      <c r="AQ137" s="54">
        <f>Pivot_sourcedata_Test_Water!AQ137+'Pivot_sourcedata_K&amp;M_Water'!AQ137</f>
        <v>0</v>
      </c>
      <c r="AR137" s="54">
        <f>Pivot_sourcedata_Test_Water!AR137+'Pivot_sourcedata_K&amp;M_Water'!AR137</f>
        <v>0</v>
      </c>
      <c r="AS137" s="54">
        <f>Pivot_sourcedata_Test_Water!AS137+'Pivot_sourcedata_K&amp;M_Water'!AS137</f>
        <v>0</v>
      </c>
      <c r="AT137" s="54">
        <f>Pivot_sourcedata_Test_Water!AT137+'Pivot_sourcedata_K&amp;M_Water'!AT137</f>
        <v>0</v>
      </c>
      <c r="AU137" s="54">
        <f>Pivot_sourcedata_Test_Water!AU137+'Pivot_sourcedata_K&amp;M_Water'!AU137</f>
        <v>0</v>
      </c>
      <c r="AV137" s="54">
        <f>Pivot_sourcedata_Test_Water!AV137+'Pivot_sourcedata_K&amp;M_Water'!AV137</f>
        <v>0</v>
      </c>
      <c r="AW137" s="54">
        <f>Pivot_sourcedata_Test_Water!AW137+'Pivot_sourcedata_K&amp;M_Water'!AW137</f>
        <v>0</v>
      </c>
      <c r="AX137" s="54">
        <f>Pivot_sourcedata_Test_Water!AX137+'Pivot_sourcedata_K&amp;M_Water'!AX137</f>
        <v>0</v>
      </c>
      <c r="AY137" s="54">
        <f>Pivot_sourcedata_Test_Water!AY137+'Pivot_sourcedata_K&amp;M_Water'!AY137</f>
        <v>0</v>
      </c>
      <c r="AZ137" s="54">
        <f>Pivot_sourcedata_Test_Water!AZ137+'Pivot_sourcedata_K&amp;M_Water'!AZ137</f>
        <v>0</v>
      </c>
      <c r="BA137" s="54">
        <f>Pivot_sourcedata_Test_Water!BA137+'Pivot_sourcedata_K&amp;M_Water'!BA137</f>
        <v>0</v>
      </c>
      <c r="BB137" s="54">
        <f>Pivot_sourcedata_Test_Water!BB137+'Pivot_sourcedata_K&amp;M_Water'!BB137</f>
        <v>0</v>
      </c>
      <c r="BC137" s="54">
        <f>Pivot_sourcedata_Test_Water!BC137+'Pivot_sourcedata_K&amp;M_Water'!BC137</f>
        <v>0</v>
      </c>
      <c r="BD137" s="54">
        <f>Pivot_sourcedata_Test_Water!BD137+'Pivot_sourcedata_K&amp;M_Water'!BD137</f>
        <v>0</v>
      </c>
      <c r="BE137" s="54">
        <f>Pivot_sourcedata_Test_Water!BE137+'Pivot_sourcedata_K&amp;M_Water'!BE137</f>
        <v>0</v>
      </c>
      <c r="BF137" s="54">
        <f>Pivot_sourcedata_Test_Water!BF137+'Pivot_sourcedata_K&amp;M_Water'!BF137</f>
        <v>28</v>
      </c>
      <c r="BG137" s="54">
        <f>Pivot_sourcedata_Test_Water!BG137+'Pivot_sourcedata_K&amp;M_Water'!BG137</f>
        <v>0</v>
      </c>
      <c r="BH137" s="54">
        <f>Pivot_sourcedata_Test_Water!BH137+'Pivot_sourcedata_K&amp;M_Water'!BH137</f>
        <v>57</v>
      </c>
      <c r="BI137" s="54">
        <f>Pivot_sourcedata_Test_Water!BI137+'Pivot_sourcedata_K&amp;M_Water'!BI137</f>
        <v>0</v>
      </c>
      <c r="BJ137" s="54">
        <f>Pivot_sourcedata_Test_Water!BJ137+'Pivot_sourcedata_K&amp;M_Water'!BJ137</f>
        <v>475</v>
      </c>
      <c r="BK137" s="54">
        <f>Pivot_sourcedata_Test_Water!BK137+'Pivot_sourcedata_K&amp;M_Water'!BK137</f>
        <v>0</v>
      </c>
      <c r="BL137" s="54">
        <f>Pivot_sourcedata_Test_Water!BL137+'Pivot_sourcedata_K&amp;M_Water'!BL137</f>
        <v>0</v>
      </c>
      <c r="BM137" s="54">
        <f>Pivot_sourcedata_Test_Water!BM137+'Pivot_sourcedata_K&amp;M_Water'!BM137</f>
        <v>0</v>
      </c>
      <c r="BN137" s="54">
        <f>Pivot_sourcedata_Test_Water!BN137+'Pivot_sourcedata_K&amp;M_Water'!BN137</f>
        <v>0</v>
      </c>
      <c r="BO137" s="54">
        <f>Pivot_sourcedata_Test_Water!BO137+'Pivot_sourcedata_K&amp;M_Water'!BO137</f>
        <v>0</v>
      </c>
      <c r="BP137" s="54">
        <f>Pivot_sourcedata_Test_Water!BP137+'Pivot_sourcedata_K&amp;M_Water'!BP137</f>
        <v>0</v>
      </c>
      <c r="BQ137" s="54">
        <f>Pivot_sourcedata_Test_Water!BQ137+'Pivot_sourcedata_K&amp;M_Water'!BQ137</f>
        <v>0</v>
      </c>
      <c r="BR137" s="54">
        <f>Pivot_sourcedata_Test_Water!BR137+'Pivot_sourcedata_K&amp;M_Water'!BR137</f>
        <v>0</v>
      </c>
      <c r="BS137" s="54">
        <f>Pivot_sourcedata_Test_Water!BS137+'Pivot_sourcedata_K&amp;M_Water'!BS137</f>
        <v>0</v>
      </c>
      <c r="BT137" s="54">
        <f>Pivot_sourcedata_Test_Water!BT137+'Pivot_sourcedata_K&amp;M_Water'!BT137</f>
        <v>0</v>
      </c>
      <c r="BU137" s="54">
        <f>Pivot_sourcedata_Test_Water!BU137+'Pivot_sourcedata_K&amp;M_Water'!BU137</f>
        <v>0</v>
      </c>
      <c r="BV137" s="54">
        <f>Pivot_sourcedata_Test_Water!BV137+'Pivot_sourcedata_K&amp;M_Water'!BV137</f>
        <v>0</v>
      </c>
      <c r="BW137" s="54">
        <f>Pivot_sourcedata_Test_Water!BW137+'Pivot_sourcedata_K&amp;M_Water'!BW137</f>
        <v>0</v>
      </c>
      <c r="BX137" s="54">
        <f>Pivot_sourcedata_Test_Water!BX137+'Pivot_sourcedata_K&amp;M_Water'!BX137</f>
        <v>0</v>
      </c>
      <c r="BY137" s="54">
        <f>Pivot_sourcedata_Test_Water!BY137+'Pivot_sourcedata_K&amp;M_Water'!BY137</f>
        <v>0</v>
      </c>
      <c r="BZ137" s="54">
        <f>Pivot_sourcedata_Test_Water!BZ137+'Pivot_sourcedata_K&amp;M_Water'!BZ137</f>
        <v>0</v>
      </c>
      <c r="CA137" s="54">
        <f>Pivot_sourcedata_Test_Water!CA137+'Pivot_sourcedata_K&amp;M_Water'!CA137</f>
        <v>0</v>
      </c>
      <c r="CB137" s="54">
        <f>Pivot_sourcedata_Test_Water!CB137+'Pivot_sourcedata_K&amp;M_Water'!CB137</f>
        <v>0</v>
      </c>
      <c r="CC137" s="54">
        <f>Pivot_sourcedata_Test_Water!CC137+'Pivot_sourcedata_K&amp;M_Water'!CC137</f>
        <v>0</v>
      </c>
      <c r="CD137" s="54">
        <f>Pivot_sourcedata_Test_Water!CD137+'Pivot_sourcedata_K&amp;M_Water'!CD137</f>
        <v>0</v>
      </c>
      <c r="CE137" s="54">
        <f>Pivot_sourcedata_Test_Water!CE137+'Pivot_sourcedata_K&amp;M_Water'!CE137</f>
        <v>0</v>
      </c>
      <c r="CF137" s="54">
        <f>Pivot_sourcedata_Test_Water!CF137+'Pivot_sourcedata_K&amp;M_Water'!CF137</f>
        <v>0</v>
      </c>
      <c r="CG137" s="54">
        <f>Pivot_sourcedata_Test_Water!CG137+'Pivot_sourcedata_K&amp;M_Water'!CG137</f>
        <v>0</v>
      </c>
      <c r="CH137" s="54">
        <f>Pivot_sourcedata_Test_Water!CH137+'Pivot_sourcedata_K&amp;M_Water'!CH137</f>
        <v>0</v>
      </c>
      <c r="CI137" s="54">
        <f>Pivot_sourcedata_Test_Water!CI137+'Pivot_sourcedata_K&amp;M_Water'!CI137</f>
        <v>0</v>
      </c>
      <c r="CJ137" s="54">
        <f>Pivot_sourcedata_Test_Water!CJ137+'Pivot_sourcedata_K&amp;M_Water'!CJ137</f>
        <v>0</v>
      </c>
      <c r="CK137" s="54">
        <f>Pivot_sourcedata_Test_Water!CK137+'Pivot_sourcedata_K&amp;M_Water'!CK137</f>
        <v>0</v>
      </c>
      <c r="CL137" s="54">
        <f>Pivot_sourcedata_Test_Water!CL137+'Pivot_sourcedata_K&amp;M_Water'!CL137</f>
        <v>0</v>
      </c>
      <c r="CM137" s="54">
        <f>Pivot_sourcedata_Test_Water!CM137+'Pivot_sourcedata_K&amp;M_Water'!CM137</f>
        <v>0</v>
      </c>
      <c r="CN137" s="54">
        <f>Pivot_sourcedata_Test_Water!CN137+'Pivot_sourcedata_K&amp;M_Water'!CN137</f>
        <v>0</v>
      </c>
      <c r="CO137" s="54">
        <f>Pivot_sourcedata_Test_Water!CO137+'Pivot_sourcedata_K&amp;M_Water'!CO137</f>
        <v>0</v>
      </c>
      <c r="CP137" s="54">
        <f>Pivot_sourcedata_Test_Water!CP137+'Pivot_sourcedata_K&amp;M_Water'!CP137</f>
        <v>0</v>
      </c>
      <c r="CQ137" s="54">
        <f>Pivot_sourcedata_Test_Water!CQ137+'Pivot_sourcedata_K&amp;M_Water'!CQ137</f>
        <v>0</v>
      </c>
      <c r="CR137" s="54">
        <f>Pivot_sourcedata_Test_Water!CR137+'Pivot_sourcedata_K&amp;M_Water'!CR137</f>
        <v>0</v>
      </c>
      <c r="CS137" s="54">
        <f>Pivot_sourcedata_Test_Water!CS137+'Pivot_sourcedata_K&amp;M_Water'!CS137</f>
        <v>0</v>
      </c>
      <c r="CT137" s="54">
        <f>Pivot_sourcedata_Test_Water!CT137+'Pivot_sourcedata_K&amp;M_Water'!CT137</f>
        <v>0</v>
      </c>
      <c r="CU137" s="54">
        <f>Pivot_sourcedata_Test_Water!CU137+'Pivot_sourcedata_K&amp;M_Water'!CU137</f>
        <v>0</v>
      </c>
      <c r="CV137" s="54">
        <f>Pivot_sourcedata_Test_Water!CV137+'Pivot_sourcedata_K&amp;M_Water'!CV137</f>
        <v>0</v>
      </c>
      <c r="CW137" s="54">
        <f>Pivot_sourcedata_Test_Water!CW137+'Pivot_sourcedata_K&amp;M_Water'!CW137</f>
        <v>0</v>
      </c>
      <c r="CX137" s="54">
        <f>Pivot_sourcedata_Test_Water!CX137+'Pivot_sourcedata_K&amp;M_Water'!CX137</f>
        <v>0</v>
      </c>
      <c r="CY137" s="54">
        <f>Pivot_sourcedata_Test_Water!CY137+'Pivot_sourcedata_K&amp;M_Water'!CY137</f>
        <v>0</v>
      </c>
      <c r="CZ137" s="54">
        <f>Pivot_sourcedata_Test_Water!CZ137+'Pivot_sourcedata_K&amp;M_Water'!CZ137</f>
        <v>0</v>
      </c>
      <c r="DA137" s="54">
        <f>Pivot_sourcedata_Test_Water!DA137+'Pivot_sourcedata_K&amp;M_Water'!DA137</f>
        <v>0</v>
      </c>
      <c r="DB137" s="323">
        <f t="shared" si="1"/>
        <v>560</v>
      </c>
    </row>
    <row r="138" spans="1:106" x14ac:dyDescent="0.25">
      <c r="A138" s="106">
        <v>130</v>
      </c>
      <c r="B138" s="107">
        <v>6632</v>
      </c>
      <c r="C138" s="106" t="s">
        <v>322</v>
      </c>
      <c r="D138" s="54">
        <f>Pivot_sourcedata_Test_Water!D138+'Pivot_sourcedata_K&amp;M_Water'!D138</f>
        <v>52.5</v>
      </c>
      <c r="E138" s="54">
        <f>Pivot_sourcedata_Test_Water!E138+'Pivot_sourcedata_K&amp;M_Water'!E138</f>
        <v>0</v>
      </c>
      <c r="F138" s="54">
        <f>Pivot_sourcedata_Test_Water!F138+'Pivot_sourcedata_K&amp;M_Water'!F138</f>
        <v>75</v>
      </c>
      <c r="G138" s="54">
        <f>Pivot_sourcedata_Test_Water!G138+'Pivot_sourcedata_K&amp;M_Water'!G138</f>
        <v>0</v>
      </c>
      <c r="H138" s="54">
        <f>Pivot_sourcedata_Test_Water!H138+'Pivot_sourcedata_K&amp;M_Water'!H138</f>
        <v>0</v>
      </c>
      <c r="I138" s="54">
        <f>Pivot_sourcedata_Test_Water!I138+'Pivot_sourcedata_K&amp;M_Water'!I138</f>
        <v>0</v>
      </c>
      <c r="J138" s="54">
        <f>Pivot_sourcedata_Test_Water!J138+'Pivot_sourcedata_K&amp;M_Water'!J138</f>
        <v>0</v>
      </c>
      <c r="K138" s="54">
        <f>Pivot_sourcedata_Test_Water!K138+'Pivot_sourcedata_K&amp;M_Water'!K138</f>
        <v>0</v>
      </c>
      <c r="L138" s="54">
        <f>Pivot_sourcedata_Test_Water!L138+'Pivot_sourcedata_K&amp;M_Water'!L138</f>
        <v>0</v>
      </c>
      <c r="M138" s="54">
        <f>Pivot_sourcedata_Test_Water!M138+'Pivot_sourcedata_K&amp;M_Water'!M138</f>
        <v>0</v>
      </c>
      <c r="N138" s="54">
        <f>Pivot_sourcedata_Test_Water!N138+'Pivot_sourcedata_K&amp;M_Water'!N138</f>
        <v>0</v>
      </c>
      <c r="O138" s="54">
        <f>Pivot_sourcedata_Test_Water!O138+'Pivot_sourcedata_K&amp;M_Water'!O138</f>
        <v>0</v>
      </c>
      <c r="P138" s="54">
        <f>Pivot_sourcedata_Test_Water!P138+'Pivot_sourcedata_K&amp;M_Water'!P138</f>
        <v>0</v>
      </c>
      <c r="Q138" s="54">
        <f>Pivot_sourcedata_Test_Water!Q138+'Pivot_sourcedata_K&amp;M_Water'!Q138</f>
        <v>120</v>
      </c>
      <c r="R138" s="54">
        <f>Pivot_sourcedata_Test_Water!R138+'Pivot_sourcedata_K&amp;M_Water'!R138</f>
        <v>0</v>
      </c>
      <c r="S138" s="54">
        <f>Pivot_sourcedata_Test_Water!S138+'Pivot_sourcedata_K&amp;M_Water'!S138</f>
        <v>0</v>
      </c>
      <c r="T138" s="54">
        <f>Pivot_sourcedata_Test_Water!T138+'Pivot_sourcedata_K&amp;M_Water'!T138</f>
        <v>0</v>
      </c>
      <c r="U138" s="54">
        <f>Pivot_sourcedata_Test_Water!U138+'Pivot_sourcedata_K&amp;M_Water'!U138</f>
        <v>0</v>
      </c>
      <c r="V138" s="54">
        <f>Pivot_sourcedata_Test_Water!V138+'Pivot_sourcedata_K&amp;M_Water'!V138</f>
        <v>312.33</v>
      </c>
      <c r="W138" s="54">
        <f>Pivot_sourcedata_Test_Water!W138+'Pivot_sourcedata_K&amp;M_Water'!W138</f>
        <v>0</v>
      </c>
      <c r="X138" s="54">
        <f>Pivot_sourcedata_Test_Water!X138+'Pivot_sourcedata_K&amp;M_Water'!X138</f>
        <v>0</v>
      </c>
      <c r="Y138" s="54">
        <f>Pivot_sourcedata_Test_Water!Y138+'Pivot_sourcedata_K&amp;M_Water'!Y138</f>
        <v>0</v>
      </c>
      <c r="Z138" s="54">
        <f>Pivot_sourcedata_Test_Water!Z138+'Pivot_sourcedata_K&amp;M_Water'!Z138</f>
        <v>0</v>
      </c>
      <c r="AA138" s="54">
        <f>Pivot_sourcedata_Test_Water!AA138+'Pivot_sourcedata_K&amp;M_Water'!AA138</f>
        <v>239</v>
      </c>
      <c r="AB138" s="54">
        <f>Pivot_sourcedata_Test_Water!AB138+'Pivot_sourcedata_K&amp;M_Water'!AB138</f>
        <v>295</v>
      </c>
      <c r="AC138" s="54">
        <f>Pivot_sourcedata_Test_Water!AC138+'Pivot_sourcedata_K&amp;M_Water'!AC138</f>
        <v>0</v>
      </c>
      <c r="AD138" s="54">
        <f>Pivot_sourcedata_Test_Water!AD138+'Pivot_sourcedata_K&amp;M_Water'!AD138</f>
        <v>0</v>
      </c>
      <c r="AE138" s="54">
        <f>Pivot_sourcedata_Test_Water!AE138+'Pivot_sourcedata_K&amp;M_Water'!AE138</f>
        <v>0</v>
      </c>
      <c r="AF138" s="54">
        <f>Pivot_sourcedata_Test_Water!AF138+'Pivot_sourcedata_K&amp;M_Water'!AF138</f>
        <v>0</v>
      </c>
      <c r="AG138" s="54">
        <f>Pivot_sourcedata_Test_Water!AG138+'Pivot_sourcedata_K&amp;M_Water'!AG138</f>
        <v>0</v>
      </c>
      <c r="AH138" s="54">
        <f>Pivot_sourcedata_Test_Water!AH138+'Pivot_sourcedata_K&amp;M_Water'!AH138</f>
        <v>0</v>
      </c>
      <c r="AI138" s="54">
        <f>Pivot_sourcedata_Test_Water!AI138+'Pivot_sourcedata_K&amp;M_Water'!AI138</f>
        <v>780</v>
      </c>
      <c r="AJ138" s="54">
        <f>Pivot_sourcedata_Test_Water!AJ138+'Pivot_sourcedata_K&amp;M_Water'!AJ138</f>
        <v>0</v>
      </c>
      <c r="AK138" s="54">
        <f>Pivot_sourcedata_Test_Water!AK138+'Pivot_sourcedata_K&amp;M_Water'!AK138</f>
        <v>0</v>
      </c>
      <c r="AL138" s="54">
        <f>Pivot_sourcedata_Test_Water!AL138+'Pivot_sourcedata_K&amp;M_Water'!AL138</f>
        <v>0</v>
      </c>
      <c r="AM138" s="54">
        <f>Pivot_sourcedata_Test_Water!AM138+'Pivot_sourcedata_K&amp;M_Water'!AM138</f>
        <v>0</v>
      </c>
      <c r="AN138" s="54">
        <f>Pivot_sourcedata_Test_Water!AN138+'Pivot_sourcedata_K&amp;M_Water'!AN138</f>
        <v>0</v>
      </c>
      <c r="AO138" s="54">
        <f>Pivot_sourcedata_Test_Water!AO138+'Pivot_sourcedata_K&amp;M_Water'!AO138</f>
        <v>0</v>
      </c>
      <c r="AP138" s="54">
        <f>Pivot_sourcedata_Test_Water!AP138+'Pivot_sourcedata_K&amp;M_Water'!AP138</f>
        <v>0</v>
      </c>
      <c r="AQ138" s="54">
        <f>Pivot_sourcedata_Test_Water!AQ138+'Pivot_sourcedata_K&amp;M_Water'!AQ138</f>
        <v>0</v>
      </c>
      <c r="AR138" s="54">
        <f>Pivot_sourcedata_Test_Water!AR138+'Pivot_sourcedata_K&amp;M_Water'!AR138</f>
        <v>0</v>
      </c>
      <c r="AS138" s="54">
        <f>Pivot_sourcedata_Test_Water!AS138+'Pivot_sourcedata_K&amp;M_Water'!AS138</f>
        <v>0</v>
      </c>
      <c r="AT138" s="54">
        <f>Pivot_sourcedata_Test_Water!AT138+'Pivot_sourcedata_K&amp;M_Water'!AT138</f>
        <v>0</v>
      </c>
      <c r="AU138" s="54">
        <f>Pivot_sourcedata_Test_Water!AU138+'Pivot_sourcedata_K&amp;M_Water'!AU138</f>
        <v>0</v>
      </c>
      <c r="AV138" s="54">
        <f>Pivot_sourcedata_Test_Water!AV138+'Pivot_sourcedata_K&amp;M_Water'!AV138</f>
        <v>347</v>
      </c>
      <c r="AW138" s="54">
        <f>Pivot_sourcedata_Test_Water!AW138+'Pivot_sourcedata_K&amp;M_Water'!AW138</f>
        <v>394.37</v>
      </c>
      <c r="AX138" s="54">
        <f>Pivot_sourcedata_Test_Water!AX138+'Pivot_sourcedata_K&amp;M_Water'!AX138</f>
        <v>1855.5</v>
      </c>
      <c r="AY138" s="54">
        <f>Pivot_sourcedata_Test_Water!AY138+'Pivot_sourcedata_K&amp;M_Water'!AY138</f>
        <v>0</v>
      </c>
      <c r="AZ138" s="54">
        <f>Pivot_sourcedata_Test_Water!AZ138+'Pivot_sourcedata_K&amp;M_Water'!AZ138</f>
        <v>0</v>
      </c>
      <c r="BA138" s="54">
        <f>Pivot_sourcedata_Test_Water!BA138+'Pivot_sourcedata_K&amp;M_Water'!BA138</f>
        <v>547.43000000000006</v>
      </c>
      <c r="BB138" s="54">
        <f>Pivot_sourcedata_Test_Water!BB138+'Pivot_sourcedata_K&amp;M_Water'!BB138</f>
        <v>0</v>
      </c>
      <c r="BC138" s="54">
        <f>Pivot_sourcedata_Test_Water!BC138+'Pivot_sourcedata_K&amp;M_Water'!BC138</f>
        <v>125</v>
      </c>
      <c r="BD138" s="54">
        <f>Pivot_sourcedata_Test_Water!BD138+'Pivot_sourcedata_K&amp;M_Water'!BD138</f>
        <v>65</v>
      </c>
      <c r="BE138" s="54">
        <f>Pivot_sourcedata_Test_Water!BE138+'Pivot_sourcedata_K&amp;M_Water'!BE138</f>
        <v>0</v>
      </c>
      <c r="BF138" s="54">
        <f>Pivot_sourcedata_Test_Water!BF138+'Pivot_sourcedata_K&amp;M_Water'!BF138</f>
        <v>145</v>
      </c>
      <c r="BG138" s="54">
        <f>Pivot_sourcedata_Test_Water!BG138+'Pivot_sourcedata_K&amp;M_Water'!BG138</f>
        <v>219.82</v>
      </c>
      <c r="BH138" s="54">
        <f>Pivot_sourcedata_Test_Water!BH138+'Pivot_sourcedata_K&amp;M_Water'!BH138</f>
        <v>168</v>
      </c>
      <c r="BI138" s="54">
        <f>Pivot_sourcedata_Test_Water!BI138+'Pivot_sourcedata_K&amp;M_Water'!BI138</f>
        <v>440.25</v>
      </c>
      <c r="BJ138" s="54">
        <f>Pivot_sourcedata_Test_Water!BJ138+'Pivot_sourcedata_K&amp;M_Water'!BJ138</f>
        <v>90988.5</v>
      </c>
      <c r="BK138" s="54">
        <f>Pivot_sourcedata_Test_Water!BK138+'Pivot_sourcedata_K&amp;M_Water'!BK138</f>
        <v>0</v>
      </c>
      <c r="BL138" s="54">
        <f>Pivot_sourcedata_Test_Water!BL138+'Pivot_sourcedata_K&amp;M_Water'!BL138</f>
        <v>0</v>
      </c>
      <c r="BM138" s="54">
        <f>Pivot_sourcedata_Test_Water!BM138+'Pivot_sourcedata_K&amp;M_Water'!BM138</f>
        <v>0</v>
      </c>
      <c r="BN138" s="54">
        <f>Pivot_sourcedata_Test_Water!BN138+'Pivot_sourcedata_K&amp;M_Water'!BN138</f>
        <v>112.5</v>
      </c>
      <c r="BO138" s="54">
        <f>Pivot_sourcedata_Test_Water!BO138+'Pivot_sourcedata_K&amp;M_Water'!BO138</f>
        <v>0</v>
      </c>
      <c r="BP138" s="54">
        <f>Pivot_sourcedata_Test_Water!BP138+'Pivot_sourcedata_K&amp;M_Water'!BP138</f>
        <v>0</v>
      </c>
      <c r="BQ138" s="54">
        <f>Pivot_sourcedata_Test_Water!BQ138+'Pivot_sourcedata_K&amp;M_Water'!BQ138</f>
        <v>30</v>
      </c>
      <c r="BR138" s="54">
        <f>Pivot_sourcedata_Test_Water!BR138+'Pivot_sourcedata_K&amp;M_Water'!BR138</f>
        <v>0</v>
      </c>
      <c r="BS138" s="54">
        <f>Pivot_sourcedata_Test_Water!BS138+'Pivot_sourcedata_K&amp;M_Water'!BS138</f>
        <v>0</v>
      </c>
      <c r="BT138" s="54">
        <f>Pivot_sourcedata_Test_Water!BT138+'Pivot_sourcedata_K&amp;M_Water'!BT138</f>
        <v>0</v>
      </c>
      <c r="BU138" s="54">
        <f>Pivot_sourcedata_Test_Water!BU138+'Pivot_sourcedata_K&amp;M_Water'!BU138</f>
        <v>0</v>
      </c>
      <c r="BV138" s="54">
        <f>Pivot_sourcedata_Test_Water!BV138+'Pivot_sourcedata_K&amp;M_Water'!BV138</f>
        <v>0</v>
      </c>
      <c r="BW138" s="54">
        <f>Pivot_sourcedata_Test_Water!BW138+'Pivot_sourcedata_K&amp;M_Water'!BW138</f>
        <v>0</v>
      </c>
      <c r="BX138" s="54">
        <f>Pivot_sourcedata_Test_Water!BX138+'Pivot_sourcedata_K&amp;M_Water'!BX138</f>
        <v>0</v>
      </c>
      <c r="BY138" s="54">
        <f>Pivot_sourcedata_Test_Water!BY138+'Pivot_sourcedata_K&amp;M_Water'!BY138</f>
        <v>0</v>
      </c>
      <c r="BZ138" s="54">
        <f>Pivot_sourcedata_Test_Water!BZ138+'Pivot_sourcedata_K&amp;M_Water'!BZ138</f>
        <v>0</v>
      </c>
      <c r="CA138" s="54">
        <f>Pivot_sourcedata_Test_Water!CA138+'Pivot_sourcedata_K&amp;M_Water'!CA138</f>
        <v>0</v>
      </c>
      <c r="CB138" s="54">
        <f>Pivot_sourcedata_Test_Water!CB138+'Pivot_sourcedata_K&amp;M_Water'!CB138</f>
        <v>1035.33</v>
      </c>
      <c r="CC138" s="54">
        <f>Pivot_sourcedata_Test_Water!CC138+'Pivot_sourcedata_K&amp;M_Water'!CC138</f>
        <v>0</v>
      </c>
      <c r="CD138" s="54">
        <f>Pivot_sourcedata_Test_Water!CD138+'Pivot_sourcedata_K&amp;M_Water'!CD138</f>
        <v>0</v>
      </c>
      <c r="CE138" s="54">
        <f>Pivot_sourcedata_Test_Water!CE138+'Pivot_sourcedata_K&amp;M_Water'!CE138</f>
        <v>0</v>
      </c>
      <c r="CF138" s="54">
        <f>Pivot_sourcedata_Test_Water!CF138+'Pivot_sourcedata_K&amp;M_Water'!CF138</f>
        <v>0</v>
      </c>
      <c r="CG138" s="54">
        <f>Pivot_sourcedata_Test_Water!CG138+'Pivot_sourcedata_K&amp;M_Water'!CG138</f>
        <v>0</v>
      </c>
      <c r="CH138" s="54">
        <f>Pivot_sourcedata_Test_Water!CH138+'Pivot_sourcedata_K&amp;M_Water'!CH138</f>
        <v>0</v>
      </c>
      <c r="CI138" s="54">
        <f>Pivot_sourcedata_Test_Water!CI138+'Pivot_sourcedata_K&amp;M_Water'!CI138</f>
        <v>0</v>
      </c>
      <c r="CJ138" s="54">
        <f>Pivot_sourcedata_Test_Water!CJ138+'Pivot_sourcedata_K&amp;M_Water'!CJ138</f>
        <v>0</v>
      </c>
      <c r="CK138" s="54">
        <f>Pivot_sourcedata_Test_Water!CK138+'Pivot_sourcedata_K&amp;M_Water'!CK138</f>
        <v>0</v>
      </c>
      <c r="CL138" s="54">
        <f>Pivot_sourcedata_Test_Water!CL138+'Pivot_sourcedata_K&amp;M_Water'!CL138</f>
        <v>0</v>
      </c>
      <c r="CM138" s="54">
        <f>Pivot_sourcedata_Test_Water!CM138+'Pivot_sourcedata_K&amp;M_Water'!CM138</f>
        <v>0</v>
      </c>
      <c r="CN138" s="54">
        <f>Pivot_sourcedata_Test_Water!CN138+'Pivot_sourcedata_K&amp;M_Water'!CN138</f>
        <v>0</v>
      </c>
      <c r="CO138" s="54">
        <f>Pivot_sourcedata_Test_Water!CO138+'Pivot_sourcedata_K&amp;M_Water'!CO138</f>
        <v>0</v>
      </c>
      <c r="CP138" s="54">
        <f>Pivot_sourcedata_Test_Water!CP138+'Pivot_sourcedata_K&amp;M_Water'!CP138</f>
        <v>0</v>
      </c>
      <c r="CQ138" s="54">
        <f>Pivot_sourcedata_Test_Water!CQ138+'Pivot_sourcedata_K&amp;M_Water'!CQ138</f>
        <v>0</v>
      </c>
      <c r="CR138" s="54">
        <f>Pivot_sourcedata_Test_Water!CR138+'Pivot_sourcedata_K&amp;M_Water'!CR138</f>
        <v>0</v>
      </c>
      <c r="CS138" s="54">
        <f>Pivot_sourcedata_Test_Water!CS138+'Pivot_sourcedata_K&amp;M_Water'!CS138</f>
        <v>0</v>
      </c>
      <c r="CT138" s="54">
        <f>Pivot_sourcedata_Test_Water!CT138+'Pivot_sourcedata_K&amp;M_Water'!CT138</f>
        <v>0</v>
      </c>
      <c r="CU138" s="54">
        <f>Pivot_sourcedata_Test_Water!CU138+'Pivot_sourcedata_K&amp;M_Water'!CU138</f>
        <v>0</v>
      </c>
      <c r="CV138" s="54">
        <f>Pivot_sourcedata_Test_Water!CV138+'Pivot_sourcedata_K&amp;M_Water'!CV138</f>
        <v>0</v>
      </c>
      <c r="CW138" s="54">
        <f>Pivot_sourcedata_Test_Water!CW138+'Pivot_sourcedata_K&amp;M_Water'!CW138</f>
        <v>0</v>
      </c>
      <c r="CX138" s="54">
        <f>Pivot_sourcedata_Test_Water!CX138+'Pivot_sourcedata_K&amp;M_Water'!CX138</f>
        <v>0</v>
      </c>
      <c r="CY138" s="54">
        <f>Pivot_sourcedata_Test_Water!CY138+'Pivot_sourcedata_K&amp;M_Water'!CY138</f>
        <v>0</v>
      </c>
      <c r="CZ138" s="54">
        <f>Pivot_sourcedata_Test_Water!CZ138+'Pivot_sourcedata_K&amp;M_Water'!CZ138</f>
        <v>0</v>
      </c>
      <c r="DA138" s="54">
        <f>Pivot_sourcedata_Test_Water!DA138+'Pivot_sourcedata_K&amp;M_Water'!DA138</f>
        <v>0</v>
      </c>
      <c r="DB138" s="323">
        <f t="shared" ref="DB138:DB201" si="2">SUM(D138:DA138)</f>
        <v>98347.53</v>
      </c>
    </row>
    <row r="139" spans="1:106" x14ac:dyDescent="0.25">
      <c r="A139" s="106">
        <v>131</v>
      </c>
      <c r="B139" s="107">
        <v>6633</v>
      </c>
      <c r="C139" s="106" t="s">
        <v>323</v>
      </c>
      <c r="D139" s="54">
        <f>Pivot_sourcedata_Test_Water!D139+'Pivot_sourcedata_K&amp;M_Water'!D139</f>
        <v>0</v>
      </c>
      <c r="E139" s="54">
        <f>Pivot_sourcedata_Test_Water!E139+'Pivot_sourcedata_K&amp;M_Water'!E139</f>
        <v>0</v>
      </c>
      <c r="F139" s="54">
        <f>Pivot_sourcedata_Test_Water!F139+'Pivot_sourcedata_K&amp;M_Water'!F139</f>
        <v>0</v>
      </c>
      <c r="G139" s="54">
        <f>Pivot_sourcedata_Test_Water!G139+'Pivot_sourcedata_K&amp;M_Water'!G139</f>
        <v>0</v>
      </c>
      <c r="H139" s="54">
        <f>Pivot_sourcedata_Test_Water!H139+'Pivot_sourcedata_K&amp;M_Water'!H139</f>
        <v>0</v>
      </c>
      <c r="I139" s="54">
        <f>Pivot_sourcedata_Test_Water!I139+'Pivot_sourcedata_K&amp;M_Water'!I139</f>
        <v>0</v>
      </c>
      <c r="J139" s="54">
        <f>Pivot_sourcedata_Test_Water!J139+'Pivot_sourcedata_K&amp;M_Water'!J139</f>
        <v>0</v>
      </c>
      <c r="K139" s="54">
        <f>Pivot_sourcedata_Test_Water!K139+'Pivot_sourcedata_K&amp;M_Water'!K139</f>
        <v>0</v>
      </c>
      <c r="L139" s="54">
        <f>Pivot_sourcedata_Test_Water!L139+'Pivot_sourcedata_K&amp;M_Water'!L139</f>
        <v>0</v>
      </c>
      <c r="M139" s="54">
        <f>Pivot_sourcedata_Test_Water!M139+'Pivot_sourcedata_K&amp;M_Water'!M139</f>
        <v>0</v>
      </c>
      <c r="N139" s="54">
        <f>Pivot_sourcedata_Test_Water!N139+'Pivot_sourcedata_K&amp;M_Water'!N139</f>
        <v>0</v>
      </c>
      <c r="O139" s="54">
        <f>Pivot_sourcedata_Test_Water!O139+'Pivot_sourcedata_K&amp;M_Water'!O139</f>
        <v>0</v>
      </c>
      <c r="P139" s="54">
        <f>Pivot_sourcedata_Test_Water!P139+'Pivot_sourcedata_K&amp;M_Water'!P139</f>
        <v>0</v>
      </c>
      <c r="Q139" s="54">
        <f>Pivot_sourcedata_Test_Water!Q139+'Pivot_sourcedata_K&amp;M_Water'!Q139</f>
        <v>0</v>
      </c>
      <c r="R139" s="54">
        <f>Pivot_sourcedata_Test_Water!R139+'Pivot_sourcedata_K&amp;M_Water'!R139</f>
        <v>0</v>
      </c>
      <c r="S139" s="54">
        <f>Pivot_sourcedata_Test_Water!S139+'Pivot_sourcedata_K&amp;M_Water'!S139</f>
        <v>0</v>
      </c>
      <c r="T139" s="54">
        <f>Pivot_sourcedata_Test_Water!T139+'Pivot_sourcedata_K&amp;M_Water'!T139</f>
        <v>0</v>
      </c>
      <c r="U139" s="54">
        <f>Pivot_sourcedata_Test_Water!U139+'Pivot_sourcedata_K&amp;M_Water'!U139</f>
        <v>0</v>
      </c>
      <c r="V139" s="54">
        <f>Pivot_sourcedata_Test_Water!V139+'Pivot_sourcedata_K&amp;M_Water'!V139</f>
        <v>323.55</v>
      </c>
      <c r="W139" s="54">
        <f>Pivot_sourcedata_Test_Water!W139+'Pivot_sourcedata_K&amp;M_Water'!W139</f>
        <v>0</v>
      </c>
      <c r="X139" s="54">
        <f>Pivot_sourcedata_Test_Water!X139+'Pivot_sourcedata_K&amp;M_Water'!X139</f>
        <v>0</v>
      </c>
      <c r="Y139" s="54">
        <f>Pivot_sourcedata_Test_Water!Y139+'Pivot_sourcedata_K&amp;M_Water'!Y139</f>
        <v>0</v>
      </c>
      <c r="Z139" s="54">
        <f>Pivot_sourcedata_Test_Water!Z139+'Pivot_sourcedata_K&amp;M_Water'!Z139</f>
        <v>0</v>
      </c>
      <c r="AA139" s="54">
        <f>Pivot_sourcedata_Test_Water!AA139+'Pivot_sourcedata_K&amp;M_Water'!AA139</f>
        <v>0</v>
      </c>
      <c r="AB139" s="54">
        <f>Pivot_sourcedata_Test_Water!AB139+'Pivot_sourcedata_K&amp;M_Water'!AB139</f>
        <v>0</v>
      </c>
      <c r="AC139" s="54">
        <f>Pivot_sourcedata_Test_Water!AC139+'Pivot_sourcedata_K&amp;M_Water'!AC139</f>
        <v>0</v>
      </c>
      <c r="AD139" s="54">
        <f>Pivot_sourcedata_Test_Water!AD139+'Pivot_sourcedata_K&amp;M_Water'!AD139</f>
        <v>0</v>
      </c>
      <c r="AE139" s="54">
        <f>Pivot_sourcedata_Test_Water!AE139+'Pivot_sourcedata_K&amp;M_Water'!AE139</f>
        <v>0</v>
      </c>
      <c r="AF139" s="54">
        <f>Pivot_sourcedata_Test_Water!AF139+'Pivot_sourcedata_K&amp;M_Water'!AF139</f>
        <v>0</v>
      </c>
      <c r="AG139" s="54">
        <f>Pivot_sourcedata_Test_Water!AG139+'Pivot_sourcedata_K&amp;M_Water'!AG139</f>
        <v>0</v>
      </c>
      <c r="AH139" s="54">
        <f>Pivot_sourcedata_Test_Water!AH139+'Pivot_sourcedata_K&amp;M_Water'!AH139</f>
        <v>0</v>
      </c>
      <c r="AI139" s="54">
        <f>Pivot_sourcedata_Test_Water!AI139+'Pivot_sourcedata_K&amp;M_Water'!AI139</f>
        <v>0</v>
      </c>
      <c r="AJ139" s="54">
        <f>Pivot_sourcedata_Test_Water!AJ139+'Pivot_sourcedata_K&amp;M_Water'!AJ139</f>
        <v>0</v>
      </c>
      <c r="AK139" s="54">
        <f>Pivot_sourcedata_Test_Water!AK139+'Pivot_sourcedata_K&amp;M_Water'!AK139</f>
        <v>0</v>
      </c>
      <c r="AL139" s="54">
        <f>Pivot_sourcedata_Test_Water!AL139+'Pivot_sourcedata_K&amp;M_Water'!AL139</f>
        <v>0</v>
      </c>
      <c r="AM139" s="54">
        <f>Pivot_sourcedata_Test_Water!AM139+'Pivot_sourcedata_K&amp;M_Water'!AM139</f>
        <v>0</v>
      </c>
      <c r="AN139" s="54">
        <f>Pivot_sourcedata_Test_Water!AN139+'Pivot_sourcedata_K&amp;M_Water'!AN139</f>
        <v>0</v>
      </c>
      <c r="AO139" s="54">
        <f>Pivot_sourcedata_Test_Water!AO139+'Pivot_sourcedata_K&amp;M_Water'!AO139</f>
        <v>0</v>
      </c>
      <c r="AP139" s="54">
        <f>Pivot_sourcedata_Test_Water!AP139+'Pivot_sourcedata_K&amp;M_Water'!AP139</f>
        <v>0</v>
      </c>
      <c r="AQ139" s="54">
        <f>Pivot_sourcedata_Test_Water!AQ139+'Pivot_sourcedata_K&amp;M_Water'!AQ139</f>
        <v>0</v>
      </c>
      <c r="AR139" s="54">
        <f>Pivot_sourcedata_Test_Water!AR139+'Pivot_sourcedata_K&amp;M_Water'!AR139</f>
        <v>0</v>
      </c>
      <c r="AS139" s="54">
        <f>Pivot_sourcedata_Test_Water!AS139+'Pivot_sourcedata_K&amp;M_Water'!AS139</f>
        <v>0</v>
      </c>
      <c r="AT139" s="54">
        <f>Pivot_sourcedata_Test_Water!AT139+'Pivot_sourcedata_K&amp;M_Water'!AT139</f>
        <v>0</v>
      </c>
      <c r="AU139" s="54">
        <f>Pivot_sourcedata_Test_Water!AU139+'Pivot_sourcedata_K&amp;M_Water'!AU139</f>
        <v>0</v>
      </c>
      <c r="AV139" s="54">
        <f>Pivot_sourcedata_Test_Water!AV139+'Pivot_sourcedata_K&amp;M_Water'!AV139</f>
        <v>0</v>
      </c>
      <c r="AW139" s="54">
        <f>Pivot_sourcedata_Test_Water!AW139+'Pivot_sourcedata_K&amp;M_Water'!AW139</f>
        <v>180</v>
      </c>
      <c r="AX139" s="54">
        <f>Pivot_sourcedata_Test_Water!AX139+'Pivot_sourcedata_K&amp;M_Water'!AX139</f>
        <v>0</v>
      </c>
      <c r="AY139" s="54">
        <f>Pivot_sourcedata_Test_Water!AY139+'Pivot_sourcedata_K&amp;M_Water'!AY139</f>
        <v>0</v>
      </c>
      <c r="AZ139" s="54">
        <f>Pivot_sourcedata_Test_Water!AZ139+'Pivot_sourcedata_K&amp;M_Water'!AZ139</f>
        <v>0</v>
      </c>
      <c r="BA139" s="54">
        <f>Pivot_sourcedata_Test_Water!BA139+'Pivot_sourcedata_K&amp;M_Water'!BA139</f>
        <v>0</v>
      </c>
      <c r="BB139" s="54">
        <f>Pivot_sourcedata_Test_Water!BB139+'Pivot_sourcedata_K&amp;M_Water'!BB139</f>
        <v>0</v>
      </c>
      <c r="BC139" s="54">
        <f>Pivot_sourcedata_Test_Water!BC139+'Pivot_sourcedata_K&amp;M_Water'!BC139</f>
        <v>0</v>
      </c>
      <c r="BD139" s="54">
        <f>Pivot_sourcedata_Test_Water!BD139+'Pivot_sourcedata_K&amp;M_Water'!BD139</f>
        <v>0</v>
      </c>
      <c r="BE139" s="54">
        <f>Pivot_sourcedata_Test_Water!BE139+'Pivot_sourcedata_K&amp;M_Water'!BE139</f>
        <v>0</v>
      </c>
      <c r="BF139" s="54">
        <f>Pivot_sourcedata_Test_Water!BF139+'Pivot_sourcedata_K&amp;M_Water'!BF139</f>
        <v>0</v>
      </c>
      <c r="BG139" s="54">
        <f>Pivot_sourcedata_Test_Water!BG139+'Pivot_sourcedata_K&amp;M_Water'!BG139</f>
        <v>0</v>
      </c>
      <c r="BH139" s="54">
        <f>Pivot_sourcedata_Test_Water!BH139+'Pivot_sourcedata_K&amp;M_Water'!BH139</f>
        <v>392.9</v>
      </c>
      <c r="BI139" s="54">
        <f>Pivot_sourcedata_Test_Water!BI139+'Pivot_sourcedata_K&amp;M_Water'!BI139</f>
        <v>0</v>
      </c>
      <c r="BJ139" s="54">
        <f>Pivot_sourcedata_Test_Water!BJ139+'Pivot_sourcedata_K&amp;M_Water'!BJ139</f>
        <v>16816.440000000002</v>
      </c>
      <c r="BK139" s="54">
        <f>Pivot_sourcedata_Test_Water!BK139+'Pivot_sourcedata_K&amp;M_Water'!BK139</f>
        <v>4842.43</v>
      </c>
      <c r="BL139" s="54">
        <f>Pivot_sourcedata_Test_Water!BL139+'Pivot_sourcedata_K&amp;M_Water'!BL139</f>
        <v>0</v>
      </c>
      <c r="BM139" s="54">
        <f>Pivot_sourcedata_Test_Water!BM139+'Pivot_sourcedata_K&amp;M_Water'!BM139</f>
        <v>0</v>
      </c>
      <c r="BN139" s="54">
        <f>Pivot_sourcedata_Test_Water!BN139+'Pivot_sourcedata_K&amp;M_Water'!BN139</f>
        <v>0</v>
      </c>
      <c r="BO139" s="54">
        <f>Pivot_sourcedata_Test_Water!BO139+'Pivot_sourcedata_K&amp;M_Water'!BO139</f>
        <v>0</v>
      </c>
      <c r="BP139" s="54">
        <f>Pivot_sourcedata_Test_Water!BP139+'Pivot_sourcedata_K&amp;M_Water'!BP139</f>
        <v>0</v>
      </c>
      <c r="BQ139" s="54">
        <f>Pivot_sourcedata_Test_Water!BQ139+'Pivot_sourcedata_K&amp;M_Water'!BQ139</f>
        <v>0</v>
      </c>
      <c r="BR139" s="54">
        <f>Pivot_sourcedata_Test_Water!BR139+'Pivot_sourcedata_K&amp;M_Water'!BR139</f>
        <v>0</v>
      </c>
      <c r="BS139" s="54">
        <f>Pivot_sourcedata_Test_Water!BS139+'Pivot_sourcedata_K&amp;M_Water'!BS139</f>
        <v>225</v>
      </c>
      <c r="BT139" s="54">
        <f>Pivot_sourcedata_Test_Water!BT139+'Pivot_sourcedata_K&amp;M_Water'!BT139</f>
        <v>0</v>
      </c>
      <c r="BU139" s="54">
        <f>Pivot_sourcedata_Test_Water!BU139+'Pivot_sourcedata_K&amp;M_Water'!BU139</f>
        <v>0</v>
      </c>
      <c r="BV139" s="54">
        <f>Pivot_sourcedata_Test_Water!BV139+'Pivot_sourcedata_K&amp;M_Water'!BV139</f>
        <v>0</v>
      </c>
      <c r="BW139" s="54">
        <f>Pivot_sourcedata_Test_Water!BW139+'Pivot_sourcedata_K&amp;M_Water'!BW139</f>
        <v>0</v>
      </c>
      <c r="BX139" s="54">
        <f>Pivot_sourcedata_Test_Water!BX139+'Pivot_sourcedata_K&amp;M_Water'!BX139</f>
        <v>0</v>
      </c>
      <c r="BY139" s="54">
        <f>Pivot_sourcedata_Test_Water!BY139+'Pivot_sourcedata_K&amp;M_Water'!BY139</f>
        <v>0</v>
      </c>
      <c r="BZ139" s="54">
        <f>Pivot_sourcedata_Test_Water!BZ139+'Pivot_sourcedata_K&amp;M_Water'!BZ139</f>
        <v>0</v>
      </c>
      <c r="CA139" s="54">
        <f>Pivot_sourcedata_Test_Water!CA139+'Pivot_sourcedata_K&amp;M_Water'!CA139</f>
        <v>0</v>
      </c>
      <c r="CB139" s="54">
        <f>Pivot_sourcedata_Test_Water!CB139+'Pivot_sourcedata_K&amp;M_Water'!CB139</f>
        <v>2685.9500000000003</v>
      </c>
      <c r="CC139" s="54">
        <f>Pivot_sourcedata_Test_Water!CC139+'Pivot_sourcedata_K&amp;M_Water'!CC139</f>
        <v>0</v>
      </c>
      <c r="CD139" s="54">
        <f>Pivot_sourcedata_Test_Water!CD139+'Pivot_sourcedata_K&amp;M_Water'!CD139</f>
        <v>0</v>
      </c>
      <c r="CE139" s="54">
        <f>Pivot_sourcedata_Test_Water!CE139+'Pivot_sourcedata_K&amp;M_Water'!CE139</f>
        <v>0</v>
      </c>
      <c r="CF139" s="54">
        <f>Pivot_sourcedata_Test_Water!CF139+'Pivot_sourcedata_K&amp;M_Water'!CF139</f>
        <v>0</v>
      </c>
      <c r="CG139" s="54">
        <f>Pivot_sourcedata_Test_Water!CG139+'Pivot_sourcedata_K&amp;M_Water'!CG139</f>
        <v>0</v>
      </c>
      <c r="CH139" s="54">
        <f>Pivot_sourcedata_Test_Water!CH139+'Pivot_sourcedata_K&amp;M_Water'!CH139</f>
        <v>957.29</v>
      </c>
      <c r="CI139" s="54">
        <f>Pivot_sourcedata_Test_Water!CI139+'Pivot_sourcedata_K&amp;M_Water'!CI139</f>
        <v>0</v>
      </c>
      <c r="CJ139" s="54">
        <f>Pivot_sourcedata_Test_Water!CJ139+'Pivot_sourcedata_K&amp;M_Water'!CJ139</f>
        <v>0</v>
      </c>
      <c r="CK139" s="54">
        <f>Pivot_sourcedata_Test_Water!CK139+'Pivot_sourcedata_K&amp;M_Water'!CK139</f>
        <v>0</v>
      </c>
      <c r="CL139" s="54">
        <f>Pivot_sourcedata_Test_Water!CL139+'Pivot_sourcedata_K&amp;M_Water'!CL139</f>
        <v>0</v>
      </c>
      <c r="CM139" s="54">
        <f>Pivot_sourcedata_Test_Water!CM139+'Pivot_sourcedata_K&amp;M_Water'!CM139</f>
        <v>0</v>
      </c>
      <c r="CN139" s="54">
        <f>Pivot_sourcedata_Test_Water!CN139+'Pivot_sourcedata_K&amp;M_Water'!CN139</f>
        <v>0</v>
      </c>
      <c r="CO139" s="54">
        <f>Pivot_sourcedata_Test_Water!CO139+'Pivot_sourcedata_K&amp;M_Water'!CO139</f>
        <v>0</v>
      </c>
      <c r="CP139" s="54">
        <f>Pivot_sourcedata_Test_Water!CP139+'Pivot_sourcedata_K&amp;M_Water'!CP139</f>
        <v>0</v>
      </c>
      <c r="CQ139" s="54">
        <f>Pivot_sourcedata_Test_Water!CQ139+'Pivot_sourcedata_K&amp;M_Water'!CQ139</f>
        <v>0</v>
      </c>
      <c r="CR139" s="54">
        <f>Pivot_sourcedata_Test_Water!CR139+'Pivot_sourcedata_K&amp;M_Water'!CR139</f>
        <v>0</v>
      </c>
      <c r="CS139" s="54">
        <f>Pivot_sourcedata_Test_Water!CS139+'Pivot_sourcedata_K&amp;M_Water'!CS139</f>
        <v>0</v>
      </c>
      <c r="CT139" s="54">
        <f>Pivot_sourcedata_Test_Water!CT139+'Pivot_sourcedata_K&amp;M_Water'!CT139</f>
        <v>0</v>
      </c>
      <c r="CU139" s="54">
        <f>Pivot_sourcedata_Test_Water!CU139+'Pivot_sourcedata_K&amp;M_Water'!CU139</f>
        <v>0</v>
      </c>
      <c r="CV139" s="54">
        <f>Pivot_sourcedata_Test_Water!CV139+'Pivot_sourcedata_K&amp;M_Water'!CV139</f>
        <v>0</v>
      </c>
      <c r="CW139" s="54">
        <f>Pivot_sourcedata_Test_Water!CW139+'Pivot_sourcedata_K&amp;M_Water'!CW139</f>
        <v>0</v>
      </c>
      <c r="CX139" s="54">
        <f>Pivot_sourcedata_Test_Water!CX139+'Pivot_sourcedata_K&amp;M_Water'!CX139</f>
        <v>0</v>
      </c>
      <c r="CY139" s="54">
        <f>Pivot_sourcedata_Test_Water!CY139+'Pivot_sourcedata_K&amp;M_Water'!CY139</f>
        <v>0</v>
      </c>
      <c r="CZ139" s="54">
        <f>Pivot_sourcedata_Test_Water!CZ139+'Pivot_sourcedata_K&amp;M_Water'!CZ139</f>
        <v>0</v>
      </c>
      <c r="DA139" s="54">
        <f>Pivot_sourcedata_Test_Water!DA139+'Pivot_sourcedata_K&amp;M_Water'!DA139</f>
        <v>0</v>
      </c>
      <c r="DB139" s="323">
        <f t="shared" si="2"/>
        <v>26423.560000000005</v>
      </c>
    </row>
    <row r="140" spans="1:106" x14ac:dyDescent="0.25">
      <c r="A140" s="106">
        <v>132</v>
      </c>
      <c r="B140" s="107">
        <v>6811</v>
      </c>
      <c r="C140" s="106" t="s">
        <v>324</v>
      </c>
      <c r="D140" s="54">
        <f>Pivot_sourcedata_Test_Water!D140+'Pivot_sourcedata_K&amp;M_Water'!D140</f>
        <v>0</v>
      </c>
      <c r="E140" s="54">
        <f>Pivot_sourcedata_Test_Water!E140+'Pivot_sourcedata_K&amp;M_Water'!E140</f>
        <v>0</v>
      </c>
      <c r="F140" s="54">
        <f>Pivot_sourcedata_Test_Water!F140+'Pivot_sourcedata_K&amp;M_Water'!F140</f>
        <v>0</v>
      </c>
      <c r="G140" s="54">
        <f>Pivot_sourcedata_Test_Water!G140+'Pivot_sourcedata_K&amp;M_Water'!G140</f>
        <v>0</v>
      </c>
      <c r="H140" s="54">
        <f>Pivot_sourcedata_Test_Water!H140+'Pivot_sourcedata_K&amp;M_Water'!H140</f>
        <v>0</v>
      </c>
      <c r="I140" s="54">
        <f>Pivot_sourcedata_Test_Water!I140+'Pivot_sourcedata_K&amp;M_Water'!I140</f>
        <v>0</v>
      </c>
      <c r="J140" s="54">
        <f>Pivot_sourcedata_Test_Water!J140+'Pivot_sourcedata_K&amp;M_Water'!J140</f>
        <v>0</v>
      </c>
      <c r="K140" s="54">
        <f>Pivot_sourcedata_Test_Water!K140+'Pivot_sourcedata_K&amp;M_Water'!K140</f>
        <v>0</v>
      </c>
      <c r="L140" s="54">
        <f>Pivot_sourcedata_Test_Water!L140+'Pivot_sourcedata_K&amp;M_Water'!L140</f>
        <v>0</v>
      </c>
      <c r="M140" s="54">
        <f>Pivot_sourcedata_Test_Water!M140+'Pivot_sourcedata_K&amp;M_Water'!M140</f>
        <v>0</v>
      </c>
      <c r="N140" s="54">
        <f>Pivot_sourcedata_Test_Water!N140+'Pivot_sourcedata_K&amp;M_Water'!N140</f>
        <v>0</v>
      </c>
      <c r="O140" s="54">
        <f>Pivot_sourcedata_Test_Water!O140+'Pivot_sourcedata_K&amp;M_Water'!O140</f>
        <v>0</v>
      </c>
      <c r="P140" s="54">
        <f>Pivot_sourcedata_Test_Water!P140+'Pivot_sourcedata_K&amp;M_Water'!P140</f>
        <v>0</v>
      </c>
      <c r="Q140" s="54">
        <f>Pivot_sourcedata_Test_Water!Q140+'Pivot_sourcedata_K&amp;M_Water'!Q140</f>
        <v>0</v>
      </c>
      <c r="R140" s="54">
        <f>Pivot_sourcedata_Test_Water!R140+'Pivot_sourcedata_K&amp;M_Water'!R140</f>
        <v>0</v>
      </c>
      <c r="S140" s="54">
        <f>Pivot_sourcedata_Test_Water!S140+'Pivot_sourcedata_K&amp;M_Water'!S140</f>
        <v>0</v>
      </c>
      <c r="T140" s="54">
        <f>Pivot_sourcedata_Test_Water!T140+'Pivot_sourcedata_K&amp;M_Water'!T140</f>
        <v>0</v>
      </c>
      <c r="U140" s="54">
        <f>Pivot_sourcedata_Test_Water!U140+'Pivot_sourcedata_K&amp;M_Water'!U140</f>
        <v>0</v>
      </c>
      <c r="V140" s="54">
        <f>Pivot_sourcedata_Test_Water!V140+'Pivot_sourcedata_K&amp;M_Water'!V140</f>
        <v>0</v>
      </c>
      <c r="W140" s="54">
        <f>Pivot_sourcedata_Test_Water!W140+'Pivot_sourcedata_K&amp;M_Water'!W140</f>
        <v>0</v>
      </c>
      <c r="X140" s="54">
        <f>Pivot_sourcedata_Test_Water!X140+'Pivot_sourcedata_K&amp;M_Water'!X140</f>
        <v>0</v>
      </c>
      <c r="Y140" s="54">
        <f>Pivot_sourcedata_Test_Water!Y140+'Pivot_sourcedata_K&amp;M_Water'!Y140</f>
        <v>0</v>
      </c>
      <c r="Z140" s="54">
        <f>Pivot_sourcedata_Test_Water!Z140+'Pivot_sourcedata_K&amp;M_Water'!Z140</f>
        <v>0</v>
      </c>
      <c r="AA140" s="54">
        <f>Pivot_sourcedata_Test_Water!AA140+'Pivot_sourcedata_K&amp;M_Water'!AA140</f>
        <v>0</v>
      </c>
      <c r="AB140" s="54">
        <f>Pivot_sourcedata_Test_Water!AB140+'Pivot_sourcedata_K&amp;M_Water'!AB140</f>
        <v>0</v>
      </c>
      <c r="AC140" s="54">
        <f>Pivot_sourcedata_Test_Water!AC140+'Pivot_sourcedata_K&amp;M_Water'!AC140</f>
        <v>0</v>
      </c>
      <c r="AD140" s="54">
        <f>Pivot_sourcedata_Test_Water!AD140+'Pivot_sourcedata_K&amp;M_Water'!AD140</f>
        <v>0</v>
      </c>
      <c r="AE140" s="54">
        <f>Pivot_sourcedata_Test_Water!AE140+'Pivot_sourcedata_K&amp;M_Water'!AE140</f>
        <v>0</v>
      </c>
      <c r="AF140" s="54">
        <f>Pivot_sourcedata_Test_Water!AF140+'Pivot_sourcedata_K&amp;M_Water'!AF140</f>
        <v>0</v>
      </c>
      <c r="AG140" s="54">
        <f>Pivot_sourcedata_Test_Water!AG140+'Pivot_sourcedata_K&amp;M_Water'!AG140</f>
        <v>0</v>
      </c>
      <c r="AH140" s="54">
        <f>Pivot_sourcedata_Test_Water!AH140+'Pivot_sourcedata_K&amp;M_Water'!AH140</f>
        <v>0</v>
      </c>
      <c r="AI140" s="54">
        <f>Pivot_sourcedata_Test_Water!AI140+'Pivot_sourcedata_K&amp;M_Water'!AI140</f>
        <v>0</v>
      </c>
      <c r="AJ140" s="54">
        <f>Pivot_sourcedata_Test_Water!AJ140+'Pivot_sourcedata_K&amp;M_Water'!AJ140</f>
        <v>0</v>
      </c>
      <c r="AK140" s="54">
        <f>Pivot_sourcedata_Test_Water!AK140+'Pivot_sourcedata_K&amp;M_Water'!AK140</f>
        <v>0</v>
      </c>
      <c r="AL140" s="54">
        <f>Pivot_sourcedata_Test_Water!AL140+'Pivot_sourcedata_K&amp;M_Water'!AL140</f>
        <v>0</v>
      </c>
      <c r="AM140" s="54">
        <f>Pivot_sourcedata_Test_Water!AM140+'Pivot_sourcedata_K&amp;M_Water'!AM140</f>
        <v>0</v>
      </c>
      <c r="AN140" s="54">
        <f>Pivot_sourcedata_Test_Water!AN140+'Pivot_sourcedata_K&amp;M_Water'!AN140</f>
        <v>0</v>
      </c>
      <c r="AO140" s="54">
        <f>Pivot_sourcedata_Test_Water!AO140+'Pivot_sourcedata_K&amp;M_Water'!AO140</f>
        <v>0</v>
      </c>
      <c r="AP140" s="54">
        <f>Pivot_sourcedata_Test_Water!AP140+'Pivot_sourcedata_K&amp;M_Water'!AP140</f>
        <v>0</v>
      </c>
      <c r="AQ140" s="54">
        <f>Pivot_sourcedata_Test_Water!AQ140+'Pivot_sourcedata_K&amp;M_Water'!AQ140</f>
        <v>0</v>
      </c>
      <c r="AR140" s="54">
        <f>Pivot_sourcedata_Test_Water!AR140+'Pivot_sourcedata_K&amp;M_Water'!AR140</f>
        <v>0</v>
      </c>
      <c r="AS140" s="54">
        <f>Pivot_sourcedata_Test_Water!AS140+'Pivot_sourcedata_K&amp;M_Water'!AS140</f>
        <v>0</v>
      </c>
      <c r="AT140" s="54">
        <f>Pivot_sourcedata_Test_Water!AT140+'Pivot_sourcedata_K&amp;M_Water'!AT140</f>
        <v>0</v>
      </c>
      <c r="AU140" s="54">
        <f>Pivot_sourcedata_Test_Water!AU140+'Pivot_sourcedata_K&amp;M_Water'!AU140</f>
        <v>0</v>
      </c>
      <c r="AV140" s="54">
        <f>Pivot_sourcedata_Test_Water!AV140+'Pivot_sourcedata_K&amp;M_Water'!AV140</f>
        <v>0</v>
      </c>
      <c r="AW140" s="54">
        <f>Pivot_sourcedata_Test_Water!AW140+'Pivot_sourcedata_K&amp;M_Water'!AW140</f>
        <v>0</v>
      </c>
      <c r="AX140" s="54">
        <f>Pivot_sourcedata_Test_Water!AX140+'Pivot_sourcedata_K&amp;M_Water'!AX140</f>
        <v>0</v>
      </c>
      <c r="AY140" s="54">
        <f>Pivot_sourcedata_Test_Water!AY140+'Pivot_sourcedata_K&amp;M_Water'!AY140</f>
        <v>0</v>
      </c>
      <c r="AZ140" s="54">
        <f>Pivot_sourcedata_Test_Water!AZ140+'Pivot_sourcedata_K&amp;M_Water'!AZ140</f>
        <v>0</v>
      </c>
      <c r="BA140" s="54">
        <f>Pivot_sourcedata_Test_Water!BA140+'Pivot_sourcedata_K&amp;M_Water'!BA140</f>
        <v>0</v>
      </c>
      <c r="BB140" s="54">
        <f>Pivot_sourcedata_Test_Water!BB140+'Pivot_sourcedata_K&amp;M_Water'!BB140</f>
        <v>0</v>
      </c>
      <c r="BC140" s="54">
        <f>Pivot_sourcedata_Test_Water!BC140+'Pivot_sourcedata_K&amp;M_Water'!BC140</f>
        <v>0</v>
      </c>
      <c r="BD140" s="54">
        <f>Pivot_sourcedata_Test_Water!BD140+'Pivot_sourcedata_K&amp;M_Water'!BD140</f>
        <v>0</v>
      </c>
      <c r="BE140" s="54">
        <f>Pivot_sourcedata_Test_Water!BE140+'Pivot_sourcedata_K&amp;M_Water'!BE140</f>
        <v>0</v>
      </c>
      <c r="BF140" s="54">
        <f>Pivot_sourcedata_Test_Water!BF140+'Pivot_sourcedata_K&amp;M_Water'!BF140</f>
        <v>0</v>
      </c>
      <c r="BG140" s="54">
        <f>Pivot_sourcedata_Test_Water!BG140+'Pivot_sourcedata_K&amp;M_Water'!BG140</f>
        <v>0</v>
      </c>
      <c r="BH140" s="54">
        <f>Pivot_sourcedata_Test_Water!BH140+'Pivot_sourcedata_K&amp;M_Water'!BH140</f>
        <v>0</v>
      </c>
      <c r="BI140" s="54">
        <f>Pivot_sourcedata_Test_Water!BI140+'Pivot_sourcedata_K&amp;M_Water'!BI140</f>
        <v>0</v>
      </c>
      <c r="BJ140" s="54">
        <f>Pivot_sourcedata_Test_Water!BJ140+'Pivot_sourcedata_K&amp;M_Water'!BJ140</f>
        <v>0</v>
      </c>
      <c r="BK140" s="54">
        <f>Pivot_sourcedata_Test_Water!BK140+'Pivot_sourcedata_K&amp;M_Water'!BK140</f>
        <v>0</v>
      </c>
      <c r="BL140" s="54">
        <f>Pivot_sourcedata_Test_Water!BL140+'Pivot_sourcedata_K&amp;M_Water'!BL140</f>
        <v>0</v>
      </c>
      <c r="BM140" s="54">
        <f>Pivot_sourcedata_Test_Water!BM140+'Pivot_sourcedata_K&amp;M_Water'!BM140</f>
        <v>0</v>
      </c>
      <c r="BN140" s="54">
        <f>Pivot_sourcedata_Test_Water!BN140+'Pivot_sourcedata_K&amp;M_Water'!BN140</f>
        <v>0</v>
      </c>
      <c r="BO140" s="54">
        <f>Pivot_sourcedata_Test_Water!BO140+'Pivot_sourcedata_K&amp;M_Water'!BO140</f>
        <v>0</v>
      </c>
      <c r="BP140" s="54">
        <f>Pivot_sourcedata_Test_Water!BP140+'Pivot_sourcedata_K&amp;M_Water'!BP140</f>
        <v>0</v>
      </c>
      <c r="BQ140" s="54">
        <f>Pivot_sourcedata_Test_Water!BQ140+'Pivot_sourcedata_K&amp;M_Water'!BQ140</f>
        <v>0</v>
      </c>
      <c r="BR140" s="54">
        <f>Pivot_sourcedata_Test_Water!BR140+'Pivot_sourcedata_K&amp;M_Water'!BR140</f>
        <v>0</v>
      </c>
      <c r="BS140" s="54">
        <f>Pivot_sourcedata_Test_Water!BS140+'Pivot_sourcedata_K&amp;M_Water'!BS140</f>
        <v>0</v>
      </c>
      <c r="BT140" s="54">
        <f>Pivot_sourcedata_Test_Water!BT140+'Pivot_sourcedata_K&amp;M_Water'!BT140</f>
        <v>0</v>
      </c>
      <c r="BU140" s="54">
        <f>Pivot_sourcedata_Test_Water!BU140+'Pivot_sourcedata_K&amp;M_Water'!BU140</f>
        <v>0</v>
      </c>
      <c r="BV140" s="54">
        <f>Pivot_sourcedata_Test_Water!BV140+'Pivot_sourcedata_K&amp;M_Water'!BV140</f>
        <v>0</v>
      </c>
      <c r="BW140" s="54">
        <f>Pivot_sourcedata_Test_Water!BW140+'Pivot_sourcedata_K&amp;M_Water'!BW140</f>
        <v>0</v>
      </c>
      <c r="BX140" s="54">
        <f>Pivot_sourcedata_Test_Water!BX140+'Pivot_sourcedata_K&amp;M_Water'!BX140</f>
        <v>0</v>
      </c>
      <c r="BY140" s="54">
        <f>Pivot_sourcedata_Test_Water!BY140+'Pivot_sourcedata_K&amp;M_Water'!BY140</f>
        <v>0</v>
      </c>
      <c r="BZ140" s="54">
        <f>Pivot_sourcedata_Test_Water!BZ140+'Pivot_sourcedata_K&amp;M_Water'!BZ140</f>
        <v>0</v>
      </c>
      <c r="CA140" s="54">
        <f>Pivot_sourcedata_Test_Water!CA140+'Pivot_sourcedata_K&amp;M_Water'!CA140</f>
        <v>0</v>
      </c>
      <c r="CB140" s="54">
        <f>Pivot_sourcedata_Test_Water!CB140+'Pivot_sourcedata_K&amp;M_Water'!CB140</f>
        <v>0</v>
      </c>
      <c r="CC140" s="54">
        <f>Pivot_sourcedata_Test_Water!CC140+'Pivot_sourcedata_K&amp;M_Water'!CC140</f>
        <v>0</v>
      </c>
      <c r="CD140" s="54">
        <f>Pivot_sourcedata_Test_Water!CD140+'Pivot_sourcedata_K&amp;M_Water'!CD140</f>
        <v>0</v>
      </c>
      <c r="CE140" s="54">
        <f>Pivot_sourcedata_Test_Water!CE140+'Pivot_sourcedata_K&amp;M_Water'!CE140</f>
        <v>0</v>
      </c>
      <c r="CF140" s="54">
        <f>Pivot_sourcedata_Test_Water!CF140+'Pivot_sourcedata_K&amp;M_Water'!CF140</f>
        <v>0</v>
      </c>
      <c r="CG140" s="54">
        <f>Pivot_sourcedata_Test_Water!CG140+'Pivot_sourcedata_K&amp;M_Water'!CG140</f>
        <v>0</v>
      </c>
      <c r="CH140" s="54">
        <f>Pivot_sourcedata_Test_Water!CH140+'Pivot_sourcedata_K&amp;M_Water'!CH140</f>
        <v>1291</v>
      </c>
      <c r="CI140" s="54">
        <f>Pivot_sourcedata_Test_Water!CI140+'Pivot_sourcedata_K&amp;M_Water'!CI140</f>
        <v>0</v>
      </c>
      <c r="CJ140" s="54">
        <f>Pivot_sourcedata_Test_Water!CJ140+'Pivot_sourcedata_K&amp;M_Water'!CJ140</f>
        <v>152660.68</v>
      </c>
      <c r="CK140" s="54">
        <f>Pivot_sourcedata_Test_Water!CK140+'Pivot_sourcedata_K&amp;M_Water'!CK140</f>
        <v>0</v>
      </c>
      <c r="CL140" s="54">
        <f>Pivot_sourcedata_Test_Water!CL140+'Pivot_sourcedata_K&amp;M_Water'!CL140</f>
        <v>0</v>
      </c>
      <c r="CM140" s="54">
        <f>Pivot_sourcedata_Test_Water!CM140+'Pivot_sourcedata_K&amp;M_Water'!CM140</f>
        <v>3690.5599999999986</v>
      </c>
      <c r="CN140" s="54">
        <f>Pivot_sourcedata_Test_Water!CN140+'Pivot_sourcedata_K&amp;M_Water'!CN140</f>
        <v>0</v>
      </c>
      <c r="CO140" s="54">
        <f>Pivot_sourcedata_Test_Water!CO140+'Pivot_sourcedata_K&amp;M_Water'!CO140</f>
        <v>0</v>
      </c>
      <c r="CP140" s="54">
        <f>Pivot_sourcedata_Test_Water!CP140+'Pivot_sourcedata_K&amp;M_Water'!CP140</f>
        <v>0</v>
      </c>
      <c r="CQ140" s="54">
        <f>Pivot_sourcedata_Test_Water!CQ140+'Pivot_sourcedata_K&amp;M_Water'!CQ140</f>
        <v>0</v>
      </c>
      <c r="CR140" s="54">
        <f>Pivot_sourcedata_Test_Water!CR140+'Pivot_sourcedata_K&amp;M_Water'!CR140</f>
        <v>0</v>
      </c>
      <c r="CS140" s="54">
        <f>Pivot_sourcedata_Test_Water!CS140+'Pivot_sourcedata_K&amp;M_Water'!CS140</f>
        <v>0</v>
      </c>
      <c r="CT140" s="54">
        <f>Pivot_sourcedata_Test_Water!CT140+'Pivot_sourcedata_K&amp;M_Water'!CT140</f>
        <v>0</v>
      </c>
      <c r="CU140" s="54">
        <f>Pivot_sourcedata_Test_Water!CU140+'Pivot_sourcedata_K&amp;M_Water'!CU140</f>
        <v>0</v>
      </c>
      <c r="CV140" s="54">
        <f>Pivot_sourcedata_Test_Water!CV140+'Pivot_sourcedata_K&amp;M_Water'!CV140</f>
        <v>0</v>
      </c>
      <c r="CW140" s="54">
        <f>Pivot_sourcedata_Test_Water!CW140+'Pivot_sourcedata_K&amp;M_Water'!CW140</f>
        <v>0</v>
      </c>
      <c r="CX140" s="54">
        <f>Pivot_sourcedata_Test_Water!CX140+'Pivot_sourcedata_K&amp;M_Water'!CX140</f>
        <v>0</v>
      </c>
      <c r="CY140" s="54">
        <f>Pivot_sourcedata_Test_Water!CY140+'Pivot_sourcedata_K&amp;M_Water'!CY140</f>
        <v>0</v>
      </c>
      <c r="CZ140" s="54">
        <f>Pivot_sourcedata_Test_Water!CZ140+'Pivot_sourcedata_K&amp;M_Water'!CZ140</f>
        <v>0</v>
      </c>
      <c r="DA140" s="54">
        <f>Pivot_sourcedata_Test_Water!DA140+'Pivot_sourcedata_K&amp;M_Water'!DA140</f>
        <v>0</v>
      </c>
      <c r="DB140" s="323">
        <f t="shared" si="2"/>
        <v>157642.23999999999</v>
      </c>
    </row>
    <row r="141" spans="1:106" x14ac:dyDescent="0.25">
      <c r="A141" s="106">
        <v>133</v>
      </c>
      <c r="B141" s="107">
        <v>6812</v>
      </c>
      <c r="C141" s="106" t="s">
        <v>327</v>
      </c>
      <c r="D141" s="54">
        <f>Pivot_sourcedata_Test_Water!D141+'Pivot_sourcedata_K&amp;M_Water'!D141</f>
        <v>0</v>
      </c>
      <c r="E141" s="54">
        <f>Pivot_sourcedata_Test_Water!E141+'Pivot_sourcedata_K&amp;M_Water'!E141</f>
        <v>0</v>
      </c>
      <c r="F141" s="54">
        <f>Pivot_sourcedata_Test_Water!F141+'Pivot_sourcedata_K&amp;M_Water'!F141</f>
        <v>0</v>
      </c>
      <c r="G141" s="54">
        <f>Pivot_sourcedata_Test_Water!G141+'Pivot_sourcedata_K&amp;M_Water'!G141</f>
        <v>0</v>
      </c>
      <c r="H141" s="54">
        <f>Pivot_sourcedata_Test_Water!H141+'Pivot_sourcedata_K&amp;M_Water'!H141</f>
        <v>0</v>
      </c>
      <c r="I141" s="54">
        <f>Pivot_sourcedata_Test_Water!I141+'Pivot_sourcedata_K&amp;M_Water'!I141</f>
        <v>0</v>
      </c>
      <c r="J141" s="54">
        <f>Pivot_sourcedata_Test_Water!J141+'Pivot_sourcedata_K&amp;M_Water'!J141</f>
        <v>0</v>
      </c>
      <c r="K141" s="54">
        <f>Pivot_sourcedata_Test_Water!K141+'Pivot_sourcedata_K&amp;M_Water'!K141</f>
        <v>0</v>
      </c>
      <c r="L141" s="54">
        <f>Pivot_sourcedata_Test_Water!L141+'Pivot_sourcedata_K&amp;M_Water'!L141</f>
        <v>0</v>
      </c>
      <c r="M141" s="54">
        <f>Pivot_sourcedata_Test_Water!M141+'Pivot_sourcedata_K&amp;M_Water'!M141</f>
        <v>0</v>
      </c>
      <c r="N141" s="54">
        <f>Pivot_sourcedata_Test_Water!N141+'Pivot_sourcedata_K&amp;M_Water'!N141</f>
        <v>0</v>
      </c>
      <c r="O141" s="54">
        <f>Pivot_sourcedata_Test_Water!O141+'Pivot_sourcedata_K&amp;M_Water'!O141</f>
        <v>0</v>
      </c>
      <c r="P141" s="54">
        <f>Pivot_sourcedata_Test_Water!P141+'Pivot_sourcedata_K&amp;M_Water'!P141</f>
        <v>0</v>
      </c>
      <c r="Q141" s="54">
        <f>Pivot_sourcedata_Test_Water!Q141+'Pivot_sourcedata_K&amp;M_Water'!Q141</f>
        <v>0</v>
      </c>
      <c r="R141" s="54">
        <f>Pivot_sourcedata_Test_Water!R141+'Pivot_sourcedata_K&amp;M_Water'!R141</f>
        <v>0</v>
      </c>
      <c r="S141" s="54">
        <f>Pivot_sourcedata_Test_Water!S141+'Pivot_sourcedata_K&amp;M_Water'!S141</f>
        <v>0</v>
      </c>
      <c r="T141" s="54">
        <f>Pivot_sourcedata_Test_Water!T141+'Pivot_sourcedata_K&amp;M_Water'!T141</f>
        <v>0</v>
      </c>
      <c r="U141" s="54">
        <f>Pivot_sourcedata_Test_Water!U141+'Pivot_sourcedata_K&amp;M_Water'!U141</f>
        <v>0</v>
      </c>
      <c r="V141" s="54">
        <f>Pivot_sourcedata_Test_Water!V141+'Pivot_sourcedata_K&amp;M_Water'!V141</f>
        <v>0</v>
      </c>
      <c r="W141" s="54">
        <f>Pivot_sourcedata_Test_Water!W141+'Pivot_sourcedata_K&amp;M_Water'!W141</f>
        <v>0</v>
      </c>
      <c r="X141" s="54">
        <f>Pivot_sourcedata_Test_Water!X141+'Pivot_sourcedata_K&amp;M_Water'!X141</f>
        <v>0</v>
      </c>
      <c r="Y141" s="54">
        <f>Pivot_sourcedata_Test_Water!Y141+'Pivot_sourcedata_K&amp;M_Water'!Y141</f>
        <v>0</v>
      </c>
      <c r="Z141" s="54">
        <f>Pivot_sourcedata_Test_Water!Z141+'Pivot_sourcedata_K&amp;M_Water'!Z141</f>
        <v>0</v>
      </c>
      <c r="AA141" s="54">
        <f>Pivot_sourcedata_Test_Water!AA141+'Pivot_sourcedata_K&amp;M_Water'!AA141</f>
        <v>0</v>
      </c>
      <c r="AB141" s="54">
        <f>Pivot_sourcedata_Test_Water!AB141+'Pivot_sourcedata_K&amp;M_Water'!AB141</f>
        <v>0</v>
      </c>
      <c r="AC141" s="54">
        <f>Pivot_sourcedata_Test_Water!AC141+'Pivot_sourcedata_K&amp;M_Water'!AC141</f>
        <v>0</v>
      </c>
      <c r="AD141" s="54">
        <f>Pivot_sourcedata_Test_Water!AD141+'Pivot_sourcedata_K&amp;M_Water'!AD141</f>
        <v>0</v>
      </c>
      <c r="AE141" s="54">
        <f>Pivot_sourcedata_Test_Water!AE141+'Pivot_sourcedata_K&amp;M_Water'!AE141</f>
        <v>0</v>
      </c>
      <c r="AF141" s="54">
        <f>Pivot_sourcedata_Test_Water!AF141+'Pivot_sourcedata_K&amp;M_Water'!AF141</f>
        <v>0</v>
      </c>
      <c r="AG141" s="54">
        <f>Pivot_sourcedata_Test_Water!AG141+'Pivot_sourcedata_K&amp;M_Water'!AG141</f>
        <v>0</v>
      </c>
      <c r="AH141" s="54">
        <f>Pivot_sourcedata_Test_Water!AH141+'Pivot_sourcedata_K&amp;M_Water'!AH141</f>
        <v>0</v>
      </c>
      <c r="AI141" s="54">
        <f>Pivot_sourcedata_Test_Water!AI141+'Pivot_sourcedata_K&amp;M_Water'!AI141</f>
        <v>0</v>
      </c>
      <c r="AJ141" s="54">
        <f>Pivot_sourcedata_Test_Water!AJ141+'Pivot_sourcedata_K&amp;M_Water'!AJ141</f>
        <v>0</v>
      </c>
      <c r="AK141" s="54">
        <f>Pivot_sourcedata_Test_Water!AK141+'Pivot_sourcedata_K&amp;M_Water'!AK141</f>
        <v>0</v>
      </c>
      <c r="AL141" s="54">
        <f>Pivot_sourcedata_Test_Water!AL141+'Pivot_sourcedata_K&amp;M_Water'!AL141</f>
        <v>0</v>
      </c>
      <c r="AM141" s="54">
        <f>Pivot_sourcedata_Test_Water!AM141+'Pivot_sourcedata_K&amp;M_Water'!AM141</f>
        <v>0</v>
      </c>
      <c r="AN141" s="54">
        <f>Pivot_sourcedata_Test_Water!AN141+'Pivot_sourcedata_K&amp;M_Water'!AN141</f>
        <v>0</v>
      </c>
      <c r="AO141" s="54">
        <f>Pivot_sourcedata_Test_Water!AO141+'Pivot_sourcedata_K&amp;M_Water'!AO141</f>
        <v>0</v>
      </c>
      <c r="AP141" s="54">
        <f>Pivot_sourcedata_Test_Water!AP141+'Pivot_sourcedata_K&amp;M_Water'!AP141</f>
        <v>0</v>
      </c>
      <c r="AQ141" s="54">
        <f>Pivot_sourcedata_Test_Water!AQ141+'Pivot_sourcedata_K&amp;M_Water'!AQ141</f>
        <v>0</v>
      </c>
      <c r="AR141" s="54">
        <f>Pivot_sourcedata_Test_Water!AR141+'Pivot_sourcedata_K&amp;M_Water'!AR141</f>
        <v>0</v>
      </c>
      <c r="AS141" s="54">
        <f>Pivot_sourcedata_Test_Water!AS141+'Pivot_sourcedata_K&amp;M_Water'!AS141</f>
        <v>0</v>
      </c>
      <c r="AT141" s="54">
        <f>Pivot_sourcedata_Test_Water!AT141+'Pivot_sourcedata_K&amp;M_Water'!AT141</f>
        <v>0</v>
      </c>
      <c r="AU141" s="54">
        <f>Pivot_sourcedata_Test_Water!AU141+'Pivot_sourcedata_K&amp;M_Water'!AU141</f>
        <v>0</v>
      </c>
      <c r="AV141" s="54">
        <f>Pivot_sourcedata_Test_Water!AV141+'Pivot_sourcedata_K&amp;M_Water'!AV141</f>
        <v>0</v>
      </c>
      <c r="AW141" s="54">
        <f>Pivot_sourcedata_Test_Water!AW141+'Pivot_sourcedata_K&amp;M_Water'!AW141</f>
        <v>0</v>
      </c>
      <c r="AX141" s="54">
        <f>Pivot_sourcedata_Test_Water!AX141+'Pivot_sourcedata_K&amp;M_Water'!AX141</f>
        <v>0</v>
      </c>
      <c r="AY141" s="54">
        <f>Pivot_sourcedata_Test_Water!AY141+'Pivot_sourcedata_K&amp;M_Water'!AY141</f>
        <v>0</v>
      </c>
      <c r="AZ141" s="54">
        <f>Pivot_sourcedata_Test_Water!AZ141+'Pivot_sourcedata_K&amp;M_Water'!AZ141</f>
        <v>0</v>
      </c>
      <c r="BA141" s="54">
        <f>Pivot_sourcedata_Test_Water!BA141+'Pivot_sourcedata_K&amp;M_Water'!BA141</f>
        <v>0</v>
      </c>
      <c r="BB141" s="54">
        <f>Pivot_sourcedata_Test_Water!BB141+'Pivot_sourcedata_K&amp;M_Water'!BB141</f>
        <v>0</v>
      </c>
      <c r="BC141" s="54">
        <f>Pivot_sourcedata_Test_Water!BC141+'Pivot_sourcedata_K&amp;M_Water'!BC141</f>
        <v>0</v>
      </c>
      <c r="BD141" s="54">
        <f>Pivot_sourcedata_Test_Water!BD141+'Pivot_sourcedata_K&amp;M_Water'!BD141</f>
        <v>0</v>
      </c>
      <c r="BE141" s="54">
        <f>Pivot_sourcedata_Test_Water!BE141+'Pivot_sourcedata_K&amp;M_Water'!BE141</f>
        <v>0</v>
      </c>
      <c r="BF141" s="54">
        <f>Pivot_sourcedata_Test_Water!BF141+'Pivot_sourcedata_K&amp;M_Water'!BF141</f>
        <v>0</v>
      </c>
      <c r="BG141" s="54">
        <f>Pivot_sourcedata_Test_Water!BG141+'Pivot_sourcedata_K&amp;M_Water'!BG141</f>
        <v>0</v>
      </c>
      <c r="BH141" s="54">
        <f>Pivot_sourcedata_Test_Water!BH141+'Pivot_sourcedata_K&amp;M_Water'!BH141</f>
        <v>0</v>
      </c>
      <c r="BI141" s="54">
        <f>Pivot_sourcedata_Test_Water!BI141+'Pivot_sourcedata_K&amp;M_Water'!BI141</f>
        <v>0</v>
      </c>
      <c r="BJ141" s="54">
        <f>Pivot_sourcedata_Test_Water!BJ141+'Pivot_sourcedata_K&amp;M_Water'!BJ141</f>
        <v>0</v>
      </c>
      <c r="BK141" s="54">
        <f>Pivot_sourcedata_Test_Water!BK141+'Pivot_sourcedata_K&amp;M_Water'!BK141</f>
        <v>0</v>
      </c>
      <c r="BL141" s="54">
        <f>Pivot_sourcedata_Test_Water!BL141+'Pivot_sourcedata_K&amp;M_Water'!BL141</f>
        <v>0</v>
      </c>
      <c r="BM141" s="54">
        <f>Pivot_sourcedata_Test_Water!BM141+'Pivot_sourcedata_K&amp;M_Water'!BM141</f>
        <v>0</v>
      </c>
      <c r="BN141" s="54">
        <f>Pivot_sourcedata_Test_Water!BN141+'Pivot_sourcedata_K&amp;M_Water'!BN141</f>
        <v>0</v>
      </c>
      <c r="BO141" s="54">
        <f>Pivot_sourcedata_Test_Water!BO141+'Pivot_sourcedata_K&amp;M_Water'!BO141</f>
        <v>0</v>
      </c>
      <c r="BP141" s="54">
        <f>Pivot_sourcedata_Test_Water!BP141+'Pivot_sourcedata_K&amp;M_Water'!BP141</f>
        <v>0</v>
      </c>
      <c r="BQ141" s="54">
        <f>Pivot_sourcedata_Test_Water!BQ141+'Pivot_sourcedata_K&amp;M_Water'!BQ141</f>
        <v>0</v>
      </c>
      <c r="BR141" s="54">
        <f>Pivot_sourcedata_Test_Water!BR141+'Pivot_sourcedata_K&amp;M_Water'!BR141</f>
        <v>0</v>
      </c>
      <c r="BS141" s="54">
        <f>Pivot_sourcedata_Test_Water!BS141+'Pivot_sourcedata_K&amp;M_Water'!BS141</f>
        <v>0</v>
      </c>
      <c r="BT141" s="54">
        <f>Pivot_sourcedata_Test_Water!BT141+'Pivot_sourcedata_K&amp;M_Water'!BT141</f>
        <v>0</v>
      </c>
      <c r="BU141" s="54">
        <f>Pivot_sourcedata_Test_Water!BU141+'Pivot_sourcedata_K&amp;M_Water'!BU141</f>
        <v>0</v>
      </c>
      <c r="BV141" s="54">
        <f>Pivot_sourcedata_Test_Water!BV141+'Pivot_sourcedata_K&amp;M_Water'!BV141</f>
        <v>0</v>
      </c>
      <c r="BW141" s="54">
        <f>Pivot_sourcedata_Test_Water!BW141+'Pivot_sourcedata_K&amp;M_Water'!BW141</f>
        <v>0</v>
      </c>
      <c r="BX141" s="54">
        <f>Pivot_sourcedata_Test_Water!BX141+'Pivot_sourcedata_K&amp;M_Water'!BX141</f>
        <v>0</v>
      </c>
      <c r="BY141" s="54">
        <f>Pivot_sourcedata_Test_Water!BY141+'Pivot_sourcedata_K&amp;M_Water'!BY141</f>
        <v>0</v>
      </c>
      <c r="BZ141" s="54">
        <f>Pivot_sourcedata_Test_Water!BZ141+'Pivot_sourcedata_K&amp;M_Water'!BZ141</f>
        <v>0</v>
      </c>
      <c r="CA141" s="54">
        <f>Pivot_sourcedata_Test_Water!CA141+'Pivot_sourcedata_K&amp;M_Water'!CA141</f>
        <v>0</v>
      </c>
      <c r="CB141" s="54">
        <f>Pivot_sourcedata_Test_Water!CB141+'Pivot_sourcedata_K&amp;M_Water'!CB141</f>
        <v>0</v>
      </c>
      <c r="CC141" s="54">
        <f>Pivot_sourcedata_Test_Water!CC141+'Pivot_sourcedata_K&amp;M_Water'!CC141</f>
        <v>0</v>
      </c>
      <c r="CD141" s="54">
        <f>Pivot_sourcedata_Test_Water!CD141+'Pivot_sourcedata_K&amp;M_Water'!CD141</f>
        <v>0</v>
      </c>
      <c r="CE141" s="54">
        <f>Pivot_sourcedata_Test_Water!CE141+'Pivot_sourcedata_K&amp;M_Water'!CE141</f>
        <v>0</v>
      </c>
      <c r="CF141" s="54">
        <f>Pivot_sourcedata_Test_Water!CF141+'Pivot_sourcedata_K&amp;M_Water'!CF141</f>
        <v>0</v>
      </c>
      <c r="CG141" s="54">
        <f>Pivot_sourcedata_Test_Water!CG141+'Pivot_sourcedata_K&amp;M_Water'!CG141</f>
        <v>0</v>
      </c>
      <c r="CH141" s="54">
        <f>Pivot_sourcedata_Test_Water!CH141+'Pivot_sourcedata_K&amp;M_Water'!CH141</f>
        <v>25000</v>
      </c>
      <c r="CI141" s="54">
        <f>Pivot_sourcedata_Test_Water!CI141+'Pivot_sourcedata_K&amp;M_Water'!CI141</f>
        <v>0</v>
      </c>
      <c r="CJ141" s="54">
        <f>Pivot_sourcedata_Test_Water!CJ141+'Pivot_sourcedata_K&amp;M_Water'!CJ141</f>
        <v>0</v>
      </c>
      <c r="CK141" s="54">
        <f>Pivot_sourcedata_Test_Water!CK141+'Pivot_sourcedata_K&amp;M_Water'!CK141</f>
        <v>0</v>
      </c>
      <c r="CL141" s="54">
        <f>Pivot_sourcedata_Test_Water!CL141+'Pivot_sourcedata_K&amp;M_Water'!CL141</f>
        <v>0</v>
      </c>
      <c r="CM141" s="54">
        <f>Pivot_sourcedata_Test_Water!CM141+'Pivot_sourcedata_K&amp;M_Water'!CM141</f>
        <v>0</v>
      </c>
      <c r="CN141" s="54">
        <f>Pivot_sourcedata_Test_Water!CN141+'Pivot_sourcedata_K&amp;M_Water'!CN141</f>
        <v>0</v>
      </c>
      <c r="CO141" s="54">
        <f>Pivot_sourcedata_Test_Water!CO141+'Pivot_sourcedata_K&amp;M_Water'!CO141</f>
        <v>0</v>
      </c>
      <c r="CP141" s="54">
        <f>Pivot_sourcedata_Test_Water!CP141+'Pivot_sourcedata_K&amp;M_Water'!CP141</f>
        <v>0</v>
      </c>
      <c r="CQ141" s="54">
        <f>Pivot_sourcedata_Test_Water!CQ141+'Pivot_sourcedata_K&amp;M_Water'!CQ141</f>
        <v>0</v>
      </c>
      <c r="CR141" s="54">
        <f>Pivot_sourcedata_Test_Water!CR141+'Pivot_sourcedata_K&amp;M_Water'!CR141</f>
        <v>0</v>
      </c>
      <c r="CS141" s="54">
        <f>Pivot_sourcedata_Test_Water!CS141+'Pivot_sourcedata_K&amp;M_Water'!CS141</f>
        <v>0</v>
      </c>
      <c r="CT141" s="54">
        <f>Pivot_sourcedata_Test_Water!CT141+'Pivot_sourcedata_K&amp;M_Water'!CT141</f>
        <v>0</v>
      </c>
      <c r="CU141" s="54">
        <f>Pivot_sourcedata_Test_Water!CU141+'Pivot_sourcedata_K&amp;M_Water'!CU141</f>
        <v>0</v>
      </c>
      <c r="CV141" s="54">
        <f>Pivot_sourcedata_Test_Water!CV141+'Pivot_sourcedata_K&amp;M_Water'!CV141</f>
        <v>0</v>
      </c>
      <c r="CW141" s="54">
        <f>Pivot_sourcedata_Test_Water!CW141+'Pivot_sourcedata_K&amp;M_Water'!CW141</f>
        <v>0</v>
      </c>
      <c r="CX141" s="54">
        <f>Pivot_sourcedata_Test_Water!CX141+'Pivot_sourcedata_K&amp;M_Water'!CX141</f>
        <v>0</v>
      </c>
      <c r="CY141" s="54">
        <f>Pivot_sourcedata_Test_Water!CY141+'Pivot_sourcedata_K&amp;M_Water'!CY141</f>
        <v>0</v>
      </c>
      <c r="CZ141" s="54">
        <f>Pivot_sourcedata_Test_Water!CZ141+'Pivot_sourcedata_K&amp;M_Water'!CZ141</f>
        <v>0</v>
      </c>
      <c r="DA141" s="54">
        <f>Pivot_sourcedata_Test_Water!DA141+'Pivot_sourcedata_K&amp;M_Water'!DA141</f>
        <v>0</v>
      </c>
      <c r="DB141" s="323">
        <f t="shared" si="2"/>
        <v>25000</v>
      </c>
    </row>
    <row r="142" spans="1:106" x14ac:dyDescent="0.25">
      <c r="A142" s="106">
        <v>134</v>
      </c>
      <c r="B142" s="107">
        <v>6813</v>
      </c>
      <c r="C142" s="106" t="s">
        <v>329</v>
      </c>
      <c r="D142" s="54">
        <f>Pivot_sourcedata_Test_Water!D142+'Pivot_sourcedata_K&amp;M_Water'!D142</f>
        <v>0</v>
      </c>
      <c r="E142" s="54">
        <f>Pivot_sourcedata_Test_Water!E142+'Pivot_sourcedata_K&amp;M_Water'!E142</f>
        <v>0</v>
      </c>
      <c r="F142" s="54">
        <f>Pivot_sourcedata_Test_Water!F142+'Pivot_sourcedata_K&amp;M_Water'!F142</f>
        <v>0</v>
      </c>
      <c r="G142" s="54">
        <f>Pivot_sourcedata_Test_Water!G142+'Pivot_sourcedata_K&amp;M_Water'!G142</f>
        <v>0</v>
      </c>
      <c r="H142" s="54">
        <f>Pivot_sourcedata_Test_Water!H142+'Pivot_sourcedata_K&amp;M_Water'!H142</f>
        <v>0</v>
      </c>
      <c r="I142" s="54">
        <f>Pivot_sourcedata_Test_Water!I142+'Pivot_sourcedata_K&amp;M_Water'!I142</f>
        <v>0</v>
      </c>
      <c r="J142" s="54">
        <f>Pivot_sourcedata_Test_Water!J142+'Pivot_sourcedata_K&amp;M_Water'!J142</f>
        <v>0</v>
      </c>
      <c r="K142" s="54">
        <f>Pivot_sourcedata_Test_Water!K142+'Pivot_sourcedata_K&amp;M_Water'!K142</f>
        <v>0</v>
      </c>
      <c r="L142" s="54">
        <f>Pivot_sourcedata_Test_Water!L142+'Pivot_sourcedata_K&amp;M_Water'!L142</f>
        <v>0</v>
      </c>
      <c r="M142" s="54">
        <f>Pivot_sourcedata_Test_Water!M142+'Pivot_sourcedata_K&amp;M_Water'!M142</f>
        <v>0</v>
      </c>
      <c r="N142" s="54">
        <f>Pivot_sourcedata_Test_Water!N142+'Pivot_sourcedata_K&amp;M_Water'!N142</f>
        <v>0</v>
      </c>
      <c r="O142" s="54">
        <f>Pivot_sourcedata_Test_Water!O142+'Pivot_sourcedata_K&amp;M_Water'!O142</f>
        <v>0</v>
      </c>
      <c r="P142" s="54">
        <f>Pivot_sourcedata_Test_Water!P142+'Pivot_sourcedata_K&amp;M_Water'!P142</f>
        <v>0</v>
      </c>
      <c r="Q142" s="54">
        <f>Pivot_sourcedata_Test_Water!Q142+'Pivot_sourcedata_K&amp;M_Water'!Q142</f>
        <v>0</v>
      </c>
      <c r="R142" s="54">
        <f>Pivot_sourcedata_Test_Water!R142+'Pivot_sourcedata_K&amp;M_Water'!R142</f>
        <v>0</v>
      </c>
      <c r="S142" s="54">
        <f>Pivot_sourcedata_Test_Water!S142+'Pivot_sourcedata_K&amp;M_Water'!S142</f>
        <v>0</v>
      </c>
      <c r="T142" s="54">
        <f>Pivot_sourcedata_Test_Water!T142+'Pivot_sourcedata_K&amp;M_Water'!T142</f>
        <v>0</v>
      </c>
      <c r="U142" s="54">
        <f>Pivot_sourcedata_Test_Water!U142+'Pivot_sourcedata_K&amp;M_Water'!U142</f>
        <v>0</v>
      </c>
      <c r="V142" s="54">
        <f>Pivot_sourcedata_Test_Water!V142+'Pivot_sourcedata_K&amp;M_Water'!V142</f>
        <v>0</v>
      </c>
      <c r="W142" s="54">
        <f>Pivot_sourcedata_Test_Water!W142+'Pivot_sourcedata_K&amp;M_Water'!W142</f>
        <v>0</v>
      </c>
      <c r="X142" s="54">
        <f>Pivot_sourcedata_Test_Water!X142+'Pivot_sourcedata_K&amp;M_Water'!X142</f>
        <v>0</v>
      </c>
      <c r="Y142" s="54">
        <f>Pivot_sourcedata_Test_Water!Y142+'Pivot_sourcedata_K&amp;M_Water'!Y142</f>
        <v>0</v>
      </c>
      <c r="Z142" s="54">
        <f>Pivot_sourcedata_Test_Water!Z142+'Pivot_sourcedata_K&amp;M_Water'!Z142</f>
        <v>0</v>
      </c>
      <c r="AA142" s="54">
        <f>Pivot_sourcedata_Test_Water!AA142+'Pivot_sourcedata_K&amp;M_Water'!AA142</f>
        <v>0</v>
      </c>
      <c r="AB142" s="54">
        <f>Pivot_sourcedata_Test_Water!AB142+'Pivot_sourcedata_K&amp;M_Water'!AB142</f>
        <v>0</v>
      </c>
      <c r="AC142" s="54">
        <f>Pivot_sourcedata_Test_Water!AC142+'Pivot_sourcedata_K&amp;M_Water'!AC142</f>
        <v>0</v>
      </c>
      <c r="AD142" s="54">
        <f>Pivot_sourcedata_Test_Water!AD142+'Pivot_sourcedata_K&amp;M_Water'!AD142</f>
        <v>0</v>
      </c>
      <c r="AE142" s="54">
        <f>Pivot_sourcedata_Test_Water!AE142+'Pivot_sourcedata_K&amp;M_Water'!AE142</f>
        <v>0</v>
      </c>
      <c r="AF142" s="54">
        <f>Pivot_sourcedata_Test_Water!AF142+'Pivot_sourcedata_K&amp;M_Water'!AF142</f>
        <v>0</v>
      </c>
      <c r="AG142" s="54">
        <f>Pivot_sourcedata_Test_Water!AG142+'Pivot_sourcedata_K&amp;M_Water'!AG142</f>
        <v>0</v>
      </c>
      <c r="AH142" s="54">
        <f>Pivot_sourcedata_Test_Water!AH142+'Pivot_sourcedata_K&amp;M_Water'!AH142</f>
        <v>0</v>
      </c>
      <c r="AI142" s="54">
        <f>Pivot_sourcedata_Test_Water!AI142+'Pivot_sourcedata_K&amp;M_Water'!AI142</f>
        <v>0</v>
      </c>
      <c r="AJ142" s="54">
        <f>Pivot_sourcedata_Test_Water!AJ142+'Pivot_sourcedata_K&amp;M_Water'!AJ142</f>
        <v>0</v>
      </c>
      <c r="AK142" s="54">
        <f>Pivot_sourcedata_Test_Water!AK142+'Pivot_sourcedata_K&amp;M_Water'!AK142</f>
        <v>0</v>
      </c>
      <c r="AL142" s="54">
        <f>Pivot_sourcedata_Test_Water!AL142+'Pivot_sourcedata_K&amp;M_Water'!AL142</f>
        <v>0</v>
      </c>
      <c r="AM142" s="54">
        <f>Pivot_sourcedata_Test_Water!AM142+'Pivot_sourcedata_K&amp;M_Water'!AM142</f>
        <v>0</v>
      </c>
      <c r="AN142" s="54">
        <f>Pivot_sourcedata_Test_Water!AN142+'Pivot_sourcedata_K&amp;M_Water'!AN142</f>
        <v>0</v>
      </c>
      <c r="AO142" s="54">
        <f>Pivot_sourcedata_Test_Water!AO142+'Pivot_sourcedata_K&amp;M_Water'!AO142</f>
        <v>0</v>
      </c>
      <c r="AP142" s="54">
        <f>Pivot_sourcedata_Test_Water!AP142+'Pivot_sourcedata_K&amp;M_Water'!AP142</f>
        <v>0</v>
      </c>
      <c r="AQ142" s="54">
        <f>Pivot_sourcedata_Test_Water!AQ142+'Pivot_sourcedata_K&amp;M_Water'!AQ142</f>
        <v>0</v>
      </c>
      <c r="AR142" s="54">
        <f>Pivot_sourcedata_Test_Water!AR142+'Pivot_sourcedata_K&amp;M_Water'!AR142</f>
        <v>0</v>
      </c>
      <c r="AS142" s="54">
        <f>Pivot_sourcedata_Test_Water!AS142+'Pivot_sourcedata_K&amp;M_Water'!AS142</f>
        <v>0</v>
      </c>
      <c r="AT142" s="54">
        <f>Pivot_sourcedata_Test_Water!AT142+'Pivot_sourcedata_K&amp;M_Water'!AT142</f>
        <v>0</v>
      </c>
      <c r="AU142" s="54">
        <f>Pivot_sourcedata_Test_Water!AU142+'Pivot_sourcedata_K&amp;M_Water'!AU142</f>
        <v>0</v>
      </c>
      <c r="AV142" s="54">
        <f>Pivot_sourcedata_Test_Water!AV142+'Pivot_sourcedata_K&amp;M_Water'!AV142</f>
        <v>0</v>
      </c>
      <c r="AW142" s="54">
        <f>Pivot_sourcedata_Test_Water!AW142+'Pivot_sourcedata_K&amp;M_Water'!AW142</f>
        <v>0</v>
      </c>
      <c r="AX142" s="54">
        <f>Pivot_sourcedata_Test_Water!AX142+'Pivot_sourcedata_K&amp;M_Water'!AX142</f>
        <v>0</v>
      </c>
      <c r="AY142" s="54">
        <f>Pivot_sourcedata_Test_Water!AY142+'Pivot_sourcedata_K&amp;M_Water'!AY142</f>
        <v>0</v>
      </c>
      <c r="AZ142" s="54">
        <f>Pivot_sourcedata_Test_Water!AZ142+'Pivot_sourcedata_K&amp;M_Water'!AZ142</f>
        <v>0</v>
      </c>
      <c r="BA142" s="54">
        <f>Pivot_sourcedata_Test_Water!BA142+'Pivot_sourcedata_K&amp;M_Water'!BA142</f>
        <v>0</v>
      </c>
      <c r="BB142" s="54">
        <f>Pivot_sourcedata_Test_Water!BB142+'Pivot_sourcedata_K&amp;M_Water'!BB142</f>
        <v>0</v>
      </c>
      <c r="BC142" s="54">
        <f>Pivot_sourcedata_Test_Water!BC142+'Pivot_sourcedata_K&amp;M_Water'!BC142</f>
        <v>0</v>
      </c>
      <c r="BD142" s="54">
        <f>Pivot_sourcedata_Test_Water!BD142+'Pivot_sourcedata_K&amp;M_Water'!BD142</f>
        <v>0</v>
      </c>
      <c r="BE142" s="54">
        <f>Pivot_sourcedata_Test_Water!BE142+'Pivot_sourcedata_K&amp;M_Water'!BE142</f>
        <v>0</v>
      </c>
      <c r="BF142" s="54">
        <f>Pivot_sourcedata_Test_Water!BF142+'Pivot_sourcedata_K&amp;M_Water'!BF142</f>
        <v>0</v>
      </c>
      <c r="BG142" s="54">
        <f>Pivot_sourcedata_Test_Water!BG142+'Pivot_sourcedata_K&amp;M_Water'!BG142</f>
        <v>0</v>
      </c>
      <c r="BH142" s="54">
        <f>Pivot_sourcedata_Test_Water!BH142+'Pivot_sourcedata_K&amp;M_Water'!BH142</f>
        <v>0</v>
      </c>
      <c r="BI142" s="54">
        <f>Pivot_sourcedata_Test_Water!BI142+'Pivot_sourcedata_K&amp;M_Water'!BI142</f>
        <v>0</v>
      </c>
      <c r="BJ142" s="54">
        <f>Pivot_sourcedata_Test_Water!BJ142+'Pivot_sourcedata_K&amp;M_Water'!BJ142</f>
        <v>0</v>
      </c>
      <c r="BK142" s="54">
        <f>Pivot_sourcedata_Test_Water!BK142+'Pivot_sourcedata_K&amp;M_Water'!BK142</f>
        <v>0</v>
      </c>
      <c r="BL142" s="54">
        <f>Pivot_sourcedata_Test_Water!BL142+'Pivot_sourcedata_K&amp;M_Water'!BL142</f>
        <v>0</v>
      </c>
      <c r="BM142" s="54">
        <f>Pivot_sourcedata_Test_Water!BM142+'Pivot_sourcedata_K&amp;M_Water'!BM142</f>
        <v>0</v>
      </c>
      <c r="BN142" s="54">
        <f>Pivot_sourcedata_Test_Water!BN142+'Pivot_sourcedata_K&amp;M_Water'!BN142</f>
        <v>0</v>
      </c>
      <c r="BO142" s="54">
        <f>Pivot_sourcedata_Test_Water!BO142+'Pivot_sourcedata_K&amp;M_Water'!BO142</f>
        <v>0</v>
      </c>
      <c r="BP142" s="54">
        <f>Pivot_sourcedata_Test_Water!BP142+'Pivot_sourcedata_K&amp;M_Water'!BP142</f>
        <v>0</v>
      </c>
      <c r="BQ142" s="54">
        <f>Pivot_sourcedata_Test_Water!BQ142+'Pivot_sourcedata_K&amp;M_Water'!BQ142</f>
        <v>0</v>
      </c>
      <c r="BR142" s="54">
        <f>Pivot_sourcedata_Test_Water!BR142+'Pivot_sourcedata_K&amp;M_Water'!BR142</f>
        <v>0</v>
      </c>
      <c r="BS142" s="54">
        <f>Pivot_sourcedata_Test_Water!BS142+'Pivot_sourcedata_K&amp;M_Water'!BS142</f>
        <v>0</v>
      </c>
      <c r="BT142" s="54">
        <f>Pivot_sourcedata_Test_Water!BT142+'Pivot_sourcedata_K&amp;M_Water'!BT142</f>
        <v>0</v>
      </c>
      <c r="BU142" s="54">
        <f>Pivot_sourcedata_Test_Water!BU142+'Pivot_sourcedata_K&amp;M_Water'!BU142</f>
        <v>0</v>
      </c>
      <c r="BV142" s="54">
        <f>Pivot_sourcedata_Test_Water!BV142+'Pivot_sourcedata_K&amp;M_Water'!BV142</f>
        <v>0</v>
      </c>
      <c r="BW142" s="54">
        <f>Pivot_sourcedata_Test_Water!BW142+'Pivot_sourcedata_K&amp;M_Water'!BW142</f>
        <v>0</v>
      </c>
      <c r="BX142" s="54">
        <f>Pivot_sourcedata_Test_Water!BX142+'Pivot_sourcedata_K&amp;M_Water'!BX142</f>
        <v>0</v>
      </c>
      <c r="BY142" s="54">
        <f>Pivot_sourcedata_Test_Water!BY142+'Pivot_sourcedata_K&amp;M_Water'!BY142</f>
        <v>0</v>
      </c>
      <c r="BZ142" s="54">
        <f>Pivot_sourcedata_Test_Water!BZ142+'Pivot_sourcedata_K&amp;M_Water'!BZ142</f>
        <v>0</v>
      </c>
      <c r="CA142" s="54">
        <f>Pivot_sourcedata_Test_Water!CA142+'Pivot_sourcedata_K&amp;M_Water'!CA142</f>
        <v>0</v>
      </c>
      <c r="CB142" s="54">
        <f>Pivot_sourcedata_Test_Water!CB142+'Pivot_sourcedata_K&amp;M_Water'!CB142</f>
        <v>0</v>
      </c>
      <c r="CC142" s="54">
        <f>Pivot_sourcedata_Test_Water!CC142+'Pivot_sourcedata_K&amp;M_Water'!CC142</f>
        <v>0</v>
      </c>
      <c r="CD142" s="54">
        <f>Pivot_sourcedata_Test_Water!CD142+'Pivot_sourcedata_K&amp;M_Water'!CD142</f>
        <v>6070.6899999999978</v>
      </c>
      <c r="CE142" s="54">
        <f>Pivot_sourcedata_Test_Water!CE142+'Pivot_sourcedata_K&amp;M_Water'!CE142</f>
        <v>0</v>
      </c>
      <c r="CF142" s="54">
        <f>Pivot_sourcedata_Test_Water!CF142+'Pivot_sourcedata_K&amp;M_Water'!CF142</f>
        <v>0</v>
      </c>
      <c r="CG142" s="54">
        <f>Pivot_sourcedata_Test_Water!CG142+'Pivot_sourcedata_K&amp;M_Water'!CG142</f>
        <v>0</v>
      </c>
      <c r="CH142" s="54">
        <f>Pivot_sourcedata_Test_Water!CH142+'Pivot_sourcedata_K&amp;M_Water'!CH142</f>
        <v>0</v>
      </c>
      <c r="CI142" s="54">
        <f>Pivot_sourcedata_Test_Water!CI142+'Pivot_sourcedata_K&amp;M_Water'!CI142</f>
        <v>0</v>
      </c>
      <c r="CJ142" s="54">
        <f>Pivot_sourcedata_Test_Water!CJ142+'Pivot_sourcedata_K&amp;M_Water'!CJ142</f>
        <v>0</v>
      </c>
      <c r="CK142" s="54">
        <f>Pivot_sourcedata_Test_Water!CK142+'Pivot_sourcedata_K&amp;M_Water'!CK142</f>
        <v>0</v>
      </c>
      <c r="CL142" s="54">
        <f>Pivot_sourcedata_Test_Water!CL142+'Pivot_sourcedata_K&amp;M_Water'!CL142</f>
        <v>0</v>
      </c>
      <c r="CM142" s="54">
        <f>Pivot_sourcedata_Test_Water!CM142+'Pivot_sourcedata_K&amp;M_Water'!CM142</f>
        <v>0</v>
      </c>
      <c r="CN142" s="54">
        <f>Pivot_sourcedata_Test_Water!CN142+'Pivot_sourcedata_K&amp;M_Water'!CN142</f>
        <v>0</v>
      </c>
      <c r="CO142" s="54">
        <f>Pivot_sourcedata_Test_Water!CO142+'Pivot_sourcedata_K&amp;M_Water'!CO142</f>
        <v>0</v>
      </c>
      <c r="CP142" s="54">
        <f>Pivot_sourcedata_Test_Water!CP142+'Pivot_sourcedata_K&amp;M_Water'!CP142</f>
        <v>0</v>
      </c>
      <c r="CQ142" s="54">
        <f>Pivot_sourcedata_Test_Water!CQ142+'Pivot_sourcedata_K&amp;M_Water'!CQ142</f>
        <v>0</v>
      </c>
      <c r="CR142" s="54">
        <f>Pivot_sourcedata_Test_Water!CR142+'Pivot_sourcedata_K&amp;M_Water'!CR142</f>
        <v>0</v>
      </c>
      <c r="CS142" s="54">
        <f>Pivot_sourcedata_Test_Water!CS142+'Pivot_sourcedata_K&amp;M_Water'!CS142</f>
        <v>0</v>
      </c>
      <c r="CT142" s="54">
        <f>Pivot_sourcedata_Test_Water!CT142+'Pivot_sourcedata_K&amp;M_Water'!CT142</f>
        <v>0</v>
      </c>
      <c r="CU142" s="54">
        <f>Pivot_sourcedata_Test_Water!CU142+'Pivot_sourcedata_K&amp;M_Water'!CU142</f>
        <v>0</v>
      </c>
      <c r="CV142" s="54">
        <f>Pivot_sourcedata_Test_Water!CV142+'Pivot_sourcedata_K&amp;M_Water'!CV142</f>
        <v>0</v>
      </c>
      <c r="CW142" s="54">
        <f>Pivot_sourcedata_Test_Water!CW142+'Pivot_sourcedata_K&amp;M_Water'!CW142</f>
        <v>0</v>
      </c>
      <c r="CX142" s="54">
        <f>Pivot_sourcedata_Test_Water!CX142+'Pivot_sourcedata_K&amp;M_Water'!CX142</f>
        <v>0</v>
      </c>
      <c r="CY142" s="54">
        <f>Pivot_sourcedata_Test_Water!CY142+'Pivot_sourcedata_K&amp;M_Water'!CY142</f>
        <v>0</v>
      </c>
      <c r="CZ142" s="54">
        <f>Pivot_sourcedata_Test_Water!CZ142+'Pivot_sourcedata_K&amp;M_Water'!CZ142</f>
        <v>0</v>
      </c>
      <c r="DA142" s="54">
        <f>Pivot_sourcedata_Test_Water!DA142+'Pivot_sourcedata_K&amp;M_Water'!DA142</f>
        <v>0</v>
      </c>
      <c r="DB142" s="323">
        <f t="shared" si="2"/>
        <v>6070.6899999999978</v>
      </c>
    </row>
    <row r="143" spans="1:106" x14ac:dyDescent="0.25">
      <c r="A143" s="106">
        <v>135</v>
      </c>
      <c r="B143" s="107">
        <v>6814</v>
      </c>
      <c r="C143" s="106" t="s">
        <v>330</v>
      </c>
      <c r="D143" s="54">
        <f>Pivot_sourcedata_Test_Water!D143+'Pivot_sourcedata_K&amp;M_Water'!D143</f>
        <v>0</v>
      </c>
      <c r="E143" s="54">
        <f>Pivot_sourcedata_Test_Water!E143+'Pivot_sourcedata_K&amp;M_Water'!E143</f>
        <v>0</v>
      </c>
      <c r="F143" s="54">
        <f>Pivot_sourcedata_Test_Water!F143+'Pivot_sourcedata_K&amp;M_Water'!F143</f>
        <v>0</v>
      </c>
      <c r="G143" s="54">
        <f>Pivot_sourcedata_Test_Water!G143+'Pivot_sourcedata_K&amp;M_Water'!G143</f>
        <v>0</v>
      </c>
      <c r="H143" s="54">
        <f>Pivot_sourcedata_Test_Water!H143+'Pivot_sourcedata_K&amp;M_Water'!H143</f>
        <v>0</v>
      </c>
      <c r="I143" s="54">
        <f>Pivot_sourcedata_Test_Water!I143+'Pivot_sourcedata_K&amp;M_Water'!I143</f>
        <v>0</v>
      </c>
      <c r="J143" s="54">
        <f>Pivot_sourcedata_Test_Water!J143+'Pivot_sourcedata_K&amp;M_Water'!J143</f>
        <v>0</v>
      </c>
      <c r="K143" s="54">
        <f>Pivot_sourcedata_Test_Water!K143+'Pivot_sourcedata_K&amp;M_Water'!K143</f>
        <v>0</v>
      </c>
      <c r="L143" s="54">
        <f>Pivot_sourcedata_Test_Water!L143+'Pivot_sourcedata_K&amp;M_Water'!L143</f>
        <v>0</v>
      </c>
      <c r="M143" s="54">
        <f>Pivot_sourcedata_Test_Water!M143+'Pivot_sourcedata_K&amp;M_Water'!M143</f>
        <v>0</v>
      </c>
      <c r="N143" s="54">
        <f>Pivot_sourcedata_Test_Water!N143+'Pivot_sourcedata_K&amp;M_Water'!N143</f>
        <v>0</v>
      </c>
      <c r="O143" s="54">
        <f>Pivot_sourcedata_Test_Water!O143+'Pivot_sourcedata_K&amp;M_Water'!O143</f>
        <v>0</v>
      </c>
      <c r="P143" s="54">
        <f>Pivot_sourcedata_Test_Water!P143+'Pivot_sourcedata_K&amp;M_Water'!P143</f>
        <v>0</v>
      </c>
      <c r="Q143" s="54">
        <f>Pivot_sourcedata_Test_Water!Q143+'Pivot_sourcedata_K&amp;M_Water'!Q143</f>
        <v>0</v>
      </c>
      <c r="R143" s="54">
        <f>Pivot_sourcedata_Test_Water!R143+'Pivot_sourcedata_K&amp;M_Water'!R143</f>
        <v>0</v>
      </c>
      <c r="S143" s="54">
        <f>Pivot_sourcedata_Test_Water!S143+'Pivot_sourcedata_K&amp;M_Water'!S143</f>
        <v>0</v>
      </c>
      <c r="T143" s="54">
        <f>Pivot_sourcedata_Test_Water!T143+'Pivot_sourcedata_K&amp;M_Water'!T143</f>
        <v>0</v>
      </c>
      <c r="U143" s="54">
        <f>Pivot_sourcedata_Test_Water!U143+'Pivot_sourcedata_K&amp;M_Water'!U143</f>
        <v>0</v>
      </c>
      <c r="V143" s="54">
        <f>Pivot_sourcedata_Test_Water!V143+'Pivot_sourcedata_K&amp;M_Water'!V143</f>
        <v>0</v>
      </c>
      <c r="W143" s="54">
        <f>Pivot_sourcedata_Test_Water!W143+'Pivot_sourcedata_K&amp;M_Water'!W143</f>
        <v>0</v>
      </c>
      <c r="X143" s="54">
        <f>Pivot_sourcedata_Test_Water!X143+'Pivot_sourcedata_K&amp;M_Water'!X143</f>
        <v>0</v>
      </c>
      <c r="Y143" s="54">
        <f>Pivot_sourcedata_Test_Water!Y143+'Pivot_sourcedata_K&amp;M_Water'!Y143</f>
        <v>0</v>
      </c>
      <c r="Z143" s="54">
        <f>Pivot_sourcedata_Test_Water!Z143+'Pivot_sourcedata_K&amp;M_Water'!Z143</f>
        <v>0</v>
      </c>
      <c r="AA143" s="54">
        <f>Pivot_sourcedata_Test_Water!AA143+'Pivot_sourcedata_K&amp;M_Water'!AA143</f>
        <v>0</v>
      </c>
      <c r="AB143" s="54">
        <f>Pivot_sourcedata_Test_Water!AB143+'Pivot_sourcedata_K&amp;M_Water'!AB143</f>
        <v>0</v>
      </c>
      <c r="AC143" s="54">
        <f>Pivot_sourcedata_Test_Water!AC143+'Pivot_sourcedata_K&amp;M_Water'!AC143</f>
        <v>0</v>
      </c>
      <c r="AD143" s="54">
        <f>Pivot_sourcedata_Test_Water!AD143+'Pivot_sourcedata_K&amp;M_Water'!AD143</f>
        <v>0</v>
      </c>
      <c r="AE143" s="54">
        <f>Pivot_sourcedata_Test_Water!AE143+'Pivot_sourcedata_K&amp;M_Water'!AE143</f>
        <v>0</v>
      </c>
      <c r="AF143" s="54">
        <f>Pivot_sourcedata_Test_Water!AF143+'Pivot_sourcedata_K&amp;M_Water'!AF143</f>
        <v>0</v>
      </c>
      <c r="AG143" s="54">
        <f>Pivot_sourcedata_Test_Water!AG143+'Pivot_sourcedata_K&amp;M_Water'!AG143</f>
        <v>0</v>
      </c>
      <c r="AH143" s="54">
        <f>Pivot_sourcedata_Test_Water!AH143+'Pivot_sourcedata_K&amp;M_Water'!AH143</f>
        <v>0</v>
      </c>
      <c r="AI143" s="54">
        <f>Pivot_sourcedata_Test_Water!AI143+'Pivot_sourcedata_K&amp;M_Water'!AI143</f>
        <v>0</v>
      </c>
      <c r="AJ143" s="54">
        <f>Pivot_sourcedata_Test_Water!AJ143+'Pivot_sourcedata_K&amp;M_Water'!AJ143</f>
        <v>0</v>
      </c>
      <c r="AK143" s="54">
        <f>Pivot_sourcedata_Test_Water!AK143+'Pivot_sourcedata_K&amp;M_Water'!AK143</f>
        <v>0</v>
      </c>
      <c r="AL143" s="54">
        <f>Pivot_sourcedata_Test_Water!AL143+'Pivot_sourcedata_K&amp;M_Water'!AL143</f>
        <v>0</v>
      </c>
      <c r="AM143" s="54">
        <f>Pivot_sourcedata_Test_Water!AM143+'Pivot_sourcedata_K&amp;M_Water'!AM143</f>
        <v>0</v>
      </c>
      <c r="AN143" s="54">
        <f>Pivot_sourcedata_Test_Water!AN143+'Pivot_sourcedata_K&amp;M_Water'!AN143</f>
        <v>0</v>
      </c>
      <c r="AO143" s="54">
        <f>Pivot_sourcedata_Test_Water!AO143+'Pivot_sourcedata_K&amp;M_Water'!AO143</f>
        <v>0</v>
      </c>
      <c r="AP143" s="54">
        <f>Pivot_sourcedata_Test_Water!AP143+'Pivot_sourcedata_K&amp;M_Water'!AP143</f>
        <v>0</v>
      </c>
      <c r="AQ143" s="54">
        <f>Pivot_sourcedata_Test_Water!AQ143+'Pivot_sourcedata_K&amp;M_Water'!AQ143</f>
        <v>0</v>
      </c>
      <c r="AR143" s="54">
        <f>Pivot_sourcedata_Test_Water!AR143+'Pivot_sourcedata_K&amp;M_Water'!AR143</f>
        <v>0</v>
      </c>
      <c r="AS143" s="54">
        <f>Pivot_sourcedata_Test_Water!AS143+'Pivot_sourcedata_K&amp;M_Water'!AS143</f>
        <v>0</v>
      </c>
      <c r="AT143" s="54">
        <f>Pivot_sourcedata_Test_Water!AT143+'Pivot_sourcedata_K&amp;M_Water'!AT143</f>
        <v>0</v>
      </c>
      <c r="AU143" s="54">
        <f>Pivot_sourcedata_Test_Water!AU143+'Pivot_sourcedata_K&amp;M_Water'!AU143</f>
        <v>0</v>
      </c>
      <c r="AV143" s="54">
        <f>Pivot_sourcedata_Test_Water!AV143+'Pivot_sourcedata_K&amp;M_Water'!AV143</f>
        <v>0</v>
      </c>
      <c r="AW143" s="54">
        <f>Pivot_sourcedata_Test_Water!AW143+'Pivot_sourcedata_K&amp;M_Water'!AW143</f>
        <v>0</v>
      </c>
      <c r="AX143" s="54">
        <f>Pivot_sourcedata_Test_Water!AX143+'Pivot_sourcedata_K&amp;M_Water'!AX143</f>
        <v>0</v>
      </c>
      <c r="AY143" s="54">
        <f>Pivot_sourcedata_Test_Water!AY143+'Pivot_sourcedata_K&amp;M_Water'!AY143</f>
        <v>0</v>
      </c>
      <c r="AZ143" s="54">
        <f>Pivot_sourcedata_Test_Water!AZ143+'Pivot_sourcedata_K&amp;M_Water'!AZ143</f>
        <v>0</v>
      </c>
      <c r="BA143" s="54">
        <f>Pivot_sourcedata_Test_Water!BA143+'Pivot_sourcedata_K&amp;M_Water'!BA143</f>
        <v>0</v>
      </c>
      <c r="BB143" s="54">
        <f>Pivot_sourcedata_Test_Water!BB143+'Pivot_sourcedata_K&amp;M_Water'!BB143</f>
        <v>0</v>
      </c>
      <c r="BC143" s="54">
        <f>Pivot_sourcedata_Test_Water!BC143+'Pivot_sourcedata_K&amp;M_Water'!BC143</f>
        <v>0</v>
      </c>
      <c r="BD143" s="54">
        <f>Pivot_sourcedata_Test_Water!BD143+'Pivot_sourcedata_K&amp;M_Water'!BD143</f>
        <v>0</v>
      </c>
      <c r="BE143" s="54">
        <f>Pivot_sourcedata_Test_Water!BE143+'Pivot_sourcedata_K&amp;M_Water'!BE143</f>
        <v>0</v>
      </c>
      <c r="BF143" s="54">
        <f>Pivot_sourcedata_Test_Water!BF143+'Pivot_sourcedata_K&amp;M_Water'!BF143</f>
        <v>0</v>
      </c>
      <c r="BG143" s="54">
        <f>Pivot_sourcedata_Test_Water!BG143+'Pivot_sourcedata_K&amp;M_Water'!BG143</f>
        <v>0</v>
      </c>
      <c r="BH143" s="54">
        <f>Pivot_sourcedata_Test_Water!BH143+'Pivot_sourcedata_K&amp;M_Water'!BH143</f>
        <v>0</v>
      </c>
      <c r="BI143" s="54">
        <f>Pivot_sourcedata_Test_Water!BI143+'Pivot_sourcedata_K&amp;M_Water'!BI143</f>
        <v>0</v>
      </c>
      <c r="BJ143" s="54">
        <f>Pivot_sourcedata_Test_Water!BJ143+'Pivot_sourcedata_K&amp;M_Water'!BJ143</f>
        <v>0</v>
      </c>
      <c r="BK143" s="54">
        <f>Pivot_sourcedata_Test_Water!BK143+'Pivot_sourcedata_K&amp;M_Water'!BK143</f>
        <v>0</v>
      </c>
      <c r="BL143" s="54">
        <f>Pivot_sourcedata_Test_Water!BL143+'Pivot_sourcedata_K&amp;M_Water'!BL143</f>
        <v>0</v>
      </c>
      <c r="BM143" s="54">
        <f>Pivot_sourcedata_Test_Water!BM143+'Pivot_sourcedata_K&amp;M_Water'!BM143</f>
        <v>0</v>
      </c>
      <c r="BN143" s="54">
        <f>Pivot_sourcedata_Test_Water!BN143+'Pivot_sourcedata_K&amp;M_Water'!BN143</f>
        <v>0</v>
      </c>
      <c r="BO143" s="54">
        <f>Pivot_sourcedata_Test_Water!BO143+'Pivot_sourcedata_K&amp;M_Water'!BO143</f>
        <v>0</v>
      </c>
      <c r="BP143" s="54">
        <f>Pivot_sourcedata_Test_Water!BP143+'Pivot_sourcedata_K&amp;M_Water'!BP143</f>
        <v>0</v>
      </c>
      <c r="BQ143" s="54">
        <f>Pivot_sourcedata_Test_Water!BQ143+'Pivot_sourcedata_K&amp;M_Water'!BQ143</f>
        <v>0</v>
      </c>
      <c r="BR143" s="54">
        <f>Pivot_sourcedata_Test_Water!BR143+'Pivot_sourcedata_K&amp;M_Water'!BR143</f>
        <v>0</v>
      </c>
      <c r="BS143" s="54">
        <f>Pivot_sourcedata_Test_Water!BS143+'Pivot_sourcedata_K&amp;M_Water'!BS143</f>
        <v>0</v>
      </c>
      <c r="BT143" s="54">
        <f>Pivot_sourcedata_Test_Water!BT143+'Pivot_sourcedata_K&amp;M_Water'!BT143</f>
        <v>0</v>
      </c>
      <c r="BU143" s="54">
        <f>Pivot_sourcedata_Test_Water!BU143+'Pivot_sourcedata_K&amp;M_Water'!BU143</f>
        <v>0</v>
      </c>
      <c r="BV143" s="54">
        <f>Pivot_sourcedata_Test_Water!BV143+'Pivot_sourcedata_K&amp;M_Water'!BV143</f>
        <v>0</v>
      </c>
      <c r="BW143" s="54">
        <f>Pivot_sourcedata_Test_Water!BW143+'Pivot_sourcedata_K&amp;M_Water'!BW143</f>
        <v>0</v>
      </c>
      <c r="BX143" s="54">
        <f>Pivot_sourcedata_Test_Water!BX143+'Pivot_sourcedata_K&amp;M_Water'!BX143</f>
        <v>0</v>
      </c>
      <c r="BY143" s="54">
        <f>Pivot_sourcedata_Test_Water!BY143+'Pivot_sourcedata_K&amp;M_Water'!BY143</f>
        <v>0</v>
      </c>
      <c r="BZ143" s="54">
        <f>Pivot_sourcedata_Test_Water!BZ143+'Pivot_sourcedata_K&amp;M_Water'!BZ143</f>
        <v>0</v>
      </c>
      <c r="CA143" s="54">
        <f>Pivot_sourcedata_Test_Water!CA143+'Pivot_sourcedata_K&amp;M_Water'!CA143</f>
        <v>0</v>
      </c>
      <c r="CB143" s="54">
        <f>Pivot_sourcedata_Test_Water!CB143+'Pivot_sourcedata_K&amp;M_Water'!CB143</f>
        <v>0</v>
      </c>
      <c r="CC143" s="54">
        <f>Pivot_sourcedata_Test_Water!CC143+'Pivot_sourcedata_K&amp;M_Water'!CC143</f>
        <v>0</v>
      </c>
      <c r="CD143" s="54">
        <f>Pivot_sourcedata_Test_Water!CD143+'Pivot_sourcedata_K&amp;M_Water'!CD143</f>
        <v>8129.17</v>
      </c>
      <c r="CE143" s="54">
        <f>Pivot_sourcedata_Test_Water!CE143+'Pivot_sourcedata_K&amp;M_Water'!CE143</f>
        <v>0</v>
      </c>
      <c r="CF143" s="54">
        <f>Pivot_sourcedata_Test_Water!CF143+'Pivot_sourcedata_K&amp;M_Water'!CF143</f>
        <v>0</v>
      </c>
      <c r="CG143" s="54">
        <f>Pivot_sourcedata_Test_Water!CG143+'Pivot_sourcedata_K&amp;M_Water'!CG143</f>
        <v>0</v>
      </c>
      <c r="CH143" s="54">
        <f>Pivot_sourcedata_Test_Water!CH143+'Pivot_sourcedata_K&amp;M_Water'!CH143</f>
        <v>0</v>
      </c>
      <c r="CI143" s="54">
        <f>Pivot_sourcedata_Test_Water!CI143+'Pivot_sourcedata_K&amp;M_Water'!CI143</f>
        <v>0</v>
      </c>
      <c r="CJ143" s="54">
        <f>Pivot_sourcedata_Test_Water!CJ143+'Pivot_sourcedata_K&amp;M_Water'!CJ143</f>
        <v>1100</v>
      </c>
      <c r="CK143" s="54">
        <f>Pivot_sourcedata_Test_Water!CK143+'Pivot_sourcedata_K&amp;M_Water'!CK143</f>
        <v>0</v>
      </c>
      <c r="CL143" s="54">
        <f>Pivot_sourcedata_Test_Water!CL143+'Pivot_sourcedata_K&amp;M_Water'!CL143</f>
        <v>0</v>
      </c>
      <c r="CM143" s="54">
        <f>Pivot_sourcedata_Test_Water!CM143+'Pivot_sourcedata_K&amp;M_Water'!CM143</f>
        <v>0</v>
      </c>
      <c r="CN143" s="54">
        <f>Pivot_sourcedata_Test_Water!CN143+'Pivot_sourcedata_K&amp;M_Water'!CN143</f>
        <v>0</v>
      </c>
      <c r="CO143" s="54">
        <f>Pivot_sourcedata_Test_Water!CO143+'Pivot_sourcedata_K&amp;M_Water'!CO143</f>
        <v>0</v>
      </c>
      <c r="CP143" s="54">
        <f>Pivot_sourcedata_Test_Water!CP143+'Pivot_sourcedata_K&amp;M_Water'!CP143</f>
        <v>0</v>
      </c>
      <c r="CQ143" s="54">
        <f>Pivot_sourcedata_Test_Water!CQ143+'Pivot_sourcedata_K&amp;M_Water'!CQ143</f>
        <v>0</v>
      </c>
      <c r="CR143" s="54">
        <f>Pivot_sourcedata_Test_Water!CR143+'Pivot_sourcedata_K&amp;M_Water'!CR143</f>
        <v>0</v>
      </c>
      <c r="CS143" s="54">
        <f>Pivot_sourcedata_Test_Water!CS143+'Pivot_sourcedata_K&amp;M_Water'!CS143</f>
        <v>0</v>
      </c>
      <c r="CT143" s="54">
        <f>Pivot_sourcedata_Test_Water!CT143+'Pivot_sourcedata_K&amp;M_Water'!CT143</f>
        <v>0</v>
      </c>
      <c r="CU143" s="54">
        <f>Pivot_sourcedata_Test_Water!CU143+'Pivot_sourcedata_K&amp;M_Water'!CU143</f>
        <v>0</v>
      </c>
      <c r="CV143" s="54">
        <f>Pivot_sourcedata_Test_Water!CV143+'Pivot_sourcedata_K&amp;M_Water'!CV143</f>
        <v>0</v>
      </c>
      <c r="CW143" s="54">
        <f>Pivot_sourcedata_Test_Water!CW143+'Pivot_sourcedata_K&amp;M_Water'!CW143</f>
        <v>0</v>
      </c>
      <c r="CX143" s="54">
        <f>Pivot_sourcedata_Test_Water!CX143+'Pivot_sourcedata_K&amp;M_Water'!CX143</f>
        <v>0</v>
      </c>
      <c r="CY143" s="54">
        <f>Pivot_sourcedata_Test_Water!CY143+'Pivot_sourcedata_K&amp;M_Water'!CY143</f>
        <v>0</v>
      </c>
      <c r="CZ143" s="54">
        <f>Pivot_sourcedata_Test_Water!CZ143+'Pivot_sourcedata_K&amp;M_Water'!CZ143</f>
        <v>0</v>
      </c>
      <c r="DA143" s="54">
        <f>Pivot_sourcedata_Test_Water!DA143+'Pivot_sourcedata_K&amp;M_Water'!DA143</f>
        <v>0</v>
      </c>
      <c r="DB143" s="323">
        <f t="shared" si="2"/>
        <v>9229.17</v>
      </c>
    </row>
    <row r="144" spans="1:106" x14ac:dyDescent="0.25">
      <c r="A144" s="106">
        <v>136</v>
      </c>
      <c r="B144" s="107">
        <v>6815</v>
      </c>
      <c r="C144" s="106" t="s">
        <v>331</v>
      </c>
      <c r="D144" s="54">
        <f>Pivot_sourcedata_Test_Water!D144+'Pivot_sourcedata_K&amp;M_Water'!D144</f>
        <v>0</v>
      </c>
      <c r="E144" s="54">
        <f>Pivot_sourcedata_Test_Water!E144+'Pivot_sourcedata_K&amp;M_Water'!E144</f>
        <v>0</v>
      </c>
      <c r="F144" s="54">
        <f>Pivot_sourcedata_Test_Water!F144+'Pivot_sourcedata_K&amp;M_Water'!F144</f>
        <v>0</v>
      </c>
      <c r="G144" s="54">
        <f>Pivot_sourcedata_Test_Water!G144+'Pivot_sourcedata_K&amp;M_Water'!G144</f>
        <v>0</v>
      </c>
      <c r="H144" s="54">
        <f>Pivot_sourcedata_Test_Water!H144+'Pivot_sourcedata_K&amp;M_Water'!H144</f>
        <v>0</v>
      </c>
      <c r="I144" s="54">
        <f>Pivot_sourcedata_Test_Water!I144+'Pivot_sourcedata_K&amp;M_Water'!I144</f>
        <v>0</v>
      </c>
      <c r="J144" s="54">
        <f>Pivot_sourcedata_Test_Water!J144+'Pivot_sourcedata_K&amp;M_Water'!J144</f>
        <v>0</v>
      </c>
      <c r="K144" s="54">
        <f>Pivot_sourcedata_Test_Water!K144+'Pivot_sourcedata_K&amp;M_Water'!K144</f>
        <v>0</v>
      </c>
      <c r="L144" s="54">
        <f>Pivot_sourcedata_Test_Water!L144+'Pivot_sourcedata_K&amp;M_Water'!L144</f>
        <v>0</v>
      </c>
      <c r="M144" s="54">
        <f>Pivot_sourcedata_Test_Water!M144+'Pivot_sourcedata_K&amp;M_Water'!M144</f>
        <v>0</v>
      </c>
      <c r="N144" s="54">
        <f>Pivot_sourcedata_Test_Water!N144+'Pivot_sourcedata_K&amp;M_Water'!N144</f>
        <v>0</v>
      </c>
      <c r="O144" s="54">
        <f>Pivot_sourcedata_Test_Water!O144+'Pivot_sourcedata_K&amp;M_Water'!O144</f>
        <v>0</v>
      </c>
      <c r="P144" s="54">
        <f>Pivot_sourcedata_Test_Water!P144+'Pivot_sourcedata_K&amp;M_Water'!P144</f>
        <v>0</v>
      </c>
      <c r="Q144" s="54">
        <f>Pivot_sourcedata_Test_Water!Q144+'Pivot_sourcedata_K&amp;M_Water'!Q144</f>
        <v>0</v>
      </c>
      <c r="R144" s="54">
        <f>Pivot_sourcedata_Test_Water!R144+'Pivot_sourcedata_K&amp;M_Water'!R144</f>
        <v>0</v>
      </c>
      <c r="S144" s="54">
        <f>Pivot_sourcedata_Test_Water!S144+'Pivot_sourcedata_K&amp;M_Water'!S144</f>
        <v>0</v>
      </c>
      <c r="T144" s="54">
        <f>Pivot_sourcedata_Test_Water!T144+'Pivot_sourcedata_K&amp;M_Water'!T144</f>
        <v>0</v>
      </c>
      <c r="U144" s="54">
        <f>Pivot_sourcedata_Test_Water!U144+'Pivot_sourcedata_K&amp;M_Water'!U144</f>
        <v>0</v>
      </c>
      <c r="V144" s="54">
        <f>Pivot_sourcedata_Test_Water!V144+'Pivot_sourcedata_K&amp;M_Water'!V144</f>
        <v>0</v>
      </c>
      <c r="W144" s="54">
        <f>Pivot_sourcedata_Test_Water!W144+'Pivot_sourcedata_K&amp;M_Water'!W144</f>
        <v>0</v>
      </c>
      <c r="X144" s="54">
        <f>Pivot_sourcedata_Test_Water!X144+'Pivot_sourcedata_K&amp;M_Water'!X144</f>
        <v>0</v>
      </c>
      <c r="Y144" s="54">
        <f>Pivot_sourcedata_Test_Water!Y144+'Pivot_sourcedata_K&amp;M_Water'!Y144</f>
        <v>0</v>
      </c>
      <c r="Z144" s="54">
        <f>Pivot_sourcedata_Test_Water!Z144+'Pivot_sourcedata_K&amp;M_Water'!Z144</f>
        <v>0</v>
      </c>
      <c r="AA144" s="54">
        <f>Pivot_sourcedata_Test_Water!AA144+'Pivot_sourcedata_K&amp;M_Water'!AA144</f>
        <v>0</v>
      </c>
      <c r="AB144" s="54">
        <f>Pivot_sourcedata_Test_Water!AB144+'Pivot_sourcedata_K&amp;M_Water'!AB144</f>
        <v>0</v>
      </c>
      <c r="AC144" s="54">
        <f>Pivot_sourcedata_Test_Water!AC144+'Pivot_sourcedata_K&amp;M_Water'!AC144</f>
        <v>0</v>
      </c>
      <c r="AD144" s="54">
        <f>Pivot_sourcedata_Test_Water!AD144+'Pivot_sourcedata_K&amp;M_Water'!AD144</f>
        <v>0</v>
      </c>
      <c r="AE144" s="54">
        <f>Pivot_sourcedata_Test_Water!AE144+'Pivot_sourcedata_K&amp;M_Water'!AE144</f>
        <v>0</v>
      </c>
      <c r="AF144" s="54">
        <f>Pivot_sourcedata_Test_Water!AF144+'Pivot_sourcedata_K&amp;M_Water'!AF144</f>
        <v>0</v>
      </c>
      <c r="AG144" s="54">
        <f>Pivot_sourcedata_Test_Water!AG144+'Pivot_sourcedata_K&amp;M_Water'!AG144</f>
        <v>0</v>
      </c>
      <c r="AH144" s="54">
        <f>Pivot_sourcedata_Test_Water!AH144+'Pivot_sourcedata_K&amp;M_Water'!AH144</f>
        <v>0</v>
      </c>
      <c r="AI144" s="54">
        <f>Pivot_sourcedata_Test_Water!AI144+'Pivot_sourcedata_K&amp;M_Water'!AI144</f>
        <v>0</v>
      </c>
      <c r="AJ144" s="54">
        <f>Pivot_sourcedata_Test_Water!AJ144+'Pivot_sourcedata_K&amp;M_Water'!AJ144</f>
        <v>0</v>
      </c>
      <c r="AK144" s="54">
        <f>Pivot_sourcedata_Test_Water!AK144+'Pivot_sourcedata_K&amp;M_Water'!AK144</f>
        <v>0</v>
      </c>
      <c r="AL144" s="54">
        <f>Pivot_sourcedata_Test_Water!AL144+'Pivot_sourcedata_K&amp;M_Water'!AL144</f>
        <v>0</v>
      </c>
      <c r="AM144" s="54">
        <f>Pivot_sourcedata_Test_Water!AM144+'Pivot_sourcedata_K&amp;M_Water'!AM144</f>
        <v>0</v>
      </c>
      <c r="AN144" s="54">
        <f>Pivot_sourcedata_Test_Water!AN144+'Pivot_sourcedata_K&amp;M_Water'!AN144</f>
        <v>0</v>
      </c>
      <c r="AO144" s="54">
        <f>Pivot_sourcedata_Test_Water!AO144+'Pivot_sourcedata_K&amp;M_Water'!AO144</f>
        <v>0</v>
      </c>
      <c r="AP144" s="54">
        <f>Pivot_sourcedata_Test_Water!AP144+'Pivot_sourcedata_K&amp;M_Water'!AP144</f>
        <v>0</v>
      </c>
      <c r="AQ144" s="54">
        <f>Pivot_sourcedata_Test_Water!AQ144+'Pivot_sourcedata_K&amp;M_Water'!AQ144</f>
        <v>0</v>
      </c>
      <c r="AR144" s="54">
        <f>Pivot_sourcedata_Test_Water!AR144+'Pivot_sourcedata_K&amp;M_Water'!AR144</f>
        <v>0</v>
      </c>
      <c r="AS144" s="54">
        <f>Pivot_sourcedata_Test_Water!AS144+'Pivot_sourcedata_K&amp;M_Water'!AS144</f>
        <v>0</v>
      </c>
      <c r="AT144" s="54">
        <f>Pivot_sourcedata_Test_Water!AT144+'Pivot_sourcedata_K&amp;M_Water'!AT144</f>
        <v>0</v>
      </c>
      <c r="AU144" s="54">
        <f>Pivot_sourcedata_Test_Water!AU144+'Pivot_sourcedata_K&amp;M_Water'!AU144</f>
        <v>0</v>
      </c>
      <c r="AV144" s="54">
        <f>Pivot_sourcedata_Test_Water!AV144+'Pivot_sourcedata_K&amp;M_Water'!AV144</f>
        <v>0</v>
      </c>
      <c r="AW144" s="54">
        <f>Pivot_sourcedata_Test_Water!AW144+'Pivot_sourcedata_K&amp;M_Water'!AW144</f>
        <v>0</v>
      </c>
      <c r="AX144" s="54">
        <f>Pivot_sourcedata_Test_Water!AX144+'Pivot_sourcedata_K&amp;M_Water'!AX144</f>
        <v>0</v>
      </c>
      <c r="AY144" s="54">
        <f>Pivot_sourcedata_Test_Water!AY144+'Pivot_sourcedata_K&amp;M_Water'!AY144</f>
        <v>0</v>
      </c>
      <c r="AZ144" s="54">
        <f>Pivot_sourcedata_Test_Water!AZ144+'Pivot_sourcedata_K&amp;M_Water'!AZ144</f>
        <v>0</v>
      </c>
      <c r="BA144" s="54">
        <f>Pivot_sourcedata_Test_Water!BA144+'Pivot_sourcedata_K&amp;M_Water'!BA144</f>
        <v>0</v>
      </c>
      <c r="BB144" s="54">
        <f>Pivot_sourcedata_Test_Water!BB144+'Pivot_sourcedata_K&amp;M_Water'!BB144</f>
        <v>0</v>
      </c>
      <c r="BC144" s="54">
        <f>Pivot_sourcedata_Test_Water!BC144+'Pivot_sourcedata_K&amp;M_Water'!BC144</f>
        <v>0</v>
      </c>
      <c r="BD144" s="54">
        <f>Pivot_sourcedata_Test_Water!BD144+'Pivot_sourcedata_K&amp;M_Water'!BD144</f>
        <v>0</v>
      </c>
      <c r="BE144" s="54">
        <f>Pivot_sourcedata_Test_Water!BE144+'Pivot_sourcedata_K&amp;M_Water'!BE144</f>
        <v>0</v>
      </c>
      <c r="BF144" s="54">
        <f>Pivot_sourcedata_Test_Water!BF144+'Pivot_sourcedata_K&amp;M_Water'!BF144</f>
        <v>0</v>
      </c>
      <c r="BG144" s="54">
        <f>Pivot_sourcedata_Test_Water!BG144+'Pivot_sourcedata_K&amp;M_Water'!BG144</f>
        <v>0</v>
      </c>
      <c r="BH144" s="54">
        <f>Pivot_sourcedata_Test_Water!BH144+'Pivot_sourcedata_K&amp;M_Water'!BH144</f>
        <v>0</v>
      </c>
      <c r="BI144" s="54">
        <f>Pivot_sourcedata_Test_Water!BI144+'Pivot_sourcedata_K&amp;M_Water'!BI144</f>
        <v>0</v>
      </c>
      <c r="BJ144" s="54">
        <f>Pivot_sourcedata_Test_Water!BJ144+'Pivot_sourcedata_K&amp;M_Water'!BJ144</f>
        <v>0</v>
      </c>
      <c r="BK144" s="54">
        <f>Pivot_sourcedata_Test_Water!BK144+'Pivot_sourcedata_K&amp;M_Water'!BK144</f>
        <v>0</v>
      </c>
      <c r="BL144" s="54">
        <f>Pivot_sourcedata_Test_Water!BL144+'Pivot_sourcedata_K&amp;M_Water'!BL144</f>
        <v>0</v>
      </c>
      <c r="BM144" s="54">
        <f>Pivot_sourcedata_Test_Water!BM144+'Pivot_sourcedata_K&amp;M_Water'!BM144</f>
        <v>0</v>
      </c>
      <c r="BN144" s="54">
        <f>Pivot_sourcedata_Test_Water!BN144+'Pivot_sourcedata_K&amp;M_Water'!BN144</f>
        <v>0</v>
      </c>
      <c r="BO144" s="54">
        <f>Pivot_sourcedata_Test_Water!BO144+'Pivot_sourcedata_K&amp;M_Water'!BO144</f>
        <v>0</v>
      </c>
      <c r="BP144" s="54">
        <f>Pivot_sourcedata_Test_Water!BP144+'Pivot_sourcedata_K&amp;M_Water'!BP144</f>
        <v>0</v>
      </c>
      <c r="BQ144" s="54">
        <f>Pivot_sourcedata_Test_Water!BQ144+'Pivot_sourcedata_K&amp;M_Water'!BQ144</f>
        <v>0</v>
      </c>
      <c r="BR144" s="54">
        <f>Pivot_sourcedata_Test_Water!BR144+'Pivot_sourcedata_K&amp;M_Water'!BR144</f>
        <v>0</v>
      </c>
      <c r="BS144" s="54">
        <f>Pivot_sourcedata_Test_Water!BS144+'Pivot_sourcedata_K&amp;M_Water'!BS144</f>
        <v>0</v>
      </c>
      <c r="BT144" s="54">
        <f>Pivot_sourcedata_Test_Water!BT144+'Pivot_sourcedata_K&amp;M_Water'!BT144</f>
        <v>0</v>
      </c>
      <c r="BU144" s="54">
        <f>Pivot_sourcedata_Test_Water!BU144+'Pivot_sourcedata_K&amp;M_Water'!BU144</f>
        <v>0</v>
      </c>
      <c r="BV144" s="54">
        <f>Pivot_sourcedata_Test_Water!BV144+'Pivot_sourcedata_K&amp;M_Water'!BV144</f>
        <v>0</v>
      </c>
      <c r="BW144" s="54">
        <f>Pivot_sourcedata_Test_Water!BW144+'Pivot_sourcedata_K&amp;M_Water'!BW144</f>
        <v>0</v>
      </c>
      <c r="BX144" s="54">
        <f>Pivot_sourcedata_Test_Water!BX144+'Pivot_sourcedata_K&amp;M_Water'!BX144</f>
        <v>0</v>
      </c>
      <c r="BY144" s="54">
        <f>Pivot_sourcedata_Test_Water!BY144+'Pivot_sourcedata_K&amp;M_Water'!BY144</f>
        <v>0</v>
      </c>
      <c r="BZ144" s="54">
        <f>Pivot_sourcedata_Test_Water!BZ144+'Pivot_sourcedata_K&amp;M_Water'!BZ144</f>
        <v>0</v>
      </c>
      <c r="CA144" s="54">
        <f>Pivot_sourcedata_Test_Water!CA144+'Pivot_sourcedata_K&amp;M_Water'!CA144</f>
        <v>0</v>
      </c>
      <c r="CB144" s="54">
        <f>Pivot_sourcedata_Test_Water!CB144+'Pivot_sourcedata_K&amp;M_Water'!CB144</f>
        <v>0</v>
      </c>
      <c r="CC144" s="54">
        <f>Pivot_sourcedata_Test_Water!CC144+'Pivot_sourcedata_K&amp;M_Water'!CC144</f>
        <v>0</v>
      </c>
      <c r="CD144" s="54">
        <f>Pivot_sourcedata_Test_Water!CD144+'Pivot_sourcedata_K&amp;M_Water'!CD144</f>
        <v>17363.400000000001</v>
      </c>
      <c r="CE144" s="54">
        <f>Pivot_sourcedata_Test_Water!CE144+'Pivot_sourcedata_K&amp;M_Water'!CE144</f>
        <v>0</v>
      </c>
      <c r="CF144" s="54">
        <f>Pivot_sourcedata_Test_Water!CF144+'Pivot_sourcedata_K&amp;M_Water'!CF144</f>
        <v>0</v>
      </c>
      <c r="CG144" s="54">
        <f>Pivot_sourcedata_Test_Water!CG144+'Pivot_sourcedata_K&amp;M_Water'!CG144</f>
        <v>0</v>
      </c>
      <c r="CH144" s="54">
        <f>Pivot_sourcedata_Test_Water!CH144+'Pivot_sourcedata_K&amp;M_Water'!CH144</f>
        <v>0</v>
      </c>
      <c r="CI144" s="54">
        <f>Pivot_sourcedata_Test_Water!CI144+'Pivot_sourcedata_K&amp;M_Water'!CI144</f>
        <v>0</v>
      </c>
      <c r="CJ144" s="54">
        <f>Pivot_sourcedata_Test_Water!CJ144+'Pivot_sourcedata_K&amp;M_Water'!CJ144</f>
        <v>500</v>
      </c>
      <c r="CK144" s="54">
        <f>Pivot_sourcedata_Test_Water!CK144+'Pivot_sourcedata_K&amp;M_Water'!CK144</f>
        <v>0</v>
      </c>
      <c r="CL144" s="54">
        <f>Pivot_sourcedata_Test_Water!CL144+'Pivot_sourcedata_K&amp;M_Water'!CL144</f>
        <v>0</v>
      </c>
      <c r="CM144" s="54">
        <f>Pivot_sourcedata_Test_Water!CM144+'Pivot_sourcedata_K&amp;M_Water'!CM144</f>
        <v>0</v>
      </c>
      <c r="CN144" s="54">
        <f>Pivot_sourcedata_Test_Water!CN144+'Pivot_sourcedata_K&amp;M_Water'!CN144</f>
        <v>0</v>
      </c>
      <c r="CO144" s="54">
        <f>Pivot_sourcedata_Test_Water!CO144+'Pivot_sourcedata_K&amp;M_Water'!CO144</f>
        <v>0</v>
      </c>
      <c r="CP144" s="54">
        <f>Pivot_sourcedata_Test_Water!CP144+'Pivot_sourcedata_K&amp;M_Water'!CP144</f>
        <v>0</v>
      </c>
      <c r="CQ144" s="54">
        <f>Pivot_sourcedata_Test_Water!CQ144+'Pivot_sourcedata_K&amp;M_Water'!CQ144</f>
        <v>0</v>
      </c>
      <c r="CR144" s="54">
        <f>Pivot_sourcedata_Test_Water!CR144+'Pivot_sourcedata_K&amp;M_Water'!CR144</f>
        <v>0</v>
      </c>
      <c r="CS144" s="54">
        <f>Pivot_sourcedata_Test_Water!CS144+'Pivot_sourcedata_K&amp;M_Water'!CS144</f>
        <v>0</v>
      </c>
      <c r="CT144" s="54">
        <f>Pivot_sourcedata_Test_Water!CT144+'Pivot_sourcedata_K&amp;M_Water'!CT144</f>
        <v>0</v>
      </c>
      <c r="CU144" s="54">
        <f>Pivot_sourcedata_Test_Water!CU144+'Pivot_sourcedata_K&amp;M_Water'!CU144</f>
        <v>0</v>
      </c>
      <c r="CV144" s="54">
        <f>Pivot_sourcedata_Test_Water!CV144+'Pivot_sourcedata_K&amp;M_Water'!CV144</f>
        <v>0</v>
      </c>
      <c r="CW144" s="54">
        <f>Pivot_sourcedata_Test_Water!CW144+'Pivot_sourcedata_K&amp;M_Water'!CW144</f>
        <v>0</v>
      </c>
      <c r="CX144" s="54">
        <f>Pivot_sourcedata_Test_Water!CX144+'Pivot_sourcedata_K&amp;M_Water'!CX144</f>
        <v>0</v>
      </c>
      <c r="CY144" s="54">
        <f>Pivot_sourcedata_Test_Water!CY144+'Pivot_sourcedata_K&amp;M_Water'!CY144</f>
        <v>0</v>
      </c>
      <c r="CZ144" s="54">
        <f>Pivot_sourcedata_Test_Water!CZ144+'Pivot_sourcedata_K&amp;M_Water'!CZ144</f>
        <v>0</v>
      </c>
      <c r="DA144" s="54">
        <f>Pivot_sourcedata_Test_Water!DA144+'Pivot_sourcedata_K&amp;M_Water'!DA144</f>
        <v>0</v>
      </c>
      <c r="DB144" s="323">
        <f t="shared" si="2"/>
        <v>17863.400000000001</v>
      </c>
    </row>
    <row r="145" spans="1:106" x14ac:dyDescent="0.25">
      <c r="A145" s="106">
        <v>137</v>
      </c>
      <c r="B145" s="107">
        <v>6816</v>
      </c>
      <c r="C145" s="106" t="s">
        <v>332</v>
      </c>
      <c r="D145" s="54">
        <f>Pivot_sourcedata_Test_Water!D145+'Pivot_sourcedata_K&amp;M_Water'!D145</f>
        <v>0</v>
      </c>
      <c r="E145" s="54">
        <f>Pivot_sourcedata_Test_Water!E145+'Pivot_sourcedata_K&amp;M_Water'!E145</f>
        <v>0</v>
      </c>
      <c r="F145" s="54">
        <f>Pivot_sourcedata_Test_Water!F145+'Pivot_sourcedata_K&amp;M_Water'!F145</f>
        <v>0</v>
      </c>
      <c r="G145" s="54">
        <f>Pivot_sourcedata_Test_Water!G145+'Pivot_sourcedata_K&amp;M_Water'!G145</f>
        <v>0</v>
      </c>
      <c r="H145" s="54">
        <f>Pivot_sourcedata_Test_Water!H145+'Pivot_sourcedata_K&amp;M_Water'!H145</f>
        <v>0</v>
      </c>
      <c r="I145" s="54">
        <f>Pivot_sourcedata_Test_Water!I145+'Pivot_sourcedata_K&amp;M_Water'!I145</f>
        <v>0</v>
      </c>
      <c r="J145" s="54">
        <f>Pivot_sourcedata_Test_Water!J145+'Pivot_sourcedata_K&amp;M_Water'!J145</f>
        <v>0</v>
      </c>
      <c r="K145" s="54">
        <f>Pivot_sourcedata_Test_Water!K145+'Pivot_sourcedata_K&amp;M_Water'!K145</f>
        <v>0</v>
      </c>
      <c r="L145" s="54">
        <f>Pivot_sourcedata_Test_Water!L145+'Pivot_sourcedata_K&amp;M_Water'!L145</f>
        <v>0</v>
      </c>
      <c r="M145" s="54">
        <f>Pivot_sourcedata_Test_Water!M145+'Pivot_sourcedata_K&amp;M_Water'!M145</f>
        <v>0</v>
      </c>
      <c r="N145" s="54">
        <f>Pivot_sourcedata_Test_Water!N145+'Pivot_sourcedata_K&amp;M_Water'!N145</f>
        <v>0</v>
      </c>
      <c r="O145" s="54">
        <f>Pivot_sourcedata_Test_Water!O145+'Pivot_sourcedata_K&amp;M_Water'!O145</f>
        <v>0</v>
      </c>
      <c r="P145" s="54">
        <f>Pivot_sourcedata_Test_Water!P145+'Pivot_sourcedata_K&amp;M_Water'!P145</f>
        <v>0</v>
      </c>
      <c r="Q145" s="54">
        <f>Pivot_sourcedata_Test_Water!Q145+'Pivot_sourcedata_K&amp;M_Water'!Q145</f>
        <v>0</v>
      </c>
      <c r="R145" s="54">
        <f>Pivot_sourcedata_Test_Water!R145+'Pivot_sourcedata_K&amp;M_Water'!R145</f>
        <v>0</v>
      </c>
      <c r="S145" s="54">
        <f>Pivot_sourcedata_Test_Water!S145+'Pivot_sourcedata_K&amp;M_Water'!S145</f>
        <v>0</v>
      </c>
      <c r="T145" s="54">
        <f>Pivot_sourcedata_Test_Water!T145+'Pivot_sourcedata_K&amp;M_Water'!T145</f>
        <v>0</v>
      </c>
      <c r="U145" s="54">
        <f>Pivot_sourcedata_Test_Water!U145+'Pivot_sourcedata_K&amp;M_Water'!U145</f>
        <v>0</v>
      </c>
      <c r="V145" s="54">
        <f>Pivot_sourcedata_Test_Water!V145+'Pivot_sourcedata_K&amp;M_Water'!V145</f>
        <v>0</v>
      </c>
      <c r="W145" s="54">
        <f>Pivot_sourcedata_Test_Water!W145+'Pivot_sourcedata_K&amp;M_Water'!W145</f>
        <v>0</v>
      </c>
      <c r="X145" s="54">
        <f>Pivot_sourcedata_Test_Water!X145+'Pivot_sourcedata_K&amp;M_Water'!X145</f>
        <v>0</v>
      </c>
      <c r="Y145" s="54">
        <f>Pivot_sourcedata_Test_Water!Y145+'Pivot_sourcedata_K&amp;M_Water'!Y145</f>
        <v>0</v>
      </c>
      <c r="Z145" s="54">
        <f>Pivot_sourcedata_Test_Water!Z145+'Pivot_sourcedata_K&amp;M_Water'!Z145</f>
        <v>0</v>
      </c>
      <c r="AA145" s="54">
        <f>Pivot_sourcedata_Test_Water!AA145+'Pivot_sourcedata_K&amp;M_Water'!AA145</f>
        <v>0</v>
      </c>
      <c r="AB145" s="54">
        <f>Pivot_sourcedata_Test_Water!AB145+'Pivot_sourcedata_K&amp;M_Water'!AB145</f>
        <v>0</v>
      </c>
      <c r="AC145" s="54">
        <f>Pivot_sourcedata_Test_Water!AC145+'Pivot_sourcedata_K&amp;M_Water'!AC145</f>
        <v>0</v>
      </c>
      <c r="AD145" s="54">
        <f>Pivot_sourcedata_Test_Water!AD145+'Pivot_sourcedata_K&amp;M_Water'!AD145</f>
        <v>0</v>
      </c>
      <c r="AE145" s="54">
        <f>Pivot_sourcedata_Test_Water!AE145+'Pivot_sourcedata_K&amp;M_Water'!AE145</f>
        <v>0</v>
      </c>
      <c r="AF145" s="54">
        <f>Pivot_sourcedata_Test_Water!AF145+'Pivot_sourcedata_K&amp;M_Water'!AF145</f>
        <v>0</v>
      </c>
      <c r="AG145" s="54">
        <f>Pivot_sourcedata_Test_Water!AG145+'Pivot_sourcedata_K&amp;M_Water'!AG145</f>
        <v>0</v>
      </c>
      <c r="AH145" s="54">
        <f>Pivot_sourcedata_Test_Water!AH145+'Pivot_sourcedata_K&amp;M_Water'!AH145</f>
        <v>0</v>
      </c>
      <c r="AI145" s="54">
        <f>Pivot_sourcedata_Test_Water!AI145+'Pivot_sourcedata_K&amp;M_Water'!AI145</f>
        <v>0</v>
      </c>
      <c r="AJ145" s="54">
        <f>Pivot_sourcedata_Test_Water!AJ145+'Pivot_sourcedata_K&amp;M_Water'!AJ145</f>
        <v>0</v>
      </c>
      <c r="AK145" s="54">
        <f>Pivot_sourcedata_Test_Water!AK145+'Pivot_sourcedata_K&amp;M_Water'!AK145</f>
        <v>0</v>
      </c>
      <c r="AL145" s="54">
        <f>Pivot_sourcedata_Test_Water!AL145+'Pivot_sourcedata_K&amp;M_Water'!AL145</f>
        <v>0</v>
      </c>
      <c r="AM145" s="54">
        <f>Pivot_sourcedata_Test_Water!AM145+'Pivot_sourcedata_K&amp;M_Water'!AM145</f>
        <v>0</v>
      </c>
      <c r="AN145" s="54">
        <f>Pivot_sourcedata_Test_Water!AN145+'Pivot_sourcedata_K&amp;M_Water'!AN145</f>
        <v>0</v>
      </c>
      <c r="AO145" s="54">
        <f>Pivot_sourcedata_Test_Water!AO145+'Pivot_sourcedata_K&amp;M_Water'!AO145</f>
        <v>0</v>
      </c>
      <c r="AP145" s="54">
        <f>Pivot_sourcedata_Test_Water!AP145+'Pivot_sourcedata_K&amp;M_Water'!AP145</f>
        <v>0</v>
      </c>
      <c r="AQ145" s="54">
        <f>Pivot_sourcedata_Test_Water!AQ145+'Pivot_sourcedata_K&amp;M_Water'!AQ145</f>
        <v>0</v>
      </c>
      <c r="AR145" s="54">
        <f>Pivot_sourcedata_Test_Water!AR145+'Pivot_sourcedata_K&amp;M_Water'!AR145</f>
        <v>0</v>
      </c>
      <c r="AS145" s="54">
        <f>Pivot_sourcedata_Test_Water!AS145+'Pivot_sourcedata_K&amp;M_Water'!AS145</f>
        <v>0</v>
      </c>
      <c r="AT145" s="54">
        <f>Pivot_sourcedata_Test_Water!AT145+'Pivot_sourcedata_K&amp;M_Water'!AT145</f>
        <v>0</v>
      </c>
      <c r="AU145" s="54">
        <f>Pivot_sourcedata_Test_Water!AU145+'Pivot_sourcedata_K&amp;M_Water'!AU145</f>
        <v>0</v>
      </c>
      <c r="AV145" s="54">
        <f>Pivot_sourcedata_Test_Water!AV145+'Pivot_sourcedata_K&amp;M_Water'!AV145</f>
        <v>0</v>
      </c>
      <c r="AW145" s="54">
        <f>Pivot_sourcedata_Test_Water!AW145+'Pivot_sourcedata_K&amp;M_Water'!AW145</f>
        <v>0</v>
      </c>
      <c r="AX145" s="54">
        <f>Pivot_sourcedata_Test_Water!AX145+'Pivot_sourcedata_K&amp;M_Water'!AX145</f>
        <v>0</v>
      </c>
      <c r="AY145" s="54">
        <f>Pivot_sourcedata_Test_Water!AY145+'Pivot_sourcedata_K&amp;M_Water'!AY145</f>
        <v>0</v>
      </c>
      <c r="AZ145" s="54">
        <f>Pivot_sourcedata_Test_Water!AZ145+'Pivot_sourcedata_K&amp;M_Water'!AZ145</f>
        <v>0</v>
      </c>
      <c r="BA145" s="54">
        <f>Pivot_sourcedata_Test_Water!BA145+'Pivot_sourcedata_K&amp;M_Water'!BA145</f>
        <v>0</v>
      </c>
      <c r="BB145" s="54">
        <f>Pivot_sourcedata_Test_Water!BB145+'Pivot_sourcedata_K&amp;M_Water'!BB145</f>
        <v>0</v>
      </c>
      <c r="BC145" s="54">
        <f>Pivot_sourcedata_Test_Water!BC145+'Pivot_sourcedata_K&amp;M_Water'!BC145</f>
        <v>0</v>
      </c>
      <c r="BD145" s="54">
        <f>Pivot_sourcedata_Test_Water!BD145+'Pivot_sourcedata_K&amp;M_Water'!BD145</f>
        <v>0</v>
      </c>
      <c r="BE145" s="54">
        <f>Pivot_sourcedata_Test_Water!BE145+'Pivot_sourcedata_K&amp;M_Water'!BE145</f>
        <v>0</v>
      </c>
      <c r="BF145" s="54">
        <f>Pivot_sourcedata_Test_Water!BF145+'Pivot_sourcedata_K&amp;M_Water'!BF145</f>
        <v>0</v>
      </c>
      <c r="BG145" s="54">
        <f>Pivot_sourcedata_Test_Water!BG145+'Pivot_sourcedata_K&amp;M_Water'!BG145</f>
        <v>0</v>
      </c>
      <c r="BH145" s="54">
        <f>Pivot_sourcedata_Test_Water!BH145+'Pivot_sourcedata_K&amp;M_Water'!BH145</f>
        <v>0</v>
      </c>
      <c r="BI145" s="54">
        <f>Pivot_sourcedata_Test_Water!BI145+'Pivot_sourcedata_K&amp;M_Water'!BI145</f>
        <v>0</v>
      </c>
      <c r="BJ145" s="54">
        <f>Pivot_sourcedata_Test_Water!BJ145+'Pivot_sourcedata_K&amp;M_Water'!BJ145</f>
        <v>0</v>
      </c>
      <c r="BK145" s="54">
        <f>Pivot_sourcedata_Test_Water!BK145+'Pivot_sourcedata_K&amp;M_Water'!BK145</f>
        <v>0</v>
      </c>
      <c r="BL145" s="54">
        <f>Pivot_sourcedata_Test_Water!BL145+'Pivot_sourcedata_K&amp;M_Water'!BL145</f>
        <v>0</v>
      </c>
      <c r="BM145" s="54">
        <f>Pivot_sourcedata_Test_Water!BM145+'Pivot_sourcedata_K&amp;M_Water'!BM145</f>
        <v>0</v>
      </c>
      <c r="BN145" s="54">
        <f>Pivot_sourcedata_Test_Water!BN145+'Pivot_sourcedata_K&amp;M_Water'!BN145</f>
        <v>0</v>
      </c>
      <c r="BO145" s="54">
        <f>Pivot_sourcedata_Test_Water!BO145+'Pivot_sourcedata_K&amp;M_Water'!BO145</f>
        <v>0</v>
      </c>
      <c r="BP145" s="54">
        <f>Pivot_sourcedata_Test_Water!BP145+'Pivot_sourcedata_K&amp;M_Water'!BP145</f>
        <v>0</v>
      </c>
      <c r="BQ145" s="54">
        <f>Pivot_sourcedata_Test_Water!BQ145+'Pivot_sourcedata_K&amp;M_Water'!BQ145</f>
        <v>0</v>
      </c>
      <c r="BR145" s="54">
        <f>Pivot_sourcedata_Test_Water!BR145+'Pivot_sourcedata_K&amp;M_Water'!BR145</f>
        <v>0</v>
      </c>
      <c r="BS145" s="54">
        <f>Pivot_sourcedata_Test_Water!BS145+'Pivot_sourcedata_K&amp;M_Water'!BS145</f>
        <v>0</v>
      </c>
      <c r="BT145" s="54">
        <f>Pivot_sourcedata_Test_Water!BT145+'Pivot_sourcedata_K&amp;M_Water'!BT145</f>
        <v>0</v>
      </c>
      <c r="BU145" s="54">
        <f>Pivot_sourcedata_Test_Water!BU145+'Pivot_sourcedata_K&amp;M_Water'!BU145</f>
        <v>0</v>
      </c>
      <c r="BV145" s="54">
        <f>Pivot_sourcedata_Test_Water!BV145+'Pivot_sourcedata_K&amp;M_Water'!BV145</f>
        <v>0</v>
      </c>
      <c r="BW145" s="54">
        <f>Pivot_sourcedata_Test_Water!BW145+'Pivot_sourcedata_K&amp;M_Water'!BW145</f>
        <v>0</v>
      </c>
      <c r="BX145" s="54">
        <f>Pivot_sourcedata_Test_Water!BX145+'Pivot_sourcedata_K&amp;M_Water'!BX145</f>
        <v>0</v>
      </c>
      <c r="BY145" s="54">
        <f>Pivot_sourcedata_Test_Water!BY145+'Pivot_sourcedata_K&amp;M_Water'!BY145</f>
        <v>0</v>
      </c>
      <c r="BZ145" s="54">
        <f>Pivot_sourcedata_Test_Water!BZ145+'Pivot_sourcedata_K&amp;M_Water'!BZ145</f>
        <v>0</v>
      </c>
      <c r="CA145" s="54">
        <f>Pivot_sourcedata_Test_Water!CA145+'Pivot_sourcedata_K&amp;M_Water'!CA145</f>
        <v>0</v>
      </c>
      <c r="CB145" s="54">
        <f>Pivot_sourcedata_Test_Water!CB145+'Pivot_sourcedata_K&amp;M_Water'!CB145</f>
        <v>0</v>
      </c>
      <c r="CC145" s="54">
        <f>Pivot_sourcedata_Test_Water!CC145+'Pivot_sourcedata_K&amp;M_Water'!CC145</f>
        <v>0</v>
      </c>
      <c r="CD145" s="54">
        <f>Pivot_sourcedata_Test_Water!CD145+'Pivot_sourcedata_K&amp;M_Water'!CD145</f>
        <v>2000</v>
      </c>
      <c r="CE145" s="54">
        <f>Pivot_sourcedata_Test_Water!CE145+'Pivot_sourcedata_K&amp;M_Water'!CE145</f>
        <v>0</v>
      </c>
      <c r="CF145" s="54">
        <f>Pivot_sourcedata_Test_Water!CF145+'Pivot_sourcedata_K&amp;M_Water'!CF145</f>
        <v>0</v>
      </c>
      <c r="CG145" s="54">
        <f>Pivot_sourcedata_Test_Water!CG145+'Pivot_sourcedata_K&amp;M_Water'!CG145</f>
        <v>0</v>
      </c>
      <c r="CH145" s="54">
        <f>Pivot_sourcedata_Test_Water!CH145+'Pivot_sourcedata_K&amp;M_Water'!CH145</f>
        <v>0</v>
      </c>
      <c r="CI145" s="54">
        <f>Pivot_sourcedata_Test_Water!CI145+'Pivot_sourcedata_K&amp;M_Water'!CI145</f>
        <v>0</v>
      </c>
      <c r="CJ145" s="54">
        <f>Pivot_sourcedata_Test_Water!CJ145+'Pivot_sourcedata_K&amp;M_Water'!CJ145</f>
        <v>0</v>
      </c>
      <c r="CK145" s="54">
        <f>Pivot_sourcedata_Test_Water!CK145+'Pivot_sourcedata_K&amp;M_Water'!CK145</f>
        <v>0</v>
      </c>
      <c r="CL145" s="54">
        <f>Pivot_sourcedata_Test_Water!CL145+'Pivot_sourcedata_K&amp;M_Water'!CL145</f>
        <v>0</v>
      </c>
      <c r="CM145" s="54">
        <f>Pivot_sourcedata_Test_Water!CM145+'Pivot_sourcedata_K&amp;M_Water'!CM145</f>
        <v>0</v>
      </c>
      <c r="CN145" s="54">
        <f>Pivot_sourcedata_Test_Water!CN145+'Pivot_sourcedata_K&amp;M_Water'!CN145</f>
        <v>0</v>
      </c>
      <c r="CO145" s="54">
        <f>Pivot_sourcedata_Test_Water!CO145+'Pivot_sourcedata_K&amp;M_Water'!CO145</f>
        <v>0</v>
      </c>
      <c r="CP145" s="54">
        <f>Pivot_sourcedata_Test_Water!CP145+'Pivot_sourcedata_K&amp;M_Water'!CP145</f>
        <v>0</v>
      </c>
      <c r="CQ145" s="54">
        <f>Pivot_sourcedata_Test_Water!CQ145+'Pivot_sourcedata_K&amp;M_Water'!CQ145</f>
        <v>0</v>
      </c>
      <c r="CR145" s="54">
        <f>Pivot_sourcedata_Test_Water!CR145+'Pivot_sourcedata_K&amp;M_Water'!CR145</f>
        <v>0</v>
      </c>
      <c r="CS145" s="54">
        <f>Pivot_sourcedata_Test_Water!CS145+'Pivot_sourcedata_K&amp;M_Water'!CS145</f>
        <v>0</v>
      </c>
      <c r="CT145" s="54">
        <f>Pivot_sourcedata_Test_Water!CT145+'Pivot_sourcedata_K&amp;M_Water'!CT145</f>
        <v>0</v>
      </c>
      <c r="CU145" s="54">
        <f>Pivot_sourcedata_Test_Water!CU145+'Pivot_sourcedata_K&amp;M_Water'!CU145</f>
        <v>0</v>
      </c>
      <c r="CV145" s="54">
        <f>Pivot_sourcedata_Test_Water!CV145+'Pivot_sourcedata_K&amp;M_Water'!CV145</f>
        <v>0</v>
      </c>
      <c r="CW145" s="54">
        <f>Pivot_sourcedata_Test_Water!CW145+'Pivot_sourcedata_K&amp;M_Water'!CW145</f>
        <v>0</v>
      </c>
      <c r="CX145" s="54">
        <f>Pivot_sourcedata_Test_Water!CX145+'Pivot_sourcedata_K&amp;M_Water'!CX145</f>
        <v>0</v>
      </c>
      <c r="CY145" s="54">
        <f>Pivot_sourcedata_Test_Water!CY145+'Pivot_sourcedata_K&amp;M_Water'!CY145</f>
        <v>0</v>
      </c>
      <c r="CZ145" s="54">
        <f>Pivot_sourcedata_Test_Water!CZ145+'Pivot_sourcedata_K&amp;M_Water'!CZ145</f>
        <v>0</v>
      </c>
      <c r="DA145" s="54">
        <f>Pivot_sourcedata_Test_Water!DA145+'Pivot_sourcedata_K&amp;M_Water'!DA145</f>
        <v>0</v>
      </c>
      <c r="DB145" s="323">
        <f t="shared" si="2"/>
        <v>2000</v>
      </c>
    </row>
    <row r="146" spans="1:106" x14ac:dyDescent="0.25">
      <c r="A146" s="106">
        <v>138</v>
      </c>
      <c r="B146" s="107">
        <v>6817</v>
      </c>
      <c r="C146" s="106" t="s">
        <v>334</v>
      </c>
      <c r="D146" s="54">
        <f>Pivot_sourcedata_Test_Water!D146+'Pivot_sourcedata_K&amp;M_Water'!D146</f>
        <v>0</v>
      </c>
      <c r="E146" s="54">
        <f>Pivot_sourcedata_Test_Water!E146+'Pivot_sourcedata_K&amp;M_Water'!E146</f>
        <v>0</v>
      </c>
      <c r="F146" s="54">
        <f>Pivot_sourcedata_Test_Water!F146+'Pivot_sourcedata_K&amp;M_Water'!F146</f>
        <v>0</v>
      </c>
      <c r="G146" s="54">
        <f>Pivot_sourcedata_Test_Water!G146+'Pivot_sourcedata_K&amp;M_Water'!G146</f>
        <v>0</v>
      </c>
      <c r="H146" s="54">
        <f>Pivot_sourcedata_Test_Water!H146+'Pivot_sourcedata_K&amp;M_Water'!H146</f>
        <v>0</v>
      </c>
      <c r="I146" s="54">
        <f>Pivot_sourcedata_Test_Water!I146+'Pivot_sourcedata_K&amp;M_Water'!I146</f>
        <v>0</v>
      </c>
      <c r="J146" s="54">
        <f>Pivot_sourcedata_Test_Water!J146+'Pivot_sourcedata_K&amp;M_Water'!J146</f>
        <v>0</v>
      </c>
      <c r="K146" s="54">
        <f>Pivot_sourcedata_Test_Water!K146+'Pivot_sourcedata_K&amp;M_Water'!K146</f>
        <v>0</v>
      </c>
      <c r="L146" s="54">
        <f>Pivot_sourcedata_Test_Water!L146+'Pivot_sourcedata_K&amp;M_Water'!L146</f>
        <v>0</v>
      </c>
      <c r="M146" s="54">
        <f>Pivot_sourcedata_Test_Water!M146+'Pivot_sourcedata_K&amp;M_Water'!M146</f>
        <v>0</v>
      </c>
      <c r="N146" s="54">
        <f>Pivot_sourcedata_Test_Water!N146+'Pivot_sourcedata_K&amp;M_Water'!N146</f>
        <v>0</v>
      </c>
      <c r="O146" s="54">
        <f>Pivot_sourcedata_Test_Water!O146+'Pivot_sourcedata_K&amp;M_Water'!O146</f>
        <v>0</v>
      </c>
      <c r="P146" s="54">
        <f>Pivot_sourcedata_Test_Water!P146+'Pivot_sourcedata_K&amp;M_Water'!P146</f>
        <v>0</v>
      </c>
      <c r="Q146" s="54">
        <f>Pivot_sourcedata_Test_Water!Q146+'Pivot_sourcedata_K&amp;M_Water'!Q146</f>
        <v>0</v>
      </c>
      <c r="R146" s="54">
        <f>Pivot_sourcedata_Test_Water!R146+'Pivot_sourcedata_K&amp;M_Water'!R146</f>
        <v>0</v>
      </c>
      <c r="S146" s="54">
        <f>Pivot_sourcedata_Test_Water!S146+'Pivot_sourcedata_K&amp;M_Water'!S146</f>
        <v>0</v>
      </c>
      <c r="T146" s="54">
        <f>Pivot_sourcedata_Test_Water!T146+'Pivot_sourcedata_K&amp;M_Water'!T146</f>
        <v>0</v>
      </c>
      <c r="U146" s="54">
        <f>Pivot_sourcedata_Test_Water!U146+'Pivot_sourcedata_K&amp;M_Water'!U146</f>
        <v>0</v>
      </c>
      <c r="V146" s="54">
        <f>Pivot_sourcedata_Test_Water!V146+'Pivot_sourcedata_K&amp;M_Water'!V146</f>
        <v>0</v>
      </c>
      <c r="W146" s="54">
        <f>Pivot_sourcedata_Test_Water!W146+'Pivot_sourcedata_K&amp;M_Water'!W146</f>
        <v>0</v>
      </c>
      <c r="X146" s="54">
        <f>Pivot_sourcedata_Test_Water!X146+'Pivot_sourcedata_K&amp;M_Water'!X146</f>
        <v>0</v>
      </c>
      <c r="Y146" s="54">
        <f>Pivot_sourcedata_Test_Water!Y146+'Pivot_sourcedata_K&amp;M_Water'!Y146</f>
        <v>0</v>
      </c>
      <c r="Z146" s="54">
        <f>Pivot_sourcedata_Test_Water!Z146+'Pivot_sourcedata_K&amp;M_Water'!Z146</f>
        <v>0</v>
      </c>
      <c r="AA146" s="54">
        <f>Pivot_sourcedata_Test_Water!AA146+'Pivot_sourcedata_K&amp;M_Water'!AA146</f>
        <v>0</v>
      </c>
      <c r="AB146" s="54">
        <f>Pivot_sourcedata_Test_Water!AB146+'Pivot_sourcedata_K&amp;M_Water'!AB146</f>
        <v>0</v>
      </c>
      <c r="AC146" s="54">
        <f>Pivot_sourcedata_Test_Water!AC146+'Pivot_sourcedata_K&amp;M_Water'!AC146</f>
        <v>0</v>
      </c>
      <c r="AD146" s="54">
        <f>Pivot_sourcedata_Test_Water!AD146+'Pivot_sourcedata_K&amp;M_Water'!AD146</f>
        <v>0</v>
      </c>
      <c r="AE146" s="54">
        <f>Pivot_sourcedata_Test_Water!AE146+'Pivot_sourcedata_K&amp;M_Water'!AE146</f>
        <v>0</v>
      </c>
      <c r="AF146" s="54">
        <f>Pivot_sourcedata_Test_Water!AF146+'Pivot_sourcedata_K&amp;M_Water'!AF146</f>
        <v>0</v>
      </c>
      <c r="AG146" s="54">
        <f>Pivot_sourcedata_Test_Water!AG146+'Pivot_sourcedata_K&amp;M_Water'!AG146</f>
        <v>0</v>
      </c>
      <c r="AH146" s="54">
        <f>Pivot_sourcedata_Test_Water!AH146+'Pivot_sourcedata_K&amp;M_Water'!AH146</f>
        <v>0</v>
      </c>
      <c r="AI146" s="54">
        <f>Pivot_sourcedata_Test_Water!AI146+'Pivot_sourcedata_K&amp;M_Water'!AI146</f>
        <v>0</v>
      </c>
      <c r="AJ146" s="54">
        <f>Pivot_sourcedata_Test_Water!AJ146+'Pivot_sourcedata_K&amp;M_Water'!AJ146</f>
        <v>0</v>
      </c>
      <c r="AK146" s="54">
        <f>Pivot_sourcedata_Test_Water!AK146+'Pivot_sourcedata_K&amp;M_Water'!AK146</f>
        <v>0</v>
      </c>
      <c r="AL146" s="54">
        <f>Pivot_sourcedata_Test_Water!AL146+'Pivot_sourcedata_K&amp;M_Water'!AL146</f>
        <v>0</v>
      </c>
      <c r="AM146" s="54">
        <f>Pivot_sourcedata_Test_Water!AM146+'Pivot_sourcedata_K&amp;M_Water'!AM146</f>
        <v>0</v>
      </c>
      <c r="AN146" s="54">
        <f>Pivot_sourcedata_Test_Water!AN146+'Pivot_sourcedata_K&amp;M_Water'!AN146</f>
        <v>0</v>
      </c>
      <c r="AO146" s="54">
        <f>Pivot_sourcedata_Test_Water!AO146+'Pivot_sourcedata_K&amp;M_Water'!AO146</f>
        <v>0</v>
      </c>
      <c r="AP146" s="54">
        <f>Pivot_sourcedata_Test_Water!AP146+'Pivot_sourcedata_K&amp;M_Water'!AP146</f>
        <v>0</v>
      </c>
      <c r="AQ146" s="54">
        <f>Pivot_sourcedata_Test_Water!AQ146+'Pivot_sourcedata_K&amp;M_Water'!AQ146</f>
        <v>0</v>
      </c>
      <c r="AR146" s="54">
        <f>Pivot_sourcedata_Test_Water!AR146+'Pivot_sourcedata_K&amp;M_Water'!AR146</f>
        <v>0</v>
      </c>
      <c r="AS146" s="54">
        <f>Pivot_sourcedata_Test_Water!AS146+'Pivot_sourcedata_K&amp;M_Water'!AS146</f>
        <v>0</v>
      </c>
      <c r="AT146" s="54">
        <f>Pivot_sourcedata_Test_Water!AT146+'Pivot_sourcedata_K&amp;M_Water'!AT146</f>
        <v>0</v>
      </c>
      <c r="AU146" s="54">
        <f>Pivot_sourcedata_Test_Water!AU146+'Pivot_sourcedata_K&amp;M_Water'!AU146</f>
        <v>0</v>
      </c>
      <c r="AV146" s="54">
        <f>Pivot_sourcedata_Test_Water!AV146+'Pivot_sourcedata_K&amp;M_Water'!AV146</f>
        <v>0</v>
      </c>
      <c r="AW146" s="54">
        <f>Pivot_sourcedata_Test_Water!AW146+'Pivot_sourcedata_K&amp;M_Water'!AW146</f>
        <v>0</v>
      </c>
      <c r="AX146" s="54">
        <f>Pivot_sourcedata_Test_Water!AX146+'Pivot_sourcedata_K&amp;M_Water'!AX146</f>
        <v>0</v>
      </c>
      <c r="AY146" s="54">
        <f>Pivot_sourcedata_Test_Water!AY146+'Pivot_sourcedata_K&amp;M_Water'!AY146</f>
        <v>0</v>
      </c>
      <c r="AZ146" s="54">
        <f>Pivot_sourcedata_Test_Water!AZ146+'Pivot_sourcedata_K&amp;M_Water'!AZ146</f>
        <v>0</v>
      </c>
      <c r="BA146" s="54">
        <f>Pivot_sourcedata_Test_Water!BA146+'Pivot_sourcedata_K&amp;M_Water'!BA146</f>
        <v>0</v>
      </c>
      <c r="BB146" s="54">
        <f>Pivot_sourcedata_Test_Water!BB146+'Pivot_sourcedata_K&amp;M_Water'!BB146</f>
        <v>0</v>
      </c>
      <c r="BC146" s="54">
        <f>Pivot_sourcedata_Test_Water!BC146+'Pivot_sourcedata_K&amp;M_Water'!BC146</f>
        <v>0</v>
      </c>
      <c r="BD146" s="54">
        <f>Pivot_sourcedata_Test_Water!BD146+'Pivot_sourcedata_K&amp;M_Water'!BD146</f>
        <v>0</v>
      </c>
      <c r="BE146" s="54">
        <f>Pivot_sourcedata_Test_Water!BE146+'Pivot_sourcedata_K&amp;M_Water'!BE146</f>
        <v>0</v>
      </c>
      <c r="BF146" s="54">
        <f>Pivot_sourcedata_Test_Water!BF146+'Pivot_sourcedata_K&amp;M_Water'!BF146</f>
        <v>0</v>
      </c>
      <c r="BG146" s="54">
        <f>Pivot_sourcedata_Test_Water!BG146+'Pivot_sourcedata_K&amp;M_Water'!BG146</f>
        <v>0</v>
      </c>
      <c r="BH146" s="54">
        <f>Pivot_sourcedata_Test_Water!BH146+'Pivot_sourcedata_K&amp;M_Water'!BH146</f>
        <v>0</v>
      </c>
      <c r="BI146" s="54">
        <f>Pivot_sourcedata_Test_Water!BI146+'Pivot_sourcedata_K&amp;M_Water'!BI146</f>
        <v>0</v>
      </c>
      <c r="BJ146" s="54">
        <f>Pivot_sourcedata_Test_Water!BJ146+'Pivot_sourcedata_K&amp;M_Water'!BJ146</f>
        <v>0</v>
      </c>
      <c r="BK146" s="54">
        <f>Pivot_sourcedata_Test_Water!BK146+'Pivot_sourcedata_K&amp;M_Water'!BK146</f>
        <v>0</v>
      </c>
      <c r="BL146" s="54">
        <f>Pivot_sourcedata_Test_Water!BL146+'Pivot_sourcedata_K&amp;M_Water'!BL146</f>
        <v>0</v>
      </c>
      <c r="BM146" s="54">
        <f>Pivot_sourcedata_Test_Water!BM146+'Pivot_sourcedata_K&amp;M_Water'!BM146</f>
        <v>0</v>
      </c>
      <c r="BN146" s="54">
        <f>Pivot_sourcedata_Test_Water!BN146+'Pivot_sourcedata_K&amp;M_Water'!BN146</f>
        <v>0</v>
      </c>
      <c r="BO146" s="54">
        <f>Pivot_sourcedata_Test_Water!BO146+'Pivot_sourcedata_K&amp;M_Water'!BO146</f>
        <v>0</v>
      </c>
      <c r="BP146" s="54">
        <f>Pivot_sourcedata_Test_Water!BP146+'Pivot_sourcedata_K&amp;M_Water'!BP146</f>
        <v>0</v>
      </c>
      <c r="BQ146" s="54">
        <f>Pivot_sourcedata_Test_Water!BQ146+'Pivot_sourcedata_K&amp;M_Water'!BQ146</f>
        <v>0</v>
      </c>
      <c r="BR146" s="54">
        <f>Pivot_sourcedata_Test_Water!BR146+'Pivot_sourcedata_K&amp;M_Water'!BR146</f>
        <v>0</v>
      </c>
      <c r="BS146" s="54">
        <f>Pivot_sourcedata_Test_Water!BS146+'Pivot_sourcedata_K&amp;M_Water'!BS146</f>
        <v>0</v>
      </c>
      <c r="BT146" s="54">
        <f>Pivot_sourcedata_Test_Water!BT146+'Pivot_sourcedata_K&amp;M_Water'!BT146</f>
        <v>0</v>
      </c>
      <c r="BU146" s="54">
        <f>Pivot_sourcedata_Test_Water!BU146+'Pivot_sourcedata_K&amp;M_Water'!BU146</f>
        <v>0</v>
      </c>
      <c r="BV146" s="54">
        <f>Pivot_sourcedata_Test_Water!BV146+'Pivot_sourcedata_K&amp;M_Water'!BV146</f>
        <v>0</v>
      </c>
      <c r="BW146" s="54">
        <f>Pivot_sourcedata_Test_Water!BW146+'Pivot_sourcedata_K&amp;M_Water'!BW146</f>
        <v>0</v>
      </c>
      <c r="BX146" s="54">
        <f>Pivot_sourcedata_Test_Water!BX146+'Pivot_sourcedata_K&amp;M_Water'!BX146</f>
        <v>0</v>
      </c>
      <c r="BY146" s="54">
        <f>Pivot_sourcedata_Test_Water!BY146+'Pivot_sourcedata_K&amp;M_Water'!BY146</f>
        <v>0</v>
      </c>
      <c r="BZ146" s="54">
        <f>Pivot_sourcedata_Test_Water!BZ146+'Pivot_sourcedata_K&amp;M_Water'!BZ146</f>
        <v>0</v>
      </c>
      <c r="CA146" s="54">
        <f>Pivot_sourcedata_Test_Water!CA146+'Pivot_sourcedata_K&amp;M_Water'!CA146</f>
        <v>0</v>
      </c>
      <c r="CB146" s="54">
        <f>Pivot_sourcedata_Test_Water!CB146+'Pivot_sourcedata_K&amp;M_Water'!CB146</f>
        <v>0</v>
      </c>
      <c r="CC146" s="54">
        <f>Pivot_sourcedata_Test_Water!CC146+'Pivot_sourcedata_K&amp;M_Water'!CC146</f>
        <v>0</v>
      </c>
      <c r="CD146" s="54">
        <f>Pivot_sourcedata_Test_Water!CD146+'Pivot_sourcedata_K&amp;M_Water'!CD146</f>
        <v>77984.66</v>
      </c>
      <c r="CE146" s="54">
        <f>Pivot_sourcedata_Test_Water!CE146+'Pivot_sourcedata_K&amp;M_Water'!CE146</f>
        <v>0</v>
      </c>
      <c r="CF146" s="54">
        <f>Pivot_sourcedata_Test_Water!CF146+'Pivot_sourcedata_K&amp;M_Water'!CF146</f>
        <v>0</v>
      </c>
      <c r="CG146" s="54">
        <f>Pivot_sourcedata_Test_Water!CG146+'Pivot_sourcedata_K&amp;M_Water'!CG146</f>
        <v>0</v>
      </c>
      <c r="CH146" s="54">
        <f>Pivot_sourcedata_Test_Water!CH146+'Pivot_sourcedata_K&amp;M_Water'!CH146</f>
        <v>0</v>
      </c>
      <c r="CI146" s="54">
        <f>Pivot_sourcedata_Test_Water!CI146+'Pivot_sourcedata_K&amp;M_Water'!CI146</f>
        <v>0</v>
      </c>
      <c r="CJ146" s="54">
        <f>Pivot_sourcedata_Test_Water!CJ146+'Pivot_sourcedata_K&amp;M_Water'!CJ146</f>
        <v>6291</v>
      </c>
      <c r="CK146" s="54">
        <f>Pivot_sourcedata_Test_Water!CK146+'Pivot_sourcedata_K&amp;M_Water'!CK146</f>
        <v>0</v>
      </c>
      <c r="CL146" s="54">
        <f>Pivot_sourcedata_Test_Water!CL146+'Pivot_sourcedata_K&amp;M_Water'!CL146</f>
        <v>0</v>
      </c>
      <c r="CM146" s="54">
        <f>Pivot_sourcedata_Test_Water!CM146+'Pivot_sourcedata_K&amp;M_Water'!CM146</f>
        <v>0</v>
      </c>
      <c r="CN146" s="54">
        <f>Pivot_sourcedata_Test_Water!CN146+'Pivot_sourcedata_K&amp;M_Water'!CN146</f>
        <v>0</v>
      </c>
      <c r="CO146" s="54">
        <f>Pivot_sourcedata_Test_Water!CO146+'Pivot_sourcedata_K&amp;M_Water'!CO146</f>
        <v>0</v>
      </c>
      <c r="CP146" s="54">
        <f>Pivot_sourcedata_Test_Water!CP146+'Pivot_sourcedata_K&amp;M_Water'!CP146</f>
        <v>0</v>
      </c>
      <c r="CQ146" s="54">
        <f>Pivot_sourcedata_Test_Water!CQ146+'Pivot_sourcedata_K&amp;M_Water'!CQ146</f>
        <v>0</v>
      </c>
      <c r="CR146" s="54">
        <f>Pivot_sourcedata_Test_Water!CR146+'Pivot_sourcedata_K&amp;M_Water'!CR146</f>
        <v>0</v>
      </c>
      <c r="CS146" s="54">
        <f>Pivot_sourcedata_Test_Water!CS146+'Pivot_sourcedata_K&amp;M_Water'!CS146</f>
        <v>0</v>
      </c>
      <c r="CT146" s="54">
        <f>Pivot_sourcedata_Test_Water!CT146+'Pivot_sourcedata_K&amp;M_Water'!CT146</f>
        <v>0</v>
      </c>
      <c r="CU146" s="54">
        <f>Pivot_sourcedata_Test_Water!CU146+'Pivot_sourcedata_K&amp;M_Water'!CU146</f>
        <v>0</v>
      </c>
      <c r="CV146" s="54">
        <f>Pivot_sourcedata_Test_Water!CV146+'Pivot_sourcedata_K&amp;M_Water'!CV146</f>
        <v>0</v>
      </c>
      <c r="CW146" s="54">
        <f>Pivot_sourcedata_Test_Water!CW146+'Pivot_sourcedata_K&amp;M_Water'!CW146</f>
        <v>0</v>
      </c>
      <c r="CX146" s="54">
        <f>Pivot_sourcedata_Test_Water!CX146+'Pivot_sourcedata_K&amp;M_Water'!CX146</f>
        <v>0</v>
      </c>
      <c r="CY146" s="54">
        <f>Pivot_sourcedata_Test_Water!CY146+'Pivot_sourcedata_K&amp;M_Water'!CY146</f>
        <v>0</v>
      </c>
      <c r="CZ146" s="54">
        <f>Pivot_sourcedata_Test_Water!CZ146+'Pivot_sourcedata_K&amp;M_Water'!CZ146</f>
        <v>0</v>
      </c>
      <c r="DA146" s="54">
        <f>Pivot_sourcedata_Test_Water!DA146+'Pivot_sourcedata_K&amp;M_Water'!DA146</f>
        <v>0</v>
      </c>
      <c r="DB146" s="323">
        <f t="shared" si="2"/>
        <v>84275.66</v>
      </c>
    </row>
    <row r="147" spans="1:106" x14ac:dyDescent="0.25">
      <c r="A147" s="106">
        <v>139</v>
      </c>
      <c r="B147" s="107">
        <v>6819</v>
      </c>
      <c r="C147" s="106" t="s">
        <v>436</v>
      </c>
      <c r="D147" s="54">
        <f>Pivot_sourcedata_Test_Water!D147+'Pivot_sourcedata_K&amp;M_Water'!D147</f>
        <v>0</v>
      </c>
      <c r="E147" s="54">
        <f>Pivot_sourcedata_Test_Water!E147+'Pivot_sourcedata_K&amp;M_Water'!E147</f>
        <v>0</v>
      </c>
      <c r="F147" s="54">
        <f>Pivot_sourcedata_Test_Water!F147+'Pivot_sourcedata_K&amp;M_Water'!F147</f>
        <v>0</v>
      </c>
      <c r="G147" s="54">
        <f>Pivot_sourcedata_Test_Water!G147+'Pivot_sourcedata_K&amp;M_Water'!G147</f>
        <v>0</v>
      </c>
      <c r="H147" s="54">
        <f>Pivot_sourcedata_Test_Water!H147+'Pivot_sourcedata_K&amp;M_Water'!H147</f>
        <v>0</v>
      </c>
      <c r="I147" s="54">
        <f>Pivot_sourcedata_Test_Water!I147+'Pivot_sourcedata_K&amp;M_Water'!I147</f>
        <v>0</v>
      </c>
      <c r="J147" s="54">
        <f>Pivot_sourcedata_Test_Water!J147+'Pivot_sourcedata_K&amp;M_Water'!J147</f>
        <v>0</v>
      </c>
      <c r="K147" s="54">
        <f>Pivot_sourcedata_Test_Water!K147+'Pivot_sourcedata_K&amp;M_Water'!K147</f>
        <v>0</v>
      </c>
      <c r="L147" s="54">
        <f>Pivot_sourcedata_Test_Water!L147+'Pivot_sourcedata_K&amp;M_Water'!L147</f>
        <v>0</v>
      </c>
      <c r="M147" s="54">
        <f>Pivot_sourcedata_Test_Water!M147+'Pivot_sourcedata_K&amp;M_Water'!M147</f>
        <v>0</v>
      </c>
      <c r="N147" s="54">
        <f>Pivot_sourcedata_Test_Water!N147+'Pivot_sourcedata_K&amp;M_Water'!N147</f>
        <v>0</v>
      </c>
      <c r="O147" s="54">
        <f>Pivot_sourcedata_Test_Water!O147+'Pivot_sourcedata_K&amp;M_Water'!O147</f>
        <v>0</v>
      </c>
      <c r="P147" s="54">
        <f>Pivot_sourcedata_Test_Water!P147+'Pivot_sourcedata_K&amp;M_Water'!P147</f>
        <v>0</v>
      </c>
      <c r="Q147" s="54">
        <f>Pivot_sourcedata_Test_Water!Q147+'Pivot_sourcedata_K&amp;M_Water'!Q147</f>
        <v>0</v>
      </c>
      <c r="R147" s="54">
        <f>Pivot_sourcedata_Test_Water!R147+'Pivot_sourcedata_K&amp;M_Water'!R147</f>
        <v>0</v>
      </c>
      <c r="S147" s="54">
        <f>Pivot_sourcedata_Test_Water!S147+'Pivot_sourcedata_K&amp;M_Water'!S147</f>
        <v>0</v>
      </c>
      <c r="T147" s="54">
        <f>Pivot_sourcedata_Test_Water!T147+'Pivot_sourcedata_K&amp;M_Water'!T147</f>
        <v>0</v>
      </c>
      <c r="U147" s="54">
        <f>Pivot_sourcedata_Test_Water!U147+'Pivot_sourcedata_K&amp;M_Water'!U147</f>
        <v>0</v>
      </c>
      <c r="V147" s="54">
        <f>Pivot_sourcedata_Test_Water!V147+'Pivot_sourcedata_K&amp;M_Water'!V147</f>
        <v>0</v>
      </c>
      <c r="W147" s="54">
        <f>Pivot_sourcedata_Test_Water!W147+'Pivot_sourcedata_K&amp;M_Water'!W147</f>
        <v>0</v>
      </c>
      <c r="X147" s="54">
        <f>Pivot_sourcedata_Test_Water!X147+'Pivot_sourcedata_K&amp;M_Water'!X147</f>
        <v>0</v>
      </c>
      <c r="Y147" s="54">
        <f>Pivot_sourcedata_Test_Water!Y147+'Pivot_sourcedata_K&amp;M_Water'!Y147</f>
        <v>0</v>
      </c>
      <c r="Z147" s="54">
        <f>Pivot_sourcedata_Test_Water!Z147+'Pivot_sourcedata_K&amp;M_Water'!Z147</f>
        <v>0</v>
      </c>
      <c r="AA147" s="54">
        <f>Pivot_sourcedata_Test_Water!AA147+'Pivot_sourcedata_K&amp;M_Water'!AA147</f>
        <v>0</v>
      </c>
      <c r="AB147" s="54">
        <f>Pivot_sourcedata_Test_Water!AB147+'Pivot_sourcedata_K&amp;M_Water'!AB147</f>
        <v>0</v>
      </c>
      <c r="AC147" s="54">
        <f>Pivot_sourcedata_Test_Water!AC147+'Pivot_sourcedata_K&amp;M_Water'!AC147</f>
        <v>0</v>
      </c>
      <c r="AD147" s="54">
        <f>Pivot_sourcedata_Test_Water!AD147+'Pivot_sourcedata_K&amp;M_Water'!AD147</f>
        <v>0</v>
      </c>
      <c r="AE147" s="54">
        <f>Pivot_sourcedata_Test_Water!AE147+'Pivot_sourcedata_K&amp;M_Water'!AE147</f>
        <v>0</v>
      </c>
      <c r="AF147" s="54">
        <f>Pivot_sourcedata_Test_Water!AF147+'Pivot_sourcedata_K&amp;M_Water'!AF147</f>
        <v>0</v>
      </c>
      <c r="AG147" s="54">
        <f>Pivot_sourcedata_Test_Water!AG147+'Pivot_sourcedata_K&amp;M_Water'!AG147</f>
        <v>0</v>
      </c>
      <c r="AH147" s="54">
        <f>Pivot_sourcedata_Test_Water!AH147+'Pivot_sourcedata_K&amp;M_Water'!AH147</f>
        <v>0</v>
      </c>
      <c r="AI147" s="54">
        <f>Pivot_sourcedata_Test_Water!AI147+'Pivot_sourcedata_K&amp;M_Water'!AI147</f>
        <v>0</v>
      </c>
      <c r="AJ147" s="54">
        <f>Pivot_sourcedata_Test_Water!AJ147+'Pivot_sourcedata_K&amp;M_Water'!AJ147</f>
        <v>0</v>
      </c>
      <c r="AK147" s="54">
        <f>Pivot_sourcedata_Test_Water!AK147+'Pivot_sourcedata_K&amp;M_Water'!AK147</f>
        <v>0</v>
      </c>
      <c r="AL147" s="54">
        <f>Pivot_sourcedata_Test_Water!AL147+'Pivot_sourcedata_K&amp;M_Water'!AL147</f>
        <v>0</v>
      </c>
      <c r="AM147" s="54">
        <f>Pivot_sourcedata_Test_Water!AM147+'Pivot_sourcedata_K&amp;M_Water'!AM147</f>
        <v>0</v>
      </c>
      <c r="AN147" s="54">
        <f>Pivot_sourcedata_Test_Water!AN147+'Pivot_sourcedata_K&amp;M_Water'!AN147</f>
        <v>0</v>
      </c>
      <c r="AO147" s="54">
        <f>Pivot_sourcedata_Test_Water!AO147+'Pivot_sourcedata_K&amp;M_Water'!AO147</f>
        <v>0</v>
      </c>
      <c r="AP147" s="54">
        <f>Pivot_sourcedata_Test_Water!AP147+'Pivot_sourcedata_K&amp;M_Water'!AP147</f>
        <v>0</v>
      </c>
      <c r="AQ147" s="54">
        <f>Pivot_sourcedata_Test_Water!AQ147+'Pivot_sourcedata_K&amp;M_Water'!AQ147</f>
        <v>0</v>
      </c>
      <c r="AR147" s="54">
        <f>Pivot_sourcedata_Test_Water!AR147+'Pivot_sourcedata_K&amp;M_Water'!AR147</f>
        <v>0</v>
      </c>
      <c r="AS147" s="54">
        <f>Pivot_sourcedata_Test_Water!AS147+'Pivot_sourcedata_K&amp;M_Water'!AS147</f>
        <v>0</v>
      </c>
      <c r="AT147" s="54">
        <f>Pivot_sourcedata_Test_Water!AT147+'Pivot_sourcedata_K&amp;M_Water'!AT147</f>
        <v>0</v>
      </c>
      <c r="AU147" s="54">
        <f>Pivot_sourcedata_Test_Water!AU147+'Pivot_sourcedata_K&amp;M_Water'!AU147</f>
        <v>0</v>
      </c>
      <c r="AV147" s="54">
        <f>Pivot_sourcedata_Test_Water!AV147+'Pivot_sourcedata_K&amp;M_Water'!AV147</f>
        <v>0</v>
      </c>
      <c r="AW147" s="54">
        <f>Pivot_sourcedata_Test_Water!AW147+'Pivot_sourcedata_K&amp;M_Water'!AW147</f>
        <v>0</v>
      </c>
      <c r="AX147" s="54">
        <f>Pivot_sourcedata_Test_Water!AX147+'Pivot_sourcedata_K&amp;M_Water'!AX147</f>
        <v>0</v>
      </c>
      <c r="AY147" s="54">
        <f>Pivot_sourcedata_Test_Water!AY147+'Pivot_sourcedata_K&amp;M_Water'!AY147</f>
        <v>0</v>
      </c>
      <c r="AZ147" s="54">
        <f>Pivot_sourcedata_Test_Water!AZ147+'Pivot_sourcedata_K&amp;M_Water'!AZ147</f>
        <v>0</v>
      </c>
      <c r="BA147" s="54">
        <f>Pivot_sourcedata_Test_Water!BA147+'Pivot_sourcedata_K&amp;M_Water'!BA147</f>
        <v>0</v>
      </c>
      <c r="BB147" s="54">
        <f>Pivot_sourcedata_Test_Water!BB147+'Pivot_sourcedata_K&amp;M_Water'!BB147</f>
        <v>0</v>
      </c>
      <c r="BC147" s="54">
        <f>Pivot_sourcedata_Test_Water!BC147+'Pivot_sourcedata_K&amp;M_Water'!BC147</f>
        <v>0</v>
      </c>
      <c r="BD147" s="54">
        <f>Pivot_sourcedata_Test_Water!BD147+'Pivot_sourcedata_K&amp;M_Water'!BD147</f>
        <v>0</v>
      </c>
      <c r="BE147" s="54">
        <f>Pivot_sourcedata_Test_Water!BE147+'Pivot_sourcedata_K&amp;M_Water'!BE147</f>
        <v>0</v>
      </c>
      <c r="BF147" s="54">
        <f>Pivot_sourcedata_Test_Water!BF147+'Pivot_sourcedata_K&amp;M_Water'!BF147</f>
        <v>0</v>
      </c>
      <c r="BG147" s="54">
        <f>Pivot_sourcedata_Test_Water!BG147+'Pivot_sourcedata_K&amp;M_Water'!BG147</f>
        <v>0</v>
      </c>
      <c r="BH147" s="54">
        <f>Pivot_sourcedata_Test_Water!BH147+'Pivot_sourcedata_K&amp;M_Water'!BH147</f>
        <v>0</v>
      </c>
      <c r="BI147" s="54">
        <f>Pivot_sourcedata_Test_Water!BI147+'Pivot_sourcedata_K&amp;M_Water'!BI147</f>
        <v>0</v>
      </c>
      <c r="BJ147" s="54">
        <f>Pivot_sourcedata_Test_Water!BJ147+'Pivot_sourcedata_K&amp;M_Water'!BJ147</f>
        <v>0</v>
      </c>
      <c r="BK147" s="54">
        <f>Pivot_sourcedata_Test_Water!BK147+'Pivot_sourcedata_K&amp;M_Water'!BK147</f>
        <v>0</v>
      </c>
      <c r="BL147" s="54">
        <f>Pivot_sourcedata_Test_Water!BL147+'Pivot_sourcedata_K&amp;M_Water'!BL147</f>
        <v>0</v>
      </c>
      <c r="BM147" s="54">
        <f>Pivot_sourcedata_Test_Water!BM147+'Pivot_sourcedata_K&amp;M_Water'!BM147</f>
        <v>0</v>
      </c>
      <c r="BN147" s="54">
        <f>Pivot_sourcedata_Test_Water!BN147+'Pivot_sourcedata_K&amp;M_Water'!BN147</f>
        <v>0</v>
      </c>
      <c r="BO147" s="54">
        <f>Pivot_sourcedata_Test_Water!BO147+'Pivot_sourcedata_K&amp;M_Water'!BO147</f>
        <v>0</v>
      </c>
      <c r="BP147" s="54">
        <f>Pivot_sourcedata_Test_Water!BP147+'Pivot_sourcedata_K&amp;M_Water'!BP147</f>
        <v>0</v>
      </c>
      <c r="BQ147" s="54">
        <f>Pivot_sourcedata_Test_Water!BQ147+'Pivot_sourcedata_K&amp;M_Water'!BQ147</f>
        <v>0</v>
      </c>
      <c r="BR147" s="54">
        <f>Pivot_sourcedata_Test_Water!BR147+'Pivot_sourcedata_K&amp;M_Water'!BR147</f>
        <v>0</v>
      </c>
      <c r="BS147" s="54">
        <f>Pivot_sourcedata_Test_Water!BS147+'Pivot_sourcedata_K&amp;M_Water'!BS147</f>
        <v>0</v>
      </c>
      <c r="BT147" s="54">
        <f>Pivot_sourcedata_Test_Water!BT147+'Pivot_sourcedata_K&amp;M_Water'!BT147</f>
        <v>0</v>
      </c>
      <c r="BU147" s="54">
        <f>Pivot_sourcedata_Test_Water!BU147+'Pivot_sourcedata_K&amp;M_Water'!BU147</f>
        <v>0</v>
      </c>
      <c r="BV147" s="54">
        <f>Pivot_sourcedata_Test_Water!BV147+'Pivot_sourcedata_K&amp;M_Water'!BV147</f>
        <v>0</v>
      </c>
      <c r="BW147" s="54">
        <f>Pivot_sourcedata_Test_Water!BW147+'Pivot_sourcedata_K&amp;M_Water'!BW147</f>
        <v>0</v>
      </c>
      <c r="BX147" s="54">
        <f>Pivot_sourcedata_Test_Water!BX147+'Pivot_sourcedata_K&amp;M_Water'!BX147</f>
        <v>0</v>
      </c>
      <c r="BY147" s="54">
        <f>Pivot_sourcedata_Test_Water!BY147+'Pivot_sourcedata_K&amp;M_Water'!BY147</f>
        <v>0</v>
      </c>
      <c r="BZ147" s="54">
        <f>Pivot_sourcedata_Test_Water!BZ147+'Pivot_sourcedata_K&amp;M_Water'!BZ147</f>
        <v>0</v>
      </c>
      <c r="CA147" s="54">
        <f>Pivot_sourcedata_Test_Water!CA147+'Pivot_sourcedata_K&amp;M_Water'!CA147</f>
        <v>0</v>
      </c>
      <c r="CB147" s="54">
        <f>Pivot_sourcedata_Test_Water!CB147+'Pivot_sourcedata_K&amp;M_Water'!CB147</f>
        <v>0</v>
      </c>
      <c r="CC147" s="54">
        <f>Pivot_sourcedata_Test_Water!CC147+'Pivot_sourcedata_K&amp;M_Water'!CC147</f>
        <v>0</v>
      </c>
      <c r="CD147" s="54">
        <f>Pivot_sourcedata_Test_Water!CD147+'Pivot_sourcedata_K&amp;M_Water'!CD147</f>
        <v>0</v>
      </c>
      <c r="CE147" s="54">
        <f>Pivot_sourcedata_Test_Water!CE147+'Pivot_sourcedata_K&amp;M_Water'!CE147</f>
        <v>0</v>
      </c>
      <c r="CF147" s="54">
        <f>Pivot_sourcedata_Test_Water!CF147+'Pivot_sourcedata_K&amp;M_Water'!CF147</f>
        <v>0</v>
      </c>
      <c r="CG147" s="54">
        <f>Pivot_sourcedata_Test_Water!CG147+'Pivot_sourcedata_K&amp;M_Water'!CG147</f>
        <v>0</v>
      </c>
      <c r="CH147" s="54">
        <f>Pivot_sourcedata_Test_Water!CH147+'Pivot_sourcedata_K&amp;M_Water'!CH147</f>
        <v>0</v>
      </c>
      <c r="CI147" s="54">
        <f>Pivot_sourcedata_Test_Water!CI147+'Pivot_sourcedata_K&amp;M_Water'!CI147</f>
        <v>0</v>
      </c>
      <c r="CJ147" s="54">
        <f>Pivot_sourcedata_Test_Water!CJ147+'Pivot_sourcedata_K&amp;M_Water'!CJ147</f>
        <v>0</v>
      </c>
      <c r="CK147" s="54">
        <f>Pivot_sourcedata_Test_Water!CK147+'Pivot_sourcedata_K&amp;M_Water'!CK147</f>
        <v>0</v>
      </c>
      <c r="CL147" s="54">
        <f>Pivot_sourcedata_Test_Water!CL147+'Pivot_sourcedata_K&amp;M_Water'!CL147</f>
        <v>0</v>
      </c>
      <c r="CM147" s="54">
        <f>Pivot_sourcedata_Test_Water!CM147+'Pivot_sourcedata_K&amp;M_Water'!CM147</f>
        <v>0</v>
      </c>
      <c r="CN147" s="54">
        <f>Pivot_sourcedata_Test_Water!CN147+'Pivot_sourcedata_K&amp;M_Water'!CN147</f>
        <v>0</v>
      </c>
      <c r="CO147" s="54">
        <f>Pivot_sourcedata_Test_Water!CO147+'Pivot_sourcedata_K&amp;M_Water'!CO147</f>
        <v>0</v>
      </c>
      <c r="CP147" s="54">
        <f>Pivot_sourcedata_Test_Water!CP147+'Pivot_sourcedata_K&amp;M_Water'!CP147</f>
        <v>0</v>
      </c>
      <c r="CQ147" s="54">
        <f>Pivot_sourcedata_Test_Water!CQ147+'Pivot_sourcedata_K&amp;M_Water'!CQ147</f>
        <v>0</v>
      </c>
      <c r="CR147" s="54">
        <f>Pivot_sourcedata_Test_Water!CR147+'Pivot_sourcedata_K&amp;M_Water'!CR147</f>
        <v>0</v>
      </c>
      <c r="CS147" s="54">
        <f>Pivot_sourcedata_Test_Water!CS147+'Pivot_sourcedata_K&amp;M_Water'!CS147</f>
        <v>0</v>
      </c>
      <c r="CT147" s="54">
        <f>Pivot_sourcedata_Test_Water!CT147+'Pivot_sourcedata_K&amp;M_Water'!CT147</f>
        <v>0</v>
      </c>
      <c r="CU147" s="54">
        <f>Pivot_sourcedata_Test_Water!CU147+'Pivot_sourcedata_K&amp;M_Water'!CU147</f>
        <v>0</v>
      </c>
      <c r="CV147" s="54">
        <f>Pivot_sourcedata_Test_Water!CV147+'Pivot_sourcedata_K&amp;M_Water'!CV147</f>
        <v>0</v>
      </c>
      <c r="CW147" s="54">
        <f>Pivot_sourcedata_Test_Water!CW147+'Pivot_sourcedata_K&amp;M_Water'!CW147</f>
        <v>0</v>
      </c>
      <c r="CX147" s="54">
        <f>Pivot_sourcedata_Test_Water!CX147+'Pivot_sourcedata_K&amp;M_Water'!CX147</f>
        <v>0</v>
      </c>
      <c r="CY147" s="54">
        <f>Pivot_sourcedata_Test_Water!CY147+'Pivot_sourcedata_K&amp;M_Water'!CY147</f>
        <v>0</v>
      </c>
      <c r="CZ147" s="54">
        <f>Pivot_sourcedata_Test_Water!CZ147+'Pivot_sourcedata_K&amp;M_Water'!CZ147</f>
        <v>0</v>
      </c>
      <c r="DA147" s="54">
        <f>Pivot_sourcedata_Test_Water!DA147+'Pivot_sourcedata_K&amp;M_Water'!DA147</f>
        <v>0</v>
      </c>
      <c r="DB147" s="323">
        <f t="shared" si="2"/>
        <v>0</v>
      </c>
    </row>
    <row r="148" spans="1:106" x14ac:dyDescent="0.25">
      <c r="A148" s="106">
        <v>140</v>
      </c>
      <c r="B148" s="107">
        <v>6825</v>
      </c>
      <c r="C148" s="106" t="s">
        <v>335</v>
      </c>
      <c r="D148" s="54">
        <f>Pivot_sourcedata_Test_Water!D148+'Pivot_sourcedata_K&amp;M_Water'!D148</f>
        <v>0</v>
      </c>
      <c r="E148" s="54">
        <f>Pivot_sourcedata_Test_Water!E148+'Pivot_sourcedata_K&amp;M_Water'!E148</f>
        <v>0</v>
      </c>
      <c r="F148" s="54">
        <f>Pivot_sourcedata_Test_Water!F148+'Pivot_sourcedata_K&amp;M_Water'!F148</f>
        <v>0</v>
      </c>
      <c r="G148" s="54">
        <f>Pivot_sourcedata_Test_Water!G148+'Pivot_sourcedata_K&amp;M_Water'!G148</f>
        <v>0</v>
      </c>
      <c r="H148" s="54">
        <f>Pivot_sourcedata_Test_Water!H148+'Pivot_sourcedata_K&amp;M_Water'!H148</f>
        <v>0</v>
      </c>
      <c r="I148" s="54">
        <f>Pivot_sourcedata_Test_Water!I148+'Pivot_sourcedata_K&amp;M_Water'!I148</f>
        <v>0</v>
      </c>
      <c r="J148" s="54">
        <f>Pivot_sourcedata_Test_Water!J148+'Pivot_sourcedata_K&amp;M_Water'!J148</f>
        <v>0</v>
      </c>
      <c r="K148" s="54">
        <f>Pivot_sourcedata_Test_Water!K148+'Pivot_sourcedata_K&amp;M_Water'!K148</f>
        <v>0</v>
      </c>
      <c r="L148" s="54">
        <f>Pivot_sourcedata_Test_Water!L148+'Pivot_sourcedata_K&amp;M_Water'!L148</f>
        <v>0</v>
      </c>
      <c r="M148" s="54">
        <f>Pivot_sourcedata_Test_Water!M148+'Pivot_sourcedata_K&amp;M_Water'!M148</f>
        <v>0</v>
      </c>
      <c r="N148" s="54">
        <f>Pivot_sourcedata_Test_Water!N148+'Pivot_sourcedata_K&amp;M_Water'!N148</f>
        <v>0</v>
      </c>
      <c r="O148" s="54">
        <f>Pivot_sourcedata_Test_Water!O148+'Pivot_sourcedata_K&amp;M_Water'!O148</f>
        <v>0</v>
      </c>
      <c r="P148" s="54">
        <f>Pivot_sourcedata_Test_Water!P148+'Pivot_sourcedata_K&amp;M_Water'!P148</f>
        <v>0</v>
      </c>
      <c r="Q148" s="54">
        <f>Pivot_sourcedata_Test_Water!Q148+'Pivot_sourcedata_K&amp;M_Water'!Q148</f>
        <v>0</v>
      </c>
      <c r="R148" s="54">
        <f>Pivot_sourcedata_Test_Water!R148+'Pivot_sourcedata_K&amp;M_Water'!R148</f>
        <v>0</v>
      </c>
      <c r="S148" s="54">
        <f>Pivot_sourcedata_Test_Water!S148+'Pivot_sourcedata_K&amp;M_Water'!S148</f>
        <v>0</v>
      </c>
      <c r="T148" s="54">
        <f>Pivot_sourcedata_Test_Water!T148+'Pivot_sourcedata_K&amp;M_Water'!T148</f>
        <v>0</v>
      </c>
      <c r="U148" s="54">
        <f>Pivot_sourcedata_Test_Water!U148+'Pivot_sourcedata_K&amp;M_Water'!U148</f>
        <v>0</v>
      </c>
      <c r="V148" s="54">
        <f>Pivot_sourcedata_Test_Water!V148+'Pivot_sourcedata_K&amp;M_Water'!V148</f>
        <v>0</v>
      </c>
      <c r="W148" s="54">
        <f>Pivot_sourcedata_Test_Water!W148+'Pivot_sourcedata_K&amp;M_Water'!W148</f>
        <v>0</v>
      </c>
      <c r="X148" s="54">
        <f>Pivot_sourcedata_Test_Water!X148+'Pivot_sourcedata_K&amp;M_Water'!X148</f>
        <v>0</v>
      </c>
      <c r="Y148" s="54">
        <f>Pivot_sourcedata_Test_Water!Y148+'Pivot_sourcedata_K&amp;M_Water'!Y148</f>
        <v>0</v>
      </c>
      <c r="Z148" s="54">
        <f>Pivot_sourcedata_Test_Water!Z148+'Pivot_sourcedata_K&amp;M_Water'!Z148</f>
        <v>0</v>
      </c>
      <c r="AA148" s="54">
        <f>Pivot_sourcedata_Test_Water!AA148+'Pivot_sourcedata_K&amp;M_Water'!AA148</f>
        <v>0</v>
      </c>
      <c r="AB148" s="54">
        <f>Pivot_sourcedata_Test_Water!AB148+'Pivot_sourcedata_K&amp;M_Water'!AB148</f>
        <v>0</v>
      </c>
      <c r="AC148" s="54">
        <f>Pivot_sourcedata_Test_Water!AC148+'Pivot_sourcedata_K&amp;M_Water'!AC148</f>
        <v>0</v>
      </c>
      <c r="AD148" s="54">
        <f>Pivot_sourcedata_Test_Water!AD148+'Pivot_sourcedata_K&amp;M_Water'!AD148</f>
        <v>0</v>
      </c>
      <c r="AE148" s="54">
        <f>Pivot_sourcedata_Test_Water!AE148+'Pivot_sourcedata_K&amp;M_Water'!AE148</f>
        <v>0</v>
      </c>
      <c r="AF148" s="54">
        <f>Pivot_sourcedata_Test_Water!AF148+'Pivot_sourcedata_K&amp;M_Water'!AF148</f>
        <v>0</v>
      </c>
      <c r="AG148" s="54">
        <f>Pivot_sourcedata_Test_Water!AG148+'Pivot_sourcedata_K&amp;M_Water'!AG148</f>
        <v>0</v>
      </c>
      <c r="AH148" s="54">
        <f>Pivot_sourcedata_Test_Water!AH148+'Pivot_sourcedata_K&amp;M_Water'!AH148</f>
        <v>0</v>
      </c>
      <c r="AI148" s="54">
        <f>Pivot_sourcedata_Test_Water!AI148+'Pivot_sourcedata_K&amp;M_Water'!AI148</f>
        <v>0</v>
      </c>
      <c r="AJ148" s="54">
        <f>Pivot_sourcedata_Test_Water!AJ148+'Pivot_sourcedata_K&amp;M_Water'!AJ148</f>
        <v>0</v>
      </c>
      <c r="AK148" s="54">
        <f>Pivot_sourcedata_Test_Water!AK148+'Pivot_sourcedata_K&amp;M_Water'!AK148</f>
        <v>0</v>
      </c>
      <c r="AL148" s="54">
        <f>Pivot_sourcedata_Test_Water!AL148+'Pivot_sourcedata_K&amp;M_Water'!AL148</f>
        <v>0</v>
      </c>
      <c r="AM148" s="54">
        <f>Pivot_sourcedata_Test_Water!AM148+'Pivot_sourcedata_K&amp;M_Water'!AM148</f>
        <v>0</v>
      </c>
      <c r="AN148" s="54">
        <f>Pivot_sourcedata_Test_Water!AN148+'Pivot_sourcedata_K&amp;M_Water'!AN148</f>
        <v>0</v>
      </c>
      <c r="AO148" s="54">
        <f>Pivot_sourcedata_Test_Water!AO148+'Pivot_sourcedata_K&amp;M_Water'!AO148</f>
        <v>0</v>
      </c>
      <c r="AP148" s="54">
        <f>Pivot_sourcedata_Test_Water!AP148+'Pivot_sourcedata_K&amp;M_Water'!AP148</f>
        <v>0</v>
      </c>
      <c r="AQ148" s="54">
        <f>Pivot_sourcedata_Test_Water!AQ148+'Pivot_sourcedata_K&amp;M_Water'!AQ148</f>
        <v>0</v>
      </c>
      <c r="AR148" s="54">
        <f>Pivot_sourcedata_Test_Water!AR148+'Pivot_sourcedata_K&amp;M_Water'!AR148</f>
        <v>0</v>
      </c>
      <c r="AS148" s="54">
        <f>Pivot_sourcedata_Test_Water!AS148+'Pivot_sourcedata_K&amp;M_Water'!AS148</f>
        <v>0</v>
      </c>
      <c r="AT148" s="54">
        <f>Pivot_sourcedata_Test_Water!AT148+'Pivot_sourcedata_K&amp;M_Water'!AT148</f>
        <v>0</v>
      </c>
      <c r="AU148" s="54">
        <f>Pivot_sourcedata_Test_Water!AU148+'Pivot_sourcedata_K&amp;M_Water'!AU148</f>
        <v>0</v>
      </c>
      <c r="AV148" s="54">
        <f>Pivot_sourcedata_Test_Water!AV148+'Pivot_sourcedata_K&amp;M_Water'!AV148</f>
        <v>0</v>
      </c>
      <c r="AW148" s="54">
        <f>Pivot_sourcedata_Test_Water!AW148+'Pivot_sourcedata_K&amp;M_Water'!AW148</f>
        <v>0</v>
      </c>
      <c r="AX148" s="54">
        <f>Pivot_sourcedata_Test_Water!AX148+'Pivot_sourcedata_K&amp;M_Water'!AX148</f>
        <v>0</v>
      </c>
      <c r="AY148" s="54">
        <f>Pivot_sourcedata_Test_Water!AY148+'Pivot_sourcedata_K&amp;M_Water'!AY148</f>
        <v>0</v>
      </c>
      <c r="AZ148" s="54">
        <f>Pivot_sourcedata_Test_Water!AZ148+'Pivot_sourcedata_K&amp;M_Water'!AZ148</f>
        <v>0</v>
      </c>
      <c r="BA148" s="54">
        <f>Pivot_sourcedata_Test_Water!BA148+'Pivot_sourcedata_K&amp;M_Water'!BA148</f>
        <v>0</v>
      </c>
      <c r="BB148" s="54">
        <f>Pivot_sourcedata_Test_Water!BB148+'Pivot_sourcedata_K&amp;M_Water'!BB148</f>
        <v>0</v>
      </c>
      <c r="BC148" s="54">
        <f>Pivot_sourcedata_Test_Water!BC148+'Pivot_sourcedata_K&amp;M_Water'!BC148</f>
        <v>0</v>
      </c>
      <c r="BD148" s="54">
        <f>Pivot_sourcedata_Test_Water!BD148+'Pivot_sourcedata_K&amp;M_Water'!BD148</f>
        <v>0</v>
      </c>
      <c r="BE148" s="54">
        <f>Pivot_sourcedata_Test_Water!BE148+'Pivot_sourcedata_K&amp;M_Water'!BE148</f>
        <v>0</v>
      </c>
      <c r="BF148" s="54">
        <f>Pivot_sourcedata_Test_Water!BF148+'Pivot_sourcedata_K&amp;M_Water'!BF148</f>
        <v>0</v>
      </c>
      <c r="BG148" s="54">
        <f>Pivot_sourcedata_Test_Water!BG148+'Pivot_sourcedata_K&amp;M_Water'!BG148</f>
        <v>0</v>
      </c>
      <c r="BH148" s="54">
        <f>Pivot_sourcedata_Test_Water!BH148+'Pivot_sourcedata_K&amp;M_Water'!BH148</f>
        <v>0</v>
      </c>
      <c r="BI148" s="54">
        <f>Pivot_sourcedata_Test_Water!BI148+'Pivot_sourcedata_K&amp;M_Water'!BI148</f>
        <v>0</v>
      </c>
      <c r="BJ148" s="54">
        <f>Pivot_sourcedata_Test_Water!BJ148+'Pivot_sourcedata_K&amp;M_Water'!BJ148</f>
        <v>0</v>
      </c>
      <c r="BK148" s="54">
        <f>Pivot_sourcedata_Test_Water!BK148+'Pivot_sourcedata_K&amp;M_Water'!BK148</f>
        <v>0</v>
      </c>
      <c r="BL148" s="54">
        <f>Pivot_sourcedata_Test_Water!BL148+'Pivot_sourcedata_K&amp;M_Water'!BL148</f>
        <v>0</v>
      </c>
      <c r="BM148" s="54">
        <f>Pivot_sourcedata_Test_Water!BM148+'Pivot_sourcedata_K&amp;M_Water'!BM148</f>
        <v>0</v>
      </c>
      <c r="BN148" s="54">
        <f>Pivot_sourcedata_Test_Water!BN148+'Pivot_sourcedata_K&amp;M_Water'!BN148</f>
        <v>0</v>
      </c>
      <c r="BO148" s="54">
        <f>Pivot_sourcedata_Test_Water!BO148+'Pivot_sourcedata_K&amp;M_Water'!BO148</f>
        <v>0</v>
      </c>
      <c r="BP148" s="54">
        <f>Pivot_sourcedata_Test_Water!BP148+'Pivot_sourcedata_K&amp;M_Water'!BP148</f>
        <v>0</v>
      </c>
      <c r="BQ148" s="54">
        <f>Pivot_sourcedata_Test_Water!BQ148+'Pivot_sourcedata_K&amp;M_Water'!BQ148</f>
        <v>0</v>
      </c>
      <c r="BR148" s="54">
        <f>Pivot_sourcedata_Test_Water!BR148+'Pivot_sourcedata_K&amp;M_Water'!BR148</f>
        <v>0</v>
      </c>
      <c r="BS148" s="54">
        <f>Pivot_sourcedata_Test_Water!BS148+'Pivot_sourcedata_K&amp;M_Water'!BS148</f>
        <v>0</v>
      </c>
      <c r="BT148" s="54">
        <f>Pivot_sourcedata_Test_Water!BT148+'Pivot_sourcedata_K&amp;M_Water'!BT148</f>
        <v>0</v>
      </c>
      <c r="BU148" s="54">
        <f>Pivot_sourcedata_Test_Water!BU148+'Pivot_sourcedata_K&amp;M_Water'!BU148</f>
        <v>0</v>
      </c>
      <c r="BV148" s="54">
        <f>Pivot_sourcedata_Test_Water!BV148+'Pivot_sourcedata_K&amp;M_Water'!BV148</f>
        <v>0</v>
      </c>
      <c r="BW148" s="54">
        <f>Pivot_sourcedata_Test_Water!BW148+'Pivot_sourcedata_K&amp;M_Water'!BW148</f>
        <v>0</v>
      </c>
      <c r="BX148" s="54">
        <f>Pivot_sourcedata_Test_Water!BX148+'Pivot_sourcedata_K&amp;M_Water'!BX148</f>
        <v>0</v>
      </c>
      <c r="BY148" s="54">
        <f>Pivot_sourcedata_Test_Water!BY148+'Pivot_sourcedata_K&amp;M_Water'!BY148</f>
        <v>0</v>
      </c>
      <c r="BZ148" s="54">
        <f>Pivot_sourcedata_Test_Water!BZ148+'Pivot_sourcedata_K&amp;M_Water'!BZ148</f>
        <v>0</v>
      </c>
      <c r="CA148" s="54">
        <f>Pivot_sourcedata_Test_Water!CA148+'Pivot_sourcedata_K&amp;M_Water'!CA148</f>
        <v>0</v>
      </c>
      <c r="CB148" s="54">
        <f>Pivot_sourcedata_Test_Water!CB148+'Pivot_sourcedata_K&amp;M_Water'!CB148</f>
        <v>0</v>
      </c>
      <c r="CC148" s="54">
        <f>Pivot_sourcedata_Test_Water!CC148+'Pivot_sourcedata_K&amp;M_Water'!CC148</f>
        <v>0</v>
      </c>
      <c r="CD148" s="54">
        <f>Pivot_sourcedata_Test_Water!CD148+'Pivot_sourcedata_K&amp;M_Water'!CD148</f>
        <v>0</v>
      </c>
      <c r="CE148" s="54">
        <f>Pivot_sourcedata_Test_Water!CE148+'Pivot_sourcedata_K&amp;M_Water'!CE148</f>
        <v>0</v>
      </c>
      <c r="CF148" s="54">
        <f>Pivot_sourcedata_Test_Water!CF148+'Pivot_sourcedata_K&amp;M_Water'!CF148</f>
        <v>0</v>
      </c>
      <c r="CG148" s="54">
        <f>Pivot_sourcedata_Test_Water!CG148+'Pivot_sourcedata_K&amp;M_Water'!CG148</f>
        <v>0</v>
      </c>
      <c r="CH148" s="54">
        <f>Pivot_sourcedata_Test_Water!CH148+'Pivot_sourcedata_K&amp;M_Water'!CH148</f>
        <v>-2.8421709430404007E-14</v>
      </c>
      <c r="CI148" s="54">
        <f>Pivot_sourcedata_Test_Water!CI148+'Pivot_sourcedata_K&amp;M_Water'!CI148</f>
        <v>0</v>
      </c>
      <c r="CJ148" s="54">
        <f>Pivot_sourcedata_Test_Water!CJ148+'Pivot_sourcedata_K&amp;M_Water'!CJ148</f>
        <v>0</v>
      </c>
      <c r="CK148" s="54">
        <f>Pivot_sourcedata_Test_Water!CK148+'Pivot_sourcedata_K&amp;M_Water'!CK148</f>
        <v>0</v>
      </c>
      <c r="CL148" s="54">
        <f>Pivot_sourcedata_Test_Water!CL148+'Pivot_sourcedata_K&amp;M_Water'!CL148</f>
        <v>0</v>
      </c>
      <c r="CM148" s="54">
        <f>Pivot_sourcedata_Test_Water!CM148+'Pivot_sourcedata_K&amp;M_Water'!CM148</f>
        <v>0</v>
      </c>
      <c r="CN148" s="54">
        <f>Pivot_sourcedata_Test_Water!CN148+'Pivot_sourcedata_K&amp;M_Water'!CN148</f>
        <v>0</v>
      </c>
      <c r="CO148" s="54">
        <f>Pivot_sourcedata_Test_Water!CO148+'Pivot_sourcedata_K&amp;M_Water'!CO148</f>
        <v>0</v>
      </c>
      <c r="CP148" s="54">
        <f>Pivot_sourcedata_Test_Water!CP148+'Pivot_sourcedata_K&amp;M_Water'!CP148</f>
        <v>0</v>
      </c>
      <c r="CQ148" s="54">
        <f>Pivot_sourcedata_Test_Water!CQ148+'Pivot_sourcedata_K&amp;M_Water'!CQ148</f>
        <v>0</v>
      </c>
      <c r="CR148" s="54">
        <f>Pivot_sourcedata_Test_Water!CR148+'Pivot_sourcedata_K&amp;M_Water'!CR148</f>
        <v>0</v>
      </c>
      <c r="CS148" s="54">
        <f>Pivot_sourcedata_Test_Water!CS148+'Pivot_sourcedata_K&amp;M_Water'!CS148</f>
        <v>0</v>
      </c>
      <c r="CT148" s="54">
        <f>Pivot_sourcedata_Test_Water!CT148+'Pivot_sourcedata_K&amp;M_Water'!CT148</f>
        <v>0</v>
      </c>
      <c r="CU148" s="54">
        <f>Pivot_sourcedata_Test_Water!CU148+'Pivot_sourcedata_K&amp;M_Water'!CU148</f>
        <v>0</v>
      </c>
      <c r="CV148" s="54">
        <f>Pivot_sourcedata_Test_Water!CV148+'Pivot_sourcedata_K&amp;M_Water'!CV148</f>
        <v>0</v>
      </c>
      <c r="CW148" s="54">
        <f>Pivot_sourcedata_Test_Water!CW148+'Pivot_sourcedata_K&amp;M_Water'!CW148</f>
        <v>0</v>
      </c>
      <c r="CX148" s="54">
        <f>Pivot_sourcedata_Test_Water!CX148+'Pivot_sourcedata_K&amp;M_Water'!CX148</f>
        <v>0</v>
      </c>
      <c r="CY148" s="54">
        <f>Pivot_sourcedata_Test_Water!CY148+'Pivot_sourcedata_K&amp;M_Water'!CY148</f>
        <v>0</v>
      </c>
      <c r="CZ148" s="54">
        <f>Pivot_sourcedata_Test_Water!CZ148+'Pivot_sourcedata_K&amp;M_Water'!CZ148</f>
        <v>0</v>
      </c>
      <c r="DA148" s="54">
        <f>Pivot_sourcedata_Test_Water!DA148+'Pivot_sourcedata_K&amp;M_Water'!DA148</f>
        <v>0</v>
      </c>
      <c r="DB148" s="323">
        <f t="shared" si="2"/>
        <v>-2.8421709430404007E-14</v>
      </c>
    </row>
    <row r="149" spans="1:106" x14ac:dyDescent="0.25">
      <c r="A149" s="106">
        <v>141</v>
      </c>
      <c r="B149" s="107">
        <v>6843</v>
      </c>
      <c r="C149" s="106" t="s">
        <v>336</v>
      </c>
      <c r="D149" s="54">
        <f>Pivot_sourcedata_Test_Water!D149+'Pivot_sourcedata_K&amp;M_Water'!D149</f>
        <v>580185.9</v>
      </c>
      <c r="E149" s="54">
        <f>Pivot_sourcedata_Test_Water!E149+'Pivot_sourcedata_K&amp;M_Water'!E149</f>
        <v>0</v>
      </c>
      <c r="F149" s="54">
        <f>Pivot_sourcedata_Test_Water!F149+'Pivot_sourcedata_K&amp;M_Water'!F149</f>
        <v>0</v>
      </c>
      <c r="G149" s="54">
        <f>Pivot_sourcedata_Test_Water!G149+'Pivot_sourcedata_K&amp;M_Water'!G149</f>
        <v>0</v>
      </c>
      <c r="H149" s="54">
        <f>Pivot_sourcedata_Test_Water!H149+'Pivot_sourcedata_K&amp;M_Water'!H149</f>
        <v>0</v>
      </c>
      <c r="I149" s="54">
        <f>Pivot_sourcedata_Test_Water!I149+'Pivot_sourcedata_K&amp;M_Water'!I149</f>
        <v>0</v>
      </c>
      <c r="J149" s="54">
        <f>Pivot_sourcedata_Test_Water!J149+'Pivot_sourcedata_K&amp;M_Water'!J149</f>
        <v>0</v>
      </c>
      <c r="K149" s="54">
        <f>Pivot_sourcedata_Test_Water!K149+'Pivot_sourcedata_K&amp;M_Water'!K149</f>
        <v>0</v>
      </c>
      <c r="L149" s="54">
        <f>Pivot_sourcedata_Test_Water!L149+'Pivot_sourcedata_K&amp;M_Water'!L149</f>
        <v>0</v>
      </c>
      <c r="M149" s="54">
        <f>Pivot_sourcedata_Test_Water!M149+'Pivot_sourcedata_K&amp;M_Water'!M149</f>
        <v>0</v>
      </c>
      <c r="N149" s="54">
        <f>Pivot_sourcedata_Test_Water!N149+'Pivot_sourcedata_K&amp;M_Water'!N149</f>
        <v>0</v>
      </c>
      <c r="O149" s="54">
        <f>Pivot_sourcedata_Test_Water!O149+'Pivot_sourcedata_K&amp;M_Water'!O149</f>
        <v>99.81</v>
      </c>
      <c r="P149" s="54">
        <f>Pivot_sourcedata_Test_Water!P149+'Pivot_sourcedata_K&amp;M_Water'!P149</f>
        <v>0</v>
      </c>
      <c r="Q149" s="54">
        <f>Pivot_sourcedata_Test_Water!Q149+'Pivot_sourcedata_K&amp;M_Water'!Q149</f>
        <v>0</v>
      </c>
      <c r="R149" s="54">
        <f>Pivot_sourcedata_Test_Water!R149+'Pivot_sourcedata_K&amp;M_Water'!R149</f>
        <v>0</v>
      </c>
      <c r="S149" s="54">
        <f>Pivot_sourcedata_Test_Water!S149+'Pivot_sourcedata_K&amp;M_Water'!S149</f>
        <v>0</v>
      </c>
      <c r="T149" s="54">
        <f>Pivot_sourcedata_Test_Water!T149+'Pivot_sourcedata_K&amp;M_Water'!T149</f>
        <v>0</v>
      </c>
      <c r="U149" s="54">
        <f>Pivot_sourcedata_Test_Water!U149+'Pivot_sourcedata_K&amp;M_Water'!U149</f>
        <v>0</v>
      </c>
      <c r="V149" s="54">
        <f>Pivot_sourcedata_Test_Water!V149+'Pivot_sourcedata_K&amp;M_Water'!V149</f>
        <v>17056.689999999999</v>
      </c>
      <c r="W149" s="54">
        <f>Pivot_sourcedata_Test_Water!W149+'Pivot_sourcedata_K&amp;M_Water'!W149</f>
        <v>0</v>
      </c>
      <c r="X149" s="54">
        <f>Pivot_sourcedata_Test_Water!X149+'Pivot_sourcedata_K&amp;M_Water'!X149</f>
        <v>0</v>
      </c>
      <c r="Y149" s="54">
        <f>Pivot_sourcedata_Test_Water!Y149+'Pivot_sourcedata_K&amp;M_Water'!Y149</f>
        <v>0</v>
      </c>
      <c r="Z149" s="54">
        <f>Pivot_sourcedata_Test_Water!Z149+'Pivot_sourcedata_K&amp;M_Water'!Z149</f>
        <v>0</v>
      </c>
      <c r="AA149" s="54">
        <f>Pivot_sourcedata_Test_Water!AA149+'Pivot_sourcedata_K&amp;M_Water'!AA149</f>
        <v>0</v>
      </c>
      <c r="AB149" s="54">
        <f>Pivot_sourcedata_Test_Water!AB149+'Pivot_sourcedata_K&amp;M_Water'!AB149</f>
        <v>0</v>
      </c>
      <c r="AC149" s="54">
        <f>Pivot_sourcedata_Test_Water!AC149+'Pivot_sourcedata_K&amp;M_Water'!AC149</f>
        <v>0</v>
      </c>
      <c r="AD149" s="54">
        <f>Pivot_sourcedata_Test_Water!AD149+'Pivot_sourcedata_K&amp;M_Water'!AD149</f>
        <v>0</v>
      </c>
      <c r="AE149" s="54">
        <f>Pivot_sourcedata_Test_Water!AE149+'Pivot_sourcedata_K&amp;M_Water'!AE149</f>
        <v>0</v>
      </c>
      <c r="AF149" s="54">
        <f>Pivot_sourcedata_Test_Water!AF149+'Pivot_sourcedata_K&amp;M_Water'!AF149</f>
        <v>0</v>
      </c>
      <c r="AG149" s="54">
        <f>Pivot_sourcedata_Test_Water!AG149+'Pivot_sourcedata_K&amp;M_Water'!AG149</f>
        <v>0</v>
      </c>
      <c r="AH149" s="54">
        <f>Pivot_sourcedata_Test_Water!AH149+'Pivot_sourcedata_K&amp;M_Water'!AH149</f>
        <v>0</v>
      </c>
      <c r="AI149" s="54">
        <f>Pivot_sourcedata_Test_Water!AI149+'Pivot_sourcedata_K&amp;M_Water'!AI149</f>
        <v>0</v>
      </c>
      <c r="AJ149" s="54">
        <f>Pivot_sourcedata_Test_Water!AJ149+'Pivot_sourcedata_K&amp;M_Water'!AJ149</f>
        <v>0</v>
      </c>
      <c r="AK149" s="54">
        <f>Pivot_sourcedata_Test_Water!AK149+'Pivot_sourcedata_K&amp;M_Water'!AK149</f>
        <v>0</v>
      </c>
      <c r="AL149" s="54">
        <f>Pivot_sourcedata_Test_Water!AL149+'Pivot_sourcedata_K&amp;M_Water'!AL149</f>
        <v>0</v>
      </c>
      <c r="AM149" s="54">
        <f>Pivot_sourcedata_Test_Water!AM149+'Pivot_sourcedata_K&amp;M_Water'!AM149</f>
        <v>0</v>
      </c>
      <c r="AN149" s="54">
        <f>Pivot_sourcedata_Test_Water!AN149+'Pivot_sourcedata_K&amp;M_Water'!AN149</f>
        <v>0</v>
      </c>
      <c r="AO149" s="54">
        <f>Pivot_sourcedata_Test_Water!AO149+'Pivot_sourcedata_K&amp;M_Water'!AO149</f>
        <v>0</v>
      </c>
      <c r="AP149" s="54">
        <f>Pivot_sourcedata_Test_Water!AP149+'Pivot_sourcedata_K&amp;M_Water'!AP149</f>
        <v>0</v>
      </c>
      <c r="AQ149" s="54">
        <f>Pivot_sourcedata_Test_Water!AQ149+'Pivot_sourcedata_K&amp;M_Water'!AQ149</f>
        <v>0</v>
      </c>
      <c r="AR149" s="54">
        <f>Pivot_sourcedata_Test_Water!AR149+'Pivot_sourcedata_K&amp;M_Water'!AR149</f>
        <v>0</v>
      </c>
      <c r="AS149" s="54">
        <f>Pivot_sourcedata_Test_Water!AS149+'Pivot_sourcedata_K&amp;M_Water'!AS149</f>
        <v>0</v>
      </c>
      <c r="AT149" s="54">
        <f>Pivot_sourcedata_Test_Water!AT149+'Pivot_sourcedata_K&amp;M_Water'!AT149</f>
        <v>0</v>
      </c>
      <c r="AU149" s="54">
        <f>Pivot_sourcedata_Test_Water!AU149+'Pivot_sourcedata_K&amp;M_Water'!AU149</f>
        <v>227.62</v>
      </c>
      <c r="AV149" s="54">
        <f>Pivot_sourcedata_Test_Water!AV149+'Pivot_sourcedata_K&amp;M_Water'!AV149</f>
        <v>0</v>
      </c>
      <c r="AW149" s="54">
        <f>Pivot_sourcedata_Test_Water!AW149+'Pivot_sourcedata_K&amp;M_Water'!AW149</f>
        <v>386.88</v>
      </c>
      <c r="AX149" s="54">
        <f>Pivot_sourcedata_Test_Water!AX149+'Pivot_sourcedata_K&amp;M_Water'!AX149</f>
        <v>0</v>
      </c>
      <c r="AY149" s="54">
        <f>Pivot_sourcedata_Test_Water!AY149+'Pivot_sourcedata_K&amp;M_Water'!AY149</f>
        <v>0</v>
      </c>
      <c r="AZ149" s="54">
        <f>Pivot_sourcedata_Test_Water!AZ149+'Pivot_sourcedata_K&amp;M_Water'!AZ149</f>
        <v>0</v>
      </c>
      <c r="BA149" s="54">
        <f>Pivot_sourcedata_Test_Water!BA149+'Pivot_sourcedata_K&amp;M_Water'!BA149</f>
        <v>0</v>
      </c>
      <c r="BB149" s="54">
        <f>Pivot_sourcedata_Test_Water!BB149+'Pivot_sourcedata_K&amp;M_Water'!BB149</f>
        <v>0</v>
      </c>
      <c r="BC149" s="54">
        <f>Pivot_sourcedata_Test_Water!BC149+'Pivot_sourcedata_K&amp;M_Water'!BC149</f>
        <v>0</v>
      </c>
      <c r="BD149" s="54">
        <f>Pivot_sourcedata_Test_Water!BD149+'Pivot_sourcedata_K&amp;M_Water'!BD149</f>
        <v>0</v>
      </c>
      <c r="BE149" s="54">
        <f>Pivot_sourcedata_Test_Water!BE149+'Pivot_sourcedata_K&amp;M_Water'!BE149</f>
        <v>0</v>
      </c>
      <c r="BF149" s="54">
        <f>Pivot_sourcedata_Test_Water!BF149+'Pivot_sourcedata_K&amp;M_Water'!BF149</f>
        <v>773.76</v>
      </c>
      <c r="BG149" s="54">
        <f>Pivot_sourcedata_Test_Water!BG149+'Pivot_sourcedata_K&amp;M_Water'!BG149</f>
        <v>0</v>
      </c>
      <c r="BH149" s="54">
        <f>Pivot_sourcedata_Test_Water!BH149+'Pivot_sourcedata_K&amp;M_Water'!BH149</f>
        <v>0</v>
      </c>
      <c r="BI149" s="54">
        <f>Pivot_sourcedata_Test_Water!BI149+'Pivot_sourcedata_K&amp;M_Water'!BI149</f>
        <v>0</v>
      </c>
      <c r="BJ149" s="54">
        <f>Pivot_sourcedata_Test_Water!BJ149+'Pivot_sourcedata_K&amp;M_Water'!BJ149</f>
        <v>0</v>
      </c>
      <c r="BK149" s="54">
        <f>Pivot_sourcedata_Test_Water!BK149+'Pivot_sourcedata_K&amp;M_Water'!BK149</f>
        <v>0</v>
      </c>
      <c r="BL149" s="54">
        <f>Pivot_sourcedata_Test_Water!BL149+'Pivot_sourcedata_K&amp;M_Water'!BL149</f>
        <v>0</v>
      </c>
      <c r="BM149" s="54">
        <f>Pivot_sourcedata_Test_Water!BM149+'Pivot_sourcedata_K&amp;M_Water'!BM149</f>
        <v>0</v>
      </c>
      <c r="BN149" s="54">
        <f>Pivot_sourcedata_Test_Water!BN149+'Pivot_sourcedata_K&amp;M_Water'!BN149</f>
        <v>0</v>
      </c>
      <c r="BO149" s="54">
        <f>Pivot_sourcedata_Test_Water!BO149+'Pivot_sourcedata_K&amp;M_Water'!BO149</f>
        <v>0</v>
      </c>
      <c r="BP149" s="54">
        <f>Pivot_sourcedata_Test_Water!BP149+'Pivot_sourcedata_K&amp;M_Water'!BP149</f>
        <v>0</v>
      </c>
      <c r="BQ149" s="54">
        <f>Pivot_sourcedata_Test_Water!BQ149+'Pivot_sourcedata_K&amp;M_Water'!BQ149</f>
        <v>0</v>
      </c>
      <c r="BR149" s="54">
        <f>Pivot_sourcedata_Test_Water!BR149+'Pivot_sourcedata_K&amp;M_Water'!BR149</f>
        <v>0</v>
      </c>
      <c r="BS149" s="54">
        <f>Pivot_sourcedata_Test_Water!BS149+'Pivot_sourcedata_K&amp;M_Water'!BS149</f>
        <v>200</v>
      </c>
      <c r="BT149" s="54">
        <f>Pivot_sourcedata_Test_Water!BT149+'Pivot_sourcedata_K&amp;M_Water'!BT149</f>
        <v>0</v>
      </c>
      <c r="BU149" s="54">
        <f>Pivot_sourcedata_Test_Water!BU149+'Pivot_sourcedata_K&amp;M_Water'!BU149</f>
        <v>0</v>
      </c>
      <c r="BV149" s="54">
        <f>Pivot_sourcedata_Test_Water!BV149+'Pivot_sourcedata_K&amp;M_Water'!BV149</f>
        <v>0</v>
      </c>
      <c r="BW149" s="54">
        <f>Pivot_sourcedata_Test_Water!BW149+'Pivot_sourcedata_K&amp;M_Water'!BW149</f>
        <v>0</v>
      </c>
      <c r="BX149" s="54">
        <f>Pivot_sourcedata_Test_Water!BX149+'Pivot_sourcedata_K&amp;M_Water'!BX149</f>
        <v>0</v>
      </c>
      <c r="BY149" s="54">
        <f>Pivot_sourcedata_Test_Water!BY149+'Pivot_sourcedata_K&amp;M_Water'!BY149</f>
        <v>0</v>
      </c>
      <c r="BZ149" s="54">
        <f>Pivot_sourcedata_Test_Water!BZ149+'Pivot_sourcedata_K&amp;M_Water'!BZ149</f>
        <v>0</v>
      </c>
      <c r="CA149" s="54">
        <f>Pivot_sourcedata_Test_Water!CA149+'Pivot_sourcedata_K&amp;M_Water'!CA149</f>
        <v>365.23999999999995</v>
      </c>
      <c r="CB149" s="54">
        <f>Pivot_sourcedata_Test_Water!CB149+'Pivot_sourcedata_K&amp;M_Water'!CB149</f>
        <v>0</v>
      </c>
      <c r="CC149" s="54">
        <f>Pivot_sourcedata_Test_Water!CC149+'Pivot_sourcedata_K&amp;M_Water'!CC149</f>
        <v>0</v>
      </c>
      <c r="CD149" s="54">
        <f>Pivot_sourcedata_Test_Water!CD149+'Pivot_sourcedata_K&amp;M_Water'!CD149</f>
        <v>0</v>
      </c>
      <c r="CE149" s="54">
        <f>Pivot_sourcedata_Test_Water!CE149+'Pivot_sourcedata_K&amp;M_Water'!CE149</f>
        <v>0</v>
      </c>
      <c r="CF149" s="54">
        <f>Pivot_sourcedata_Test_Water!CF149+'Pivot_sourcedata_K&amp;M_Water'!CF149</f>
        <v>0</v>
      </c>
      <c r="CG149" s="54">
        <f>Pivot_sourcedata_Test_Water!CG149+'Pivot_sourcedata_K&amp;M_Water'!CG149</f>
        <v>0</v>
      </c>
      <c r="CH149" s="54">
        <f>Pivot_sourcedata_Test_Water!CH149+'Pivot_sourcedata_K&amp;M_Water'!CH149</f>
        <v>0</v>
      </c>
      <c r="CI149" s="54">
        <f>Pivot_sourcedata_Test_Water!CI149+'Pivot_sourcedata_K&amp;M_Water'!CI149</f>
        <v>16562</v>
      </c>
      <c r="CJ149" s="54">
        <f>Pivot_sourcedata_Test_Water!CJ149+'Pivot_sourcedata_K&amp;M_Water'!CJ149</f>
        <v>0</v>
      </c>
      <c r="CK149" s="54">
        <f>Pivot_sourcedata_Test_Water!CK149+'Pivot_sourcedata_K&amp;M_Water'!CK149</f>
        <v>0</v>
      </c>
      <c r="CL149" s="54">
        <f>Pivot_sourcedata_Test_Water!CL149+'Pivot_sourcedata_K&amp;M_Water'!CL149</f>
        <v>0</v>
      </c>
      <c r="CM149" s="54">
        <f>Pivot_sourcedata_Test_Water!CM149+'Pivot_sourcedata_K&amp;M_Water'!CM149</f>
        <v>0</v>
      </c>
      <c r="CN149" s="54">
        <f>Pivot_sourcedata_Test_Water!CN149+'Pivot_sourcedata_K&amp;M_Water'!CN149</f>
        <v>0</v>
      </c>
      <c r="CO149" s="54">
        <f>Pivot_sourcedata_Test_Water!CO149+'Pivot_sourcedata_K&amp;M_Water'!CO149</f>
        <v>0</v>
      </c>
      <c r="CP149" s="54">
        <f>Pivot_sourcedata_Test_Water!CP149+'Pivot_sourcedata_K&amp;M_Water'!CP149</f>
        <v>0</v>
      </c>
      <c r="CQ149" s="54">
        <f>Pivot_sourcedata_Test_Water!CQ149+'Pivot_sourcedata_K&amp;M_Water'!CQ149</f>
        <v>0</v>
      </c>
      <c r="CR149" s="54">
        <f>Pivot_sourcedata_Test_Water!CR149+'Pivot_sourcedata_K&amp;M_Water'!CR149</f>
        <v>0</v>
      </c>
      <c r="CS149" s="54">
        <f>Pivot_sourcedata_Test_Water!CS149+'Pivot_sourcedata_K&amp;M_Water'!CS149</f>
        <v>0</v>
      </c>
      <c r="CT149" s="54">
        <f>Pivot_sourcedata_Test_Water!CT149+'Pivot_sourcedata_K&amp;M_Water'!CT149</f>
        <v>0</v>
      </c>
      <c r="CU149" s="54">
        <f>Pivot_sourcedata_Test_Water!CU149+'Pivot_sourcedata_K&amp;M_Water'!CU149</f>
        <v>0</v>
      </c>
      <c r="CV149" s="54">
        <f>Pivot_sourcedata_Test_Water!CV149+'Pivot_sourcedata_K&amp;M_Water'!CV149</f>
        <v>0</v>
      </c>
      <c r="CW149" s="54">
        <f>Pivot_sourcedata_Test_Water!CW149+'Pivot_sourcedata_K&amp;M_Water'!CW149</f>
        <v>0</v>
      </c>
      <c r="CX149" s="54">
        <f>Pivot_sourcedata_Test_Water!CX149+'Pivot_sourcedata_K&amp;M_Water'!CX149</f>
        <v>0</v>
      </c>
      <c r="CY149" s="54">
        <f>Pivot_sourcedata_Test_Water!CY149+'Pivot_sourcedata_K&amp;M_Water'!CY149</f>
        <v>0</v>
      </c>
      <c r="CZ149" s="54">
        <f>Pivot_sourcedata_Test_Water!CZ149+'Pivot_sourcedata_K&amp;M_Water'!CZ149</f>
        <v>0</v>
      </c>
      <c r="DA149" s="54">
        <f>Pivot_sourcedata_Test_Water!DA149+'Pivot_sourcedata_K&amp;M_Water'!DA149</f>
        <v>0</v>
      </c>
      <c r="DB149" s="323">
        <f t="shared" si="2"/>
        <v>615857.9</v>
      </c>
    </row>
    <row r="150" spans="1:106" x14ac:dyDescent="0.25">
      <c r="A150" s="106">
        <v>142</v>
      </c>
      <c r="B150" s="107">
        <v>6854</v>
      </c>
      <c r="C150" s="106" t="s">
        <v>338</v>
      </c>
      <c r="D150" s="54">
        <f>Pivot_sourcedata_Test_Water!D150+'Pivot_sourcedata_K&amp;M_Water'!D150</f>
        <v>0</v>
      </c>
      <c r="E150" s="54">
        <f>Pivot_sourcedata_Test_Water!E150+'Pivot_sourcedata_K&amp;M_Water'!E150</f>
        <v>0</v>
      </c>
      <c r="F150" s="54">
        <f>Pivot_sourcedata_Test_Water!F150+'Pivot_sourcedata_K&amp;M_Water'!F150</f>
        <v>0</v>
      </c>
      <c r="G150" s="54">
        <f>Pivot_sourcedata_Test_Water!G150+'Pivot_sourcedata_K&amp;M_Water'!G150</f>
        <v>0</v>
      </c>
      <c r="H150" s="54">
        <f>Pivot_sourcedata_Test_Water!H150+'Pivot_sourcedata_K&amp;M_Water'!H150</f>
        <v>0</v>
      </c>
      <c r="I150" s="54">
        <f>Pivot_sourcedata_Test_Water!I150+'Pivot_sourcedata_K&amp;M_Water'!I150</f>
        <v>0</v>
      </c>
      <c r="J150" s="54">
        <f>Pivot_sourcedata_Test_Water!J150+'Pivot_sourcedata_K&amp;M_Water'!J150</f>
        <v>0</v>
      </c>
      <c r="K150" s="54">
        <f>Pivot_sourcedata_Test_Water!K150+'Pivot_sourcedata_K&amp;M_Water'!K150</f>
        <v>0</v>
      </c>
      <c r="L150" s="54">
        <f>Pivot_sourcedata_Test_Water!L150+'Pivot_sourcedata_K&amp;M_Water'!L150</f>
        <v>0</v>
      </c>
      <c r="M150" s="54">
        <f>Pivot_sourcedata_Test_Water!M150+'Pivot_sourcedata_K&amp;M_Water'!M150</f>
        <v>0</v>
      </c>
      <c r="N150" s="54">
        <f>Pivot_sourcedata_Test_Water!N150+'Pivot_sourcedata_K&amp;M_Water'!N150</f>
        <v>0</v>
      </c>
      <c r="O150" s="54">
        <f>Pivot_sourcedata_Test_Water!O150+'Pivot_sourcedata_K&amp;M_Water'!O150</f>
        <v>0</v>
      </c>
      <c r="P150" s="54">
        <f>Pivot_sourcedata_Test_Water!P150+'Pivot_sourcedata_K&amp;M_Water'!P150</f>
        <v>0</v>
      </c>
      <c r="Q150" s="54">
        <f>Pivot_sourcedata_Test_Water!Q150+'Pivot_sourcedata_K&amp;M_Water'!Q150</f>
        <v>0</v>
      </c>
      <c r="R150" s="54">
        <f>Pivot_sourcedata_Test_Water!R150+'Pivot_sourcedata_K&amp;M_Water'!R150</f>
        <v>0</v>
      </c>
      <c r="S150" s="54">
        <f>Pivot_sourcedata_Test_Water!S150+'Pivot_sourcedata_K&amp;M_Water'!S150</f>
        <v>0</v>
      </c>
      <c r="T150" s="54">
        <f>Pivot_sourcedata_Test_Water!T150+'Pivot_sourcedata_K&amp;M_Water'!T150</f>
        <v>0</v>
      </c>
      <c r="U150" s="54">
        <f>Pivot_sourcedata_Test_Water!U150+'Pivot_sourcedata_K&amp;M_Water'!U150</f>
        <v>0</v>
      </c>
      <c r="V150" s="54">
        <f>Pivot_sourcedata_Test_Water!V150+'Pivot_sourcedata_K&amp;M_Water'!V150</f>
        <v>0</v>
      </c>
      <c r="W150" s="54">
        <f>Pivot_sourcedata_Test_Water!W150+'Pivot_sourcedata_K&amp;M_Water'!W150</f>
        <v>0</v>
      </c>
      <c r="X150" s="54">
        <f>Pivot_sourcedata_Test_Water!X150+'Pivot_sourcedata_K&amp;M_Water'!X150</f>
        <v>0</v>
      </c>
      <c r="Y150" s="54">
        <f>Pivot_sourcedata_Test_Water!Y150+'Pivot_sourcedata_K&amp;M_Water'!Y150</f>
        <v>0</v>
      </c>
      <c r="Z150" s="54">
        <f>Pivot_sourcedata_Test_Water!Z150+'Pivot_sourcedata_K&amp;M_Water'!Z150</f>
        <v>0</v>
      </c>
      <c r="AA150" s="54">
        <f>Pivot_sourcedata_Test_Water!AA150+'Pivot_sourcedata_K&amp;M_Water'!AA150</f>
        <v>0</v>
      </c>
      <c r="AB150" s="54">
        <f>Pivot_sourcedata_Test_Water!AB150+'Pivot_sourcedata_K&amp;M_Water'!AB150</f>
        <v>8.23</v>
      </c>
      <c r="AC150" s="54">
        <f>Pivot_sourcedata_Test_Water!AC150+'Pivot_sourcedata_K&amp;M_Water'!AC150</f>
        <v>0</v>
      </c>
      <c r="AD150" s="54">
        <f>Pivot_sourcedata_Test_Water!AD150+'Pivot_sourcedata_K&amp;M_Water'!AD150</f>
        <v>0</v>
      </c>
      <c r="AE150" s="54">
        <f>Pivot_sourcedata_Test_Water!AE150+'Pivot_sourcedata_K&amp;M_Water'!AE150</f>
        <v>0</v>
      </c>
      <c r="AF150" s="54">
        <f>Pivot_sourcedata_Test_Water!AF150+'Pivot_sourcedata_K&amp;M_Water'!AF150</f>
        <v>0</v>
      </c>
      <c r="AG150" s="54">
        <f>Pivot_sourcedata_Test_Water!AG150+'Pivot_sourcedata_K&amp;M_Water'!AG150</f>
        <v>0</v>
      </c>
      <c r="AH150" s="54">
        <f>Pivot_sourcedata_Test_Water!AH150+'Pivot_sourcedata_K&amp;M_Water'!AH150</f>
        <v>0</v>
      </c>
      <c r="AI150" s="54">
        <f>Pivot_sourcedata_Test_Water!AI150+'Pivot_sourcedata_K&amp;M_Water'!AI150</f>
        <v>0</v>
      </c>
      <c r="AJ150" s="54">
        <f>Pivot_sourcedata_Test_Water!AJ150+'Pivot_sourcedata_K&amp;M_Water'!AJ150</f>
        <v>0</v>
      </c>
      <c r="AK150" s="54">
        <f>Pivot_sourcedata_Test_Water!AK150+'Pivot_sourcedata_K&amp;M_Water'!AK150</f>
        <v>0</v>
      </c>
      <c r="AL150" s="54">
        <f>Pivot_sourcedata_Test_Water!AL150+'Pivot_sourcedata_K&amp;M_Water'!AL150</f>
        <v>0</v>
      </c>
      <c r="AM150" s="54">
        <f>Pivot_sourcedata_Test_Water!AM150+'Pivot_sourcedata_K&amp;M_Water'!AM150</f>
        <v>358.96</v>
      </c>
      <c r="AN150" s="54">
        <f>Pivot_sourcedata_Test_Water!AN150+'Pivot_sourcedata_K&amp;M_Water'!AN150</f>
        <v>0</v>
      </c>
      <c r="AO150" s="54">
        <f>Pivot_sourcedata_Test_Water!AO150+'Pivot_sourcedata_K&amp;M_Water'!AO150</f>
        <v>0</v>
      </c>
      <c r="AP150" s="54">
        <f>Pivot_sourcedata_Test_Water!AP150+'Pivot_sourcedata_K&amp;M_Water'!AP150</f>
        <v>0</v>
      </c>
      <c r="AQ150" s="54">
        <f>Pivot_sourcedata_Test_Water!AQ150+'Pivot_sourcedata_K&amp;M_Water'!AQ150</f>
        <v>0</v>
      </c>
      <c r="AR150" s="54">
        <f>Pivot_sourcedata_Test_Water!AR150+'Pivot_sourcedata_K&amp;M_Water'!AR150</f>
        <v>0</v>
      </c>
      <c r="AS150" s="54">
        <f>Pivot_sourcedata_Test_Water!AS150+'Pivot_sourcedata_K&amp;M_Water'!AS150</f>
        <v>0</v>
      </c>
      <c r="AT150" s="54">
        <f>Pivot_sourcedata_Test_Water!AT150+'Pivot_sourcedata_K&amp;M_Water'!AT150</f>
        <v>0</v>
      </c>
      <c r="AU150" s="54">
        <f>Pivot_sourcedata_Test_Water!AU150+'Pivot_sourcedata_K&amp;M_Water'!AU150</f>
        <v>0</v>
      </c>
      <c r="AV150" s="54">
        <f>Pivot_sourcedata_Test_Water!AV150+'Pivot_sourcedata_K&amp;M_Water'!AV150</f>
        <v>0</v>
      </c>
      <c r="AW150" s="54">
        <f>Pivot_sourcedata_Test_Water!AW150+'Pivot_sourcedata_K&amp;M_Water'!AW150</f>
        <v>0</v>
      </c>
      <c r="AX150" s="54">
        <f>Pivot_sourcedata_Test_Water!AX150+'Pivot_sourcedata_K&amp;M_Water'!AX150</f>
        <v>0</v>
      </c>
      <c r="AY150" s="54">
        <f>Pivot_sourcedata_Test_Water!AY150+'Pivot_sourcedata_K&amp;M_Water'!AY150</f>
        <v>0</v>
      </c>
      <c r="AZ150" s="54">
        <f>Pivot_sourcedata_Test_Water!AZ150+'Pivot_sourcedata_K&amp;M_Water'!AZ150</f>
        <v>0</v>
      </c>
      <c r="BA150" s="54">
        <f>Pivot_sourcedata_Test_Water!BA150+'Pivot_sourcedata_K&amp;M_Water'!BA150</f>
        <v>0</v>
      </c>
      <c r="BB150" s="54">
        <f>Pivot_sourcedata_Test_Water!BB150+'Pivot_sourcedata_K&amp;M_Water'!BB150</f>
        <v>0</v>
      </c>
      <c r="BC150" s="54">
        <f>Pivot_sourcedata_Test_Water!BC150+'Pivot_sourcedata_K&amp;M_Water'!BC150</f>
        <v>0</v>
      </c>
      <c r="BD150" s="54">
        <f>Pivot_sourcedata_Test_Water!BD150+'Pivot_sourcedata_K&amp;M_Water'!BD150</f>
        <v>0</v>
      </c>
      <c r="BE150" s="54">
        <f>Pivot_sourcedata_Test_Water!BE150+'Pivot_sourcedata_K&amp;M_Water'!BE150</f>
        <v>0</v>
      </c>
      <c r="BF150" s="54">
        <f>Pivot_sourcedata_Test_Water!BF150+'Pivot_sourcedata_K&amp;M_Water'!BF150</f>
        <v>0</v>
      </c>
      <c r="BG150" s="54">
        <f>Pivot_sourcedata_Test_Water!BG150+'Pivot_sourcedata_K&amp;M_Water'!BG150</f>
        <v>0</v>
      </c>
      <c r="BH150" s="54">
        <f>Pivot_sourcedata_Test_Water!BH150+'Pivot_sourcedata_K&amp;M_Water'!BH150</f>
        <v>0</v>
      </c>
      <c r="BI150" s="54">
        <f>Pivot_sourcedata_Test_Water!BI150+'Pivot_sourcedata_K&amp;M_Water'!BI150</f>
        <v>0</v>
      </c>
      <c r="BJ150" s="54">
        <f>Pivot_sourcedata_Test_Water!BJ150+'Pivot_sourcedata_K&amp;M_Water'!BJ150</f>
        <v>0</v>
      </c>
      <c r="BK150" s="54">
        <f>Pivot_sourcedata_Test_Water!BK150+'Pivot_sourcedata_K&amp;M_Water'!BK150</f>
        <v>0</v>
      </c>
      <c r="BL150" s="54">
        <f>Pivot_sourcedata_Test_Water!BL150+'Pivot_sourcedata_K&amp;M_Water'!BL150</f>
        <v>0</v>
      </c>
      <c r="BM150" s="54">
        <f>Pivot_sourcedata_Test_Water!BM150+'Pivot_sourcedata_K&amp;M_Water'!BM150</f>
        <v>0</v>
      </c>
      <c r="BN150" s="54">
        <f>Pivot_sourcedata_Test_Water!BN150+'Pivot_sourcedata_K&amp;M_Water'!BN150</f>
        <v>0</v>
      </c>
      <c r="BO150" s="54">
        <f>Pivot_sourcedata_Test_Water!BO150+'Pivot_sourcedata_K&amp;M_Water'!BO150</f>
        <v>0</v>
      </c>
      <c r="BP150" s="54">
        <f>Pivot_sourcedata_Test_Water!BP150+'Pivot_sourcedata_K&amp;M_Water'!BP150</f>
        <v>0</v>
      </c>
      <c r="BQ150" s="54">
        <f>Pivot_sourcedata_Test_Water!BQ150+'Pivot_sourcedata_K&amp;M_Water'!BQ150</f>
        <v>0</v>
      </c>
      <c r="BR150" s="54">
        <f>Pivot_sourcedata_Test_Water!BR150+'Pivot_sourcedata_K&amp;M_Water'!BR150</f>
        <v>0</v>
      </c>
      <c r="BS150" s="54">
        <f>Pivot_sourcedata_Test_Water!BS150+'Pivot_sourcedata_K&amp;M_Water'!BS150</f>
        <v>0</v>
      </c>
      <c r="BT150" s="54">
        <f>Pivot_sourcedata_Test_Water!BT150+'Pivot_sourcedata_K&amp;M_Water'!BT150</f>
        <v>0</v>
      </c>
      <c r="BU150" s="54">
        <f>Pivot_sourcedata_Test_Water!BU150+'Pivot_sourcedata_K&amp;M_Water'!BU150</f>
        <v>0</v>
      </c>
      <c r="BV150" s="54">
        <f>Pivot_sourcedata_Test_Water!BV150+'Pivot_sourcedata_K&amp;M_Water'!BV150</f>
        <v>0</v>
      </c>
      <c r="BW150" s="54">
        <f>Pivot_sourcedata_Test_Water!BW150+'Pivot_sourcedata_K&amp;M_Water'!BW150</f>
        <v>0</v>
      </c>
      <c r="BX150" s="54">
        <f>Pivot_sourcedata_Test_Water!BX150+'Pivot_sourcedata_K&amp;M_Water'!BX150</f>
        <v>0</v>
      </c>
      <c r="BY150" s="54">
        <f>Pivot_sourcedata_Test_Water!BY150+'Pivot_sourcedata_K&amp;M_Water'!BY150</f>
        <v>0</v>
      </c>
      <c r="BZ150" s="54">
        <f>Pivot_sourcedata_Test_Water!BZ150+'Pivot_sourcedata_K&amp;M_Water'!BZ150</f>
        <v>0</v>
      </c>
      <c r="CA150" s="54">
        <f>Pivot_sourcedata_Test_Water!CA150+'Pivot_sourcedata_K&amp;M_Water'!CA150</f>
        <v>0</v>
      </c>
      <c r="CB150" s="54">
        <f>Pivot_sourcedata_Test_Water!CB150+'Pivot_sourcedata_K&amp;M_Water'!CB150</f>
        <v>0</v>
      </c>
      <c r="CC150" s="54">
        <f>Pivot_sourcedata_Test_Water!CC150+'Pivot_sourcedata_K&amp;M_Water'!CC150</f>
        <v>0</v>
      </c>
      <c r="CD150" s="54">
        <f>Pivot_sourcedata_Test_Water!CD150+'Pivot_sourcedata_K&amp;M_Water'!CD150</f>
        <v>0</v>
      </c>
      <c r="CE150" s="54">
        <f>Pivot_sourcedata_Test_Water!CE150+'Pivot_sourcedata_K&amp;M_Water'!CE150</f>
        <v>0</v>
      </c>
      <c r="CF150" s="54">
        <f>Pivot_sourcedata_Test_Water!CF150+'Pivot_sourcedata_K&amp;M_Water'!CF150</f>
        <v>0</v>
      </c>
      <c r="CG150" s="54">
        <f>Pivot_sourcedata_Test_Water!CG150+'Pivot_sourcedata_K&amp;M_Water'!CG150</f>
        <v>0</v>
      </c>
      <c r="CH150" s="54">
        <f>Pivot_sourcedata_Test_Water!CH150+'Pivot_sourcedata_K&amp;M_Water'!CH150</f>
        <v>0</v>
      </c>
      <c r="CI150" s="54">
        <f>Pivot_sourcedata_Test_Water!CI150+'Pivot_sourcedata_K&amp;M_Water'!CI150</f>
        <v>-6.2527760746888816E-13</v>
      </c>
      <c r="CJ150" s="54">
        <f>Pivot_sourcedata_Test_Water!CJ150+'Pivot_sourcedata_K&amp;M_Water'!CJ150</f>
        <v>0</v>
      </c>
      <c r="CK150" s="54">
        <f>Pivot_sourcedata_Test_Water!CK150+'Pivot_sourcedata_K&amp;M_Water'!CK150</f>
        <v>0</v>
      </c>
      <c r="CL150" s="54">
        <f>Pivot_sourcedata_Test_Water!CL150+'Pivot_sourcedata_K&amp;M_Water'!CL150</f>
        <v>0</v>
      </c>
      <c r="CM150" s="54">
        <f>Pivot_sourcedata_Test_Water!CM150+'Pivot_sourcedata_K&amp;M_Water'!CM150</f>
        <v>0</v>
      </c>
      <c r="CN150" s="54">
        <f>Pivot_sourcedata_Test_Water!CN150+'Pivot_sourcedata_K&amp;M_Water'!CN150</f>
        <v>0</v>
      </c>
      <c r="CO150" s="54">
        <f>Pivot_sourcedata_Test_Water!CO150+'Pivot_sourcedata_K&amp;M_Water'!CO150</f>
        <v>0</v>
      </c>
      <c r="CP150" s="54">
        <f>Pivot_sourcedata_Test_Water!CP150+'Pivot_sourcedata_K&amp;M_Water'!CP150</f>
        <v>0</v>
      </c>
      <c r="CQ150" s="54">
        <f>Pivot_sourcedata_Test_Water!CQ150+'Pivot_sourcedata_K&amp;M_Water'!CQ150</f>
        <v>0</v>
      </c>
      <c r="CR150" s="54">
        <f>Pivot_sourcedata_Test_Water!CR150+'Pivot_sourcedata_K&amp;M_Water'!CR150</f>
        <v>0</v>
      </c>
      <c r="CS150" s="54">
        <f>Pivot_sourcedata_Test_Water!CS150+'Pivot_sourcedata_K&amp;M_Water'!CS150</f>
        <v>0</v>
      </c>
      <c r="CT150" s="54">
        <f>Pivot_sourcedata_Test_Water!CT150+'Pivot_sourcedata_K&amp;M_Water'!CT150</f>
        <v>0</v>
      </c>
      <c r="CU150" s="54">
        <f>Pivot_sourcedata_Test_Water!CU150+'Pivot_sourcedata_K&amp;M_Water'!CU150</f>
        <v>0</v>
      </c>
      <c r="CV150" s="54">
        <f>Pivot_sourcedata_Test_Water!CV150+'Pivot_sourcedata_K&amp;M_Water'!CV150</f>
        <v>0</v>
      </c>
      <c r="CW150" s="54">
        <f>Pivot_sourcedata_Test_Water!CW150+'Pivot_sourcedata_K&amp;M_Water'!CW150</f>
        <v>0</v>
      </c>
      <c r="CX150" s="54">
        <f>Pivot_sourcedata_Test_Water!CX150+'Pivot_sourcedata_K&amp;M_Water'!CX150</f>
        <v>0</v>
      </c>
      <c r="CY150" s="54">
        <f>Pivot_sourcedata_Test_Water!CY150+'Pivot_sourcedata_K&amp;M_Water'!CY150</f>
        <v>0</v>
      </c>
      <c r="CZ150" s="54">
        <f>Pivot_sourcedata_Test_Water!CZ150+'Pivot_sourcedata_K&amp;M_Water'!CZ150</f>
        <v>0</v>
      </c>
      <c r="DA150" s="54">
        <f>Pivot_sourcedata_Test_Water!DA150+'Pivot_sourcedata_K&amp;M_Water'!DA150</f>
        <v>0</v>
      </c>
      <c r="DB150" s="323">
        <f t="shared" si="2"/>
        <v>367.18999999999937</v>
      </c>
    </row>
    <row r="151" spans="1:106" x14ac:dyDescent="0.25">
      <c r="A151" s="106">
        <v>143</v>
      </c>
      <c r="B151" s="107">
        <v>6871</v>
      </c>
      <c r="C151" s="106" t="s">
        <v>339</v>
      </c>
      <c r="D151" s="54">
        <f>Pivot_sourcedata_Test_Water!D151+'Pivot_sourcedata_K&amp;M_Water'!D151</f>
        <v>0</v>
      </c>
      <c r="E151" s="54">
        <f>Pivot_sourcedata_Test_Water!E151+'Pivot_sourcedata_K&amp;M_Water'!E151</f>
        <v>0</v>
      </c>
      <c r="F151" s="54">
        <f>Pivot_sourcedata_Test_Water!F151+'Pivot_sourcedata_K&amp;M_Water'!F151</f>
        <v>0</v>
      </c>
      <c r="G151" s="54">
        <f>Pivot_sourcedata_Test_Water!G151+'Pivot_sourcedata_K&amp;M_Water'!G151</f>
        <v>0</v>
      </c>
      <c r="H151" s="54">
        <f>Pivot_sourcedata_Test_Water!H151+'Pivot_sourcedata_K&amp;M_Water'!H151</f>
        <v>0</v>
      </c>
      <c r="I151" s="54">
        <f>Pivot_sourcedata_Test_Water!I151+'Pivot_sourcedata_K&amp;M_Water'!I151</f>
        <v>0</v>
      </c>
      <c r="J151" s="54">
        <f>Pivot_sourcedata_Test_Water!J151+'Pivot_sourcedata_K&amp;M_Water'!J151</f>
        <v>0</v>
      </c>
      <c r="K151" s="54">
        <f>Pivot_sourcedata_Test_Water!K151+'Pivot_sourcedata_K&amp;M_Water'!K151</f>
        <v>0</v>
      </c>
      <c r="L151" s="54">
        <f>Pivot_sourcedata_Test_Water!L151+'Pivot_sourcedata_K&amp;M_Water'!L151</f>
        <v>0</v>
      </c>
      <c r="M151" s="54">
        <f>Pivot_sourcedata_Test_Water!M151+'Pivot_sourcedata_K&amp;M_Water'!M151</f>
        <v>0</v>
      </c>
      <c r="N151" s="54">
        <f>Pivot_sourcedata_Test_Water!N151+'Pivot_sourcedata_K&amp;M_Water'!N151</f>
        <v>0</v>
      </c>
      <c r="O151" s="54">
        <f>Pivot_sourcedata_Test_Water!O151+'Pivot_sourcedata_K&amp;M_Water'!O151</f>
        <v>0</v>
      </c>
      <c r="P151" s="54">
        <f>Pivot_sourcedata_Test_Water!P151+'Pivot_sourcedata_K&amp;M_Water'!P151</f>
        <v>0</v>
      </c>
      <c r="Q151" s="54">
        <f>Pivot_sourcedata_Test_Water!Q151+'Pivot_sourcedata_K&amp;M_Water'!Q151</f>
        <v>0</v>
      </c>
      <c r="R151" s="54">
        <f>Pivot_sourcedata_Test_Water!R151+'Pivot_sourcedata_K&amp;M_Water'!R151</f>
        <v>0</v>
      </c>
      <c r="S151" s="54">
        <f>Pivot_sourcedata_Test_Water!S151+'Pivot_sourcedata_K&amp;M_Water'!S151</f>
        <v>0</v>
      </c>
      <c r="T151" s="54">
        <f>Pivot_sourcedata_Test_Water!T151+'Pivot_sourcedata_K&amp;M_Water'!T151</f>
        <v>0</v>
      </c>
      <c r="U151" s="54">
        <f>Pivot_sourcedata_Test_Water!U151+'Pivot_sourcedata_K&amp;M_Water'!U151</f>
        <v>0</v>
      </c>
      <c r="V151" s="54">
        <f>Pivot_sourcedata_Test_Water!V151+'Pivot_sourcedata_K&amp;M_Water'!V151</f>
        <v>0</v>
      </c>
      <c r="W151" s="54">
        <f>Pivot_sourcedata_Test_Water!W151+'Pivot_sourcedata_K&amp;M_Water'!W151</f>
        <v>0</v>
      </c>
      <c r="X151" s="54">
        <f>Pivot_sourcedata_Test_Water!X151+'Pivot_sourcedata_K&amp;M_Water'!X151</f>
        <v>0</v>
      </c>
      <c r="Y151" s="54">
        <f>Pivot_sourcedata_Test_Water!Y151+'Pivot_sourcedata_K&amp;M_Water'!Y151</f>
        <v>0</v>
      </c>
      <c r="Z151" s="54">
        <f>Pivot_sourcedata_Test_Water!Z151+'Pivot_sourcedata_K&amp;M_Water'!Z151</f>
        <v>0</v>
      </c>
      <c r="AA151" s="54">
        <f>Pivot_sourcedata_Test_Water!AA151+'Pivot_sourcedata_K&amp;M_Water'!AA151</f>
        <v>0</v>
      </c>
      <c r="AB151" s="54">
        <f>Pivot_sourcedata_Test_Water!AB151+'Pivot_sourcedata_K&amp;M_Water'!AB151</f>
        <v>0</v>
      </c>
      <c r="AC151" s="54">
        <f>Pivot_sourcedata_Test_Water!AC151+'Pivot_sourcedata_K&amp;M_Water'!AC151</f>
        <v>0</v>
      </c>
      <c r="AD151" s="54">
        <f>Pivot_sourcedata_Test_Water!AD151+'Pivot_sourcedata_K&amp;M_Water'!AD151</f>
        <v>0</v>
      </c>
      <c r="AE151" s="54">
        <f>Pivot_sourcedata_Test_Water!AE151+'Pivot_sourcedata_K&amp;M_Water'!AE151</f>
        <v>0</v>
      </c>
      <c r="AF151" s="54">
        <f>Pivot_sourcedata_Test_Water!AF151+'Pivot_sourcedata_K&amp;M_Water'!AF151</f>
        <v>0</v>
      </c>
      <c r="AG151" s="54">
        <f>Pivot_sourcedata_Test_Water!AG151+'Pivot_sourcedata_K&amp;M_Water'!AG151</f>
        <v>0</v>
      </c>
      <c r="AH151" s="54">
        <f>Pivot_sourcedata_Test_Water!AH151+'Pivot_sourcedata_K&amp;M_Water'!AH151</f>
        <v>0</v>
      </c>
      <c r="AI151" s="54">
        <f>Pivot_sourcedata_Test_Water!AI151+'Pivot_sourcedata_K&amp;M_Water'!AI151</f>
        <v>0</v>
      </c>
      <c r="AJ151" s="54">
        <f>Pivot_sourcedata_Test_Water!AJ151+'Pivot_sourcedata_K&amp;M_Water'!AJ151</f>
        <v>0</v>
      </c>
      <c r="AK151" s="54">
        <f>Pivot_sourcedata_Test_Water!AK151+'Pivot_sourcedata_K&amp;M_Water'!AK151</f>
        <v>0</v>
      </c>
      <c r="AL151" s="54">
        <f>Pivot_sourcedata_Test_Water!AL151+'Pivot_sourcedata_K&amp;M_Water'!AL151</f>
        <v>0</v>
      </c>
      <c r="AM151" s="54">
        <f>Pivot_sourcedata_Test_Water!AM151+'Pivot_sourcedata_K&amp;M_Water'!AM151</f>
        <v>0</v>
      </c>
      <c r="AN151" s="54">
        <f>Pivot_sourcedata_Test_Water!AN151+'Pivot_sourcedata_K&amp;M_Water'!AN151</f>
        <v>0</v>
      </c>
      <c r="AO151" s="54">
        <f>Pivot_sourcedata_Test_Water!AO151+'Pivot_sourcedata_K&amp;M_Water'!AO151</f>
        <v>0</v>
      </c>
      <c r="AP151" s="54">
        <f>Pivot_sourcedata_Test_Water!AP151+'Pivot_sourcedata_K&amp;M_Water'!AP151</f>
        <v>0</v>
      </c>
      <c r="AQ151" s="54">
        <f>Pivot_sourcedata_Test_Water!AQ151+'Pivot_sourcedata_K&amp;M_Water'!AQ151</f>
        <v>0</v>
      </c>
      <c r="AR151" s="54">
        <f>Pivot_sourcedata_Test_Water!AR151+'Pivot_sourcedata_K&amp;M_Water'!AR151</f>
        <v>0</v>
      </c>
      <c r="AS151" s="54">
        <f>Pivot_sourcedata_Test_Water!AS151+'Pivot_sourcedata_K&amp;M_Water'!AS151</f>
        <v>0</v>
      </c>
      <c r="AT151" s="54">
        <f>Pivot_sourcedata_Test_Water!AT151+'Pivot_sourcedata_K&amp;M_Water'!AT151</f>
        <v>0</v>
      </c>
      <c r="AU151" s="54">
        <f>Pivot_sourcedata_Test_Water!AU151+'Pivot_sourcedata_K&amp;M_Water'!AU151</f>
        <v>0</v>
      </c>
      <c r="AV151" s="54">
        <f>Pivot_sourcedata_Test_Water!AV151+'Pivot_sourcedata_K&amp;M_Water'!AV151</f>
        <v>0</v>
      </c>
      <c r="AW151" s="54">
        <f>Pivot_sourcedata_Test_Water!AW151+'Pivot_sourcedata_K&amp;M_Water'!AW151</f>
        <v>0</v>
      </c>
      <c r="AX151" s="54">
        <f>Pivot_sourcedata_Test_Water!AX151+'Pivot_sourcedata_K&amp;M_Water'!AX151</f>
        <v>0</v>
      </c>
      <c r="AY151" s="54">
        <f>Pivot_sourcedata_Test_Water!AY151+'Pivot_sourcedata_K&amp;M_Water'!AY151</f>
        <v>0</v>
      </c>
      <c r="AZ151" s="54">
        <f>Pivot_sourcedata_Test_Water!AZ151+'Pivot_sourcedata_K&amp;M_Water'!AZ151</f>
        <v>0</v>
      </c>
      <c r="BA151" s="54">
        <f>Pivot_sourcedata_Test_Water!BA151+'Pivot_sourcedata_K&amp;M_Water'!BA151</f>
        <v>0</v>
      </c>
      <c r="BB151" s="54">
        <f>Pivot_sourcedata_Test_Water!BB151+'Pivot_sourcedata_K&amp;M_Water'!BB151</f>
        <v>0</v>
      </c>
      <c r="BC151" s="54">
        <f>Pivot_sourcedata_Test_Water!BC151+'Pivot_sourcedata_K&amp;M_Water'!BC151</f>
        <v>0</v>
      </c>
      <c r="BD151" s="54">
        <f>Pivot_sourcedata_Test_Water!BD151+'Pivot_sourcedata_K&amp;M_Water'!BD151</f>
        <v>0</v>
      </c>
      <c r="BE151" s="54">
        <f>Pivot_sourcedata_Test_Water!BE151+'Pivot_sourcedata_K&amp;M_Water'!BE151</f>
        <v>0</v>
      </c>
      <c r="BF151" s="54">
        <f>Pivot_sourcedata_Test_Water!BF151+'Pivot_sourcedata_K&amp;M_Water'!BF151</f>
        <v>0</v>
      </c>
      <c r="BG151" s="54">
        <f>Pivot_sourcedata_Test_Water!BG151+'Pivot_sourcedata_K&amp;M_Water'!BG151</f>
        <v>0</v>
      </c>
      <c r="BH151" s="54">
        <f>Pivot_sourcedata_Test_Water!BH151+'Pivot_sourcedata_K&amp;M_Water'!BH151</f>
        <v>0</v>
      </c>
      <c r="BI151" s="54">
        <f>Pivot_sourcedata_Test_Water!BI151+'Pivot_sourcedata_K&amp;M_Water'!BI151</f>
        <v>0</v>
      </c>
      <c r="BJ151" s="54">
        <f>Pivot_sourcedata_Test_Water!BJ151+'Pivot_sourcedata_K&amp;M_Water'!BJ151</f>
        <v>0</v>
      </c>
      <c r="BK151" s="54">
        <f>Pivot_sourcedata_Test_Water!BK151+'Pivot_sourcedata_K&amp;M_Water'!BK151</f>
        <v>0</v>
      </c>
      <c r="BL151" s="54">
        <f>Pivot_sourcedata_Test_Water!BL151+'Pivot_sourcedata_K&amp;M_Water'!BL151</f>
        <v>0</v>
      </c>
      <c r="BM151" s="54">
        <f>Pivot_sourcedata_Test_Water!BM151+'Pivot_sourcedata_K&amp;M_Water'!BM151</f>
        <v>0</v>
      </c>
      <c r="BN151" s="54">
        <f>Pivot_sourcedata_Test_Water!BN151+'Pivot_sourcedata_K&amp;M_Water'!BN151</f>
        <v>0</v>
      </c>
      <c r="BO151" s="54">
        <f>Pivot_sourcedata_Test_Water!BO151+'Pivot_sourcedata_K&amp;M_Water'!BO151</f>
        <v>0</v>
      </c>
      <c r="BP151" s="54">
        <f>Pivot_sourcedata_Test_Water!BP151+'Pivot_sourcedata_K&amp;M_Water'!BP151</f>
        <v>0</v>
      </c>
      <c r="BQ151" s="54">
        <f>Pivot_sourcedata_Test_Water!BQ151+'Pivot_sourcedata_K&amp;M_Water'!BQ151</f>
        <v>0</v>
      </c>
      <c r="BR151" s="54">
        <f>Pivot_sourcedata_Test_Water!BR151+'Pivot_sourcedata_K&amp;M_Water'!BR151</f>
        <v>0</v>
      </c>
      <c r="BS151" s="54">
        <f>Pivot_sourcedata_Test_Water!BS151+'Pivot_sourcedata_K&amp;M_Water'!BS151</f>
        <v>0</v>
      </c>
      <c r="BT151" s="54">
        <f>Pivot_sourcedata_Test_Water!BT151+'Pivot_sourcedata_K&amp;M_Water'!BT151</f>
        <v>0</v>
      </c>
      <c r="BU151" s="54">
        <f>Pivot_sourcedata_Test_Water!BU151+'Pivot_sourcedata_K&amp;M_Water'!BU151</f>
        <v>0</v>
      </c>
      <c r="BV151" s="54">
        <f>Pivot_sourcedata_Test_Water!BV151+'Pivot_sourcedata_K&amp;M_Water'!BV151</f>
        <v>0</v>
      </c>
      <c r="BW151" s="54">
        <f>Pivot_sourcedata_Test_Water!BW151+'Pivot_sourcedata_K&amp;M_Water'!BW151</f>
        <v>0</v>
      </c>
      <c r="BX151" s="54">
        <f>Pivot_sourcedata_Test_Water!BX151+'Pivot_sourcedata_K&amp;M_Water'!BX151</f>
        <v>0</v>
      </c>
      <c r="BY151" s="54">
        <f>Pivot_sourcedata_Test_Water!BY151+'Pivot_sourcedata_K&amp;M_Water'!BY151</f>
        <v>0</v>
      </c>
      <c r="BZ151" s="54">
        <f>Pivot_sourcedata_Test_Water!BZ151+'Pivot_sourcedata_K&amp;M_Water'!BZ151</f>
        <v>0</v>
      </c>
      <c r="CA151" s="54">
        <f>Pivot_sourcedata_Test_Water!CA151+'Pivot_sourcedata_K&amp;M_Water'!CA151</f>
        <v>0</v>
      </c>
      <c r="CB151" s="54">
        <f>Pivot_sourcedata_Test_Water!CB151+'Pivot_sourcedata_K&amp;M_Water'!CB151</f>
        <v>0</v>
      </c>
      <c r="CC151" s="54">
        <f>Pivot_sourcedata_Test_Water!CC151+'Pivot_sourcedata_K&amp;M_Water'!CC151</f>
        <v>0</v>
      </c>
      <c r="CD151" s="54">
        <f>Pivot_sourcedata_Test_Water!CD151+'Pivot_sourcedata_K&amp;M_Water'!CD151</f>
        <v>0</v>
      </c>
      <c r="CE151" s="54">
        <f>Pivot_sourcedata_Test_Water!CE151+'Pivot_sourcedata_K&amp;M_Water'!CE151</f>
        <v>0</v>
      </c>
      <c r="CF151" s="54">
        <f>Pivot_sourcedata_Test_Water!CF151+'Pivot_sourcedata_K&amp;M_Water'!CF151</f>
        <v>0</v>
      </c>
      <c r="CG151" s="54">
        <f>Pivot_sourcedata_Test_Water!CG151+'Pivot_sourcedata_K&amp;M_Water'!CG151</f>
        <v>0</v>
      </c>
      <c r="CH151" s="54">
        <f>Pivot_sourcedata_Test_Water!CH151+'Pivot_sourcedata_K&amp;M_Water'!CH151</f>
        <v>0</v>
      </c>
      <c r="CI151" s="54">
        <f>Pivot_sourcedata_Test_Water!CI151+'Pivot_sourcedata_K&amp;M_Water'!CI151</f>
        <v>2952</v>
      </c>
      <c r="CJ151" s="54">
        <f>Pivot_sourcedata_Test_Water!CJ151+'Pivot_sourcedata_K&amp;M_Water'!CJ151</f>
        <v>0</v>
      </c>
      <c r="CK151" s="54">
        <f>Pivot_sourcedata_Test_Water!CK151+'Pivot_sourcedata_K&amp;M_Water'!CK151</f>
        <v>0</v>
      </c>
      <c r="CL151" s="54">
        <f>Pivot_sourcedata_Test_Water!CL151+'Pivot_sourcedata_K&amp;M_Water'!CL151</f>
        <v>0</v>
      </c>
      <c r="CM151" s="54">
        <f>Pivot_sourcedata_Test_Water!CM151+'Pivot_sourcedata_K&amp;M_Water'!CM151</f>
        <v>0</v>
      </c>
      <c r="CN151" s="54">
        <f>Pivot_sourcedata_Test_Water!CN151+'Pivot_sourcedata_K&amp;M_Water'!CN151</f>
        <v>0</v>
      </c>
      <c r="CO151" s="54">
        <f>Pivot_sourcedata_Test_Water!CO151+'Pivot_sourcedata_K&amp;M_Water'!CO151</f>
        <v>0</v>
      </c>
      <c r="CP151" s="54">
        <f>Pivot_sourcedata_Test_Water!CP151+'Pivot_sourcedata_K&amp;M_Water'!CP151</f>
        <v>0</v>
      </c>
      <c r="CQ151" s="54">
        <f>Pivot_sourcedata_Test_Water!CQ151+'Pivot_sourcedata_K&amp;M_Water'!CQ151</f>
        <v>0</v>
      </c>
      <c r="CR151" s="54">
        <f>Pivot_sourcedata_Test_Water!CR151+'Pivot_sourcedata_K&amp;M_Water'!CR151</f>
        <v>0</v>
      </c>
      <c r="CS151" s="54">
        <f>Pivot_sourcedata_Test_Water!CS151+'Pivot_sourcedata_K&amp;M_Water'!CS151</f>
        <v>0</v>
      </c>
      <c r="CT151" s="54">
        <f>Pivot_sourcedata_Test_Water!CT151+'Pivot_sourcedata_K&amp;M_Water'!CT151</f>
        <v>0</v>
      </c>
      <c r="CU151" s="54">
        <f>Pivot_sourcedata_Test_Water!CU151+'Pivot_sourcedata_K&amp;M_Water'!CU151</f>
        <v>0</v>
      </c>
      <c r="CV151" s="54">
        <f>Pivot_sourcedata_Test_Water!CV151+'Pivot_sourcedata_K&amp;M_Water'!CV151</f>
        <v>0</v>
      </c>
      <c r="CW151" s="54">
        <f>Pivot_sourcedata_Test_Water!CW151+'Pivot_sourcedata_K&amp;M_Water'!CW151</f>
        <v>0</v>
      </c>
      <c r="CX151" s="54">
        <f>Pivot_sourcedata_Test_Water!CX151+'Pivot_sourcedata_K&amp;M_Water'!CX151</f>
        <v>0</v>
      </c>
      <c r="CY151" s="54">
        <f>Pivot_sourcedata_Test_Water!CY151+'Pivot_sourcedata_K&amp;M_Water'!CY151</f>
        <v>0</v>
      </c>
      <c r="CZ151" s="54">
        <f>Pivot_sourcedata_Test_Water!CZ151+'Pivot_sourcedata_K&amp;M_Water'!CZ151</f>
        <v>0</v>
      </c>
      <c r="DA151" s="54">
        <f>Pivot_sourcedata_Test_Water!DA151+'Pivot_sourcedata_K&amp;M_Water'!DA151</f>
        <v>0</v>
      </c>
      <c r="DB151" s="323">
        <f t="shared" si="2"/>
        <v>2952</v>
      </c>
    </row>
    <row r="152" spans="1:106" x14ac:dyDescent="0.25">
      <c r="A152" s="106">
        <v>144</v>
      </c>
      <c r="B152" s="107">
        <v>6898</v>
      </c>
      <c r="C152" s="106" t="s">
        <v>341</v>
      </c>
      <c r="D152" s="54">
        <f>Pivot_sourcedata_Test_Water!D152+'Pivot_sourcedata_K&amp;M_Water'!D152</f>
        <v>0</v>
      </c>
      <c r="E152" s="54">
        <f>Pivot_sourcedata_Test_Water!E152+'Pivot_sourcedata_K&amp;M_Water'!E152</f>
        <v>0</v>
      </c>
      <c r="F152" s="54">
        <f>Pivot_sourcedata_Test_Water!F152+'Pivot_sourcedata_K&amp;M_Water'!F152</f>
        <v>0</v>
      </c>
      <c r="G152" s="54">
        <f>Pivot_sourcedata_Test_Water!G152+'Pivot_sourcedata_K&amp;M_Water'!G152</f>
        <v>0</v>
      </c>
      <c r="H152" s="54">
        <f>Pivot_sourcedata_Test_Water!H152+'Pivot_sourcedata_K&amp;M_Water'!H152</f>
        <v>0</v>
      </c>
      <c r="I152" s="54">
        <f>Pivot_sourcedata_Test_Water!I152+'Pivot_sourcedata_K&amp;M_Water'!I152</f>
        <v>0</v>
      </c>
      <c r="J152" s="54">
        <f>Pivot_sourcedata_Test_Water!J152+'Pivot_sourcedata_K&amp;M_Water'!J152</f>
        <v>0</v>
      </c>
      <c r="K152" s="54">
        <f>Pivot_sourcedata_Test_Water!K152+'Pivot_sourcedata_K&amp;M_Water'!K152</f>
        <v>0</v>
      </c>
      <c r="L152" s="54">
        <f>Pivot_sourcedata_Test_Water!L152+'Pivot_sourcedata_K&amp;M_Water'!L152</f>
        <v>0</v>
      </c>
      <c r="M152" s="54">
        <f>Pivot_sourcedata_Test_Water!M152+'Pivot_sourcedata_K&amp;M_Water'!M152</f>
        <v>0</v>
      </c>
      <c r="N152" s="54">
        <f>Pivot_sourcedata_Test_Water!N152+'Pivot_sourcedata_K&amp;M_Water'!N152</f>
        <v>0</v>
      </c>
      <c r="O152" s="54">
        <f>Pivot_sourcedata_Test_Water!O152+'Pivot_sourcedata_K&amp;M_Water'!O152</f>
        <v>0</v>
      </c>
      <c r="P152" s="54">
        <f>Pivot_sourcedata_Test_Water!P152+'Pivot_sourcedata_K&amp;M_Water'!P152</f>
        <v>0</v>
      </c>
      <c r="Q152" s="54">
        <f>Pivot_sourcedata_Test_Water!Q152+'Pivot_sourcedata_K&amp;M_Water'!Q152</f>
        <v>0</v>
      </c>
      <c r="R152" s="54">
        <f>Pivot_sourcedata_Test_Water!R152+'Pivot_sourcedata_K&amp;M_Water'!R152</f>
        <v>0</v>
      </c>
      <c r="S152" s="54">
        <f>Pivot_sourcedata_Test_Water!S152+'Pivot_sourcedata_K&amp;M_Water'!S152</f>
        <v>0</v>
      </c>
      <c r="T152" s="54">
        <f>Pivot_sourcedata_Test_Water!T152+'Pivot_sourcedata_K&amp;M_Water'!T152</f>
        <v>0</v>
      </c>
      <c r="U152" s="54">
        <f>Pivot_sourcedata_Test_Water!U152+'Pivot_sourcedata_K&amp;M_Water'!U152</f>
        <v>0</v>
      </c>
      <c r="V152" s="54">
        <f>Pivot_sourcedata_Test_Water!V152+'Pivot_sourcedata_K&amp;M_Water'!V152</f>
        <v>0</v>
      </c>
      <c r="W152" s="54">
        <f>Pivot_sourcedata_Test_Water!W152+'Pivot_sourcedata_K&amp;M_Water'!W152</f>
        <v>0</v>
      </c>
      <c r="X152" s="54">
        <f>Pivot_sourcedata_Test_Water!X152+'Pivot_sourcedata_K&amp;M_Water'!X152</f>
        <v>0</v>
      </c>
      <c r="Y152" s="54">
        <f>Pivot_sourcedata_Test_Water!Y152+'Pivot_sourcedata_K&amp;M_Water'!Y152</f>
        <v>0</v>
      </c>
      <c r="Z152" s="54">
        <f>Pivot_sourcedata_Test_Water!Z152+'Pivot_sourcedata_K&amp;M_Water'!Z152</f>
        <v>0</v>
      </c>
      <c r="AA152" s="54">
        <f>Pivot_sourcedata_Test_Water!AA152+'Pivot_sourcedata_K&amp;M_Water'!AA152</f>
        <v>0</v>
      </c>
      <c r="AB152" s="54">
        <f>Pivot_sourcedata_Test_Water!AB152+'Pivot_sourcedata_K&amp;M_Water'!AB152</f>
        <v>0</v>
      </c>
      <c r="AC152" s="54">
        <f>Pivot_sourcedata_Test_Water!AC152+'Pivot_sourcedata_K&amp;M_Water'!AC152</f>
        <v>0</v>
      </c>
      <c r="AD152" s="54">
        <f>Pivot_sourcedata_Test_Water!AD152+'Pivot_sourcedata_K&amp;M_Water'!AD152</f>
        <v>0</v>
      </c>
      <c r="AE152" s="54">
        <f>Pivot_sourcedata_Test_Water!AE152+'Pivot_sourcedata_K&amp;M_Water'!AE152</f>
        <v>0</v>
      </c>
      <c r="AF152" s="54">
        <f>Pivot_sourcedata_Test_Water!AF152+'Pivot_sourcedata_K&amp;M_Water'!AF152</f>
        <v>0</v>
      </c>
      <c r="AG152" s="54">
        <f>Pivot_sourcedata_Test_Water!AG152+'Pivot_sourcedata_K&amp;M_Water'!AG152</f>
        <v>0</v>
      </c>
      <c r="AH152" s="54">
        <f>Pivot_sourcedata_Test_Water!AH152+'Pivot_sourcedata_K&amp;M_Water'!AH152</f>
        <v>0</v>
      </c>
      <c r="AI152" s="54">
        <f>Pivot_sourcedata_Test_Water!AI152+'Pivot_sourcedata_K&amp;M_Water'!AI152</f>
        <v>0</v>
      </c>
      <c r="AJ152" s="54">
        <f>Pivot_sourcedata_Test_Water!AJ152+'Pivot_sourcedata_K&amp;M_Water'!AJ152</f>
        <v>0</v>
      </c>
      <c r="AK152" s="54">
        <f>Pivot_sourcedata_Test_Water!AK152+'Pivot_sourcedata_K&amp;M_Water'!AK152</f>
        <v>0</v>
      </c>
      <c r="AL152" s="54">
        <f>Pivot_sourcedata_Test_Water!AL152+'Pivot_sourcedata_K&amp;M_Water'!AL152</f>
        <v>0</v>
      </c>
      <c r="AM152" s="54">
        <f>Pivot_sourcedata_Test_Water!AM152+'Pivot_sourcedata_K&amp;M_Water'!AM152</f>
        <v>0</v>
      </c>
      <c r="AN152" s="54">
        <f>Pivot_sourcedata_Test_Water!AN152+'Pivot_sourcedata_K&amp;M_Water'!AN152</f>
        <v>0</v>
      </c>
      <c r="AO152" s="54">
        <f>Pivot_sourcedata_Test_Water!AO152+'Pivot_sourcedata_K&amp;M_Water'!AO152</f>
        <v>0</v>
      </c>
      <c r="AP152" s="54">
        <f>Pivot_sourcedata_Test_Water!AP152+'Pivot_sourcedata_K&amp;M_Water'!AP152</f>
        <v>0</v>
      </c>
      <c r="AQ152" s="54">
        <f>Pivot_sourcedata_Test_Water!AQ152+'Pivot_sourcedata_K&amp;M_Water'!AQ152</f>
        <v>0</v>
      </c>
      <c r="AR152" s="54">
        <f>Pivot_sourcedata_Test_Water!AR152+'Pivot_sourcedata_K&amp;M_Water'!AR152</f>
        <v>0</v>
      </c>
      <c r="AS152" s="54">
        <f>Pivot_sourcedata_Test_Water!AS152+'Pivot_sourcedata_K&amp;M_Water'!AS152</f>
        <v>0</v>
      </c>
      <c r="AT152" s="54">
        <f>Pivot_sourcedata_Test_Water!AT152+'Pivot_sourcedata_K&amp;M_Water'!AT152</f>
        <v>0</v>
      </c>
      <c r="AU152" s="54">
        <f>Pivot_sourcedata_Test_Water!AU152+'Pivot_sourcedata_K&amp;M_Water'!AU152</f>
        <v>0</v>
      </c>
      <c r="AV152" s="54">
        <f>Pivot_sourcedata_Test_Water!AV152+'Pivot_sourcedata_K&amp;M_Water'!AV152</f>
        <v>0</v>
      </c>
      <c r="AW152" s="54">
        <f>Pivot_sourcedata_Test_Water!AW152+'Pivot_sourcedata_K&amp;M_Water'!AW152</f>
        <v>0</v>
      </c>
      <c r="AX152" s="54">
        <f>Pivot_sourcedata_Test_Water!AX152+'Pivot_sourcedata_K&amp;M_Water'!AX152</f>
        <v>0</v>
      </c>
      <c r="AY152" s="54">
        <f>Pivot_sourcedata_Test_Water!AY152+'Pivot_sourcedata_K&amp;M_Water'!AY152</f>
        <v>0</v>
      </c>
      <c r="AZ152" s="54">
        <f>Pivot_sourcedata_Test_Water!AZ152+'Pivot_sourcedata_K&amp;M_Water'!AZ152</f>
        <v>0</v>
      </c>
      <c r="BA152" s="54">
        <f>Pivot_sourcedata_Test_Water!BA152+'Pivot_sourcedata_K&amp;M_Water'!BA152</f>
        <v>0</v>
      </c>
      <c r="BB152" s="54">
        <f>Pivot_sourcedata_Test_Water!BB152+'Pivot_sourcedata_K&amp;M_Water'!BB152</f>
        <v>0</v>
      </c>
      <c r="BC152" s="54">
        <f>Pivot_sourcedata_Test_Water!BC152+'Pivot_sourcedata_K&amp;M_Water'!BC152</f>
        <v>0</v>
      </c>
      <c r="BD152" s="54">
        <f>Pivot_sourcedata_Test_Water!BD152+'Pivot_sourcedata_K&amp;M_Water'!BD152</f>
        <v>0</v>
      </c>
      <c r="BE152" s="54">
        <f>Pivot_sourcedata_Test_Water!BE152+'Pivot_sourcedata_K&amp;M_Water'!BE152</f>
        <v>0</v>
      </c>
      <c r="BF152" s="54">
        <f>Pivot_sourcedata_Test_Water!BF152+'Pivot_sourcedata_K&amp;M_Water'!BF152</f>
        <v>0</v>
      </c>
      <c r="BG152" s="54">
        <f>Pivot_sourcedata_Test_Water!BG152+'Pivot_sourcedata_K&amp;M_Water'!BG152</f>
        <v>0</v>
      </c>
      <c r="BH152" s="54">
        <f>Pivot_sourcedata_Test_Water!BH152+'Pivot_sourcedata_K&amp;M_Water'!BH152</f>
        <v>0</v>
      </c>
      <c r="BI152" s="54">
        <f>Pivot_sourcedata_Test_Water!BI152+'Pivot_sourcedata_K&amp;M_Water'!BI152</f>
        <v>0</v>
      </c>
      <c r="BJ152" s="54">
        <f>Pivot_sourcedata_Test_Water!BJ152+'Pivot_sourcedata_K&amp;M_Water'!BJ152</f>
        <v>0</v>
      </c>
      <c r="BK152" s="54">
        <f>Pivot_sourcedata_Test_Water!BK152+'Pivot_sourcedata_K&amp;M_Water'!BK152</f>
        <v>0</v>
      </c>
      <c r="BL152" s="54">
        <f>Pivot_sourcedata_Test_Water!BL152+'Pivot_sourcedata_K&amp;M_Water'!BL152</f>
        <v>0</v>
      </c>
      <c r="BM152" s="54">
        <f>Pivot_sourcedata_Test_Water!BM152+'Pivot_sourcedata_K&amp;M_Water'!BM152</f>
        <v>0</v>
      </c>
      <c r="BN152" s="54">
        <f>Pivot_sourcedata_Test_Water!BN152+'Pivot_sourcedata_K&amp;M_Water'!BN152</f>
        <v>0</v>
      </c>
      <c r="BO152" s="54">
        <f>Pivot_sourcedata_Test_Water!BO152+'Pivot_sourcedata_K&amp;M_Water'!BO152</f>
        <v>0</v>
      </c>
      <c r="BP152" s="54">
        <f>Pivot_sourcedata_Test_Water!BP152+'Pivot_sourcedata_K&amp;M_Water'!BP152</f>
        <v>0</v>
      </c>
      <c r="BQ152" s="54">
        <f>Pivot_sourcedata_Test_Water!BQ152+'Pivot_sourcedata_K&amp;M_Water'!BQ152</f>
        <v>0</v>
      </c>
      <c r="BR152" s="54">
        <f>Pivot_sourcedata_Test_Water!BR152+'Pivot_sourcedata_K&amp;M_Water'!BR152</f>
        <v>0</v>
      </c>
      <c r="BS152" s="54">
        <f>Pivot_sourcedata_Test_Water!BS152+'Pivot_sourcedata_K&amp;M_Water'!BS152</f>
        <v>0</v>
      </c>
      <c r="BT152" s="54">
        <f>Pivot_sourcedata_Test_Water!BT152+'Pivot_sourcedata_K&amp;M_Water'!BT152</f>
        <v>0</v>
      </c>
      <c r="BU152" s="54">
        <f>Pivot_sourcedata_Test_Water!BU152+'Pivot_sourcedata_K&amp;M_Water'!BU152</f>
        <v>0</v>
      </c>
      <c r="BV152" s="54">
        <f>Pivot_sourcedata_Test_Water!BV152+'Pivot_sourcedata_K&amp;M_Water'!BV152</f>
        <v>0</v>
      </c>
      <c r="BW152" s="54">
        <f>Pivot_sourcedata_Test_Water!BW152+'Pivot_sourcedata_K&amp;M_Water'!BW152</f>
        <v>0</v>
      </c>
      <c r="BX152" s="54">
        <f>Pivot_sourcedata_Test_Water!BX152+'Pivot_sourcedata_K&amp;M_Water'!BX152</f>
        <v>0</v>
      </c>
      <c r="BY152" s="54">
        <f>Pivot_sourcedata_Test_Water!BY152+'Pivot_sourcedata_K&amp;M_Water'!BY152</f>
        <v>0</v>
      </c>
      <c r="BZ152" s="54">
        <f>Pivot_sourcedata_Test_Water!BZ152+'Pivot_sourcedata_K&amp;M_Water'!BZ152</f>
        <v>0</v>
      </c>
      <c r="CA152" s="54">
        <f>Pivot_sourcedata_Test_Water!CA152+'Pivot_sourcedata_K&amp;M_Water'!CA152</f>
        <v>0</v>
      </c>
      <c r="CB152" s="54">
        <f>Pivot_sourcedata_Test_Water!CB152+'Pivot_sourcedata_K&amp;M_Water'!CB152</f>
        <v>0</v>
      </c>
      <c r="CC152" s="54">
        <f>Pivot_sourcedata_Test_Water!CC152+'Pivot_sourcedata_K&amp;M_Water'!CC152</f>
        <v>0</v>
      </c>
      <c r="CD152" s="54">
        <f>Pivot_sourcedata_Test_Water!CD152+'Pivot_sourcedata_K&amp;M_Water'!CD152</f>
        <v>0</v>
      </c>
      <c r="CE152" s="54">
        <f>Pivot_sourcedata_Test_Water!CE152+'Pivot_sourcedata_K&amp;M_Water'!CE152</f>
        <v>0</v>
      </c>
      <c r="CF152" s="54">
        <f>Pivot_sourcedata_Test_Water!CF152+'Pivot_sourcedata_K&amp;M_Water'!CF152</f>
        <v>666957.1399999999</v>
      </c>
      <c r="CG152" s="54">
        <f>Pivot_sourcedata_Test_Water!CG152+'Pivot_sourcedata_K&amp;M_Water'!CG152</f>
        <v>0</v>
      </c>
      <c r="CH152" s="54">
        <f>Pivot_sourcedata_Test_Water!CH152+'Pivot_sourcedata_K&amp;M_Water'!CH152</f>
        <v>0</v>
      </c>
      <c r="CI152" s="54">
        <f>Pivot_sourcedata_Test_Water!CI152+'Pivot_sourcedata_K&amp;M_Water'!CI152</f>
        <v>0</v>
      </c>
      <c r="CJ152" s="54">
        <f>Pivot_sourcedata_Test_Water!CJ152+'Pivot_sourcedata_K&amp;M_Water'!CJ152</f>
        <v>0</v>
      </c>
      <c r="CK152" s="54">
        <f>Pivot_sourcedata_Test_Water!CK152+'Pivot_sourcedata_K&amp;M_Water'!CK152</f>
        <v>0</v>
      </c>
      <c r="CL152" s="54">
        <f>Pivot_sourcedata_Test_Water!CL152+'Pivot_sourcedata_K&amp;M_Water'!CL152</f>
        <v>0</v>
      </c>
      <c r="CM152" s="54">
        <f>Pivot_sourcedata_Test_Water!CM152+'Pivot_sourcedata_K&amp;M_Water'!CM152</f>
        <v>0</v>
      </c>
      <c r="CN152" s="54">
        <f>Pivot_sourcedata_Test_Water!CN152+'Pivot_sourcedata_K&amp;M_Water'!CN152</f>
        <v>0</v>
      </c>
      <c r="CO152" s="54">
        <f>Pivot_sourcedata_Test_Water!CO152+'Pivot_sourcedata_K&amp;M_Water'!CO152</f>
        <v>0</v>
      </c>
      <c r="CP152" s="54">
        <f>Pivot_sourcedata_Test_Water!CP152+'Pivot_sourcedata_K&amp;M_Water'!CP152</f>
        <v>0</v>
      </c>
      <c r="CQ152" s="54">
        <f>Pivot_sourcedata_Test_Water!CQ152+'Pivot_sourcedata_K&amp;M_Water'!CQ152</f>
        <v>0</v>
      </c>
      <c r="CR152" s="54">
        <f>Pivot_sourcedata_Test_Water!CR152+'Pivot_sourcedata_K&amp;M_Water'!CR152</f>
        <v>0</v>
      </c>
      <c r="CS152" s="54">
        <f>Pivot_sourcedata_Test_Water!CS152+'Pivot_sourcedata_K&amp;M_Water'!CS152</f>
        <v>0</v>
      </c>
      <c r="CT152" s="54">
        <f>Pivot_sourcedata_Test_Water!CT152+'Pivot_sourcedata_K&amp;M_Water'!CT152</f>
        <v>0</v>
      </c>
      <c r="CU152" s="54">
        <f>Pivot_sourcedata_Test_Water!CU152+'Pivot_sourcedata_K&amp;M_Water'!CU152</f>
        <v>0</v>
      </c>
      <c r="CV152" s="54">
        <f>Pivot_sourcedata_Test_Water!CV152+'Pivot_sourcedata_K&amp;M_Water'!CV152</f>
        <v>0</v>
      </c>
      <c r="CW152" s="54">
        <f>Pivot_sourcedata_Test_Water!CW152+'Pivot_sourcedata_K&amp;M_Water'!CW152</f>
        <v>0</v>
      </c>
      <c r="CX152" s="54">
        <f>Pivot_sourcedata_Test_Water!CX152+'Pivot_sourcedata_K&amp;M_Water'!CX152</f>
        <v>0</v>
      </c>
      <c r="CY152" s="54">
        <f>Pivot_sourcedata_Test_Water!CY152+'Pivot_sourcedata_K&amp;M_Water'!CY152</f>
        <v>0</v>
      </c>
      <c r="CZ152" s="54">
        <f>Pivot_sourcedata_Test_Water!CZ152+'Pivot_sourcedata_K&amp;M_Water'!CZ152</f>
        <v>0</v>
      </c>
      <c r="DA152" s="54">
        <f>Pivot_sourcedata_Test_Water!DA152+'Pivot_sourcedata_K&amp;M_Water'!DA152</f>
        <v>0</v>
      </c>
      <c r="DB152" s="323">
        <f t="shared" si="2"/>
        <v>666957.1399999999</v>
      </c>
    </row>
    <row r="153" spans="1:106" x14ac:dyDescent="0.25">
      <c r="A153" s="106">
        <v>145</v>
      </c>
      <c r="B153" s="107">
        <v>7102</v>
      </c>
      <c r="C153" s="106" t="s">
        <v>343</v>
      </c>
      <c r="D153" s="54">
        <f>Pivot_sourcedata_Test_Water!D153+'Pivot_sourcedata_K&amp;M_Water'!D153</f>
        <v>0</v>
      </c>
      <c r="E153" s="54">
        <f>Pivot_sourcedata_Test_Water!E153+'Pivot_sourcedata_K&amp;M_Water'!E153</f>
        <v>0</v>
      </c>
      <c r="F153" s="54">
        <f>Pivot_sourcedata_Test_Water!F153+'Pivot_sourcedata_K&amp;M_Water'!F153</f>
        <v>0</v>
      </c>
      <c r="G153" s="54">
        <f>Pivot_sourcedata_Test_Water!G153+'Pivot_sourcedata_K&amp;M_Water'!G153</f>
        <v>0</v>
      </c>
      <c r="H153" s="54">
        <f>Pivot_sourcedata_Test_Water!H153+'Pivot_sourcedata_K&amp;M_Water'!H153</f>
        <v>0</v>
      </c>
      <c r="I153" s="54">
        <f>Pivot_sourcedata_Test_Water!I153+'Pivot_sourcedata_K&amp;M_Water'!I153</f>
        <v>0</v>
      </c>
      <c r="J153" s="54">
        <f>Pivot_sourcedata_Test_Water!J153+'Pivot_sourcedata_K&amp;M_Water'!J153</f>
        <v>0</v>
      </c>
      <c r="K153" s="54">
        <f>Pivot_sourcedata_Test_Water!K153+'Pivot_sourcedata_K&amp;M_Water'!K153</f>
        <v>0</v>
      </c>
      <c r="L153" s="54">
        <f>Pivot_sourcedata_Test_Water!L153+'Pivot_sourcedata_K&amp;M_Water'!L153</f>
        <v>0</v>
      </c>
      <c r="M153" s="54">
        <f>Pivot_sourcedata_Test_Water!M153+'Pivot_sourcedata_K&amp;M_Water'!M153</f>
        <v>0</v>
      </c>
      <c r="N153" s="54">
        <f>Pivot_sourcedata_Test_Water!N153+'Pivot_sourcedata_K&amp;M_Water'!N153</f>
        <v>0</v>
      </c>
      <c r="O153" s="54">
        <f>Pivot_sourcedata_Test_Water!O153+'Pivot_sourcedata_K&amp;M_Water'!O153</f>
        <v>1248.6100000000004</v>
      </c>
      <c r="P153" s="54">
        <f>Pivot_sourcedata_Test_Water!P153+'Pivot_sourcedata_K&amp;M_Water'!P153</f>
        <v>0</v>
      </c>
      <c r="Q153" s="54">
        <f>Pivot_sourcedata_Test_Water!Q153+'Pivot_sourcedata_K&amp;M_Water'!Q153</f>
        <v>0</v>
      </c>
      <c r="R153" s="54">
        <f>Pivot_sourcedata_Test_Water!R153+'Pivot_sourcedata_K&amp;M_Water'!R153</f>
        <v>0</v>
      </c>
      <c r="S153" s="54">
        <f>Pivot_sourcedata_Test_Water!S153+'Pivot_sourcedata_K&amp;M_Water'!S153</f>
        <v>0</v>
      </c>
      <c r="T153" s="54">
        <f>Pivot_sourcedata_Test_Water!T153+'Pivot_sourcedata_K&amp;M_Water'!T153</f>
        <v>0</v>
      </c>
      <c r="U153" s="54">
        <f>Pivot_sourcedata_Test_Water!U153+'Pivot_sourcedata_K&amp;M_Water'!U153</f>
        <v>0</v>
      </c>
      <c r="V153" s="54">
        <f>Pivot_sourcedata_Test_Water!V153+'Pivot_sourcedata_K&amp;M_Water'!V153</f>
        <v>0</v>
      </c>
      <c r="W153" s="54">
        <f>Pivot_sourcedata_Test_Water!W153+'Pivot_sourcedata_K&amp;M_Water'!W153</f>
        <v>0</v>
      </c>
      <c r="X153" s="54">
        <f>Pivot_sourcedata_Test_Water!X153+'Pivot_sourcedata_K&amp;M_Water'!X153</f>
        <v>0</v>
      </c>
      <c r="Y153" s="54">
        <f>Pivot_sourcedata_Test_Water!Y153+'Pivot_sourcedata_K&amp;M_Water'!Y153</f>
        <v>0</v>
      </c>
      <c r="Z153" s="54">
        <f>Pivot_sourcedata_Test_Water!Z153+'Pivot_sourcedata_K&amp;M_Water'!Z153</f>
        <v>0</v>
      </c>
      <c r="AA153" s="54">
        <f>Pivot_sourcedata_Test_Water!AA153+'Pivot_sourcedata_K&amp;M_Water'!AA153</f>
        <v>0</v>
      </c>
      <c r="AB153" s="54">
        <f>Pivot_sourcedata_Test_Water!AB153+'Pivot_sourcedata_K&amp;M_Water'!AB153</f>
        <v>0</v>
      </c>
      <c r="AC153" s="54">
        <f>Pivot_sourcedata_Test_Water!AC153+'Pivot_sourcedata_K&amp;M_Water'!AC153</f>
        <v>0</v>
      </c>
      <c r="AD153" s="54">
        <f>Pivot_sourcedata_Test_Water!AD153+'Pivot_sourcedata_K&amp;M_Water'!AD153</f>
        <v>0</v>
      </c>
      <c r="AE153" s="54">
        <f>Pivot_sourcedata_Test_Water!AE153+'Pivot_sourcedata_K&amp;M_Water'!AE153</f>
        <v>0</v>
      </c>
      <c r="AF153" s="54">
        <f>Pivot_sourcedata_Test_Water!AF153+'Pivot_sourcedata_K&amp;M_Water'!AF153</f>
        <v>0</v>
      </c>
      <c r="AG153" s="54">
        <f>Pivot_sourcedata_Test_Water!AG153+'Pivot_sourcedata_K&amp;M_Water'!AG153</f>
        <v>0</v>
      </c>
      <c r="AH153" s="54">
        <f>Pivot_sourcedata_Test_Water!AH153+'Pivot_sourcedata_K&amp;M_Water'!AH153</f>
        <v>0</v>
      </c>
      <c r="AI153" s="54">
        <f>Pivot_sourcedata_Test_Water!AI153+'Pivot_sourcedata_K&amp;M_Water'!AI153</f>
        <v>0</v>
      </c>
      <c r="AJ153" s="54">
        <f>Pivot_sourcedata_Test_Water!AJ153+'Pivot_sourcedata_K&amp;M_Water'!AJ153</f>
        <v>0</v>
      </c>
      <c r="AK153" s="54">
        <f>Pivot_sourcedata_Test_Water!AK153+'Pivot_sourcedata_K&amp;M_Water'!AK153</f>
        <v>353.3</v>
      </c>
      <c r="AL153" s="54">
        <f>Pivot_sourcedata_Test_Water!AL153+'Pivot_sourcedata_K&amp;M_Water'!AL153</f>
        <v>0</v>
      </c>
      <c r="AM153" s="54">
        <f>Pivot_sourcedata_Test_Water!AM153+'Pivot_sourcedata_K&amp;M_Water'!AM153</f>
        <v>830.5</v>
      </c>
      <c r="AN153" s="54">
        <f>Pivot_sourcedata_Test_Water!AN153+'Pivot_sourcedata_K&amp;M_Water'!AN153</f>
        <v>805.00000000000011</v>
      </c>
      <c r="AO153" s="54">
        <f>Pivot_sourcedata_Test_Water!AO153+'Pivot_sourcedata_K&amp;M_Water'!AO153</f>
        <v>0</v>
      </c>
      <c r="AP153" s="54">
        <f>Pivot_sourcedata_Test_Water!AP153+'Pivot_sourcedata_K&amp;M_Water'!AP153</f>
        <v>0</v>
      </c>
      <c r="AQ153" s="54">
        <f>Pivot_sourcedata_Test_Water!AQ153+'Pivot_sourcedata_K&amp;M_Water'!AQ153</f>
        <v>0</v>
      </c>
      <c r="AR153" s="54">
        <f>Pivot_sourcedata_Test_Water!AR153+'Pivot_sourcedata_K&amp;M_Water'!AR153</f>
        <v>0</v>
      </c>
      <c r="AS153" s="54">
        <f>Pivot_sourcedata_Test_Water!AS153+'Pivot_sourcedata_K&amp;M_Water'!AS153</f>
        <v>0</v>
      </c>
      <c r="AT153" s="54">
        <f>Pivot_sourcedata_Test_Water!AT153+'Pivot_sourcedata_K&amp;M_Water'!AT153</f>
        <v>0</v>
      </c>
      <c r="AU153" s="54">
        <f>Pivot_sourcedata_Test_Water!AU153+'Pivot_sourcedata_K&amp;M_Water'!AU153</f>
        <v>0</v>
      </c>
      <c r="AV153" s="54">
        <f>Pivot_sourcedata_Test_Water!AV153+'Pivot_sourcedata_K&amp;M_Water'!AV153</f>
        <v>0</v>
      </c>
      <c r="AW153" s="54">
        <f>Pivot_sourcedata_Test_Water!AW153+'Pivot_sourcedata_K&amp;M_Water'!AW153</f>
        <v>0</v>
      </c>
      <c r="AX153" s="54">
        <f>Pivot_sourcedata_Test_Water!AX153+'Pivot_sourcedata_K&amp;M_Water'!AX153</f>
        <v>0</v>
      </c>
      <c r="AY153" s="54">
        <f>Pivot_sourcedata_Test_Water!AY153+'Pivot_sourcedata_K&amp;M_Water'!AY153</f>
        <v>337</v>
      </c>
      <c r="AZ153" s="54">
        <f>Pivot_sourcedata_Test_Water!AZ153+'Pivot_sourcedata_K&amp;M_Water'!AZ153</f>
        <v>0</v>
      </c>
      <c r="BA153" s="54">
        <f>Pivot_sourcedata_Test_Water!BA153+'Pivot_sourcedata_K&amp;M_Water'!BA153</f>
        <v>0</v>
      </c>
      <c r="BB153" s="54">
        <f>Pivot_sourcedata_Test_Water!BB153+'Pivot_sourcedata_K&amp;M_Water'!BB153</f>
        <v>0</v>
      </c>
      <c r="BC153" s="54">
        <f>Pivot_sourcedata_Test_Water!BC153+'Pivot_sourcedata_K&amp;M_Water'!BC153</f>
        <v>0</v>
      </c>
      <c r="BD153" s="54">
        <f>Pivot_sourcedata_Test_Water!BD153+'Pivot_sourcedata_K&amp;M_Water'!BD153</f>
        <v>0</v>
      </c>
      <c r="BE153" s="54">
        <f>Pivot_sourcedata_Test_Water!BE153+'Pivot_sourcedata_K&amp;M_Water'!BE153</f>
        <v>0</v>
      </c>
      <c r="BF153" s="54">
        <f>Pivot_sourcedata_Test_Water!BF153+'Pivot_sourcedata_K&amp;M_Water'!BF153</f>
        <v>6786.9000000000005</v>
      </c>
      <c r="BG153" s="54">
        <f>Pivot_sourcedata_Test_Water!BG153+'Pivot_sourcedata_K&amp;M_Water'!BG153</f>
        <v>5959.62</v>
      </c>
      <c r="BH153" s="54">
        <f>Pivot_sourcedata_Test_Water!BH153+'Pivot_sourcedata_K&amp;M_Water'!BH153</f>
        <v>0</v>
      </c>
      <c r="BI153" s="54">
        <f>Pivot_sourcedata_Test_Water!BI153+'Pivot_sourcedata_K&amp;M_Water'!BI153</f>
        <v>0</v>
      </c>
      <c r="BJ153" s="54">
        <f>Pivot_sourcedata_Test_Water!BJ153+'Pivot_sourcedata_K&amp;M_Water'!BJ153</f>
        <v>0</v>
      </c>
      <c r="BK153" s="54">
        <f>Pivot_sourcedata_Test_Water!BK153+'Pivot_sourcedata_K&amp;M_Water'!BK153</f>
        <v>0</v>
      </c>
      <c r="BL153" s="54">
        <f>Pivot_sourcedata_Test_Water!BL153+'Pivot_sourcedata_K&amp;M_Water'!BL153</f>
        <v>0</v>
      </c>
      <c r="BM153" s="54">
        <f>Pivot_sourcedata_Test_Water!BM153+'Pivot_sourcedata_K&amp;M_Water'!BM153</f>
        <v>0</v>
      </c>
      <c r="BN153" s="54">
        <f>Pivot_sourcedata_Test_Water!BN153+'Pivot_sourcedata_K&amp;M_Water'!BN153</f>
        <v>0</v>
      </c>
      <c r="BO153" s="54">
        <f>Pivot_sourcedata_Test_Water!BO153+'Pivot_sourcedata_K&amp;M_Water'!BO153</f>
        <v>0</v>
      </c>
      <c r="BP153" s="54">
        <f>Pivot_sourcedata_Test_Water!BP153+'Pivot_sourcedata_K&amp;M_Water'!BP153</f>
        <v>0</v>
      </c>
      <c r="BQ153" s="54">
        <f>Pivot_sourcedata_Test_Water!BQ153+'Pivot_sourcedata_K&amp;M_Water'!BQ153</f>
        <v>0</v>
      </c>
      <c r="BR153" s="54">
        <f>Pivot_sourcedata_Test_Water!BR153+'Pivot_sourcedata_K&amp;M_Water'!BR153</f>
        <v>0</v>
      </c>
      <c r="BS153" s="54">
        <f>Pivot_sourcedata_Test_Water!BS153+'Pivot_sourcedata_K&amp;M_Water'!BS153</f>
        <v>0</v>
      </c>
      <c r="BT153" s="54">
        <f>Pivot_sourcedata_Test_Water!BT153+'Pivot_sourcedata_K&amp;M_Water'!BT153</f>
        <v>0</v>
      </c>
      <c r="BU153" s="54">
        <f>Pivot_sourcedata_Test_Water!BU153+'Pivot_sourcedata_K&amp;M_Water'!BU153</f>
        <v>0</v>
      </c>
      <c r="BV153" s="54">
        <f>Pivot_sourcedata_Test_Water!BV153+'Pivot_sourcedata_K&amp;M_Water'!BV153</f>
        <v>0</v>
      </c>
      <c r="BW153" s="54">
        <f>Pivot_sourcedata_Test_Water!BW153+'Pivot_sourcedata_K&amp;M_Water'!BW153</f>
        <v>0</v>
      </c>
      <c r="BX153" s="54">
        <f>Pivot_sourcedata_Test_Water!BX153+'Pivot_sourcedata_K&amp;M_Water'!BX153</f>
        <v>0</v>
      </c>
      <c r="BY153" s="54">
        <f>Pivot_sourcedata_Test_Water!BY153+'Pivot_sourcedata_K&amp;M_Water'!BY153</f>
        <v>0</v>
      </c>
      <c r="BZ153" s="54">
        <f>Pivot_sourcedata_Test_Water!BZ153+'Pivot_sourcedata_K&amp;M_Water'!BZ153</f>
        <v>0</v>
      </c>
      <c r="CA153" s="54">
        <f>Pivot_sourcedata_Test_Water!CA153+'Pivot_sourcedata_K&amp;M_Water'!CA153</f>
        <v>0</v>
      </c>
      <c r="CB153" s="54">
        <f>Pivot_sourcedata_Test_Water!CB153+'Pivot_sourcedata_K&amp;M_Water'!CB153</f>
        <v>0</v>
      </c>
      <c r="CC153" s="54">
        <f>Pivot_sourcedata_Test_Water!CC153+'Pivot_sourcedata_K&amp;M_Water'!CC153</f>
        <v>0</v>
      </c>
      <c r="CD153" s="54">
        <f>Pivot_sourcedata_Test_Water!CD153+'Pivot_sourcedata_K&amp;M_Water'!CD153</f>
        <v>0</v>
      </c>
      <c r="CE153" s="54">
        <f>Pivot_sourcedata_Test_Water!CE153+'Pivot_sourcedata_K&amp;M_Water'!CE153</f>
        <v>0</v>
      </c>
      <c r="CF153" s="54">
        <f>Pivot_sourcedata_Test_Water!CF153+'Pivot_sourcedata_K&amp;M_Water'!CF153</f>
        <v>0</v>
      </c>
      <c r="CG153" s="54">
        <f>Pivot_sourcedata_Test_Water!CG153+'Pivot_sourcedata_K&amp;M_Water'!CG153</f>
        <v>0</v>
      </c>
      <c r="CH153" s="54">
        <f>Pivot_sourcedata_Test_Water!CH153+'Pivot_sourcedata_K&amp;M_Water'!CH153</f>
        <v>0</v>
      </c>
      <c r="CI153" s="54">
        <f>Pivot_sourcedata_Test_Water!CI153+'Pivot_sourcedata_K&amp;M_Water'!CI153</f>
        <v>0</v>
      </c>
      <c r="CJ153" s="54">
        <f>Pivot_sourcedata_Test_Water!CJ153+'Pivot_sourcedata_K&amp;M_Water'!CJ153</f>
        <v>0</v>
      </c>
      <c r="CK153" s="54">
        <f>Pivot_sourcedata_Test_Water!CK153+'Pivot_sourcedata_K&amp;M_Water'!CK153</f>
        <v>0</v>
      </c>
      <c r="CL153" s="54">
        <f>Pivot_sourcedata_Test_Water!CL153+'Pivot_sourcedata_K&amp;M_Water'!CL153</f>
        <v>0</v>
      </c>
      <c r="CM153" s="54">
        <f>Pivot_sourcedata_Test_Water!CM153+'Pivot_sourcedata_K&amp;M_Water'!CM153</f>
        <v>0</v>
      </c>
      <c r="CN153" s="54">
        <f>Pivot_sourcedata_Test_Water!CN153+'Pivot_sourcedata_K&amp;M_Water'!CN153</f>
        <v>0</v>
      </c>
      <c r="CO153" s="54">
        <f>Pivot_sourcedata_Test_Water!CO153+'Pivot_sourcedata_K&amp;M_Water'!CO153</f>
        <v>0</v>
      </c>
      <c r="CP153" s="54">
        <f>Pivot_sourcedata_Test_Water!CP153+'Pivot_sourcedata_K&amp;M_Water'!CP153</f>
        <v>0</v>
      </c>
      <c r="CQ153" s="54">
        <f>Pivot_sourcedata_Test_Water!CQ153+'Pivot_sourcedata_K&amp;M_Water'!CQ153</f>
        <v>0</v>
      </c>
      <c r="CR153" s="54">
        <f>Pivot_sourcedata_Test_Water!CR153+'Pivot_sourcedata_K&amp;M_Water'!CR153</f>
        <v>0</v>
      </c>
      <c r="CS153" s="54">
        <f>Pivot_sourcedata_Test_Water!CS153+'Pivot_sourcedata_K&amp;M_Water'!CS153</f>
        <v>0</v>
      </c>
      <c r="CT153" s="54">
        <f>Pivot_sourcedata_Test_Water!CT153+'Pivot_sourcedata_K&amp;M_Water'!CT153</f>
        <v>0</v>
      </c>
      <c r="CU153" s="54">
        <f>Pivot_sourcedata_Test_Water!CU153+'Pivot_sourcedata_K&amp;M_Water'!CU153</f>
        <v>0</v>
      </c>
      <c r="CV153" s="54">
        <f>Pivot_sourcedata_Test_Water!CV153+'Pivot_sourcedata_K&amp;M_Water'!CV153</f>
        <v>0</v>
      </c>
      <c r="CW153" s="54">
        <f>Pivot_sourcedata_Test_Water!CW153+'Pivot_sourcedata_K&amp;M_Water'!CW153</f>
        <v>0</v>
      </c>
      <c r="CX153" s="54">
        <f>Pivot_sourcedata_Test_Water!CX153+'Pivot_sourcedata_K&amp;M_Water'!CX153</f>
        <v>0</v>
      </c>
      <c r="CY153" s="54">
        <f>Pivot_sourcedata_Test_Water!CY153+'Pivot_sourcedata_K&amp;M_Water'!CY153</f>
        <v>0</v>
      </c>
      <c r="CZ153" s="54">
        <f>Pivot_sourcedata_Test_Water!CZ153+'Pivot_sourcedata_K&amp;M_Water'!CZ153</f>
        <v>0</v>
      </c>
      <c r="DA153" s="54">
        <f>Pivot_sourcedata_Test_Water!DA153+'Pivot_sourcedata_K&amp;M_Water'!DA153</f>
        <v>0</v>
      </c>
      <c r="DB153" s="323">
        <f t="shared" si="2"/>
        <v>16320.93</v>
      </c>
    </row>
    <row r="154" spans="1:106" x14ac:dyDescent="0.25">
      <c r="A154" s="106">
        <v>146</v>
      </c>
      <c r="B154" s="107">
        <v>7114</v>
      </c>
      <c r="C154" s="106" t="s">
        <v>344</v>
      </c>
      <c r="D154" s="54">
        <f>Pivot_sourcedata_Test_Water!D154+'Pivot_sourcedata_K&amp;M_Water'!D154</f>
        <v>0</v>
      </c>
      <c r="E154" s="54">
        <f>Pivot_sourcedata_Test_Water!E154+'Pivot_sourcedata_K&amp;M_Water'!E154</f>
        <v>0</v>
      </c>
      <c r="F154" s="54">
        <f>Pivot_sourcedata_Test_Water!F154+'Pivot_sourcedata_K&amp;M_Water'!F154</f>
        <v>8.9499999999999993</v>
      </c>
      <c r="G154" s="54">
        <f>Pivot_sourcedata_Test_Water!G154+'Pivot_sourcedata_K&amp;M_Water'!G154</f>
        <v>0</v>
      </c>
      <c r="H154" s="54">
        <f>Pivot_sourcedata_Test_Water!H154+'Pivot_sourcedata_K&amp;M_Water'!H154</f>
        <v>0</v>
      </c>
      <c r="I154" s="54">
        <f>Pivot_sourcedata_Test_Water!I154+'Pivot_sourcedata_K&amp;M_Water'!I154</f>
        <v>0</v>
      </c>
      <c r="J154" s="54">
        <f>Pivot_sourcedata_Test_Water!J154+'Pivot_sourcedata_K&amp;M_Water'!J154</f>
        <v>0</v>
      </c>
      <c r="K154" s="54">
        <f>Pivot_sourcedata_Test_Water!K154+'Pivot_sourcedata_K&amp;M_Water'!K154</f>
        <v>0</v>
      </c>
      <c r="L154" s="54">
        <f>Pivot_sourcedata_Test_Water!L154+'Pivot_sourcedata_K&amp;M_Water'!L154</f>
        <v>0</v>
      </c>
      <c r="M154" s="54">
        <f>Pivot_sourcedata_Test_Water!M154+'Pivot_sourcedata_K&amp;M_Water'!M154</f>
        <v>0</v>
      </c>
      <c r="N154" s="54">
        <f>Pivot_sourcedata_Test_Water!N154+'Pivot_sourcedata_K&amp;M_Water'!N154</f>
        <v>0</v>
      </c>
      <c r="O154" s="54">
        <f>Pivot_sourcedata_Test_Water!O154+'Pivot_sourcedata_K&amp;M_Water'!O154</f>
        <v>404.63</v>
      </c>
      <c r="P154" s="54">
        <f>Pivot_sourcedata_Test_Water!P154+'Pivot_sourcedata_K&amp;M_Water'!P154</f>
        <v>860.10000000000014</v>
      </c>
      <c r="Q154" s="54">
        <f>Pivot_sourcedata_Test_Water!Q154+'Pivot_sourcedata_K&amp;M_Water'!Q154</f>
        <v>20.329999999999998</v>
      </c>
      <c r="R154" s="54">
        <f>Pivot_sourcedata_Test_Water!R154+'Pivot_sourcedata_K&amp;M_Water'!R154</f>
        <v>0</v>
      </c>
      <c r="S154" s="54">
        <f>Pivot_sourcedata_Test_Water!S154+'Pivot_sourcedata_K&amp;M_Water'!S154</f>
        <v>0</v>
      </c>
      <c r="T154" s="54">
        <f>Pivot_sourcedata_Test_Water!T154+'Pivot_sourcedata_K&amp;M_Water'!T154</f>
        <v>0</v>
      </c>
      <c r="U154" s="54">
        <f>Pivot_sourcedata_Test_Water!U154+'Pivot_sourcedata_K&amp;M_Water'!U154</f>
        <v>0</v>
      </c>
      <c r="V154" s="54">
        <f>Pivot_sourcedata_Test_Water!V154+'Pivot_sourcedata_K&amp;M_Water'!V154</f>
        <v>0</v>
      </c>
      <c r="W154" s="54">
        <f>Pivot_sourcedata_Test_Water!W154+'Pivot_sourcedata_K&amp;M_Water'!W154</f>
        <v>0</v>
      </c>
      <c r="X154" s="54">
        <f>Pivot_sourcedata_Test_Water!X154+'Pivot_sourcedata_K&amp;M_Water'!X154</f>
        <v>0</v>
      </c>
      <c r="Y154" s="54">
        <f>Pivot_sourcedata_Test_Water!Y154+'Pivot_sourcedata_K&amp;M_Water'!Y154</f>
        <v>0</v>
      </c>
      <c r="Z154" s="54">
        <f>Pivot_sourcedata_Test_Water!Z154+'Pivot_sourcedata_K&amp;M_Water'!Z154</f>
        <v>0</v>
      </c>
      <c r="AA154" s="54">
        <f>Pivot_sourcedata_Test_Water!AA154+'Pivot_sourcedata_K&amp;M_Water'!AA154</f>
        <v>0</v>
      </c>
      <c r="AB154" s="54">
        <f>Pivot_sourcedata_Test_Water!AB154+'Pivot_sourcedata_K&amp;M_Water'!AB154</f>
        <v>0</v>
      </c>
      <c r="AC154" s="54">
        <f>Pivot_sourcedata_Test_Water!AC154+'Pivot_sourcedata_K&amp;M_Water'!AC154</f>
        <v>0</v>
      </c>
      <c r="AD154" s="54">
        <f>Pivot_sourcedata_Test_Water!AD154+'Pivot_sourcedata_K&amp;M_Water'!AD154</f>
        <v>0</v>
      </c>
      <c r="AE154" s="54">
        <f>Pivot_sourcedata_Test_Water!AE154+'Pivot_sourcedata_K&amp;M_Water'!AE154</f>
        <v>0</v>
      </c>
      <c r="AF154" s="54">
        <f>Pivot_sourcedata_Test_Water!AF154+'Pivot_sourcedata_K&amp;M_Water'!AF154</f>
        <v>0</v>
      </c>
      <c r="AG154" s="54">
        <f>Pivot_sourcedata_Test_Water!AG154+'Pivot_sourcedata_K&amp;M_Water'!AG154</f>
        <v>0</v>
      </c>
      <c r="AH154" s="54">
        <f>Pivot_sourcedata_Test_Water!AH154+'Pivot_sourcedata_K&amp;M_Water'!AH154</f>
        <v>0</v>
      </c>
      <c r="AI154" s="54">
        <f>Pivot_sourcedata_Test_Water!AI154+'Pivot_sourcedata_K&amp;M_Water'!AI154</f>
        <v>0</v>
      </c>
      <c r="AJ154" s="54">
        <f>Pivot_sourcedata_Test_Water!AJ154+'Pivot_sourcedata_K&amp;M_Water'!AJ154</f>
        <v>0</v>
      </c>
      <c r="AK154" s="54">
        <f>Pivot_sourcedata_Test_Water!AK154+'Pivot_sourcedata_K&amp;M_Water'!AK154</f>
        <v>0</v>
      </c>
      <c r="AL154" s="54">
        <f>Pivot_sourcedata_Test_Water!AL154+'Pivot_sourcedata_K&amp;M_Water'!AL154</f>
        <v>0</v>
      </c>
      <c r="AM154" s="54">
        <f>Pivot_sourcedata_Test_Water!AM154+'Pivot_sourcedata_K&amp;M_Water'!AM154</f>
        <v>0</v>
      </c>
      <c r="AN154" s="54">
        <f>Pivot_sourcedata_Test_Water!AN154+'Pivot_sourcedata_K&amp;M_Water'!AN154</f>
        <v>0</v>
      </c>
      <c r="AO154" s="54">
        <f>Pivot_sourcedata_Test_Water!AO154+'Pivot_sourcedata_K&amp;M_Water'!AO154</f>
        <v>0</v>
      </c>
      <c r="AP154" s="54">
        <f>Pivot_sourcedata_Test_Water!AP154+'Pivot_sourcedata_K&amp;M_Water'!AP154</f>
        <v>0</v>
      </c>
      <c r="AQ154" s="54">
        <f>Pivot_sourcedata_Test_Water!AQ154+'Pivot_sourcedata_K&amp;M_Water'!AQ154</f>
        <v>0</v>
      </c>
      <c r="AR154" s="54">
        <f>Pivot_sourcedata_Test_Water!AR154+'Pivot_sourcedata_K&amp;M_Water'!AR154</f>
        <v>0</v>
      </c>
      <c r="AS154" s="54">
        <f>Pivot_sourcedata_Test_Water!AS154+'Pivot_sourcedata_K&amp;M_Water'!AS154</f>
        <v>0</v>
      </c>
      <c r="AT154" s="54">
        <f>Pivot_sourcedata_Test_Water!AT154+'Pivot_sourcedata_K&amp;M_Water'!AT154</f>
        <v>0</v>
      </c>
      <c r="AU154" s="54">
        <f>Pivot_sourcedata_Test_Water!AU154+'Pivot_sourcedata_K&amp;M_Water'!AU154</f>
        <v>0</v>
      </c>
      <c r="AV154" s="54">
        <f>Pivot_sourcedata_Test_Water!AV154+'Pivot_sourcedata_K&amp;M_Water'!AV154</f>
        <v>0</v>
      </c>
      <c r="AW154" s="54">
        <f>Pivot_sourcedata_Test_Water!AW154+'Pivot_sourcedata_K&amp;M_Water'!AW154</f>
        <v>0</v>
      </c>
      <c r="AX154" s="54">
        <f>Pivot_sourcedata_Test_Water!AX154+'Pivot_sourcedata_K&amp;M_Water'!AX154</f>
        <v>0</v>
      </c>
      <c r="AY154" s="54">
        <f>Pivot_sourcedata_Test_Water!AY154+'Pivot_sourcedata_K&amp;M_Water'!AY154</f>
        <v>32.01</v>
      </c>
      <c r="AZ154" s="54">
        <f>Pivot_sourcedata_Test_Water!AZ154+'Pivot_sourcedata_K&amp;M_Water'!AZ154</f>
        <v>0</v>
      </c>
      <c r="BA154" s="54">
        <f>Pivot_sourcedata_Test_Water!BA154+'Pivot_sourcedata_K&amp;M_Water'!BA154</f>
        <v>0</v>
      </c>
      <c r="BB154" s="54">
        <f>Pivot_sourcedata_Test_Water!BB154+'Pivot_sourcedata_K&amp;M_Water'!BB154</f>
        <v>0</v>
      </c>
      <c r="BC154" s="54">
        <f>Pivot_sourcedata_Test_Water!BC154+'Pivot_sourcedata_K&amp;M_Water'!BC154</f>
        <v>0</v>
      </c>
      <c r="BD154" s="54">
        <f>Pivot_sourcedata_Test_Water!BD154+'Pivot_sourcedata_K&amp;M_Water'!BD154</f>
        <v>0</v>
      </c>
      <c r="BE154" s="54">
        <f>Pivot_sourcedata_Test_Water!BE154+'Pivot_sourcedata_K&amp;M_Water'!BE154</f>
        <v>0</v>
      </c>
      <c r="BF154" s="54">
        <f>Pivot_sourcedata_Test_Water!BF154+'Pivot_sourcedata_K&amp;M_Water'!BF154</f>
        <v>3214.5599999999995</v>
      </c>
      <c r="BG154" s="54">
        <f>Pivot_sourcedata_Test_Water!BG154+'Pivot_sourcedata_K&amp;M_Water'!BG154</f>
        <v>554.54</v>
      </c>
      <c r="BH154" s="54">
        <f>Pivot_sourcedata_Test_Water!BH154+'Pivot_sourcedata_K&amp;M_Water'!BH154</f>
        <v>0</v>
      </c>
      <c r="BI154" s="54">
        <f>Pivot_sourcedata_Test_Water!BI154+'Pivot_sourcedata_K&amp;M_Water'!BI154</f>
        <v>0</v>
      </c>
      <c r="BJ154" s="54">
        <f>Pivot_sourcedata_Test_Water!BJ154+'Pivot_sourcedata_K&amp;M_Water'!BJ154</f>
        <v>0</v>
      </c>
      <c r="BK154" s="54">
        <f>Pivot_sourcedata_Test_Water!BK154+'Pivot_sourcedata_K&amp;M_Water'!BK154</f>
        <v>0</v>
      </c>
      <c r="BL154" s="54">
        <f>Pivot_sourcedata_Test_Water!BL154+'Pivot_sourcedata_K&amp;M_Water'!BL154</f>
        <v>0</v>
      </c>
      <c r="BM154" s="54">
        <f>Pivot_sourcedata_Test_Water!BM154+'Pivot_sourcedata_K&amp;M_Water'!BM154</f>
        <v>0</v>
      </c>
      <c r="BN154" s="54">
        <f>Pivot_sourcedata_Test_Water!BN154+'Pivot_sourcedata_K&amp;M_Water'!BN154</f>
        <v>0</v>
      </c>
      <c r="BO154" s="54">
        <f>Pivot_sourcedata_Test_Water!BO154+'Pivot_sourcedata_K&amp;M_Water'!BO154</f>
        <v>0</v>
      </c>
      <c r="BP154" s="54">
        <f>Pivot_sourcedata_Test_Water!BP154+'Pivot_sourcedata_K&amp;M_Water'!BP154</f>
        <v>0</v>
      </c>
      <c r="BQ154" s="54">
        <f>Pivot_sourcedata_Test_Water!BQ154+'Pivot_sourcedata_K&amp;M_Water'!BQ154</f>
        <v>0</v>
      </c>
      <c r="BR154" s="54">
        <f>Pivot_sourcedata_Test_Water!BR154+'Pivot_sourcedata_K&amp;M_Water'!BR154</f>
        <v>0</v>
      </c>
      <c r="BS154" s="54">
        <f>Pivot_sourcedata_Test_Water!BS154+'Pivot_sourcedata_K&amp;M_Water'!BS154</f>
        <v>0</v>
      </c>
      <c r="BT154" s="54">
        <f>Pivot_sourcedata_Test_Water!BT154+'Pivot_sourcedata_K&amp;M_Water'!BT154</f>
        <v>0</v>
      </c>
      <c r="BU154" s="54">
        <f>Pivot_sourcedata_Test_Water!BU154+'Pivot_sourcedata_K&amp;M_Water'!BU154</f>
        <v>0</v>
      </c>
      <c r="BV154" s="54">
        <f>Pivot_sourcedata_Test_Water!BV154+'Pivot_sourcedata_K&amp;M_Water'!BV154</f>
        <v>0</v>
      </c>
      <c r="BW154" s="54">
        <f>Pivot_sourcedata_Test_Water!BW154+'Pivot_sourcedata_K&amp;M_Water'!BW154</f>
        <v>0</v>
      </c>
      <c r="BX154" s="54">
        <f>Pivot_sourcedata_Test_Water!BX154+'Pivot_sourcedata_K&amp;M_Water'!BX154</f>
        <v>0</v>
      </c>
      <c r="BY154" s="54">
        <f>Pivot_sourcedata_Test_Water!BY154+'Pivot_sourcedata_K&amp;M_Water'!BY154</f>
        <v>0</v>
      </c>
      <c r="BZ154" s="54">
        <f>Pivot_sourcedata_Test_Water!BZ154+'Pivot_sourcedata_K&amp;M_Water'!BZ154</f>
        <v>0</v>
      </c>
      <c r="CA154" s="54">
        <f>Pivot_sourcedata_Test_Water!CA154+'Pivot_sourcedata_K&amp;M_Water'!CA154</f>
        <v>0</v>
      </c>
      <c r="CB154" s="54">
        <f>Pivot_sourcedata_Test_Water!CB154+'Pivot_sourcedata_K&amp;M_Water'!CB154</f>
        <v>0</v>
      </c>
      <c r="CC154" s="54">
        <f>Pivot_sourcedata_Test_Water!CC154+'Pivot_sourcedata_K&amp;M_Water'!CC154</f>
        <v>0</v>
      </c>
      <c r="CD154" s="54">
        <f>Pivot_sourcedata_Test_Water!CD154+'Pivot_sourcedata_K&amp;M_Water'!CD154</f>
        <v>0</v>
      </c>
      <c r="CE154" s="54">
        <f>Pivot_sourcedata_Test_Water!CE154+'Pivot_sourcedata_K&amp;M_Water'!CE154</f>
        <v>0</v>
      </c>
      <c r="CF154" s="54">
        <f>Pivot_sourcedata_Test_Water!CF154+'Pivot_sourcedata_K&amp;M_Water'!CF154</f>
        <v>0</v>
      </c>
      <c r="CG154" s="54">
        <f>Pivot_sourcedata_Test_Water!CG154+'Pivot_sourcedata_K&amp;M_Water'!CG154</f>
        <v>0</v>
      </c>
      <c r="CH154" s="54">
        <f>Pivot_sourcedata_Test_Water!CH154+'Pivot_sourcedata_K&amp;M_Water'!CH154</f>
        <v>0</v>
      </c>
      <c r="CI154" s="54">
        <f>Pivot_sourcedata_Test_Water!CI154+'Pivot_sourcedata_K&amp;M_Water'!CI154</f>
        <v>0</v>
      </c>
      <c r="CJ154" s="54">
        <f>Pivot_sourcedata_Test_Water!CJ154+'Pivot_sourcedata_K&amp;M_Water'!CJ154</f>
        <v>0</v>
      </c>
      <c r="CK154" s="54">
        <f>Pivot_sourcedata_Test_Water!CK154+'Pivot_sourcedata_K&amp;M_Water'!CK154</f>
        <v>0</v>
      </c>
      <c r="CL154" s="54">
        <f>Pivot_sourcedata_Test_Water!CL154+'Pivot_sourcedata_K&amp;M_Water'!CL154</f>
        <v>0</v>
      </c>
      <c r="CM154" s="54">
        <f>Pivot_sourcedata_Test_Water!CM154+'Pivot_sourcedata_K&amp;M_Water'!CM154</f>
        <v>0</v>
      </c>
      <c r="CN154" s="54">
        <f>Pivot_sourcedata_Test_Water!CN154+'Pivot_sourcedata_K&amp;M_Water'!CN154</f>
        <v>0</v>
      </c>
      <c r="CO154" s="54">
        <f>Pivot_sourcedata_Test_Water!CO154+'Pivot_sourcedata_K&amp;M_Water'!CO154</f>
        <v>0</v>
      </c>
      <c r="CP154" s="54">
        <f>Pivot_sourcedata_Test_Water!CP154+'Pivot_sourcedata_K&amp;M_Water'!CP154</f>
        <v>0</v>
      </c>
      <c r="CQ154" s="54">
        <f>Pivot_sourcedata_Test_Water!CQ154+'Pivot_sourcedata_K&amp;M_Water'!CQ154</f>
        <v>0</v>
      </c>
      <c r="CR154" s="54">
        <f>Pivot_sourcedata_Test_Water!CR154+'Pivot_sourcedata_K&amp;M_Water'!CR154</f>
        <v>0</v>
      </c>
      <c r="CS154" s="54">
        <f>Pivot_sourcedata_Test_Water!CS154+'Pivot_sourcedata_K&amp;M_Water'!CS154</f>
        <v>0</v>
      </c>
      <c r="CT154" s="54">
        <f>Pivot_sourcedata_Test_Water!CT154+'Pivot_sourcedata_K&amp;M_Water'!CT154</f>
        <v>0</v>
      </c>
      <c r="CU154" s="54">
        <f>Pivot_sourcedata_Test_Water!CU154+'Pivot_sourcedata_K&amp;M_Water'!CU154</f>
        <v>0</v>
      </c>
      <c r="CV154" s="54">
        <f>Pivot_sourcedata_Test_Water!CV154+'Pivot_sourcedata_K&amp;M_Water'!CV154</f>
        <v>0</v>
      </c>
      <c r="CW154" s="54">
        <f>Pivot_sourcedata_Test_Water!CW154+'Pivot_sourcedata_K&amp;M_Water'!CW154</f>
        <v>0</v>
      </c>
      <c r="CX154" s="54">
        <f>Pivot_sourcedata_Test_Water!CX154+'Pivot_sourcedata_K&amp;M_Water'!CX154</f>
        <v>0</v>
      </c>
      <c r="CY154" s="54">
        <f>Pivot_sourcedata_Test_Water!CY154+'Pivot_sourcedata_K&amp;M_Water'!CY154</f>
        <v>0</v>
      </c>
      <c r="CZ154" s="54">
        <f>Pivot_sourcedata_Test_Water!CZ154+'Pivot_sourcedata_K&amp;M_Water'!CZ154</f>
        <v>0</v>
      </c>
      <c r="DA154" s="54">
        <f>Pivot_sourcedata_Test_Water!DA154+'Pivot_sourcedata_K&amp;M_Water'!DA154</f>
        <v>0</v>
      </c>
      <c r="DB154" s="323">
        <f t="shared" si="2"/>
        <v>5095.12</v>
      </c>
    </row>
    <row r="155" spans="1:106" x14ac:dyDescent="0.25">
      <c r="A155" s="106">
        <v>147</v>
      </c>
      <c r="B155" s="107">
        <v>7116</v>
      </c>
      <c r="C155" s="106" t="s">
        <v>345</v>
      </c>
      <c r="D155" s="54">
        <f>Pivot_sourcedata_Test_Water!D155+'Pivot_sourcedata_K&amp;M_Water'!D155</f>
        <v>0</v>
      </c>
      <c r="E155" s="54">
        <f>Pivot_sourcedata_Test_Water!E155+'Pivot_sourcedata_K&amp;M_Water'!E155</f>
        <v>0</v>
      </c>
      <c r="F155" s="54">
        <f>Pivot_sourcedata_Test_Water!F155+'Pivot_sourcedata_K&amp;M_Water'!F155</f>
        <v>0</v>
      </c>
      <c r="G155" s="54">
        <f>Pivot_sourcedata_Test_Water!G155+'Pivot_sourcedata_K&amp;M_Water'!G155</f>
        <v>0</v>
      </c>
      <c r="H155" s="54">
        <f>Pivot_sourcedata_Test_Water!H155+'Pivot_sourcedata_K&amp;M_Water'!H155</f>
        <v>0</v>
      </c>
      <c r="I155" s="54">
        <f>Pivot_sourcedata_Test_Water!I155+'Pivot_sourcedata_K&amp;M_Water'!I155</f>
        <v>0</v>
      </c>
      <c r="J155" s="54">
        <f>Pivot_sourcedata_Test_Water!J155+'Pivot_sourcedata_K&amp;M_Water'!J155</f>
        <v>0</v>
      </c>
      <c r="K155" s="54">
        <f>Pivot_sourcedata_Test_Water!K155+'Pivot_sourcedata_K&amp;M_Water'!K155</f>
        <v>0</v>
      </c>
      <c r="L155" s="54">
        <f>Pivot_sourcedata_Test_Water!L155+'Pivot_sourcedata_K&amp;M_Water'!L155</f>
        <v>0</v>
      </c>
      <c r="M155" s="54">
        <f>Pivot_sourcedata_Test_Water!M155+'Pivot_sourcedata_K&amp;M_Water'!M155</f>
        <v>0</v>
      </c>
      <c r="N155" s="54">
        <f>Pivot_sourcedata_Test_Water!N155+'Pivot_sourcedata_K&amp;M_Water'!N155</f>
        <v>0</v>
      </c>
      <c r="O155" s="54">
        <f>Pivot_sourcedata_Test_Water!O155+'Pivot_sourcedata_K&amp;M_Water'!O155</f>
        <v>0</v>
      </c>
      <c r="P155" s="54">
        <f>Pivot_sourcedata_Test_Water!P155+'Pivot_sourcedata_K&amp;M_Water'!P155</f>
        <v>0</v>
      </c>
      <c r="Q155" s="54">
        <f>Pivot_sourcedata_Test_Water!Q155+'Pivot_sourcedata_K&amp;M_Water'!Q155</f>
        <v>0</v>
      </c>
      <c r="R155" s="54">
        <f>Pivot_sourcedata_Test_Water!R155+'Pivot_sourcedata_K&amp;M_Water'!R155</f>
        <v>0</v>
      </c>
      <c r="S155" s="54">
        <f>Pivot_sourcedata_Test_Water!S155+'Pivot_sourcedata_K&amp;M_Water'!S155</f>
        <v>0</v>
      </c>
      <c r="T155" s="54">
        <f>Pivot_sourcedata_Test_Water!T155+'Pivot_sourcedata_K&amp;M_Water'!T155</f>
        <v>0</v>
      </c>
      <c r="U155" s="54">
        <f>Pivot_sourcedata_Test_Water!U155+'Pivot_sourcedata_K&amp;M_Water'!U155</f>
        <v>0</v>
      </c>
      <c r="V155" s="54">
        <f>Pivot_sourcedata_Test_Water!V155+'Pivot_sourcedata_K&amp;M_Water'!V155</f>
        <v>0</v>
      </c>
      <c r="W155" s="54">
        <f>Pivot_sourcedata_Test_Water!W155+'Pivot_sourcedata_K&amp;M_Water'!W155</f>
        <v>0</v>
      </c>
      <c r="X155" s="54">
        <f>Pivot_sourcedata_Test_Water!X155+'Pivot_sourcedata_K&amp;M_Water'!X155</f>
        <v>0</v>
      </c>
      <c r="Y155" s="54">
        <f>Pivot_sourcedata_Test_Water!Y155+'Pivot_sourcedata_K&amp;M_Water'!Y155</f>
        <v>0</v>
      </c>
      <c r="Z155" s="54">
        <f>Pivot_sourcedata_Test_Water!Z155+'Pivot_sourcedata_K&amp;M_Water'!Z155</f>
        <v>0</v>
      </c>
      <c r="AA155" s="54">
        <f>Pivot_sourcedata_Test_Water!AA155+'Pivot_sourcedata_K&amp;M_Water'!AA155</f>
        <v>0</v>
      </c>
      <c r="AB155" s="54">
        <f>Pivot_sourcedata_Test_Water!AB155+'Pivot_sourcedata_K&amp;M_Water'!AB155</f>
        <v>0</v>
      </c>
      <c r="AC155" s="54">
        <f>Pivot_sourcedata_Test_Water!AC155+'Pivot_sourcedata_K&amp;M_Water'!AC155</f>
        <v>0</v>
      </c>
      <c r="AD155" s="54">
        <f>Pivot_sourcedata_Test_Water!AD155+'Pivot_sourcedata_K&amp;M_Water'!AD155</f>
        <v>0</v>
      </c>
      <c r="AE155" s="54">
        <f>Pivot_sourcedata_Test_Water!AE155+'Pivot_sourcedata_K&amp;M_Water'!AE155</f>
        <v>0</v>
      </c>
      <c r="AF155" s="54">
        <f>Pivot_sourcedata_Test_Water!AF155+'Pivot_sourcedata_K&amp;M_Water'!AF155</f>
        <v>0</v>
      </c>
      <c r="AG155" s="54">
        <f>Pivot_sourcedata_Test_Water!AG155+'Pivot_sourcedata_K&amp;M_Water'!AG155</f>
        <v>0</v>
      </c>
      <c r="AH155" s="54">
        <f>Pivot_sourcedata_Test_Water!AH155+'Pivot_sourcedata_K&amp;M_Water'!AH155</f>
        <v>0</v>
      </c>
      <c r="AI155" s="54">
        <f>Pivot_sourcedata_Test_Water!AI155+'Pivot_sourcedata_K&amp;M_Water'!AI155</f>
        <v>0</v>
      </c>
      <c r="AJ155" s="54">
        <f>Pivot_sourcedata_Test_Water!AJ155+'Pivot_sourcedata_K&amp;M_Water'!AJ155</f>
        <v>0</v>
      </c>
      <c r="AK155" s="54">
        <f>Pivot_sourcedata_Test_Water!AK155+'Pivot_sourcedata_K&amp;M_Water'!AK155</f>
        <v>5698.0599999999995</v>
      </c>
      <c r="AL155" s="54">
        <f>Pivot_sourcedata_Test_Water!AL155+'Pivot_sourcedata_K&amp;M_Water'!AL155</f>
        <v>0</v>
      </c>
      <c r="AM155" s="54">
        <f>Pivot_sourcedata_Test_Water!AM155+'Pivot_sourcedata_K&amp;M_Water'!AM155</f>
        <v>130533.76000000001</v>
      </c>
      <c r="AN155" s="54">
        <f>Pivot_sourcedata_Test_Water!AN155+'Pivot_sourcedata_K&amp;M_Water'!AN155</f>
        <v>0</v>
      </c>
      <c r="AO155" s="54">
        <f>Pivot_sourcedata_Test_Water!AO155+'Pivot_sourcedata_K&amp;M_Water'!AO155</f>
        <v>0</v>
      </c>
      <c r="AP155" s="54">
        <f>Pivot_sourcedata_Test_Water!AP155+'Pivot_sourcedata_K&amp;M_Water'!AP155</f>
        <v>0</v>
      </c>
      <c r="AQ155" s="54">
        <f>Pivot_sourcedata_Test_Water!AQ155+'Pivot_sourcedata_K&amp;M_Water'!AQ155</f>
        <v>0</v>
      </c>
      <c r="AR155" s="54">
        <f>Pivot_sourcedata_Test_Water!AR155+'Pivot_sourcedata_K&amp;M_Water'!AR155</f>
        <v>0</v>
      </c>
      <c r="AS155" s="54">
        <f>Pivot_sourcedata_Test_Water!AS155+'Pivot_sourcedata_K&amp;M_Water'!AS155</f>
        <v>0</v>
      </c>
      <c r="AT155" s="54">
        <f>Pivot_sourcedata_Test_Water!AT155+'Pivot_sourcedata_K&amp;M_Water'!AT155</f>
        <v>0</v>
      </c>
      <c r="AU155" s="54">
        <f>Pivot_sourcedata_Test_Water!AU155+'Pivot_sourcedata_K&amp;M_Water'!AU155</f>
        <v>0</v>
      </c>
      <c r="AV155" s="54">
        <f>Pivot_sourcedata_Test_Water!AV155+'Pivot_sourcedata_K&amp;M_Water'!AV155</f>
        <v>0</v>
      </c>
      <c r="AW155" s="54">
        <f>Pivot_sourcedata_Test_Water!AW155+'Pivot_sourcedata_K&amp;M_Water'!AW155</f>
        <v>0</v>
      </c>
      <c r="AX155" s="54">
        <f>Pivot_sourcedata_Test_Water!AX155+'Pivot_sourcedata_K&amp;M_Water'!AX155</f>
        <v>0</v>
      </c>
      <c r="AY155" s="54">
        <f>Pivot_sourcedata_Test_Water!AY155+'Pivot_sourcedata_K&amp;M_Water'!AY155</f>
        <v>10069.200000000001</v>
      </c>
      <c r="AZ155" s="54">
        <f>Pivot_sourcedata_Test_Water!AZ155+'Pivot_sourcedata_K&amp;M_Water'!AZ155</f>
        <v>0</v>
      </c>
      <c r="BA155" s="54">
        <f>Pivot_sourcedata_Test_Water!BA155+'Pivot_sourcedata_K&amp;M_Water'!BA155</f>
        <v>0</v>
      </c>
      <c r="BB155" s="54">
        <f>Pivot_sourcedata_Test_Water!BB155+'Pivot_sourcedata_K&amp;M_Water'!BB155</f>
        <v>0</v>
      </c>
      <c r="BC155" s="54">
        <f>Pivot_sourcedata_Test_Water!BC155+'Pivot_sourcedata_K&amp;M_Water'!BC155</f>
        <v>0</v>
      </c>
      <c r="BD155" s="54">
        <f>Pivot_sourcedata_Test_Water!BD155+'Pivot_sourcedata_K&amp;M_Water'!BD155</f>
        <v>0</v>
      </c>
      <c r="BE155" s="54">
        <f>Pivot_sourcedata_Test_Water!BE155+'Pivot_sourcedata_K&amp;M_Water'!BE155</f>
        <v>0</v>
      </c>
      <c r="BF155" s="54">
        <f>Pivot_sourcedata_Test_Water!BF155+'Pivot_sourcedata_K&amp;M_Water'!BF155</f>
        <v>0</v>
      </c>
      <c r="BG155" s="54">
        <f>Pivot_sourcedata_Test_Water!BG155+'Pivot_sourcedata_K&amp;M_Water'!BG155</f>
        <v>0</v>
      </c>
      <c r="BH155" s="54">
        <f>Pivot_sourcedata_Test_Water!BH155+'Pivot_sourcedata_K&amp;M_Water'!BH155</f>
        <v>0</v>
      </c>
      <c r="BI155" s="54">
        <f>Pivot_sourcedata_Test_Water!BI155+'Pivot_sourcedata_K&amp;M_Water'!BI155</f>
        <v>0</v>
      </c>
      <c r="BJ155" s="54">
        <f>Pivot_sourcedata_Test_Water!BJ155+'Pivot_sourcedata_K&amp;M_Water'!BJ155</f>
        <v>0</v>
      </c>
      <c r="BK155" s="54">
        <f>Pivot_sourcedata_Test_Water!BK155+'Pivot_sourcedata_K&amp;M_Water'!BK155</f>
        <v>0</v>
      </c>
      <c r="BL155" s="54">
        <f>Pivot_sourcedata_Test_Water!BL155+'Pivot_sourcedata_K&amp;M_Water'!BL155</f>
        <v>0</v>
      </c>
      <c r="BM155" s="54">
        <f>Pivot_sourcedata_Test_Water!BM155+'Pivot_sourcedata_K&amp;M_Water'!BM155</f>
        <v>0</v>
      </c>
      <c r="BN155" s="54">
        <f>Pivot_sourcedata_Test_Water!BN155+'Pivot_sourcedata_K&amp;M_Water'!BN155</f>
        <v>0</v>
      </c>
      <c r="BO155" s="54">
        <f>Pivot_sourcedata_Test_Water!BO155+'Pivot_sourcedata_K&amp;M_Water'!BO155</f>
        <v>0</v>
      </c>
      <c r="BP155" s="54">
        <f>Pivot_sourcedata_Test_Water!BP155+'Pivot_sourcedata_K&amp;M_Water'!BP155</f>
        <v>0</v>
      </c>
      <c r="BQ155" s="54">
        <f>Pivot_sourcedata_Test_Water!BQ155+'Pivot_sourcedata_K&amp;M_Water'!BQ155</f>
        <v>0</v>
      </c>
      <c r="BR155" s="54">
        <f>Pivot_sourcedata_Test_Water!BR155+'Pivot_sourcedata_K&amp;M_Water'!BR155</f>
        <v>0</v>
      </c>
      <c r="BS155" s="54">
        <f>Pivot_sourcedata_Test_Water!BS155+'Pivot_sourcedata_K&amp;M_Water'!BS155</f>
        <v>0</v>
      </c>
      <c r="BT155" s="54">
        <f>Pivot_sourcedata_Test_Water!BT155+'Pivot_sourcedata_K&amp;M_Water'!BT155</f>
        <v>0</v>
      </c>
      <c r="BU155" s="54">
        <f>Pivot_sourcedata_Test_Water!BU155+'Pivot_sourcedata_K&amp;M_Water'!BU155</f>
        <v>0</v>
      </c>
      <c r="BV155" s="54">
        <f>Pivot_sourcedata_Test_Water!BV155+'Pivot_sourcedata_K&amp;M_Water'!BV155</f>
        <v>0</v>
      </c>
      <c r="BW155" s="54">
        <f>Pivot_sourcedata_Test_Water!BW155+'Pivot_sourcedata_K&amp;M_Water'!BW155</f>
        <v>0</v>
      </c>
      <c r="BX155" s="54">
        <f>Pivot_sourcedata_Test_Water!BX155+'Pivot_sourcedata_K&amp;M_Water'!BX155</f>
        <v>0</v>
      </c>
      <c r="BY155" s="54">
        <f>Pivot_sourcedata_Test_Water!BY155+'Pivot_sourcedata_K&amp;M_Water'!BY155</f>
        <v>0</v>
      </c>
      <c r="BZ155" s="54">
        <f>Pivot_sourcedata_Test_Water!BZ155+'Pivot_sourcedata_K&amp;M_Water'!BZ155</f>
        <v>0</v>
      </c>
      <c r="CA155" s="54">
        <f>Pivot_sourcedata_Test_Water!CA155+'Pivot_sourcedata_K&amp;M_Water'!CA155</f>
        <v>0</v>
      </c>
      <c r="CB155" s="54">
        <f>Pivot_sourcedata_Test_Water!CB155+'Pivot_sourcedata_K&amp;M_Water'!CB155</f>
        <v>0</v>
      </c>
      <c r="CC155" s="54">
        <f>Pivot_sourcedata_Test_Water!CC155+'Pivot_sourcedata_K&amp;M_Water'!CC155</f>
        <v>0</v>
      </c>
      <c r="CD155" s="54">
        <f>Pivot_sourcedata_Test_Water!CD155+'Pivot_sourcedata_K&amp;M_Water'!CD155</f>
        <v>0</v>
      </c>
      <c r="CE155" s="54">
        <f>Pivot_sourcedata_Test_Water!CE155+'Pivot_sourcedata_K&amp;M_Water'!CE155</f>
        <v>0</v>
      </c>
      <c r="CF155" s="54">
        <f>Pivot_sourcedata_Test_Water!CF155+'Pivot_sourcedata_K&amp;M_Water'!CF155</f>
        <v>0</v>
      </c>
      <c r="CG155" s="54">
        <f>Pivot_sourcedata_Test_Water!CG155+'Pivot_sourcedata_K&amp;M_Water'!CG155</f>
        <v>0</v>
      </c>
      <c r="CH155" s="54">
        <f>Pivot_sourcedata_Test_Water!CH155+'Pivot_sourcedata_K&amp;M_Water'!CH155</f>
        <v>0</v>
      </c>
      <c r="CI155" s="54">
        <f>Pivot_sourcedata_Test_Water!CI155+'Pivot_sourcedata_K&amp;M_Water'!CI155</f>
        <v>0</v>
      </c>
      <c r="CJ155" s="54">
        <f>Pivot_sourcedata_Test_Water!CJ155+'Pivot_sourcedata_K&amp;M_Water'!CJ155</f>
        <v>0</v>
      </c>
      <c r="CK155" s="54">
        <f>Pivot_sourcedata_Test_Water!CK155+'Pivot_sourcedata_K&amp;M_Water'!CK155</f>
        <v>0</v>
      </c>
      <c r="CL155" s="54">
        <f>Pivot_sourcedata_Test_Water!CL155+'Pivot_sourcedata_K&amp;M_Water'!CL155</f>
        <v>0</v>
      </c>
      <c r="CM155" s="54">
        <f>Pivot_sourcedata_Test_Water!CM155+'Pivot_sourcedata_K&amp;M_Water'!CM155</f>
        <v>0</v>
      </c>
      <c r="CN155" s="54">
        <f>Pivot_sourcedata_Test_Water!CN155+'Pivot_sourcedata_K&amp;M_Water'!CN155</f>
        <v>0</v>
      </c>
      <c r="CO155" s="54">
        <f>Pivot_sourcedata_Test_Water!CO155+'Pivot_sourcedata_K&amp;M_Water'!CO155</f>
        <v>0</v>
      </c>
      <c r="CP155" s="54">
        <f>Pivot_sourcedata_Test_Water!CP155+'Pivot_sourcedata_K&amp;M_Water'!CP155</f>
        <v>0</v>
      </c>
      <c r="CQ155" s="54">
        <f>Pivot_sourcedata_Test_Water!CQ155+'Pivot_sourcedata_K&amp;M_Water'!CQ155</f>
        <v>0</v>
      </c>
      <c r="CR155" s="54">
        <f>Pivot_sourcedata_Test_Water!CR155+'Pivot_sourcedata_K&amp;M_Water'!CR155</f>
        <v>0</v>
      </c>
      <c r="CS155" s="54">
        <f>Pivot_sourcedata_Test_Water!CS155+'Pivot_sourcedata_K&amp;M_Water'!CS155</f>
        <v>0</v>
      </c>
      <c r="CT155" s="54">
        <f>Pivot_sourcedata_Test_Water!CT155+'Pivot_sourcedata_K&amp;M_Water'!CT155</f>
        <v>0</v>
      </c>
      <c r="CU155" s="54">
        <f>Pivot_sourcedata_Test_Water!CU155+'Pivot_sourcedata_K&amp;M_Water'!CU155</f>
        <v>0</v>
      </c>
      <c r="CV155" s="54">
        <f>Pivot_sourcedata_Test_Water!CV155+'Pivot_sourcedata_K&amp;M_Water'!CV155</f>
        <v>0</v>
      </c>
      <c r="CW155" s="54">
        <f>Pivot_sourcedata_Test_Water!CW155+'Pivot_sourcedata_K&amp;M_Water'!CW155</f>
        <v>0</v>
      </c>
      <c r="CX155" s="54">
        <f>Pivot_sourcedata_Test_Water!CX155+'Pivot_sourcedata_K&amp;M_Water'!CX155</f>
        <v>0</v>
      </c>
      <c r="CY155" s="54">
        <f>Pivot_sourcedata_Test_Water!CY155+'Pivot_sourcedata_K&amp;M_Water'!CY155</f>
        <v>0</v>
      </c>
      <c r="CZ155" s="54">
        <f>Pivot_sourcedata_Test_Water!CZ155+'Pivot_sourcedata_K&amp;M_Water'!CZ155</f>
        <v>0</v>
      </c>
      <c r="DA155" s="54">
        <f>Pivot_sourcedata_Test_Water!DA155+'Pivot_sourcedata_K&amp;M_Water'!DA155</f>
        <v>0</v>
      </c>
      <c r="DB155" s="323">
        <f t="shared" si="2"/>
        <v>146301.02000000002</v>
      </c>
    </row>
    <row r="156" spans="1:106" x14ac:dyDescent="0.25">
      <c r="A156" s="106">
        <v>148</v>
      </c>
      <c r="B156" s="107">
        <v>7117</v>
      </c>
      <c r="C156" s="106" t="s">
        <v>346</v>
      </c>
      <c r="D156" s="54">
        <f>Pivot_sourcedata_Test_Water!D156+'Pivot_sourcedata_K&amp;M_Water'!D156</f>
        <v>0</v>
      </c>
      <c r="E156" s="54">
        <f>Pivot_sourcedata_Test_Water!E156+'Pivot_sourcedata_K&amp;M_Water'!E156</f>
        <v>0</v>
      </c>
      <c r="F156" s="54">
        <f>Pivot_sourcedata_Test_Water!F156+'Pivot_sourcedata_K&amp;M_Water'!F156</f>
        <v>0</v>
      </c>
      <c r="G156" s="54">
        <f>Pivot_sourcedata_Test_Water!G156+'Pivot_sourcedata_K&amp;M_Water'!G156</f>
        <v>0</v>
      </c>
      <c r="H156" s="54">
        <f>Pivot_sourcedata_Test_Water!H156+'Pivot_sourcedata_K&amp;M_Water'!H156</f>
        <v>0</v>
      </c>
      <c r="I156" s="54">
        <f>Pivot_sourcedata_Test_Water!I156+'Pivot_sourcedata_K&amp;M_Water'!I156</f>
        <v>0</v>
      </c>
      <c r="J156" s="54">
        <f>Pivot_sourcedata_Test_Water!J156+'Pivot_sourcedata_K&amp;M_Water'!J156</f>
        <v>0</v>
      </c>
      <c r="K156" s="54">
        <f>Pivot_sourcedata_Test_Water!K156+'Pivot_sourcedata_K&amp;M_Water'!K156</f>
        <v>0</v>
      </c>
      <c r="L156" s="54">
        <f>Pivot_sourcedata_Test_Water!L156+'Pivot_sourcedata_K&amp;M_Water'!L156</f>
        <v>0</v>
      </c>
      <c r="M156" s="54">
        <f>Pivot_sourcedata_Test_Water!M156+'Pivot_sourcedata_K&amp;M_Water'!M156</f>
        <v>0</v>
      </c>
      <c r="N156" s="54">
        <f>Pivot_sourcedata_Test_Water!N156+'Pivot_sourcedata_K&amp;M_Water'!N156</f>
        <v>0</v>
      </c>
      <c r="O156" s="54">
        <f>Pivot_sourcedata_Test_Water!O156+'Pivot_sourcedata_K&amp;M_Water'!O156</f>
        <v>419.48</v>
      </c>
      <c r="P156" s="54">
        <f>Pivot_sourcedata_Test_Water!P156+'Pivot_sourcedata_K&amp;M_Water'!P156</f>
        <v>0</v>
      </c>
      <c r="Q156" s="54">
        <f>Pivot_sourcedata_Test_Water!Q156+'Pivot_sourcedata_K&amp;M_Water'!Q156</f>
        <v>0</v>
      </c>
      <c r="R156" s="54">
        <f>Pivot_sourcedata_Test_Water!R156+'Pivot_sourcedata_K&amp;M_Water'!R156</f>
        <v>0</v>
      </c>
      <c r="S156" s="54">
        <f>Pivot_sourcedata_Test_Water!S156+'Pivot_sourcedata_K&amp;M_Water'!S156</f>
        <v>0</v>
      </c>
      <c r="T156" s="54">
        <f>Pivot_sourcedata_Test_Water!T156+'Pivot_sourcedata_K&amp;M_Water'!T156</f>
        <v>0</v>
      </c>
      <c r="U156" s="54">
        <f>Pivot_sourcedata_Test_Water!U156+'Pivot_sourcedata_K&amp;M_Water'!U156</f>
        <v>0</v>
      </c>
      <c r="V156" s="54">
        <f>Pivot_sourcedata_Test_Water!V156+'Pivot_sourcedata_K&amp;M_Water'!V156</f>
        <v>0</v>
      </c>
      <c r="W156" s="54">
        <f>Pivot_sourcedata_Test_Water!W156+'Pivot_sourcedata_K&amp;M_Water'!W156</f>
        <v>0</v>
      </c>
      <c r="X156" s="54">
        <f>Pivot_sourcedata_Test_Water!X156+'Pivot_sourcedata_K&amp;M_Water'!X156</f>
        <v>0</v>
      </c>
      <c r="Y156" s="54">
        <f>Pivot_sourcedata_Test_Water!Y156+'Pivot_sourcedata_K&amp;M_Water'!Y156</f>
        <v>0</v>
      </c>
      <c r="Z156" s="54">
        <f>Pivot_sourcedata_Test_Water!Z156+'Pivot_sourcedata_K&amp;M_Water'!Z156</f>
        <v>0</v>
      </c>
      <c r="AA156" s="54">
        <f>Pivot_sourcedata_Test_Water!AA156+'Pivot_sourcedata_K&amp;M_Water'!AA156</f>
        <v>0</v>
      </c>
      <c r="AB156" s="54">
        <f>Pivot_sourcedata_Test_Water!AB156+'Pivot_sourcedata_K&amp;M_Water'!AB156</f>
        <v>0</v>
      </c>
      <c r="AC156" s="54">
        <f>Pivot_sourcedata_Test_Water!AC156+'Pivot_sourcedata_K&amp;M_Water'!AC156</f>
        <v>0</v>
      </c>
      <c r="AD156" s="54">
        <f>Pivot_sourcedata_Test_Water!AD156+'Pivot_sourcedata_K&amp;M_Water'!AD156</f>
        <v>0</v>
      </c>
      <c r="AE156" s="54">
        <f>Pivot_sourcedata_Test_Water!AE156+'Pivot_sourcedata_K&amp;M_Water'!AE156</f>
        <v>0</v>
      </c>
      <c r="AF156" s="54">
        <f>Pivot_sourcedata_Test_Water!AF156+'Pivot_sourcedata_K&amp;M_Water'!AF156</f>
        <v>0</v>
      </c>
      <c r="AG156" s="54">
        <f>Pivot_sourcedata_Test_Water!AG156+'Pivot_sourcedata_K&amp;M_Water'!AG156</f>
        <v>0</v>
      </c>
      <c r="AH156" s="54">
        <f>Pivot_sourcedata_Test_Water!AH156+'Pivot_sourcedata_K&amp;M_Water'!AH156</f>
        <v>292.84999999999997</v>
      </c>
      <c r="AI156" s="54">
        <f>Pivot_sourcedata_Test_Water!AI156+'Pivot_sourcedata_K&amp;M_Water'!AI156</f>
        <v>0</v>
      </c>
      <c r="AJ156" s="54">
        <f>Pivot_sourcedata_Test_Water!AJ156+'Pivot_sourcedata_K&amp;M_Water'!AJ156</f>
        <v>0</v>
      </c>
      <c r="AK156" s="54">
        <f>Pivot_sourcedata_Test_Water!AK156+'Pivot_sourcedata_K&amp;M_Water'!AK156</f>
        <v>2423.9899999999993</v>
      </c>
      <c r="AL156" s="54">
        <f>Pivot_sourcedata_Test_Water!AL156+'Pivot_sourcedata_K&amp;M_Water'!AL156</f>
        <v>0</v>
      </c>
      <c r="AM156" s="54">
        <f>Pivot_sourcedata_Test_Water!AM156+'Pivot_sourcedata_K&amp;M_Water'!AM156</f>
        <v>498.82999999999993</v>
      </c>
      <c r="AN156" s="54">
        <f>Pivot_sourcedata_Test_Water!AN156+'Pivot_sourcedata_K&amp;M_Water'!AN156</f>
        <v>25.65</v>
      </c>
      <c r="AO156" s="54">
        <f>Pivot_sourcedata_Test_Water!AO156+'Pivot_sourcedata_K&amp;M_Water'!AO156</f>
        <v>90.61</v>
      </c>
      <c r="AP156" s="54">
        <f>Pivot_sourcedata_Test_Water!AP156+'Pivot_sourcedata_K&amp;M_Water'!AP156</f>
        <v>0</v>
      </c>
      <c r="AQ156" s="54">
        <f>Pivot_sourcedata_Test_Water!AQ156+'Pivot_sourcedata_K&amp;M_Water'!AQ156</f>
        <v>0</v>
      </c>
      <c r="AR156" s="54">
        <f>Pivot_sourcedata_Test_Water!AR156+'Pivot_sourcedata_K&amp;M_Water'!AR156</f>
        <v>0</v>
      </c>
      <c r="AS156" s="54">
        <f>Pivot_sourcedata_Test_Water!AS156+'Pivot_sourcedata_K&amp;M_Water'!AS156</f>
        <v>0</v>
      </c>
      <c r="AT156" s="54">
        <f>Pivot_sourcedata_Test_Water!AT156+'Pivot_sourcedata_K&amp;M_Water'!AT156</f>
        <v>0</v>
      </c>
      <c r="AU156" s="54">
        <f>Pivot_sourcedata_Test_Water!AU156+'Pivot_sourcedata_K&amp;M_Water'!AU156</f>
        <v>0</v>
      </c>
      <c r="AV156" s="54">
        <f>Pivot_sourcedata_Test_Water!AV156+'Pivot_sourcedata_K&amp;M_Water'!AV156</f>
        <v>0</v>
      </c>
      <c r="AW156" s="54">
        <f>Pivot_sourcedata_Test_Water!AW156+'Pivot_sourcedata_K&amp;M_Water'!AW156</f>
        <v>0</v>
      </c>
      <c r="AX156" s="54">
        <f>Pivot_sourcedata_Test_Water!AX156+'Pivot_sourcedata_K&amp;M_Water'!AX156</f>
        <v>0</v>
      </c>
      <c r="AY156" s="54">
        <f>Pivot_sourcedata_Test_Water!AY156+'Pivot_sourcedata_K&amp;M_Water'!AY156</f>
        <v>526.05999999999995</v>
      </c>
      <c r="AZ156" s="54">
        <f>Pivot_sourcedata_Test_Water!AZ156+'Pivot_sourcedata_K&amp;M_Water'!AZ156</f>
        <v>0</v>
      </c>
      <c r="BA156" s="54">
        <f>Pivot_sourcedata_Test_Water!BA156+'Pivot_sourcedata_K&amp;M_Water'!BA156</f>
        <v>0</v>
      </c>
      <c r="BB156" s="54">
        <f>Pivot_sourcedata_Test_Water!BB156+'Pivot_sourcedata_K&amp;M_Water'!BB156</f>
        <v>0</v>
      </c>
      <c r="BC156" s="54">
        <f>Pivot_sourcedata_Test_Water!BC156+'Pivot_sourcedata_K&amp;M_Water'!BC156</f>
        <v>0</v>
      </c>
      <c r="BD156" s="54">
        <f>Pivot_sourcedata_Test_Water!BD156+'Pivot_sourcedata_K&amp;M_Water'!BD156</f>
        <v>0</v>
      </c>
      <c r="BE156" s="54">
        <f>Pivot_sourcedata_Test_Water!BE156+'Pivot_sourcedata_K&amp;M_Water'!BE156</f>
        <v>0</v>
      </c>
      <c r="BF156" s="54">
        <f>Pivot_sourcedata_Test_Water!BF156+'Pivot_sourcedata_K&amp;M_Water'!BF156</f>
        <v>0</v>
      </c>
      <c r="BG156" s="54">
        <f>Pivot_sourcedata_Test_Water!BG156+'Pivot_sourcedata_K&amp;M_Water'!BG156</f>
        <v>0</v>
      </c>
      <c r="BH156" s="54">
        <f>Pivot_sourcedata_Test_Water!BH156+'Pivot_sourcedata_K&amp;M_Water'!BH156</f>
        <v>0</v>
      </c>
      <c r="BI156" s="54">
        <f>Pivot_sourcedata_Test_Water!BI156+'Pivot_sourcedata_K&amp;M_Water'!BI156</f>
        <v>0</v>
      </c>
      <c r="BJ156" s="54">
        <f>Pivot_sourcedata_Test_Water!BJ156+'Pivot_sourcedata_K&amp;M_Water'!BJ156</f>
        <v>0</v>
      </c>
      <c r="BK156" s="54">
        <f>Pivot_sourcedata_Test_Water!BK156+'Pivot_sourcedata_K&amp;M_Water'!BK156</f>
        <v>0</v>
      </c>
      <c r="BL156" s="54">
        <f>Pivot_sourcedata_Test_Water!BL156+'Pivot_sourcedata_K&amp;M_Water'!BL156</f>
        <v>0</v>
      </c>
      <c r="BM156" s="54">
        <f>Pivot_sourcedata_Test_Water!BM156+'Pivot_sourcedata_K&amp;M_Water'!BM156</f>
        <v>0</v>
      </c>
      <c r="BN156" s="54">
        <f>Pivot_sourcedata_Test_Water!BN156+'Pivot_sourcedata_K&amp;M_Water'!BN156</f>
        <v>0</v>
      </c>
      <c r="BO156" s="54">
        <f>Pivot_sourcedata_Test_Water!BO156+'Pivot_sourcedata_K&amp;M_Water'!BO156</f>
        <v>0</v>
      </c>
      <c r="BP156" s="54">
        <f>Pivot_sourcedata_Test_Water!BP156+'Pivot_sourcedata_K&amp;M_Water'!BP156</f>
        <v>0</v>
      </c>
      <c r="BQ156" s="54">
        <f>Pivot_sourcedata_Test_Water!BQ156+'Pivot_sourcedata_K&amp;M_Water'!BQ156</f>
        <v>0</v>
      </c>
      <c r="BR156" s="54">
        <f>Pivot_sourcedata_Test_Water!BR156+'Pivot_sourcedata_K&amp;M_Water'!BR156</f>
        <v>0</v>
      </c>
      <c r="BS156" s="54">
        <f>Pivot_sourcedata_Test_Water!BS156+'Pivot_sourcedata_K&amp;M_Water'!BS156</f>
        <v>0</v>
      </c>
      <c r="BT156" s="54">
        <f>Pivot_sourcedata_Test_Water!BT156+'Pivot_sourcedata_K&amp;M_Water'!BT156</f>
        <v>0</v>
      </c>
      <c r="BU156" s="54">
        <f>Pivot_sourcedata_Test_Water!BU156+'Pivot_sourcedata_K&amp;M_Water'!BU156</f>
        <v>0</v>
      </c>
      <c r="BV156" s="54">
        <f>Pivot_sourcedata_Test_Water!BV156+'Pivot_sourcedata_K&amp;M_Water'!BV156</f>
        <v>0</v>
      </c>
      <c r="BW156" s="54">
        <f>Pivot_sourcedata_Test_Water!BW156+'Pivot_sourcedata_K&amp;M_Water'!BW156</f>
        <v>0</v>
      </c>
      <c r="BX156" s="54">
        <f>Pivot_sourcedata_Test_Water!BX156+'Pivot_sourcedata_K&amp;M_Water'!BX156</f>
        <v>0</v>
      </c>
      <c r="BY156" s="54">
        <f>Pivot_sourcedata_Test_Water!BY156+'Pivot_sourcedata_K&amp;M_Water'!BY156</f>
        <v>0</v>
      </c>
      <c r="BZ156" s="54">
        <f>Pivot_sourcedata_Test_Water!BZ156+'Pivot_sourcedata_K&amp;M_Water'!BZ156</f>
        <v>0</v>
      </c>
      <c r="CA156" s="54">
        <f>Pivot_sourcedata_Test_Water!CA156+'Pivot_sourcedata_K&amp;M_Water'!CA156</f>
        <v>0</v>
      </c>
      <c r="CB156" s="54">
        <f>Pivot_sourcedata_Test_Water!CB156+'Pivot_sourcedata_K&amp;M_Water'!CB156</f>
        <v>0</v>
      </c>
      <c r="CC156" s="54">
        <f>Pivot_sourcedata_Test_Water!CC156+'Pivot_sourcedata_K&amp;M_Water'!CC156</f>
        <v>0</v>
      </c>
      <c r="CD156" s="54">
        <f>Pivot_sourcedata_Test_Water!CD156+'Pivot_sourcedata_K&amp;M_Water'!CD156</f>
        <v>0</v>
      </c>
      <c r="CE156" s="54">
        <f>Pivot_sourcedata_Test_Water!CE156+'Pivot_sourcedata_K&amp;M_Water'!CE156</f>
        <v>0</v>
      </c>
      <c r="CF156" s="54">
        <f>Pivot_sourcedata_Test_Water!CF156+'Pivot_sourcedata_K&amp;M_Water'!CF156</f>
        <v>0</v>
      </c>
      <c r="CG156" s="54">
        <f>Pivot_sourcedata_Test_Water!CG156+'Pivot_sourcedata_K&amp;M_Water'!CG156</f>
        <v>0</v>
      </c>
      <c r="CH156" s="54">
        <f>Pivot_sourcedata_Test_Water!CH156+'Pivot_sourcedata_K&amp;M_Water'!CH156</f>
        <v>0</v>
      </c>
      <c r="CI156" s="54">
        <f>Pivot_sourcedata_Test_Water!CI156+'Pivot_sourcedata_K&amp;M_Water'!CI156</f>
        <v>0</v>
      </c>
      <c r="CJ156" s="54">
        <f>Pivot_sourcedata_Test_Water!CJ156+'Pivot_sourcedata_K&amp;M_Water'!CJ156</f>
        <v>0</v>
      </c>
      <c r="CK156" s="54">
        <f>Pivot_sourcedata_Test_Water!CK156+'Pivot_sourcedata_K&amp;M_Water'!CK156</f>
        <v>0</v>
      </c>
      <c r="CL156" s="54">
        <f>Pivot_sourcedata_Test_Water!CL156+'Pivot_sourcedata_K&amp;M_Water'!CL156</f>
        <v>0</v>
      </c>
      <c r="CM156" s="54">
        <f>Pivot_sourcedata_Test_Water!CM156+'Pivot_sourcedata_K&amp;M_Water'!CM156</f>
        <v>0</v>
      </c>
      <c r="CN156" s="54">
        <f>Pivot_sourcedata_Test_Water!CN156+'Pivot_sourcedata_K&amp;M_Water'!CN156</f>
        <v>0</v>
      </c>
      <c r="CO156" s="54">
        <f>Pivot_sourcedata_Test_Water!CO156+'Pivot_sourcedata_K&amp;M_Water'!CO156</f>
        <v>0</v>
      </c>
      <c r="CP156" s="54">
        <f>Pivot_sourcedata_Test_Water!CP156+'Pivot_sourcedata_K&amp;M_Water'!CP156</f>
        <v>0</v>
      </c>
      <c r="CQ156" s="54">
        <f>Pivot_sourcedata_Test_Water!CQ156+'Pivot_sourcedata_K&amp;M_Water'!CQ156</f>
        <v>0</v>
      </c>
      <c r="CR156" s="54">
        <f>Pivot_sourcedata_Test_Water!CR156+'Pivot_sourcedata_K&amp;M_Water'!CR156</f>
        <v>0</v>
      </c>
      <c r="CS156" s="54">
        <f>Pivot_sourcedata_Test_Water!CS156+'Pivot_sourcedata_K&amp;M_Water'!CS156</f>
        <v>0</v>
      </c>
      <c r="CT156" s="54">
        <f>Pivot_sourcedata_Test_Water!CT156+'Pivot_sourcedata_K&amp;M_Water'!CT156</f>
        <v>0</v>
      </c>
      <c r="CU156" s="54">
        <f>Pivot_sourcedata_Test_Water!CU156+'Pivot_sourcedata_K&amp;M_Water'!CU156</f>
        <v>0</v>
      </c>
      <c r="CV156" s="54">
        <f>Pivot_sourcedata_Test_Water!CV156+'Pivot_sourcedata_K&amp;M_Water'!CV156</f>
        <v>0</v>
      </c>
      <c r="CW156" s="54">
        <f>Pivot_sourcedata_Test_Water!CW156+'Pivot_sourcedata_K&amp;M_Water'!CW156</f>
        <v>0</v>
      </c>
      <c r="CX156" s="54">
        <f>Pivot_sourcedata_Test_Water!CX156+'Pivot_sourcedata_K&amp;M_Water'!CX156</f>
        <v>0</v>
      </c>
      <c r="CY156" s="54">
        <f>Pivot_sourcedata_Test_Water!CY156+'Pivot_sourcedata_K&amp;M_Water'!CY156</f>
        <v>0</v>
      </c>
      <c r="CZ156" s="54">
        <f>Pivot_sourcedata_Test_Water!CZ156+'Pivot_sourcedata_K&amp;M_Water'!CZ156</f>
        <v>0</v>
      </c>
      <c r="DA156" s="54">
        <f>Pivot_sourcedata_Test_Water!DA156+'Pivot_sourcedata_K&amp;M_Water'!DA156</f>
        <v>0</v>
      </c>
      <c r="DB156" s="323">
        <f t="shared" si="2"/>
        <v>4277.4699999999993</v>
      </c>
    </row>
    <row r="157" spans="1:106" x14ac:dyDescent="0.25">
      <c r="A157" s="106">
        <v>149</v>
      </c>
      <c r="B157" s="107">
        <v>7119</v>
      </c>
      <c r="C157" s="106" t="s">
        <v>347</v>
      </c>
      <c r="D157" s="54">
        <f>Pivot_sourcedata_Test_Water!D157+'Pivot_sourcedata_K&amp;M_Water'!D157</f>
        <v>0</v>
      </c>
      <c r="E157" s="54">
        <f>Pivot_sourcedata_Test_Water!E157+'Pivot_sourcedata_K&amp;M_Water'!E157</f>
        <v>0</v>
      </c>
      <c r="F157" s="54">
        <f>Pivot_sourcedata_Test_Water!F157+'Pivot_sourcedata_K&amp;M_Water'!F157</f>
        <v>0</v>
      </c>
      <c r="G157" s="54">
        <f>Pivot_sourcedata_Test_Water!G157+'Pivot_sourcedata_K&amp;M_Water'!G157</f>
        <v>0</v>
      </c>
      <c r="H157" s="54">
        <f>Pivot_sourcedata_Test_Water!H157+'Pivot_sourcedata_K&amp;M_Water'!H157</f>
        <v>0</v>
      </c>
      <c r="I157" s="54">
        <f>Pivot_sourcedata_Test_Water!I157+'Pivot_sourcedata_K&amp;M_Water'!I157</f>
        <v>0</v>
      </c>
      <c r="J157" s="54">
        <f>Pivot_sourcedata_Test_Water!J157+'Pivot_sourcedata_K&amp;M_Water'!J157</f>
        <v>49049.35</v>
      </c>
      <c r="K157" s="54">
        <f>Pivot_sourcedata_Test_Water!K157+'Pivot_sourcedata_K&amp;M_Water'!K157</f>
        <v>0</v>
      </c>
      <c r="L157" s="54">
        <f>Pivot_sourcedata_Test_Water!L157+'Pivot_sourcedata_K&amp;M_Water'!L157</f>
        <v>0</v>
      </c>
      <c r="M157" s="54">
        <f>Pivot_sourcedata_Test_Water!M157+'Pivot_sourcedata_K&amp;M_Water'!M157</f>
        <v>0</v>
      </c>
      <c r="N157" s="54">
        <f>Pivot_sourcedata_Test_Water!N157+'Pivot_sourcedata_K&amp;M_Water'!N157</f>
        <v>0</v>
      </c>
      <c r="O157" s="54">
        <f>Pivot_sourcedata_Test_Water!O157+'Pivot_sourcedata_K&amp;M_Water'!O157</f>
        <v>0</v>
      </c>
      <c r="P157" s="54">
        <f>Pivot_sourcedata_Test_Water!P157+'Pivot_sourcedata_K&amp;M_Water'!P157</f>
        <v>0</v>
      </c>
      <c r="Q157" s="54">
        <f>Pivot_sourcedata_Test_Water!Q157+'Pivot_sourcedata_K&amp;M_Water'!Q157</f>
        <v>0</v>
      </c>
      <c r="R157" s="54">
        <f>Pivot_sourcedata_Test_Water!R157+'Pivot_sourcedata_K&amp;M_Water'!R157</f>
        <v>0</v>
      </c>
      <c r="S157" s="54">
        <f>Pivot_sourcedata_Test_Water!S157+'Pivot_sourcedata_K&amp;M_Water'!S157</f>
        <v>0</v>
      </c>
      <c r="T157" s="54">
        <f>Pivot_sourcedata_Test_Water!T157+'Pivot_sourcedata_K&amp;M_Water'!T157</f>
        <v>0</v>
      </c>
      <c r="U157" s="54">
        <f>Pivot_sourcedata_Test_Water!U157+'Pivot_sourcedata_K&amp;M_Water'!U157</f>
        <v>0</v>
      </c>
      <c r="V157" s="54">
        <f>Pivot_sourcedata_Test_Water!V157+'Pivot_sourcedata_K&amp;M_Water'!V157</f>
        <v>0</v>
      </c>
      <c r="W157" s="54">
        <f>Pivot_sourcedata_Test_Water!W157+'Pivot_sourcedata_K&amp;M_Water'!W157</f>
        <v>0</v>
      </c>
      <c r="X157" s="54">
        <f>Pivot_sourcedata_Test_Water!X157+'Pivot_sourcedata_K&amp;M_Water'!X157</f>
        <v>0</v>
      </c>
      <c r="Y157" s="54">
        <f>Pivot_sourcedata_Test_Water!Y157+'Pivot_sourcedata_K&amp;M_Water'!Y157</f>
        <v>0</v>
      </c>
      <c r="Z157" s="54">
        <f>Pivot_sourcedata_Test_Water!Z157+'Pivot_sourcedata_K&amp;M_Water'!Z157</f>
        <v>0</v>
      </c>
      <c r="AA157" s="54">
        <f>Pivot_sourcedata_Test_Water!AA157+'Pivot_sourcedata_K&amp;M_Water'!AA157</f>
        <v>0</v>
      </c>
      <c r="AB157" s="54">
        <f>Pivot_sourcedata_Test_Water!AB157+'Pivot_sourcedata_K&amp;M_Water'!AB157</f>
        <v>0</v>
      </c>
      <c r="AC157" s="54">
        <f>Pivot_sourcedata_Test_Water!AC157+'Pivot_sourcedata_K&amp;M_Water'!AC157</f>
        <v>0</v>
      </c>
      <c r="AD157" s="54">
        <f>Pivot_sourcedata_Test_Water!AD157+'Pivot_sourcedata_K&amp;M_Water'!AD157</f>
        <v>0</v>
      </c>
      <c r="AE157" s="54">
        <f>Pivot_sourcedata_Test_Water!AE157+'Pivot_sourcedata_K&amp;M_Water'!AE157</f>
        <v>0</v>
      </c>
      <c r="AF157" s="54">
        <f>Pivot_sourcedata_Test_Water!AF157+'Pivot_sourcedata_K&amp;M_Water'!AF157</f>
        <v>0</v>
      </c>
      <c r="AG157" s="54">
        <f>Pivot_sourcedata_Test_Water!AG157+'Pivot_sourcedata_K&amp;M_Water'!AG157</f>
        <v>0</v>
      </c>
      <c r="AH157" s="54">
        <f>Pivot_sourcedata_Test_Water!AH157+'Pivot_sourcedata_K&amp;M_Water'!AH157</f>
        <v>2055.38</v>
      </c>
      <c r="AI157" s="54">
        <f>Pivot_sourcedata_Test_Water!AI157+'Pivot_sourcedata_K&amp;M_Water'!AI157</f>
        <v>0</v>
      </c>
      <c r="AJ157" s="54">
        <f>Pivot_sourcedata_Test_Water!AJ157+'Pivot_sourcedata_K&amp;M_Water'!AJ157</f>
        <v>0</v>
      </c>
      <c r="AK157" s="54">
        <f>Pivot_sourcedata_Test_Water!AK157+'Pivot_sourcedata_K&amp;M_Water'!AK157</f>
        <v>34728.960000000006</v>
      </c>
      <c r="AL157" s="54">
        <f>Pivot_sourcedata_Test_Water!AL157+'Pivot_sourcedata_K&amp;M_Water'!AL157</f>
        <v>0</v>
      </c>
      <c r="AM157" s="54">
        <f>Pivot_sourcedata_Test_Water!AM157+'Pivot_sourcedata_K&amp;M_Water'!AM157</f>
        <v>338746.39999999991</v>
      </c>
      <c r="AN157" s="54">
        <f>Pivot_sourcedata_Test_Water!AN157+'Pivot_sourcedata_K&amp;M_Water'!AN157</f>
        <v>13951.890000000003</v>
      </c>
      <c r="AO157" s="54">
        <f>Pivot_sourcedata_Test_Water!AO157+'Pivot_sourcedata_K&amp;M_Water'!AO157</f>
        <v>31.4</v>
      </c>
      <c r="AP157" s="54">
        <f>Pivot_sourcedata_Test_Water!AP157+'Pivot_sourcedata_K&amp;M_Water'!AP157</f>
        <v>0</v>
      </c>
      <c r="AQ157" s="54">
        <f>Pivot_sourcedata_Test_Water!AQ157+'Pivot_sourcedata_K&amp;M_Water'!AQ157</f>
        <v>0</v>
      </c>
      <c r="AR157" s="54">
        <f>Pivot_sourcedata_Test_Water!AR157+'Pivot_sourcedata_K&amp;M_Water'!AR157</f>
        <v>0</v>
      </c>
      <c r="AS157" s="54">
        <f>Pivot_sourcedata_Test_Water!AS157+'Pivot_sourcedata_K&amp;M_Water'!AS157</f>
        <v>0</v>
      </c>
      <c r="AT157" s="54">
        <f>Pivot_sourcedata_Test_Water!AT157+'Pivot_sourcedata_K&amp;M_Water'!AT157</f>
        <v>0</v>
      </c>
      <c r="AU157" s="54">
        <f>Pivot_sourcedata_Test_Water!AU157+'Pivot_sourcedata_K&amp;M_Water'!AU157</f>
        <v>0</v>
      </c>
      <c r="AV157" s="54">
        <f>Pivot_sourcedata_Test_Water!AV157+'Pivot_sourcedata_K&amp;M_Water'!AV157</f>
        <v>0</v>
      </c>
      <c r="AW157" s="54">
        <f>Pivot_sourcedata_Test_Water!AW157+'Pivot_sourcedata_K&amp;M_Water'!AW157</f>
        <v>0</v>
      </c>
      <c r="AX157" s="54">
        <f>Pivot_sourcedata_Test_Water!AX157+'Pivot_sourcedata_K&amp;M_Water'!AX157</f>
        <v>0</v>
      </c>
      <c r="AY157" s="54">
        <f>Pivot_sourcedata_Test_Water!AY157+'Pivot_sourcedata_K&amp;M_Water'!AY157</f>
        <v>7619.24</v>
      </c>
      <c r="AZ157" s="54">
        <f>Pivot_sourcedata_Test_Water!AZ157+'Pivot_sourcedata_K&amp;M_Water'!AZ157</f>
        <v>0</v>
      </c>
      <c r="BA157" s="54">
        <f>Pivot_sourcedata_Test_Water!BA157+'Pivot_sourcedata_K&amp;M_Water'!BA157</f>
        <v>0</v>
      </c>
      <c r="BB157" s="54">
        <f>Pivot_sourcedata_Test_Water!BB157+'Pivot_sourcedata_K&amp;M_Water'!BB157</f>
        <v>0</v>
      </c>
      <c r="BC157" s="54">
        <f>Pivot_sourcedata_Test_Water!BC157+'Pivot_sourcedata_K&amp;M_Water'!BC157</f>
        <v>0</v>
      </c>
      <c r="BD157" s="54">
        <f>Pivot_sourcedata_Test_Water!BD157+'Pivot_sourcedata_K&amp;M_Water'!BD157</f>
        <v>0</v>
      </c>
      <c r="BE157" s="54">
        <f>Pivot_sourcedata_Test_Water!BE157+'Pivot_sourcedata_K&amp;M_Water'!BE157</f>
        <v>0</v>
      </c>
      <c r="BF157" s="54">
        <f>Pivot_sourcedata_Test_Water!BF157+'Pivot_sourcedata_K&amp;M_Water'!BF157</f>
        <v>1582</v>
      </c>
      <c r="BG157" s="54">
        <f>Pivot_sourcedata_Test_Water!BG157+'Pivot_sourcedata_K&amp;M_Water'!BG157</f>
        <v>220.32999999999998</v>
      </c>
      <c r="BH157" s="54">
        <f>Pivot_sourcedata_Test_Water!BH157+'Pivot_sourcedata_K&amp;M_Water'!BH157</f>
        <v>0</v>
      </c>
      <c r="BI157" s="54">
        <f>Pivot_sourcedata_Test_Water!BI157+'Pivot_sourcedata_K&amp;M_Water'!BI157</f>
        <v>0</v>
      </c>
      <c r="BJ157" s="54">
        <f>Pivot_sourcedata_Test_Water!BJ157+'Pivot_sourcedata_K&amp;M_Water'!BJ157</f>
        <v>0</v>
      </c>
      <c r="BK157" s="54">
        <f>Pivot_sourcedata_Test_Water!BK157+'Pivot_sourcedata_K&amp;M_Water'!BK157</f>
        <v>0</v>
      </c>
      <c r="BL157" s="54">
        <f>Pivot_sourcedata_Test_Water!BL157+'Pivot_sourcedata_K&amp;M_Water'!BL157</f>
        <v>0</v>
      </c>
      <c r="BM157" s="54">
        <f>Pivot_sourcedata_Test_Water!BM157+'Pivot_sourcedata_K&amp;M_Water'!BM157</f>
        <v>0</v>
      </c>
      <c r="BN157" s="54">
        <f>Pivot_sourcedata_Test_Water!BN157+'Pivot_sourcedata_K&amp;M_Water'!BN157</f>
        <v>0</v>
      </c>
      <c r="BO157" s="54">
        <f>Pivot_sourcedata_Test_Water!BO157+'Pivot_sourcedata_K&amp;M_Water'!BO157</f>
        <v>0</v>
      </c>
      <c r="BP157" s="54">
        <f>Pivot_sourcedata_Test_Water!BP157+'Pivot_sourcedata_K&amp;M_Water'!BP157</f>
        <v>0</v>
      </c>
      <c r="BQ157" s="54">
        <f>Pivot_sourcedata_Test_Water!BQ157+'Pivot_sourcedata_K&amp;M_Water'!BQ157</f>
        <v>0</v>
      </c>
      <c r="BR157" s="54">
        <f>Pivot_sourcedata_Test_Water!BR157+'Pivot_sourcedata_K&amp;M_Water'!BR157</f>
        <v>0</v>
      </c>
      <c r="BS157" s="54">
        <f>Pivot_sourcedata_Test_Water!BS157+'Pivot_sourcedata_K&amp;M_Water'!BS157</f>
        <v>0</v>
      </c>
      <c r="BT157" s="54">
        <f>Pivot_sourcedata_Test_Water!BT157+'Pivot_sourcedata_K&amp;M_Water'!BT157</f>
        <v>0</v>
      </c>
      <c r="BU157" s="54">
        <f>Pivot_sourcedata_Test_Water!BU157+'Pivot_sourcedata_K&amp;M_Water'!BU157</f>
        <v>0</v>
      </c>
      <c r="BV157" s="54">
        <f>Pivot_sourcedata_Test_Water!BV157+'Pivot_sourcedata_K&amp;M_Water'!BV157</f>
        <v>0</v>
      </c>
      <c r="BW157" s="54">
        <f>Pivot_sourcedata_Test_Water!BW157+'Pivot_sourcedata_K&amp;M_Water'!BW157</f>
        <v>0</v>
      </c>
      <c r="BX157" s="54">
        <f>Pivot_sourcedata_Test_Water!BX157+'Pivot_sourcedata_K&amp;M_Water'!BX157</f>
        <v>0</v>
      </c>
      <c r="BY157" s="54">
        <f>Pivot_sourcedata_Test_Water!BY157+'Pivot_sourcedata_K&amp;M_Water'!BY157</f>
        <v>0</v>
      </c>
      <c r="BZ157" s="54">
        <f>Pivot_sourcedata_Test_Water!BZ157+'Pivot_sourcedata_K&amp;M_Water'!BZ157</f>
        <v>0</v>
      </c>
      <c r="CA157" s="54">
        <f>Pivot_sourcedata_Test_Water!CA157+'Pivot_sourcedata_K&amp;M_Water'!CA157</f>
        <v>0</v>
      </c>
      <c r="CB157" s="54">
        <f>Pivot_sourcedata_Test_Water!CB157+'Pivot_sourcedata_K&amp;M_Water'!CB157</f>
        <v>0</v>
      </c>
      <c r="CC157" s="54">
        <f>Pivot_sourcedata_Test_Water!CC157+'Pivot_sourcedata_K&amp;M_Water'!CC157</f>
        <v>0</v>
      </c>
      <c r="CD157" s="54">
        <f>Pivot_sourcedata_Test_Water!CD157+'Pivot_sourcedata_K&amp;M_Water'!CD157</f>
        <v>0</v>
      </c>
      <c r="CE157" s="54">
        <f>Pivot_sourcedata_Test_Water!CE157+'Pivot_sourcedata_K&amp;M_Water'!CE157</f>
        <v>0</v>
      </c>
      <c r="CF157" s="54">
        <f>Pivot_sourcedata_Test_Water!CF157+'Pivot_sourcedata_K&amp;M_Water'!CF157</f>
        <v>0</v>
      </c>
      <c r="CG157" s="54">
        <f>Pivot_sourcedata_Test_Water!CG157+'Pivot_sourcedata_K&amp;M_Water'!CG157</f>
        <v>0</v>
      </c>
      <c r="CH157" s="54">
        <f>Pivot_sourcedata_Test_Water!CH157+'Pivot_sourcedata_K&amp;M_Water'!CH157</f>
        <v>0</v>
      </c>
      <c r="CI157" s="54">
        <f>Pivot_sourcedata_Test_Water!CI157+'Pivot_sourcedata_K&amp;M_Water'!CI157</f>
        <v>0</v>
      </c>
      <c r="CJ157" s="54">
        <f>Pivot_sourcedata_Test_Water!CJ157+'Pivot_sourcedata_K&amp;M_Water'!CJ157</f>
        <v>0</v>
      </c>
      <c r="CK157" s="54">
        <f>Pivot_sourcedata_Test_Water!CK157+'Pivot_sourcedata_K&amp;M_Water'!CK157</f>
        <v>0</v>
      </c>
      <c r="CL157" s="54">
        <f>Pivot_sourcedata_Test_Water!CL157+'Pivot_sourcedata_K&amp;M_Water'!CL157</f>
        <v>0</v>
      </c>
      <c r="CM157" s="54">
        <f>Pivot_sourcedata_Test_Water!CM157+'Pivot_sourcedata_K&amp;M_Water'!CM157</f>
        <v>0</v>
      </c>
      <c r="CN157" s="54">
        <f>Pivot_sourcedata_Test_Water!CN157+'Pivot_sourcedata_K&amp;M_Water'!CN157</f>
        <v>0</v>
      </c>
      <c r="CO157" s="54">
        <f>Pivot_sourcedata_Test_Water!CO157+'Pivot_sourcedata_K&amp;M_Water'!CO157</f>
        <v>0</v>
      </c>
      <c r="CP157" s="54">
        <f>Pivot_sourcedata_Test_Water!CP157+'Pivot_sourcedata_K&amp;M_Water'!CP157</f>
        <v>0</v>
      </c>
      <c r="CQ157" s="54">
        <f>Pivot_sourcedata_Test_Water!CQ157+'Pivot_sourcedata_K&amp;M_Water'!CQ157</f>
        <v>0</v>
      </c>
      <c r="CR157" s="54">
        <f>Pivot_sourcedata_Test_Water!CR157+'Pivot_sourcedata_K&amp;M_Water'!CR157</f>
        <v>0</v>
      </c>
      <c r="CS157" s="54">
        <f>Pivot_sourcedata_Test_Water!CS157+'Pivot_sourcedata_K&amp;M_Water'!CS157</f>
        <v>0</v>
      </c>
      <c r="CT157" s="54">
        <f>Pivot_sourcedata_Test_Water!CT157+'Pivot_sourcedata_K&amp;M_Water'!CT157</f>
        <v>0</v>
      </c>
      <c r="CU157" s="54">
        <f>Pivot_sourcedata_Test_Water!CU157+'Pivot_sourcedata_K&amp;M_Water'!CU157</f>
        <v>0</v>
      </c>
      <c r="CV157" s="54">
        <f>Pivot_sourcedata_Test_Water!CV157+'Pivot_sourcedata_K&amp;M_Water'!CV157</f>
        <v>0</v>
      </c>
      <c r="CW157" s="54">
        <f>Pivot_sourcedata_Test_Water!CW157+'Pivot_sourcedata_K&amp;M_Water'!CW157</f>
        <v>0</v>
      </c>
      <c r="CX157" s="54">
        <f>Pivot_sourcedata_Test_Water!CX157+'Pivot_sourcedata_K&amp;M_Water'!CX157</f>
        <v>0</v>
      </c>
      <c r="CY157" s="54">
        <f>Pivot_sourcedata_Test_Water!CY157+'Pivot_sourcedata_K&amp;M_Water'!CY157</f>
        <v>0</v>
      </c>
      <c r="CZ157" s="54">
        <f>Pivot_sourcedata_Test_Water!CZ157+'Pivot_sourcedata_K&amp;M_Water'!CZ157</f>
        <v>0</v>
      </c>
      <c r="DA157" s="54">
        <f>Pivot_sourcedata_Test_Water!DA157+'Pivot_sourcedata_K&amp;M_Water'!DA157</f>
        <v>0</v>
      </c>
      <c r="DB157" s="323">
        <f t="shared" si="2"/>
        <v>447984.94999999995</v>
      </c>
    </row>
    <row r="158" spans="1:106" x14ac:dyDescent="0.25">
      <c r="A158" s="106">
        <v>150</v>
      </c>
      <c r="B158" s="107">
        <v>7121</v>
      </c>
      <c r="C158" s="106" t="s">
        <v>348</v>
      </c>
      <c r="D158" s="54">
        <f>Pivot_sourcedata_Test_Water!D158+'Pivot_sourcedata_K&amp;M_Water'!D158</f>
        <v>0</v>
      </c>
      <c r="E158" s="54">
        <f>Pivot_sourcedata_Test_Water!E158+'Pivot_sourcedata_K&amp;M_Water'!E158</f>
        <v>0</v>
      </c>
      <c r="F158" s="54">
        <f>Pivot_sourcedata_Test_Water!F158+'Pivot_sourcedata_K&amp;M_Water'!F158</f>
        <v>0</v>
      </c>
      <c r="G158" s="54">
        <f>Pivot_sourcedata_Test_Water!G158+'Pivot_sourcedata_K&amp;M_Water'!G158</f>
        <v>0</v>
      </c>
      <c r="H158" s="54">
        <f>Pivot_sourcedata_Test_Water!H158+'Pivot_sourcedata_K&amp;M_Water'!H158</f>
        <v>0</v>
      </c>
      <c r="I158" s="54">
        <f>Pivot_sourcedata_Test_Water!I158+'Pivot_sourcedata_K&amp;M_Water'!I158</f>
        <v>0</v>
      </c>
      <c r="J158" s="54">
        <f>Pivot_sourcedata_Test_Water!J158+'Pivot_sourcedata_K&amp;M_Water'!J158</f>
        <v>0</v>
      </c>
      <c r="K158" s="54">
        <f>Pivot_sourcedata_Test_Water!K158+'Pivot_sourcedata_K&amp;M_Water'!K158</f>
        <v>0</v>
      </c>
      <c r="L158" s="54">
        <f>Pivot_sourcedata_Test_Water!L158+'Pivot_sourcedata_K&amp;M_Water'!L158</f>
        <v>0</v>
      </c>
      <c r="M158" s="54">
        <f>Pivot_sourcedata_Test_Water!M158+'Pivot_sourcedata_K&amp;M_Water'!M158</f>
        <v>0</v>
      </c>
      <c r="N158" s="54">
        <f>Pivot_sourcedata_Test_Water!N158+'Pivot_sourcedata_K&amp;M_Water'!N158</f>
        <v>0</v>
      </c>
      <c r="O158" s="54">
        <f>Pivot_sourcedata_Test_Water!O158+'Pivot_sourcedata_K&amp;M_Water'!O158</f>
        <v>4.3600000000000003</v>
      </c>
      <c r="P158" s="54">
        <f>Pivot_sourcedata_Test_Water!P158+'Pivot_sourcedata_K&amp;M_Water'!P158</f>
        <v>16.939999999999998</v>
      </c>
      <c r="Q158" s="54">
        <f>Pivot_sourcedata_Test_Water!Q158+'Pivot_sourcedata_K&amp;M_Water'!Q158</f>
        <v>0</v>
      </c>
      <c r="R158" s="54">
        <f>Pivot_sourcedata_Test_Water!R158+'Pivot_sourcedata_K&amp;M_Water'!R158</f>
        <v>0</v>
      </c>
      <c r="S158" s="54">
        <f>Pivot_sourcedata_Test_Water!S158+'Pivot_sourcedata_K&amp;M_Water'!S158</f>
        <v>0</v>
      </c>
      <c r="T158" s="54">
        <f>Pivot_sourcedata_Test_Water!T158+'Pivot_sourcedata_K&amp;M_Water'!T158</f>
        <v>0</v>
      </c>
      <c r="U158" s="54">
        <f>Pivot_sourcedata_Test_Water!U158+'Pivot_sourcedata_K&amp;M_Water'!U158</f>
        <v>0</v>
      </c>
      <c r="V158" s="54">
        <f>Pivot_sourcedata_Test_Water!V158+'Pivot_sourcedata_K&amp;M_Water'!V158</f>
        <v>0</v>
      </c>
      <c r="W158" s="54">
        <f>Pivot_sourcedata_Test_Water!W158+'Pivot_sourcedata_K&amp;M_Water'!W158</f>
        <v>0</v>
      </c>
      <c r="X158" s="54">
        <f>Pivot_sourcedata_Test_Water!X158+'Pivot_sourcedata_K&amp;M_Water'!X158</f>
        <v>0</v>
      </c>
      <c r="Y158" s="54">
        <f>Pivot_sourcedata_Test_Water!Y158+'Pivot_sourcedata_K&amp;M_Water'!Y158</f>
        <v>0</v>
      </c>
      <c r="Z158" s="54">
        <f>Pivot_sourcedata_Test_Water!Z158+'Pivot_sourcedata_K&amp;M_Water'!Z158</f>
        <v>0</v>
      </c>
      <c r="AA158" s="54">
        <f>Pivot_sourcedata_Test_Water!AA158+'Pivot_sourcedata_K&amp;M_Water'!AA158</f>
        <v>0</v>
      </c>
      <c r="AB158" s="54">
        <f>Pivot_sourcedata_Test_Water!AB158+'Pivot_sourcedata_K&amp;M_Water'!AB158</f>
        <v>0</v>
      </c>
      <c r="AC158" s="54">
        <f>Pivot_sourcedata_Test_Water!AC158+'Pivot_sourcedata_K&amp;M_Water'!AC158</f>
        <v>0</v>
      </c>
      <c r="AD158" s="54">
        <f>Pivot_sourcedata_Test_Water!AD158+'Pivot_sourcedata_K&amp;M_Water'!AD158</f>
        <v>0</v>
      </c>
      <c r="AE158" s="54">
        <f>Pivot_sourcedata_Test_Water!AE158+'Pivot_sourcedata_K&amp;M_Water'!AE158</f>
        <v>0</v>
      </c>
      <c r="AF158" s="54">
        <f>Pivot_sourcedata_Test_Water!AF158+'Pivot_sourcedata_K&amp;M_Water'!AF158</f>
        <v>0</v>
      </c>
      <c r="AG158" s="54">
        <f>Pivot_sourcedata_Test_Water!AG158+'Pivot_sourcedata_K&amp;M_Water'!AG158</f>
        <v>0</v>
      </c>
      <c r="AH158" s="54">
        <f>Pivot_sourcedata_Test_Water!AH158+'Pivot_sourcedata_K&amp;M_Water'!AH158</f>
        <v>0</v>
      </c>
      <c r="AI158" s="54">
        <f>Pivot_sourcedata_Test_Water!AI158+'Pivot_sourcedata_K&amp;M_Water'!AI158</f>
        <v>0</v>
      </c>
      <c r="AJ158" s="54">
        <f>Pivot_sourcedata_Test_Water!AJ158+'Pivot_sourcedata_K&amp;M_Water'!AJ158</f>
        <v>0</v>
      </c>
      <c r="AK158" s="54">
        <f>Pivot_sourcedata_Test_Water!AK158+'Pivot_sourcedata_K&amp;M_Water'!AK158</f>
        <v>78.54000000000002</v>
      </c>
      <c r="AL158" s="54">
        <f>Pivot_sourcedata_Test_Water!AL158+'Pivot_sourcedata_K&amp;M_Water'!AL158</f>
        <v>0</v>
      </c>
      <c r="AM158" s="54">
        <f>Pivot_sourcedata_Test_Water!AM158+'Pivot_sourcedata_K&amp;M_Water'!AM158</f>
        <v>0</v>
      </c>
      <c r="AN158" s="54">
        <f>Pivot_sourcedata_Test_Water!AN158+'Pivot_sourcedata_K&amp;M_Water'!AN158</f>
        <v>0</v>
      </c>
      <c r="AO158" s="54">
        <f>Pivot_sourcedata_Test_Water!AO158+'Pivot_sourcedata_K&amp;M_Water'!AO158</f>
        <v>0</v>
      </c>
      <c r="AP158" s="54">
        <f>Pivot_sourcedata_Test_Water!AP158+'Pivot_sourcedata_K&amp;M_Water'!AP158</f>
        <v>30</v>
      </c>
      <c r="AQ158" s="54">
        <f>Pivot_sourcedata_Test_Water!AQ158+'Pivot_sourcedata_K&amp;M_Water'!AQ158</f>
        <v>0</v>
      </c>
      <c r="AR158" s="54">
        <f>Pivot_sourcedata_Test_Water!AR158+'Pivot_sourcedata_K&amp;M_Water'!AR158</f>
        <v>0</v>
      </c>
      <c r="AS158" s="54">
        <f>Pivot_sourcedata_Test_Water!AS158+'Pivot_sourcedata_K&amp;M_Water'!AS158</f>
        <v>0</v>
      </c>
      <c r="AT158" s="54">
        <f>Pivot_sourcedata_Test_Water!AT158+'Pivot_sourcedata_K&amp;M_Water'!AT158</f>
        <v>0</v>
      </c>
      <c r="AU158" s="54">
        <f>Pivot_sourcedata_Test_Water!AU158+'Pivot_sourcedata_K&amp;M_Water'!AU158</f>
        <v>97</v>
      </c>
      <c r="AV158" s="54">
        <f>Pivot_sourcedata_Test_Water!AV158+'Pivot_sourcedata_K&amp;M_Water'!AV158</f>
        <v>0</v>
      </c>
      <c r="AW158" s="54">
        <f>Pivot_sourcedata_Test_Water!AW158+'Pivot_sourcedata_K&amp;M_Water'!AW158</f>
        <v>0</v>
      </c>
      <c r="AX158" s="54">
        <f>Pivot_sourcedata_Test_Water!AX158+'Pivot_sourcedata_K&amp;M_Water'!AX158</f>
        <v>0</v>
      </c>
      <c r="AY158" s="54">
        <f>Pivot_sourcedata_Test_Water!AY158+'Pivot_sourcedata_K&amp;M_Water'!AY158</f>
        <v>0</v>
      </c>
      <c r="AZ158" s="54">
        <f>Pivot_sourcedata_Test_Water!AZ158+'Pivot_sourcedata_K&amp;M_Water'!AZ158</f>
        <v>0</v>
      </c>
      <c r="BA158" s="54">
        <f>Pivot_sourcedata_Test_Water!BA158+'Pivot_sourcedata_K&amp;M_Water'!BA158</f>
        <v>0</v>
      </c>
      <c r="BB158" s="54">
        <f>Pivot_sourcedata_Test_Water!BB158+'Pivot_sourcedata_K&amp;M_Water'!BB158</f>
        <v>0</v>
      </c>
      <c r="BC158" s="54">
        <f>Pivot_sourcedata_Test_Water!BC158+'Pivot_sourcedata_K&amp;M_Water'!BC158</f>
        <v>30</v>
      </c>
      <c r="BD158" s="54">
        <f>Pivot_sourcedata_Test_Water!BD158+'Pivot_sourcedata_K&amp;M_Water'!BD158</f>
        <v>0</v>
      </c>
      <c r="BE158" s="54">
        <f>Pivot_sourcedata_Test_Water!BE158+'Pivot_sourcedata_K&amp;M_Water'!BE158</f>
        <v>0</v>
      </c>
      <c r="BF158" s="54">
        <f>Pivot_sourcedata_Test_Water!BF158+'Pivot_sourcedata_K&amp;M_Water'!BF158</f>
        <v>3230.1</v>
      </c>
      <c r="BG158" s="54">
        <f>Pivot_sourcedata_Test_Water!BG158+'Pivot_sourcedata_K&amp;M_Water'!BG158</f>
        <v>0</v>
      </c>
      <c r="BH158" s="54">
        <f>Pivot_sourcedata_Test_Water!BH158+'Pivot_sourcedata_K&amp;M_Water'!BH158</f>
        <v>30</v>
      </c>
      <c r="BI158" s="54">
        <f>Pivot_sourcedata_Test_Water!BI158+'Pivot_sourcedata_K&amp;M_Water'!BI158</f>
        <v>0</v>
      </c>
      <c r="BJ158" s="54">
        <f>Pivot_sourcedata_Test_Water!BJ158+'Pivot_sourcedata_K&amp;M_Water'!BJ158</f>
        <v>0</v>
      </c>
      <c r="BK158" s="54">
        <f>Pivot_sourcedata_Test_Water!BK158+'Pivot_sourcedata_K&amp;M_Water'!BK158</f>
        <v>0</v>
      </c>
      <c r="BL158" s="54">
        <f>Pivot_sourcedata_Test_Water!BL158+'Pivot_sourcedata_K&amp;M_Water'!BL158</f>
        <v>0</v>
      </c>
      <c r="BM158" s="54">
        <f>Pivot_sourcedata_Test_Water!BM158+'Pivot_sourcedata_K&amp;M_Water'!BM158</f>
        <v>0</v>
      </c>
      <c r="BN158" s="54">
        <f>Pivot_sourcedata_Test_Water!BN158+'Pivot_sourcedata_K&amp;M_Water'!BN158</f>
        <v>0</v>
      </c>
      <c r="BO158" s="54">
        <f>Pivot_sourcedata_Test_Water!BO158+'Pivot_sourcedata_K&amp;M_Water'!BO158</f>
        <v>0</v>
      </c>
      <c r="BP158" s="54">
        <f>Pivot_sourcedata_Test_Water!BP158+'Pivot_sourcedata_K&amp;M_Water'!BP158</f>
        <v>0</v>
      </c>
      <c r="BQ158" s="54">
        <f>Pivot_sourcedata_Test_Water!BQ158+'Pivot_sourcedata_K&amp;M_Water'!BQ158</f>
        <v>0</v>
      </c>
      <c r="BR158" s="54">
        <f>Pivot_sourcedata_Test_Water!BR158+'Pivot_sourcedata_K&amp;M_Water'!BR158</f>
        <v>0</v>
      </c>
      <c r="BS158" s="54">
        <f>Pivot_sourcedata_Test_Water!BS158+'Pivot_sourcedata_K&amp;M_Water'!BS158</f>
        <v>0</v>
      </c>
      <c r="BT158" s="54">
        <f>Pivot_sourcedata_Test_Water!BT158+'Pivot_sourcedata_K&amp;M_Water'!BT158</f>
        <v>0</v>
      </c>
      <c r="BU158" s="54">
        <f>Pivot_sourcedata_Test_Water!BU158+'Pivot_sourcedata_K&amp;M_Water'!BU158</f>
        <v>0</v>
      </c>
      <c r="BV158" s="54">
        <f>Pivot_sourcedata_Test_Water!BV158+'Pivot_sourcedata_K&amp;M_Water'!BV158</f>
        <v>0</v>
      </c>
      <c r="BW158" s="54">
        <f>Pivot_sourcedata_Test_Water!BW158+'Pivot_sourcedata_K&amp;M_Water'!BW158</f>
        <v>0</v>
      </c>
      <c r="BX158" s="54">
        <f>Pivot_sourcedata_Test_Water!BX158+'Pivot_sourcedata_K&amp;M_Water'!BX158</f>
        <v>0</v>
      </c>
      <c r="BY158" s="54">
        <f>Pivot_sourcedata_Test_Water!BY158+'Pivot_sourcedata_K&amp;M_Water'!BY158</f>
        <v>0</v>
      </c>
      <c r="BZ158" s="54">
        <f>Pivot_sourcedata_Test_Water!BZ158+'Pivot_sourcedata_K&amp;M_Water'!BZ158</f>
        <v>0</v>
      </c>
      <c r="CA158" s="54">
        <f>Pivot_sourcedata_Test_Water!CA158+'Pivot_sourcedata_K&amp;M_Water'!CA158</f>
        <v>0</v>
      </c>
      <c r="CB158" s="54">
        <f>Pivot_sourcedata_Test_Water!CB158+'Pivot_sourcedata_K&amp;M_Water'!CB158</f>
        <v>60</v>
      </c>
      <c r="CC158" s="54">
        <f>Pivot_sourcedata_Test_Water!CC158+'Pivot_sourcedata_K&amp;M_Water'!CC158</f>
        <v>30</v>
      </c>
      <c r="CD158" s="54">
        <f>Pivot_sourcedata_Test_Water!CD158+'Pivot_sourcedata_K&amp;M_Water'!CD158</f>
        <v>0</v>
      </c>
      <c r="CE158" s="54">
        <f>Pivot_sourcedata_Test_Water!CE158+'Pivot_sourcedata_K&amp;M_Water'!CE158</f>
        <v>0</v>
      </c>
      <c r="CF158" s="54">
        <f>Pivot_sourcedata_Test_Water!CF158+'Pivot_sourcedata_K&amp;M_Water'!CF158</f>
        <v>0</v>
      </c>
      <c r="CG158" s="54">
        <f>Pivot_sourcedata_Test_Water!CG158+'Pivot_sourcedata_K&amp;M_Water'!CG158</f>
        <v>0</v>
      </c>
      <c r="CH158" s="54">
        <f>Pivot_sourcedata_Test_Water!CH158+'Pivot_sourcedata_K&amp;M_Water'!CH158</f>
        <v>0</v>
      </c>
      <c r="CI158" s="54">
        <f>Pivot_sourcedata_Test_Water!CI158+'Pivot_sourcedata_K&amp;M_Water'!CI158</f>
        <v>0</v>
      </c>
      <c r="CJ158" s="54">
        <f>Pivot_sourcedata_Test_Water!CJ158+'Pivot_sourcedata_K&amp;M_Water'!CJ158</f>
        <v>0</v>
      </c>
      <c r="CK158" s="54">
        <f>Pivot_sourcedata_Test_Water!CK158+'Pivot_sourcedata_K&amp;M_Water'!CK158</f>
        <v>0</v>
      </c>
      <c r="CL158" s="54">
        <f>Pivot_sourcedata_Test_Water!CL158+'Pivot_sourcedata_K&amp;M_Water'!CL158</f>
        <v>0</v>
      </c>
      <c r="CM158" s="54">
        <f>Pivot_sourcedata_Test_Water!CM158+'Pivot_sourcedata_K&amp;M_Water'!CM158</f>
        <v>0</v>
      </c>
      <c r="CN158" s="54">
        <f>Pivot_sourcedata_Test_Water!CN158+'Pivot_sourcedata_K&amp;M_Water'!CN158</f>
        <v>0</v>
      </c>
      <c r="CO158" s="54">
        <f>Pivot_sourcedata_Test_Water!CO158+'Pivot_sourcedata_K&amp;M_Water'!CO158</f>
        <v>0</v>
      </c>
      <c r="CP158" s="54">
        <f>Pivot_sourcedata_Test_Water!CP158+'Pivot_sourcedata_K&amp;M_Water'!CP158</f>
        <v>0</v>
      </c>
      <c r="CQ158" s="54">
        <f>Pivot_sourcedata_Test_Water!CQ158+'Pivot_sourcedata_K&amp;M_Water'!CQ158</f>
        <v>0</v>
      </c>
      <c r="CR158" s="54">
        <f>Pivot_sourcedata_Test_Water!CR158+'Pivot_sourcedata_K&amp;M_Water'!CR158</f>
        <v>0</v>
      </c>
      <c r="CS158" s="54">
        <f>Pivot_sourcedata_Test_Water!CS158+'Pivot_sourcedata_K&amp;M_Water'!CS158</f>
        <v>0</v>
      </c>
      <c r="CT158" s="54">
        <f>Pivot_sourcedata_Test_Water!CT158+'Pivot_sourcedata_K&amp;M_Water'!CT158</f>
        <v>0</v>
      </c>
      <c r="CU158" s="54">
        <f>Pivot_sourcedata_Test_Water!CU158+'Pivot_sourcedata_K&amp;M_Water'!CU158</f>
        <v>0</v>
      </c>
      <c r="CV158" s="54">
        <f>Pivot_sourcedata_Test_Water!CV158+'Pivot_sourcedata_K&amp;M_Water'!CV158</f>
        <v>0</v>
      </c>
      <c r="CW158" s="54">
        <f>Pivot_sourcedata_Test_Water!CW158+'Pivot_sourcedata_K&amp;M_Water'!CW158</f>
        <v>0</v>
      </c>
      <c r="CX158" s="54">
        <f>Pivot_sourcedata_Test_Water!CX158+'Pivot_sourcedata_K&amp;M_Water'!CX158</f>
        <v>0</v>
      </c>
      <c r="CY158" s="54">
        <f>Pivot_sourcedata_Test_Water!CY158+'Pivot_sourcedata_K&amp;M_Water'!CY158</f>
        <v>0</v>
      </c>
      <c r="CZ158" s="54">
        <f>Pivot_sourcedata_Test_Water!CZ158+'Pivot_sourcedata_K&amp;M_Water'!CZ158</f>
        <v>0</v>
      </c>
      <c r="DA158" s="54">
        <f>Pivot_sourcedata_Test_Water!DA158+'Pivot_sourcedata_K&amp;M_Water'!DA158</f>
        <v>0</v>
      </c>
      <c r="DB158" s="323">
        <f t="shared" si="2"/>
        <v>3606.94</v>
      </c>
    </row>
    <row r="159" spans="1:106" x14ac:dyDescent="0.25">
      <c r="A159" s="106">
        <v>151</v>
      </c>
      <c r="B159" s="107">
        <v>7122</v>
      </c>
      <c r="C159" s="106" t="s">
        <v>349</v>
      </c>
      <c r="D159" s="54">
        <f>Pivot_sourcedata_Test_Water!D159+'Pivot_sourcedata_K&amp;M_Water'!D159</f>
        <v>270.88</v>
      </c>
      <c r="E159" s="54">
        <f>Pivot_sourcedata_Test_Water!E159+'Pivot_sourcedata_K&amp;M_Water'!E159</f>
        <v>732.95</v>
      </c>
      <c r="F159" s="54">
        <f>Pivot_sourcedata_Test_Water!F159+'Pivot_sourcedata_K&amp;M_Water'!F159</f>
        <v>0</v>
      </c>
      <c r="G159" s="54">
        <f>Pivot_sourcedata_Test_Water!G159+'Pivot_sourcedata_K&amp;M_Water'!G159</f>
        <v>0</v>
      </c>
      <c r="H159" s="54">
        <f>Pivot_sourcedata_Test_Water!H159+'Pivot_sourcedata_K&amp;M_Water'!H159</f>
        <v>0</v>
      </c>
      <c r="I159" s="54">
        <f>Pivot_sourcedata_Test_Water!I159+'Pivot_sourcedata_K&amp;M_Water'!I159</f>
        <v>0</v>
      </c>
      <c r="J159" s="54">
        <f>Pivot_sourcedata_Test_Water!J159+'Pivot_sourcedata_K&amp;M_Water'!J159</f>
        <v>7849.3200000000006</v>
      </c>
      <c r="K159" s="54">
        <f>Pivot_sourcedata_Test_Water!K159+'Pivot_sourcedata_K&amp;M_Water'!K159</f>
        <v>0</v>
      </c>
      <c r="L159" s="54">
        <f>Pivot_sourcedata_Test_Water!L159+'Pivot_sourcedata_K&amp;M_Water'!L159</f>
        <v>0</v>
      </c>
      <c r="M159" s="54">
        <f>Pivot_sourcedata_Test_Water!M159+'Pivot_sourcedata_K&amp;M_Water'!M159</f>
        <v>0</v>
      </c>
      <c r="N159" s="54">
        <f>Pivot_sourcedata_Test_Water!N159+'Pivot_sourcedata_K&amp;M_Water'!N159</f>
        <v>4876.91</v>
      </c>
      <c r="O159" s="54">
        <f>Pivot_sourcedata_Test_Water!O159+'Pivot_sourcedata_K&amp;M_Water'!O159</f>
        <v>6103.0400000000009</v>
      </c>
      <c r="P159" s="54">
        <f>Pivot_sourcedata_Test_Water!P159+'Pivot_sourcedata_K&amp;M_Water'!P159</f>
        <v>3626.3599999999992</v>
      </c>
      <c r="Q159" s="54">
        <f>Pivot_sourcedata_Test_Water!Q159+'Pivot_sourcedata_K&amp;M_Water'!Q159</f>
        <v>157.67999999999998</v>
      </c>
      <c r="R159" s="54">
        <f>Pivot_sourcedata_Test_Water!R159+'Pivot_sourcedata_K&amp;M_Water'!R159</f>
        <v>0</v>
      </c>
      <c r="S159" s="54">
        <f>Pivot_sourcedata_Test_Water!S159+'Pivot_sourcedata_K&amp;M_Water'!S159</f>
        <v>0</v>
      </c>
      <c r="T159" s="54">
        <f>Pivot_sourcedata_Test_Water!T159+'Pivot_sourcedata_K&amp;M_Water'!T159</f>
        <v>0</v>
      </c>
      <c r="U159" s="54">
        <f>Pivot_sourcedata_Test_Water!U159+'Pivot_sourcedata_K&amp;M_Water'!U159</f>
        <v>2747.19</v>
      </c>
      <c r="V159" s="54">
        <f>Pivot_sourcedata_Test_Water!V159+'Pivot_sourcedata_K&amp;M_Water'!V159</f>
        <v>0</v>
      </c>
      <c r="W159" s="54">
        <f>Pivot_sourcedata_Test_Water!W159+'Pivot_sourcedata_K&amp;M_Water'!W159</f>
        <v>4998</v>
      </c>
      <c r="X159" s="54">
        <f>Pivot_sourcedata_Test_Water!X159+'Pivot_sourcedata_K&amp;M_Water'!X159</f>
        <v>0</v>
      </c>
      <c r="Y159" s="54">
        <f>Pivot_sourcedata_Test_Water!Y159+'Pivot_sourcedata_K&amp;M_Water'!Y159</f>
        <v>0</v>
      </c>
      <c r="Z159" s="54">
        <f>Pivot_sourcedata_Test_Water!Z159+'Pivot_sourcedata_K&amp;M_Water'!Z159</f>
        <v>9775.98</v>
      </c>
      <c r="AA159" s="54">
        <f>Pivot_sourcedata_Test_Water!AA159+'Pivot_sourcedata_K&amp;M_Water'!AA159</f>
        <v>0</v>
      </c>
      <c r="AB159" s="54">
        <f>Pivot_sourcedata_Test_Water!AB159+'Pivot_sourcedata_K&amp;M_Water'!AB159</f>
        <v>0</v>
      </c>
      <c r="AC159" s="54">
        <f>Pivot_sourcedata_Test_Water!AC159+'Pivot_sourcedata_K&amp;M_Water'!AC159</f>
        <v>2165.3500000000004</v>
      </c>
      <c r="AD159" s="54">
        <f>Pivot_sourcedata_Test_Water!AD159+'Pivot_sourcedata_K&amp;M_Water'!AD159</f>
        <v>306.37</v>
      </c>
      <c r="AE159" s="54">
        <f>Pivot_sourcedata_Test_Water!AE159+'Pivot_sourcedata_K&amp;M_Water'!AE159</f>
        <v>0</v>
      </c>
      <c r="AF159" s="54">
        <f>Pivot_sourcedata_Test_Water!AF159+'Pivot_sourcedata_K&amp;M_Water'!AF159</f>
        <v>14.780000000000001</v>
      </c>
      <c r="AG159" s="54">
        <f>Pivot_sourcedata_Test_Water!AG159+'Pivot_sourcedata_K&amp;M_Water'!AG159</f>
        <v>0</v>
      </c>
      <c r="AH159" s="54">
        <f>Pivot_sourcedata_Test_Water!AH159+'Pivot_sourcedata_K&amp;M_Water'!AH159</f>
        <v>11395.320000000002</v>
      </c>
      <c r="AI159" s="54">
        <f>Pivot_sourcedata_Test_Water!AI159+'Pivot_sourcedata_K&amp;M_Water'!AI159</f>
        <v>0</v>
      </c>
      <c r="AJ159" s="54">
        <f>Pivot_sourcedata_Test_Water!AJ159+'Pivot_sourcedata_K&amp;M_Water'!AJ159</f>
        <v>1490.6499999999999</v>
      </c>
      <c r="AK159" s="54">
        <f>Pivot_sourcedata_Test_Water!AK159+'Pivot_sourcedata_K&amp;M_Water'!AK159</f>
        <v>2126.0699999999997</v>
      </c>
      <c r="AL159" s="54">
        <f>Pivot_sourcedata_Test_Water!AL159+'Pivot_sourcedata_K&amp;M_Water'!AL159</f>
        <v>0</v>
      </c>
      <c r="AM159" s="54">
        <f>Pivot_sourcedata_Test_Water!AM159+'Pivot_sourcedata_K&amp;M_Water'!AM159</f>
        <v>717.39</v>
      </c>
      <c r="AN159" s="54">
        <f>Pivot_sourcedata_Test_Water!AN159+'Pivot_sourcedata_K&amp;M_Water'!AN159</f>
        <v>577.8599999999999</v>
      </c>
      <c r="AO159" s="54">
        <f>Pivot_sourcedata_Test_Water!AO159+'Pivot_sourcedata_K&amp;M_Water'!AO159</f>
        <v>5816.4599999999982</v>
      </c>
      <c r="AP159" s="54">
        <f>Pivot_sourcedata_Test_Water!AP159+'Pivot_sourcedata_K&amp;M_Water'!AP159</f>
        <v>112</v>
      </c>
      <c r="AQ159" s="54">
        <f>Pivot_sourcedata_Test_Water!AQ159+'Pivot_sourcedata_K&amp;M_Water'!AQ159</f>
        <v>0</v>
      </c>
      <c r="AR159" s="54">
        <f>Pivot_sourcedata_Test_Water!AR159+'Pivot_sourcedata_K&amp;M_Water'!AR159</f>
        <v>0</v>
      </c>
      <c r="AS159" s="54">
        <f>Pivot_sourcedata_Test_Water!AS159+'Pivot_sourcedata_K&amp;M_Water'!AS159</f>
        <v>187</v>
      </c>
      <c r="AT159" s="54">
        <f>Pivot_sourcedata_Test_Water!AT159+'Pivot_sourcedata_K&amp;M_Water'!AT159</f>
        <v>124.23</v>
      </c>
      <c r="AU159" s="54">
        <f>Pivot_sourcedata_Test_Water!AU159+'Pivot_sourcedata_K&amp;M_Water'!AU159</f>
        <v>132.68</v>
      </c>
      <c r="AV159" s="54">
        <f>Pivot_sourcedata_Test_Water!AV159+'Pivot_sourcedata_K&amp;M_Water'!AV159</f>
        <v>0</v>
      </c>
      <c r="AW159" s="54">
        <f>Pivot_sourcedata_Test_Water!AW159+'Pivot_sourcedata_K&amp;M_Water'!AW159</f>
        <v>0</v>
      </c>
      <c r="AX159" s="54">
        <f>Pivot_sourcedata_Test_Water!AX159+'Pivot_sourcedata_K&amp;M_Water'!AX159</f>
        <v>0</v>
      </c>
      <c r="AY159" s="54">
        <f>Pivot_sourcedata_Test_Water!AY159+'Pivot_sourcedata_K&amp;M_Water'!AY159</f>
        <v>2429.4</v>
      </c>
      <c r="AZ159" s="54">
        <f>Pivot_sourcedata_Test_Water!AZ159+'Pivot_sourcedata_K&amp;M_Water'!AZ159</f>
        <v>0</v>
      </c>
      <c r="BA159" s="54">
        <f>Pivot_sourcedata_Test_Water!BA159+'Pivot_sourcedata_K&amp;M_Water'!BA159</f>
        <v>0</v>
      </c>
      <c r="BB159" s="54">
        <f>Pivot_sourcedata_Test_Water!BB159+'Pivot_sourcedata_K&amp;M_Water'!BB159</f>
        <v>0</v>
      </c>
      <c r="BC159" s="54">
        <f>Pivot_sourcedata_Test_Water!BC159+'Pivot_sourcedata_K&amp;M_Water'!BC159</f>
        <v>0</v>
      </c>
      <c r="BD159" s="54">
        <f>Pivot_sourcedata_Test_Water!BD159+'Pivot_sourcedata_K&amp;M_Water'!BD159</f>
        <v>0</v>
      </c>
      <c r="BE159" s="54">
        <f>Pivot_sourcedata_Test_Water!BE159+'Pivot_sourcedata_K&amp;M_Water'!BE159</f>
        <v>26.64</v>
      </c>
      <c r="BF159" s="54">
        <f>Pivot_sourcedata_Test_Water!BF159+'Pivot_sourcedata_K&amp;M_Water'!BF159</f>
        <v>1809.8000000000004</v>
      </c>
      <c r="BG159" s="54">
        <f>Pivot_sourcedata_Test_Water!BG159+'Pivot_sourcedata_K&amp;M_Water'!BG159</f>
        <v>206.9</v>
      </c>
      <c r="BH159" s="54">
        <f>Pivot_sourcedata_Test_Water!BH159+'Pivot_sourcedata_K&amp;M_Water'!BH159</f>
        <v>0</v>
      </c>
      <c r="BI159" s="54">
        <f>Pivot_sourcedata_Test_Water!BI159+'Pivot_sourcedata_K&amp;M_Water'!BI159</f>
        <v>0</v>
      </c>
      <c r="BJ159" s="54">
        <f>Pivot_sourcedata_Test_Water!BJ159+'Pivot_sourcedata_K&amp;M_Water'!BJ159</f>
        <v>0</v>
      </c>
      <c r="BK159" s="54">
        <f>Pivot_sourcedata_Test_Water!BK159+'Pivot_sourcedata_K&amp;M_Water'!BK159</f>
        <v>0</v>
      </c>
      <c r="BL159" s="54">
        <f>Pivot_sourcedata_Test_Water!BL159+'Pivot_sourcedata_K&amp;M_Water'!BL159</f>
        <v>0</v>
      </c>
      <c r="BM159" s="54">
        <f>Pivot_sourcedata_Test_Water!BM159+'Pivot_sourcedata_K&amp;M_Water'!BM159</f>
        <v>0</v>
      </c>
      <c r="BN159" s="54">
        <f>Pivot_sourcedata_Test_Water!BN159+'Pivot_sourcedata_K&amp;M_Water'!BN159</f>
        <v>0</v>
      </c>
      <c r="BO159" s="54">
        <f>Pivot_sourcedata_Test_Water!BO159+'Pivot_sourcedata_K&amp;M_Water'!BO159</f>
        <v>0</v>
      </c>
      <c r="BP159" s="54">
        <f>Pivot_sourcedata_Test_Water!BP159+'Pivot_sourcedata_K&amp;M_Water'!BP159</f>
        <v>0</v>
      </c>
      <c r="BQ159" s="54">
        <f>Pivot_sourcedata_Test_Water!BQ159+'Pivot_sourcedata_K&amp;M_Water'!BQ159</f>
        <v>0</v>
      </c>
      <c r="BR159" s="54">
        <f>Pivot_sourcedata_Test_Water!BR159+'Pivot_sourcedata_K&amp;M_Water'!BR159</f>
        <v>0</v>
      </c>
      <c r="BS159" s="54">
        <f>Pivot_sourcedata_Test_Water!BS159+'Pivot_sourcedata_K&amp;M_Water'!BS159</f>
        <v>0</v>
      </c>
      <c r="BT159" s="54">
        <f>Pivot_sourcedata_Test_Water!BT159+'Pivot_sourcedata_K&amp;M_Water'!BT159</f>
        <v>0</v>
      </c>
      <c r="BU159" s="54">
        <f>Pivot_sourcedata_Test_Water!BU159+'Pivot_sourcedata_K&amp;M_Water'!BU159</f>
        <v>0</v>
      </c>
      <c r="BV159" s="54">
        <f>Pivot_sourcedata_Test_Water!BV159+'Pivot_sourcedata_K&amp;M_Water'!BV159</f>
        <v>0</v>
      </c>
      <c r="BW159" s="54">
        <f>Pivot_sourcedata_Test_Water!BW159+'Pivot_sourcedata_K&amp;M_Water'!BW159</f>
        <v>0</v>
      </c>
      <c r="BX159" s="54">
        <f>Pivot_sourcedata_Test_Water!BX159+'Pivot_sourcedata_K&amp;M_Water'!BX159</f>
        <v>0</v>
      </c>
      <c r="BY159" s="54">
        <f>Pivot_sourcedata_Test_Water!BY159+'Pivot_sourcedata_K&amp;M_Water'!BY159</f>
        <v>0</v>
      </c>
      <c r="BZ159" s="54">
        <f>Pivot_sourcedata_Test_Water!BZ159+'Pivot_sourcedata_K&amp;M_Water'!BZ159</f>
        <v>17.07</v>
      </c>
      <c r="CA159" s="54">
        <f>Pivot_sourcedata_Test_Water!CA159+'Pivot_sourcedata_K&amp;M_Water'!CA159</f>
        <v>0</v>
      </c>
      <c r="CB159" s="54">
        <f>Pivot_sourcedata_Test_Water!CB159+'Pivot_sourcedata_K&amp;M_Water'!CB159</f>
        <v>0</v>
      </c>
      <c r="CC159" s="54">
        <f>Pivot_sourcedata_Test_Water!CC159+'Pivot_sourcedata_K&amp;M_Water'!CC159</f>
        <v>0</v>
      </c>
      <c r="CD159" s="54">
        <f>Pivot_sourcedata_Test_Water!CD159+'Pivot_sourcedata_K&amp;M_Water'!CD159</f>
        <v>0</v>
      </c>
      <c r="CE159" s="54">
        <f>Pivot_sourcedata_Test_Water!CE159+'Pivot_sourcedata_K&amp;M_Water'!CE159</f>
        <v>0</v>
      </c>
      <c r="CF159" s="54">
        <f>Pivot_sourcedata_Test_Water!CF159+'Pivot_sourcedata_K&amp;M_Water'!CF159</f>
        <v>0</v>
      </c>
      <c r="CG159" s="54">
        <f>Pivot_sourcedata_Test_Water!CG159+'Pivot_sourcedata_K&amp;M_Water'!CG159</f>
        <v>0</v>
      </c>
      <c r="CH159" s="54">
        <f>Pivot_sourcedata_Test_Water!CH159+'Pivot_sourcedata_K&amp;M_Water'!CH159</f>
        <v>0</v>
      </c>
      <c r="CI159" s="54">
        <f>Pivot_sourcedata_Test_Water!CI159+'Pivot_sourcedata_K&amp;M_Water'!CI159</f>
        <v>0</v>
      </c>
      <c r="CJ159" s="54">
        <f>Pivot_sourcedata_Test_Water!CJ159+'Pivot_sourcedata_K&amp;M_Water'!CJ159</f>
        <v>0</v>
      </c>
      <c r="CK159" s="54">
        <f>Pivot_sourcedata_Test_Water!CK159+'Pivot_sourcedata_K&amp;M_Water'!CK159</f>
        <v>0</v>
      </c>
      <c r="CL159" s="54">
        <f>Pivot_sourcedata_Test_Water!CL159+'Pivot_sourcedata_K&amp;M_Water'!CL159</f>
        <v>0</v>
      </c>
      <c r="CM159" s="54">
        <f>Pivot_sourcedata_Test_Water!CM159+'Pivot_sourcedata_K&amp;M_Water'!CM159</f>
        <v>0</v>
      </c>
      <c r="CN159" s="54">
        <f>Pivot_sourcedata_Test_Water!CN159+'Pivot_sourcedata_K&amp;M_Water'!CN159</f>
        <v>0</v>
      </c>
      <c r="CO159" s="54">
        <f>Pivot_sourcedata_Test_Water!CO159+'Pivot_sourcedata_K&amp;M_Water'!CO159</f>
        <v>0</v>
      </c>
      <c r="CP159" s="54">
        <f>Pivot_sourcedata_Test_Water!CP159+'Pivot_sourcedata_K&amp;M_Water'!CP159</f>
        <v>0</v>
      </c>
      <c r="CQ159" s="54">
        <f>Pivot_sourcedata_Test_Water!CQ159+'Pivot_sourcedata_K&amp;M_Water'!CQ159</f>
        <v>0</v>
      </c>
      <c r="CR159" s="54">
        <f>Pivot_sourcedata_Test_Water!CR159+'Pivot_sourcedata_K&amp;M_Water'!CR159</f>
        <v>0</v>
      </c>
      <c r="CS159" s="54">
        <f>Pivot_sourcedata_Test_Water!CS159+'Pivot_sourcedata_K&amp;M_Water'!CS159</f>
        <v>0</v>
      </c>
      <c r="CT159" s="54">
        <f>Pivot_sourcedata_Test_Water!CT159+'Pivot_sourcedata_K&amp;M_Water'!CT159</f>
        <v>0</v>
      </c>
      <c r="CU159" s="54">
        <f>Pivot_sourcedata_Test_Water!CU159+'Pivot_sourcedata_K&amp;M_Water'!CU159</f>
        <v>0</v>
      </c>
      <c r="CV159" s="54">
        <f>Pivot_sourcedata_Test_Water!CV159+'Pivot_sourcedata_K&amp;M_Water'!CV159</f>
        <v>0</v>
      </c>
      <c r="CW159" s="54">
        <f>Pivot_sourcedata_Test_Water!CW159+'Pivot_sourcedata_K&amp;M_Water'!CW159</f>
        <v>0</v>
      </c>
      <c r="CX159" s="54">
        <f>Pivot_sourcedata_Test_Water!CX159+'Pivot_sourcedata_K&amp;M_Water'!CX159</f>
        <v>0</v>
      </c>
      <c r="CY159" s="54">
        <f>Pivot_sourcedata_Test_Water!CY159+'Pivot_sourcedata_K&amp;M_Water'!CY159</f>
        <v>0</v>
      </c>
      <c r="CZ159" s="54">
        <f>Pivot_sourcedata_Test_Water!CZ159+'Pivot_sourcedata_K&amp;M_Water'!CZ159</f>
        <v>0</v>
      </c>
      <c r="DA159" s="54">
        <f>Pivot_sourcedata_Test_Water!DA159+'Pivot_sourcedata_K&amp;M_Water'!DA159</f>
        <v>0</v>
      </c>
      <c r="DB159" s="323">
        <f t="shared" si="2"/>
        <v>70794.279999999984</v>
      </c>
    </row>
    <row r="160" spans="1:106" x14ac:dyDescent="0.25">
      <c r="A160" s="106">
        <v>152</v>
      </c>
      <c r="B160" s="107">
        <v>7123</v>
      </c>
      <c r="C160" s="106" t="s">
        <v>350</v>
      </c>
      <c r="D160" s="54">
        <f>Pivot_sourcedata_Test_Water!D160+'Pivot_sourcedata_K&amp;M_Water'!D160</f>
        <v>0</v>
      </c>
      <c r="E160" s="54">
        <f>Pivot_sourcedata_Test_Water!E160+'Pivot_sourcedata_K&amp;M_Water'!E160</f>
        <v>409.69000000000005</v>
      </c>
      <c r="F160" s="54">
        <f>Pivot_sourcedata_Test_Water!F160+'Pivot_sourcedata_K&amp;M_Water'!F160</f>
        <v>0.35</v>
      </c>
      <c r="G160" s="54">
        <f>Pivot_sourcedata_Test_Water!G160+'Pivot_sourcedata_K&amp;M_Water'!G160</f>
        <v>0</v>
      </c>
      <c r="H160" s="54">
        <f>Pivot_sourcedata_Test_Water!H160+'Pivot_sourcedata_K&amp;M_Water'!H160</f>
        <v>0</v>
      </c>
      <c r="I160" s="54">
        <f>Pivot_sourcedata_Test_Water!I160+'Pivot_sourcedata_K&amp;M_Water'!I160</f>
        <v>0</v>
      </c>
      <c r="J160" s="54">
        <f>Pivot_sourcedata_Test_Water!J160+'Pivot_sourcedata_K&amp;M_Water'!J160</f>
        <v>2202.02</v>
      </c>
      <c r="K160" s="54">
        <f>Pivot_sourcedata_Test_Water!K160+'Pivot_sourcedata_K&amp;M_Water'!K160</f>
        <v>0</v>
      </c>
      <c r="L160" s="54">
        <f>Pivot_sourcedata_Test_Water!L160+'Pivot_sourcedata_K&amp;M_Water'!L160</f>
        <v>0</v>
      </c>
      <c r="M160" s="54">
        <f>Pivot_sourcedata_Test_Water!M160+'Pivot_sourcedata_K&amp;M_Water'!M160</f>
        <v>0</v>
      </c>
      <c r="N160" s="54">
        <f>Pivot_sourcedata_Test_Water!N160+'Pivot_sourcedata_K&amp;M_Water'!N160</f>
        <v>482.13</v>
      </c>
      <c r="O160" s="54">
        <f>Pivot_sourcedata_Test_Water!O160+'Pivot_sourcedata_K&amp;M_Water'!O160</f>
        <v>1105.98</v>
      </c>
      <c r="P160" s="54">
        <f>Pivot_sourcedata_Test_Water!P160+'Pivot_sourcedata_K&amp;M_Water'!P160</f>
        <v>5664.76</v>
      </c>
      <c r="Q160" s="54">
        <f>Pivot_sourcedata_Test_Water!Q160+'Pivot_sourcedata_K&amp;M_Water'!Q160</f>
        <v>95.07</v>
      </c>
      <c r="R160" s="54">
        <f>Pivot_sourcedata_Test_Water!R160+'Pivot_sourcedata_K&amp;M_Water'!R160</f>
        <v>0</v>
      </c>
      <c r="S160" s="54">
        <f>Pivot_sourcedata_Test_Water!S160+'Pivot_sourcedata_K&amp;M_Water'!S160</f>
        <v>0</v>
      </c>
      <c r="T160" s="54">
        <f>Pivot_sourcedata_Test_Water!T160+'Pivot_sourcedata_K&amp;M_Water'!T160</f>
        <v>0</v>
      </c>
      <c r="U160" s="54">
        <f>Pivot_sourcedata_Test_Water!U160+'Pivot_sourcedata_K&amp;M_Water'!U160</f>
        <v>0</v>
      </c>
      <c r="V160" s="54">
        <f>Pivot_sourcedata_Test_Water!V160+'Pivot_sourcedata_K&amp;M_Water'!V160</f>
        <v>0</v>
      </c>
      <c r="W160" s="54">
        <f>Pivot_sourcedata_Test_Water!W160+'Pivot_sourcedata_K&amp;M_Water'!W160</f>
        <v>0</v>
      </c>
      <c r="X160" s="54">
        <f>Pivot_sourcedata_Test_Water!X160+'Pivot_sourcedata_K&amp;M_Water'!X160</f>
        <v>0</v>
      </c>
      <c r="Y160" s="54">
        <f>Pivot_sourcedata_Test_Water!Y160+'Pivot_sourcedata_K&amp;M_Water'!Y160</f>
        <v>0</v>
      </c>
      <c r="Z160" s="54">
        <f>Pivot_sourcedata_Test_Water!Z160+'Pivot_sourcedata_K&amp;M_Water'!Z160</f>
        <v>2476.4100000000003</v>
      </c>
      <c r="AA160" s="54">
        <f>Pivot_sourcedata_Test_Water!AA160+'Pivot_sourcedata_K&amp;M_Water'!AA160</f>
        <v>0</v>
      </c>
      <c r="AB160" s="54">
        <f>Pivot_sourcedata_Test_Water!AB160+'Pivot_sourcedata_K&amp;M_Water'!AB160</f>
        <v>0</v>
      </c>
      <c r="AC160" s="54">
        <f>Pivot_sourcedata_Test_Water!AC160+'Pivot_sourcedata_K&amp;M_Water'!AC160</f>
        <v>469.78999999999996</v>
      </c>
      <c r="AD160" s="54">
        <f>Pivot_sourcedata_Test_Water!AD160+'Pivot_sourcedata_K&amp;M_Water'!AD160</f>
        <v>18.920000000000002</v>
      </c>
      <c r="AE160" s="54">
        <f>Pivot_sourcedata_Test_Water!AE160+'Pivot_sourcedata_K&amp;M_Water'!AE160</f>
        <v>0</v>
      </c>
      <c r="AF160" s="54">
        <f>Pivot_sourcedata_Test_Water!AF160+'Pivot_sourcedata_K&amp;M_Water'!AF160</f>
        <v>49.47</v>
      </c>
      <c r="AG160" s="54">
        <f>Pivot_sourcedata_Test_Water!AG160+'Pivot_sourcedata_K&amp;M_Water'!AG160</f>
        <v>0</v>
      </c>
      <c r="AH160" s="54">
        <f>Pivot_sourcedata_Test_Water!AH160+'Pivot_sourcedata_K&amp;M_Water'!AH160</f>
        <v>0</v>
      </c>
      <c r="AI160" s="54">
        <f>Pivot_sourcedata_Test_Water!AI160+'Pivot_sourcedata_K&amp;M_Water'!AI160</f>
        <v>0</v>
      </c>
      <c r="AJ160" s="54">
        <f>Pivot_sourcedata_Test_Water!AJ160+'Pivot_sourcedata_K&amp;M_Water'!AJ160</f>
        <v>131.18000000000004</v>
      </c>
      <c r="AK160" s="54">
        <f>Pivot_sourcedata_Test_Water!AK160+'Pivot_sourcedata_K&amp;M_Water'!AK160</f>
        <v>866.06000000000006</v>
      </c>
      <c r="AL160" s="54">
        <f>Pivot_sourcedata_Test_Water!AL160+'Pivot_sourcedata_K&amp;M_Water'!AL160</f>
        <v>0</v>
      </c>
      <c r="AM160" s="54">
        <f>Pivot_sourcedata_Test_Water!AM160+'Pivot_sourcedata_K&amp;M_Water'!AM160</f>
        <v>1729.38</v>
      </c>
      <c r="AN160" s="54">
        <f>Pivot_sourcedata_Test_Water!AN160+'Pivot_sourcedata_K&amp;M_Water'!AN160</f>
        <v>438.71000000000004</v>
      </c>
      <c r="AO160" s="54">
        <f>Pivot_sourcedata_Test_Water!AO160+'Pivot_sourcedata_K&amp;M_Water'!AO160</f>
        <v>652.58000000000004</v>
      </c>
      <c r="AP160" s="54">
        <f>Pivot_sourcedata_Test_Water!AP160+'Pivot_sourcedata_K&amp;M_Water'!AP160</f>
        <v>0</v>
      </c>
      <c r="AQ160" s="54">
        <f>Pivot_sourcedata_Test_Water!AQ160+'Pivot_sourcedata_K&amp;M_Water'!AQ160</f>
        <v>0</v>
      </c>
      <c r="AR160" s="54">
        <f>Pivot_sourcedata_Test_Water!AR160+'Pivot_sourcedata_K&amp;M_Water'!AR160</f>
        <v>0</v>
      </c>
      <c r="AS160" s="54">
        <f>Pivot_sourcedata_Test_Water!AS160+'Pivot_sourcedata_K&amp;M_Water'!AS160</f>
        <v>0</v>
      </c>
      <c r="AT160" s="54">
        <f>Pivot_sourcedata_Test_Water!AT160+'Pivot_sourcedata_K&amp;M_Water'!AT160</f>
        <v>1.02</v>
      </c>
      <c r="AU160" s="54">
        <f>Pivot_sourcedata_Test_Water!AU160+'Pivot_sourcedata_K&amp;M_Water'!AU160</f>
        <v>8678.8499999999967</v>
      </c>
      <c r="AV160" s="54">
        <f>Pivot_sourcedata_Test_Water!AV160+'Pivot_sourcedata_K&amp;M_Water'!AV160</f>
        <v>0</v>
      </c>
      <c r="AW160" s="54">
        <f>Pivot_sourcedata_Test_Water!AW160+'Pivot_sourcedata_K&amp;M_Water'!AW160</f>
        <v>0</v>
      </c>
      <c r="AX160" s="54">
        <f>Pivot_sourcedata_Test_Water!AX160+'Pivot_sourcedata_K&amp;M_Water'!AX160</f>
        <v>0</v>
      </c>
      <c r="AY160" s="54">
        <f>Pivot_sourcedata_Test_Water!AY160+'Pivot_sourcedata_K&amp;M_Water'!AY160</f>
        <v>252.60999999999999</v>
      </c>
      <c r="AZ160" s="54">
        <f>Pivot_sourcedata_Test_Water!AZ160+'Pivot_sourcedata_K&amp;M_Water'!AZ160</f>
        <v>0</v>
      </c>
      <c r="BA160" s="54">
        <f>Pivot_sourcedata_Test_Water!BA160+'Pivot_sourcedata_K&amp;M_Water'!BA160</f>
        <v>0</v>
      </c>
      <c r="BB160" s="54">
        <f>Pivot_sourcedata_Test_Water!BB160+'Pivot_sourcedata_K&amp;M_Water'!BB160</f>
        <v>0</v>
      </c>
      <c r="BC160" s="54">
        <f>Pivot_sourcedata_Test_Water!BC160+'Pivot_sourcedata_K&amp;M_Water'!BC160</f>
        <v>0</v>
      </c>
      <c r="BD160" s="54">
        <f>Pivot_sourcedata_Test_Water!BD160+'Pivot_sourcedata_K&amp;M_Water'!BD160</f>
        <v>0</v>
      </c>
      <c r="BE160" s="54">
        <f>Pivot_sourcedata_Test_Water!BE160+'Pivot_sourcedata_K&amp;M_Water'!BE160</f>
        <v>40.299999999999997</v>
      </c>
      <c r="BF160" s="54">
        <f>Pivot_sourcedata_Test_Water!BF160+'Pivot_sourcedata_K&amp;M_Water'!BF160</f>
        <v>176.5</v>
      </c>
      <c r="BG160" s="54">
        <f>Pivot_sourcedata_Test_Water!BG160+'Pivot_sourcedata_K&amp;M_Water'!BG160</f>
        <v>2387.4899999999998</v>
      </c>
      <c r="BH160" s="54">
        <f>Pivot_sourcedata_Test_Water!BH160+'Pivot_sourcedata_K&amp;M_Water'!BH160</f>
        <v>0</v>
      </c>
      <c r="BI160" s="54">
        <f>Pivot_sourcedata_Test_Water!BI160+'Pivot_sourcedata_K&amp;M_Water'!BI160</f>
        <v>0</v>
      </c>
      <c r="BJ160" s="54">
        <f>Pivot_sourcedata_Test_Water!BJ160+'Pivot_sourcedata_K&amp;M_Water'!BJ160</f>
        <v>0</v>
      </c>
      <c r="BK160" s="54">
        <f>Pivot_sourcedata_Test_Water!BK160+'Pivot_sourcedata_K&amp;M_Water'!BK160</f>
        <v>0</v>
      </c>
      <c r="BL160" s="54">
        <f>Pivot_sourcedata_Test_Water!BL160+'Pivot_sourcedata_K&amp;M_Water'!BL160</f>
        <v>0</v>
      </c>
      <c r="BM160" s="54">
        <f>Pivot_sourcedata_Test_Water!BM160+'Pivot_sourcedata_K&amp;M_Water'!BM160</f>
        <v>0</v>
      </c>
      <c r="BN160" s="54">
        <f>Pivot_sourcedata_Test_Water!BN160+'Pivot_sourcedata_K&amp;M_Water'!BN160</f>
        <v>0</v>
      </c>
      <c r="BO160" s="54">
        <f>Pivot_sourcedata_Test_Water!BO160+'Pivot_sourcedata_K&amp;M_Water'!BO160</f>
        <v>0</v>
      </c>
      <c r="BP160" s="54">
        <f>Pivot_sourcedata_Test_Water!BP160+'Pivot_sourcedata_K&amp;M_Water'!BP160</f>
        <v>0</v>
      </c>
      <c r="BQ160" s="54">
        <f>Pivot_sourcedata_Test_Water!BQ160+'Pivot_sourcedata_K&amp;M_Water'!BQ160</f>
        <v>0</v>
      </c>
      <c r="BR160" s="54">
        <f>Pivot_sourcedata_Test_Water!BR160+'Pivot_sourcedata_K&amp;M_Water'!BR160</f>
        <v>0</v>
      </c>
      <c r="BS160" s="54">
        <f>Pivot_sourcedata_Test_Water!BS160+'Pivot_sourcedata_K&amp;M_Water'!BS160</f>
        <v>0</v>
      </c>
      <c r="BT160" s="54">
        <f>Pivot_sourcedata_Test_Water!BT160+'Pivot_sourcedata_K&amp;M_Water'!BT160</f>
        <v>0</v>
      </c>
      <c r="BU160" s="54">
        <f>Pivot_sourcedata_Test_Water!BU160+'Pivot_sourcedata_K&amp;M_Water'!BU160</f>
        <v>0</v>
      </c>
      <c r="BV160" s="54">
        <f>Pivot_sourcedata_Test_Water!BV160+'Pivot_sourcedata_K&amp;M_Water'!BV160</f>
        <v>0</v>
      </c>
      <c r="BW160" s="54">
        <f>Pivot_sourcedata_Test_Water!BW160+'Pivot_sourcedata_K&amp;M_Water'!BW160</f>
        <v>70.41</v>
      </c>
      <c r="BX160" s="54">
        <f>Pivot_sourcedata_Test_Water!BX160+'Pivot_sourcedata_K&amp;M_Water'!BX160</f>
        <v>0</v>
      </c>
      <c r="BY160" s="54">
        <f>Pivot_sourcedata_Test_Water!BY160+'Pivot_sourcedata_K&amp;M_Water'!BY160</f>
        <v>0</v>
      </c>
      <c r="BZ160" s="54">
        <f>Pivot_sourcedata_Test_Water!BZ160+'Pivot_sourcedata_K&amp;M_Water'!BZ160</f>
        <v>275.51</v>
      </c>
      <c r="CA160" s="54">
        <f>Pivot_sourcedata_Test_Water!CA160+'Pivot_sourcedata_K&amp;M_Water'!CA160</f>
        <v>3435.31</v>
      </c>
      <c r="CB160" s="54">
        <f>Pivot_sourcedata_Test_Water!CB160+'Pivot_sourcedata_K&amp;M_Water'!CB160</f>
        <v>0</v>
      </c>
      <c r="CC160" s="54">
        <f>Pivot_sourcedata_Test_Water!CC160+'Pivot_sourcedata_K&amp;M_Water'!CC160</f>
        <v>0</v>
      </c>
      <c r="CD160" s="54">
        <f>Pivot_sourcedata_Test_Water!CD160+'Pivot_sourcedata_K&amp;M_Water'!CD160</f>
        <v>0</v>
      </c>
      <c r="CE160" s="54">
        <f>Pivot_sourcedata_Test_Water!CE160+'Pivot_sourcedata_K&amp;M_Water'!CE160</f>
        <v>0</v>
      </c>
      <c r="CF160" s="54">
        <f>Pivot_sourcedata_Test_Water!CF160+'Pivot_sourcedata_K&amp;M_Water'!CF160</f>
        <v>0</v>
      </c>
      <c r="CG160" s="54">
        <f>Pivot_sourcedata_Test_Water!CG160+'Pivot_sourcedata_K&amp;M_Water'!CG160</f>
        <v>0</v>
      </c>
      <c r="CH160" s="54">
        <f>Pivot_sourcedata_Test_Water!CH160+'Pivot_sourcedata_K&amp;M_Water'!CH160</f>
        <v>0</v>
      </c>
      <c r="CI160" s="54">
        <f>Pivot_sourcedata_Test_Water!CI160+'Pivot_sourcedata_K&amp;M_Water'!CI160</f>
        <v>0</v>
      </c>
      <c r="CJ160" s="54">
        <f>Pivot_sourcedata_Test_Water!CJ160+'Pivot_sourcedata_K&amp;M_Water'!CJ160</f>
        <v>0</v>
      </c>
      <c r="CK160" s="54">
        <f>Pivot_sourcedata_Test_Water!CK160+'Pivot_sourcedata_K&amp;M_Water'!CK160</f>
        <v>0</v>
      </c>
      <c r="CL160" s="54">
        <f>Pivot_sourcedata_Test_Water!CL160+'Pivot_sourcedata_K&amp;M_Water'!CL160</f>
        <v>0</v>
      </c>
      <c r="CM160" s="54">
        <f>Pivot_sourcedata_Test_Water!CM160+'Pivot_sourcedata_K&amp;M_Water'!CM160</f>
        <v>0</v>
      </c>
      <c r="CN160" s="54">
        <f>Pivot_sourcedata_Test_Water!CN160+'Pivot_sourcedata_K&amp;M_Water'!CN160</f>
        <v>0</v>
      </c>
      <c r="CO160" s="54">
        <f>Pivot_sourcedata_Test_Water!CO160+'Pivot_sourcedata_K&amp;M_Water'!CO160</f>
        <v>0</v>
      </c>
      <c r="CP160" s="54">
        <f>Pivot_sourcedata_Test_Water!CP160+'Pivot_sourcedata_K&amp;M_Water'!CP160</f>
        <v>0</v>
      </c>
      <c r="CQ160" s="54">
        <f>Pivot_sourcedata_Test_Water!CQ160+'Pivot_sourcedata_K&amp;M_Water'!CQ160</f>
        <v>0</v>
      </c>
      <c r="CR160" s="54">
        <f>Pivot_sourcedata_Test_Water!CR160+'Pivot_sourcedata_K&amp;M_Water'!CR160</f>
        <v>0</v>
      </c>
      <c r="CS160" s="54">
        <f>Pivot_sourcedata_Test_Water!CS160+'Pivot_sourcedata_K&amp;M_Water'!CS160</f>
        <v>0</v>
      </c>
      <c r="CT160" s="54">
        <f>Pivot_sourcedata_Test_Water!CT160+'Pivot_sourcedata_K&amp;M_Water'!CT160</f>
        <v>0</v>
      </c>
      <c r="CU160" s="54">
        <f>Pivot_sourcedata_Test_Water!CU160+'Pivot_sourcedata_K&amp;M_Water'!CU160</f>
        <v>0</v>
      </c>
      <c r="CV160" s="54">
        <f>Pivot_sourcedata_Test_Water!CV160+'Pivot_sourcedata_K&amp;M_Water'!CV160</f>
        <v>0</v>
      </c>
      <c r="CW160" s="54">
        <f>Pivot_sourcedata_Test_Water!CW160+'Pivot_sourcedata_K&amp;M_Water'!CW160</f>
        <v>0</v>
      </c>
      <c r="CX160" s="54">
        <f>Pivot_sourcedata_Test_Water!CX160+'Pivot_sourcedata_K&amp;M_Water'!CX160</f>
        <v>0</v>
      </c>
      <c r="CY160" s="54">
        <f>Pivot_sourcedata_Test_Water!CY160+'Pivot_sourcedata_K&amp;M_Water'!CY160</f>
        <v>0</v>
      </c>
      <c r="CZ160" s="54">
        <f>Pivot_sourcedata_Test_Water!CZ160+'Pivot_sourcedata_K&amp;M_Water'!CZ160</f>
        <v>0</v>
      </c>
      <c r="DA160" s="54">
        <f>Pivot_sourcedata_Test_Water!DA160+'Pivot_sourcedata_K&amp;M_Water'!DA160</f>
        <v>0</v>
      </c>
      <c r="DB160" s="323">
        <f t="shared" si="2"/>
        <v>32110.499999999996</v>
      </c>
    </row>
    <row r="161" spans="1:106" x14ac:dyDescent="0.25">
      <c r="A161" s="106">
        <v>153</v>
      </c>
      <c r="B161" s="107">
        <v>7124</v>
      </c>
      <c r="C161" s="106" t="s">
        <v>351</v>
      </c>
      <c r="D161" s="54">
        <f>Pivot_sourcedata_Test_Water!D161+'Pivot_sourcedata_K&amp;M_Water'!D161</f>
        <v>0</v>
      </c>
      <c r="E161" s="54">
        <f>Pivot_sourcedata_Test_Water!E161+'Pivot_sourcedata_K&amp;M_Water'!E161</f>
        <v>104.98</v>
      </c>
      <c r="F161" s="54">
        <f>Pivot_sourcedata_Test_Water!F161+'Pivot_sourcedata_K&amp;M_Water'!F161</f>
        <v>0</v>
      </c>
      <c r="G161" s="54">
        <f>Pivot_sourcedata_Test_Water!G161+'Pivot_sourcedata_K&amp;M_Water'!G161</f>
        <v>0</v>
      </c>
      <c r="H161" s="54">
        <f>Pivot_sourcedata_Test_Water!H161+'Pivot_sourcedata_K&amp;M_Water'!H161</f>
        <v>0</v>
      </c>
      <c r="I161" s="54">
        <f>Pivot_sourcedata_Test_Water!I161+'Pivot_sourcedata_K&amp;M_Water'!I161</f>
        <v>0</v>
      </c>
      <c r="J161" s="54">
        <f>Pivot_sourcedata_Test_Water!J161+'Pivot_sourcedata_K&amp;M_Water'!J161</f>
        <v>477.71999999999997</v>
      </c>
      <c r="K161" s="54">
        <f>Pivot_sourcedata_Test_Water!K161+'Pivot_sourcedata_K&amp;M_Water'!K161</f>
        <v>0</v>
      </c>
      <c r="L161" s="54">
        <f>Pivot_sourcedata_Test_Water!L161+'Pivot_sourcedata_K&amp;M_Water'!L161</f>
        <v>0</v>
      </c>
      <c r="M161" s="54">
        <f>Pivot_sourcedata_Test_Water!M161+'Pivot_sourcedata_K&amp;M_Water'!M161</f>
        <v>0</v>
      </c>
      <c r="N161" s="54">
        <f>Pivot_sourcedata_Test_Water!N161+'Pivot_sourcedata_K&amp;M_Water'!N161</f>
        <v>281.92</v>
      </c>
      <c r="O161" s="54">
        <f>Pivot_sourcedata_Test_Water!O161+'Pivot_sourcedata_K&amp;M_Water'!O161</f>
        <v>2038.9800000000005</v>
      </c>
      <c r="P161" s="54">
        <f>Pivot_sourcedata_Test_Water!P161+'Pivot_sourcedata_K&amp;M_Water'!P161</f>
        <v>145.11000000000001</v>
      </c>
      <c r="Q161" s="54">
        <f>Pivot_sourcedata_Test_Water!Q161+'Pivot_sourcedata_K&amp;M_Water'!Q161</f>
        <v>8.56</v>
      </c>
      <c r="R161" s="54">
        <f>Pivot_sourcedata_Test_Water!R161+'Pivot_sourcedata_K&amp;M_Water'!R161</f>
        <v>0</v>
      </c>
      <c r="S161" s="54">
        <f>Pivot_sourcedata_Test_Water!S161+'Pivot_sourcedata_K&amp;M_Water'!S161</f>
        <v>0</v>
      </c>
      <c r="T161" s="54">
        <f>Pivot_sourcedata_Test_Water!T161+'Pivot_sourcedata_K&amp;M_Water'!T161</f>
        <v>0</v>
      </c>
      <c r="U161" s="54">
        <f>Pivot_sourcedata_Test_Water!U161+'Pivot_sourcedata_K&amp;M_Water'!U161</f>
        <v>0</v>
      </c>
      <c r="V161" s="54">
        <f>Pivot_sourcedata_Test_Water!V161+'Pivot_sourcedata_K&amp;M_Water'!V161</f>
        <v>0</v>
      </c>
      <c r="W161" s="54">
        <f>Pivot_sourcedata_Test_Water!W161+'Pivot_sourcedata_K&amp;M_Water'!W161</f>
        <v>0</v>
      </c>
      <c r="X161" s="54">
        <f>Pivot_sourcedata_Test_Water!X161+'Pivot_sourcedata_K&amp;M_Water'!X161</f>
        <v>0</v>
      </c>
      <c r="Y161" s="54">
        <f>Pivot_sourcedata_Test_Water!Y161+'Pivot_sourcedata_K&amp;M_Water'!Y161</f>
        <v>0</v>
      </c>
      <c r="Z161" s="54">
        <f>Pivot_sourcedata_Test_Water!Z161+'Pivot_sourcedata_K&amp;M_Water'!Z161</f>
        <v>1642.74</v>
      </c>
      <c r="AA161" s="54">
        <f>Pivot_sourcedata_Test_Water!AA161+'Pivot_sourcedata_K&amp;M_Water'!AA161</f>
        <v>0</v>
      </c>
      <c r="AB161" s="54">
        <f>Pivot_sourcedata_Test_Water!AB161+'Pivot_sourcedata_K&amp;M_Water'!AB161</f>
        <v>0</v>
      </c>
      <c r="AC161" s="54">
        <f>Pivot_sourcedata_Test_Water!AC161+'Pivot_sourcedata_K&amp;M_Water'!AC161</f>
        <v>628.78</v>
      </c>
      <c r="AD161" s="54">
        <f>Pivot_sourcedata_Test_Water!AD161+'Pivot_sourcedata_K&amp;M_Water'!AD161</f>
        <v>0</v>
      </c>
      <c r="AE161" s="54">
        <f>Pivot_sourcedata_Test_Water!AE161+'Pivot_sourcedata_K&amp;M_Water'!AE161</f>
        <v>0</v>
      </c>
      <c r="AF161" s="54">
        <f>Pivot_sourcedata_Test_Water!AF161+'Pivot_sourcedata_K&amp;M_Water'!AF161</f>
        <v>0</v>
      </c>
      <c r="AG161" s="54">
        <f>Pivot_sourcedata_Test_Water!AG161+'Pivot_sourcedata_K&amp;M_Water'!AG161</f>
        <v>7224.1500000000005</v>
      </c>
      <c r="AH161" s="54">
        <f>Pivot_sourcedata_Test_Water!AH161+'Pivot_sourcedata_K&amp;M_Water'!AH161</f>
        <v>315.54000000000002</v>
      </c>
      <c r="AI161" s="54">
        <f>Pivot_sourcedata_Test_Water!AI161+'Pivot_sourcedata_K&amp;M_Water'!AI161</f>
        <v>0</v>
      </c>
      <c r="AJ161" s="54">
        <f>Pivot_sourcedata_Test_Water!AJ161+'Pivot_sourcedata_K&amp;M_Water'!AJ161</f>
        <v>2195.4499999999998</v>
      </c>
      <c r="AK161" s="54">
        <f>Pivot_sourcedata_Test_Water!AK161+'Pivot_sourcedata_K&amp;M_Water'!AK161</f>
        <v>3414.5200000000004</v>
      </c>
      <c r="AL161" s="54">
        <f>Pivot_sourcedata_Test_Water!AL161+'Pivot_sourcedata_K&amp;M_Water'!AL161</f>
        <v>0</v>
      </c>
      <c r="AM161" s="54">
        <f>Pivot_sourcedata_Test_Water!AM161+'Pivot_sourcedata_K&amp;M_Water'!AM161</f>
        <v>775.96</v>
      </c>
      <c r="AN161" s="54">
        <f>Pivot_sourcedata_Test_Water!AN161+'Pivot_sourcedata_K&amp;M_Water'!AN161</f>
        <v>28.33</v>
      </c>
      <c r="AO161" s="54">
        <f>Pivot_sourcedata_Test_Water!AO161+'Pivot_sourcedata_K&amp;M_Water'!AO161</f>
        <v>531.19000000000005</v>
      </c>
      <c r="AP161" s="54">
        <f>Pivot_sourcedata_Test_Water!AP161+'Pivot_sourcedata_K&amp;M_Water'!AP161</f>
        <v>0</v>
      </c>
      <c r="AQ161" s="54">
        <f>Pivot_sourcedata_Test_Water!AQ161+'Pivot_sourcedata_K&amp;M_Water'!AQ161</f>
        <v>0</v>
      </c>
      <c r="AR161" s="54">
        <f>Pivot_sourcedata_Test_Water!AR161+'Pivot_sourcedata_K&amp;M_Water'!AR161</f>
        <v>0</v>
      </c>
      <c r="AS161" s="54">
        <f>Pivot_sourcedata_Test_Water!AS161+'Pivot_sourcedata_K&amp;M_Water'!AS161</f>
        <v>0</v>
      </c>
      <c r="AT161" s="54">
        <f>Pivot_sourcedata_Test_Water!AT161+'Pivot_sourcedata_K&amp;M_Water'!AT161</f>
        <v>0</v>
      </c>
      <c r="AU161" s="54">
        <f>Pivot_sourcedata_Test_Water!AU161+'Pivot_sourcedata_K&amp;M_Water'!AU161</f>
        <v>510.12000000000006</v>
      </c>
      <c r="AV161" s="54">
        <f>Pivot_sourcedata_Test_Water!AV161+'Pivot_sourcedata_K&amp;M_Water'!AV161</f>
        <v>0</v>
      </c>
      <c r="AW161" s="54">
        <f>Pivot_sourcedata_Test_Water!AW161+'Pivot_sourcedata_K&amp;M_Water'!AW161</f>
        <v>0</v>
      </c>
      <c r="AX161" s="54">
        <f>Pivot_sourcedata_Test_Water!AX161+'Pivot_sourcedata_K&amp;M_Water'!AX161</f>
        <v>0</v>
      </c>
      <c r="AY161" s="54">
        <f>Pivot_sourcedata_Test_Water!AY161+'Pivot_sourcedata_K&amp;M_Water'!AY161</f>
        <v>111.88</v>
      </c>
      <c r="AZ161" s="54">
        <f>Pivot_sourcedata_Test_Water!AZ161+'Pivot_sourcedata_K&amp;M_Water'!AZ161</f>
        <v>0</v>
      </c>
      <c r="BA161" s="54">
        <f>Pivot_sourcedata_Test_Water!BA161+'Pivot_sourcedata_K&amp;M_Water'!BA161</f>
        <v>0</v>
      </c>
      <c r="BB161" s="54">
        <f>Pivot_sourcedata_Test_Water!BB161+'Pivot_sourcedata_K&amp;M_Water'!BB161</f>
        <v>0</v>
      </c>
      <c r="BC161" s="54">
        <f>Pivot_sourcedata_Test_Water!BC161+'Pivot_sourcedata_K&amp;M_Water'!BC161</f>
        <v>0</v>
      </c>
      <c r="BD161" s="54">
        <f>Pivot_sourcedata_Test_Water!BD161+'Pivot_sourcedata_K&amp;M_Water'!BD161</f>
        <v>0</v>
      </c>
      <c r="BE161" s="54">
        <f>Pivot_sourcedata_Test_Water!BE161+'Pivot_sourcedata_K&amp;M_Water'!BE161</f>
        <v>0</v>
      </c>
      <c r="BF161" s="54">
        <f>Pivot_sourcedata_Test_Water!BF161+'Pivot_sourcedata_K&amp;M_Water'!BF161</f>
        <v>20.98</v>
      </c>
      <c r="BG161" s="54">
        <f>Pivot_sourcedata_Test_Water!BG161+'Pivot_sourcedata_K&amp;M_Water'!BG161</f>
        <v>489.29</v>
      </c>
      <c r="BH161" s="54">
        <f>Pivot_sourcedata_Test_Water!BH161+'Pivot_sourcedata_K&amp;M_Water'!BH161</f>
        <v>0</v>
      </c>
      <c r="BI161" s="54">
        <f>Pivot_sourcedata_Test_Water!BI161+'Pivot_sourcedata_K&amp;M_Water'!BI161</f>
        <v>0</v>
      </c>
      <c r="BJ161" s="54">
        <f>Pivot_sourcedata_Test_Water!BJ161+'Pivot_sourcedata_K&amp;M_Water'!BJ161</f>
        <v>0</v>
      </c>
      <c r="BK161" s="54">
        <f>Pivot_sourcedata_Test_Water!BK161+'Pivot_sourcedata_K&amp;M_Water'!BK161</f>
        <v>0</v>
      </c>
      <c r="BL161" s="54">
        <f>Pivot_sourcedata_Test_Water!BL161+'Pivot_sourcedata_K&amp;M_Water'!BL161</f>
        <v>0</v>
      </c>
      <c r="BM161" s="54">
        <f>Pivot_sourcedata_Test_Water!BM161+'Pivot_sourcedata_K&amp;M_Water'!BM161</f>
        <v>0</v>
      </c>
      <c r="BN161" s="54">
        <f>Pivot_sourcedata_Test_Water!BN161+'Pivot_sourcedata_K&amp;M_Water'!BN161</f>
        <v>0</v>
      </c>
      <c r="BO161" s="54">
        <f>Pivot_sourcedata_Test_Water!BO161+'Pivot_sourcedata_K&amp;M_Water'!BO161</f>
        <v>0</v>
      </c>
      <c r="BP161" s="54">
        <f>Pivot_sourcedata_Test_Water!BP161+'Pivot_sourcedata_K&amp;M_Water'!BP161</f>
        <v>0</v>
      </c>
      <c r="BQ161" s="54">
        <f>Pivot_sourcedata_Test_Water!BQ161+'Pivot_sourcedata_K&amp;M_Water'!BQ161</f>
        <v>0</v>
      </c>
      <c r="BR161" s="54">
        <f>Pivot_sourcedata_Test_Water!BR161+'Pivot_sourcedata_K&amp;M_Water'!BR161</f>
        <v>0</v>
      </c>
      <c r="BS161" s="54">
        <f>Pivot_sourcedata_Test_Water!BS161+'Pivot_sourcedata_K&amp;M_Water'!BS161</f>
        <v>0</v>
      </c>
      <c r="BT161" s="54">
        <f>Pivot_sourcedata_Test_Water!BT161+'Pivot_sourcedata_K&amp;M_Water'!BT161</f>
        <v>0</v>
      </c>
      <c r="BU161" s="54">
        <f>Pivot_sourcedata_Test_Water!BU161+'Pivot_sourcedata_K&amp;M_Water'!BU161</f>
        <v>0</v>
      </c>
      <c r="BV161" s="54">
        <f>Pivot_sourcedata_Test_Water!BV161+'Pivot_sourcedata_K&amp;M_Water'!BV161</f>
        <v>0</v>
      </c>
      <c r="BW161" s="54">
        <f>Pivot_sourcedata_Test_Water!BW161+'Pivot_sourcedata_K&amp;M_Water'!BW161</f>
        <v>0</v>
      </c>
      <c r="BX161" s="54">
        <f>Pivot_sourcedata_Test_Water!BX161+'Pivot_sourcedata_K&amp;M_Water'!BX161</f>
        <v>0</v>
      </c>
      <c r="BY161" s="54">
        <f>Pivot_sourcedata_Test_Water!BY161+'Pivot_sourcedata_K&amp;M_Water'!BY161</f>
        <v>0</v>
      </c>
      <c r="BZ161" s="54">
        <f>Pivot_sourcedata_Test_Water!BZ161+'Pivot_sourcedata_K&amp;M_Water'!BZ161</f>
        <v>0</v>
      </c>
      <c r="CA161" s="54">
        <f>Pivot_sourcedata_Test_Water!CA161+'Pivot_sourcedata_K&amp;M_Water'!CA161</f>
        <v>0</v>
      </c>
      <c r="CB161" s="54">
        <f>Pivot_sourcedata_Test_Water!CB161+'Pivot_sourcedata_K&amp;M_Water'!CB161</f>
        <v>0</v>
      </c>
      <c r="CC161" s="54">
        <f>Pivot_sourcedata_Test_Water!CC161+'Pivot_sourcedata_K&amp;M_Water'!CC161</f>
        <v>0</v>
      </c>
      <c r="CD161" s="54">
        <f>Pivot_sourcedata_Test_Water!CD161+'Pivot_sourcedata_K&amp;M_Water'!CD161</f>
        <v>0</v>
      </c>
      <c r="CE161" s="54">
        <f>Pivot_sourcedata_Test_Water!CE161+'Pivot_sourcedata_K&amp;M_Water'!CE161</f>
        <v>0</v>
      </c>
      <c r="CF161" s="54">
        <f>Pivot_sourcedata_Test_Water!CF161+'Pivot_sourcedata_K&amp;M_Water'!CF161</f>
        <v>0</v>
      </c>
      <c r="CG161" s="54">
        <f>Pivot_sourcedata_Test_Water!CG161+'Pivot_sourcedata_K&amp;M_Water'!CG161</f>
        <v>0</v>
      </c>
      <c r="CH161" s="54">
        <f>Pivot_sourcedata_Test_Water!CH161+'Pivot_sourcedata_K&amp;M_Water'!CH161</f>
        <v>0</v>
      </c>
      <c r="CI161" s="54">
        <f>Pivot_sourcedata_Test_Water!CI161+'Pivot_sourcedata_K&amp;M_Water'!CI161</f>
        <v>0</v>
      </c>
      <c r="CJ161" s="54">
        <f>Pivot_sourcedata_Test_Water!CJ161+'Pivot_sourcedata_K&amp;M_Water'!CJ161</f>
        <v>0</v>
      </c>
      <c r="CK161" s="54">
        <f>Pivot_sourcedata_Test_Water!CK161+'Pivot_sourcedata_K&amp;M_Water'!CK161</f>
        <v>0</v>
      </c>
      <c r="CL161" s="54">
        <f>Pivot_sourcedata_Test_Water!CL161+'Pivot_sourcedata_K&amp;M_Water'!CL161</f>
        <v>0</v>
      </c>
      <c r="CM161" s="54">
        <f>Pivot_sourcedata_Test_Water!CM161+'Pivot_sourcedata_K&amp;M_Water'!CM161</f>
        <v>0</v>
      </c>
      <c r="CN161" s="54">
        <f>Pivot_sourcedata_Test_Water!CN161+'Pivot_sourcedata_K&amp;M_Water'!CN161</f>
        <v>0</v>
      </c>
      <c r="CO161" s="54">
        <f>Pivot_sourcedata_Test_Water!CO161+'Pivot_sourcedata_K&amp;M_Water'!CO161</f>
        <v>0</v>
      </c>
      <c r="CP161" s="54">
        <f>Pivot_sourcedata_Test_Water!CP161+'Pivot_sourcedata_K&amp;M_Water'!CP161</f>
        <v>0</v>
      </c>
      <c r="CQ161" s="54">
        <f>Pivot_sourcedata_Test_Water!CQ161+'Pivot_sourcedata_K&amp;M_Water'!CQ161</f>
        <v>0</v>
      </c>
      <c r="CR161" s="54">
        <f>Pivot_sourcedata_Test_Water!CR161+'Pivot_sourcedata_K&amp;M_Water'!CR161</f>
        <v>0</v>
      </c>
      <c r="CS161" s="54">
        <f>Pivot_sourcedata_Test_Water!CS161+'Pivot_sourcedata_K&amp;M_Water'!CS161</f>
        <v>0</v>
      </c>
      <c r="CT161" s="54">
        <f>Pivot_sourcedata_Test_Water!CT161+'Pivot_sourcedata_K&amp;M_Water'!CT161</f>
        <v>0</v>
      </c>
      <c r="CU161" s="54">
        <f>Pivot_sourcedata_Test_Water!CU161+'Pivot_sourcedata_K&amp;M_Water'!CU161</f>
        <v>0</v>
      </c>
      <c r="CV161" s="54">
        <f>Pivot_sourcedata_Test_Water!CV161+'Pivot_sourcedata_K&amp;M_Water'!CV161</f>
        <v>0</v>
      </c>
      <c r="CW161" s="54">
        <f>Pivot_sourcedata_Test_Water!CW161+'Pivot_sourcedata_K&amp;M_Water'!CW161</f>
        <v>0</v>
      </c>
      <c r="CX161" s="54">
        <f>Pivot_sourcedata_Test_Water!CX161+'Pivot_sourcedata_K&amp;M_Water'!CX161</f>
        <v>0</v>
      </c>
      <c r="CY161" s="54">
        <f>Pivot_sourcedata_Test_Water!CY161+'Pivot_sourcedata_K&amp;M_Water'!CY161</f>
        <v>0</v>
      </c>
      <c r="CZ161" s="54">
        <f>Pivot_sourcedata_Test_Water!CZ161+'Pivot_sourcedata_K&amp;M_Water'!CZ161</f>
        <v>0</v>
      </c>
      <c r="DA161" s="54">
        <f>Pivot_sourcedata_Test_Water!DA161+'Pivot_sourcedata_K&amp;M_Water'!DA161</f>
        <v>0</v>
      </c>
      <c r="DB161" s="323">
        <f t="shared" si="2"/>
        <v>20946.2</v>
      </c>
    </row>
    <row r="162" spans="1:106" x14ac:dyDescent="0.25">
      <c r="A162" s="106">
        <v>154</v>
      </c>
      <c r="B162" s="107">
        <v>7127</v>
      </c>
      <c r="C162" s="106" t="s">
        <v>352</v>
      </c>
      <c r="D162" s="54">
        <f>Pivot_sourcedata_Test_Water!D162+'Pivot_sourcedata_K&amp;M_Water'!D162</f>
        <v>34.86</v>
      </c>
      <c r="E162" s="54">
        <f>Pivot_sourcedata_Test_Water!E162+'Pivot_sourcedata_K&amp;M_Water'!E162</f>
        <v>31454.38</v>
      </c>
      <c r="F162" s="54">
        <f>Pivot_sourcedata_Test_Water!F162+'Pivot_sourcedata_K&amp;M_Water'!F162</f>
        <v>268.48</v>
      </c>
      <c r="G162" s="54">
        <f>Pivot_sourcedata_Test_Water!G162+'Pivot_sourcedata_K&amp;M_Water'!G162</f>
        <v>0</v>
      </c>
      <c r="H162" s="54">
        <f>Pivot_sourcedata_Test_Water!H162+'Pivot_sourcedata_K&amp;M_Water'!H162</f>
        <v>0</v>
      </c>
      <c r="I162" s="54">
        <f>Pivot_sourcedata_Test_Water!I162+'Pivot_sourcedata_K&amp;M_Water'!I162</f>
        <v>0</v>
      </c>
      <c r="J162" s="54">
        <f>Pivot_sourcedata_Test_Water!J162+'Pivot_sourcedata_K&amp;M_Water'!J162</f>
        <v>93758.130000000019</v>
      </c>
      <c r="K162" s="54">
        <f>Pivot_sourcedata_Test_Water!K162+'Pivot_sourcedata_K&amp;M_Water'!K162</f>
        <v>123.49000000000001</v>
      </c>
      <c r="L162" s="54">
        <f>Pivot_sourcedata_Test_Water!L162+'Pivot_sourcedata_K&amp;M_Water'!L162</f>
        <v>0</v>
      </c>
      <c r="M162" s="54">
        <f>Pivot_sourcedata_Test_Water!M162+'Pivot_sourcedata_K&amp;M_Water'!M162</f>
        <v>0</v>
      </c>
      <c r="N162" s="54">
        <f>Pivot_sourcedata_Test_Water!N162+'Pivot_sourcedata_K&amp;M_Water'!N162</f>
        <v>44739.4</v>
      </c>
      <c r="O162" s="54">
        <f>Pivot_sourcedata_Test_Water!O162+'Pivot_sourcedata_K&amp;M_Water'!O162</f>
        <v>109931.48999999999</v>
      </c>
      <c r="P162" s="54">
        <f>Pivot_sourcedata_Test_Water!P162+'Pivot_sourcedata_K&amp;M_Water'!P162</f>
        <v>32381.43</v>
      </c>
      <c r="Q162" s="54">
        <f>Pivot_sourcedata_Test_Water!Q162+'Pivot_sourcedata_K&amp;M_Water'!Q162</f>
        <v>1058.0300000000002</v>
      </c>
      <c r="R162" s="54">
        <f>Pivot_sourcedata_Test_Water!R162+'Pivot_sourcedata_K&amp;M_Water'!R162</f>
        <v>0</v>
      </c>
      <c r="S162" s="54">
        <f>Pivot_sourcedata_Test_Water!S162+'Pivot_sourcedata_K&amp;M_Water'!S162</f>
        <v>0</v>
      </c>
      <c r="T162" s="54">
        <f>Pivot_sourcedata_Test_Water!T162+'Pivot_sourcedata_K&amp;M_Water'!T162</f>
        <v>0</v>
      </c>
      <c r="U162" s="54">
        <f>Pivot_sourcedata_Test_Water!U162+'Pivot_sourcedata_K&amp;M_Water'!U162</f>
        <v>6720.99</v>
      </c>
      <c r="V162" s="54">
        <f>Pivot_sourcedata_Test_Water!V162+'Pivot_sourcedata_K&amp;M_Water'!V162</f>
        <v>61.230000000000011</v>
      </c>
      <c r="W162" s="54">
        <f>Pivot_sourcedata_Test_Water!W162+'Pivot_sourcedata_K&amp;M_Water'!W162</f>
        <v>0</v>
      </c>
      <c r="X162" s="54">
        <f>Pivot_sourcedata_Test_Water!X162+'Pivot_sourcedata_K&amp;M_Water'!X162</f>
        <v>0</v>
      </c>
      <c r="Y162" s="54">
        <f>Pivot_sourcedata_Test_Water!Y162+'Pivot_sourcedata_K&amp;M_Water'!Y162</f>
        <v>0</v>
      </c>
      <c r="Z162" s="54">
        <f>Pivot_sourcedata_Test_Water!Z162+'Pivot_sourcedata_K&amp;M_Water'!Z162</f>
        <v>14963.26</v>
      </c>
      <c r="AA162" s="54">
        <f>Pivot_sourcedata_Test_Water!AA162+'Pivot_sourcedata_K&amp;M_Water'!AA162</f>
        <v>0</v>
      </c>
      <c r="AB162" s="54">
        <f>Pivot_sourcedata_Test_Water!AB162+'Pivot_sourcedata_K&amp;M_Water'!AB162</f>
        <v>0</v>
      </c>
      <c r="AC162" s="54">
        <f>Pivot_sourcedata_Test_Water!AC162+'Pivot_sourcedata_K&amp;M_Water'!AC162</f>
        <v>156.95999999999998</v>
      </c>
      <c r="AD162" s="54">
        <f>Pivot_sourcedata_Test_Water!AD162+'Pivot_sourcedata_K&amp;M_Water'!AD162</f>
        <v>29.759999999999998</v>
      </c>
      <c r="AE162" s="54">
        <f>Pivot_sourcedata_Test_Water!AE162+'Pivot_sourcedata_K&amp;M_Water'!AE162</f>
        <v>0</v>
      </c>
      <c r="AF162" s="54">
        <f>Pivot_sourcedata_Test_Water!AF162+'Pivot_sourcedata_K&amp;M_Water'!AF162</f>
        <v>100.61</v>
      </c>
      <c r="AG162" s="54">
        <f>Pivot_sourcedata_Test_Water!AG162+'Pivot_sourcedata_K&amp;M_Water'!AG162</f>
        <v>20.399999999999999</v>
      </c>
      <c r="AH162" s="54">
        <f>Pivot_sourcedata_Test_Water!AH162+'Pivot_sourcedata_K&amp;M_Water'!AH162</f>
        <v>0</v>
      </c>
      <c r="AI162" s="54">
        <f>Pivot_sourcedata_Test_Water!AI162+'Pivot_sourcedata_K&amp;M_Water'!AI162</f>
        <v>0</v>
      </c>
      <c r="AJ162" s="54">
        <f>Pivot_sourcedata_Test_Water!AJ162+'Pivot_sourcedata_K&amp;M_Water'!AJ162</f>
        <v>88.94</v>
      </c>
      <c r="AK162" s="54">
        <f>Pivot_sourcedata_Test_Water!AK162+'Pivot_sourcedata_K&amp;M_Water'!AK162</f>
        <v>5454.92</v>
      </c>
      <c r="AL162" s="54">
        <f>Pivot_sourcedata_Test_Water!AL162+'Pivot_sourcedata_K&amp;M_Water'!AL162</f>
        <v>0</v>
      </c>
      <c r="AM162" s="54">
        <f>Pivot_sourcedata_Test_Water!AM162+'Pivot_sourcedata_K&amp;M_Water'!AM162</f>
        <v>1052.2800000000002</v>
      </c>
      <c r="AN162" s="54">
        <f>Pivot_sourcedata_Test_Water!AN162+'Pivot_sourcedata_K&amp;M_Water'!AN162</f>
        <v>44</v>
      </c>
      <c r="AO162" s="54">
        <f>Pivot_sourcedata_Test_Water!AO162+'Pivot_sourcedata_K&amp;M_Water'!AO162</f>
        <v>662.55000000000007</v>
      </c>
      <c r="AP162" s="54">
        <f>Pivot_sourcedata_Test_Water!AP162+'Pivot_sourcedata_K&amp;M_Water'!AP162</f>
        <v>34.269999999999996</v>
      </c>
      <c r="AQ162" s="54">
        <f>Pivot_sourcedata_Test_Water!AQ162+'Pivot_sourcedata_K&amp;M_Water'!AQ162</f>
        <v>0</v>
      </c>
      <c r="AR162" s="54">
        <f>Pivot_sourcedata_Test_Water!AR162+'Pivot_sourcedata_K&amp;M_Water'!AR162</f>
        <v>0</v>
      </c>
      <c r="AS162" s="54">
        <f>Pivot_sourcedata_Test_Water!AS162+'Pivot_sourcedata_K&amp;M_Water'!AS162</f>
        <v>2.56</v>
      </c>
      <c r="AT162" s="54">
        <f>Pivot_sourcedata_Test_Water!AT162+'Pivot_sourcedata_K&amp;M_Water'!AT162</f>
        <v>0</v>
      </c>
      <c r="AU162" s="54">
        <f>Pivot_sourcedata_Test_Water!AU162+'Pivot_sourcedata_K&amp;M_Water'!AU162</f>
        <v>1256.27</v>
      </c>
      <c r="AV162" s="54">
        <f>Pivot_sourcedata_Test_Water!AV162+'Pivot_sourcedata_K&amp;M_Water'!AV162</f>
        <v>0</v>
      </c>
      <c r="AW162" s="54">
        <f>Pivot_sourcedata_Test_Water!AW162+'Pivot_sourcedata_K&amp;M_Water'!AW162</f>
        <v>0</v>
      </c>
      <c r="AX162" s="54">
        <f>Pivot_sourcedata_Test_Water!AX162+'Pivot_sourcedata_K&amp;M_Water'!AX162</f>
        <v>0</v>
      </c>
      <c r="AY162" s="54">
        <f>Pivot_sourcedata_Test_Water!AY162+'Pivot_sourcedata_K&amp;M_Water'!AY162</f>
        <v>0</v>
      </c>
      <c r="AZ162" s="54">
        <f>Pivot_sourcedata_Test_Water!AZ162+'Pivot_sourcedata_K&amp;M_Water'!AZ162</f>
        <v>0</v>
      </c>
      <c r="BA162" s="54">
        <f>Pivot_sourcedata_Test_Water!BA162+'Pivot_sourcedata_K&amp;M_Water'!BA162</f>
        <v>145.63999999999999</v>
      </c>
      <c r="BB162" s="54">
        <f>Pivot_sourcedata_Test_Water!BB162+'Pivot_sourcedata_K&amp;M_Water'!BB162</f>
        <v>0</v>
      </c>
      <c r="BC162" s="54">
        <f>Pivot_sourcedata_Test_Water!BC162+'Pivot_sourcedata_K&amp;M_Water'!BC162</f>
        <v>0</v>
      </c>
      <c r="BD162" s="54">
        <f>Pivot_sourcedata_Test_Water!BD162+'Pivot_sourcedata_K&amp;M_Water'!BD162</f>
        <v>0</v>
      </c>
      <c r="BE162" s="54">
        <f>Pivot_sourcedata_Test_Water!BE162+'Pivot_sourcedata_K&amp;M_Water'!BE162</f>
        <v>330.96000000000004</v>
      </c>
      <c r="BF162" s="54">
        <f>Pivot_sourcedata_Test_Water!BF162+'Pivot_sourcedata_K&amp;M_Water'!BF162</f>
        <v>615.04</v>
      </c>
      <c r="BG162" s="54">
        <f>Pivot_sourcedata_Test_Water!BG162+'Pivot_sourcedata_K&amp;M_Water'!BG162</f>
        <v>753.46</v>
      </c>
      <c r="BH162" s="54">
        <f>Pivot_sourcedata_Test_Water!BH162+'Pivot_sourcedata_K&amp;M_Water'!BH162</f>
        <v>12.86</v>
      </c>
      <c r="BI162" s="54">
        <f>Pivot_sourcedata_Test_Water!BI162+'Pivot_sourcedata_K&amp;M_Water'!BI162</f>
        <v>0</v>
      </c>
      <c r="BJ162" s="54">
        <f>Pivot_sourcedata_Test_Water!BJ162+'Pivot_sourcedata_K&amp;M_Water'!BJ162</f>
        <v>9.48</v>
      </c>
      <c r="BK162" s="54">
        <f>Pivot_sourcedata_Test_Water!BK162+'Pivot_sourcedata_K&amp;M_Water'!BK162</f>
        <v>44.8</v>
      </c>
      <c r="BL162" s="54">
        <f>Pivot_sourcedata_Test_Water!BL162+'Pivot_sourcedata_K&amp;M_Water'!BL162</f>
        <v>0</v>
      </c>
      <c r="BM162" s="54">
        <f>Pivot_sourcedata_Test_Water!BM162+'Pivot_sourcedata_K&amp;M_Water'!BM162</f>
        <v>0</v>
      </c>
      <c r="BN162" s="54">
        <f>Pivot_sourcedata_Test_Water!BN162+'Pivot_sourcedata_K&amp;M_Water'!BN162</f>
        <v>0</v>
      </c>
      <c r="BO162" s="54">
        <f>Pivot_sourcedata_Test_Water!BO162+'Pivot_sourcedata_K&amp;M_Water'!BO162</f>
        <v>0</v>
      </c>
      <c r="BP162" s="54">
        <f>Pivot_sourcedata_Test_Water!BP162+'Pivot_sourcedata_K&amp;M_Water'!BP162</f>
        <v>0</v>
      </c>
      <c r="BQ162" s="54">
        <f>Pivot_sourcedata_Test_Water!BQ162+'Pivot_sourcedata_K&amp;M_Water'!BQ162</f>
        <v>0</v>
      </c>
      <c r="BR162" s="54">
        <f>Pivot_sourcedata_Test_Water!BR162+'Pivot_sourcedata_K&amp;M_Water'!BR162</f>
        <v>0</v>
      </c>
      <c r="BS162" s="54">
        <f>Pivot_sourcedata_Test_Water!BS162+'Pivot_sourcedata_K&amp;M_Water'!BS162</f>
        <v>145.92000000000002</v>
      </c>
      <c r="BT162" s="54">
        <f>Pivot_sourcedata_Test_Water!BT162+'Pivot_sourcedata_K&amp;M_Water'!BT162</f>
        <v>0</v>
      </c>
      <c r="BU162" s="54">
        <f>Pivot_sourcedata_Test_Water!BU162+'Pivot_sourcedata_K&amp;M_Water'!BU162</f>
        <v>0</v>
      </c>
      <c r="BV162" s="54">
        <f>Pivot_sourcedata_Test_Water!BV162+'Pivot_sourcedata_K&amp;M_Water'!BV162</f>
        <v>0</v>
      </c>
      <c r="BW162" s="54">
        <f>Pivot_sourcedata_Test_Water!BW162+'Pivot_sourcedata_K&amp;M_Water'!BW162</f>
        <v>29.45</v>
      </c>
      <c r="BX162" s="54">
        <f>Pivot_sourcedata_Test_Water!BX162+'Pivot_sourcedata_K&amp;M_Water'!BX162</f>
        <v>0</v>
      </c>
      <c r="BY162" s="54">
        <f>Pivot_sourcedata_Test_Water!BY162+'Pivot_sourcedata_K&amp;M_Water'!BY162</f>
        <v>0</v>
      </c>
      <c r="BZ162" s="54">
        <f>Pivot_sourcedata_Test_Water!BZ162+'Pivot_sourcedata_K&amp;M_Water'!BZ162</f>
        <v>1578.3599999999997</v>
      </c>
      <c r="CA162" s="54">
        <f>Pivot_sourcedata_Test_Water!CA162+'Pivot_sourcedata_K&amp;M_Water'!CA162</f>
        <v>0</v>
      </c>
      <c r="CB162" s="54">
        <f>Pivot_sourcedata_Test_Water!CB162+'Pivot_sourcedata_K&amp;M_Water'!CB162</f>
        <v>0</v>
      </c>
      <c r="CC162" s="54">
        <f>Pivot_sourcedata_Test_Water!CC162+'Pivot_sourcedata_K&amp;M_Water'!CC162</f>
        <v>0</v>
      </c>
      <c r="CD162" s="54">
        <f>Pivot_sourcedata_Test_Water!CD162+'Pivot_sourcedata_K&amp;M_Water'!CD162</f>
        <v>0</v>
      </c>
      <c r="CE162" s="54">
        <f>Pivot_sourcedata_Test_Water!CE162+'Pivot_sourcedata_K&amp;M_Water'!CE162</f>
        <v>0</v>
      </c>
      <c r="CF162" s="54">
        <f>Pivot_sourcedata_Test_Water!CF162+'Pivot_sourcedata_K&amp;M_Water'!CF162</f>
        <v>0</v>
      </c>
      <c r="CG162" s="54">
        <f>Pivot_sourcedata_Test_Water!CG162+'Pivot_sourcedata_K&amp;M_Water'!CG162</f>
        <v>0</v>
      </c>
      <c r="CH162" s="54">
        <f>Pivot_sourcedata_Test_Water!CH162+'Pivot_sourcedata_K&amp;M_Water'!CH162</f>
        <v>39.840000000000003</v>
      </c>
      <c r="CI162" s="54">
        <f>Pivot_sourcedata_Test_Water!CI162+'Pivot_sourcedata_K&amp;M_Water'!CI162</f>
        <v>0</v>
      </c>
      <c r="CJ162" s="54">
        <f>Pivot_sourcedata_Test_Water!CJ162+'Pivot_sourcedata_K&amp;M_Water'!CJ162</f>
        <v>0</v>
      </c>
      <c r="CK162" s="54">
        <f>Pivot_sourcedata_Test_Water!CK162+'Pivot_sourcedata_K&amp;M_Water'!CK162</f>
        <v>0</v>
      </c>
      <c r="CL162" s="54">
        <f>Pivot_sourcedata_Test_Water!CL162+'Pivot_sourcedata_K&amp;M_Water'!CL162</f>
        <v>0</v>
      </c>
      <c r="CM162" s="54">
        <f>Pivot_sourcedata_Test_Water!CM162+'Pivot_sourcedata_K&amp;M_Water'!CM162</f>
        <v>0</v>
      </c>
      <c r="CN162" s="54">
        <f>Pivot_sourcedata_Test_Water!CN162+'Pivot_sourcedata_K&amp;M_Water'!CN162</f>
        <v>0</v>
      </c>
      <c r="CO162" s="54">
        <f>Pivot_sourcedata_Test_Water!CO162+'Pivot_sourcedata_K&amp;M_Water'!CO162</f>
        <v>0</v>
      </c>
      <c r="CP162" s="54">
        <f>Pivot_sourcedata_Test_Water!CP162+'Pivot_sourcedata_K&amp;M_Water'!CP162</f>
        <v>0</v>
      </c>
      <c r="CQ162" s="54">
        <f>Pivot_sourcedata_Test_Water!CQ162+'Pivot_sourcedata_K&amp;M_Water'!CQ162</f>
        <v>0</v>
      </c>
      <c r="CR162" s="54">
        <f>Pivot_sourcedata_Test_Water!CR162+'Pivot_sourcedata_K&amp;M_Water'!CR162</f>
        <v>0</v>
      </c>
      <c r="CS162" s="54">
        <f>Pivot_sourcedata_Test_Water!CS162+'Pivot_sourcedata_K&amp;M_Water'!CS162</f>
        <v>0</v>
      </c>
      <c r="CT162" s="54">
        <f>Pivot_sourcedata_Test_Water!CT162+'Pivot_sourcedata_K&amp;M_Water'!CT162</f>
        <v>0</v>
      </c>
      <c r="CU162" s="54">
        <f>Pivot_sourcedata_Test_Water!CU162+'Pivot_sourcedata_K&amp;M_Water'!CU162</f>
        <v>0</v>
      </c>
      <c r="CV162" s="54">
        <f>Pivot_sourcedata_Test_Water!CV162+'Pivot_sourcedata_K&amp;M_Water'!CV162</f>
        <v>0</v>
      </c>
      <c r="CW162" s="54">
        <f>Pivot_sourcedata_Test_Water!CW162+'Pivot_sourcedata_K&amp;M_Water'!CW162</f>
        <v>0</v>
      </c>
      <c r="CX162" s="54">
        <f>Pivot_sourcedata_Test_Water!CX162+'Pivot_sourcedata_K&amp;M_Water'!CX162</f>
        <v>0</v>
      </c>
      <c r="CY162" s="54">
        <f>Pivot_sourcedata_Test_Water!CY162+'Pivot_sourcedata_K&amp;M_Water'!CY162</f>
        <v>0</v>
      </c>
      <c r="CZ162" s="54">
        <f>Pivot_sourcedata_Test_Water!CZ162+'Pivot_sourcedata_K&amp;M_Water'!CZ162</f>
        <v>0</v>
      </c>
      <c r="DA162" s="54">
        <f>Pivot_sourcedata_Test_Water!DA162+'Pivot_sourcedata_K&amp;M_Water'!DA162</f>
        <v>0</v>
      </c>
      <c r="DB162" s="323">
        <f t="shared" si="2"/>
        <v>348104.50000000006</v>
      </c>
    </row>
    <row r="163" spans="1:106" x14ac:dyDescent="0.25">
      <c r="A163" s="106">
        <v>155</v>
      </c>
      <c r="B163" s="107">
        <v>7128</v>
      </c>
      <c r="C163" s="106" t="s">
        <v>353</v>
      </c>
      <c r="D163" s="54">
        <f>Pivot_sourcedata_Test_Water!D163+'Pivot_sourcedata_K&amp;M_Water'!D163</f>
        <v>0</v>
      </c>
      <c r="E163" s="54">
        <f>Pivot_sourcedata_Test_Water!E163+'Pivot_sourcedata_K&amp;M_Water'!E163</f>
        <v>36.880000000000003</v>
      </c>
      <c r="F163" s="54">
        <f>Pivot_sourcedata_Test_Water!F163+'Pivot_sourcedata_K&amp;M_Water'!F163</f>
        <v>0</v>
      </c>
      <c r="G163" s="54">
        <f>Pivot_sourcedata_Test_Water!G163+'Pivot_sourcedata_K&amp;M_Water'!G163</f>
        <v>0</v>
      </c>
      <c r="H163" s="54">
        <f>Pivot_sourcedata_Test_Water!H163+'Pivot_sourcedata_K&amp;M_Water'!H163</f>
        <v>0</v>
      </c>
      <c r="I163" s="54">
        <f>Pivot_sourcedata_Test_Water!I163+'Pivot_sourcedata_K&amp;M_Water'!I163</f>
        <v>0</v>
      </c>
      <c r="J163" s="54">
        <f>Pivot_sourcedata_Test_Water!J163+'Pivot_sourcedata_K&amp;M_Water'!J163</f>
        <v>1377.4900000000007</v>
      </c>
      <c r="K163" s="54">
        <f>Pivot_sourcedata_Test_Water!K163+'Pivot_sourcedata_K&amp;M_Water'!K163</f>
        <v>0</v>
      </c>
      <c r="L163" s="54">
        <f>Pivot_sourcedata_Test_Water!L163+'Pivot_sourcedata_K&amp;M_Water'!L163</f>
        <v>0</v>
      </c>
      <c r="M163" s="54">
        <f>Pivot_sourcedata_Test_Water!M163+'Pivot_sourcedata_K&amp;M_Water'!M163</f>
        <v>0</v>
      </c>
      <c r="N163" s="54">
        <f>Pivot_sourcedata_Test_Water!N163+'Pivot_sourcedata_K&amp;M_Water'!N163</f>
        <v>0</v>
      </c>
      <c r="O163" s="54">
        <f>Pivot_sourcedata_Test_Water!O163+'Pivot_sourcedata_K&amp;M_Water'!O163</f>
        <v>1914.7999999999997</v>
      </c>
      <c r="P163" s="54">
        <f>Pivot_sourcedata_Test_Water!P163+'Pivot_sourcedata_K&amp;M_Water'!P163</f>
        <v>0</v>
      </c>
      <c r="Q163" s="54">
        <f>Pivot_sourcedata_Test_Water!Q163+'Pivot_sourcedata_K&amp;M_Water'!Q163</f>
        <v>0</v>
      </c>
      <c r="R163" s="54">
        <f>Pivot_sourcedata_Test_Water!R163+'Pivot_sourcedata_K&amp;M_Water'!R163</f>
        <v>0</v>
      </c>
      <c r="S163" s="54">
        <f>Pivot_sourcedata_Test_Water!S163+'Pivot_sourcedata_K&amp;M_Water'!S163</f>
        <v>0</v>
      </c>
      <c r="T163" s="54">
        <f>Pivot_sourcedata_Test_Water!T163+'Pivot_sourcedata_K&amp;M_Water'!T163</f>
        <v>0</v>
      </c>
      <c r="U163" s="54">
        <f>Pivot_sourcedata_Test_Water!U163+'Pivot_sourcedata_K&amp;M_Water'!U163</f>
        <v>0</v>
      </c>
      <c r="V163" s="54">
        <f>Pivot_sourcedata_Test_Water!V163+'Pivot_sourcedata_K&amp;M_Water'!V163</f>
        <v>1087.2199999999996</v>
      </c>
      <c r="W163" s="54">
        <f>Pivot_sourcedata_Test_Water!W163+'Pivot_sourcedata_K&amp;M_Water'!W163</f>
        <v>0</v>
      </c>
      <c r="X163" s="54">
        <f>Pivot_sourcedata_Test_Water!X163+'Pivot_sourcedata_K&amp;M_Water'!X163</f>
        <v>0</v>
      </c>
      <c r="Y163" s="54">
        <f>Pivot_sourcedata_Test_Water!Y163+'Pivot_sourcedata_K&amp;M_Water'!Y163</f>
        <v>0</v>
      </c>
      <c r="Z163" s="54">
        <f>Pivot_sourcedata_Test_Water!Z163+'Pivot_sourcedata_K&amp;M_Water'!Z163</f>
        <v>1045.3599999999999</v>
      </c>
      <c r="AA163" s="54">
        <f>Pivot_sourcedata_Test_Water!AA163+'Pivot_sourcedata_K&amp;M_Water'!AA163</f>
        <v>0</v>
      </c>
      <c r="AB163" s="54">
        <f>Pivot_sourcedata_Test_Water!AB163+'Pivot_sourcedata_K&amp;M_Water'!AB163</f>
        <v>0</v>
      </c>
      <c r="AC163" s="54">
        <f>Pivot_sourcedata_Test_Water!AC163+'Pivot_sourcedata_K&amp;M_Water'!AC163</f>
        <v>0</v>
      </c>
      <c r="AD163" s="54">
        <f>Pivot_sourcedata_Test_Water!AD163+'Pivot_sourcedata_K&amp;M_Water'!AD163</f>
        <v>507.74</v>
      </c>
      <c r="AE163" s="54">
        <f>Pivot_sourcedata_Test_Water!AE163+'Pivot_sourcedata_K&amp;M_Water'!AE163</f>
        <v>0</v>
      </c>
      <c r="AF163" s="54">
        <f>Pivot_sourcedata_Test_Water!AF163+'Pivot_sourcedata_K&amp;M_Water'!AF163</f>
        <v>0</v>
      </c>
      <c r="AG163" s="54">
        <f>Pivot_sourcedata_Test_Water!AG163+'Pivot_sourcedata_K&amp;M_Water'!AG163</f>
        <v>0</v>
      </c>
      <c r="AH163" s="54">
        <f>Pivot_sourcedata_Test_Water!AH163+'Pivot_sourcedata_K&amp;M_Water'!AH163</f>
        <v>0</v>
      </c>
      <c r="AI163" s="54">
        <f>Pivot_sourcedata_Test_Water!AI163+'Pivot_sourcedata_K&amp;M_Water'!AI163</f>
        <v>0</v>
      </c>
      <c r="AJ163" s="54">
        <f>Pivot_sourcedata_Test_Water!AJ163+'Pivot_sourcedata_K&amp;M_Water'!AJ163</f>
        <v>0</v>
      </c>
      <c r="AK163" s="54">
        <f>Pivot_sourcedata_Test_Water!AK163+'Pivot_sourcedata_K&amp;M_Water'!AK163</f>
        <v>0</v>
      </c>
      <c r="AL163" s="54">
        <f>Pivot_sourcedata_Test_Water!AL163+'Pivot_sourcedata_K&amp;M_Water'!AL163</f>
        <v>0</v>
      </c>
      <c r="AM163" s="54">
        <f>Pivot_sourcedata_Test_Water!AM163+'Pivot_sourcedata_K&amp;M_Water'!AM163</f>
        <v>0</v>
      </c>
      <c r="AN163" s="54">
        <f>Pivot_sourcedata_Test_Water!AN163+'Pivot_sourcedata_K&amp;M_Water'!AN163</f>
        <v>0</v>
      </c>
      <c r="AO163" s="54">
        <f>Pivot_sourcedata_Test_Water!AO163+'Pivot_sourcedata_K&amp;M_Water'!AO163</f>
        <v>1592.3199999999988</v>
      </c>
      <c r="AP163" s="54">
        <f>Pivot_sourcedata_Test_Water!AP163+'Pivot_sourcedata_K&amp;M_Water'!AP163</f>
        <v>0</v>
      </c>
      <c r="AQ163" s="54">
        <f>Pivot_sourcedata_Test_Water!AQ163+'Pivot_sourcedata_K&amp;M_Water'!AQ163</f>
        <v>0</v>
      </c>
      <c r="AR163" s="54">
        <f>Pivot_sourcedata_Test_Water!AR163+'Pivot_sourcedata_K&amp;M_Water'!AR163</f>
        <v>0</v>
      </c>
      <c r="AS163" s="54">
        <f>Pivot_sourcedata_Test_Water!AS163+'Pivot_sourcedata_K&amp;M_Water'!AS163</f>
        <v>0</v>
      </c>
      <c r="AT163" s="54">
        <f>Pivot_sourcedata_Test_Water!AT163+'Pivot_sourcedata_K&amp;M_Water'!AT163</f>
        <v>0</v>
      </c>
      <c r="AU163" s="54">
        <f>Pivot_sourcedata_Test_Water!AU163+'Pivot_sourcedata_K&amp;M_Water'!AU163</f>
        <v>0</v>
      </c>
      <c r="AV163" s="54">
        <f>Pivot_sourcedata_Test_Water!AV163+'Pivot_sourcedata_K&amp;M_Water'!AV163</f>
        <v>0</v>
      </c>
      <c r="AW163" s="54">
        <f>Pivot_sourcedata_Test_Water!AW163+'Pivot_sourcedata_K&amp;M_Water'!AW163</f>
        <v>0</v>
      </c>
      <c r="AX163" s="54">
        <f>Pivot_sourcedata_Test_Water!AX163+'Pivot_sourcedata_K&amp;M_Water'!AX163</f>
        <v>0</v>
      </c>
      <c r="AY163" s="54">
        <f>Pivot_sourcedata_Test_Water!AY163+'Pivot_sourcedata_K&amp;M_Water'!AY163</f>
        <v>0</v>
      </c>
      <c r="AZ163" s="54">
        <f>Pivot_sourcedata_Test_Water!AZ163+'Pivot_sourcedata_K&amp;M_Water'!AZ163</f>
        <v>0</v>
      </c>
      <c r="BA163" s="54">
        <f>Pivot_sourcedata_Test_Water!BA163+'Pivot_sourcedata_K&amp;M_Water'!BA163</f>
        <v>0</v>
      </c>
      <c r="BB163" s="54">
        <f>Pivot_sourcedata_Test_Water!BB163+'Pivot_sourcedata_K&amp;M_Water'!BB163</f>
        <v>0</v>
      </c>
      <c r="BC163" s="54">
        <f>Pivot_sourcedata_Test_Water!BC163+'Pivot_sourcedata_K&amp;M_Water'!BC163</f>
        <v>0</v>
      </c>
      <c r="BD163" s="54">
        <f>Pivot_sourcedata_Test_Water!BD163+'Pivot_sourcedata_K&amp;M_Water'!BD163</f>
        <v>0</v>
      </c>
      <c r="BE163" s="54">
        <f>Pivot_sourcedata_Test_Water!BE163+'Pivot_sourcedata_K&amp;M_Water'!BE163</f>
        <v>0</v>
      </c>
      <c r="BF163" s="54">
        <f>Pivot_sourcedata_Test_Water!BF163+'Pivot_sourcedata_K&amp;M_Water'!BF163</f>
        <v>1012.9200000000001</v>
      </c>
      <c r="BG163" s="54">
        <f>Pivot_sourcedata_Test_Water!BG163+'Pivot_sourcedata_K&amp;M_Water'!BG163</f>
        <v>0</v>
      </c>
      <c r="BH163" s="54">
        <f>Pivot_sourcedata_Test_Water!BH163+'Pivot_sourcedata_K&amp;M_Water'!BH163</f>
        <v>0</v>
      </c>
      <c r="BI163" s="54">
        <f>Pivot_sourcedata_Test_Water!BI163+'Pivot_sourcedata_K&amp;M_Water'!BI163</f>
        <v>0</v>
      </c>
      <c r="BJ163" s="54">
        <f>Pivot_sourcedata_Test_Water!BJ163+'Pivot_sourcedata_K&amp;M_Water'!BJ163</f>
        <v>0</v>
      </c>
      <c r="BK163" s="54">
        <f>Pivot_sourcedata_Test_Water!BK163+'Pivot_sourcedata_K&amp;M_Water'!BK163</f>
        <v>0</v>
      </c>
      <c r="BL163" s="54">
        <f>Pivot_sourcedata_Test_Water!BL163+'Pivot_sourcedata_K&amp;M_Water'!BL163</f>
        <v>0</v>
      </c>
      <c r="BM163" s="54">
        <f>Pivot_sourcedata_Test_Water!BM163+'Pivot_sourcedata_K&amp;M_Water'!BM163</f>
        <v>0</v>
      </c>
      <c r="BN163" s="54">
        <f>Pivot_sourcedata_Test_Water!BN163+'Pivot_sourcedata_K&amp;M_Water'!BN163</f>
        <v>0</v>
      </c>
      <c r="BO163" s="54">
        <f>Pivot_sourcedata_Test_Water!BO163+'Pivot_sourcedata_K&amp;M_Water'!BO163</f>
        <v>0</v>
      </c>
      <c r="BP163" s="54">
        <f>Pivot_sourcedata_Test_Water!BP163+'Pivot_sourcedata_K&amp;M_Water'!BP163</f>
        <v>0</v>
      </c>
      <c r="BQ163" s="54">
        <f>Pivot_sourcedata_Test_Water!BQ163+'Pivot_sourcedata_K&amp;M_Water'!BQ163</f>
        <v>0</v>
      </c>
      <c r="BR163" s="54">
        <f>Pivot_sourcedata_Test_Water!BR163+'Pivot_sourcedata_K&amp;M_Water'!BR163</f>
        <v>0</v>
      </c>
      <c r="BS163" s="54">
        <f>Pivot_sourcedata_Test_Water!BS163+'Pivot_sourcedata_K&amp;M_Water'!BS163</f>
        <v>0</v>
      </c>
      <c r="BT163" s="54">
        <f>Pivot_sourcedata_Test_Water!BT163+'Pivot_sourcedata_K&amp;M_Water'!BT163</f>
        <v>0</v>
      </c>
      <c r="BU163" s="54">
        <f>Pivot_sourcedata_Test_Water!BU163+'Pivot_sourcedata_K&amp;M_Water'!BU163</f>
        <v>0</v>
      </c>
      <c r="BV163" s="54">
        <f>Pivot_sourcedata_Test_Water!BV163+'Pivot_sourcedata_K&amp;M_Water'!BV163</f>
        <v>0</v>
      </c>
      <c r="BW163" s="54">
        <f>Pivot_sourcedata_Test_Water!BW163+'Pivot_sourcedata_K&amp;M_Water'!BW163</f>
        <v>0</v>
      </c>
      <c r="BX163" s="54">
        <f>Pivot_sourcedata_Test_Water!BX163+'Pivot_sourcedata_K&amp;M_Water'!BX163</f>
        <v>0</v>
      </c>
      <c r="BY163" s="54">
        <f>Pivot_sourcedata_Test_Water!BY163+'Pivot_sourcedata_K&amp;M_Water'!BY163</f>
        <v>0</v>
      </c>
      <c r="BZ163" s="54">
        <f>Pivot_sourcedata_Test_Water!BZ163+'Pivot_sourcedata_K&amp;M_Water'!BZ163</f>
        <v>552.61999999999989</v>
      </c>
      <c r="CA163" s="54">
        <f>Pivot_sourcedata_Test_Water!CA163+'Pivot_sourcedata_K&amp;M_Water'!CA163</f>
        <v>0</v>
      </c>
      <c r="CB163" s="54">
        <f>Pivot_sourcedata_Test_Water!CB163+'Pivot_sourcedata_K&amp;M_Water'!CB163</f>
        <v>0</v>
      </c>
      <c r="CC163" s="54">
        <f>Pivot_sourcedata_Test_Water!CC163+'Pivot_sourcedata_K&amp;M_Water'!CC163</f>
        <v>0</v>
      </c>
      <c r="CD163" s="54">
        <f>Pivot_sourcedata_Test_Water!CD163+'Pivot_sourcedata_K&amp;M_Water'!CD163</f>
        <v>0</v>
      </c>
      <c r="CE163" s="54">
        <f>Pivot_sourcedata_Test_Water!CE163+'Pivot_sourcedata_K&amp;M_Water'!CE163</f>
        <v>0</v>
      </c>
      <c r="CF163" s="54">
        <f>Pivot_sourcedata_Test_Water!CF163+'Pivot_sourcedata_K&amp;M_Water'!CF163</f>
        <v>0</v>
      </c>
      <c r="CG163" s="54">
        <f>Pivot_sourcedata_Test_Water!CG163+'Pivot_sourcedata_K&amp;M_Water'!CG163</f>
        <v>0</v>
      </c>
      <c r="CH163" s="54">
        <f>Pivot_sourcedata_Test_Water!CH163+'Pivot_sourcedata_K&amp;M_Water'!CH163</f>
        <v>0</v>
      </c>
      <c r="CI163" s="54">
        <f>Pivot_sourcedata_Test_Water!CI163+'Pivot_sourcedata_K&amp;M_Water'!CI163</f>
        <v>0</v>
      </c>
      <c r="CJ163" s="54">
        <f>Pivot_sourcedata_Test_Water!CJ163+'Pivot_sourcedata_K&amp;M_Water'!CJ163</f>
        <v>0</v>
      </c>
      <c r="CK163" s="54">
        <f>Pivot_sourcedata_Test_Water!CK163+'Pivot_sourcedata_K&amp;M_Water'!CK163</f>
        <v>0</v>
      </c>
      <c r="CL163" s="54">
        <f>Pivot_sourcedata_Test_Water!CL163+'Pivot_sourcedata_K&amp;M_Water'!CL163</f>
        <v>0</v>
      </c>
      <c r="CM163" s="54">
        <f>Pivot_sourcedata_Test_Water!CM163+'Pivot_sourcedata_K&amp;M_Water'!CM163</f>
        <v>0</v>
      </c>
      <c r="CN163" s="54">
        <f>Pivot_sourcedata_Test_Water!CN163+'Pivot_sourcedata_K&amp;M_Water'!CN163</f>
        <v>0</v>
      </c>
      <c r="CO163" s="54">
        <f>Pivot_sourcedata_Test_Water!CO163+'Pivot_sourcedata_K&amp;M_Water'!CO163</f>
        <v>0</v>
      </c>
      <c r="CP163" s="54">
        <f>Pivot_sourcedata_Test_Water!CP163+'Pivot_sourcedata_K&amp;M_Water'!CP163</f>
        <v>0</v>
      </c>
      <c r="CQ163" s="54">
        <f>Pivot_sourcedata_Test_Water!CQ163+'Pivot_sourcedata_K&amp;M_Water'!CQ163</f>
        <v>0</v>
      </c>
      <c r="CR163" s="54">
        <f>Pivot_sourcedata_Test_Water!CR163+'Pivot_sourcedata_K&amp;M_Water'!CR163</f>
        <v>0</v>
      </c>
      <c r="CS163" s="54">
        <f>Pivot_sourcedata_Test_Water!CS163+'Pivot_sourcedata_K&amp;M_Water'!CS163</f>
        <v>0</v>
      </c>
      <c r="CT163" s="54">
        <f>Pivot_sourcedata_Test_Water!CT163+'Pivot_sourcedata_K&amp;M_Water'!CT163</f>
        <v>0</v>
      </c>
      <c r="CU163" s="54">
        <f>Pivot_sourcedata_Test_Water!CU163+'Pivot_sourcedata_K&amp;M_Water'!CU163</f>
        <v>0</v>
      </c>
      <c r="CV163" s="54">
        <f>Pivot_sourcedata_Test_Water!CV163+'Pivot_sourcedata_K&amp;M_Water'!CV163</f>
        <v>0</v>
      </c>
      <c r="CW163" s="54">
        <f>Pivot_sourcedata_Test_Water!CW163+'Pivot_sourcedata_K&amp;M_Water'!CW163</f>
        <v>0</v>
      </c>
      <c r="CX163" s="54">
        <f>Pivot_sourcedata_Test_Water!CX163+'Pivot_sourcedata_K&amp;M_Water'!CX163</f>
        <v>0</v>
      </c>
      <c r="CY163" s="54">
        <f>Pivot_sourcedata_Test_Water!CY163+'Pivot_sourcedata_K&amp;M_Water'!CY163</f>
        <v>0</v>
      </c>
      <c r="CZ163" s="54">
        <f>Pivot_sourcedata_Test_Water!CZ163+'Pivot_sourcedata_K&amp;M_Water'!CZ163</f>
        <v>0</v>
      </c>
      <c r="DA163" s="54">
        <f>Pivot_sourcedata_Test_Water!DA163+'Pivot_sourcedata_K&amp;M_Water'!DA163</f>
        <v>0</v>
      </c>
      <c r="DB163" s="323">
        <f t="shared" si="2"/>
        <v>9127.3499999999985</v>
      </c>
    </row>
    <row r="164" spans="1:106" x14ac:dyDescent="0.25">
      <c r="A164" s="106">
        <v>156</v>
      </c>
      <c r="B164" s="107">
        <v>7129</v>
      </c>
      <c r="C164" s="106" t="s">
        <v>354</v>
      </c>
      <c r="D164" s="54">
        <f>Pivot_sourcedata_Test_Water!D164+'Pivot_sourcedata_K&amp;M_Water'!D164</f>
        <v>0</v>
      </c>
      <c r="E164" s="54">
        <f>Pivot_sourcedata_Test_Water!E164+'Pivot_sourcedata_K&amp;M_Water'!E164</f>
        <v>0</v>
      </c>
      <c r="F164" s="54">
        <f>Pivot_sourcedata_Test_Water!F164+'Pivot_sourcedata_K&amp;M_Water'!F164</f>
        <v>0</v>
      </c>
      <c r="G164" s="54">
        <f>Pivot_sourcedata_Test_Water!G164+'Pivot_sourcedata_K&amp;M_Water'!G164</f>
        <v>0</v>
      </c>
      <c r="H164" s="54">
        <f>Pivot_sourcedata_Test_Water!H164+'Pivot_sourcedata_K&amp;M_Water'!H164</f>
        <v>0</v>
      </c>
      <c r="I164" s="54">
        <f>Pivot_sourcedata_Test_Water!I164+'Pivot_sourcedata_K&amp;M_Water'!I164</f>
        <v>0</v>
      </c>
      <c r="J164" s="54">
        <f>Pivot_sourcedata_Test_Water!J164+'Pivot_sourcedata_K&amp;M_Water'!J164</f>
        <v>0</v>
      </c>
      <c r="K164" s="54">
        <f>Pivot_sourcedata_Test_Water!K164+'Pivot_sourcedata_K&amp;M_Water'!K164</f>
        <v>0</v>
      </c>
      <c r="L164" s="54">
        <f>Pivot_sourcedata_Test_Water!L164+'Pivot_sourcedata_K&amp;M_Water'!L164</f>
        <v>0</v>
      </c>
      <c r="M164" s="54">
        <f>Pivot_sourcedata_Test_Water!M164+'Pivot_sourcedata_K&amp;M_Water'!M164</f>
        <v>0</v>
      </c>
      <c r="N164" s="54">
        <f>Pivot_sourcedata_Test_Water!N164+'Pivot_sourcedata_K&amp;M_Water'!N164</f>
        <v>0</v>
      </c>
      <c r="O164" s="54">
        <f>Pivot_sourcedata_Test_Water!O164+'Pivot_sourcedata_K&amp;M_Water'!O164</f>
        <v>0</v>
      </c>
      <c r="P164" s="54">
        <f>Pivot_sourcedata_Test_Water!P164+'Pivot_sourcedata_K&amp;M_Water'!P164</f>
        <v>0</v>
      </c>
      <c r="Q164" s="54">
        <f>Pivot_sourcedata_Test_Water!Q164+'Pivot_sourcedata_K&amp;M_Water'!Q164</f>
        <v>0</v>
      </c>
      <c r="R164" s="54">
        <f>Pivot_sourcedata_Test_Water!R164+'Pivot_sourcedata_K&amp;M_Water'!R164</f>
        <v>0</v>
      </c>
      <c r="S164" s="54">
        <f>Pivot_sourcedata_Test_Water!S164+'Pivot_sourcedata_K&amp;M_Water'!S164</f>
        <v>0</v>
      </c>
      <c r="T164" s="54">
        <f>Pivot_sourcedata_Test_Water!T164+'Pivot_sourcedata_K&amp;M_Water'!T164</f>
        <v>0</v>
      </c>
      <c r="U164" s="54">
        <f>Pivot_sourcedata_Test_Water!U164+'Pivot_sourcedata_K&amp;M_Water'!U164</f>
        <v>0</v>
      </c>
      <c r="V164" s="54">
        <f>Pivot_sourcedata_Test_Water!V164+'Pivot_sourcedata_K&amp;M_Water'!V164</f>
        <v>0</v>
      </c>
      <c r="W164" s="54">
        <f>Pivot_sourcedata_Test_Water!W164+'Pivot_sourcedata_K&amp;M_Water'!W164</f>
        <v>0</v>
      </c>
      <c r="X164" s="54">
        <f>Pivot_sourcedata_Test_Water!X164+'Pivot_sourcedata_K&amp;M_Water'!X164</f>
        <v>0</v>
      </c>
      <c r="Y164" s="54">
        <f>Pivot_sourcedata_Test_Water!Y164+'Pivot_sourcedata_K&amp;M_Water'!Y164</f>
        <v>0</v>
      </c>
      <c r="Z164" s="54">
        <f>Pivot_sourcedata_Test_Water!Z164+'Pivot_sourcedata_K&amp;M_Water'!Z164</f>
        <v>0</v>
      </c>
      <c r="AA164" s="54">
        <f>Pivot_sourcedata_Test_Water!AA164+'Pivot_sourcedata_K&amp;M_Water'!AA164</f>
        <v>0</v>
      </c>
      <c r="AB164" s="54">
        <f>Pivot_sourcedata_Test_Water!AB164+'Pivot_sourcedata_K&amp;M_Water'!AB164</f>
        <v>0</v>
      </c>
      <c r="AC164" s="54">
        <f>Pivot_sourcedata_Test_Water!AC164+'Pivot_sourcedata_K&amp;M_Water'!AC164</f>
        <v>0</v>
      </c>
      <c r="AD164" s="54">
        <f>Pivot_sourcedata_Test_Water!AD164+'Pivot_sourcedata_K&amp;M_Water'!AD164</f>
        <v>0</v>
      </c>
      <c r="AE164" s="54">
        <f>Pivot_sourcedata_Test_Water!AE164+'Pivot_sourcedata_K&amp;M_Water'!AE164</f>
        <v>0</v>
      </c>
      <c r="AF164" s="54">
        <f>Pivot_sourcedata_Test_Water!AF164+'Pivot_sourcedata_K&amp;M_Water'!AF164</f>
        <v>0</v>
      </c>
      <c r="AG164" s="54">
        <f>Pivot_sourcedata_Test_Water!AG164+'Pivot_sourcedata_K&amp;M_Water'!AG164</f>
        <v>0</v>
      </c>
      <c r="AH164" s="54">
        <f>Pivot_sourcedata_Test_Water!AH164+'Pivot_sourcedata_K&amp;M_Water'!AH164</f>
        <v>0</v>
      </c>
      <c r="AI164" s="54">
        <f>Pivot_sourcedata_Test_Water!AI164+'Pivot_sourcedata_K&amp;M_Water'!AI164</f>
        <v>0</v>
      </c>
      <c r="AJ164" s="54">
        <f>Pivot_sourcedata_Test_Water!AJ164+'Pivot_sourcedata_K&amp;M_Water'!AJ164</f>
        <v>0</v>
      </c>
      <c r="AK164" s="54">
        <f>Pivot_sourcedata_Test_Water!AK164+'Pivot_sourcedata_K&amp;M_Water'!AK164</f>
        <v>0</v>
      </c>
      <c r="AL164" s="54">
        <f>Pivot_sourcedata_Test_Water!AL164+'Pivot_sourcedata_K&amp;M_Water'!AL164</f>
        <v>0</v>
      </c>
      <c r="AM164" s="54">
        <f>Pivot_sourcedata_Test_Water!AM164+'Pivot_sourcedata_K&amp;M_Water'!AM164</f>
        <v>0</v>
      </c>
      <c r="AN164" s="54">
        <f>Pivot_sourcedata_Test_Water!AN164+'Pivot_sourcedata_K&amp;M_Water'!AN164</f>
        <v>0</v>
      </c>
      <c r="AO164" s="54">
        <f>Pivot_sourcedata_Test_Water!AO164+'Pivot_sourcedata_K&amp;M_Water'!AO164</f>
        <v>0</v>
      </c>
      <c r="AP164" s="54">
        <f>Pivot_sourcedata_Test_Water!AP164+'Pivot_sourcedata_K&amp;M_Water'!AP164</f>
        <v>0</v>
      </c>
      <c r="AQ164" s="54">
        <f>Pivot_sourcedata_Test_Water!AQ164+'Pivot_sourcedata_K&amp;M_Water'!AQ164</f>
        <v>0</v>
      </c>
      <c r="AR164" s="54">
        <f>Pivot_sourcedata_Test_Water!AR164+'Pivot_sourcedata_K&amp;M_Water'!AR164</f>
        <v>0</v>
      </c>
      <c r="AS164" s="54">
        <f>Pivot_sourcedata_Test_Water!AS164+'Pivot_sourcedata_K&amp;M_Water'!AS164</f>
        <v>0</v>
      </c>
      <c r="AT164" s="54">
        <f>Pivot_sourcedata_Test_Water!AT164+'Pivot_sourcedata_K&amp;M_Water'!AT164</f>
        <v>0</v>
      </c>
      <c r="AU164" s="54">
        <f>Pivot_sourcedata_Test_Water!AU164+'Pivot_sourcedata_K&amp;M_Water'!AU164</f>
        <v>0</v>
      </c>
      <c r="AV164" s="54">
        <f>Pivot_sourcedata_Test_Water!AV164+'Pivot_sourcedata_K&amp;M_Water'!AV164</f>
        <v>0</v>
      </c>
      <c r="AW164" s="54">
        <f>Pivot_sourcedata_Test_Water!AW164+'Pivot_sourcedata_K&amp;M_Water'!AW164</f>
        <v>0</v>
      </c>
      <c r="AX164" s="54">
        <f>Pivot_sourcedata_Test_Water!AX164+'Pivot_sourcedata_K&amp;M_Water'!AX164</f>
        <v>0</v>
      </c>
      <c r="AY164" s="54">
        <f>Pivot_sourcedata_Test_Water!AY164+'Pivot_sourcedata_K&amp;M_Water'!AY164</f>
        <v>0</v>
      </c>
      <c r="AZ164" s="54">
        <f>Pivot_sourcedata_Test_Water!AZ164+'Pivot_sourcedata_K&amp;M_Water'!AZ164</f>
        <v>0</v>
      </c>
      <c r="BA164" s="54">
        <f>Pivot_sourcedata_Test_Water!BA164+'Pivot_sourcedata_K&amp;M_Water'!BA164</f>
        <v>0</v>
      </c>
      <c r="BB164" s="54">
        <f>Pivot_sourcedata_Test_Water!BB164+'Pivot_sourcedata_K&amp;M_Water'!BB164</f>
        <v>0</v>
      </c>
      <c r="BC164" s="54">
        <f>Pivot_sourcedata_Test_Water!BC164+'Pivot_sourcedata_K&amp;M_Water'!BC164</f>
        <v>0</v>
      </c>
      <c r="BD164" s="54">
        <f>Pivot_sourcedata_Test_Water!BD164+'Pivot_sourcedata_K&amp;M_Water'!BD164</f>
        <v>0</v>
      </c>
      <c r="BE164" s="54">
        <f>Pivot_sourcedata_Test_Water!BE164+'Pivot_sourcedata_K&amp;M_Water'!BE164</f>
        <v>0</v>
      </c>
      <c r="BF164" s="54">
        <f>Pivot_sourcedata_Test_Water!BF164+'Pivot_sourcedata_K&amp;M_Water'!BF164</f>
        <v>0</v>
      </c>
      <c r="BG164" s="54">
        <f>Pivot_sourcedata_Test_Water!BG164+'Pivot_sourcedata_K&amp;M_Water'!BG164</f>
        <v>0</v>
      </c>
      <c r="BH164" s="54">
        <f>Pivot_sourcedata_Test_Water!BH164+'Pivot_sourcedata_K&amp;M_Water'!BH164</f>
        <v>0</v>
      </c>
      <c r="BI164" s="54">
        <f>Pivot_sourcedata_Test_Water!BI164+'Pivot_sourcedata_K&amp;M_Water'!BI164</f>
        <v>0</v>
      </c>
      <c r="BJ164" s="54">
        <f>Pivot_sourcedata_Test_Water!BJ164+'Pivot_sourcedata_K&amp;M_Water'!BJ164</f>
        <v>0</v>
      </c>
      <c r="BK164" s="54">
        <f>Pivot_sourcedata_Test_Water!BK164+'Pivot_sourcedata_K&amp;M_Water'!BK164</f>
        <v>0</v>
      </c>
      <c r="BL164" s="54">
        <f>Pivot_sourcedata_Test_Water!BL164+'Pivot_sourcedata_K&amp;M_Water'!BL164</f>
        <v>0</v>
      </c>
      <c r="BM164" s="54">
        <f>Pivot_sourcedata_Test_Water!BM164+'Pivot_sourcedata_K&amp;M_Water'!BM164</f>
        <v>0</v>
      </c>
      <c r="BN164" s="54">
        <f>Pivot_sourcedata_Test_Water!BN164+'Pivot_sourcedata_K&amp;M_Water'!BN164</f>
        <v>0</v>
      </c>
      <c r="BO164" s="54">
        <f>Pivot_sourcedata_Test_Water!BO164+'Pivot_sourcedata_K&amp;M_Water'!BO164</f>
        <v>0</v>
      </c>
      <c r="BP164" s="54">
        <f>Pivot_sourcedata_Test_Water!BP164+'Pivot_sourcedata_K&amp;M_Water'!BP164</f>
        <v>0</v>
      </c>
      <c r="BQ164" s="54">
        <f>Pivot_sourcedata_Test_Water!BQ164+'Pivot_sourcedata_K&amp;M_Water'!BQ164</f>
        <v>0</v>
      </c>
      <c r="BR164" s="54">
        <f>Pivot_sourcedata_Test_Water!BR164+'Pivot_sourcedata_K&amp;M_Water'!BR164</f>
        <v>0</v>
      </c>
      <c r="BS164" s="54">
        <f>Pivot_sourcedata_Test_Water!BS164+'Pivot_sourcedata_K&amp;M_Water'!BS164</f>
        <v>0</v>
      </c>
      <c r="BT164" s="54">
        <f>Pivot_sourcedata_Test_Water!BT164+'Pivot_sourcedata_K&amp;M_Water'!BT164</f>
        <v>0</v>
      </c>
      <c r="BU164" s="54">
        <f>Pivot_sourcedata_Test_Water!BU164+'Pivot_sourcedata_K&amp;M_Water'!BU164</f>
        <v>0</v>
      </c>
      <c r="BV164" s="54">
        <f>Pivot_sourcedata_Test_Water!BV164+'Pivot_sourcedata_K&amp;M_Water'!BV164</f>
        <v>0</v>
      </c>
      <c r="BW164" s="54">
        <f>Pivot_sourcedata_Test_Water!BW164+'Pivot_sourcedata_K&amp;M_Water'!BW164</f>
        <v>0</v>
      </c>
      <c r="BX164" s="54">
        <f>Pivot_sourcedata_Test_Water!BX164+'Pivot_sourcedata_K&amp;M_Water'!BX164</f>
        <v>0</v>
      </c>
      <c r="BY164" s="54">
        <f>Pivot_sourcedata_Test_Water!BY164+'Pivot_sourcedata_K&amp;M_Water'!BY164</f>
        <v>0</v>
      </c>
      <c r="BZ164" s="54">
        <f>Pivot_sourcedata_Test_Water!BZ164+'Pivot_sourcedata_K&amp;M_Water'!BZ164</f>
        <v>97873.280000000028</v>
      </c>
      <c r="CA164" s="54">
        <f>Pivot_sourcedata_Test_Water!CA164+'Pivot_sourcedata_K&amp;M_Water'!CA164</f>
        <v>0</v>
      </c>
      <c r="CB164" s="54">
        <f>Pivot_sourcedata_Test_Water!CB164+'Pivot_sourcedata_K&amp;M_Water'!CB164</f>
        <v>0</v>
      </c>
      <c r="CC164" s="54">
        <f>Pivot_sourcedata_Test_Water!CC164+'Pivot_sourcedata_K&amp;M_Water'!CC164</f>
        <v>0</v>
      </c>
      <c r="CD164" s="54">
        <f>Pivot_sourcedata_Test_Water!CD164+'Pivot_sourcedata_K&amp;M_Water'!CD164</f>
        <v>0</v>
      </c>
      <c r="CE164" s="54">
        <f>Pivot_sourcedata_Test_Water!CE164+'Pivot_sourcedata_K&amp;M_Water'!CE164</f>
        <v>0</v>
      </c>
      <c r="CF164" s="54">
        <f>Pivot_sourcedata_Test_Water!CF164+'Pivot_sourcedata_K&amp;M_Water'!CF164</f>
        <v>0</v>
      </c>
      <c r="CG164" s="54">
        <f>Pivot_sourcedata_Test_Water!CG164+'Pivot_sourcedata_K&amp;M_Water'!CG164</f>
        <v>0</v>
      </c>
      <c r="CH164" s="54">
        <f>Pivot_sourcedata_Test_Water!CH164+'Pivot_sourcedata_K&amp;M_Water'!CH164</f>
        <v>0</v>
      </c>
      <c r="CI164" s="54">
        <f>Pivot_sourcedata_Test_Water!CI164+'Pivot_sourcedata_K&amp;M_Water'!CI164</f>
        <v>0</v>
      </c>
      <c r="CJ164" s="54">
        <f>Pivot_sourcedata_Test_Water!CJ164+'Pivot_sourcedata_K&amp;M_Water'!CJ164</f>
        <v>0</v>
      </c>
      <c r="CK164" s="54">
        <f>Pivot_sourcedata_Test_Water!CK164+'Pivot_sourcedata_K&amp;M_Water'!CK164</f>
        <v>0</v>
      </c>
      <c r="CL164" s="54">
        <f>Pivot_sourcedata_Test_Water!CL164+'Pivot_sourcedata_K&amp;M_Water'!CL164</f>
        <v>0</v>
      </c>
      <c r="CM164" s="54">
        <f>Pivot_sourcedata_Test_Water!CM164+'Pivot_sourcedata_K&amp;M_Water'!CM164</f>
        <v>0</v>
      </c>
      <c r="CN164" s="54">
        <f>Pivot_sourcedata_Test_Water!CN164+'Pivot_sourcedata_K&amp;M_Water'!CN164</f>
        <v>0</v>
      </c>
      <c r="CO164" s="54">
        <f>Pivot_sourcedata_Test_Water!CO164+'Pivot_sourcedata_K&amp;M_Water'!CO164</f>
        <v>0</v>
      </c>
      <c r="CP164" s="54">
        <f>Pivot_sourcedata_Test_Water!CP164+'Pivot_sourcedata_K&amp;M_Water'!CP164</f>
        <v>0</v>
      </c>
      <c r="CQ164" s="54">
        <f>Pivot_sourcedata_Test_Water!CQ164+'Pivot_sourcedata_K&amp;M_Water'!CQ164</f>
        <v>0</v>
      </c>
      <c r="CR164" s="54">
        <f>Pivot_sourcedata_Test_Water!CR164+'Pivot_sourcedata_K&amp;M_Water'!CR164</f>
        <v>0</v>
      </c>
      <c r="CS164" s="54">
        <f>Pivot_sourcedata_Test_Water!CS164+'Pivot_sourcedata_K&amp;M_Water'!CS164</f>
        <v>0</v>
      </c>
      <c r="CT164" s="54">
        <f>Pivot_sourcedata_Test_Water!CT164+'Pivot_sourcedata_K&amp;M_Water'!CT164</f>
        <v>0</v>
      </c>
      <c r="CU164" s="54">
        <f>Pivot_sourcedata_Test_Water!CU164+'Pivot_sourcedata_K&amp;M_Water'!CU164</f>
        <v>0</v>
      </c>
      <c r="CV164" s="54">
        <f>Pivot_sourcedata_Test_Water!CV164+'Pivot_sourcedata_K&amp;M_Water'!CV164</f>
        <v>0</v>
      </c>
      <c r="CW164" s="54">
        <f>Pivot_sourcedata_Test_Water!CW164+'Pivot_sourcedata_K&amp;M_Water'!CW164</f>
        <v>0</v>
      </c>
      <c r="CX164" s="54">
        <f>Pivot_sourcedata_Test_Water!CX164+'Pivot_sourcedata_K&amp;M_Water'!CX164</f>
        <v>0</v>
      </c>
      <c r="CY164" s="54">
        <f>Pivot_sourcedata_Test_Water!CY164+'Pivot_sourcedata_K&amp;M_Water'!CY164</f>
        <v>0</v>
      </c>
      <c r="CZ164" s="54">
        <f>Pivot_sourcedata_Test_Water!CZ164+'Pivot_sourcedata_K&amp;M_Water'!CZ164</f>
        <v>0</v>
      </c>
      <c r="DA164" s="54">
        <f>Pivot_sourcedata_Test_Water!DA164+'Pivot_sourcedata_K&amp;M_Water'!DA164</f>
        <v>0</v>
      </c>
      <c r="DB164" s="323">
        <f t="shared" si="2"/>
        <v>97873.280000000028</v>
      </c>
    </row>
    <row r="165" spans="1:106" x14ac:dyDescent="0.25">
      <c r="A165" s="106">
        <v>157</v>
      </c>
      <c r="B165" s="107">
        <v>7132</v>
      </c>
      <c r="C165" s="106" t="s">
        <v>355</v>
      </c>
      <c r="D165" s="54">
        <f>Pivot_sourcedata_Test_Water!D165+'Pivot_sourcedata_K&amp;M_Water'!D165</f>
        <v>0</v>
      </c>
      <c r="E165" s="54">
        <f>Pivot_sourcedata_Test_Water!E165+'Pivot_sourcedata_K&amp;M_Water'!E165</f>
        <v>301.00000000000006</v>
      </c>
      <c r="F165" s="54">
        <f>Pivot_sourcedata_Test_Water!F165+'Pivot_sourcedata_K&amp;M_Water'!F165</f>
        <v>0</v>
      </c>
      <c r="G165" s="54">
        <f>Pivot_sourcedata_Test_Water!G165+'Pivot_sourcedata_K&amp;M_Water'!G165</f>
        <v>0</v>
      </c>
      <c r="H165" s="54">
        <f>Pivot_sourcedata_Test_Water!H165+'Pivot_sourcedata_K&amp;M_Water'!H165</f>
        <v>0</v>
      </c>
      <c r="I165" s="54">
        <f>Pivot_sourcedata_Test_Water!I165+'Pivot_sourcedata_K&amp;M_Water'!I165</f>
        <v>0</v>
      </c>
      <c r="J165" s="54">
        <f>Pivot_sourcedata_Test_Water!J165+'Pivot_sourcedata_K&amp;M_Water'!J165</f>
        <v>20191.63</v>
      </c>
      <c r="K165" s="54">
        <f>Pivot_sourcedata_Test_Water!K165+'Pivot_sourcedata_K&amp;M_Water'!K165</f>
        <v>0</v>
      </c>
      <c r="L165" s="54">
        <f>Pivot_sourcedata_Test_Water!L165+'Pivot_sourcedata_K&amp;M_Water'!L165</f>
        <v>0</v>
      </c>
      <c r="M165" s="54">
        <f>Pivot_sourcedata_Test_Water!M165+'Pivot_sourcedata_K&amp;M_Water'!M165</f>
        <v>0</v>
      </c>
      <c r="N165" s="54">
        <f>Pivot_sourcedata_Test_Water!N165+'Pivot_sourcedata_K&amp;M_Water'!N165</f>
        <v>8240.31</v>
      </c>
      <c r="O165" s="54">
        <f>Pivot_sourcedata_Test_Water!O165+'Pivot_sourcedata_K&amp;M_Water'!O165</f>
        <v>9226.1200000000044</v>
      </c>
      <c r="P165" s="54">
        <f>Pivot_sourcedata_Test_Water!P165+'Pivot_sourcedata_K&amp;M_Water'!P165</f>
        <v>439.19</v>
      </c>
      <c r="Q165" s="54">
        <f>Pivot_sourcedata_Test_Water!Q165+'Pivot_sourcedata_K&amp;M_Water'!Q165</f>
        <v>35.56</v>
      </c>
      <c r="R165" s="54">
        <f>Pivot_sourcedata_Test_Water!R165+'Pivot_sourcedata_K&amp;M_Water'!R165</f>
        <v>0</v>
      </c>
      <c r="S165" s="54">
        <f>Pivot_sourcedata_Test_Water!S165+'Pivot_sourcedata_K&amp;M_Water'!S165</f>
        <v>0</v>
      </c>
      <c r="T165" s="54">
        <f>Pivot_sourcedata_Test_Water!T165+'Pivot_sourcedata_K&amp;M_Water'!T165</f>
        <v>0</v>
      </c>
      <c r="U165" s="54">
        <f>Pivot_sourcedata_Test_Water!U165+'Pivot_sourcedata_K&amp;M_Water'!U165</f>
        <v>5.4399999999999995</v>
      </c>
      <c r="V165" s="54">
        <f>Pivot_sourcedata_Test_Water!V165+'Pivot_sourcedata_K&amp;M_Water'!V165</f>
        <v>0</v>
      </c>
      <c r="W165" s="54">
        <f>Pivot_sourcedata_Test_Water!W165+'Pivot_sourcedata_K&amp;M_Water'!W165</f>
        <v>0</v>
      </c>
      <c r="X165" s="54">
        <f>Pivot_sourcedata_Test_Water!X165+'Pivot_sourcedata_K&amp;M_Water'!X165</f>
        <v>0</v>
      </c>
      <c r="Y165" s="54">
        <f>Pivot_sourcedata_Test_Water!Y165+'Pivot_sourcedata_K&amp;M_Water'!Y165</f>
        <v>0</v>
      </c>
      <c r="Z165" s="54">
        <f>Pivot_sourcedata_Test_Water!Z165+'Pivot_sourcedata_K&amp;M_Water'!Z165</f>
        <v>5587.6300000000019</v>
      </c>
      <c r="AA165" s="54">
        <f>Pivot_sourcedata_Test_Water!AA165+'Pivot_sourcedata_K&amp;M_Water'!AA165</f>
        <v>0</v>
      </c>
      <c r="AB165" s="54">
        <f>Pivot_sourcedata_Test_Water!AB165+'Pivot_sourcedata_K&amp;M_Water'!AB165</f>
        <v>0</v>
      </c>
      <c r="AC165" s="54">
        <f>Pivot_sourcedata_Test_Water!AC165+'Pivot_sourcedata_K&amp;M_Water'!AC165</f>
        <v>6193.4500000000025</v>
      </c>
      <c r="AD165" s="54">
        <f>Pivot_sourcedata_Test_Water!AD165+'Pivot_sourcedata_K&amp;M_Water'!AD165</f>
        <v>15.33</v>
      </c>
      <c r="AE165" s="54">
        <f>Pivot_sourcedata_Test_Water!AE165+'Pivot_sourcedata_K&amp;M_Water'!AE165</f>
        <v>0</v>
      </c>
      <c r="AF165" s="54">
        <f>Pivot_sourcedata_Test_Water!AF165+'Pivot_sourcedata_K&amp;M_Water'!AF165</f>
        <v>1991.49</v>
      </c>
      <c r="AG165" s="54">
        <f>Pivot_sourcedata_Test_Water!AG165+'Pivot_sourcedata_K&amp;M_Water'!AG165</f>
        <v>349.91</v>
      </c>
      <c r="AH165" s="54">
        <f>Pivot_sourcedata_Test_Water!AH165+'Pivot_sourcedata_K&amp;M_Water'!AH165</f>
        <v>8250.7699999999968</v>
      </c>
      <c r="AI165" s="54">
        <f>Pivot_sourcedata_Test_Water!AI165+'Pivot_sourcedata_K&amp;M_Water'!AI165</f>
        <v>139.47999999999999</v>
      </c>
      <c r="AJ165" s="54">
        <f>Pivot_sourcedata_Test_Water!AJ165+'Pivot_sourcedata_K&amp;M_Water'!AJ165</f>
        <v>10295.239999999998</v>
      </c>
      <c r="AK165" s="54">
        <f>Pivot_sourcedata_Test_Water!AK165+'Pivot_sourcedata_K&amp;M_Water'!AK165</f>
        <v>377895.43999999907</v>
      </c>
      <c r="AL165" s="54">
        <f>Pivot_sourcedata_Test_Water!AL165+'Pivot_sourcedata_K&amp;M_Water'!AL165</f>
        <v>0</v>
      </c>
      <c r="AM165" s="54">
        <f>Pivot_sourcedata_Test_Water!AM165+'Pivot_sourcedata_K&amp;M_Water'!AM165</f>
        <v>260837.12999999966</v>
      </c>
      <c r="AN165" s="54">
        <f>Pivot_sourcedata_Test_Water!AN165+'Pivot_sourcedata_K&amp;M_Water'!AN165</f>
        <v>93034.0900000002</v>
      </c>
      <c r="AO165" s="54">
        <f>Pivot_sourcedata_Test_Water!AO165+'Pivot_sourcedata_K&amp;M_Water'!AO165</f>
        <v>23745.479999999981</v>
      </c>
      <c r="AP165" s="54">
        <f>Pivot_sourcedata_Test_Water!AP165+'Pivot_sourcedata_K&amp;M_Water'!AP165</f>
        <v>0</v>
      </c>
      <c r="AQ165" s="54">
        <f>Pivot_sourcedata_Test_Water!AQ165+'Pivot_sourcedata_K&amp;M_Water'!AQ165</f>
        <v>0</v>
      </c>
      <c r="AR165" s="54">
        <f>Pivot_sourcedata_Test_Water!AR165+'Pivot_sourcedata_K&amp;M_Water'!AR165</f>
        <v>0</v>
      </c>
      <c r="AS165" s="54">
        <f>Pivot_sourcedata_Test_Water!AS165+'Pivot_sourcedata_K&amp;M_Water'!AS165</f>
        <v>0</v>
      </c>
      <c r="AT165" s="54">
        <f>Pivot_sourcedata_Test_Water!AT165+'Pivot_sourcedata_K&amp;M_Water'!AT165</f>
        <v>15284.079999999998</v>
      </c>
      <c r="AU165" s="54">
        <f>Pivot_sourcedata_Test_Water!AU165+'Pivot_sourcedata_K&amp;M_Water'!AU165</f>
        <v>111.25999999999999</v>
      </c>
      <c r="AV165" s="54">
        <f>Pivot_sourcedata_Test_Water!AV165+'Pivot_sourcedata_K&amp;M_Water'!AV165</f>
        <v>0</v>
      </c>
      <c r="AW165" s="54">
        <f>Pivot_sourcedata_Test_Water!AW165+'Pivot_sourcedata_K&amp;M_Water'!AW165</f>
        <v>0</v>
      </c>
      <c r="AX165" s="54">
        <f>Pivot_sourcedata_Test_Water!AX165+'Pivot_sourcedata_K&amp;M_Water'!AX165</f>
        <v>0</v>
      </c>
      <c r="AY165" s="54">
        <f>Pivot_sourcedata_Test_Water!AY165+'Pivot_sourcedata_K&amp;M_Water'!AY165</f>
        <v>29527.759999999991</v>
      </c>
      <c r="AZ165" s="54">
        <f>Pivot_sourcedata_Test_Water!AZ165+'Pivot_sourcedata_K&amp;M_Water'!AZ165</f>
        <v>0</v>
      </c>
      <c r="BA165" s="54">
        <f>Pivot_sourcedata_Test_Water!BA165+'Pivot_sourcedata_K&amp;M_Water'!BA165</f>
        <v>0</v>
      </c>
      <c r="BB165" s="54">
        <f>Pivot_sourcedata_Test_Water!BB165+'Pivot_sourcedata_K&amp;M_Water'!BB165</f>
        <v>0</v>
      </c>
      <c r="BC165" s="54">
        <f>Pivot_sourcedata_Test_Water!BC165+'Pivot_sourcedata_K&amp;M_Water'!BC165</f>
        <v>0</v>
      </c>
      <c r="BD165" s="54">
        <f>Pivot_sourcedata_Test_Water!BD165+'Pivot_sourcedata_K&amp;M_Water'!BD165</f>
        <v>0</v>
      </c>
      <c r="BE165" s="54">
        <f>Pivot_sourcedata_Test_Water!BE165+'Pivot_sourcedata_K&amp;M_Water'!BE165</f>
        <v>299.46999999999997</v>
      </c>
      <c r="BF165" s="54">
        <f>Pivot_sourcedata_Test_Water!BF165+'Pivot_sourcedata_K&amp;M_Water'!BF165</f>
        <v>4147.1000000000004</v>
      </c>
      <c r="BG165" s="54">
        <f>Pivot_sourcedata_Test_Water!BG165+'Pivot_sourcedata_K&amp;M_Water'!BG165</f>
        <v>97.41</v>
      </c>
      <c r="BH165" s="54">
        <f>Pivot_sourcedata_Test_Water!BH165+'Pivot_sourcedata_K&amp;M_Water'!BH165</f>
        <v>0</v>
      </c>
      <c r="BI165" s="54">
        <f>Pivot_sourcedata_Test_Water!BI165+'Pivot_sourcedata_K&amp;M_Water'!BI165</f>
        <v>0</v>
      </c>
      <c r="BJ165" s="54">
        <f>Pivot_sourcedata_Test_Water!BJ165+'Pivot_sourcedata_K&amp;M_Water'!BJ165</f>
        <v>0</v>
      </c>
      <c r="BK165" s="54">
        <f>Pivot_sourcedata_Test_Water!BK165+'Pivot_sourcedata_K&amp;M_Water'!BK165</f>
        <v>0</v>
      </c>
      <c r="BL165" s="54">
        <f>Pivot_sourcedata_Test_Water!BL165+'Pivot_sourcedata_K&amp;M_Water'!BL165</f>
        <v>0</v>
      </c>
      <c r="BM165" s="54">
        <f>Pivot_sourcedata_Test_Water!BM165+'Pivot_sourcedata_K&amp;M_Water'!BM165</f>
        <v>0</v>
      </c>
      <c r="BN165" s="54">
        <f>Pivot_sourcedata_Test_Water!BN165+'Pivot_sourcedata_K&amp;M_Water'!BN165</f>
        <v>0</v>
      </c>
      <c r="BO165" s="54">
        <f>Pivot_sourcedata_Test_Water!BO165+'Pivot_sourcedata_K&amp;M_Water'!BO165</f>
        <v>0</v>
      </c>
      <c r="BP165" s="54">
        <f>Pivot_sourcedata_Test_Water!BP165+'Pivot_sourcedata_K&amp;M_Water'!BP165</f>
        <v>0</v>
      </c>
      <c r="BQ165" s="54">
        <f>Pivot_sourcedata_Test_Water!BQ165+'Pivot_sourcedata_K&amp;M_Water'!BQ165</f>
        <v>0</v>
      </c>
      <c r="BR165" s="54">
        <f>Pivot_sourcedata_Test_Water!BR165+'Pivot_sourcedata_K&amp;M_Water'!BR165</f>
        <v>0</v>
      </c>
      <c r="BS165" s="54">
        <f>Pivot_sourcedata_Test_Water!BS165+'Pivot_sourcedata_K&amp;M_Water'!BS165</f>
        <v>0</v>
      </c>
      <c r="BT165" s="54">
        <f>Pivot_sourcedata_Test_Water!BT165+'Pivot_sourcedata_K&amp;M_Water'!BT165</f>
        <v>0</v>
      </c>
      <c r="BU165" s="54">
        <f>Pivot_sourcedata_Test_Water!BU165+'Pivot_sourcedata_K&amp;M_Water'!BU165</f>
        <v>0</v>
      </c>
      <c r="BV165" s="54">
        <f>Pivot_sourcedata_Test_Water!BV165+'Pivot_sourcedata_K&amp;M_Water'!BV165</f>
        <v>0</v>
      </c>
      <c r="BW165" s="54">
        <f>Pivot_sourcedata_Test_Water!BW165+'Pivot_sourcedata_K&amp;M_Water'!BW165</f>
        <v>17.170000000000002</v>
      </c>
      <c r="BX165" s="54">
        <f>Pivot_sourcedata_Test_Water!BX165+'Pivot_sourcedata_K&amp;M_Water'!BX165</f>
        <v>0</v>
      </c>
      <c r="BY165" s="54">
        <f>Pivot_sourcedata_Test_Water!BY165+'Pivot_sourcedata_K&amp;M_Water'!BY165</f>
        <v>0</v>
      </c>
      <c r="BZ165" s="54">
        <f>Pivot_sourcedata_Test_Water!BZ165+'Pivot_sourcedata_K&amp;M_Water'!BZ165</f>
        <v>956.89</v>
      </c>
      <c r="CA165" s="54">
        <f>Pivot_sourcedata_Test_Water!CA165+'Pivot_sourcedata_K&amp;M_Water'!CA165</f>
        <v>0</v>
      </c>
      <c r="CB165" s="54">
        <f>Pivot_sourcedata_Test_Water!CB165+'Pivot_sourcedata_K&amp;M_Water'!CB165</f>
        <v>0</v>
      </c>
      <c r="CC165" s="54">
        <f>Pivot_sourcedata_Test_Water!CC165+'Pivot_sourcedata_K&amp;M_Water'!CC165</f>
        <v>0</v>
      </c>
      <c r="CD165" s="54">
        <f>Pivot_sourcedata_Test_Water!CD165+'Pivot_sourcedata_K&amp;M_Water'!CD165</f>
        <v>0</v>
      </c>
      <c r="CE165" s="54">
        <f>Pivot_sourcedata_Test_Water!CE165+'Pivot_sourcedata_K&amp;M_Water'!CE165</f>
        <v>0</v>
      </c>
      <c r="CF165" s="54">
        <f>Pivot_sourcedata_Test_Water!CF165+'Pivot_sourcedata_K&amp;M_Water'!CF165</f>
        <v>0</v>
      </c>
      <c r="CG165" s="54">
        <f>Pivot_sourcedata_Test_Water!CG165+'Pivot_sourcedata_K&amp;M_Water'!CG165</f>
        <v>0</v>
      </c>
      <c r="CH165" s="54">
        <f>Pivot_sourcedata_Test_Water!CH165+'Pivot_sourcedata_K&amp;M_Water'!CH165</f>
        <v>0</v>
      </c>
      <c r="CI165" s="54">
        <f>Pivot_sourcedata_Test_Water!CI165+'Pivot_sourcedata_K&amp;M_Water'!CI165</f>
        <v>0</v>
      </c>
      <c r="CJ165" s="54">
        <f>Pivot_sourcedata_Test_Water!CJ165+'Pivot_sourcedata_K&amp;M_Water'!CJ165</f>
        <v>0</v>
      </c>
      <c r="CK165" s="54">
        <f>Pivot_sourcedata_Test_Water!CK165+'Pivot_sourcedata_K&amp;M_Water'!CK165</f>
        <v>0</v>
      </c>
      <c r="CL165" s="54">
        <f>Pivot_sourcedata_Test_Water!CL165+'Pivot_sourcedata_K&amp;M_Water'!CL165</f>
        <v>0</v>
      </c>
      <c r="CM165" s="54">
        <f>Pivot_sourcedata_Test_Water!CM165+'Pivot_sourcedata_K&amp;M_Water'!CM165</f>
        <v>0</v>
      </c>
      <c r="CN165" s="54">
        <f>Pivot_sourcedata_Test_Water!CN165+'Pivot_sourcedata_K&amp;M_Water'!CN165</f>
        <v>0</v>
      </c>
      <c r="CO165" s="54">
        <f>Pivot_sourcedata_Test_Water!CO165+'Pivot_sourcedata_K&amp;M_Water'!CO165</f>
        <v>0</v>
      </c>
      <c r="CP165" s="54">
        <f>Pivot_sourcedata_Test_Water!CP165+'Pivot_sourcedata_K&amp;M_Water'!CP165</f>
        <v>0</v>
      </c>
      <c r="CQ165" s="54">
        <f>Pivot_sourcedata_Test_Water!CQ165+'Pivot_sourcedata_K&amp;M_Water'!CQ165</f>
        <v>0</v>
      </c>
      <c r="CR165" s="54">
        <f>Pivot_sourcedata_Test_Water!CR165+'Pivot_sourcedata_K&amp;M_Water'!CR165</f>
        <v>0</v>
      </c>
      <c r="CS165" s="54">
        <f>Pivot_sourcedata_Test_Water!CS165+'Pivot_sourcedata_K&amp;M_Water'!CS165</f>
        <v>0</v>
      </c>
      <c r="CT165" s="54">
        <f>Pivot_sourcedata_Test_Water!CT165+'Pivot_sourcedata_K&amp;M_Water'!CT165</f>
        <v>0</v>
      </c>
      <c r="CU165" s="54">
        <f>Pivot_sourcedata_Test_Water!CU165+'Pivot_sourcedata_K&amp;M_Water'!CU165</f>
        <v>0</v>
      </c>
      <c r="CV165" s="54">
        <f>Pivot_sourcedata_Test_Water!CV165+'Pivot_sourcedata_K&amp;M_Water'!CV165</f>
        <v>0</v>
      </c>
      <c r="CW165" s="54">
        <f>Pivot_sourcedata_Test_Water!CW165+'Pivot_sourcedata_K&amp;M_Water'!CW165</f>
        <v>0</v>
      </c>
      <c r="CX165" s="54">
        <f>Pivot_sourcedata_Test_Water!CX165+'Pivot_sourcedata_K&amp;M_Water'!CX165</f>
        <v>0</v>
      </c>
      <c r="CY165" s="54">
        <f>Pivot_sourcedata_Test_Water!CY165+'Pivot_sourcedata_K&amp;M_Water'!CY165</f>
        <v>0</v>
      </c>
      <c r="CZ165" s="54">
        <f>Pivot_sourcedata_Test_Water!CZ165+'Pivot_sourcedata_K&amp;M_Water'!CZ165</f>
        <v>0</v>
      </c>
      <c r="DA165" s="54">
        <f>Pivot_sourcedata_Test_Water!DA165+'Pivot_sourcedata_K&amp;M_Water'!DA165</f>
        <v>0</v>
      </c>
      <c r="DB165" s="323">
        <f t="shared" si="2"/>
        <v>877215.82999999891</v>
      </c>
    </row>
    <row r="166" spans="1:106" x14ac:dyDescent="0.25">
      <c r="A166" s="106">
        <v>158</v>
      </c>
      <c r="B166" s="107">
        <v>7133</v>
      </c>
      <c r="C166" s="106" t="s">
        <v>356</v>
      </c>
      <c r="D166" s="54">
        <f>Pivot_sourcedata_Test_Water!D166+'Pivot_sourcedata_K&amp;M_Water'!D166</f>
        <v>0</v>
      </c>
      <c r="E166" s="54">
        <f>Pivot_sourcedata_Test_Water!E166+'Pivot_sourcedata_K&amp;M_Water'!E166</f>
        <v>207.97</v>
      </c>
      <c r="F166" s="54">
        <f>Pivot_sourcedata_Test_Water!F166+'Pivot_sourcedata_K&amp;M_Water'!F166</f>
        <v>0</v>
      </c>
      <c r="G166" s="54">
        <f>Pivot_sourcedata_Test_Water!G166+'Pivot_sourcedata_K&amp;M_Water'!G166</f>
        <v>0</v>
      </c>
      <c r="H166" s="54">
        <f>Pivot_sourcedata_Test_Water!H166+'Pivot_sourcedata_K&amp;M_Water'!H166</f>
        <v>0</v>
      </c>
      <c r="I166" s="54">
        <f>Pivot_sourcedata_Test_Water!I166+'Pivot_sourcedata_K&amp;M_Water'!I166</f>
        <v>0</v>
      </c>
      <c r="J166" s="54">
        <f>Pivot_sourcedata_Test_Water!J166+'Pivot_sourcedata_K&amp;M_Water'!J166</f>
        <v>17285.939999999999</v>
      </c>
      <c r="K166" s="54">
        <f>Pivot_sourcedata_Test_Water!K166+'Pivot_sourcedata_K&amp;M_Water'!K166</f>
        <v>0</v>
      </c>
      <c r="L166" s="54">
        <f>Pivot_sourcedata_Test_Water!L166+'Pivot_sourcedata_K&amp;M_Water'!L166</f>
        <v>0</v>
      </c>
      <c r="M166" s="54">
        <f>Pivot_sourcedata_Test_Water!M166+'Pivot_sourcedata_K&amp;M_Water'!M166</f>
        <v>0</v>
      </c>
      <c r="N166" s="54">
        <f>Pivot_sourcedata_Test_Water!N166+'Pivot_sourcedata_K&amp;M_Water'!N166</f>
        <v>21800.570000000003</v>
      </c>
      <c r="O166" s="54">
        <f>Pivot_sourcedata_Test_Water!O166+'Pivot_sourcedata_K&amp;M_Water'!O166</f>
        <v>5121.2900000000009</v>
      </c>
      <c r="P166" s="54">
        <f>Pivot_sourcedata_Test_Water!P166+'Pivot_sourcedata_K&amp;M_Water'!P166</f>
        <v>0</v>
      </c>
      <c r="Q166" s="54">
        <f>Pivot_sourcedata_Test_Water!Q166+'Pivot_sourcedata_K&amp;M_Water'!Q166</f>
        <v>0</v>
      </c>
      <c r="R166" s="54">
        <f>Pivot_sourcedata_Test_Water!R166+'Pivot_sourcedata_K&amp;M_Water'!R166</f>
        <v>0</v>
      </c>
      <c r="S166" s="54">
        <f>Pivot_sourcedata_Test_Water!S166+'Pivot_sourcedata_K&amp;M_Water'!S166</f>
        <v>0</v>
      </c>
      <c r="T166" s="54">
        <f>Pivot_sourcedata_Test_Water!T166+'Pivot_sourcedata_K&amp;M_Water'!T166</f>
        <v>0</v>
      </c>
      <c r="U166" s="54">
        <f>Pivot_sourcedata_Test_Water!U166+'Pivot_sourcedata_K&amp;M_Water'!U166</f>
        <v>0</v>
      </c>
      <c r="V166" s="54">
        <f>Pivot_sourcedata_Test_Water!V166+'Pivot_sourcedata_K&amp;M_Water'!V166</f>
        <v>0</v>
      </c>
      <c r="W166" s="54">
        <f>Pivot_sourcedata_Test_Water!W166+'Pivot_sourcedata_K&amp;M_Water'!W166</f>
        <v>0</v>
      </c>
      <c r="X166" s="54">
        <f>Pivot_sourcedata_Test_Water!X166+'Pivot_sourcedata_K&amp;M_Water'!X166</f>
        <v>0</v>
      </c>
      <c r="Y166" s="54">
        <f>Pivot_sourcedata_Test_Water!Y166+'Pivot_sourcedata_K&amp;M_Water'!Y166</f>
        <v>0</v>
      </c>
      <c r="Z166" s="54">
        <f>Pivot_sourcedata_Test_Water!Z166+'Pivot_sourcedata_K&amp;M_Water'!Z166</f>
        <v>2285.63</v>
      </c>
      <c r="AA166" s="54">
        <f>Pivot_sourcedata_Test_Water!AA166+'Pivot_sourcedata_K&amp;M_Water'!AA166</f>
        <v>0</v>
      </c>
      <c r="AB166" s="54">
        <f>Pivot_sourcedata_Test_Water!AB166+'Pivot_sourcedata_K&amp;M_Water'!AB166</f>
        <v>0</v>
      </c>
      <c r="AC166" s="54">
        <f>Pivot_sourcedata_Test_Water!AC166+'Pivot_sourcedata_K&amp;M_Water'!AC166</f>
        <v>279.55</v>
      </c>
      <c r="AD166" s="54">
        <f>Pivot_sourcedata_Test_Water!AD166+'Pivot_sourcedata_K&amp;M_Water'!AD166</f>
        <v>0</v>
      </c>
      <c r="AE166" s="54">
        <f>Pivot_sourcedata_Test_Water!AE166+'Pivot_sourcedata_K&amp;M_Water'!AE166</f>
        <v>0</v>
      </c>
      <c r="AF166" s="54">
        <f>Pivot_sourcedata_Test_Water!AF166+'Pivot_sourcedata_K&amp;M_Water'!AF166</f>
        <v>26.259999999999998</v>
      </c>
      <c r="AG166" s="54">
        <f>Pivot_sourcedata_Test_Water!AG166+'Pivot_sourcedata_K&amp;M_Water'!AG166</f>
        <v>0</v>
      </c>
      <c r="AH166" s="54">
        <f>Pivot_sourcedata_Test_Water!AH166+'Pivot_sourcedata_K&amp;M_Water'!AH166</f>
        <v>22733.610000000008</v>
      </c>
      <c r="AI166" s="54">
        <f>Pivot_sourcedata_Test_Water!AI166+'Pivot_sourcedata_K&amp;M_Water'!AI166</f>
        <v>0</v>
      </c>
      <c r="AJ166" s="54">
        <f>Pivot_sourcedata_Test_Water!AJ166+'Pivot_sourcedata_K&amp;M_Water'!AJ166</f>
        <v>1814.36</v>
      </c>
      <c r="AK166" s="54">
        <f>Pivot_sourcedata_Test_Water!AK166+'Pivot_sourcedata_K&amp;M_Water'!AK166</f>
        <v>45407.439999999973</v>
      </c>
      <c r="AL166" s="54">
        <f>Pivot_sourcedata_Test_Water!AL166+'Pivot_sourcedata_K&amp;M_Water'!AL166</f>
        <v>0</v>
      </c>
      <c r="AM166" s="54">
        <f>Pivot_sourcedata_Test_Water!AM166+'Pivot_sourcedata_K&amp;M_Water'!AM166</f>
        <v>64160.759999999827</v>
      </c>
      <c r="AN166" s="54">
        <f>Pivot_sourcedata_Test_Water!AN166+'Pivot_sourcedata_K&amp;M_Water'!AN166</f>
        <v>29890.599999999955</v>
      </c>
      <c r="AO166" s="54">
        <f>Pivot_sourcedata_Test_Water!AO166+'Pivot_sourcedata_K&amp;M_Water'!AO166</f>
        <v>22450.409999999993</v>
      </c>
      <c r="AP166" s="54">
        <f>Pivot_sourcedata_Test_Water!AP166+'Pivot_sourcedata_K&amp;M_Water'!AP166</f>
        <v>0</v>
      </c>
      <c r="AQ166" s="54">
        <f>Pivot_sourcedata_Test_Water!AQ166+'Pivot_sourcedata_K&amp;M_Water'!AQ166</f>
        <v>0</v>
      </c>
      <c r="AR166" s="54">
        <f>Pivot_sourcedata_Test_Water!AR166+'Pivot_sourcedata_K&amp;M_Water'!AR166</f>
        <v>0</v>
      </c>
      <c r="AS166" s="54">
        <f>Pivot_sourcedata_Test_Water!AS166+'Pivot_sourcedata_K&amp;M_Water'!AS166</f>
        <v>0</v>
      </c>
      <c r="AT166" s="54">
        <f>Pivot_sourcedata_Test_Water!AT166+'Pivot_sourcedata_K&amp;M_Water'!AT166</f>
        <v>8867.51</v>
      </c>
      <c r="AU166" s="54">
        <f>Pivot_sourcedata_Test_Water!AU166+'Pivot_sourcedata_K&amp;M_Water'!AU166</f>
        <v>979.03</v>
      </c>
      <c r="AV166" s="54">
        <f>Pivot_sourcedata_Test_Water!AV166+'Pivot_sourcedata_K&amp;M_Water'!AV166</f>
        <v>0</v>
      </c>
      <c r="AW166" s="54">
        <f>Pivot_sourcedata_Test_Water!AW166+'Pivot_sourcedata_K&amp;M_Water'!AW166</f>
        <v>0</v>
      </c>
      <c r="AX166" s="54">
        <f>Pivot_sourcedata_Test_Water!AX166+'Pivot_sourcedata_K&amp;M_Water'!AX166</f>
        <v>0</v>
      </c>
      <c r="AY166" s="54">
        <f>Pivot_sourcedata_Test_Water!AY166+'Pivot_sourcedata_K&amp;M_Water'!AY166</f>
        <v>8334.869999999999</v>
      </c>
      <c r="AZ166" s="54">
        <f>Pivot_sourcedata_Test_Water!AZ166+'Pivot_sourcedata_K&amp;M_Water'!AZ166</f>
        <v>0</v>
      </c>
      <c r="BA166" s="54">
        <f>Pivot_sourcedata_Test_Water!BA166+'Pivot_sourcedata_K&amp;M_Water'!BA166</f>
        <v>0</v>
      </c>
      <c r="BB166" s="54">
        <f>Pivot_sourcedata_Test_Water!BB166+'Pivot_sourcedata_K&amp;M_Water'!BB166</f>
        <v>0</v>
      </c>
      <c r="BC166" s="54">
        <f>Pivot_sourcedata_Test_Water!BC166+'Pivot_sourcedata_K&amp;M_Water'!BC166</f>
        <v>0</v>
      </c>
      <c r="BD166" s="54">
        <f>Pivot_sourcedata_Test_Water!BD166+'Pivot_sourcedata_K&amp;M_Water'!BD166</f>
        <v>0</v>
      </c>
      <c r="BE166" s="54">
        <f>Pivot_sourcedata_Test_Water!BE166+'Pivot_sourcedata_K&amp;M_Water'!BE166</f>
        <v>18.440000000000001</v>
      </c>
      <c r="BF166" s="54">
        <f>Pivot_sourcedata_Test_Water!BF166+'Pivot_sourcedata_K&amp;M_Water'!BF166</f>
        <v>0</v>
      </c>
      <c r="BG166" s="54">
        <f>Pivot_sourcedata_Test_Water!BG166+'Pivot_sourcedata_K&amp;M_Water'!BG166</f>
        <v>0</v>
      </c>
      <c r="BH166" s="54">
        <f>Pivot_sourcedata_Test_Water!BH166+'Pivot_sourcedata_K&amp;M_Water'!BH166</f>
        <v>0</v>
      </c>
      <c r="BI166" s="54">
        <f>Pivot_sourcedata_Test_Water!BI166+'Pivot_sourcedata_K&amp;M_Water'!BI166</f>
        <v>0</v>
      </c>
      <c r="BJ166" s="54">
        <f>Pivot_sourcedata_Test_Water!BJ166+'Pivot_sourcedata_K&amp;M_Water'!BJ166</f>
        <v>0</v>
      </c>
      <c r="BK166" s="54">
        <f>Pivot_sourcedata_Test_Water!BK166+'Pivot_sourcedata_K&amp;M_Water'!BK166</f>
        <v>0</v>
      </c>
      <c r="BL166" s="54">
        <f>Pivot_sourcedata_Test_Water!BL166+'Pivot_sourcedata_K&amp;M_Water'!BL166</f>
        <v>0</v>
      </c>
      <c r="BM166" s="54">
        <f>Pivot_sourcedata_Test_Water!BM166+'Pivot_sourcedata_K&amp;M_Water'!BM166</f>
        <v>0</v>
      </c>
      <c r="BN166" s="54">
        <f>Pivot_sourcedata_Test_Water!BN166+'Pivot_sourcedata_K&amp;M_Water'!BN166</f>
        <v>0</v>
      </c>
      <c r="BO166" s="54">
        <f>Pivot_sourcedata_Test_Water!BO166+'Pivot_sourcedata_K&amp;M_Water'!BO166</f>
        <v>0</v>
      </c>
      <c r="BP166" s="54">
        <f>Pivot_sourcedata_Test_Water!BP166+'Pivot_sourcedata_K&amp;M_Water'!BP166</f>
        <v>0</v>
      </c>
      <c r="BQ166" s="54">
        <f>Pivot_sourcedata_Test_Water!BQ166+'Pivot_sourcedata_K&amp;M_Water'!BQ166</f>
        <v>0</v>
      </c>
      <c r="BR166" s="54">
        <f>Pivot_sourcedata_Test_Water!BR166+'Pivot_sourcedata_K&amp;M_Water'!BR166</f>
        <v>0</v>
      </c>
      <c r="BS166" s="54">
        <f>Pivot_sourcedata_Test_Water!BS166+'Pivot_sourcedata_K&amp;M_Water'!BS166</f>
        <v>0</v>
      </c>
      <c r="BT166" s="54">
        <f>Pivot_sourcedata_Test_Water!BT166+'Pivot_sourcedata_K&amp;M_Water'!BT166</f>
        <v>0</v>
      </c>
      <c r="BU166" s="54">
        <f>Pivot_sourcedata_Test_Water!BU166+'Pivot_sourcedata_K&amp;M_Water'!BU166</f>
        <v>0</v>
      </c>
      <c r="BV166" s="54">
        <f>Pivot_sourcedata_Test_Water!BV166+'Pivot_sourcedata_K&amp;M_Water'!BV166</f>
        <v>0</v>
      </c>
      <c r="BW166" s="54">
        <f>Pivot_sourcedata_Test_Water!BW166+'Pivot_sourcedata_K&amp;M_Water'!BW166</f>
        <v>0</v>
      </c>
      <c r="BX166" s="54">
        <f>Pivot_sourcedata_Test_Water!BX166+'Pivot_sourcedata_K&amp;M_Water'!BX166</f>
        <v>0</v>
      </c>
      <c r="BY166" s="54">
        <f>Pivot_sourcedata_Test_Water!BY166+'Pivot_sourcedata_K&amp;M_Water'!BY166</f>
        <v>0</v>
      </c>
      <c r="BZ166" s="54">
        <f>Pivot_sourcedata_Test_Water!BZ166+'Pivot_sourcedata_K&amp;M_Water'!BZ166</f>
        <v>0</v>
      </c>
      <c r="CA166" s="54">
        <f>Pivot_sourcedata_Test_Water!CA166+'Pivot_sourcedata_K&amp;M_Water'!CA166</f>
        <v>0</v>
      </c>
      <c r="CB166" s="54">
        <f>Pivot_sourcedata_Test_Water!CB166+'Pivot_sourcedata_K&amp;M_Water'!CB166</f>
        <v>0</v>
      </c>
      <c r="CC166" s="54">
        <f>Pivot_sourcedata_Test_Water!CC166+'Pivot_sourcedata_K&amp;M_Water'!CC166</f>
        <v>0</v>
      </c>
      <c r="CD166" s="54">
        <f>Pivot_sourcedata_Test_Water!CD166+'Pivot_sourcedata_K&amp;M_Water'!CD166</f>
        <v>0</v>
      </c>
      <c r="CE166" s="54">
        <f>Pivot_sourcedata_Test_Water!CE166+'Pivot_sourcedata_K&amp;M_Water'!CE166</f>
        <v>0</v>
      </c>
      <c r="CF166" s="54">
        <f>Pivot_sourcedata_Test_Water!CF166+'Pivot_sourcedata_K&amp;M_Water'!CF166</f>
        <v>0</v>
      </c>
      <c r="CG166" s="54">
        <f>Pivot_sourcedata_Test_Water!CG166+'Pivot_sourcedata_K&amp;M_Water'!CG166</f>
        <v>0</v>
      </c>
      <c r="CH166" s="54">
        <f>Pivot_sourcedata_Test_Water!CH166+'Pivot_sourcedata_K&amp;M_Water'!CH166</f>
        <v>0</v>
      </c>
      <c r="CI166" s="54">
        <f>Pivot_sourcedata_Test_Water!CI166+'Pivot_sourcedata_K&amp;M_Water'!CI166</f>
        <v>0</v>
      </c>
      <c r="CJ166" s="54">
        <f>Pivot_sourcedata_Test_Water!CJ166+'Pivot_sourcedata_K&amp;M_Water'!CJ166</f>
        <v>0</v>
      </c>
      <c r="CK166" s="54">
        <f>Pivot_sourcedata_Test_Water!CK166+'Pivot_sourcedata_K&amp;M_Water'!CK166</f>
        <v>0</v>
      </c>
      <c r="CL166" s="54">
        <f>Pivot_sourcedata_Test_Water!CL166+'Pivot_sourcedata_K&amp;M_Water'!CL166</f>
        <v>0</v>
      </c>
      <c r="CM166" s="54">
        <f>Pivot_sourcedata_Test_Water!CM166+'Pivot_sourcedata_K&amp;M_Water'!CM166</f>
        <v>0</v>
      </c>
      <c r="CN166" s="54">
        <f>Pivot_sourcedata_Test_Water!CN166+'Pivot_sourcedata_K&amp;M_Water'!CN166</f>
        <v>0</v>
      </c>
      <c r="CO166" s="54">
        <f>Pivot_sourcedata_Test_Water!CO166+'Pivot_sourcedata_K&amp;M_Water'!CO166</f>
        <v>0</v>
      </c>
      <c r="CP166" s="54">
        <f>Pivot_sourcedata_Test_Water!CP166+'Pivot_sourcedata_K&amp;M_Water'!CP166</f>
        <v>0</v>
      </c>
      <c r="CQ166" s="54">
        <f>Pivot_sourcedata_Test_Water!CQ166+'Pivot_sourcedata_K&amp;M_Water'!CQ166</f>
        <v>0</v>
      </c>
      <c r="CR166" s="54">
        <f>Pivot_sourcedata_Test_Water!CR166+'Pivot_sourcedata_K&amp;M_Water'!CR166</f>
        <v>0</v>
      </c>
      <c r="CS166" s="54">
        <f>Pivot_sourcedata_Test_Water!CS166+'Pivot_sourcedata_K&amp;M_Water'!CS166</f>
        <v>0</v>
      </c>
      <c r="CT166" s="54">
        <f>Pivot_sourcedata_Test_Water!CT166+'Pivot_sourcedata_K&amp;M_Water'!CT166</f>
        <v>0</v>
      </c>
      <c r="CU166" s="54">
        <f>Pivot_sourcedata_Test_Water!CU166+'Pivot_sourcedata_K&amp;M_Water'!CU166</f>
        <v>0</v>
      </c>
      <c r="CV166" s="54">
        <f>Pivot_sourcedata_Test_Water!CV166+'Pivot_sourcedata_K&amp;M_Water'!CV166</f>
        <v>0</v>
      </c>
      <c r="CW166" s="54">
        <f>Pivot_sourcedata_Test_Water!CW166+'Pivot_sourcedata_K&amp;M_Water'!CW166</f>
        <v>0</v>
      </c>
      <c r="CX166" s="54">
        <f>Pivot_sourcedata_Test_Water!CX166+'Pivot_sourcedata_K&amp;M_Water'!CX166</f>
        <v>0</v>
      </c>
      <c r="CY166" s="54">
        <f>Pivot_sourcedata_Test_Water!CY166+'Pivot_sourcedata_K&amp;M_Water'!CY166</f>
        <v>0</v>
      </c>
      <c r="CZ166" s="54">
        <f>Pivot_sourcedata_Test_Water!CZ166+'Pivot_sourcedata_K&amp;M_Water'!CZ166</f>
        <v>0</v>
      </c>
      <c r="DA166" s="54">
        <f>Pivot_sourcedata_Test_Water!DA166+'Pivot_sourcedata_K&amp;M_Water'!DA166</f>
        <v>0</v>
      </c>
      <c r="DB166" s="323">
        <f t="shared" si="2"/>
        <v>251664.23999999976</v>
      </c>
    </row>
    <row r="167" spans="1:106" x14ac:dyDescent="0.25">
      <c r="A167" s="106">
        <v>159</v>
      </c>
      <c r="B167" s="107">
        <v>7134</v>
      </c>
      <c r="C167" s="106" t="s">
        <v>357</v>
      </c>
      <c r="D167" s="54">
        <f>Pivot_sourcedata_Test_Water!D167+'Pivot_sourcedata_K&amp;M_Water'!D167</f>
        <v>0</v>
      </c>
      <c r="E167" s="54">
        <f>Pivot_sourcedata_Test_Water!E167+'Pivot_sourcedata_K&amp;M_Water'!E167</f>
        <v>125.08</v>
      </c>
      <c r="F167" s="54">
        <f>Pivot_sourcedata_Test_Water!F167+'Pivot_sourcedata_K&amp;M_Water'!F167</f>
        <v>0</v>
      </c>
      <c r="G167" s="54">
        <f>Pivot_sourcedata_Test_Water!G167+'Pivot_sourcedata_K&amp;M_Water'!G167</f>
        <v>0</v>
      </c>
      <c r="H167" s="54">
        <f>Pivot_sourcedata_Test_Water!H167+'Pivot_sourcedata_K&amp;M_Water'!H167</f>
        <v>0</v>
      </c>
      <c r="I167" s="54">
        <f>Pivot_sourcedata_Test_Water!I167+'Pivot_sourcedata_K&amp;M_Water'!I167</f>
        <v>1536276.7900000003</v>
      </c>
      <c r="J167" s="54">
        <f>Pivot_sourcedata_Test_Water!J167+'Pivot_sourcedata_K&amp;M_Water'!J167</f>
        <v>112238.52000000003</v>
      </c>
      <c r="K167" s="54">
        <f>Pivot_sourcedata_Test_Water!K167+'Pivot_sourcedata_K&amp;M_Water'!K167</f>
        <v>0</v>
      </c>
      <c r="L167" s="54">
        <f>Pivot_sourcedata_Test_Water!L167+'Pivot_sourcedata_K&amp;M_Water'!L167</f>
        <v>0</v>
      </c>
      <c r="M167" s="54">
        <f>Pivot_sourcedata_Test_Water!M167+'Pivot_sourcedata_K&amp;M_Water'!M167</f>
        <v>2667070.5000000009</v>
      </c>
      <c r="N167" s="54">
        <f>Pivot_sourcedata_Test_Water!N167+'Pivot_sourcedata_K&amp;M_Water'!N167</f>
        <v>71277.229999999981</v>
      </c>
      <c r="O167" s="54">
        <f>Pivot_sourcedata_Test_Water!O167+'Pivot_sourcedata_K&amp;M_Water'!O167</f>
        <v>8086.4299999999985</v>
      </c>
      <c r="P167" s="54">
        <f>Pivot_sourcedata_Test_Water!P167+'Pivot_sourcedata_K&amp;M_Water'!P167</f>
        <v>406.57</v>
      </c>
      <c r="Q167" s="54">
        <f>Pivot_sourcedata_Test_Water!Q167+'Pivot_sourcedata_K&amp;M_Water'!Q167</f>
        <v>85.919999999999987</v>
      </c>
      <c r="R167" s="54">
        <f>Pivot_sourcedata_Test_Water!R167+'Pivot_sourcedata_K&amp;M_Water'!R167</f>
        <v>201.4</v>
      </c>
      <c r="S167" s="54">
        <f>Pivot_sourcedata_Test_Water!S167+'Pivot_sourcedata_K&amp;M_Water'!S167</f>
        <v>0</v>
      </c>
      <c r="T167" s="54">
        <f>Pivot_sourcedata_Test_Water!T167+'Pivot_sourcedata_K&amp;M_Water'!T167</f>
        <v>0</v>
      </c>
      <c r="U167" s="54">
        <f>Pivot_sourcedata_Test_Water!U167+'Pivot_sourcedata_K&amp;M_Water'!U167</f>
        <v>17.670000000000002</v>
      </c>
      <c r="V167" s="54">
        <f>Pivot_sourcedata_Test_Water!V167+'Pivot_sourcedata_K&amp;M_Water'!V167</f>
        <v>78319.219999999987</v>
      </c>
      <c r="W167" s="54">
        <f>Pivot_sourcedata_Test_Water!W167+'Pivot_sourcedata_K&amp;M_Water'!W167</f>
        <v>0</v>
      </c>
      <c r="X167" s="54">
        <f>Pivot_sourcedata_Test_Water!X167+'Pivot_sourcedata_K&amp;M_Water'!X167</f>
        <v>0</v>
      </c>
      <c r="Y167" s="54">
        <f>Pivot_sourcedata_Test_Water!Y167+'Pivot_sourcedata_K&amp;M_Water'!Y167</f>
        <v>1021897.3300000001</v>
      </c>
      <c r="Z167" s="54">
        <f>Pivot_sourcedata_Test_Water!Z167+'Pivot_sourcedata_K&amp;M_Water'!Z167</f>
        <v>7616.9299999999985</v>
      </c>
      <c r="AA167" s="54">
        <f>Pivot_sourcedata_Test_Water!AA167+'Pivot_sourcedata_K&amp;M_Water'!AA167</f>
        <v>0</v>
      </c>
      <c r="AB167" s="54">
        <f>Pivot_sourcedata_Test_Water!AB167+'Pivot_sourcedata_K&amp;M_Water'!AB167</f>
        <v>0</v>
      </c>
      <c r="AC167" s="54">
        <f>Pivot_sourcedata_Test_Water!AC167+'Pivot_sourcedata_K&amp;M_Water'!AC167</f>
        <v>633.29999999999995</v>
      </c>
      <c r="AD167" s="54">
        <f>Pivot_sourcedata_Test_Water!AD167+'Pivot_sourcedata_K&amp;M_Water'!AD167</f>
        <v>209.39</v>
      </c>
      <c r="AE167" s="54">
        <f>Pivot_sourcedata_Test_Water!AE167+'Pivot_sourcedata_K&amp;M_Water'!AE167</f>
        <v>0</v>
      </c>
      <c r="AF167" s="54">
        <f>Pivot_sourcedata_Test_Water!AF167+'Pivot_sourcedata_K&amp;M_Water'!AF167</f>
        <v>0</v>
      </c>
      <c r="AG167" s="54">
        <f>Pivot_sourcedata_Test_Water!AG167+'Pivot_sourcedata_K&amp;M_Water'!AG167</f>
        <v>0</v>
      </c>
      <c r="AH167" s="54">
        <f>Pivot_sourcedata_Test_Water!AH167+'Pivot_sourcedata_K&amp;M_Water'!AH167</f>
        <v>0</v>
      </c>
      <c r="AI167" s="54">
        <f>Pivot_sourcedata_Test_Water!AI167+'Pivot_sourcedata_K&amp;M_Water'!AI167</f>
        <v>0</v>
      </c>
      <c r="AJ167" s="54">
        <f>Pivot_sourcedata_Test_Water!AJ167+'Pivot_sourcedata_K&amp;M_Water'!AJ167</f>
        <v>0</v>
      </c>
      <c r="AK167" s="54">
        <f>Pivot_sourcedata_Test_Water!AK167+'Pivot_sourcedata_K&amp;M_Water'!AK167</f>
        <v>2406.86</v>
      </c>
      <c r="AL167" s="54">
        <f>Pivot_sourcedata_Test_Water!AL167+'Pivot_sourcedata_K&amp;M_Water'!AL167</f>
        <v>0</v>
      </c>
      <c r="AM167" s="54">
        <f>Pivot_sourcedata_Test_Water!AM167+'Pivot_sourcedata_K&amp;M_Water'!AM167</f>
        <v>1401.48</v>
      </c>
      <c r="AN167" s="54">
        <f>Pivot_sourcedata_Test_Water!AN167+'Pivot_sourcedata_K&amp;M_Water'!AN167</f>
        <v>155.86000000000001</v>
      </c>
      <c r="AO167" s="54">
        <f>Pivot_sourcedata_Test_Water!AO167+'Pivot_sourcedata_K&amp;M_Water'!AO167</f>
        <v>3437.8</v>
      </c>
      <c r="AP167" s="54">
        <f>Pivot_sourcedata_Test_Water!AP167+'Pivot_sourcedata_K&amp;M_Water'!AP167</f>
        <v>0</v>
      </c>
      <c r="AQ167" s="54">
        <f>Pivot_sourcedata_Test_Water!AQ167+'Pivot_sourcedata_K&amp;M_Water'!AQ167</f>
        <v>0</v>
      </c>
      <c r="AR167" s="54">
        <f>Pivot_sourcedata_Test_Water!AR167+'Pivot_sourcedata_K&amp;M_Water'!AR167</f>
        <v>0</v>
      </c>
      <c r="AS167" s="54">
        <f>Pivot_sourcedata_Test_Water!AS167+'Pivot_sourcedata_K&amp;M_Water'!AS167</f>
        <v>0</v>
      </c>
      <c r="AT167" s="54">
        <f>Pivot_sourcedata_Test_Water!AT167+'Pivot_sourcedata_K&amp;M_Water'!AT167</f>
        <v>0</v>
      </c>
      <c r="AU167" s="54">
        <f>Pivot_sourcedata_Test_Water!AU167+'Pivot_sourcedata_K&amp;M_Water'!AU167</f>
        <v>0</v>
      </c>
      <c r="AV167" s="54">
        <f>Pivot_sourcedata_Test_Water!AV167+'Pivot_sourcedata_K&amp;M_Water'!AV167</f>
        <v>0</v>
      </c>
      <c r="AW167" s="54">
        <f>Pivot_sourcedata_Test_Water!AW167+'Pivot_sourcedata_K&amp;M_Water'!AW167</f>
        <v>0</v>
      </c>
      <c r="AX167" s="54">
        <f>Pivot_sourcedata_Test_Water!AX167+'Pivot_sourcedata_K&amp;M_Water'!AX167</f>
        <v>0</v>
      </c>
      <c r="AY167" s="54">
        <f>Pivot_sourcedata_Test_Water!AY167+'Pivot_sourcedata_K&amp;M_Water'!AY167</f>
        <v>1112.52</v>
      </c>
      <c r="AZ167" s="54">
        <f>Pivot_sourcedata_Test_Water!AZ167+'Pivot_sourcedata_K&amp;M_Water'!AZ167</f>
        <v>0</v>
      </c>
      <c r="BA167" s="54">
        <f>Pivot_sourcedata_Test_Water!BA167+'Pivot_sourcedata_K&amp;M_Water'!BA167</f>
        <v>13.41</v>
      </c>
      <c r="BB167" s="54">
        <f>Pivot_sourcedata_Test_Water!BB167+'Pivot_sourcedata_K&amp;M_Water'!BB167</f>
        <v>0</v>
      </c>
      <c r="BC167" s="54">
        <f>Pivot_sourcedata_Test_Water!BC167+'Pivot_sourcedata_K&amp;M_Water'!BC167</f>
        <v>0</v>
      </c>
      <c r="BD167" s="54">
        <f>Pivot_sourcedata_Test_Water!BD167+'Pivot_sourcedata_K&amp;M_Water'!BD167</f>
        <v>0</v>
      </c>
      <c r="BE167" s="54">
        <f>Pivot_sourcedata_Test_Water!BE167+'Pivot_sourcedata_K&amp;M_Water'!BE167</f>
        <v>0</v>
      </c>
      <c r="BF167" s="54">
        <f>Pivot_sourcedata_Test_Water!BF167+'Pivot_sourcedata_K&amp;M_Water'!BF167</f>
        <v>0</v>
      </c>
      <c r="BG167" s="54">
        <f>Pivot_sourcedata_Test_Water!BG167+'Pivot_sourcedata_K&amp;M_Water'!BG167</f>
        <v>736.32</v>
      </c>
      <c r="BH167" s="54">
        <f>Pivot_sourcedata_Test_Water!BH167+'Pivot_sourcedata_K&amp;M_Water'!BH167</f>
        <v>0</v>
      </c>
      <c r="BI167" s="54">
        <f>Pivot_sourcedata_Test_Water!BI167+'Pivot_sourcedata_K&amp;M_Water'!BI167</f>
        <v>0</v>
      </c>
      <c r="BJ167" s="54">
        <f>Pivot_sourcedata_Test_Water!BJ167+'Pivot_sourcedata_K&amp;M_Water'!BJ167</f>
        <v>0</v>
      </c>
      <c r="BK167" s="54">
        <f>Pivot_sourcedata_Test_Water!BK167+'Pivot_sourcedata_K&amp;M_Water'!BK167</f>
        <v>0</v>
      </c>
      <c r="BL167" s="54">
        <f>Pivot_sourcedata_Test_Water!BL167+'Pivot_sourcedata_K&amp;M_Water'!BL167</f>
        <v>0</v>
      </c>
      <c r="BM167" s="54">
        <f>Pivot_sourcedata_Test_Water!BM167+'Pivot_sourcedata_K&amp;M_Water'!BM167</f>
        <v>0</v>
      </c>
      <c r="BN167" s="54">
        <f>Pivot_sourcedata_Test_Water!BN167+'Pivot_sourcedata_K&amp;M_Water'!BN167</f>
        <v>0</v>
      </c>
      <c r="BO167" s="54">
        <f>Pivot_sourcedata_Test_Water!BO167+'Pivot_sourcedata_K&amp;M_Water'!BO167</f>
        <v>0</v>
      </c>
      <c r="BP167" s="54">
        <f>Pivot_sourcedata_Test_Water!BP167+'Pivot_sourcedata_K&amp;M_Water'!BP167</f>
        <v>0</v>
      </c>
      <c r="BQ167" s="54">
        <f>Pivot_sourcedata_Test_Water!BQ167+'Pivot_sourcedata_K&amp;M_Water'!BQ167</f>
        <v>0</v>
      </c>
      <c r="BR167" s="54">
        <f>Pivot_sourcedata_Test_Water!BR167+'Pivot_sourcedata_K&amp;M_Water'!BR167</f>
        <v>0</v>
      </c>
      <c r="BS167" s="54">
        <f>Pivot_sourcedata_Test_Water!BS167+'Pivot_sourcedata_K&amp;M_Water'!BS167</f>
        <v>0</v>
      </c>
      <c r="BT167" s="54">
        <f>Pivot_sourcedata_Test_Water!BT167+'Pivot_sourcedata_K&amp;M_Water'!BT167</f>
        <v>0</v>
      </c>
      <c r="BU167" s="54">
        <f>Pivot_sourcedata_Test_Water!BU167+'Pivot_sourcedata_K&amp;M_Water'!BU167</f>
        <v>0</v>
      </c>
      <c r="BV167" s="54">
        <f>Pivot_sourcedata_Test_Water!BV167+'Pivot_sourcedata_K&amp;M_Water'!BV167</f>
        <v>0</v>
      </c>
      <c r="BW167" s="54">
        <f>Pivot_sourcedata_Test_Water!BW167+'Pivot_sourcedata_K&amp;M_Water'!BW167</f>
        <v>0</v>
      </c>
      <c r="BX167" s="54">
        <f>Pivot_sourcedata_Test_Water!BX167+'Pivot_sourcedata_K&amp;M_Water'!BX167</f>
        <v>0</v>
      </c>
      <c r="BY167" s="54">
        <f>Pivot_sourcedata_Test_Water!BY167+'Pivot_sourcedata_K&amp;M_Water'!BY167</f>
        <v>0</v>
      </c>
      <c r="BZ167" s="54">
        <f>Pivot_sourcedata_Test_Water!BZ167+'Pivot_sourcedata_K&amp;M_Water'!BZ167</f>
        <v>12.11</v>
      </c>
      <c r="CA167" s="54">
        <f>Pivot_sourcedata_Test_Water!CA167+'Pivot_sourcedata_K&amp;M_Water'!CA167</f>
        <v>0</v>
      </c>
      <c r="CB167" s="54">
        <f>Pivot_sourcedata_Test_Water!CB167+'Pivot_sourcedata_K&amp;M_Water'!CB167</f>
        <v>0</v>
      </c>
      <c r="CC167" s="54">
        <f>Pivot_sourcedata_Test_Water!CC167+'Pivot_sourcedata_K&amp;M_Water'!CC167</f>
        <v>0</v>
      </c>
      <c r="CD167" s="54">
        <f>Pivot_sourcedata_Test_Water!CD167+'Pivot_sourcedata_K&amp;M_Water'!CD167</f>
        <v>0</v>
      </c>
      <c r="CE167" s="54">
        <f>Pivot_sourcedata_Test_Water!CE167+'Pivot_sourcedata_K&amp;M_Water'!CE167</f>
        <v>0</v>
      </c>
      <c r="CF167" s="54">
        <f>Pivot_sourcedata_Test_Water!CF167+'Pivot_sourcedata_K&amp;M_Water'!CF167</f>
        <v>0</v>
      </c>
      <c r="CG167" s="54">
        <f>Pivot_sourcedata_Test_Water!CG167+'Pivot_sourcedata_K&amp;M_Water'!CG167</f>
        <v>0</v>
      </c>
      <c r="CH167" s="54">
        <f>Pivot_sourcedata_Test_Water!CH167+'Pivot_sourcedata_K&amp;M_Water'!CH167</f>
        <v>0</v>
      </c>
      <c r="CI167" s="54">
        <f>Pivot_sourcedata_Test_Water!CI167+'Pivot_sourcedata_K&amp;M_Water'!CI167</f>
        <v>0</v>
      </c>
      <c r="CJ167" s="54">
        <f>Pivot_sourcedata_Test_Water!CJ167+'Pivot_sourcedata_K&amp;M_Water'!CJ167</f>
        <v>0</v>
      </c>
      <c r="CK167" s="54">
        <f>Pivot_sourcedata_Test_Water!CK167+'Pivot_sourcedata_K&amp;M_Water'!CK167</f>
        <v>0</v>
      </c>
      <c r="CL167" s="54">
        <f>Pivot_sourcedata_Test_Water!CL167+'Pivot_sourcedata_K&amp;M_Water'!CL167</f>
        <v>0</v>
      </c>
      <c r="CM167" s="54">
        <f>Pivot_sourcedata_Test_Water!CM167+'Pivot_sourcedata_K&amp;M_Water'!CM167</f>
        <v>0</v>
      </c>
      <c r="CN167" s="54">
        <f>Pivot_sourcedata_Test_Water!CN167+'Pivot_sourcedata_K&amp;M_Water'!CN167</f>
        <v>0</v>
      </c>
      <c r="CO167" s="54">
        <f>Pivot_sourcedata_Test_Water!CO167+'Pivot_sourcedata_K&amp;M_Water'!CO167</f>
        <v>0</v>
      </c>
      <c r="CP167" s="54">
        <f>Pivot_sourcedata_Test_Water!CP167+'Pivot_sourcedata_K&amp;M_Water'!CP167</f>
        <v>0</v>
      </c>
      <c r="CQ167" s="54">
        <f>Pivot_sourcedata_Test_Water!CQ167+'Pivot_sourcedata_K&amp;M_Water'!CQ167</f>
        <v>0</v>
      </c>
      <c r="CR167" s="54">
        <f>Pivot_sourcedata_Test_Water!CR167+'Pivot_sourcedata_K&amp;M_Water'!CR167</f>
        <v>0</v>
      </c>
      <c r="CS167" s="54">
        <f>Pivot_sourcedata_Test_Water!CS167+'Pivot_sourcedata_K&amp;M_Water'!CS167</f>
        <v>0</v>
      </c>
      <c r="CT167" s="54">
        <f>Pivot_sourcedata_Test_Water!CT167+'Pivot_sourcedata_K&amp;M_Water'!CT167</f>
        <v>0</v>
      </c>
      <c r="CU167" s="54">
        <f>Pivot_sourcedata_Test_Water!CU167+'Pivot_sourcedata_K&amp;M_Water'!CU167</f>
        <v>0</v>
      </c>
      <c r="CV167" s="54">
        <f>Pivot_sourcedata_Test_Water!CV167+'Pivot_sourcedata_K&amp;M_Water'!CV167</f>
        <v>0</v>
      </c>
      <c r="CW167" s="54">
        <f>Pivot_sourcedata_Test_Water!CW167+'Pivot_sourcedata_K&amp;M_Water'!CW167</f>
        <v>0</v>
      </c>
      <c r="CX167" s="54">
        <f>Pivot_sourcedata_Test_Water!CX167+'Pivot_sourcedata_K&amp;M_Water'!CX167</f>
        <v>0</v>
      </c>
      <c r="CY167" s="54">
        <f>Pivot_sourcedata_Test_Water!CY167+'Pivot_sourcedata_K&amp;M_Water'!CY167</f>
        <v>0</v>
      </c>
      <c r="CZ167" s="54">
        <f>Pivot_sourcedata_Test_Water!CZ167+'Pivot_sourcedata_K&amp;M_Water'!CZ167</f>
        <v>0</v>
      </c>
      <c r="DA167" s="54">
        <f>Pivot_sourcedata_Test_Water!DA167+'Pivot_sourcedata_K&amp;M_Water'!DA167</f>
        <v>0</v>
      </c>
      <c r="DB167" s="323">
        <f t="shared" si="2"/>
        <v>5513738.6400000015</v>
      </c>
    </row>
    <row r="168" spans="1:106" x14ac:dyDescent="0.25">
      <c r="A168" s="106">
        <v>160</v>
      </c>
      <c r="B168" s="107">
        <v>7135</v>
      </c>
      <c r="C168" s="106" t="s">
        <v>358</v>
      </c>
      <c r="D168" s="54">
        <f>Pivot_sourcedata_Test_Water!D168+'Pivot_sourcedata_K&amp;M_Water'!D168</f>
        <v>47.42</v>
      </c>
      <c r="E168" s="54">
        <f>Pivot_sourcedata_Test_Water!E168+'Pivot_sourcedata_K&amp;M_Water'!E168</f>
        <v>2016.4900000000005</v>
      </c>
      <c r="F168" s="54">
        <f>Pivot_sourcedata_Test_Water!F168+'Pivot_sourcedata_K&amp;M_Water'!F168</f>
        <v>0</v>
      </c>
      <c r="G168" s="54">
        <f>Pivot_sourcedata_Test_Water!G168+'Pivot_sourcedata_K&amp;M_Water'!G168</f>
        <v>0</v>
      </c>
      <c r="H168" s="54">
        <f>Pivot_sourcedata_Test_Water!H168+'Pivot_sourcedata_K&amp;M_Water'!H168</f>
        <v>0</v>
      </c>
      <c r="I168" s="54">
        <f>Pivot_sourcedata_Test_Water!I168+'Pivot_sourcedata_K&amp;M_Water'!I168</f>
        <v>0</v>
      </c>
      <c r="J168" s="54">
        <f>Pivot_sourcedata_Test_Water!J168+'Pivot_sourcedata_K&amp;M_Water'!J168</f>
        <v>1756.3300000000004</v>
      </c>
      <c r="K168" s="54">
        <f>Pivot_sourcedata_Test_Water!K168+'Pivot_sourcedata_K&amp;M_Water'!K168</f>
        <v>134.03</v>
      </c>
      <c r="L168" s="54">
        <f>Pivot_sourcedata_Test_Water!L168+'Pivot_sourcedata_K&amp;M_Water'!L168</f>
        <v>0</v>
      </c>
      <c r="M168" s="54">
        <f>Pivot_sourcedata_Test_Water!M168+'Pivot_sourcedata_K&amp;M_Water'!M168</f>
        <v>0</v>
      </c>
      <c r="N168" s="54">
        <f>Pivot_sourcedata_Test_Water!N168+'Pivot_sourcedata_K&amp;M_Water'!N168</f>
        <v>1436.2500000000002</v>
      </c>
      <c r="O168" s="54">
        <f>Pivot_sourcedata_Test_Water!O168+'Pivot_sourcedata_K&amp;M_Water'!O168</f>
        <v>2458.3999999999996</v>
      </c>
      <c r="P168" s="54">
        <f>Pivot_sourcedata_Test_Water!P168+'Pivot_sourcedata_K&amp;M_Water'!P168</f>
        <v>1198.51</v>
      </c>
      <c r="Q168" s="54">
        <f>Pivot_sourcedata_Test_Water!Q168+'Pivot_sourcedata_K&amp;M_Water'!Q168</f>
        <v>230.42999999999998</v>
      </c>
      <c r="R168" s="54">
        <f>Pivot_sourcedata_Test_Water!R168+'Pivot_sourcedata_K&amp;M_Water'!R168</f>
        <v>0</v>
      </c>
      <c r="S168" s="54">
        <f>Pivot_sourcedata_Test_Water!S168+'Pivot_sourcedata_K&amp;M_Water'!S168</f>
        <v>0</v>
      </c>
      <c r="T168" s="54">
        <f>Pivot_sourcedata_Test_Water!T168+'Pivot_sourcedata_K&amp;M_Water'!T168</f>
        <v>0</v>
      </c>
      <c r="U168" s="54">
        <f>Pivot_sourcedata_Test_Water!U168+'Pivot_sourcedata_K&amp;M_Water'!U168</f>
        <v>31.88</v>
      </c>
      <c r="V168" s="54">
        <f>Pivot_sourcedata_Test_Water!V168+'Pivot_sourcedata_K&amp;M_Water'!V168</f>
        <v>8.4499999999999993</v>
      </c>
      <c r="W168" s="54">
        <f>Pivot_sourcedata_Test_Water!W168+'Pivot_sourcedata_K&amp;M_Water'!W168</f>
        <v>0</v>
      </c>
      <c r="X168" s="54">
        <f>Pivot_sourcedata_Test_Water!X168+'Pivot_sourcedata_K&amp;M_Water'!X168</f>
        <v>0</v>
      </c>
      <c r="Y168" s="54">
        <f>Pivot_sourcedata_Test_Water!Y168+'Pivot_sourcedata_K&amp;M_Water'!Y168</f>
        <v>0</v>
      </c>
      <c r="Z168" s="54">
        <f>Pivot_sourcedata_Test_Water!Z168+'Pivot_sourcedata_K&amp;M_Water'!Z168</f>
        <v>2062.11</v>
      </c>
      <c r="AA168" s="54">
        <f>Pivot_sourcedata_Test_Water!AA168+'Pivot_sourcedata_K&amp;M_Water'!AA168</f>
        <v>0</v>
      </c>
      <c r="AB168" s="54">
        <f>Pivot_sourcedata_Test_Water!AB168+'Pivot_sourcedata_K&amp;M_Water'!AB168</f>
        <v>0</v>
      </c>
      <c r="AC168" s="54">
        <f>Pivot_sourcedata_Test_Water!AC168+'Pivot_sourcedata_K&amp;M_Water'!AC168</f>
        <v>3809.95</v>
      </c>
      <c r="AD168" s="54">
        <f>Pivot_sourcedata_Test_Water!AD168+'Pivot_sourcedata_K&amp;M_Water'!AD168</f>
        <v>0</v>
      </c>
      <c r="AE168" s="54">
        <f>Pivot_sourcedata_Test_Water!AE168+'Pivot_sourcedata_K&amp;M_Water'!AE168</f>
        <v>0</v>
      </c>
      <c r="AF168" s="54">
        <f>Pivot_sourcedata_Test_Water!AF168+'Pivot_sourcedata_K&amp;M_Water'!AF168</f>
        <v>79.44</v>
      </c>
      <c r="AG168" s="54">
        <f>Pivot_sourcedata_Test_Water!AG168+'Pivot_sourcedata_K&amp;M_Water'!AG168</f>
        <v>0</v>
      </c>
      <c r="AH168" s="54">
        <f>Pivot_sourcedata_Test_Water!AH168+'Pivot_sourcedata_K&amp;M_Water'!AH168</f>
        <v>67.53</v>
      </c>
      <c r="AI168" s="54">
        <f>Pivot_sourcedata_Test_Water!AI168+'Pivot_sourcedata_K&amp;M_Water'!AI168</f>
        <v>0</v>
      </c>
      <c r="AJ168" s="54">
        <f>Pivot_sourcedata_Test_Water!AJ168+'Pivot_sourcedata_K&amp;M_Water'!AJ168</f>
        <v>539.48</v>
      </c>
      <c r="AK168" s="54">
        <f>Pivot_sourcedata_Test_Water!AK168+'Pivot_sourcedata_K&amp;M_Water'!AK168</f>
        <v>2180.670000000001</v>
      </c>
      <c r="AL168" s="54">
        <f>Pivot_sourcedata_Test_Water!AL168+'Pivot_sourcedata_K&amp;M_Water'!AL168</f>
        <v>0</v>
      </c>
      <c r="AM168" s="54">
        <f>Pivot_sourcedata_Test_Water!AM168+'Pivot_sourcedata_K&amp;M_Water'!AM168</f>
        <v>4707.1400000000003</v>
      </c>
      <c r="AN168" s="54">
        <f>Pivot_sourcedata_Test_Water!AN168+'Pivot_sourcedata_K&amp;M_Water'!AN168</f>
        <v>1812.41</v>
      </c>
      <c r="AO168" s="54">
        <f>Pivot_sourcedata_Test_Water!AO168+'Pivot_sourcedata_K&amp;M_Water'!AO168</f>
        <v>3050.8799999999992</v>
      </c>
      <c r="AP168" s="54">
        <f>Pivot_sourcedata_Test_Water!AP168+'Pivot_sourcedata_K&amp;M_Water'!AP168</f>
        <v>0</v>
      </c>
      <c r="AQ168" s="54">
        <f>Pivot_sourcedata_Test_Water!AQ168+'Pivot_sourcedata_K&amp;M_Water'!AQ168</f>
        <v>0</v>
      </c>
      <c r="AR168" s="54">
        <f>Pivot_sourcedata_Test_Water!AR168+'Pivot_sourcedata_K&amp;M_Water'!AR168</f>
        <v>0</v>
      </c>
      <c r="AS168" s="54">
        <f>Pivot_sourcedata_Test_Water!AS168+'Pivot_sourcedata_K&amp;M_Water'!AS168</f>
        <v>43.63</v>
      </c>
      <c r="AT168" s="54">
        <f>Pivot_sourcedata_Test_Water!AT168+'Pivot_sourcedata_K&amp;M_Water'!AT168</f>
        <v>0</v>
      </c>
      <c r="AU168" s="54">
        <f>Pivot_sourcedata_Test_Water!AU168+'Pivot_sourcedata_K&amp;M_Water'!AU168</f>
        <v>41343.130000000005</v>
      </c>
      <c r="AV168" s="54">
        <f>Pivot_sourcedata_Test_Water!AV168+'Pivot_sourcedata_K&amp;M_Water'!AV168</f>
        <v>0</v>
      </c>
      <c r="AW168" s="54">
        <f>Pivot_sourcedata_Test_Water!AW168+'Pivot_sourcedata_K&amp;M_Water'!AW168</f>
        <v>0</v>
      </c>
      <c r="AX168" s="54">
        <f>Pivot_sourcedata_Test_Water!AX168+'Pivot_sourcedata_K&amp;M_Water'!AX168</f>
        <v>0</v>
      </c>
      <c r="AY168" s="54">
        <f>Pivot_sourcedata_Test_Water!AY168+'Pivot_sourcedata_K&amp;M_Water'!AY168</f>
        <v>119.89</v>
      </c>
      <c r="AZ168" s="54">
        <f>Pivot_sourcedata_Test_Water!AZ168+'Pivot_sourcedata_K&amp;M_Water'!AZ168</f>
        <v>0</v>
      </c>
      <c r="BA168" s="54">
        <f>Pivot_sourcedata_Test_Water!BA168+'Pivot_sourcedata_K&amp;M_Water'!BA168</f>
        <v>4.7</v>
      </c>
      <c r="BB168" s="54">
        <f>Pivot_sourcedata_Test_Water!BB168+'Pivot_sourcedata_K&amp;M_Water'!BB168</f>
        <v>0</v>
      </c>
      <c r="BC168" s="54">
        <f>Pivot_sourcedata_Test_Water!BC168+'Pivot_sourcedata_K&amp;M_Water'!BC168</f>
        <v>15.85</v>
      </c>
      <c r="BD168" s="54">
        <f>Pivot_sourcedata_Test_Water!BD168+'Pivot_sourcedata_K&amp;M_Water'!BD168</f>
        <v>0</v>
      </c>
      <c r="BE168" s="54">
        <f>Pivot_sourcedata_Test_Water!BE168+'Pivot_sourcedata_K&amp;M_Water'!BE168</f>
        <v>700.82999999999993</v>
      </c>
      <c r="BF168" s="54">
        <f>Pivot_sourcedata_Test_Water!BF168+'Pivot_sourcedata_K&amp;M_Water'!BF168</f>
        <v>0</v>
      </c>
      <c r="BG168" s="54">
        <f>Pivot_sourcedata_Test_Water!BG168+'Pivot_sourcedata_K&amp;M_Water'!BG168</f>
        <v>184.74</v>
      </c>
      <c r="BH168" s="54">
        <f>Pivot_sourcedata_Test_Water!BH168+'Pivot_sourcedata_K&amp;M_Water'!BH168</f>
        <v>0</v>
      </c>
      <c r="BI168" s="54">
        <f>Pivot_sourcedata_Test_Water!BI168+'Pivot_sourcedata_K&amp;M_Water'!BI168</f>
        <v>0</v>
      </c>
      <c r="BJ168" s="54">
        <f>Pivot_sourcedata_Test_Water!BJ168+'Pivot_sourcedata_K&amp;M_Water'!BJ168</f>
        <v>0</v>
      </c>
      <c r="BK168" s="54">
        <f>Pivot_sourcedata_Test_Water!BK168+'Pivot_sourcedata_K&amp;M_Water'!BK168</f>
        <v>0</v>
      </c>
      <c r="BL168" s="54">
        <f>Pivot_sourcedata_Test_Water!BL168+'Pivot_sourcedata_K&amp;M_Water'!BL168</f>
        <v>0</v>
      </c>
      <c r="BM168" s="54">
        <f>Pivot_sourcedata_Test_Water!BM168+'Pivot_sourcedata_K&amp;M_Water'!BM168</f>
        <v>0</v>
      </c>
      <c r="BN168" s="54">
        <f>Pivot_sourcedata_Test_Water!BN168+'Pivot_sourcedata_K&amp;M_Water'!BN168</f>
        <v>0</v>
      </c>
      <c r="BO168" s="54">
        <f>Pivot_sourcedata_Test_Water!BO168+'Pivot_sourcedata_K&amp;M_Water'!BO168</f>
        <v>0</v>
      </c>
      <c r="BP168" s="54">
        <f>Pivot_sourcedata_Test_Water!BP168+'Pivot_sourcedata_K&amp;M_Water'!BP168</f>
        <v>0</v>
      </c>
      <c r="BQ168" s="54">
        <f>Pivot_sourcedata_Test_Water!BQ168+'Pivot_sourcedata_K&amp;M_Water'!BQ168</f>
        <v>0</v>
      </c>
      <c r="BR168" s="54">
        <f>Pivot_sourcedata_Test_Water!BR168+'Pivot_sourcedata_K&amp;M_Water'!BR168</f>
        <v>0</v>
      </c>
      <c r="BS168" s="54">
        <f>Pivot_sourcedata_Test_Water!BS168+'Pivot_sourcedata_K&amp;M_Water'!BS168</f>
        <v>60.32</v>
      </c>
      <c r="BT168" s="54">
        <f>Pivot_sourcedata_Test_Water!BT168+'Pivot_sourcedata_K&amp;M_Water'!BT168</f>
        <v>0</v>
      </c>
      <c r="BU168" s="54">
        <f>Pivot_sourcedata_Test_Water!BU168+'Pivot_sourcedata_K&amp;M_Water'!BU168</f>
        <v>0</v>
      </c>
      <c r="BV168" s="54">
        <f>Pivot_sourcedata_Test_Water!BV168+'Pivot_sourcedata_K&amp;M_Water'!BV168</f>
        <v>0</v>
      </c>
      <c r="BW168" s="54">
        <f>Pivot_sourcedata_Test_Water!BW168+'Pivot_sourcedata_K&amp;M_Water'!BW168</f>
        <v>240.61999999999998</v>
      </c>
      <c r="BX168" s="54">
        <f>Pivot_sourcedata_Test_Water!BX168+'Pivot_sourcedata_K&amp;M_Water'!BX168</f>
        <v>0</v>
      </c>
      <c r="BY168" s="54">
        <f>Pivot_sourcedata_Test_Water!BY168+'Pivot_sourcedata_K&amp;M_Water'!BY168</f>
        <v>0</v>
      </c>
      <c r="BZ168" s="54">
        <f>Pivot_sourcedata_Test_Water!BZ168+'Pivot_sourcedata_K&amp;M_Water'!BZ168</f>
        <v>45.03</v>
      </c>
      <c r="CA168" s="54">
        <f>Pivot_sourcedata_Test_Water!CA168+'Pivot_sourcedata_K&amp;M_Water'!CA168</f>
        <v>0</v>
      </c>
      <c r="CB168" s="54">
        <f>Pivot_sourcedata_Test_Water!CB168+'Pivot_sourcedata_K&amp;M_Water'!CB168</f>
        <v>0</v>
      </c>
      <c r="CC168" s="54">
        <f>Pivot_sourcedata_Test_Water!CC168+'Pivot_sourcedata_K&amp;M_Water'!CC168</f>
        <v>0</v>
      </c>
      <c r="CD168" s="54">
        <f>Pivot_sourcedata_Test_Water!CD168+'Pivot_sourcedata_K&amp;M_Water'!CD168</f>
        <v>0</v>
      </c>
      <c r="CE168" s="54">
        <f>Pivot_sourcedata_Test_Water!CE168+'Pivot_sourcedata_K&amp;M_Water'!CE168</f>
        <v>0</v>
      </c>
      <c r="CF168" s="54">
        <f>Pivot_sourcedata_Test_Water!CF168+'Pivot_sourcedata_K&amp;M_Water'!CF168</f>
        <v>0</v>
      </c>
      <c r="CG168" s="54">
        <f>Pivot_sourcedata_Test_Water!CG168+'Pivot_sourcedata_K&amp;M_Water'!CG168</f>
        <v>0</v>
      </c>
      <c r="CH168" s="54">
        <f>Pivot_sourcedata_Test_Water!CH168+'Pivot_sourcedata_K&amp;M_Water'!CH168</f>
        <v>0</v>
      </c>
      <c r="CI168" s="54">
        <f>Pivot_sourcedata_Test_Water!CI168+'Pivot_sourcedata_K&amp;M_Water'!CI168</f>
        <v>0</v>
      </c>
      <c r="CJ168" s="54">
        <f>Pivot_sourcedata_Test_Water!CJ168+'Pivot_sourcedata_K&amp;M_Water'!CJ168</f>
        <v>0</v>
      </c>
      <c r="CK168" s="54">
        <f>Pivot_sourcedata_Test_Water!CK168+'Pivot_sourcedata_K&amp;M_Water'!CK168</f>
        <v>0</v>
      </c>
      <c r="CL168" s="54">
        <f>Pivot_sourcedata_Test_Water!CL168+'Pivot_sourcedata_K&amp;M_Water'!CL168</f>
        <v>0</v>
      </c>
      <c r="CM168" s="54">
        <f>Pivot_sourcedata_Test_Water!CM168+'Pivot_sourcedata_K&amp;M_Water'!CM168</f>
        <v>0</v>
      </c>
      <c r="CN168" s="54">
        <f>Pivot_sourcedata_Test_Water!CN168+'Pivot_sourcedata_K&amp;M_Water'!CN168</f>
        <v>0</v>
      </c>
      <c r="CO168" s="54">
        <f>Pivot_sourcedata_Test_Water!CO168+'Pivot_sourcedata_K&amp;M_Water'!CO168</f>
        <v>0</v>
      </c>
      <c r="CP168" s="54">
        <f>Pivot_sourcedata_Test_Water!CP168+'Pivot_sourcedata_K&amp;M_Water'!CP168</f>
        <v>0</v>
      </c>
      <c r="CQ168" s="54">
        <f>Pivot_sourcedata_Test_Water!CQ168+'Pivot_sourcedata_K&amp;M_Water'!CQ168</f>
        <v>0</v>
      </c>
      <c r="CR168" s="54">
        <f>Pivot_sourcedata_Test_Water!CR168+'Pivot_sourcedata_K&amp;M_Water'!CR168</f>
        <v>0</v>
      </c>
      <c r="CS168" s="54">
        <f>Pivot_sourcedata_Test_Water!CS168+'Pivot_sourcedata_K&amp;M_Water'!CS168</f>
        <v>0</v>
      </c>
      <c r="CT168" s="54">
        <f>Pivot_sourcedata_Test_Water!CT168+'Pivot_sourcedata_K&amp;M_Water'!CT168</f>
        <v>0</v>
      </c>
      <c r="CU168" s="54">
        <f>Pivot_sourcedata_Test_Water!CU168+'Pivot_sourcedata_K&amp;M_Water'!CU168</f>
        <v>0</v>
      </c>
      <c r="CV168" s="54">
        <f>Pivot_sourcedata_Test_Water!CV168+'Pivot_sourcedata_K&amp;M_Water'!CV168</f>
        <v>0</v>
      </c>
      <c r="CW168" s="54">
        <f>Pivot_sourcedata_Test_Water!CW168+'Pivot_sourcedata_K&amp;M_Water'!CW168</f>
        <v>0</v>
      </c>
      <c r="CX168" s="54">
        <f>Pivot_sourcedata_Test_Water!CX168+'Pivot_sourcedata_K&amp;M_Water'!CX168</f>
        <v>0</v>
      </c>
      <c r="CY168" s="54">
        <f>Pivot_sourcedata_Test_Water!CY168+'Pivot_sourcedata_K&amp;M_Water'!CY168</f>
        <v>0</v>
      </c>
      <c r="CZ168" s="54">
        <f>Pivot_sourcedata_Test_Water!CZ168+'Pivot_sourcedata_K&amp;M_Water'!CZ168</f>
        <v>0</v>
      </c>
      <c r="DA168" s="54">
        <f>Pivot_sourcedata_Test_Water!DA168+'Pivot_sourcedata_K&amp;M_Water'!DA168</f>
        <v>0</v>
      </c>
      <c r="DB168" s="323">
        <f t="shared" si="2"/>
        <v>70386.540000000023</v>
      </c>
    </row>
    <row r="169" spans="1:106" x14ac:dyDescent="0.25">
      <c r="A169" s="106">
        <v>161</v>
      </c>
      <c r="B169" s="107">
        <v>7141</v>
      </c>
      <c r="C169" s="106" t="s">
        <v>359</v>
      </c>
      <c r="D169" s="54">
        <f>Pivot_sourcedata_Test_Water!D169+'Pivot_sourcedata_K&amp;M_Water'!D169</f>
        <v>0</v>
      </c>
      <c r="E169" s="54">
        <f>Pivot_sourcedata_Test_Water!E169+'Pivot_sourcedata_K&amp;M_Water'!E169</f>
        <v>0</v>
      </c>
      <c r="F169" s="54">
        <f>Pivot_sourcedata_Test_Water!F169+'Pivot_sourcedata_K&amp;M_Water'!F169</f>
        <v>0</v>
      </c>
      <c r="G169" s="54">
        <f>Pivot_sourcedata_Test_Water!G169+'Pivot_sourcedata_K&amp;M_Water'!G169</f>
        <v>0</v>
      </c>
      <c r="H169" s="54">
        <f>Pivot_sourcedata_Test_Water!H169+'Pivot_sourcedata_K&amp;M_Water'!H169</f>
        <v>0</v>
      </c>
      <c r="I169" s="54">
        <f>Pivot_sourcedata_Test_Water!I169+'Pivot_sourcedata_K&amp;M_Water'!I169</f>
        <v>0</v>
      </c>
      <c r="J169" s="54">
        <f>Pivot_sourcedata_Test_Water!J169+'Pivot_sourcedata_K&amp;M_Water'!J169</f>
        <v>0</v>
      </c>
      <c r="K169" s="54">
        <f>Pivot_sourcedata_Test_Water!K169+'Pivot_sourcedata_K&amp;M_Water'!K169</f>
        <v>0</v>
      </c>
      <c r="L169" s="54">
        <f>Pivot_sourcedata_Test_Water!L169+'Pivot_sourcedata_K&amp;M_Water'!L169</f>
        <v>0</v>
      </c>
      <c r="M169" s="54">
        <f>Pivot_sourcedata_Test_Water!M169+'Pivot_sourcedata_K&amp;M_Water'!M169</f>
        <v>0</v>
      </c>
      <c r="N169" s="54">
        <f>Pivot_sourcedata_Test_Water!N169+'Pivot_sourcedata_K&amp;M_Water'!N169</f>
        <v>0</v>
      </c>
      <c r="O169" s="54">
        <f>Pivot_sourcedata_Test_Water!O169+'Pivot_sourcedata_K&amp;M_Water'!O169</f>
        <v>0</v>
      </c>
      <c r="P169" s="54">
        <f>Pivot_sourcedata_Test_Water!P169+'Pivot_sourcedata_K&amp;M_Water'!P169</f>
        <v>0</v>
      </c>
      <c r="Q169" s="54">
        <f>Pivot_sourcedata_Test_Water!Q169+'Pivot_sourcedata_K&amp;M_Water'!Q169</f>
        <v>0</v>
      </c>
      <c r="R169" s="54">
        <f>Pivot_sourcedata_Test_Water!R169+'Pivot_sourcedata_K&amp;M_Water'!R169</f>
        <v>0</v>
      </c>
      <c r="S169" s="54">
        <f>Pivot_sourcedata_Test_Water!S169+'Pivot_sourcedata_K&amp;M_Water'!S169</f>
        <v>0</v>
      </c>
      <c r="T169" s="54">
        <f>Pivot_sourcedata_Test_Water!T169+'Pivot_sourcedata_K&amp;M_Water'!T169</f>
        <v>0</v>
      </c>
      <c r="U169" s="54">
        <f>Pivot_sourcedata_Test_Water!U169+'Pivot_sourcedata_K&amp;M_Water'!U169</f>
        <v>0</v>
      </c>
      <c r="V169" s="54">
        <f>Pivot_sourcedata_Test_Water!V169+'Pivot_sourcedata_K&amp;M_Water'!V169</f>
        <v>0</v>
      </c>
      <c r="W169" s="54">
        <f>Pivot_sourcedata_Test_Water!W169+'Pivot_sourcedata_K&amp;M_Water'!W169</f>
        <v>0</v>
      </c>
      <c r="X169" s="54">
        <f>Pivot_sourcedata_Test_Water!X169+'Pivot_sourcedata_K&amp;M_Water'!X169</f>
        <v>0</v>
      </c>
      <c r="Y169" s="54">
        <f>Pivot_sourcedata_Test_Water!Y169+'Pivot_sourcedata_K&amp;M_Water'!Y169</f>
        <v>0</v>
      </c>
      <c r="Z169" s="54">
        <f>Pivot_sourcedata_Test_Water!Z169+'Pivot_sourcedata_K&amp;M_Water'!Z169</f>
        <v>0</v>
      </c>
      <c r="AA169" s="54">
        <f>Pivot_sourcedata_Test_Water!AA169+'Pivot_sourcedata_K&amp;M_Water'!AA169</f>
        <v>0</v>
      </c>
      <c r="AB169" s="54">
        <f>Pivot_sourcedata_Test_Water!AB169+'Pivot_sourcedata_K&amp;M_Water'!AB169</f>
        <v>0</v>
      </c>
      <c r="AC169" s="54">
        <f>Pivot_sourcedata_Test_Water!AC169+'Pivot_sourcedata_K&amp;M_Water'!AC169</f>
        <v>0</v>
      </c>
      <c r="AD169" s="54">
        <f>Pivot_sourcedata_Test_Water!AD169+'Pivot_sourcedata_K&amp;M_Water'!AD169</f>
        <v>0</v>
      </c>
      <c r="AE169" s="54">
        <f>Pivot_sourcedata_Test_Water!AE169+'Pivot_sourcedata_K&amp;M_Water'!AE169</f>
        <v>0</v>
      </c>
      <c r="AF169" s="54">
        <f>Pivot_sourcedata_Test_Water!AF169+'Pivot_sourcedata_K&amp;M_Water'!AF169</f>
        <v>0</v>
      </c>
      <c r="AG169" s="54">
        <f>Pivot_sourcedata_Test_Water!AG169+'Pivot_sourcedata_K&amp;M_Water'!AG169</f>
        <v>0</v>
      </c>
      <c r="AH169" s="54">
        <f>Pivot_sourcedata_Test_Water!AH169+'Pivot_sourcedata_K&amp;M_Water'!AH169</f>
        <v>0</v>
      </c>
      <c r="AI169" s="54">
        <f>Pivot_sourcedata_Test_Water!AI169+'Pivot_sourcedata_K&amp;M_Water'!AI169</f>
        <v>0</v>
      </c>
      <c r="AJ169" s="54">
        <f>Pivot_sourcedata_Test_Water!AJ169+'Pivot_sourcedata_K&amp;M_Water'!AJ169</f>
        <v>0</v>
      </c>
      <c r="AK169" s="54">
        <f>Pivot_sourcedata_Test_Water!AK169+'Pivot_sourcedata_K&amp;M_Water'!AK169</f>
        <v>0</v>
      </c>
      <c r="AL169" s="54">
        <f>Pivot_sourcedata_Test_Water!AL169+'Pivot_sourcedata_K&amp;M_Water'!AL169</f>
        <v>0</v>
      </c>
      <c r="AM169" s="54">
        <f>Pivot_sourcedata_Test_Water!AM169+'Pivot_sourcedata_K&amp;M_Water'!AM169</f>
        <v>0</v>
      </c>
      <c r="AN169" s="54">
        <f>Pivot_sourcedata_Test_Water!AN169+'Pivot_sourcedata_K&amp;M_Water'!AN169</f>
        <v>0</v>
      </c>
      <c r="AO169" s="54">
        <f>Pivot_sourcedata_Test_Water!AO169+'Pivot_sourcedata_K&amp;M_Water'!AO169</f>
        <v>0</v>
      </c>
      <c r="AP169" s="54">
        <f>Pivot_sourcedata_Test_Water!AP169+'Pivot_sourcedata_K&amp;M_Water'!AP169</f>
        <v>0</v>
      </c>
      <c r="AQ169" s="54">
        <f>Pivot_sourcedata_Test_Water!AQ169+'Pivot_sourcedata_K&amp;M_Water'!AQ169</f>
        <v>0</v>
      </c>
      <c r="AR169" s="54">
        <f>Pivot_sourcedata_Test_Water!AR169+'Pivot_sourcedata_K&amp;M_Water'!AR169</f>
        <v>0</v>
      </c>
      <c r="AS169" s="54">
        <f>Pivot_sourcedata_Test_Water!AS169+'Pivot_sourcedata_K&amp;M_Water'!AS169</f>
        <v>0</v>
      </c>
      <c r="AT169" s="54">
        <f>Pivot_sourcedata_Test_Water!AT169+'Pivot_sourcedata_K&amp;M_Water'!AT169</f>
        <v>0</v>
      </c>
      <c r="AU169" s="54">
        <f>Pivot_sourcedata_Test_Water!AU169+'Pivot_sourcedata_K&amp;M_Water'!AU169</f>
        <v>0</v>
      </c>
      <c r="AV169" s="54">
        <f>Pivot_sourcedata_Test_Water!AV169+'Pivot_sourcedata_K&amp;M_Water'!AV169</f>
        <v>0</v>
      </c>
      <c r="AW169" s="54">
        <f>Pivot_sourcedata_Test_Water!AW169+'Pivot_sourcedata_K&amp;M_Water'!AW169</f>
        <v>0</v>
      </c>
      <c r="AX169" s="54">
        <f>Pivot_sourcedata_Test_Water!AX169+'Pivot_sourcedata_K&amp;M_Water'!AX169</f>
        <v>0</v>
      </c>
      <c r="AY169" s="54">
        <f>Pivot_sourcedata_Test_Water!AY169+'Pivot_sourcedata_K&amp;M_Water'!AY169</f>
        <v>0</v>
      </c>
      <c r="AZ169" s="54">
        <f>Pivot_sourcedata_Test_Water!AZ169+'Pivot_sourcedata_K&amp;M_Water'!AZ169</f>
        <v>0</v>
      </c>
      <c r="BA169" s="54">
        <f>Pivot_sourcedata_Test_Water!BA169+'Pivot_sourcedata_K&amp;M_Water'!BA169</f>
        <v>0</v>
      </c>
      <c r="BB169" s="54">
        <f>Pivot_sourcedata_Test_Water!BB169+'Pivot_sourcedata_K&amp;M_Water'!BB169</f>
        <v>0</v>
      </c>
      <c r="BC169" s="54">
        <f>Pivot_sourcedata_Test_Water!BC169+'Pivot_sourcedata_K&amp;M_Water'!BC169</f>
        <v>0</v>
      </c>
      <c r="BD169" s="54">
        <f>Pivot_sourcedata_Test_Water!BD169+'Pivot_sourcedata_K&amp;M_Water'!BD169</f>
        <v>0</v>
      </c>
      <c r="BE169" s="54">
        <f>Pivot_sourcedata_Test_Water!BE169+'Pivot_sourcedata_K&amp;M_Water'!BE169</f>
        <v>0</v>
      </c>
      <c r="BF169" s="54">
        <f>Pivot_sourcedata_Test_Water!BF169+'Pivot_sourcedata_K&amp;M_Water'!BF169</f>
        <v>0</v>
      </c>
      <c r="BG169" s="54">
        <f>Pivot_sourcedata_Test_Water!BG169+'Pivot_sourcedata_K&amp;M_Water'!BG169</f>
        <v>0</v>
      </c>
      <c r="BH169" s="54">
        <f>Pivot_sourcedata_Test_Water!BH169+'Pivot_sourcedata_K&amp;M_Water'!BH169</f>
        <v>0</v>
      </c>
      <c r="BI169" s="54">
        <f>Pivot_sourcedata_Test_Water!BI169+'Pivot_sourcedata_K&amp;M_Water'!BI169</f>
        <v>0</v>
      </c>
      <c r="BJ169" s="54">
        <f>Pivot_sourcedata_Test_Water!BJ169+'Pivot_sourcedata_K&amp;M_Water'!BJ169</f>
        <v>0</v>
      </c>
      <c r="BK169" s="54">
        <f>Pivot_sourcedata_Test_Water!BK169+'Pivot_sourcedata_K&amp;M_Water'!BK169</f>
        <v>0</v>
      </c>
      <c r="BL169" s="54">
        <f>Pivot_sourcedata_Test_Water!BL169+'Pivot_sourcedata_K&amp;M_Water'!BL169</f>
        <v>0</v>
      </c>
      <c r="BM169" s="54">
        <f>Pivot_sourcedata_Test_Water!BM169+'Pivot_sourcedata_K&amp;M_Water'!BM169</f>
        <v>0</v>
      </c>
      <c r="BN169" s="54">
        <f>Pivot_sourcedata_Test_Water!BN169+'Pivot_sourcedata_K&amp;M_Water'!BN169</f>
        <v>0</v>
      </c>
      <c r="BO169" s="54">
        <f>Pivot_sourcedata_Test_Water!BO169+'Pivot_sourcedata_K&amp;M_Water'!BO169</f>
        <v>0</v>
      </c>
      <c r="BP169" s="54">
        <f>Pivot_sourcedata_Test_Water!BP169+'Pivot_sourcedata_K&amp;M_Water'!BP169</f>
        <v>0</v>
      </c>
      <c r="BQ169" s="54">
        <f>Pivot_sourcedata_Test_Water!BQ169+'Pivot_sourcedata_K&amp;M_Water'!BQ169</f>
        <v>0</v>
      </c>
      <c r="BR169" s="54">
        <f>Pivot_sourcedata_Test_Water!BR169+'Pivot_sourcedata_K&amp;M_Water'!BR169</f>
        <v>0</v>
      </c>
      <c r="BS169" s="54">
        <f>Pivot_sourcedata_Test_Water!BS169+'Pivot_sourcedata_K&amp;M_Water'!BS169</f>
        <v>0</v>
      </c>
      <c r="BT169" s="54">
        <f>Pivot_sourcedata_Test_Water!BT169+'Pivot_sourcedata_K&amp;M_Water'!BT169</f>
        <v>0</v>
      </c>
      <c r="BU169" s="54">
        <f>Pivot_sourcedata_Test_Water!BU169+'Pivot_sourcedata_K&amp;M_Water'!BU169</f>
        <v>0</v>
      </c>
      <c r="BV169" s="54">
        <f>Pivot_sourcedata_Test_Water!BV169+'Pivot_sourcedata_K&amp;M_Water'!BV169</f>
        <v>0</v>
      </c>
      <c r="BW169" s="54">
        <f>Pivot_sourcedata_Test_Water!BW169+'Pivot_sourcedata_K&amp;M_Water'!BW169</f>
        <v>0</v>
      </c>
      <c r="BX169" s="54">
        <f>Pivot_sourcedata_Test_Water!BX169+'Pivot_sourcedata_K&amp;M_Water'!BX169</f>
        <v>0</v>
      </c>
      <c r="BY169" s="54">
        <f>Pivot_sourcedata_Test_Water!BY169+'Pivot_sourcedata_K&amp;M_Water'!BY169</f>
        <v>0</v>
      </c>
      <c r="BZ169" s="54">
        <f>Pivot_sourcedata_Test_Water!BZ169+'Pivot_sourcedata_K&amp;M_Water'!BZ169</f>
        <v>509.99</v>
      </c>
      <c r="CA169" s="54">
        <f>Pivot_sourcedata_Test_Water!CA169+'Pivot_sourcedata_K&amp;M_Water'!CA169</f>
        <v>0</v>
      </c>
      <c r="CB169" s="54">
        <f>Pivot_sourcedata_Test_Water!CB169+'Pivot_sourcedata_K&amp;M_Water'!CB169</f>
        <v>0</v>
      </c>
      <c r="CC169" s="54">
        <f>Pivot_sourcedata_Test_Water!CC169+'Pivot_sourcedata_K&amp;M_Water'!CC169</f>
        <v>0</v>
      </c>
      <c r="CD169" s="54">
        <f>Pivot_sourcedata_Test_Water!CD169+'Pivot_sourcedata_K&amp;M_Water'!CD169</f>
        <v>0</v>
      </c>
      <c r="CE169" s="54">
        <f>Pivot_sourcedata_Test_Water!CE169+'Pivot_sourcedata_K&amp;M_Water'!CE169</f>
        <v>0</v>
      </c>
      <c r="CF169" s="54">
        <f>Pivot_sourcedata_Test_Water!CF169+'Pivot_sourcedata_K&amp;M_Water'!CF169</f>
        <v>0</v>
      </c>
      <c r="CG169" s="54">
        <f>Pivot_sourcedata_Test_Water!CG169+'Pivot_sourcedata_K&amp;M_Water'!CG169</f>
        <v>0</v>
      </c>
      <c r="CH169" s="54">
        <f>Pivot_sourcedata_Test_Water!CH169+'Pivot_sourcedata_K&amp;M_Water'!CH169</f>
        <v>0</v>
      </c>
      <c r="CI169" s="54">
        <f>Pivot_sourcedata_Test_Water!CI169+'Pivot_sourcedata_K&amp;M_Water'!CI169</f>
        <v>0</v>
      </c>
      <c r="CJ169" s="54">
        <f>Pivot_sourcedata_Test_Water!CJ169+'Pivot_sourcedata_K&amp;M_Water'!CJ169</f>
        <v>0</v>
      </c>
      <c r="CK169" s="54">
        <f>Pivot_sourcedata_Test_Water!CK169+'Pivot_sourcedata_K&amp;M_Water'!CK169</f>
        <v>0</v>
      </c>
      <c r="CL169" s="54">
        <f>Pivot_sourcedata_Test_Water!CL169+'Pivot_sourcedata_K&amp;M_Water'!CL169</f>
        <v>0</v>
      </c>
      <c r="CM169" s="54">
        <f>Pivot_sourcedata_Test_Water!CM169+'Pivot_sourcedata_K&amp;M_Water'!CM169</f>
        <v>0</v>
      </c>
      <c r="CN169" s="54">
        <f>Pivot_sourcedata_Test_Water!CN169+'Pivot_sourcedata_K&amp;M_Water'!CN169</f>
        <v>0</v>
      </c>
      <c r="CO169" s="54">
        <f>Pivot_sourcedata_Test_Water!CO169+'Pivot_sourcedata_K&amp;M_Water'!CO169</f>
        <v>0</v>
      </c>
      <c r="CP169" s="54">
        <f>Pivot_sourcedata_Test_Water!CP169+'Pivot_sourcedata_K&amp;M_Water'!CP169</f>
        <v>0</v>
      </c>
      <c r="CQ169" s="54">
        <f>Pivot_sourcedata_Test_Water!CQ169+'Pivot_sourcedata_K&amp;M_Water'!CQ169</f>
        <v>0</v>
      </c>
      <c r="CR169" s="54">
        <f>Pivot_sourcedata_Test_Water!CR169+'Pivot_sourcedata_K&amp;M_Water'!CR169</f>
        <v>0</v>
      </c>
      <c r="CS169" s="54">
        <f>Pivot_sourcedata_Test_Water!CS169+'Pivot_sourcedata_K&amp;M_Water'!CS169</f>
        <v>0</v>
      </c>
      <c r="CT169" s="54">
        <f>Pivot_sourcedata_Test_Water!CT169+'Pivot_sourcedata_K&amp;M_Water'!CT169</f>
        <v>0</v>
      </c>
      <c r="CU169" s="54">
        <f>Pivot_sourcedata_Test_Water!CU169+'Pivot_sourcedata_K&amp;M_Water'!CU169</f>
        <v>0</v>
      </c>
      <c r="CV169" s="54">
        <f>Pivot_sourcedata_Test_Water!CV169+'Pivot_sourcedata_K&amp;M_Water'!CV169</f>
        <v>0</v>
      </c>
      <c r="CW169" s="54">
        <f>Pivot_sourcedata_Test_Water!CW169+'Pivot_sourcedata_K&amp;M_Water'!CW169</f>
        <v>0</v>
      </c>
      <c r="CX169" s="54">
        <f>Pivot_sourcedata_Test_Water!CX169+'Pivot_sourcedata_K&amp;M_Water'!CX169</f>
        <v>0</v>
      </c>
      <c r="CY169" s="54">
        <f>Pivot_sourcedata_Test_Water!CY169+'Pivot_sourcedata_K&amp;M_Water'!CY169</f>
        <v>0</v>
      </c>
      <c r="CZ169" s="54">
        <f>Pivot_sourcedata_Test_Water!CZ169+'Pivot_sourcedata_K&amp;M_Water'!CZ169</f>
        <v>0</v>
      </c>
      <c r="DA169" s="54">
        <f>Pivot_sourcedata_Test_Water!DA169+'Pivot_sourcedata_K&amp;M_Water'!DA169</f>
        <v>0</v>
      </c>
      <c r="DB169" s="323">
        <f t="shared" si="2"/>
        <v>509.99</v>
      </c>
    </row>
    <row r="170" spans="1:106" x14ac:dyDescent="0.25">
      <c r="A170" s="106">
        <v>162</v>
      </c>
      <c r="B170" s="107">
        <v>7145</v>
      </c>
      <c r="C170" s="106" t="s">
        <v>360</v>
      </c>
      <c r="D170" s="54">
        <f>Pivot_sourcedata_Test_Water!D170+'Pivot_sourcedata_K&amp;M_Water'!D170</f>
        <v>0</v>
      </c>
      <c r="E170" s="54">
        <f>Pivot_sourcedata_Test_Water!E170+'Pivot_sourcedata_K&amp;M_Water'!E170</f>
        <v>0</v>
      </c>
      <c r="F170" s="54">
        <f>Pivot_sourcedata_Test_Water!F170+'Pivot_sourcedata_K&amp;M_Water'!F170</f>
        <v>0</v>
      </c>
      <c r="G170" s="54">
        <f>Pivot_sourcedata_Test_Water!G170+'Pivot_sourcedata_K&amp;M_Water'!G170</f>
        <v>0</v>
      </c>
      <c r="H170" s="54">
        <f>Pivot_sourcedata_Test_Water!H170+'Pivot_sourcedata_K&amp;M_Water'!H170</f>
        <v>0</v>
      </c>
      <c r="I170" s="54">
        <f>Pivot_sourcedata_Test_Water!I170+'Pivot_sourcedata_K&amp;M_Water'!I170</f>
        <v>0</v>
      </c>
      <c r="J170" s="54">
        <f>Pivot_sourcedata_Test_Water!J170+'Pivot_sourcedata_K&amp;M_Water'!J170</f>
        <v>397.44</v>
      </c>
      <c r="K170" s="54">
        <f>Pivot_sourcedata_Test_Water!K170+'Pivot_sourcedata_K&amp;M_Water'!K170</f>
        <v>0</v>
      </c>
      <c r="L170" s="54">
        <f>Pivot_sourcedata_Test_Water!L170+'Pivot_sourcedata_K&amp;M_Water'!L170</f>
        <v>0</v>
      </c>
      <c r="M170" s="54">
        <f>Pivot_sourcedata_Test_Water!M170+'Pivot_sourcedata_K&amp;M_Water'!M170</f>
        <v>0</v>
      </c>
      <c r="N170" s="54">
        <f>Pivot_sourcedata_Test_Water!N170+'Pivot_sourcedata_K&amp;M_Water'!N170</f>
        <v>165</v>
      </c>
      <c r="O170" s="54">
        <f>Pivot_sourcedata_Test_Water!O170+'Pivot_sourcedata_K&amp;M_Water'!O170</f>
        <v>145.51999999999998</v>
      </c>
      <c r="P170" s="54">
        <f>Pivot_sourcedata_Test_Water!P170+'Pivot_sourcedata_K&amp;M_Water'!P170</f>
        <v>78.7</v>
      </c>
      <c r="Q170" s="54">
        <f>Pivot_sourcedata_Test_Water!Q170+'Pivot_sourcedata_K&amp;M_Water'!Q170</f>
        <v>174.92000000000002</v>
      </c>
      <c r="R170" s="54">
        <f>Pivot_sourcedata_Test_Water!R170+'Pivot_sourcedata_K&amp;M_Water'!R170</f>
        <v>0</v>
      </c>
      <c r="S170" s="54">
        <f>Pivot_sourcedata_Test_Water!S170+'Pivot_sourcedata_K&amp;M_Water'!S170</f>
        <v>0</v>
      </c>
      <c r="T170" s="54">
        <f>Pivot_sourcedata_Test_Water!T170+'Pivot_sourcedata_K&amp;M_Water'!T170</f>
        <v>0</v>
      </c>
      <c r="U170" s="54">
        <f>Pivot_sourcedata_Test_Water!U170+'Pivot_sourcedata_K&amp;M_Water'!U170</f>
        <v>0</v>
      </c>
      <c r="V170" s="54">
        <f>Pivot_sourcedata_Test_Water!V170+'Pivot_sourcedata_K&amp;M_Water'!V170</f>
        <v>0</v>
      </c>
      <c r="W170" s="54">
        <f>Pivot_sourcedata_Test_Water!W170+'Pivot_sourcedata_K&amp;M_Water'!W170</f>
        <v>0</v>
      </c>
      <c r="X170" s="54">
        <f>Pivot_sourcedata_Test_Water!X170+'Pivot_sourcedata_K&amp;M_Water'!X170</f>
        <v>0</v>
      </c>
      <c r="Y170" s="54">
        <f>Pivot_sourcedata_Test_Water!Y170+'Pivot_sourcedata_K&amp;M_Water'!Y170</f>
        <v>0</v>
      </c>
      <c r="Z170" s="54">
        <f>Pivot_sourcedata_Test_Water!Z170+'Pivot_sourcedata_K&amp;M_Water'!Z170</f>
        <v>137.69999999999999</v>
      </c>
      <c r="AA170" s="54">
        <f>Pivot_sourcedata_Test_Water!AA170+'Pivot_sourcedata_K&amp;M_Water'!AA170</f>
        <v>0</v>
      </c>
      <c r="AB170" s="54">
        <f>Pivot_sourcedata_Test_Water!AB170+'Pivot_sourcedata_K&amp;M_Water'!AB170</f>
        <v>0</v>
      </c>
      <c r="AC170" s="54">
        <f>Pivot_sourcedata_Test_Water!AC170+'Pivot_sourcedata_K&amp;M_Water'!AC170</f>
        <v>0</v>
      </c>
      <c r="AD170" s="54">
        <f>Pivot_sourcedata_Test_Water!AD170+'Pivot_sourcedata_K&amp;M_Water'!AD170</f>
        <v>0</v>
      </c>
      <c r="AE170" s="54">
        <f>Pivot_sourcedata_Test_Water!AE170+'Pivot_sourcedata_K&amp;M_Water'!AE170</f>
        <v>0</v>
      </c>
      <c r="AF170" s="54">
        <f>Pivot_sourcedata_Test_Water!AF170+'Pivot_sourcedata_K&amp;M_Water'!AF170</f>
        <v>0</v>
      </c>
      <c r="AG170" s="54">
        <f>Pivot_sourcedata_Test_Water!AG170+'Pivot_sourcedata_K&amp;M_Water'!AG170</f>
        <v>0</v>
      </c>
      <c r="AH170" s="54">
        <f>Pivot_sourcedata_Test_Water!AH170+'Pivot_sourcedata_K&amp;M_Water'!AH170</f>
        <v>0</v>
      </c>
      <c r="AI170" s="54">
        <f>Pivot_sourcedata_Test_Water!AI170+'Pivot_sourcedata_K&amp;M_Water'!AI170</f>
        <v>0</v>
      </c>
      <c r="AJ170" s="54">
        <f>Pivot_sourcedata_Test_Water!AJ170+'Pivot_sourcedata_K&amp;M_Water'!AJ170</f>
        <v>0</v>
      </c>
      <c r="AK170" s="54">
        <f>Pivot_sourcedata_Test_Water!AK170+'Pivot_sourcedata_K&amp;M_Water'!AK170</f>
        <v>0</v>
      </c>
      <c r="AL170" s="54">
        <f>Pivot_sourcedata_Test_Water!AL170+'Pivot_sourcedata_K&amp;M_Water'!AL170</f>
        <v>0</v>
      </c>
      <c r="AM170" s="54">
        <f>Pivot_sourcedata_Test_Water!AM170+'Pivot_sourcedata_K&amp;M_Water'!AM170</f>
        <v>0</v>
      </c>
      <c r="AN170" s="54">
        <f>Pivot_sourcedata_Test_Water!AN170+'Pivot_sourcedata_K&amp;M_Water'!AN170</f>
        <v>0</v>
      </c>
      <c r="AO170" s="54">
        <f>Pivot_sourcedata_Test_Water!AO170+'Pivot_sourcedata_K&amp;M_Water'!AO170</f>
        <v>0</v>
      </c>
      <c r="AP170" s="54">
        <f>Pivot_sourcedata_Test_Water!AP170+'Pivot_sourcedata_K&amp;M_Water'!AP170</f>
        <v>0</v>
      </c>
      <c r="AQ170" s="54">
        <f>Pivot_sourcedata_Test_Water!AQ170+'Pivot_sourcedata_K&amp;M_Water'!AQ170</f>
        <v>0</v>
      </c>
      <c r="AR170" s="54">
        <f>Pivot_sourcedata_Test_Water!AR170+'Pivot_sourcedata_K&amp;M_Water'!AR170</f>
        <v>0</v>
      </c>
      <c r="AS170" s="54">
        <f>Pivot_sourcedata_Test_Water!AS170+'Pivot_sourcedata_K&amp;M_Water'!AS170</f>
        <v>0</v>
      </c>
      <c r="AT170" s="54">
        <f>Pivot_sourcedata_Test_Water!AT170+'Pivot_sourcedata_K&amp;M_Water'!AT170</f>
        <v>0</v>
      </c>
      <c r="AU170" s="54">
        <f>Pivot_sourcedata_Test_Water!AU170+'Pivot_sourcedata_K&amp;M_Water'!AU170</f>
        <v>0</v>
      </c>
      <c r="AV170" s="54">
        <f>Pivot_sourcedata_Test_Water!AV170+'Pivot_sourcedata_K&amp;M_Water'!AV170</f>
        <v>0</v>
      </c>
      <c r="AW170" s="54">
        <f>Pivot_sourcedata_Test_Water!AW170+'Pivot_sourcedata_K&amp;M_Water'!AW170</f>
        <v>0</v>
      </c>
      <c r="AX170" s="54">
        <f>Pivot_sourcedata_Test_Water!AX170+'Pivot_sourcedata_K&amp;M_Water'!AX170</f>
        <v>0</v>
      </c>
      <c r="AY170" s="54">
        <f>Pivot_sourcedata_Test_Water!AY170+'Pivot_sourcedata_K&amp;M_Water'!AY170</f>
        <v>0</v>
      </c>
      <c r="AZ170" s="54">
        <f>Pivot_sourcedata_Test_Water!AZ170+'Pivot_sourcedata_K&amp;M_Water'!AZ170</f>
        <v>0</v>
      </c>
      <c r="BA170" s="54">
        <f>Pivot_sourcedata_Test_Water!BA170+'Pivot_sourcedata_K&amp;M_Water'!BA170</f>
        <v>0</v>
      </c>
      <c r="BB170" s="54">
        <f>Pivot_sourcedata_Test_Water!BB170+'Pivot_sourcedata_K&amp;M_Water'!BB170</f>
        <v>0</v>
      </c>
      <c r="BC170" s="54">
        <f>Pivot_sourcedata_Test_Water!BC170+'Pivot_sourcedata_K&amp;M_Water'!BC170</f>
        <v>0</v>
      </c>
      <c r="BD170" s="54">
        <f>Pivot_sourcedata_Test_Water!BD170+'Pivot_sourcedata_K&amp;M_Water'!BD170</f>
        <v>0</v>
      </c>
      <c r="BE170" s="54">
        <f>Pivot_sourcedata_Test_Water!BE170+'Pivot_sourcedata_K&amp;M_Water'!BE170</f>
        <v>0</v>
      </c>
      <c r="BF170" s="54">
        <f>Pivot_sourcedata_Test_Water!BF170+'Pivot_sourcedata_K&amp;M_Water'!BF170</f>
        <v>0</v>
      </c>
      <c r="BG170" s="54">
        <f>Pivot_sourcedata_Test_Water!BG170+'Pivot_sourcedata_K&amp;M_Water'!BG170</f>
        <v>0</v>
      </c>
      <c r="BH170" s="54">
        <f>Pivot_sourcedata_Test_Water!BH170+'Pivot_sourcedata_K&amp;M_Water'!BH170</f>
        <v>0</v>
      </c>
      <c r="BI170" s="54">
        <f>Pivot_sourcedata_Test_Water!BI170+'Pivot_sourcedata_K&amp;M_Water'!BI170</f>
        <v>0</v>
      </c>
      <c r="BJ170" s="54">
        <f>Pivot_sourcedata_Test_Water!BJ170+'Pivot_sourcedata_K&amp;M_Water'!BJ170</f>
        <v>0</v>
      </c>
      <c r="BK170" s="54">
        <f>Pivot_sourcedata_Test_Water!BK170+'Pivot_sourcedata_K&amp;M_Water'!BK170</f>
        <v>0</v>
      </c>
      <c r="BL170" s="54">
        <f>Pivot_sourcedata_Test_Water!BL170+'Pivot_sourcedata_K&amp;M_Water'!BL170</f>
        <v>0</v>
      </c>
      <c r="BM170" s="54">
        <f>Pivot_sourcedata_Test_Water!BM170+'Pivot_sourcedata_K&amp;M_Water'!BM170</f>
        <v>0</v>
      </c>
      <c r="BN170" s="54">
        <f>Pivot_sourcedata_Test_Water!BN170+'Pivot_sourcedata_K&amp;M_Water'!BN170</f>
        <v>0</v>
      </c>
      <c r="BO170" s="54">
        <f>Pivot_sourcedata_Test_Water!BO170+'Pivot_sourcedata_K&amp;M_Water'!BO170</f>
        <v>0</v>
      </c>
      <c r="BP170" s="54">
        <f>Pivot_sourcedata_Test_Water!BP170+'Pivot_sourcedata_K&amp;M_Water'!BP170</f>
        <v>0</v>
      </c>
      <c r="BQ170" s="54">
        <f>Pivot_sourcedata_Test_Water!BQ170+'Pivot_sourcedata_K&amp;M_Water'!BQ170</f>
        <v>0</v>
      </c>
      <c r="BR170" s="54">
        <f>Pivot_sourcedata_Test_Water!BR170+'Pivot_sourcedata_K&amp;M_Water'!BR170</f>
        <v>0</v>
      </c>
      <c r="BS170" s="54">
        <f>Pivot_sourcedata_Test_Water!BS170+'Pivot_sourcedata_K&amp;M_Water'!BS170</f>
        <v>0</v>
      </c>
      <c r="BT170" s="54">
        <f>Pivot_sourcedata_Test_Water!BT170+'Pivot_sourcedata_K&amp;M_Water'!BT170</f>
        <v>0</v>
      </c>
      <c r="BU170" s="54">
        <f>Pivot_sourcedata_Test_Water!BU170+'Pivot_sourcedata_K&amp;M_Water'!BU170</f>
        <v>0</v>
      </c>
      <c r="BV170" s="54">
        <f>Pivot_sourcedata_Test_Water!BV170+'Pivot_sourcedata_K&amp;M_Water'!BV170</f>
        <v>0</v>
      </c>
      <c r="BW170" s="54">
        <f>Pivot_sourcedata_Test_Water!BW170+'Pivot_sourcedata_K&amp;M_Water'!BW170</f>
        <v>0</v>
      </c>
      <c r="BX170" s="54">
        <f>Pivot_sourcedata_Test_Water!BX170+'Pivot_sourcedata_K&amp;M_Water'!BX170</f>
        <v>0</v>
      </c>
      <c r="BY170" s="54">
        <f>Pivot_sourcedata_Test_Water!BY170+'Pivot_sourcedata_K&amp;M_Water'!BY170</f>
        <v>0</v>
      </c>
      <c r="BZ170" s="54">
        <f>Pivot_sourcedata_Test_Water!BZ170+'Pivot_sourcedata_K&amp;M_Water'!BZ170</f>
        <v>0</v>
      </c>
      <c r="CA170" s="54">
        <f>Pivot_sourcedata_Test_Water!CA170+'Pivot_sourcedata_K&amp;M_Water'!CA170</f>
        <v>0</v>
      </c>
      <c r="CB170" s="54">
        <f>Pivot_sourcedata_Test_Water!CB170+'Pivot_sourcedata_K&amp;M_Water'!CB170</f>
        <v>0</v>
      </c>
      <c r="CC170" s="54">
        <f>Pivot_sourcedata_Test_Water!CC170+'Pivot_sourcedata_K&amp;M_Water'!CC170</f>
        <v>0</v>
      </c>
      <c r="CD170" s="54">
        <f>Pivot_sourcedata_Test_Water!CD170+'Pivot_sourcedata_K&amp;M_Water'!CD170</f>
        <v>0</v>
      </c>
      <c r="CE170" s="54">
        <f>Pivot_sourcedata_Test_Water!CE170+'Pivot_sourcedata_K&amp;M_Water'!CE170</f>
        <v>0</v>
      </c>
      <c r="CF170" s="54">
        <f>Pivot_sourcedata_Test_Water!CF170+'Pivot_sourcedata_K&amp;M_Water'!CF170</f>
        <v>0</v>
      </c>
      <c r="CG170" s="54">
        <f>Pivot_sourcedata_Test_Water!CG170+'Pivot_sourcedata_K&amp;M_Water'!CG170</f>
        <v>0</v>
      </c>
      <c r="CH170" s="54">
        <f>Pivot_sourcedata_Test_Water!CH170+'Pivot_sourcedata_K&amp;M_Water'!CH170</f>
        <v>0</v>
      </c>
      <c r="CI170" s="54">
        <f>Pivot_sourcedata_Test_Water!CI170+'Pivot_sourcedata_K&amp;M_Water'!CI170</f>
        <v>0</v>
      </c>
      <c r="CJ170" s="54">
        <f>Pivot_sourcedata_Test_Water!CJ170+'Pivot_sourcedata_K&amp;M_Water'!CJ170</f>
        <v>0</v>
      </c>
      <c r="CK170" s="54">
        <f>Pivot_sourcedata_Test_Water!CK170+'Pivot_sourcedata_K&amp;M_Water'!CK170</f>
        <v>0</v>
      </c>
      <c r="CL170" s="54">
        <f>Pivot_sourcedata_Test_Water!CL170+'Pivot_sourcedata_K&amp;M_Water'!CL170</f>
        <v>0</v>
      </c>
      <c r="CM170" s="54">
        <f>Pivot_sourcedata_Test_Water!CM170+'Pivot_sourcedata_K&amp;M_Water'!CM170</f>
        <v>0</v>
      </c>
      <c r="CN170" s="54">
        <f>Pivot_sourcedata_Test_Water!CN170+'Pivot_sourcedata_K&amp;M_Water'!CN170</f>
        <v>0</v>
      </c>
      <c r="CO170" s="54">
        <f>Pivot_sourcedata_Test_Water!CO170+'Pivot_sourcedata_K&amp;M_Water'!CO170</f>
        <v>0</v>
      </c>
      <c r="CP170" s="54">
        <f>Pivot_sourcedata_Test_Water!CP170+'Pivot_sourcedata_K&amp;M_Water'!CP170</f>
        <v>0</v>
      </c>
      <c r="CQ170" s="54">
        <f>Pivot_sourcedata_Test_Water!CQ170+'Pivot_sourcedata_K&amp;M_Water'!CQ170</f>
        <v>0</v>
      </c>
      <c r="CR170" s="54">
        <f>Pivot_sourcedata_Test_Water!CR170+'Pivot_sourcedata_K&amp;M_Water'!CR170</f>
        <v>0</v>
      </c>
      <c r="CS170" s="54">
        <f>Pivot_sourcedata_Test_Water!CS170+'Pivot_sourcedata_K&amp;M_Water'!CS170</f>
        <v>0</v>
      </c>
      <c r="CT170" s="54">
        <f>Pivot_sourcedata_Test_Water!CT170+'Pivot_sourcedata_K&amp;M_Water'!CT170</f>
        <v>0</v>
      </c>
      <c r="CU170" s="54">
        <f>Pivot_sourcedata_Test_Water!CU170+'Pivot_sourcedata_K&amp;M_Water'!CU170</f>
        <v>0</v>
      </c>
      <c r="CV170" s="54">
        <f>Pivot_sourcedata_Test_Water!CV170+'Pivot_sourcedata_K&amp;M_Water'!CV170</f>
        <v>0</v>
      </c>
      <c r="CW170" s="54">
        <f>Pivot_sourcedata_Test_Water!CW170+'Pivot_sourcedata_K&amp;M_Water'!CW170</f>
        <v>0</v>
      </c>
      <c r="CX170" s="54">
        <f>Pivot_sourcedata_Test_Water!CX170+'Pivot_sourcedata_K&amp;M_Water'!CX170</f>
        <v>0</v>
      </c>
      <c r="CY170" s="54">
        <f>Pivot_sourcedata_Test_Water!CY170+'Pivot_sourcedata_K&amp;M_Water'!CY170</f>
        <v>0</v>
      </c>
      <c r="CZ170" s="54">
        <f>Pivot_sourcedata_Test_Water!CZ170+'Pivot_sourcedata_K&amp;M_Water'!CZ170</f>
        <v>0</v>
      </c>
      <c r="DA170" s="54">
        <f>Pivot_sourcedata_Test_Water!DA170+'Pivot_sourcedata_K&amp;M_Water'!DA170</f>
        <v>0</v>
      </c>
      <c r="DB170" s="323">
        <f t="shared" si="2"/>
        <v>1099.2800000000002</v>
      </c>
    </row>
    <row r="171" spans="1:106" x14ac:dyDescent="0.25">
      <c r="A171" s="106">
        <v>163</v>
      </c>
      <c r="B171" s="107">
        <v>7146</v>
      </c>
      <c r="C171" s="106" t="s">
        <v>361</v>
      </c>
      <c r="D171" s="54">
        <f>Pivot_sourcedata_Test_Water!D171+'Pivot_sourcedata_K&amp;M_Water'!D171</f>
        <v>0</v>
      </c>
      <c r="E171" s="54">
        <f>Pivot_sourcedata_Test_Water!E171+'Pivot_sourcedata_K&amp;M_Water'!E171</f>
        <v>0</v>
      </c>
      <c r="F171" s="54">
        <f>Pivot_sourcedata_Test_Water!F171+'Pivot_sourcedata_K&amp;M_Water'!F171</f>
        <v>0</v>
      </c>
      <c r="G171" s="54">
        <f>Pivot_sourcedata_Test_Water!G171+'Pivot_sourcedata_K&amp;M_Water'!G171</f>
        <v>0</v>
      </c>
      <c r="H171" s="54">
        <f>Pivot_sourcedata_Test_Water!H171+'Pivot_sourcedata_K&amp;M_Water'!H171</f>
        <v>0</v>
      </c>
      <c r="I171" s="54">
        <f>Pivot_sourcedata_Test_Water!I171+'Pivot_sourcedata_K&amp;M_Water'!I171</f>
        <v>0</v>
      </c>
      <c r="J171" s="54">
        <f>Pivot_sourcedata_Test_Water!J171+'Pivot_sourcedata_K&amp;M_Water'!J171</f>
        <v>53.79</v>
      </c>
      <c r="K171" s="54">
        <f>Pivot_sourcedata_Test_Water!K171+'Pivot_sourcedata_K&amp;M_Water'!K171</f>
        <v>0</v>
      </c>
      <c r="L171" s="54">
        <f>Pivot_sourcedata_Test_Water!L171+'Pivot_sourcedata_K&amp;M_Water'!L171</f>
        <v>0</v>
      </c>
      <c r="M171" s="54">
        <f>Pivot_sourcedata_Test_Water!M171+'Pivot_sourcedata_K&amp;M_Water'!M171</f>
        <v>0</v>
      </c>
      <c r="N171" s="54">
        <f>Pivot_sourcedata_Test_Water!N171+'Pivot_sourcedata_K&amp;M_Water'!N171</f>
        <v>0</v>
      </c>
      <c r="O171" s="54">
        <f>Pivot_sourcedata_Test_Water!O171+'Pivot_sourcedata_K&amp;M_Water'!O171</f>
        <v>331.65</v>
      </c>
      <c r="P171" s="54">
        <f>Pivot_sourcedata_Test_Water!P171+'Pivot_sourcedata_K&amp;M_Water'!P171</f>
        <v>0</v>
      </c>
      <c r="Q171" s="54">
        <f>Pivot_sourcedata_Test_Water!Q171+'Pivot_sourcedata_K&amp;M_Water'!Q171</f>
        <v>0</v>
      </c>
      <c r="R171" s="54">
        <f>Pivot_sourcedata_Test_Water!R171+'Pivot_sourcedata_K&amp;M_Water'!R171</f>
        <v>0</v>
      </c>
      <c r="S171" s="54">
        <f>Pivot_sourcedata_Test_Water!S171+'Pivot_sourcedata_K&amp;M_Water'!S171</f>
        <v>0</v>
      </c>
      <c r="T171" s="54">
        <f>Pivot_sourcedata_Test_Water!T171+'Pivot_sourcedata_K&amp;M_Water'!T171</f>
        <v>0</v>
      </c>
      <c r="U171" s="54">
        <f>Pivot_sourcedata_Test_Water!U171+'Pivot_sourcedata_K&amp;M_Water'!U171</f>
        <v>0</v>
      </c>
      <c r="V171" s="54">
        <f>Pivot_sourcedata_Test_Water!V171+'Pivot_sourcedata_K&amp;M_Water'!V171</f>
        <v>0</v>
      </c>
      <c r="W171" s="54">
        <f>Pivot_sourcedata_Test_Water!W171+'Pivot_sourcedata_K&amp;M_Water'!W171</f>
        <v>0</v>
      </c>
      <c r="X171" s="54">
        <f>Pivot_sourcedata_Test_Water!X171+'Pivot_sourcedata_K&amp;M_Water'!X171</f>
        <v>0</v>
      </c>
      <c r="Y171" s="54">
        <f>Pivot_sourcedata_Test_Water!Y171+'Pivot_sourcedata_K&amp;M_Water'!Y171</f>
        <v>0</v>
      </c>
      <c r="Z171" s="54">
        <f>Pivot_sourcedata_Test_Water!Z171+'Pivot_sourcedata_K&amp;M_Water'!Z171</f>
        <v>0</v>
      </c>
      <c r="AA171" s="54">
        <f>Pivot_sourcedata_Test_Water!AA171+'Pivot_sourcedata_K&amp;M_Water'!AA171</f>
        <v>0</v>
      </c>
      <c r="AB171" s="54">
        <f>Pivot_sourcedata_Test_Water!AB171+'Pivot_sourcedata_K&amp;M_Water'!AB171</f>
        <v>0</v>
      </c>
      <c r="AC171" s="54">
        <f>Pivot_sourcedata_Test_Water!AC171+'Pivot_sourcedata_K&amp;M_Water'!AC171</f>
        <v>0</v>
      </c>
      <c r="AD171" s="54">
        <f>Pivot_sourcedata_Test_Water!AD171+'Pivot_sourcedata_K&amp;M_Water'!AD171</f>
        <v>0</v>
      </c>
      <c r="AE171" s="54">
        <f>Pivot_sourcedata_Test_Water!AE171+'Pivot_sourcedata_K&amp;M_Water'!AE171</f>
        <v>0</v>
      </c>
      <c r="AF171" s="54">
        <f>Pivot_sourcedata_Test_Water!AF171+'Pivot_sourcedata_K&amp;M_Water'!AF171</f>
        <v>0</v>
      </c>
      <c r="AG171" s="54">
        <f>Pivot_sourcedata_Test_Water!AG171+'Pivot_sourcedata_K&amp;M_Water'!AG171</f>
        <v>0</v>
      </c>
      <c r="AH171" s="54">
        <f>Pivot_sourcedata_Test_Water!AH171+'Pivot_sourcedata_K&amp;M_Water'!AH171</f>
        <v>0</v>
      </c>
      <c r="AI171" s="54">
        <f>Pivot_sourcedata_Test_Water!AI171+'Pivot_sourcedata_K&amp;M_Water'!AI171</f>
        <v>0</v>
      </c>
      <c r="AJ171" s="54">
        <f>Pivot_sourcedata_Test_Water!AJ171+'Pivot_sourcedata_K&amp;M_Water'!AJ171</f>
        <v>0</v>
      </c>
      <c r="AK171" s="54">
        <f>Pivot_sourcedata_Test_Water!AK171+'Pivot_sourcedata_K&amp;M_Water'!AK171</f>
        <v>0</v>
      </c>
      <c r="AL171" s="54">
        <f>Pivot_sourcedata_Test_Water!AL171+'Pivot_sourcedata_K&amp;M_Water'!AL171</f>
        <v>0</v>
      </c>
      <c r="AM171" s="54">
        <f>Pivot_sourcedata_Test_Water!AM171+'Pivot_sourcedata_K&amp;M_Water'!AM171</f>
        <v>0</v>
      </c>
      <c r="AN171" s="54">
        <f>Pivot_sourcedata_Test_Water!AN171+'Pivot_sourcedata_K&amp;M_Water'!AN171</f>
        <v>0</v>
      </c>
      <c r="AO171" s="54">
        <f>Pivot_sourcedata_Test_Water!AO171+'Pivot_sourcedata_K&amp;M_Water'!AO171</f>
        <v>0</v>
      </c>
      <c r="AP171" s="54">
        <f>Pivot_sourcedata_Test_Water!AP171+'Pivot_sourcedata_K&amp;M_Water'!AP171</f>
        <v>0</v>
      </c>
      <c r="AQ171" s="54">
        <f>Pivot_sourcedata_Test_Water!AQ171+'Pivot_sourcedata_K&amp;M_Water'!AQ171</f>
        <v>0</v>
      </c>
      <c r="AR171" s="54">
        <f>Pivot_sourcedata_Test_Water!AR171+'Pivot_sourcedata_K&amp;M_Water'!AR171</f>
        <v>0</v>
      </c>
      <c r="AS171" s="54">
        <f>Pivot_sourcedata_Test_Water!AS171+'Pivot_sourcedata_K&amp;M_Water'!AS171</f>
        <v>0</v>
      </c>
      <c r="AT171" s="54">
        <f>Pivot_sourcedata_Test_Water!AT171+'Pivot_sourcedata_K&amp;M_Water'!AT171</f>
        <v>0</v>
      </c>
      <c r="AU171" s="54">
        <f>Pivot_sourcedata_Test_Water!AU171+'Pivot_sourcedata_K&amp;M_Water'!AU171</f>
        <v>0</v>
      </c>
      <c r="AV171" s="54">
        <f>Pivot_sourcedata_Test_Water!AV171+'Pivot_sourcedata_K&amp;M_Water'!AV171</f>
        <v>0</v>
      </c>
      <c r="AW171" s="54">
        <f>Pivot_sourcedata_Test_Water!AW171+'Pivot_sourcedata_K&amp;M_Water'!AW171</f>
        <v>0</v>
      </c>
      <c r="AX171" s="54">
        <f>Pivot_sourcedata_Test_Water!AX171+'Pivot_sourcedata_K&amp;M_Water'!AX171</f>
        <v>0</v>
      </c>
      <c r="AY171" s="54">
        <f>Pivot_sourcedata_Test_Water!AY171+'Pivot_sourcedata_K&amp;M_Water'!AY171</f>
        <v>0</v>
      </c>
      <c r="AZ171" s="54">
        <f>Pivot_sourcedata_Test_Water!AZ171+'Pivot_sourcedata_K&amp;M_Water'!AZ171</f>
        <v>0</v>
      </c>
      <c r="BA171" s="54">
        <f>Pivot_sourcedata_Test_Water!BA171+'Pivot_sourcedata_K&amp;M_Water'!BA171</f>
        <v>0</v>
      </c>
      <c r="BB171" s="54">
        <f>Pivot_sourcedata_Test_Water!BB171+'Pivot_sourcedata_K&amp;M_Water'!BB171</f>
        <v>0</v>
      </c>
      <c r="BC171" s="54">
        <f>Pivot_sourcedata_Test_Water!BC171+'Pivot_sourcedata_K&amp;M_Water'!BC171</f>
        <v>0</v>
      </c>
      <c r="BD171" s="54">
        <f>Pivot_sourcedata_Test_Water!BD171+'Pivot_sourcedata_K&amp;M_Water'!BD171</f>
        <v>0</v>
      </c>
      <c r="BE171" s="54">
        <f>Pivot_sourcedata_Test_Water!BE171+'Pivot_sourcedata_K&amp;M_Water'!BE171</f>
        <v>0</v>
      </c>
      <c r="BF171" s="54">
        <f>Pivot_sourcedata_Test_Water!BF171+'Pivot_sourcedata_K&amp;M_Water'!BF171</f>
        <v>0</v>
      </c>
      <c r="BG171" s="54">
        <f>Pivot_sourcedata_Test_Water!BG171+'Pivot_sourcedata_K&amp;M_Water'!BG171</f>
        <v>0</v>
      </c>
      <c r="BH171" s="54">
        <f>Pivot_sourcedata_Test_Water!BH171+'Pivot_sourcedata_K&amp;M_Water'!BH171</f>
        <v>0</v>
      </c>
      <c r="BI171" s="54">
        <f>Pivot_sourcedata_Test_Water!BI171+'Pivot_sourcedata_K&amp;M_Water'!BI171</f>
        <v>0</v>
      </c>
      <c r="BJ171" s="54">
        <f>Pivot_sourcedata_Test_Water!BJ171+'Pivot_sourcedata_K&amp;M_Water'!BJ171</f>
        <v>0</v>
      </c>
      <c r="BK171" s="54">
        <f>Pivot_sourcedata_Test_Water!BK171+'Pivot_sourcedata_K&amp;M_Water'!BK171</f>
        <v>0</v>
      </c>
      <c r="BL171" s="54">
        <f>Pivot_sourcedata_Test_Water!BL171+'Pivot_sourcedata_K&amp;M_Water'!BL171</f>
        <v>0</v>
      </c>
      <c r="BM171" s="54">
        <f>Pivot_sourcedata_Test_Water!BM171+'Pivot_sourcedata_K&amp;M_Water'!BM171</f>
        <v>0</v>
      </c>
      <c r="BN171" s="54">
        <f>Pivot_sourcedata_Test_Water!BN171+'Pivot_sourcedata_K&amp;M_Water'!BN171</f>
        <v>0</v>
      </c>
      <c r="BO171" s="54">
        <f>Pivot_sourcedata_Test_Water!BO171+'Pivot_sourcedata_K&amp;M_Water'!BO171</f>
        <v>0</v>
      </c>
      <c r="BP171" s="54">
        <f>Pivot_sourcedata_Test_Water!BP171+'Pivot_sourcedata_K&amp;M_Water'!BP171</f>
        <v>0</v>
      </c>
      <c r="BQ171" s="54">
        <f>Pivot_sourcedata_Test_Water!BQ171+'Pivot_sourcedata_K&amp;M_Water'!BQ171</f>
        <v>0</v>
      </c>
      <c r="BR171" s="54">
        <f>Pivot_sourcedata_Test_Water!BR171+'Pivot_sourcedata_K&amp;M_Water'!BR171</f>
        <v>0</v>
      </c>
      <c r="BS171" s="54">
        <f>Pivot_sourcedata_Test_Water!BS171+'Pivot_sourcedata_K&amp;M_Water'!BS171</f>
        <v>0</v>
      </c>
      <c r="BT171" s="54">
        <f>Pivot_sourcedata_Test_Water!BT171+'Pivot_sourcedata_K&amp;M_Water'!BT171</f>
        <v>0</v>
      </c>
      <c r="BU171" s="54">
        <f>Pivot_sourcedata_Test_Water!BU171+'Pivot_sourcedata_K&amp;M_Water'!BU171</f>
        <v>0</v>
      </c>
      <c r="BV171" s="54">
        <f>Pivot_sourcedata_Test_Water!BV171+'Pivot_sourcedata_K&amp;M_Water'!BV171</f>
        <v>0</v>
      </c>
      <c r="BW171" s="54">
        <f>Pivot_sourcedata_Test_Water!BW171+'Pivot_sourcedata_K&amp;M_Water'!BW171</f>
        <v>0</v>
      </c>
      <c r="BX171" s="54">
        <f>Pivot_sourcedata_Test_Water!BX171+'Pivot_sourcedata_K&amp;M_Water'!BX171</f>
        <v>0</v>
      </c>
      <c r="BY171" s="54">
        <f>Pivot_sourcedata_Test_Water!BY171+'Pivot_sourcedata_K&amp;M_Water'!BY171</f>
        <v>0</v>
      </c>
      <c r="BZ171" s="54">
        <f>Pivot_sourcedata_Test_Water!BZ171+'Pivot_sourcedata_K&amp;M_Water'!BZ171</f>
        <v>0</v>
      </c>
      <c r="CA171" s="54">
        <f>Pivot_sourcedata_Test_Water!CA171+'Pivot_sourcedata_K&amp;M_Water'!CA171</f>
        <v>0</v>
      </c>
      <c r="CB171" s="54">
        <f>Pivot_sourcedata_Test_Water!CB171+'Pivot_sourcedata_K&amp;M_Water'!CB171</f>
        <v>0</v>
      </c>
      <c r="CC171" s="54">
        <f>Pivot_sourcedata_Test_Water!CC171+'Pivot_sourcedata_K&amp;M_Water'!CC171</f>
        <v>0</v>
      </c>
      <c r="CD171" s="54">
        <f>Pivot_sourcedata_Test_Water!CD171+'Pivot_sourcedata_K&amp;M_Water'!CD171</f>
        <v>0</v>
      </c>
      <c r="CE171" s="54">
        <f>Pivot_sourcedata_Test_Water!CE171+'Pivot_sourcedata_K&amp;M_Water'!CE171</f>
        <v>0</v>
      </c>
      <c r="CF171" s="54">
        <f>Pivot_sourcedata_Test_Water!CF171+'Pivot_sourcedata_K&amp;M_Water'!CF171</f>
        <v>0</v>
      </c>
      <c r="CG171" s="54">
        <f>Pivot_sourcedata_Test_Water!CG171+'Pivot_sourcedata_K&amp;M_Water'!CG171</f>
        <v>0</v>
      </c>
      <c r="CH171" s="54">
        <f>Pivot_sourcedata_Test_Water!CH171+'Pivot_sourcedata_K&amp;M_Water'!CH171</f>
        <v>0</v>
      </c>
      <c r="CI171" s="54">
        <f>Pivot_sourcedata_Test_Water!CI171+'Pivot_sourcedata_K&amp;M_Water'!CI171</f>
        <v>0</v>
      </c>
      <c r="CJ171" s="54">
        <f>Pivot_sourcedata_Test_Water!CJ171+'Pivot_sourcedata_K&amp;M_Water'!CJ171</f>
        <v>0</v>
      </c>
      <c r="CK171" s="54">
        <f>Pivot_sourcedata_Test_Water!CK171+'Pivot_sourcedata_K&amp;M_Water'!CK171</f>
        <v>0</v>
      </c>
      <c r="CL171" s="54">
        <f>Pivot_sourcedata_Test_Water!CL171+'Pivot_sourcedata_K&amp;M_Water'!CL171</f>
        <v>0</v>
      </c>
      <c r="CM171" s="54">
        <f>Pivot_sourcedata_Test_Water!CM171+'Pivot_sourcedata_K&amp;M_Water'!CM171</f>
        <v>0</v>
      </c>
      <c r="CN171" s="54">
        <f>Pivot_sourcedata_Test_Water!CN171+'Pivot_sourcedata_K&amp;M_Water'!CN171</f>
        <v>0</v>
      </c>
      <c r="CO171" s="54">
        <f>Pivot_sourcedata_Test_Water!CO171+'Pivot_sourcedata_K&amp;M_Water'!CO171</f>
        <v>0</v>
      </c>
      <c r="CP171" s="54">
        <f>Pivot_sourcedata_Test_Water!CP171+'Pivot_sourcedata_K&amp;M_Water'!CP171</f>
        <v>0</v>
      </c>
      <c r="CQ171" s="54">
        <f>Pivot_sourcedata_Test_Water!CQ171+'Pivot_sourcedata_K&amp;M_Water'!CQ171</f>
        <v>0</v>
      </c>
      <c r="CR171" s="54">
        <f>Pivot_sourcedata_Test_Water!CR171+'Pivot_sourcedata_K&amp;M_Water'!CR171</f>
        <v>0</v>
      </c>
      <c r="CS171" s="54">
        <f>Pivot_sourcedata_Test_Water!CS171+'Pivot_sourcedata_K&amp;M_Water'!CS171</f>
        <v>0</v>
      </c>
      <c r="CT171" s="54">
        <f>Pivot_sourcedata_Test_Water!CT171+'Pivot_sourcedata_K&amp;M_Water'!CT171</f>
        <v>0</v>
      </c>
      <c r="CU171" s="54">
        <f>Pivot_sourcedata_Test_Water!CU171+'Pivot_sourcedata_K&amp;M_Water'!CU171</f>
        <v>0</v>
      </c>
      <c r="CV171" s="54">
        <f>Pivot_sourcedata_Test_Water!CV171+'Pivot_sourcedata_K&amp;M_Water'!CV171</f>
        <v>0</v>
      </c>
      <c r="CW171" s="54">
        <f>Pivot_sourcedata_Test_Water!CW171+'Pivot_sourcedata_K&amp;M_Water'!CW171</f>
        <v>0</v>
      </c>
      <c r="CX171" s="54">
        <f>Pivot_sourcedata_Test_Water!CX171+'Pivot_sourcedata_K&amp;M_Water'!CX171</f>
        <v>0</v>
      </c>
      <c r="CY171" s="54">
        <f>Pivot_sourcedata_Test_Water!CY171+'Pivot_sourcedata_K&amp;M_Water'!CY171</f>
        <v>0</v>
      </c>
      <c r="CZ171" s="54">
        <f>Pivot_sourcedata_Test_Water!CZ171+'Pivot_sourcedata_K&amp;M_Water'!CZ171</f>
        <v>0</v>
      </c>
      <c r="DA171" s="54">
        <f>Pivot_sourcedata_Test_Water!DA171+'Pivot_sourcedata_K&amp;M_Water'!DA171</f>
        <v>0</v>
      </c>
      <c r="DB171" s="323">
        <f t="shared" si="2"/>
        <v>385.44</v>
      </c>
    </row>
    <row r="172" spans="1:106" x14ac:dyDescent="0.25">
      <c r="A172" s="106">
        <v>164</v>
      </c>
      <c r="B172" s="107">
        <v>7150</v>
      </c>
      <c r="C172" s="106" t="s">
        <v>362</v>
      </c>
      <c r="D172" s="54">
        <f>Pivot_sourcedata_Test_Water!D172+'Pivot_sourcedata_K&amp;M_Water'!D172</f>
        <v>0</v>
      </c>
      <c r="E172" s="54">
        <f>Pivot_sourcedata_Test_Water!E172+'Pivot_sourcedata_K&amp;M_Water'!E172</f>
        <v>0</v>
      </c>
      <c r="F172" s="54">
        <f>Pivot_sourcedata_Test_Water!F172+'Pivot_sourcedata_K&amp;M_Water'!F172</f>
        <v>0</v>
      </c>
      <c r="G172" s="54">
        <f>Pivot_sourcedata_Test_Water!G172+'Pivot_sourcedata_K&amp;M_Water'!G172</f>
        <v>0</v>
      </c>
      <c r="H172" s="54">
        <f>Pivot_sourcedata_Test_Water!H172+'Pivot_sourcedata_K&amp;M_Water'!H172</f>
        <v>0</v>
      </c>
      <c r="I172" s="54">
        <f>Pivot_sourcedata_Test_Water!I172+'Pivot_sourcedata_K&amp;M_Water'!I172</f>
        <v>0</v>
      </c>
      <c r="J172" s="54">
        <f>Pivot_sourcedata_Test_Water!J172+'Pivot_sourcedata_K&amp;M_Water'!J172</f>
        <v>28.32</v>
      </c>
      <c r="K172" s="54">
        <f>Pivot_sourcedata_Test_Water!K172+'Pivot_sourcedata_K&amp;M_Water'!K172</f>
        <v>0</v>
      </c>
      <c r="L172" s="54">
        <f>Pivot_sourcedata_Test_Water!L172+'Pivot_sourcedata_K&amp;M_Water'!L172</f>
        <v>0</v>
      </c>
      <c r="M172" s="54">
        <f>Pivot_sourcedata_Test_Water!M172+'Pivot_sourcedata_K&amp;M_Water'!M172</f>
        <v>0</v>
      </c>
      <c r="N172" s="54">
        <f>Pivot_sourcedata_Test_Water!N172+'Pivot_sourcedata_K&amp;M_Water'!N172</f>
        <v>135.09</v>
      </c>
      <c r="O172" s="54">
        <f>Pivot_sourcedata_Test_Water!O172+'Pivot_sourcedata_K&amp;M_Water'!O172</f>
        <v>283.45999999999998</v>
      </c>
      <c r="P172" s="54">
        <f>Pivot_sourcedata_Test_Water!P172+'Pivot_sourcedata_K&amp;M_Water'!P172</f>
        <v>54.73</v>
      </c>
      <c r="Q172" s="54">
        <f>Pivot_sourcedata_Test_Water!Q172+'Pivot_sourcedata_K&amp;M_Water'!Q172</f>
        <v>0</v>
      </c>
      <c r="R172" s="54">
        <f>Pivot_sourcedata_Test_Water!R172+'Pivot_sourcedata_K&amp;M_Water'!R172</f>
        <v>0</v>
      </c>
      <c r="S172" s="54">
        <f>Pivot_sourcedata_Test_Water!S172+'Pivot_sourcedata_K&amp;M_Water'!S172</f>
        <v>0</v>
      </c>
      <c r="T172" s="54">
        <f>Pivot_sourcedata_Test_Water!T172+'Pivot_sourcedata_K&amp;M_Water'!T172</f>
        <v>0</v>
      </c>
      <c r="U172" s="54">
        <f>Pivot_sourcedata_Test_Water!U172+'Pivot_sourcedata_K&amp;M_Water'!U172</f>
        <v>0</v>
      </c>
      <c r="V172" s="54">
        <f>Pivot_sourcedata_Test_Water!V172+'Pivot_sourcedata_K&amp;M_Water'!V172</f>
        <v>0</v>
      </c>
      <c r="W172" s="54">
        <f>Pivot_sourcedata_Test_Water!W172+'Pivot_sourcedata_K&amp;M_Water'!W172</f>
        <v>0</v>
      </c>
      <c r="X172" s="54">
        <f>Pivot_sourcedata_Test_Water!X172+'Pivot_sourcedata_K&amp;M_Water'!X172</f>
        <v>0</v>
      </c>
      <c r="Y172" s="54">
        <f>Pivot_sourcedata_Test_Water!Y172+'Pivot_sourcedata_K&amp;M_Water'!Y172</f>
        <v>0</v>
      </c>
      <c r="Z172" s="54">
        <f>Pivot_sourcedata_Test_Water!Z172+'Pivot_sourcedata_K&amp;M_Water'!Z172</f>
        <v>32.82</v>
      </c>
      <c r="AA172" s="54">
        <f>Pivot_sourcedata_Test_Water!AA172+'Pivot_sourcedata_K&amp;M_Water'!AA172</f>
        <v>0</v>
      </c>
      <c r="AB172" s="54">
        <f>Pivot_sourcedata_Test_Water!AB172+'Pivot_sourcedata_K&amp;M_Water'!AB172</f>
        <v>0</v>
      </c>
      <c r="AC172" s="54">
        <f>Pivot_sourcedata_Test_Water!AC172+'Pivot_sourcedata_K&amp;M_Water'!AC172</f>
        <v>0</v>
      </c>
      <c r="AD172" s="54">
        <f>Pivot_sourcedata_Test_Water!AD172+'Pivot_sourcedata_K&amp;M_Water'!AD172</f>
        <v>0</v>
      </c>
      <c r="AE172" s="54">
        <f>Pivot_sourcedata_Test_Water!AE172+'Pivot_sourcedata_K&amp;M_Water'!AE172</f>
        <v>0</v>
      </c>
      <c r="AF172" s="54">
        <f>Pivot_sourcedata_Test_Water!AF172+'Pivot_sourcedata_K&amp;M_Water'!AF172</f>
        <v>0</v>
      </c>
      <c r="AG172" s="54">
        <f>Pivot_sourcedata_Test_Water!AG172+'Pivot_sourcedata_K&amp;M_Water'!AG172</f>
        <v>0</v>
      </c>
      <c r="AH172" s="54">
        <f>Pivot_sourcedata_Test_Water!AH172+'Pivot_sourcedata_K&amp;M_Water'!AH172</f>
        <v>0</v>
      </c>
      <c r="AI172" s="54">
        <f>Pivot_sourcedata_Test_Water!AI172+'Pivot_sourcedata_K&amp;M_Water'!AI172</f>
        <v>0</v>
      </c>
      <c r="AJ172" s="54">
        <f>Pivot_sourcedata_Test_Water!AJ172+'Pivot_sourcedata_K&amp;M_Water'!AJ172</f>
        <v>0</v>
      </c>
      <c r="AK172" s="54">
        <f>Pivot_sourcedata_Test_Water!AK172+'Pivot_sourcedata_K&amp;M_Water'!AK172</f>
        <v>0</v>
      </c>
      <c r="AL172" s="54">
        <f>Pivot_sourcedata_Test_Water!AL172+'Pivot_sourcedata_K&amp;M_Water'!AL172</f>
        <v>0</v>
      </c>
      <c r="AM172" s="54">
        <f>Pivot_sourcedata_Test_Water!AM172+'Pivot_sourcedata_K&amp;M_Water'!AM172</f>
        <v>0</v>
      </c>
      <c r="AN172" s="54">
        <f>Pivot_sourcedata_Test_Water!AN172+'Pivot_sourcedata_K&amp;M_Water'!AN172</f>
        <v>0</v>
      </c>
      <c r="AO172" s="54">
        <f>Pivot_sourcedata_Test_Water!AO172+'Pivot_sourcedata_K&amp;M_Water'!AO172</f>
        <v>0</v>
      </c>
      <c r="AP172" s="54">
        <f>Pivot_sourcedata_Test_Water!AP172+'Pivot_sourcedata_K&amp;M_Water'!AP172</f>
        <v>0</v>
      </c>
      <c r="AQ172" s="54">
        <f>Pivot_sourcedata_Test_Water!AQ172+'Pivot_sourcedata_K&amp;M_Water'!AQ172</f>
        <v>0</v>
      </c>
      <c r="AR172" s="54">
        <f>Pivot_sourcedata_Test_Water!AR172+'Pivot_sourcedata_K&amp;M_Water'!AR172</f>
        <v>0</v>
      </c>
      <c r="AS172" s="54">
        <f>Pivot_sourcedata_Test_Water!AS172+'Pivot_sourcedata_K&amp;M_Water'!AS172</f>
        <v>0</v>
      </c>
      <c r="AT172" s="54">
        <f>Pivot_sourcedata_Test_Water!AT172+'Pivot_sourcedata_K&amp;M_Water'!AT172</f>
        <v>0</v>
      </c>
      <c r="AU172" s="54">
        <f>Pivot_sourcedata_Test_Water!AU172+'Pivot_sourcedata_K&amp;M_Water'!AU172</f>
        <v>0</v>
      </c>
      <c r="AV172" s="54">
        <f>Pivot_sourcedata_Test_Water!AV172+'Pivot_sourcedata_K&amp;M_Water'!AV172</f>
        <v>0</v>
      </c>
      <c r="AW172" s="54">
        <f>Pivot_sourcedata_Test_Water!AW172+'Pivot_sourcedata_K&amp;M_Water'!AW172</f>
        <v>0</v>
      </c>
      <c r="AX172" s="54">
        <f>Pivot_sourcedata_Test_Water!AX172+'Pivot_sourcedata_K&amp;M_Water'!AX172</f>
        <v>0</v>
      </c>
      <c r="AY172" s="54">
        <f>Pivot_sourcedata_Test_Water!AY172+'Pivot_sourcedata_K&amp;M_Water'!AY172</f>
        <v>0</v>
      </c>
      <c r="AZ172" s="54">
        <f>Pivot_sourcedata_Test_Water!AZ172+'Pivot_sourcedata_K&amp;M_Water'!AZ172</f>
        <v>0</v>
      </c>
      <c r="BA172" s="54">
        <f>Pivot_sourcedata_Test_Water!BA172+'Pivot_sourcedata_K&amp;M_Water'!BA172</f>
        <v>0</v>
      </c>
      <c r="BB172" s="54">
        <f>Pivot_sourcedata_Test_Water!BB172+'Pivot_sourcedata_K&amp;M_Water'!BB172</f>
        <v>0</v>
      </c>
      <c r="BC172" s="54">
        <f>Pivot_sourcedata_Test_Water!BC172+'Pivot_sourcedata_K&amp;M_Water'!BC172</f>
        <v>0</v>
      </c>
      <c r="BD172" s="54">
        <f>Pivot_sourcedata_Test_Water!BD172+'Pivot_sourcedata_K&amp;M_Water'!BD172</f>
        <v>0</v>
      </c>
      <c r="BE172" s="54">
        <f>Pivot_sourcedata_Test_Water!BE172+'Pivot_sourcedata_K&amp;M_Water'!BE172</f>
        <v>0</v>
      </c>
      <c r="BF172" s="54">
        <f>Pivot_sourcedata_Test_Water!BF172+'Pivot_sourcedata_K&amp;M_Water'!BF172</f>
        <v>0</v>
      </c>
      <c r="BG172" s="54">
        <f>Pivot_sourcedata_Test_Water!BG172+'Pivot_sourcedata_K&amp;M_Water'!BG172</f>
        <v>0</v>
      </c>
      <c r="BH172" s="54">
        <f>Pivot_sourcedata_Test_Water!BH172+'Pivot_sourcedata_K&amp;M_Water'!BH172</f>
        <v>0</v>
      </c>
      <c r="BI172" s="54">
        <f>Pivot_sourcedata_Test_Water!BI172+'Pivot_sourcedata_K&amp;M_Water'!BI172</f>
        <v>0</v>
      </c>
      <c r="BJ172" s="54">
        <f>Pivot_sourcedata_Test_Water!BJ172+'Pivot_sourcedata_K&amp;M_Water'!BJ172</f>
        <v>0</v>
      </c>
      <c r="BK172" s="54">
        <f>Pivot_sourcedata_Test_Water!BK172+'Pivot_sourcedata_K&amp;M_Water'!BK172</f>
        <v>0</v>
      </c>
      <c r="BL172" s="54">
        <f>Pivot_sourcedata_Test_Water!BL172+'Pivot_sourcedata_K&amp;M_Water'!BL172</f>
        <v>0</v>
      </c>
      <c r="BM172" s="54">
        <f>Pivot_sourcedata_Test_Water!BM172+'Pivot_sourcedata_K&amp;M_Water'!BM172</f>
        <v>0</v>
      </c>
      <c r="BN172" s="54">
        <f>Pivot_sourcedata_Test_Water!BN172+'Pivot_sourcedata_K&amp;M_Water'!BN172</f>
        <v>0</v>
      </c>
      <c r="BO172" s="54">
        <f>Pivot_sourcedata_Test_Water!BO172+'Pivot_sourcedata_K&amp;M_Water'!BO172</f>
        <v>0</v>
      </c>
      <c r="BP172" s="54">
        <f>Pivot_sourcedata_Test_Water!BP172+'Pivot_sourcedata_K&amp;M_Water'!BP172</f>
        <v>0</v>
      </c>
      <c r="BQ172" s="54">
        <f>Pivot_sourcedata_Test_Water!BQ172+'Pivot_sourcedata_K&amp;M_Water'!BQ172</f>
        <v>0</v>
      </c>
      <c r="BR172" s="54">
        <f>Pivot_sourcedata_Test_Water!BR172+'Pivot_sourcedata_K&amp;M_Water'!BR172</f>
        <v>0</v>
      </c>
      <c r="BS172" s="54">
        <f>Pivot_sourcedata_Test_Water!BS172+'Pivot_sourcedata_K&amp;M_Water'!BS172</f>
        <v>0</v>
      </c>
      <c r="BT172" s="54">
        <f>Pivot_sourcedata_Test_Water!BT172+'Pivot_sourcedata_K&amp;M_Water'!BT172</f>
        <v>0</v>
      </c>
      <c r="BU172" s="54">
        <f>Pivot_sourcedata_Test_Water!BU172+'Pivot_sourcedata_K&amp;M_Water'!BU172</f>
        <v>0</v>
      </c>
      <c r="BV172" s="54">
        <f>Pivot_sourcedata_Test_Water!BV172+'Pivot_sourcedata_K&amp;M_Water'!BV172</f>
        <v>0</v>
      </c>
      <c r="BW172" s="54">
        <f>Pivot_sourcedata_Test_Water!BW172+'Pivot_sourcedata_K&amp;M_Water'!BW172</f>
        <v>0</v>
      </c>
      <c r="BX172" s="54">
        <f>Pivot_sourcedata_Test_Water!BX172+'Pivot_sourcedata_K&amp;M_Water'!BX172</f>
        <v>0</v>
      </c>
      <c r="BY172" s="54">
        <f>Pivot_sourcedata_Test_Water!BY172+'Pivot_sourcedata_K&amp;M_Water'!BY172</f>
        <v>0</v>
      </c>
      <c r="BZ172" s="54">
        <f>Pivot_sourcedata_Test_Water!BZ172+'Pivot_sourcedata_K&amp;M_Water'!BZ172</f>
        <v>0</v>
      </c>
      <c r="CA172" s="54">
        <f>Pivot_sourcedata_Test_Water!CA172+'Pivot_sourcedata_K&amp;M_Water'!CA172</f>
        <v>0</v>
      </c>
      <c r="CB172" s="54">
        <f>Pivot_sourcedata_Test_Water!CB172+'Pivot_sourcedata_K&amp;M_Water'!CB172</f>
        <v>0</v>
      </c>
      <c r="CC172" s="54">
        <f>Pivot_sourcedata_Test_Water!CC172+'Pivot_sourcedata_K&amp;M_Water'!CC172</f>
        <v>0</v>
      </c>
      <c r="CD172" s="54">
        <f>Pivot_sourcedata_Test_Water!CD172+'Pivot_sourcedata_K&amp;M_Water'!CD172</f>
        <v>0</v>
      </c>
      <c r="CE172" s="54">
        <f>Pivot_sourcedata_Test_Water!CE172+'Pivot_sourcedata_K&amp;M_Water'!CE172</f>
        <v>0</v>
      </c>
      <c r="CF172" s="54">
        <f>Pivot_sourcedata_Test_Water!CF172+'Pivot_sourcedata_K&amp;M_Water'!CF172</f>
        <v>0</v>
      </c>
      <c r="CG172" s="54">
        <f>Pivot_sourcedata_Test_Water!CG172+'Pivot_sourcedata_K&amp;M_Water'!CG172</f>
        <v>0</v>
      </c>
      <c r="CH172" s="54">
        <f>Pivot_sourcedata_Test_Water!CH172+'Pivot_sourcedata_K&amp;M_Water'!CH172</f>
        <v>0</v>
      </c>
      <c r="CI172" s="54">
        <f>Pivot_sourcedata_Test_Water!CI172+'Pivot_sourcedata_K&amp;M_Water'!CI172</f>
        <v>0</v>
      </c>
      <c r="CJ172" s="54">
        <f>Pivot_sourcedata_Test_Water!CJ172+'Pivot_sourcedata_K&amp;M_Water'!CJ172</f>
        <v>0</v>
      </c>
      <c r="CK172" s="54">
        <f>Pivot_sourcedata_Test_Water!CK172+'Pivot_sourcedata_K&amp;M_Water'!CK172</f>
        <v>0</v>
      </c>
      <c r="CL172" s="54">
        <f>Pivot_sourcedata_Test_Water!CL172+'Pivot_sourcedata_K&amp;M_Water'!CL172</f>
        <v>0</v>
      </c>
      <c r="CM172" s="54">
        <f>Pivot_sourcedata_Test_Water!CM172+'Pivot_sourcedata_K&amp;M_Water'!CM172</f>
        <v>0</v>
      </c>
      <c r="CN172" s="54">
        <f>Pivot_sourcedata_Test_Water!CN172+'Pivot_sourcedata_K&amp;M_Water'!CN172</f>
        <v>0</v>
      </c>
      <c r="CO172" s="54">
        <f>Pivot_sourcedata_Test_Water!CO172+'Pivot_sourcedata_K&amp;M_Water'!CO172</f>
        <v>0</v>
      </c>
      <c r="CP172" s="54">
        <f>Pivot_sourcedata_Test_Water!CP172+'Pivot_sourcedata_K&amp;M_Water'!CP172</f>
        <v>0</v>
      </c>
      <c r="CQ172" s="54">
        <f>Pivot_sourcedata_Test_Water!CQ172+'Pivot_sourcedata_K&amp;M_Water'!CQ172</f>
        <v>0</v>
      </c>
      <c r="CR172" s="54">
        <f>Pivot_sourcedata_Test_Water!CR172+'Pivot_sourcedata_K&amp;M_Water'!CR172</f>
        <v>0</v>
      </c>
      <c r="CS172" s="54">
        <f>Pivot_sourcedata_Test_Water!CS172+'Pivot_sourcedata_K&amp;M_Water'!CS172</f>
        <v>0</v>
      </c>
      <c r="CT172" s="54">
        <f>Pivot_sourcedata_Test_Water!CT172+'Pivot_sourcedata_K&amp;M_Water'!CT172</f>
        <v>0</v>
      </c>
      <c r="CU172" s="54">
        <f>Pivot_sourcedata_Test_Water!CU172+'Pivot_sourcedata_K&amp;M_Water'!CU172</f>
        <v>0</v>
      </c>
      <c r="CV172" s="54">
        <f>Pivot_sourcedata_Test_Water!CV172+'Pivot_sourcedata_K&amp;M_Water'!CV172</f>
        <v>0</v>
      </c>
      <c r="CW172" s="54">
        <f>Pivot_sourcedata_Test_Water!CW172+'Pivot_sourcedata_K&amp;M_Water'!CW172</f>
        <v>0</v>
      </c>
      <c r="CX172" s="54">
        <f>Pivot_sourcedata_Test_Water!CX172+'Pivot_sourcedata_K&amp;M_Water'!CX172</f>
        <v>0</v>
      </c>
      <c r="CY172" s="54">
        <f>Pivot_sourcedata_Test_Water!CY172+'Pivot_sourcedata_K&amp;M_Water'!CY172</f>
        <v>0</v>
      </c>
      <c r="CZ172" s="54">
        <f>Pivot_sourcedata_Test_Water!CZ172+'Pivot_sourcedata_K&amp;M_Water'!CZ172</f>
        <v>0</v>
      </c>
      <c r="DA172" s="54">
        <f>Pivot_sourcedata_Test_Water!DA172+'Pivot_sourcedata_K&amp;M_Water'!DA172</f>
        <v>0</v>
      </c>
      <c r="DB172" s="323">
        <f t="shared" si="2"/>
        <v>534.42000000000007</v>
      </c>
    </row>
    <row r="173" spans="1:106" x14ac:dyDescent="0.25">
      <c r="A173" s="106">
        <v>165</v>
      </c>
      <c r="B173" s="107">
        <v>7151</v>
      </c>
      <c r="C173" s="106" t="s">
        <v>363</v>
      </c>
      <c r="D173" s="54">
        <f>Pivot_sourcedata_Test_Water!D173+'Pivot_sourcedata_K&amp;M_Water'!D173</f>
        <v>0</v>
      </c>
      <c r="E173" s="54">
        <f>Pivot_sourcedata_Test_Water!E173+'Pivot_sourcedata_K&amp;M_Water'!E173</f>
        <v>0</v>
      </c>
      <c r="F173" s="54">
        <f>Pivot_sourcedata_Test_Water!F173+'Pivot_sourcedata_K&amp;M_Water'!F173</f>
        <v>0</v>
      </c>
      <c r="G173" s="54">
        <f>Pivot_sourcedata_Test_Water!G173+'Pivot_sourcedata_K&amp;M_Water'!G173</f>
        <v>0</v>
      </c>
      <c r="H173" s="54">
        <f>Pivot_sourcedata_Test_Water!H173+'Pivot_sourcedata_K&amp;M_Water'!H173</f>
        <v>0</v>
      </c>
      <c r="I173" s="54">
        <f>Pivot_sourcedata_Test_Water!I173+'Pivot_sourcedata_K&amp;M_Water'!I173</f>
        <v>0</v>
      </c>
      <c r="J173" s="54">
        <f>Pivot_sourcedata_Test_Water!J173+'Pivot_sourcedata_K&amp;M_Water'!J173</f>
        <v>0</v>
      </c>
      <c r="K173" s="54">
        <f>Pivot_sourcedata_Test_Water!K173+'Pivot_sourcedata_K&amp;M_Water'!K173</f>
        <v>0</v>
      </c>
      <c r="L173" s="54">
        <f>Pivot_sourcedata_Test_Water!L173+'Pivot_sourcedata_K&amp;M_Water'!L173</f>
        <v>0</v>
      </c>
      <c r="M173" s="54">
        <f>Pivot_sourcedata_Test_Water!M173+'Pivot_sourcedata_K&amp;M_Water'!M173</f>
        <v>0</v>
      </c>
      <c r="N173" s="54">
        <f>Pivot_sourcedata_Test_Water!N173+'Pivot_sourcedata_K&amp;M_Water'!N173</f>
        <v>0</v>
      </c>
      <c r="O173" s="54">
        <f>Pivot_sourcedata_Test_Water!O173+'Pivot_sourcedata_K&amp;M_Water'!O173</f>
        <v>101</v>
      </c>
      <c r="P173" s="54">
        <f>Pivot_sourcedata_Test_Water!P173+'Pivot_sourcedata_K&amp;M_Water'!P173</f>
        <v>0</v>
      </c>
      <c r="Q173" s="54">
        <f>Pivot_sourcedata_Test_Water!Q173+'Pivot_sourcedata_K&amp;M_Water'!Q173</f>
        <v>0</v>
      </c>
      <c r="R173" s="54">
        <f>Pivot_sourcedata_Test_Water!R173+'Pivot_sourcedata_K&amp;M_Water'!R173</f>
        <v>0</v>
      </c>
      <c r="S173" s="54">
        <f>Pivot_sourcedata_Test_Water!S173+'Pivot_sourcedata_K&amp;M_Water'!S173</f>
        <v>0</v>
      </c>
      <c r="T173" s="54">
        <f>Pivot_sourcedata_Test_Water!T173+'Pivot_sourcedata_K&amp;M_Water'!T173</f>
        <v>0</v>
      </c>
      <c r="U173" s="54">
        <f>Pivot_sourcedata_Test_Water!U173+'Pivot_sourcedata_K&amp;M_Water'!U173</f>
        <v>0</v>
      </c>
      <c r="V173" s="54">
        <f>Pivot_sourcedata_Test_Water!V173+'Pivot_sourcedata_K&amp;M_Water'!V173</f>
        <v>0</v>
      </c>
      <c r="W173" s="54">
        <f>Pivot_sourcedata_Test_Water!W173+'Pivot_sourcedata_K&amp;M_Water'!W173</f>
        <v>0</v>
      </c>
      <c r="X173" s="54">
        <f>Pivot_sourcedata_Test_Water!X173+'Pivot_sourcedata_K&amp;M_Water'!X173</f>
        <v>0</v>
      </c>
      <c r="Y173" s="54">
        <f>Pivot_sourcedata_Test_Water!Y173+'Pivot_sourcedata_K&amp;M_Water'!Y173</f>
        <v>0</v>
      </c>
      <c r="Z173" s="54">
        <f>Pivot_sourcedata_Test_Water!Z173+'Pivot_sourcedata_K&amp;M_Water'!Z173</f>
        <v>0</v>
      </c>
      <c r="AA173" s="54">
        <f>Pivot_sourcedata_Test_Water!AA173+'Pivot_sourcedata_K&amp;M_Water'!AA173</f>
        <v>0</v>
      </c>
      <c r="AB173" s="54">
        <f>Pivot_sourcedata_Test_Water!AB173+'Pivot_sourcedata_K&amp;M_Water'!AB173</f>
        <v>0</v>
      </c>
      <c r="AC173" s="54">
        <f>Pivot_sourcedata_Test_Water!AC173+'Pivot_sourcedata_K&amp;M_Water'!AC173</f>
        <v>0</v>
      </c>
      <c r="AD173" s="54">
        <f>Pivot_sourcedata_Test_Water!AD173+'Pivot_sourcedata_K&amp;M_Water'!AD173</f>
        <v>0</v>
      </c>
      <c r="AE173" s="54">
        <f>Pivot_sourcedata_Test_Water!AE173+'Pivot_sourcedata_K&amp;M_Water'!AE173</f>
        <v>0</v>
      </c>
      <c r="AF173" s="54">
        <f>Pivot_sourcedata_Test_Water!AF173+'Pivot_sourcedata_K&amp;M_Water'!AF173</f>
        <v>0</v>
      </c>
      <c r="AG173" s="54">
        <f>Pivot_sourcedata_Test_Water!AG173+'Pivot_sourcedata_K&amp;M_Water'!AG173</f>
        <v>0</v>
      </c>
      <c r="AH173" s="54">
        <f>Pivot_sourcedata_Test_Water!AH173+'Pivot_sourcedata_K&amp;M_Water'!AH173</f>
        <v>0</v>
      </c>
      <c r="AI173" s="54">
        <f>Pivot_sourcedata_Test_Water!AI173+'Pivot_sourcedata_K&amp;M_Water'!AI173</f>
        <v>0</v>
      </c>
      <c r="AJ173" s="54">
        <f>Pivot_sourcedata_Test_Water!AJ173+'Pivot_sourcedata_K&amp;M_Water'!AJ173</f>
        <v>0</v>
      </c>
      <c r="AK173" s="54">
        <f>Pivot_sourcedata_Test_Water!AK173+'Pivot_sourcedata_K&amp;M_Water'!AK173</f>
        <v>0</v>
      </c>
      <c r="AL173" s="54">
        <f>Pivot_sourcedata_Test_Water!AL173+'Pivot_sourcedata_K&amp;M_Water'!AL173</f>
        <v>0</v>
      </c>
      <c r="AM173" s="54">
        <f>Pivot_sourcedata_Test_Water!AM173+'Pivot_sourcedata_K&amp;M_Water'!AM173</f>
        <v>0</v>
      </c>
      <c r="AN173" s="54">
        <f>Pivot_sourcedata_Test_Water!AN173+'Pivot_sourcedata_K&amp;M_Water'!AN173</f>
        <v>0</v>
      </c>
      <c r="AO173" s="54">
        <f>Pivot_sourcedata_Test_Water!AO173+'Pivot_sourcedata_K&amp;M_Water'!AO173</f>
        <v>0</v>
      </c>
      <c r="AP173" s="54">
        <f>Pivot_sourcedata_Test_Water!AP173+'Pivot_sourcedata_K&amp;M_Water'!AP173</f>
        <v>0</v>
      </c>
      <c r="AQ173" s="54">
        <f>Pivot_sourcedata_Test_Water!AQ173+'Pivot_sourcedata_K&amp;M_Water'!AQ173</f>
        <v>0</v>
      </c>
      <c r="AR173" s="54">
        <f>Pivot_sourcedata_Test_Water!AR173+'Pivot_sourcedata_K&amp;M_Water'!AR173</f>
        <v>0</v>
      </c>
      <c r="AS173" s="54">
        <f>Pivot_sourcedata_Test_Water!AS173+'Pivot_sourcedata_K&amp;M_Water'!AS173</f>
        <v>0</v>
      </c>
      <c r="AT173" s="54">
        <f>Pivot_sourcedata_Test_Water!AT173+'Pivot_sourcedata_K&amp;M_Water'!AT173</f>
        <v>0</v>
      </c>
      <c r="AU173" s="54">
        <f>Pivot_sourcedata_Test_Water!AU173+'Pivot_sourcedata_K&amp;M_Water'!AU173</f>
        <v>0</v>
      </c>
      <c r="AV173" s="54">
        <f>Pivot_sourcedata_Test_Water!AV173+'Pivot_sourcedata_K&amp;M_Water'!AV173</f>
        <v>0</v>
      </c>
      <c r="AW173" s="54">
        <f>Pivot_sourcedata_Test_Water!AW173+'Pivot_sourcedata_K&amp;M_Water'!AW173</f>
        <v>0</v>
      </c>
      <c r="AX173" s="54">
        <f>Pivot_sourcedata_Test_Water!AX173+'Pivot_sourcedata_K&amp;M_Water'!AX173</f>
        <v>0</v>
      </c>
      <c r="AY173" s="54">
        <f>Pivot_sourcedata_Test_Water!AY173+'Pivot_sourcedata_K&amp;M_Water'!AY173</f>
        <v>0</v>
      </c>
      <c r="AZ173" s="54">
        <f>Pivot_sourcedata_Test_Water!AZ173+'Pivot_sourcedata_K&amp;M_Water'!AZ173</f>
        <v>0</v>
      </c>
      <c r="BA173" s="54">
        <f>Pivot_sourcedata_Test_Water!BA173+'Pivot_sourcedata_K&amp;M_Water'!BA173</f>
        <v>0</v>
      </c>
      <c r="BB173" s="54">
        <f>Pivot_sourcedata_Test_Water!BB173+'Pivot_sourcedata_K&amp;M_Water'!BB173</f>
        <v>0</v>
      </c>
      <c r="BC173" s="54">
        <f>Pivot_sourcedata_Test_Water!BC173+'Pivot_sourcedata_K&amp;M_Water'!BC173</f>
        <v>0</v>
      </c>
      <c r="BD173" s="54">
        <f>Pivot_sourcedata_Test_Water!BD173+'Pivot_sourcedata_K&amp;M_Water'!BD173</f>
        <v>0</v>
      </c>
      <c r="BE173" s="54">
        <f>Pivot_sourcedata_Test_Water!BE173+'Pivot_sourcedata_K&amp;M_Water'!BE173</f>
        <v>0</v>
      </c>
      <c r="BF173" s="54">
        <f>Pivot_sourcedata_Test_Water!BF173+'Pivot_sourcedata_K&amp;M_Water'!BF173</f>
        <v>0</v>
      </c>
      <c r="BG173" s="54">
        <f>Pivot_sourcedata_Test_Water!BG173+'Pivot_sourcedata_K&amp;M_Water'!BG173</f>
        <v>0</v>
      </c>
      <c r="BH173" s="54">
        <f>Pivot_sourcedata_Test_Water!BH173+'Pivot_sourcedata_K&amp;M_Water'!BH173</f>
        <v>0</v>
      </c>
      <c r="BI173" s="54">
        <f>Pivot_sourcedata_Test_Water!BI173+'Pivot_sourcedata_K&amp;M_Water'!BI173</f>
        <v>0</v>
      </c>
      <c r="BJ173" s="54">
        <f>Pivot_sourcedata_Test_Water!BJ173+'Pivot_sourcedata_K&amp;M_Water'!BJ173</f>
        <v>0</v>
      </c>
      <c r="BK173" s="54">
        <f>Pivot_sourcedata_Test_Water!BK173+'Pivot_sourcedata_K&amp;M_Water'!BK173</f>
        <v>0</v>
      </c>
      <c r="BL173" s="54">
        <f>Pivot_sourcedata_Test_Water!BL173+'Pivot_sourcedata_K&amp;M_Water'!BL173</f>
        <v>0</v>
      </c>
      <c r="BM173" s="54">
        <f>Pivot_sourcedata_Test_Water!BM173+'Pivot_sourcedata_K&amp;M_Water'!BM173</f>
        <v>0</v>
      </c>
      <c r="BN173" s="54">
        <f>Pivot_sourcedata_Test_Water!BN173+'Pivot_sourcedata_K&amp;M_Water'!BN173</f>
        <v>0</v>
      </c>
      <c r="BO173" s="54">
        <f>Pivot_sourcedata_Test_Water!BO173+'Pivot_sourcedata_K&amp;M_Water'!BO173</f>
        <v>0</v>
      </c>
      <c r="BP173" s="54">
        <f>Pivot_sourcedata_Test_Water!BP173+'Pivot_sourcedata_K&amp;M_Water'!BP173</f>
        <v>0</v>
      </c>
      <c r="BQ173" s="54">
        <f>Pivot_sourcedata_Test_Water!BQ173+'Pivot_sourcedata_K&amp;M_Water'!BQ173</f>
        <v>0</v>
      </c>
      <c r="BR173" s="54">
        <f>Pivot_sourcedata_Test_Water!BR173+'Pivot_sourcedata_K&amp;M_Water'!BR173</f>
        <v>0</v>
      </c>
      <c r="BS173" s="54">
        <f>Pivot_sourcedata_Test_Water!BS173+'Pivot_sourcedata_K&amp;M_Water'!BS173</f>
        <v>0</v>
      </c>
      <c r="BT173" s="54">
        <f>Pivot_sourcedata_Test_Water!BT173+'Pivot_sourcedata_K&amp;M_Water'!BT173</f>
        <v>0</v>
      </c>
      <c r="BU173" s="54">
        <f>Pivot_sourcedata_Test_Water!BU173+'Pivot_sourcedata_K&amp;M_Water'!BU173</f>
        <v>0</v>
      </c>
      <c r="BV173" s="54">
        <f>Pivot_sourcedata_Test_Water!BV173+'Pivot_sourcedata_K&amp;M_Water'!BV173</f>
        <v>0</v>
      </c>
      <c r="BW173" s="54">
        <f>Pivot_sourcedata_Test_Water!BW173+'Pivot_sourcedata_K&amp;M_Water'!BW173</f>
        <v>0</v>
      </c>
      <c r="BX173" s="54">
        <f>Pivot_sourcedata_Test_Water!BX173+'Pivot_sourcedata_K&amp;M_Water'!BX173</f>
        <v>0</v>
      </c>
      <c r="BY173" s="54">
        <f>Pivot_sourcedata_Test_Water!BY173+'Pivot_sourcedata_K&amp;M_Water'!BY173</f>
        <v>0</v>
      </c>
      <c r="BZ173" s="54">
        <f>Pivot_sourcedata_Test_Water!BZ173+'Pivot_sourcedata_K&amp;M_Water'!BZ173</f>
        <v>0</v>
      </c>
      <c r="CA173" s="54">
        <f>Pivot_sourcedata_Test_Water!CA173+'Pivot_sourcedata_K&amp;M_Water'!CA173</f>
        <v>0</v>
      </c>
      <c r="CB173" s="54">
        <f>Pivot_sourcedata_Test_Water!CB173+'Pivot_sourcedata_K&amp;M_Water'!CB173</f>
        <v>0</v>
      </c>
      <c r="CC173" s="54">
        <f>Pivot_sourcedata_Test_Water!CC173+'Pivot_sourcedata_K&amp;M_Water'!CC173</f>
        <v>0</v>
      </c>
      <c r="CD173" s="54">
        <f>Pivot_sourcedata_Test_Water!CD173+'Pivot_sourcedata_K&amp;M_Water'!CD173</f>
        <v>0</v>
      </c>
      <c r="CE173" s="54">
        <f>Pivot_sourcedata_Test_Water!CE173+'Pivot_sourcedata_K&amp;M_Water'!CE173</f>
        <v>0</v>
      </c>
      <c r="CF173" s="54">
        <f>Pivot_sourcedata_Test_Water!CF173+'Pivot_sourcedata_K&amp;M_Water'!CF173</f>
        <v>0</v>
      </c>
      <c r="CG173" s="54">
        <f>Pivot_sourcedata_Test_Water!CG173+'Pivot_sourcedata_K&amp;M_Water'!CG173</f>
        <v>0</v>
      </c>
      <c r="CH173" s="54">
        <f>Pivot_sourcedata_Test_Water!CH173+'Pivot_sourcedata_K&amp;M_Water'!CH173</f>
        <v>0</v>
      </c>
      <c r="CI173" s="54">
        <f>Pivot_sourcedata_Test_Water!CI173+'Pivot_sourcedata_K&amp;M_Water'!CI173</f>
        <v>0</v>
      </c>
      <c r="CJ173" s="54">
        <f>Pivot_sourcedata_Test_Water!CJ173+'Pivot_sourcedata_K&amp;M_Water'!CJ173</f>
        <v>0</v>
      </c>
      <c r="CK173" s="54">
        <f>Pivot_sourcedata_Test_Water!CK173+'Pivot_sourcedata_K&amp;M_Water'!CK173</f>
        <v>0</v>
      </c>
      <c r="CL173" s="54">
        <f>Pivot_sourcedata_Test_Water!CL173+'Pivot_sourcedata_K&amp;M_Water'!CL173</f>
        <v>0</v>
      </c>
      <c r="CM173" s="54">
        <f>Pivot_sourcedata_Test_Water!CM173+'Pivot_sourcedata_K&amp;M_Water'!CM173</f>
        <v>0</v>
      </c>
      <c r="CN173" s="54">
        <f>Pivot_sourcedata_Test_Water!CN173+'Pivot_sourcedata_K&amp;M_Water'!CN173</f>
        <v>0</v>
      </c>
      <c r="CO173" s="54">
        <f>Pivot_sourcedata_Test_Water!CO173+'Pivot_sourcedata_K&amp;M_Water'!CO173</f>
        <v>0</v>
      </c>
      <c r="CP173" s="54">
        <f>Pivot_sourcedata_Test_Water!CP173+'Pivot_sourcedata_K&amp;M_Water'!CP173</f>
        <v>0</v>
      </c>
      <c r="CQ173" s="54">
        <f>Pivot_sourcedata_Test_Water!CQ173+'Pivot_sourcedata_K&amp;M_Water'!CQ173</f>
        <v>0</v>
      </c>
      <c r="CR173" s="54">
        <f>Pivot_sourcedata_Test_Water!CR173+'Pivot_sourcedata_K&amp;M_Water'!CR173</f>
        <v>0</v>
      </c>
      <c r="CS173" s="54">
        <f>Pivot_sourcedata_Test_Water!CS173+'Pivot_sourcedata_K&amp;M_Water'!CS173</f>
        <v>0</v>
      </c>
      <c r="CT173" s="54">
        <f>Pivot_sourcedata_Test_Water!CT173+'Pivot_sourcedata_K&amp;M_Water'!CT173</f>
        <v>0</v>
      </c>
      <c r="CU173" s="54">
        <f>Pivot_sourcedata_Test_Water!CU173+'Pivot_sourcedata_K&amp;M_Water'!CU173</f>
        <v>0</v>
      </c>
      <c r="CV173" s="54">
        <f>Pivot_sourcedata_Test_Water!CV173+'Pivot_sourcedata_K&amp;M_Water'!CV173</f>
        <v>0</v>
      </c>
      <c r="CW173" s="54">
        <f>Pivot_sourcedata_Test_Water!CW173+'Pivot_sourcedata_K&amp;M_Water'!CW173</f>
        <v>0</v>
      </c>
      <c r="CX173" s="54">
        <f>Pivot_sourcedata_Test_Water!CX173+'Pivot_sourcedata_K&amp;M_Water'!CX173</f>
        <v>0</v>
      </c>
      <c r="CY173" s="54">
        <f>Pivot_sourcedata_Test_Water!CY173+'Pivot_sourcedata_K&amp;M_Water'!CY173</f>
        <v>0</v>
      </c>
      <c r="CZ173" s="54">
        <f>Pivot_sourcedata_Test_Water!CZ173+'Pivot_sourcedata_K&amp;M_Water'!CZ173</f>
        <v>0</v>
      </c>
      <c r="DA173" s="54">
        <f>Pivot_sourcedata_Test_Water!DA173+'Pivot_sourcedata_K&amp;M_Water'!DA173</f>
        <v>0</v>
      </c>
      <c r="DB173" s="323">
        <f t="shared" si="2"/>
        <v>101</v>
      </c>
    </row>
    <row r="174" spans="1:106" x14ac:dyDescent="0.25">
      <c r="A174" s="106">
        <v>166</v>
      </c>
      <c r="B174" s="107">
        <v>7154</v>
      </c>
      <c r="C174" s="106" t="s">
        <v>364</v>
      </c>
      <c r="D174" s="54">
        <f>Pivot_sourcedata_Test_Water!D174+'Pivot_sourcedata_K&amp;M_Water'!D174</f>
        <v>0</v>
      </c>
      <c r="E174" s="54">
        <f>Pivot_sourcedata_Test_Water!E174+'Pivot_sourcedata_K&amp;M_Water'!E174</f>
        <v>0</v>
      </c>
      <c r="F174" s="54">
        <f>Pivot_sourcedata_Test_Water!F174+'Pivot_sourcedata_K&amp;M_Water'!F174</f>
        <v>0</v>
      </c>
      <c r="G174" s="54">
        <f>Pivot_sourcedata_Test_Water!G174+'Pivot_sourcedata_K&amp;M_Water'!G174</f>
        <v>0</v>
      </c>
      <c r="H174" s="54">
        <f>Pivot_sourcedata_Test_Water!H174+'Pivot_sourcedata_K&amp;M_Water'!H174</f>
        <v>0</v>
      </c>
      <c r="I174" s="54">
        <f>Pivot_sourcedata_Test_Water!I174+'Pivot_sourcedata_K&amp;M_Water'!I174</f>
        <v>0</v>
      </c>
      <c r="J174" s="54">
        <f>Pivot_sourcedata_Test_Water!J174+'Pivot_sourcedata_K&amp;M_Water'!J174</f>
        <v>0</v>
      </c>
      <c r="K174" s="54">
        <f>Pivot_sourcedata_Test_Water!K174+'Pivot_sourcedata_K&amp;M_Water'!K174</f>
        <v>0</v>
      </c>
      <c r="L174" s="54">
        <f>Pivot_sourcedata_Test_Water!L174+'Pivot_sourcedata_K&amp;M_Water'!L174</f>
        <v>0</v>
      </c>
      <c r="M174" s="54">
        <f>Pivot_sourcedata_Test_Water!M174+'Pivot_sourcedata_K&amp;M_Water'!M174</f>
        <v>0</v>
      </c>
      <c r="N174" s="54">
        <f>Pivot_sourcedata_Test_Water!N174+'Pivot_sourcedata_K&amp;M_Water'!N174</f>
        <v>26.32</v>
      </c>
      <c r="O174" s="54">
        <f>Pivot_sourcedata_Test_Water!O174+'Pivot_sourcedata_K&amp;M_Water'!O174</f>
        <v>0</v>
      </c>
      <c r="P174" s="54">
        <f>Pivot_sourcedata_Test_Water!P174+'Pivot_sourcedata_K&amp;M_Water'!P174</f>
        <v>0</v>
      </c>
      <c r="Q174" s="54">
        <f>Pivot_sourcedata_Test_Water!Q174+'Pivot_sourcedata_K&amp;M_Water'!Q174</f>
        <v>0</v>
      </c>
      <c r="R174" s="54">
        <f>Pivot_sourcedata_Test_Water!R174+'Pivot_sourcedata_K&amp;M_Water'!R174</f>
        <v>0</v>
      </c>
      <c r="S174" s="54">
        <f>Pivot_sourcedata_Test_Water!S174+'Pivot_sourcedata_K&amp;M_Water'!S174</f>
        <v>0</v>
      </c>
      <c r="T174" s="54">
        <f>Pivot_sourcedata_Test_Water!T174+'Pivot_sourcedata_K&amp;M_Water'!T174</f>
        <v>0</v>
      </c>
      <c r="U174" s="54">
        <f>Pivot_sourcedata_Test_Water!U174+'Pivot_sourcedata_K&amp;M_Water'!U174</f>
        <v>0</v>
      </c>
      <c r="V174" s="54">
        <f>Pivot_sourcedata_Test_Water!V174+'Pivot_sourcedata_K&amp;M_Water'!V174</f>
        <v>0</v>
      </c>
      <c r="W174" s="54">
        <f>Pivot_sourcedata_Test_Water!W174+'Pivot_sourcedata_K&amp;M_Water'!W174</f>
        <v>0</v>
      </c>
      <c r="X174" s="54">
        <f>Pivot_sourcedata_Test_Water!X174+'Pivot_sourcedata_K&amp;M_Water'!X174</f>
        <v>0</v>
      </c>
      <c r="Y174" s="54">
        <f>Pivot_sourcedata_Test_Water!Y174+'Pivot_sourcedata_K&amp;M_Water'!Y174</f>
        <v>0</v>
      </c>
      <c r="Z174" s="54">
        <f>Pivot_sourcedata_Test_Water!Z174+'Pivot_sourcedata_K&amp;M_Water'!Z174</f>
        <v>0</v>
      </c>
      <c r="AA174" s="54">
        <f>Pivot_sourcedata_Test_Water!AA174+'Pivot_sourcedata_K&amp;M_Water'!AA174</f>
        <v>0</v>
      </c>
      <c r="AB174" s="54">
        <f>Pivot_sourcedata_Test_Water!AB174+'Pivot_sourcedata_K&amp;M_Water'!AB174</f>
        <v>0</v>
      </c>
      <c r="AC174" s="54">
        <f>Pivot_sourcedata_Test_Water!AC174+'Pivot_sourcedata_K&amp;M_Water'!AC174</f>
        <v>0</v>
      </c>
      <c r="AD174" s="54">
        <f>Pivot_sourcedata_Test_Water!AD174+'Pivot_sourcedata_K&amp;M_Water'!AD174</f>
        <v>0</v>
      </c>
      <c r="AE174" s="54">
        <f>Pivot_sourcedata_Test_Water!AE174+'Pivot_sourcedata_K&amp;M_Water'!AE174</f>
        <v>0</v>
      </c>
      <c r="AF174" s="54">
        <f>Pivot_sourcedata_Test_Water!AF174+'Pivot_sourcedata_K&amp;M_Water'!AF174</f>
        <v>0</v>
      </c>
      <c r="AG174" s="54">
        <f>Pivot_sourcedata_Test_Water!AG174+'Pivot_sourcedata_K&amp;M_Water'!AG174</f>
        <v>0</v>
      </c>
      <c r="AH174" s="54">
        <f>Pivot_sourcedata_Test_Water!AH174+'Pivot_sourcedata_K&amp;M_Water'!AH174</f>
        <v>0</v>
      </c>
      <c r="AI174" s="54">
        <f>Pivot_sourcedata_Test_Water!AI174+'Pivot_sourcedata_K&amp;M_Water'!AI174</f>
        <v>0</v>
      </c>
      <c r="AJ174" s="54">
        <f>Pivot_sourcedata_Test_Water!AJ174+'Pivot_sourcedata_K&amp;M_Water'!AJ174</f>
        <v>0</v>
      </c>
      <c r="AK174" s="54">
        <f>Pivot_sourcedata_Test_Water!AK174+'Pivot_sourcedata_K&amp;M_Water'!AK174</f>
        <v>0</v>
      </c>
      <c r="AL174" s="54">
        <f>Pivot_sourcedata_Test_Water!AL174+'Pivot_sourcedata_K&amp;M_Water'!AL174</f>
        <v>0</v>
      </c>
      <c r="AM174" s="54">
        <f>Pivot_sourcedata_Test_Water!AM174+'Pivot_sourcedata_K&amp;M_Water'!AM174</f>
        <v>0</v>
      </c>
      <c r="AN174" s="54">
        <f>Pivot_sourcedata_Test_Water!AN174+'Pivot_sourcedata_K&amp;M_Water'!AN174</f>
        <v>0</v>
      </c>
      <c r="AO174" s="54">
        <f>Pivot_sourcedata_Test_Water!AO174+'Pivot_sourcedata_K&amp;M_Water'!AO174</f>
        <v>0</v>
      </c>
      <c r="AP174" s="54">
        <f>Pivot_sourcedata_Test_Water!AP174+'Pivot_sourcedata_K&amp;M_Water'!AP174</f>
        <v>0</v>
      </c>
      <c r="AQ174" s="54">
        <f>Pivot_sourcedata_Test_Water!AQ174+'Pivot_sourcedata_K&amp;M_Water'!AQ174</f>
        <v>0</v>
      </c>
      <c r="AR174" s="54">
        <f>Pivot_sourcedata_Test_Water!AR174+'Pivot_sourcedata_K&amp;M_Water'!AR174</f>
        <v>0</v>
      </c>
      <c r="AS174" s="54">
        <f>Pivot_sourcedata_Test_Water!AS174+'Pivot_sourcedata_K&amp;M_Water'!AS174</f>
        <v>0</v>
      </c>
      <c r="AT174" s="54">
        <f>Pivot_sourcedata_Test_Water!AT174+'Pivot_sourcedata_K&amp;M_Water'!AT174</f>
        <v>0</v>
      </c>
      <c r="AU174" s="54">
        <f>Pivot_sourcedata_Test_Water!AU174+'Pivot_sourcedata_K&amp;M_Water'!AU174</f>
        <v>0</v>
      </c>
      <c r="AV174" s="54">
        <f>Pivot_sourcedata_Test_Water!AV174+'Pivot_sourcedata_K&amp;M_Water'!AV174</f>
        <v>0</v>
      </c>
      <c r="AW174" s="54">
        <f>Pivot_sourcedata_Test_Water!AW174+'Pivot_sourcedata_K&amp;M_Water'!AW174</f>
        <v>0</v>
      </c>
      <c r="AX174" s="54">
        <f>Pivot_sourcedata_Test_Water!AX174+'Pivot_sourcedata_K&amp;M_Water'!AX174</f>
        <v>0</v>
      </c>
      <c r="AY174" s="54">
        <f>Pivot_sourcedata_Test_Water!AY174+'Pivot_sourcedata_K&amp;M_Water'!AY174</f>
        <v>0</v>
      </c>
      <c r="AZ174" s="54">
        <f>Pivot_sourcedata_Test_Water!AZ174+'Pivot_sourcedata_K&amp;M_Water'!AZ174</f>
        <v>0</v>
      </c>
      <c r="BA174" s="54">
        <f>Pivot_sourcedata_Test_Water!BA174+'Pivot_sourcedata_K&amp;M_Water'!BA174</f>
        <v>0</v>
      </c>
      <c r="BB174" s="54">
        <f>Pivot_sourcedata_Test_Water!BB174+'Pivot_sourcedata_K&amp;M_Water'!BB174</f>
        <v>0</v>
      </c>
      <c r="BC174" s="54">
        <f>Pivot_sourcedata_Test_Water!BC174+'Pivot_sourcedata_K&amp;M_Water'!BC174</f>
        <v>0</v>
      </c>
      <c r="BD174" s="54">
        <f>Pivot_sourcedata_Test_Water!BD174+'Pivot_sourcedata_K&amp;M_Water'!BD174</f>
        <v>0</v>
      </c>
      <c r="BE174" s="54">
        <f>Pivot_sourcedata_Test_Water!BE174+'Pivot_sourcedata_K&amp;M_Water'!BE174</f>
        <v>0</v>
      </c>
      <c r="BF174" s="54">
        <f>Pivot_sourcedata_Test_Water!BF174+'Pivot_sourcedata_K&amp;M_Water'!BF174</f>
        <v>0</v>
      </c>
      <c r="BG174" s="54">
        <f>Pivot_sourcedata_Test_Water!BG174+'Pivot_sourcedata_K&amp;M_Water'!BG174</f>
        <v>0</v>
      </c>
      <c r="BH174" s="54">
        <f>Pivot_sourcedata_Test_Water!BH174+'Pivot_sourcedata_K&amp;M_Water'!BH174</f>
        <v>0</v>
      </c>
      <c r="BI174" s="54">
        <f>Pivot_sourcedata_Test_Water!BI174+'Pivot_sourcedata_K&amp;M_Water'!BI174</f>
        <v>0</v>
      </c>
      <c r="BJ174" s="54">
        <f>Pivot_sourcedata_Test_Water!BJ174+'Pivot_sourcedata_K&amp;M_Water'!BJ174</f>
        <v>0</v>
      </c>
      <c r="BK174" s="54">
        <f>Pivot_sourcedata_Test_Water!BK174+'Pivot_sourcedata_K&amp;M_Water'!BK174</f>
        <v>0</v>
      </c>
      <c r="BL174" s="54">
        <f>Pivot_sourcedata_Test_Water!BL174+'Pivot_sourcedata_K&amp;M_Water'!BL174</f>
        <v>0</v>
      </c>
      <c r="BM174" s="54">
        <f>Pivot_sourcedata_Test_Water!BM174+'Pivot_sourcedata_K&amp;M_Water'!BM174</f>
        <v>0</v>
      </c>
      <c r="BN174" s="54">
        <f>Pivot_sourcedata_Test_Water!BN174+'Pivot_sourcedata_K&amp;M_Water'!BN174</f>
        <v>0</v>
      </c>
      <c r="BO174" s="54">
        <f>Pivot_sourcedata_Test_Water!BO174+'Pivot_sourcedata_K&amp;M_Water'!BO174</f>
        <v>0</v>
      </c>
      <c r="BP174" s="54">
        <f>Pivot_sourcedata_Test_Water!BP174+'Pivot_sourcedata_K&amp;M_Water'!BP174</f>
        <v>0</v>
      </c>
      <c r="BQ174" s="54">
        <f>Pivot_sourcedata_Test_Water!BQ174+'Pivot_sourcedata_K&amp;M_Water'!BQ174</f>
        <v>0</v>
      </c>
      <c r="BR174" s="54">
        <f>Pivot_sourcedata_Test_Water!BR174+'Pivot_sourcedata_K&amp;M_Water'!BR174</f>
        <v>0</v>
      </c>
      <c r="BS174" s="54">
        <f>Pivot_sourcedata_Test_Water!BS174+'Pivot_sourcedata_K&amp;M_Water'!BS174</f>
        <v>0</v>
      </c>
      <c r="BT174" s="54">
        <f>Pivot_sourcedata_Test_Water!BT174+'Pivot_sourcedata_K&amp;M_Water'!BT174</f>
        <v>0</v>
      </c>
      <c r="BU174" s="54">
        <f>Pivot_sourcedata_Test_Water!BU174+'Pivot_sourcedata_K&amp;M_Water'!BU174</f>
        <v>0</v>
      </c>
      <c r="BV174" s="54">
        <f>Pivot_sourcedata_Test_Water!BV174+'Pivot_sourcedata_K&amp;M_Water'!BV174</f>
        <v>0</v>
      </c>
      <c r="BW174" s="54">
        <f>Pivot_sourcedata_Test_Water!BW174+'Pivot_sourcedata_K&amp;M_Water'!BW174</f>
        <v>0</v>
      </c>
      <c r="BX174" s="54">
        <f>Pivot_sourcedata_Test_Water!BX174+'Pivot_sourcedata_K&amp;M_Water'!BX174</f>
        <v>0</v>
      </c>
      <c r="BY174" s="54">
        <f>Pivot_sourcedata_Test_Water!BY174+'Pivot_sourcedata_K&amp;M_Water'!BY174</f>
        <v>0</v>
      </c>
      <c r="BZ174" s="54">
        <f>Pivot_sourcedata_Test_Water!BZ174+'Pivot_sourcedata_K&amp;M_Water'!BZ174</f>
        <v>0</v>
      </c>
      <c r="CA174" s="54">
        <f>Pivot_sourcedata_Test_Water!CA174+'Pivot_sourcedata_K&amp;M_Water'!CA174</f>
        <v>0</v>
      </c>
      <c r="CB174" s="54">
        <f>Pivot_sourcedata_Test_Water!CB174+'Pivot_sourcedata_K&amp;M_Water'!CB174</f>
        <v>0</v>
      </c>
      <c r="CC174" s="54">
        <f>Pivot_sourcedata_Test_Water!CC174+'Pivot_sourcedata_K&amp;M_Water'!CC174</f>
        <v>0</v>
      </c>
      <c r="CD174" s="54">
        <f>Pivot_sourcedata_Test_Water!CD174+'Pivot_sourcedata_K&amp;M_Water'!CD174</f>
        <v>0</v>
      </c>
      <c r="CE174" s="54">
        <f>Pivot_sourcedata_Test_Water!CE174+'Pivot_sourcedata_K&amp;M_Water'!CE174</f>
        <v>0</v>
      </c>
      <c r="CF174" s="54">
        <f>Pivot_sourcedata_Test_Water!CF174+'Pivot_sourcedata_K&amp;M_Water'!CF174</f>
        <v>0</v>
      </c>
      <c r="CG174" s="54">
        <f>Pivot_sourcedata_Test_Water!CG174+'Pivot_sourcedata_K&amp;M_Water'!CG174</f>
        <v>0</v>
      </c>
      <c r="CH174" s="54">
        <f>Pivot_sourcedata_Test_Water!CH174+'Pivot_sourcedata_K&amp;M_Water'!CH174</f>
        <v>0</v>
      </c>
      <c r="CI174" s="54">
        <f>Pivot_sourcedata_Test_Water!CI174+'Pivot_sourcedata_K&amp;M_Water'!CI174</f>
        <v>0</v>
      </c>
      <c r="CJ174" s="54">
        <f>Pivot_sourcedata_Test_Water!CJ174+'Pivot_sourcedata_K&amp;M_Water'!CJ174</f>
        <v>0</v>
      </c>
      <c r="CK174" s="54">
        <f>Pivot_sourcedata_Test_Water!CK174+'Pivot_sourcedata_K&amp;M_Water'!CK174</f>
        <v>0</v>
      </c>
      <c r="CL174" s="54">
        <f>Pivot_sourcedata_Test_Water!CL174+'Pivot_sourcedata_K&amp;M_Water'!CL174</f>
        <v>0</v>
      </c>
      <c r="CM174" s="54">
        <f>Pivot_sourcedata_Test_Water!CM174+'Pivot_sourcedata_K&amp;M_Water'!CM174</f>
        <v>0</v>
      </c>
      <c r="CN174" s="54">
        <f>Pivot_sourcedata_Test_Water!CN174+'Pivot_sourcedata_K&amp;M_Water'!CN174</f>
        <v>0</v>
      </c>
      <c r="CO174" s="54">
        <f>Pivot_sourcedata_Test_Water!CO174+'Pivot_sourcedata_K&amp;M_Water'!CO174</f>
        <v>0</v>
      </c>
      <c r="CP174" s="54">
        <f>Pivot_sourcedata_Test_Water!CP174+'Pivot_sourcedata_K&amp;M_Water'!CP174</f>
        <v>0</v>
      </c>
      <c r="CQ174" s="54">
        <f>Pivot_sourcedata_Test_Water!CQ174+'Pivot_sourcedata_K&amp;M_Water'!CQ174</f>
        <v>0</v>
      </c>
      <c r="CR174" s="54">
        <f>Pivot_sourcedata_Test_Water!CR174+'Pivot_sourcedata_K&amp;M_Water'!CR174</f>
        <v>0</v>
      </c>
      <c r="CS174" s="54">
        <f>Pivot_sourcedata_Test_Water!CS174+'Pivot_sourcedata_K&amp;M_Water'!CS174</f>
        <v>0</v>
      </c>
      <c r="CT174" s="54">
        <f>Pivot_sourcedata_Test_Water!CT174+'Pivot_sourcedata_K&amp;M_Water'!CT174</f>
        <v>0</v>
      </c>
      <c r="CU174" s="54">
        <f>Pivot_sourcedata_Test_Water!CU174+'Pivot_sourcedata_K&amp;M_Water'!CU174</f>
        <v>0</v>
      </c>
      <c r="CV174" s="54">
        <f>Pivot_sourcedata_Test_Water!CV174+'Pivot_sourcedata_K&amp;M_Water'!CV174</f>
        <v>0</v>
      </c>
      <c r="CW174" s="54">
        <f>Pivot_sourcedata_Test_Water!CW174+'Pivot_sourcedata_K&amp;M_Water'!CW174</f>
        <v>0</v>
      </c>
      <c r="CX174" s="54">
        <f>Pivot_sourcedata_Test_Water!CX174+'Pivot_sourcedata_K&amp;M_Water'!CX174</f>
        <v>0</v>
      </c>
      <c r="CY174" s="54">
        <f>Pivot_sourcedata_Test_Water!CY174+'Pivot_sourcedata_K&amp;M_Water'!CY174</f>
        <v>0</v>
      </c>
      <c r="CZ174" s="54">
        <f>Pivot_sourcedata_Test_Water!CZ174+'Pivot_sourcedata_K&amp;M_Water'!CZ174</f>
        <v>0</v>
      </c>
      <c r="DA174" s="54">
        <f>Pivot_sourcedata_Test_Water!DA174+'Pivot_sourcedata_K&amp;M_Water'!DA174</f>
        <v>0</v>
      </c>
      <c r="DB174" s="323">
        <f t="shared" si="2"/>
        <v>26.32</v>
      </c>
    </row>
    <row r="175" spans="1:106" x14ac:dyDescent="0.25">
      <c r="A175" s="106">
        <v>167</v>
      </c>
      <c r="B175" s="107">
        <v>7155</v>
      </c>
      <c r="C175" s="106" t="s">
        <v>365</v>
      </c>
      <c r="D175" s="54">
        <f>Pivot_sourcedata_Test_Water!D175+'Pivot_sourcedata_K&amp;M_Water'!D175</f>
        <v>0</v>
      </c>
      <c r="E175" s="54">
        <f>Pivot_sourcedata_Test_Water!E175+'Pivot_sourcedata_K&amp;M_Water'!E175</f>
        <v>0</v>
      </c>
      <c r="F175" s="54">
        <f>Pivot_sourcedata_Test_Water!F175+'Pivot_sourcedata_K&amp;M_Water'!F175</f>
        <v>0</v>
      </c>
      <c r="G175" s="54">
        <f>Pivot_sourcedata_Test_Water!G175+'Pivot_sourcedata_K&amp;M_Water'!G175</f>
        <v>0</v>
      </c>
      <c r="H175" s="54">
        <f>Pivot_sourcedata_Test_Water!H175+'Pivot_sourcedata_K&amp;M_Water'!H175</f>
        <v>0</v>
      </c>
      <c r="I175" s="54">
        <f>Pivot_sourcedata_Test_Water!I175+'Pivot_sourcedata_K&amp;M_Water'!I175</f>
        <v>0</v>
      </c>
      <c r="J175" s="54">
        <f>Pivot_sourcedata_Test_Water!J175+'Pivot_sourcedata_K&amp;M_Water'!J175</f>
        <v>0</v>
      </c>
      <c r="K175" s="54">
        <f>Pivot_sourcedata_Test_Water!K175+'Pivot_sourcedata_K&amp;M_Water'!K175</f>
        <v>0</v>
      </c>
      <c r="L175" s="54">
        <f>Pivot_sourcedata_Test_Water!L175+'Pivot_sourcedata_K&amp;M_Water'!L175</f>
        <v>0</v>
      </c>
      <c r="M175" s="54">
        <f>Pivot_sourcedata_Test_Water!M175+'Pivot_sourcedata_K&amp;M_Water'!M175</f>
        <v>0</v>
      </c>
      <c r="N175" s="54">
        <f>Pivot_sourcedata_Test_Water!N175+'Pivot_sourcedata_K&amp;M_Water'!N175</f>
        <v>0</v>
      </c>
      <c r="O175" s="54">
        <f>Pivot_sourcedata_Test_Water!O175+'Pivot_sourcedata_K&amp;M_Water'!O175</f>
        <v>0</v>
      </c>
      <c r="P175" s="54">
        <f>Pivot_sourcedata_Test_Water!P175+'Pivot_sourcedata_K&amp;M_Water'!P175</f>
        <v>0</v>
      </c>
      <c r="Q175" s="54">
        <f>Pivot_sourcedata_Test_Water!Q175+'Pivot_sourcedata_K&amp;M_Water'!Q175</f>
        <v>0</v>
      </c>
      <c r="R175" s="54">
        <f>Pivot_sourcedata_Test_Water!R175+'Pivot_sourcedata_K&amp;M_Water'!R175</f>
        <v>0</v>
      </c>
      <c r="S175" s="54">
        <f>Pivot_sourcedata_Test_Water!S175+'Pivot_sourcedata_K&amp;M_Water'!S175</f>
        <v>0</v>
      </c>
      <c r="T175" s="54">
        <f>Pivot_sourcedata_Test_Water!T175+'Pivot_sourcedata_K&amp;M_Water'!T175</f>
        <v>0</v>
      </c>
      <c r="U175" s="54">
        <f>Pivot_sourcedata_Test_Water!U175+'Pivot_sourcedata_K&amp;M_Water'!U175</f>
        <v>22.94</v>
      </c>
      <c r="V175" s="54">
        <f>Pivot_sourcedata_Test_Water!V175+'Pivot_sourcedata_K&amp;M_Water'!V175</f>
        <v>0</v>
      </c>
      <c r="W175" s="54">
        <f>Pivot_sourcedata_Test_Water!W175+'Pivot_sourcedata_K&amp;M_Water'!W175</f>
        <v>0</v>
      </c>
      <c r="X175" s="54">
        <f>Pivot_sourcedata_Test_Water!X175+'Pivot_sourcedata_K&amp;M_Water'!X175</f>
        <v>0</v>
      </c>
      <c r="Y175" s="54">
        <f>Pivot_sourcedata_Test_Water!Y175+'Pivot_sourcedata_K&amp;M_Water'!Y175</f>
        <v>0</v>
      </c>
      <c r="Z175" s="54">
        <f>Pivot_sourcedata_Test_Water!Z175+'Pivot_sourcedata_K&amp;M_Water'!Z175</f>
        <v>11.47</v>
      </c>
      <c r="AA175" s="54">
        <f>Pivot_sourcedata_Test_Water!AA175+'Pivot_sourcedata_K&amp;M_Water'!AA175</f>
        <v>0</v>
      </c>
      <c r="AB175" s="54">
        <f>Pivot_sourcedata_Test_Water!AB175+'Pivot_sourcedata_K&amp;M_Water'!AB175</f>
        <v>0</v>
      </c>
      <c r="AC175" s="54">
        <f>Pivot_sourcedata_Test_Water!AC175+'Pivot_sourcedata_K&amp;M_Water'!AC175</f>
        <v>0</v>
      </c>
      <c r="AD175" s="54">
        <f>Pivot_sourcedata_Test_Water!AD175+'Pivot_sourcedata_K&amp;M_Water'!AD175</f>
        <v>0</v>
      </c>
      <c r="AE175" s="54">
        <f>Pivot_sourcedata_Test_Water!AE175+'Pivot_sourcedata_K&amp;M_Water'!AE175</f>
        <v>0</v>
      </c>
      <c r="AF175" s="54">
        <f>Pivot_sourcedata_Test_Water!AF175+'Pivot_sourcedata_K&amp;M_Water'!AF175</f>
        <v>0</v>
      </c>
      <c r="AG175" s="54">
        <f>Pivot_sourcedata_Test_Water!AG175+'Pivot_sourcedata_K&amp;M_Water'!AG175</f>
        <v>0</v>
      </c>
      <c r="AH175" s="54">
        <f>Pivot_sourcedata_Test_Water!AH175+'Pivot_sourcedata_K&amp;M_Water'!AH175</f>
        <v>0</v>
      </c>
      <c r="AI175" s="54">
        <f>Pivot_sourcedata_Test_Water!AI175+'Pivot_sourcedata_K&amp;M_Water'!AI175</f>
        <v>0</v>
      </c>
      <c r="AJ175" s="54">
        <f>Pivot_sourcedata_Test_Water!AJ175+'Pivot_sourcedata_K&amp;M_Water'!AJ175</f>
        <v>0</v>
      </c>
      <c r="AK175" s="54">
        <f>Pivot_sourcedata_Test_Water!AK175+'Pivot_sourcedata_K&amp;M_Water'!AK175</f>
        <v>0</v>
      </c>
      <c r="AL175" s="54">
        <f>Pivot_sourcedata_Test_Water!AL175+'Pivot_sourcedata_K&amp;M_Water'!AL175</f>
        <v>0</v>
      </c>
      <c r="AM175" s="54">
        <f>Pivot_sourcedata_Test_Water!AM175+'Pivot_sourcedata_K&amp;M_Water'!AM175</f>
        <v>0</v>
      </c>
      <c r="AN175" s="54">
        <f>Pivot_sourcedata_Test_Water!AN175+'Pivot_sourcedata_K&amp;M_Water'!AN175</f>
        <v>0</v>
      </c>
      <c r="AO175" s="54">
        <f>Pivot_sourcedata_Test_Water!AO175+'Pivot_sourcedata_K&amp;M_Water'!AO175</f>
        <v>2060.11</v>
      </c>
      <c r="AP175" s="54">
        <f>Pivot_sourcedata_Test_Water!AP175+'Pivot_sourcedata_K&amp;M_Water'!AP175</f>
        <v>0</v>
      </c>
      <c r="AQ175" s="54">
        <f>Pivot_sourcedata_Test_Water!AQ175+'Pivot_sourcedata_K&amp;M_Water'!AQ175</f>
        <v>0</v>
      </c>
      <c r="AR175" s="54">
        <f>Pivot_sourcedata_Test_Water!AR175+'Pivot_sourcedata_K&amp;M_Water'!AR175</f>
        <v>0</v>
      </c>
      <c r="AS175" s="54">
        <f>Pivot_sourcedata_Test_Water!AS175+'Pivot_sourcedata_K&amp;M_Water'!AS175</f>
        <v>0</v>
      </c>
      <c r="AT175" s="54">
        <f>Pivot_sourcedata_Test_Water!AT175+'Pivot_sourcedata_K&amp;M_Water'!AT175</f>
        <v>0</v>
      </c>
      <c r="AU175" s="54">
        <f>Pivot_sourcedata_Test_Water!AU175+'Pivot_sourcedata_K&amp;M_Water'!AU175</f>
        <v>0</v>
      </c>
      <c r="AV175" s="54">
        <f>Pivot_sourcedata_Test_Water!AV175+'Pivot_sourcedata_K&amp;M_Water'!AV175</f>
        <v>0</v>
      </c>
      <c r="AW175" s="54">
        <f>Pivot_sourcedata_Test_Water!AW175+'Pivot_sourcedata_K&amp;M_Water'!AW175</f>
        <v>0</v>
      </c>
      <c r="AX175" s="54">
        <f>Pivot_sourcedata_Test_Water!AX175+'Pivot_sourcedata_K&amp;M_Water'!AX175</f>
        <v>0</v>
      </c>
      <c r="AY175" s="54">
        <f>Pivot_sourcedata_Test_Water!AY175+'Pivot_sourcedata_K&amp;M_Water'!AY175</f>
        <v>0</v>
      </c>
      <c r="AZ175" s="54">
        <f>Pivot_sourcedata_Test_Water!AZ175+'Pivot_sourcedata_K&amp;M_Water'!AZ175</f>
        <v>0</v>
      </c>
      <c r="BA175" s="54">
        <f>Pivot_sourcedata_Test_Water!BA175+'Pivot_sourcedata_K&amp;M_Water'!BA175</f>
        <v>0</v>
      </c>
      <c r="BB175" s="54">
        <f>Pivot_sourcedata_Test_Water!BB175+'Pivot_sourcedata_K&amp;M_Water'!BB175</f>
        <v>0</v>
      </c>
      <c r="BC175" s="54">
        <f>Pivot_sourcedata_Test_Water!BC175+'Pivot_sourcedata_K&amp;M_Water'!BC175</f>
        <v>0</v>
      </c>
      <c r="BD175" s="54">
        <f>Pivot_sourcedata_Test_Water!BD175+'Pivot_sourcedata_K&amp;M_Water'!BD175</f>
        <v>0</v>
      </c>
      <c r="BE175" s="54">
        <f>Pivot_sourcedata_Test_Water!BE175+'Pivot_sourcedata_K&amp;M_Water'!BE175</f>
        <v>0</v>
      </c>
      <c r="BF175" s="54">
        <f>Pivot_sourcedata_Test_Water!BF175+'Pivot_sourcedata_K&amp;M_Water'!BF175</f>
        <v>0</v>
      </c>
      <c r="BG175" s="54">
        <f>Pivot_sourcedata_Test_Water!BG175+'Pivot_sourcedata_K&amp;M_Water'!BG175</f>
        <v>0</v>
      </c>
      <c r="BH175" s="54">
        <f>Pivot_sourcedata_Test_Water!BH175+'Pivot_sourcedata_K&amp;M_Water'!BH175</f>
        <v>0</v>
      </c>
      <c r="BI175" s="54">
        <f>Pivot_sourcedata_Test_Water!BI175+'Pivot_sourcedata_K&amp;M_Water'!BI175</f>
        <v>0</v>
      </c>
      <c r="BJ175" s="54">
        <f>Pivot_sourcedata_Test_Water!BJ175+'Pivot_sourcedata_K&amp;M_Water'!BJ175</f>
        <v>0</v>
      </c>
      <c r="BK175" s="54">
        <f>Pivot_sourcedata_Test_Water!BK175+'Pivot_sourcedata_K&amp;M_Water'!BK175</f>
        <v>0</v>
      </c>
      <c r="BL175" s="54">
        <f>Pivot_sourcedata_Test_Water!BL175+'Pivot_sourcedata_K&amp;M_Water'!BL175</f>
        <v>0</v>
      </c>
      <c r="BM175" s="54">
        <f>Pivot_sourcedata_Test_Water!BM175+'Pivot_sourcedata_K&amp;M_Water'!BM175</f>
        <v>0</v>
      </c>
      <c r="BN175" s="54">
        <f>Pivot_sourcedata_Test_Water!BN175+'Pivot_sourcedata_K&amp;M_Water'!BN175</f>
        <v>0</v>
      </c>
      <c r="BO175" s="54">
        <f>Pivot_sourcedata_Test_Water!BO175+'Pivot_sourcedata_K&amp;M_Water'!BO175</f>
        <v>0</v>
      </c>
      <c r="BP175" s="54">
        <f>Pivot_sourcedata_Test_Water!BP175+'Pivot_sourcedata_K&amp;M_Water'!BP175</f>
        <v>0</v>
      </c>
      <c r="BQ175" s="54">
        <f>Pivot_sourcedata_Test_Water!BQ175+'Pivot_sourcedata_K&amp;M_Water'!BQ175</f>
        <v>0</v>
      </c>
      <c r="BR175" s="54">
        <f>Pivot_sourcedata_Test_Water!BR175+'Pivot_sourcedata_K&amp;M_Water'!BR175</f>
        <v>0</v>
      </c>
      <c r="BS175" s="54">
        <f>Pivot_sourcedata_Test_Water!BS175+'Pivot_sourcedata_K&amp;M_Water'!BS175</f>
        <v>0</v>
      </c>
      <c r="BT175" s="54">
        <f>Pivot_sourcedata_Test_Water!BT175+'Pivot_sourcedata_K&amp;M_Water'!BT175</f>
        <v>0</v>
      </c>
      <c r="BU175" s="54">
        <f>Pivot_sourcedata_Test_Water!BU175+'Pivot_sourcedata_K&amp;M_Water'!BU175</f>
        <v>0</v>
      </c>
      <c r="BV175" s="54">
        <f>Pivot_sourcedata_Test_Water!BV175+'Pivot_sourcedata_K&amp;M_Water'!BV175</f>
        <v>0</v>
      </c>
      <c r="BW175" s="54">
        <f>Pivot_sourcedata_Test_Water!BW175+'Pivot_sourcedata_K&amp;M_Water'!BW175</f>
        <v>0</v>
      </c>
      <c r="BX175" s="54">
        <f>Pivot_sourcedata_Test_Water!BX175+'Pivot_sourcedata_K&amp;M_Water'!BX175</f>
        <v>0</v>
      </c>
      <c r="BY175" s="54">
        <f>Pivot_sourcedata_Test_Water!BY175+'Pivot_sourcedata_K&amp;M_Water'!BY175</f>
        <v>0</v>
      </c>
      <c r="BZ175" s="54">
        <f>Pivot_sourcedata_Test_Water!BZ175+'Pivot_sourcedata_K&amp;M_Water'!BZ175</f>
        <v>0</v>
      </c>
      <c r="CA175" s="54">
        <f>Pivot_sourcedata_Test_Water!CA175+'Pivot_sourcedata_K&amp;M_Water'!CA175</f>
        <v>0</v>
      </c>
      <c r="CB175" s="54">
        <f>Pivot_sourcedata_Test_Water!CB175+'Pivot_sourcedata_K&amp;M_Water'!CB175</f>
        <v>0</v>
      </c>
      <c r="CC175" s="54">
        <f>Pivot_sourcedata_Test_Water!CC175+'Pivot_sourcedata_K&amp;M_Water'!CC175</f>
        <v>0</v>
      </c>
      <c r="CD175" s="54">
        <f>Pivot_sourcedata_Test_Water!CD175+'Pivot_sourcedata_K&amp;M_Water'!CD175</f>
        <v>0</v>
      </c>
      <c r="CE175" s="54">
        <f>Pivot_sourcedata_Test_Water!CE175+'Pivot_sourcedata_K&amp;M_Water'!CE175</f>
        <v>0</v>
      </c>
      <c r="CF175" s="54">
        <f>Pivot_sourcedata_Test_Water!CF175+'Pivot_sourcedata_K&amp;M_Water'!CF175</f>
        <v>0</v>
      </c>
      <c r="CG175" s="54">
        <f>Pivot_sourcedata_Test_Water!CG175+'Pivot_sourcedata_K&amp;M_Water'!CG175</f>
        <v>0</v>
      </c>
      <c r="CH175" s="54">
        <f>Pivot_sourcedata_Test_Water!CH175+'Pivot_sourcedata_K&amp;M_Water'!CH175</f>
        <v>0</v>
      </c>
      <c r="CI175" s="54">
        <f>Pivot_sourcedata_Test_Water!CI175+'Pivot_sourcedata_K&amp;M_Water'!CI175</f>
        <v>0</v>
      </c>
      <c r="CJ175" s="54">
        <f>Pivot_sourcedata_Test_Water!CJ175+'Pivot_sourcedata_K&amp;M_Water'!CJ175</f>
        <v>0</v>
      </c>
      <c r="CK175" s="54">
        <f>Pivot_sourcedata_Test_Water!CK175+'Pivot_sourcedata_K&amp;M_Water'!CK175</f>
        <v>0</v>
      </c>
      <c r="CL175" s="54">
        <f>Pivot_sourcedata_Test_Water!CL175+'Pivot_sourcedata_K&amp;M_Water'!CL175</f>
        <v>0</v>
      </c>
      <c r="CM175" s="54">
        <f>Pivot_sourcedata_Test_Water!CM175+'Pivot_sourcedata_K&amp;M_Water'!CM175</f>
        <v>0</v>
      </c>
      <c r="CN175" s="54">
        <f>Pivot_sourcedata_Test_Water!CN175+'Pivot_sourcedata_K&amp;M_Water'!CN175</f>
        <v>0</v>
      </c>
      <c r="CO175" s="54">
        <f>Pivot_sourcedata_Test_Water!CO175+'Pivot_sourcedata_K&amp;M_Water'!CO175</f>
        <v>0</v>
      </c>
      <c r="CP175" s="54">
        <f>Pivot_sourcedata_Test_Water!CP175+'Pivot_sourcedata_K&amp;M_Water'!CP175</f>
        <v>0</v>
      </c>
      <c r="CQ175" s="54">
        <f>Pivot_sourcedata_Test_Water!CQ175+'Pivot_sourcedata_K&amp;M_Water'!CQ175</f>
        <v>0</v>
      </c>
      <c r="CR175" s="54">
        <f>Pivot_sourcedata_Test_Water!CR175+'Pivot_sourcedata_K&amp;M_Water'!CR175</f>
        <v>0</v>
      </c>
      <c r="CS175" s="54">
        <f>Pivot_sourcedata_Test_Water!CS175+'Pivot_sourcedata_K&amp;M_Water'!CS175</f>
        <v>0</v>
      </c>
      <c r="CT175" s="54">
        <f>Pivot_sourcedata_Test_Water!CT175+'Pivot_sourcedata_K&amp;M_Water'!CT175</f>
        <v>0</v>
      </c>
      <c r="CU175" s="54">
        <f>Pivot_sourcedata_Test_Water!CU175+'Pivot_sourcedata_K&amp;M_Water'!CU175</f>
        <v>0</v>
      </c>
      <c r="CV175" s="54">
        <f>Pivot_sourcedata_Test_Water!CV175+'Pivot_sourcedata_K&amp;M_Water'!CV175</f>
        <v>0</v>
      </c>
      <c r="CW175" s="54">
        <f>Pivot_sourcedata_Test_Water!CW175+'Pivot_sourcedata_K&amp;M_Water'!CW175</f>
        <v>0</v>
      </c>
      <c r="CX175" s="54">
        <f>Pivot_sourcedata_Test_Water!CX175+'Pivot_sourcedata_K&amp;M_Water'!CX175</f>
        <v>0</v>
      </c>
      <c r="CY175" s="54">
        <f>Pivot_sourcedata_Test_Water!CY175+'Pivot_sourcedata_K&amp;M_Water'!CY175</f>
        <v>0</v>
      </c>
      <c r="CZ175" s="54">
        <f>Pivot_sourcedata_Test_Water!CZ175+'Pivot_sourcedata_K&amp;M_Water'!CZ175</f>
        <v>0</v>
      </c>
      <c r="DA175" s="54">
        <f>Pivot_sourcedata_Test_Water!DA175+'Pivot_sourcedata_K&amp;M_Water'!DA175</f>
        <v>0</v>
      </c>
      <c r="DB175" s="323">
        <f t="shared" si="2"/>
        <v>2094.52</v>
      </c>
    </row>
    <row r="176" spans="1:106" x14ac:dyDescent="0.25">
      <c r="A176" s="106">
        <v>168</v>
      </c>
      <c r="B176" s="107">
        <v>7156</v>
      </c>
      <c r="C176" s="106" t="s">
        <v>366</v>
      </c>
      <c r="D176" s="54">
        <f>Pivot_sourcedata_Test_Water!D176+'Pivot_sourcedata_K&amp;M_Water'!D176</f>
        <v>0</v>
      </c>
      <c r="E176" s="54">
        <f>Pivot_sourcedata_Test_Water!E176+'Pivot_sourcedata_K&amp;M_Water'!E176</f>
        <v>0</v>
      </c>
      <c r="F176" s="54">
        <f>Pivot_sourcedata_Test_Water!F176+'Pivot_sourcedata_K&amp;M_Water'!F176</f>
        <v>0</v>
      </c>
      <c r="G176" s="54">
        <f>Pivot_sourcedata_Test_Water!G176+'Pivot_sourcedata_K&amp;M_Water'!G176</f>
        <v>0</v>
      </c>
      <c r="H176" s="54">
        <f>Pivot_sourcedata_Test_Water!H176+'Pivot_sourcedata_K&amp;M_Water'!H176</f>
        <v>0</v>
      </c>
      <c r="I176" s="54">
        <f>Pivot_sourcedata_Test_Water!I176+'Pivot_sourcedata_K&amp;M_Water'!I176</f>
        <v>0</v>
      </c>
      <c r="J176" s="54">
        <f>Pivot_sourcedata_Test_Water!J176+'Pivot_sourcedata_K&amp;M_Water'!J176</f>
        <v>0</v>
      </c>
      <c r="K176" s="54">
        <f>Pivot_sourcedata_Test_Water!K176+'Pivot_sourcedata_K&amp;M_Water'!K176</f>
        <v>0</v>
      </c>
      <c r="L176" s="54">
        <f>Pivot_sourcedata_Test_Water!L176+'Pivot_sourcedata_K&amp;M_Water'!L176</f>
        <v>0</v>
      </c>
      <c r="M176" s="54">
        <f>Pivot_sourcedata_Test_Water!M176+'Pivot_sourcedata_K&amp;M_Water'!M176</f>
        <v>0</v>
      </c>
      <c r="N176" s="54">
        <f>Pivot_sourcedata_Test_Water!N176+'Pivot_sourcedata_K&amp;M_Water'!N176</f>
        <v>0</v>
      </c>
      <c r="O176" s="54">
        <f>Pivot_sourcedata_Test_Water!O176+'Pivot_sourcedata_K&amp;M_Water'!O176</f>
        <v>0</v>
      </c>
      <c r="P176" s="54">
        <f>Pivot_sourcedata_Test_Water!P176+'Pivot_sourcedata_K&amp;M_Water'!P176</f>
        <v>0</v>
      </c>
      <c r="Q176" s="54">
        <f>Pivot_sourcedata_Test_Water!Q176+'Pivot_sourcedata_K&amp;M_Water'!Q176</f>
        <v>0</v>
      </c>
      <c r="R176" s="54">
        <f>Pivot_sourcedata_Test_Water!R176+'Pivot_sourcedata_K&amp;M_Water'!R176</f>
        <v>0</v>
      </c>
      <c r="S176" s="54">
        <f>Pivot_sourcedata_Test_Water!S176+'Pivot_sourcedata_K&amp;M_Water'!S176</f>
        <v>0</v>
      </c>
      <c r="T176" s="54">
        <f>Pivot_sourcedata_Test_Water!T176+'Pivot_sourcedata_K&amp;M_Water'!T176</f>
        <v>0</v>
      </c>
      <c r="U176" s="54">
        <f>Pivot_sourcedata_Test_Water!U176+'Pivot_sourcedata_K&amp;M_Water'!U176</f>
        <v>0</v>
      </c>
      <c r="V176" s="54">
        <f>Pivot_sourcedata_Test_Water!V176+'Pivot_sourcedata_K&amp;M_Water'!V176</f>
        <v>0</v>
      </c>
      <c r="W176" s="54">
        <f>Pivot_sourcedata_Test_Water!W176+'Pivot_sourcedata_K&amp;M_Water'!W176</f>
        <v>0</v>
      </c>
      <c r="X176" s="54">
        <f>Pivot_sourcedata_Test_Water!X176+'Pivot_sourcedata_K&amp;M_Water'!X176</f>
        <v>0</v>
      </c>
      <c r="Y176" s="54">
        <f>Pivot_sourcedata_Test_Water!Y176+'Pivot_sourcedata_K&amp;M_Water'!Y176</f>
        <v>0</v>
      </c>
      <c r="Z176" s="54">
        <f>Pivot_sourcedata_Test_Water!Z176+'Pivot_sourcedata_K&amp;M_Water'!Z176</f>
        <v>81.47</v>
      </c>
      <c r="AA176" s="54">
        <f>Pivot_sourcedata_Test_Water!AA176+'Pivot_sourcedata_K&amp;M_Water'!AA176</f>
        <v>0</v>
      </c>
      <c r="AB176" s="54">
        <f>Pivot_sourcedata_Test_Water!AB176+'Pivot_sourcedata_K&amp;M_Water'!AB176</f>
        <v>0</v>
      </c>
      <c r="AC176" s="54">
        <f>Pivot_sourcedata_Test_Water!AC176+'Pivot_sourcedata_K&amp;M_Water'!AC176</f>
        <v>0</v>
      </c>
      <c r="AD176" s="54">
        <f>Pivot_sourcedata_Test_Water!AD176+'Pivot_sourcedata_K&amp;M_Water'!AD176</f>
        <v>0</v>
      </c>
      <c r="AE176" s="54">
        <f>Pivot_sourcedata_Test_Water!AE176+'Pivot_sourcedata_K&amp;M_Water'!AE176</f>
        <v>0</v>
      </c>
      <c r="AF176" s="54">
        <f>Pivot_sourcedata_Test_Water!AF176+'Pivot_sourcedata_K&amp;M_Water'!AF176</f>
        <v>0</v>
      </c>
      <c r="AG176" s="54">
        <f>Pivot_sourcedata_Test_Water!AG176+'Pivot_sourcedata_K&amp;M_Water'!AG176</f>
        <v>0</v>
      </c>
      <c r="AH176" s="54">
        <f>Pivot_sourcedata_Test_Water!AH176+'Pivot_sourcedata_K&amp;M_Water'!AH176</f>
        <v>0</v>
      </c>
      <c r="AI176" s="54">
        <f>Pivot_sourcedata_Test_Water!AI176+'Pivot_sourcedata_K&amp;M_Water'!AI176</f>
        <v>0</v>
      </c>
      <c r="AJ176" s="54">
        <f>Pivot_sourcedata_Test_Water!AJ176+'Pivot_sourcedata_K&amp;M_Water'!AJ176</f>
        <v>0</v>
      </c>
      <c r="AK176" s="54">
        <f>Pivot_sourcedata_Test_Water!AK176+'Pivot_sourcedata_K&amp;M_Water'!AK176</f>
        <v>0</v>
      </c>
      <c r="AL176" s="54">
        <f>Pivot_sourcedata_Test_Water!AL176+'Pivot_sourcedata_K&amp;M_Water'!AL176</f>
        <v>0</v>
      </c>
      <c r="AM176" s="54">
        <f>Pivot_sourcedata_Test_Water!AM176+'Pivot_sourcedata_K&amp;M_Water'!AM176</f>
        <v>0</v>
      </c>
      <c r="AN176" s="54">
        <f>Pivot_sourcedata_Test_Water!AN176+'Pivot_sourcedata_K&amp;M_Water'!AN176</f>
        <v>0</v>
      </c>
      <c r="AO176" s="54">
        <f>Pivot_sourcedata_Test_Water!AO176+'Pivot_sourcedata_K&amp;M_Water'!AO176</f>
        <v>0</v>
      </c>
      <c r="AP176" s="54">
        <f>Pivot_sourcedata_Test_Water!AP176+'Pivot_sourcedata_K&amp;M_Water'!AP176</f>
        <v>0</v>
      </c>
      <c r="AQ176" s="54">
        <f>Pivot_sourcedata_Test_Water!AQ176+'Pivot_sourcedata_K&amp;M_Water'!AQ176</f>
        <v>0</v>
      </c>
      <c r="AR176" s="54">
        <f>Pivot_sourcedata_Test_Water!AR176+'Pivot_sourcedata_K&amp;M_Water'!AR176</f>
        <v>0</v>
      </c>
      <c r="AS176" s="54">
        <f>Pivot_sourcedata_Test_Water!AS176+'Pivot_sourcedata_K&amp;M_Water'!AS176</f>
        <v>0</v>
      </c>
      <c r="AT176" s="54">
        <f>Pivot_sourcedata_Test_Water!AT176+'Pivot_sourcedata_K&amp;M_Water'!AT176</f>
        <v>0</v>
      </c>
      <c r="AU176" s="54">
        <f>Pivot_sourcedata_Test_Water!AU176+'Pivot_sourcedata_K&amp;M_Water'!AU176</f>
        <v>0</v>
      </c>
      <c r="AV176" s="54">
        <f>Pivot_sourcedata_Test_Water!AV176+'Pivot_sourcedata_K&amp;M_Water'!AV176</f>
        <v>0</v>
      </c>
      <c r="AW176" s="54">
        <f>Pivot_sourcedata_Test_Water!AW176+'Pivot_sourcedata_K&amp;M_Water'!AW176</f>
        <v>0</v>
      </c>
      <c r="AX176" s="54">
        <f>Pivot_sourcedata_Test_Water!AX176+'Pivot_sourcedata_K&amp;M_Water'!AX176</f>
        <v>0</v>
      </c>
      <c r="AY176" s="54">
        <f>Pivot_sourcedata_Test_Water!AY176+'Pivot_sourcedata_K&amp;M_Water'!AY176</f>
        <v>0</v>
      </c>
      <c r="AZ176" s="54">
        <f>Pivot_sourcedata_Test_Water!AZ176+'Pivot_sourcedata_K&amp;M_Water'!AZ176</f>
        <v>0</v>
      </c>
      <c r="BA176" s="54">
        <f>Pivot_sourcedata_Test_Water!BA176+'Pivot_sourcedata_K&amp;M_Water'!BA176</f>
        <v>0</v>
      </c>
      <c r="BB176" s="54">
        <f>Pivot_sourcedata_Test_Water!BB176+'Pivot_sourcedata_K&amp;M_Water'!BB176</f>
        <v>0</v>
      </c>
      <c r="BC176" s="54">
        <f>Pivot_sourcedata_Test_Water!BC176+'Pivot_sourcedata_K&amp;M_Water'!BC176</f>
        <v>0</v>
      </c>
      <c r="BD176" s="54">
        <f>Pivot_sourcedata_Test_Water!BD176+'Pivot_sourcedata_K&amp;M_Water'!BD176</f>
        <v>0</v>
      </c>
      <c r="BE176" s="54">
        <f>Pivot_sourcedata_Test_Water!BE176+'Pivot_sourcedata_K&amp;M_Water'!BE176</f>
        <v>0</v>
      </c>
      <c r="BF176" s="54">
        <f>Pivot_sourcedata_Test_Water!BF176+'Pivot_sourcedata_K&amp;M_Water'!BF176</f>
        <v>0</v>
      </c>
      <c r="BG176" s="54">
        <f>Pivot_sourcedata_Test_Water!BG176+'Pivot_sourcedata_K&amp;M_Water'!BG176</f>
        <v>0</v>
      </c>
      <c r="BH176" s="54">
        <f>Pivot_sourcedata_Test_Water!BH176+'Pivot_sourcedata_K&amp;M_Water'!BH176</f>
        <v>0</v>
      </c>
      <c r="BI176" s="54">
        <f>Pivot_sourcedata_Test_Water!BI176+'Pivot_sourcedata_K&amp;M_Water'!BI176</f>
        <v>0</v>
      </c>
      <c r="BJ176" s="54">
        <f>Pivot_sourcedata_Test_Water!BJ176+'Pivot_sourcedata_K&amp;M_Water'!BJ176</f>
        <v>0</v>
      </c>
      <c r="BK176" s="54">
        <f>Pivot_sourcedata_Test_Water!BK176+'Pivot_sourcedata_K&amp;M_Water'!BK176</f>
        <v>0</v>
      </c>
      <c r="BL176" s="54">
        <f>Pivot_sourcedata_Test_Water!BL176+'Pivot_sourcedata_K&amp;M_Water'!BL176</f>
        <v>0</v>
      </c>
      <c r="BM176" s="54">
        <f>Pivot_sourcedata_Test_Water!BM176+'Pivot_sourcedata_K&amp;M_Water'!BM176</f>
        <v>0</v>
      </c>
      <c r="BN176" s="54">
        <f>Pivot_sourcedata_Test_Water!BN176+'Pivot_sourcedata_K&amp;M_Water'!BN176</f>
        <v>0</v>
      </c>
      <c r="BO176" s="54">
        <f>Pivot_sourcedata_Test_Water!BO176+'Pivot_sourcedata_K&amp;M_Water'!BO176</f>
        <v>0</v>
      </c>
      <c r="BP176" s="54">
        <f>Pivot_sourcedata_Test_Water!BP176+'Pivot_sourcedata_K&amp;M_Water'!BP176</f>
        <v>0</v>
      </c>
      <c r="BQ176" s="54">
        <f>Pivot_sourcedata_Test_Water!BQ176+'Pivot_sourcedata_K&amp;M_Water'!BQ176</f>
        <v>0</v>
      </c>
      <c r="BR176" s="54">
        <f>Pivot_sourcedata_Test_Water!BR176+'Pivot_sourcedata_K&amp;M_Water'!BR176</f>
        <v>0</v>
      </c>
      <c r="BS176" s="54">
        <f>Pivot_sourcedata_Test_Water!BS176+'Pivot_sourcedata_K&amp;M_Water'!BS176</f>
        <v>0</v>
      </c>
      <c r="BT176" s="54">
        <f>Pivot_sourcedata_Test_Water!BT176+'Pivot_sourcedata_K&amp;M_Water'!BT176</f>
        <v>0</v>
      </c>
      <c r="BU176" s="54">
        <f>Pivot_sourcedata_Test_Water!BU176+'Pivot_sourcedata_K&amp;M_Water'!BU176</f>
        <v>0</v>
      </c>
      <c r="BV176" s="54">
        <f>Pivot_sourcedata_Test_Water!BV176+'Pivot_sourcedata_K&amp;M_Water'!BV176</f>
        <v>0</v>
      </c>
      <c r="BW176" s="54">
        <f>Pivot_sourcedata_Test_Water!BW176+'Pivot_sourcedata_K&amp;M_Water'!BW176</f>
        <v>0</v>
      </c>
      <c r="BX176" s="54">
        <f>Pivot_sourcedata_Test_Water!BX176+'Pivot_sourcedata_K&amp;M_Water'!BX176</f>
        <v>0</v>
      </c>
      <c r="BY176" s="54">
        <f>Pivot_sourcedata_Test_Water!BY176+'Pivot_sourcedata_K&amp;M_Water'!BY176</f>
        <v>0</v>
      </c>
      <c r="BZ176" s="54">
        <f>Pivot_sourcedata_Test_Water!BZ176+'Pivot_sourcedata_K&amp;M_Water'!BZ176</f>
        <v>0</v>
      </c>
      <c r="CA176" s="54">
        <f>Pivot_sourcedata_Test_Water!CA176+'Pivot_sourcedata_K&amp;M_Water'!CA176</f>
        <v>0</v>
      </c>
      <c r="CB176" s="54">
        <f>Pivot_sourcedata_Test_Water!CB176+'Pivot_sourcedata_K&amp;M_Water'!CB176</f>
        <v>0</v>
      </c>
      <c r="CC176" s="54">
        <f>Pivot_sourcedata_Test_Water!CC176+'Pivot_sourcedata_K&amp;M_Water'!CC176</f>
        <v>0</v>
      </c>
      <c r="CD176" s="54">
        <f>Pivot_sourcedata_Test_Water!CD176+'Pivot_sourcedata_K&amp;M_Water'!CD176</f>
        <v>0</v>
      </c>
      <c r="CE176" s="54">
        <f>Pivot_sourcedata_Test_Water!CE176+'Pivot_sourcedata_K&amp;M_Water'!CE176</f>
        <v>0</v>
      </c>
      <c r="CF176" s="54">
        <f>Pivot_sourcedata_Test_Water!CF176+'Pivot_sourcedata_K&amp;M_Water'!CF176</f>
        <v>0</v>
      </c>
      <c r="CG176" s="54">
        <f>Pivot_sourcedata_Test_Water!CG176+'Pivot_sourcedata_K&amp;M_Water'!CG176</f>
        <v>0</v>
      </c>
      <c r="CH176" s="54">
        <f>Pivot_sourcedata_Test_Water!CH176+'Pivot_sourcedata_K&amp;M_Water'!CH176</f>
        <v>0</v>
      </c>
      <c r="CI176" s="54">
        <f>Pivot_sourcedata_Test_Water!CI176+'Pivot_sourcedata_K&amp;M_Water'!CI176</f>
        <v>0</v>
      </c>
      <c r="CJ176" s="54">
        <f>Pivot_sourcedata_Test_Water!CJ176+'Pivot_sourcedata_K&amp;M_Water'!CJ176</f>
        <v>0</v>
      </c>
      <c r="CK176" s="54">
        <f>Pivot_sourcedata_Test_Water!CK176+'Pivot_sourcedata_K&amp;M_Water'!CK176</f>
        <v>0</v>
      </c>
      <c r="CL176" s="54">
        <f>Pivot_sourcedata_Test_Water!CL176+'Pivot_sourcedata_K&amp;M_Water'!CL176</f>
        <v>0</v>
      </c>
      <c r="CM176" s="54">
        <f>Pivot_sourcedata_Test_Water!CM176+'Pivot_sourcedata_K&amp;M_Water'!CM176</f>
        <v>0</v>
      </c>
      <c r="CN176" s="54">
        <f>Pivot_sourcedata_Test_Water!CN176+'Pivot_sourcedata_K&amp;M_Water'!CN176</f>
        <v>0</v>
      </c>
      <c r="CO176" s="54">
        <f>Pivot_sourcedata_Test_Water!CO176+'Pivot_sourcedata_K&amp;M_Water'!CO176</f>
        <v>0</v>
      </c>
      <c r="CP176" s="54">
        <f>Pivot_sourcedata_Test_Water!CP176+'Pivot_sourcedata_K&amp;M_Water'!CP176</f>
        <v>0</v>
      </c>
      <c r="CQ176" s="54">
        <f>Pivot_sourcedata_Test_Water!CQ176+'Pivot_sourcedata_K&amp;M_Water'!CQ176</f>
        <v>0</v>
      </c>
      <c r="CR176" s="54">
        <f>Pivot_sourcedata_Test_Water!CR176+'Pivot_sourcedata_K&amp;M_Water'!CR176</f>
        <v>0</v>
      </c>
      <c r="CS176" s="54">
        <f>Pivot_sourcedata_Test_Water!CS176+'Pivot_sourcedata_K&amp;M_Water'!CS176</f>
        <v>0</v>
      </c>
      <c r="CT176" s="54">
        <f>Pivot_sourcedata_Test_Water!CT176+'Pivot_sourcedata_K&amp;M_Water'!CT176</f>
        <v>0</v>
      </c>
      <c r="CU176" s="54">
        <f>Pivot_sourcedata_Test_Water!CU176+'Pivot_sourcedata_K&amp;M_Water'!CU176</f>
        <v>0</v>
      </c>
      <c r="CV176" s="54">
        <f>Pivot_sourcedata_Test_Water!CV176+'Pivot_sourcedata_K&amp;M_Water'!CV176</f>
        <v>0</v>
      </c>
      <c r="CW176" s="54">
        <f>Pivot_sourcedata_Test_Water!CW176+'Pivot_sourcedata_K&amp;M_Water'!CW176</f>
        <v>0</v>
      </c>
      <c r="CX176" s="54">
        <f>Pivot_sourcedata_Test_Water!CX176+'Pivot_sourcedata_K&amp;M_Water'!CX176</f>
        <v>0</v>
      </c>
      <c r="CY176" s="54">
        <f>Pivot_sourcedata_Test_Water!CY176+'Pivot_sourcedata_K&amp;M_Water'!CY176</f>
        <v>0</v>
      </c>
      <c r="CZ176" s="54">
        <f>Pivot_sourcedata_Test_Water!CZ176+'Pivot_sourcedata_K&amp;M_Water'!CZ176</f>
        <v>0</v>
      </c>
      <c r="DA176" s="54">
        <f>Pivot_sourcedata_Test_Water!DA176+'Pivot_sourcedata_K&amp;M_Water'!DA176</f>
        <v>0</v>
      </c>
      <c r="DB176" s="323">
        <f t="shared" si="2"/>
        <v>81.47</v>
      </c>
    </row>
    <row r="177" spans="1:106" x14ac:dyDescent="0.25">
      <c r="A177" s="106">
        <v>169</v>
      </c>
      <c r="B177" s="107">
        <v>7245</v>
      </c>
      <c r="C177" s="106" t="s">
        <v>367</v>
      </c>
      <c r="D177" s="54">
        <f>Pivot_sourcedata_Test_Water!D177+'Pivot_sourcedata_K&amp;M_Water'!D177</f>
        <v>0</v>
      </c>
      <c r="E177" s="54">
        <f>Pivot_sourcedata_Test_Water!E177+'Pivot_sourcedata_K&amp;M_Water'!E177</f>
        <v>0</v>
      </c>
      <c r="F177" s="54">
        <f>Pivot_sourcedata_Test_Water!F177+'Pivot_sourcedata_K&amp;M_Water'!F177</f>
        <v>0</v>
      </c>
      <c r="G177" s="54">
        <f>Pivot_sourcedata_Test_Water!G177+'Pivot_sourcedata_K&amp;M_Water'!G177</f>
        <v>0</v>
      </c>
      <c r="H177" s="54">
        <f>Pivot_sourcedata_Test_Water!H177+'Pivot_sourcedata_K&amp;M_Water'!H177</f>
        <v>0</v>
      </c>
      <c r="I177" s="54">
        <f>Pivot_sourcedata_Test_Water!I177+'Pivot_sourcedata_K&amp;M_Water'!I177</f>
        <v>0</v>
      </c>
      <c r="J177" s="54">
        <f>Pivot_sourcedata_Test_Water!J177+'Pivot_sourcedata_K&amp;M_Water'!J177</f>
        <v>19496.04</v>
      </c>
      <c r="K177" s="54">
        <f>Pivot_sourcedata_Test_Water!K177+'Pivot_sourcedata_K&amp;M_Water'!K177</f>
        <v>0</v>
      </c>
      <c r="L177" s="54">
        <f>Pivot_sourcedata_Test_Water!L177+'Pivot_sourcedata_K&amp;M_Water'!L177</f>
        <v>0</v>
      </c>
      <c r="M177" s="54">
        <f>Pivot_sourcedata_Test_Water!M177+'Pivot_sourcedata_K&amp;M_Water'!M177</f>
        <v>0</v>
      </c>
      <c r="N177" s="54">
        <f>Pivot_sourcedata_Test_Water!N177+'Pivot_sourcedata_K&amp;M_Water'!N177</f>
        <v>0</v>
      </c>
      <c r="O177" s="54">
        <f>Pivot_sourcedata_Test_Water!O177+'Pivot_sourcedata_K&amp;M_Water'!O177</f>
        <v>56491.44000000001</v>
      </c>
      <c r="P177" s="54">
        <f>Pivot_sourcedata_Test_Water!P177+'Pivot_sourcedata_K&amp;M_Water'!P177</f>
        <v>0</v>
      </c>
      <c r="Q177" s="54">
        <f>Pivot_sourcedata_Test_Water!Q177+'Pivot_sourcedata_K&amp;M_Water'!Q177</f>
        <v>0</v>
      </c>
      <c r="R177" s="54">
        <f>Pivot_sourcedata_Test_Water!R177+'Pivot_sourcedata_K&amp;M_Water'!R177</f>
        <v>0</v>
      </c>
      <c r="S177" s="54">
        <f>Pivot_sourcedata_Test_Water!S177+'Pivot_sourcedata_K&amp;M_Water'!S177</f>
        <v>0</v>
      </c>
      <c r="T177" s="54">
        <f>Pivot_sourcedata_Test_Water!T177+'Pivot_sourcedata_K&amp;M_Water'!T177</f>
        <v>0</v>
      </c>
      <c r="U177" s="54">
        <f>Pivot_sourcedata_Test_Water!U177+'Pivot_sourcedata_K&amp;M_Water'!U177</f>
        <v>0</v>
      </c>
      <c r="V177" s="54">
        <f>Pivot_sourcedata_Test_Water!V177+'Pivot_sourcedata_K&amp;M_Water'!V177</f>
        <v>0</v>
      </c>
      <c r="W177" s="54">
        <f>Pivot_sourcedata_Test_Water!W177+'Pivot_sourcedata_K&amp;M_Water'!W177</f>
        <v>10840.18</v>
      </c>
      <c r="X177" s="54">
        <f>Pivot_sourcedata_Test_Water!X177+'Pivot_sourcedata_K&amp;M_Water'!X177</f>
        <v>0</v>
      </c>
      <c r="Y177" s="54">
        <f>Pivot_sourcedata_Test_Water!Y177+'Pivot_sourcedata_K&amp;M_Water'!Y177</f>
        <v>0</v>
      </c>
      <c r="Z177" s="54">
        <f>Pivot_sourcedata_Test_Water!Z177+'Pivot_sourcedata_K&amp;M_Water'!Z177</f>
        <v>0</v>
      </c>
      <c r="AA177" s="54">
        <f>Pivot_sourcedata_Test_Water!AA177+'Pivot_sourcedata_K&amp;M_Water'!AA177</f>
        <v>0</v>
      </c>
      <c r="AB177" s="54">
        <f>Pivot_sourcedata_Test_Water!AB177+'Pivot_sourcedata_K&amp;M_Water'!AB177</f>
        <v>0</v>
      </c>
      <c r="AC177" s="54">
        <f>Pivot_sourcedata_Test_Water!AC177+'Pivot_sourcedata_K&amp;M_Water'!AC177</f>
        <v>0</v>
      </c>
      <c r="AD177" s="54">
        <f>Pivot_sourcedata_Test_Water!AD177+'Pivot_sourcedata_K&amp;M_Water'!AD177</f>
        <v>0</v>
      </c>
      <c r="AE177" s="54">
        <f>Pivot_sourcedata_Test_Water!AE177+'Pivot_sourcedata_K&amp;M_Water'!AE177</f>
        <v>0</v>
      </c>
      <c r="AF177" s="54">
        <f>Pivot_sourcedata_Test_Water!AF177+'Pivot_sourcedata_K&amp;M_Water'!AF177</f>
        <v>0</v>
      </c>
      <c r="AG177" s="54">
        <f>Pivot_sourcedata_Test_Water!AG177+'Pivot_sourcedata_K&amp;M_Water'!AG177</f>
        <v>0</v>
      </c>
      <c r="AH177" s="54">
        <f>Pivot_sourcedata_Test_Water!AH177+'Pivot_sourcedata_K&amp;M_Water'!AH177</f>
        <v>0</v>
      </c>
      <c r="AI177" s="54">
        <f>Pivot_sourcedata_Test_Water!AI177+'Pivot_sourcedata_K&amp;M_Water'!AI177</f>
        <v>0</v>
      </c>
      <c r="AJ177" s="54">
        <f>Pivot_sourcedata_Test_Water!AJ177+'Pivot_sourcedata_K&amp;M_Water'!AJ177</f>
        <v>0</v>
      </c>
      <c r="AK177" s="54">
        <f>Pivot_sourcedata_Test_Water!AK177+'Pivot_sourcedata_K&amp;M_Water'!AK177</f>
        <v>0</v>
      </c>
      <c r="AL177" s="54">
        <f>Pivot_sourcedata_Test_Water!AL177+'Pivot_sourcedata_K&amp;M_Water'!AL177</f>
        <v>0</v>
      </c>
      <c r="AM177" s="54">
        <f>Pivot_sourcedata_Test_Water!AM177+'Pivot_sourcedata_K&amp;M_Water'!AM177</f>
        <v>0</v>
      </c>
      <c r="AN177" s="54">
        <f>Pivot_sourcedata_Test_Water!AN177+'Pivot_sourcedata_K&amp;M_Water'!AN177</f>
        <v>0</v>
      </c>
      <c r="AO177" s="54">
        <f>Pivot_sourcedata_Test_Water!AO177+'Pivot_sourcedata_K&amp;M_Water'!AO177</f>
        <v>0</v>
      </c>
      <c r="AP177" s="54">
        <f>Pivot_sourcedata_Test_Water!AP177+'Pivot_sourcedata_K&amp;M_Water'!AP177</f>
        <v>0</v>
      </c>
      <c r="AQ177" s="54">
        <f>Pivot_sourcedata_Test_Water!AQ177+'Pivot_sourcedata_K&amp;M_Water'!AQ177</f>
        <v>0</v>
      </c>
      <c r="AR177" s="54">
        <f>Pivot_sourcedata_Test_Water!AR177+'Pivot_sourcedata_K&amp;M_Water'!AR177</f>
        <v>0</v>
      </c>
      <c r="AS177" s="54">
        <f>Pivot_sourcedata_Test_Water!AS177+'Pivot_sourcedata_K&amp;M_Water'!AS177</f>
        <v>0</v>
      </c>
      <c r="AT177" s="54">
        <f>Pivot_sourcedata_Test_Water!AT177+'Pivot_sourcedata_K&amp;M_Water'!AT177</f>
        <v>0</v>
      </c>
      <c r="AU177" s="54">
        <f>Pivot_sourcedata_Test_Water!AU177+'Pivot_sourcedata_K&amp;M_Water'!AU177</f>
        <v>0</v>
      </c>
      <c r="AV177" s="54">
        <f>Pivot_sourcedata_Test_Water!AV177+'Pivot_sourcedata_K&amp;M_Water'!AV177</f>
        <v>0</v>
      </c>
      <c r="AW177" s="54">
        <f>Pivot_sourcedata_Test_Water!AW177+'Pivot_sourcedata_K&amp;M_Water'!AW177</f>
        <v>0</v>
      </c>
      <c r="AX177" s="54">
        <f>Pivot_sourcedata_Test_Water!AX177+'Pivot_sourcedata_K&amp;M_Water'!AX177</f>
        <v>0</v>
      </c>
      <c r="AY177" s="54">
        <f>Pivot_sourcedata_Test_Water!AY177+'Pivot_sourcedata_K&amp;M_Water'!AY177</f>
        <v>0</v>
      </c>
      <c r="AZ177" s="54">
        <f>Pivot_sourcedata_Test_Water!AZ177+'Pivot_sourcedata_K&amp;M_Water'!AZ177</f>
        <v>0</v>
      </c>
      <c r="BA177" s="54">
        <f>Pivot_sourcedata_Test_Water!BA177+'Pivot_sourcedata_K&amp;M_Water'!BA177</f>
        <v>0</v>
      </c>
      <c r="BB177" s="54">
        <f>Pivot_sourcedata_Test_Water!BB177+'Pivot_sourcedata_K&amp;M_Water'!BB177</f>
        <v>0</v>
      </c>
      <c r="BC177" s="54">
        <f>Pivot_sourcedata_Test_Water!BC177+'Pivot_sourcedata_K&amp;M_Water'!BC177</f>
        <v>0</v>
      </c>
      <c r="BD177" s="54">
        <f>Pivot_sourcedata_Test_Water!BD177+'Pivot_sourcedata_K&amp;M_Water'!BD177</f>
        <v>0</v>
      </c>
      <c r="BE177" s="54">
        <f>Pivot_sourcedata_Test_Water!BE177+'Pivot_sourcedata_K&amp;M_Water'!BE177</f>
        <v>0</v>
      </c>
      <c r="BF177" s="54">
        <f>Pivot_sourcedata_Test_Water!BF177+'Pivot_sourcedata_K&amp;M_Water'!BF177</f>
        <v>0</v>
      </c>
      <c r="BG177" s="54">
        <f>Pivot_sourcedata_Test_Water!BG177+'Pivot_sourcedata_K&amp;M_Water'!BG177</f>
        <v>0</v>
      </c>
      <c r="BH177" s="54">
        <f>Pivot_sourcedata_Test_Water!BH177+'Pivot_sourcedata_K&amp;M_Water'!BH177</f>
        <v>0</v>
      </c>
      <c r="BI177" s="54">
        <f>Pivot_sourcedata_Test_Water!BI177+'Pivot_sourcedata_K&amp;M_Water'!BI177</f>
        <v>0</v>
      </c>
      <c r="BJ177" s="54">
        <f>Pivot_sourcedata_Test_Water!BJ177+'Pivot_sourcedata_K&amp;M_Water'!BJ177</f>
        <v>0</v>
      </c>
      <c r="BK177" s="54">
        <f>Pivot_sourcedata_Test_Water!BK177+'Pivot_sourcedata_K&amp;M_Water'!BK177</f>
        <v>0</v>
      </c>
      <c r="BL177" s="54">
        <f>Pivot_sourcedata_Test_Water!BL177+'Pivot_sourcedata_K&amp;M_Water'!BL177</f>
        <v>0</v>
      </c>
      <c r="BM177" s="54">
        <f>Pivot_sourcedata_Test_Water!BM177+'Pivot_sourcedata_K&amp;M_Water'!BM177</f>
        <v>0</v>
      </c>
      <c r="BN177" s="54">
        <f>Pivot_sourcedata_Test_Water!BN177+'Pivot_sourcedata_K&amp;M_Water'!BN177</f>
        <v>0</v>
      </c>
      <c r="BO177" s="54">
        <f>Pivot_sourcedata_Test_Water!BO177+'Pivot_sourcedata_K&amp;M_Water'!BO177</f>
        <v>0</v>
      </c>
      <c r="BP177" s="54">
        <f>Pivot_sourcedata_Test_Water!BP177+'Pivot_sourcedata_K&amp;M_Water'!BP177</f>
        <v>0</v>
      </c>
      <c r="BQ177" s="54">
        <f>Pivot_sourcedata_Test_Water!BQ177+'Pivot_sourcedata_K&amp;M_Water'!BQ177</f>
        <v>0</v>
      </c>
      <c r="BR177" s="54">
        <f>Pivot_sourcedata_Test_Water!BR177+'Pivot_sourcedata_K&amp;M_Water'!BR177</f>
        <v>0</v>
      </c>
      <c r="BS177" s="54">
        <f>Pivot_sourcedata_Test_Water!BS177+'Pivot_sourcedata_K&amp;M_Water'!BS177</f>
        <v>0</v>
      </c>
      <c r="BT177" s="54">
        <f>Pivot_sourcedata_Test_Water!BT177+'Pivot_sourcedata_K&amp;M_Water'!BT177</f>
        <v>0</v>
      </c>
      <c r="BU177" s="54">
        <f>Pivot_sourcedata_Test_Water!BU177+'Pivot_sourcedata_K&amp;M_Water'!BU177</f>
        <v>0</v>
      </c>
      <c r="BV177" s="54">
        <f>Pivot_sourcedata_Test_Water!BV177+'Pivot_sourcedata_K&amp;M_Water'!BV177</f>
        <v>0</v>
      </c>
      <c r="BW177" s="54">
        <f>Pivot_sourcedata_Test_Water!BW177+'Pivot_sourcedata_K&amp;M_Water'!BW177</f>
        <v>0</v>
      </c>
      <c r="BX177" s="54">
        <f>Pivot_sourcedata_Test_Water!BX177+'Pivot_sourcedata_K&amp;M_Water'!BX177</f>
        <v>0</v>
      </c>
      <c r="BY177" s="54">
        <f>Pivot_sourcedata_Test_Water!BY177+'Pivot_sourcedata_K&amp;M_Water'!BY177</f>
        <v>0</v>
      </c>
      <c r="BZ177" s="54">
        <f>Pivot_sourcedata_Test_Water!BZ177+'Pivot_sourcedata_K&amp;M_Water'!BZ177</f>
        <v>0</v>
      </c>
      <c r="CA177" s="54">
        <f>Pivot_sourcedata_Test_Water!CA177+'Pivot_sourcedata_K&amp;M_Water'!CA177</f>
        <v>0</v>
      </c>
      <c r="CB177" s="54">
        <f>Pivot_sourcedata_Test_Water!CB177+'Pivot_sourcedata_K&amp;M_Water'!CB177</f>
        <v>0</v>
      </c>
      <c r="CC177" s="54">
        <f>Pivot_sourcedata_Test_Water!CC177+'Pivot_sourcedata_K&amp;M_Water'!CC177</f>
        <v>0</v>
      </c>
      <c r="CD177" s="54">
        <f>Pivot_sourcedata_Test_Water!CD177+'Pivot_sourcedata_K&amp;M_Water'!CD177</f>
        <v>0</v>
      </c>
      <c r="CE177" s="54">
        <f>Pivot_sourcedata_Test_Water!CE177+'Pivot_sourcedata_K&amp;M_Water'!CE177</f>
        <v>0</v>
      </c>
      <c r="CF177" s="54">
        <f>Pivot_sourcedata_Test_Water!CF177+'Pivot_sourcedata_K&amp;M_Water'!CF177</f>
        <v>0</v>
      </c>
      <c r="CG177" s="54">
        <f>Pivot_sourcedata_Test_Water!CG177+'Pivot_sourcedata_K&amp;M_Water'!CG177</f>
        <v>0</v>
      </c>
      <c r="CH177" s="54">
        <f>Pivot_sourcedata_Test_Water!CH177+'Pivot_sourcedata_K&amp;M_Water'!CH177</f>
        <v>0</v>
      </c>
      <c r="CI177" s="54">
        <f>Pivot_sourcedata_Test_Water!CI177+'Pivot_sourcedata_K&amp;M_Water'!CI177</f>
        <v>0</v>
      </c>
      <c r="CJ177" s="54">
        <f>Pivot_sourcedata_Test_Water!CJ177+'Pivot_sourcedata_K&amp;M_Water'!CJ177</f>
        <v>0</v>
      </c>
      <c r="CK177" s="54">
        <f>Pivot_sourcedata_Test_Water!CK177+'Pivot_sourcedata_K&amp;M_Water'!CK177</f>
        <v>0</v>
      </c>
      <c r="CL177" s="54">
        <f>Pivot_sourcedata_Test_Water!CL177+'Pivot_sourcedata_K&amp;M_Water'!CL177</f>
        <v>0</v>
      </c>
      <c r="CM177" s="54">
        <f>Pivot_sourcedata_Test_Water!CM177+'Pivot_sourcedata_K&amp;M_Water'!CM177</f>
        <v>0</v>
      </c>
      <c r="CN177" s="54">
        <f>Pivot_sourcedata_Test_Water!CN177+'Pivot_sourcedata_K&amp;M_Water'!CN177</f>
        <v>0</v>
      </c>
      <c r="CO177" s="54">
        <f>Pivot_sourcedata_Test_Water!CO177+'Pivot_sourcedata_K&amp;M_Water'!CO177</f>
        <v>0</v>
      </c>
      <c r="CP177" s="54">
        <f>Pivot_sourcedata_Test_Water!CP177+'Pivot_sourcedata_K&amp;M_Water'!CP177</f>
        <v>0</v>
      </c>
      <c r="CQ177" s="54">
        <f>Pivot_sourcedata_Test_Water!CQ177+'Pivot_sourcedata_K&amp;M_Water'!CQ177</f>
        <v>0</v>
      </c>
      <c r="CR177" s="54">
        <f>Pivot_sourcedata_Test_Water!CR177+'Pivot_sourcedata_K&amp;M_Water'!CR177</f>
        <v>0</v>
      </c>
      <c r="CS177" s="54">
        <f>Pivot_sourcedata_Test_Water!CS177+'Pivot_sourcedata_K&amp;M_Water'!CS177</f>
        <v>0</v>
      </c>
      <c r="CT177" s="54">
        <f>Pivot_sourcedata_Test_Water!CT177+'Pivot_sourcedata_K&amp;M_Water'!CT177</f>
        <v>0</v>
      </c>
      <c r="CU177" s="54">
        <f>Pivot_sourcedata_Test_Water!CU177+'Pivot_sourcedata_K&amp;M_Water'!CU177</f>
        <v>0</v>
      </c>
      <c r="CV177" s="54">
        <f>Pivot_sourcedata_Test_Water!CV177+'Pivot_sourcedata_K&amp;M_Water'!CV177</f>
        <v>0</v>
      </c>
      <c r="CW177" s="54">
        <f>Pivot_sourcedata_Test_Water!CW177+'Pivot_sourcedata_K&amp;M_Water'!CW177</f>
        <v>0</v>
      </c>
      <c r="CX177" s="54">
        <f>Pivot_sourcedata_Test_Water!CX177+'Pivot_sourcedata_K&amp;M_Water'!CX177</f>
        <v>0</v>
      </c>
      <c r="CY177" s="54">
        <f>Pivot_sourcedata_Test_Water!CY177+'Pivot_sourcedata_K&amp;M_Water'!CY177</f>
        <v>0</v>
      </c>
      <c r="CZ177" s="54">
        <f>Pivot_sourcedata_Test_Water!CZ177+'Pivot_sourcedata_K&amp;M_Water'!CZ177</f>
        <v>0</v>
      </c>
      <c r="DA177" s="54">
        <f>Pivot_sourcedata_Test_Water!DA177+'Pivot_sourcedata_K&amp;M_Water'!DA177</f>
        <v>0</v>
      </c>
      <c r="DB177" s="323">
        <f t="shared" si="2"/>
        <v>86827.66</v>
      </c>
    </row>
    <row r="178" spans="1:106" x14ac:dyDescent="0.25">
      <c r="A178" s="106">
        <v>170</v>
      </c>
      <c r="B178" s="107">
        <v>7269</v>
      </c>
      <c r="C178" s="106" t="s">
        <v>368</v>
      </c>
      <c r="D178" s="54">
        <f>Pivot_sourcedata_Test_Water!D178+'Pivot_sourcedata_K&amp;M_Water'!D178</f>
        <v>622336.1</v>
      </c>
      <c r="E178" s="54">
        <f>Pivot_sourcedata_Test_Water!E178+'Pivot_sourcedata_K&amp;M_Water'!E178</f>
        <v>0</v>
      </c>
      <c r="F178" s="54">
        <f>Pivot_sourcedata_Test_Water!F178+'Pivot_sourcedata_K&amp;M_Water'!F178</f>
        <v>0</v>
      </c>
      <c r="G178" s="54">
        <f>Pivot_sourcedata_Test_Water!G178+'Pivot_sourcedata_K&amp;M_Water'!G178</f>
        <v>0</v>
      </c>
      <c r="H178" s="54">
        <f>Pivot_sourcedata_Test_Water!H178+'Pivot_sourcedata_K&amp;M_Water'!H178</f>
        <v>0</v>
      </c>
      <c r="I178" s="54">
        <f>Pivot_sourcedata_Test_Water!I178+'Pivot_sourcedata_K&amp;M_Water'!I178</f>
        <v>0</v>
      </c>
      <c r="J178" s="54">
        <f>Pivot_sourcedata_Test_Water!J178+'Pivot_sourcedata_K&amp;M_Water'!J178</f>
        <v>0</v>
      </c>
      <c r="K178" s="54">
        <f>Pivot_sourcedata_Test_Water!K178+'Pivot_sourcedata_K&amp;M_Water'!K178</f>
        <v>0</v>
      </c>
      <c r="L178" s="54">
        <f>Pivot_sourcedata_Test_Water!L178+'Pivot_sourcedata_K&amp;M_Water'!L178</f>
        <v>0</v>
      </c>
      <c r="M178" s="54">
        <f>Pivot_sourcedata_Test_Water!M178+'Pivot_sourcedata_K&amp;M_Water'!M178</f>
        <v>0</v>
      </c>
      <c r="N178" s="54">
        <f>Pivot_sourcedata_Test_Water!N178+'Pivot_sourcedata_K&amp;M_Water'!N178</f>
        <v>0</v>
      </c>
      <c r="O178" s="54">
        <f>Pivot_sourcedata_Test_Water!O178+'Pivot_sourcedata_K&amp;M_Water'!O178</f>
        <v>0</v>
      </c>
      <c r="P178" s="54">
        <f>Pivot_sourcedata_Test_Water!P178+'Pivot_sourcedata_K&amp;M_Water'!P178</f>
        <v>0</v>
      </c>
      <c r="Q178" s="54">
        <f>Pivot_sourcedata_Test_Water!Q178+'Pivot_sourcedata_K&amp;M_Water'!Q178</f>
        <v>0</v>
      </c>
      <c r="R178" s="54">
        <f>Pivot_sourcedata_Test_Water!R178+'Pivot_sourcedata_K&amp;M_Water'!R178</f>
        <v>0</v>
      </c>
      <c r="S178" s="54">
        <f>Pivot_sourcedata_Test_Water!S178+'Pivot_sourcedata_K&amp;M_Water'!S178</f>
        <v>0</v>
      </c>
      <c r="T178" s="54">
        <f>Pivot_sourcedata_Test_Water!T178+'Pivot_sourcedata_K&amp;M_Water'!T178</f>
        <v>0</v>
      </c>
      <c r="U178" s="54">
        <f>Pivot_sourcedata_Test_Water!U178+'Pivot_sourcedata_K&amp;M_Water'!U178</f>
        <v>0</v>
      </c>
      <c r="V178" s="54">
        <f>Pivot_sourcedata_Test_Water!V178+'Pivot_sourcedata_K&amp;M_Water'!V178</f>
        <v>0</v>
      </c>
      <c r="W178" s="54">
        <f>Pivot_sourcedata_Test_Water!W178+'Pivot_sourcedata_K&amp;M_Water'!W178</f>
        <v>0</v>
      </c>
      <c r="X178" s="54">
        <f>Pivot_sourcedata_Test_Water!X178+'Pivot_sourcedata_K&amp;M_Water'!X178</f>
        <v>0</v>
      </c>
      <c r="Y178" s="54">
        <f>Pivot_sourcedata_Test_Water!Y178+'Pivot_sourcedata_K&amp;M_Water'!Y178</f>
        <v>0</v>
      </c>
      <c r="Z178" s="54">
        <f>Pivot_sourcedata_Test_Water!Z178+'Pivot_sourcedata_K&amp;M_Water'!Z178</f>
        <v>0</v>
      </c>
      <c r="AA178" s="54">
        <f>Pivot_sourcedata_Test_Water!AA178+'Pivot_sourcedata_K&amp;M_Water'!AA178</f>
        <v>0</v>
      </c>
      <c r="AB178" s="54">
        <f>Pivot_sourcedata_Test_Water!AB178+'Pivot_sourcedata_K&amp;M_Water'!AB178</f>
        <v>0</v>
      </c>
      <c r="AC178" s="54">
        <f>Pivot_sourcedata_Test_Water!AC178+'Pivot_sourcedata_K&amp;M_Water'!AC178</f>
        <v>0</v>
      </c>
      <c r="AD178" s="54">
        <f>Pivot_sourcedata_Test_Water!AD178+'Pivot_sourcedata_K&amp;M_Water'!AD178</f>
        <v>0</v>
      </c>
      <c r="AE178" s="54">
        <f>Pivot_sourcedata_Test_Water!AE178+'Pivot_sourcedata_K&amp;M_Water'!AE178</f>
        <v>0</v>
      </c>
      <c r="AF178" s="54">
        <f>Pivot_sourcedata_Test_Water!AF178+'Pivot_sourcedata_K&amp;M_Water'!AF178</f>
        <v>0</v>
      </c>
      <c r="AG178" s="54">
        <f>Pivot_sourcedata_Test_Water!AG178+'Pivot_sourcedata_K&amp;M_Water'!AG178</f>
        <v>0</v>
      </c>
      <c r="AH178" s="54">
        <f>Pivot_sourcedata_Test_Water!AH178+'Pivot_sourcedata_K&amp;M_Water'!AH178</f>
        <v>0</v>
      </c>
      <c r="AI178" s="54">
        <f>Pivot_sourcedata_Test_Water!AI178+'Pivot_sourcedata_K&amp;M_Water'!AI178</f>
        <v>0</v>
      </c>
      <c r="AJ178" s="54">
        <f>Pivot_sourcedata_Test_Water!AJ178+'Pivot_sourcedata_K&amp;M_Water'!AJ178</f>
        <v>0</v>
      </c>
      <c r="AK178" s="54">
        <f>Pivot_sourcedata_Test_Water!AK178+'Pivot_sourcedata_K&amp;M_Water'!AK178</f>
        <v>0</v>
      </c>
      <c r="AL178" s="54">
        <f>Pivot_sourcedata_Test_Water!AL178+'Pivot_sourcedata_K&amp;M_Water'!AL178</f>
        <v>0</v>
      </c>
      <c r="AM178" s="54">
        <f>Pivot_sourcedata_Test_Water!AM178+'Pivot_sourcedata_K&amp;M_Water'!AM178</f>
        <v>0</v>
      </c>
      <c r="AN178" s="54">
        <f>Pivot_sourcedata_Test_Water!AN178+'Pivot_sourcedata_K&amp;M_Water'!AN178</f>
        <v>0</v>
      </c>
      <c r="AO178" s="54">
        <f>Pivot_sourcedata_Test_Water!AO178+'Pivot_sourcedata_K&amp;M_Water'!AO178</f>
        <v>0</v>
      </c>
      <c r="AP178" s="54">
        <f>Pivot_sourcedata_Test_Water!AP178+'Pivot_sourcedata_K&amp;M_Water'!AP178</f>
        <v>0</v>
      </c>
      <c r="AQ178" s="54">
        <f>Pivot_sourcedata_Test_Water!AQ178+'Pivot_sourcedata_K&amp;M_Water'!AQ178</f>
        <v>0</v>
      </c>
      <c r="AR178" s="54">
        <f>Pivot_sourcedata_Test_Water!AR178+'Pivot_sourcedata_K&amp;M_Water'!AR178</f>
        <v>0</v>
      </c>
      <c r="AS178" s="54">
        <f>Pivot_sourcedata_Test_Water!AS178+'Pivot_sourcedata_K&amp;M_Water'!AS178</f>
        <v>0</v>
      </c>
      <c r="AT178" s="54">
        <f>Pivot_sourcedata_Test_Water!AT178+'Pivot_sourcedata_K&amp;M_Water'!AT178</f>
        <v>0</v>
      </c>
      <c r="AU178" s="54">
        <f>Pivot_sourcedata_Test_Water!AU178+'Pivot_sourcedata_K&amp;M_Water'!AU178</f>
        <v>0</v>
      </c>
      <c r="AV178" s="54">
        <f>Pivot_sourcedata_Test_Water!AV178+'Pivot_sourcedata_K&amp;M_Water'!AV178</f>
        <v>0</v>
      </c>
      <c r="AW178" s="54">
        <f>Pivot_sourcedata_Test_Water!AW178+'Pivot_sourcedata_K&amp;M_Water'!AW178</f>
        <v>0</v>
      </c>
      <c r="AX178" s="54">
        <f>Pivot_sourcedata_Test_Water!AX178+'Pivot_sourcedata_K&amp;M_Water'!AX178</f>
        <v>0</v>
      </c>
      <c r="AY178" s="54">
        <f>Pivot_sourcedata_Test_Water!AY178+'Pivot_sourcedata_K&amp;M_Water'!AY178</f>
        <v>0</v>
      </c>
      <c r="AZ178" s="54">
        <f>Pivot_sourcedata_Test_Water!AZ178+'Pivot_sourcedata_K&amp;M_Water'!AZ178</f>
        <v>0</v>
      </c>
      <c r="BA178" s="54">
        <f>Pivot_sourcedata_Test_Water!BA178+'Pivot_sourcedata_K&amp;M_Water'!BA178</f>
        <v>0</v>
      </c>
      <c r="BB178" s="54">
        <f>Pivot_sourcedata_Test_Water!BB178+'Pivot_sourcedata_K&amp;M_Water'!BB178</f>
        <v>0</v>
      </c>
      <c r="BC178" s="54">
        <f>Pivot_sourcedata_Test_Water!BC178+'Pivot_sourcedata_K&amp;M_Water'!BC178</f>
        <v>0</v>
      </c>
      <c r="BD178" s="54">
        <f>Pivot_sourcedata_Test_Water!BD178+'Pivot_sourcedata_K&amp;M_Water'!BD178</f>
        <v>0</v>
      </c>
      <c r="BE178" s="54">
        <f>Pivot_sourcedata_Test_Water!BE178+'Pivot_sourcedata_K&amp;M_Water'!BE178</f>
        <v>0</v>
      </c>
      <c r="BF178" s="54">
        <f>Pivot_sourcedata_Test_Water!BF178+'Pivot_sourcedata_K&amp;M_Water'!BF178</f>
        <v>0</v>
      </c>
      <c r="BG178" s="54">
        <f>Pivot_sourcedata_Test_Water!BG178+'Pivot_sourcedata_K&amp;M_Water'!BG178</f>
        <v>0</v>
      </c>
      <c r="BH178" s="54">
        <f>Pivot_sourcedata_Test_Water!BH178+'Pivot_sourcedata_K&amp;M_Water'!BH178</f>
        <v>0</v>
      </c>
      <c r="BI178" s="54">
        <f>Pivot_sourcedata_Test_Water!BI178+'Pivot_sourcedata_K&amp;M_Water'!BI178</f>
        <v>0</v>
      </c>
      <c r="BJ178" s="54">
        <f>Pivot_sourcedata_Test_Water!BJ178+'Pivot_sourcedata_K&amp;M_Water'!BJ178</f>
        <v>0</v>
      </c>
      <c r="BK178" s="54">
        <f>Pivot_sourcedata_Test_Water!BK178+'Pivot_sourcedata_K&amp;M_Water'!BK178</f>
        <v>0</v>
      </c>
      <c r="BL178" s="54">
        <f>Pivot_sourcedata_Test_Water!BL178+'Pivot_sourcedata_K&amp;M_Water'!BL178</f>
        <v>0</v>
      </c>
      <c r="BM178" s="54">
        <f>Pivot_sourcedata_Test_Water!BM178+'Pivot_sourcedata_K&amp;M_Water'!BM178</f>
        <v>0</v>
      </c>
      <c r="BN178" s="54">
        <f>Pivot_sourcedata_Test_Water!BN178+'Pivot_sourcedata_K&amp;M_Water'!BN178</f>
        <v>0</v>
      </c>
      <c r="BO178" s="54">
        <f>Pivot_sourcedata_Test_Water!BO178+'Pivot_sourcedata_K&amp;M_Water'!BO178</f>
        <v>0</v>
      </c>
      <c r="BP178" s="54">
        <f>Pivot_sourcedata_Test_Water!BP178+'Pivot_sourcedata_K&amp;M_Water'!BP178</f>
        <v>0</v>
      </c>
      <c r="BQ178" s="54">
        <f>Pivot_sourcedata_Test_Water!BQ178+'Pivot_sourcedata_K&amp;M_Water'!BQ178</f>
        <v>0</v>
      </c>
      <c r="BR178" s="54">
        <f>Pivot_sourcedata_Test_Water!BR178+'Pivot_sourcedata_K&amp;M_Water'!BR178</f>
        <v>0</v>
      </c>
      <c r="BS178" s="54">
        <f>Pivot_sourcedata_Test_Water!BS178+'Pivot_sourcedata_K&amp;M_Water'!BS178</f>
        <v>0</v>
      </c>
      <c r="BT178" s="54">
        <f>Pivot_sourcedata_Test_Water!BT178+'Pivot_sourcedata_K&amp;M_Water'!BT178</f>
        <v>0</v>
      </c>
      <c r="BU178" s="54">
        <f>Pivot_sourcedata_Test_Water!BU178+'Pivot_sourcedata_K&amp;M_Water'!BU178</f>
        <v>0</v>
      </c>
      <c r="BV178" s="54">
        <f>Pivot_sourcedata_Test_Water!BV178+'Pivot_sourcedata_K&amp;M_Water'!BV178</f>
        <v>0</v>
      </c>
      <c r="BW178" s="54">
        <f>Pivot_sourcedata_Test_Water!BW178+'Pivot_sourcedata_K&amp;M_Water'!BW178</f>
        <v>0</v>
      </c>
      <c r="BX178" s="54">
        <f>Pivot_sourcedata_Test_Water!BX178+'Pivot_sourcedata_K&amp;M_Water'!BX178</f>
        <v>0</v>
      </c>
      <c r="BY178" s="54">
        <f>Pivot_sourcedata_Test_Water!BY178+'Pivot_sourcedata_K&amp;M_Water'!BY178</f>
        <v>0</v>
      </c>
      <c r="BZ178" s="54">
        <f>Pivot_sourcedata_Test_Water!BZ178+'Pivot_sourcedata_K&amp;M_Water'!BZ178</f>
        <v>0</v>
      </c>
      <c r="CA178" s="54">
        <f>Pivot_sourcedata_Test_Water!CA178+'Pivot_sourcedata_K&amp;M_Water'!CA178</f>
        <v>0</v>
      </c>
      <c r="CB178" s="54">
        <f>Pivot_sourcedata_Test_Water!CB178+'Pivot_sourcedata_K&amp;M_Water'!CB178</f>
        <v>0</v>
      </c>
      <c r="CC178" s="54">
        <f>Pivot_sourcedata_Test_Water!CC178+'Pivot_sourcedata_K&amp;M_Water'!CC178</f>
        <v>0</v>
      </c>
      <c r="CD178" s="54">
        <f>Pivot_sourcedata_Test_Water!CD178+'Pivot_sourcedata_K&amp;M_Water'!CD178</f>
        <v>0</v>
      </c>
      <c r="CE178" s="54">
        <f>Pivot_sourcedata_Test_Water!CE178+'Pivot_sourcedata_K&amp;M_Water'!CE178</f>
        <v>0</v>
      </c>
      <c r="CF178" s="54">
        <f>Pivot_sourcedata_Test_Water!CF178+'Pivot_sourcedata_K&amp;M_Water'!CF178</f>
        <v>0</v>
      </c>
      <c r="CG178" s="54">
        <f>Pivot_sourcedata_Test_Water!CG178+'Pivot_sourcedata_K&amp;M_Water'!CG178</f>
        <v>0</v>
      </c>
      <c r="CH178" s="54">
        <f>Pivot_sourcedata_Test_Water!CH178+'Pivot_sourcedata_K&amp;M_Water'!CH178</f>
        <v>0</v>
      </c>
      <c r="CI178" s="54">
        <f>Pivot_sourcedata_Test_Water!CI178+'Pivot_sourcedata_K&amp;M_Water'!CI178</f>
        <v>3155.940000000001</v>
      </c>
      <c r="CJ178" s="54">
        <f>Pivot_sourcedata_Test_Water!CJ178+'Pivot_sourcedata_K&amp;M_Water'!CJ178</f>
        <v>0</v>
      </c>
      <c r="CK178" s="54">
        <f>Pivot_sourcedata_Test_Water!CK178+'Pivot_sourcedata_K&amp;M_Water'!CK178</f>
        <v>0</v>
      </c>
      <c r="CL178" s="54">
        <f>Pivot_sourcedata_Test_Water!CL178+'Pivot_sourcedata_K&amp;M_Water'!CL178</f>
        <v>0</v>
      </c>
      <c r="CM178" s="54">
        <f>Pivot_sourcedata_Test_Water!CM178+'Pivot_sourcedata_K&amp;M_Water'!CM178</f>
        <v>0</v>
      </c>
      <c r="CN178" s="54">
        <f>Pivot_sourcedata_Test_Water!CN178+'Pivot_sourcedata_K&amp;M_Water'!CN178</f>
        <v>0</v>
      </c>
      <c r="CO178" s="54">
        <f>Pivot_sourcedata_Test_Water!CO178+'Pivot_sourcedata_K&amp;M_Water'!CO178</f>
        <v>0</v>
      </c>
      <c r="CP178" s="54">
        <f>Pivot_sourcedata_Test_Water!CP178+'Pivot_sourcedata_K&amp;M_Water'!CP178</f>
        <v>0</v>
      </c>
      <c r="CQ178" s="54">
        <f>Pivot_sourcedata_Test_Water!CQ178+'Pivot_sourcedata_K&amp;M_Water'!CQ178</f>
        <v>0</v>
      </c>
      <c r="CR178" s="54">
        <f>Pivot_sourcedata_Test_Water!CR178+'Pivot_sourcedata_K&amp;M_Water'!CR178</f>
        <v>0</v>
      </c>
      <c r="CS178" s="54">
        <f>Pivot_sourcedata_Test_Water!CS178+'Pivot_sourcedata_K&amp;M_Water'!CS178</f>
        <v>0</v>
      </c>
      <c r="CT178" s="54">
        <f>Pivot_sourcedata_Test_Water!CT178+'Pivot_sourcedata_K&amp;M_Water'!CT178</f>
        <v>0</v>
      </c>
      <c r="CU178" s="54">
        <f>Pivot_sourcedata_Test_Water!CU178+'Pivot_sourcedata_K&amp;M_Water'!CU178</f>
        <v>0</v>
      </c>
      <c r="CV178" s="54">
        <f>Pivot_sourcedata_Test_Water!CV178+'Pivot_sourcedata_K&amp;M_Water'!CV178</f>
        <v>0</v>
      </c>
      <c r="CW178" s="54">
        <f>Pivot_sourcedata_Test_Water!CW178+'Pivot_sourcedata_K&amp;M_Water'!CW178</f>
        <v>0</v>
      </c>
      <c r="CX178" s="54">
        <f>Pivot_sourcedata_Test_Water!CX178+'Pivot_sourcedata_K&amp;M_Water'!CX178</f>
        <v>0</v>
      </c>
      <c r="CY178" s="54">
        <f>Pivot_sourcedata_Test_Water!CY178+'Pivot_sourcedata_K&amp;M_Water'!CY178</f>
        <v>0</v>
      </c>
      <c r="CZ178" s="54">
        <f>Pivot_sourcedata_Test_Water!CZ178+'Pivot_sourcedata_K&amp;M_Water'!CZ178</f>
        <v>0</v>
      </c>
      <c r="DA178" s="54">
        <f>Pivot_sourcedata_Test_Water!DA178+'Pivot_sourcedata_K&amp;M_Water'!DA178</f>
        <v>0</v>
      </c>
      <c r="DB178" s="323">
        <f t="shared" si="2"/>
        <v>625492.03999999992</v>
      </c>
    </row>
    <row r="179" spans="1:106" x14ac:dyDescent="0.25">
      <c r="A179" s="106">
        <v>171</v>
      </c>
      <c r="B179" s="107">
        <v>7310</v>
      </c>
      <c r="C179" s="106" t="s">
        <v>369</v>
      </c>
      <c r="D179" s="54">
        <f>Pivot_sourcedata_Test_Water!D179+'Pivot_sourcedata_K&amp;M_Water'!D179</f>
        <v>0</v>
      </c>
      <c r="E179" s="54">
        <f>Pivot_sourcedata_Test_Water!E179+'Pivot_sourcedata_K&amp;M_Water'!E179</f>
        <v>140.16</v>
      </c>
      <c r="F179" s="54">
        <f>Pivot_sourcedata_Test_Water!F179+'Pivot_sourcedata_K&amp;M_Water'!F179</f>
        <v>0</v>
      </c>
      <c r="G179" s="54">
        <f>Pivot_sourcedata_Test_Water!G179+'Pivot_sourcedata_K&amp;M_Water'!G179</f>
        <v>0</v>
      </c>
      <c r="H179" s="54">
        <f>Pivot_sourcedata_Test_Water!H179+'Pivot_sourcedata_K&amp;M_Water'!H179</f>
        <v>0</v>
      </c>
      <c r="I179" s="54">
        <f>Pivot_sourcedata_Test_Water!I179+'Pivot_sourcedata_K&amp;M_Water'!I179</f>
        <v>0</v>
      </c>
      <c r="J179" s="54">
        <f>Pivot_sourcedata_Test_Water!J179+'Pivot_sourcedata_K&amp;M_Water'!J179</f>
        <v>27349.069999999996</v>
      </c>
      <c r="K179" s="54">
        <f>Pivot_sourcedata_Test_Water!K179+'Pivot_sourcedata_K&amp;M_Water'!K179</f>
        <v>0</v>
      </c>
      <c r="L179" s="54">
        <f>Pivot_sourcedata_Test_Water!L179+'Pivot_sourcedata_K&amp;M_Water'!L179</f>
        <v>0</v>
      </c>
      <c r="M179" s="54">
        <f>Pivot_sourcedata_Test_Water!M179+'Pivot_sourcedata_K&amp;M_Water'!M179</f>
        <v>0</v>
      </c>
      <c r="N179" s="54">
        <f>Pivot_sourcedata_Test_Water!N179+'Pivot_sourcedata_K&amp;M_Water'!N179</f>
        <v>11747.599999999999</v>
      </c>
      <c r="O179" s="54">
        <f>Pivot_sourcedata_Test_Water!O179+'Pivot_sourcedata_K&amp;M_Water'!O179</f>
        <v>1191.8700000000003</v>
      </c>
      <c r="P179" s="54">
        <f>Pivot_sourcedata_Test_Water!P179+'Pivot_sourcedata_K&amp;M_Water'!P179</f>
        <v>31.4</v>
      </c>
      <c r="Q179" s="54">
        <f>Pivot_sourcedata_Test_Water!Q179+'Pivot_sourcedata_K&amp;M_Water'!Q179</f>
        <v>47.07</v>
      </c>
      <c r="R179" s="54">
        <f>Pivot_sourcedata_Test_Water!R179+'Pivot_sourcedata_K&amp;M_Water'!R179</f>
        <v>0</v>
      </c>
      <c r="S179" s="54">
        <f>Pivot_sourcedata_Test_Water!S179+'Pivot_sourcedata_K&amp;M_Water'!S179</f>
        <v>0</v>
      </c>
      <c r="T179" s="54">
        <f>Pivot_sourcedata_Test_Water!T179+'Pivot_sourcedata_K&amp;M_Water'!T179</f>
        <v>0</v>
      </c>
      <c r="U179" s="54">
        <f>Pivot_sourcedata_Test_Water!U179+'Pivot_sourcedata_K&amp;M_Water'!U179</f>
        <v>0</v>
      </c>
      <c r="V179" s="54">
        <f>Pivot_sourcedata_Test_Water!V179+'Pivot_sourcedata_K&amp;M_Water'!V179</f>
        <v>0</v>
      </c>
      <c r="W179" s="54">
        <f>Pivot_sourcedata_Test_Water!W179+'Pivot_sourcedata_K&amp;M_Water'!W179</f>
        <v>0</v>
      </c>
      <c r="X179" s="54">
        <f>Pivot_sourcedata_Test_Water!X179+'Pivot_sourcedata_K&amp;M_Water'!X179</f>
        <v>0</v>
      </c>
      <c r="Y179" s="54">
        <f>Pivot_sourcedata_Test_Water!Y179+'Pivot_sourcedata_K&amp;M_Water'!Y179</f>
        <v>0</v>
      </c>
      <c r="Z179" s="54">
        <f>Pivot_sourcedata_Test_Water!Z179+'Pivot_sourcedata_K&amp;M_Water'!Z179</f>
        <v>32798.019999999997</v>
      </c>
      <c r="AA179" s="54">
        <f>Pivot_sourcedata_Test_Water!AA179+'Pivot_sourcedata_K&amp;M_Water'!AA179</f>
        <v>0</v>
      </c>
      <c r="AB179" s="54">
        <f>Pivot_sourcedata_Test_Water!AB179+'Pivot_sourcedata_K&amp;M_Water'!AB179</f>
        <v>0</v>
      </c>
      <c r="AC179" s="54">
        <f>Pivot_sourcedata_Test_Water!AC179+'Pivot_sourcedata_K&amp;M_Water'!AC179</f>
        <v>389.06</v>
      </c>
      <c r="AD179" s="54">
        <f>Pivot_sourcedata_Test_Water!AD179+'Pivot_sourcedata_K&amp;M_Water'!AD179</f>
        <v>98.330000000000013</v>
      </c>
      <c r="AE179" s="54">
        <f>Pivot_sourcedata_Test_Water!AE179+'Pivot_sourcedata_K&amp;M_Water'!AE179</f>
        <v>0</v>
      </c>
      <c r="AF179" s="54">
        <f>Pivot_sourcedata_Test_Water!AF179+'Pivot_sourcedata_K&amp;M_Water'!AF179</f>
        <v>0</v>
      </c>
      <c r="AG179" s="54">
        <f>Pivot_sourcedata_Test_Water!AG179+'Pivot_sourcedata_K&amp;M_Water'!AG179</f>
        <v>0</v>
      </c>
      <c r="AH179" s="54">
        <f>Pivot_sourcedata_Test_Water!AH179+'Pivot_sourcedata_K&amp;M_Water'!AH179</f>
        <v>83.03</v>
      </c>
      <c r="AI179" s="54">
        <f>Pivot_sourcedata_Test_Water!AI179+'Pivot_sourcedata_K&amp;M_Water'!AI179</f>
        <v>0</v>
      </c>
      <c r="AJ179" s="54">
        <f>Pivot_sourcedata_Test_Water!AJ179+'Pivot_sourcedata_K&amp;M_Water'!AJ179</f>
        <v>95.27000000000001</v>
      </c>
      <c r="AK179" s="54">
        <f>Pivot_sourcedata_Test_Water!AK179+'Pivot_sourcedata_K&amp;M_Water'!AK179</f>
        <v>3231.6000000000004</v>
      </c>
      <c r="AL179" s="54">
        <f>Pivot_sourcedata_Test_Water!AL179+'Pivot_sourcedata_K&amp;M_Water'!AL179</f>
        <v>0</v>
      </c>
      <c r="AM179" s="54">
        <f>Pivot_sourcedata_Test_Water!AM179+'Pivot_sourcedata_K&amp;M_Water'!AM179</f>
        <v>2165.81</v>
      </c>
      <c r="AN179" s="54">
        <f>Pivot_sourcedata_Test_Water!AN179+'Pivot_sourcedata_K&amp;M_Water'!AN179</f>
        <v>1825.1400000000003</v>
      </c>
      <c r="AO179" s="54">
        <f>Pivot_sourcedata_Test_Water!AO179+'Pivot_sourcedata_K&amp;M_Water'!AO179</f>
        <v>444.10000000000008</v>
      </c>
      <c r="AP179" s="54">
        <f>Pivot_sourcedata_Test_Water!AP179+'Pivot_sourcedata_K&amp;M_Water'!AP179</f>
        <v>0</v>
      </c>
      <c r="AQ179" s="54">
        <f>Pivot_sourcedata_Test_Water!AQ179+'Pivot_sourcedata_K&amp;M_Water'!AQ179</f>
        <v>0</v>
      </c>
      <c r="AR179" s="54">
        <f>Pivot_sourcedata_Test_Water!AR179+'Pivot_sourcedata_K&amp;M_Water'!AR179</f>
        <v>0</v>
      </c>
      <c r="AS179" s="54">
        <f>Pivot_sourcedata_Test_Water!AS179+'Pivot_sourcedata_K&amp;M_Water'!AS179</f>
        <v>0</v>
      </c>
      <c r="AT179" s="54">
        <f>Pivot_sourcedata_Test_Water!AT179+'Pivot_sourcedata_K&amp;M_Water'!AT179</f>
        <v>0</v>
      </c>
      <c r="AU179" s="54">
        <f>Pivot_sourcedata_Test_Water!AU179+'Pivot_sourcedata_K&amp;M_Water'!AU179</f>
        <v>0</v>
      </c>
      <c r="AV179" s="54">
        <f>Pivot_sourcedata_Test_Water!AV179+'Pivot_sourcedata_K&amp;M_Water'!AV179</f>
        <v>0</v>
      </c>
      <c r="AW179" s="54">
        <f>Pivot_sourcedata_Test_Water!AW179+'Pivot_sourcedata_K&amp;M_Water'!AW179</f>
        <v>0</v>
      </c>
      <c r="AX179" s="54">
        <f>Pivot_sourcedata_Test_Water!AX179+'Pivot_sourcedata_K&amp;M_Water'!AX179</f>
        <v>0</v>
      </c>
      <c r="AY179" s="54">
        <f>Pivot_sourcedata_Test_Water!AY179+'Pivot_sourcedata_K&amp;M_Water'!AY179</f>
        <v>822.43</v>
      </c>
      <c r="AZ179" s="54">
        <f>Pivot_sourcedata_Test_Water!AZ179+'Pivot_sourcedata_K&amp;M_Water'!AZ179</f>
        <v>0</v>
      </c>
      <c r="BA179" s="54">
        <f>Pivot_sourcedata_Test_Water!BA179+'Pivot_sourcedata_K&amp;M_Water'!BA179</f>
        <v>0</v>
      </c>
      <c r="BB179" s="54">
        <f>Pivot_sourcedata_Test_Water!BB179+'Pivot_sourcedata_K&amp;M_Water'!BB179</f>
        <v>0</v>
      </c>
      <c r="BC179" s="54">
        <f>Pivot_sourcedata_Test_Water!BC179+'Pivot_sourcedata_K&amp;M_Water'!BC179</f>
        <v>0</v>
      </c>
      <c r="BD179" s="54">
        <f>Pivot_sourcedata_Test_Water!BD179+'Pivot_sourcedata_K&amp;M_Water'!BD179</f>
        <v>0</v>
      </c>
      <c r="BE179" s="54">
        <f>Pivot_sourcedata_Test_Water!BE179+'Pivot_sourcedata_K&amp;M_Water'!BE179</f>
        <v>0</v>
      </c>
      <c r="BF179" s="54">
        <f>Pivot_sourcedata_Test_Water!BF179+'Pivot_sourcedata_K&amp;M_Water'!BF179</f>
        <v>0</v>
      </c>
      <c r="BG179" s="54">
        <f>Pivot_sourcedata_Test_Water!BG179+'Pivot_sourcedata_K&amp;M_Water'!BG179</f>
        <v>0</v>
      </c>
      <c r="BH179" s="54">
        <f>Pivot_sourcedata_Test_Water!BH179+'Pivot_sourcedata_K&amp;M_Water'!BH179</f>
        <v>0</v>
      </c>
      <c r="BI179" s="54">
        <f>Pivot_sourcedata_Test_Water!BI179+'Pivot_sourcedata_K&amp;M_Water'!BI179</f>
        <v>0</v>
      </c>
      <c r="BJ179" s="54">
        <f>Pivot_sourcedata_Test_Water!BJ179+'Pivot_sourcedata_K&amp;M_Water'!BJ179</f>
        <v>0</v>
      </c>
      <c r="BK179" s="54">
        <f>Pivot_sourcedata_Test_Water!BK179+'Pivot_sourcedata_K&amp;M_Water'!BK179</f>
        <v>0</v>
      </c>
      <c r="BL179" s="54">
        <f>Pivot_sourcedata_Test_Water!BL179+'Pivot_sourcedata_K&amp;M_Water'!BL179</f>
        <v>0</v>
      </c>
      <c r="BM179" s="54">
        <f>Pivot_sourcedata_Test_Water!BM179+'Pivot_sourcedata_K&amp;M_Water'!BM179</f>
        <v>0</v>
      </c>
      <c r="BN179" s="54">
        <f>Pivot_sourcedata_Test_Water!BN179+'Pivot_sourcedata_K&amp;M_Water'!BN179</f>
        <v>0</v>
      </c>
      <c r="BO179" s="54">
        <f>Pivot_sourcedata_Test_Water!BO179+'Pivot_sourcedata_K&amp;M_Water'!BO179</f>
        <v>0</v>
      </c>
      <c r="BP179" s="54">
        <f>Pivot_sourcedata_Test_Water!BP179+'Pivot_sourcedata_K&amp;M_Water'!BP179</f>
        <v>0</v>
      </c>
      <c r="BQ179" s="54">
        <f>Pivot_sourcedata_Test_Water!BQ179+'Pivot_sourcedata_K&amp;M_Water'!BQ179</f>
        <v>0</v>
      </c>
      <c r="BR179" s="54">
        <f>Pivot_sourcedata_Test_Water!BR179+'Pivot_sourcedata_K&amp;M_Water'!BR179</f>
        <v>0</v>
      </c>
      <c r="BS179" s="54">
        <f>Pivot_sourcedata_Test_Water!BS179+'Pivot_sourcedata_K&amp;M_Water'!BS179</f>
        <v>0</v>
      </c>
      <c r="BT179" s="54">
        <f>Pivot_sourcedata_Test_Water!BT179+'Pivot_sourcedata_K&amp;M_Water'!BT179</f>
        <v>0</v>
      </c>
      <c r="BU179" s="54">
        <f>Pivot_sourcedata_Test_Water!BU179+'Pivot_sourcedata_K&amp;M_Water'!BU179</f>
        <v>0</v>
      </c>
      <c r="BV179" s="54">
        <f>Pivot_sourcedata_Test_Water!BV179+'Pivot_sourcedata_K&amp;M_Water'!BV179</f>
        <v>0</v>
      </c>
      <c r="BW179" s="54">
        <f>Pivot_sourcedata_Test_Water!BW179+'Pivot_sourcedata_K&amp;M_Water'!BW179</f>
        <v>13.8</v>
      </c>
      <c r="BX179" s="54">
        <f>Pivot_sourcedata_Test_Water!BX179+'Pivot_sourcedata_K&amp;M_Water'!BX179</f>
        <v>0</v>
      </c>
      <c r="BY179" s="54">
        <f>Pivot_sourcedata_Test_Water!BY179+'Pivot_sourcedata_K&amp;M_Water'!BY179</f>
        <v>0</v>
      </c>
      <c r="BZ179" s="54">
        <f>Pivot_sourcedata_Test_Water!BZ179+'Pivot_sourcedata_K&amp;M_Water'!BZ179</f>
        <v>14.91</v>
      </c>
      <c r="CA179" s="54">
        <f>Pivot_sourcedata_Test_Water!CA179+'Pivot_sourcedata_K&amp;M_Water'!CA179</f>
        <v>0</v>
      </c>
      <c r="CB179" s="54">
        <f>Pivot_sourcedata_Test_Water!CB179+'Pivot_sourcedata_K&amp;M_Water'!CB179</f>
        <v>0</v>
      </c>
      <c r="CC179" s="54">
        <f>Pivot_sourcedata_Test_Water!CC179+'Pivot_sourcedata_K&amp;M_Water'!CC179</f>
        <v>0</v>
      </c>
      <c r="CD179" s="54">
        <f>Pivot_sourcedata_Test_Water!CD179+'Pivot_sourcedata_K&amp;M_Water'!CD179</f>
        <v>0</v>
      </c>
      <c r="CE179" s="54">
        <f>Pivot_sourcedata_Test_Water!CE179+'Pivot_sourcedata_K&amp;M_Water'!CE179</f>
        <v>0</v>
      </c>
      <c r="CF179" s="54">
        <f>Pivot_sourcedata_Test_Water!CF179+'Pivot_sourcedata_K&amp;M_Water'!CF179</f>
        <v>0</v>
      </c>
      <c r="CG179" s="54">
        <f>Pivot_sourcedata_Test_Water!CG179+'Pivot_sourcedata_K&amp;M_Water'!CG179</f>
        <v>0</v>
      </c>
      <c r="CH179" s="54">
        <f>Pivot_sourcedata_Test_Water!CH179+'Pivot_sourcedata_K&amp;M_Water'!CH179</f>
        <v>0</v>
      </c>
      <c r="CI179" s="54">
        <f>Pivot_sourcedata_Test_Water!CI179+'Pivot_sourcedata_K&amp;M_Water'!CI179</f>
        <v>0</v>
      </c>
      <c r="CJ179" s="54">
        <f>Pivot_sourcedata_Test_Water!CJ179+'Pivot_sourcedata_K&amp;M_Water'!CJ179</f>
        <v>0</v>
      </c>
      <c r="CK179" s="54">
        <f>Pivot_sourcedata_Test_Water!CK179+'Pivot_sourcedata_K&amp;M_Water'!CK179</f>
        <v>0</v>
      </c>
      <c r="CL179" s="54">
        <f>Pivot_sourcedata_Test_Water!CL179+'Pivot_sourcedata_K&amp;M_Water'!CL179</f>
        <v>0</v>
      </c>
      <c r="CM179" s="54">
        <f>Pivot_sourcedata_Test_Water!CM179+'Pivot_sourcedata_K&amp;M_Water'!CM179</f>
        <v>0</v>
      </c>
      <c r="CN179" s="54">
        <f>Pivot_sourcedata_Test_Water!CN179+'Pivot_sourcedata_K&amp;M_Water'!CN179</f>
        <v>0</v>
      </c>
      <c r="CO179" s="54">
        <f>Pivot_sourcedata_Test_Water!CO179+'Pivot_sourcedata_K&amp;M_Water'!CO179</f>
        <v>0</v>
      </c>
      <c r="CP179" s="54">
        <f>Pivot_sourcedata_Test_Water!CP179+'Pivot_sourcedata_K&amp;M_Water'!CP179</f>
        <v>0</v>
      </c>
      <c r="CQ179" s="54">
        <f>Pivot_sourcedata_Test_Water!CQ179+'Pivot_sourcedata_K&amp;M_Water'!CQ179</f>
        <v>0</v>
      </c>
      <c r="CR179" s="54">
        <f>Pivot_sourcedata_Test_Water!CR179+'Pivot_sourcedata_K&amp;M_Water'!CR179</f>
        <v>0</v>
      </c>
      <c r="CS179" s="54">
        <f>Pivot_sourcedata_Test_Water!CS179+'Pivot_sourcedata_K&amp;M_Water'!CS179</f>
        <v>0</v>
      </c>
      <c r="CT179" s="54">
        <f>Pivot_sourcedata_Test_Water!CT179+'Pivot_sourcedata_K&amp;M_Water'!CT179</f>
        <v>0</v>
      </c>
      <c r="CU179" s="54">
        <f>Pivot_sourcedata_Test_Water!CU179+'Pivot_sourcedata_K&amp;M_Water'!CU179</f>
        <v>0</v>
      </c>
      <c r="CV179" s="54">
        <f>Pivot_sourcedata_Test_Water!CV179+'Pivot_sourcedata_K&amp;M_Water'!CV179</f>
        <v>0</v>
      </c>
      <c r="CW179" s="54">
        <f>Pivot_sourcedata_Test_Water!CW179+'Pivot_sourcedata_K&amp;M_Water'!CW179</f>
        <v>0</v>
      </c>
      <c r="CX179" s="54">
        <f>Pivot_sourcedata_Test_Water!CX179+'Pivot_sourcedata_K&amp;M_Water'!CX179</f>
        <v>0</v>
      </c>
      <c r="CY179" s="54">
        <f>Pivot_sourcedata_Test_Water!CY179+'Pivot_sourcedata_K&amp;M_Water'!CY179</f>
        <v>0</v>
      </c>
      <c r="CZ179" s="54">
        <f>Pivot_sourcedata_Test_Water!CZ179+'Pivot_sourcedata_K&amp;M_Water'!CZ179</f>
        <v>0</v>
      </c>
      <c r="DA179" s="54">
        <f>Pivot_sourcedata_Test_Water!DA179+'Pivot_sourcedata_K&amp;M_Water'!DA179</f>
        <v>0</v>
      </c>
      <c r="DB179" s="323">
        <f t="shared" si="2"/>
        <v>82488.670000000013</v>
      </c>
    </row>
    <row r="180" spans="1:106" x14ac:dyDescent="0.25">
      <c r="A180" s="106">
        <v>172</v>
      </c>
      <c r="B180" s="107">
        <v>7320</v>
      </c>
      <c r="C180" s="106" t="s">
        <v>370</v>
      </c>
      <c r="D180" s="54">
        <f>Pivot_sourcedata_Test_Water!D180+'Pivot_sourcedata_K&amp;M_Water'!D180</f>
        <v>0</v>
      </c>
      <c r="E180" s="54">
        <f>Pivot_sourcedata_Test_Water!E180+'Pivot_sourcedata_K&amp;M_Water'!E180</f>
        <v>36265.709999999992</v>
      </c>
      <c r="F180" s="54">
        <f>Pivot_sourcedata_Test_Water!F180+'Pivot_sourcedata_K&amp;M_Water'!F180</f>
        <v>465.56999999999994</v>
      </c>
      <c r="G180" s="54">
        <f>Pivot_sourcedata_Test_Water!G180+'Pivot_sourcedata_K&amp;M_Water'!G180</f>
        <v>0</v>
      </c>
      <c r="H180" s="54">
        <f>Pivot_sourcedata_Test_Water!H180+'Pivot_sourcedata_K&amp;M_Water'!H180</f>
        <v>0</v>
      </c>
      <c r="I180" s="54">
        <f>Pivot_sourcedata_Test_Water!I180+'Pivot_sourcedata_K&amp;M_Water'!I180</f>
        <v>0</v>
      </c>
      <c r="J180" s="54">
        <f>Pivot_sourcedata_Test_Water!J180+'Pivot_sourcedata_K&amp;M_Water'!J180</f>
        <v>136875.49000000008</v>
      </c>
      <c r="K180" s="54">
        <f>Pivot_sourcedata_Test_Water!K180+'Pivot_sourcedata_K&amp;M_Water'!K180</f>
        <v>3911.9500000000003</v>
      </c>
      <c r="L180" s="54">
        <f>Pivot_sourcedata_Test_Water!L180+'Pivot_sourcedata_K&amp;M_Water'!L180</f>
        <v>0</v>
      </c>
      <c r="M180" s="54">
        <f>Pivot_sourcedata_Test_Water!M180+'Pivot_sourcedata_K&amp;M_Water'!M180</f>
        <v>0</v>
      </c>
      <c r="N180" s="54">
        <f>Pivot_sourcedata_Test_Water!N180+'Pivot_sourcedata_K&amp;M_Water'!N180</f>
        <v>133678.30000000005</v>
      </c>
      <c r="O180" s="54">
        <f>Pivot_sourcedata_Test_Water!O180+'Pivot_sourcedata_K&amp;M_Water'!O180</f>
        <v>88074.340000000026</v>
      </c>
      <c r="P180" s="54">
        <f>Pivot_sourcedata_Test_Water!P180+'Pivot_sourcedata_K&amp;M_Water'!P180</f>
        <v>212.1</v>
      </c>
      <c r="Q180" s="54">
        <f>Pivot_sourcedata_Test_Water!Q180+'Pivot_sourcedata_K&amp;M_Water'!Q180</f>
        <v>15.2</v>
      </c>
      <c r="R180" s="54">
        <f>Pivot_sourcedata_Test_Water!R180+'Pivot_sourcedata_K&amp;M_Water'!R180</f>
        <v>0</v>
      </c>
      <c r="S180" s="54">
        <f>Pivot_sourcedata_Test_Water!S180+'Pivot_sourcedata_K&amp;M_Water'!S180</f>
        <v>0</v>
      </c>
      <c r="T180" s="54">
        <f>Pivot_sourcedata_Test_Water!T180+'Pivot_sourcedata_K&amp;M_Water'!T180</f>
        <v>0</v>
      </c>
      <c r="U180" s="54">
        <f>Pivot_sourcedata_Test_Water!U180+'Pivot_sourcedata_K&amp;M_Water'!U180</f>
        <v>2604.2400000000002</v>
      </c>
      <c r="V180" s="54">
        <f>Pivot_sourcedata_Test_Water!V180+'Pivot_sourcedata_K&amp;M_Water'!V180</f>
        <v>0</v>
      </c>
      <c r="W180" s="54">
        <f>Pivot_sourcedata_Test_Water!W180+'Pivot_sourcedata_K&amp;M_Water'!W180</f>
        <v>13607.609999999999</v>
      </c>
      <c r="X180" s="54">
        <f>Pivot_sourcedata_Test_Water!X180+'Pivot_sourcedata_K&amp;M_Water'!X180</f>
        <v>0</v>
      </c>
      <c r="Y180" s="54">
        <f>Pivot_sourcedata_Test_Water!Y180+'Pivot_sourcedata_K&amp;M_Water'!Y180</f>
        <v>0</v>
      </c>
      <c r="Z180" s="54">
        <f>Pivot_sourcedata_Test_Water!Z180+'Pivot_sourcedata_K&amp;M_Water'!Z180</f>
        <v>61608.989999999991</v>
      </c>
      <c r="AA180" s="54">
        <f>Pivot_sourcedata_Test_Water!AA180+'Pivot_sourcedata_K&amp;M_Water'!AA180</f>
        <v>0</v>
      </c>
      <c r="AB180" s="54">
        <f>Pivot_sourcedata_Test_Water!AB180+'Pivot_sourcedata_K&amp;M_Water'!AB180</f>
        <v>0</v>
      </c>
      <c r="AC180" s="54">
        <f>Pivot_sourcedata_Test_Water!AC180+'Pivot_sourcedata_K&amp;M_Water'!AC180</f>
        <v>0</v>
      </c>
      <c r="AD180" s="54">
        <f>Pivot_sourcedata_Test_Water!AD180+'Pivot_sourcedata_K&amp;M_Water'!AD180</f>
        <v>566.4</v>
      </c>
      <c r="AE180" s="54">
        <f>Pivot_sourcedata_Test_Water!AE180+'Pivot_sourcedata_K&amp;M_Water'!AE180</f>
        <v>0</v>
      </c>
      <c r="AF180" s="54">
        <f>Pivot_sourcedata_Test_Water!AF180+'Pivot_sourcedata_K&amp;M_Water'!AF180</f>
        <v>0</v>
      </c>
      <c r="AG180" s="54">
        <f>Pivot_sourcedata_Test_Water!AG180+'Pivot_sourcedata_K&amp;M_Water'!AG180</f>
        <v>0</v>
      </c>
      <c r="AH180" s="54">
        <f>Pivot_sourcedata_Test_Water!AH180+'Pivot_sourcedata_K&amp;M_Water'!AH180</f>
        <v>24.87</v>
      </c>
      <c r="AI180" s="54">
        <f>Pivot_sourcedata_Test_Water!AI180+'Pivot_sourcedata_K&amp;M_Water'!AI180</f>
        <v>0</v>
      </c>
      <c r="AJ180" s="54">
        <f>Pivot_sourcedata_Test_Water!AJ180+'Pivot_sourcedata_K&amp;M_Water'!AJ180</f>
        <v>0</v>
      </c>
      <c r="AK180" s="54">
        <f>Pivot_sourcedata_Test_Water!AK180+'Pivot_sourcedata_K&amp;M_Water'!AK180</f>
        <v>1180.42</v>
      </c>
      <c r="AL180" s="54">
        <f>Pivot_sourcedata_Test_Water!AL180+'Pivot_sourcedata_K&amp;M_Water'!AL180</f>
        <v>0</v>
      </c>
      <c r="AM180" s="54">
        <f>Pivot_sourcedata_Test_Water!AM180+'Pivot_sourcedata_K&amp;M_Water'!AM180</f>
        <v>0</v>
      </c>
      <c r="AN180" s="54">
        <f>Pivot_sourcedata_Test_Water!AN180+'Pivot_sourcedata_K&amp;M_Water'!AN180</f>
        <v>0</v>
      </c>
      <c r="AO180" s="54">
        <f>Pivot_sourcedata_Test_Water!AO180+'Pivot_sourcedata_K&amp;M_Water'!AO180</f>
        <v>757.84</v>
      </c>
      <c r="AP180" s="54">
        <f>Pivot_sourcedata_Test_Water!AP180+'Pivot_sourcedata_K&amp;M_Water'!AP180</f>
        <v>0</v>
      </c>
      <c r="AQ180" s="54">
        <f>Pivot_sourcedata_Test_Water!AQ180+'Pivot_sourcedata_K&amp;M_Water'!AQ180</f>
        <v>0</v>
      </c>
      <c r="AR180" s="54">
        <f>Pivot_sourcedata_Test_Water!AR180+'Pivot_sourcedata_K&amp;M_Water'!AR180</f>
        <v>0</v>
      </c>
      <c r="AS180" s="54">
        <f>Pivot_sourcedata_Test_Water!AS180+'Pivot_sourcedata_K&amp;M_Water'!AS180</f>
        <v>0</v>
      </c>
      <c r="AT180" s="54">
        <f>Pivot_sourcedata_Test_Water!AT180+'Pivot_sourcedata_K&amp;M_Water'!AT180</f>
        <v>0</v>
      </c>
      <c r="AU180" s="54">
        <f>Pivot_sourcedata_Test_Water!AU180+'Pivot_sourcedata_K&amp;M_Water'!AU180</f>
        <v>36.9</v>
      </c>
      <c r="AV180" s="54">
        <f>Pivot_sourcedata_Test_Water!AV180+'Pivot_sourcedata_K&amp;M_Water'!AV180</f>
        <v>0</v>
      </c>
      <c r="AW180" s="54">
        <f>Pivot_sourcedata_Test_Water!AW180+'Pivot_sourcedata_K&amp;M_Water'!AW180</f>
        <v>0</v>
      </c>
      <c r="AX180" s="54">
        <f>Pivot_sourcedata_Test_Water!AX180+'Pivot_sourcedata_K&amp;M_Water'!AX180</f>
        <v>0</v>
      </c>
      <c r="AY180" s="54">
        <f>Pivot_sourcedata_Test_Water!AY180+'Pivot_sourcedata_K&amp;M_Water'!AY180</f>
        <v>6751.1699999999992</v>
      </c>
      <c r="AZ180" s="54">
        <f>Pivot_sourcedata_Test_Water!AZ180+'Pivot_sourcedata_K&amp;M_Water'!AZ180</f>
        <v>0</v>
      </c>
      <c r="BA180" s="54">
        <f>Pivot_sourcedata_Test_Water!BA180+'Pivot_sourcedata_K&amp;M_Water'!BA180</f>
        <v>0</v>
      </c>
      <c r="BB180" s="54">
        <f>Pivot_sourcedata_Test_Water!BB180+'Pivot_sourcedata_K&amp;M_Water'!BB180</f>
        <v>0</v>
      </c>
      <c r="BC180" s="54">
        <f>Pivot_sourcedata_Test_Water!BC180+'Pivot_sourcedata_K&amp;M_Water'!BC180</f>
        <v>0</v>
      </c>
      <c r="BD180" s="54">
        <f>Pivot_sourcedata_Test_Water!BD180+'Pivot_sourcedata_K&amp;M_Water'!BD180</f>
        <v>0</v>
      </c>
      <c r="BE180" s="54">
        <f>Pivot_sourcedata_Test_Water!BE180+'Pivot_sourcedata_K&amp;M_Water'!BE180</f>
        <v>0</v>
      </c>
      <c r="BF180" s="54">
        <f>Pivot_sourcedata_Test_Water!BF180+'Pivot_sourcedata_K&amp;M_Water'!BF180</f>
        <v>567.66000000000008</v>
      </c>
      <c r="BG180" s="54">
        <f>Pivot_sourcedata_Test_Water!BG180+'Pivot_sourcedata_K&amp;M_Water'!BG180</f>
        <v>52.02</v>
      </c>
      <c r="BH180" s="54">
        <f>Pivot_sourcedata_Test_Water!BH180+'Pivot_sourcedata_K&amp;M_Water'!BH180</f>
        <v>0</v>
      </c>
      <c r="BI180" s="54">
        <f>Pivot_sourcedata_Test_Water!BI180+'Pivot_sourcedata_K&amp;M_Water'!BI180</f>
        <v>0</v>
      </c>
      <c r="BJ180" s="54">
        <f>Pivot_sourcedata_Test_Water!BJ180+'Pivot_sourcedata_K&amp;M_Water'!BJ180</f>
        <v>0</v>
      </c>
      <c r="BK180" s="54">
        <f>Pivot_sourcedata_Test_Water!BK180+'Pivot_sourcedata_K&amp;M_Water'!BK180</f>
        <v>0</v>
      </c>
      <c r="BL180" s="54">
        <f>Pivot_sourcedata_Test_Water!BL180+'Pivot_sourcedata_K&amp;M_Water'!BL180</f>
        <v>0</v>
      </c>
      <c r="BM180" s="54">
        <f>Pivot_sourcedata_Test_Water!BM180+'Pivot_sourcedata_K&amp;M_Water'!BM180</f>
        <v>0</v>
      </c>
      <c r="BN180" s="54">
        <f>Pivot_sourcedata_Test_Water!BN180+'Pivot_sourcedata_K&amp;M_Water'!BN180</f>
        <v>0</v>
      </c>
      <c r="BO180" s="54">
        <f>Pivot_sourcedata_Test_Water!BO180+'Pivot_sourcedata_K&amp;M_Water'!BO180</f>
        <v>0</v>
      </c>
      <c r="BP180" s="54">
        <f>Pivot_sourcedata_Test_Water!BP180+'Pivot_sourcedata_K&amp;M_Water'!BP180</f>
        <v>0</v>
      </c>
      <c r="BQ180" s="54">
        <f>Pivot_sourcedata_Test_Water!BQ180+'Pivot_sourcedata_K&amp;M_Water'!BQ180</f>
        <v>0</v>
      </c>
      <c r="BR180" s="54">
        <f>Pivot_sourcedata_Test_Water!BR180+'Pivot_sourcedata_K&amp;M_Water'!BR180</f>
        <v>0</v>
      </c>
      <c r="BS180" s="54">
        <f>Pivot_sourcedata_Test_Water!BS180+'Pivot_sourcedata_K&amp;M_Water'!BS180</f>
        <v>0</v>
      </c>
      <c r="BT180" s="54">
        <f>Pivot_sourcedata_Test_Water!BT180+'Pivot_sourcedata_K&amp;M_Water'!BT180</f>
        <v>0</v>
      </c>
      <c r="BU180" s="54">
        <f>Pivot_sourcedata_Test_Water!BU180+'Pivot_sourcedata_K&amp;M_Water'!BU180</f>
        <v>0</v>
      </c>
      <c r="BV180" s="54">
        <f>Pivot_sourcedata_Test_Water!BV180+'Pivot_sourcedata_K&amp;M_Water'!BV180</f>
        <v>0</v>
      </c>
      <c r="BW180" s="54">
        <f>Pivot_sourcedata_Test_Water!BW180+'Pivot_sourcedata_K&amp;M_Water'!BW180</f>
        <v>0</v>
      </c>
      <c r="BX180" s="54">
        <f>Pivot_sourcedata_Test_Water!BX180+'Pivot_sourcedata_K&amp;M_Water'!BX180</f>
        <v>0</v>
      </c>
      <c r="BY180" s="54">
        <f>Pivot_sourcedata_Test_Water!BY180+'Pivot_sourcedata_K&amp;M_Water'!BY180</f>
        <v>0</v>
      </c>
      <c r="BZ180" s="54">
        <f>Pivot_sourcedata_Test_Water!BZ180+'Pivot_sourcedata_K&amp;M_Water'!BZ180</f>
        <v>0</v>
      </c>
      <c r="CA180" s="54">
        <f>Pivot_sourcedata_Test_Water!CA180+'Pivot_sourcedata_K&amp;M_Water'!CA180</f>
        <v>0</v>
      </c>
      <c r="CB180" s="54">
        <f>Pivot_sourcedata_Test_Water!CB180+'Pivot_sourcedata_K&amp;M_Water'!CB180</f>
        <v>0</v>
      </c>
      <c r="CC180" s="54">
        <f>Pivot_sourcedata_Test_Water!CC180+'Pivot_sourcedata_K&amp;M_Water'!CC180</f>
        <v>0</v>
      </c>
      <c r="CD180" s="54">
        <f>Pivot_sourcedata_Test_Water!CD180+'Pivot_sourcedata_K&amp;M_Water'!CD180</f>
        <v>0</v>
      </c>
      <c r="CE180" s="54">
        <f>Pivot_sourcedata_Test_Water!CE180+'Pivot_sourcedata_K&amp;M_Water'!CE180</f>
        <v>0</v>
      </c>
      <c r="CF180" s="54">
        <f>Pivot_sourcedata_Test_Water!CF180+'Pivot_sourcedata_K&amp;M_Water'!CF180</f>
        <v>0</v>
      </c>
      <c r="CG180" s="54">
        <f>Pivot_sourcedata_Test_Water!CG180+'Pivot_sourcedata_K&amp;M_Water'!CG180</f>
        <v>0</v>
      </c>
      <c r="CH180" s="54">
        <f>Pivot_sourcedata_Test_Water!CH180+'Pivot_sourcedata_K&amp;M_Water'!CH180</f>
        <v>0</v>
      </c>
      <c r="CI180" s="54">
        <f>Pivot_sourcedata_Test_Water!CI180+'Pivot_sourcedata_K&amp;M_Water'!CI180</f>
        <v>0</v>
      </c>
      <c r="CJ180" s="54">
        <f>Pivot_sourcedata_Test_Water!CJ180+'Pivot_sourcedata_K&amp;M_Water'!CJ180</f>
        <v>0</v>
      </c>
      <c r="CK180" s="54">
        <f>Pivot_sourcedata_Test_Water!CK180+'Pivot_sourcedata_K&amp;M_Water'!CK180</f>
        <v>0</v>
      </c>
      <c r="CL180" s="54">
        <f>Pivot_sourcedata_Test_Water!CL180+'Pivot_sourcedata_K&amp;M_Water'!CL180</f>
        <v>0</v>
      </c>
      <c r="CM180" s="54">
        <f>Pivot_sourcedata_Test_Water!CM180+'Pivot_sourcedata_K&amp;M_Water'!CM180</f>
        <v>0</v>
      </c>
      <c r="CN180" s="54">
        <f>Pivot_sourcedata_Test_Water!CN180+'Pivot_sourcedata_K&amp;M_Water'!CN180</f>
        <v>0</v>
      </c>
      <c r="CO180" s="54">
        <f>Pivot_sourcedata_Test_Water!CO180+'Pivot_sourcedata_K&amp;M_Water'!CO180</f>
        <v>0</v>
      </c>
      <c r="CP180" s="54">
        <f>Pivot_sourcedata_Test_Water!CP180+'Pivot_sourcedata_K&amp;M_Water'!CP180</f>
        <v>0</v>
      </c>
      <c r="CQ180" s="54">
        <f>Pivot_sourcedata_Test_Water!CQ180+'Pivot_sourcedata_K&amp;M_Water'!CQ180</f>
        <v>0</v>
      </c>
      <c r="CR180" s="54">
        <f>Pivot_sourcedata_Test_Water!CR180+'Pivot_sourcedata_K&amp;M_Water'!CR180</f>
        <v>0</v>
      </c>
      <c r="CS180" s="54">
        <f>Pivot_sourcedata_Test_Water!CS180+'Pivot_sourcedata_K&amp;M_Water'!CS180</f>
        <v>0</v>
      </c>
      <c r="CT180" s="54">
        <f>Pivot_sourcedata_Test_Water!CT180+'Pivot_sourcedata_K&amp;M_Water'!CT180</f>
        <v>0</v>
      </c>
      <c r="CU180" s="54">
        <f>Pivot_sourcedata_Test_Water!CU180+'Pivot_sourcedata_K&amp;M_Water'!CU180</f>
        <v>0</v>
      </c>
      <c r="CV180" s="54">
        <f>Pivot_sourcedata_Test_Water!CV180+'Pivot_sourcedata_K&amp;M_Water'!CV180</f>
        <v>0</v>
      </c>
      <c r="CW180" s="54">
        <f>Pivot_sourcedata_Test_Water!CW180+'Pivot_sourcedata_K&amp;M_Water'!CW180</f>
        <v>0</v>
      </c>
      <c r="CX180" s="54">
        <f>Pivot_sourcedata_Test_Water!CX180+'Pivot_sourcedata_K&amp;M_Water'!CX180</f>
        <v>0</v>
      </c>
      <c r="CY180" s="54">
        <f>Pivot_sourcedata_Test_Water!CY180+'Pivot_sourcedata_K&amp;M_Water'!CY180</f>
        <v>0</v>
      </c>
      <c r="CZ180" s="54">
        <f>Pivot_sourcedata_Test_Water!CZ180+'Pivot_sourcedata_K&amp;M_Water'!CZ180</f>
        <v>0</v>
      </c>
      <c r="DA180" s="54">
        <f>Pivot_sourcedata_Test_Water!DA180+'Pivot_sourcedata_K&amp;M_Water'!DA180</f>
        <v>0</v>
      </c>
      <c r="DB180" s="323">
        <f t="shared" si="2"/>
        <v>487256.78000000014</v>
      </c>
    </row>
    <row r="181" spans="1:106" x14ac:dyDescent="0.25">
      <c r="A181" s="106">
        <v>173</v>
      </c>
      <c r="B181" s="107">
        <v>7330</v>
      </c>
      <c r="C181" s="106" t="s">
        <v>371</v>
      </c>
      <c r="D181" s="54">
        <f>Pivot_sourcedata_Test_Water!D181+'Pivot_sourcedata_K&amp;M_Water'!D181</f>
        <v>0</v>
      </c>
      <c r="E181" s="54">
        <f>Pivot_sourcedata_Test_Water!E181+'Pivot_sourcedata_K&amp;M_Water'!E181</f>
        <v>0</v>
      </c>
      <c r="F181" s="54">
        <f>Pivot_sourcedata_Test_Water!F181+'Pivot_sourcedata_K&amp;M_Water'!F181</f>
        <v>0</v>
      </c>
      <c r="G181" s="54">
        <f>Pivot_sourcedata_Test_Water!G181+'Pivot_sourcedata_K&amp;M_Water'!G181</f>
        <v>0</v>
      </c>
      <c r="H181" s="54">
        <f>Pivot_sourcedata_Test_Water!H181+'Pivot_sourcedata_K&amp;M_Water'!H181</f>
        <v>0</v>
      </c>
      <c r="I181" s="54">
        <f>Pivot_sourcedata_Test_Water!I181+'Pivot_sourcedata_K&amp;M_Water'!I181</f>
        <v>0</v>
      </c>
      <c r="J181" s="54">
        <f>Pivot_sourcedata_Test_Water!J181+'Pivot_sourcedata_K&amp;M_Water'!J181</f>
        <v>0</v>
      </c>
      <c r="K181" s="54">
        <f>Pivot_sourcedata_Test_Water!K181+'Pivot_sourcedata_K&amp;M_Water'!K181</f>
        <v>0</v>
      </c>
      <c r="L181" s="54">
        <f>Pivot_sourcedata_Test_Water!L181+'Pivot_sourcedata_K&amp;M_Water'!L181</f>
        <v>0</v>
      </c>
      <c r="M181" s="54">
        <f>Pivot_sourcedata_Test_Water!M181+'Pivot_sourcedata_K&amp;M_Water'!M181</f>
        <v>0</v>
      </c>
      <c r="N181" s="54">
        <f>Pivot_sourcedata_Test_Water!N181+'Pivot_sourcedata_K&amp;M_Water'!N181</f>
        <v>0</v>
      </c>
      <c r="O181" s="54">
        <f>Pivot_sourcedata_Test_Water!O181+'Pivot_sourcedata_K&amp;M_Water'!O181</f>
        <v>1361.96</v>
      </c>
      <c r="P181" s="54">
        <f>Pivot_sourcedata_Test_Water!P181+'Pivot_sourcedata_K&amp;M_Water'!P181</f>
        <v>0</v>
      </c>
      <c r="Q181" s="54">
        <f>Pivot_sourcedata_Test_Water!Q181+'Pivot_sourcedata_K&amp;M_Water'!Q181</f>
        <v>0</v>
      </c>
      <c r="R181" s="54">
        <f>Pivot_sourcedata_Test_Water!R181+'Pivot_sourcedata_K&amp;M_Water'!R181</f>
        <v>0</v>
      </c>
      <c r="S181" s="54">
        <f>Pivot_sourcedata_Test_Water!S181+'Pivot_sourcedata_K&amp;M_Water'!S181</f>
        <v>0</v>
      </c>
      <c r="T181" s="54">
        <f>Pivot_sourcedata_Test_Water!T181+'Pivot_sourcedata_K&amp;M_Water'!T181</f>
        <v>0</v>
      </c>
      <c r="U181" s="54">
        <f>Pivot_sourcedata_Test_Water!U181+'Pivot_sourcedata_K&amp;M_Water'!U181</f>
        <v>0</v>
      </c>
      <c r="V181" s="54">
        <f>Pivot_sourcedata_Test_Water!V181+'Pivot_sourcedata_K&amp;M_Water'!V181</f>
        <v>0</v>
      </c>
      <c r="W181" s="54">
        <f>Pivot_sourcedata_Test_Water!W181+'Pivot_sourcedata_K&amp;M_Water'!W181</f>
        <v>0</v>
      </c>
      <c r="X181" s="54">
        <f>Pivot_sourcedata_Test_Water!X181+'Pivot_sourcedata_K&amp;M_Water'!X181</f>
        <v>0</v>
      </c>
      <c r="Y181" s="54">
        <f>Pivot_sourcedata_Test_Water!Y181+'Pivot_sourcedata_K&amp;M_Water'!Y181</f>
        <v>0</v>
      </c>
      <c r="Z181" s="54">
        <f>Pivot_sourcedata_Test_Water!Z181+'Pivot_sourcedata_K&amp;M_Water'!Z181</f>
        <v>0</v>
      </c>
      <c r="AA181" s="54">
        <f>Pivot_sourcedata_Test_Water!AA181+'Pivot_sourcedata_K&amp;M_Water'!AA181</f>
        <v>0</v>
      </c>
      <c r="AB181" s="54">
        <f>Pivot_sourcedata_Test_Water!AB181+'Pivot_sourcedata_K&amp;M_Water'!AB181</f>
        <v>0</v>
      </c>
      <c r="AC181" s="54">
        <f>Pivot_sourcedata_Test_Water!AC181+'Pivot_sourcedata_K&amp;M_Water'!AC181</f>
        <v>0</v>
      </c>
      <c r="AD181" s="54">
        <f>Pivot_sourcedata_Test_Water!AD181+'Pivot_sourcedata_K&amp;M_Water'!AD181</f>
        <v>0</v>
      </c>
      <c r="AE181" s="54">
        <f>Pivot_sourcedata_Test_Water!AE181+'Pivot_sourcedata_K&amp;M_Water'!AE181</f>
        <v>0</v>
      </c>
      <c r="AF181" s="54">
        <f>Pivot_sourcedata_Test_Water!AF181+'Pivot_sourcedata_K&amp;M_Water'!AF181</f>
        <v>1951.75</v>
      </c>
      <c r="AG181" s="54">
        <f>Pivot_sourcedata_Test_Water!AG181+'Pivot_sourcedata_K&amp;M_Water'!AG181</f>
        <v>0</v>
      </c>
      <c r="AH181" s="54">
        <f>Pivot_sourcedata_Test_Water!AH181+'Pivot_sourcedata_K&amp;M_Water'!AH181</f>
        <v>0</v>
      </c>
      <c r="AI181" s="54">
        <f>Pivot_sourcedata_Test_Water!AI181+'Pivot_sourcedata_K&amp;M_Water'!AI181</f>
        <v>0</v>
      </c>
      <c r="AJ181" s="54">
        <f>Pivot_sourcedata_Test_Water!AJ181+'Pivot_sourcedata_K&amp;M_Water'!AJ181</f>
        <v>339.34</v>
      </c>
      <c r="AK181" s="54">
        <f>Pivot_sourcedata_Test_Water!AK181+'Pivot_sourcedata_K&amp;M_Water'!AK181</f>
        <v>0</v>
      </c>
      <c r="AL181" s="54">
        <f>Pivot_sourcedata_Test_Water!AL181+'Pivot_sourcedata_K&amp;M_Water'!AL181</f>
        <v>0</v>
      </c>
      <c r="AM181" s="54">
        <f>Pivot_sourcedata_Test_Water!AM181+'Pivot_sourcedata_K&amp;M_Water'!AM181</f>
        <v>379.03</v>
      </c>
      <c r="AN181" s="54">
        <f>Pivot_sourcedata_Test_Water!AN181+'Pivot_sourcedata_K&amp;M_Water'!AN181</f>
        <v>0</v>
      </c>
      <c r="AO181" s="54">
        <f>Pivot_sourcedata_Test_Water!AO181+'Pivot_sourcedata_K&amp;M_Water'!AO181</f>
        <v>295</v>
      </c>
      <c r="AP181" s="54">
        <f>Pivot_sourcedata_Test_Water!AP181+'Pivot_sourcedata_K&amp;M_Water'!AP181</f>
        <v>0</v>
      </c>
      <c r="AQ181" s="54">
        <f>Pivot_sourcedata_Test_Water!AQ181+'Pivot_sourcedata_K&amp;M_Water'!AQ181</f>
        <v>0</v>
      </c>
      <c r="AR181" s="54">
        <f>Pivot_sourcedata_Test_Water!AR181+'Pivot_sourcedata_K&amp;M_Water'!AR181</f>
        <v>0</v>
      </c>
      <c r="AS181" s="54">
        <f>Pivot_sourcedata_Test_Water!AS181+'Pivot_sourcedata_K&amp;M_Water'!AS181</f>
        <v>0</v>
      </c>
      <c r="AT181" s="54">
        <f>Pivot_sourcedata_Test_Water!AT181+'Pivot_sourcedata_K&amp;M_Water'!AT181</f>
        <v>102.27</v>
      </c>
      <c r="AU181" s="54">
        <f>Pivot_sourcedata_Test_Water!AU181+'Pivot_sourcedata_K&amp;M_Water'!AU181</f>
        <v>0</v>
      </c>
      <c r="AV181" s="54">
        <f>Pivot_sourcedata_Test_Water!AV181+'Pivot_sourcedata_K&amp;M_Water'!AV181</f>
        <v>0</v>
      </c>
      <c r="AW181" s="54">
        <f>Pivot_sourcedata_Test_Water!AW181+'Pivot_sourcedata_K&amp;M_Water'!AW181</f>
        <v>0</v>
      </c>
      <c r="AX181" s="54">
        <f>Pivot_sourcedata_Test_Water!AX181+'Pivot_sourcedata_K&amp;M_Water'!AX181</f>
        <v>0</v>
      </c>
      <c r="AY181" s="54">
        <f>Pivot_sourcedata_Test_Water!AY181+'Pivot_sourcedata_K&amp;M_Water'!AY181</f>
        <v>142.09</v>
      </c>
      <c r="AZ181" s="54">
        <f>Pivot_sourcedata_Test_Water!AZ181+'Pivot_sourcedata_K&amp;M_Water'!AZ181</f>
        <v>0</v>
      </c>
      <c r="BA181" s="54">
        <f>Pivot_sourcedata_Test_Water!BA181+'Pivot_sourcedata_K&amp;M_Water'!BA181</f>
        <v>0</v>
      </c>
      <c r="BB181" s="54">
        <f>Pivot_sourcedata_Test_Water!BB181+'Pivot_sourcedata_K&amp;M_Water'!BB181</f>
        <v>0</v>
      </c>
      <c r="BC181" s="54">
        <f>Pivot_sourcedata_Test_Water!BC181+'Pivot_sourcedata_K&amp;M_Water'!BC181</f>
        <v>0</v>
      </c>
      <c r="BD181" s="54">
        <f>Pivot_sourcedata_Test_Water!BD181+'Pivot_sourcedata_K&amp;M_Water'!BD181</f>
        <v>0</v>
      </c>
      <c r="BE181" s="54">
        <f>Pivot_sourcedata_Test_Water!BE181+'Pivot_sourcedata_K&amp;M_Water'!BE181</f>
        <v>0</v>
      </c>
      <c r="BF181" s="54">
        <f>Pivot_sourcedata_Test_Water!BF181+'Pivot_sourcedata_K&amp;M_Water'!BF181</f>
        <v>116.67000000000007</v>
      </c>
      <c r="BG181" s="54">
        <f>Pivot_sourcedata_Test_Water!BG181+'Pivot_sourcedata_K&amp;M_Water'!BG181</f>
        <v>80.099999999999994</v>
      </c>
      <c r="BH181" s="54">
        <f>Pivot_sourcedata_Test_Water!BH181+'Pivot_sourcedata_K&amp;M_Water'!BH181</f>
        <v>0</v>
      </c>
      <c r="BI181" s="54">
        <f>Pivot_sourcedata_Test_Water!BI181+'Pivot_sourcedata_K&amp;M_Water'!BI181</f>
        <v>0</v>
      </c>
      <c r="BJ181" s="54">
        <f>Pivot_sourcedata_Test_Water!BJ181+'Pivot_sourcedata_K&amp;M_Water'!BJ181</f>
        <v>0</v>
      </c>
      <c r="BK181" s="54">
        <f>Pivot_sourcedata_Test_Water!BK181+'Pivot_sourcedata_K&amp;M_Water'!BK181</f>
        <v>0</v>
      </c>
      <c r="BL181" s="54">
        <f>Pivot_sourcedata_Test_Water!BL181+'Pivot_sourcedata_K&amp;M_Water'!BL181</f>
        <v>0</v>
      </c>
      <c r="BM181" s="54">
        <f>Pivot_sourcedata_Test_Water!BM181+'Pivot_sourcedata_K&amp;M_Water'!BM181</f>
        <v>0</v>
      </c>
      <c r="BN181" s="54">
        <f>Pivot_sourcedata_Test_Water!BN181+'Pivot_sourcedata_K&amp;M_Water'!BN181</f>
        <v>0</v>
      </c>
      <c r="BO181" s="54">
        <f>Pivot_sourcedata_Test_Water!BO181+'Pivot_sourcedata_K&amp;M_Water'!BO181</f>
        <v>0</v>
      </c>
      <c r="BP181" s="54">
        <f>Pivot_sourcedata_Test_Water!BP181+'Pivot_sourcedata_K&amp;M_Water'!BP181</f>
        <v>0</v>
      </c>
      <c r="BQ181" s="54">
        <f>Pivot_sourcedata_Test_Water!BQ181+'Pivot_sourcedata_K&amp;M_Water'!BQ181</f>
        <v>0</v>
      </c>
      <c r="BR181" s="54">
        <f>Pivot_sourcedata_Test_Water!BR181+'Pivot_sourcedata_K&amp;M_Water'!BR181</f>
        <v>0</v>
      </c>
      <c r="BS181" s="54">
        <f>Pivot_sourcedata_Test_Water!BS181+'Pivot_sourcedata_K&amp;M_Water'!BS181</f>
        <v>0</v>
      </c>
      <c r="BT181" s="54">
        <f>Pivot_sourcedata_Test_Water!BT181+'Pivot_sourcedata_K&amp;M_Water'!BT181</f>
        <v>0</v>
      </c>
      <c r="BU181" s="54">
        <f>Pivot_sourcedata_Test_Water!BU181+'Pivot_sourcedata_K&amp;M_Water'!BU181</f>
        <v>0</v>
      </c>
      <c r="BV181" s="54">
        <f>Pivot_sourcedata_Test_Water!BV181+'Pivot_sourcedata_K&amp;M_Water'!BV181</f>
        <v>0</v>
      </c>
      <c r="BW181" s="54">
        <f>Pivot_sourcedata_Test_Water!BW181+'Pivot_sourcedata_K&amp;M_Water'!BW181</f>
        <v>0</v>
      </c>
      <c r="BX181" s="54">
        <f>Pivot_sourcedata_Test_Water!BX181+'Pivot_sourcedata_K&amp;M_Water'!BX181</f>
        <v>0</v>
      </c>
      <c r="BY181" s="54">
        <f>Pivot_sourcedata_Test_Water!BY181+'Pivot_sourcedata_K&amp;M_Water'!BY181</f>
        <v>0</v>
      </c>
      <c r="BZ181" s="54">
        <f>Pivot_sourcedata_Test_Water!BZ181+'Pivot_sourcedata_K&amp;M_Water'!BZ181</f>
        <v>0</v>
      </c>
      <c r="CA181" s="54">
        <f>Pivot_sourcedata_Test_Water!CA181+'Pivot_sourcedata_K&amp;M_Water'!CA181</f>
        <v>0</v>
      </c>
      <c r="CB181" s="54">
        <f>Pivot_sourcedata_Test_Water!CB181+'Pivot_sourcedata_K&amp;M_Water'!CB181</f>
        <v>0</v>
      </c>
      <c r="CC181" s="54">
        <f>Pivot_sourcedata_Test_Water!CC181+'Pivot_sourcedata_K&amp;M_Water'!CC181</f>
        <v>0</v>
      </c>
      <c r="CD181" s="54">
        <f>Pivot_sourcedata_Test_Water!CD181+'Pivot_sourcedata_K&amp;M_Water'!CD181</f>
        <v>0</v>
      </c>
      <c r="CE181" s="54">
        <f>Pivot_sourcedata_Test_Water!CE181+'Pivot_sourcedata_K&amp;M_Water'!CE181</f>
        <v>0</v>
      </c>
      <c r="CF181" s="54">
        <f>Pivot_sourcedata_Test_Water!CF181+'Pivot_sourcedata_K&amp;M_Water'!CF181</f>
        <v>0</v>
      </c>
      <c r="CG181" s="54">
        <f>Pivot_sourcedata_Test_Water!CG181+'Pivot_sourcedata_K&amp;M_Water'!CG181</f>
        <v>0</v>
      </c>
      <c r="CH181" s="54">
        <f>Pivot_sourcedata_Test_Water!CH181+'Pivot_sourcedata_K&amp;M_Water'!CH181</f>
        <v>0</v>
      </c>
      <c r="CI181" s="54">
        <f>Pivot_sourcedata_Test_Water!CI181+'Pivot_sourcedata_K&amp;M_Water'!CI181</f>
        <v>0</v>
      </c>
      <c r="CJ181" s="54">
        <f>Pivot_sourcedata_Test_Water!CJ181+'Pivot_sourcedata_K&amp;M_Water'!CJ181</f>
        <v>0</v>
      </c>
      <c r="CK181" s="54">
        <f>Pivot_sourcedata_Test_Water!CK181+'Pivot_sourcedata_K&amp;M_Water'!CK181</f>
        <v>0</v>
      </c>
      <c r="CL181" s="54">
        <f>Pivot_sourcedata_Test_Water!CL181+'Pivot_sourcedata_K&amp;M_Water'!CL181</f>
        <v>0</v>
      </c>
      <c r="CM181" s="54">
        <f>Pivot_sourcedata_Test_Water!CM181+'Pivot_sourcedata_K&amp;M_Water'!CM181</f>
        <v>0</v>
      </c>
      <c r="CN181" s="54">
        <f>Pivot_sourcedata_Test_Water!CN181+'Pivot_sourcedata_K&amp;M_Water'!CN181</f>
        <v>0</v>
      </c>
      <c r="CO181" s="54">
        <f>Pivot_sourcedata_Test_Water!CO181+'Pivot_sourcedata_K&amp;M_Water'!CO181</f>
        <v>0</v>
      </c>
      <c r="CP181" s="54">
        <f>Pivot_sourcedata_Test_Water!CP181+'Pivot_sourcedata_K&amp;M_Water'!CP181</f>
        <v>0</v>
      </c>
      <c r="CQ181" s="54">
        <f>Pivot_sourcedata_Test_Water!CQ181+'Pivot_sourcedata_K&amp;M_Water'!CQ181</f>
        <v>0</v>
      </c>
      <c r="CR181" s="54">
        <f>Pivot_sourcedata_Test_Water!CR181+'Pivot_sourcedata_K&amp;M_Water'!CR181</f>
        <v>0</v>
      </c>
      <c r="CS181" s="54">
        <f>Pivot_sourcedata_Test_Water!CS181+'Pivot_sourcedata_K&amp;M_Water'!CS181</f>
        <v>0</v>
      </c>
      <c r="CT181" s="54">
        <f>Pivot_sourcedata_Test_Water!CT181+'Pivot_sourcedata_K&amp;M_Water'!CT181</f>
        <v>0</v>
      </c>
      <c r="CU181" s="54">
        <f>Pivot_sourcedata_Test_Water!CU181+'Pivot_sourcedata_K&amp;M_Water'!CU181</f>
        <v>0</v>
      </c>
      <c r="CV181" s="54">
        <f>Pivot_sourcedata_Test_Water!CV181+'Pivot_sourcedata_K&amp;M_Water'!CV181</f>
        <v>0</v>
      </c>
      <c r="CW181" s="54">
        <f>Pivot_sourcedata_Test_Water!CW181+'Pivot_sourcedata_K&amp;M_Water'!CW181</f>
        <v>0</v>
      </c>
      <c r="CX181" s="54">
        <f>Pivot_sourcedata_Test_Water!CX181+'Pivot_sourcedata_K&amp;M_Water'!CX181</f>
        <v>0</v>
      </c>
      <c r="CY181" s="54">
        <f>Pivot_sourcedata_Test_Water!CY181+'Pivot_sourcedata_K&amp;M_Water'!CY181</f>
        <v>0</v>
      </c>
      <c r="CZ181" s="54">
        <f>Pivot_sourcedata_Test_Water!CZ181+'Pivot_sourcedata_K&amp;M_Water'!CZ181</f>
        <v>0</v>
      </c>
      <c r="DA181" s="54">
        <f>Pivot_sourcedata_Test_Water!DA181+'Pivot_sourcedata_K&amp;M_Water'!DA181</f>
        <v>0</v>
      </c>
      <c r="DB181" s="323">
        <f t="shared" si="2"/>
        <v>4768.2100000000009</v>
      </c>
    </row>
    <row r="182" spans="1:106" x14ac:dyDescent="0.25">
      <c r="A182" s="106">
        <v>174</v>
      </c>
      <c r="B182" s="107">
        <v>7425</v>
      </c>
      <c r="C182" s="106" t="s">
        <v>372</v>
      </c>
      <c r="D182" s="54">
        <f>Pivot_sourcedata_Test_Water!D182+'Pivot_sourcedata_K&amp;M_Water'!D182</f>
        <v>0</v>
      </c>
      <c r="E182" s="54">
        <f>Pivot_sourcedata_Test_Water!E182+'Pivot_sourcedata_K&amp;M_Water'!E182</f>
        <v>0</v>
      </c>
      <c r="F182" s="54">
        <f>Pivot_sourcedata_Test_Water!F182+'Pivot_sourcedata_K&amp;M_Water'!F182</f>
        <v>0</v>
      </c>
      <c r="G182" s="54">
        <f>Pivot_sourcedata_Test_Water!G182+'Pivot_sourcedata_K&amp;M_Water'!G182</f>
        <v>0</v>
      </c>
      <c r="H182" s="54">
        <f>Pivot_sourcedata_Test_Water!H182+'Pivot_sourcedata_K&amp;M_Water'!H182</f>
        <v>0</v>
      </c>
      <c r="I182" s="54">
        <f>Pivot_sourcedata_Test_Water!I182+'Pivot_sourcedata_K&amp;M_Water'!I182</f>
        <v>0</v>
      </c>
      <c r="J182" s="54">
        <f>Pivot_sourcedata_Test_Water!J182+'Pivot_sourcedata_K&amp;M_Water'!J182</f>
        <v>203.09000000000003</v>
      </c>
      <c r="K182" s="54">
        <f>Pivot_sourcedata_Test_Water!K182+'Pivot_sourcedata_K&amp;M_Water'!K182</f>
        <v>13.190000000000001</v>
      </c>
      <c r="L182" s="54">
        <f>Pivot_sourcedata_Test_Water!L182+'Pivot_sourcedata_K&amp;M_Water'!L182</f>
        <v>0</v>
      </c>
      <c r="M182" s="54">
        <f>Pivot_sourcedata_Test_Water!M182+'Pivot_sourcedata_K&amp;M_Water'!M182</f>
        <v>0</v>
      </c>
      <c r="N182" s="54">
        <f>Pivot_sourcedata_Test_Water!N182+'Pivot_sourcedata_K&amp;M_Water'!N182</f>
        <v>157.05000000000001</v>
      </c>
      <c r="O182" s="54">
        <f>Pivot_sourcedata_Test_Water!O182+'Pivot_sourcedata_K&amp;M_Water'!O182</f>
        <v>45.260000000000005</v>
      </c>
      <c r="P182" s="54">
        <f>Pivot_sourcedata_Test_Water!P182+'Pivot_sourcedata_K&amp;M_Water'!P182</f>
        <v>5.49</v>
      </c>
      <c r="Q182" s="54">
        <f>Pivot_sourcedata_Test_Water!Q182+'Pivot_sourcedata_K&amp;M_Water'!Q182</f>
        <v>82.27000000000001</v>
      </c>
      <c r="R182" s="54">
        <f>Pivot_sourcedata_Test_Water!R182+'Pivot_sourcedata_K&amp;M_Water'!R182</f>
        <v>0</v>
      </c>
      <c r="S182" s="54">
        <f>Pivot_sourcedata_Test_Water!S182+'Pivot_sourcedata_K&amp;M_Water'!S182</f>
        <v>0</v>
      </c>
      <c r="T182" s="54">
        <f>Pivot_sourcedata_Test_Water!T182+'Pivot_sourcedata_K&amp;M_Water'!T182</f>
        <v>0</v>
      </c>
      <c r="U182" s="54">
        <f>Pivot_sourcedata_Test_Water!U182+'Pivot_sourcedata_K&amp;M_Water'!U182</f>
        <v>0</v>
      </c>
      <c r="V182" s="54">
        <f>Pivot_sourcedata_Test_Water!V182+'Pivot_sourcedata_K&amp;M_Water'!V182</f>
        <v>140.35999999999999</v>
      </c>
      <c r="W182" s="54">
        <f>Pivot_sourcedata_Test_Water!W182+'Pivot_sourcedata_K&amp;M_Water'!W182</f>
        <v>0</v>
      </c>
      <c r="X182" s="54">
        <f>Pivot_sourcedata_Test_Water!X182+'Pivot_sourcedata_K&amp;M_Water'!X182</f>
        <v>0</v>
      </c>
      <c r="Y182" s="54">
        <f>Pivot_sourcedata_Test_Water!Y182+'Pivot_sourcedata_K&amp;M_Water'!Y182</f>
        <v>0</v>
      </c>
      <c r="Z182" s="54">
        <f>Pivot_sourcedata_Test_Water!Z182+'Pivot_sourcedata_K&amp;M_Water'!Z182</f>
        <v>8.16</v>
      </c>
      <c r="AA182" s="54">
        <f>Pivot_sourcedata_Test_Water!AA182+'Pivot_sourcedata_K&amp;M_Water'!AA182</f>
        <v>0</v>
      </c>
      <c r="AB182" s="54">
        <f>Pivot_sourcedata_Test_Water!AB182+'Pivot_sourcedata_K&amp;M_Water'!AB182</f>
        <v>0</v>
      </c>
      <c r="AC182" s="54">
        <f>Pivot_sourcedata_Test_Water!AC182+'Pivot_sourcedata_K&amp;M_Water'!AC182</f>
        <v>323.85000000000002</v>
      </c>
      <c r="AD182" s="54">
        <f>Pivot_sourcedata_Test_Water!AD182+'Pivot_sourcedata_K&amp;M_Water'!AD182</f>
        <v>0</v>
      </c>
      <c r="AE182" s="54">
        <f>Pivot_sourcedata_Test_Water!AE182+'Pivot_sourcedata_K&amp;M_Water'!AE182</f>
        <v>0</v>
      </c>
      <c r="AF182" s="54">
        <f>Pivot_sourcedata_Test_Water!AF182+'Pivot_sourcedata_K&amp;M_Water'!AF182</f>
        <v>0</v>
      </c>
      <c r="AG182" s="54">
        <f>Pivot_sourcedata_Test_Water!AG182+'Pivot_sourcedata_K&amp;M_Water'!AG182</f>
        <v>82.15</v>
      </c>
      <c r="AH182" s="54">
        <f>Pivot_sourcedata_Test_Water!AH182+'Pivot_sourcedata_K&amp;M_Water'!AH182</f>
        <v>0</v>
      </c>
      <c r="AI182" s="54">
        <f>Pivot_sourcedata_Test_Water!AI182+'Pivot_sourcedata_K&amp;M_Water'!AI182</f>
        <v>55.46</v>
      </c>
      <c r="AJ182" s="54">
        <f>Pivot_sourcedata_Test_Water!AJ182+'Pivot_sourcedata_K&amp;M_Water'!AJ182</f>
        <v>110.49000000000001</v>
      </c>
      <c r="AK182" s="54">
        <f>Pivot_sourcedata_Test_Water!AK182+'Pivot_sourcedata_K&amp;M_Water'!AK182</f>
        <v>44.339999999999996</v>
      </c>
      <c r="AL182" s="54">
        <f>Pivot_sourcedata_Test_Water!AL182+'Pivot_sourcedata_K&amp;M_Water'!AL182</f>
        <v>0</v>
      </c>
      <c r="AM182" s="54">
        <f>Pivot_sourcedata_Test_Water!AM182+'Pivot_sourcedata_K&amp;M_Water'!AM182</f>
        <v>130.26</v>
      </c>
      <c r="AN182" s="54">
        <f>Pivot_sourcedata_Test_Water!AN182+'Pivot_sourcedata_K&amp;M_Water'!AN182</f>
        <v>0</v>
      </c>
      <c r="AO182" s="54">
        <f>Pivot_sourcedata_Test_Water!AO182+'Pivot_sourcedata_K&amp;M_Water'!AO182</f>
        <v>450.1</v>
      </c>
      <c r="AP182" s="54">
        <f>Pivot_sourcedata_Test_Water!AP182+'Pivot_sourcedata_K&amp;M_Water'!AP182</f>
        <v>0</v>
      </c>
      <c r="AQ182" s="54">
        <f>Pivot_sourcedata_Test_Water!AQ182+'Pivot_sourcedata_K&amp;M_Water'!AQ182</f>
        <v>0</v>
      </c>
      <c r="AR182" s="54">
        <f>Pivot_sourcedata_Test_Water!AR182+'Pivot_sourcedata_K&amp;M_Water'!AR182</f>
        <v>0</v>
      </c>
      <c r="AS182" s="54">
        <f>Pivot_sourcedata_Test_Water!AS182+'Pivot_sourcedata_K&amp;M_Water'!AS182</f>
        <v>7.26</v>
      </c>
      <c r="AT182" s="54">
        <f>Pivot_sourcedata_Test_Water!AT182+'Pivot_sourcedata_K&amp;M_Water'!AT182</f>
        <v>0</v>
      </c>
      <c r="AU182" s="54">
        <f>Pivot_sourcedata_Test_Water!AU182+'Pivot_sourcedata_K&amp;M_Water'!AU182</f>
        <v>0</v>
      </c>
      <c r="AV182" s="54">
        <f>Pivot_sourcedata_Test_Water!AV182+'Pivot_sourcedata_K&amp;M_Water'!AV182</f>
        <v>0</v>
      </c>
      <c r="AW182" s="54">
        <f>Pivot_sourcedata_Test_Water!AW182+'Pivot_sourcedata_K&amp;M_Water'!AW182</f>
        <v>0</v>
      </c>
      <c r="AX182" s="54">
        <f>Pivot_sourcedata_Test_Water!AX182+'Pivot_sourcedata_K&amp;M_Water'!AX182</f>
        <v>0</v>
      </c>
      <c r="AY182" s="54">
        <f>Pivot_sourcedata_Test_Water!AY182+'Pivot_sourcedata_K&amp;M_Water'!AY182</f>
        <v>10.19</v>
      </c>
      <c r="AZ182" s="54">
        <f>Pivot_sourcedata_Test_Water!AZ182+'Pivot_sourcedata_K&amp;M_Water'!AZ182</f>
        <v>0</v>
      </c>
      <c r="BA182" s="54">
        <f>Pivot_sourcedata_Test_Water!BA182+'Pivot_sourcedata_K&amp;M_Water'!BA182</f>
        <v>0</v>
      </c>
      <c r="BB182" s="54">
        <f>Pivot_sourcedata_Test_Water!BB182+'Pivot_sourcedata_K&amp;M_Water'!BB182</f>
        <v>0</v>
      </c>
      <c r="BC182" s="54">
        <f>Pivot_sourcedata_Test_Water!BC182+'Pivot_sourcedata_K&amp;M_Water'!BC182</f>
        <v>0</v>
      </c>
      <c r="BD182" s="54">
        <f>Pivot_sourcedata_Test_Water!BD182+'Pivot_sourcedata_K&amp;M_Water'!BD182</f>
        <v>0</v>
      </c>
      <c r="BE182" s="54">
        <f>Pivot_sourcedata_Test_Water!BE182+'Pivot_sourcedata_K&amp;M_Water'!BE182</f>
        <v>0</v>
      </c>
      <c r="BF182" s="54">
        <f>Pivot_sourcedata_Test_Water!BF182+'Pivot_sourcedata_K&amp;M_Water'!BF182</f>
        <v>80.289999999999992</v>
      </c>
      <c r="BG182" s="54">
        <f>Pivot_sourcedata_Test_Water!BG182+'Pivot_sourcedata_K&amp;M_Water'!BG182</f>
        <v>80.289999999999992</v>
      </c>
      <c r="BH182" s="54">
        <f>Pivot_sourcedata_Test_Water!BH182+'Pivot_sourcedata_K&amp;M_Water'!BH182</f>
        <v>0</v>
      </c>
      <c r="BI182" s="54">
        <f>Pivot_sourcedata_Test_Water!BI182+'Pivot_sourcedata_K&amp;M_Water'!BI182</f>
        <v>0</v>
      </c>
      <c r="BJ182" s="54">
        <f>Pivot_sourcedata_Test_Water!BJ182+'Pivot_sourcedata_K&amp;M_Water'!BJ182</f>
        <v>0</v>
      </c>
      <c r="BK182" s="54">
        <f>Pivot_sourcedata_Test_Water!BK182+'Pivot_sourcedata_K&amp;M_Water'!BK182</f>
        <v>0</v>
      </c>
      <c r="BL182" s="54">
        <f>Pivot_sourcedata_Test_Water!BL182+'Pivot_sourcedata_K&amp;M_Water'!BL182</f>
        <v>0</v>
      </c>
      <c r="BM182" s="54">
        <f>Pivot_sourcedata_Test_Water!BM182+'Pivot_sourcedata_K&amp;M_Water'!BM182</f>
        <v>0</v>
      </c>
      <c r="BN182" s="54">
        <f>Pivot_sourcedata_Test_Water!BN182+'Pivot_sourcedata_K&amp;M_Water'!BN182</f>
        <v>0</v>
      </c>
      <c r="BO182" s="54">
        <f>Pivot_sourcedata_Test_Water!BO182+'Pivot_sourcedata_K&amp;M_Water'!BO182</f>
        <v>0</v>
      </c>
      <c r="BP182" s="54">
        <f>Pivot_sourcedata_Test_Water!BP182+'Pivot_sourcedata_K&amp;M_Water'!BP182</f>
        <v>0</v>
      </c>
      <c r="BQ182" s="54">
        <f>Pivot_sourcedata_Test_Water!BQ182+'Pivot_sourcedata_K&amp;M_Water'!BQ182</f>
        <v>0</v>
      </c>
      <c r="BR182" s="54">
        <f>Pivot_sourcedata_Test_Water!BR182+'Pivot_sourcedata_K&amp;M_Water'!BR182</f>
        <v>0</v>
      </c>
      <c r="BS182" s="54">
        <f>Pivot_sourcedata_Test_Water!BS182+'Pivot_sourcedata_K&amp;M_Water'!BS182</f>
        <v>185.95</v>
      </c>
      <c r="BT182" s="54">
        <f>Pivot_sourcedata_Test_Water!BT182+'Pivot_sourcedata_K&amp;M_Water'!BT182</f>
        <v>0</v>
      </c>
      <c r="BU182" s="54">
        <f>Pivot_sourcedata_Test_Water!BU182+'Pivot_sourcedata_K&amp;M_Water'!BU182</f>
        <v>0</v>
      </c>
      <c r="BV182" s="54">
        <f>Pivot_sourcedata_Test_Water!BV182+'Pivot_sourcedata_K&amp;M_Water'!BV182</f>
        <v>0</v>
      </c>
      <c r="BW182" s="54">
        <f>Pivot_sourcedata_Test_Water!BW182+'Pivot_sourcedata_K&amp;M_Water'!BW182</f>
        <v>8.91</v>
      </c>
      <c r="BX182" s="54">
        <f>Pivot_sourcedata_Test_Water!BX182+'Pivot_sourcedata_K&amp;M_Water'!BX182</f>
        <v>0</v>
      </c>
      <c r="BY182" s="54">
        <f>Pivot_sourcedata_Test_Water!BY182+'Pivot_sourcedata_K&amp;M_Water'!BY182</f>
        <v>0</v>
      </c>
      <c r="BZ182" s="54">
        <f>Pivot_sourcedata_Test_Water!BZ182+'Pivot_sourcedata_K&amp;M_Water'!BZ182</f>
        <v>0</v>
      </c>
      <c r="CA182" s="54">
        <f>Pivot_sourcedata_Test_Water!CA182+'Pivot_sourcedata_K&amp;M_Water'!CA182</f>
        <v>0</v>
      </c>
      <c r="CB182" s="54">
        <f>Pivot_sourcedata_Test_Water!CB182+'Pivot_sourcedata_K&amp;M_Water'!CB182</f>
        <v>0</v>
      </c>
      <c r="CC182" s="54">
        <f>Pivot_sourcedata_Test_Water!CC182+'Pivot_sourcedata_K&amp;M_Water'!CC182</f>
        <v>0</v>
      </c>
      <c r="CD182" s="54">
        <f>Pivot_sourcedata_Test_Water!CD182+'Pivot_sourcedata_K&amp;M_Water'!CD182</f>
        <v>0</v>
      </c>
      <c r="CE182" s="54">
        <f>Pivot_sourcedata_Test_Water!CE182+'Pivot_sourcedata_K&amp;M_Water'!CE182</f>
        <v>0</v>
      </c>
      <c r="CF182" s="54">
        <f>Pivot_sourcedata_Test_Water!CF182+'Pivot_sourcedata_K&amp;M_Water'!CF182</f>
        <v>0</v>
      </c>
      <c r="CG182" s="54">
        <f>Pivot_sourcedata_Test_Water!CG182+'Pivot_sourcedata_K&amp;M_Water'!CG182</f>
        <v>0</v>
      </c>
      <c r="CH182" s="54">
        <f>Pivot_sourcedata_Test_Water!CH182+'Pivot_sourcedata_K&amp;M_Water'!CH182</f>
        <v>14.56</v>
      </c>
      <c r="CI182" s="54">
        <f>Pivot_sourcedata_Test_Water!CI182+'Pivot_sourcedata_K&amp;M_Water'!CI182</f>
        <v>4922</v>
      </c>
      <c r="CJ182" s="54">
        <f>Pivot_sourcedata_Test_Water!CJ182+'Pivot_sourcedata_K&amp;M_Water'!CJ182</f>
        <v>0</v>
      </c>
      <c r="CK182" s="54">
        <f>Pivot_sourcedata_Test_Water!CK182+'Pivot_sourcedata_K&amp;M_Water'!CK182</f>
        <v>0</v>
      </c>
      <c r="CL182" s="54">
        <f>Pivot_sourcedata_Test_Water!CL182+'Pivot_sourcedata_K&amp;M_Water'!CL182</f>
        <v>0</v>
      </c>
      <c r="CM182" s="54">
        <f>Pivot_sourcedata_Test_Water!CM182+'Pivot_sourcedata_K&amp;M_Water'!CM182</f>
        <v>0</v>
      </c>
      <c r="CN182" s="54">
        <f>Pivot_sourcedata_Test_Water!CN182+'Pivot_sourcedata_K&amp;M_Water'!CN182</f>
        <v>0</v>
      </c>
      <c r="CO182" s="54">
        <f>Pivot_sourcedata_Test_Water!CO182+'Pivot_sourcedata_K&amp;M_Water'!CO182</f>
        <v>0</v>
      </c>
      <c r="CP182" s="54">
        <f>Pivot_sourcedata_Test_Water!CP182+'Pivot_sourcedata_K&amp;M_Water'!CP182</f>
        <v>0</v>
      </c>
      <c r="CQ182" s="54">
        <f>Pivot_sourcedata_Test_Water!CQ182+'Pivot_sourcedata_K&amp;M_Water'!CQ182</f>
        <v>0</v>
      </c>
      <c r="CR182" s="54">
        <f>Pivot_sourcedata_Test_Water!CR182+'Pivot_sourcedata_K&amp;M_Water'!CR182</f>
        <v>0</v>
      </c>
      <c r="CS182" s="54">
        <f>Pivot_sourcedata_Test_Water!CS182+'Pivot_sourcedata_K&amp;M_Water'!CS182</f>
        <v>0</v>
      </c>
      <c r="CT182" s="54">
        <f>Pivot_sourcedata_Test_Water!CT182+'Pivot_sourcedata_K&amp;M_Water'!CT182</f>
        <v>0</v>
      </c>
      <c r="CU182" s="54">
        <f>Pivot_sourcedata_Test_Water!CU182+'Pivot_sourcedata_K&amp;M_Water'!CU182</f>
        <v>0</v>
      </c>
      <c r="CV182" s="54">
        <f>Pivot_sourcedata_Test_Water!CV182+'Pivot_sourcedata_K&amp;M_Water'!CV182</f>
        <v>0</v>
      </c>
      <c r="CW182" s="54">
        <f>Pivot_sourcedata_Test_Water!CW182+'Pivot_sourcedata_K&amp;M_Water'!CW182</f>
        <v>0</v>
      </c>
      <c r="CX182" s="54">
        <f>Pivot_sourcedata_Test_Water!CX182+'Pivot_sourcedata_K&amp;M_Water'!CX182</f>
        <v>0</v>
      </c>
      <c r="CY182" s="54">
        <f>Pivot_sourcedata_Test_Water!CY182+'Pivot_sourcedata_K&amp;M_Water'!CY182</f>
        <v>0</v>
      </c>
      <c r="CZ182" s="54">
        <f>Pivot_sourcedata_Test_Water!CZ182+'Pivot_sourcedata_K&amp;M_Water'!CZ182</f>
        <v>0</v>
      </c>
      <c r="DA182" s="54">
        <f>Pivot_sourcedata_Test_Water!DA182+'Pivot_sourcedata_K&amp;M_Water'!DA182</f>
        <v>0</v>
      </c>
      <c r="DB182" s="323">
        <f t="shared" si="2"/>
        <v>7160.9699999999993</v>
      </c>
    </row>
    <row r="183" spans="1:106" x14ac:dyDescent="0.25">
      <c r="A183" s="106">
        <v>175</v>
      </c>
      <c r="B183" s="107">
        <v>7450</v>
      </c>
      <c r="C183" s="106" t="s">
        <v>373</v>
      </c>
      <c r="D183" s="54">
        <f>Pivot_sourcedata_Test_Water!D183+'Pivot_sourcedata_K&amp;M_Water'!D183</f>
        <v>0</v>
      </c>
      <c r="E183" s="54">
        <f>Pivot_sourcedata_Test_Water!E183+'Pivot_sourcedata_K&amp;M_Water'!E183</f>
        <v>0</v>
      </c>
      <c r="F183" s="54">
        <f>Pivot_sourcedata_Test_Water!F183+'Pivot_sourcedata_K&amp;M_Water'!F183</f>
        <v>0</v>
      </c>
      <c r="G183" s="54">
        <f>Pivot_sourcedata_Test_Water!G183+'Pivot_sourcedata_K&amp;M_Water'!G183</f>
        <v>0</v>
      </c>
      <c r="H183" s="54">
        <f>Pivot_sourcedata_Test_Water!H183+'Pivot_sourcedata_K&amp;M_Water'!H183</f>
        <v>0</v>
      </c>
      <c r="I183" s="54">
        <f>Pivot_sourcedata_Test_Water!I183+'Pivot_sourcedata_K&amp;M_Water'!I183</f>
        <v>0</v>
      </c>
      <c r="J183" s="54">
        <f>Pivot_sourcedata_Test_Water!J183+'Pivot_sourcedata_K&amp;M_Water'!J183</f>
        <v>0</v>
      </c>
      <c r="K183" s="54">
        <f>Pivot_sourcedata_Test_Water!K183+'Pivot_sourcedata_K&amp;M_Water'!K183</f>
        <v>0</v>
      </c>
      <c r="L183" s="54">
        <f>Pivot_sourcedata_Test_Water!L183+'Pivot_sourcedata_K&amp;M_Water'!L183</f>
        <v>0</v>
      </c>
      <c r="M183" s="54">
        <f>Pivot_sourcedata_Test_Water!M183+'Pivot_sourcedata_K&amp;M_Water'!M183</f>
        <v>0</v>
      </c>
      <c r="N183" s="54">
        <f>Pivot_sourcedata_Test_Water!N183+'Pivot_sourcedata_K&amp;M_Water'!N183</f>
        <v>0</v>
      </c>
      <c r="O183" s="54">
        <f>Pivot_sourcedata_Test_Water!O183+'Pivot_sourcedata_K&amp;M_Water'!O183</f>
        <v>0</v>
      </c>
      <c r="P183" s="54">
        <f>Pivot_sourcedata_Test_Water!P183+'Pivot_sourcedata_K&amp;M_Water'!P183</f>
        <v>0</v>
      </c>
      <c r="Q183" s="54">
        <f>Pivot_sourcedata_Test_Water!Q183+'Pivot_sourcedata_K&amp;M_Water'!Q183</f>
        <v>0</v>
      </c>
      <c r="R183" s="54">
        <f>Pivot_sourcedata_Test_Water!R183+'Pivot_sourcedata_K&amp;M_Water'!R183</f>
        <v>0</v>
      </c>
      <c r="S183" s="54">
        <f>Pivot_sourcedata_Test_Water!S183+'Pivot_sourcedata_K&amp;M_Water'!S183</f>
        <v>0</v>
      </c>
      <c r="T183" s="54">
        <f>Pivot_sourcedata_Test_Water!T183+'Pivot_sourcedata_K&amp;M_Water'!T183</f>
        <v>0</v>
      </c>
      <c r="U183" s="54">
        <f>Pivot_sourcedata_Test_Water!U183+'Pivot_sourcedata_K&amp;M_Water'!U183</f>
        <v>0</v>
      </c>
      <c r="V183" s="54">
        <f>Pivot_sourcedata_Test_Water!V183+'Pivot_sourcedata_K&amp;M_Water'!V183</f>
        <v>0</v>
      </c>
      <c r="W183" s="54">
        <f>Pivot_sourcedata_Test_Water!W183+'Pivot_sourcedata_K&amp;M_Water'!W183</f>
        <v>0</v>
      </c>
      <c r="X183" s="54">
        <f>Pivot_sourcedata_Test_Water!X183+'Pivot_sourcedata_K&amp;M_Water'!X183</f>
        <v>0</v>
      </c>
      <c r="Y183" s="54">
        <f>Pivot_sourcedata_Test_Water!Y183+'Pivot_sourcedata_K&amp;M_Water'!Y183</f>
        <v>0</v>
      </c>
      <c r="Z183" s="54">
        <f>Pivot_sourcedata_Test_Water!Z183+'Pivot_sourcedata_K&amp;M_Water'!Z183</f>
        <v>0</v>
      </c>
      <c r="AA183" s="54">
        <f>Pivot_sourcedata_Test_Water!AA183+'Pivot_sourcedata_K&amp;M_Water'!AA183</f>
        <v>0</v>
      </c>
      <c r="AB183" s="54">
        <f>Pivot_sourcedata_Test_Water!AB183+'Pivot_sourcedata_K&amp;M_Water'!AB183</f>
        <v>0</v>
      </c>
      <c r="AC183" s="54">
        <f>Pivot_sourcedata_Test_Water!AC183+'Pivot_sourcedata_K&amp;M_Water'!AC183</f>
        <v>0</v>
      </c>
      <c r="AD183" s="54">
        <f>Pivot_sourcedata_Test_Water!AD183+'Pivot_sourcedata_K&amp;M_Water'!AD183</f>
        <v>0</v>
      </c>
      <c r="AE183" s="54">
        <f>Pivot_sourcedata_Test_Water!AE183+'Pivot_sourcedata_K&amp;M_Water'!AE183</f>
        <v>0</v>
      </c>
      <c r="AF183" s="54">
        <f>Pivot_sourcedata_Test_Water!AF183+'Pivot_sourcedata_K&amp;M_Water'!AF183</f>
        <v>0</v>
      </c>
      <c r="AG183" s="54">
        <f>Pivot_sourcedata_Test_Water!AG183+'Pivot_sourcedata_K&amp;M_Water'!AG183</f>
        <v>0</v>
      </c>
      <c r="AH183" s="54">
        <f>Pivot_sourcedata_Test_Water!AH183+'Pivot_sourcedata_K&amp;M_Water'!AH183</f>
        <v>0</v>
      </c>
      <c r="AI183" s="54">
        <f>Pivot_sourcedata_Test_Water!AI183+'Pivot_sourcedata_K&amp;M_Water'!AI183</f>
        <v>0</v>
      </c>
      <c r="AJ183" s="54">
        <f>Pivot_sourcedata_Test_Water!AJ183+'Pivot_sourcedata_K&amp;M_Water'!AJ183</f>
        <v>0</v>
      </c>
      <c r="AK183" s="54">
        <f>Pivot_sourcedata_Test_Water!AK183+'Pivot_sourcedata_K&amp;M_Water'!AK183</f>
        <v>0</v>
      </c>
      <c r="AL183" s="54">
        <f>Pivot_sourcedata_Test_Water!AL183+'Pivot_sourcedata_K&amp;M_Water'!AL183</f>
        <v>0</v>
      </c>
      <c r="AM183" s="54">
        <f>Pivot_sourcedata_Test_Water!AM183+'Pivot_sourcedata_K&amp;M_Water'!AM183</f>
        <v>0</v>
      </c>
      <c r="AN183" s="54">
        <f>Pivot_sourcedata_Test_Water!AN183+'Pivot_sourcedata_K&amp;M_Water'!AN183</f>
        <v>0</v>
      </c>
      <c r="AO183" s="54">
        <f>Pivot_sourcedata_Test_Water!AO183+'Pivot_sourcedata_K&amp;M_Water'!AO183</f>
        <v>0</v>
      </c>
      <c r="AP183" s="54">
        <f>Pivot_sourcedata_Test_Water!AP183+'Pivot_sourcedata_K&amp;M_Water'!AP183</f>
        <v>0</v>
      </c>
      <c r="AQ183" s="54">
        <f>Pivot_sourcedata_Test_Water!AQ183+'Pivot_sourcedata_K&amp;M_Water'!AQ183</f>
        <v>0</v>
      </c>
      <c r="AR183" s="54">
        <f>Pivot_sourcedata_Test_Water!AR183+'Pivot_sourcedata_K&amp;M_Water'!AR183</f>
        <v>0</v>
      </c>
      <c r="AS183" s="54">
        <f>Pivot_sourcedata_Test_Water!AS183+'Pivot_sourcedata_K&amp;M_Water'!AS183</f>
        <v>0</v>
      </c>
      <c r="AT183" s="54">
        <f>Pivot_sourcedata_Test_Water!AT183+'Pivot_sourcedata_K&amp;M_Water'!AT183</f>
        <v>0</v>
      </c>
      <c r="AU183" s="54">
        <f>Pivot_sourcedata_Test_Water!AU183+'Pivot_sourcedata_K&amp;M_Water'!AU183</f>
        <v>0</v>
      </c>
      <c r="AV183" s="54">
        <f>Pivot_sourcedata_Test_Water!AV183+'Pivot_sourcedata_K&amp;M_Water'!AV183</f>
        <v>0</v>
      </c>
      <c r="AW183" s="54">
        <f>Pivot_sourcedata_Test_Water!AW183+'Pivot_sourcedata_K&amp;M_Water'!AW183</f>
        <v>0</v>
      </c>
      <c r="AX183" s="54">
        <f>Pivot_sourcedata_Test_Water!AX183+'Pivot_sourcedata_K&amp;M_Water'!AX183</f>
        <v>0</v>
      </c>
      <c r="AY183" s="54">
        <f>Pivot_sourcedata_Test_Water!AY183+'Pivot_sourcedata_K&amp;M_Water'!AY183</f>
        <v>0</v>
      </c>
      <c r="AZ183" s="54">
        <f>Pivot_sourcedata_Test_Water!AZ183+'Pivot_sourcedata_K&amp;M_Water'!AZ183</f>
        <v>0</v>
      </c>
      <c r="BA183" s="54">
        <f>Pivot_sourcedata_Test_Water!BA183+'Pivot_sourcedata_K&amp;M_Water'!BA183</f>
        <v>0</v>
      </c>
      <c r="BB183" s="54">
        <f>Pivot_sourcedata_Test_Water!BB183+'Pivot_sourcedata_K&amp;M_Water'!BB183</f>
        <v>0</v>
      </c>
      <c r="BC183" s="54">
        <f>Pivot_sourcedata_Test_Water!BC183+'Pivot_sourcedata_K&amp;M_Water'!BC183</f>
        <v>0</v>
      </c>
      <c r="BD183" s="54">
        <f>Pivot_sourcedata_Test_Water!BD183+'Pivot_sourcedata_K&amp;M_Water'!BD183</f>
        <v>0</v>
      </c>
      <c r="BE183" s="54">
        <f>Pivot_sourcedata_Test_Water!BE183+'Pivot_sourcedata_K&amp;M_Water'!BE183</f>
        <v>0</v>
      </c>
      <c r="BF183" s="54">
        <f>Pivot_sourcedata_Test_Water!BF183+'Pivot_sourcedata_K&amp;M_Water'!BF183</f>
        <v>5.32</v>
      </c>
      <c r="BG183" s="54">
        <f>Pivot_sourcedata_Test_Water!BG183+'Pivot_sourcedata_K&amp;M_Water'!BG183</f>
        <v>2306.1000000000004</v>
      </c>
      <c r="BH183" s="54">
        <f>Pivot_sourcedata_Test_Water!BH183+'Pivot_sourcedata_K&amp;M_Water'!BH183</f>
        <v>0</v>
      </c>
      <c r="BI183" s="54">
        <f>Pivot_sourcedata_Test_Water!BI183+'Pivot_sourcedata_K&amp;M_Water'!BI183</f>
        <v>0</v>
      </c>
      <c r="BJ183" s="54">
        <f>Pivot_sourcedata_Test_Water!BJ183+'Pivot_sourcedata_K&amp;M_Water'!BJ183</f>
        <v>0</v>
      </c>
      <c r="BK183" s="54">
        <f>Pivot_sourcedata_Test_Water!BK183+'Pivot_sourcedata_K&amp;M_Water'!BK183</f>
        <v>0</v>
      </c>
      <c r="BL183" s="54">
        <f>Pivot_sourcedata_Test_Water!BL183+'Pivot_sourcedata_K&amp;M_Water'!BL183</f>
        <v>0</v>
      </c>
      <c r="BM183" s="54">
        <f>Pivot_sourcedata_Test_Water!BM183+'Pivot_sourcedata_K&amp;M_Water'!BM183</f>
        <v>0</v>
      </c>
      <c r="BN183" s="54">
        <f>Pivot_sourcedata_Test_Water!BN183+'Pivot_sourcedata_K&amp;M_Water'!BN183</f>
        <v>0</v>
      </c>
      <c r="BO183" s="54">
        <f>Pivot_sourcedata_Test_Water!BO183+'Pivot_sourcedata_K&amp;M_Water'!BO183</f>
        <v>0</v>
      </c>
      <c r="BP183" s="54">
        <f>Pivot_sourcedata_Test_Water!BP183+'Pivot_sourcedata_K&amp;M_Water'!BP183</f>
        <v>0</v>
      </c>
      <c r="BQ183" s="54">
        <f>Pivot_sourcedata_Test_Water!BQ183+'Pivot_sourcedata_K&amp;M_Water'!BQ183</f>
        <v>0</v>
      </c>
      <c r="BR183" s="54">
        <f>Pivot_sourcedata_Test_Water!BR183+'Pivot_sourcedata_K&amp;M_Water'!BR183</f>
        <v>0</v>
      </c>
      <c r="BS183" s="54">
        <f>Pivot_sourcedata_Test_Water!BS183+'Pivot_sourcedata_K&amp;M_Water'!BS183</f>
        <v>0</v>
      </c>
      <c r="BT183" s="54">
        <f>Pivot_sourcedata_Test_Water!BT183+'Pivot_sourcedata_K&amp;M_Water'!BT183</f>
        <v>0</v>
      </c>
      <c r="BU183" s="54">
        <f>Pivot_sourcedata_Test_Water!BU183+'Pivot_sourcedata_K&amp;M_Water'!BU183</f>
        <v>0</v>
      </c>
      <c r="BV183" s="54">
        <f>Pivot_sourcedata_Test_Water!BV183+'Pivot_sourcedata_K&amp;M_Water'!BV183</f>
        <v>0</v>
      </c>
      <c r="BW183" s="54">
        <f>Pivot_sourcedata_Test_Water!BW183+'Pivot_sourcedata_K&amp;M_Water'!BW183</f>
        <v>0</v>
      </c>
      <c r="BX183" s="54">
        <f>Pivot_sourcedata_Test_Water!BX183+'Pivot_sourcedata_K&amp;M_Water'!BX183</f>
        <v>0</v>
      </c>
      <c r="BY183" s="54">
        <f>Pivot_sourcedata_Test_Water!BY183+'Pivot_sourcedata_K&amp;M_Water'!BY183</f>
        <v>0</v>
      </c>
      <c r="BZ183" s="54">
        <f>Pivot_sourcedata_Test_Water!BZ183+'Pivot_sourcedata_K&amp;M_Water'!BZ183</f>
        <v>0</v>
      </c>
      <c r="CA183" s="54">
        <f>Pivot_sourcedata_Test_Water!CA183+'Pivot_sourcedata_K&amp;M_Water'!CA183</f>
        <v>0</v>
      </c>
      <c r="CB183" s="54">
        <f>Pivot_sourcedata_Test_Water!CB183+'Pivot_sourcedata_K&amp;M_Water'!CB183</f>
        <v>0</v>
      </c>
      <c r="CC183" s="54">
        <f>Pivot_sourcedata_Test_Water!CC183+'Pivot_sourcedata_K&amp;M_Water'!CC183</f>
        <v>0</v>
      </c>
      <c r="CD183" s="54">
        <f>Pivot_sourcedata_Test_Water!CD183+'Pivot_sourcedata_K&amp;M_Water'!CD183</f>
        <v>0</v>
      </c>
      <c r="CE183" s="54">
        <f>Pivot_sourcedata_Test_Water!CE183+'Pivot_sourcedata_K&amp;M_Water'!CE183</f>
        <v>0</v>
      </c>
      <c r="CF183" s="54">
        <f>Pivot_sourcedata_Test_Water!CF183+'Pivot_sourcedata_K&amp;M_Water'!CF183</f>
        <v>0</v>
      </c>
      <c r="CG183" s="54">
        <f>Pivot_sourcedata_Test_Water!CG183+'Pivot_sourcedata_K&amp;M_Water'!CG183</f>
        <v>0</v>
      </c>
      <c r="CH183" s="54">
        <f>Pivot_sourcedata_Test_Water!CH183+'Pivot_sourcedata_K&amp;M_Water'!CH183</f>
        <v>0</v>
      </c>
      <c r="CI183" s="54">
        <f>Pivot_sourcedata_Test_Water!CI183+'Pivot_sourcedata_K&amp;M_Water'!CI183</f>
        <v>0</v>
      </c>
      <c r="CJ183" s="54">
        <f>Pivot_sourcedata_Test_Water!CJ183+'Pivot_sourcedata_K&amp;M_Water'!CJ183</f>
        <v>0</v>
      </c>
      <c r="CK183" s="54">
        <f>Pivot_sourcedata_Test_Water!CK183+'Pivot_sourcedata_K&amp;M_Water'!CK183</f>
        <v>0</v>
      </c>
      <c r="CL183" s="54">
        <f>Pivot_sourcedata_Test_Water!CL183+'Pivot_sourcedata_K&amp;M_Water'!CL183</f>
        <v>0</v>
      </c>
      <c r="CM183" s="54">
        <f>Pivot_sourcedata_Test_Water!CM183+'Pivot_sourcedata_K&amp;M_Water'!CM183</f>
        <v>0</v>
      </c>
      <c r="CN183" s="54">
        <f>Pivot_sourcedata_Test_Water!CN183+'Pivot_sourcedata_K&amp;M_Water'!CN183</f>
        <v>0</v>
      </c>
      <c r="CO183" s="54">
        <f>Pivot_sourcedata_Test_Water!CO183+'Pivot_sourcedata_K&amp;M_Water'!CO183</f>
        <v>0</v>
      </c>
      <c r="CP183" s="54">
        <f>Pivot_sourcedata_Test_Water!CP183+'Pivot_sourcedata_K&amp;M_Water'!CP183</f>
        <v>0</v>
      </c>
      <c r="CQ183" s="54">
        <f>Pivot_sourcedata_Test_Water!CQ183+'Pivot_sourcedata_K&amp;M_Water'!CQ183</f>
        <v>0</v>
      </c>
      <c r="CR183" s="54">
        <f>Pivot_sourcedata_Test_Water!CR183+'Pivot_sourcedata_K&amp;M_Water'!CR183</f>
        <v>0</v>
      </c>
      <c r="CS183" s="54">
        <f>Pivot_sourcedata_Test_Water!CS183+'Pivot_sourcedata_K&amp;M_Water'!CS183</f>
        <v>0</v>
      </c>
      <c r="CT183" s="54">
        <f>Pivot_sourcedata_Test_Water!CT183+'Pivot_sourcedata_K&amp;M_Water'!CT183</f>
        <v>0</v>
      </c>
      <c r="CU183" s="54">
        <f>Pivot_sourcedata_Test_Water!CU183+'Pivot_sourcedata_K&amp;M_Water'!CU183</f>
        <v>0</v>
      </c>
      <c r="CV183" s="54">
        <f>Pivot_sourcedata_Test_Water!CV183+'Pivot_sourcedata_K&amp;M_Water'!CV183</f>
        <v>0</v>
      </c>
      <c r="CW183" s="54">
        <f>Pivot_sourcedata_Test_Water!CW183+'Pivot_sourcedata_K&amp;M_Water'!CW183</f>
        <v>0</v>
      </c>
      <c r="CX183" s="54">
        <f>Pivot_sourcedata_Test_Water!CX183+'Pivot_sourcedata_K&amp;M_Water'!CX183</f>
        <v>0</v>
      </c>
      <c r="CY183" s="54">
        <f>Pivot_sourcedata_Test_Water!CY183+'Pivot_sourcedata_K&amp;M_Water'!CY183</f>
        <v>0</v>
      </c>
      <c r="CZ183" s="54">
        <f>Pivot_sourcedata_Test_Water!CZ183+'Pivot_sourcedata_K&amp;M_Water'!CZ183</f>
        <v>0</v>
      </c>
      <c r="DA183" s="54">
        <f>Pivot_sourcedata_Test_Water!DA183+'Pivot_sourcedata_K&amp;M_Water'!DA183</f>
        <v>0</v>
      </c>
      <c r="DB183" s="323">
        <f t="shared" si="2"/>
        <v>2311.4200000000005</v>
      </c>
    </row>
    <row r="184" spans="1:106" x14ac:dyDescent="0.25">
      <c r="A184" s="106">
        <v>176</v>
      </c>
      <c r="B184" s="107">
        <v>7454</v>
      </c>
      <c r="C184" s="106" t="s">
        <v>374</v>
      </c>
      <c r="D184" s="54">
        <f>Pivot_sourcedata_Test_Water!D184+'Pivot_sourcedata_K&amp;M_Water'!D184</f>
        <v>0</v>
      </c>
      <c r="E184" s="54">
        <f>Pivot_sourcedata_Test_Water!E184+'Pivot_sourcedata_K&amp;M_Water'!E184</f>
        <v>0</v>
      </c>
      <c r="F184" s="54">
        <f>Pivot_sourcedata_Test_Water!F184+'Pivot_sourcedata_K&amp;M_Water'!F184</f>
        <v>0</v>
      </c>
      <c r="G184" s="54">
        <f>Pivot_sourcedata_Test_Water!G184+'Pivot_sourcedata_K&amp;M_Water'!G184</f>
        <v>0</v>
      </c>
      <c r="H184" s="54">
        <f>Pivot_sourcedata_Test_Water!H184+'Pivot_sourcedata_K&amp;M_Water'!H184</f>
        <v>0</v>
      </c>
      <c r="I184" s="54">
        <f>Pivot_sourcedata_Test_Water!I184+'Pivot_sourcedata_K&amp;M_Water'!I184</f>
        <v>0</v>
      </c>
      <c r="J184" s="54">
        <f>Pivot_sourcedata_Test_Water!J184+'Pivot_sourcedata_K&amp;M_Water'!J184</f>
        <v>0</v>
      </c>
      <c r="K184" s="54">
        <f>Pivot_sourcedata_Test_Water!K184+'Pivot_sourcedata_K&amp;M_Water'!K184</f>
        <v>0</v>
      </c>
      <c r="L184" s="54">
        <f>Pivot_sourcedata_Test_Water!L184+'Pivot_sourcedata_K&amp;M_Water'!L184</f>
        <v>0</v>
      </c>
      <c r="M184" s="54">
        <f>Pivot_sourcedata_Test_Water!M184+'Pivot_sourcedata_K&amp;M_Water'!M184</f>
        <v>0</v>
      </c>
      <c r="N184" s="54">
        <f>Pivot_sourcedata_Test_Water!N184+'Pivot_sourcedata_K&amp;M_Water'!N184</f>
        <v>0</v>
      </c>
      <c r="O184" s="54">
        <f>Pivot_sourcedata_Test_Water!O184+'Pivot_sourcedata_K&amp;M_Water'!O184</f>
        <v>0</v>
      </c>
      <c r="P184" s="54">
        <f>Pivot_sourcedata_Test_Water!P184+'Pivot_sourcedata_K&amp;M_Water'!P184</f>
        <v>0</v>
      </c>
      <c r="Q184" s="54">
        <f>Pivot_sourcedata_Test_Water!Q184+'Pivot_sourcedata_K&amp;M_Water'!Q184</f>
        <v>0</v>
      </c>
      <c r="R184" s="54">
        <f>Pivot_sourcedata_Test_Water!R184+'Pivot_sourcedata_K&amp;M_Water'!R184</f>
        <v>0</v>
      </c>
      <c r="S184" s="54">
        <f>Pivot_sourcedata_Test_Water!S184+'Pivot_sourcedata_K&amp;M_Water'!S184</f>
        <v>0</v>
      </c>
      <c r="T184" s="54">
        <f>Pivot_sourcedata_Test_Water!T184+'Pivot_sourcedata_K&amp;M_Water'!T184</f>
        <v>0</v>
      </c>
      <c r="U184" s="54">
        <f>Pivot_sourcedata_Test_Water!U184+'Pivot_sourcedata_K&amp;M_Water'!U184</f>
        <v>0</v>
      </c>
      <c r="V184" s="54">
        <f>Pivot_sourcedata_Test_Water!V184+'Pivot_sourcedata_K&amp;M_Water'!V184</f>
        <v>28.82</v>
      </c>
      <c r="W184" s="54">
        <f>Pivot_sourcedata_Test_Water!W184+'Pivot_sourcedata_K&amp;M_Water'!W184</f>
        <v>0</v>
      </c>
      <c r="X184" s="54">
        <f>Pivot_sourcedata_Test_Water!X184+'Pivot_sourcedata_K&amp;M_Water'!X184</f>
        <v>0</v>
      </c>
      <c r="Y184" s="54">
        <f>Pivot_sourcedata_Test_Water!Y184+'Pivot_sourcedata_K&amp;M_Water'!Y184</f>
        <v>0</v>
      </c>
      <c r="Z184" s="54">
        <f>Pivot_sourcedata_Test_Water!Z184+'Pivot_sourcedata_K&amp;M_Water'!Z184</f>
        <v>0</v>
      </c>
      <c r="AA184" s="54">
        <f>Pivot_sourcedata_Test_Water!AA184+'Pivot_sourcedata_K&amp;M_Water'!AA184</f>
        <v>0</v>
      </c>
      <c r="AB184" s="54">
        <f>Pivot_sourcedata_Test_Water!AB184+'Pivot_sourcedata_K&amp;M_Water'!AB184</f>
        <v>0</v>
      </c>
      <c r="AC184" s="54">
        <f>Pivot_sourcedata_Test_Water!AC184+'Pivot_sourcedata_K&amp;M_Water'!AC184</f>
        <v>0</v>
      </c>
      <c r="AD184" s="54">
        <f>Pivot_sourcedata_Test_Water!AD184+'Pivot_sourcedata_K&amp;M_Water'!AD184</f>
        <v>0</v>
      </c>
      <c r="AE184" s="54">
        <f>Pivot_sourcedata_Test_Water!AE184+'Pivot_sourcedata_K&amp;M_Water'!AE184</f>
        <v>0</v>
      </c>
      <c r="AF184" s="54">
        <f>Pivot_sourcedata_Test_Water!AF184+'Pivot_sourcedata_K&amp;M_Water'!AF184</f>
        <v>0</v>
      </c>
      <c r="AG184" s="54">
        <f>Pivot_sourcedata_Test_Water!AG184+'Pivot_sourcedata_K&amp;M_Water'!AG184</f>
        <v>0</v>
      </c>
      <c r="AH184" s="54">
        <f>Pivot_sourcedata_Test_Water!AH184+'Pivot_sourcedata_K&amp;M_Water'!AH184</f>
        <v>0</v>
      </c>
      <c r="AI184" s="54">
        <f>Pivot_sourcedata_Test_Water!AI184+'Pivot_sourcedata_K&amp;M_Water'!AI184</f>
        <v>159.06000000000003</v>
      </c>
      <c r="AJ184" s="54">
        <f>Pivot_sourcedata_Test_Water!AJ184+'Pivot_sourcedata_K&amp;M_Water'!AJ184</f>
        <v>0</v>
      </c>
      <c r="AK184" s="54">
        <f>Pivot_sourcedata_Test_Water!AK184+'Pivot_sourcedata_K&amp;M_Water'!AK184</f>
        <v>0</v>
      </c>
      <c r="AL184" s="54">
        <f>Pivot_sourcedata_Test_Water!AL184+'Pivot_sourcedata_K&amp;M_Water'!AL184</f>
        <v>0</v>
      </c>
      <c r="AM184" s="54">
        <f>Pivot_sourcedata_Test_Water!AM184+'Pivot_sourcedata_K&amp;M_Water'!AM184</f>
        <v>0</v>
      </c>
      <c r="AN184" s="54">
        <f>Pivot_sourcedata_Test_Water!AN184+'Pivot_sourcedata_K&amp;M_Water'!AN184</f>
        <v>0</v>
      </c>
      <c r="AO184" s="54">
        <f>Pivot_sourcedata_Test_Water!AO184+'Pivot_sourcedata_K&amp;M_Water'!AO184</f>
        <v>0</v>
      </c>
      <c r="AP184" s="54">
        <f>Pivot_sourcedata_Test_Water!AP184+'Pivot_sourcedata_K&amp;M_Water'!AP184</f>
        <v>0</v>
      </c>
      <c r="AQ184" s="54">
        <f>Pivot_sourcedata_Test_Water!AQ184+'Pivot_sourcedata_K&amp;M_Water'!AQ184</f>
        <v>0</v>
      </c>
      <c r="AR184" s="54">
        <f>Pivot_sourcedata_Test_Water!AR184+'Pivot_sourcedata_K&amp;M_Water'!AR184</f>
        <v>0</v>
      </c>
      <c r="AS184" s="54">
        <f>Pivot_sourcedata_Test_Water!AS184+'Pivot_sourcedata_K&amp;M_Water'!AS184</f>
        <v>0</v>
      </c>
      <c r="AT184" s="54">
        <f>Pivot_sourcedata_Test_Water!AT184+'Pivot_sourcedata_K&amp;M_Water'!AT184</f>
        <v>0</v>
      </c>
      <c r="AU184" s="54">
        <f>Pivot_sourcedata_Test_Water!AU184+'Pivot_sourcedata_K&amp;M_Water'!AU184</f>
        <v>0</v>
      </c>
      <c r="AV184" s="54">
        <f>Pivot_sourcedata_Test_Water!AV184+'Pivot_sourcedata_K&amp;M_Water'!AV184</f>
        <v>0</v>
      </c>
      <c r="AW184" s="54">
        <f>Pivot_sourcedata_Test_Water!AW184+'Pivot_sourcedata_K&amp;M_Water'!AW184</f>
        <v>0</v>
      </c>
      <c r="AX184" s="54">
        <f>Pivot_sourcedata_Test_Water!AX184+'Pivot_sourcedata_K&amp;M_Water'!AX184</f>
        <v>0</v>
      </c>
      <c r="AY184" s="54">
        <f>Pivot_sourcedata_Test_Water!AY184+'Pivot_sourcedata_K&amp;M_Water'!AY184</f>
        <v>0</v>
      </c>
      <c r="AZ184" s="54">
        <f>Pivot_sourcedata_Test_Water!AZ184+'Pivot_sourcedata_K&amp;M_Water'!AZ184</f>
        <v>0</v>
      </c>
      <c r="BA184" s="54">
        <f>Pivot_sourcedata_Test_Water!BA184+'Pivot_sourcedata_K&amp;M_Water'!BA184</f>
        <v>0</v>
      </c>
      <c r="BB184" s="54">
        <f>Pivot_sourcedata_Test_Water!BB184+'Pivot_sourcedata_K&amp;M_Water'!BB184</f>
        <v>0</v>
      </c>
      <c r="BC184" s="54">
        <f>Pivot_sourcedata_Test_Water!BC184+'Pivot_sourcedata_K&amp;M_Water'!BC184</f>
        <v>0</v>
      </c>
      <c r="BD184" s="54">
        <f>Pivot_sourcedata_Test_Water!BD184+'Pivot_sourcedata_K&amp;M_Water'!BD184</f>
        <v>0</v>
      </c>
      <c r="BE184" s="54">
        <f>Pivot_sourcedata_Test_Water!BE184+'Pivot_sourcedata_K&amp;M_Water'!BE184</f>
        <v>0</v>
      </c>
      <c r="BF184" s="54">
        <f>Pivot_sourcedata_Test_Water!BF184+'Pivot_sourcedata_K&amp;M_Water'!BF184</f>
        <v>13888.769999999999</v>
      </c>
      <c r="BG184" s="54">
        <f>Pivot_sourcedata_Test_Water!BG184+'Pivot_sourcedata_K&amp;M_Water'!BG184</f>
        <v>6949.4100000000008</v>
      </c>
      <c r="BH184" s="54">
        <f>Pivot_sourcedata_Test_Water!BH184+'Pivot_sourcedata_K&amp;M_Water'!BH184</f>
        <v>0</v>
      </c>
      <c r="BI184" s="54">
        <f>Pivot_sourcedata_Test_Water!BI184+'Pivot_sourcedata_K&amp;M_Water'!BI184</f>
        <v>0</v>
      </c>
      <c r="BJ184" s="54">
        <f>Pivot_sourcedata_Test_Water!BJ184+'Pivot_sourcedata_K&amp;M_Water'!BJ184</f>
        <v>125</v>
      </c>
      <c r="BK184" s="54">
        <f>Pivot_sourcedata_Test_Water!BK184+'Pivot_sourcedata_K&amp;M_Water'!BK184</f>
        <v>35121.070000000007</v>
      </c>
      <c r="BL184" s="54">
        <f>Pivot_sourcedata_Test_Water!BL184+'Pivot_sourcedata_K&amp;M_Water'!BL184</f>
        <v>0</v>
      </c>
      <c r="BM184" s="54">
        <f>Pivot_sourcedata_Test_Water!BM184+'Pivot_sourcedata_K&amp;M_Water'!BM184</f>
        <v>0</v>
      </c>
      <c r="BN184" s="54">
        <f>Pivot_sourcedata_Test_Water!BN184+'Pivot_sourcedata_K&amp;M_Water'!BN184</f>
        <v>0</v>
      </c>
      <c r="BO184" s="54">
        <f>Pivot_sourcedata_Test_Water!BO184+'Pivot_sourcedata_K&amp;M_Water'!BO184</f>
        <v>0</v>
      </c>
      <c r="BP184" s="54">
        <f>Pivot_sourcedata_Test_Water!BP184+'Pivot_sourcedata_K&amp;M_Water'!BP184</f>
        <v>4965.76</v>
      </c>
      <c r="BQ184" s="54">
        <f>Pivot_sourcedata_Test_Water!BQ184+'Pivot_sourcedata_K&amp;M_Water'!BQ184</f>
        <v>5.75</v>
      </c>
      <c r="BR184" s="54">
        <f>Pivot_sourcedata_Test_Water!BR184+'Pivot_sourcedata_K&amp;M_Water'!BR184</f>
        <v>0</v>
      </c>
      <c r="BS184" s="54">
        <f>Pivot_sourcedata_Test_Water!BS184+'Pivot_sourcedata_K&amp;M_Water'!BS184</f>
        <v>22.49</v>
      </c>
      <c r="BT184" s="54">
        <f>Pivot_sourcedata_Test_Water!BT184+'Pivot_sourcedata_K&amp;M_Water'!BT184</f>
        <v>0</v>
      </c>
      <c r="BU184" s="54">
        <f>Pivot_sourcedata_Test_Water!BU184+'Pivot_sourcedata_K&amp;M_Water'!BU184</f>
        <v>0</v>
      </c>
      <c r="BV184" s="54">
        <f>Pivot_sourcedata_Test_Water!BV184+'Pivot_sourcedata_K&amp;M_Water'!BV184</f>
        <v>0</v>
      </c>
      <c r="BW184" s="54">
        <f>Pivot_sourcedata_Test_Water!BW184+'Pivot_sourcedata_K&amp;M_Water'!BW184</f>
        <v>0</v>
      </c>
      <c r="BX184" s="54">
        <f>Pivot_sourcedata_Test_Water!BX184+'Pivot_sourcedata_K&amp;M_Water'!BX184</f>
        <v>0</v>
      </c>
      <c r="BY184" s="54">
        <f>Pivot_sourcedata_Test_Water!BY184+'Pivot_sourcedata_K&amp;M_Water'!BY184</f>
        <v>0</v>
      </c>
      <c r="BZ184" s="54">
        <f>Pivot_sourcedata_Test_Water!BZ184+'Pivot_sourcedata_K&amp;M_Water'!BZ184</f>
        <v>0</v>
      </c>
      <c r="CA184" s="54">
        <f>Pivot_sourcedata_Test_Water!CA184+'Pivot_sourcedata_K&amp;M_Water'!CA184</f>
        <v>0</v>
      </c>
      <c r="CB184" s="54">
        <f>Pivot_sourcedata_Test_Water!CB184+'Pivot_sourcedata_K&amp;M_Water'!CB184</f>
        <v>0</v>
      </c>
      <c r="CC184" s="54">
        <f>Pivot_sourcedata_Test_Water!CC184+'Pivot_sourcedata_K&amp;M_Water'!CC184</f>
        <v>0</v>
      </c>
      <c r="CD184" s="54">
        <f>Pivot_sourcedata_Test_Water!CD184+'Pivot_sourcedata_K&amp;M_Water'!CD184</f>
        <v>0</v>
      </c>
      <c r="CE184" s="54">
        <f>Pivot_sourcedata_Test_Water!CE184+'Pivot_sourcedata_K&amp;M_Water'!CE184</f>
        <v>0</v>
      </c>
      <c r="CF184" s="54">
        <f>Pivot_sourcedata_Test_Water!CF184+'Pivot_sourcedata_K&amp;M_Water'!CF184</f>
        <v>0</v>
      </c>
      <c r="CG184" s="54">
        <f>Pivot_sourcedata_Test_Water!CG184+'Pivot_sourcedata_K&amp;M_Water'!CG184</f>
        <v>0</v>
      </c>
      <c r="CH184" s="54">
        <f>Pivot_sourcedata_Test_Water!CH184+'Pivot_sourcedata_K&amp;M_Water'!CH184</f>
        <v>1930.9299999999998</v>
      </c>
      <c r="CI184" s="54">
        <f>Pivot_sourcedata_Test_Water!CI184+'Pivot_sourcedata_K&amp;M_Water'!CI184</f>
        <v>0</v>
      </c>
      <c r="CJ184" s="54">
        <f>Pivot_sourcedata_Test_Water!CJ184+'Pivot_sourcedata_K&amp;M_Water'!CJ184</f>
        <v>0</v>
      </c>
      <c r="CK184" s="54">
        <f>Pivot_sourcedata_Test_Water!CK184+'Pivot_sourcedata_K&amp;M_Water'!CK184</f>
        <v>0</v>
      </c>
      <c r="CL184" s="54">
        <f>Pivot_sourcedata_Test_Water!CL184+'Pivot_sourcedata_K&amp;M_Water'!CL184</f>
        <v>0</v>
      </c>
      <c r="CM184" s="54">
        <f>Pivot_sourcedata_Test_Water!CM184+'Pivot_sourcedata_K&amp;M_Water'!CM184</f>
        <v>0</v>
      </c>
      <c r="CN184" s="54">
        <f>Pivot_sourcedata_Test_Water!CN184+'Pivot_sourcedata_K&amp;M_Water'!CN184</f>
        <v>0</v>
      </c>
      <c r="CO184" s="54">
        <f>Pivot_sourcedata_Test_Water!CO184+'Pivot_sourcedata_K&amp;M_Water'!CO184</f>
        <v>0</v>
      </c>
      <c r="CP184" s="54">
        <f>Pivot_sourcedata_Test_Water!CP184+'Pivot_sourcedata_K&amp;M_Water'!CP184</f>
        <v>0</v>
      </c>
      <c r="CQ184" s="54">
        <f>Pivot_sourcedata_Test_Water!CQ184+'Pivot_sourcedata_K&amp;M_Water'!CQ184</f>
        <v>0</v>
      </c>
      <c r="CR184" s="54">
        <f>Pivot_sourcedata_Test_Water!CR184+'Pivot_sourcedata_K&amp;M_Water'!CR184</f>
        <v>0</v>
      </c>
      <c r="CS184" s="54">
        <f>Pivot_sourcedata_Test_Water!CS184+'Pivot_sourcedata_K&amp;M_Water'!CS184</f>
        <v>0</v>
      </c>
      <c r="CT184" s="54">
        <f>Pivot_sourcedata_Test_Water!CT184+'Pivot_sourcedata_K&amp;M_Water'!CT184</f>
        <v>0</v>
      </c>
      <c r="CU184" s="54">
        <f>Pivot_sourcedata_Test_Water!CU184+'Pivot_sourcedata_K&amp;M_Water'!CU184</f>
        <v>0</v>
      </c>
      <c r="CV184" s="54">
        <f>Pivot_sourcedata_Test_Water!CV184+'Pivot_sourcedata_K&amp;M_Water'!CV184</f>
        <v>0</v>
      </c>
      <c r="CW184" s="54">
        <f>Pivot_sourcedata_Test_Water!CW184+'Pivot_sourcedata_K&amp;M_Water'!CW184</f>
        <v>0</v>
      </c>
      <c r="CX184" s="54">
        <f>Pivot_sourcedata_Test_Water!CX184+'Pivot_sourcedata_K&amp;M_Water'!CX184</f>
        <v>0</v>
      </c>
      <c r="CY184" s="54">
        <f>Pivot_sourcedata_Test_Water!CY184+'Pivot_sourcedata_K&amp;M_Water'!CY184</f>
        <v>0</v>
      </c>
      <c r="CZ184" s="54">
        <f>Pivot_sourcedata_Test_Water!CZ184+'Pivot_sourcedata_K&amp;M_Water'!CZ184</f>
        <v>0</v>
      </c>
      <c r="DA184" s="54">
        <f>Pivot_sourcedata_Test_Water!DA184+'Pivot_sourcedata_K&amp;M_Water'!DA184</f>
        <v>0</v>
      </c>
      <c r="DB184" s="323">
        <f t="shared" si="2"/>
        <v>63197.060000000005</v>
      </c>
    </row>
    <row r="185" spans="1:106" x14ac:dyDescent="0.25">
      <c r="A185" s="106">
        <v>177</v>
      </c>
      <c r="B185" s="107">
        <v>7456</v>
      </c>
      <c r="C185" s="106" t="s">
        <v>375</v>
      </c>
      <c r="D185" s="54">
        <f>Pivot_sourcedata_Test_Water!D185+'Pivot_sourcedata_K&amp;M_Water'!D185</f>
        <v>0</v>
      </c>
      <c r="E185" s="54">
        <f>Pivot_sourcedata_Test_Water!E185+'Pivot_sourcedata_K&amp;M_Water'!E185</f>
        <v>0</v>
      </c>
      <c r="F185" s="54">
        <f>Pivot_sourcedata_Test_Water!F185+'Pivot_sourcedata_K&amp;M_Water'!F185</f>
        <v>0</v>
      </c>
      <c r="G185" s="54">
        <f>Pivot_sourcedata_Test_Water!G185+'Pivot_sourcedata_K&amp;M_Water'!G185</f>
        <v>0</v>
      </c>
      <c r="H185" s="54">
        <f>Pivot_sourcedata_Test_Water!H185+'Pivot_sourcedata_K&amp;M_Water'!H185</f>
        <v>0</v>
      </c>
      <c r="I185" s="54">
        <f>Pivot_sourcedata_Test_Water!I185+'Pivot_sourcedata_K&amp;M_Water'!I185</f>
        <v>0</v>
      </c>
      <c r="J185" s="54">
        <f>Pivot_sourcedata_Test_Water!J185+'Pivot_sourcedata_K&amp;M_Water'!J185</f>
        <v>0</v>
      </c>
      <c r="K185" s="54">
        <f>Pivot_sourcedata_Test_Water!K185+'Pivot_sourcedata_K&amp;M_Water'!K185</f>
        <v>0</v>
      </c>
      <c r="L185" s="54">
        <f>Pivot_sourcedata_Test_Water!L185+'Pivot_sourcedata_K&amp;M_Water'!L185</f>
        <v>0</v>
      </c>
      <c r="M185" s="54">
        <f>Pivot_sourcedata_Test_Water!M185+'Pivot_sourcedata_K&amp;M_Water'!M185</f>
        <v>0</v>
      </c>
      <c r="N185" s="54">
        <f>Pivot_sourcedata_Test_Water!N185+'Pivot_sourcedata_K&amp;M_Water'!N185</f>
        <v>0</v>
      </c>
      <c r="O185" s="54">
        <f>Pivot_sourcedata_Test_Water!O185+'Pivot_sourcedata_K&amp;M_Water'!O185</f>
        <v>159.39000000000001</v>
      </c>
      <c r="P185" s="54">
        <f>Pivot_sourcedata_Test_Water!P185+'Pivot_sourcedata_K&amp;M_Water'!P185</f>
        <v>167.62</v>
      </c>
      <c r="Q185" s="54">
        <f>Pivot_sourcedata_Test_Water!Q185+'Pivot_sourcedata_K&amp;M_Water'!Q185</f>
        <v>582.91999999999996</v>
      </c>
      <c r="R185" s="54">
        <f>Pivot_sourcedata_Test_Water!R185+'Pivot_sourcedata_K&amp;M_Water'!R185</f>
        <v>0</v>
      </c>
      <c r="S185" s="54">
        <f>Pivot_sourcedata_Test_Water!S185+'Pivot_sourcedata_K&amp;M_Water'!S185</f>
        <v>0</v>
      </c>
      <c r="T185" s="54">
        <f>Pivot_sourcedata_Test_Water!T185+'Pivot_sourcedata_K&amp;M_Water'!T185</f>
        <v>0</v>
      </c>
      <c r="U185" s="54">
        <f>Pivot_sourcedata_Test_Water!U185+'Pivot_sourcedata_K&amp;M_Water'!U185</f>
        <v>0</v>
      </c>
      <c r="V185" s="54">
        <f>Pivot_sourcedata_Test_Water!V185+'Pivot_sourcedata_K&amp;M_Water'!V185</f>
        <v>0</v>
      </c>
      <c r="W185" s="54">
        <f>Pivot_sourcedata_Test_Water!W185+'Pivot_sourcedata_K&amp;M_Water'!W185</f>
        <v>0</v>
      </c>
      <c r="X185" s="54">
        <f>Pivot_sourcedata_Test_Water!X185+'Pivot_sourcedata_K&amp;M_Water'!X185</f>
        <v>0</v>
      </c>
      <c r="Y185" s="54">
        <f>Pivot_sourcedata_Test_Water!Y185+'Pivot_sourcedata_K&amp;M_Water'!Y185</f>
        <v>0</v>
      </c>
      <c r="Z185" s="54">
        <f>Pivot_sourcedata_Test_Water!Z185+'Pivot_sourcedata_K&amp;M_Water'!Z185</f>
        <v>0</v>
      </c>
      <c r="AA185" s="54">
        <f>Pivot_sourcedata_Test_Water!AA185+'Pivot_sourcedata_K&amp;M_Water'!AA185</f>
        <v>0</v>
      </c>
      <c r="AB185" s="54">
        <f>Pivot_sourcedata_Test_Water!AB185+'Pivot_sourcedata_K&amp;M_Water'!AB185</f>
        <v>0</v>
      </c>
      <c r="AC185" s="54">
        <f>Pivot_sourcedata_Test_Water!AC185+'Pivot_sourcedata_K&amp;M_Water'!AC185</f>
        <v>0</v>
      </c>
      <c r="AD185" s="54">
        <f>Pivot_sourcedata_Test_Water!AD185+'Pivot_sourcedata_K&amp;M_Water'!AD185</f>
        <v>0</v>
      </c>
      <c r="AE185" s="54">
        <f>Pivot_sourcedata_Test_Water!AE185+'Pivot_sourcedata_K&amp;M_Water'!AE185</f>
        <v>0</v>
      </c>
      <c r="AF185" s="54">
        <f>Pivot_sourcedata_Test_Water!AF185+'Pivot_sourcedata_K&amp;M_Water'!AF185</f>
        <v>0</v>
      </c>
      <c r="AG185" s="54">
        <f>Pivot_sourcedata_Test_Water!AG185+'Pivot_sourcedata_K&amp;M_Water'!AG185</f>
        <v>0</v>
      </c>
      <c r="AH185" s="54">
        <f>Pivot_sourcedata_Test_Water!AH185+'Pivot_sourcedata_K&amp;M_Water'!AH185</f>
        <v>0</v>
      </c>
      <c r="AI185" s="54">
        <f>Pivot_sourcedata_Test_Water!AI185+'Pivot_sourcedata_K&amp;M_Water'!AI185</f>
        <v>0</v>
      </c>
      <c r="AJ185" s="54">
        <f>Pivot_sourcedata_Test_Water!AJ185+'Pivot_sourcedata_K&amp;M_Water'!AJ185</f>
        <v>0</v>
      </c>
      <c r="AK185" s="54">
        <f>Pivot_sourcedata_Test_Water!AK185+'Pivot_sourcedata_K&amp;M_Water'!AK185</f>
        <v>0</v>
      </c>
      <c r="AL185" s="54">
        <f>Pivot_sourcedata_Test_Water!AL185+'Pivot_sourcedata_K&amp;M_Water'!AL185</f>
        <v>0</v>
      </c>
      <c r="AM185" s="54">
        <f>Pivot_sourcedata_Test_Water!AM185+'Pivot_sourcedata_K&amp;M_Water'!AM185</f>
        <v>0</v>
      </c>
      <c r="AN185" s="54">
        <f>Pivot_sourcedata_Test_Water!AN185+'Pivot_sourcedata_K&amp;M_Water'!AN185</f>
        <v>0</v>
      </c>
      <c r="AO185" s="54">
        <f>Pivot_sourcedata_Test_Water!AO185+'Pivot_sourcedata_K&amp;M_Water'!AO185</f>
        <v>0</v>
      </c>
      <c r="AP185" s="54">
        <f>Pivot_sourcedata_Test_Water!AP185+'Pivot_sourcedata_K&amp;M_Water'!AP185</f>
        <v>0</v>
      </c>
      <c r="AQ185" s="54">
        <f>Pivot_sourcedata_Test_Water!AQ185+'Pivot_sourcedata_K&amp;M_Water'!AQ185</f>
        <v>0</v>
      </c>
      <c r="AR185" s="54">
        <f>Pivot_sourcedata_Test_Water!AR185+'Pivot_sourcedata_K&amp;M_Water'!AR185</f>
        <v>0</v>
      </c>
      <c r="AS185" s="54">
        <f>Pivot_sourcedata_Test_Water!AS185+'Pivot_sourcedata_K&amp;M_Water'!AS185</f>
        <v>0</v>
      </c>
      <c r="AT185" s="54">
        <f>Pivot_sourcedata_Test_Water!AT185+'Pivot_sourcedata_K&amp;M_Water'!AT185</f>
        <v>0</v>
      </c>
      <c r="AU185" s="54">
        <f>Pivot_sourcedata_Test_Water!AU185+'Pivot_sourcedata_K&amp;M_Water'!AU185</f>
        <v>0</v>
      </c>
      <c r="AV185" s="54">
        <f>Pivot_sourcedata_Test_Water!AV185+'Pivot_sourcedata_K&amp;M_Water'!AV185</f>
        <v>0</v>
      </c>
      <c r="AW185" s="54">
        <f>Pivot_sourcedata_Test_Water!AW185+'Pivot_sourcedata_K&amp;M_Water'!AW185</f>
        <v>0</v>
      </c>
      <c r="AX185" s="54">
        <f>Pivot_sourcedata_Test_Water!AX185+'Pivot_sourcedata_K&amp;M_Water'!AX185</f>
        <v>0</v>
      </c>
      <c r="AY185" s="54">
        <f>Pivot_sourcedata_Test_Water!AY185+'Pivot_sourcedata_K&amp;M_Water'!AY185</f>
        <v>0</v>
      </c>
      <c r="AZ185" s="54">
        <f>Pivot_sourcedata_Test_Water!AZ185+'Pivot_sourcedata_K&amp;M_Water'!AZ185</f>
        <v>0</v>
      </c>
      <c r="BA185" s="54">
        <f>Pivot_sourcedata_Test_Water!BA185+'Pivot_sourcedata_K&amp;M_Water'!BA185</f>
        <v>0</v>
      </c>
      <c r="BB185" s="54">
        <f>Pivot_sourcedata_Test_Water!BB185+'Pivot_sourcedata_K&amp;M_Water'!BB185</f>
        <v>0</v>
      </c>
      <c r="BC185" s="54">
        <f>Pivot_sourcedata_Test_Water!BC185+'Pivot_sourcedata_K&amp;M_Water'!BC185</f>
        <v>0</v>
      </c>
      <c r="BD185" s="54">
        <f>Pivot_sourcedata_Test_Water!BD185+'Pivot_sourcedata_K&amp;M_Water'!BD185</f>
        <v>0</v>
      </c>
      <c r="BE185" s="54">
        <f>Pivot_sourcedata_Test_Water!BE185+'Pivot_sourcedata_K&amp;M_Water'!BE185</f>
        <v>0</v>
      </c>
      <c r="BF185" s="54">
        <f>Pivot_sourcedata_Test_Water!BF185+'Pivot_sourcedata_K&amp;M_Water'!BF185</f>
        <v>0</v>
      </c>
      <c r="BG185" s="54">
        <f>Pivot_sourcedata_Test_Water!BG185+'Pivot_sourcedata_K&amp;M_Water'!BG185</f>
        <v>0</v>
      </c>
      <c r="BH185" s="54">
        <f>Pivot_sourcedata_Test_Water!BH185+'Pivot_sourcedata_K&amp;M_Water'!BH185</f>
        <v>0</v>
      </c>
      <c r="BI185" s="54">
        <f>Pivot_sourcedata_Test_Water!BI185+'Pivot_sourcedata_K&amp;M_Water'!BI185</f>
        <v>0</v>
      </c>
      <c r="BJ185" s="54">
        <f>Pivot_sourcedata_Test_Water!BJ185+'Pivot_sourcedata_K&amp;M_Water'!BJ185</f>
        <v>0</v>
      </c>
      <c r="BK185" s="54">
        <f>Pivot_sourcedata_Test_Water!BK185+'Pivot_sourcedata_K&amp;M_Water'!BK185</f>
        <v>0</v>
      </c>
      <c r="BL185" s="54">
        <f>Pivot_sourcedata_Test_Water!BL185+'Pivot_sourcedata_K&amp;M_Water'!BL185</f>
        <v>0</v>
      </c>
      <c r="BM185" s="54">
        <f>Pivot_sourcedata_Test_Water!BM185+'Pivot_sourcedata_K&amp;M_Water'!BM185</f>
        <v>0</v>
      </c>
      <c r="BN185" s="54">
        <f>Pivot_sourcedata_Test_Water!BN185+'Pivot_sourcedata_K&amp;M_Water'!BN185</f>
        <v>0</v>
      </c>
      <c r="BO185" s="54">
        <f>Pivot_sourcedata_Test_Water!BO185+'Pivot_sourcedata_K&amp;M_Water'!BO185</f>
        <v>0</v>
      </c>
      <c r="BP185" s="54">
        <f>Pivot_sourcedata_Test_Water!BP185+'Pivot_sourcedata_K&amp;M_Water'!BP185</f>
        <v>0</v>
      </c>
      <c r="BQ185" s="54">
        <f>Pivot_sourcedata_Test_Water!BQ185+'Pivot_sourcedata_K&amp;M_Water'!BQ185</f>
        <v>0</v>
      </c>
      <c r="BR185" s="54">
        <f>Pivot_sourcedata_Test_Water!BR185+'Pivot_sourcedata_K&amp;M_Water'!BR185</f>
        <v>0</v>
      </c>
      <c r="BS185" s="54">
        <f>Pivot_sourcedata_Test_Water!BS185+'Pivot_sourcedata_K&amp;M_Water'!BS185</f>
        <v>0</v>
      </c>
      <c r="BT185" s="54">
        <f>Pivot_sourcedata_Test_Water!BT185+'Pivot_sourcedata_K&amp;M_Water'!BT185</f>
        <v>0</v>
      </c>
      <c r="BU185" s="54">
        <f>Pivot_sourcedata_Test_Water!BU185+'Pivot_sourcedata_K&amp;M_Water'!BU185</f>
        <v>0</v>
      </c>
      <c r="BV185" s="54">
        <f>Pivot_sourcedata_Test_Water!BV185+'Pivot_sourcedata_K&amp;M_Water'!BV185</f>
        <v>0</v>
      </c>
      <c r="BW185" s="54">
        <f>Pivot_sourcedata_Test_Water!BW185+'Pivot_sourcedata_K&amp;M_Water'!BW185</f>
        <v>0</v>
      </c>
      <c r="BX185" s="54">
        <f>Pivot_sourcedata_Test_Water!BX185+'Pivot_sourcedata_K&amp;M_Water'!BX185</f>
        <v>0</v>
      </c>
      <c r="BY185" s="54">
        <f>Pivot_sourcedata_Test_Water!BY185+'Pivot_sourcedata_K&amp;M_Water'!BY185</f>
        <v>0</v>
      </c>
      <c r="BZ185" s="54">
        <f>Pivot_sourcedata_Test_Water!BZ185+'Pivot_sourcedata_K&amp;M_Water'!BZ185</f>
        <v>0</v>
      </c>
      <c r="CA185" s="54">
        <f>Pivot_sourcedata_Test_Water!CA185+'Pivot_sourcedata_K&amp;M_Water'!CA185</f>
        <v>0</v>
      </c>
      <c r="CB185" s="54">
        <f>Pivot_sourcedata_Test_Water!CB185+'Pivot_sourcedata_K&amp;M_Water'!CB185</f>
        <v>0</v>
      </c>
      <c r="CC185" s="54">
        <f>Pivot_sourcedata_Test_Water!CC185+'Pivot_sourcedata_K&amp;M_Water'!CC185</f>
        <v>0</v>
      </c>
      <c r="CD185" s="54">
        <f>Pivot_sourcedata_Test_Water!CD185+'Pivot_sourcedata_K&amp;M_Water'!CD185</f>
        <v>0</v>
      </c>
      <c r="CE185" s="54">
        <f>Pivot_sourcedata_Test_Water!CE185+'Pivot_sourcedata_K&amp;M_Water'!CE185</f>
        <v>0</v>
      </c>
      <c r="CF185" s="54">
        <f>Pivot_sourcedata_Test_Water!CF185+'Pivot_sourcedata_K&amp;M_Water'!CF185</f>
        <v>0</v>
      </c>
      <c r="CG185" s="54">
        <f>Pivot_sourcedata_Test_Water!CG185+'Pivot_sourcedata_K&amp;M_Water'!CG185</f>
        <v>0</v>
      </c>
      <c r="CH185" s="54">
        <f>Pivot_sourcedata_Test_Water!CH185+'Pivot_sourcedata_K&amp;M_Water'!CH185</f>
        <v>0</v>
      </c>
      <c r="CI185" s="54">
        <f>Pivot_sourcedata_Test_Water!CI185+'Pivot_sourcedata_K&amp;M_Water'!CI185</f>
        <v>0</v>
      </c>
      <c r="CJ185" s="54">
        <f>Pivot_sourcedata_Test_Water!CJ185+'Pivot_sourcedata_K&amp;M_Water'!CJ185</f>
        <v>0</v>
      </c>
      <c r="CK185" s="54">
        <f>Pivot_sourcedata_Test_Water!CK185+'Pivot_sourcedata_K&amp;M_Water'!CK185</f>
        <v>0</v>
      </c>
      <c r="CL185" s="54">
        <f>Pivot_sourcedata_Test_Water!CL185+'Pivot_sourcedata_K&amp;M_Water'!CL185</f>
        <v>0</v>
      </c>
      <c r="CM185" s="54">
        <f>Pivot_sourcedata_Test_Water!CM185+'Pivot_sourcedata_K&amp;M_Water'!CM185</f>
        <v>0</v>
      </c>
      <c r="CN185" s="54">
        <f>Pivot_sourcedata_Test_Water!CN185+'Pivot_sourcedata_K&amp;M_Water'!CN185</f>
        <v>0</v>
      </c>
      <c r="CO185" s="54">
        <f>Pivot_sourcedata_Test_Water!CO185+'Pivot_sourcedata_K&amp;M_Water'!CO185</f>
        <v>0</v>
      </c>
      <c r="CP185" s="54">
        <f>Pivot_sourcedata_Test_Water!CP185+'Pivot_sourcedata_K&amp;M_Water'!CP185</f>
        <v>0</v>
      </c>
      <c r="CQ185" s="54">
        <f>Pivot_sourcedata_Test_Water!CQ185+'Pivot_sourcedata_K&amp;M_Water'!CQ185</f>
        <v>0</v>
      </c>
      <c r="CR185" s="54">
        <f>Pivot_sourcedata_Test_Water!CR185+'Pivot_sourcedata_K&amp;M_Water'!CR185</f>
        <v>0</v>
      </c>
      <c r="CS185" s="54">
        <f>Pivot_sourcedata_Test_Water!CS185+'Pivot_sourcedata_K&amp;M_Water'!CS185</f>
        <v>0</v>
      </c>
      <c r="CT185" s="54">
        <f>Pivot_sourcedata_Test_Water!CT185+'Pivot_sourcedata_K&amp;M_Water'!CT185</f>
        <v>0</v>
      </c>
      <c r="CU185" s="54">
        <f>Pivot_sourcedata_Test_Water!CU185+'Pivot_sourcedata_K&amp;M_Water'!CU185</f>
        <v>0</v>
      </c>
      <c r="CV185" s="54">
        <f>Pivot_sourcedata_Test_Water!CV185+'Pivot_sourcedata_K&amp;M_Water'!CV185</f>
        <v>0</v>
      </c>
      <c r="CW185" s="54">
        <f>Pivot_sourcedata_Test_Water!CW185+'Pivot_sourcedata_K&amp;M_Water'!CW185</f>
        <v>0</v>
      </c>
      <c r="CX185" s="54">
        <f>Pivot_sourcedata_Test_Water!CX185+'Pivot_sourcedata_K&amp;M_Water'!CX185</f>
        <v>0</v>
      </c>
      <c r="CY185" s="54">
        <f>Pivot_sourcedata_Test_Water!CY185+'Pivot_sourcedata_K&amp;M_Water'!CY185</f>
        <v>0</v>
      </c>
      <c r="CZ185" s="54">
        <f>Pivot_sourcedata_Test_Water!CZ185+'Pivot_sourcedata_K&amp;M_Water'!CZ185</f>
        <v>0</v>
      </c>
      <c r="DA185" s="54">
        <f>Pivot_sourcedata_Test_Water!DA185+'Pivot_sourcedata_K&amp;M_Water'!DA185</f>
        <v>0</v>
      </c>
      <c r="DB185" s="323">
        <f t="shared" si="2"/>
        <v>909.93</v>
      </c>
    </row>
    <row r="186" spans="1:106" x14ac:dyDescent="0.25">
      <c r="A186" s="106">
        <v>178</v>
      </c>
      <c r="B186" s="107">
        <v>7458</v>
      </c>
      <c r="C186" s="106" t="s">
        <v>437</v>
      </c>
      <c r="D186" s="54">
        <f>Pivot_sourcedata_Test_Water!D186+'Pivot_sourcedata_K&amp;M_Water'!D186</f>
        <v>0</v>
      </c>
      <c r="E186" s="54">
        <f>Pivot_sourcedata_Test_Water!E186+'Pivot_sourcedata_K&amp;M_Water'!E186</f>
        <v>0</v>
      </c>
      <c r="F186" s="54">
        <f>Pivot_sourcedata_Test_Water!F186+'Pivot_sourcedata_K&amp;M_Water'!F186</f>
        <v>0</v>
      </c>
      <c r="G186" s="54">
        <f>Pivot_sourcedata_Test_Water!G186+'Pivot_sourcedata_K&amp;M_Water'!G186</f>
        <v>0</v>
      </c>
      <c r="H186" s="54">
        <f>Pivot_sourcedata_Test_Water!H186+'Pivot_sourcedata_K&amp;M_Water'!H186</f>
        <v>0</v>
      </c>
      <c r="I186" s="54">
        <f>Pivot_sourcedata_Test_Water!I186+'Pivot_sourcedata_K&amp;M_Water'!I186</f>
        <v>0</v>
      </c>
      <c r="J186" s="54">
        <f>Pivot_sourcedata_Test_Water!J186+'Pivot_sourcedata_K&amp;M_Water'!J186</f>
        <v>0</v>
      </c>
      <c r="K186" s="54">
        <f>Pivot_sourcedata_Test_Water!K186+'Pivot_sourcedata_K&amp;M_Water'!K186</f>
        <v>0</v>
      </c>
      <c r="L186" s="54">
        <f>Pivot_sourcedata_Test_Water!L186+'Pivot_sourcedata_K&amp;M_Water'!L186</f>
        <v>0</v>
      </c>
      <c r="M186" s="54">
        <f>Pivot_sourcedata_Test_Water!M186+'Pivot_sourcedata_K&amp;M_Water'!M186</f>
        <v>0</v>
      </c>
      <c r="N186" s="54">
        <f>Pivot_sourcedata_Test_Water!N186+'Pivot_sourcedata_K&amp;M_Water'!N186</f>
        <v>0</v>
      </c>
      <c r="O186" s="54">
        <f>Pivot_sourcedata_Test_Water!O186+'Pivot_sourcedata_K&amp;M_Water'!O186</f>
        <v>0</v>
      </c>
      <c r="P186" s="54">
        <f>Pivot_sourcedata_Test_Water!P186+'Pivot_sourcedata_K&amp;M_Water'!P186</f>
        <v>0</v>
      </c>
      <c r="Q186" s="54">
        <f>Pivot_sourcedata_Test_Water!Q186+'Pivot_sourcedata_K&amp;M_Water'!Q186</f>
        <v>0</v>
      </c>
      <c r="R186" s="54">
        <f>Pivot_sourcedata_Test_Water!R186+'Pivot_sourcedata_K&amp;M_Water'!R186</f>
        <v>0</v>
      </c>
      <c r="S186" s="54">
        <f>Pivot_sourcedata_Test_Water!S186+'Pivot_sourcedata_K&amp;M_Water'!S186</f>
        <v>0</v>
      </c>
      <c r="T186" s="54">
        <f>Pivot_sourcedata_Test_Water!T186+'Pivot_sourcedata_K&amp;M_Water'!T186</f>
        <v>0</v>
      </c>
      <c r="U186" s="54">
        <f>Pivot_sourcedata_Test_Water!U186+'Pivot_sourcedata_K&amp;M_Water'!U186</f>
        <v>0</v>
      </c>
      <c r="V186" s="54">
        <f>Pivot_sourcedata_Test_Water!V186+'Pivot_sourcedata_K&amp;M_Water'!V186</f>
        <v>0</v>
      </c>
      <c r="W186" s="54">
        <f>Pivot_sourcedata_Test_Water!W186+'Pivot_sourcedata_K&amp;M_Water'!W186</f>
        <v>0</v>
      </c>
      <c r="X186" s="54">
        <f>Pivot_sourcedata_Test_Water!X186+'Pivot_sourcedata_K&amp;M_Water'!X186</f>
        <v>0</v>
      </c>
      <c r="Y186" s="54">
        <f>Pivot_sourcedata_Test_Water!Y186+'Pivot_sourcedata_K&amp;M_Water'!Y186</f>
        <v>0</v>
      </c>
      <c r="Z186" s="54">
        <f>Pivot_sourcedata_Test_Water!Z186+'Pivot_sourcedata_K&amp;M_Water'!Z186</f>
        <v>0</v>
      </c>
      <c r="AA186" s="54">
        <f>Pivot_sourcedata_Test_Water!AA186+'Pivot_sourcedata_K&amp;M_Water'!AA186</f>
        <v>0</v>
      </c>
      <c r="AB186" s="54">
        <f>Pivot_sourcedata_Test_Water!AB186+'Pivot_sourcedata_K&amp;M_Water'!AB186</f>
        <v>0</v>
      </c>
      <c r="AC186" s="54">
        <f>Pivot_sourcedata_Test_Water!AC186+'Pivot_sourcedata_K&amp;M_Water'!AC186</f>
        <v>0</v>
      </c>
      <c r="AD186" s="54">
        <f>Pivot_sourcedata_Test_Water!AD186+'Pivot_sourcedata_K&amp;M_Water'!AD186</f>
        <v>0</v>
      </c>
      <c r="AE186" s="54">
        <f>Pivot_sourcedata_Test_Water!AE186+'Pivot_sourcedata_K&amp;M_Water'!AE186</f>
        <v>0</v>
      </c>
      <c r="AF186" s="54">
        <f>Pivot_sourcedata_Test_Water!AF186+'Pivot_sourcedata_K&amp;M_Water'!AF186</f>
        <v>0</v>
      </c>
      <c r="AG186" s="54">
        <f>Pivot_sourcedata_Test_Water!AG186+'Pivot_sourcedata_K&amp;M_Water'!AG186</f>
        <v>0</v>
      </c>
      <c r="AH186" s="54">
        <f>Pivot_sourcedata_Test_Water!AH186+'Pivot_sourcedata_K&amp;M_Water'!AH186</f>
        <v>0</v>
      </c>
      <c r="AI186" s="54">
        <f>Pivot_sourcedata_Test_Water!AI186+'Pivot_sourcedata_K&amp;M_Water'!AI186</f>
        <v>0</v>
      </c>
      <c r="AJ186" s="54">
        <f>Pivot_sourcedata_Test_Water!AJ186+'Pivot_sourcedata_K&amp;M_Water'!AJ186</f>
        <v>0</v>
      </c>
      <c r="AK186" s="54">
        <f>Pivot_sourcedata_Test_Water!AK186+'Pivot_sourcedata_K&amp;M_Water'!AK186</f>
        <v>0</v>
      </c>
      <c r="AL186" s="54">
        <f>Pivot_sourcedata_Test_Water!AL186+'Pivot_sourcedata_K&amp;M_Water'!AL186</f>
        <v>0</v>
      </c>
      <c r="AM186" s="54">
        <f>Pivot_sourcedata_Test_Water!AM186+'Pivot_sourcedata_K&amp;M_Water'!AM186</f>
        <v>0</v>
      </c>
      <c r="AN186" s="54">
        <f>Pivot_sourcedata_Test_Water!AN186+'Pivot_sourcedata_K&amp;M_Water'!AN186</f>
        <v>0</v>
      </c>
      <c r="AO186" s="54">
        <f>Pivot_sourcedata_Test_Water!AO186+'Pivot_sourcedata_K&amp;M_Water'!AO186</f>
        <v>0</v>
      </c>
      <c r="AP186" s="54">
        <f>Pivot_sourcedata_Test_Water!AP186+'Pivot_sourcedata_K&amp;M_Water'!AP186</f>
        <v>0</v>
      </c>
      <c r="AQ186" s="54">
        <f>Pivot_sourcedata_Test_Water!AQ186+'Pivot_sourcedata_K&amp;M_Water'!AQ186</f>
        <v>0</v>
      </c>
      <c r="AR186" s="54">
        <f>Pivot_sourcedata_Test_Water!AR186+'Pivot_sourcedata_K&amp;M_Water'!AR186</f>
        <v>0</v>
      </c>
      <c r="AS186" s="54">
        <f>Pivot_sourcedata_Test_Water!AS186+'Pivot_sourcedata_K&amp;M_Water'!AS186</f>
        <v>0</v>
      </c>
      <c r="AT186" s="54">
        <f>Pivot_sourcedata_Test_Water!AT186+'Pivot_sourcedata_K&amp;M_Water'!AT186</f>
        <v>0</v>
      </c>
      <c r="AU186" s="54">
        <f>Pivot_sourcedata_Test_Water!AU186+'Pivot_sourcedata_K&amp;M_Water'!AU186</f>
        <v>0</v>
      </c>
      <c r="AV186" s="54">
        <f>Pivot_sourcedata_Test_Water!AV186+'Pivot_sourcedata_K&amp;M_Water'!AV186</f>
        <v>0</v>
      </c>
      <c r="AW186" s="54">
        <f>Pivot_sourcedata_Test_Water!AW186+'Pivot_sourcedata_K&amp;M_Water'!AW186</f>
        <v>0</v>
      </c>
      <c r="AX186" s="54">
        <f>Pivot_sourcedata_Test_Water!AX186+'Pivot_sourcedata_K&amp;M_Water'!AX186</f>
        <v>0</v>
      </c>
      <c r="AY186" s="54">
        <f>Pivot_sourcedata_Test_Water!AY186+'Pivot_sourcedata_K&amp;M_Water'!AY186</f>
        <v>0</v>
      </c>
      <c r="AZ186" s="54">
        <f>Pivot_sourcedata_Test_Water!AZ186+'Pivot_sourcedata_K&amp;M_Water'!AZ186</f>
        <v>0</v>
      </c>
      <c r="BA186" s="54">
        <f>Pivot_sourcedata_Test_Water!BA186+'Pivot_sourcedata_K&amp;M_Water'!BA186</f>
        <v>0</v>
      </c>
      <c r="BB186" s="54">
        <f>Pivot_sourcedata_Test_Water!BB186+'Pivot_sourcedata_K&amp;M_Water'!BB186</f>
        <v>0</v>
      </c>
      <c r="BC186" s="54">
        <f>Pivot_sourcedata_Test_Water!BC186+'Pivot_sourcedata_K&amp;M_Water'!BC186</f>
        <v>0</v>
      </c>
      <c r="BD186" s="54">
        <f>Pivot_sourcedata_Test_Water!BD186+'Pivot_sourcedata_K&amp;M_Water'!BD186</f>
        <v>0</v>
      </c>
      <c r="BE186" s="54">
        <f>Pivot_sourcedata_Test_Water!BE186+'Pivot_sourcedata_K&amp;M_Water'!BE186</f>
        <v>0</v>
      </c>
      <c r="BF186" s="54">
        <f>Pivot_sourcedata_Test_Water!BF186+'Pivot_sourcedata_K&amp;M_Water'!BF186</f>
        <v>0</v>
      </c>
      <c r="BG186" s="54">
        <f>Pivot_sourcedata_Test_Water!BG186+'Pivot_sourcedata_K&amp;M_Water'!BG186</f>
        <v>0</v>
      </c>
      <c r="BH186" s="54">
        <f>Pivot_sourcedata_Test_Water!BH186+'Pivot_sourcedata_K&amp;M_Water'!BH186</f>
        <v>0</v>
      </c>
      <c r="BI186" s="54">
        <f>Pivot_sourcedata_Test_Water!BI186+'Pivot_sourcedata_K&amp;M_Water'!BI186</f>
        <v>0</v>
      </c>
      <c r="BJ186" s="54">
        <f>Pivot_sourcedata_Test_Water!BJ186+'Pivot_sourcedata_K&amp;M_Water'!BJ186</f>
        <v>0</v>
      </c>
      <c r="BK186" s="54">
        <f>Pivot_sourcedata_Test_Water!BK186+'Pivot_sourcedata_K&amp;M_Water'!BK186</f>
        <v>0</v>
      </c>
      <c r="BL186" s="54">
        <f>Pivot_sourcedata_Test_Water!BL186+'Pivot_sourcedata_K&amp;M_Water'!BL186</f>
        <v>0</v>
      </c>
      <c r="BM186" s="54">
        <f>Pivot_sourcedata_Test_Water!BM186+'Pivot_sourcedata_K&amp;M_Water'!BM186</f>
        <v>0</v>
      </c>
      <c r="BN186" s="54">
        <f>Pivot_sourcedata_Test_Water!BN186+'Pivot_sourcedata_K&amp;M_Water'!BN186</f>
        <v>0</v>
      </c>
      <c r="BO186" s="54">
        <f>Pivot_sourcedata_Test_Water!BO186+'Pivot_sourcedata_K&amp;M_Water'!BO186</f>
        <v>0</v>
      </c>
      <c r="BP186" s="54">
        <f>Pivot_sourcedata_Test_Water!BP186+'Pivot_sourcedata_K&amp;M_Water'!BP186</f>
        <v>0</v>
      </c>
      <c r="BQ186" s="54">
        <f>Pivot_sourcedata_Test_Water!BQ186+'Pivot_sourcedata_K&amp;M_Water'!BQ186</f>
        <v>0</v>
      </c>
      <c r="BR186" s="54">
        <f>Pivot_sourcedata_Test_Water!BR186+'Pivot_sourcedata_K&amp;M_Water'!BR186</f>
        <v>0</v>
      </c>
      <c r="BS186" s="54">
        <f>Pivot_sourcedata_Test_Water!BS186+'Pivot_sourcedata_K&amp;M_Water'!BS186</f>
        <v>0</v>
      </c>
      <c r="BT186" s="54">
        <f>Pivot_sourcedata_Test_Water!BT186+'Pivot_sourcedata_K&amp;M_Water'!BT186</f>
        <v>0</v>
      </c>
      <c r="BU186" s="54">
        <f>Pivot_sourcedata_Test_Water!BU186+'Pivot_sourcedata_K&amp;M_Water'!BU186</f>
        <v>0</v>
      </c>
      <c r="BV186" s="54">
        <f>Pivot_sourcedata_Test_Water!BV186+'Pivot_sourcedata_K&amp;M_Water'!BV186</f>
        <v>0</v>
      </c>
      <c r="BW186" s="54">
        <f>Pivot_sourcedata_Test_Water!BW186+'Pivot_sourcedata_K&amp;M_Water'!BW186</f>
        <v>0</v>
      </c>
      <c r="BX186" s="54">
        <f>Pivot_sourcedata_Test_Water!BX186+'Pivot_sourcedata_K&amp;M_Water'!BX186</f>
        <v>0</v>
      </c>
      <c r="BY186" s="54">
        <f>Pivot_sourcedata_Test_Water!BY186+'Pivot_sourcedata_K&amp;M_Water'!BY186</f>
        <v>0</v>
      </c>
      <c r="BZ186" s="54">
        <f>Pivot_sourcedata_Test_Water!BZ186+'Pivot_sourcedata_K&amp;M_Water'!BZ186</f>
        <v>0</v>
      </c>
      <c r="CA186" s="54">
        <f>Pivot_sourcedata_Test_Water!CA186+'Pivot_sourcedata_K&amp;M_Water'!CA186</f>
        <v>0</v>
      </c>
      <c r="CB186" s="54">
        <f>Pivot_sourcedata_Test_Water!CB186+'Pivot_sourcedata_K&amp;M_Water'!CB186</f>
        <v>0</v>
      </c>
      <c r="CC186" s="54">
        <f>Pivot_sourcedata_Test_Water!CC186+'Pivot_sourcedata_K&amp;M_Water'!CC186</f>
        <v>0</v>
      </c>
      <c r="CD186" s="54">
        <f>Pivot_sourcedata_Test_Water!CD186+'Pivot_sourcedata_K&amp;M_Water'!CD186</f>
        <v>0</v>
      </c>
      <c r="CE186" s="54">
        <f>Pivot_sourcedata_Test_Water!CE186+'Pivot_sourcedata_K&amp;M_Water'!CE186</f>
        <v>0</v>
      </c>
      <c r="CF186" s="54">
        <f>Pivot_sourcedata_Test_Water!CF186+'Pivot_sourcedata_K&amp;M_Water'!CF186</f>
        <v>0</v>
      </c>
      <c r="CG186" s="54">
        <f>Pivot_sourcedata_Test_Water!CG186+'Pivot_sourcedata_K&amp;M_Water'!CG186</f>
        <v>0</v>
      </c>
      <c r="CH186" s="54">
        <f>Pivot_sourcedata_Test_Water!CH186+'Pivot_sourcedata_K&amp;M_Water'!CH186</f>
        <v>0</v>
      </c>
      <c r="CI186" s="54">
        <f>Pivot_sourcedata_Test_Water!CI186+'Pivot_sourcedata_K&amp;M_Water'!CI186</f>
        <v>0</v>
      </c>
      <c r="CJ186" s="54">
        <f>Pivot_sourcedata_Test_Water!CJ186+'Pivot_sourcedata_K&amp;M_Water'!CJ186</f>
        <v>0</v>
      </c>
      <c r="CK186" s="54">
        <f>Pivot_sourcedata_Test_Water!CK186+'Pivot_sourcedata_K&amp;M_Water'!CK186</f>
        <v>0</v>
      </c>
      <c r="CL186" s="54">
        <f>Pivot_sourcedata_Test_Water!CL186+'Pivot_sourcedata_K&amp;M_Water'!CL186</f>
        <v>0</v>
      </c>
      <c r="CM186" s="54">
        <f>Pivot_sourcedata_Test_Water!CM186+'Pivot_sourcedata_K&amp;M_Water'!CM186</f>
        <v>0</v>
      </c>
      <c r="CN186" s="54">
        <f>Pivot_sourcedata_Test_Water!CN186+'Pivot_sourcedata_K&amp;M_Water'!CN186</f>
        <v>0</v>
      </c>
      <c r="CO186" s="54">
        <f>Pivot_sourcedata_Test_Water!CO186+'Pivot_sourcedata_K&amp;M_Water'!CO186</f>
        <v>0</v>
      </c>
      <c r="CP186" s="54">
        <f>Pivot_sourcedata_Test_Water!CP186+'Pivot_sourcedata_K&amp;M_Water'!CP186</f>
        <v>0</v>
      </c>
      <c r="CQ186" s="54">
        <f>Pivot_sourcedata_Test_Water!CQ186+'Pivot_sourcedata_K&amp;M_Water'!CQ186</f>
        <v>0</v>
      </c>
      <c r="CR186" s="54">
        <f>Pivot_sourcedata_Test_Water!CR186+'Pivot_sourcedata_K&amp;M_Water'!CR186</f>
        <v>0</v>
      </c>
      <c r="CS186" s="54">
        <f>Pivot_sourcedata_Test_Water!CS186+'Pivot_sourcedata_K&amp;M_Water'!CS186</f>
        <v>0</v>
      </c>
      <c r="CT186" s="54">
        <f>Pivot_sourcedata_Test_Water!CT186+'Pivot_sourcedata_K&amp;M_Water'!CT186</f>
        <v>0</v>
      </c>
      <c r="CU186" s="54">
        <f>Pivot_sourcedata_Test_Water!CU186+'Pivot_sourcedata_K&amp;M_Water'!CU186</f>
        <v>0</v>
      </c>
      <c r="CV186" s="54">
        <f>Pivot_sourcedata_Test_Water!CV186+'Pivot_sourcedata_K&amp;M_Water'!CV186</f>
        <v>0</v>
      </c>
      <c r="CW186" s="54">
        <f>Pivot_sourcedata_Test_Water!CW186+'Pivot_sourcedata_K&amp;M_Water'!CW186</f>
        <v>0</v>
      </c>
      <c r="CX186" s="54">
        <f>Pivot_sourcedata_Test_Water!CX186+'Pivot_sourcedata_K&amp;M_Water'!CX186</f>
        <v>0</v>
      </c>
      <c r="CY186" s="54">
        <f>Pivot_sourcedata_Test_Water!CY186+'Pivot_sourcedata_K&amp;M_Water'!CY186</f>
        <v>0</v>
      </c>
      <c r="CZ186" s="54">
        <f>Pivot_sourcedata_Test_Water!CZ186+'Pivot_sourcedata_K&amp;M_Water'!CZ186</f>
        <v>0</v>
      </c>
      <c r="DA186" s="54">
        <f>Pivot_sourcedata_Test_Water!DA186+'Pivot_sourcedata_K&amp;M_Water'!DA186</f>
        <v>0</v>
      </c>
      <c r="DB186" s="323">
        <f t="shared" si="2"/>
        <v>0</v>
      </c>
    </row>
    <row r="187" spans="1:106" x14ac:dyDescent="0.25">
      <c r="A187" s="106">
        <v>179</v>
      </c>
      <c r="B187" s="107">
        <v>7460</v>
      </c>
      <c r="C187" s="106" t="s">
        <v>376</v>
      </c>
      <c r="D187" s="54">
        <f>Pivot_sourcedata_Test_Water!D187+'Pivot_sourcedata_K&amp;M_Water'!D187</f>
        <v>0</v>
      </c>
      <c r="E187" s="54">
        <f>Pivot_sourcedata_Test_Water!E187+'Pivot_sourcedata_K&amp;M_Water'!E187</f>
        <v>0</v>
      </c>
      <c r="F187" s="54">
        <f>Pivot_sourcedata_Test_Water!F187+'Pivot_sourcedata_K&amp;M_Water'!F187</f>
        <v>0</v>
      </c>
      <c r="G187" s="54">
        <f>Pivot_sourcedata_Test_Water!G187+'Pivot_sourcedata_K&amp;M_Water'!G187</f>
        <v>0</v>
      </c>
      <c r="H187" s="54">
        <f>Pivot_sourcedata_Test_Water!H187+'Pivot_sourcedata_K&amp;M_Water'!H187</f>
        <v>0</v>
      </c>
      <c r="I187" s="54">
        <f>Pivot_sourcedata_Test_Water!I187+'Pivot_sourcedata_K&amp;M_Water'!I187</f>
        <v>0</v>
      </c>
      <c r="J187" s="54">
        <f>Pivot_sourcedata_Test_Water!J187+'Pivot_sourcedata_K&amp;M_Water'!J187</f>
        <v>0</v>
      </c>
      <c r="K187" s="54">
        <f>Pivot_sourcedata_Test_Water!K187+'Pivot_sourcedata_K&amp;M_Water'!K187</f>
        <v>0</v>
      </c>
      <c r="L187" s="54">
        <f>Pivot_sourcedata_Test_Water!L187+'Pivot_sourcedata_K&amp;M_Water'!L187</f>
        <v>0</v>
      </c>
      <c r="M187" s="54">
        <f>Pivot_sourcedata_Test_Water!M187+'Pivot_sourcedata_K&amp;M_Water'!M187</f>
        <v>0</v>
      </c>
      <c r="N187" s="54">
        <f>Pivot_sourcedata_Test_Water!N187+'Pivot_sourcedata_K&amp;M_Water'!N187</f>
        <v>0</v>
      </c>
      <c r="O187" s="54">
        <f>Pivot_sourcedata_Test_Water!O187+'Pivot_sourcedata_K&amp;M_Water'!O187</f>
        <v>0</v>
      </c>
      <c r="P187" s="54">
        <f>Pivot_sourcedata_Test_Water!P187+'Pivot_sourcedata_K&amp;M_Water'!P187</f>
        <v>0</v>
      </c>
      <c r="Q187" s="54">
        <f>Pivot_sourcedata_Test_Water!Q187+'Pivot_sourcedata_K&amp;M_Water'!Q187</f>
        <v>0</v>
      </c>
      <c r="R187" s="54">
        <f>Pivot_sourcedata_Test_Water!R187+'Pivot_sourcedata_K&amp;M_Water'!R187</f>
        <v>0</v>
      </c>
      <c r="S187" s="54">
        <f>Pivot_sourcedata_Test_Water!S187+'Pivot_sourcedata_K&amp;M_Water'!S187</f>
        <v>0</v>
      </c>
      <c r="T187" s="54">
        <f>Pivot_sourcedata_Test_Water!T187+'Pivot_sourcedata_K&amp;M_Water'!T187</f>
        <v>0</v>
      </c>
      <c r="U187" s="54">
        <f>Pivot_sourcedata_Test_Water!U187+'Pivot_sourcedata_K&amp;M_Water'!U187</f>
        <v>0</v>
      </c>
      <c r="V187" s="54">
        <f>Pivot_sourcedata_Test_Water!V187+'Pivot_sourcedata_K&amp;M_Water'!V187</f>
        <v>0</v>
      </c>
      <c r="W187" s="54">
        <f>Pivot_sourcedata_Test_Water!W187+'Pivot_sourcedata_K&amp;M_Water'!W187</f>
        <v>0</v>
      </c>
      <c r="X187" s="54">
        <f>Pivot_sourcedata_Test_Water!X187+'Pivot_sourcedata_K&amp;M_Water'!X187</f>
        <v>0</v>
      </c>
      <c r="Y187" s="54">
        <f>Pivot_sourcedata_Test_Water!Y187+'Pivot_sourcedata_K&amp;M_Water'!Y187</f>
        <v>0</v>
      </c>
      <c r="Z187" s="54">
        <f>Pivot_sourcedata_Test_Water!Z187+'Pivot_sourcedata_K&amp;M_Water'!Z187</f>
        <v>0</v>
      </c>
      <c r="AA187" s="54">
        <f>Pivot_sourcedata_Test_Water!AA187+'Pivot_sourcedata_K&amp;M_Water'!AA187</f>
        <v>0</v>
      </c>
      <c r="AB187" s="54">
        <f>Pivot_sourcedata_Test_Water!AB187+'Pivot_sourcedata_K&amp;M_Water'!AB187</f>
        <v>0</v>
      </c>
      <c r="AC187" s="54">
        <f>Pivot_sourcedata_Test_Water!AC187+'Pivot_sourcedata_K&amp;M_Water'!AC187</f>
        <v>0</v>
      </c>
      <c r="AD187" s="54">
        <f>Pivot_sourcedata_Test_Water!AD187+'Pivot_sourcedata_K&amp;M_Water'!AD187</f>
        <v>0</v>
      </c>
      <c r="AE187" s="54">
        <f>Pivot_sourcedata_Test_Water!AE187+'Pivot_sourcedata_K&amp;M_Water'!AE187</f>
        <v>0</v>
      </c>
      <c r="AF187" s="54">
        <f>Pivot_sourcedata_Test_Water!AF187+'Pivot_sourcedata_K&amp;M_Water'!AF187</f>
        <v>0</v>
      </c>
      <c r="AG187" s="54">
        <f>Pivot_sourcedata_Test_Water!AG187+'Pivot_sourcedata_K&amp;M_Water'!AG187</f>
        <v>0</v>
      </c>
      <c r="AH187" s="54">
        <f>Pivot_sourcedata_Test_Water!AH187+'Pivot_sourcedata_K&amp;M_Water'!AH187</f>
        <v>0</v>
      </c>
      <c r="AI187" s="54">
        <f>Pivot_sourcedata_Test_Water!AI187+'Pivot_sourcedata_K&amp;M_Water'!AI187</f>
        <v>0</v>
      </c>
      <c r="AJ187" s="54">
        <f>Pivot_sourcedata_Test_Water!AJ187+'Pivot_sourcedata_K&amp;M_Water'!AJ187</f>
        <v>52.39</v>
      </c>
      <c r="AK187" s="54">
        <f>Pivot_sourcedata_Test_Water!AK187+'Pivot_sourcedata_K&amp;M_Water'!AK187</f>
        <v>0</v>
      </c>
      <c r="AL187" s="54">
        <f>Pivot_sourcedata_Test_Water!AL187+'Pivot_sourcedata_K&amp;M_Water'!AL187</f>
        <v>0</v>
      </c>
      <c r="AM187" s="54">
        <f>Pivot_sourcedata_Test_Water!AM187+'Pivot_sourcedata_K&amp;M_Water'!AM187</f>
        <v>12.43</v>
      </c>
      <c r="AN187" s="54">
        <f>Pivot_sourcedata_Test_Water!AN187+'Pivot_sourcedata_K&amp;M_Water'!AN187</f>
        <v>29.8</v>
      </c>
      <c r="AO187" s="54">
        <f>Pivot_sourcedata_Test_Water!AO187+'Pivot_sourcedata_K&amp;M_Water'!AO187</f>
        <v>688961.99000000197</v>
      </c>
      <c r="AP187" s="54">
        <f>Pivot_sourcedata_Test_Water!AP187+'Pivot_sourcedata_K&amp;M_Water'!AP187</f>
        <v>140669.58999999994</v>
      </c>
      <c r="AQ187" s="54">
        <f>Pivot_sourcedata_Test_Water!AQ187+'Pivot_sourcedata_K&amp;M_Water'!AQ187</f>
        <v>0</v>
      </c>
      <c r="AR187" s="54">
        <f>Pivot_sourcedata_Test_Water!AR187+'Pivot_sourcedata_K&amp;M_Water'!AR187</f>
        <v>0</v>
      </c>
      <c r="AS187" s="54">
        <f>Pivot_sourcedata_Test_Water!AS187+'Pivot_sourcedata_K&amp;M_Water'!AS187</f>
        <v>0</v>
      </c>
      <c r="AT187" s="54">
        <f>Pivot_sourcedata_Test_Water!AT187+'Pivot_sourcedata_K&amp;M_Water'!AT187</f>
        <v>0</v>
      </c>
      <c r="AU187" s="54">
        <f>Pivot_sourcedata_Test_Water!AU187+'Pivot_sourcedata_K&amp;M_Water'!AU187</f>
        <v>0</v>
      </c>
      <c r="AV187" s="54">
        <f>Pivot_sourcedata_Test_Water!AV187+'Pivot_sourcedata_K&amp;M_Water'!AV187</f>
        <v>0</v>
      </c>
      <c r="AW187" s="54">
        <f>Pivot_sourcedata_Test_Water!AW187+'Pivot_sourcedata_K&amp;M_Water'!AW187</f>
        <v>0</v>
      </c>
      <c r="AX187" s="54">
        <f>Pivot_sourcedata_Test_Water!AX187+'Pivot_sourcedata_K&amp;M_Water'!AX187</f>
        <v>0</v>
      </c>
      <c r="AY187" s="54">
        <f>Pivot_sourcedata_Test_Water!AY187+'Pivot_sourcedata_K&amp;M_Water'!AY187</f>
        <v>0</v>
      </c>
      <c r="AZ187" s="54">
        <f>Pivot_sourcedata_Test_Water!AZ187+'Pivot_sourcedata_K&amp;M_Water'!AZ187</f>
        <v>0</v>
      </c>
      <c r="BA187" s="54">
        <f>Pivot_sourcedata_Test_Water!BA187+'Pivot_sourcedata_K&amp;M_Water'!BA187</f>
        <v>0</v>
      </c>
      <c r="BB187" s="54">
        <f>Pivot_sourcedata_Test_Water!BB187+'Pivot_sourcedata_K&amp;M_Water'!BB187</f>
        <v>0</v>
      </c>
      <c r="BC187" s="54">
        <f>Pivot_sourcedata_Test_Water!BC187+'Pivot_sourcedata_K&amp;M_Water'!BC187</f>
        <v>0</v>
      </c>
      <c r="BD187" s="54">
        <f>Pivot_sourcedata_Test_Water!BD187+'Pivot_sourcedata_K&amp;M_Water'!BD187</f>
        <v>0</v>
      </c>
      <c r="BE187" s="54">
        <f>Pivot_sourcedata_Test_Water!BE187+'Pivot_sourcedata_K&amp;M_Water'!BE187</f>
        <v>0</v>
      </c>
      <c r="BF187" s="54">
        <f>Pivot_sourcedata_Test_Water!BF187+'Pivot_sourcedata_K&amp;M_Water'!BF187</f>
        <v>0</v>
      </c>
      <c r="BG187" s="54">
        <f>Pivot_sourcedata_Test_Water!BG187+'Pivot_sourcedata_K&amp;M_Water'!BG187</f>
        <v>0</v>
      </c>
      <c r="BH187" s="54">
        <f>Pivot_sourcedata_Test_Water!BH187+'Pivot_sourcedata_K&amp;M_Water'!BH187</f>
        <v>0</v>
      </c>
      <c r="BI187" s="54">
        <f>Pivot_sourcedata_Test_Water!BI187+'Pivot_sourcedata_K&amp;M_Water'!BI187</f>
        <v>0</v>
      </c>
      <c r="BJ187" s="54">
        <f>Pivot_sourcedata_Test_Water!BJ187+'Pivot_sourcedata_K&amp;M_Water'!BJ187</f>
        <v>0</v>
      </c>
      <c r="BK187" s="54">
        <f>Pivot_sourcedata_Test_Water!BK187+'Pivot_sourcedata_K&amp;M_Water'!BK187</f>
        <v>0</v>
      </c>
      <c r="BL187" s="54">
        <f>Pivot_sourcedata_Test_Water!BL187+'Pivot_sourcedata_K&amp;M_Water'!BL187</f>
        <v>0</v>
      </c>
      <c r="BM187" s="54">
        <f>Pivot_sourcedata_Test_Water!BM187+'Pivot_sourcedata_K&amp;M_Water'!BM187</f>
        <v>0</v>
      </c>
      <c r="BN187" s="54">
        <f>Pivot_sourcedata_Test_Water!BN187+'Pivot_sourcedata_K&amp;M_Water'!BN187</f>
        <v>0</v>
      </c>
      <c r="BO187" s="54">
        <f>Pivot_sourcedata_Test_Water!BO187+'Pivot_sourcedata_K&amp;M_Water'!BO187</f>
        <v>0</v>
      </c>
      <c r="BP187" s="54">
        <f>Pivot_sourcedata_Test_Water!BP187+'Pivot_sourcedata_K&amp;M_Water'!BP187</f>
        <v>0</v>
      </c>
      <c r="BQ187" s="54">
        <f>Pivot_sourcedata_Test_Water!BQ187+'Pivot_sourcedata_K&amp;M_Water'!BQ187</f>
        <v>0</v>
      </c>
      <c r="BR187" s="54">
        <f>Pivot_sourcedata_Test_Water!BR187+'Pivot_sourcedata_K&amp;M_Water'!BR187</f>
        <v>0</v>
      </c>
      <c r="BS187" s="54">
        <f>Pivot_sourcedata_Test_Water!BS187+'Pivot_sourcedata_K&amp;M_Water'!BS187</f>
        <v>0</v>
      </c>
      <c r="BT187" s="54">
        <f>Pivot_sourcedata_Test_Water!BT187+'Pivot_sourcedata_K&amp;M_Water'!BT187</f>
        <v>0</v>
      </c>
      <c r="BU187" s="54">
        <f>Pivot_sourcedata_Test_Water!BU187+'Pivot_sourcedata_K&amp;M_Water'!BU187</f>
        <v>0</v>
      </c>
      <c r="BV187" s="54">
        <f>Pivot_sourcedata_Test_Water!BV187+'Pivot_sourcedata_K&amp;M_Water'!BV187</f>
        <v>0</v>
      </c>
      <c r="BW187" s="54">
        <f>Pivot_sourcedata_Test_Water!BW187+'Pivot_sourcedata_K&amp;M_Water'!BW187</f>
        <v>0</v>
      </c>
      <c r="BX187" s="54">
        <f>Pivot_sourcedata_Test_Water!BX187+'Pivot_sourcedata_K&amp;M_Water'!BX187</f>
        <v>0</v>
      </c>
      <c r="BY187" s="54">
        <f>Pivot_sourcedata_Test_Water!BY187+'Pivot_sourcedata_K&amp;M_Water'!BY187</f>
        <v>0</v>
      </c>
      <c r="BZ187" s="54">
        <f>Pivot_sourcedata_Test_Water!BZ187+'Pivot_sourcedata_K&amp;M_Water'!BZ187</f>
        <v>0</v>
      </c>
      <c r="CA187" s="54">
        <f>Pivot_sourcedata_Test_Water!CA187+'Pivot_sourcedata_K&amp;M_Water'!CA187</f>
        <v>0</v>
      </c>
      <c r="CB187" s="54">
        <f>Pivot_sourcedata_Test_Water!CB187+'Pivot_sourcedata_K&amp;M_Water'!CB187</f>
        <v>0</v>
      </c>
      <c r="CC187" s="54">
        <f>Pivot_sourcedata_Test_Water!CC187+'Pivot_sourcedata_K&amp;M_Water'!CC187</f>
        <v>0</v>
      </c>
      <c r="CD187" s="54">
        <f>Pivot_sourcedata_Test_Water!CD187+'Pivot_sourcedata_K&amp;M_Water'!CD187</f>
        <v>0</v>
      </c>
      <c r="CE187" s="54">
        <f>Pivot_sourcedata_Test_Water!CE187+'Pivot_sourcedata_K&amp;M_Water'!CE187</f>
        <v>0</v>
      </c>
      <c r="CF187" s="54">
        <f>Pivot_sourcedata_Test_Water!CF187+'Pivot_sourcedata_K&amp;M_Water'!CF187</f>
        <v>0</v>
      </c>
      <c r="CG187" s="54">
        <f>Pivot_sourcedata_Test_Water!CG187+'Pivot_sourcedata_K&amp;M_Water'!CG187</f>
        <v>0</v>
      </c>
      <c r="CH187" s="54">
        <f>Pivot_sourcedata_Test_Water!CH187+'Pivot_sourcedata_K&amp;M_Water'!CH187</f>
        <v>0</v>
      </c>
      <c r="CI187" s="54">
        <f>Pivot_sourcedata_Test_Water!CI187+'Pivot_sourcedata_K&amp;M_Water'!CI187</f>
        <v>0</v>
      </c>
      <c r="CJ187" s="54">
        <f>Pivot_sourcedata_Test_Water!CJ187+'Pivot_sourcedata_K&amp;M_Water'!CJ187</f>
        <v>0</v>
      </c>
      <c r="CK187" s="54">
        <f>Pivot_sourcedata_Test_Water!CK187+'Pivot_sourcedata_K&amp;M_Water'!CK187</f>
        <v>0</v>
      </c>
      <c r="CL187" s="54">
        <f>Pivot_sourcedata_Test_Water!CL187+'Pivot_sourcedata_K&amp;M_Water'!CL187</f>
        <v>0</v>
      </c>
      <c r="CM187" s="54">
        <f>Pivot_sourcedata_Test_Water!CM187+'Pivot_sourcedata_K&amp;M_Water'!CM187</f>
        <v>0</v>
      </c>
      <c r="CN187" s="54">
        <f>Pivot_sourcedata_Test_Water!CN187+'Pivot_sourcedata_K&amp;M_Water'!CN187</f>
        <v>0</v>
      </c>
      <c r="CO187" s="54">
        <f>Pivot_sourcedata_Test_Water!CO187+'Pivot_sourcedata_K&amp;M_Water'!CO187</f>
        <v>0</v>
      </c>
      <c r="CP187" s="54">
        <f>Pivot_sourcedata_Test_Water!CP187+'Pivot_sourcedata_K&amp;M_Water'!CP187</f>
        <v>0</v>
      </c>
      <c r="CQ187" s="54">
        <f>Pivot_sourcedata_Test_Water!CQ187+'Pivot_sourcedata_K&amp;M_Water'!CQ187</f>
        <v>0</v>
      </c>
      <c r="CR187" s="54">
        <f>Pivot_sourcedata_Test_Water!CR187+'Pivot_sourcedata_K&amp;M_Water'!CR187</f>
        <v>0</v>
      </c>
      <c r="CS187" s="54">
        <f>Pivot_sourcedata_Test_Water!CS187+'Pivot_sourcedata_K&amp;M_Water'!CS187</f>
        <v>0</v>
      </c>
      <c r="CT187" s="54">
        <f>Pivot_sourcedata_Test_Water!CT187+'Pivot_sourcedata_K&amp;M_Water'!CT187</f>
        <v>0</v>
      </c>
      <c r="CU187" s="54">
        <f>Pivot_sourcedata_Test_Water!CU187+'Pivot_sourcedata_K&amp;M_Water'!CU187</f>
        <v>0</v>
      </c>
      <c r="CV187" s="54">
        <f>Pivot_sourcedata_Test_Water!CV187+'Pivot_sourcedata_K&amp;M_Water'!CV187</f>
        <v>0</v>
      </c>
      <c r="CW187" s="54">
        <f>Pivot_sourcedata_Test_Water!CW187+'Pivot_sourcedata_K&amp;M_Water'!CW187</f>
        <v>0</v>
      </c>
      <c r="CX187" s="54">
        <f>Pivot_sourcedata_Test_Water!CX187+'Pivot_sourcedata_K&amp;M_Water'!CX187</f>
        <v>0</v>
      </c>
      <c r="CY187" s="54">
        <f>Pivot_sourcedata_Test_Water!CY187+'Pivot_sourcedata_K&amp;M_Water'!CY187</f>
        <v>0</v>
      </c>
      <c r="CZ187" s="54">
        <f>Pivot_sourcedata_Test_Water!CZ187+'Pivot_sourcedata_K&amp;M_Water'!CZ187</f>
        <v>0</v>
      </c>
      <c r="DA187" s="54">
        <f>Pivot_sourcedata_Test_Water!DA187+'Pivot_sourcedata_K&amp;M_Water'!DA187</f>
        <v>0</v>
      </c>
      <c r="DB187" s="323">
        <f t="shared" si="2"/>
        <v>829726.20000000193</v>
      </c>
    </row>
    <row r="188" spans="1:106" x14ac:dyDescent="0.25">
      <c r="A188" s="106">
        <v>180</v>
      </c>
      <c r="B188" s="107">
        <v>7461</v>
      </c>
      <c r="C188" s="106" t="s">
        <v>377</v>
      </c>
      <c r="D188" s="54">
        <f>Pivot_sourcedata_Test_Water!D188+'Pivot_sourcedata_K&amp;M_Water'!D188</f>
        <v>0</v>
      </c>
      <c r="E188" s="54">
        <f>Pivot_sourcedata_Test_Water!E188+'Pivot_sourcedata_K&amp;M_Water'!E188</f>
        <v>0</v>
      </c>
      <c r="F188" s="54">
        <f>Pivot_sourcedata_Test_Water!F188+'Pivot_sourcedata_K&amp;M_Water'!F188</f>
        <v>0</v>
      </c>
      <c r="G188" s="54">
        <f>Pivot_sourcedata_Test_Water!G188+'Pivot_sourcedata_K&amp;M_Water'!G188</f>
        <v>0</v>
      </c>
      <c r="H188" s="54">
        <f>Pivot_sourcedata_Test_Water!H188+'Pivot_sourcedata_K&amp;M_Water'!H188</f>
        <v>0</v>
      </c>
      <c r="I188" s="54">
        <f>Pivot_sourcedata_Test_Water!I188+'Pivot_sourcedata_K&amp;M_Water'!I188</f>
        <v>0</v>
      </c>
      <c r="J188" s="54">
        <f>Pivot_sourcedata_Test_Water!J188+'Pivot_sourcedata_K&amp;M_Water'!J188</f>
        <v>0</v>
      </c>
      <c r="K188" s="54">
        <f>Pivot_sourcedata_Test_Water!K188+'Pivot_sourcedata_K&amp;M_Water'!K188</f>
        <v>0</v>
      </c>
      <c r="L188" s="54">
        <f>Pivot_sourcedata_Test_Water!L188+'Pivot_sourcedata_K&amp;M_Water'!L188</f>
        <v>0</v>
      </c>
      <c r="M188" s="54">
        <f>Pivot_sourcedata_Test_Water!M188+'Pivot_sourcedata_K&amp;M_Water'!M188</f>
        <v>0</v>
      </c>
      <c r="N188" s="54">
        <f>Pivot_sourcedata_Test_Water!N188+'Pivot_sourcedata_K&amp;M_Water'!N188</f>
        <v>0</v>
      </c>
      <c r="O188" s="54">
        <f>Pivot_sourcedata_Test_Water!O188+'Pivot_sourcedata_K&amp;M_Water'!O188</f>
        <v>0</v>
      </c>
      <c r="P188" s="54">
        <f>Pivot_sourcedata_Test_Water!P188+'Pivot_sourcedata_K&amp;M_Water'!P188</f>
        <v>0</v>
      </c>
      <c r="Q188" s="54">
        <f>Pivot_sourcedata_Test_Water!Q188+'Pivot_sourcedata_K&amp;M_Water'!Q188</f>
        <v>0</v>
      </c>
      <c r="R188" s="54">
        <f>Pivot_sourcedata_Test_Water!R188+'Pivot_sourcedata_K&amp;M_Water'!R188</f>
        <v>0</v>
      </c>
      <c r="S188" s="54">
        <f>Pivot_sourcedata_Test_Water!S188+'Pivot_sourcedata_K&amp;M_Water'!S188</f>
        <v>0</v>
      </c>
      <c r="T188" s="54">
        <f>Pivot_sourcedata_Test_Water!T188+'Pivot_sourcedata_K&amp;M_Water'!T188</f>
        <v>0</v>
      </c>
      <c r="U188" s="54">
        <f>Pivot_sourcedata_Test_Water!U188+'Pivot_sourcedata_K&amp;M_Water'!U188</f>
        <v>0</v>
      </c>
      <c r="V188" s="54">
        <f>Pivot_sourcedata_Test_Water!V188+'Pivot_sourcedata_K&amp;M_Water'!V188</f>
        <v>0</v>
      </c>
      <c r="W188" s="54">
        <f>Pivot_sourcedata_Test_Water!W188+'Pivot_sourcedata_K&amp;M_Water'!W188</f>
        <v>0</v>
      </c>
      <c r="X188" s="54">
        <f>Pivot_sourcedata_Test_Water!X188+'Pivot_sourcedata_K&amp;M_Water'!X188</f>
        <v>0</v>
      </c>
      <c r="Y188" s="54">
        <f>Pivot_sourcedata_Test_Water!Y188+'Pivot_sourcedata_K&amp;M_Water'!Y188</f>
        <v>0</v>
      </c>
      <c r="Z188" s="54">
        <f>Pivot_sourcedata_Test_Water!Z188+'Pivot_sourcedata_K&amp;M_Water'!Z188</f>
        <v>0</v>
      </c>
      <c r="AA188" s="54">
        <f>Pivot_sourcedata_Test_Water!AA188+'Pivot_sourcedata_K&amp;M_Water'!AA188</f>
        <v>0</v>
      </c>
      <c r="AB188" s="54">
        <f>Pivot_sourcedata_Test_Water!AB188+'Pivot_sourcedata_K&amp;M_Water'!AB188</f>
        <v>0</v>
      </c>
      <c r="AC188" s="54">
        <f>Pivot_sourcedata_Test_Water!AC188+'Pivot_sourcedata_K&amp;M_Water'!AC188</f>
        <v>0</v>
      </c>
      <c r="AD188" s="54">
        <f>Pivot_sourcedata_Test_Water!AD188+'Pivot_sourcedata_K&amp;M_Water'!AD188</f>
        <v>0</v>
      </c>
      <c r="AE188" s="54">
        <f>Pivot_sourcedata_Test_Water!AE188+'Pivot_sourcedata_K&amp;M_Water'!AE188</f>
        <v>0</v>
      </c>
      <c r="AF188" s="54">
        <f>Pivot_sourcedata_Test_Water!AF188+'Pivot_sourcedata_K&amp;M_Water'!AF188</f>
        <v>0</v>
      </c>
      <c r="AG188" s="54">
        <f>Pivot_sourcedata_Test_Water!AG188+'Pivot_sourcedata_K&amp;M_Water'!AG188</f>
        <v>0</v>
      </c>
      <c r="AH188" s="54">
        <f>Pivot_sourcedata_Test_Water!AH188+'Pivot_sourcedata_K&amp;M_Water'!AH188</f>
        <v>0</v>
      </c>
      <c r="AI188" s="54">
        <f>Pivot_sourcedata_Test_Water!AI188+'Pivot_sourcedata_K&amp;M_Water'!AI188</f>
        <v>0</v>
      </c>
      <c r="AJ188" s="54">
        <f>Pivot_sourcedata_Test_Water!AJ188+'Pivot_sourcedata_K&amp;M_Water'!AJ188</f>
        <v>0</v>
      </c>
      <c r="AK188" s="54">
        <f>Pivot_sourcedata_Test_Water!AK188+'Pivot_sourcedata_K&amp;M_Water'!AK188</f>
        <v>0</v>
      </c>
      <c r="AL188" s="54">
        <f>Pivot_sourcedata_Test_Water!AL188+'Pivot_sourcedata_K&amp;M_Water'!AL188</f>
        <v>0</v>
      </c>
      <c r="AM188" s="54">
        <f>Pivot_sourcedata_Test_Water!AM188+'Pivot_sourcedata_K&amp;M_Water'!AM188</f>
        <v>31.35</v>
      </c>
      <c r="AN188" s="54">
        <f>Pivot_sourcedata_Test_Water!AN188+'Pivot_sourcedata_K&amp;M_Water'!AN188</f>
        <v>17.59</v>
      </c>
      <c r="AO188" s="54">
        <f>Pivot_sourcedata_Test_Water!AO188+'Pivot_sourcedata_K&amp;M_Water'!AO188</f>
        <v>19086.64</v>
      </c>
      <c r="AP188" s="54">
        <f>Pivot_sourcedata_Test_Water!AP188+'Pivot_sourcedata_K&amp;M_Water'!AP188</f>
        <v>0</v>
      </c>
      <c r="AQ188" s="54">
        <f>Pivot_sourcedata_Test_Water!AQ188+'Pivot_sourcedata_K&amp;M_Water'!AQ188</f>
        <v>0</v>
      </c>
      <c r="AR188" s="54">
        <f>Pivot_sourcedata_Test_Water!AR188+'Pivot_sourcedata_K&amp;M_Water'!AR188</f>
        <v>0</v>
      </c>
      <c r="AS188" s="54">
        <f>Pivot_sourcedata_Test_Water!AS188+'Pivot_sourcedata_K&amp;M_Water'!AS188</f>
        <v>0</v>
      </c>
      <c r="AT188" s="54">
        <f>Pivot_sourcedata_Test_Water!AT188+'Pivot_sourcedata_K&amp;M_Water'!AT188</f>
        <v>0</v>
      </c>
      <c r="AU188" s="54">
        <f>Pivot_sourcedata_Test_Water!AU188+'Pivot_sourcedata_K&amp;M_Water'!AU188</f>
        <v>0</v>
      </c>
      <c r="AV188" s="54">
        <f>Pivot_sourcedata_Test_Water!AV188+'Pivot_sourcedata_K&amp;M_Water'!AV188</f>
        <v>0</v>
      </c>
      <c r="AW188" s="54">
        <f>Pivot_sourcedata_Test_Water!AW188+'Pivot_sourcedata_K&amp;M_Water'!AW188</f>
        <v>0</v>
      </c>
      <c r="AX188" s="54">
        <f>Pivot_sourcedata_Test_Water!AX188+'Pivot_sourcedata_K&amp;M_Water'!AX188</f>
        <v>0</v>
      </c>
      <c r="AY188" s="54">
        <f>Pivot_sourcedata_Test_Water!AY188+'Pivot_sourcedata_K&amp;M_Water'!AY188</f>
        <v>548</v>
      </c>
      <c r="AZ188" s="54">
        <f>Pivot_sourcedata_Test_Water!AZ188+'Pivot_sourcedata_K&amp;M_Water'!AZ188</f>
        <v>0</v>
      </c>
      <c r="BA188" s="54">
        <f>Pivot_sourcedata_Test_Water!BA188+'Pivot_sourcedata_K&amp;M_Water'!BA188</f>
        <v>0</v>
      </c>
      <c r="BB188" s="54">
        <f>Pivot_sourcedata_Test_Water!BB188+'Pivot_sourcedata_K&amp;M_Water'!BB188</f>
        <v>0</v>
      </c>
      <c r="BC188" s="54">
        <f>Pivot_sourcedata_Test_Water!BC188+'Pivot_sourcedata_K&amp;M_Water'!BC188</f>
        <v>0</v>
      </c>
      <c r="BD188" s="54">
        <f>Pivot_sourcedata_Test_Water!BD188+'Pivot_sourcedata_K&amp;M_Water'!BD188</f>
        <v>0</v>
      </c>
      <c r="BE188" s="54">
        <f>Pivot_sourcedata_Test_Water!BE188+'Pivot_sourcedata_K&amp;M_Water'!BE188</f>
        <v>0</v>
      </c>
      <c r="BF188" s="54">
        <f>Pivot_sourcedata_Test_Water!BF188+'Pivot_sourcedata_K&amp;M_Water'!BF188</f>
        <v>0</v>
      </c>
      <c r="BG188" s="54">
        <f>Pivot_sourcedata_Test_Water!BG188+'Pivot_sourcedata_K&amp;M_Water'!BG188</f>
        <v>0</v>
      </c>
      <c r="BH188" s="54">
        <f>Pivot_sourcedata_Test_Water!BH188+'Pivot_sourcedata_K&amp;M_Water'!BH188</f>
        <v>0</v>
      </c>
      <c r="BI188" s="54">
        <f>Pivot_sourcedata_Test_Water!BI188+'Pivot_sourcedata_K&amp;M_Water'!BI188</f>
        <v>0</v>
      </c>
      <c r="BJ188" s="54">
        <f>Pivot_sourcedata_Test_Water!BJ188+'Pivot_sourcedata_K&amp;M_Water'!BJ188</f>
        <v>0</v>
      </c>
      <c r="BK188" s="54">
        <f>Pivot_sourcedata_Test_Water!BK188+'Pivot_sourcedata_K&amp;M_Water'!BK188</f>
        <v>0</v>
      </c>
      <c r="BL188" s="54">
        <f>Pivot_sourcedata_Test_Water!BL188+'Pivot_sourcedata_K&amp;M_Water'!BL188</f>
        <v>0</v>
      </c>
      <c r="BM188" s="54">
        <f>Pivot_sourcedata_Test_Water!BM188+'Pivot_sourcedata_K&amp;M_Water'!BM188</f>
        <v>0</v>
      </c>
      <c r="BN188" s="54">
        <f>Pivot_sourcedata_Test_Water!BN188+'Pivot_sourcedata_K&amp;M_Water'!BN188</f>
        <v>0</v>
      </c>
      <c r="BO188" s="54">
        <f>Pivot_sourcedata_Test_Water!BO188+'Pivot_sourcedata_K&amp;M_Water'!BO188</f>
        <v>0</v>
      </c>
      <c r="BP188" s="54">
        <f>Pivot_sourcedata_Test_Water!BP188+'Pivot_sourcedata_K&amp;M_Water'!BP188</f>
        <v>0</v>
      </c>
      <c r="BQ188" s="54">
        <f>Pivot_sourcedata_Test_Water!BQ188+'Pivot_sourcedata_K&amp;M_Water'!BQ188</f>
        <v>0</v>
      </c>
      <c r="BR188" s="54">
        <f>Pivot_sourcedata_Test_Water!BR188+'Pivot_sourcedata_K&amp;M_Water'!BR188</f>
        <v>0</v>
      </c>
      <c r="BS188" s="54">
        <f>Pivot_sourcedata_Test_Water!BS188+'Pivot_sourcedata_K&amp;M_Water'!BS188</f>
        <v>0</v>
      </c>
      <c r="BT188" s="54">
        <f>Pivot_sourcedata_Test_Water!BT188+'Pivot_sourcedata_K&amp;M_Water'!BT188</f>
        <v>0</v>
      </c>
      <c r="BU188" s="54">
        <f>Pivot_sourcedata_Test_Water!BU188+'Pivot_sourcedata_K&amp;M_Water'!BU188</f>
        <v>0</v>
      </c>
      <c r="BV188" s="54">
        <f>Pivot_sourcedata_Test_Water!BV188+'Pivot_sourcedata_K&amp;M_Water'!BV188</f>
        <v>0</v>
      </c>
      <c r="BW188" s="54">
        <f>Pivot_sourcedata_Test_Water!BW188+'Pivot_sourcedata_K&amp;M_Water'!BW188</f>
        <v>0</v>
      </c>
      <c r="BX188" s="54">
        <f>Pivot_sourcedata_Test_Water!BX188+'Pivot_sourcedata_K&amp;M_Water'!BX188</f>
        <v>0</v>
      </c>
      <c r="BY188" s="54">
        <f>Pivot_sourcedata_Test_Water!BY188+'Pivot_sourcedata_K&amp;M_Water'!BY188</f>
        <v>0</v>
      </c>
      <c r="BZ188" s="54">
        <f>Pivot_sourcedata_Test_Water!BZ188+'Pivot_sourcedata_K&amp;M_Water'!BZ188</f>
        <v>0</v>
      </c>
      <c r="CA188" s="54">
        <f>Pivot_sourcedata_Test_Water!CA188+'Pivot_sourcedata_K&amp;M_Water'!CA188</f>
        <v>0</v>
      </c>
      <c r="CB188" s="54">
        <f>Pivot_sourcedata_Test_Water!CB188+'Pivot_sourcedata_K&amp;M_Water'!CB188</f>
        <v>0</v>
      </c>
      <c r="CC188" s="54">
        <f>Pivot_sourcedata_Test_Water!CC188+'Pivot_sourcedata_K&amp;M_Water'!CC188</f>
        <v>0</v>
      </c>
      <c r="CD188" s="54">
        <f>Pivot_sourcedata_Test_Water!CD188+'Pivot_sourcedata_K&amp;M_Water'!CD188</f>
        <v>0</v>
      </c>
      <c r="CE188" s="54">
        <f>Pivot_sourcedata_Test_Water!CE188+'Pivot_sourcedata_K&amp;M_Water'!CE188</f>
        <v>0</v>
      </c>
      <c r="CF188" s="54">
        <f>Pivot_sourcedata_Test_Water!CF188+'Pivot_sourcedata_K&amp;M_Water'!CF188</f>
        <v>0</v>
      </c>
      <c r="CG188" s="54">
        <f>Pivot_sourcedata_Test_Water!CG188+'Pivot_sourcedata_K&amp;M_Water'!CG188</f>
        <v>0</v>
      </c>
      <c r="CH188" s="54">
        <f>Pivot_sourcedata_Test_Water!CH188+'Pivot_sourcedata_K&amp;M_Water'!CH188</f>
        <v>0</v>
      </c>
      <c r="CI188" s="54">
        <f>Pivot_sourcedata_Test_Water!CI188+'Pivot_sourcedata_K&amp;M_Water'!CI188</f>
        <v>0</v>
      </c>
      <c r="CJ188" s="54">
        <f>Pivot_sourcedata_Test_Water!CJ188+'Pivot_sourcedata_K&amp;M_Water'!CJ188</f>
        <v>0</v>
      </c>
      <c r="CK188" s="54">
        <f>Pivot_sourcedata_Test_Water!CK188+'Pivot_sourcedata_K&amp;M_Water'!CK188</f>
        <v>0</v>
      </c>
      <c r="CL188" s="54">
        <f>Pivot_sourcedata_Test_Water!CL188+'Pivot_sourcedata_K&amp;M_Water'!CL188</f>
        <v>0</v>
      </c>
      <c r="CM188" s="54">
        <f>Pivot_sourcedata_Test_Water!CM188+'Pivot_sourcedata_K&amp;M_Water'!CM188</f>
        <v>0</v>
      </c>
      <c r="CN188" s="54">
        <f>Pivot_sourcedata_Test_Water!CN188+'Pivot_sourcedata_K&amp;M_Water'!CN188</f>
        <v>0</v>
      </c>
      <c r="CO188" s="54">
        <f>Pivot_sourcedata_Test_Water!CO188+'Pivot_sourcedata_K&amp;M_Water'!CO188</f>
        <v>0</v>
      </c>
      <c r="CP188" s="54">
        <f>Pivot_sourcedata_Test_Water!CP188+'Pivot_sourcedata_K&amp;M_Water'!CP188</f>
        <v>0</v>
      </c>
      <c r="CQ188" s="54">
        <f>Pivot_sourcedata_Test_Water!CQ188+'Pivot_sourcedata_K&amp;M_Water'!CQ188</f>
        <v>0</v>
      </c>
      <c r="CR188" s="54">
        <f>Pivot_sourcedata_Test_Water!CR188+'Pivot_sourcedata_K&amp;M_Water'!CR188</f>
        <v>0</v>
      </c>
      <c r="CS188" s="54">
        <f>Pivot_sourcedata_Test_Water!CS188+'Pivot_sourcedata_K&amp;M_Water'!CS188</f>
        <v>0</v>
      </c>
      <c r="CT188" s="54">
        <f>Pivot_sourcedata_Test_Water!CT188+'Pivot_sourcedata_K&amp;M_Water'!CT188</f>
        <v>0</v>
      </c>
      <c r="CU188" s="54">
        <f>Pivot_sourcedata_Test_Water!CU188+'Pivot_sourcedata_K&amp;M_Water'!CU188</f>
        <v>0</v>
      </c>
      <c r="CV188" s="54">
        <f>Pivot_sourcedata_Test_Water!CV188+'Pivot_sourcedata_K&amp;M_Water'!CV188</f>
        <v>0</v>
      </c>
      <c r="CW188" s="54">
        <f>Pivot_sourcedata_Test_Water!CW188+'Pivot_sourcedata_K&amp;M_Water'!CW188</f>
        <v>0</v>
      </c>
      <c r="CX188" s="54">
        <f>Pivot_sourcedata_Test_Water!CX188+'Pivot_sourcedata_K&amp;M_Water'!CX188</f>
        <v>0</v>
      </c>
      <c r="CY188" s="54">
        <f>Pivot_sourcedata_Test_Water!CY188+'Pivot_sourcedata_K&amp;M_Water'!CY188</f>
        <v>0</v>
      </c>
      <c r="CZ188" s="54">
        <f>Pivot_sourcedata_Test_Water!CZ188+'Pivot_sourcedata_K&amp;M_Water'!CZ188</f>
        <v>0</v>
      </c>
      <c r="DA188" s="54">
        <f>Pivot_sourcedata_Test_Water!DA188+'Pivot_sourcedata_K&amp;M_Water'!DA188</f>
        <v>0</v>
      </c>
      <c r="DB188" s="323">
        <f t="shared" si="2"/>
        <v>19683.579999999998</v>
      </c>
    </row>
    <row r="189" spans="1:106" x14ac:dyDescent="0.25">
      <c r="A189" s="106">
        <v>181</v>
      </c>
      <c r="B189" s="107">
        <v>7478</v>
      </c>
      <c r="C189" s="106" t="s">
        <v>378</v>
      </c>
      <c r="D189" s="54">
        <f>Pivot_sourcedata_Test_Water!D189+'Pivot_sourcedata_K&amp;M_Water'!D189</f>
        <v>0</v>
      </c>
      <c r="E189" s="54">
        <f>Pivot_sourcedata_Test_Water!E189+'Pivot_sourcedata_K&amp;M_Water'!E189</f>
        <v>280.34000000000003</v>
      </c>
      <c r="F189" s="54">
        <f>Pivot_sourcedata_Test_Water!F189+'Pivot_sourcedata_K&amp;M_Water'!F189</f>
        <v>207.84</v>
      </c>
      <c r="G189" s="54">
        <f>Pivot_sourcedata_Test_Water!G189+'Pivot_sourcedata_K&amp;M_Water'!G189</f>
        <v>6408.2199999999993</v>
      </c>
      <c r="H189" s="54">
        <f>Pivot_sourcedata_Test_Water!H189+'Pivot_sourcedata_K&amp;M_Water'!H189</f>
        <v>0</v>
      </c>
      <c r="I189" s="54">
        <f>Pivot_sourcedata_Test_Water!I189+'Pivot_sourcedata_K&amp;M_Water'!I189</f>
        <v>0</v>
      </c>
      <c r="J189" s="54">
        <f>Pivot_sourcedata_Test_Water!J189+'Pivot_sourcedata_K&amp;M_Water'!J189</f>
        <v>6881.9900000000007</v>
      </c>
      <c r="K189" s="54">
        <f>Pivot_sourcedata_Test_Water!K189+'Pivot_sourcedata_K&amp;M_Water'!K189</f>
        <v>6479.0199999999995</v>
      </c>
      <c r="L189" s="54">
        <f>Pivot_sourcedata_Test_Water!L189+'Pivot_sourcedata_K&amp;M_Water'!L189</f>
        <v>0</v>
      </c>
      <c r="M189" s="54">
        <f>Pivot_sourcedata_Test_Water!M189+'Pivot_sourcedata_K&amp;M_Water'!M189</f>
        <v>0</v>
      </c>
      <c r="N189" s="54">
        <f>Pivot_sourcedata_Test_Water!N189+'Pivot_sourcedata_K&amp;M_Water'!N189</f>
        <v>2500.4100000000003</v>
      </c>
      <c r="O189" s="54">
        <f>Pivot_sourcedata_Test_Water!O189+'Pivot_sourcedata_K&amp;M_Water'!O189</f>
        <v>16761.22</v>
      </c>
      <c r="P189" s="54">
        <f>Pivot_sourcedata_Test_Water!P189+'Pivot_sourcedata_K&amp;M_Water'!P189</f>
        <v>10814.880000000001</v>
      </c>
      <c r="Q189" s="54">
        <f>Pivot_sourcedata_Test_Water!Q189+'Pivot_sourcedata_K&amp;M_Water'!Q189</f>
        <v>4810.12</v>
      </c>
      <c r="R189" s="54">
        <f>Pivot_sourcedata_Test_Water!R189+'Pivot_sourcedata_K&amp;M_Water'!R189</f>
        <v>0</v>
      </c>
      <c r="S189" s="54">
        <f>Pivot_sourcedata_Test_Water!S189+'Pivot_sourcedata_K&amp;M_Water'!S189</f>
        <v>0</v>
      </c>
      <c r="T189" s="54">
        <f>Pivot_sourcedata_Test_Water!T189+'Pivot_sourcedata_K&amp;M_Water'!T189</f>
        <v>0</v>
      </c>
      <c r="U189" s="54">
        <f>Pivot_sourcedata_Test_Water!U189+'Pivot_sourcedata_K&amp;M_Water'!U189</f>
        <v>0</v>
      </c>
      <c r="V189" s="54">
        <f>Pivot_sourcedata_Test_Water!V189+'Pivot_sourcedata_K&amp;M_Water'!V189</f>
        <v>615.91</v>
      </c>
      <c r="W189" s="54">
        <f>Pivot_sourcedata_Test_Water!W189+'Pivot_sourcedata_K&amp;M_Water'!W189</f>
        <v>4748.2900000000009</v>
      </c>
      <c r="X189" s="54">
        <f>Pivot_sourcedata_Test_Water!X189+'Pivot_sourcedata_K&amp;M_Water'!X189</f>
        <v>0</v>
      </c>
      <c r="Y189" s="54">
        <f>Pivot_sourcedata_Test_Water!Y189+'Pivot_sourcedata_K&amp;M_Water'!Y189</f>
        <v>0</v>
      </c>
      <c r="Z189" s="54">
        <f>Pivot_sourcedata_Test_Water!Z189+'Pivot_sourcedata_K&amp;M_Water'!Z189</f>
        <v>1310.25</v>
      </c>
      <c r="AA189" s="54">
        <f>Pivot_sourcedata_Test_Water!AA189+'Pivot_sourcedata_K&amp;M_Water'!AA189</f>
        <v>0</v>
      </c>
      <c r="AB189" s="54">
        <f>Pivot_sourcedata_Test_Water!AB189+'Pivot_sourcedata_K&amp;M_Water'!AB189</f>
        <v>669.77</v>
      </c>
      <c r="AC189" s="54">
        <f>Pivot_sourcedata_Test_Water!AC189+'Pivot_sourcedata_K&amp;M_Water'!AC189</f>
        <v>7295.4199999999992</v>
      </c>
      <c r="AD189" s="54">
        <f>Pivot_sourcedata_Test_Water!AD189+'Pivot_sourcedata_K&amp;M_Water'!AD189</f>
        <v>57.96</v>
      </c>
      <c r="AE189" s="54">
        <f>Pivot_sourcedata_Test_Water!AE189+'Pivot_sourcedata_K&amp;M_Water'!AE189</f>
        <v>80.78</v>
      </c>
      <c r="AF189" s="54">
        <f>Pivot_sourcedata_Test_Water!AF189+'Pivot_sourcedata_K&amp;M_Water'!AF189</f>
        <v>0</v>
      </c>
      <c r="AG189" s="54">
        <f>Pivot_sourcedata_Test_Water!AG189+'Pivot_sourcedata_K&amp;M_Water'!AG189</f>
        <v>771.41</v>
      </c>
      <c r="AH189" s="54">
        <f>Pivot_sourcedata_Test_Water!AH189+'Pivot_sourcedata_K&amp;M_Water'!AH189</f>
        <v>0</v>
      </c>
      <c r="AI189" s="54">
        <f>Pivot_sourcedata_Test_Water!AI189+'Pivot_sourcedata_K&amp;M_Water'!AI189</f>
        <v>1115.8800000000001</v>
      </c>
      <c r="AJ189" s="54">
        <f>Pivot_sourcedata_Test_Water!AJ189+'Pivot_sourcedata_K&amp;M_Water'!AJ189</f>
        <v>2251.2999999999997</v>
      </c>
      <c r="AK189" s="54">
        <f>Pivot_sourcedata_Test_Water!AK189+'Pivot_sourcedata_K&amp;M_Water'!AK189</f>
        <v>16395.599999999991</v>
      </c>
      <c r="AL189" s="54">
        <f>Pivot_sourcedata_Test_Water!AL189+'Pivot_sourcedata_K&amp;M_Water'!AL189</f>
        <v>0</v>
      </c>
      <c r="AM189" s="54">
        <f>Pivot_sourcedata_Test_Water!AM189+'Pivot_sourcedata_K&amp;M_Water'!AM189</f>
        <v>19042.51999999999</v>
      </c>
      <c r="AN189" s="54">
        <f>Pivot_sourcedata_Test_Water!AN189+'Pivot_sourcedata_K&amp;M_Water'!AN189</f>
        <v>16778.669999999998</v>
      </c>
      <c r="AO189" s="54">
        <f>Pivot_sourcedata_Test_Water!AO189+'Pivot_sourcedata_K&amp;M_Water'!AO189</f>
        <v>14794.569999999996</v>
      </c>
      <c r="AP189" s="54">
        <f>Pivot_sourcedata_Test_Water!AP189+'Pivot_sourcedata_K&amp;M_Water'!AP189</f>
        <v>127.47</v>
      </c>
      <c r="AQ189" s="54">
        <f>Pivot_sourcedata_Test_Water!AQ189+'Pivot_sourcedata_K&amp;M_Water'!AQ189</f>
        <v>0</v>
      </c>
      <c r="AR189" s="54">
        <f>Pivot_sourcedata_Test_Water!AR189+'Pivot_sourcedata_K&amp;M_Water'!AR189</f>
        <v>0</v>
      </c>
      <c r="AS189" s="54">
        <f>Pivot_sourcedata_Test_Water!AS189+'Pivot_sourcedata_K&amp;M_Water'!AS189</f>
        <v>203.64</v>
      </c>
      <c r="AT189" s="54">
        <f>Pivot_sourcedata_Test_Water!AT189+'Pivot_sourcedata_K&amp;M_Water'!AT189</f>
        <v>0</v>
      </c>
      <c r="AU189" s="54">
        <f>Pivot_sourcedata_Test_Water!AU189+'Pivot_sourcedata_K&amp;M_Water'!AU189</f>
        <v>1892.71</v>
      </c>
      <c r="AV189" s="54">
        <f>Pivot_sourcedata_Test_Water!AV189+'Pivot_sourcedata_K&amp;M_Water'!AV189</f>
        <v>0</v>
      </c>
      <c r="AW189" s="54">
        <f>Pivot_sourcedata_Test_Water!AW189+'Pivot_sourcedata_K&amp;M_Water'!AW189</f>
        <v>180.91000000000003</v>
      </c>
      <c r="AX189" s="54">
        <f>Pivot_sourcedata_Test_Water!AX189+'Pivot_sourcedata_K&amp;M_Water'!AX189</f>
        <v>0</v>
      </c>
      <c r="AY189" s="54">
        <f>Pivot_sourcedata_Test_Water!AY189+'Pivot_sourcedata_K&amp;M_Water'!AY189</f>
        <v>841.15</v>
      </c>
      <c r="AZ189" s="54">
        <f>Pivot_sourcedata_Test_Water!AZ189+'Pivot_sourcedata_K&amp;M_Water'!AZ189</f>
        <v>0</v>
      </c>
      <c r="BA189" s="54">
        <f>Pivot_sourcedata_Test_Water!BA189+'Pivot_sourcedata_K&amp;M_Water'!BA189</f>
        <v>0</v>
      </c>
      <c r="BB189" s="54">
        <f>Pivot_sourcedata_Test_Water!BB189+'Pivot_sourcedata_K&amp;M_Water'!BB189</f>
        <v>0</v>
      </c>
      <c r="BC189" s="54">
        <f>Pivot_sourcedata_Test_Water!BC189+'Pivot_sourcedata_K&amp;M_Water'!BC189</f>
        <v>0</v>
      </c>
      <c r="BD189" s="54">
        <f>Pivot_sourcedata_Test_Water!BD189+'Pivot_sourcedata_K&amp;M_Water'!BD189</f>
        <v>0</v>
      </c>
      <c r="BE189" s="54">
        <f>Pivot_sourcedata_Test_Water!BE189+'Pivot_sourcedata_K&amp;M_Water'!BE189</f>
        <v>0</v>
      </c>
      <c r="BF189" s="54">
        <f>Pivot_sourcedata_Test_Water!BF189+'Pivot_sourcedata_K&amp;M_Water'!BF189</f>
        <v>0</v>
      </c>
      <c r="BG189" s="54">
        <f>Pivot_sourcedata_Test_Water!BG189+'Pivot_sourcedata_K&amp;M_Water'!BG189</f>
        <v>25.94</v>
      </c>
      <c r="BH189" s="54">
        <f>Pivot_sourcedata_Test_Water!BH189+'Pivot_sourcedata_K&amp;M_Water'!BH189</f>
        <v>121.96</v>
      </c>
      <c r="BI189" s="54">
        <f>Pivot_sourcedata_Test_Water!BI189+'Pivot_sourcedata_K&amp;M_Water'!BI189</f>
        <v>0</v>
      </c>
      <c r="BJ189" s="54">
        <f>Pivot_sourcedata_Test_Water!BJ189+'Pivot_sourcedata_K&amp;M_Water'!BJ189</f>
        <v>0</v>
      </c>
      <c r="BK189" s="54">
        <f>Pivot_sourcedata_Test_Water!BK189+'Pivot_sourcedata_K&amp;M_Water'!BK189</f>
        <v>0</v>
      </c>
      <c r="BL189" s="54">
        <f>Pivot_sourcedata_Test_Water!BL189+'Pivot_sourcedata_K&amp;M_Water'!BL189</f>
        <v>0</v>
      </c>
      <c r="BM189" s="54">
        <f>Pivot_sourcedata_Test_Water!BM189+'Pivot_sourcedata_K&amp;M_Water'!BM189</f>
        <v>0</v>
      </c>
      <c r="BN189" s="54">
        <f>Pivot_sourcedata_Test_Water!BN189+'Pivot_sourcedata_K&amp;M_Water'!BN189</f>
        <v>135.47</v>
      </c>
      <c r="BO189" s="54">
        <f>Pivot_sourcedata_Test_Water!BO189+'Pivot_sourcedata_K&amp;M_Water'!BO189</f>
        <v>0</v>
      </c>
      <c r="BP189" s="54">
        <f>Pivot_sourcedata_Test_Water!BP189+'Pivot_sourcedata_K&amp;M_Water'!BP189</f>
        <v>0</v>
      </c>
      <c r="BQ189" s="54">
        <f>Pivot_sourcedata_Test_Water!BQ189+'Pivot_sourcedata_K&amp;M_Water'!BQ189</f>
        <v>0</v>
      </c>
      <c r="BR189" s="54">
        <f>Pivot_sourcedata_Test_Water!BR189+'Pivot_sourcedata_K&amp;M_Water'!BR189</f>
        <v>0</v>
      </c>
      <c r="BS189" s="54">
        <f>Pivot_sourcedata_Test_Water!BS189+'Pivot_sourcedata_K&amp;M_Water'!BS189</f>
        <v>38.04</v>
      </c>
      <c r="BT189" s="54">
        <f>Pivot_sourcedata_Test_Water!BT189+'Pivot_sourcedata_K&amp;M_Water'!BT189</f>
        <v>0</v>
      </c>
      <c r="BU189" s="54">
        <f>Pivot_sourcedata_Test_Water!BU189+'Pivot_sourcedata_K&amp;M_Water'!BU189</f>
        <v>16.989999999999998</v>
      </c>
      <c r="BV189" s="54">
        <f>Pivot_sourcedata_Test_Water!BV189+'Pivot_sourcedata_K&amp;M_Water'!BV189</f>
        <v>0</v>
      </c>
      <c r="BW189" s="54">
        <f>Pivot_sourcedata_Test_Water!BW189+'Pivot_sourcedata_K&amp;M_Water'!BW189</f>
        <v>2671.3099999999995</v>
      </c>
      <c r="BX189" s="54">
        <f>Pivot_sourcedata_Test_Water!BX189+'Pivot_sourcedata_K&amp;M_Water'!BX189</f>
        <v>436.78</v>
      </c>
      <c r="BY189" s="54">
        <f>Pivot_sourcedata_Test_Water!BY189+'Pivot_sourcedata_K&amp;M_Water'!BY189</f>
        <v>0</v>
      </c>
      <c r="BZ189" s="54">
        <f>Pivot_sourcedata_Test_Water!BZ189+'Pivot_sourcedata_K&amp;M_Water'!BZ189</f>
        <v>1027.52</v>
      </c>
      <c r="CA189" s="54">
        <f>Pivot_sourcedata_Test_Water!CA189+'Pivot_sourcedata_K&amp;M_Water'!CA189</f>
        <v>433.42999999999995</v>
      </c>
      <c r="CB189" s="54">
        <f>Pivot_sourcedata_Test_Water!CB189+'Pivot_sourcedata_K&amp;M_Water'!CB189</f>
        <v>0</v>
      </c>
      <c r="CC189" s="54">
        <f>Pivot_sourcedata_Test_Water!CC189+'Pivot_sourcedata_K&amp;M_Water'!CC189</f>
        <v>0</v>
      </c>
      <c r="CD189" s="54">
        <f>Pivot_sourcedata_Test_Water!CD189+'Pivot_sourcedata_K&amp;M_Water'!CD189</f>
        <v>0</v>
      </c>
      <c r="CE189" s="54">
        <f>Pivot_sourcedata_Test_Water!CE189+'Pivot_sourcedata_K&amp;M_Water'!CE189</f>
        <v>0</v>
      </c>
      <c r="CF189" s="54">
        <f>Pivot_sourcedata_Test_Water!CF189+'Pivot_sourcedata_K&amp;M_Water'!CF189</f>
        <v>0</v>
      </c>
      <c r="CG189" s="54">
        <f>Pivot_sourcedata_Test_Water!CG189+'Pivot_sourcedata_K&amp;M_Water'!CG189</f>
        <v>0</v>
      </c>
      <c r="CH189" s="54">
        <f>Pivot_sourcedata_Test_Water!CH189+'Pivot_sourcedata_K&amp;M_Water'!CH189</f>
        <v>874.3900000000001</v>
      </c>
      <c r="CI189" s="54">
        <f>Pivot_sourcedata_Test_Water!CI189+'Pivot_sourcedata_K&amp;M_Water'!CI189</f>
        <v>0</v>
      </c>
      <c r="CJ189" s="54">
        <f>Pivot_sourcedata_Test_Water!CJ189+'Pivot_sourcedata_K&amp;M_Water'!CJ189</f>
        <v>0</v>
      </c>
      <c r="CK189" s="54">
        <f>Pivot_sourcedata_Test_Water!CK189+'Pivot_sourcedata_K&amp;M_Water'!CK189</f>
        <v>0</v>
      </c>
      <c r="CL189" s="54">
        <f>Pivot_sourcedata_Test_Water!CL189+'Pivot_sourcedata_K&amp;M_Water'!CL189</f>
        <v>0</v>
      </c>
      <c r="CM189" s="54">
        <f>Pivot_sourcedata_Test_Water!CM189+'Pivot_sourcedata_K&amp;M_Water'!CM189</f>
        <v>0</v>
      </c>
      <c r="CN189" s="54">
        <f>Pivot_sourcedata_Test_Water!CN189+'Pivot_sourcedata_K&amp;M_Water'!CN189</f>
        <v>0</v>
      </c>
      <c r="CO189" s="54">
        <f>Pivot_sourcedata_Test_Water!CO189+'Pivot_sourcedata_K&amp;M_Water'!CO189</f>
        <v>0</v>
      </c>
      <c r="CP189" s="54">
        <f>Pivot_sourcedata_Test_Water!CP189+'Pivot_sourcedata_K&amp;M_Water'!CP189</f>
        <v>0</v>
      </c>
      <c r="CQ189" s="54">
        <f>Pivot_sourcedata_Test_Water!CQ189+'Pivot_sourcedata_K&amp;M_Water'!CQ189</f>
        <v>0</v>
      </c>
      <c r="CR189" s="54">
        <f>Pivot_sourcedata_Test_Water!CR189+'Pivot_sourcedata_K&amp;M_Water'!CR189</f>
        <v>0</v>
      </c>
      <c r="CS189" s="54">
        <f>Pivot_sourcedata_Test_Water!CS189+'Pivot_sourcedata_K&amp;M_Water'!CS189</f>
        <v>0</v>
      </c>
      <c r="CT189" s="54">
        <f>Pivot_sourcedata_Test_Water!CT189+'Pivot_sourcedata_K&amp;M_Water'!CT189</f>
        <v>0</v>
      </c>
      <c r="CU189" s="54">
        <f>Pivot_sourcedata_Test_Water!CU189+'Pivot_sourcedata_K&amp;M_Water'!CU189</f>
        <v>0</v>
      </c>
      <c r="CV189" s="54">
        <f>Pivot_sourcedata_Test_Water!CV189+'Pivot_sourcedata_K&amp;M_Water'!CV189</f>
        <v>0</v>
      </c>
      <c r="CW189" s="54">
        <f>Pivot_sourcedata_Test_Water!CW189+'Pivot_sourcedata_K&amp;M_Water'!CW189</f>
        <v>0</v>
      </c>
      <c r="CX189" s="54">
        <f>Pivot_sourcedata_Test_Water!CX189+'Pivot_sourcedata_K&amp;M_Water'!CX189</f>
        <v>0</v>
      </c>
      <c r="CY189" s="54">
        <f>Pivot_sourcedata_Test_Water!CY189+'Pivot_sourcedata_K&amp;M_Water'!CY189</f>
        <v>0</v>
      </c>
      <c r="CZ189" s="54">
        <f>Pivot_sourcedata_Test_Water!CZ189+'Pivot_sourcedata_K&amp;M_Water'!CZ189</f>
        <v>0</v>
      </c>
      <c r="DA189" s="54">
        <f>Pivot_sourcedata_Test_Water!DA189+'Pivot_sourcedata_K&amp;M_Water'!DA189</f>
        <v>0</v>
      </c>
      <c r="DB189" s="323">
        <f t="shared" si="2"/>
        <v>150100.07999999999</v>
      </c>
    </row>
    <row r="190" spans="1:106" x14ac:dyDescent="0.25">
      <c r="A190" s="106">
        <v>182</v>
      </c>
      <c r="B190" s="107">
        <v>7480</v>
      </c>
      <c r="C190" s="106" t="s">
        <v>379</v>
      </c>
      <c r="D190" s="54">
        <f>Pivot_sourcedata_Test_Water!D190+'Pivot_sourcedata_K&amp;M_Water'!D190</f>
        <v>0</v>
      </c>
      <c r="E190" s="54">
        <f>Pivot_sourcedata_Test_Water!E190+'Pivot_sourcedata_K&amp;M_Water'!E190</f>
        <v>0</v>
      </c>
      <c r="F190" s="54">
        <f>Pivot_sourcedata_Test_Water!F190+'Pivot_sourcedata_K&amp;M_Water'!F190</f>
        <v>0</v>
      </c>
      <c r="G190" s="54">
        <f>Pivot_sourcedata_Test_Water!G190+'Pivot_sourcedata_K&amp;M_Water'!G190</f>
        <v>0</v>
      </c>
      <c r="H190" s="54">
        <f>Pivot_sourcedata_Test_Water!H190+'Pivot_sourcedata_K&amp;M_Water'!H190</f>
        <v>0</v>
      </c>
      <c r="I190" s="54">
        <f>Pivot_sourcedata_Test_Water!I190+'Pivot_sourcedata_K&amp;M_Water'!I190</f>
        <v>0</v>
      </c>
      <c r="J190" s="54">
        <f>Pivot_sourcedata_Test_Water!J190+'Pivot_sourcedata_K&amp;M_Water'!J190</f>
        <v>0</v>
      </c>
      <c r="K190" s="54">
        <f>Pivot_sourcedata_Test_Water!K190+'Pivot_sourcedata_K&amp;M_Water'!K190</f>
        <v>59.53</v>
      </c>
      <c r="L190" s="54">
        <f>Pivot_sourcedata_Test_Water!L190+'Pivot_sourcedata_K&amp;M_Water'!L190</f>
        <v>0</v>
      </c>
      <c r="M190" s="54">
        <f>Pivot_sourcedata_Test_Water!M190+'Pivot_sourcedata_K&amp;M_Water'!M190</f>
        <v>0</v>
      </c>
      <c r="N190" s="54">
        <f>Pivot_sourcedata_Test_Water!N190+'Pivot_sourcedata_K&amp;M_Water'!N190</f>
        <v>0</v>
      </c>
      <c r="O190" s="54">
        <f>Pivot_sourcedata_Test_Water!O190+'Pivot_sourcedata_K&amp;M_Water'!O190</f>
        <v>5.31</v>
      </c>
      <c r="P190" s="54">
        <f>Pivot_sourcedata_Test_Water!P190+'Pivot_sourcedata_K&amp;M_Water'!P190</f>
        <v>0</v>
      </c>
      <c r="Q190" s="54">
        <f>Pivot_sourcedata_Test_Water!Q190+'Pivot_sourcedata_K&amp;M_Water'!Q190</f>
        <v>0</v>
      </c>
      <c r="R190" s="54">
        <f>Pivot_sourcedata_Test_Water!R190+'Pivot_sourcedata_K&amp;M_Water'!R190</f>
        <v>0</v>
      </c>
      <c r="S190" s="54">
        <f>Pivot_sourcedata_Test_Water!S190+'Pivot_sourcedata_K&amp;M_Water'!S190</f>
        <v>0</v>
      </c>
      <c r="T190" s="54">
        <f>Pivot_sourcedata_Test_Water!T190+'Pivot_sourcedata_K&amp;M_Water'!T190</f>
        <v>0</v>
      </c>
      <c r="U190" s="54">
        <f>Pivot_sourcedata_Test_Water!U190+'Pivot_sourcedata_K&amp;M_Water'!U190</f>
        <v>0</v>
      </c>
      <c r="V190" s="54">
        <f>Pivot_sourcedata_Test_Water!V190+'Pivot_sourcedata_K&amp;M_Water'!V190</f>
        <v>0</v>
      </c>
      <c r="W190" s="54">
        <f>Pivot_sourcedata_Test_Water!W190+'Pivot_sourcedata_K&amp;M_Water'!W190</f>
        <v>0</v>
      </c>
      <c r="X190" s="54">
        <f>Pivot_sourcedata_Test_Water!X190+'Pivot_sourcedata_K&amp;M_Water'!X190</f>
        <v>0</v>
      </c>
      <c r="Y190" s="54">
        <f>Pivot_sourcedata_Test_Water!Y190+'Pivot_sourcedata_K&amp;M_Water'!Y190</f>
        <v>0</v>
      </c>
      <c r="Z190" s="54">
        <f>Pivot_sourcedata_Test_Water!Z190+'Pivot_sourcedata_K&amp;M_Water'!Z190</f>
        <v>0</v>
      </c>
      <c r="AA190" s="54">
        <f>Pivot_sourcedata_Test_Water!AA190+'Pivot_sourcedata_K&amp;M_Water'!AA190</f>
        <v>0</v>
      </c>
      <c r="AB190" s="54">
        <f>Pivot_sourcedata_Test_Water!AB190+'Pivot_sourcedata_K&amp;M_Water'!AB190</f>
        <v>0</v>
      </c>
      <c r="AC190" s="54">
        <f>Pivot_sourcedata_Test_Water!AC190+'Pivot_sourcedata_K&amp;M_Water'!AC190</f>
        <v>0</v>
      </c>
      <c r="AD190" s="54">
        <f>Pivot_sourcedata_Test_Water!AD190+'Pivot_sourcedata_K&amp;M_Water'!AD190</f>
        <v>0</v>
      </c>
      <c r="AE190" s="54">
        <f>Pivot_sourcedata_Test_Water!AE190+'Pivot_sourcedata_K&amp;M_Water'!AE190</f>
        <v>0</v>
      </c>
      <c r="AF190" s="54">
        <f>Pivot_sourcedata_Test_Water!AF190+'Pivot_sourcedata_K&amp;M_Water'!AF190</f>
        <v>0</v>
      </c>
      <c r="AG190" s="54">
        <f>Pivot_sourcedata_Test_Water!AG190+'Pivot_sourcedata_K&amp;M_Water'!AG190</f>
        <v>0</v>
      </c>
      <c r="AH190" s="54">
        <f>Pivot_sourcedata_Test_Water!AH190+'Pivot_sourcedata_K&amp;M_Water'!AH190</f>
        <v>0</v>
      </c>
      <c r="AI190" s="54">
        <f>Pivot_sourcedata_Test_Water!AI190+'Pivot_sourcedata_K&amp;M_Water'!AI190</f>
        <v>0</v>
      </c>
      <c r="AJ190" s="54">
        <f>Pivot_sourcedata_Test_Water!AJ190+'Pivot_sourcedata_K&amp;M_Water'!AJ190</f>
        <v>0</v>
      </c>
      <c r="AK190" s="54">
        <f>Pivot_sourcedata_Test_Water!AK190+'Pivot_sourcedata_K&amp;M_Water'!AK190</f>
        <v>0</v>
      </c>
      <c r="AL190" s="54">
        <f>Pivot_sourcedata_Test_Water!AL190+'Pivot_sourcedata_K&amp;M_Water'!AL190</f>
        <v>0</v>
      </c>
      <c r="AM190" s="54">
        <f>Pivot_sourcedata_Test_Water!AM190+'Pivot_sourcedata_K&amp;M_Water'!AM190</f>
        <v>0</v>
      </c>
      <c r="AN190" s="54">
        <f>Pivot_sourcedata_Test_Water!AN190+'Pivot_sourcedata_K&amp;M_Water'!AN190</f>
        <v>0</v>
      </c>
      <c r="AO190" s="54">
        <f>Pivot_sourcedata_Test_Water!AO190+'Pivot_sourcedata_K&amp;M_Water'!AO190</f>
        <v>0</v>
      </c>
      <c r="AP190" s="54">
        <f>Pivot_sourcedata_Test_Water!AP190+'Pivot_sourcedata_K&amp;M_Water'!AP190</f>
        <v>0</v>
      </c>
      <c r="AQ190" s="54">
        <f>Pivot_sourcedata_Test_Water!AQ190+'Pivot_sourcedata_K&amp;M_Water'!AQ190</f>
        <v>0</v>
      </c>
      <c r="AR190" s="54">
        <f>Pivot_sourcedata_Test_Water!AR190+'Pivot_sourcedata_K&amp;M_Water'!AR190</f>
        <v>0</v>
      </c>
      <c r="AS190" s="54">
        <f>Pivot_sourcedata_Test_Water!AS190+'Pivot_sourcedata_K&amp;M_Water'!AS190</f>
        <v>0</v>
      </c>
      <c r="AT190" s="54">
        <f>Pivot_sourcedata_Test_Water!AT190+'Pivot_sourcedata_K&amp;M_Water'!AT190</f>
        <v>0</v>
      </c>
      <c r="AU190" s="54">
        <f>Pivot_sourcedata_Test_Water!AU190+'Pivot_sourcedata_K&amp;M_Water'!AU190</f>
        <v>0</v>
      </c>
      <c r="AV190" s="54">
        <f>Pivot_sourcedata_Test_Water!AV190+'Pivot_sourcedata_K&amp;M_Water'!AV190</f>
        <v>0</v>
      </c>
      <c r="AW190" s="54">
        <f>Pivot_sourcedata_Test_Water!AW190+'Pivot_sourcedata_K&amp;M_Water'!AW190</f>
        <v>0</v>
      </c>
      <c r="AX190" s="54">
        <f>Pivot_sourcedata_Test_Water!AX190+'Pivot_sourcedata_K&amp;M_Water'!AX190</f>
        <v>0</v>
      </c>
      <c r="AY190" s="54">
        <f>Pivot_sourcedata_Test_Water!AY190+'Pivot_sourcedata_K&amp;M_Water'!AY190</f>
        <v>0</v>
      </c>
      <c r="AZ190" s="54">
        <f>Pivot_sourcedata_Test_Water!AZ190+'Pivot_sourcedata_K&amp;M_Water'!AZ190</f>
        <v>0</v>
      </c>
      <c r="BA190" s="54">
        <f>Pivot_sourcedata_Test_Water!BA190+'Pivot_sourcedata_K&amp;M_Water'!BA190</f>
        <v>0</v>
      </c>
      <c r="BB190" s="54">
        <f>Pivot_sourcedata_Test_Water!BB190+'Pivot_sourcedata_K&amp;M_Water'!BB190</f>
        <v>0</v>
      </c>
      <c r="BC190" s="54">
        <f>Pivot_sourcedata_Test_Water!BC190+'Pivot_sourcedata_K&amp;M_Water'!BC190</f>
        <v>0</v>
      </c>
      <c r="BD190" s="54">
        <f>Pivot_sourcedata_Test_Water!BD190+'Pivot_sourcedata_K&amp;M_Water'!BD190</f>
        <v>0</v>
      </c>
      <c r="BE190" s="54">
        <f>Pivot_sourcedata_Test_Water!BE190+'Pivot_sourcedata_K&amp;M_Water'!BE190</f>
        <v>0</v>
      </c>
      <c r="BF190" s="54">
        <f>Pivot_sourcedata_Test_Water!BF190+'Pivot_sourcedata_K&amp;M_Water'!BF190</f>
        <v>0</v>
      </c>
      <c r="BG190" s="54">
        <f>Pivot_sourcedata_Test_Water!BG190+'Pivot_sourcedata_K&amp;M_Water'!BG190</f>
        <v>0</v>
      </c>
      <c r="BH190" s="54">
        <f>Pivot_sourcedata_Test_Water!BH190+'Pivot_sourcedata_K&amp;M_Water'!BH190</f>
        <v>0</v>
      </c>
      <c r="BI190" s="54">
        <f>Pivot_sourcedata_Test_Water!BI190+'Pivot_sourcedata_K&amp;M_Water'!BI190</f>
        <v>0</v>
      </c>
      <c r="BJ190" s="54">
        <f>Pivot_sourcedata_Test_Water!BJ190+'Pivot_sourcedata_K&amp;M_Water'!BJ190</f>
        <v>0</v>
      </c>
      <c r="BK190" s="54">
        <f>Pivot_sourcedata_Test_Water!BK190+'Pivot_sourcedata_K&amp;M_Water'!BK190</f>
        <v>0</v>
      </c>
      <c r="BL190" s="54">
        <f>Pivot_sourcedata_Test_Water!BL190+'Pivot_sourcedata_K&amp;M_Water'!BL190</f>
        <v>0</v>
      </c>
      <c r="BM190" s="54">
        <f>Pivot_sourcedata_Test_Water!BM190+'Pivot_sourcedata_K&amp;M_Water'!BM190</f>
        <v>0</v>
      </c>
      <c r="BN190" s="54">
        <f>Pivot_sourcedata_Test_Water!BN190+'Pivot_sourcedata_K&amp;M_Water'!BN190</f>
        <v>0</v>
      </c>
      <c r="BO190" s="54">
        <f>Pivot_sourcedata_Test_Water!BO190+'Pivot_sourcedata_K&amp;M_Water'!BO190</f>
        <v>0</v>
      </c>
      <c r="BP190" s="54">
        <f>Pivot_sourcedata_Test_Water!BP190+'Pivot_sourcedata_K&amp;M_Water'!BP190</f>
        <v>0</v>
      </c>
      <c r="BQ190" s="54">
        <f>Pivot_sourcedata_Test_Water!BQ190+'Pivot_sourcedata_K&amp;M_Water'!BQ190</f>
        <v>0</v>
      </c>
      <c r="BR190" s="54">
        <f>Pivot_sourcedata_Test_Water!BR190+'Pivot_sourcedata_K&amp;M_Water'!BR190</f>
        <v>0</v>
      </c>
      <c r="BS190" s="54">
        <f>Pivot_sourcedata_Test_Water!BS190+'Pivot_sourcedata_K&amp;M_Water'!BS190</f>
        <v>0</v>
      </c>
      <c r="BT190" s="54">
        <f>Pivot_sourcedata_Test_Water!BT190+'Pivot_sourcedata_K&amp;M_Water'!BT190</f>
        <v>59.53</v>
      </c>
      <c r="BU190" s="54">
        <f>Pivot_sourcedata_Test_Water!BU190+'Pivot_sourcedata_K&amp;M_Water'!BU190</f>
        <v>0</v>
      </c>
      <c r="BV190" s="54">
        <f>Pivot_sourcedata_Test_Water!BV190+'Pivot_sourcedata_K&amp;M_Water'!BV190</f>
        <v>0</v>
      </c>
      <c r="BW190" s="54">
        <f>Pivot_sourcedata_Test_Water!BW190+'Pivot_sourcedata_K&amp;M_Water'!BW190</f>
        <v>0.31</v>
      </c>
      <c r="BX190" s="54">
        <f>Pivot_sourcedata_Test_Water!BX190+'Pivot_sourcedata_K&amp;M_Water'!BX190</f>
        <v>0</v>
      </c>
      <c r="BY190" s="54">
        <f>Pivot_sourcedata_Test_Water!BY190+'Pivot_sourcedata_K&amp;M_Water'!BY190</f>
        <v>0</v>
      </c>
      <c r="BZ190" s="54">
        <f>Pivot_sourcedata_Test_Water!BZ190+'Pivot_sourcedata_K&amp;M_Water'!BZ190</f>
        <v>0</v>
      </c>
      <c r="CA190" s="54">
        <f>Pivot_sourcedata_Test_Water!CA190+'Pivot_sourcedata_K&amp;M_Water'!CA190</f>
        <v>0</v>
      </c>
      <c r="CB190" s="54">
        <f>Pivot_sourcedata_Test_Water!CB190+'Pivot_sourcedata_K&amp;M_Water'!CB190</f>
        <v>0</v>
      </c>
      <c r="CC190" s="54">
        <f>Pivot_sourcedata_Test_Water!CC190+'Pivot_sourcedata_K&amp;M_Water'!CC190</f>
        <v>0</v>
      </c>
      <c r="CD190" s="54">
        <f>Pivot_sourcedata_Test_Water!CD190+'Pivot_sourcedata_K&amp;M_Water'!CD190</f>
        <v>0</v>
      </c>
      <c r="CE190" s="54">
        <f>Pivot_sourcedata_Test_Water!CE190+'Pivot_sourcedata_K&amp;M_Water'!CE190</f>
        <v>0</v>
      </c>
      <c r="CF190" s="54">
        <f>Pivot_sourcedata_Test_Water!CF190+'Pivot_sourcedata_K&amp;M_Water'!CF190</f>
        <v>0</v>
      </c>
      <c r="CG190" s="54">
        <f>Pivot_sourcedata_Test_Water!CG190+'Pivot_sourcedata_K&amp;M_Water'!CG190</f>
        <v>0</v>
      </c>
      <c r="CH190" s="54">
        <f>Pivot_sourcedata_Test_Water!CH190+'Pivot_sourcedata_K&amp;M_Water'!CH190</f>
        <v>0</v>
      </c>
      <c r="CI190" s="54">
        <f>Pivot_sourcedata_Test_Water!CI190+'Pivot_sourcedata_K&amp;M_Water'!CI190</f>
        <v>0</v>
      </c>
      <c r="CJ190" s="54">
        <f>Pivot_sourcedata_Test_Water!CJ190+'Pivot_sourcedata_K&amp;M_Water'!CJ190</f>
        <v>0</v>
      </c>
      <c r="CK190" s="54">
        <f>Pivot_sourcedata_Test_Water!CK190+'Pivot_sourcedata_K&amp;M_Water'!CK190</f>
        <v>0</v>
      </c>
      <c r="CL190" s="54">
        <f>Pivot_sourcedata_Test_Water!CL190+'Pivot_sourcedata_K&amp;M_Water'!CL190</f>
        <v>0</v>
      </c>
      <c r="CM190" s="54">
        <f>Pivot_sourcedata_Test_Water!CM190+'Pivot_sourcedata_K&amp;M_Water'!CM190</f>
        <v>0</v>
      </c>
      <c r="CN190" s="54">
        <f>Pivot_sourcedata_Test_Water!CN190+'Pivot_sourcedata_K&amp;M_Water'!CN190</f>
        <v>0</v>
      </c>
      <c r="CO190" s="54">
        <f>Pivot_sourcedata_Test_Water!CO190+'Pivot_sourcedata_K&amp;M_Water'!CO190</f>
        <v>0</v>
      </c>
      <c r="CP190" s="54">
        <f>Pivot_sourcedata_Test_Water!CP190+'Pivot_sourcedata_K&amp;M_Water'!CP190</f>
        <v>0</v>
      </c>
      <c r="CQ190" s="54">
        <f>Pivot_sourcedata_Test_Water!CQ190+'Pivot_sourcedata_K&amp;M_Water'!CQ190</f>
        <v>0</v>
      </c>
      <c r="CR190" s="54">
        <f>Pivot_sourcedata_Test_Water!CR190+'Pivot_sourcedata_K&amp;M_Water'!CR190</f>
        <v>0</v>
      </c>
      <c r="CS190" s="54">
        <f>Pivot_sourcedata_Test_Water!CS190+'Pivot_sourcedata_K&amp;M_Water'!CS190</f>
        <v>0</v>
      </c>
      <c r="CT190" s="54">
        <f>Pivot_sourcedata_Test_Water!CT190+'Pivot_sourcedata_K&amp;M_Water'!CT190</f>
        <v>0</v>
      </c>
      <c r="CU190" s="54">
        <f>Pivot_sourcedata_Test_Water!CU190+'Pivot_sourcedata_K&amp;M_Water'!CU190</f>
        <v>0</v>
      </c>
      <c r="CV190" s="54">
        <f>Pivot_sourcedata_Test_Water!CV190+'Pivot_sourcedata_K&amp;M_Water'!CV190</f>
        <v>0</v>
      </c>
      <c r="CW190" s="54">
        <f>Pivot_sourcedata_Test_Water!CW190+'Pivot_sourcedata_K&amp;M_Water'!CW190</f>
        <v>0</v>
      </c>
      <c r="CX190" s="54">
        <f>Pivot_sourcedata_Test_Water!CX190+'Pivot_sourcedata_K&amp;M_Water'!CX190</f>
        <v>0</v>
      </c>
      <c r="CY190" s="54">
        <f>Pivot_sourcedata_Test_Water!CY190+'Pivot_sourcedata_K&amp;M_Water'!CY190</f>
        <v>0</v>
      </c>
      <c r="CZ190" s="54">
        <f>Pivot_sourcedata_Test_Water!CZ190+'Pivot_sourcedata_K&amp;M_Water'!CZ190</f>
        <v>0</v>
      </c>
      <c r="DA190" s="54">
        <f>Pivot_sourcedata_Test_Water!DA190+'Pivot_sourcedata_K&amp;M_Water'!DA190</f>
        <v>0</v>
      </c>
      <c r="DB190" s="323">
        <f t="shared" si="2"/>
        <v>124.68</v>
      </c>
    </row>
    <row r="191" spans="1:106" x14ac:dyDescent="0.25">
      <c r="A191" s="106">
        <v>183</v>
      </c>
      <c r="B191" s="107">
        <v>7482</v>
      </c>
      <c r="C191" s="106" t="s">
        <v>380</v>
      </c>
      <c r="D191" s="54">
        <f>Pivot_sourcedata_Test_Water!D191+'Pivot_sourcedata_K&amp;M_Water'!D191</f>
        <v>1267.42</v>
      </c>
      <c r="E191" s="54">
        <f>Pivot_sourcedata_Test_Water!E191+'Pivot_sourcedata_K&amp;M_Water'!E191</f>
        <v>306.76</v>
      </c>
      <c r="F191" s="54">
        <f>Pivot_sourcedata_Test_Water!F191+'Pivot_sourcedata_K&amp;M_Water'!F191</f>
        <v>0</v>
      </c>
      <c r="G191" s="54">
        <f>Pivot_sourcedata_Test_Water!G191+'Pivot_sourcedata_K&amp;M_Water'!G191</f>
        <v>0</v>
      </c>
      <c r="H191" s="54">
        <f>Pivot_sourcedata_Test_Water!H191+'Pivot_sourcedata_K&amp;M_Water'!H191</f>
        <v>0</v>
      </c>
      <c r="I191" s="54">
        <f>Pivot_sourcedata_Test_Water!I191+'Pivot_sourcedata_K&amp;M_Water'!I191</f>
        <v>0</v>
      </c>
      <c r="J191" s="54">
        <f>Pivot_sourcedata_Test_Water!J191+'Pivot_sourcedata_K&amp;M_Water'!J191</f>
        <v>989.65</v>
      </c>
      <c r="K191" s="54">
        <f>Pivot_sourcedata_Test_Water!K191+'Pivot_sourcedata_K&amp;M_Water'!K191</f>
        <v>213.64000000000001</v>
      </c>
      <c r="L191" s="54">
        <f>Pivot_sourcedata_Test_Water!L191+'Pivot_sourcedata_K&amp;M_Water'!L191</f>
        <v>0</v>
      </c>
      <c r="M191" s="54">
        <f>Pivot_sourcedata_Test_Water!M191+'Pivot_sourcedata_K&amp;M_Water'!M191</f>
        <v>0</v>
      </c>
      <c r="N191" s="54">
        <f>Pivot_sourcedata_Test_Water!N191+'Pivot_sourcedata_K&amp;M_Water'!N191</f>
        <v>717.65</v>
      </c>
      <c r="O191" s="54">
        <f>Pivot_sourcedata_Test_Water!O191+'Pivot_sourcedata_K&amp;M_Water'!O191</f>
        <v>280.16000000000003</v>
      </c>
      <c r="P191" s="54">
        <f>Pivot_sourcedata_Test_Water!P191+'Pivot_sourcedata_K&amp;M_Water'!P191</f>
        <v>308.19</v>
      </c>
      <c r="Q191" s="54">
        <f>Pivot_sourcedata_Test_Water!Q191+'Pivot_sourcedata_K&amp;M_Water'!Q191</f>
        <v>113.65</v>
      </c>
      <c r="R191" s="54">
        <f>Pivot_sourcedata_Test_Water!R191+'Pivot_sourcedata_K&amp;M_Water'!R191</f>
        <v>0</v>
      </c>
      <c r="S191" s="54">
        <f>Pivot_sourcedata_Test_Water!S191+'Pivot_sourcedata_K&amp;M_Water'!S191</f>
        <v>0</v>
      </c>
      <c r="T191" s="54">
        <f>Pivot_sourcedata_Test_Water!T191+'Pivot_sourcedata_K&amp;M_Water'!T191</f>
        <v>0</v>
      </c>
      <c r="U191" s="54">
        <f>Pivot_sourcedata_Test_Water!U191+'Pivot_sourcedata_K&amp;M_Water'!U191</f>
        <v>0</v>
      </c>
      <c r="V191" s="54">
        <f>Pivot_sourcedata_Test_Water!V191+'Pivot_sourcedata_K&amp;M_Water'!V191</f>
        <v>271.79000000000002</v>
      </c>
      <c r="W191" s="54">
        <f>Pivot_sourcedata_Test_Water!W191+'Pivot_sourcedata_K&amp;M_Water'!W191</f>
        <v>102.46000000000001</v>
      </c>
      <c r="X191" s="54">
        <f>Pivot_sourcedata_Test_Water!X191+'Pivot_sourcedata_K&amp;M_Water'!X191</f>
        <v>0</v>
      </c>
      <c r="Y191" s="54">
        <f>Pivot_sourcedata_Test_Water!Y191+'Pivot_sourcedata_K&amp;M_Water'!Y191</f>
        <v>0</v>
      </c>
      <c r="Z191" s="54">
        <f>Pivot_sourcedata_Test_Water!Z191+'Pivot_sourcedata_K&amp;M_Water'!Z191</f>
        <v>327.14999999999998</v>
      </c>
      <c r="AA191" s="54">
        <f>Pivot_sourcedata_Test_Water!AA191+'Pivot_sourcedata_K&amp;M_Water'!AA191</f>
        <v>0</v>
      </c>
      <c r="AB191" s="54">
        <f>Pivot_sourcedata_Test_Water!AB191+'Pivot_sourcedata_K&amp;M_Water'!AB191</f>
        <v>276.02</v>
      </c>
      <c r="AC191" s="54">
        <f>Pivot_sourcedata_Test_Water!AC191+'Pivot_sourcedata_K&amp;M_Water'!AC191</f>
        <v>1216.6399999999999</v>
      </c>
      <c r="AD191" s="54">
        <f>Pivot_sourcedata_Test_Water!AD191+'Pivot_sourcedata_K&amp;M_Water'!AD191</f>
        <v>0</v>
      </c>
      <c r="AE191" s="54">
        <f>Pivot_sourcedata_Test_Water!AE191+'Pivot_sourcedata_K&amp;M_Water'!AE191</f>
        <v>0</v>
      </c>
      <c r="AF191" s="54">
        <f>Pivot_sourcedata_Test_Water!AF191+'Pivot_sourcedata_K&amp;M_Water'!AF191</f>
        <v>0</v>
      </c>
      <c r="AG191" s="54">
        <f>Pivot_sourcedata_Test_Water!AG191+'Pivot_sourcedata_K&amp;M_Water'!AG191</f>
        <v>647.04000000000008</v>
      </c>
      <c r="AH191" s="54">
        <f>Pivot_sourcedata_Test_Water!AH191+'Pivot_sourcedata_K&amp;M_Water'!AH191</f>
        <v>0</v>
      </c>
      <c r="AI191" s="54">
        <f>Pivot_sourcedata_Test_Water!AI191+'Pivot_sourcedata_K&amp;M_Water'!AI191</f>
        <v>282.21999999999997</v>
      </c>
      <c r="AJ191" s="54">
        <f>Pivot_sourcedata_Test_Water!AJ191+'Pivot_sourcedata_K&amp;M_Water'!AJ191</f>
        <v>1156.72</v>
      </c>
      <c r="AK191" s="54">
        <f>Pivot_sourcedata_Test_Water!AK191+'Pivot_sourcedata_K&amp;M_Water'!AK191</f>
        <v>444.28999999999996</v>
      </c>
      <c r="AL191" s="54">
        <f>Pivot_sourcedata_Test_Water!AL191+'Pivot_sourcedata_K&amp;M_Water'!AL191</f>
        <v>0</v>
      </c>
      <c r="AM191" s="54">
        <f>Pivot_sourcedata_Test_Water!AM191+'Pivot_sourcedata_K&amp;M_Water'!AM191</f>
        <v>3345.6199999999994</v>
      </c>
      <c r="AN191" s="54">
        <f>Pivot_sourcedata_Test_Water!AN191+'Pivot_sourcedata_K&amp;M_Water'!AN191</f>
        <v>988.54999999999984</v>
      </c>
      <c r="AO191" s="54">
        <f>Pivot_sourcedata_Test_Water!AO191+'Pivot_sourcedata_K&amp;M_Water'!AO191</f>
        <v>1240.1700000000003</v>
      </c>
      <c r="AP191" s="54">
        <f>Pivot_sourcedata_Test_Water!AP191+'Pivot_sourcedata_K&amp;M_Water'!AP191</f>
        <v>0</v>
      </c>
      <c r="AQ191" s="54">
        <f>Pivot_sourcedata_Test_Water!AQ191+'Pivot_sourcedata_K&amp;M_Water'!AQ191</f>
        <v>0</v>
      </c>
      <c r="AR191" s="54">
        <f>Pivot_sourcedata_Test_Water!AR191+'Pivot_sourcedata_K&amp;M_Water'!AR191</f>
        <v>0</v>
      </c>
      <c r="AS191" s="54">
        <f>Pivot_sourcedata_Test_Water!AS191+'Pivot_sourcedata_K&amp;M_Water'!AS191</f>
        <v>143.51</v>
      </c>
      <c r="AT191" s="54">
        <f>Pivot_sourcedata_Test_Water!AT191+'Pivot_sourcedata_K&amp;M_Water'!AT191</f>
        <v>0</v>
      </c>
      <c r="AU191" s="54">
        <f>Pivot_sourcedata_Test_Water!AU191+'Pivot_sourcedata_K&amp;M_Water'!AU191</f>
        <v>0</v>
      </c>
      <c r="AV191" s="54">
        <f>Pivot_sourcedata_Test_Water!AV191+'Pivot_sourcedata_K&amp;M_Water'!AV191</f>
        <v>359.64</v>
      </c>
      <c r="AW191" s="54">
        <f>Pivot_sourcedata_Test_Water!AW191+'Pivot_sourcedata_K&amp;M_Water'!AW191</f>
        <v>28.48</v>
      </c>
      <c r="AX191" s="54">
        <f>Pivot_sourcedata_Test_Water!AX191+'Pivot_sourcedata_K&amp;M_Water'!AX191</f>
        <v>48.98</v>
      </c>
      <c r="AY191" s="54">
        <f>Pivot_sourcedata_Test_Water!AY191+'Pivot_sourcedata_K&amp;M_Water'!AY191</f>
        <v>384.7</v>
      </c>
      <c r="AZ191" s="54">
        <f>Pivot_sourcedata_Test_Water!AZ191+'Pivot_sourcedata_K&amp;M_Water'!AZ191</f>
        <v>0</v>
      </c>
      <c r="BA191" s="54">
        <f>Pivot_sourcedata_Test_Water!BA191+'Pivot_sourcedata_K&amp;M_Water'!BA191</f>
        <v>122.15</v>
      </c>
      <c r="BB191" s="54">
        <f>Pivot_sourcedata_Test_Water!BB191+'Pivot_sourcedata_K&amp;M_Water'!BB191</f>
        <v>0</v>
      </c>
      <c r="BC191" s="54">
        <f>Pivot_sourcedata_Test_Water!BC191+'Pivot_sourcedata_K&amp;M_Water'!BC191</f>
        <v>4.16</v>
      </c>
      <c r="BD191" s="54">
        <f>Pivot_sourcedata_Test_Water!BD191+'Pivot_sourcedata_K&amp;M_Water'!BD191</f>
        <v>0</v>
      </c>
      <c r="BE191" s="54">
        <f>Pivot_sourcedata_Test_Water!BE191+'Pivot_sourcedata_K&amp;M_Water'!BE191</f>
        <v>0</v>
      </c>
      <c r="BF191" s="54">
        <f>Pivot_sourcedata_Test_Water!BF191+'Pivot_sourcedata_K&amp;M_Water'!BF191</f>
        <v>221.12</v>
      </c>
      <c r="BG191" s="54">
        <f>Pivot_sourcedata_Test_Water!BG191+'Pivot_sourcedata_K&amp;M_Water'!BG191</f>
        <v>315.59000000000003</v>
      </c>
      <c r="BH191" s="54">
        <f>Pivot_sourcedata_Test_Water!BH191+'Pivot_sourcedata_K&amp;M_Water'!BH191</f>
        <v>0</v>
      </c>
      <c r="BI191" s="54">
        <f>Pivot_sourcedata_Test_Water!BI191+'Pivot_sourcedata_K&amp;M_Water'!BI191</f>
        <v>0</v>
      </c>
      <c r="BJ191" s="54">
        <f>Pivot_sourcedata_Test_Water!BJ191+'Pivot_sourcedata_K&amp;M_Water'!BJ191</f>
        <v>491.55999999999995</v>
      </c>
      <c r="BK191" s="54">
        <f>Pivot_sourcedata_Test_Water!BK191+'Pivot_sourcedata_K&amp;M_Water'!BK191</f>
        <v>7115.09</v>
      </c>
      <c r="BL191" s="54">
        <f>Pivot_sourcedata_Test_Water!BL191+'Pivot_sourcedata_K&amp;M_Water'!BL191</f>
        <v>0</v>
      </c>
      <c r="BM191" s="54">
        <f>Pivot_sourcedata_Test_Water!BM191+'Pivot_sourcedata_K&amp;M_Water'!BM191</f>
        <v>0</v>
      </c>
      <c r="BN191" s="54">
        <f>Pivot_sourcedata_Test_Water!BN191+'Pivot_sourcedata_K&amp;M_Water'!BN191</f>
        <v>1195.5</v>
      </c>
      <c r="BO191" s="54">
        <f>Pivot_sourcedata_Test_Water!BO191+'Pivot_sourcedata_K&amp;M_Water'!BO191</f>
        <v>0</v>
      </c>
      <c r="BP191" s="54">
        <f>Pivot_sourcedata_Test_Water!BP191+'Pivot_sourcedata_K&amp;M_Water'!BP191</f>
        <v>714.2299999999999</v>
      </c>
      <c r="BQ191" s="54">
        <f>Pivot_sourcedata_Test_Water!BQ191+'Pivot_sourcedata_K&amp;M_Water'!BQ191</f>
        <v>19.239999999999998</v>
      </c>
      <c r="BR191" s="54">
        <f>Pivot_sourcedata_Test_Water!BR191+'Pivot_sourcedata_K&amp;M_Water'!BR191</f>
        <v>700.56000000000006</v>
      </c>
      <c r="BS191" s="54">
        <f>Pivot_sourcedata_Test_Water!BS191+'Pivot_sourcedata_K&amp;M_Water'!BS191</f>
        <v>0</v>
      </c>
      <c r="BT191" s="54">
        <f>Pivot_sourcedata_Test_Water!BT191+'Pivot_sourcedata_K&amp;M_Water'!BT191</f>
        <v>46.09</v>
      </c>
      <c r="BU191" s="54">
        <f>Pivot_sourcedata_Test_Water!BU191+'Pivot_sourcedata_K&amp;M_Water'!BU191</f>
        <v>0</v>
      </c>
      <c r="BV191" s="54">
        <f>Pivot_sourcedata_Test_Water!BV191+'Pivot_sourcedata_K&amp;M_Water'!BV191</f>
        <v>0</v>
      </c>
      <c r="BW191" s="54">
        <f>Pivot_sourcedata_Test_Water!BW191+'Pivot_sourcedata_K&amp;M_Water'!BW191</f>
        <v>420.49</v>
      </c>
      <c r="BX191" s="54">
        <f>Pivot_sourcedata_Test_Water!BX191+'Pivot_sourcedata_K&amp;M_Water'!BX191</f>
        <v>0</v>
      </c>
      <c r="BY191" s="54">
        <f>Pivot_sourcedata_Test_Water!BY191+'Pivot_sourcedata_K&amp;M_Water'!BY191</f>
        <v>674.99</v>
      </c>
      <c r="BZ191" s="54">
        <f>Pivot_sourcedata_Test_Water!BZ191+'Pivot_sourcedata_K&amp;M_Water'!BZ191</f>
        <v>99.45</v>
      </c>
      <c r="CA191" s="54">
        <f>Pivot_sourcedata_Test_Water!CA191+'Pivot_sourcedata_K&amp;M_Water'!CA191</f>
        <v>0</v>
      </c>
      <c r="CB191" s="54">
        <f>Pivot_sourcedata_Test_Water!CB191+'Pivot_sourcedata_K&amp;M_Water'!CB191</f>
        <v>177.12000000000003</v>
      </c>
      <c r="CC191" s="54">
        <f>Pivot_sourcedata_Test_Water!CC191+'Pivot_sourcedata_K&amp;M_Water'!CC191</f>
        <v>0</v>
      </c>
      <c r="CD191" s="54">
        <f>Pivot_sourcedata_Test_Water!CD191+'Pivot_sourcedata_K&amp;M_Water'!CD191</f>
        <v>0</v>
      </c>
      <c r="CE191" s="54">
        <f>Pivot_sourcedata_Test_Water!CE191+'Pivot_sourcedata_K&amp;M_Water'!CE191</f>
        <v>0</v>
      </c>
      <c r="CF191" s="54">
        <f>Pivot_sourcedata_Test_Water!CF191+'Pivot_sourcedata_K&amp;M_Water'!CF191</f>
        <v>0</v>
      </c>
      <c r="CG191" s="54">
        <f>Pivot_sourcedata_Test_Water!CG191+'Pivot_sourcedata_K&amp;M_Water'!CG191</f>
        <v>0</v>
      </c>
      <c r="CH191" s="54">
        <f>Pivot_sourcedata_Test_Water!CH191+'Pivot_sourcedata_K&amp;M_Water'!CH191</f>
        <v>37.340000000000003</v>
      </c>
      <c r="CI191" s="54">
        <f>Pivot_sourcedata_Test_Water!CI191+'Pivot_sourcedata_K&amp;M_Water'!CI191</f>
        <v>0</v>
      </c>
      <c r="CJ191" s="54">
        <f>Pivot_sourcedata_Test_Water!CJ191+'Pivot_sourcedata_K&amp;M_Water'!CJ191</f>
        <v>0</v>
      </c>
      <c r="CK191" s="54">
        <f>Pivot_sourcedata_Test_Water!CK191+'Pivot_sourcedata_K&amp;M_Water'!CK191</f>
        <v>0</v>
      </c>
      <c r="CL191" s="54">
        <f>Pivot_sourcedata_Test_Water!CL191+'Pivot_sourcedata_K&amp;M_Water'!CL191</f>
        <v>0</v>
      </c>
      <c r="CM191" s="54">
        <f>Pivot_sourcedata_Test_Water!CM191+'Pivot_sourcedata_K&amp;M_Water'!CM191</f>
        <v>0</v>
      </c>
      <c r="CN191" s="54">
        <f>Pivot_sourcedata_Test_Water!CN191+'Pivot_sourcedata_K&amp;M_Water'!CN191</f>
        <v>0</v>
      </c>
      <c r="CO191" s="54">
        <f>Pivot_sourcedata_Test_Water!CO191+'Pivot_sourcedata_K&amp;M_Water'!CO191</f>
        <v>0</v>
      </c>
      <c r="CP191" s="54">
        <f>Pivot_sourcedata_Test_Water!CP191+'Pivot_sourcedata_K&amp;M_Water'!CP191</f>
        <v>0</v>
      </c>
      <c r="CQ191" s="54">
        <f>Pivot_sourcedata_Test_Water!CQ191+'Pivot_sourcedata_K&amp;M_Water'!CQ191</f>
        <v>0</v>
      </c>
      <c r="CR191" s="54">
        <f>Pivot_sourcedata_Test_Water!CR191+'Pivot_sourcedata_K&amp;M_Water'!CR191</f>
        <v>0</v>
      </c>
      <c r="CS191" s="54">
        <f>Pivot_sourcedata_Test_Water!CS191+'Pivot_sourcedata_K&amp;M_Water'!CS191</f>
        <v>0</v>
      </c>
      <c r="CT191" s="54">
        <f>Pivot_sourcedata_Test_Water!CT191+'Pivot_sourcedata_K&amp;M_Water'!CT191</f>
        <v>0</v>
      </c>
      <c r="CU191" s="54">
        <f>Pivot_sourcedata_Test_Water!CU191+'Pivot_sourcedata_K&amp;M_Water'!CU191</f>
        <v>0</v>
      </c>
      <c r="CV191" s="54">
        <f>Pivot_sourcedata_Test_Water!CV191+'Pivot_sourcedata_K&amp;M_Water'!CV191</f>
        <v>0</v>
      </c>
      <c r="CW191" s="54">
        <f>Pivot_sourcedata_Test_Water!CW191+'Pivot_sourcedata_K&amp;M_Water'!CW191</f>
        <v>0</v>
      </c>
      <c r="CX191" s="54">
        <f>Pivot_sourcedata_Test_Water!CX191+'Pivot_sourcedata_K&amp;M_Water'!CX191</f>
        <v>0</v>
      </c>
      <c r="CY191" s="54">
        <f>Pivot_sourcedata_Test_Water!CY191+'Pivot_sourcedata_K&amp;M_Water'!CY191</f>
        <v>0</v>
      </c>
      <c r="CZ191" s="54">
        <f>Pivot_sourcedata_Test_Water!CZ191+'Pivot_sourcedata_K&amp;M_Water'!CZ191</f>
        <v>0</v>
      </c>
      <c r="DA191" s="54">
        <f>Pivot_sourcedata_Test_Water!DA191+'Pivot_sourcedata_K&amp;M_Water'!DA191</f>
        <v>0</v>
      </c>
      <c r="DB191" s="323">
        <f t="shared" si="2"/>
        <v>27815.780000000002</v>
      </c>
    </row>
    <row r="192" spans="1:106" x14ac:dyDescent="0.25">
      <c r="A192" s="106">
        <v>184</v>
      </c>
      <c r="B192" s="107">
        <v>7484</v>
      </c>
      <c r="C192" s="106" t="s">
        <v>381</v>
      </c>
      <c r="D192" s="54">
        <f>Pivot_sourcedata_Test_Water!D192+'Pivot_sourcedata_K&amp;M_Water'!D192</f>
        <v>0</v>
      </c>
      <c r="E192" s="54">
        <f>Pivot_sourcedata_Test_Water!E192+'Pivot_sourcedata_K&amp;M_Water'!E192</f>
        <v>0</v>
      </c>
      <c r="F192" s="54">
        <f>Pivot_sourcedata_Test_Water!F192+'Pivot_sourcedata_K&amp;M_Water'!F192</f>
        <v>0</v>
      </c>
      <c r="G192" s="54">
        <f>Pivot_sourcedata_Test_Water!G192+'Pivot_sourcedata_K&amp;M_Water'!G192</f>
        <v>0</v>
      </c>
      <c r="H192" s="54">
        <f>Pivot_sourcedata_Test_Water!H192+'Pivot_sourcedata_K&amp;M_Water'!H192</f>
        <v>0</v>
      </c>
      <c r="I192" s="54">
        <f>Pivot_sourcedata_Test_Water!I192+'Pivot_sourcedata_K&amp;M_Water'!I192</f>
        <v>0</v>
      </c>
      <c r="J192" s="54">
        <f>Pivot_sourcedata_Test_Water!J192+'Pivot_sourcedata_K&amp;M_Water'!J192</f>
        <v>0</v>
      </c>
      <c r="K192" s="54">
        <f>Pivot_sourcedata_Test_Water!K192+'Pivot_sourcedata_K&amp;M_Water'!K192</f>
        <v>0</v>
      </c>
      <c r="L192" s="54">
        <f>Pivot_sourcedata_Test_Water!L192+'Pivot_sourcedata_K&amp;M_Water'!L192</f>
        <v>0</v>
      </c>
      <c r="M192" s="54">
        <f>Pivot_sourcedata_Test_Water!M192+'Pivot_sourcedata_K&amp;M_Water'!M192</f>
        <v>0</v>
      </c>
      <c r="N192" s="54">
        <f>Pivot_sourcedata_Test_Water!N192+'Pivot_sourcedata_K&amp;M_Water'!N192</f>
        <v>0</v>
      </c>
      <c r="O192" s="54">
        <f>Pivot_sourcedata_Test_Water!O192+'Pivot_sourcedata_K&amp;M_Water'!O192</f>
        <v>0</v>
      </c>
      <c r="P192" s="54">
        <f>Pivot_sourcedata_Test_Water!P192+'Pivot_sourcedata_K&amp;M_Water'!P192</f>
        <v>0</v>
      </c>
      <c r="Q192" s="54">
        <f>Pivot_sourcedata_Test_Water!Q192+'Pivot_sourcedata_K&amp;M_Water'!Q192</f>
        <v>0</v>
      </c>
      <c r="R192" s="54">
        <f>Pivot_sourcedata_Test_Water!R192+'Pivot_sourcedata_K&amp;M_Water'!R192</f>
        <v>0</v>
      </c>
      <c r="S192" s="54">
        <f>Pivot_sourcedata_Test_Water!S192+'Pivot_sourcedata_K&amp;M_Water'!S192</f>
        <v>0</v>
      </c>
      <c r="T192" s="54">
        <f>Pivot_sourcedata_Test_Water!T192+'Pivot_sourcedata_K&amp;M_Water'!T192</f>
        <v>0</v>
      </c>
      <c r="U192" s="54">
        <f>Pivot_sourcedata_Test_Water!U192+'Pivot_sourcedata_K&amp;M_Water'!U192</f>
        <v>0</v>
      </c>
      <c r="V192" s="54">
        <f>Pivot_sourcedata_Test_Water!V192+'Pivot_sourcedata_K&amp;M_Water'!V192</f>
        <v>0</v>
      </c>
      <c r="W192" s="54">
        <f>Pivot_sourcedata_Test_Water!W192+'Pivot_sourcedata_K&amp;M_Water'!W192</f>
        <v>0</v>
      </c>
      <c r="X192" s="54">
        <f>Pivot_sourcedata_Test_Water!X192+'Pivot_sourcedata_K&amp;M_Water'!X192</f>
        <v>0</v>
      </c>
      <c r="Y192" s="54">
        <f>Pivot_sourcedata_Test_Water!Y192+'Pivot_sourcedata_K&amp;M_Water'!Y192</f>
        <v>0</v>
      </c>
      <c r="Z192" s="54">
        <f>Pivot_sourcedata_Test_Water!Z192+'Pivot_sourcedata_K&amp;M_Water'!Z192</f>
        <v>0</v>
      </c>
      <c r="AA192" s="54">
        <f>Pivot_sourcedata_Test_Water!AA192+'Pivot_sourcedata_K&amp;M_Water'!AA192</f>
        <v>0</v>
      </c>
      <c r="AB192" s="54">
        <f>Pivot_sourcedata_Test_Water!AB192+'Pivot_sourcedata_K&amp;M_Water'!AB192</f>
        <v>0</v>
      </c>
      <c r="AC192" s="54">
        <f>Pivot_sourcedata_Test_Water!AC192+'Pivot_sourcedata_K&amp;M_Water'!AC192</f>
        <v>0</v>
      </c>
      <c r="AD192" s="54">
        <f>Pivot_sourcedata_Test_Water!AD192+'Pivot_sourcedata_K&amp;M_Water'!AD192</f>
        <v>0</v>
      </c>
      <c r="AE192" s="54">
        <f>Pivot_sourcedata_Test_Water!AE192+'Pivot_sourcedata_K&amp;M_Water'!AE192</f>
        <v>0</v>
      </c>
      <c r="AF192" s="54">
        <f>Pivot_sourcedata_Test_Water!AF192+'Pivot_sourcedata_K&amp;M_Water'!AF192</f>
        <v>0</v>
      </c>
      <c r="AG192" s="54">
        <f>Pivot_sourcedata_Test_Water!AG192+'Pivot_sourcedata_K&amp;M_Water'!AG192</f>
        <v>0</v>
      </c>
      <c r="AH192" s="54">
        <f>Pivot_sourcedata_Test_Water!AH192+'Pivot_sourcedata_K&amp;M_Water'!AH192</f>
        <v>0</v>
      </c>
      <c r="AI192" s="54">
        <f>Pivot_sourcedata_Test_Water!AI192+'Pivot_sourcedata_K&amp;M_Water'!AI192</f>
        <v>0</v>
      </c>
      <c r="AJ192" s="54">
        <f>Pivot_sourcedata_Test_Water!AJ192+'Pivot_sourcedata_K&amp;M_Water'!AJ192</f>
        <v>0</v>
      </c>
      <c r="AK192" s="54">
        <f>Pivot_sourcedata_Test_Water!AK192+'Pivot_sourcedata_K&amp;M_Water'!AK192</f>
        <v>0</v>
      </c>
      <c r="AL192" s="54">
        <f>Pivot_sourcedata_Test_Water!AL192+'Pivot_sourcedata_K&amp;M_Water'!AL192</f>
        <v>0</v>
      </c>
      <c r="AM192" s="54">
        <f>Pivot_sourcedata_Test_Water!AM192+'Pivot_sourcedata_K&amp;M_Water'!AM192</f>
        <v>0</v>
      </c>
      <c r="AN192" s="54">
        <f>Pivot_sourcedata_Test_Water!AN192+'Pivot_sourcedata_K&amp;M_Water'!AN192</f>
        <v>0</v>
      </c>
      <c r="AO192" s="54">
        <f>Pivot_sourcedata_Test_Water!AO192+'Pivot_sourcedata_K&amp;M_Water'!AO192</f>
        <v>0</v>
      </c>
      <c r="AP192" s="54">
        <f>Pivot_sourcedata_Test_Water!AP192+'Pivot_sourcedata_K&amp;M_Water'!AP192</f>
        <v>0</v>
      </c>
      <c r="AQ192" s="54">
        <f>Pivot_sourcedata_Test_Water!AQ192+'Pivot_sourcedata_K&amp;M_Water'!AQ192</f>
        <v>0</v>
      </c>
      <c r="AR192" s="54">
        <f>Pivot_sourcedata_Test_Water!AR192+'Pivot_sourcedata_K&amp;M_Water'!AR192</f>
        <v>0</v>
      </c>
      <c r="AS192" s="54">
        <f>Pivot_sourcedata_Test_Water!AS192+'Pivot_sourcedata_K&amp;M_Water'!AS192</f>
        <v>0</v>
      </c>
      <c r="AT192" s="54">
        <f>Pivot_sourcedata_Test_Water!AT192+'Pivot_sourcedata_K&amp;M_Water'!AT192</f>
        <v>0</v>
      </c>
      <c r="AU192" s="54">
        <f>Pivot_sourcedata_Test_Water!AU192+'Pivot_sourcedata_K&amp;M_Water'!AU192</f>
        <v>0</v>
      </c>
      <c r="AV192" s="54">
        <f>Pivot_sourcedata_Test_Water!AV192+'Pivot_sourcedata_K&amp;M_Water'!AV192</f>
        <v>0</v>
      </c>
      <c r="AW192" s="54">
        <f>Pivot_sourcedata_Test_Water!AW192+'Pivot_sourcedata_K&amp;M_Water'!AW192</f>
        <v>0</v>
      </c>
      <c r="AX192" s="54">
        <f>Pivot_sourcedata_Test_Water!AX192+'Pivot_sourcedata_K&amp;M_Water'!AX192</f>
        <v>0</v>
      </c>
      <c r="AY192" s="54">
        <f>Pivot_sourcedata_Test_Water!AY192+'Pivot_sourcedata_K&amp;M_Water'!AY192</f>
        <v>0</v>
      </c>
      <c r="AZ192" s="54">
        <f>Pivot_sourcedata_Test_Water!AZ192+'Pivot_sourcedata_K&amp;M_Water'!AZ192</f>
        <v>0</v>
      </c>
      <c r="BA192" s="54">
        <f>Pivot_sourcedata_Test_Water!BA192+'Pivot_sourcedata_K&amp;M_Water'!BA192</f>
        <v>0</v>
      </c>
      <c r="BB192" s="54">
        <f>Pivot_sourcedata_Test_Water!BB192+'Pivot_sourcedata_K&amp;M_Water'!BB192</f>
        <v>0</v>
      </c>
      <c r="BC192" s="54">
        <f>Pivot_sourcedata_Test_Water!BC192+'Pivot_sourcedata_K&amp;M_Water'!BC192</f>
        <v>0</v>
      </c>
      <c r="BD192" s="54">
        <f>Pivot_sourcedata_Test_Water!BD192+'Pivot_sourcedata_K&amp;M_Water'!BD192</f>
        <v>0</v>
      </c>
      <c r="BE192" s="54">
        <f>Pivot_sourcedata_Test_Water!BE192+'Pivot_sourcedata_K&amp;M_Water'!BE192</f>
        <v>0</v>
      </c>
      <c r="BF192" s="54">
        <f>Pivot_sourcedata_Test_Water!BF192+'Pivot_sourcedata_K&amp;M_Water'!BF192</f>
        <v>637</v>
      </c>
      <c r="BG192" s="54">
        <f>Pivot_sourcedata_Test_Water!BG192+'Pivot_sourcedata_K&amp;M_Water'!BG192</f>
        <v>741.99</v>
      </c>
      <c r="BH192" s="54">
        <f>Pivot_sourcedata_Test_Water!BH192+'Pivot_sourcedata_K&amp;M_Water'!BH192</f>
        <v>0</v>
      </c>
      <c r="BI192" s="54">
        <f>Pivot_sourcedata_Test_Water!BI192+'Pivot_sourcedata_K&amp;M_Water'!BI192</f>
        <v>0</v>
      </c>
      <c r="BJ192" s="54">
        <f>Pivot_sourcedata_Test_Water!BJ192+'Pivot_sourcedata_K&amp;M_Water'!BJ192</f>
        <v>0</v>
      </c>
      <c r="BK192" s="54">
        <f>Pivot_sourcedata_Test_Water!BK192+'Pivot_sourcedata_K&amp;M_Water'!BK192</f>
        <v>0</v>
      </c>
      <c r="BL192" s="54">
        <f>Pivot_sourcedata_Test_Water!BL192+'Pivot_sourcedata_K&amp;M_Water'!BL192</f>
        <v>0</v>
      </c>
      <c r="BM192" s="54">
        <f>Pivot_sourcedata_Test_Water!BM192+'Pivot_sourcedata_K&amp;M_Water'!BM192</f>
        <v>0</v>
      </c>
      <c r="BN192" s="54">
        <f>Pivot_sourcedata_Test_Water!BN192+'Pivot_sourcedata_K&amp;M_Water'!BN192</f>
        <v>0</v>
      </c>
      <c r="BO192" s="54">
        <f>Pivot_sourcedata_Test_Water!BO192+'Pivot_sourcedata_K&amp;M_Water'!BO192</f>
        <v>0</v>
      </c>
      <c r="BP192" s="54">
        <f>Pivot_sourcedata_Test_Water!BP192+'Pivot_sourcedata_K&amp;M_Water'!BP192</f>
        <v>0</v>
      </c>
      <c r="BQ192" s="54">
        <f>Pivot_sourcedata_Test_Water!BQ192+'Pivot_sourcedata_K&amp;M_Water'!BQ192</f>
        <v>0</v>
      </c>
      <c r="BR192" s="54">
        <f>Pivot_sourcedata_Test_Water!BR192+'Pivot_sourcedata_K&amp;M_Water'!BR192</f>
        <v>0</v>
      </c>
      <c r="BS192" s="54">
        <f>Pivot_sourcedata_Test_Water!BS192+'Pivot_sourcedata_K&amp;M_Water'!BS192</f>
        <v>0</v>
      </c>
      <c r="BT192" s="54">
        <f>Pivot_sourcedata_Test_Water!BT192+'Pivot_sourcedata_K&amp;M_Water'!BT192</f>
        <v>0</v>
      </c>
      <c r="BU192" s="54">
        <f>Pivot_sourcedata_Test_Water!BU192+'Pivot_sourcedata_K&amp;M_Water'!BU192</f>
        <v>0</v>
      </c>
      <c r="BV192" s="54">
        <f>Pivot_sourcedata_Test_Water!BV192+'Pivot_sourcedata_K&amp;M_Water'!BV192</f>
        <v>0</v>
      </c>
      <c r="BW192" s="54">
        <f>Pivot_sourcedata_Test_Water!BW192+'Pivot_sourcedata_K&amp;M_Water'!BW192</f>
        <v>0</v>
      </c>
      <c r="BX192" s="54">
        <f>Pivot_sourcedata_Test_Water!BX192+'Pivot_sourcedata_K&amp;M_Water'!BX192</f>
        <v>0</v>
      </c>
      <c r="BY192" s="54">
        <f>Pivot_sourcedata_Test_Water!BY192+'Pivot_sourcedata_K&amp;M_Water'!BY192</f>
        <v>0</v>
      </c>
      <c r="BZ192" s="54">
        <f>Pivot_sourcedata_Test_Water!BZ192+'Pivot_sourcedata_K&amp;M_Water'!BZ192</f>
        <v>0</v>
      </c>
      <c r="CA192" s="54">
        <f>Pivot_sourcedata_Test_Water!CA192+'Pivot_sourcedata_K&amp;M_Water'!CA192</f>
        <v>0</v>
      </c>
      <c r="CB192" s="54">
        <f>Pivot_sourcedata_Test_Water!CB192+'Pivot_sourcedata_K&amp;M_Water'!CB192</f>
        <v>0</v>
      </c>
      <c r="CC192" s="54">
        <f>Pivot_sourcedata_Test_Water!CC192+'Pivot_sourcedata_K&amp;M_Water'!CC192</f>
        <v>0</v>
      </c>
      <c r="CD192" s="54">
        <f>Pivot_sourcedata_Test_Water!CD192+'Pivot_sourcedata_K&amp;M_Water'!CD192</f>
        <v>0</v>
      </c>
      <c r="CE192" s="54">
        <f>Pivot_sourcedata_Test_Water!CE192+'Pivot_sourcedata_K&amp;M_Water'!CE192</f>
        <v>0</v>
      </c>
      <c r="CF192" s="54">
        <f>Pivot_sourcedata_Test_Water!CF192+'Pivot_sourcedata_K&amp;M_Water'!CF192</f>
        <v>0</v>
      </c>
      <c r="CG192" s="54">
        <f>Pivot_sourcedata_Test_Water!CG192+'Pivot_sourcedata_K&amp;M_Water'!CG192</f>
        <v>0</v>
      </c>
      <c r="CH192" s="54">
        <f>Pivot_sourcedata_Test_Water!CH192+'Pivot_sourcedata_K&amp;M_Water'!CH192</f>
        <v>0</v>
      </c>
      <c r="CI192" s="54">
        <f>Pivot_sourcedata_Test_Water!CI192+'Pivot_sourcedata_K&amp;M_Water'!CI192</f>
        <v>0</v>
      </c>
      <c r="CJ192" s="54">
        <f>Pivot_sourcedata_Test_Water!CJ192+'Pivot_sourcedata_K&amp;M_Water'!CJ192</f>
        <v>0</v>
      </c>
      <c r="CK192" s="54">
        <f>Pivot_sourcedata_Test_Water!CK192+'Pivot_sourcedata_K&amp;M_Water'!CK192</f>
        <v>0</v>
      </c>
      <c r="CL192" s="54">
        <f>Pivot_sourcedata_Test_Water!CL192+'Pivot_sourcedata_K&amp;M_Water'!CL192</f>
        <v>0</v>
      </c>
      <c r="CM192" s="54">
        <f>Pivot_sourcedata_Test_Water!CM192+'Pivot_sourcedata_K&amp;M_Water'!CM192</f>
        <v>0</v>
      </c>
      <c r="CN192" s="54">
        <f>Pivot_sourcedata_Test_Water!CN192+'Pivot_sourcedata_K&amp;M_Water'!CN192</f>
        <v>0</v>
      </c>
      <c r="CO192" s="54">
        <f>Pivot_sourcedata_Test_Water!CO192+'Pivot_sourcedata_K&amp;M_Water'!CO192</f>
        <v>0</v>
      </c>
      <c r="CP192" s="54">
        <f>Pivot_sourcedata_Test_Water!CP192+'Pivot_sourcedata_K&amp;M_Water'!CP192</f>
        <v>0</v>
      </c>
      <c r="CQ192" s="54">
        <f>Pivot_sourcedata_Test_Water!CQ192+'Pivot_sourcedata_K&amp;M_Water'!CQ192</f>
        <v>0</v>
      </c>
      <c r="CR192" s="54">
        <f>Pivot_sourcedata_Test_Water!CR192+'Pivot_sourcedata_K&amp;M_Water'!CR192</f>
        <v>0</v>
      </c>
      <c r="CS192" s="54">
        <f>Pivot_sourcedata_Test_Water!CS192+'Pivot_sourcedata_K&amp;M_Water'!CS192</f>
        <v>0</v>
      </c>
      <c r="CT192" s="54">
        <f>Pivot_sourcedata_Test_Water!CT192+'Pivot_sourcedata_K&amp;M_Water'!CT192</f>
        <v>0</v>
      </c>
      <c r="CU192" s="54">
        <f>Pivot_sourcedata_Test_Water!CU192+'Pivot_sourcedata_K&amp;M_Water'!CU192</f>
        <v>0</v>
      </c>
      <c r="CV192" s="54">
        <f>Pivot_sourcedata_Test_Water!CV192+'Pivot_sourcedata_K&amp;M_Water'!CV192</f>
        <v>0</v>
      </c>
      <c r="CW192" s="54">
        <f>Pivot_sourcedata_Test_Water!CW192+'Pivot_sourcedata_K&amp;M_Water'!CW192</f>
        <v>0</v>
      </c>
      <c r="CX192" s="54">
        <f>Pivot_sourcedata_Test_Water!CX192+'Pivot_sourcedata_K&amp;M_Water'!CX192</f>
        <v>0</v>
      </c>
      <c r="CY192" s="54">
        <f>Pivot_sourcedata_Test_Water!CY192+'Pivot_sourcedata_K&amp;M_Water'!CY192</f>
        <v>0</v>
      </c>
      <c r="CZ192" s="54">
        <f>Pivot_sourcedata_Test_Water!CZ192+'Pivot_sourcedata_K&amp;M_Water'!CZ192</f>
        <v>0</v>
      </c>
      <c r="DA192" s="54">
        <f>Pivot_sourcedata_Test_Water!DA192+'Pivot_sourcedata_K&amp;M_Water'!DA192</f>
        <v>0</v>
      </c>
      <c r="DB192" s="323">
        <f t="shared" si="2"/>
        <v>1378.99</v>
      </c>
    </row>
    <row r="193" spans="1:106" x14ac:dyDescent="0.25">
      <c r="A193" s="106">
        <v>185</v>
      </c>
      <c r="B193" s="107">
        <v>7486</v>
      </c>
      <c r="C193" s="106" t="s">
        <v>382</v>
      </c>
      <c r="D193" s="54">
        <f>Pivot_sourcedata_Test_Water!D193+'Pivot_sourcedata_K&amp;M_Water'!D193</f>
        <v>279.43</v>
      </c>
      <c r="E193" s="54">
        <f>Pivot_sourcedata_Test_Water!E193+'Pivot_sourcedata_K&amp;M_Water'!E193</f>
        <v>0</v>
      </c>
      <c r="F193" s="54">
        <f>Pivot_sourcedata_Test_Water!F193+'Pivot_sourcedata_K&amp;M_Water'!F193</f>
        <v>0</v>
      </c>
      <c r="G193" s="54">
        <f>Pivot_sourcedata_Test_Water!G193+'Pivot_sourcedata_K&amp;M_Water'!G193</f>
        <v>0</v>
      </c>
      <c r="H193" s="54">
        <f>Pivot_sourcedata_Test_Water!H193+'Pivot_sourcedata_K&amp;M_Water'!H193</f>
        <v>0</v>
      </c>
      <c r="I193" s="54">
        <f>Pivot_sourcedata_Test_Water!I193+'Pivot_sourcedata_K&amp;M_Water'!I193</f>
        <v>0</v>
      </c>
      <c r="J193" s="54">
        <f>Pivot_sourcedata_Test_Water!J193+'Pivot_sourcedata_K&amp;M_Water'!J193</f>
        <v>0</v>
      </c>
      <c r="K193" s="54">
        <f>Pivot_sourcedata_Test_Water!K193+'Pivot_sourcedata_K&amp;M_Water'!K193</f>
        <v>0</v>
      </c>
      <c r="L193" s="54">
        <f>Pivot_sourcedata_Test_Water!L193+'Pivot_sourcedata_K&amp;M_Water'!L193</f>
        <v>0</v>
      </c>
      <c r="M193" s="54">
        <f>Pivot_sourcedata_Test_Water!M193+'Pivot_sourcedata_K&amp;M_Water'!M193</f>
        <v>0</v>
      </c>
      <c r="N193" s="54">
        <f>Pivot_sourcedata_Test_Water!N193+'Pivot_sourcedata_K&amp;M_Water'!N193</f>
        <v>0</v>
      </c>
      <c r="O193" s="54">
        <f>Pivot_sourcedata_Test_Water!O193+'Pivot_sourcedata_K&amp;M_Water'!O193</f>
        <v>189.85</v>
      </c>
      <c r="P193" s="54">
        <f>Pivot_sourcedata_Test_Water!P193+'Pivot_sourcedata_K&amp;M_Water'!P193</f>
        <v>1264.03</v>
      </c>
      <c r="Q193" s="54">
        <f>Pivot_sourcedata_Test_Water!Q193+'Pivot_sourcedata_K&amp;M_Water'!Q193</f>
        <v>0</v>
      </c>
      <c r="R193" s="54">
        <f>Pivot_sourcedata_Test_Water!R193+'Pivot_sourcedata_K&amp;M_Water'!R193</f>
        <v>91.5</v>
      </c>
      <c r="S193" s="54">
        <f>Pivot_sourcedata_Test_Water!S193+'Pivot_sourcedata_K&amp;M_Water'!S193</f>
        <v>0</v>
      </c>
      <c r="T193" s="54">
        <f>Pivot_sourcedata_Test_Water!T193+'Pivot_sourcedata_K&amp;M_Water'!T193</f>
        <v>0</v>
      </c>
      <c r="U193" s="54">
        <f>Pivot_sourcedata_Test_Water!U193+'Pivot_sourcedata_K&amp;M_Water'!U193</f>
        <v>0</v>
      </c>
      <c r="V193" s="54">
        <f>Pivot_sourcedata_Test_Water!V193+'Pivot_sourcedata_K&amp;M_Water'!V193</f>
        <v>0</v>
      </c>
      <c r="W193" s="54">
        <f>Pivot_sourcedata_Test_Water!W193+'Pivot_sourcedata_K&amp;M_Water'!W193</f>
        <v>0</v>
      </c>
      <c r="X193" s="54">
        <f>Pivot_sourcedata_Test_Water!X193+'Pivot_sourcedata_K&amp;M_Water'!X193</f>
        <v>0</v>
      </c>
      <c r="Y193" s="54">
        <f>Pivot_sourcedata_Test_Water!Y193+'Pivot_sourcedata_K&amp;M_Water'!Y193</f>
        <v>0</v>
      </c>
      <c r="Z193" s="54">
        <f>Pivot_sourcedata_Test_Water!Z193+'Pivot_sourcedata_K&amp;M_Water'!Z193</f>
        <v>0</v>
      </c>
      <c r="AA193" s="54">
        <f>Pivot_sourcedata_Test_Water!AA193+'Pivot_sourcedata_K&amp;M_Water'!AA193</f>
        <v>46</v>
      </c>
      <c r="AB193" s="54">
        <f>Pivot_sourcedata_Test_Water!AB193+'Pivot_sourcedata_K&amp;M_Water'!AB193</f>
        <v>0</v>
      </c>
      <c r="AC193" s="54">
        <f>Pivot_sourcedata_Test_Water!AC193+'Pivot_sourcedata_K&amp;M_Water'!AC193</f>
        <v>0</v>
      </c>
      <c r="AD193" s="54">
        <f>Pivot_sourcedata_Test_Water!AD193+'Pivot_sourcedata_K&amp;M_Water'!AD193</f>
        <v>0</v>
      </c>
      <c r="AE193" s="54">
        <f>Pivot_sourcedata_Test_Water!AE193+'Pivot_sourcedata_K&amp;M_Water'!AE193</f>
        <v>0</v>
      </c>
      <c r="AF193" s="54">
        <f>Pivot_sourcedata_Test_Water!AF193+'Pivot_sourcedata_K&amp;M_Water'!AF193</f>
        <v>0</v>
      </c>
      <c r="AG193" s="54">
        <f>Pivot_sourcedata_Test_Water!AG193+'Pivot_sourcedata_K&amp;M_Water'!AG193</f>
        <v>0</v>
      </c>
      <c r="AH193" s="54">
        <f>Pivot_sourcedata_Test_Water!AH193+'Pivot_sourcedata_K&amp;M_Water'!AH193</f>
        <v>0</v>
      </c>
      <c r="AI193" s="54">
        <f>Pivot_sourcedata_Test_Water!AI193+'Pivot_sourcedata_K&amp;M_Water'!AI193</f>
        <v>319.89</v>
      </c>
      <c r="AJ193" s="54">
        <f>Pivot_sourcedata_Test_Water!AJ193+'Pivot_sourcedata_K&amp;M_Water'!AJ193</f>
        <v>0</v>
      </c>
      <c r="AK193" s="54">
        <f>Pivot_sourcedata_Test_Water!AK193+'Pivot_sourcedata_K&amp;M_Water'!AK193</f>
        <v>0</v>
      </c>
      <c r="AL193" s="54">
        <f>Pivot_sourcedata_Test_Water!AL193+'Pivot_sourcedata_K&amp;M_Water'!AL193</f>
        <v>0</v>
      </c>
      <c r="AM193" s="54">
        <f>Pivot_sourcedata_Test_Water!AM193+'Pivot_sourcedata_K&amp;M_Water'!AM193</f>
        <v>0</v>
      </c>
      <c r="AN193" s="54">
        <f>Pivot_sourcedata_Test_Water!AN193+'Pivot_sourcedata_K&amp;M_Water'!AN193</f>
        <v>0</v>
      </c>
      <c r="AO193" s="54">
        <f>Pivot_sourcedata_Test_Water!AO193+'Pivot_sourcedata_K&amp;M_Water'!AO193</f>
        <v>0</v>
      </c>
      <c r="AP193" s="54">
        <f>Pivot_sourcedata_Test_Water!AP193+'Pivot_sourcedata_K&amp;M_Water'!AP193</f>
        <v>0</v>
      </c>
      <c r="AQ193" s="54">
        <f>Pivot_sourcedata_Test_Water!AQ193+'Pivot_sourcedata_K&amp;M_Water'!AQ193</f>
        <v>0</v>
      </c>
      <c r="AR193" s="54">
        <f>Pivot_sourcedata_Test_Water!AR193+'Pivot_sourcedata_K&amp;M_Water'!AR193</f>
        <v>0</v>
      </c>
      <c r="AS193" s="54">
        <f>Pivot_sourcedata_Test_Water!AS193+'Pivot_sourcedata_K&amp;M_Water'!AS193</f>
        <v>0</v>
      </c>
      <c r="AT193" s="54">
        <f>Pivot_sourcedata_Test_Water!AT193+'Pivot_sourcedata_K&amp;M_Water'!AT193</f>
        <v>0</v>
      </c>
      <c r="AU193" s="54">
        <f>Pivot_sourcedata_Test_Water!AU193+'Pivot_sourcedata_K&amp;M_Water'!AU193</f>
        <v>0</v>
      </c>
      <c r="AV193" s="54">
        <f>Pivot_sourcedata_Test_Water!AV193+'Pivot_sourcedata_K&amp;M_Water'!AV193</f>
        <v>0</v>
      </c>
      <c r="AW193" s="54">
        <f>Pivot_sourcedata_Test_Water!AW193+'Pivot_sourcedata_K&amp;M_Water'!AW193</f>
        <v>568.15</v>
      </c>
      <c r="AX193" s="54">
        <f>Pivot_sourcedata_Test_Water!AX193+'Pivot_sourcedata_K&amp;M_Water'!AX193</f>
        <v>0</v>
      </c>
      <c r="AY193" s="54">
        <f>Pivot_sourcedata_Test_Water!AY193+'Pivot_sourcedata_K&amp;M_Water'!AY193</f>
        <v>147.56</v>
      </c>
      <c r="AZ193" s="54">
        <f>Pivot_sourcedata_Test_Water!AZ193+'Pivot_sourcedata_K&amp;M_Water'!AZ193</f>
        <v>0</v>
      </c>
      <c r="BA193" s="54">
        <f>Pivot_sourcedata_Test_Water!BA193+'Pivot_sourcedata_K&amp;M_Water'!BA193</f>
        <v>0</v>
      </c>
      <c r="BB193" s="54">
        <f>Pivot_sourcedata_Test_Water!BB193+'Pivot_sourcedata_K&amp;M_Water'!BB193</f>
        <v>0</v>
      </c>
      <c r="BC193" s="54">
        <f>Pivot_sourcedata_Test_Water!BC193+'Pivot_sourcedata_K&amp;M_Water'!BC193</f>
        <v>498</v>
      </c>
      <c r="BD193" s="54">
        <f>Pivot_sourcedata_Test_Water!BD193+'Pivot_sourcedata_K&amp;M_Water'!BD193</f>
        <v>0</v>
      </c>
      <c r="BE193" s="54">
        <f>Pivot_sourcedata_Test_Water!BE193+'Pivot_sourcedata_K&amp;M_Water'!BE193</f>
        <v>0</v>
      </c>
      <c r="BF193" s="54">
        <f>Pivot_sourcedata_Test_Water!BF193+'Pivot_sourcedata_K&amp;M_Water'!BF193</f>
        <v>514.17000000000007</v>
      </c>
      <c r="BG193" s="54">
        <f>Pivot_sourcedata_Test_Water!BG193+'Pivot_sourcedata_K&amp;M_Water'!BG193</f>
        <v>254.54999999999998</v>
      </c>
      <c r="BH193" s="54">
        <f>Pivot_sourcedata_Test_Water!BH193+'Pivot_sourcedata_K&amp;M_Water'!BH193</f>
        <v>123</v>
      </c>
      <c r="BI193" s="54">
        <f>Pivot_sourcedata_Test_Water!BI193+'Pivot_sourcedata_K&amp;M_Water'!BI193</f>
        <v>23.53</v>
      </c>
      <c r="BJ193" s="54">
        <f>Pivot_sourcedata_Test_Water!BJ193+'Pivot_sourcedata_K&amp;M_Water'!BJ193</f>
        <v>60.45</v>
      </c>
      <c r="BK193" s="54">
        <f>Pivot_sourcedata_Test_Water!BK193+'Pivot_sourcedata_K&amp;M_Water'!BK193</f>
        <v>0</v>
      </c>
      <c r="BL193" s="54">
        <f>Pivot_sourcedata_Test_Water!BL193+'Pivot_sourcedata_K&amp;M_Water'!BL193</f>
        <v>0</v>
      </c>
      <c r="BM193" s="54">
        <f>Pivot_sourcedata_Test_Water!BM193+'Pivot_sourcedata_K&amp;M_Water'!BM193</f>
        <v>0</v>
      </c>
      <c r="BN193" s="54">
        <f>Pivot_sourcedata_Test_Water!BN193+'Pivot_sourcedata_K&amp;M_Water'!BN193</f>
        <v>166.64</v>
      </c>
      <c r="BO193" s="54">
        <f>Pivot_sourcedata_Test_Water!BO193+'Pivot_sourcedata_K&amp;M_Water'!BO193</f>
        <v>0</v>
      </c>
      <c r="BP193" s="54">
        <f>Pivot_sourcedata_Test_Water!BP193+'Pivot_sourcedata_K&amp;M_Water'!BP193</f>
        <v>0</v>
      </c>
      <c r="BQ193" s="54">
        <f>Pivot_sourcedata_Test_Water!BQ193+'Pivot_sourcedata_K&amp;M_Water'!BQ193</f>
        <v>0</v>
      </c>
      <c r="BR193" s="54">
        <f>Pivot_sourcedata_Test_Water!BR193+'Pivot_sourcedata_K&amp;M_Water'!BR193</f>
        <v>0</v>
      </c>
      <c r="BS193" s="54">
        <f>Pivot_sourcedata_Test_Water!BS193+'Pivot_sourcedata_K&amp;M_Water'!BS193</f>
        <v>5222.49</v>
      </c>
      <c r="BT193" s="54">
        <f>Pivot_sourcedata_Test_Water!BT193+'Pivot_sourcedata_K&amp;M_Water'!BT193</f>
        <v>9321.619999999999</v>
      </c>
      <c r="BU193" s="54">
        <f>Pivot_sourcedata_Test_Water!BU193+'Pivot_sourcedata_K&amp;M_Water'!BU193</f>
        <v>0</v>
      </c>
      <c r="BV193" s="54">
        <f>Pivot_sourcedata_Test_Water!BV193+'Pivot_sourcedata_K&amp;M_Water'!BV193</f>
        <v>54.36</v>
      </c>
      <c r="BW193" s="54">
        <f>Pivot_sourcedata_Test_Water!BW193+'Pivot_sourcedata_K&amp;M_Water'!BW193</f>
        <v>0</v>
      </c>
      <c r="BX193" s="54">
        <f>Pivot_sourcedata_Test_Water!BX193+'Pivot_sourcedata_K&amp;M_Water'!BX193</f>
        <v>0</v>
      </c>
      <c r="BY193" s="54">
        <f>Pivot_sourcedata_Test_Water!BY193+'Pivot_sourcedata_K&amp;M_Water'!BY193</f>
        <v>0</v>
      </c>
      <c r="BZ193" s="54">
        <f>Pivot_sourcedata_Test_Water!BZ193+'Pivot_sourcedata_K&amp;M_Water'!BZ193</f>
        <v>0</v>
      </c>
      <c r="CA193" s="54">
        <f>Pivot_sourcedata_Test_Water!CA193+'Pivot_sourcedata_K&amp;M_Water'!CA193</f>
        <v>0</v>
      </c>
      <c r="CB193" s="54">
        <f>Pivot_sourcedata_Test_Water!CB193+'Pivot_sourcedata_K&amp;M_Water'!CB193</f>
        <v>0</v>
      </c>
      <c r="CC193" s="54">
        <f>Pivot_sourcedata_Test_Water!CC193+'Pivot_sourcedata_K&amp;M_Water'!CC193</f>
        <v>0</v>
      </c>
      <c r="CD193" s="54">
        <f>Pivot_sourcedata_Test_Water!CD193+'Pivot_sourcedata_K&amp;M_Water'!CD193</f>
        <v>0</v>
      </c>
      <c r="CE193" s="54">
        <f>Pivot_sourcedata_Test_Water!CE193+'Pivot_sourcedata_K&amp;M_Water'!CE193</f>
        <v>0</v>
      </c>
      <c r="CF193" s="54">
        <f>Pivot_sourcedata_Test_Water!CF193+'Pivot_sourcedata_K&amp;M_Water'!CF193</f>
        <v>0</v>
      </c>
      <c r="CG193" s="54">
        <f>Pivot_sourcedata_Test_Water!CG193+'Pivot_sourcedata_K&amp;M_Water'!CG193</f>
        <v>0</v>
      </c>
      <c r="CH193" s="54">
        <f>Pivot_sourcedata_Test_Water!CH193+'Pivot_sourcedata_K&amp;M_Water'!CH193</f>
        <v>285</v>
      </c>
      <c r="CI193" s="54">
        <f>Pivot_sourcedata_Test_Water!CI193+'Pivot_sourcedata_K&amp;M_Water'!CI193</f>
        <v>0</v>
      </c>
      <c r="CJ193" s="54">
        <f>Pivot_sourcedata_Test_Water!CJ193+'Pivot_sourcedata_K&amp;M_Water'!CJ193</f>
        <v>0</v>
      </c>
      <c r="CK193" s="54">
        <f>Pivot_sourcedata_Test_Water!CK193+'Pivot_sourcedata_K&amp;M_Water'!CK193</f>
        <v>0</v>
      </c>
      <c r="CL193" s="54">
        <f>Pivot_sourcedata_Test_Water!CL193+'Pivot_sourcedata_K&amp;M_Water'!CL193</f>
        <v>0</v>
      </c>
      <c r="CM193" s="54">
        <f>Pivot_sourcedata_Test_Water!CM193+'Pivot_sourcedata_K&amp;M_Water'!CM193</f>
        <v>0</v>
      </c>
      <c r="CN193" s="54">
        <f>Pivot_sourcedata_Test_Water!CN193+'Pivot_sourcedata_K&amp;M_Water'!CN193</f>
        <v>0</v>
      </c>
      <c r="CO193" s="54">
        <f>Pivot_sourcedata_Test_Water!CO193+'Pivot_sourcedata_K&amp;M_Water'!CO193</f>
        <v>0</v>
      </c>
      <c r="CP193" s="54">
        <f>Pivot_sourcedata_Test_Water!CP193+'Pivot_sourcedata_K&amp;M_Water'!CP193</f>
        <v>0</v>
      </c>
      <c r="CQ193" s="54">
        <f>Pivot_sourcedata_Test_Water!CQ193+'Pivot_sourcedata_K&amp;M_Water'!CQ193</f>
        <v>0</v>
      </c>
      <c r="CR193" s="54">
        <f>Pivot_sourcedata_Test_Water!CR193+'Pivot_sourcedata_K&amp;M_Water'!CR193</f>
        <v>0</v>
      </c>
      <c r="CS193" s="54">
        <f>Pivot_sourcedata_Test_Water!CS193+'Pivot_sourcedata_K&amp;M_Water'!CS193</f>
        <v>0</v>
      </c>
      <c r="CT193" s="54">
        <f>Pivot_sourcedata_Test_Water!CT193+'Pivot_sourcedata_K&amp;M_Water'!CT193</f>
        <v>0</v>
      </c>
      <c r="CU193" s="54">
        <f>Pivot_sourcedata_Test_Water!CU193+'Pivot_sourcedata_K&amp;M_Water'!CU193</f>
        <v>0</v>
      </c>
      <c r="CV193" s="54">
        <f>Pivot_sourcedata_Test_Water!CV193+'Pivot_sourcedata_K&amp;M_Water'!CV193</f>
        <v>0</v>
      </c>
      <c r="CW193" s="54">
        <f>Pivot_sourcedata_Test_Water!CW193+'Pivot_sourcedata_K&amp;M_Water'!CW193</f>
        <v>0</v>
      </c>
      <c r="CX193" s="54">
        <f>Pivot_sourcedata_Test_Water!CX193+'Pivot_sourcedata_K&amp;M_Water'!CX193</f>
        <v>0</v>
      </c>
      <c r="CY193" s="54">
        <f>Pivot_sourcedata_Test_Water!CY193+'Pivot_sourcedata_K&amp;M_Water'!CY193</f>
        <v>0</v>
      </c>
      <c r="CZ193" s="54">
        <f>Pivot_sourcedata_Test_Water!CZ193+'Pivot_sourcedata_K&amp;M_Water'!CZ193</f>
        <v>0</v>
      </c>
      <c r="DA193" s="54">
        <f>Pivot_sourcedata_Test_Water!DA193+'Pivot_sourcedata_K&amp;M_Water'!DA193</f>
        <v>0</v>
      </c>
      <c r="DB193" s="323">
        <f t="shared" si="2"/>
        <v>19430.22</v>
      </c>
    </row>
    <row r="194" spans="1:106" x14ac:dyDescent="0.25">
      <c r="A194" s="106">
        <v>186</v>
      </c>
      <c r="B194" s="107">
        <v>7500</v>
      </c>
      <c r="C194" s="106" t="s">
        <v>383</v>
      </c>
      <c r="D194" s="54">
        <f>Pivot_sourcedata_Test_Water!D194+'Pivot_sourcedata_K&amp;M_Water'!D194</f>
        <v>608.26</v>
      </c>
      <c r="E194" s="54">
        <f>Pivot_sourcedata_Test_Water!E194+'Pivot_sourcedata_K&amp;M_Water'!E194</f>
        <v>1147.8500000000001</v>
      </c>
      <c r="F194" s="54">
        <f>Pivot_sourcedata_Test_Water!F194+'Pivot_sourcedata_K&amp;M_Water'!F194</f>
        <v>463.25</v>
      </c>
      <c r="G194" s="54">
        <f>Pivot_sourcedata_Test_Water!G194+'Pivot_sourcedata_K&amp;M_Water'!G194</f>
        <v>2094.85</v>
      </c>
      <c r="H194" s="54">
        <f>Pivot_sourcedata_Test_Water!H194+'Pivot_sourcedata_K&amp;M_Water'!H194</f>
        <v>0</v>
      </c>
      <c r="I194" s="54">
        <f>Pivot_sourcedata_Test_Water!I194+'Pivot_sourcedata_K&amp;M_Water'!I194</f>
        <v>0</v>
      </c>
      <c r="J194" s="54">
        <f>Pivot_sourcedata_Test_Water!J194+'Pivot_sourcedata_K&amp;M_Water'!J194</f>
        <v>0</v>
      </c>
      <c r="K194" s="54">
        <f>Pivot_sourcedata_Test_Water!K194+'Pivot_sourcedata_K&amp;M_Water'!K194</f>
        <v>1446.17</v>
      </c>
      <c r="L194" s="54">
        <f>Pivot_sourcedata_Test_Water!L194+'Pivot_sourcedata_K&amp;M_Water'!L194</f>
        <v>0</v>
      </c>
      <c r="M194" s="54">
        <f>Pivot_sourcedata_Test_Water!M194+'Pivot_sourcedata_K&amp;M_Water'!M194</f>
        <v>0</v>
      </c>
      <c r="N194" s="54">
        <f>Pivot_sourcedata_Test_Water!N194+'Pivot_sourcedata_K&amp;M_Water'!N194</f>
        <v>0</v>
      </c>
      <c r="O194" s="54">
        <f>Pivot_sourcedata_Test_Water!O194+'Pivot_sourcedata_K&amp;M_Water'!O194</f>
        <v>1253.3000000000002</v>
      </c>
      <c r="P194" s="54">
        <f>Pivot_sourcedata_Test_Water!P194+'Pivot_sourcedata_K&amp;M_Water'!P194</f>
        <v>4531.62</v>
      </c>
      <c r="Q194" s="54">
        <f>Pivot_sourcedata_Test_Water!Q194+'Pivot_sourcedata_K&amp;M_Water'!Q194</f>
        <v>574.46999999999991</v>
      </c>
      <c r="R194" s="54">
        <f>Pivot_sourcedata_Test_Water!R194+'Pivot_sourcedata_K&amp;M_Water'!R194</f>
        <v>1299.19</v>
      </c>
      <c r="S194" s="54">
        <f>Pivot_sourcedata_Test_Water!S194+'Pivot_sourcedata_K&amp;M_Water'!S194</f>
        <v>0</v>
      </c>
      <c r="T194" s="54">
        <f>Pivot_sourcedata_Test_Water!T194+'Pivot_sourcedata_K&amp;M_Water'!T194</f>
        <v>0</v>
      </c>
      <c r="U194" s="54">
        <f>Pivot_sourcedata_Test_Water!U194+'Pivot_sourcedata_K&amp;M_Water'!U194</f>
        <v>0</v>
      </c>
      <c r="V194" s="54">
        <f>Pivot_sourcedata_Test_Water!V194+'Pivot_sourcedata_K&amp;M_Water'!V194</f>
        <v>3497.9599999999991</v>
      </c>
      <c r="W194" s="54">
        <f>Pivot_sourcedata_Test_Water!W194+'Pivot_sourcedata_K&amp;M_Water'!W194</f>
        <v>1762.3699999999997</v>
      </c>
      <c r="X194" s="54">
        <f>Pivot_sourcedata_Test_Water!X194+'Pivot_sourcedata_K&amp;M_Water'!X194</f>
        <v>0</v>
      </c>
      <c r="Y194" s="54">
        <f>Pivot_sourcedata_Test_Water!Y194+'Pivot_sourcedata_K&amp;M_Water'!Y194</f>
        <v>0</v>
      </c>
      <c r="Z194" s="54">
        <f>Pivot_sourcedata_Test_Water!Z194+'Pivot_sourcedata_K&amp;M_Water'!Z194</f>
        <v>0</v>
      </c>
      <c r="AA194" s="54">
        <f>Pivot_sourcedata_Test_Water!AA194+'Pivot_sourcedata_K&amp;M_Water'!AA194</f>
        <v>66.8</v>
      </c>
      <c r="AB194" s="54">
        <f>Pivot_sourcedata_Test_Water!AB194+'Pivot_sourcedata_K&amp;M_Water'!AB194</f>
        <v>6915.4600000000009</v>
      </c>
      <c r="AC194" s="54">
        <f>Pivot_sourcedata_Test_Water!AC194+'Pivot_sourcedata_K&amp;M_Water'!AC194</f>
        <v>1291.1500000000003</v>
      </c>
      <c r="AD194" s="54">
        <f>Pivot_sourcedata_Test_Water!AD194+'Pivot_sourcedata_K&amp;M_Water'!AD194</f>
        <v>481.98</v>
      </c>
      <c r="AE194" s="54">
        <f>Pivot_sourcedata_Test_Water!AE194+'Pivot_sourcedata_K&amp;M_Water'!AE194</f>
        <v>0</v>
      </c>
      <c r="AF194" s="54">
        <f>Pivot_sourcedata_Test_Water!AF194+'Pivot_sourcedata_K&amp;M_Water'!AF194</f>
        <v>644.48</v>
      </c>
      <c r="AG194" s="54">
        <f>Pivot_sourcedata_Test_Water!AG194+'Pivot_sourcedata_K&amp;M_Water'!AG194</f>
        <v>0</v>
      </c>
      <c r="AH194" s="54">
        <f>Pivot_sourcedata_Test_Water!AH194+'Pivot_sourcedata_K&amp;M_Water'!AH194</f>
        <v>93.710000000000008</v>
      </c>
      <c r="AI194" s="54">
        <f>Pivot_sourcedata_Test_Water!AI194+'Pivot_sourcedata_K&amp;M_Water'!AI194</f>
        <v>1968.8200000000006</v>
      </c>
      <c r="AJ194" s="54">
        <f>Pivot_sourcedata_Test_Water!AJ194+'Pivot_sourcedata_K&amp;M_Water'!AJ194</f>
        <v>3594.1699999999992</v>
      </c>
      <c r="AK194" s="54">
        <f>Pivot_sourcedata_Test_Water!AK194+'Pivot_sourcedata_K&amp;M_Water'!AK194</f>
        <v>7590.3699999999981</v>
      </c>
      <c r="AL194" s="54">
        <f>Pivot_sourcedata_Test_Water!AL194+'Pivot_sourcedata_K&amp;M_Water'!AL194</f>
        <v>132.08000000000001</v>
      </c>
      <c r="AM194" s="54">
        <f>Pivot_sourcedata_Test_Water!AM194+'Pivot_sourcedata_K&amp;M_Water'!AM194</f>
        <v>5313.8899999999976</v>
      </c>
      <c r="AN194" s="54">
        <f>Pivot_sourcedata_Test_Water!AN194+'Pivot_sourcedata_K&amp;M_Water'!AN194</f>
        <v>3110.8399999999997</v>
      </c>
      <c r="AO194" s="54">
        <f>Pivot_sourcedata_Test_Water!AO194+'Pivot_sourcedata_K&amp;M_Water'!AO194</f>
        <v>3182.4599999999996</v>
      </c>
      <c r="AP194" s="54">
        <f>Pivot_sourcedata_Test_Water!AP194+'Pivot_sourcedata_K&amp;M_Water'!AP194</f>
        <v>799.43</v>
      </c>
      <c r="AQ194" s="54">
        <f>Pivot_sourcedata_Test_Water!AQ194+'Pivot_sourcedata_K&amp;M_Water'!AQ194</f>
        <v>0</v>
      </c>
      <c r="AR194" s="54">
        <f>Pivot_sourcedata_Test_Water!AR194+'Pivot_sourcedata_K&amp;M_Water'!AR194</f>
        <v>0</v>
      </c>
      <c r="AS194" s="54">
        <f>Pivot_sourcedata_Test_Water!AS194+'Pivot_sourcedata_K&amp;M_Water'!AS194</f>
        <v>2186.13</v>
      </c>
      <c r="AT194" s="54">
        <f>Pivot_sourcedata_Test_Water!AT194+'Pivot_sourcedata_K&amp;M_Water'!AT194</f>
        <v>0</v>
      </c>
      <c r="AU194" s="54">
        <f>Pivot_sourcedata_Test_Water!AU194+'Pivot_sourcedata_K&amp;M_Water'!AU194</f>
        <v>249.62</v>
      </c>
      <c r="AV194" s="54">
        <f>Pivot_sourcedata_Test_Water!AV194+'Pivot_sourcedata_K&amp;M_Water'!AV194</f>
        <v>2002.930000000001</v>
      </c>
      <c r="AW194" s="54">
        <f>Pivot_sourcedata_Test_Water!AW194+'Pivot_sourcedata_K&amp;M_Water'!AW194</f>
        <v>9118.56</v>
      </c>
      <c r="AX194" s="54">
        <f>Pivot_sourcedata_Test_Water!AX194+'Pivot_sourcedata_K&amp;M_Water'!AX194</f>
        <v>1448.9900000000007</v>
      </c>
      <c r="AY194" s="54">
        <f>Pivot_sourcedata_Test_Water!AY194+'Pivot_sourcedata_K&amp;M_Water'!AY194</f>
        <v>2023.0599999999997</v>
      </c>
      <c r="AZ194" s="54">
        <f>Pivot_sourcedata_Test_Water!AZ194+'Pivot_sourcedata_K&amp;M_Water'!AZ194</f>
        <v>286.78999999999996</v>
      </c>
      <c r="BA194" s="54">
        <f>Pivot_sourcedata_Test_Water!BA194+'Pivot_sourcedata_K&amp;M_Water'!BA194</f>
        <v>3398.1699999999992</v>
      </c>
      <c r="BB194" s="54">
        <f>Pivot_sourcedata_Test_Water!BB194+'Pivot_sourcedata_K&amp;M_Water'!BB194</f>
        <v>0</v>
      </c>
      <c r="BC194" s="54">
        <f>Pivot_sourcedata_Test_Water!BC194+'Pivot_sourcedata_K&amp;M_Water'!BC194</f>
        <v>548.88</v>
      </c>
      <c r="BD194" s="54">
        <f>Pivot_sourcedata_Test_Water!BD194+'Pivot_sourcedata_K&amp;M_Water'!BD194</f>
        <v>138.5</v>
      </c>
      <c r="BE194" s="54">
        <f>Pivot_sourcedata_Test_Water!BE194+'Pivot_sourcedata_K&amp;M_Water'!BE194</f>
        <v>1485.1499999999996</v>
      </c>
      <c r="BF194" s="54">
        <f>Pivot_sourcedata_Test_Water!BF194+'Pivot_sourcedata_K&amp;M_Water'!BF194</f>
        <v>0</v>
      </c>
      <c r="BG194" s="54">
        <f>Pivot_sourcedata_Test_Water!BG194+'Pivot_sourcedata_K&amp;M_Water'!BG194</f>
        <v>0</v>
      </c>
      <c r="BH194" s="54">
        <f>Pivot_sourcedata_Test_Water!BH194+'Pivot_sourcedata_K&amp;M_Water'!BH194</f>
        <v>1210.05</v>
      </c>
      <c r="BI194" s="54">
        <f>Pivot_sourcedata_Test_Water!BI194+'Pivot_sourcedata_K&amp;M_Water'!BI194</f>
        <v>359.04999999999995</v>
      </c>
      <c r="BJ194" s="54">
        <f>Pivot_sourcedata_Test_Water!BJ194+'Pivot_sourcedata_K&amp;M_Water'!BJ194</f>
        <v>1663.9</v>
      </c>
      <c r="BK194" s="54">
        <f>Pivot_sourcedata_Test_Water!BK194+'Pivot_sourcedata_K&amp;M_Water'!BK194</f>
        <v>2992.02</v>
      </c>
      <c r="BL194" s="54">
        <f>Pivot_sourcedata_Test_Water!BL194+'Pivot_sourcedata_K&amp;M_Water'!BL194</f>
        <v>252.95000000000002</v>
      </c>
      <c r="BM194" s="54">
        <f>Pivot_sourcedata_Test_Water!BM194+'Pivot_sourcedata_K&amp;M_Water'!BM194</f>
        <v>0</v>
      </c>
      <c r="BN194" s="54">
        <f>Pivot_sourcedata_Test_Water!BN194+'Pivot_sourcedata_K&amp;M_Water'!BN194</f>
        <v>1508.8100000000004</v>
      </c>
      <c r="BO194" s="54">
        <f>Pivot_sourcedata_Test_Water!BO194+'Pivot_sourcedata_K&amp;M_Water'!BO194</f>
        <v>752.2700000000001</v>
      </c>
      <c r="BP194" s="54">
        <f>Pivot_sourcedata_Test_Water!BP194+'Pivot_sourcedata_K&amp;M_Water'!BP194</f>
        <v>255.70000000000002</v>
      </c>
      <c r="BQ194" s="54">
        <f>Pivot_sourcedata_Test_Water!BQ194+'Pivot_sourcedata_K&amp;M_Water'!BQ194</f>
        <v>1609.72</v>
      </c>
      <c r="BR194" s="54">
        <f>Pivot_sourcedata_Test_Water!BR194+'Pivot_sourcedata_K&amp;M_Water'!BR194</f>
        <v>2069.14</v>
      </c>
      <c r="BS194" s="54">
        <f>Pivot_sourcedata_Test_Water!BS194+'Pivot_sourcedata_K&amp;M_Water'!BS194</f>
        <v>4084.4699999999993</v>
      </c>
      <c r="BT194" s="54">
        <f>Pivot_sourcedata_Test_Water!BT194+'Pivot_sourcedata_K&amp;M_Water'!BT194</f>
        <v>809.44000000000017</v>
      </c>
      <c r="BU194" s="54">
        <f>Pivot_sourcedata_Test_Water!BU194+'Pivot_sourcedata_K&amp;M_Water'!BU194</f>
        <v>1925.1000000000001</v>
      </c>
      <c r="BV194" s="54">
        <f>Pivot_sourcedata_Test_Water!BV194+'Pivot_sourcedata_K&amp;M_Water'!BV194</f>
        <v>0</v>
      </c>
      <c r="BW194" s="54">
        <f>Pivot_sourcedata_Test_Water!BW194+'Pivot_sourcedata_K&amp;M_Water'!BW194</f>
        <v>1697.6999999999996</v>
      </c>
      <c r="BX194" s="54">
        <f>Pivot_sourcedata_Test_Water!BX194+'Pivot_sourcedata_K&amp;M_Water'!BX194</f>
        <v>221.97000000000003</v>
      </c>
      <c r="BY194" s="54">
        <f>Pivot_sourcedata_Test_Water!BY194+'Pivot_sourcedata_K&amp;M_Water'!BY194</f>
        <v>1582.41</v>
      </c>
      <c r="BZ194" s="54">
        <f>Pivot_sourcedata_Test_Water!BZ194+'Pivot_sourcedata_K&amp;M_Water'!BZ194</f>
        <v>0</v>
      </c>
      <c r="CA194" s="54">
        <f>Pivot_sourcedata_Test_Water!CA194+'Pivot_sourcedata_K&amp;M_Water'!CA194</f>
        <v>0</v>
      </c>
      <c r="CB194" s="54">
        <f>Pivot_sourcedata_Test_Water!CB194+'Pivot_sourcedata_K&amp;M_Water'!CB194</f>
        <v>2458.9699999999998</v>
      </c>
      <c r="CC194" s="54">
        <f>Pivot_sourcedata_Test_Water!CC194+'Pivot_sourcedata_K&amp;M_Water'!CC194</f>
        <v>22.08</v>
      </c>
      <c r="CD194" s="54">
        <f>Pivot_sourcedata_Test_Water!CD194+'Pivot_sourcedata_K&amp;M_Water'!CD194</f>
        <v>0</v>
      </c>
      <c r="CE194" s="54">
        <f>Pivot_sourcedata_Test_Water!CE194+'Pivot_sourcedata_K&amp;M_Water'!CE194</f>
        <v>0</v>
      </c>
      <c r="CF194" s="54">
        <f>Pivot_sourcedata_Test_Water!CF194+'Pivot_sourcedata_K&amp;M_Water'!CF194</f>
        <v>0</v>
      </c>
      <c r="CG194" s="54">
        <f>Pivot_sourcedata_Test_Water!CG194+'Pivot_sourcedata_K&amp;M_Water'!CG194</f>
        <v>0</v>
      </c>
      <c r="CH194" s="54">
        <f>Pivot_sourcedata_Test_Water!CH194+'Pivot_sourcedata_K&amp;M_Water'!CH194</f>
        <v>7823.7100000000046</v>
      </c>
      <c r="CI194" s="54">
        <f>Pivot_sourcedata_Test_Water!CI194+'Pivot_sourcedata_K&amp;M_Water'!CI194</f>
        <v>0</v>
      </c>
      <c r="CJ194" s="54">
        <f>Pivot_sourcedata_Test_Water!CJ194+'Pivot_sourcedata_K&amp;M_Water'!CJ194</f>
        <v>0</v>
      </c>
      <c r="CK194" s="54">
        <f>Pivot_sourcedata_Test_Water!CK194+'Pivot_sourcedata_K&amp;M_Water'!CK194</f>
        <v>0</v>
      </c>
      <c r="CL194" s="54">
        <f>Pivot_sourcedata_Test_Water!CL194+'Pivot_sourcedata_K&amp;M_Water'!CL194</f>
        <v>0</v>
      </c>
      <c r="CM194" s="54">
        <f>Pivot_sourcedata_Test_Water!CM194+'Pivot_sourcedata_K&amp;M_Water'!CM194</f>
        <v>0</v>
      </c>
      <c r="CN194" s="54">
        <f>Pivot_sourcedata_Test_Water!CN194+'Pivot_sourcedata_K&amp;M_Water'!CN194</f>
        <v>0</v>
      </c>
      <c r="CO194" s="54">
        <f>Pivot_sourcedata_Test_Water!CO194+'Pivot_sourcedata_K&amp;M_Water'!CO194</f>
        <v>114.24000000000001</v>
      </c>
      <c r="CP194" s="54">
        <f>Pivot_sourcedata_Test_Water!CP194+'Pivot_sourcedata_K&amp;M_Water'!CP194</f>
        <v>0</v>
      </c>
      <c r="CQ194" s="54">
        <f>Pivot_sourcedata_Test_Water!CQ194+'Pivot_sourcedata_K&amp;M_Water'!CQ194</f>
        <v>0</v>
      </c>
      <c r="CR194" s="54">
        <f>Pivot_sourcedata_Test_Water!CR194+'Pivot_sourcedata_K&amp;M_Water'!CR194</f>
        <v>0</v>
      </c>
      <c r="CS194" s="54">
        <f>Pivot_sourcedata_Test_Water!CS194+'Pivot_sourcedata_K&amp;M_Water'!CS194</f>
        <v>0</v>
      </c>
      <c r="CT194" s="54">
        <f>Pivot_sourcedata_Test_Water!CT194+'Pivot_sourcedata_K&amp;M_Water'!CT194</f>
        <v>0</v>
      </c>
      <c r="CU194" s="54">
        <f>Pivot_sourcedata_Test_Water!CU194+'Pivot_sourcedata_K&amp;M_Water'!CU194</f>
        <v>0</v>
      </c>
      <c r="CV194" s="54">
        <f>Pivot_sourcedata_Test_Water!CV194+'Pivot_sourcedata_K&amp;M_Water'!CV194</f>
        <v>0</v>
      </c>
      <c r="CW194" s="54">
        <f>Pivot_sourcedata_Test_Water!CW194+'Pivot_sourcedata_K&amp;M_Water'!CW194</f>
        <v>0</v>
      </c>
      <c r="CX194" s="54">
        <f>Pivot_sourcedata_Test_Water!CX194+'Pivot_sourcedata_K&amp;M_Water'!CX194</f>
        <v>0</v>
      </c>
      <c r="CY194" s="54">
        <f>Pivot_sourcedata_Test_Water!CY194+'Pivot_sourcedata_K&amp;M_Water'!CY194</f>
        <v>0</v>
      </c>
      <c r="CZ194" s="54">
        <f>Pivot_sourcedata_Test_Water!CZ194+'Pivot_sourcedata_K&amp;M_Water'!CZ194</f>
        <v>0</v>
      </c>
      <c r="DA194" s="54">
        <f>Pivot_sourcedata_Test_Water!DA194+'Pivot_sourcedata_K&amp;M_Water'!DA194</f>
        <v>0</v>
      </c>
      <c r="DB194" s="323">
        <f t="shared" si="2"/>
        <v>110165.41</v>
      </c>
    </row>
    <row r="195" spans="1:106" x14ac:dyDescent="0.25">
      <c r="A195" s="106">
        <v>187</v>
      </c>
      <c r="B195" s="107">
        <v>7510</v>
      </c>
      <c r="C195" s="106" t="s">
        <v>384</v>
      </c>
      <c r="D195" s="54">
        <f>Pivot_sourcedata_Test_Water!D195+'Pivot_sourcedata_K&amp;M_Water'!D195</f>
        <v>447.12</v>
      </c>
      <c r="E195" s="54">
        <f>Pivot_sourcedata_Test_Water!E195+'Pivot_sourcedata_K&amp;M_Water'!E195</f>
        <v>0</v>
      </c>
      <c r="F195" s="54">
        <f>Pivot_sourcedata_Test_Water!F195+'Pivot_sourcedata_K&amp;M_Water'!F195</f>
        <v>0</v>
      </c>
      <c r="G195" s="54">
        <f>Pivot_sourcedata_Test_Water!G195+'Pivot_sourcedata_K&amp;M_Water'!G195</f>
        <v>431.00999999999993</v>
      </c>
      <c r="H195" s="54">
        <f>Pivot_sourcedata_Test_Water!H195+'Pivot_sourcedata_K&amp;M_Water'!H195</f>
        <v>0</v>
      </c>
      <c r="I195" s="54">
        <f>Pivot_sourcedata_Test_Water!I195+'Pivot_sourcedata_K&amp;M_Water'!I195</f>
        <v>0</v>
      </c>
      <c r="J195" s="54">
        <f>Pivot_sourcedata_Test_Water!J195+'Pivot_sourcedata_K&amp;M_Water'!J195</f>
        <v>0</v>
      </c>
      <c r="K195" s="54">
        <f>Pivot_sourcedata_Test_Water!K195+'Pivot_sourcedata_K&amp;M_Water'!K195</f>
        <v>0</v>
      </c>
      <c r="L195" s="54">
        <f>Pivot_sourcedata_Test_Water!L195+'Pivot_sourcedata_K&amp;M_Water'!L195</f>
        <v>0</v>
      </c>
      <c r="M195" s="54">
        <f>Pivot_sourcedata_Test_Water!M195+'Pivot_sourcedata_K&amp;M_Water'!M195</f>
        <v>0</v>
      </c>
      <c r="N195" s="54">
        <f>Pivot_sourcedata_Test_Water!N195+'Pivot_sourcedata_K&amp;M_Water'!N195</f>
        <v>0</v>
      </c>
      <c r="O195" s="54">
        <f>Pivot_sourcedata_Test_Water!O195+'Pivot_sourcedata_K&amp;M_Water'!O195</f>
        <v>24.75</v>
      </c>
      <c r="P195" s="54">
        <f>Pivot_sourcedata_Test_Water!P195+'Pivot_sourcedata_K&amp;M_Water'!P195</f>
        <v>0</v>
      </c>
      <c r="Q195" s="54">
        <f>Pivot_sourcedata_Test_Water!Q195+'Pivot_sourcedata_K&amp;M_Water'!Q195</f>
        <v>14.97</v>
      </c>
      <c r="R195" s="54">
        <f>Pivot_sourcedata_Test_Water!R195+'Pivot_sourcedata_K&amp;M_Water'!R195</f>
        <v>329.35</v>
      </c>
      <c r="S195" s="54">
        <f>Pivot_sourcedata_Test_Water!S195+'Pivot_sourcedata_K&amp;M_Water'!S195</f>
        <v>0</v>
      </c>
      <c r="T195" s="54">
        <f>Pivot_sourcedata_Test_Water!T195+'Pivot_sourcedata_K&amp;M_Water'!T195</f>
        <v>0</v>
      </c>
      <c r="U195" s="54">
        <f>Pivot_sourcedata_Test_Water!U195+'Pivot_sourcedata_K&amp;M_Water'!U195</f>
        <v>0</v>
      </c>
      <c r="V195" s="54">
        <f>Pivot_sourcedata_Test_Water!V195+'Pivot_sourcedata_K&amp;M_Water'!V195</f>
        <v>0</v>
      </c>
      <c r="W195" s="54">
        <f>Pivot_sourcedata_Test_Water!W195+'Pivot_sourcedata_K&amp;M_Water'!W195</f>
        <v>47231.759999999995</v>
      </c>
      <c r="X195" s="54">
        <f>Pivot_sourcedata_Test_Water!X195+'Pivot_sourcedata_K&amp;M_Water'!X195</f>
        <v>0</v>
      </c>
      <c r="Y195" s="54">
        <f>Pivot_sourcedata_Test_Water!Y195+'Pivot_sourcedata_K&amp;M_Water'!Y195</f>
        <v>0</v>
      </c>
      <c r="Z195" s="54">
        <f>Pivot_sourcedata_Test_Water!Z195+'Pivot_sourcedata_K&amp;M_Water'!Z195</f>
        <v>0</v>
      </c>
      <c r="AA195" s="54">
        <f>Pivot_sourcedata_Test_Water!AA195+'Pivot_sourcedata_K&amp;M_Water'!AA195</f>
        <v>0</v>
      </c>
      <c r="AB195" s="54">
        <f>Pivot_sourcedata_Test_Water!AB195+'Pivot_sourcedata_K&amp;M_Water'!AB195</f>
        <v>225.39</v>
      </c>
      <c r="AC195" s="54">
        <f>Pivot_sourcedata_Test_Water!AC195+'Pivot_sourcedata_K&amp;M_Water'!AC195</f>
        <v>0</v>
      </c>
      <c r="AD195" s="54">
        <f>Pivot_sourcedata_Test_Water!AD195+'Pivot_sourcedata_K&amp;M_Water'!AD195</f>
        <v>0</v>
      </c>
      <c r="AE195" s="54">
        <f>Pivot_sourcedata_Test_Water!AE195+'Pivot_sourcedata_K&amp;M_Water'!AE195</f>
        <v>0</v>
      </c>
      <c r="AF195" s="54">
        <f>Pivot_sourcedata_Test_Water!AF195+'Pivot_sourcedata_K&amp;M_Water'!AF195</f>
        <v>0</v>
      </c>
      <c r="AG195" s="54">
        <f>Pivot_sourcedata_Test_Water!AG195+'Pivot_sourcedata_K&amp;M_Water'!AG195</f>
        <v>0</v>
      </c>
      <c r="AH195" s="54">
        <f>Pivot_sourcedata_Test_Water!AH195+'Pivot_sourcedata_K&amp;M_Water'!AH195</f>
        <v>0</v>
      </c>
      <c r="AI195" s="54">
        <f>Pivot_sourcedata_Test_Water!AI195+'Pivot_sourcedata_K&amp;M_Water'!AI195</f>
        <v>0</v>
      </c>
      <c r="AJ195" s="54">
        <f>Pivot_sourcedata_Test_Water!AJ195+'Pivot_sourcedata_K&amp;M_Water'!AJ195</f>
        <v>96.95</v>
      </c>
      <c r="AK195" s="54">
        <f>Pivot_sourcedata_Test_Water!AK195+'Pivot_sourcedata_K&amp;M_Water'!AK195</f>
        <v>0</v>
      </c>
      <c r="AL195" s="54">
        <f>Pivot_sourcedata_Test_Water!AL195+'Pivot_sourcedata_K&amp;M_Water'!AL195</f>
        <v>0</v>
      </c>
      <c r="AM195" s="54">
        <f>Pivot_sourcedata_Test_Water!AM195+'Pivot_sourcedata_K&amp;M_Water'!AM195</f>
        <v>79.87</v>
      </c>
      <c r="AN195" s="54">
        <f>Pivot_sourcedata_Test_Water!AN195+'Pivot_sourcedata_K&amp;M_Water'!AN195</f>
        <v>0</v>
      </c>
      <c r="AO195" s="54">
        <f>Pivot_sourcedata_Test_Water!AO195+'Pivot_sourcedata_K&amp;M_Water'!AO195</f>
        <v>687.72</v>
      </c>
      <c r="AP195" s="54">
        <f>Pivot_sourcedata_Test_Water!AP195+'Pivot_sourcedata_K&amp;M_Water'!AP195</f>
        <v>0</v>
      </c>
      <c r="AQ195" s="54">
        <f>Pivot_sourcedata_Test_Water!AQ195+'Pivot_sourcedata_K&amp;M_Water'!AQ195</f>
        <v>0</v>
      </c>
      <c r="AR195" s="54">
        <f>Pivot_sourcedata_Test_Water!AR195+'Pivot_sourcedata_K&amp;M_Water'!AR195</f>
        <v>0</v>
      </c>
      <c r="AS195" s="54">
        <f>Pivot_sourcedata_Test_Water!AS195+'Pivot_sourcedata_K&amp;M_Water'!AS195</f>
        <v>0</v>
      </c>
      <c r="AT195" s="54">
        <f>Pivot_sourcedata_Test_Water!AT195+'Pivot_sourcedata_K&amp;M_Water'!AT195</f>
        <v>0</v>
      </c>
      <c r="AU195" s="54">
        <f>Pivot_sourcedata_Test_Water!AU195+'Pivot_sourcedata_K&amp;M_Water'!AU195</f>
        <v>0</v>
      </c>
      <c r="AV195" s="54">
        <f>Pivot_sourcedata_Test_Water!AV195+'Pivot_sourcedata_K&amp;M_Water'!AV195</f>
        <v>0</v>
      </c>
      <c r="AW195" s="54">
        <f>Pivot_sourcedata_Test_Water!AW195+'Pivot_sourcedata_K&amp;M_Water'!AW195</f>
        <v>0</v>
      </c>
      <c r="AX195" s="54">
        <f>Pivot_sourcedata_Test_Water!AX195+'Pivot_sourcedata_K&amp;M_Water'!AX195</f>
        <v>137.88</v>
      </c>
      <c r="AY195" s="54">
        <f>Pivot_sourcedata_Test_Water!AY195+'Pivot_sourcedata_K&amp;M_Water'!AY195</f>
        <v>608.38999999999987</v>
      </c>
      <c r="AZ195" s="54">
        <f>Pivot_sourcedata_Test_Water!AZ195+'Pivot_sourcedata_K&amp;M_Water'!AZ195</f>
        <v>0</v>
      </c>
      <c r="BA195" s="54">
        <f>Pivot_sourcedata_Test_Water!BA195+'Pivot_sourcedata_K&amp;M_Water'!BA195</f>
        <v>0</v>
      </c>
      <c r="BB195" s="54">
        <f>Pivot_sourcedata_Test_Water!BB195+'Pivot_sourcedata_K&amp;M_Water'!BB195</f>
        <v>0</v>
      </c>
      <c r="BC195" s="54">
        <f>Pivot_sourcedata_Test_Water!BC195+'Pivot_sourcedata_K&amp;M_Water'!BC195</f>
        <v>0</v>
      </c>
      <c r="BD195" s="54">
        <f>Pivot_sourcedata_Test_Water!BD195+'Pivot_sourcedata_K&amp;M_Water'!BD195</f>
        <v>0</v>
      </c>
      <c r="BE195" s="54">
        <f>Pivot_sourcedata_Test_Water!BE195+'Pivot_sourcedata_K&amp;M_Water'!BE195</f>
        <v>0</v>
      </c>
      <c r="BF195" s="54">
        <f>Pivot_sourcedata_Test_Water!BF195+'Pivot_sourcedata_K&amp;M_Water'!BF195</f>
        <v>10.72</v>
      </c>
      <c r="BG195" s="54">
        <f>Pivot_sourcedata_Test_Water!BG195+'Pivot_sourcedata_K&amp;M_Water'!BG195</f>
        <v>10.71</v>
      </c>
      <c r="BH195" s="54">
        <f>Pivot_sourcedata_Test_Water!BH195+'Pivot_sourcedata_K&amp;M_Water'!BH195</f>
        <v>0</v>
      </c>
      <c r="BI195" s="54">
        <f>Pivot_sourcedata_Test_Water!BI195+'Pivot_sourcedata_K&amp;M_Water'!BI195</f>
        <v>0</v>
      </c>
      <c r="BJ195" s="54">
        <f>Pivot_sourcedata_Test_Water!BJ195+'Pivot_sourcedata_K&amp;M_Water'!BJ195</f>
        <v>0</v>
      </c>
      <c r="BK195" s="54">
        <f>Pivot_sourcedata_Test_Water!BK195+'Pivot_sourcedata_K&amp;M_Water'!BK195</f>
        <v>0</v>
      </c>
      <c r="BL195" s="54">
        <f>Pivot_sourcedata_Test_Water!BL195+'Pivot_sourcedata_K&amp;M_Water'!BL195</f>
        <v>0</v>
      </c>
      <c r="BM195" s="54">
        <f>Pivot_sourcedata_Test_Water!BM195+'Pivot_sourcedata_K&amp;M_Water'!BM195</f>
        <v>0</v>
      </c>
      <c r="BN195" s="54">
        <f>Pivot_sourcedata_Test_Water!BN195+'Pivot_sourcedata_K&amp;M_Water'!BN195</f>
        <v>0</v>
      </c>
      <c r="BO195" s="54">
        <f>Pivot_sourcedata_Test_Water!BO195+'Pivot_sourcedata_K&amp;M_Water'!BO195</f>
        <v>0</v>
      </c>
      <c r="BP195" s="54">
        <f>Pivot_sourcedata_Test_Water!BP195+'Pivot_sourcedata_K&amp;M_Water'!BP195</f>
        <v>0</v>
      </c>
      <c r="BQ195" s="54">
        <f>Pivot_sourcedata_Test_Water!BQ195+'Pivot_sourcedata_K&amp;M_Water'!BQ195</f>
        <v>0</v>
      </c>
      <c r="BR195" s="54">
        <f>Pivot_sourcedata_Test_Water!BR195+'Pivot_sourcedata_K&amp;M_Water'!BR195</f>
        <v>0</v>
      </c>
      <c r="BS195" s="54">
        <f>Pivot_sourcedata_Test_Water!BS195+'Pivot_sourcedata_K&amp;M_Water'!BS195</f>
        <v>0</v>
      </c>
      <c r="BT195" s="54">
        <f>Pivot_sourcedata_Test_Water!BT195+'Pivot_sourcedata_K&amp;M_Water'!BT195</f>
        <v>0</v>
      </c>
      <c r="BU195" s="54">
        <f>Pivot_sourcedata_Test_Water!BU195+'Pivot_sourcedata_K&amp;M_Water'!BU195</f>
        <v>0</v>
      </c>
      <c r="BV195" s="54">
        <f>Pivot_sourcedata_Test_Water!BV195+'Pivot_sourcedata_K&amp;M_Water'!BV195</f>
        <v>0</v>
      </c>
      <c r="BW195" s="54">
        <f>Pivot_sourcedata_Test_Water!BW195+'Pivot_sourcedata_K&amp;M_Water'!BW195</f>
        <v>0</v>
      </c>
      <c r="BX195" s="54">
        <f>Pivot_sourcedata_Test_Water!BX195+'Pivot_sourcedata_K&amp;M_Water'!BX195</f>
        <v>0</v>
      </c>
      <c r="BY195" s="54">
        <f>Pivot_sourcedata_Test_Water!BY195+'Pivot_sourcedata_K&amp;M_Water'!BY195</f>
        <v>0</v>
      </c>
      <c r="BZ195" s="54">
        <f>Pivot_sourcedata_Test_Water!BZ195+'Pivot_sourcedata_K&amp;M_Water'!BZ195</f>
        <v>0</v>
      </c>
      <c r="CA195" s="54">
        <f>Pivot_sourcedata_Test_Water!CA195+'Pivot_sourcedata_K&amp;M_Water'!CA195</f>
        <v>0</v>
      </c>
      <c r="CB195" s="54">
        <f>Pivot_sourcedata_Test_Water!CB195+'Pivot_sourcedata_K&amp;M_Water'!CB195</f>
        <v>0</v>
      </c>
      <c r="CC195" s="54">
        <f>Pivot_sourcedata_Test_Water!CC195+'Pivot_sourcedata_K&amp;M_Water'!CC195</f>
        <v>0</v>
      </c>
      <c r="CD195" s="54">
        <f>Pivot_sourcedata_Test_Water!CD195+'Pivot_sourcedata_K&amp;M_Water'!CD195</f>
        <v>0</v>
      </c>
      <c r="CE195" s="54">
        <f>Pivot_sourcedata_Test_Water!CE195+'Pivot_sourcedata_K&amp;M_Water'!CE195</f>
        <v>0</v>
      </c>
      <c r="CF195" s="54">
        <f>Pivot_sourcedata_Test_Water!CF195+'Pivot_sourcedata_K&amp;M_Water'!CF195</f>
        <v>0</v>
      </c>
      <c r="CG195" s="54">
        <f>Pivot_sourcedata_Test_Water!CG195+'Pivot_sourcedata_K&amp;M_Water'!CG195</f>
        <v>0</v>
      </c>
      <c r="CH195" s="54">
        <f>Pivot_sourcedata_Test_Water!CH195+'Pivot_sourcedata_K&amp;M_Water'!CH195</f>
        <v>0</v>
      </c>
      <c r="CI195" s="54">
        <f>Pivot_sourcedata_Test_Water!CI195+'Pivot_sourcedata_K&amp;M_Water'!CI195</f>
        <v>0</v>
      </c>
      <c r="CJ195" s="54">
        <f>Pivot_sourcedata_Test_Water!CJ195+'Pivot_sourcedata_K&amp;M_Water'!CJ195</f>
        <v>0</v>
      </c>
      <c r="CK195" s="54">
        <f>Pivot_sourcedata_Test_Water!CK195+'Pivot_sourcedata_K&amp;M_Water'!CK195</f>
        <v>0</v>
      </c>
      <c r="CL195" s="54">
        <f>Pivot_sourcedata_Test_Water!CL195+'Pivot_sourcedata_K&amp;M_Water'!CL195</f>
        <v>0</v>
      </c>
      <c r="CM195" s="54">
        <f>Pivot_sourcedata_Test_Water!CM195+'Pivot_sourcedata_K&amp;M_Water'!CM195</f>
        <v>0</v>
      </c>
      <c r="CN195" s="54">
        <f>Pivot_sourcedata_Test_Water!CN195+'Pivot_sourcedata_K&amp;M_Water'!CN195</f>
        <v>0</v>
      </c>
      <c r="CO195" s="54">
        <f>Pivot_sourcedata_Test_Water!CO195+'Pivot_sourcedata_K&amp;M_Water'!CO195</f>
        <v>0</v>
      </c>
      <c r="CP195" s="54">
        <f>Pivot_sourcedata_Test_Water!CP195+'Pivot_sourcedata_K&amp;M_Water'!CP195</f>
        <v>0</v>
      </c>
      <c r="CQ195" s="54">
        <f>Pivot_sourcedata_Test_Water!CQ195+'Pivot_sourcedata_K&amp;M_Water'!CQ195</f>
        <v>0</v>
      </c>
      <c r="CR195" s="54">
        <f>Pivot_sourcedata_Test_Water!CR195+'Pivot_sourcedata_K&amp;M_Water'!CR195</f>
        <v>0</v>
      </c>
      <c r="CS195" s="54">
        <f>Pivot_sourcedata_Test_Water!CS195+'Pivot_sourcedata_K&amp;M_Water'!CS195</f>
        <v>0</v>
      </c>
      <c r="CT195" s="54">
        <f>Pivot_sourcedata_Test_Water!CT195+'Pivot_sourcedata_K&amp;M_Water'!CT195</f>
        <v>0</v>
      </c>
      <c r="CU195" s="54">
        <f>Pivot_sourcedata_Test_Water!CU195+'Pivot_sourcedata_K&amp;M_Water'!CU195</f>
        <v>0</v>
      </c>
      <c r="CV195" s="54">
        <f>Pivot_sourcedata_Test_Water!CV195+'Pivot_sourcedata_K&amp;M_Water'!CV195</f>
        <v>0</v>
      </c>
      <c r="CW195" s="54">
        <f>Pivot_sourcedata_Test_Water!CW195+'Pivot_sourcedata_K&amp;M_Water'!CW195</f>
        <v>0</v>
      </c>
      <c r="CX195" s="54">
        <f>Pivot_sourcedata_Test_Water!CX195+'Pivot_sourcedata_K&amp;M_Water'!CX195</f>
        <v>0</v>
      </c>
      <c r="CY195" s="54">
        <f>Pivot_sourcedata_Test_Water!CY195+'Pivot_sourcedata_K&amp;M_Water'!CY195</f>
        <v>0</v>
      </c>
      <c r="CZ195" s="54">
        <f>Pivot_sourcedata_Test_Water!CZ195+'Pivot_sourcedata_K&amp;M_Water'!CZ195</f>
        <v>0</v>
      </c>
      <c r="DA195" s="54">
        <f>Pivot_sourcedata_Test_Water!DA195+'Pivot_sourcedata_K&amp;M_Water'!DA195</f>
        <v>0</v>
      </c>
      <c r="DB195" s="323">
        <f t="shared" si="2"/>
        <v>50336.589999999989</v>
      </c>
    </row>
    <row r="196" spans="1:106" x14ac:dyDescent="0.25">
      <c r="A196" s="106">
        <v>188</v>
      </c>
      <c r="B196" s="107">
        <v>7580</v>
      </c>
      <c r="C196" s="106" t="s">
        <v>385</v>
      </c>
      <c r="D196" s="54">
        <f>Pivot_sourcedata_Test_Water!D196+'Pivot_sourcedata_K&amp;M_Water'!D196</f>
        <v>21.48</v>
      </c>
      <c r="E196" s="54">
        <f>Pivot_sourcedata_Test_Water!E196+'Pivot_sourcedata_K&amp;M_Water'!E196</f>
        <v>0</v>
      </c>
      <c r="F196" s="54">
        <f>Pivot_sourcedata_Test_Water!F196+'Pivot_sourcedata_K&amp;M_Water'!F196</f>
        <v>0</v>
      </c>
      <c r="G196" s="54">
        <f>Pivot_sourcedata_Test_Water!G196+'Pivot_sourcedata_K&amp;M_Water'!G196</f>
        <v>0</v>
      </c>
      <c r="H196" s="54">
        <f>Pivot_sourcedata_Test_Water!H196+'Pivot_sourcedata_K&amp;M_Water'!H196</f>
        <v>0</v>
      </c>
      <c r="I196" s="54">
        <f>Pivot_sourcedata_Test_Water!I196+'Pivot_sourcedata_K&amp;M_Water'!I196</f>
        <v>0</v>
      </c>
      <c r="J196" s="54">
        <f>Pivot_sourcedata_Test_Water!J196+'Pivot_sourcedata_K&amp;M_Water'!J196</f>
        <v>0</v>
      </c>
      <c r="K196" s="54">
        <f>Pivot_sourcedata_Test_Water!K196+'Pivot_sourcedata_K&amp;M_Water'!K196</f>
        <v>0</v>
      </c>
      <c r="L196" s="54">
        <f>Pivot_sourcedata_Test_Water!L196+'Pivot_sourcedata_K&amp;M_Water'!L196</f>
        <v>0</v>
      </c>
      <c r="M196" s="54">
        <f>Pivot_sourcedata_Test_Water!M196+'Pivot_sourcedata_K&amp;M_Water'!M196</f>
        <v>0</v>
      </c>
      <c r="N196" s="54">
        <f>Pivot_sourcedata_Test_Water!N196+'Pivot_sourcedata_K&amp;M_Water'!N196</f>
        <v>0</v>
      </c>
      <c r="O196" s="54">
        <f>Pivot_sourcedata_Test_Water!O196+'Pivot_sourcedata_K&amp;M_Water'!O196</f>
        <v>0</v>
      </c>
      <c r="P196" s="54">
        <f>Pivot_sourcedata_Test_Water!P196+'Pivot_sourcedata_K&amp;M_Water'!P196</f>
        <v>0</v>
      </c>
      <c r="Q196" s="54">
        <f>Pivot_sourcedata_Test_Water!Q196+'Pivot_sourcedata_K&amp;M_Water'!Q196</f>
        <v>185.1</v>
      </c>
      <c r="R196" s="54">
        <f>Pivot_sourcedata_Test_Water!R196+'Pivot_sourcedata_K&amp;M_Water'!R196</f>
        <v>0</v>
      </c>
      <c r="S196" s="54">
        <f>Pivot_sourcedata_Test_Water!S196+'Pivot_sourcedata_K&amp;M_Water'!S196</f>
        <v>0</v>
      </c>
      <c r="T196" s="54">
        <f>Pivot_sourcedata_Test_Water!T196+'Pivot_sourcedata_K&amp;M_Water'!T196</f>
        <v>0</v>
      </c>
      <c r="U196" s="54">
        <f>Pivot_sourcedata_Test_Water!U196+'Pivot_sourcedata_K&amp;M_Water'!U196</f>
        <v>0</v>
      </c>
      <c r="V196" s="54">
        <f>Pivot_sourcedata_Test_Water!V196+'Pivot_sourcedata_K&amp;M_Water'!V196</f>
        <v>311.39999999999998</v>
      </c>
      <c r="W196" s="54">
        <f>Pivot_sourcedata_Test_Water!W196+'Pivot_sourcedata_K&amp;M_Water'!W196</f>
        <v>0</v>
      </c>
      <c r="X196" s="54">
        <f>Pivot_sourcedata_Test_Water!X196+'Pivot_sourcedata_K&amp;M_Water'!X196</f>
        <v>0</v>
      </c>
      <c r="Y196" s="54">
        <f>Pivot_sourcedata_Test_Water!Y196+'Pivot_sourcedata_K&amp;M_Water'!Y196</f>
        <v>0</v>
      </c>
      <c r="Z196" s="54">
        <f>Pivot_sourcedata_Test_Water!Z196+'Pivot_sourcedata_K&amp;M_Water'!Z196</f>
        <v>0</v>
      </c>
      <c r="AA196" s="54">
        <f>Pivot_sourcedata_Test_Water!AA196+'Pivot_sourcedata_K&amp;M_Water'!AA196</f>
        <v>306.04000000000002</v>
      </c>
      <c r="AB196" s="54">
        <f>Pivot_sourcedata_Test_Water!AB196+'Pivot_sourcedata_K&amp;M_Water'!AB196</f>
        <v>0</v>
      </c>
      <c r="AC196" s="54">
        <f>Pivot_sourcedata_Test_Water!AC196+'Pivot_sourcedata_K&amp;M_Water'!AC196</f>
        <v>0</v>
      </c>
      <c r="AD196" s="54">
        <f>Pivot_sourcedata_Test_Water!AD196+'Pivot_sourcedata_K&amp;M_Water'!AD196</f>
        <v>0</v>
      </c>
      <c r="AE196" s="54">
        <f>Pivot_sourcedata_Test_Water!AE196+'Pivot_sourcedata_K&amp;M_Water'!AE196</f>
        <v>0</v>
      </c>
      <c r="AF196" s="54">
        <f>Pivot_sourcedata_Test_Water!AF196+'Pivot_sourcedata_K&amp;M_Water'!AF196</f>
        <v>0</v>
      </c>
      <c r="AG196" s="54">
        <f>Pivot_sourcedata_Test_Water!AG196+'Pivot_sourcedata_K&amp;M_Water'!AG196</f>
        <v>0</v>
      </c>
      <c r="AH196" s="54">
        <f>Pivot_sourcedata_Test_Water!AH196+'Pivot_sourcedata_K&amp;M_Water'!AH196</f>
        <v>0</v>
      </c>
      <c r="AI196" s="54">
        <f>Pivot_sourcedata_Test_Water!AI196+'Pivot_sourcedata_K&amp;M_Water'!AI196</f>
        <v>0</v>
      </c>
      <c r="AJ196" s="54">
        <f>Pivot_sourcedata_Test_Water!AJ196+'Pivot_sourcedata_K&amp;M_Water'!AJ196</f>
        <v>0</v>
      </c>
      <c r="AK196" s="54">
        <f>Pivot_sourcedata_Test_Water!AK196+'Pivot_sourcedata_K&amp;M_Water'!AK196</f>
        <v>0</v>
      </c>
      <c r="AL196" s="54">
        <f>Pivot_sourcedata_Test_Water!AL196+'Pivot_sourcedata_K&amp;M_Water'!AL196</f>
        <v>0</v>
      </c>
      <c r="AM196" s="54">
        <f>Pivot_sourcedata_Test_Water!AM196+'Pivot_sourcedata_K&amp;M_Water'!AM196</f>
        <v>612.08000000000004</v>
      </c>
      <c r="AN196" s="54">
        <f>Pivot_sourcedata_Test_Water!AN196+'Pivot_sourcedata_K&amp;M_Water'!AN196</f>
        <v>0</v>
      </c>
      <c r="AO196" s="54">
        <f>Pivot_sourcedata_Test_Water!AO196+'Pivot_sourcedata_K&amp;M_Water'!AO196</f>
        <v>0</v>
      </c>
      <c r="AP196" s="54">
        <f>Pivot_sourcedata_Test_Water!AP196+'Pivot_sourcedata_K&amp;M_Water'!AP196</f>
        <v>720</v>
      </c>
      <c r="AQ196" s="54">
        <f>Pivot_sourcedata_Test_Water!AQ196+'Pivot_sourcedata_K&amp;M_Water'!AQ196</f>
        <v>0</v>
      </c>
      <c r="AR196" s="54">
        <f>Pivot_sourcedata_Test_Water!AR196+'Pivot_sourcedata_K&amp;M_Water'!AR196</f>
        <v>0</v>
      </c>
      <c r="AS196" s="54">
        <f>Pivot_sourcedata_Test_Water!AS196+'Pivot_sourcedata_K&amp;M_Water'!AS196</f>
        <v>0</v>
      </c>
      <c r="AT196" s="54">
        <f>Pivot_sourcedata_Test_Water!AT196+'Pivot_sourcedata_K&amp;M_Water'!AT196</f>
        <v>0</v>
      </c>
      <c r="AU196" s="54">
        <f>Pivot_sourcedata_Test_Water!AU196+'Pivot_sourcedata_K&amp;M_Water'!AU196</f>
        <v>0</v>
      </c>
      <c r="AV196" s="54">
        <f>Pivot_sourcedata_Test_Water!AV196+'Pivot_sourcedata_K&amp;M_Water'!AV196</f>
        <v>634.74</v>
      </c>
      <c r="AW196" s="54">
        <f>Pivot_sourcedata_Test_Water!AW196+'Pivot_sourcedata_K&amp;M_Water'!AW196</f>
        <v>3945.67</v>
      </c>
      <c r="AX196" s="54">
        <f>Pivot_sourcedata_Test_Water!AX196+'Pivot_sourcedata_K&amp;M_Water'!AX196</f>
        <v>155.69999999999999</v>
      </c>
      <c r="AY196" s="54">
        <f>Pivot_sourcedata_Test_Water!AY196+'Pivot_sourcedata_K&amp;M_Water'!AY196</f>
        <v>0</v>
      </c>
      <c r="AZ196" s="54">
        <f>Pivot_sourcedata_Test_Water!AZ196+'Pivot_sourcedata_K&amp;M_Water'!AZ196</f>
        <v>1206.74</v>
      </c>
      <c r="BA196" s="54">
        <f>Pivot_sourcedata_Test_Water!BA196+'Pivot_sourcedata_K&amp;M_Water'!BA196</f>
        <v>722.73</v>
      </c>
      <c r="BB196" s="54">
        <f>Pivot_sourcedata_Test_Water!BB196+'Pivot_sourcedata_K&amp;M_Water'!BB196</f>
        <v>0</v>
      </c>
      <c r="BC196" s="54">
        <f>Pivot_sourcedata_Test_Water!BC196+'Pivot_sourcedata_K&amp;M_Water'!BC196</f>
        <v>2781.33</v>
      </c>
      <c r="BD196" s="54">
        <f>Pivot_sourcedata_Test_Water!BD196+'Pivot_sourcedata_K&amp;M_Water'!BD196</f>
        <v>0</v>
      </c>
      <c r="BE196" s="54">
        <f>Pivot_sourcedata_Test_Water!BE196+'Pivot_sourcedata_K&amp;M_Water'!BE196</f>
        <v>0</v>
      </c>
      <c r="BF196" s="54">
        <f>Pivot_sourcedata_Test_Water!BF196+'Pivot_sourcedata_K&amp;M_Water'!BF196</f>
        <v>1025.1200000000003</v>
      </c>
      <c r="BG196" s="54">
        <f>Pivot_sourcedata_Test_Water!BG196+'Pivot_sourcedata_K&amp;M_Water'!BG196</f>
        <v>1583.75</v>
      </c>
      <c r="BH196" s="54">
        <f>Pivot_sourcedata_Test_Water!BH196+'Pivot_sourcedata_K&amp;M_Water'!BH196</f>
        <v>694.2</v>
      </c>
      <c r="BI196" s="54">
        <f>Pivot_sourcedata_Test_Water!BI196+'Pivot_sourcedata_K&amp;M_Water'!BI196</f>
        <v>0</v>
      </c>
      <c r="BJ196" s="54">
        <f>Pivot_sourcedata_Test_Water!BJ196+'Pivot_sourcedata_K&amp;M_Water'!BJ196</f>
        <v>178.1</v>
      </c>
      <c r="BK196" s="54">
        <f>Pivot_sourcedata_Test_Water!BK196+'Pivot_sourcedata_K&amp;M_Water'!BK196</f>
        <v>2566.13</v>
      </c>
      <c r="BL196" s="54">
        <f>Pivot_sourcedata_Test_Water!BL196+'Pivot_sourcedata_K&amp;M_Water'!BL196</f>
        <v>119.67</v>
      </c>
      <c r="BM196" s="54">
        <f>Pivot_sourcedata_Test_Water!BM196+'Pivot_sourcedata_K&amp;M_Water'!BM196</f>
        <v>0</v>
      </c>
      <c r="BN196" s="54">
        <f>Pivot_sourcedata_Test_Water!BN196+'Pivot_sourcedata_K&amp;M_Water'!BN196</f>
        <v>0</v>
      </c>
      <c r="BO196" s="54">
        <f>Pivot_sourcedata_Test_Water!BO196+'Pivot_sourcedata_K&amp;M_Water'!BO196</f>
        <v>377.53</v>
      </c>
      <c r="BP196" s="54">
        <f>Pivot_sourcedata_Test_Water!BP196+'Pivot_sourcedata_K&amp;M_Water'!BP196</f>
        <v>0</v>
      </c>
      <c r="BQ196" s="54">
        <f>Pivot_sourcedata_Test_Water!BQ196+'Pivot_sourcedata_K&amp;M_Water'!BQ196</f>
        <v>0</v>
      </c>
      <c r="BR196" s="54">
        <f>Pivot_sourcedata_Test_Water!BR196+'Pivot_sourcedata_K&amp;M_Water'!BR196</f>
        <v>0</v>
      </c>
      <c r="BS196" s="54">
        <f>Pivot_sourcedata_Test_Water!BS196+'Pivot_sourcedata_K&amp;M_Water'!BS196</f>
        <v>351.28999999999996</v>
      </c>
      <c r="BT196" s="54">
        <f>Pivot_sourcedata_Test_Water!BT196+'Pivot_sourcedata_K&amp;M_Water'!BT196</f>
        <v>394.79</v>
      </c>
      <c r="BU196" s="54">
        <f>Pivot_sourcedata_Test_Water!BU196+'Pivot_sourcedata_K&amp;M_Water'!BU196</f>
        <v>0</v>
      </c>
      <c r="BV196" s="54">
        <f>Pivot_sourcedata_Test_Water!BV196+'Pivot_sourcedata_K&amp;M_Water'!BV196</f>
        <v>0</v>
      </c>
      <c r="BW196" s="54">
        <f>Pivot_sourcedata_Test_Water!BW196+'Pivot_sourcedata_K&amp;M_Water'!BW196</f>
        <v>0</v>
      </c>
      <c r="BX196" s="54">
        <f>Pivot_sourcedata_Test_Water!BX196+'Pivot_sourcedata_K&amp;M_Water'!BX196</f>
        <v>0</v>
      </c>
      <c r="BY196" s="54">
        <f>Pivot_sourcedata_Test_Water!BY196+'Pivot_sourcedata_K&amp;M_Water'!BY196</f>
        <v>1295.19</v>
      </c>
      <c r="BZ196" s="54">
        <f>Pivot_sourcedata_Test_Water!BZ196+'Pivot_sourcedata_K&amp;M_Water'!BZ196</f>
        <v>0</v>
      </c>
      <c r="CA196" s="54">
        <f>Pivot_sourcedata_Test_Water!CA196+'Pivot_sourcedata_K&amp;M_Water'!CA196</f>
        <v>549</v>
      </c>
      <c r="CB196" s="54">
        <f>Pivot_sourcedata_Test_Water!CB196+'Pivot_sourcedata_K&amp;M_Water'!CB196</f>
        <v>2042.1399999999999</v>
      </c>
      <c r="CC196" s="54">
        <f>Pivot_sourcedata_Test_Water!CC196+'Pivot_sourcedata_K&amp;M_Water'!CC196</f>
        <v>0</v>
      </c>
      <c r="CD196" s="54">
        <f>Pivot_sourcedata_Test_Water!CD196+'Pivot_sourcedata_K&amp;M_Water'!CD196</f>
        <v>0</v>
      </c>
      <c r="CE196" s="54">
        <f>Pivot_sourcedata_Test_Water!CE196+'Pivot_sourcedata_K&amp;M_Water'!CE196</f>
        <v>0</v>
      </c>
      <c r="CF196" s="54">
        <f>Pivot_sourcedata_Test_Water!CF196+'Pivot_sourcedata_K&amp;M_Water'!CF196</f>
        <v>0</v>
      </c>
      <c r="CG196" s="54">
        <f>Pivot_sourcedata_Test_Water!CG196+'Pivot_sourcedata_K&amp;M_Water'!CG196</f>
        <v>0</v>
      </c>
      <c r="CH196" s="54">
        <f>Pivot_sourcedata_Test_Water!CH196+'Pivot_sourcedata_K&amp;M_Water'!CH196</f>
        <v>0</v>
      </c>
      <c r="CI196" s="54">
        <f>Pivot_sourcedata_Test_Water!CI196+'Pivot_sourcedata_K&amp;M_Water'!CI196</f>
        <v>0</v>
      </c>
      <c r="CJ196" s="54">
        <f>Pivot_sourcedata_Test_Water!CJ196+'Pivot_sourcedata_K&amp;M_Water'!CJ196</f>
        <v>0</v>
      </c>
      <c r="CK196" s="54">
        <f>Pivot_sourcedata_Test_Water!CK196+'Pivot_sourcedata_K&amp;M_Water'!CK196</f>
        <v>0</v>
      </c>
      <c r="CL196" s="54">
        <f>Pivot_sourcedata_Test_Water!CL196+'Pivot_sourcedata_K&amp;M_Water'!CL196</f>
        <v>0</v>
      </c>
      <c r="CM196" s="54">
        <f>Pivot_sourcedata_Test_Water!CM196+'Pivot_sourcedata_K&amp;M_Water'!CM196</f>
        <v>0</v>
      </c>
      <c r="CN196" s="54">
        <f>Pivot_sourcedata_Test_Water!CN196+'Pivot_sourcedata_K&amp;M_Water'!CN196</f>
        <v>0</v>
      </c>
      <c r="CO196" s="54">
        <f>Pivot_sourcedata_Test_Water!CO196+'Pivot_sourcedata_K&amp;M_Water'!CO196</f>
        <v>0</v>
      </c>
      <c r="CP196" s="54">
        <f>Pivot_sourcedata_Test_Water!CP196+'Pivot_sourcedata_K&amp;M_Water'!CP196</f>
        <v>0</v>
      </c>
      <c r="CQ196" s="54">
        <f>Pivot_sourcedata_Test_Water!CQ196+'Pivot_sourcedata_K&amp;M_Water'!CQ196</f>
        <v>0</v>
      </c>
      <c r="CR196" s="54">
        <f>Pivot_sourcedata_Test_Water!CR196+'Pivot_sourcedata_K&amp;M_Water'!CR196</f>
        <v>0</v>
      </c>
      <c r="CS196" s="54">
        <f>Pivot_sourcedata_Test_Water!CS196+'Pivot_sourcedata_K&amp;M_Water'!CS196</f>
        <v>0</v>
      </c>
      <c r="CT196" s="54">
        <f>Pivot_sourcedata_Test_Water!CT196+'Pivot_sourcedata_K&amp;M_Water'!CT196</f>
        <v>0</v>
      </c>
      <c r="CU196" s="54">
        <f>Pivot_sourcedata_Test_Water!CU196+'Pivot_sourcedata_K&amp;M_Water'!CU196</f>
        <v>0</v>
      </c>
      <c r="CV196" s="54">
        <f>Pivot_sourcedata_Test_Water!CV196+'Pivot_sourcedata_K&amp;M_Water'!CV196</f>
        <v>0</v>
      </c>
      <c r="CW196" s="54">
        <f>Pivot_sourcedata_Test_Water!CW196+'Pivot_sourcedata_K&amp;M_Water'!CW196</f>
        <v>0</v>
      </c>
      <c r="CX196" s="54">
        <f>Pivot_sourcedata_Test_Water!CX196+'Pivot_sourcedata_K&amp;M_Water'!CX196</f>
        <v>0</v>
      </c>
      <c r="CY196" s="54">
        <f>Pivot_sourcedata_Test_Water!CY196+'Pivot_sourcedata_K&amp;M_Water'!CY196</f>
        <v>0</v>
      </c>
      <c r="CZ196" s="54">
        <f>Pivot_sourcedata_Test_Water!CZ196+'Pivot_sourcedata_K&amp;M_Water'!CZ196</f>
        <v>0</v>
      </c>
      <c r="DA196" s="54">
        <f>Pivot_sourcedata_Test_Water!DA196+'Pivot_sourcedata_K&amp;M_Water'!DA196</f>
        <v>0</v>
      </c>
      <c r="DB196" s="323">
        <f t="shared" si="2"/>
        <v>22779.919999999998</v>
      </c>
    </row>
    <row r="197" spans="1:106" x14ac:dyDescent="0.25">
      <c r="A197" s="106">
        <v>189</v>
      </c>
      <c r="B197" s="107">
        <v>7600</v>
      </c>
      <c r="C197" s="106" t="s">
        <v>386</v>
      </c>
      <c r="D197" s="54">
        <f>Pivot_sourcedata_Test_Water!D197+'Pivot_sourcedata_K&amp;M_Water'!D197</f>
        <v>295.15999999999997</v>
      </c>
      <c r="E197" s="54">
        <f>Pivot_sourcedata_Test_Water!E197+'Pivot_sourcedata_K&amp;M_Water'!E197</f>
        <v>5199.5600000000004</v>
      </c>
      <c r="F197" s="54">
        <f>Pivot_sourcedata_Test_Water!F197+'Pivot_sourcedata_K&amp;M_Water'!F197</f>
        <v>42.84</v>
      </c>
      <c r="G197" s="54">
        <f>Pivot_sourcedata_Test_Water!G197+'Pivot_sourcedata_K&amp;M_Water'!G197</f>
        <v>5724.579999999999</v>
      </c>
      <c r="H197" s="54">
        <f>Pivot_sourcedata_Test_Water!H197+'Pivot_sourcedata_K&amp;M_Water'!H197</f>
        <v>0</v>
      </c>
      <c r="I197" s="54">
        <f>Pivot_sourcedata_Test_Water!I197+'Pivot_sourcedata_K&amp;M_Water'!I197</f>
        <v>0</v>
      </c>
      <c r="J197" s="54">
        <f>Pivot_sourcedata_Test_Water!J197+'Pivot_sourcedata_K&amp;M_Water'!J197</f>
        <v>33922.76</v>
      </c>
      <c r="K197" s="54">
        <f>Pivot_sourcedata_Test_Water!K197+'Pivot_sourcedata_K&amp;M_Water'!K197</f>
        <v>839.78</v>
      </c>
      <c r="L197" s="54">
        <f>Pivot_sourcedata_Test_Water!L197+'Pivot_sourcedata_K&amp;M_Water'!L197</f>
        <v>0</v>
      </c>
      <c r="M197" s="54">
        <f>Pivot_sourcedata_Test_Water!M197+'Pivot_sourcedata_K&amp;M_Water'!M197</f>
        <v>0</v>
      </c>
      <c r="N197" s="54">
        <f>Pivot_sourcedata_Test_Water!N197+'Pivot_sourcedata_K&amp;M_Water'!N197</f>
        <v>22402.819999999989</v>
      </c>
      <c r="O197" s="54">
        <f>Pivot_sourcedata_Test_Water!O197+'Pivot_sourcedata_K&amp;M_Water'!O197</f>
        <v>83721.560000000027</v>
      </c>
      <c r="P197" s="54">
        <f>Pivot_sourcedata_Test_Water!P197+'Pivot_sourcedata_K&amp;M_Water'!P197</f>
        <v>4455.6000000000004</v>
      </c>
      <c r="Q197" s="54">
        <f>Pivot_sourcedata_Test_Water!Q197+'Pivot_sourcedata_K&amp;M_Water'!Q197</f>
        <v>6536.64</v>
      </c>
      <c r="R197" s="54">
        <f>Pivot_sourcedata_Test_Water!R197+'Pivot_sourcedata_K&amp;M_Water'!R197</f>
        <v>270.11</v>
      </c>
      <c r="S197" s="54">
        <f>Pivot_sourcedata_Test_Water!S197+'Pivot_sourcedata_K&amp;M_Water'!S197</f>
        <v>0</v>
      </c>
      <c r="T197" s="54">
        <f>Pivot_sourcedata_Test_Water!T197+'Pivot_sourcedata_K&amp;M_Water'!T197</f>
        <v>0</v>
      </c>
      <c r="U197" s="54">
        <f>Pivot_sourcedata_Test_Water!U197+'Pivot_sourcedata_K&amp;M_Water'!U197</f>
        <v>1707.7600000000002</v>
      </c>
      <c r="V197" s="54">
        <f>Pivot_sourcedata_Test_Water!V197+'Pivot_sourcedata_K&amp;M_Water'!V197</f>
        <v>73419.780000000013</v>
      </c>
      <c r="W197" s="54">
        <f>Pivot_sourcedata_Test_Water!W197+'Pivot_sourcedata_K&amp;M_Water'!W197</f>
        <v>3148.06</v>
      </c>
      <c r="X197" s="54">
        <f>Pivot_sourcedata_Test_Water!X197+'Pivot_sourcedata_K&amp;M_Water'!X197</f>
        <v>0</v>
      </c>
      <c r="Y197" s="54">
        <f>Pivot_sourcedata_Test_Water!Y197+'Pivot_sourcedata_K&amp;M_Water'!Y197</f>
        <v>0</v>
      </c>
      <c r="Z197" s="54">
        <f>Pivot_sourcedata_Test_Water!Z197+'Pivot_sourcedata_K&amp;M_Water'!Z197</f>
        <v>76166.510000000024</v>
      </c>
      <c r="AA197" s="54">
        <f>Pivot_sourcedata_Test_Water!AA197+'Pivot_sourcedata_K&amp;M_Water'!AA197</f>
        <v>373.59</v>
      </c>
      <c r="AB197" s="54">
        <f>Pivot_sourcedata_Test_Water!AB197+'Pivot_sourcedata_K&amp;M_Water'!AB197</f>
        <v>1723.52</v>
      </c>
      <c r="AC197" s="54">
        <f>Pivot_sourcedata_Test_Water!AC197+'Pivot_sourcedata_K&amp;M_Water'!AC197</f>
        <v>10614.42</v>
      </c>
      <c r="AD197" s="54">
        <f>Pivot_sourcedata_Test_Water!AD197+'Pivot_sourcedata_K&amp;M_Water'!AD197</f>
        <v>3043.4900000000007</v>
      </c>
      <c r="AE197" s="54">
        <f>Pivot_sourcedata_Test_Water!AE197+'Pivot_sourcedata_K&amp;M_Water'!AE197</f>
        <v>0</v>
      </c>
      <c r="AF197" s="54">
        <f>Pivot_sourcedata_Test_Water!AF197+'Pivot_sourcedata_K&amp;M_Water'!AF197</f>
        <v>1397.1099999999997</v>
      </c>
      <c r="AG197" s="54">
        <f>Pivot_sourcedata_Test_Water!AG197+'Pivot_sourcedata_K&amp;M_Water'!AG197</f>
        <v>9446.7599999999984</v>
      </c>
      <c r="AH197" s="54">
        <f>Pivot_sourcedata_Test_Water!AH197+'Pivot_sourcedata_K&amp;M_Water'!AH197</f>
        <v>1722.48</v>
      </c>
      <c r="AI197" s="54">
        <f>Pivot_sourcedata_Test_Water!AI197+'Pivot_sourcedata_K&amp;M_Water'!AI197</f>
        <v>5770.8800000000019</v>
      </c>
      <c r="AJ197" s="54">
        <f>Pivot_sourcedata_Test_Water!AJ197+'Pivot_sourcedata_K&amp;M_Water'!AJ197</f>
        <v>32248.339999999993</v>
      </c>
      <c r="AK197" s="54">
        <f>Pivot_sourcedata_Test_Water!AK197+'Pivot_sourcedata_K&amp;M_Water'!AK197</f>
        <v>27821.320000000025</v>
      </c>
      <c r="AL197" s="54">
        <f>Pivot_sourcedata_Test_Water!AL197+'Pivot_sourcedata_K&amp;M_Water'!AL197</f>
        <v>0</v>
      </c>
      <c r="AM197" s="54">
        <f>Pivot_sourcedata_Test_Water!AM197+'Pivot_sourcedata_K&amp;M_Water'!AM197</f>
        <v>61328.440000000017</v>
      </c>
      <c r="AN197" s="54">
        <f>Pivot_sourcedata_Test_Water!AN197+'Pivot_sourcedata_K&amp;M_Water'!AN197</f>
        <v>14278.04000000001</v>
      </c>
      <c r="AO197" s="54">
        <f>Pivot_sourcedata_Test_Water!AO197+'Pivot_sourcedata_K&amp;M_Water'!AO197</f>
        <v>21010.270000000019</v>
      </c>
      <c r="AP197" s="54">
        <f>Pivot_sourcedata_Test_Water!AP197+'Pivot_sourcedata_K&amp;M_Water'!AP197</f>
        <v>171.27999999999997</v>
      </c>
      <c r="AQ197" s="54">
        <f>Pivot_sourcedata_Test_Water!AQ197+'Pivot_sourcedata_K&amp;M_Water'!AQ197</f>
        <v>0</v>
      </c>
      <c r="AR197" s="54">
        <f>Pivot_sourcedata_Test_Water!AR197+'Pivot_sourcedata_K&amp;M_Water'!AR197</f>
        <v>0</v>
      </c>
      <c r="AS197" s="54">
        <f>Pivot_sourcedata_Test_Water!AS197+'Pivot_sourcedata_K&amp;M_Water'!AS197</f>
        <v>711.61000000000013</v>
      </c>
      <c r="AT197" s="54">
        <f>Pivot_sourcedata_Test_Water!AT197+'Pivot_sourcedata_K&amp;M_Water'!AT197</f>
        <v>4788.5800000000008</v>
      </c>
      <c r="AU197" s="54">
        <f>Pivot_sourcedata_Test_Water!AU197+'Pivot_sourcedata_K&amp;M_Water'!AU197</f>
        <v>1358.9700000000003</v>
      </c>
      <c r="AV197" s="54">
        <f>Pivot_sourcedata_Test_Water!AV197+'Pivot_sourcedata_K&amp;M_Water'!AV197</f>
        <v>13.94</v>
      </c>
      <c r="AW197" s="54">
        <f>Pivot_sourcedata_Test_Water!AW197+'Pivot_sourcedata_K&amp;M_Water'!AW197</f>
        <v>4276.7599999999993</v>
      </c>
      <c r="AX197" s="54">
        <f>Pivot_sourcedata_Test_Water!AX197+'Pivot_sourcedata_K&amp;M_Water'!AX197</f>
        <v>80.5</v>
      </c>
      <c r="AY197" s="54">
        <f>Pivot_sourcedata_Test_Water!AY197+'Pivot_sourcedata_K&amp;M_Water'!AY197</f>
        <v>9631.6699999999983</v>
      </c>
      <c r="AZ197" s="54">
        <f>Pivot_sourcedata_Test_Water!AZ197+'Pivot_sourcedata_K&amp;M_Water'!AZ197</f>
        <v>0</v>
      </c>
      <c r="BA197" s="54">
        <f>Pivot_sourcedata_Test_Water!BA197+'Pivot_sourcedata_K&amp;M_Water'!BA197</f>
        <v>2195.7600000000002</v>
      </c>
      <c r="BB197" s="54">
        <f>Pivot_sourcedata_Test_Water!BB197+'Pivot_sourcedata_K&amp;M_Water'!BB197</f>
        <v>0</v>
      </c>
      <c r="BC197" s="54">
        <f>Pivot_sourcedata_Test_Water!BC197+'Pivot_sourcedata_K&amp;M_Water'!BC197</f>
        <v>1157.2700000000002</v>
      </c>
      <c r="BD197" s="54">
        <f>Pivot_sourcedata_Test_Water!BD197+'Pivot_sourcedata_K&amp;M_Water'!BD197</f>
        <v>6.59</v>
      </c>
      <c r="BE197" s="54">
        <f>Pivot_sourcedata_Test_Water!BE197+'Pivot_sourcedata_K&amp;M_Water'!BE197</f>
        <v>3596.7699999999995</v>
      </c>
      <c r="BF197" s="54">
        <f>Pivot_sourcedata_Test_Water!BF197+'Pivot_sourcedata_K&amp;M_Water'!BF197</f>
        <v>8833.9299999999967</v>
      </c>
      <c r="BG197" s="54">
        <f>Pivot_sourcedata_Test_Water!BG197+'Pivot_sourcedata_K&amp;M_Water'!BG197</f>
        <v>39856.760000000024</v>
      </c>
      <c r="BH197" s="54">
        <f>Pivot_sourcedata_Test_Water!BH197+'Pivot_sourcedata_K&amp;M_Water'!BH197</f>
        <v>758.72</v>
      </c>
      <c r="BI197" s="54">
        <f>Pivot_sourcedata_Test_Water!BI197+'Pivot_sourcedata_K&amp;M_Water'!BI197</f>
        <v>56.5</v>
      </c>
      <c r="BJ197" s="54">
        <f>Pivot_sourcedata_Test_Water!BJ197+'Pivot_sourcedata_K&amp;M_Water'!BJ197</f>
        <v>502.22</v>
      </c>
      <c r="BK197" s="54">
        <f>Pivot_sourcedata_Test_Water!BK197+'Pivot_sourcedata_K&amp;M_Water'!BK197</f>
        <v>3684.6</v>
      </c>
      <c r="BL197" s="54">
        <f>Pivot_sourcedata_Test_Water!BL197+'Pivot_sourcedata_K&amp;M_Water'!BL197</f>
        <v>0</v>
      </c>
      <c r="BM197" s="54">
        <f>Pivot_sourcedata_Test_Water!BM197+'Pivot_sourcedata_K&amp;M_Water'!BM197</f>
        <v>0</v>
      </c>
      <c r="BN197" s="54">
        <f>Pivot_sourcedata_Test_Water!BN197+'Pivot_sourcedata_K&amp;M_Water'!BN197</f>
        <v>280.88</v>
      </c>
      <c r="BO197" s="54">
        <f>Pivot_sourcedata_Test_Water!BO197+'Pivot_sourcedata_K&amp;M_Water'!BO197</f>
        <v>0</v>
      </c>
      <c r="BP197" s="54">
        <f>Pivot_sourcedata_Test_Water!BP197+'Pivot_sourcedata_K&amp;M_Water'!BP197</f>
        <v>0</v>
      </c>
      <c r="BQ197" s="54">
        <f>Pivot_sourcedata_Test_Water!BQ197+'Pivot_sourcedata_K&amp;M_Water'!BQ197</f>
        <v>0</v>
      </c>
      <c r="BR197" s="54">
        <f>Pivot_sourcedata_Test_Water!BR197+'Pivot_sourcedata_K&amp;M_Water'!BR197</f>
        <v>0</v>
      </c>
      <c r="BS197" s="54">
        <f>Pivot_sourcedata_Test_Water!BS197+'Pivot_sourcedata_K&amp;M_Water'!BS197</f>
        <v>3623.13</v>
      </c>
      <c r="BT197" s="54">
        <f>Pivot_sourcedata_Test_Water!BT197+'Pivot_sourcedata_K&amp;M_Water'!BT197</f>
        <v>0</v>
      </c>
      <c r="BU197" s="54">
        <f>Pivot_sourcedata_Test_Water!BU197+'Pivot_sourcedata_K&amp;M_Water'!BU197</f>
        <v>0</v>
      </c>
      <c r="BV197" s="54">
        <f>Pivot_sourcedata_Test_Water!BV197+'Pivot_sourcedata_K&amp;M_Water'!BV197</f>
        <v>0</v>
      </c>
      <c r="BW197" s="54">
        <f>Pivot_sourcedata_Test_Water!BW197+'Pivot_sourcedata_K&amp;M_Water'!BW197</f>
        <v>947.42</v>
      </c>
      <c r="BX197" s="54">
        <f>Pivot_sourcedata_Test_Water!BX197+'Pivot_sourcedata_K&amp;M_Water'!BX197</f>
        <v>315.02999999999997</v>
      </c>
      <c r="BY197" s="54">
        <f>Pivot_sourcedata_Test_Water!BY197+'Pivot_sourcedata_K&amp;M_Water'!BY197</f>
        <v>0</v>
      </c>
      <c r="BZ197" s="54">
        <f>Pivot_sourcedata_Test_Water!BZ197+'Pivot_sourcedata_K&amp;M_Water'!BZ197</f>
        <v>7021.069999999997</v>
      </c>
      <c r="CA197" s="54">
        <f>Pivot_sourcedata_Test_Water!CA197+'Pivot_sourcedata_K&amp;M_Water'!CA197</f>
        <v>0</v>
      </c>
      <c r="CB197" s="54">
        <f>Pivot_sourcedata_Test_Water!CB197+'Pivot_sourcedata_K&amp;M_Water'!CB197</f>
        <v>1347.51</v>
      </c>
      <c r="CC197" s="54">
        <f>Pivot_sourcedata_Test_Water!CC197+'Pivot_sourcedata_K&amp;M_Water'!CC197</f>
        <v>0</v>
      </c>
      <c r="CD197" s="54">
        <f>Pivot_sourcedata_Test_Water!CD197+'Pivot_sourcedata_K&amp;M_Water'!CD197</f>
        <v>0</v>
      </c>
      <c r="CE197" s="54">
        <f>Pivot_sourcedata_Test_Water!CE197+'Pivot_sourcedata_K&amp;M_Water'!CE197</f>
        <v>0</v>
      </c>
      <c r="CF197" s="54">
        <f>Pivot_sourcedata_Test_Water!CF197+'Pivot_sourcedata_K&amp;M_Water'!CF197</f>
        <v>0</v>
      </c>
      <c r="CG197" s="54">
        <f>Pivot_sourcedata_Test_Water!CG197+'Pivot_sourcedata_K&amp;M_Water'!CG197</f>
        <v>0</v>
      </c>
      <c r="CH197" s="54">
        <f>Pivot_sourcedata_Test_Water!CH197+'Pivot_sourcedata_K&amp;M_Water'!CH197</f>
        <v>594.05999999999995</v>
      </c>
      <c r="CI197" s="54">
        <f>Pivot_sourcedata_Test_Water!CI197+'Pivot_sourcedata_K&amp;M_Water'!CI197</f>
        <v>0</v>
      </c>
      <c r="CJ197" s="54">
        <f>Pivot_sourcedata_Test_Water!CJ197+'Pivot_sourcedata_K&amp;M_Water'!CJ197</f>
        <v>0</v>
      </c>
      <c r="CK197" s="54">
        <f>Pivot_sourcedata_Test_Water!CK197+'Pivot_sourcedata_K&amp;M_Water'!CK197</f>
        <v>0</v>
      </c>
      <c r="CL197" s="54">
        <f>Pivot_sourcedata_Test_Water!CL197+'Pivot_sourcedata_K&amp;M_Water'!CL197</f>
        <v>0</v>
      </c>
      <c r="CM197" s="54">
        <f>Pivot_sourcedata_Test_Water!CM197+'Pivot_sourcedata_K&amp;M_Water'!CM197</f>
        <v>0</v>
      </c>
      <c r="CN197" s="54">
        <f>Pivot_sourcedata_Test_Water!CN197+'Pivot_sourcedata_K&amp;M_Water'!CN197</f>
        <v>0</v>
      </c>
      <c r="CO197" s="54">
        <f>Pivot_sourcedata_Test_Water!CO197+'Pivot_sourcedata_K&amp;M_Water'!CO197</f>
        <v>33.869999999999997</v>
      </c>
      <c r="CP197" s="54">
        <f>Pivot_sourcedata_Test_Water!CP197+'Pivot_sourcedata_K&amp;M_Water'!CP197</f>
        <v>0</v>
      </c>
      <c r="CQ197" s="54">
        <f>Pivot_sourcedata_Test_Water!CQ197+'Pivot_sourcedata_K&amp;M_Water'!CQ197</f>
        <v>0</v>
      </c>
      <c r="CR197" s="54">
        <f>Pivot_sourcedata_Test_Water!CR197+'Pivot_sourcedata_K&amp;M_Water'!CR197</f>
        <v>0</v>
      </c>
      <c r="CS197" s="54">
        <f>Pivot_sourcedata_Test_Water!CS197+'Pivot_sourcedata_K&amp;M_Water'!CS197</f>
        <v>0</v>
      </c>
      <c r="CT197" s="54">
        <f>Pivot_sourcedata_Test_Water!CT197+'Pivot_sourcedata_K&amp;M_Water'!CT197</f>
        <v>0</v>
      </c>
      <c r="CU197" s="54">
        <f>Pivot_sourcedata_Test_Water!CU197+'Pivot_sourcedata_K&amp;M_Water'!CU197</f>
        <v>0</v>
      </c>
      <c r="CV197" s="54">
        <f>Pivot_sourcedata_Test_Water!CV197+'Pivot_sourcedata_K&amp;M_Water'!CV197</f>
        <v>0</v>
      </c>
      <c r="CW197" s="54">
        <f>Pivot_sourcedata_Test_Water!CW197+'Pivot_sourcedata_K&amp;M_Water'!CW197</f>
        <v>0</v>
      </c>
      <c r="CX197" s="54">
        <f>Pivot_sourcedata_Test_Water!CX197+'Pivot_sourcedata_K&amp;M_Water'!CX197</f>
        <v>0</v>
      </c>
      <c r="CY197" s="54">
        <f>Pivot_sourcedata_Test_Water!CY197+'Pivot_sourcedata_K&amp;M_Water'!CY197</f>
        <v>0</v>
      </c>
      <c r="CZ197" s="54">
        <f>Pivot_sourcedata_Test_Water!CZ197+'Pivot_sourcedata_K&amp;M_Water'!CZ197</f>
        <v>0</v>
      </c>
      <c r="DA197" s="54">
        <f>Pivot_sourcedata_Test_Water!DA197+'Pivot_sourcedata_K&amp;M_Water'!DA197</f>
        <v>0</v>
      </c>
      <c r="DB197" s="323">
        <f t="shared" si="2"/>
        <v>604477.58000000019</v>
      </c>
    </row>
    <row r="198" spans="1:106" x14ac:dyDescent="0.25">
      <c r="A198" s="106">
        <v>190</v>
      </c>
      <c r="B198" s="107">
        <v>7601</v>
      </c>
      <c r="C198" s="106" t="s">
        <v>388</v>
      </c>
      <c r="D198" s="54">
        <f>Pivot_sourcedata_Test_Water!D198+'Pivot_sourcedata_K&amp;M_Water'!D198</f>
        <v>506.39</v>
      </c>
      <c r="E198" s="54">
        <f>Pivot_sourcedata_Test_Water!E198+'Pivot_sourcedata_K&amp;M_Water'!E198</f>
        <v>14097.490000000002</v>
      </c>
      <c r="F198" s="54">
        <f>Pivot_sourcedata_Test_Water!F198+'Pivot_sourcedata_K&amp;M_Water'!F198</f>
        <v>7.2</v>
      </c>
      <c r="G198" s="54">
        <f>Pivot_sourcedata_Test_Water!G198+'Pivot_sourcedata_K&amp;M_Water'!G198</f>
        <v>5343.22</v>
      </c>
      <c r="H198" s="54">
        <f>Pivot_sourcedata_Test_Water!H198+'Pivot_sourcedata_K&amp;M_Water'!H198</f>
        <v>0</v>
      </c>
      <c r="I198" s="54">
        <f>Pivot_sourcedata_Test_Water!I198+'Pivot_sourcedata_K&amp;M_Water'!I198</f>
        <v>0</v>
      </c>
      <c r="J198" s="54">
        <f>Pivot_sourcedata_Test_Water!J198+'Pivot_sourcedata_K&amp;M_Water'!J198</f>
        <v>29724.460000000006</v>
      </c>
      <c r="K198" s="54">
        <f>Pivot_sourcedata_Test_Water!K198+'Pivot_sourcedata_K&amp;M_Water'!K198</f>
        <v>4398.05</v>
      </c>
      <c r="L198" s="54">
        <f>Pivot_sourcedata_Test_Water!L198+'Pivot_sourcedata_K&amp;M_Water'!L198</f>
        <v>0</v>
      </c>
      <c r="M198" s="54">
        <f>Pivot_sourcedata_Test_Water!M198+'Pivot_sourcedata_K&amp;M_Water'!M198</f>
        <v>0</v>
      </c>
      <c r="N198" s="54">
        <f>Pivot_sourcedata_Test_Water!N198+'Pivot_sourcedata_K&amp;M_Water'!N198</f>
        <v>23073.160000000018</v>
      </c>
      <c r="O198" s="54">
        <f>Pivot_sourcedata_Test_Water!O198+'Pivot_sourcedata_K&amp;M_Water'!O198</f>
        <v>18712.169999999995</v>
      </c>
      <c r="P198" s="54">
        <f>Pivot_sourcedata_Test_Water!P198+'Pivot_sourcedata_K&amp;M_Water'!P198</f>
        <v>12697.770000000002</v>
      </c>
      <c r="Q198" s="54">
        <f>Pivot_sourcedata_Test_Water!Q198+'Pivot_sourcedata_K&amp;M_Water'!Q198</f>
        <v>5267.5099999999993</v>
      </c>
      <c r="R198" s="54">
        <f>Pivot_sourcedata_Test_Water!R198+'Pivot_sourcedata_K&amp;M_Water'!R198</f>
        <v>586.86</v>
      </c>
      <c r="S198" s="54">
        <f>Pivot_sourcedata_Test_Water!S198+'Pivot_sourcedata_K&amp;M_Water'!S198</f>
        <v>0</v>
      </c>
      <c r="T198" s="54">
        <f>Pivot_sourcedata_Test_Water!T198+'Pivot_sourcedata_K&amp;M_Water'!T198</f>
        <v>0</v>
      </c>
      <c r="U198" s="54">
        <f>Pivot_sourcedata_Test_Water!U198+'Pivot_sourcedata_K&amp;M_Water'!U198</f>
        <v>15533.53</v>
      </c>
      <c r="V198" s="54">
        <f>Pivot_sourcedata_Test_Water!V198+'Pivot_sourcedata_K&amp;M_Water'!V198</f>
        <v>1446.5200000000002</v>
      </c>
      <c r="W198" s="54">
        <f>Pivot_sourcedata_Test_Water!W198+'Pivot_sourcedata_K&amp;M_Water'!W198</f>
        <v>2702.5199999999995</v>
      </c>
      <c r="X198" s="54">
        <f>Pivot_sourcedata_Test_Water!X198+'Pivot_sourcedata_K&amp;M_Water'!X198</f>
        <v>0</v>
      </c>
      <c r="Y198" s="54">
        <f>Pivot_sourcedata_Test_Water!Y198+'Pivot_sourcedata_K&amp;M_Water'!Y198</f>
        <v>0</v>
      </c>
      <c r="Z198" s="54">
        <f>Pivot_sourcedata_Test_Water!Z198+'Pivot_sourcedata_K&amp;M_Water'!Z198</f>
        <v>14400.92</v>
      </c>
      <c r="AA198" s="54">
        <f>Pivot_sourcedata_Test_Water!AA198+'Pivot_sourcedata_K&amp;M_Water'!AA198</f>
        <v>156.46</v>
      </c>
      <c r="AB198" s="54">
        <f>Pivot_sourcedata_Test_Water!AB198+'Pivot_sourcedata_K&amp;M_Water'!AB198</f>
        <v>588.60000000000014</v>
      </c>
      <c r="AC198" s="54">
        <f>Pivot_sourcedata_Test_Water!AC198+'Pivot_sourcedata_K&amp;M_Water'!AC198</f>
        <v>14232.550000000003</v>
      </c>
      <c r="AD198" s="54">
        <f>Pivot_sourcedata_Test_Water!AD198+'Pivot_sourcedata_K&amp;M_Water'!AD198</f>
        <v>445.45</v>
      </c>
      <c r="AE198" s="54">
        <f>Pivot_sourcedata_Test_Water!AE198+'Pivot_sourcedata_K&amp;M_Water'!AE198</f>
        <v>0</v>
      </c>
      <c r="AF198" s="54">
        <f>Pivot_sourcedata_Test_Water!AF198+'Pivot_sourcedata_K&amp;M_Water'!AF198</f>
        <v>966.92999999999972</v>
      </c>
      <c r="AG198" s="54">
        <f>Pivot_sourcedata_Test_Water!AG198+'Pivot_sourcedata_K&amp;M_Water'!AG198</f>
        <v>3817.3699999999976</v>
      </c>
      <c r="AH198" s="54">
        <f>Pivot_sourcedata_Test_Water!AH198+'Pivot_sourcedata_K&amp;M_Water'!AH198</f>
        <v>493.01000000000005</v>
      </c>
      <c r="AI198" s="54">
        <f>Pivot_sourcedata_Test_Water!AI198+'Pivot_sourcedata_K&amp;M_Water'!AI198</f>
        <v>2270.4499999999998</v>
      </c>
      <c r="AJ198" s="54">
        <f>Pivot_sourcedata_Test_Water!AJ198+'Pivot_sourcedata_K&amp;M_Water'!AJ198</f>
        <v>11611.439999999999</v>
      </c>
      <c r="AK198" s="54">
        <f>Pivot_sourcedata_Test_Water!AK198+'Pivot_sourcedata_K&amp;M_Water'!AK198</f>
        <v>17539.819999999992</v>
      </c>
      <c r="AL198" s="54">
        <f>Pivot_sourcedata_Test_Water!AL198+'Pivot_sourcedata_K&amp;M_Water'!AL198</f>
        <v>0</v>
      </c>
      <c r="AM198" s="54">
        <f>Pivot_sourcedata_Test_Water!AM198+'Pivot_sourcedata_K&amp;M_Water'!AM198</f>
        <v>36388.249999999993</v>
      </c>
      <c r="AN198" s="54">
        <f>Pivot_sourcedata_Test_Water!AN198+'Pivot_sourcedata_K&amp;M_Water'!AN198</f>
        <v>14645.079999999987</v>
      </c>
      <c r="AO198" s="54">
        <f>Pivot_sourcedata_Test_Water!AO198+'Pivot_sourcedata_K&amp;M_Water'!AO198</f>
        <v>39479.440000000002</v>
      </c>
      <c r="AP198" s="54">
        <f>Pivot_sourcedata_Test_Water!AP198+'Pivot_sourcedata_K&amp;M_Water'!AP198</f>
        <v>557.5</v>
      </c>
      <c r="AQ198" s="54">
        <f>Pivot_sourcedata_Test_Water!AQ198+'Pivot_sourcedata_K&amp;M_Water'!AQ198</f>
        <v>0</v>
      </c>
      <c r="AR198" s="54">
        <f>Pivot_sourcedata_Test_Water!AR198+'Pivot_sourcedata_K&amp;M_Water'!AR198</f>
        <v>0</v>
      </c>
      <c r="AS198" s="54">
        <f>Pivot_sourcedata_Test_Water!AS198+'Pivot_sourcedata_K&amp;M_Water'!AS198</f>
        <v>738.69</v>
      </c>
      <c r="AT198" s="54">
        <f>Pivot_sourcedata_Test_Water!AT198+'Pivot_sourcedata_K&amp;M_Water'!AT198</f>
        <v>183.47000000000003</v>
      </c>
      <c r="AU198" s="54">
        <f>Pivot_sourcedata_Test_Water!AU198+'Pivot_sourcedata_K&amp;M_Water'!AU198</f>
        <v>2463.5900000000006</v>
      </c>
      <c r="AV198" s="54">
        <f>Pivot_sourcedata_Test_Water!AV198+'Pivot_sourcedata_K&amp;M_Water'!AV198</f>
        <v>462.22</v>
      </c>
      <c r="AW198" s="54">
        <f>Pivot_sourcedata_Test_Water!AW198+'Pivot_sourcedata_K&amp;M_Water'!AW198</f>
        <v>862.68000000000006</v>
      </c>
      <c r="AX198" s="54">
        <f>Pivot_sourcedata_Test_Water!AX198+'Pivot_sourcedata_K&amp;M_Water'!AX198</f>
        <v>0</v>
      </c>
      <c r="AY198" s="54">
        <f>Pivot_sourcedata_Test_Water!AY198+'Pivot_sourcedata_K&amp;M_Water'!AY198</f>
        <v>9686.7000000000007</v>
      </c>
      <c r="AZ198" s="54">
        <f>Pivot_sourcedata_Test_Water!AZ198+'Pivot_sourcedata_K&amp;M_Water'!AZ198</f>
        <v>0</v>
      </c>
      <c r="BA198" s="54">
        <f>Pivot_sourcedata_Test_Water!BA198+'Pivot_sourcedata_K&amp;M_Water'!BA198</f>
        <v>601.72</v>
      </c>
      <c r="BB198" s="54">
        <f>Pivot_sourcedata_Test_Water!BB198+'Pivot_sourcedata_K&amp;M_Water'!BB198</f>
        <v>0</v>
      </c>
      <c r="BC198" s="54">
        <f>Pivot_sourcedata_Test_Water!BC198+'Pivot_sourcedata_K&amp;M_Water'!BC198</f>
        <v>873.87999999999988</v>
      </c>
      <c r="BD198" s="54">
        <f>Pivot_sourcedata_Test_Water!BD198+'Pivot_sourcedata_K&amp;M_Water'!BD198</f>
        <v>451.92</v>
      </c>
      <c r="BE198" s="54">
        <f>Pivot_sourcedata_Test_Water!BE198+'Pivot_sourcedata_K&amp;M_Water'!BE198</f>
        <v>4699.58</v>
      </c>
      <c r="BF198" s="54">
        <f>Pivot_sourcedata_Test_Water!BF198+'Pivot_sourcedata_K&amp;M_Water'!BF198</f>
        <v>2459.2000000000003</v>
      </c>
      <c r="BG198" s="54">
        <f>Pivot_sourcedata_Test_Water!BG198+'Pivot_sourcedata_K&amp;M_Water'!BG198</f>
        <v>7551.4499999999989</v>
      </c>
      <c r="BH198" s="54">
        <f>Pivot_sourcedata_Test_Water!BH198+'Pivot_sourcedata_K&amp;M_Water'!BH198</f>
        <v>0</v>
      </c>
      <c r="BI198" s="54">
        <f>Pivot_sourcedata_Test_Water!BI198+'Pivot_sourcedata_K&amp;M_Water'!BI198</f>
        <v>0</v>
      </c>
      <c r="BJ198" s="54">
        <f>Pivot_sourcedata_Test_Water!BJ198+'Pivot_sourcedata_K&amp;M_Water'!BJ198</f>
        <v>0</v>
      </c>
      <c r="BK198" s="54">
        <f>Pivot_sourcedata_Test_Water!BK198+'Pivot_sourcedata_K&amp;M_Water'!BK198</f>
        <v>0</v>
      </c>
      <c r="BL198" s="54">
        <f>Pivot_sourcedata_Test_Water!BL198+'Pivot_sourcedata_K&amp;M_Water'!BL198</f>
        <v>170.05</v>
      </c>
      <c r="BM198" s="54">
        <f>Pivot_sourcedata_Test_Water!BM198+'Pivot_sourcedata_K&amp;M_Water'!BM198</f>
        <v>0</v>
      </c>
      <c r="BN198" s="54">
        <f>Pivot_sourcedata_Test_Water!BN198+'Pivot_sourcedata_K&amp;M_Water'!BN198</f>
        <v>92.4</v>
      </c>
      <c r="BO198" s="54">
        <f>Pivot_sourcedata_Test_Water!BO198+'Pivot_sourcedata_K&amp;M_Water'!BO198</f>
        <v>0</v>
      </c>
      <c r="BP198" s="54">
        <f>Pivot_sourcedata_Test_Water!BP198+'Pivot_sourcedata_K&amp;M_Water'!BP198</f>
        <v>0</v>
      </c>
      <c r="BQ198" s="54">
        <f>Pivot_sourcedata_Test_Water!BQ198+'Pivot_sourcedata_K&amp;M_Water'!BQ198</f>
        <v>0</v>
      </c>
      <c r="BR198" s="54">
        <f>Pivot_sourcedata_Test_Water!BR198+'Pivot_sourcedata_K&amp;M_Water'!BR198</f>
        <v>0</v>
      </c>
      <c r="BS198" s="54">
        <f>Pivot_sourcedata_Test_Water!BS198+'Pivot_sourcedata_K&amp;M_Water'!BS198</f>
        <v>9494.1800000000021</v>
      </c>
      <c r="BT198" s="54">
        <f>Pivot_sourcedata_Test_Water!BT198+'Pivot_sourcedata_K&amp;M_Water'!BT198</f>
        <v>17.46</v>
      </c>
      <c r="BU198" s="54">
        <f>Pivot_sourcedata_Test_Water!BU198+'Pivot_sourcedata_K&amp;M_Water'!BU198</f>
        <v>169.07999999999998</v>
      </c>
      <c r="BV198" s="54">
        <f>Pivot_sourcedata_Test_Water!BV198+'Pivot_sourcedata_K&amp;M_Water'!BV198</f>
        <v>0</v>
      </c>
      <c r="BW198" s="54">
        <f>Pivot_sourcedata_Test_Water!BW198+'Pivot_sourcedata_K&amp;M_Water'!BW198</f>
        <v>1299.8699999999999</v>
      </c>
      <c r="BX198" s="54">
        <f>Pivot_sourcedata_Test_Water!BX198+'Pivot_sourcedata_K&amp;M_Water'!BX198</f>
        <v>372.13</v>
      </c>
      <c r="BY198" s="54">
        <f>Pivot_sourcedata_Test_Water!BY198+'Pivot_sourcedata_K&amp;M_Water'!BY198</f>
        <v>0</v>
      </c>
      <c r="BZ198" s="54">
        <f>Pivot_sourcedata_Test_Water!BZ198+'Pivot_sourcedata_K&amp;M_Water'!BZ198</f>
        <v>1851.6</v>
      </c>
      <c r="CA198" s="54">
        <f>Pivot_sourcedata_Test_Water!CA198+'Pivot_sourcedata_K&amp;M_Water'!CA198</f>
        <v>597.96</v>
      </c>
      <c r="CB198" s="54">
        <f>Pivot_sourcedata_Test_Water!CB198+'Pivot_sourcedata_K&amp;M_Water'!CB198</f>
        <v>336.5</v>
      </c>
      <c r="CC198" s="54">
        <f>Pivot_sourcedata_Test_Water!CC198+'Pivot_sourcedata_K&amp;M_Water'!CC198</f>
        <v>0</v>
      </c>
      <c r="CD198" s="54">
        <f>Pivot_sourcedata_Test_Water!CD198+'Pivot_sourcedata_K&amp;M_Water'!CD198</f>
        <v>0</v>
      </c>
      <c r="CE198" s="54">
        <f>Pivot_sourcedata_Test_Water!CE198+'Pivot_sourcedata_K&amp;M_Water'!CE198</f>
        <v>0</v>
      </c>
      <c r="CF198" s="54">
        <f>Pivot_sourcedata_Test_Water!CF198+'Pivot_sourcedata_K&amp;M_Water'!CF198</f>
        <v>0</v>
      </c>
      <c r="CG198" s="54">
        <f>Pivot_sourcedata_Test_Water!CG198+'Pivot_sourcedata_K&amp;M_Water'!CG198</f>
        <v>0</v>
      </c>
      <c r="CH198" s="54">
        <f>Pivot_sourcedata_Test_Water!CH198+'Pivot_sourcedata_K&amp;M_Water'!CH198</f>
        <v>474.27</v>
      </c>
      <c r="CI198" s="54">
        <f>Pivot_sourcedata_Test_Water!CI198+'Pivot_sourcedata_K&amp;M_Water'!CI198</f>
        <v>27553.02</v>
      </c>
      <c r="CJ198" s="54">
        <f>Pivot_sourcedata_Test_Water!CJ198+'Pivot_sourcedata_K&amp;M_Water'!CJ198</f>
        <v>0</v>
      </c>
      <c r="CK198" s="54">
        <f>Pivot_sourcedata_Test_Water!CK198+'Pivot_sourcedata_K&amp;M_Water'!CK198</f>
        <v>0</v>
      </c>
      <c r="CL198" s="54">
        <f>Pivot_sourcedata_Test_Water!CL198+'Pivot_sourcedata_K&amp;M_Water'!CL198</f>
        <v>0</v>
      </c>
      <c r="CM198" s="54">
        <f>Pivot_sourcedata_Test_Water!CM198+'Pivot_sourcedata_K&amp;M_Water'!CM198</f>
        <v>0</v>
      </c>
      <c r="CN198" s="54">
        <f>Pivot_sourcedata_Test_Water!CN198+'Pivot_sourcedata_K&amp;M_Water'!CN198</f>
        <v>0</v>
      </c>
      <c r="CO198" s="54">
        <f>Pivot_sourcedata_Test_Water!CO198+'Pivot_sourcedata_K&amp;M_Water'!CO198</f>
        <v>0</v>
      </c>
      <c r="CP198" s="54">
        <f>Pivot_sourcedata_Test_Water!CP198+'Pivot_sourcedata_K&amp;M_Water'!CP198</f>
        <v>0</v>
      </c>
      <c r="CQ198" s="54">
        <f>Pivot_sourcedata_Test_Water!CQ198+'Pivot_sourcedata_K&amp;M_Water'!CQ198</f>
        <v>0</v>
      </c>
      <c r="CR198" s="54">
        <f>Pivot_sourcedata_Test_Water!CR198+'Pivot_sourcedata_K&amp;M_Water'!CR198</f>
        <v>0</v>
      </c>
      <c r="CS198" s="54">
        <f>Pivot_sourcedata_Test_Water!CS198+'Pivot_sourcedata_K&amp;M_Water'!CS198</f>
        <v>0</v>
      </c>
      <c r="CT198" s="54">
        <f>Pivot_sourcedata_Test_Water!CT198+'Pivot_sourcedata_K&amp;M_Water'!CT198</f>
        <v>0</v>
      </c>
      <c r="CU198" s="54">
        <f>Pivot_sourcedata_Test_Water!CU198+'Pivot_sourcedata_K&amp;M_Water'!CU198</f>
        <v>0</v>
      </c>
      <c r="CV198" s="54">
        <f>Pivot_sourcedata_Test_Water!CV198+'Pivot_sourcedata_K&amp;M_Water'!CV198</f>
        <v>0</v>
      </c>
      <c r="CW198" s="54">
        <f>Pivot_sourcedata_Test_Water!CW198+'Pivot_sourcedata_K&amp;M_Water'!CW198</f>
        <v>0</v>
      </c>
      <c r="CX198" s="54">
        <f>Pivot_sourcedata_Test_Water!CX198+'Pivot_sourcedata_K&amp;M_Water'!CX198</f>
        <v>0</v>
      </c>
      <c r="CY198" s="54">
        <f>Pivot_sourcedata_Test_Water!CY198+'Pivot_sourcedata_K&amp;M_Water'!CY198</f>
        <v>0</v>
      </c>
      <c r="CZ198" s="54">
        <f>Pivot_sourcedata_Test_Water!CZ198+'Pivot_sourcedata_K&amp;M_Water'!CZ198</f>
        <v>0</v>
      </c>
      <c r="DA198" s="54">
        <f>Pivot_sourcedata_Test_Water!DA198+'Pivot_sourcedata_K&amp;M_Water'!DA198</f>
        <v>0</v>
      </c>
      <c r="DB198" s="323">
        <f t="shared" si="2"/>
        <v>365153.74000000005</v>
      </c>
    </row>
    <row r="199" spans="1:106" x14ac:dyDescent="0.25">
      <c r="A199" s="106">
        <v>191</v>
      </c>
      <c r="B199" s="107">
        <v>7603</v>
      </c>
      <c r="C199" s="106" t="s">
        <v>389</v>
      </c>
      <c r="D199" s="54">
        <f>Pivot_sourcedata_Test_Water!D199+'Pivot_sourcedata_K&amp;M_Water'!D199</f>
        <v>0</v>
      </c>
      <c r="E199" s="54">
        <f>Pivot_sourcedata_Test_Water!E199+'Pivot_sourcedata_K&amp;M_Water'!E199</f>
        <v>48.99</v>
      </c>
      <c r="F199" s="54">
        <f>Pivot_sourcedata_Test_Water!F199+'Pivot_sourcedata_K&amp;M_Water'!F199</f>
        <v>531</v>
      </c>
      <c r="G199" s="54">
        <f>Pivot_sourcedata_Test_Water!G199+'Pivot_sourcedata_K&amp;M_Water'!G199</f>
        <v>0</v>
      </c>
      <c r="H199" s="54">
        <f>Pivot_sourcedata_Test_Water!H199+'Pivot_sourcedata_K&amp;M_Water'!H199</f>
        <v>0</v>
      </c>
      <c r="I199" s="54">
        <f>Pivot_sourcedata_Test_Water!I199+'Pivot_sourcedata_K&amp;M_Water'!I199</f>
        <v>0</v>
      </c>
      <c r="J199" s="54">
        <f>Pivot_sourcedata_Test_Water!J199+'Pivot_sourcedata_K&amp;M_Water'!J199</f>
        <v>1068.58</v>
      </c>
      <c r="K199" s="54">
        <f>Pivot_sourcedata_Test_Water!K199+'Pivot_sourcedata_K&amp;M_Water'!K199</f>
        <v>0</v>
      </c>
      <c r="L199" s="54">
        <f>Pivot_sourcedata_Test_Water!L199+'Pivot_sourcedata_K&amp;M_Water'!L199</f>
        <v>0</v>
      </c>
      <c r="M199" s="54">
        <f>Pivot_sourcedata_Test_Water!M199+'Pivot_sourcedata_K&amp;M_Water'!M199</f>
        <v>0</v>
      </c>
      <c r="N199" s="54">
        <f>Pivot_sourcedata_Test_Water!N199+'Pivot_sourcedata_K&amp;M_Water'!N199</f>
        <v>0</v>
      </c>
      <c r="O199" s="54">
        <f>Pivot_sourcedata_Test_Water!O199+'Pivot_sourcedata_K&amp;M_Water'!O199</f>
        <v>5380.48</v>
      </c>
      <c r="P199" s="54">
        <f>Pivot_sourcedata_Test_Water!P199+'Pivot_sourcedata_K&amp;M_Water'!P199</f>
        <v>0</v>
      </c>
      <c r="Q199" s="54">
        <f>Pivot_sourcedata_Test_Water!Q199+'Pivot_sourcedata_K&amp;M_Water'!Q199</f>
        <v>0</v>
      </c>
      <c r="R199" s="54">
        <f>Pivot_sourcedata_Test_Water!R199+'Pivot_sourcedata_K&amp;M_Water'!R199</f>
        <v>0</v>
      </c>
      <c r="S199" s="54">
        <f>Pivot_sourcedata_Test_Water!S199+'Pivot_sourcedata_K&amp;M_Water'!S199</f>
        <v>0</v>
      </c>
      <c r="T199" s="54">
        <f>Pivot_sourcedata_Test_Water!T199+'Pivot_sourcedata_K&amp;M_Water'!T199</f>
        <v>0</v>
      </c>
      <c r="U199" s="54">
        <f>Pivot_sourcedata_Test_Water!U199+'Pivot_sourcedata_K&amp;M_Water'!U199</f>
        <v>0</v>
      </c>
      <c r="V199" s="54">
        <f>Pivot_sourcedata_Test_Water!V199+'Pivot_sourcedata_K&amp;M_Water'!V199</f>
        <v>0</v>
      </c>
      <c r="W199" s="54">
        <f>Pivot_sourcedata_Test_Water!W199+'Pivot_sourcedata_K&amp;M_Water'!W199</f>
        <v>0</v>
      </c>
      <c r="X199" s="54">
        <f>Pivot_sourcedata_Test_Water!X199+'Pivot_sourcedata_K&amp;M_Water'!X199</f>
        <v>0</v>
      </c>
      <c r="Y199" s="54">
        <f>Pivot_sourcedata_Test_Water!Y199+'Pivot_sourcedata_K&amp;M_Water'!Y199</f>
        <v>0</v>
      </c>
      <c r="Z199" s="54">
        <f>Pivot_sourcedata_Test_Water!Z199+'Pivot_sourcedata_K&amp;M_Water'!Z199</f>
        <v>7464.5599999999995</v>
      </c>
      <c r="AA199" s="54">
        <f>Pivot_sourcedata_Test_Water!AA199+'Pivot_sourcedata_K&amp;M_Water'!AA199</f>
        <v>0</v>
      </c>
      <c r="AB199" s="54">
        <f>Pivot_sourcedata_Test_Water!AB199+'Pivot_sourcedata_K&amp;M_Water'!AB199</f>
        <v>0</v>
      </c>
      <c r="AC199" s="54">
        <f>Pivot_sourcedata_Test_Water!AC199+'Pivot_sourcedata_K&amp;M_Water'!AC199</f>
        <v>0</v>
      </c>
      <c r="AD199" s="54">
        <f>Pivot_sourcedata_Test_Water!AD199+'Pivot_sourcedata_K&amp;M_Water'!AD199</f>
        <v>0</v>
      </c>
      <c r="AE199" s="54">
        <f>Pivot_sourcedata_Test_Water!AE199+'Pivot_sourcedata_K&amp;M_Water'!AE199</f>
        <v>0</v>
      </c>
      <c r="AF199" s="54">
        <f>Pivot_sourcedata_Test_Water!AF199+'Pivot_sourcedata_K&amp;M_Water'!AF199</f>
        <v>0</v>
      </c>
      <c r="AG199" s="54">
        <f>Pivot_sourcedata_Test_Water!AG199+'Pivot_sourcedata_K&amp;M_Water'!AG199</f>
        <v>0</v>
      </c>
      <c r="AH199" s="54">
        <f>Pivot_sourcedata_Test_Water!AH199+'Pivot_sourcedata_K&amp;M_Water'!AH199</f>
        <v>0</v>
      </c>
      <c r="AI199" s="54">
        <f>Pivot_sourcedata_Test_Water!AI199+'Pivot_sourcedata_K&amp;M_Water'!AI199</f>
        <v>0</v>
      </c>
      <c r="AJ199" s="54">
        <f>Pivot_sourcedata_Test_Water!AJ199+'Pivot_sourcedata_K&amp;M_Water'!AJ199</f>
        <v>0</v>
      </c>
      <c r="AK199" s="54">
        <f>Pivot_sourcedata_Test_Water!AK199+'Pivot_sourcedata_K&amp;M_Water'!AK199</f>
        <v>0</v>
      </c>
      <c r="AL199" s="54">
        <f>Pivot_sourcedata_Test_Water!AL199+'Pivot_sourcedata_K&amp;M_Water'!AL199</f>
        <v>0</v>
      </c>
      <c r="AM199" s="54">
        <f>Pivot_sourcedata_Test_Water!AM199+'Pivot_sourcedata_K&amp;M_Water'!AM199</f>
        <v>0</v>
      </c>
      <c r="AN199" s="54">
        <f>Pivot_sourcedata_Test_Water!AN199+'Pivot_sourcedata_K&amp;M_Water'!AN199</f>
        <v>0</v>
      </c>
      <c r="AO199" s="54">
        <f>Pivot_sourcedata_Test_Water!AO199+'Pivot_sourcedata_K&amp;M_Water'!AO199</f>
        <v>0</v>
      </c>
      <c r="AP199" s="54">
        <f>Pivot_sourcedata_Test_Water!AP199+'Pivot_sourcedata_K&amp;M_Water'!AP199</f>
        <v>0</v>
      </c>
      <c r="AQ199" s="54">
        <f>Pivot_sourcedata_Test_Water!AQ199+'Pivot_sourcedata_K&amp;M_Water'!AQ199</f>
        <v>0</v>
      </c>
      <c r="AR199" s="54">
        <f>Pivot_sourcedata_Test_Water!AR199+'Pivot_sourcedata_K&amp;M_Water'!AR199</f>
        <v>0</v>
      </c>
      <c r="AS199" s="54">
        <f>Pivot_sourcedata_Test_Water!AS199+'Pivot_sourcedata_K&amp;M_Water'!AS199</f>
        <v>0</v>
      </c>
      <c r="AT199" s="54">
        <f>Pivot_sourcedata_Test_Water!AT199+'Pivot_sourcedata_K&amp;M_Water'!AT199</f>
        <v>0</v>
      </c>
      <c r="AU199" s="54">
        <f>Pivot_sourcedata_Test_Water!AU199+'Pivot_sourcedata_K&amp;M_Water'!AU199</f>
        <v>0</v>
      </c>
      <c r="AV199" s="54">
        <f>Pivot_sourcedata_Test_Water!AV199+'Pivot_sourcedata_K&amp;M_Water'!AV199</f>
        <v>0</v>
      </c>
      <c r="AW199" s="54">
        <f>Pivot_sourcedata_Test_Water!AW199+'Pivot_sourcedata_K&amp;M_Water'!AW199</f>
        <v>0</v>
      </c>
      <c r="AX199" s="54">
        <f>Pivot_sourcedata_Test_Water!AX199+'Pivot_sourcedata_K&amp;M_Water'!AX199</f>
        <v>0</v>
      </c>
      <c r="AY199" s="54">
        <f>Pivot_sourcedata_Test_Water!AY199+'Pivot_sourcedata_K&amp;M_Water'!AY199</f>
        <v>0</v>
      </c>
      <c r="AZ199" s="54">
        <f>Pivot_sourcedata_Test_Water!AZ199+'Pivot_sourcedata_K&amp;M_Water'!AZ199</f>
        <v>0</v>
      </c>
      <c r="BA199" s="54">
        <f>Pivot_sourcedata_Test_Water!BA199+'Pivot_sourcedata_K&amp;M_Water'!BA199</f>
        <v>0</v>
      </c>
      <c r="BB199" s="54">
        <f>Pivot_sourcedata_Test_Water!BB199+'Pivot_sourcedata_K&amp;M_Water'!BB199</f>
        <v>0</v>
      </c>
      <c r="BC199" s="54">
        <f>Pivot_sourcedata_Test_Water!BC199+'Pivot_sourcedata_K&amp;M_Water'!BC199</f>
        <v>0</v>
      </c>
      <c r="BD199" s="54">
        <f>Pivot_sourcedata_Test_Water!BD199+'Pivot_sourcedata_K&amp;M_Water'!BD199</f>
        <v>0</v>
      </c>
      <c r="BE199" s="54">
        <f>Pivot_sourcedata_Test_Water!BE199+'Pivot_sourcedata_K&amp;M_Water'!BE199</f>
        <v>0</v>
      </c>
      <c r="BF199" s="54">
        <f>Pivot_sourcedata_Test_Water!BF199+'Pivot_sourcedata_K&amp;M_Water'!BF199</f>
        <v>3317.28</v>
      </c>
      <c r="BG199" s="54">
        <f>Pivot_sourcedata_Test_Water!BG199+'Pivot_sourcedata_K&amp;M_Water'!BG199</f>
        <v>0</v>
      </c>
      <c r="BH199" s="54">
        <f>Pivot_sourcedata_Test_Water!BH199+'Pivot_sourcedata_K&amp;M_Water'!BH199</f>
        <v>0</v>
      </c>
      <c r="BI199" s="54">
        <f>Pivot_sourcedata_Test_Water!BI199+'Pivot_sourcedata_K&amp;M_Water'!BI199</f>
        <v>0</v>
      </c>
      <c r="BJ199" s="54">
        <f>Pivot_sourcedata_Test_Water!BJ199+'Pivot_sourcedata_K&amp;M_Water'!BJ199</f>
        <v>0</v>
      </c>
      <c r="BK199" s="54">
        <f>Pivot_sourcedata_Test_Water!BK199+'Pivot_sourcedata_K&amp;M_Water'!BK199</f>
        <v>0</v>
      </c>
      <c r="BL199" s="54">
        <f>Pivot_sourcedata_Test_Water!BL199+'Pivot_sourcedata_K&amp;M_Water'!BL199</f>
        <v>0</v>
      </c>
      <c r="BM199" s="54">
        <f>Pivot_sourcedata_Test_Water!BM199+'Pivot_sourcedata_K&amp;M_Water'!BM199</f>
        <v>0</v>
      </c>
      <c r="BN199" s="54">
        <f>Pivot_sourcedata_Test_Water!BN199+'Pivot_sourcedata_K&amp;M_Water'!BN199</f>
        <v>0</v>
      </c>
      <c r="BO199" s="54">
        <f>Pivot_sourcedata_Test_Water!BO199+'Pivot_sourcedata_K&amp;M_Water'!BO199</f>
        <v>0</v>
      </c>
      <c r="BP199" s="54">
        <f>Pivot_sourcedata_Test_Water!BP199+'Pivot_sourcedata_K&amp;M_Water'!BP199</f>
        <v>0</v>
      </c>
      <c r="BQ199" s="54">
        <f>Pivot_sourcedata_Test_Water!BQ199+'Pivot_sourcedata_K&amp;M_Water'!BQ199</f>
        <v>0</v>
      </c>
      <c r="BR199" s="54">
        <f>Pivot_sourcedata_Test_Water!BR199+'Pivot_sourcedata_K&amp;M_Water'!BR199</f>
        <v>0</v>
      </c>
      <c r="BS199" s="54">
        <f>Pivot_sourcedata_Test_Water!BS199+'Pivot_sourcedata_K&amp;M_Water'!BS199</f>
        <v>0</v>
      </c>
      <c r="BT199" s="54">
        <f>Pivot_sourcedata_Test_Water!BT199+'Pivot_sourcedata_K&amp;M_Water'!BT199</f>
        <v>0</v>
      </c>
      <c r="BU199" s="54">
        <f>Pivot_sourcedata_Test_Water!BU199+'Pivot_sourcedata_K&amp;M_Water'!BU199</f>
        <v>0</v>
      </c>
      <c r="BV199" s="54">
        <f>Pivot_sourcedata_Test_Water!BV199+'Pivot_sourcedata_K&amp;M_Water'!BV199</f>
        <v>0</v>
      </c>
      <c r="BW199" s="54">
        <f>Pivot_sourcedata_Test_Water!BW199+'Pivot_sourcedata_K&amp;M_Water'!BW199</f>
        <v>0</v>
      </c>
      <c r="BX199" s="54">
        <f>Pivot_sourcedata_Test_Water!BX199+'Pivot_sourcedata_K&amp;M_Water'!BX199</f>
        <v>0</v>
      </c>
      <c r="BY199" s="54">
        <f>Pivot_sourcedata_Test_Water!BY199+'Pivot_sourcedata_K&amp;M_Water'!BY199</f>
        <v>0</v>
      </c>
      <c r="BZ199" s="54">
        <f>Pivot_sourcedata_Test_Water!BZ199+'Pivot_sourcedata_K&amp;M_Water'!BZ199</f>
        <v>0</v>
      </c>
      <c r="CA199" s="54">
        <f>Pivot_sourcedata_Test_Water!CA199+'Pivot_sourcedata_K&amp;M_Water'!CA199</f>
        <v>0</v>
      </c>
      <c r="CB199" s="54">
        <f>Pivot_sourcedata_Test_Water!CB199+'Pivot_sourcedata_K&amp;M_Water'!CB199</f>
        <v>0</v>
      </c>
      <c r="CC199" s="54">
        <f>Pivot_sourcedata_Test_Water!CC199+'Pivot_sourcedata_K&amp;M_Water'!CC199</f>
        <v>0</v>
      </c>
      <c r="CD199" s="54">
        <f>Pivot_sourcedata_Test_Water!CD199+'Pivot_sourcedata_K&amp;M_Water'!CD199</f>
        <v>0</v>
      </c>
      <c r="CE199" s="54">
        <f>Pivot_sourcedata_Test_Water!CE199+'Pivot_sourcedata_K&amp;M_Water'!CE199</f>
        <v>0</v>
      </c>
      <c r="CF199" s="54">
        <f>Pivot_sourcedata_Test_Water!CF199+'Pivot_sourcedata_K&amp;M_Water'!CF199</f>
        <v>0</v>
      </c>
      <c r="CG199" s="54">
        <f>Pivot_sourcedata_Test_Water!CG199+'Pivot_sourcedata_K&amp;M_Water'!CG199</f>
        <v>0</v>
      </c>
      <c r="CH199" s="54">
        <f>Pivot_sourcedata_Test_Water!CH199+'Pivot_sourcedata_K&amp;M_Water'!CH199</f>
        <v>0</v>
      </c>
      <c r="CI199" s="54">
        <f>Pivot_sourcedata_Test_Water!CI199+'Pivot_sourcedata_K&amp;M_Water'!CI199</f>
        <v>0</v>
      </c>
      <c r="CJ199" s="54">
        <f>Pivot_sourcedata_Test_Water!CJ199+'Pivot_sourcedata_K&amp;M_Water'!CJ199</f>
        <v>0</v>
      </c>
      <c r="CK199" s="54">
        <f>Pivot_sourcedata_Test_Water!CK199+'Pivot_sourcedata_K&amp;M_Water'!CK199</f>
        <v>0</v>
      </c>
      <c r="CL199" s="54">
        <f>Pivot_sourcedata_Test_Water!CL199+'Pivot_sourcedata_K&amp;M_Water'!CL199</f>
        <v>0</v>
      </c>
      <c r="CM199" s="54">
        <f>Pivot_sourcedata_Test_Water!CM199+'Pivot_sourcedata_K&amp;M_Water'!CM199</f>
        <v>0</v>
      </c>
      <c r="CN199" s="54">
        <f>Pivot_sourcedata_Test_Water!CN199+'Pivot_sourcedata_K&amp;M_Water'!CN199</f>
        <v>0</v>
      </c>
      <c r="CO199" s="54">
        <f>Pivot_sourcedata_Test_Water!CO199+'Pivot_sourcedata_K&amp;M_Water'!CO199</f>
        <v>0</v>
      </c>
      <c r="CP199" s="54">
        <f>Pivot_sourcedata_Test_Water!CP199+'Pivot_sourcedata_K&amp;M_Water'!CP199</f>
        <v>0</v>
      </c>
      <c r="CQ199" s="54">
        <f>Pivot_sourcedata_Test_Water!CQ199+'Pivot_sourcedata_K&amp;M_Water'!CQ199</f>
        <v>0</v>
      </c>
      <c r="CR199" s="54">
        <f>Pivot_sourcedata_Test_Water!CR199+'Pivot_sourcedata_K&amp;M_Water'!CR199</f>
        <v>0</v>
      </c>
      <c r="CS199" s="54">
        <f>Pivot_sourcedata_Test_Water!CS199+'Pivot_sourcedata_K&amp;M_Water'!CS199</f>
        <v>0</v>
      </c>
      <c r="CT199" s="54">
        <f>Pivot_sourcedata_Test_Water!CT199+'Pivot_sourcedata_K&amp;M_Water'!CT199</f>
        <v>0</v>
      </c>
      <c r="CU199" s="54">
        <f>Pivot_sourcedata_Test_Water!CU199+'Pivot_sourcedata_K&amp;M_Water'!CU199</f>
        <v>0</v>
      </c>
      <c r="CV199" s="54">
        <f>Pivot_sourcedata_Test_Water!CV199+'Pivot_sourcedata_K&amp;M_Water'!CV199</f>
        <v>0</v>
      </c>
      <c r="CW199" s="54">
        <f>Pivot_sourcedata_Test_Water!CW199+'Pivot_sourcedata_K&amp;M_Water'!CW199</f>
        <v>0</v>
      </c>
      <c r="CX199" s="54">
        <f>Pivot_sourcedata_Test_Water!CX199+'Pivot_sourcedata_K&amp;M_Water'!CX199</f>
        <v>0</v>
      </c>
      <c r="CY199" s="54">
        <f>Pivot_sourcedata_Test_Water!CY199+'Pivot_sourcedata_K&amp;M_Water'!CY199</f>
        <v>0</v>
      </c>
      <c r="CZ199" s="54">
        <f>Pivot_sourcedata_Test_Water!CZ199+'Pivot_sourcedata_K&amp;M_Water'!CZ199</f>
        <v>0</v>
      </c>
      <c r="DA199" s="54">
        <f>Pivot_sourcedata_Test_Water!DA199+'Pivot_sourcedata_K&amp;M_Water'!DA199</f>
        <v>0</v>
      </c>
      <c r="DB199" s="323">
        <f t="shared" si="2"/>
        <v>17810.89</v>
      </c>
    </row>
    <row r="200" spans="1:106" x14ac:dyDescent="0.25">
      <c r="A200" s="106">
        <v>192</v>
      </c>
      <c r="B200" s="107">
        <v>7605</v>
      </c>
      <c r="C200" s="106" t="s">
        <v>390</v>
      </c>
      <c r="D200" s="54">
        <f>Pivot_sourcedata_Test_Water!D200+'Pivot_sourcedata_K&amp;M_Water'!D200</f>
        <v>0</v>
      </c>
      <c r="E200" s="54">
        <f>Pivot_sourcedata_Test_Water!E200+'Pivot_sourcedata_K&amp;M_Water'!E200</f>
        <v>0</v>
      </c>
      <c r="F200" s="54">
        <f>Pivot_sourcedata_Test_Water!F200+'Pivot_sourcedata_K&amp;M_Water'!F200</f>
        <v>0</v>
      </c>
      <c r="G200" s="54">
        <f>Pivot_sourcedata_Test_Water!G200+'Pivot_sourcedata_K&amp;M_Water'!G200</f>
        <v>0</v>
      </c>
      <c r="H200" s="54">
        <f>Pivot_sourcedata_Test_Water!H200+'Pivot_sourcedata_K&amp;M_Water'!H200</f>
        <v>0</v>
      </c>
      <c r="I200" s="54">
        <f>Pivot_sourcedata_Test_Water!I200+'Pivot_sourcedata_K&amp;M_Water'!I200</f>
        <v>0</v>
      </c>
      <c r="J200" s="54">
        <f>Pivot_sourcedata_Test_Water!J200+'Pivot_sourcedata_K&amp;M_Water'!J200</f>
        <v>5000.66</v>
      </c>
      <c r="K200" s="54">
        <f>Pivot_sourcedata_Test_Water!K200+'Pivot_sourcedata_K&amp;M_Water'!K200</f>
        <v>0</v>
      </c>
      <c r="L200" s="54">
        <f>Pivot_sourcedata_Test_Water!L200+'Pivot_sourcedata_K&amp;M_Water'!L200</f>
        <v>0</v>
      </c>
      <c r="M200" s="54">
        <f>Pivot_sourcedata_Test_Water!M200+'Pivot_sourcedata_K&amp;M_Water'!M200</f>
        <v>0</v>
      </c>
      <c r="N200" s="54">
        <f>Pivot_sourcedata_Test_Water!N200+'Pivot_sourcedata_K&amp;M_Water'!N200</f>
        <v>0</v>
      </c>
      <c r="O200" s="54">
        <f>Pivot_sourcedata_Test_Water!O200+'Pivot_sourcedata_K&amp;M_Water'!O200</f>
        <v>3696.0200000000004</v>
      </c>
      <c r="P200" s="54">
        <f>Pivot_sourcedata_Test_Water!P200+'Pivot_sourcedata_K&amp;M_Water'!P200</f>
        <v>0</v>
      </c>
      <c r="Q200" s="54">
        <f>Pivot_sourcedata_Test_Water!Q200+'Pivot_sourcedata_K&amp;M_Water'!Q200</f>
        <v>0</v>
      </c>
      <c r="R200" s="54">
        <f>Pivot_sourcedata_Test_Water!R200+'Pivot_sourcedata_K&amp;M_Water'!R200</f>
        <v>0</v>
      </c>
      <c r="S200" s="54">
        <f>Pivot_sourcedata_Test_Water!S200+'Pivot_sourcedata_K&amp;M_Water'!S200</f>
        <v>0</v>
      </c>
      <c r="T200" s="54">
        <f>Pivot_sourcedata_Test_Water!T200+'Pivot_sourcedata_K&amp;M_Water'!T200</f>
        <v>0</v>
      </c>
      <c r="U200" s="54">
        <f>Pivot_sourcedata_Test_Water!U200+'Pivot_sourcedata_K&amp;M_Water'!U200</f>
        <v>0</v>
      </c>
      <c r="V200" s="54">
        <f>Pivot_sourcedata_Test_Water!V200+'Pivot_sourcedata_K&amp;M_Water'!V200</f>
        <v>0</v>
      </c>
      <c r="W200" s="54">
        <f>Pivot_sourcedata_Test_Water!W200+'Pivot_sourcedata_K&amp;M_Water'!W200</f>
        <v>0</v>
      </c>
      <c r="X200" s="54">
        <f>Pivot_sourcedata_Test_Water!X200+'Pivot_sourcedata_K&amp;M_Water'!X200</f>
        <v>0</v>
      </c>
      <c r="Y200" s="54">
        <f>Pivot_sourcedata_Test_Water!Y200+'Pivot_sourcedata_K&amp;M_Water'!Y200</f>
        <v>0</v>
      </c>
      <c r="Z200" s="54">
        <f>Pivot_sourcedata_Test_Water!Z200+'Pivot_sourcedata_K&amp;M_Water'!Z200</f>
        <v>0</v>
      </c>
      <c r="AA200" s="54">
        <f>Pivot_sourcedata_Test_Water!AA200+'Pivot_sourcedata_K&amp;M_Water'!AA200</f>
        <v>0</v>
      </c>
      <c r="AB200" s="54">
        <f>Pivot_sourcedata_Test_Water!AB200+'Pivot_sourcedata_K&amp;M_Water'!AB200</f>
        <v>0</v>
      </c>
      <c r="AC200" s="54">
        <f>Pivot_sourcedata_Test_Water!AC200+'Pivot_sourcedata_K&amp;M_Water'!AC200</f>
        <v>0</v>
      </c>
      <c r="AD200" s="54">
        <f>Pivot_sourcedata_Test_Water!AD200+'Pivot_sourcedata_K&amp;M_Water'!AD200</f>
        <v>0</v>
      </c>
      <c r="AE200" s="54">
        <f>Pivot_sourcedata_Test_Water!AE200+'Pivot_sourcedata_K&amp;M_Water'!AE200</f>
        <v>0</v>
      </c>
      <c r="AF200" s="54">
        <f>Pivot_sourcedata_Test_Water!AF200+'Pivot_sourcedata_K&amp;M_Water'!AF200</f>
        <v>0</v>
      </c>
      <c r="AG200" s="54">
        <f>Pivot_sourcedata_Test_Water!AG200+'Pivot_sourcedata_K&amp;M_Water'!AG200</f>
        <v>0</v>
      </c>
      <c r="AH200" s="54">
        <f>Pivot_sourcedata_Test_Water!AH200+'Pivot_sourcedata_K&amp;M_Water'!AH200</f>
        <v>0</v>
      </c>
      <c r="AI200" s="54">
        <f>Pivot_sourcedata_Test_Water!AI200+'Pivot_sourcedata_K&amp;M_Water'!AI200</f>
        <v>0</v>
      </c>
      <c r="AJ200" s="54">
        <f>Pivot_sourcedata_Test_Water!AJ200+'Pivot_sourcedata_K&amp;M_Water'!AJ200</f>
        <v>0</v>
      </c>
      <c r="AK200" s="54">
        <f>Pivot_sourcedata_Test_Water!AK200+'Pivot_sourcedata_K&amp;M_Water'!AK200</f>
        <v>0</v>
      </c>
      <c r="AL200" s="54">
        <f>Pivot_sourcedata_Test_Water!AL200+'Pivot_sourcedata_K&amp;M_Water'!AL200</f>
        <v>0</v>
      </c>
      <c r="AM200" s="54">
        <f>Pivot_sourcedata_Test_Water!AM200+'Pivot_sourcedata_K&amp;M_Water'!AM200</f>
        <v>0</v>
      </c>
      <c r="AN200" s="54">
        <f>Pivot_sourcedata_Test_Water!AN200+'Pivot_sourcedata_K&amp;M_Water'!AN200</f>
        <v>0</v>
      </c>
      <c r="AO200" s="54">
        <f>Pivot_sourcedata_Test_Water!AO200+'Pivot_sourcedata_K&amp;M_Water'!AO200</f>
        <v>0</v>
      </c>
      <c r="AP200" s="54">
        <f>Pivot_sourcedata_Test_Water!AP200+'Pivot_sourcedata_K&amp;M_Water'!AP200</f>
        <v>0</v>
      </c>
      <c r="AQ200" s="54">
        <f>Pivot_sourcedata_Test_Water!AQ200+'Pivot_sourcedata_K&amp;M_Water'!AQ200</f>
        <v>0</v>
      </c>
      <c r="AR200" s="54">
        <f>Pivot_sourcedata_Test_Water!AR200+'Pivot_sourcedata_K&amp;M_Water'!AR200</f>
        <v>0</v>
      </c>
      <c r="AS200" s="54">
        <f>Pivot_sourcedata_Test_Water!AS200+'Pivot_sourcedata_K&amp;M_Water'!AS200</f>
        <v>0</v>
      </c>
      <c r="AT200" s="54">
        <f>Pivot_sourcedata_Test_Water!AT200+'Pivot_sourcedata_K&amp;M_Water'!AT200</f>
        <v>0</v>
      </c>
      <c r="AU200" s="54">
        <f>Pivot_sourcedata_Test_Water!AU200+'Pivot_sourcedata_K&amp;M_Water'!AU200</f>
        <v>0</v>
      </c>
      <c r="AV200" s="54">
        <f>Pivot_sourcedata_Test_Water!AV200+'Pivot_sourcedata_K&amp;M_Water'!AV200</f>
        <v>0</v>
      </c>
      <c r="AW200" s="54">
        <f>Pivot_sourcedata_Test_Water!AW200+'Pivot_sourcedata_K&amp;M_Water'!AW200</f>
        <v>0</v>
      </c>
      <c r="AX200" s="54">
        <f>Pivot_sourcedata_Test_Water!AX200+'Pivot_sourcedata_K&amp;M_Water'!AX200</f>
        <v>0</v>
      </c>
      <c r="AY200" s="54">
        <f>Pivot_sourcedata_Test_Water!AY200+'Pivot_sourcedata_K&amp;M_Water'!AY200</f>
        <v>0</v>
      </c>
      <c r="AZ200" s="54">
        <f>Pivot_sourcedata_Test_Water!AZ200+'Pivot_sourcedata_K&amp;M_Water'!AZ200</f>
        <v>0</v>
      </c>
      <c r="BA200" s="54">
        <f>Pivot_sourcedata_Test_Water!BA200+'Pivot_sourcedata_K&amp;M_Water'!BA200</f>
        <v>0</v>
      </c>
      <c r="BB200" s="54">
        <f>Pivot_sourcedata_Test_Water!BB200+'Pivot_sourcedata_K&amp;M_Water'!BB200</f>
        <v>0</v>
      </c>
      <c r="BC200" s="54">
        <f>Pivot_sourcedata_Test_Water!BC200+'Pivot_sourcedata_K&amp;M_Water'!BC200</f>
        <v>0</v>
      </c>
      <c r="BD200" s="54">
        <f>Pivot_sourcedata_Test_Water!BD200+'Pivot_sourcedata_K&amp;M_Water'!BD200</f>
        <v>0</v>
      </c>
      <c r="BE200" s="54">
        <f>Pivot_sourcedata_Test_Water!BE200+'Pivot_sourcedata_K&amp;M_Water'!BE200</f>
        <v>0</v>
      </c>
      <c r="BF200" s="54">
        <f>Pivot_sourcedata_Test_Water!BF200+'Pivot_sourcedata_K&amp;M_Water'!BF200</f>
        <v>0</v>
      </c>
      <c r="BG200" s="54">
        <f>Pivot_sourcedata_Test_Water!BG200+'Pivot_sourcedata_K&amp;M_Water'!BG200</f>
        <v>0</v>
      </c>
      <c r="BH200" s="54">
        <f>Pivot_sourcedata_Test_Water!BH200+'Pivot_sourcedata_K&amp;M_Water'!BH200</f>
        <v>0</v>
      </c>
      <c r="BI200" s="54">
        <f>Pivot_sourcedata_Test_Water!BI200+'Pivot_sourcedata_K&amp;M_Water'!BI200</f>
        <v>0</v>
      </c>
      <c r="BJ200" s="54">
        <f>Pivot_sourcedata_Test_Water!BJ200+'Pivot_sourcedata_K&amp;M_Water'!BJ200</f>
        <v>0</v>
      </c>
      <c r="BK200" s="54">
        <f>Pivot_sourcedata_Test_Water!BK200+'Pivot_sourcedata_K&amp;M_Water'!BK200</f>
        <v>0</v>
      </c>
      <c r="BL200" s="54">
        <f>Pivot_sourcedata_Test_Water!BL200+'Pivot_sourcedata_K&amp;M_Water'!BL200</f>
        <v>0</v>
      </c>
      <c r="BM200" s="54">
        <f>Pivot_sourcedata_Test_Water!BM200+'Pivot_sourcedata_K&amp;M_Water'!BM200</f>
        <v>0</v>
      </c>
      <c r="BN200" s="54">
        <f>Pivot_sourcedata_Test_Water!BN200+'Pivot_sourcedata_K&amp;M_Water'!BN200</f>
        <v>0</v>
      </c>
      <c r="BO200" s="54">
        <f>Pivot_sourcedata_Test_Water!BO200+'Pivot_sourcedata_K&amp;M_Water'!BO200</f>
        <v>0</v>
      </c>
      <c r="BP200" s="54">
        <f>Pivot_sourcedata_Test_Water!BP200+'Pivot_sourcedata_K&amp;M_Water'!BP200</f>
        <v>0</v>
      </c>
      <c r="BQ200" s="54">
        <f>Pivot_sourcedata_Test_Water!BQ200+'Pivot_sourcedata_K&amp;M_Water'!BQ200</f>
        <v>0</v>
      </c>
      <c r="BR200" s="54">
        <f>Pivot_sourcedata_Test_Water!BR200+'Pivot_sourcedata_K&amp;M_Water'!BR200</f>
        <v>0</v>
      </c>
      <c r="BS200" s="54">
        <f>Pivot_sourcedata_Test_Water!BS200+'Pivot_sourcedata_K&amp;M_Water'!BS200</f>
        <v>0</v>
      </c>
      <c r="BT200" s="54">
        <f>Pivot_sourcedata_Test_Water!BT200+'Pivot_sourcedata_K&amp;M_Water'!BT200</f>
        <v>0</v>
      </c>
      <c r="BU200" s="54">
        <f>Pivot_sourcedata_Test_Water!BU200+'Pivot_sourcedata_K&amp;M_Water'!BU200</f>
        <v>0</v>
      </c>
      <c r="BV200" s="54">
        <f>Pivot_sourcedata_Test_Water!BV200+'Pivot_sourcedata_K&amp;M_Water'!BV200</f>
        <v>0</v>
      </c>
      <c r="BW200" s="54">
        <f>Pivot_sourcedata_Test_Water!BW200+'Pivot_sourcedata_K&amp;M_Water'!BW200</f>
        <v>0</v>
      </c>
      <c r="BX200" s="54">
        <f>Pivot_sourcedata_Test_Water!BX200+'Pivot_sourcedata_K&amp;M_Water'!BX200</f>
        <v>0</v>
      </c>
      <c r="BY200" s="54">
        <f>Pivot_sourcedata_Test_Water!BY200+'Pivot_sourcedata_K&amp;M_Water'!BY200</f>
        <v>0</v>
      </c>
      <c r="BZ200" s="54">
        <f>Pivot_sourcedata_Test_Water!BZ200+'Pivot_sourcedata_K&amp;M_Water'!BZ200</f>
        <v>6513.1200000000008</v>
      </c>
      <c r="CA200" s="54">
        <f>Pivot_sourcedata_Test_Water!CA200+'Pivot_sourcedata_K&amp;M_Water'!CA200</f>
        <v>0</v>
      </c>
      <c r="CB200" s="54">
        <f>Pivot_sourcedata_Test_Water!CB200+'Pivot_sourcedata_K&amp;M_Water'!CB200</f>
        <v>0</v>
      </c>
      <c r="CC200" s="54">
        <f>Pivot_sourcedata_Test_Water!CC200+'Pivot_sourcedata_K&amp;M_Water'!CC200</f>
        <v>0</v>
      </c>
      <c r="CD200" s="54">
        <f>Pivot_sourcedata_Test_Water!CD200+'Pivot_sourcedata_K&amp;M_Water'!CD200</f>
        <v>0</v>
      </c>
      <c r="CE200" s="54">
        <f>Pivot_sourcedata_Test_Water!CE200+'Pivot_sourcedata_K&amp;M_Water'!CE200</f>
        <v>0</v>
      </c>
      <c r="CF200" s="54">
        <f>Pivot_sourcedata_Test_Water!CF200+'Pivot_sourcedata_K&amp;M_Water'!CF200</f>
        <v>0</v>
      </c>
      <c r="CG200" s="54">
        <f>Pivot_sourcedata_Test_Water!CG200+'Pivot_sourcedata_K&amp;M_Water'!CG200</f>
        <v>0</v>
      </c>
      <c r="CH200" s="54">
        <f>Pivot_sourcedata_Test_Water!CH200+'Pivot_sourcedata_K&amp;M_Water'!CH200</f>
        <v>0</v>
      </c>
      <c r="CI200" s="54">
        <f>Pivot_sourcedata_Test_Water!CI200+'Pivot_sourcedata_K&amp;M_Water'!CI200</f>
        <v>0</v>
      </c>
      <c r="CJ200" s="54">
        <f>Pivot_sourcedata_Test_Water!CJ200+'Pivot_sourcedata_K&amp;M_Water'!CJ200</f>
        <v>0</v>
      </c>
      <c r="CK200" s="54">
        <f>Pivot_sourcedata_Test_Water!CK200+'Pivot_sourcedata_K&amp;M_Water'!CK200</f>
        <v>0</v>
      </c>
      <c r="CL200" s="54">
        <f>Pivot_sourcedata_Test_Water!CL200+'Pivot_sourcedata_K&amp;M_Water'!CL200</f>
        <v>0</v>
      </c>
      <c r="CM200" s="54">
        <f>Pivot_sourcedata_Test_Water!CM200+'Pivot_sourcedata_K&amp;M_Water'!CM200</f>
        <v>0</v>
      </c>
      <c r="CN200" s="54">
        <f>Pivot_sourcedata_Test_Water!CN200+'Pivot_sourcedata_K&amp;M_Water'!CN200</f>
        <v>0</v>
      </c>
      <c r="CO200" s="54">
        <f>Pivot_sourcedata_Test_Water!CO200+'Pivot_sourcedata_K&amp;M_Water'!CO200</f>
        <v>0</v>
      </c>
      <c r="CP200" s="54">
        <f>Pivot_sourcedata_Test_Water!CP200+'Pivot_sourcedata_K&amp;M_Water'!CP200</f>
        <v>0</v>
      </c>
      <c r="CQ200" s="54">
        <f>Pivot_sourcedata_Test_Water!CQ200+'Pivot_sourcedata_K&amp;M_Water'!CQ200</f>
        <v>0</v>
      </c>
      <c r="CR200" s="54">
        <f>Pivot_sourcedata_Test_Water!CR200+'Pivot_sourcedata_K&amp;M_Water'!CR200</f>
        <v>0</v>
      </c>
      <c r="CS200" s="54">
        <f>Pivot_sourcedata_Test_Water!CS200+'Pivot_sourcedata_K&amp;M_Water'!CS200</f>
        <v>0</v>
      </c>
      <c r="CT200" s="54">
        <f>Pivot_sourcedata_Test_Water!CT200+'Pivot_sourcedata_K&amp;M_Water'!CT200</f>
        <v>0</v>
      </c>
      <c r="CU200" s="54">
        <f>Pivot_sourcedata_Test_Water!CU200+'Pivot_sourcedata_K&amp;M_Water'!CU200</f>
        <v>0</v>
      </c>
      <c r="CV200" s="54">
        <f>Pivot_sourcedata_Test_Water!CV200+'Pivot_sourcedata_K&amp;M_Water'!CV200</f>
        <v>0</v>
      </c>
      <c r="CW200" s="54">
        <f>Pivot_sourcedata_Test_Water!CW200+'Pivot_sourcedata_K&amp;M_Water'!CW200</f>
        <v>0</v>
      </c>
      <c r="CX200" s="54">
        <f>Pivot_sourcedata_Test_Water!CX200+'Pivot_sourcedata_K&amp;M_Water'!CX200</f>
        <v>0</v>
      </c>
      <c r="CY200" s="54">
        <f>Pivot_sourcedata_Test_Water!CY200+'Pivot_sourcedata_K&amp;M_Water'!CY200</f>
        <v>0</v>
      </c>
      <c r="CZ200" s="54">
        <f>Pivot_sourcedata_Test_Water!CZ200+'Pivot_sourcedata_K&amp;M_Water'!CZ200</f>
        <v>0</v>
      </c>
      <c r="DA200" s="54">
        <f>Pivot_sourcedata_Test_Water!DA200+'Pivot_sourcedata_K&amp;M_Water'!DA200</f>
        <v>0</v>
      </c>
      <c r="DB200" s="323">
        <f t="shared" si="2"/>
        <v>15209.800000000001</v>
      </c>
    </row>
    <row r="201" spans="1:106" x14ac:dyDescent="0.25">
      <c r="A201" s="106">
        <v>193</v>
      </c>
      <c r="B201" s="107">
        <v>7610</v>
      </c>
      <c r="C201" s="106" t="s">
        <v>391</v>
      </c>
      <c r="D201" s="54">
        <f>Pivot_sourcedata_Test_Water!D201+'Pivot_sourcedata_K&amp;M_Water'!D201</f>
        <v>5497.89</v>
      </c>
      <c r="E201" s="54">
        <f>Pivot_sourcedata_Test_Water!E201+'Pivot_sourcedata_K&amp;M_Water'!E201</f>
        <v>0</v>
      </c>
      <c r="F201" s="54">
        <f>Pivot_sourcedata_Test_Water!F201+'Pivot_sourcedata_K&amp;M_Water'!F201</f>
        <v>0</v>
      </c>
      <c r="G201" s="54">
        <f>Pivot_sourcedata_Test_Water!G201+'Pivot_sourcedata_K&amp;M_Water'!G201</f>
        <v>68380.17</v>
      </c>
      <c r="H201" s="54">
        <f>Pivot_sourcedata_Test_Water!H201+'Pivot_sourcedata_K&amp;M_Water'!H201</f>
        <v>0</v>
      </c>
      <c r="I201" s="54">
        <f>Pivot_sourcedata_Test_Water!I201+'Pivot_sourcedata_K&amp;M_Water'!I201</f>
        <v>0</v>
      </c>
      <c r="J201" s="54">
        <f>Pivot_sourcedata_Test_Water!J201+'Pivot_sourcedata_K&amp;M_Water'!J201</f>
        <v>0</v>
      </c>
      <c r="K201" s="54">
        <f>Pivot_sourcedata_Test_Water!K201+'Pivot_sourcedata_K&amp;M_Water'!K201</f>
        <v>66.989999999999995</v>
      </c>
      <c r="L201" s="54">
        <f>Pivot_sourcedata_Test_Water!L201+'Pivot_sourcedata_K&amp;M_Water'!L201</f>
        <v>0</v>
      </c>
      <c r="M201" s="54">
        <f>Pivot_sourcedata_Test_Water!M201+'Pivot_sourcedata_K&amp;M_Water'!M201</f>
        <v>0</v>
      </c>
      <c r="N201" s="54">
        <f>Pivot_sourcedata_Test_Water!N201+'Pivot_sourcedata_K&amp;M_Water'!N201</f>
        <v>32973.910000000003</v>
      </c>
      <c r="O201" s="54">
        <f>Pivot_sourcedata_Test_Water!O201+'Pivot_sourcedata_K&amp;M_Water'!O201</f>
        <v>47964.87999999999</v>
      </c>
      <c r="P201" s="54">
        <f>Pivot_sourcedata_Test_Water!P201+'Pivot_sourcedata_K&amp;M_Water'!P201</f>
        <v>0</v>
      </c>
      <c r="Q201" s="54">
        <f>Pivot_sourcedata_Test_Water!Q201+'Pivot_sourcedata_K&amp;M_Water'!Q201</f>
        <v>0</v>
      </c>
      <c r="R201" s="54">
        <f>Pivot_sourcedata_Test_Water!R201+'Pivot_sourcedata_K&amp;M_Water'!R201</f>
        <v>2335</v>
      </c>
      <c r="S201" s="54">
        <f>Pivot_sourcedata_Test_Water!S201+'Pivot_sourcedata_K&amp;M_Water'!S201</f>
        <v>0</v>
      </c>
      <c r="T201" s="54">
        <f>Pivot_sourcedata_Test_Water!T201+'Pivot_sourcedata_K&amp;M_Water'!T201</f>
        <v>0</v>
      </c>
      <c r="U201" s="54">
        <f>Pivot_sourcedata_Test_Water!U201+'Pivot_sourcedata_K&amp;M_Water'!U201</f>
        <v>0</v>
      </c>
      <c r="V201" s="54">
        <f>Pivot_sourcedata_Test_Water!V201+'Pivot_sourcedata_K&amp;M_Water'!V201</f>
        <v>19959.869999999988</v>
      </c>
      <c r="W201" s="54">
        <f>Pivot_sourcedata_Test_Water!W201+'Pivot_sourcedata_K&amp;M_Water'!W201</f>
        <v>17997.2</v>
      </c>
      <c r="X201" s="54">
        <f>Pivot_sourcedata_Test_Water!X201+'Pivot_sourcedata_K&amp;M_Water'!X201</f>
        <v>0</v>
      </c>
      <c r="Y201" s="54">
        <f>Pivot_sourcedata_Test_Water!Y201+'Pivot_sourcedata_K&amp;M_Water'!Y201</f>
        <v>0</v>
      </c>
      <c r="Z201" s="54">
        <f>Pivot_sourcedata_Test_Water!Z201+'Pivot_sourcedata_K&amp;M_Water'!Z201</f>
        <v>641.55999999999995</v>
      </c>
      <c r="AA201" s="54">
        <f>Pivot_sourcedata_Test_Water!AA201+'Pivot_sourcedata_K&amp;M_Water'!AA201</f>
        <v>0</v>
      </c>
      <c r="AB201" s="54">
        <f>Pivot_sourcedata_Test_Water!AB201+'Pivot_sourcedata_K&amp;M_Water'!AB201</f>
        <v>550.72</v>
      </c>
      <c r="AC201" s="54">
        <f>Pivot_sourcedata_Test_Water!AC201+'Pivot_sourcedata_K&amp;M_Water'!AC201</f>
        <v>16165.570000000002</v>
      </c>
      <c r="AD201" s="54">
        <f>Pivot_sourcedata_Test_Water!AD201+'Pivot_sourcedata_K&amp;M_Water'!AD201</f>
        <v>108.46999999999998</v>
      </c>
      <c r="AE201" s="54">
        <f>Pivot_sourcedata_Test_Water!AE201+'Pivot_sourcedata_K&amp;M_Water'!AE201</f>
        <v>0</v>
      </c>
      <c r="AF201" s="54">
        <f>Pivot_sourcedata_Test_Water!AF201+'Pivot_sourcedata_K&amp;M_Water'!AF201</f>
        <v>0</v>
      </c>
      <c r="AG201" s="54">
        <f>Pivot_sourcedata_Test_Water!AG201+'Pivot_sourcedata_K&amp;M_Water'!AG201</f>
        <v>9279.3799999999992</v>
      </c>
      <c r="AH201" s="54">
        <f>Pivot_sourcedata_Test_Water!AH201+'Pivot_sourcedata_K&amp;M_Water'!AH201</f>
        <v>0</v>
      </c>
      <c r="AI201" s="54">
        <f>Pivot_sourcedata_Test_Water!AI201+'Pivot_sourcedata_K&amp;M_Water'!AI201</f>
        <v>0</v>
      </c>
      <c r="AJ201" s="54">
        <f>Pivot_sourcedata_Test_Water!AJ201+'Pivot_sourcedata_K&amp;M_Water'!AJ201</f>
        <v>0</v>
      </c>
      <c r="AK201" s="54">
        <f>Pivot_sourcedata_Test_Water!AK201+'Pivot_sourcedata_K&amp;M_Water'!AK201</f>
        <v>0</v>
      </c>
      <c r="AL201" s="54">
        <f>Pivot_sourcedata_Test_Water!AL201+'Pivot_sourcedata_K&amp;M_Water'!AL201</f>
        <v>0</v>
      </c>
      <c r="AM201" s="54">
        <f>Pivot_sourcedata_Test_Water!AM201+'Pivot_sourcedata_K&amp;M_Water'!AM201</f>
        <v>0</v>
      </c>
      <c r="AN201" s="54">
        <f>Pivot_sourcedata_Test_Water!AN201+'Pivot_sourcedata_K&amp;M_Water'!AN201</f>
        <v>0</v>
      </c>
      <c r="AO201" s="54">
        <f>Pivot_sourcedata_Test_Water!AO201+'Pivot_sourcedata_K&amp;M_Water'!AO201</f>
        <v>17349.120000000003</v>
      </c>
      <c r="AP201" s="54">
        <f>Pivot_sourcedata_Test_Water!AP201+'Pivot_sourcedata_K&amp;M_Water'!AP201</f>
        <v>2272.8200000000002</v>
      </c>
      <c r="AQ201" s="54">
        <f>Pivot_sourcedata_Test_Water!AQ201+'Pivot_sourcedata_K&amp;M_Water'!AQ201</f>
        <v>0</v>
      </c>
      <c r="AR201" s="54">
        <f>Pivot_sourcedata_Test_Water!AR201+'Pivot_sourcedata_K&amp;M_Water'!AR201</f>
        <v>0</v>
      </c>
      <c r="AS201" s="54">
        <f>Pivot_sourcedata_Test_Water!AS201+'Pivot_sourcedata_K&amp;M_Water'!AS201</f>
        <v>434.26</v>
      </c>
      <c r="AT201" s="54">
        <f>Pivot_sourcedata_Test_Water!AT201+'Pivot_sourcedata_K&amp;M_Water'!AT201</f>
        <v>0</v>
      </c>
      <c r="AU201" s="54">
        <f>Pivot_sourcedata_Test_Water!AU201+'Pivot_sourcedata_K&amp;M_Water'!AU201</f>
        <v>0</v>
      </c>
      <c r="AV201" s="54">
        <f>Pivot_sourcedata_Test_Water!AV201+'Pivot_sourcedata_K&amp;M_Water'!AV201</f>
        <v>128.09</v>
      </c>
      <c r="AW201" s="54">
        <f>Pivot_sourcedata_Test_Water!AW201+'Pivot_sourcedata_K&amp;M_Water'!AW201</f>
        <v>439.5</v>
      </c>
      <c r="AX201" s="54">
        <f>Pivot_sourcedata_Test_Water!AX201+'Pivot_sourcedata_K&amp;M_Water'!AX201</f>
        <v>465.98</v>
      </c>
      <c r="AY201" s="54">
        <f>Pivot_sourcedata_Test_Water!AY201+'Pivot_sourcedata_K&amp;M_Water'!AY201</f>
        <v>2019.93</v>
      </c>
      <c r="AZ201" s="54">
        <f>Pivot_sourcedata_Test_Water!AZ201+'Pivot_sourcedata_K&amp;M_Water'!AZ201</f>
        <v>2918.77</v>
      </c>
      <c r="BA201" s="54">
        <f>Pivot_sourcedata_Test_Water!BA201+'Pivot_sourcedata_K&amp;M_Water'!BA201</f>
        <v>1401.38</v>
      </c>
      <c r="BB201" s="54">
        <f>Pivot_sourcedata_Test_Water!BB201+'Pivot_sourcedata_K&amp;M_Water'!BB201</f>
        <v>0</v>
      </c>
      <c r="BC201" s="54">
        <f>Pivot_sourcedata_Test_Water!BC201+'Pivot_sourcedata_K&amp;M_Water'!BC201</f>
        <v>709.03</v>
      </c>
      <c r="BD201" s="54">
        <f>Pivot_sourcedata_Test_Water!BD201+'Pivot_sourcedata_K&amp;M_Water'!BD201</f>
        <v>0</v>
      </c>
      <c r="BE201" s="54">
        <f>Pivot_sourcedata_Test_Water!BE201+'Pivot_sourcedata_K&amp;M_Water'!BE201</f>
        <v>0</v>
      </c>
      <c r="BF201" s="54">
        <f>Pivot_sourcedata_Test_Water!BF201+'Pivot_sourcedata_K&amp;M_Water'!BF201</f>
        <v>0</v>
      </c>
      <c r="BG201" s="54">
        <f>Pivot_sourcedata_Test_Water!BG201+'Pivot_sourcedata_K&amp;M_Water'!BG201</f>
        <v>0</v>
      </c>
      <c r="BH201" s="54">
        <f>Pivot_sourcedata_Test_Water!BH201+'Pivot_sourcedata_K&amp;M_Water'!BH201</f>
        <v>420.49</v>
      </c>
      <c r="BI201" s="54">
        <f>Pivot_sourcedata_Test_Water!BI201+'Pivot_sourcedata_K&amp;M_Water'!BI201</f>
        <v>0</v>
      </c>
      <c r="BJ201" s="54">
        <f>Pivot_sourcedata_Test_Water!BJ201+'Pivot_sourcedata_K&amp;M_Water'!BJ201</f>
        <v>0</v>
      </c>
      <c r="BK201" s="54">
        <f>Pivot_sourcedata_Test_Water!BK201+'Pivot_sourcedata_K&amp;M_Water'!BK201</f>
        <v>17.329999999999998</v>
      </c>
      <c r="BL201" s="54">
        <f>Pivot_sourcedata_Test_Water!BL201+'Pivot_sourcedata_K&amp;M_Water'!BL201</f>
        <v>287.08999999999997</v>
      </c>
      <c r="BM201" s="54">
        <f>Pivot_sourcedata_Test_Water!BM201+'Pivot_sourcedata_K&amp;M_Water'!BM201</f>
        <v>0</v>
      </c>
      <c r="BN201" s="54">
        <f>Pivot_sourcedata_Test_Water!BN201+'Pivot_sourcedata_K&amp;M_Water'!BN201</f>
        <v>0</v>
      </c>
      <c r="BO201" s="54">
        <f>Pivot_sourcedata_Test_Water!BO201+'Pivot_sourcedata_K&amp;M_Water'!BO201</f>
        <v>0</v>
      </c>
      <c r="BP201" s="54">
        <f>Pivot_sourcedata_Test_Water!BP201+'Pivot_sourcedata_K&amp;M_Water'!BP201</f>
        <v>0</v>
      </c>
      <c r="BQ201" s="54">
        <f>Pivot_sourcedata_Test_Water!BQ201+'Pivot_sourcedata_K&amp;M_Water'!BQ201</f>
        <v>0</v>
      </c>
      <c r="BR201" s="54">
        <f>Pivot_sourcedata_Test_Water!BR201+'Pivot_sourcedata_K&amp;M_Water'!BR201</f>
        <v>0</v>
      </c>
      <c r="BS201" s="54">
        <f>Pivot_sourcedata_Test_Water!BS201+'Pivot_sourcedata_K&amp;M_Water'!BS201</f>
        <v>0</v>
      </c>
      <c r="BT201" s="54">
        <f>Pivot_sourcedata_Test_Water!BT201+'Pivot_sourcedata_K&amp;M_Water'!BT201</f>
        <v>0</v>
      </c>
      <c r="BU201" s="54">
        <f>Pivot_sourcedata_Test_Water!BU201+'Pivot_sourcedata_K&amp;M_Water'!BU201</f>
        <v>0</v>
      </c>
      <c r="BV201" s="54">
        <f>Pivot_sourcedata_Test_Water!BV201+'Pivot_sourcedata_K&amp;M_Water'!BV201</f>
        <v>0</v>
      </c>
      <c r="BW201" s="54">
        <f>Pivot_sourcedata_Test_Water!BW201+'Pivot_sourcedata_K&amp;M_Water'!BW201</f>
        <v>0</v>
      </c>
      <c r="BX201" s="54">
        <f>Pivot_sourcedata_Test_Water!BX201+'Pivot_sourcedata_K&amp;M_Water'!BX201</f>
        <v>0</v>
      </c>
      <c r="BY201" s="54">
        <f>Pivot_sourcedata_Test_Water!BY201+'Pivot_sourcedata_K&amp;M_Water'!BY201</f>
        <v>0</v>
      </c>
      <c r="BZ201" s="54">
        <f>Pivot_sourcedata_Test_Water!BZ201+'Pivot_sourcedata_K&amp;M_Water'!BZ201</f>
        <v>0</v>
      </c>
      <c r="CA201" s="54">
        <f>Pivot_sourcedata_Test_Water!CA201+'Pivot_sourcedata_K&amp;M_Water'!CA201</f>
        <v>0</v>
      </c>
      <c r="CB201" s="54">
        <f>Pivot_sourcedata_Test_Water!CB201+'Pivot_sourcedata_K&amp;M_Water'!CB201</f>
        <v>11170.829999999996</v>
      </c>
      <c r="CC201" s="54">
        <f>Pivot_sourcedata_Test_Water!CC201+'Pivot_sourcedata_K&amp;M_Water'!CC201</f>
        <v>0</v>
      </c>
      <c r="CD201" s="54">
        <f>Pivot_sourcedata_Test_Water!CD201+'Pivot_sourcedata_K&amp;M_Water'!CD201</f>
        <v>0</v>
      </c>
      <c r="CE201" s="54">
        <f>Pivot_sourcedata_Test_Water!CE201+'Pivot_sourcedata_K&amp;M_Water'!CE201</f>
        <v>0</v>
      </c>
      <c r="CF201" s="54">
        <f>Pivot_sourcedata_Test_Water!CF201+'Pivot_sourcedata_K&amp;M_Water'!CF201</f>
        <v>0</v>
      </c>
      <c r="CG201" s="54">
        <f>Pivot_sourcedata_Test_Water!CG201+'Pivot_sourcedata_K&amp;M_Water'!CG201</f>
        <v>0</v>
      </c>
      <c r="CH201" s="54">
        <f>Pivot_sourcedata_Test_Water!CH201+'Pivot_sourcedata_K&amp;M_Water'!CH201</f>
        <v>0</v>
      </c>
      <c r="CI201" s="54">
        <f>Pivot_sourcedata_Test_Water!CI201+'Pivot_sourcedata_K&amp;M_Water'!CI201</f>
        <v>0</v>
      </c>
      <c r="CJ201" s="54">
        <f>Pivot_sourcedata_Test_Water!CJ201+'Pivot_sourcedata_K&amp;M_Water'!CJ201</f>
        <v>0</v>
      </c>
      <c r="CK201" s="54">
        <f>Pivot_sourcedata_Test_Water!CK201+'Pivot_sourcedata_K&amp;M_Water'!CK201</f>
        <v>0</v>
      </c>
      <c r="CL201" s="54">
        <f>Pivot_sourcedata_Test_Water!CL201+'Pivot_sourcedata_K&amp;M_Water'!CL201</f>
        <v>0</v>
      </c>
      <c r="CM201" s="54">
        <f>Pivot_sourcedata_Test_Water!CM201+'Pivot_sourcedata_K&amp;M_Water'!CM201</f>
        <v>0</v>
      </c>
      <c r="CN201" s="54">
        <f>Pivot_sourcedata_Test_Water!CN201+'Pivot_sourcedata_K&amp;M_Water'!CN201</f>
        <v>0</v>
      </c>
      <c r="CO201" s="54">
        <f>Pivot_sourcedata_Test_Water!CO201+'Pivot_sourcedata_K&amp;M_Water'!CO201</f>
        <v>0</v>
      </c>
      <c r="CP201" s="54">
        <f>Pivot_sourcedata_Test_Water!CP201+'Pivot_sourcedata_K&amp;M_Water'!CP201</f>
        <v>0</v>
      </c>
      <c r="CQ201" s="54">
        <f>Pivot_sourcedata_Test_Water!CQ201+'Pivot_sourcedata_K&amp;M_Water'!CQ201</f>
        <v>0</v>
      </c>
      <c r="CR201" s="54">
        <f>Pivot_sourcedata_Test_Water!CR201+'Pivot_sourcedata_K&amp;M_Water'!CR201</f>
        <v>0</v>
      </c>
      <c r="CS201" s="54">
        <f>Pivot_sourcedata_Test_Water!CS201+'Pivot_sourcedata_K&amp;M_Water'!CS201</f>
        <v>0</v>
      </c>
      <c r="CT201" s="54">
        <f>Pivot_sourcedata_Test_Water!CT201+'Pivot_sourcedata_K&amp;M_Water'!CT201</f>
        <v>0</v>
      </c>
      <c r="CU201" s="54">
        <f>Pivot_sourcedata_Test_Water!CU201+'Pivot_sourcedata_K&amp;M_Water'!CU201</f>
        <v>0</v>
      </c>
      <c r="CV201" s="54">
        <f>Pivot_sourcedata_Test_Water!CV201+'Pivot_sourcedata_K&amp;M_Water'!CV201</f>
        <v>0</v>
      </c>
      <c r="CW201" s="54">
        <f>Pivot_sourcedata_Test_Water!CW201+'Pivot_sourcedata_K&amp;M_Water'!CW201</f>
        <v>0</v>
      </c>
      <c r="CX201" s="54">
        <f>Pivot_sourcedata_Test_Water!CX201+'Pivot_sourcedata_K&amp;M_Water'!CX201</f>
        <v>0</v>
      </c>
      <c r="CY201" s="54">
        <f>Pivot_sourcedata_Test_Water!CY201+'Pivot_sourcedata_K&amp;M_Water'!CY201</f>
        <v>0</v>
      </c>
      <c r="CZ201" s="54">
        <f>Pivot_sourcedata_Test_Water!CZ201+'Pivot_sourcedata_K&amp;M_Water'!CZ201</f>
        <v>0</v>
      </c>
      <c r="DA201" s="54">
        <f>Pivot_sourcedata_Test_Water!DA201+'Pivot_sourcedata_K&amp;M_Water'!DA201</f>
        <v>0</v>
      </c>
      <c r="DB201" s="323">
        <f t="shared" si="2"/>
        <v>261956.22999999998</v>
      </c>
    </row>
    <row r="202" spans="1:106" x14ac:dyDescent="0.25">
      <c r="A202" s="106">
        <v>194</v>
      </c>
      <c r="B202" s="107">
        <v>7611</v>
      </c>
      <c r="C202" s="106" t="s">
        <v>392</v>
      </c>
      <c r="D202" s="54">
        <f>Pivot_sourcedata_Test_Water!D202+'Pivot_sourcedata_K&amp;M_Water'!D202</f>
        <v>0</v>
      </c>
      <c r="E202" s="54">
        <f>Pivot_sourcedata_Test_Water!E202+'Pivot_sourcedata_K&amp;M_Water'!E202</f>
        <v>0</v>
      </c>
      <c r="F202" s="54">
        <f>Pivot_sourcedata_Test_Water!F202+'Pivot_sourcedata_K&amp;M_Water'!F202</f>
        <v>0</v>
      </c>
      <c r="G202" s="54">
        <f>Pivot_sourcedata_Test_Water!G202+'Pivot_sourcedata_K&amp;M_Water'!G202</f>
        <v>0</v>
      </c>
      <c r="H202" s="54">
        <f>Pivot_sourcedata_Test_Water!H202+'Pivot_sourcedata_K&amp;M_Water'!H202</f>
        <v>0</v>
      </c>
      <c r="I202" s="54">
        <f>Pivot_sourcedata_Test_Water!I202+'Pivot_sourcedata_K&amp;M_Water'!I202</f>
        <v>0</v>
      </c>
      <c r="J202" s="54">
        <f>Pivot_sourcedata_Test_Water!J202+'Pivot_sourcedata_K&amp;M_Water'!J202</f>
        <v>0</v>
      </c>
      <c r="K202" s="54">
        <f>Pivot_sourcedata_Test_Water!K202+'Pivot_sourcedata_K&amp;M_Water'!K202</f>
        <v>0</v>
      </c>
      <c r="L202" s="54">
        <f>Pivot_sourcedata_Test_Water!L202+'Pivot_sourcedata_K&amp;M_Water'!L202</f>
        <v>0</v>
      </c>
      <c r="M202" s="54">
        <f>Pivot_sourcedata_Test_Water!M202+'Pivot_sourcedata_K&amp;M_Water'!M202</f>
        <v>0</v>
      </c>
      <c r="N202" s="54">
        <f>Pivot_sourcedata_Test_Water!N202+'Pivot_sourcedata_K&amp;M_Water'!N202</f>
        <v>0</v>
      </c>
      <c r="O202" s="54">
        <f>Pivot_sourcedata_Test_Water!O202+'Pivot_sourcedata_K&amp;M_Water'!O202</f>
        <v>2328.92</v>
      </c>
      <c r="P202" s="54">
        <f>Pivot_sourcedata_Test_Water!P202+'Pivot_sourcedata_K&amp;M_Water'!P202</f>
        <v>0</v>
      </c>
      <c r="Q202" s="54">
        <f>Pivot_sourcedata_Test_Water!Q202+'Pivot_sourcedata_K&amp;M_Water'!Q202</f>
        <v>0</v>
      </c>
      <c r="R202" s="54">
        <f>Pivot_sourcedata_Test_Water!R202+'Pivot_sourcedata_K&amp;M_Water'!R202</f>
        <v>0</v>
      </c>
      <c r="S202" s="54">
        <f>Pivot_sourcedata_Test_Water!S202+'Pivot_sourcedata_K&amp;M_Water'!S202</f>
        <v>0</v>
      </c>
      <c r="T202" s="54">
        <f>Pivot_sourcedata_Test_Water!T202+'Pivot_sourcedata_K&amp;M_Water'!T202</f>
        <v>0</v>
      </c>
      <c r="U202" s="54">
        <f>Pivot_sourcedata_Test_Water!U202+'Pivot_sourcedata_K&amp;M_Water'!U202</f>
        <v>0</v>
      </c>
      <c r="V202" s="54">
        <f>Pivot_sourcedata_Test_Water!V202+'Pivot_sourcedata_K&amp;M_Water'!V202</f>
        <v>0</v>
      </c>
      <c r="W202" s="54">
        <f>Pivot_sourcedata_Test_Water!W202+'Pivot_sourcedata_K&amp;M_Water'!W202</f>
        <v>0</v>
      </c>
      <c r="X202" s="54">
        <f>Pivot_sourcedata_Test_Water!X202+'Pivot_sourcedata_K&amp;M_Water'!X202</f>
        <v>0</v>
      </c>
      <c r="Y202" s="54">
        <f>Pivot_sourcedata_Test_Water!Y202+'Pivot_sourcedata_K&amp;M_Water'!Y202</f>
        <v>0</v>
      </c>
      <c r="Z202" s="54">
        <f>Pivot_sourcedata_Test_Water!Z202+'Pivot_sourcedata_K&amp;M_Water'!Z202</f>
        <v>0</v>
      </c>
      <c r="AA202" s="54">
        <f>Pivot_sourcedata_Test_Water!AA202+'Pivot_sourcedata_K&amp;M_Water'!AA202</f>
        <v>0</v>
      </c>
      <c r="AB202" s="54">
        <f>Pivot_sourcedata_Test_Water!AB202+'Pivot_sourcedata_K&amp;M_Water'!AB202</f>
        <v>0</v>
      </c>
      <c r="AC202" s="54">
        <f>Pivot_sourcedata_Test_Water!AC202+'Pivot_sourcedata_K&amp;M_Water'!AC202</f>
        <v>0</v>
      </c>
      <c r="AD202" s="54">
        <f>Pivot_sourcedata_Test_Water!AD202+'Pivot_sourcedata_K&amp;M_Water'!AD202</f>
        <v>0</v>
      </c>
      <c r="AE202" s="54">
        <f>Pivot_sourcedata_Test_Water!AE202+'Pivot_sourcedata_K&amp;M_Water'!AE202</f>
        <v>0</v>
      </c>
      <c r="AF202" s="54">
        <f>Pivot_sourcedata_Test_Water!AF202+'Pivot_sourcedata_K&amp;M_Water'!AF202</f>
        <v>0</v>
      </c>
      <c r="AG202" s="54">
        <f>Pivot_sourcedata_Test_Water!AG202+'Pivot_sourcedata_K&amp;M_Water'!AG202</f>
        <v>0</v>
      </c>
      <c r="AH202" s="54">
        <f>Pivot_sourcedata_Test_Water!AH202+'Pivot_sourcedata_K&amp;M_Water'!AH202</f>
        <v>0</v>
      </c>
      <c r="AI202" s="54">
        <f>Pivot_sourcedata_Test_Water!AI202+'Pivot_sourcedata_K&amp;M_Water'!AI202</f>
        <v>0</v>
      </c>
      <c r="AJ202" s="54">
        <f>Pivot_sourcedata_Test_Water!AJ202+'Pivot_sourcedata_K&amp;M_Water'!AJ202</f>
        <v>0</v>
      </c>
      <c r="AK202" s="54">
        <f>Pivot_sourcedata_Test_Water!AK202+'Pivot_sourcedata_K&amp;M_Water'!AK202</f>
        <v>0</v>
      </c>
      <c r="AL202" s="54">
        <f>Pivot_sourcedata_Test_Water!AL202+'Pivot_sourcedata_K&amp;M_Water'!AL202</f>
        <v>0</v>
      </c>
      <c r="AM202" s="54">
        <f>Pivot_sourcedata_Test_Water!AM202+'Pivot_sourcedata_K&amp;M_Water'!AM202</f>
        <v>0</v>
      </c>
      <c r="AN202" s="54">
        <f>Pivot_sourcedata_Test_Water!AN202+'Pivot_sourcedata_K&amp;M_Water'!AN202</f>
        <v>0</v>
      </c>
      <c r="AO202" s="54">
        <f>Pivot_sourcedata_Test_Water!AO202+'Pivot_sourcedata_K&amp;M_Water'!AO202</f>
        <v>0</v>
      </c>
      <c r="AP202" s="54">
        <f>Pivot_sourcedata_Test_Water!AP202+'Pivot_sourcedata_K&amp;M_Water'!AP202</f>
        <v>0</v>
      </c>
      <c r="AQ202" s="54">
        <f>Pivot_sourcedata_Test_Water!AQ202+'Pivot_sourcedata_K&amp;M_Water'!AQ202</f>
        <v>0</v>
      </c>
      <c r="AR202" s="54">
        <f>Pivot_sourcedata_Test_Water!AR202+'Pivot_sourcedata_K&amp;M_Water'!AR202</f>
        <v>0</v>
      </c>
      <c r="AS202" s="54">
        <f>Pivot_sourcedata_Test_Water!AS202+'Pivot_sourcedata_K&amp;M_Water'!AS202</f>
        <v>0</v>
      </c>
      <c r="AT202" s="54">
        <f>Pivot_sourcedata_Test_Water!AT202+'Pivot_sourcedata_K&amp;M_Water'!AT202</f>
        <v>0</v>
      </c>
      <c r="AU202" s="54">
        <f>Pivot_sourcedata_Test_Water!AU202+'Pivot_sourcedata_K&amp;M_Water'!AU202</f>
        <v>0</v>
      </c>
      <c r="AV202" s="54">
        <f>Pivot_sourcedata_Test_Water!AV202+'Pivot_sourcedata_K&amp;M_Water'!AV202</f>
        <v>0</v>
      </c>
      <c r="AW202" s="54">
        <f>Pivot_sourcedata_Test_Water!AW202+'Pivot_sourcedata_K&amp;M_Water'!AW202</f>
        <v>0</v>
      </c>
      <c r="AX202" s="54">
        <f>Pivot_sourcedata_Test_Water!AX202+'Pivot_sourcedata_K&amp;M_Water'!AX202</f>
        <v>0</v>
      </c>
      <c r="AY202" s="54">
        <f>Pivot_sourcedata_Test_Water!AY202+'Pivot_sourcedata_K&amp;M_Water'!AY202</f>
        <v>0</v>
      </c>
      <c r="AZ202" s="54">
        <f>Pivot_sourcedata_Test_Water!AZ202+'Pivot_sourcedata_K&amp;M_Water'!AZ202</f>
        <v>0</v>
      </c>
      <c r="BA202" s="54">
        <f>Pivot_sourcedata_Test_Water!BA202+'Pivot_sourcedata_K&amp;M_Water'!BA202</f>
        <v>0</v>
      </c>
      <c r="BB202" s="54">
        <f>Pivot_sourcedata_Test_Water!BB202+'Pivot_sourcedata_K&amp;M_Water'!BB202</f>
        <v>0</v>
      </c>
      <c r="BC202" s="54">
        <f>Pivot_sourcedata_Test_Water!BC202+'Pivot_sourcedata_K&amp;M_Water'!BC202</f>
        <v>0</v>
      </c>
      <c r="BD202" s="54">
        <f>Pivot_sourcedata_Test_Water!BD202+'Pivot_sourcedata_K&amp;M_Water'!BD202</f>
        <v>0</v>
      </c>
      <c r="BE202" s="54">
        <f>Pivot_sourcedata_Test_Water!BE202+'Pivot_sourcedata_K&amp;M_Water'!BE202</f>
        <v>0</v>
      </c>
      <c r="BF202" s="54">
        <f>Pivot_sourcedata_Test_Water!BF202+'Pivot_sourcedata_K&amp;M_Water'!BF202</f>
        <v>0</v>
      </c>
      <c r="BG202" s="54">
        <f>Pivot_sourcedata_Test_Water!BG202+'Pivot_sourcedata_K&amp;M_Water'!BG202</f>
        <v>0</v>
      </c>
      <c r="BH202" s="54">
        <f>Pivot_sourcedata_Test_Water!BH202+'Pivot_sourcedata_K&amp;M_Water'!BH202</f>
        <v>0</v>
      </c>
      <c r="BI202" s="54">
        <f>Pivot_sourcedata_Test_Water!BI202+'Pivot_sourcedata_K&amp;M_Water'!BI202</f>
        <v>0</v>
      </c>
      <c r="BJ202" s="54">
        <f>Pivot_sourcedata_Test_Water!BJ202+'Pivot_sourcedata_K&amp;M_Water'!BJ202</f>
        <v>0</v>
      </c>
      <c r="BK202" s="54">
        <f>Pivot_sourcedata_Test_Water!BK202+'Pivot_sourcedata_K&amp;M_Water'!BK202</f>
        <v>0</v>
      </c>
      <c r="BL202" s="54">
        <f>Pivot_sourcedata_Test_Water!BL202+'Pivot_sourcedata_K&amp;M_Water'!BL202</f>
        <v>0</v>
      </c>
      <c r="BM202" s="54">
        <f>Pivot_sourcedata_Test_Water!BM202+'Pivot_sourcedata_K&amp;M_Water'!BM202</f>
        <v>0</v>
      </c>
      <c r="BN202" s="54">
        <f>Pivot_sourcedata_Test_Water!BN202+'Pivot_sourcedata_K&amp;M_Water'!BN202</f>
        <v>0</v>
      </c>
      <c r="BO202" s="54">
        <f>Pivot_sourcedata_Test_Water!BO202+'Pivot_sourcedata_K&amp;M_Water'!BO202</f>
        <v>0</v>
      </c>
      <c r="BP202" s="54">
        <f>Pivot_sourcedata_Test_Water!BP202+'Pivot_sourcedata_K&amp;M_Water'!BP202</f>
        <v>0</v>
      </c>
      <c r="BQ202" s="54">
        <f>Pivot_sourcedata_Test_Water!BQ202+'Pivot_sourcedata_K&amp;M_Water'!BQ202</f>
        <v>0</v>
      </c>
      <c r="BR202" s="54">
        <f>Pivot_sourcedata_Test_Water!BR202+'Pivot_sourcedata_K&amp;M_Water'!BR202</f>
        <v>0</v>
      </c>
      <c r="BS202" s="54">
        <f>Pivot_sourcedata_Test_Water!BS202+'Pivot_sourcedata_K&amp;M_Water'!BS202</f>
        <v>0</v>
      </c>
      <c r="BT202" s="54">
        <f>Pivot_sourcedata_Test_Water!BT202+'Pivot_sourcedata_K&amp;M_Water'!BT202</f>
        <v>0</v>
      </c>
      <c r="BU202" s="54">
        <f>Pivot_sourcedata_Test_Water!BU202+'Pivot_sourcedata_K&amp;M_Water'!BU202</f>
        <v>0</v>
      </c>
      <c r="BV202" s="54">
        <f>Pivot_sourcedata_Test_Water!BV202+'Pivot_sourcedata_K&amp;M_Water'!BV202</f>
        <v>0</v>
      </c>
      <c r="BW202" s="54">
        <f>Pivot_sourcedata_Test_Water!BW202+'Pivot_sourcedata_K&amp;M_Water'!BW202</f>
        <v>0</v>
      </c>
      <c r="BX202" s="54">
        <f>Pivot_sourcedata_Test_Water!BX202+'Pivot_sourcedata_K&amp;M_Water'!BX202</f>
        <v>0</v>
      </c>
      <c r="BY202" s="54">
        <f>Pivot_sourcedata_Test_Water!BY202+'Pivot_sourcedata_K&amp;M_Water'!BY202</f>
        <v>0</v>
      </c>
      <c r="BZ202" s="54">
        <f>Pivot_sourcedata_Test_Water!BZ202+'Pivot_sourcedata_K&amp;M_Water'!BZ202</f>
        <v>0</v>
      </c>
      <c r="CA202" s="54">
        <f>Pivot_sourcedata_Test_Water!CA202+'Pivot_sourcedata_K&amp;M_Water'!CA202</f>
        <v>0</v>
      </c>
      <c r="CB202" s="54">
        <f>Pivot_sourcedata_Test_Water!CB202+'Pivot_sourcedata_K&amp;M_Water'!CB202</f>
        <v>0</v>
      </c>
      <c r="CC202" s="54">
        <f>Pivot_sourcedata_Test_Water!CC202+'Pivot_sourcedata_K&amp;M_Water'!CC202</f>
        <v>0</v>
      </c>
      <c r="CD202" s="54">
        <f>Pivot_sourcedata_Test_Water!CD202+'Pivot_sourcedata_K&amp;M_Water'!CD202</f>
        <v>0</v>
      </c>
      <c r="CE202" s="54">
        <f>Pivot_sourcedata_Test_Water!CE202+'Pivot_sourcedata_K&amp;M_Water'!CE202</f>
        <v>0</v>
      </c>
      <c r="CF202" s="54">
        <f>Pivot_sourcedata_Test_Water!CF202+'Pivot_sourcedata_K&amp;M_Water'!CF202</f>
        <v>0</v>
      </c>
      <c r="CG202" s="54">
        <f>Pivot_sourcedata_Test_Water!CG202+'Pivot_sourcedata_K&amp;M_Water'!CG202</f>
        <v>0</v>
      </c>
      <c r="CH202" s="54">
        <f>Pivot_sourcedata_Test_Water!CH202+'Pivot_sourcedata_K&amp;M_Water'!CH202</f>
        <v>0</v>
      </c>
      <c r="CI202" s="54">
        <f>Pivot_sourcedata_Test_Water!CI202+'Pivot_sourcedata_K&amp;M_Water'!CI202</f>
        <v>0</v>
      </c>
      <c r="CJ202" s="54">
        <f>Pivot_sourcedata_Test_Water!CJ202+'Pivot_sourcedata_K&amp;M_Water'!CJ202</f>
        <v>0</v>
      </c>
      <c r="CK202" s="54">
        <f>Pivot_sourcedata_Test_Water!CK202+'Pivot_sourcedata_K&amp;M_Water'!CK202</f>
        <v>0</v>
      </c>
      <c r="CL202" s="54">
        <f>Pivot_sourcedata_Test_Water!CL202+'Pivot_sourcedata_K&amp;M_Water'!CL202</f>
        <v>0</v>
      </c>
      <c r="CM202" s="54">
        <f>Pivot_sourcedata_Test_Water!CM202+'Pivot_sourcedata_K&amp;M_Water'!CM202</f>
        <v>0</v>
      </c>
      <c r="CN202" s="54">
        <f>Pivot_sourcedata_Test_Water!CN202+'Pivot_sourcedata_K&amp;M_Water'!CN202</f>
        <v>0</v>
      </c>
      <c r="CO202" s="54">
        <f>Pivot_sourcedata_Test_Water!CO202+'Pivot_sourcedata_K&amp;M_Water'!CO202</f>
        <v>0</v>
      </c>
      <c r="CP202" s="54">
        <f>Pivot_sourcedata_Test_Water!CP202+'Pivot_sourcedata_K&amp;M_Water'!CP202</f>
        <v>0</v>
      </c>
      <c r="CQ202" s="54">
        <f>Pivot_sourcedata_Test_Water!CQ202+'Pivot_sourcedata_K&amp;M_Water'!CQ202</f>
        <v>0</v>
      </c>
      <c r="CR202" s="54">
        <f>Pivot_sourcedata_Test_Water!CR202+'Pivot_sourcedata_K&amp;M_Water'!CR202</f>
        <v>0</v>
      </c>
      <c r="CS202" s="54">
        <f>Pivot_sourcedata_Test_Water!CS202+'Pivot_sourcedata_K&amp;M_Water'!CS202</f>
        <v>0</v>
      </c>
      <c r="CT202" s="54">
        <f>Pivot_sourcedata_Test_Water!CT202+'Pivot_sourcedata_K&amp;M_Water'!CT202</f>
        <v>0</v>
      </c>
      <c r="CU202" s="54">
        <f>Pivot_sourcedata_Test_Water!CU202+'Pivot_sourcedata_K&amp;M_Water'!CU202</f>
        <v>0</v>
      </c>
      <c r="CV202" s="54">
        <f>Pivot_sourcedata_Test_Water!CV202+'Pivot_sourcedata_K&amp;M_Water'!CV202</f>
        <v>0</v>
      </c>
      <c r="CW202" s="54">
        <f>Pivot_sourcedata_Test_Water!CW202+'Pivot_sourcedata_K&amp;M_Water'!CW202</f>
        <v>0</v>
      </c>
      <c r="CX202" s="54">
        <f>Pivot_sourcedata_Test_Water!CX202+'Pivot_sourcedata_K&amp;M_Water'!CX202</f>
        <v>0</v>
      </c>
      <c r="CY202" s="54">
        <f>Pivot_sourcedata_Test_Water!CY202+'Pivot_sourcedata_K&amp;M_Water'!CY202</f>
        <v>0</v>
      </c>
      <c r="CZ202" s="54">
        <f>Pivot_sourcedata_Test_Water!CZ202+'Pivot_sourcedata_K&amp;M_Water'!CZ202</f>
        <v>0</v>
      </c>
      <c r="DA202" s="54">
        <f>Pivot_sourcedata_Test_Water!DA202+'Pivot_sourcedata_K&amp;M_Water'!DA202</f>
        <v>0</v>
      </c>
      <c r="DB202" s="323">
        <f t="shared" ref="DB202:DB220" si="3">SUM(D202:DA202)</f>
        <v>2328.92</v>
      </c>
    </row>
    <row r="203" spans="1:106" x14ac:dyDescent="0.25">
      <c r="A203" s="106">
        <v>195</v>
      </c>
      <c r="B203" s="107">
        <v>7615</v>
      </c>
      <c r="C203" s="106" t="s">
        <v>393</v>
      </c>
      <c r="D203" s="54">
        <f>Pivot_sourcedata_Test_Water!D203+'Pivot_sourcedata_K&amp;M_Water'!D203</f>
        <v>0</v>
      </c>
      <c r="E203" s="54">
        <f>Pivot_sourcedata_Test_Water!E203+'Pivot_sourcedata_K&amp;M_Water'!E203</f>
        <v>0</v>
      </c>
      <c r="F203" s="54">
        <f>Pivot_sourcedata_Test_Water!F203+'Pivot_sourcedata_K&amp;M_Water'!F203</f>
        <v>0</v>
      </c>
      <c r="G203" s="54">
        <f>Pivot_sourcedata_Test_Water!G203+'Pivot_sourcedata_K&amp;M_Water'!G203</f>
        <v>0</v>
      </c>
      <c r="H203" s="54">
        <f>Pivot_sourcedata_Test_Water!H203+'Pivot_sourcedata_K&amp;M_Water'!H203</f>
        <v>0</v>
      </c>
      <c r="I203" s="54">
        <f>Pivot_sourcedata_Test_Water!I203+'Pivot_sourcedata_K&amp;M_Water'!I203</f>
        <v>0</v>
      </c>
      <c r="J203" s="54">
        <f>Pivot_sourcedata_Test_Water!J203+'Pivot_sourcedata_K&amp;M_Water'!J203</f>
        <v>8680.3700000000008</v>
      </c>
      <c r="K203" s="54">
        <f>Pivot_sourcedata_Test_Water!K203+'Pivot_sourcedata_K&amp;M_Water'!K203</f>
        <v>0</v>
      </c>
      <c r="L203" s="54">
        <f>Pivot_sourcedata_Test_Water!L203+'Pivot_sourcedata_K&amp;M_Water'!L203</f>
        <v>0</v>
      </c>
      <c r="M203" s="54">
        <f>Pivot_sourcedata_Test_Water!M203+'Pivot_sourcedata_K&amp;M_Water'!M203</f>
        <v>0</v>
      </c>
      <c r="N203" s="54">
        <f>Pivot_sourcedata_Test_Water!N203+'Pivot_sourcedata_K&amp;M_Water'!N203</f>
        <v>0</v>
      </c>
      <c r="O203" s="54">
        <f>Pivot_sourcedata_Test_Water!O203+'Pivot_sourcedata_K&amp;M_Water'!O203</f>
        <v>3959.92</v>
      </c>
      <c r="P203" s="54">
        <f>Pivot_sourcedata_Test_Water!P203+'Pivot_sourcedata_K&amp;M_Water'!P203</f>
        <v>7003.41</v>
      </c>
      <c r="Q203" s="54">
        <f>Pivot_sourcedata_Test_Water!Q203+'Pivot_sourcedata_K&amp;M_Water'!Q203</f>
        <v>0</v>
      </c>
      <c r="R203" s="54">
        <f>Pivot_sourcedata_Test_Water!R203+'Pivot_sourcedata_K&amp;M_Water'!R203</f>
        <v>0</v>
      </c>
      <c r="S203" s="54">
        <f>Pivot_sourcedata_Test_Water!S203+'Pivot_sourcedata_K&amp;M_Water'!S203</f>
        <v>0</v>
      </c>
      <c r="T203" s="54">
        <f>Pivot_sourcedata_Test_Water!T203+'Pivot_sourcedata_K&amp;M_Water'!T203</f>
        <v>0</v>
      </c>
      <c r="U203" s="54">
        <f>Pivot_sourcedata_Test_Water!U203+'Pivot_sourcedata_K&amp;M_Water'!U203</f>
        <v>0</v>
      </c>
      <c r="V203" s="54">
        <f>Pivot_sourcedata_Test_Water!V203+'Pivot_sourcedata_K&amp;M_Water'!V203</f>
        <v>0</v>
      </c>
      <c r="W203" s="54">
        <f>Pivot_sourcedata_Test_Water!W203+'Pivot_sourcedata_K&amp;M_Water'!W203</f>
        <v>0</v>
      </c>
      <c r="X203" s="54">
        <f>Pivot_sourcedata_Test_Water!X203+'Pivot_sourcedata_K&amp;M_Water'!X203</f>
        <v>0</v>
      </c>
      <c r="Y203" s="54">
        <f>Pivot_sourcedata_Test_Water!Y203+'Pivot_sourcedata_K&amp;M_Water'!Y203</f>
        <v>0</v>
      </c>
      <c r="Z203" s="54">
        <f>Pivot_sourcedata_Test_Water!Z203+'Pivot_sourcedata_K&amp;M_Water'!Z203</f>
        <v>0</v>
      </c>
      <c r="AA203" s="54">
        <f>Pivot_sourcedata_Test_Water!AA203+'Pivot_sourcedata_K&amp;M_Water'!AA203</f>
        <v>0</v>
      </c>
      <c r="AB203" s="54">
        <f>Pivot_sourcedata_Test_Water!AB203+'Pivot_sourcedata_K&amp;M_Water'!AB203</f>
        <v>2036.4699999999998</v>
      </c>
      <c r="AC203" s="54">
        <f>Pivot_sourcedata_Test_Water!AC203+'Pivot_sourcedata_K&amp;M_Water'!AC203</f>
        <v>0</v>
      </c>
      <c r="AD203" s="54">
        <f>Pivot_sourcedata_Test_Water!AD203+'Pivot_sourcedata_K&amp;M_Water'!AD203</f>
        <v>0</v>
      </c>
      <c r="AE203" s="54">
        <f>Pivot_sourcedata_Test_Water!AE203+'Pivot_sourcedata_K&amp;M_Water'!AE203</f>
        <v>724.68</v>
      </c>
      <c r="AF203" s="54">
        <f>Pivot_sourcedata_Test_Water!AF203+'Pivot_sourcedata_K&amp;M_Water'!AF203</f>
        <v>2784.5</v>
      </c>
      <c r="AG203" s="54">
        <f>Pivot_sourcedata_Test_Water!AG203+'Pivot_sourcedata_K&amp;M_Water'!AG203</f>
        <v>0</v>
      </c>
      <c r="AH203" s="54">
        <f>Pivot_sourcedata_Test_Water!AH203+'Pivot_sourcedata_K&amp;M_Water'!AH203</f>
        <v>0</v>
      </c>
      <c r="AI203" s="54">
        <f>Pivot_sourcedata_Test_Water!AI203+'Pivot_sourcedata_K&amp;M_Water'!AI203</f>
        <v>0</v>
      </c>
      <c r="AJ203" s="54">
        <f>Pivot_sourcedata_Test_Water!AJ203+'Pivot_sourcedata_K&amp;M_Water'!AJ203</f>
        <v>0</v>
      </c>
      <c r="AK203" s="54">
        <f>Pivot_sourcedata_Test_Water!AK203+'Pivot_sourcedata_K&amp;M_Water'!AK203</f>
        <v>0</v>
      </c>
      <c r="AL203" s="54">
        <f>Pivot_sourcedata_Test_Water!AL203+'Pivot_sourcedata_K&amp;M_Water'!AL203</f>
        <v>0</v>
      </c>
      <c r="AM203" s="54">
        <f>Pivot_sourcedata_Test_Water!AM203+'Pivot_sourcedata_K&amp;M_Water'!AM203</f>
        <v>1821.05</v>
      </c>
      <c r="AN203" s="54">
        <f>Pivot_sourcedata_Test_Water!AN203+'Pivot_sourcedata_K&amp;M_Water'!AN203</f>
        <v>5717.17</v>
      </c>
      <c r="AO203" s="54">
        <f>Pivot_sourcedata_Test_Water!AO203+'Pivot_sourcedata_K&amp;M_Water'!AO203</f>
        <v>6676.77</v>
      </c>
      <c r="AP203" s="54">
        <f>Pivot_sourcedata_Test_Water!AP203+'Pivot_sourcedata_K&amp;M_Water'!AP203</f>
        <v>0</v>
      </c>
      <c r="AQ203" s="54">
        <f>Pivot_sourcedata_Test_Water!AQ203+'Pivot_sourcedata_K&amp;M_Water'!AQ203</f>
        <v>0</v>
      </c>
      <c r="AR203" s="54">
        <f>Pivot_sourcedata_Test_Water!AR203+'Pivot_sourcedata_K&amp;M_Water'!AR203</f>
        <v>0</v>
      </c>
      <c r="AS203" s="54">
        <f>Pivot_sourcedata_Test_Water!AS203+'Pivot_sourcedata_K&amp;M_Water'!AS203</f>
        <v>0</v>
      </c>
      <c r="AT203" s="54">
        <f>Pivot_sourcedata_Test_Water!AT203+'Pivot_sourcedata_K&amp;M_Water'!AT203</f>
        <v>0</v>
      </c>
      <c r="AU203" s="54">
        <f>Pivot_sourcedata_Test_Water!AU203+'Pivot_sourcedata_K&amp;M_Water'!AU203</f>
        <v>299.88</v>
      </c>
      <c r="AV203" s="54">
        <f>Pivot_sourcedata_Test_Water!AV203+'Pivot_sourcedata_K&amp;M_Water'!AV203</f>
        <v>687.59</v>
      </c>
      <c r="AW203" s="54">
        <f>Pivot_sourcedata_Test_Water!AW203+'Pivot_sourcedata_K&amp;M_Water'!AW203</f>
        <v>0</v>
      </c>
      <c r="AX203" s="54">
        <f>Pivot_sourcedata_Test_Water!AX203+'Pivot_sourcedata_K&amp;M_Water'!AX203</f>
        <v>34.1</v>
      </c>
      <c r="AY203" s="54">
        <f>Pivot_sourcedata_Test_Water!AY203+'Pivot_sourcedata_K&amp;M_Water'!AY203</f>
        <v>0</v>
      </c>
      <c r="AZ203" s="54">
        <f>Pivot_sourcedata_Test_Water!AZ203+'Pivot_sourcedata_K&amp;M_Water'!AZ203</f>
        <v>0</v>
      </c>
      <c r="BA203" s="54">
        <f>Pivot_sourcedata_Test_Water!BA203+'Pivot_sourcedata_K&amp;M_Water'!BA203</f>
        <v>4579.41</v>
      </c>
      <c r="BB203" s="54">
        <f>Pivot_sourcedata_Test_Water!BB203+'Pivot_sourcedata_K&amp;M_Water'!BB203</f>
        <v>0</v>
      </c>
      <c r="BC203" s="54">
        <f>Pivot_sourcedata_Test_Water!BC203+'Pivot_sourcedata_K&amp;M_Water'!BC203</f>
        <v>0</v>
      </c>
      <c r="BD203" s="54">
        <f>Pivot_sourcedata_Test_Water!BD203+'Pivot_sourcedata_K&amp;M_Water'!BD203</f>
        <v>0</v>
      </c>
      <c r="BE203" s="54">
        <f>Pivot_sourcedata_Test_Water!BE203+'Pivot_sourcedata_K&amp;M_Water'!BE203</f>
        <v>0</v>
      </c>
      <c r="BF203" s="54">
        <f>Pivot_sourcedata_Test_Water!BF203+'Pivot_sourcedata_K&amp;M_Water'!BF203</f>
        <v>0</v>
      </c>
      <c r="BG203" s="54">
        <f>Pivot_sourcedata_Test_Water!BG203+'Pivot_sourcedata_K&amp;M_Water'!BG203</f>
        <v>0</v>
      </c>
      <c r="BH203" s="54">
        <f>Pivot_sourcedata_Test_Water!BH203+'Pivot_sourcedata_K&amp;M_Water'!BH203</f>
        <v>0</v>
      </c>
      <c r="BI203" s="54">
        <f>Pivot_sourcedata_Test_Water!BI203+'Pivot_sourcedata_K&amp;M_Water'!BI203</f>
        <v>0</v>
      </c>
      <c r="BJ203" s="54">
        <f>Pivot_sourcedata_Test_Water!BJ203+'Pivot_sourcedata_K&amp;M_Water'!BJ203</f>
        <v>1039.5</v>
      </c>
      <c r="BK203" s="54">
        <f>Pivot_sourcedata_Test_Water!BK203+'Pivot_sourcedata_K&amp;M_Water'!BK203</f>
        <v>0</v>
      </c>
      <c r="BL203" s="54">
        <f>Pivot_sourcedata_Test_Water!BL203+'Pivot_sourcedata_K&amp;M_Water'!BL203</f>
        <v>1689.1100000000001</v>
      </c>
      <c r="BM203" s="54">
        <f>Pivot_sourcedata_Test_Water!BM203+'Pivot_sourcedata_K&amp;M_Water'!BM203</f>
        <v>0</v>
      </c>
      <c r="BN203" s="54">
        <f>Pivot_sourcedata_Test_Water!BN203+'Pivot_sourcedata_K&amp;M_Water'!BN203</f>
        <v>0</v>
      </c>
      <c r="BO203" s="54">
        <f>Pivot_sourcedata_Test_Water!BO203+'Pivot_sourcedata_K&amp;M_Water'!BO203</f>
        <v>373.59</v>
      </c>
      <c r="BP203" s="54">
        <f>Pivot_sourcedata_Test_Water!BP203+'Pivot_sourcedata_K&amp;M_Water'!BP203</f>
        <v>0</v>
      </c>
      <c r="BQ203" s="54">
        <f>Pivot_sourcedata_Test_Water!BQ203+'Pivot_sourcedata_K&amp;M_Water'!BQ203</f>
        <v>0</v>
      </c>
      <c r="BR203" s="54">
        <f>Pivot_sourcedata_Test_Water!BR203+'Pivot_sourcedata_K&amp;M_Water'!BR203</f>
        <v>0</v>
      </c>
      <c r="BS203" s="54">
        <f>Pivot_sourcedata_Test_Water!BS203+'Pivot_sourcedata_K&amp;M_Water'!BS203</f>
        <v>0</v>
      </c>
      <c r="BT203" s="54">
        <f>Pivot_sourcedata_Test_Water!BT203+'Pivot_sourcedata_K&amp;M_Water'!BT203</f>
        <v>0</v>
      </c>
      <c r="BU203" s="54">
        <f>Pivot_sourcedata_Test_Water!BU203+'Pivot_sourcedata_K&amp;M_Water'!BU203</f>
        <v>917.37</v>
      </c>
      <c r="BV203" s="54">
        <f>Pivot_sourcedata_Test_Water!BV203+'Pivot_sourcedata_K&amp;M_Water'!BV203</f>
        <v>0</v>
      </c>
      <c r="BW203" s="54">
        <f>Pivot_sourcedata_Test_Water!BW203+'Pivot_sourcedata_K&amp;M_Water'!BW203</f>
        <v>2424.6</v>
      </c>
      <c r="BX203" s="54">
        <f>Pivot_sourcedata_Test_Water!BX203+'Pivot_sourcedata_K&amp;M_Water'!BX203</f>
        <v>0</v>
      </c>
      <c r="BY203" s="54">
        <f>Pivot_sourcedata_Test_Water!BY203+'Pivot_sourcedata_K&amp;M_Water'!BY203</f>
        <v>383.75</v>
      </c>
      <c r="BZ203" s="54">
        <f>Pivot_sourcedata_Test_Water!BZ203+'Pivot_sourcedata_K&amp;M_Water'!BZ203</f>
        <v>0</v>
      </c>
      <c r="CA203" s="54">
        <f>Pivot_sourcedata_Test_Water!CA203+'Pivot_sourcedata_K&amp;M_Water'!CA203</f>
        <v>0</v>
      </c>
      <c r="CB203" s="54">
        <f>Pivot_sourcedata_Test_Water!CB203+'Pivot_sourcedata_K&amp;M_Water'!CB203</f>
        <v>0</v>
      </c>
      <c r="CC203" s="54">
        <f>Pivot_sourcedata_Test_Water!CC203+'Pivot_sourcedata_K&amp;M_Water'!CC203</f>
        <v>0</v>
      </c>
      <c r="CD203" s="54">
        <f>Pivot_sourcedata_Test_Water!CD203+'Pivot_sourcedata_K&amp;M_Water'!CD203</f>
        <v>0</v>
      </c>
      <c r="CE203" s="54">
        <f>Pivot_sourcedata_Test_Water!CE203+'Pivot_sourcedata_K&amp;M_Water'!CE203</f>
        <v>0</v>
      </c>
      <c r="CF203" s="54">
        <f>Pivot_sourcedata_Test_Water!CF203+'Pivot_sourcedata_K&amp;M_Water'!CF203</f>
        <v>0</v>
      </c>
      <c r="CG203" s="54">
        <f>Pivot_sourcedata_Test_Water!CG203+'Pivot_sourcedata_K&amp;M_Water'!CG203</f>
        <v>0</v>
      </c>
      <c r="CH203" s="54">
        <f>Pivot_sourcedata_Test_Water!CH203+'Pivot_sourcedata_K&amp;M_Water'!CH203</f>
        <v>0</v>
      </c>
      <c r="CI203" s="54">
        <f>Pivot_sourcedata_Test_Water!CI203+'Pivot_sourcedata_K&amp;M_Water'!CI203</f>
        <v>0</v>
      </c>
      <c r="CJ203" s="54">
        <f>Pivot_sourcedata_Test_Water!CJ203+'Pivot_sourcedata_K&amp;M_Water'!CJ203</f>
        <v>0</v>
      </c>
      <c r="CK203" s="54">
        <f>Pivot_sourcedata_Test_Water!CK203+'Pivot_sourcedata_K&amp;M_Water'!CK203</f>
        <v>0</v>
      </c>
      <c r="CL203" s="54">
        <f>Pivot_sourcedata_Test_Water!CL203+'Pivot_sourcedata_K&amp;M_Water'!CL203</f>
        <v>0</v>
      </c>
      <c r="CM203" s="54">
        <f>Pivot_sourcedata_Test_Water!CM203+'Pivot_sourcedata_K&amp;M_Water'!CM203</f>
        <v>0</v>
      </c>
      <c r="CN203" s="54">
        <f>Pivot_sourcedata_Test_Water!CN203+'Pivot_sourcedata_K&amp;M_Water'!CN203</f>
        <v>0</v>
      </c>
      <c r="CO203" s="54">
        <f>Pivot_sourcedata_Test_Water!CO203+'Pivot_sourcedata_K&amp;M_Water'!CO203</f>
        <v>0</v>
      </c>
      <c r="CP203" s="54">
        <f>Pivot_sourcedata_Test_Water!CP203+'Pivot_sourcedata_K&amp;M_Water'!CP203</f>
        <v>0</v>
      </c>
      <c r="CQ203" s="54">
        <f>Pivot_sourcedata_Test_Water!CQ203+'Pivot_sourcedata_K&amp;M_Water'!CQ203</f>
        <v>0</v>
      </c>
      <c r="CR203" s="54">
        <f>Pivot_sourcedata_Test_Water!CR203+'Pivot_sourcedata_K&amp;M_Water'!CR203</f>
        <v>0</v>
      </c>
      <c r="CS203" s="54">
        <f>Pivot_sourcedata_Test_Water!CS203+'Pivot_sourcedata_K&amp;M_Water'!CS203</f>
        <v>0</v>
      </c>
      <c r="CT203" s="54">
        <f>Pivot_sourcedata_Test_Water!CT203+'Pivot_sourcedata_K&amp;M_Water'!CT203</f>
        <v>0</v>
      </c>
      <c r="CU203" s="54">
        <f>Pivot_sourcedata_Test_Water!CU203+'Pivot_sourcedata_K&amp;M_Water'!CU203</f>
        <v>0</v>
      </c>
      <c r="CV203" s="54">
        <f>Pivot_sourcedata_Test_Water!CV203+'Pivot_sourcedata_K&amp;M_Water'!CV203</f>
        <v>0</v>
      </c>
      <c r="CW203" s="54">
        <f>Pivot_sourcedata_Test_Water!CW203+'Pivot_sourcedata_K&amp;M_Water'!CW203</f>
        <v>0</v>
      </c>
      <c r="CX203" s="54">
        <f>Pivot_sourcedata_Test_Water!CX203+'Pivot_sourcedata_K&amp;M_Water'!CX203</f>
        <v>0</v>
      </c>
      <c r="CY203" s="54">
        <f>Pivot_sourcedata_Test_Water!CY203+'Pivot_sourcedata_K&amp;M_Water'!CY203</f>
        <v>0</v>
      </c>
      <c r="CZ203" s="54">
        <f>Pivot_sourcedata_Test_Water!CZ203+'Pivot_sourcedata_K&amp;M_Water'!CZ203</f>
        <v>0</v>
      </c>
      <c r="DA203" s="54">
        <f>Pivot_sourcedata_Test_Water!DA203+'Pivot_sourcedata_K&amp;M_Water'!DA203</f>
        <v>0</v>
      </c>
      <c r="DB203" s="323">
        <f t="shared" si="3"/>
        <v>51833.239999999991</v>
      </c>
    </row>
    <row r="204" spans="1:106" x14ac:dyDescent="0.25">
      <c r="A204" s="106">
        <v>196</v>
      </c>
      <c r="B204" s="107">
        <v>7811</v>
      </c>
      <c r="C204" s="106" t="s">
        <v>394</v>
      </c>
      <c r="D204" s="54">
        <f>Pivot_sourcedata_Test_Water!D204+'Pivot_sourcedata_K&amp;M_Water'!D204</f>
        <v>0</v>
      </c>
      <c r="E204" s="54">
        <f>Pivot_sourcedata_Test_Water!E204+'Pivot_sourcedata_K&amp;M_Water'!E204</f>
        <v>0</v>
      </c>
      <c r="F204" s="54">
        <f>Pivot_sourcedata_Test_Water!F204+'Pivot_sourcedata_K&amp;M_Water'!F204</f>
        <v>0</v>
      </c>
      <c r="G204" s="54">
        <f>Pivot_sourcedata_Test_Water!G204+'Pivot_sourcedata_K&amp;M_Water'!G204</f>
        <v>0</v>
      </c>
      <c r="H204" s="54">
        <f>Pivot_sourcedata_Test_Water!H204+'Pivot_sourcedata_K&amp;M_Water'!H204</f>
        <v>0</v>
      </c>
      <c r="I204" s="54">
        <f>Pivot_sourcedata_Test_Water!I204+'Pivot_sourcedata_K&amp;M_Water'!I204</f>
        <v>0</v>
      </c>
      <c r="J204" s="54">
        <f>Pivot_sourcedata_Test_Water!J204+'Pivot_sourcedata_K&amp;M_Water'!J204</f>
        <v>5342.2000000000007</v>
      </c>
      <c r="K204" s="54">
        <f>Pivot_sourcedata_Test_Water!K204+'Pivot_sourcedata_K&amp;M_Water'!K204</f>
        <v>0</v>
      </c>
      <c r="L204" s="54">
        <f>Pivot_sourcedata_Test_Water!L204+'Pivot_sourcedata_K&amp;M_Water'!L204</f>
        <v>0</v>
      </c>
      <c r="M204" s="54">
        <f>Pivot_sourcedata_Test_Water!M204+'Pivot_sourcedata_K&amp;M_Water'!M204</f>
        <v>0</v>
      </c>
      <c r="N204" s="54">
        <f>Pivot_sourcedata_Test_Water!N204+'Pivot_sourcedata_K&amp;M_Water'!N204</f>
        <v>625</v>
      </c>
      <c r="O204" s="54">
        <f>Pivot_sourcedata_Test_Water!O204+'Pivot_sourcedata_K&amp;M_Water'!O204</f>
        <v>317.47000000000003</v>
      </c>
      <c r="P204" s="54">
        <f>Pivot_sourcedata_Test_Water!P204+'Pivot_sourcedata_K&amp;M_Water'!P204</f>
        <v>0</v>
      </c>
      <c r="Q204" s="54">
        <f>Pivot_sourcedata_Test_Water!Q204+'Pivot_sourcedata_K&amp;M_Water'!Q204</f>
        <v>0</v>
      </c>
      <c r="R204" s="54">
        <f>Pivot_sourcedata_Test_Water!R204+'Pivot_sourcedata_K&amp;M_Water'!R204</f>
        <v>0</v>
      </c>
      <c r="S204" s="54">
        <f>Pivot_sourcedata_Test_Water!S204+'Pivot_sourcedata_K&amp;M_Water'!S204</f>
        <v>0</v>
      </c>
      <c r="T204" s="54">
        <f>Pivot_sourcedata_Test_Water!T204+'Pivot_sourcedata_K&amp;M_Water'!T204</f>
        <v>0</v>
      </c>
      <c r="U204" s="54">
        <f>Pivot_sourcedata_Test_Water!U204+'Pivot_sourcedata_K&amp;M_Water'!U204</f>
        <v>0</v>
      </c>
      <c r="V204" s="54">
        <f>Pivot_sourcedata_Test_Water!V204+'Pivot_sourcedata_K&amp;M_Water'!V204</f>
        <v>0</v>
      </c>
      <c r="W204" s="54">
        <f>Pivot_sourcedata_Test_Water!W204+'Pivot_sourcedata_K&amp;M_Water'!W204</f>
        <v>0</v>
      </c>
      <c r="X204" s="54">
        <f>Pivot_sourcedata_Test_Water!X204+'Pivot_sourcedata_K&amp;M_Water'!X204</f>
        <v>0</v>
      </c>
      <c r="Y204" s="54">
        <f>Pivot_sourcedata_Test_Water!Y204+'Pivot_sourcedata_K&amp;M_Water'!Y204</f>
        <v>0</v>
      </c>
      <c r="Z204" s="54">
        <f>Pivot_sourcedata_Test_Water!Z204+'Pivot_sourcedata_K&amp;M_Water'!Z204</f>
        <v>0</v>
      </c>
      <c r="AA204" s="54">
        <f>Pivot_sourcedata_Test_Water!AA204+'Pivot_sourcedata_K&amp;M_Water'!AA204</f>
        <v>0</v>
      </c>
      <c r="AB204" s="54">
        <f>Pivot_sourcedata_Test_Water!AB204+'Pivot_sourcedata_K&amp;M_Water'!AB204</f>
        <v>0</v>
      </c>
      <c r="AC204" s="54">
        <f>Pivot_sourcedata_Test_Water!AC204+'Pivot_sourcedata_K&amp;M_Water'!AC204</f>
        <v>0</v>
      </c>
      <c r="AD204" s="54">
        <f>Pivot_sourcedata_Test_Water!AD204+'Pivot_sourcedata_K&amp;M_Water'!AD204</f>
        <v>0</v>
      </c>
      <c r="AE204" s="54">
        <f>Pivot_sourcedata_Test_Water!AE204+'Pivot_sourcedata_K&amp;M_Water'!AE204</f>
        <v>0</v>
      </c>
      <c r="AF204" s="54">
        <f>Pivot_sourcedata_Test_Water!AF204+'Pivot_sourcedata_K&amp;M_Water'!AF204</f>
        <v>0</v>
      </c>
      <c r="AG204" s="54">
        <f>Pivot_sourcedata_Test_Water!AG204+'Pivot_sourcedata_K&amp;M_Water'!AG204</f>
        <v>0</v>
      </c>
      <c r="AH204" s="54">
        <f>Pivot_sourcedata_Test_Water!AH204+'Pivot_sourcedata_K&amp;M_Water'!AH204</f>
        <v>0</v>
      </c>
      <c r="AI204" s="54">
        <f>Pivot_sourcedata_Test_Water!AI204+'Pivot_sourcedata_K&amp;M_Water'!AI204</f>
        <v>0</v>
      </c>
      <c r="AJ204" s="54">
        <f>Pivot_sourcedata_Test_Water!AJ204+'Pivot_sourcedata_K&amp;M_Water'!AJ204</f>
        <v>0</v>
      </c>
      <c r="AK204" s="54">
        <f>Pivot_sourcedata_Test_Water!AK204+'Pivot_sourcedata_K&amp;M_Water'!AK204</f>
        <v>0</v>
      </c>
      <c r="AL204" s="54">
        <f>Pivot_sourcedata_Test_Water!AL204+'Pivot_sourcedata_K&amp;M_Water'!AL204</f>
        <v>0</v>
      </c>
      <c r="AM204" s="54">
        <f>Pivot_sourcedata_Test_Water!AM204+'Pivot_sourcedata_K&amp;M_Water'!AM204</f>
        <v>0</v>
      </c>
      <c r="AN204" s="54">
        <f>Pivot_sourcedata_Test_Water!AN204+'Pivot_sourcedata_K&amp;M_Water'!AN204</f>
        <v>0</v>
      </c>
      <c r="AO204" s="54">
        <f>Pivot_sourcedata_Test_Water!AO204+'Pivot_sourcedata_K&amp;M_Water'!AO204</f>
        <v>0</v>
      </c>
      <c r="AP204" s="54">
        <f>Pivot_sourcedata_Test_Water!AP204+'Pivot_sourcedata_K&amp;M_Water'!AP204</f>
        <v>0</v>
      </c>
      <c r="AQ204" s="54">
        <f>Pivot_sourcedata_Test_Water!AQ204+'Pivot_sourcedata_K&amp;M_Water'!AQ204</f>
        <v>0</v>
      </c>
      <c r="AR204" s="54">
        <f>Pivot_sourcedata_Test_Water!AR204+'Pivot_sourcedata_K&amp;M_Water'!AR204</f>
        <v>0</v>
      </c>
      <c r="AS204" s="54">
        <f>Pivot_sourcedata_Test_Water!AS204+'Pivot_sourcedata_K&amp;M_Water'!AS204</f>
        <v>0</v>
      </c>
      <c r="AT204" s="54">
        <f>Pivot_sourcedata_Test_Water!AT204+'Pivot_sourcedata_K&amp;M_Water'!AT204</f>
        <v>0</v>
      </c>
      <c r="AU204" s="54">
        <f>Pivot_sourcedata_Test_Water!AU204+'Pivot_sourcedata_K&amp;M_Water'!AU204</f>
        <v>0</v>
      </c>
      <c r="AV204" s="54">
        <f>Pivot_sourcedata_Test_Water!AV204+'Pivot_sourcedata_K&amp;M_Water'!AV204</f>
        <v>0</v>
      </c>
      <c r="AW204" s="54">
        <f>Pivot_sourcedata_Test_Water!AW204+'Pivot_sourcedata_K&amp;M_Water'!AW204</f>
        <v>0</v>
      </c>
      <c r="AX204" s="54">
        <f>Pivot_sourcedata_Test_Water!AX204+'Pivot_sourcedata_K&amp;M_Water'!AX204</f>
        <v>0</v>
      </c>
      <c r="AY204" s="54">
        <f>Pivot_sourcedata_Test_Water!AY204+'Pivot_sourcedata_K&amp;M_Water'!AY204</f>
        <v>0</v>
      </c>
      <c r="AZ204" s="54">
        <f>Pivot_sourcedata_Test_Water!AZ204+'Pivot_sourcedata_K&amp;M_Water'!AZ204</f>
        <v>0</v>
      </c>
      <c r="BA204" s="54">
        <f>Pivot_sourcedata_Test_Water!BA204+'Pivot_sourcedata_K&amp;M_Water'!BA204</f>
        <v>0</v>
      </c>
      <c r="BB204" s="54">
        <f>Pivot_sourcedata_Test_Water!BB204+'Pivot_sourcedata_K&amp;M_Water'!BB204</f>
        <v>0</v>
      </c>
      <c r="BC204" s="54">
        <f>Pivot_sourcedata_Test_Water!BC204+'Pivot_sourcedata_K&amp;M_Water'!BC204</f>
        <v>0</v>
      </c>
      <c r="BD204" s="54">
        <f>Pivot_sourcedata_Test_Water!BD204+'Pivot_sourcedata_K&amp;M_Water'!BD204</f>
        <v>0</v>
      </c>
      <c r="BE204" s="54">
        <f>Pivot_sourcedata_Test_Water!BE204+'Pivot_sourcedata_K&amp;M_Water'!BE204</f>
        <v>0</v>
      </c>
      <c r="BF204" s="54">
        <f>Pivot_sourcedata_Test_Water!BF204+'Pivot_sourcedata_K&amp;M_Water'!BF204</f>
        <v>0</v>
      </c>
      <c r="BG204" s="54">
        <f>Pivot_sourcedata_Test_Water!BG204+'Pivot_sourcedata_K&amp;M_Water'!BG204</f>
        <v>0</v>
      </c>
      <c r="BH204" s="54">
        <f>Pivot_sourcedata_Test_Water!BH204+'Pivot_sourcedata_K&amp;M_Water'!BH204</f>
        <v>0</v>
      </c>
      <c r="BI204" s="54">
        <f>Pivot_sourcedata_Test_Water!BI204+'Pivot_sourcedata_K&amp;M_Water'!BI204</f>
        <v>0</v>
      </c>
      <c r="BJ204" s="54">
        <f>Pivot_sourcedata_Test_Water!BJ204+'Pivot_sourcedata_K&amp;M_Water'!BJ204</f>
        <v>0</v>
      </c>
      <c r="BK204" s="54">
        <f>Pivot_sourcedata_Test_Water!BK204+'Pivot_sourcedata_K&amp;M_Water'!BK204</f>
        <v>0</v>
      </c>
      <c r="BL204" s="54">
        <f>Pivot_sourcedata_Test_Water!BL204+'Pivot_sourcedata_K&amp;M_Water'!BL204</f>
        <v>0</v>
      </c>
      <c r="BM204" s="54">
        <f>Pivot_sourcedata_Test_Water!BM204+'Pivot_sourcedata_K&amp;M_Water'!BM204</f>
        <v>0</v>
      </c>
      <c r="BN204" s="54">
        <f>Pivot_sourcedata_Test_Water!BN204+'Pivot_sourcedata_K&amp;M_Water'!BN204</f>
        <v>0</v>
      </c>
      <c r="BO204" s="54">
        <f>Pivot_sourcedata_Test_Water!BO204+'Pivot_sourcedata_K&amp;M_Water'!BO204</f>
        <v>0</v>
      </c>
      <c r="BP204" s="54">
        <f>Pivot_sourcedata_Test_Water!BP204+'Pivot_sourcedata_K&amp;M_Water'!BP204</f>
        <v>0</v>
      </c>
      <c r="BQ204" s="54">
        <f>Pivot_sourcedata_Test_Water!BQ204+'Pivot_sourcedata_K&amp;M_Water'!BQ204</f>
        <v>0</v>
      </c>
      <c r="BR204" s="54">
        <f>Pivot_sourcedata_Test_Water!BR204+'Pivot_sourcedata_K&amp;M_Water'!BR204</f>
        <v>0</v>
      </c>
      <c r="BS204" s="54">
        <f>Pivot_sourcedata_Test_Water!BS204+'Pivot_sourcedata_K&amp;M_Water'!BS204</f>
        <v>0</v>
      </c>
      <c r="BT204" s="54">
        <f>Pivot_sourcedata_Test_Water!BT204+'Pivot_sourcedata_K&amp;M_Water'!BT204</f>
        <v>0</v>
      </c>
      <c r="BU204" s="54">
        <f>Pivot_sourcedata_Test_Water!BU204+'Pivot_sourcedata_K&amp;M_Water'!BU204</f>
        <v>0</v>
      </c>
      <c r="BV204" s="54">
        <f>Pivot_sourcedata_Test_Water!BV204+'Pivot_sourcedata_K&amp;M_Water'!BV204</f>
        <v>0</v>
      </c>
      <c r="BW204" s="54">
        <f>Pivot_sourcedata_Test_Water!BW204+'Pivot_sourcedata_K&amp;M_Water'!BW204</f>
        <v>0</v>
      </c>
      <c r="BX204" s="54">
        <f>Pivot_sourcedata_Test_Water!BX204+'Pivot_sourcedata_K&amp;M_Water'!BX204</f>
        <v>0</v>
      </c>
      <c r="BY204" s="54">
        <f>Pivot_sourcedata_Test_Water!BY204+'Pivot_sourcedata_K&amp;M_Water'!BY204</f>
        <v>0</v>
      </c>
      <c r="BZ204" s="54">
        <f>Pivot_sourcedata_Test_Water!BZ204+'Pivot_sourcedata_K&amp;M_Water'!BZ204</f>
        <v>0</v>
      </c>
      <c r="CA204" s="54">
        <f>Pivot_sourcedata_Test_Water!CA204+'Pivot_sourcedata_K&amp;M_Water'!CA204</f>
        <v>0</v>
      </c>
      <c r="CB204" s="54">
        <f>Pivot_sourcedata_Test_Water!CB204+'Pivot_sourcedata_K&amp;M_Water'!CB204</f>
        <v>0</v>
      </c>
      <c r="CC204" s="54">
        <f>Pivot_sourcedata_Test_Water!CC204+'Pivot_sourcedata_K&amp;M_Water'!CC204</f>
        <v>0</v>
      </c>
      <c r="CD204" s="54">
        <f>Pivot_sourcedata_Test_Water!CD204+'Pivot_sourcedata_K&amp;M_Water'!CD204</f>
        <v>0</v>
      </c>
      <c r="CE204" s="54">
        <f>Pivot_sourcedata_Test_Water!CE204+'Pivot_sourcedata_K&amp;M_Water'!CE204</f>
        <v>0</v>
      </c>
      <c r="CF204" s="54">
        <f>Pivot_sourcedata_Test_Water!CF204+'Pivot_sourcedata_K&amp;M_Water'!CF204</f>
        <v>0</v>
      </c>
      <c r="CG204" s="54">
        <f>Pivot_sourcedata_Test_Water!CG204+'Pivot_sourcedata_K&amp;M_Water'!CG204</f>
        <v>0</v>
      </c>
      <c r="CH204" s="54">
        <f>Pivot_sourcedata_Test_Water!CH204+'Pivot_sourcedata_K&amp;M_Water'!CH204</f>
        <v>0</v>
      </c>
      <c r="CI204" s="54">
        <f>Pivot_sourcedata_Test_Water!CI204+'Pivot_sourcedata_K&amp;M_Water'!CI204</f>
        <v>0</v>
      </c>
      <c r="CJ204" s="54">
        <f>Pivot_sourcedata_Test_Water!CJ204+'Pivot_sourcedata_K&amp;M_Water'!CJ204</f>
        <v>0</v>
      </c>
      <c r="CK204" s="54">
        <f>Pivot_sourcedata_Test_Water!CK204+'Pivot_sourcedata_K&amp;M_Water'!CK204</f>
        <v>0</v>
      </c>
      <c r="CL204" s="54">
        <f>Pivot_sourcedata_Test_Water!CL204+'Pivot_sourcedata_K&amp;M_Water'!CL204</f>
        <v>0</v>
      </c>
      <c r="CM204" s="54">
        <f>Pivot_sourcedata_Test_Water!CM204+'Pivot_sourcedata_K&amp;M_Water'!CM204</f>
        <v>0</v>
      </c>
      <c r="CN204" s="54">
        <f>Pivot_sourcedata_Test_Water!CN204+'Pivot_sourcedata_K&amp;M_Water'!CN204</f>
        <v>0</v>
      </c>
      <c r="CO204" s="54">
        <f>Pivot_sourcedata_Test_Water!CO204+'Pivot_sourcedata_K&amp;M_Water'!CO204</f>
        <v>0</v>
      </c>
      <c r="CP204" s="54">
        <f>Pivot_sourcedata_Test_Water!CP204+'Pivot_sourcedata_K&amp;M_Water'!CP204</f>
        <v>0</v>
      </c>
      <c r="CQ204" s="54">
        <f>Pivot_sourcedata_Test_Water!CQ204+'Pivot_sourcedata_K&amp;M_Water'!CQ204</f>
        <v>0</v>
      </c>
      <c r="CR204" s="54">
        <f>Pivot_sourcedata_Test_Water!CR204+'Pivot_sourcedata_K&amp;M_Water'!CR204</f>
        <v>0</v>
      </c>
      <c r="CS204" s="54">
        <f>Pivot_sourcedata_Test_Water!CS204+'Pivot_sourcedata_K&amp;M_Water'!CS204</f>
        <v>0</v>
      </c>
      <c r="CT204" s="54">
        <f>Pivot_sourcedata_Test_Water!CT204+'Pivot_sourcedata_K&amp;M_Water'!CT204</f>
        <v>0</v>
      </c>
      <c r="CU204" s="54">
        <f>Pivot_sourcedata_Test_Water!CU204+'Pivot_sourcedata_K&amp;M_Water'!CU204</f>
        <v>0</v>
      </c>
      <c r="CV204" s="54">
        <f>Pivot_sourcedata_Test_Water!CV204+'Pivot_sourcedata_K&amp;M_Water'!CV204</f>
        <v>0</v>
      </c>
      <c r="CW204" s="54">
        <f>Pivot_sourcedata_Test_Water!CW204+'Pivot_sourcedata_K&amp;M_Water'!CW204</f>
        <v>0</v>
      </c>
      <c r="CX204" s="54">
        <f>Pivot_sourcedata_Test_Water!CX204+'Pivot_sourcedata_K&amp;M_Water'!CX204</f>
        <v>0</v>
      </c>
      <c r="CY204" s="54">
        <f>Pivot_sourcedata_Test_Water!CY204+'Pivot_sourcedata_K&amp;M_Water'!CY204</f>
        <v>0</v>
      </c>
      <c r="CZ204" s="54">
        <f>Pivot_sourcedata_Test_Water!CZ204+'Pivot_sourcedata_K&amp;M_Water'!CZ204</f>
        <v>0</v>
      </c>
      <c r="DA204" s="54">
        <f>Pivot_sourcedata_Test_Water!DA204+'Pivot_sourcedata_K&amp;M_Water'!DA204</f>
        <v>0</v>
      </c>
      <c r="DB204" s="323">
        <f t="shared" si="3"/>
        <v>6284.670000000001</v>
      </c>
    </row>
    <row r="205" spans="1:106" x14ac:dyDescent="0.25">
      <c r="A205" s="106">
        <v>197</v>
      </c>
      <c r="B205" s="107">
        <v>8000</v>
      </c>
      <c r="C205" s="106" t="s">
        <v>396</v>
      </c>
      <c r="D205" s="54">
        <f>Pivot_sourcedata_Test_Water!D205+'Pivot_sourcedata_K&amp;M_Water'!D205</f>
        <v>0</v>
      </c>
      <c r="E205" s="54">
        <f>Pivot_sourcedata_Test_Water!E205+'Pivot_sourcedata_K&amp;M_Water'!E205</f>
        <v>0</v>
      </c>
      <c r="F205" s="54">
        <f>Pivot_sourcedata_Test_Water!F205+'Pivot_sourcedata_K&amp;M_Water'!F205</f>
        <v>0</v>
      </c>
      <c r="G205" s="54">
        <f>Pivot_sourcedata_Test_Water!G205+'Pivot_sourcedata_K&amp;M_Water'!G205</f>
        <v>0</v>
      </c>
      <c r="H205" s="54">
        <f>Pivot_sourcedata_Test_Water!H205+'Pivot_sourcedata_K&amp;M_Water'!H205</f>
        <v>0</v>
      </c>
      <c r="I205" s="54">
        <f>Pivot_sourcedata_Test_Water!I205+'Pivot_sourcedata_K&amp;M_Water'!I205</f>
        <v>0</v>
      </c>
      <c r="J205" s="54">
        <f>Pivot_sourcedata_Test_Water!J205+'Pivot_sourcedata_K&amp;M_Water'!J205</f>
        <v>0</v>
      </c>
      <c r="K205" s="54">
        <f>Pivot_sourcedata_Test_Water!K205+'Pivot_sourcedata_K&amp;M_Water'!K205</f>
        <v>0</v>
      </c>
      <c r="L205" s="54">
        <f>Pivot_sourcedata_Test_Water!L205+'Pivot_sourcedata_K&amp;M_Water'!L205</f>
        <v>0</v>
      </c>
      <c r="M205" s="54">
        <f>Pivot_sourcedata_Test_Water!M205+'Pivot_sourcedata_K&amp;M_Water'!M205</f>
        <v>0</v>
      </c>
      <c r="N205" s="54">
        <f>Pivot_sourcedata_Test_Water!N205+'Pivot_sourcedata_K&amp;M_Water'!N205</f>
        <v>0</v>
      </c>
      <c r="O205" s="54">
        <f>Pivot_sourcedata_Test_Water!O205+'Pivot_sourcedata_K&amp;M_Water'!O205</f>
        <v>1360.48</v>
      </c>
      <c r="P205" s="54">
        <f>Pivot_sourcedata_Test_Water!P205+'Pivot_sourcedata_K&amp;M_Water'!P205</f>
        <v>0</v>
      </c>
      <c r="Q205" s="54">
        <f>Pivot_sourcedata_Test_Water!Q205+'Pivot_sourcedata_K&amp;M_Water'!Q205</f>
        <v>3937.5</v>
      </c>
      <c r="R205" s="54">
        <f>Pivot_sourcedata_Test_Water!R205+'Pivot_sourcedata_K&amp;M_Water'!R205</f>
        <v>10957.119999999995</v>
      </c>
      <c r="S205" s="54">
        <f>Pivot_sourcedata_Test_Water!S205+'Pivot_sourcedata_K&amp;M_Water'!S205</f>
        <v>0</v>
      </c>
      <c r="T205" s="54">
        <f>Pivot_sourcedata_Test_Water!T205+'Pivot_sourcedata_K&amp;M_Water'!T205</f>
        <v>0</v>
      </c>
      <c r="U205" s="54">
        <f>Pivot_sourcedata_Test_Water!U205+'Pivot_sourcedata_K&amp;M_Water'!U205</f>
        <v>148.43</v>
      </c>
      <c r="V205" s="54">
        <f>Pivot_sourcedata_Test_Water!V205+'Pivot_sourcedata_K&amp;M_Water'!V205</f>
        <v>0</v>
      </c>
      <c r="W205" s="54">
        <f>Pivot_sourcedata_Test_Water!W205+'Pivot_sourcedata_K&amp;M_Water'!W205</f>
        <v>0</v>
      </c>
      <c r="X205" s="54">
        <f>Pivot_sourcedata_Test_Water!X205+'Pivot_sourcedata_K&amp;M_Water'!X205</f>
        <v>0</v>
      </c>
      <c r="Y205" s="54">
        <f>Pivot_sourcedata_Test_Water!Y205+'Pivot_sourcedata_K&amp;M_Water'!Y205</f>
        <v>0</v>
      </c>
      <c r="Z205" s="54">
        <f>Pivot_sourcedata_Test_Water!Z205+'Pivot_sourcedata_K&amp;M_Water'!Z205</f>
        <v>0</v>
      </c>
      <c r="AA205" s="54">
        <f>Pivot_sourcedata_Test_Water!AA205+'Pivot_sourcedata_K&amp;M_Water'!AA205</f>
        <v>0</v>
      </c>
      <c r="AB205" s="54">
        <f>Pivot_sourcedata_Test_Water!AB205+'Pivot_sourcedata_K&amp;M_Water'!AB205</f>
        <v>0</v>
      </c>
      <c r="AC205" s="54">
        <f>Pivot_sourcedata_Test_Water!AC205+'Pivot_sourcedata_K&amp;M_Water'!AC205</f>
        <v>0</v>
      </c>
      <c r="AD205" s="54">
        <f>Pivot_sourcedata_Test_Water!AD205+'Pivot_sourcedata_K&amp;M_Water'!AD205</f>
        <v>128.44</v>
      </c>
      <c r="AE205" s="54">
        <f>Pivot_sourcedata_Test_Water!AE205+'Pivot_sourcedata_K&amp;M_Water'!AE205</f>
        <v>0</v>
      </c>
      <c r="AF205" s="54">
        <f>Pivot_sourcedata_Test_Water!AF205+'Pivot_sourcedata_K&amp;M_Water'!AF205</f>
        <v>15398.150000000007</v>
      </c>
      <c r="AG205" s="54">
        <f>Pivot_sourcedata_Test_Water!AG205+'Pivot_sourcedata_K&amp;M_Water'!AG205</f>
        <v>0</v>
      </c>
      <c r="AH205" s="54">
        <f>Pivot_sourcedata_Test_Water!AH205+'Pivot_sourcedata_K&amp;M_Water'!AH205</f>
        <v>0</v>
      </c>
      <c r="AI205" s="54">
        <f>Pivot_sourcedata_Test_Water!AI205+'Pivot_sourcedata_K&amp;M_Water'!AI205</f>
        <v>0</v>
      </c>
      <c r="AJ205" s="54">
        <f>Pivot_sourcedata_Test_Water!AJ205+'Pivot_sourcedata_K&amp;M_Water'!AJ205</f>
        <v>0</v>
      </c>
      <c r="AK205" s="54">
        <f>Pivot_sourcedata_Test_Water!AK205+'Pivot_sourcedata_K&amp;M_Water'!AK205</f>
        <v>0</v>
      </c>
      <c r="AL205" s="54">
        <f>Pivot_sourcedata_Test_Water!AL205+'Pivot_sourcedata_K&amp;M_Water'!AL205</f>
        <v>0</v>
      </c>
      <c r="AM205" s="54">
        <f>Pivot_sourcedata_Test_Water!AM205+'Pivot_sourcedata_K&amp;M_Water'!AM205</f>
        <v>0</v>
      </c>
      <c r="AN205" s="54">
        <f>Pivot_sourcedata_Test_Water!AN205+'Pivot_sourcedata_K&amp;M_Water'!AN205</f>
        <v>0</v>
      </c>
      <c r="AO205" s="54">
        <f>Pivot_sourcedata_Test_Water!AO205+'Pivot_sourcedata_K&amp;M_Water'!AO205</f>
        <v>105.63</v>
      </c>
      <c r="AP205" s="54">
        <f>Pivot_sourcedata_Test_Water!AP205+'Pivot_sourcedata_K&amp;M_Water'!AP205</f>
        <v>0</v>
      </c>
      <c r="AQ205" s="54">
        <f>Pivot_sourcedata_Test_Water!AQ205+'Pivot_sourcedata_K&amp;M_Water'!AQ205</f>
        <v>0</v>
      </c>
      <c r="AR205" s="54">
        <f>Pivot_sourcedata_Test_Water!AR205+'Pivot_sourcedata_K&amp;M_Water'!AR205</f>
        <v>0</v>
      </c>
      <c r="AS205" s="54">
        <f>Pivot_sourcedata_Test_Water!AS205+'Pivot_sourcedata_K&amp;M_Water'!AS205</f>
        <v>0</v>
      </c>
      <c r="AT205" s="54">
        <f>Pivot_sourcedata_Test_Water!AT205+'Pivot_sourcedata_K&amp;M_Water'!AT205</f>
        <v>0</v>
      </c>
      <c r="AU205" s="54">
        <f>Pivot_sourcedata_Test_Water!AU205+'Pivot_sourcedata_K&amp;M_Water'!AU205</f>
        <v>0</v>
      </c>
      <c r="AV205" s="54">
        <f>Pivot_sourcedata_Test_Water!AV205+'Pivot_sourcedata_K&amp;M_Water'!AV205</f>
        <v>0</v>
      </c>
      <c r="AW205" s="54">
        <f>Pivot_sourcedata_Test_Water!AW205+'Pivot_sourcedata_K&amp;M_Water'!AW205</f>
        <v>774.72</v>
      </c>
      <c r="AX205" s="54">
        <f>Pivot_sourcedata_Test_Water!AX205+'Pivot_sourcedata_K&amp;M_Water'!AX205</f>
        <v>0</v>
      </c>
      <c r="AY205" s="54">
        <f>Pivot_sourcedata_Test_Water!AY205+'Pivot_sourcedata_K&amp;M_Water'!AY205</f>
        <v>303116.42000000033</v>
      </c>
      <c r="AZ205" s="54">
        <f>Pivot_sourcedata_Test_Water!AZ205+'Pivot_sourcedata_K&amp;M_Water'!AZ205</f>
        <v>0</v>
      </c>
      <c r="BA205" s="54">
        <f>Pivot_sourcedata_Test_Water!BA205+'Pivot_sourcedata_K&amp;M_Water'!BA205</f>
        <v>164799.06999999977</v>
      </c>
      <c r="BB205" s="54">
        <f>Pivot_sourcedata_Test_Water!BB205+'Pivot_sourcedata_K&amp;M_Water'!BB205</f>
        <v>0</v>
      </c>
      <c r="BC205" s="54">
        <f>Pivot_sourcedata_Test_Water!BC205+'Pivot_sourcedata_K&amp;M_Water'!BC205</f>
        <v>1511.21</v>
      </c>
      <c r="BD205" s="54">
        <f>Pivot_sourcedata_Test_Water!BD205+'Pivot_sourcedata_K&amp;M_Water'!BD205</f>
        <v>127432.28000000012</v>
      </c>
      <c r="BE205" s="54">
        <f>Pivot_sourcedata_Test_Water!BE205+'Pivot_sourcedata_K&amp;M_Water'!BE205</f>
        <v>0</v>
      </c>
      <c r="BF205" s="54">
        <f>Pivot_sourcedata_Test_Water!BF205+'Pivot_sourcedata_K&amp;M_Water'!BF205</f>
        <v>0</v>
      </c>
      <c r="BG205" s="54">
        <f>Pivot_sourcedata_Test_Water!BG205+'Pivot_sourcedata_K&amp;M_Water'!BG205</f>
        <v>0</v>
      </c>
      <c r="BH205" s="54">
        <f>Pivot_sourcedata_Test_Water!BH205+'Pivot_sourcedata_K&amp;M_Water'!BH205</f>
        <v>0</v>
      </c>
      <c r="BI205" s="54">
        <f>Pivot_sourcedata_Test_Water!BI205+'Pivot_sourcedata_K&amp;M_Water'!BI205</f>
        <v>0</v>
      </c>
      <c r="BJ205" s="54">
        <f>Pivot_sourcedata_Test_Water!BJ205+'Pivot_sourcedata_K&amp;M_Water'!BJ205</f>
        <v>0</v>
      </c>
      <c r="BK205" s="54">
        <f>Pivot_sourcedata_Test_Water!BK205+'Pivot_sourcedata_K&amp;M_Water'!BK205</f>
        <v>0</v>
      </c>
      <c r="BL205" s="54">
        <f>Pivot_sourcedata_Test_Water!BL205+'Pivot_sourcedata_K&amp;M_Water'!BL205</f>
        <v>0</v>
      </c>
      <c r="BM205" s="54">
        <f>Pivot_sourcedata_Test_Water!BM205+'Pivot_sourcedata_K&amp;M_Water'!BM205</f>
        <v>0</v>
      </c>
      <c r="BN205" s="54">
        <f>Pivot_sourcedata_Test_Water!BN205+'Pivot_sourcedata_K&amp;M_Water'!BN205</f>
        <v>0</v>
      </c>
      <c r="BO205" s="54">
        <f>Pivot_sourcedata_Test_Water!BO205+'Pivot_sourcedata_K&amp;M_Water'!BO205</f>
        <v>0</v>
      </c>
      <c r="BP205" s="54">
        <f>Pivot_sourcedata_Test_Water!BP205+'Pivot_sourcedata_K&amp;M_Water'!BP205</f>
        <v>0</v>
      </c>
      <c r="BQ205" s="54">
        <f>Pivot_sourcedata_Test_Water!BQ205+'Pivot_sourcedata_K&amp;M_Water'!BQ205</f>
        <v>0</v>
      </c>
      <c r="BR205" s="54">
        <f>Pivot_sourcedata_Test_Water!BR205+'Pivot_sourcedata_K&amp;M_Water'!BR205</f>
        <v>0</v>
      </c>
      <c r="BS205" s="54">
        <f>Pivot_sourcedata_Test_Water!BS205+'Pivot_sourcedata_K&amp;M_Water'!BS205</f>
        <v>0</v>
      </c>
      <c r="BT205" s="54">
        <f>Pivot_sourcedata_Test_Water!BT205+'Pivot_sourcedata_K&amp;M_Water'!BT205</f>
        <v>0</v>
      </c>
      <c r="BU205" s="54">
        <f>Pivot_sourcedata_Test_Water!BU205+'Pivot_sourcedata_K&amp;M_Water'!BU205</f>
        <v>0</v>
      </c>
      <c r="BV205" s="54">
        <f>Pivot_sourcedata_Test_Water!BV205+'Pivot_sourcedata_K&amp;M_Water'!BV205</f>
        <v>0</v>
      </c>
      <c r="BW205" s="54">
        <f>Pivot_sourcedata_Test_Water!BW205+'Pivot_sourcedata_K&amp;M_Water'!BW205</f>
        <v>0</v>
      </c>
      <c r="BX205" s="54">
        <f>Pivot_sourcedata_Test_Water!BX205+'Pivot_sourcedata_K&amp;M_Water'!BX205</f>
        <v>0</v>
      </c>
      <c r="BY205" s="54">
        <f>Pivot_sourcedata_Test_Water!BY205+'Pivot_sourcedata_K&amp;M_Water'!BY205</f>
        <v>0</v>
      </c>
      <c r="BZ205" s="54">
        <f>Pivot_sourcedata_Test_Water!BZ205+'Pivot_sourcedata_K&amp;M_Water'!BZ205</f>
        <v>0</v>
      </c>
      <c r="CA205" s="54">
        <f>Pivot_sourcedata_Test_Water!CA205+'Pivot_sourcedata_K&amp;M_Water'!CA205</f>
        <v>0</v>
      </c>
      <c r="CB205" s="54">
        <f>Pivot_sourcedata_Test_Water!CB205+'Pivot_sourcedata_K&amp;M_Water'!CB205</f>
        <v>0</v>
      </c>
      <c r="CC205" s="54">
        <f>Pivot_sourcedata_Test_Water!CC205+'Pivot_sourcedata_K&amp;M_Water'!CC205</f>
        <v>0</v>
      </c>
      <c r="CD205" s="54">
        <f>Pivot_sourcedata_Test_Water!CD205+'Pivot_sourcedata_K&amp;M_Water'!CD205</f>
        <v>0</v>
      </c>
      <c r="CE205" s="54">
        <f>Pivot_sourcedata_Test_Water!CE205+'Pivot_sourcedata_K&amp;M_Water'!CE205</f>
        <v>0</v>
      </c>
      <c r="CF205" s="54">
        <f>Pivot_sourcedata_Test_Water!CF205+'Pivot_sourcedata_K&amp;M_Water'!CF205</f>
        <v>0</v>
      </c>
      <c r="CG205" s="54">
        <f>Pivot_sourcedata_Test_Water!CG205+'Pivot_sourcedata_K&amp;M_Water'!CG205</f>
        <v>0</v>
      </c>
      <c r="CH205" s="54">
        <f>Pivot_sourcedata_Test_Water!CH205+'Pivot_sourcedata_K&amp;M_Water'!CH205</f>
        <v>0</v>
      </c>
      <c r="CI205" s="54">
        <f>Pivot_sourcedata_Test_Water!CI205+'Pivot_sourcedata_K&amp;M_Water'!CI205</f>
        <v>0</v>
      </c>
      <c r="CJ205" s="54">
        <f>Pivot_sourcedata_Test_Water!CJ205+'Pivot_sourcedata_K&amp;M_Water'!CJ205</f>
        <v>0</v>
      </c>
      <c r="CK205" s="54">
        <f>Pivot_sourcedata_Test_Water!CK205+'Pivot_sourcedata_K&amp;M_Water'!CK205</f>
        <v>0</v>
      </c>
      <c r="CL205" s="54">
        <f>Pivot_sourcedata_Test_Water!CL205+'Pivot_sourcedata_K&amp;M_Water'!CL205</f>
        <v>0</v>
      </c>
      <c r="CM205" s="54">
        <f>Pivot_sourcedata_Test_Water!CM205+'Pivot_sourcedata_K&amp;M_Water'!CM205</f>
        <v>0</v>
      </c>
      <c r="CN205" s="54">
        <f>Pivot_sourcedata_Test_Water!CN205+'Pivot_sourcedata_K&amp;M_Water'!CN205</f>
        <v>0</v>
      </c>
      <c r="CO205" s="54">
        <f>Pivot_sourcedata_Test_Water!CO205+'Pivot_sourcedata_K&amp;M_Water'!CO205</f>
        <v>0</v>
      </c>
      <c r="CP205" s="54">
        <f>Pivot_sourcedata_Test_Water!CP205+'Pivot_sourcedata_K&amp;M_Water'!CP205</f>
        <v>0</v>
      </c>
      <c r="CQ205" s="54">
        <f>Pivot_sourcedata_Test_Water!CQ205+'Pivot_sourcedata_K&amp;M_Water'!CQ205</f>
        <v>0</v>
      </c>
      <c r="CR205" s="54">
        <f>Pivot_sourcedata_Test_Water!CR205+'Pivot_sourcedata_K&amp;M_Water'!CR205</f>
        <v>0</v>
      </c>
      <c r="CS205" s="54">
        <f>Pivot_sourcedata_Test_Water!CS205+'Pivot_sourcedata_K&amp;M_Water'!CS205</f>
        <v>0</v>
      </c>
      <c r="CT205" s="54">
        <f>Pivot_sourcedata_Test_Water!CT205+'Pivot_sourcedata_K&amp;M_Water'!CT205</f>
        <v>0</v>
      </c>
      <c r="CU205" s="54">
        <f>Pivot_sourcedata_Test_Water!CU205+'Pivot_sourcedata_K&amp;M_Water'!CU205</f>
        <v>0</v>
      </c>
      <c r="CV205" s="54">
        <f>Pivot_sourcedata_Test_Water!CV205+'Pivot_sourcedata_K&amp;M_Water'!CV205</f>
        <v>0</v>
      </c>
      <c r="CW205" s="54">
        <f>Pivot_sourcedata_Test_Water!CW205+'Pivot_sourcedata_K&amp;M_Water'!CW205</f>
        <v>0</v>
      </c>
      <c r="CX205" s="54">
        <f>Pivot_sourcedata_Test_Water!CX205+'Pivot_sourcedata_K&amp;M_Water'!CX205</f>
        <v>0</v>
      </c>
      <c r="CY205" s="54">
        <f>Pivot_sourcedata_Test_Water!CY205+'Pivot_sourcedata_K&amp;M_Water'!CY205</f>
        <v>0</v>
      </c>
      <c r="CZ205" s="54">
        <f>Pivot_sourcedata_Test_Water!CZ205+'Pivot_sourcedata_K&amp;M_Water'!CZ205</f>
        <v>0</v>
      </c>
      <c r="DA205" s="54">
        <f>Pivot_sourcedata_Test_Water!DA205+'Pivot_sourcedata_K&amp;M_Water'!DA205</f>
        <v>0</v>
      </c>
      <c r="DB205" s="323">
        <f t="shared" si="3"/>
        <v>629669.4500000003</v>
      </c>
    </row>
    <row r="206" spans="1:106" x14ac:dyDescent="0.25">
      <c r="A206" s="106">
        <v>198</v>
      </c>
      <c r="B206" s="107">
        <v>8142</v>
      </c>
      <c r="C206" s="106" t="s">
        <v>397</v>
      </c>
      <c r="D206" s="54">
        <f>Pivot_sourcedata_Test_Water!D206+'Pivot_sourcedata_K&amp;M_Water'!D206</f>
        <v>0</v>
      </c>
      <c r="E206" s="54">
        <f>Pivot_sourcedata_Test_Water!E206+'Pivot_sourcedata_K&amp;M_Water'!E206</f>
        <v>0</v>
      </c>
      <c r="F206" s="54">
        <f>Pivot_sourcedata_Test_Water!F206+'Pivot_sourcedata_K&amp;M_Water'!F206</f>
        <v>0</v>
      </c>
      <c r="G206" s="54">
        <f>Pivot_sourcedata_Test_Water!G206+'Pivot_sourcedata_K&amp;M_Water'!G206</f>
        <v>0</v>
      </c>
      <c r="H206" s="54">
        <f>Pivot_sourcedata_Test_Water!H206+'Pivot_sourcedata_K&amp;M_Water'!H206</f>
        <v>0</v>
      </c>
      <c r="I206" s="54">
        <f>Pivot_sourcedata_Test_Water!I206+'Pivot_sourcedata_K&amp;M_Water'!I206</f>
        <v>0</v>
      </c>
      <c r="J206" s="54">
        <f>Pivot_sourcedata_Test_Water!J206+'Pivot_sourcedata_K&amp;M_Water'!J206</f>
        <v>0</v>
      </c>
      <c r="K206" s="54">
        <f>Pivot_sourcedata_Test_Water!K206+'Pivot_sourcedata_K&amp;M_Water'!K206</f>
        <v>0</v>
      </c>
      <c r="L206" s="54">
        <f>Pivot_sourcedata_Test_Water!L206+'Pivot_sourcedata_K&amp;M_Water'!L206</f>
        <v>0</v>
      </c>
      <c r="M206" s="54">
        <f>Pivot_sourcedata_Test_Water!M206+'Pivot_sourcedata_K&amp;M_Water'!M206</f>
        <v>0</v>
      </c>
      <c r="N206" s="54">
        <f>Pivot_sourcedata_Test_Water!N206+'Pivot_sourcedata_K&amp;M_Water'!N206</f>
        <v>0</v>
      </c>
      <c r="O206" s="54">
        <f>Pivot_sourcedata_Test_Water!O206+'Pivot_sourcedata_K&amp;M_Water'!O206</f>
        <v>0</v>
      </c>
      <c r="P206" s="54">
        <f>Pivot_sourcedata_Test_Water!P206+'Pivot_sourcedata_K&amp;M_Water'!P206</f>
        <v>0</v>
      </c>
      <c r="Q206" s="54">
        <f>Pivot_sourcedata_Test_Water!Q206+'Pivot_sourcedata_K&amp;M_Water'!Q206</f>
        <v>0</v>
      </c>
      <c r="R206" s="54">
        <f>Pivot_sourcedata_Test_Water!R206+'Pivot_sourcedata_K&amp;M_Water'!R206</f>
        <v>0</v>
      </c>
      <c r="S206" s="54">
        <f>Pivot_sourcedata_Test_Water!S206+'Pivot_sourcedata_K&amp;M_Water'!S206</f>
        <v>0</v>
      </c>
      <c r="T206" s="54">
        <f>Pivot_sourcedata_Test_Water!T206+'Pivot_sourcedata_K&amp;M_Water'!T206</f>
        <v>0</v>
      </c>
      <c r="U206" s="54">
        <f>Pivot_sourcedata_Test_Water!U206+'Pivot_sourcedata_K&amp;M_Water'!U206</f>
        <v>0</v>
      </c>
      <c r="V206" s="54">
        <f>Pivot_sourcedata_Test_Water!V206+'Pivot_sourcedata_K&amp;M_Water'!V206</f>
        <v>0</v>
      </c>
      <c r="W206" s="54">
        <f>Pivot_sourcedata_Test_Water!W206+'Pivot_sourcedata_K&amp;M_Water'!W206</f>
        <v>0</v>
      </c>
      <c r="X206" s="54">
        <f>Pivot_sourcedata_Test_Water!X206+'Pivot_sourcedata_K&amp;M_Water'!X206</f>
        <v>0</v>
      </c>
      <c r="Y206" s="54">
        <f>Pivot_sourcedata_Test_Water!Y206+'Pivot_sourcedata_K&amp;M_Water'!Y206</f>
        <v>0</v>
      </c>
      <c r="Z206" s="54">
        <f>Pivot_sourcedata_Test_Water!Z206+'Pivot_sourcedata_K&amp;M_Water'!Z206</f>
        <v>0</v>
      </c>
      <c r="AA206" s="54">
        <f>Pivot_sourcedata_Test_Water!AA206+'Pivot_sourcedata_K&amp;M_Water'!AA206</f>
        <v>0</v>
      </c>
      <c r="AB206" s="54">
        <f>Pivot_sourcedata_Test_Water!AB206+'Pivot_sourcedata_K&amp;M_Water'!AB206</f>
        <v>0</v>
      </c>
      <c r="AC206" s="54">
        <f>Pivot_sourcedata_Test_Water!AC206+'Pivot_sourcedata_K&amp;M_Water'!AC206</f>
        <v>0</v>
      </c>
      <c r="AD206" s="54">
        <f>Pivot_sourcedata_Test_Water!AD206+'Pivot_sourcedata_K&amp;M_Water'!AD206</f>
        <v>0</v>
      </c>
      <c r="AE206" s="54">
        <f>Pivot_sourcedata_Test_Water!AE206+'Pivot_sourcedata_K&amp;M_Water'!AE206</f>
        <v>0</v>
      </c>
      <c r="AF206" s="54">
        <f>Pivot_sourcedata_Test_Water!AF206+'Pivot_sourcedata_K&amp;M_Water'!AF206</f>
        <v>0</v>
      </c>
      <c r="AG206" s="54">
        <f>Pivot_sourcedata_Test_Water!AG206+'Pivot_sourcedata_K&amp;M_Water'!AG206</f>
        <v>0</v>
      </c>
      <c r="AH206" s="54">
        <f>Pivot_sourcedata_Test_Water!AH206+'Pivot_sourcedata_K&amp;M_Water'!AH206</f>
        <v>0</v>
      </c>
      <c r="AI206" s="54">
        <f>Pivot_sourcedata_Test_Water!AI206+'Pivot_sourcedata_K&amp;M_Water'!AI206</f>
        <v>0</v>
      </c>
      <c r="AJ206" s="54">
        <f>Pivot_sourcedata_Test_Water!AJ206+'Pivot_sourcedata_K&amp;M_Water'!AJ206</f>
        <v>0</v>
      </c>
      <c r="AK206" s="54">
        <f>Pivot_sourcedata_Test_Water!AK206+'Pivot_sourcedata_K&amp;M_Water'!AK206</f>
        <v>0</v>
      </c>
      <c r="AL206" s="54">
        <f>Pivot_sourcedata_Test_Water!AL206+'Pivot_sourcedata_K&amp;M_Water'!AL206</f>
        <v>0</v>
      </c>
      <c r="AM206" s="54">
        <f>Pivot_sourcedata_Test_Water!AM206+'Pivot_sourcedata_K&amp;M_Water'!AM206</f>
        <v>0</v>
      </c>
      <c r="AN206" s="54">
        <f>Pivot_sourcedata_Test_Water!AN206+'Pivot_sourcedata_K&amp;M_Water'!AN206</f>
        <v>0</v>
      </c>
      <c r="AO206" s="54">
        <f>Pivot_sourcedata_Test_Water!AO206+'Pivot_sourcedata_K&amp;M_Water'!AO206</f>
        <v>0</v>
      </c>
      <c r="AP206" s="54">
        <f>Pivot_sourcedata_Test_Water!AP206+'Pivot_sourcedata_K&amp;M_Water'!AP206</f>
        <v>0</v>
      </c>
      <c r="AQ206" s="54">
        <f>Pivot_sourcedata_Test_Water!AQ206+'Pivot_sourcedata_K&amp;M_Water'!AQ206</f>
        <v>0</v>
      </c>
      <c r="AR206" s="54">
        <f>Pivot_sourcedata_Test_Water!AR206+'Pivot_sourcedata_K&amp;M_Water'!AR206</f>
        <v>0</v>
      </c>
      <c r="AS206" s="54">
        <f>Pivot_sourcedata_Test_Water!AS206+'Pivot_sourcedata_K&amp;M_Water'!AS206</f>
        <v>0</v>
      </c>
      <c r="AT206" s="54">
        <f>Pivot_sourcedata_Test_Water!AT206+'Pivot_sourcedata_K&amp;M_Water'!AT206</f>
        <v>0</v>
      </c>
      <c r="AU206" s="54">
        <f>Pivot_sourcedata_Test_Water!AU206+'Pivot_sourcedata_K&amp;M_Water'!AU206</f>
        <v>0</v>
      </c>
      <c r="AV206" s="54">
        <f>Pivot_sourcedata_Test_Water!AV206+'Pivot_sourcedata_K&amp;M_Water'!AV206</f>
        <v>0</v>
      </c>
      <c r="AW206" s="54">
        <f>Pivot_sourcedata_Test_Water!AW206+'Pivot_sourcedata_K&amp;M_Water'!AW206</f>
        <v>0</v>
      </c>
      <c r="AX206" s="54">
        <f>Pivot_sourcedata_Test_Water!AX206+'Pivot_sourcedata_K&amp;M_Water'!AX206</f>
        <v>0</v>
      </c>
      <c r="AY206" s="54">
        <f>Pivot_sourcedata_Test_Water!AY206+'Pivot_sourcedata_K&amp;M_Water'!AY206</f>
        <v>0</v>
      </c>
      <c r="AZ206" s="54">
        <f>Pivot_sourcedata_Test_Water!AZ206+'Pivot_sourcedata_K&amp;M_Water'!AZ206</f>
        <v>0</v>
      </c>
      <c r="BA206" s="54">
        <f>Pivot_sourcedata_Test_Water!BA206+'Pivot_sourcedata_K&amp;M_Water'!BA206</f>
        <v>0</v>
      </c>
      <c r="BB206" s="54">
        <f>Pivot_sourcedata_Test_Water!BB206+'Pivot_sourcedata_K&amp;M_Water'!BB206</f>
        <v>0</v>
      </c>
      <c r="BC206" s="54">
        <f>Pivot_sourcedata_Test_Water!BC206+'Pivot_sourcedata_K&amp;M_Water'!BC206</f>
        <v>0</v>
      </c>
      <c r="BD206" s="54">
        <f>Pivot_sourcedata_Test_Water!BD206+'Pivot_sourcedata_K&amp;M_Water'!BD206</f>
        <v>0</v>
      </c>
      <c r="BE206" s="54">
        <f>Pivot_sourcedata_Test_Water!BE206+'Pivot_sourcedata_K&amp;M_Water'!BE206</f>
        <v>0</v>
      </c>
      <c r="BF206" s="54">
        <f>Pivot_sourcedata_Test_Water!BF206+'Pivot_sourcedata_K&amp;M_Water'!BF206</f>
        <v>0</v>
      </c>
      <c r="BG206" s="54">
        <f>Pivot_sourcedata_Test_Water!BG206+'Pivot_sourcedata_K&amp;M_Water'!BG206</f>
        <v>0</v>
      </c>
      <c r="BH206" s="54">
        <f>Pivot_sourcedata_Test_Water!BH206+'Pivot_sourcedata_K&amp;M_Water'!BH206</f>
        <v>0</v>
      </c>
      <c r="BI206" s="54">
        <f>Pivot_sourcedata_Test_Water!BI206+'Pivot_sourcedata_K&amp;M_Water'!BI206</f>
        <v>0</v>
      </c>
      <c r="BJ206" s="54">
        <f>Pivot_sourcedata_Test_Water!BJ206+'Pivot_sourcedata_K&amp;M_Water'!BJ206</f>
        <v>0</v>
      </c>
      <c r="BK206" s="54">
        <f>Pivot_sourcedata_Test_Water!BK206+'Pivot_sourcedata_K&amp;M_Water'!BK206</f>
        <v>0</v>
      </c>
      <c r="BL206" s="54">
        <f>Pivot_sourcedata_Test_Water!BL206+'Pivot_sourcedata_K&amp;M_Water'!BL206</f>
        <v>0</v>
      </c>
      <c r="BM206" s="54">
        <f>Pivot_sourcedata_Test_Water!BM206+'Pivot_sourcedata_K&amp;M_Water'!BM206</f>
        <v>0</v>
      </c>
      <c r="BN206" s="54">
        <f>Pivot_sourcedata_Test_Water!BN206+'Pivot_sourcedata_K&amp;M_Water'!BN206</f>
        <v>0</v>
      </c>
      <c r="BO206" s="54">
        <f>Pivot_sourcedata_Test_Water!BO206+'Pivot_sourcedata_K&amp;M_Water'!BO206</f>
        <v>0</v>
      </c>
      <c r="BP206" s="54">
        <f>Pivot_sourcedata_Test_Water!BP206+'Pivot_sourcedata_K&amp;M_Water'!BP206</f>
        <v>0</v>
      </c>
      <c r="BQ206" s="54">
        <f>Pivot_sourcedata_Test_Water!BQ206+'Pivot_sourcedata_K&amp;M_Water'!BQ206</f>
        <v>0</v>
      </c>
      <c r="BR206" s="54">
        <f>Pivot_sourcedata_Test_Water!BR206+'Pivot_sourcedata_K&amp;M_Water'!BR206</f>
        <v>0</v>
      </c>
      <c r="BS206" s="54">
        <f>Pivot_sourcedata_Test_Water!BS206+'Pivot_sourcedata_K&amp;M_Water'!BS206</f>
        <v>0</v>
      </c>
      <c r="BT206" s="54">
        <f>Pivot_sourcedata_Test_Water!BT206+'Pivot_sourcedata_K&amp;M_Water'!BT206</f>
        <v>0</v>
      </c>
      <c r="BU206" s="54">
        <f>Pivot_sourcedata_Test_Water!BU206+'Pivot_sourcedata_K&amp;M_Water'!BU206</f>
        <v>0</v>
      </c>
      <c r="BV206" s="54">
        <f>Pivot_sourcedata_Test_Water!BV206+'Pivot_sourcedata_K&amp;M_Water'!BV206</f>
        <v>0</v>
      </c>
      <c r="BW206" s="54">
        <f>Pivot_sourcedata_Test_Water!BW206+'Pivot_sourcedata_K&amp;M_Water'!BW206</f>
        <v>0</v>
      </c>
      <c r="BX206" s="54">
        <f>Pivot_sourcedata_Test_Water!BX206+'Pivot_sourcedata_K&amp;M_Water'!BX206</f>
        <v>0</v>
      </c>
      <c r="BY206" s="54">
        <f>Pivot_sourcedata_Test_Water!BY206+'Pivot_sourcedata_K&amp;M_Water'!BY206</f>
        <v>0</v>
      </c>
      <c r="BZ206" s="54">
        <f>Pivot_sourcedata_Test_Water!BZ206+'Pivot_sourcedata_K&amp;M_Water'!BZ206</f>
        <v>0</v>
      </c>
      <c r="CA206" s="54">
        <f>Pivot_sourcedata_Test_Water!CA206+'Pivot_sourcedata_K&amp;M_Water'!CA206</f>
        <v>0</v>
      </c>
      <c r="CB206" s="54">
        <f>Pivot_sourcedata_Test_Water!CB206+'Pivot_sourcedata_K&amp;M_Water'!CB206</f>
        <v>0</v>
      </c>
      <c r="CC206" s="54">
        <f>Pivot_sourcedata_Test_Water!CC206+'Pivot_sourcedata_K&amp;M_Water'!CC206</f>
        <v>0</v>
      </c>
      <c r="CD206" s="54">
        <f>Pivot_sourcedata_Test_Water!CD206+'Pivot_sourcedata_K&amp;M_Water'!CD206</f>
        <v>0</v>
      </c>
      <c r="CE206" s="54">
        <f>Pivot_sourcedata_Test_Water!CE206+'Pivot_sourcedata_K&amp;M_Water'!CE206</f>
        <v>0</v>
      </c>
      <c r="CF206" s="54">
        <f>Pivot_sourcedata_Test_Water!CF206+'Pivot_sourcedata_K&amp;M_Water'!CF206</f>
        <v>0</v>
      </c>
      <c r="CG206" s="54">
        <f>Pivot_sourcedata_Test_Water!CG206+'Pivot_sourcedata_K&amp;M_Water'!CG206</f>
        <v>367000.99999999994</v>
      </c>
      <c r="CH206" s="54">
        <f>Pivot_sourcedata_Test_Water!CH206+'Pivot_sourcedata_K&amp;M_Water'!CH206</f>
        <v>0</v>
      </c>
      <c r="CI206" s="54">
        <f>Pivot_sourcedata_Test_Water!CI206+'Pivot_sourcedata_K&amp;M_Water'!CI206</f>
        <v>0</v>
      </c>
      <c r="CJ206" s="54">
        <f>Pivot_sourcedata_Test_Water!CJ206+'Pivot_sourcedata_K&amp;M_Water'!CJ206</f>
        <v>0</v>
      </c>
      <c r="CK206" s="54">
        <f>Pivot_sourcedata_Test_Water!CK206+'Pivot_sourcedata_K&amp;M_Water'!CK206</f>
        <v>0</v>
      </c>
      <c r="CL206" s="54">
        <f>Pivot_sourcedata_Test_Water!CL206+'Pivot_sourcedata_K&amp;M_Water'!CL206</f>
        <v>0</v>
      </c>
      <c r="CM206" s="54">
        <f>Pivot_sourcedata_Test_Water!CM206+'Pivot_sourcedata_K&amp;M_Water'!CM206</f>
        <v>0</v>
      </c>
      <c r="CN206" s="54">
        <f>Pivot_sourcedata_Test_Water!CN206+'Pivot_sourcedata_K&amp;M_Water'!CN206</f>
        <v>0</v>
      </c>
      <c r="CO206" s="54">
        <f>Pivot_sourcedata_Test_Water!CO206+'Pivot_sourcedata_K&amp;M_Water'!CO206</f>
        <v>0</v>
      </c>
      <c r="CP206" s="54">
        <f>Pivot_sourcedata_Test_Water!CP206+'Pivot_sourcedata_K&amp;M_Water'!CP206</f>
        <v>0</v>
      </c>
      <c r="CQ206" s="54">
        <f>Pivot_sourcedata_Test_Water!CQ206+'Pivot_sourcedata_K&amp;M_Water'!CQ206</f>
        <v>0</v>
      </c>
      <c r="CR206" s="54">
        <f>Pivot_sourcedata_Test_Water!CR206+'Pivot_sourcedata_K&amp;M_Water'!CR206</f>
        <v>0</v>
      </c>
      <c r="CS206" s="54">
        <f>Pivot_sourcedata_Test_Water!CS206+'Pivot_sourcedata_K&amp;M_Water'!CS206</f>
        <v>0</v>
      </c>
      <c r="CT206" s="54">
        <f>Pivot_sourcedata_Test_Water!CT206+'Pivot_sourcedata_K&amp;M_Water'!CT206</f>
        <v>0</v>
      </c>
      <c r="CU206" s="54">
        <f>Pivot_sourcedata_Test_Water!CU206+'Pivot_sourcedata_K&amp;M_Water'!CU206</f>
        <v>0</v>
      </c>
      <c r="CV206" s="54">
        <f>Pivot_sourcedata_Test_Water!CV206+'Pivot_sourcedata_K&amp;M_Water'!CV206</f>
        <v>0</v>
      </c>
      <c r="CW206" s="54">
        <f>Pivot_sourcedata_Test_Water!CW206+'Pivot_sourcedata_K&amp;M_Water'!CW206</f>
        <v>0</v>
      </c>
      <c r="CX206" s="54">
        <f>Pivot_sourcedata_Test_Water!CX206+'Pivot_sourcedata_K&amp;M_Water'!CX206</f>
        <v>0</v>
      </c>
      <c r="CY206" s="54">
        <f>Pivot_sourcedata_Test_Water!CY206+'Pivot_sourcedata_K&amp;M_Water'!CY206</f>
        <v>0</v>
      </c>
      <c r="CZ206" s="54">
        <f>Pivot_sourcedata_Test_Water!CZ206+'Pivot_sourcedata_K&amp;M_Water'!CZ206</f>
        <v>0</v>
      </c>
      <c r="DA206" s="54">
        <f>Pivot_sourcedata_Test_Water!DA206+'Pivot_sourcedata_K&amp;M_Water'!DA206</f>
        <v>0</v>
      </c>
      <c r="DB206" s="323">
        <f t="shared" si="3"/>
        <v>367000.99999999994</v>
      </c>
    </row>
    <row r="207" spans="1:106" x14ac:dyDescent="0.25">
      <c r="A207" s="106">
        <v>199</v>
      </c>
      <c r="B207" s="107">
        <v>8312</v>
      </c>
      <c r="C207" s="106" t="s">
        <v>398</v>
      </c>
      <c r="D207" s="54">
        <f>Pivot_sourcedata_Test_Water!D207+'Pivot_sourcedata_K&amp;M_Water'!D207</f>
        <v>0</v>
      </c>
      <c r="E207" s="54">
        <f>Pivot_sourcedata_Test_Water!E207+'Pivot_sourcedata_K&amp;M_Water'!E207</f>
        <v>0</v>
      </c>
      <c r="F207" s="54">
        <f>Pivot_sourcedata_Test_Water!F207+'Pivot_sourcedata_K&amp;M_Water'!F207</f>
        <v>0</v>
      </c>
      <c r="G207" s="54">
        <f>Pivot_sourcedata_Test_Water!G207+'Pivot_sourcedata_K&amp;M_Water'!G207</f>
        <v>0</v>
      </c>
      <c r="H207" s="54">
        <f>Pivot_sourcedata_Test_Water!H207+'Pivot_sourcedata_K&amp;M_Water'!H207</f>
        <v>0</v>
      </c>
      <c r="I207" s="54">
        <f>Pivot_sourcedata_Test_Water!I207+'Pivot_sourcedata_K&amp;M_Water'!I207</f>
        <v>0</v>
      </c>
      <c r="J207" s="54">
        <f>Pivot_sourcedata_Test_Water!J207+'Pivot_sourcedata_K&amp;M_Water'!J207</f>
        <v>0</v>
      </c>
      <c r="K207" s="54">
        <f>Pivot_sourcedata_Test_Water!K207+'Pivot_sourcedata_K&amp;M_Water'!K207</f>
        <v>0</v>
      </c>
      <c r="L207" s="54">
        <f>Pivot_sourcedata_Test_Water!L207+'Pivot_sourcedata_K&amp;M_Water'!L207</f>
        <v>0</v>
      </c>
      <c r="M207" s="54">
        <f>Pivot_sourcedata_Test_Water!M207+'Pivot_sourcedata_K&amp;M_Water'!M207</f>
        <v>0</v>
      </c>
      <c r="N207" s="54">
        <f>Pivot_sourcedata_Test_Water!N207+'Pivot_sourcedata_K&amp;M_Water'!N207</f>
        <v>0</v>
      </c>
      <c r="O207" s="54">
        <f>Pivot_sourcedata_Test_Water!O207+'Pivot_sourcedata_K&amp;M_Water'!O207</f>
        <v>0</v>
      </c>
      <c r="P207" s="54">
        <f>Pivot_sourcedata_Test_Water!P207+'Pivot_sourcedata_K&amp;M_Water'!P207</f>
        <v>0</v>
      </c>
      <c r="Q207" s="54">
        <f>Pivot_sourcedata_Test_Water!Q207+'Pivot_sourcedata_K&amp;M_Water'!Q207</f>
        <v>0</v>
      </c>
      <c r="R207" s="54">
        <f>Pivot_sourcedata_Test_Water!R207+'Pivot_sourcedata_K&amp;M_Water'!R207</f>
        <v>0</v>
      </c>
      <c r="S207" s="54">
        <f>Pivot_sourcedata_Test_Water!S207+'Pivot_sourcedata_K&amp;M_Water'!S207</f>
        <v>0</v>
      </c>
      <c r="T207" s="54">
        <f>Pivot_sourcedata_Test_Water!T207+'Pivot_sourcedata_K&amp;M_Water'!T207</f>
        <v>0</v>
      </c>
      <c r="U207" s="54">
        <f>Pivot_sourcedata_Test_Water!U207+'Pivot_sourcedata_K&amp;M_Water'!U207</f>
        <v>0</v>
      </c>
      <c r="V207" s="54">
        <f>Pivot_sourcedata_Test_Water!V207+'Pivot_sourcedata_K&amp;M_Water'!V207</f>
        <v>0</v>
      </c>
      <c r="W207" s="54">
        <f>Pivot_sourcedata_Test_Water!W207+'Pivot_sourcedata_K&amp;M_Water'!W207</f>
        <v>0</v>
      </c>
      <c r="X207" s="54">
        <f>Pivot_sourcedata_Test_Water!X207+'Pivot_sourcedata_K&amp;M_Water'!X207</f>
        <v>0</v>
      </c>
      <c r="Y207" s="54">
        <f>Pivot_sourcedata_Test_Water!Y207+'Pivot_sourcedata_K&amp;M_Water'!Y207</f>
        <v>0</v>
      </c>
      <c r="Z207" s="54">
        <f>Pivot_sourcedata_Test_Water!Z207+'Pivot_sourcedata_K&amp;M_Water'!Z207</f>
        <v>0</v>
      </c>
      <c r="AA207" s="54">
        <f>Pivot_sourcedata_Test_Water!AA207+'Pivot_sourcedata_K&amp;M_Water'!AA207</f>
        <v>0</v>
      </c>
      <c r="AB207" s="54">
        <f>Pivot_sourcedata_Test_Water!AB207+'Pivot_sourcedata_K&amp;M_Water'!AB207</f>
        <v>0</v>
      </c>
      <c r="AC207" s="54">
        <f>Pivot_sourcedata_Test_Water!AC207+'Pivot_sourcedata_K&amp;M_Water'!AC207</f>
        <v>0</v>
      </c>
      <c r="AD207" s="54">
        <f>Pivot_sourcedata_Test_Water!AD207+'Pivot_sourcedata_K&amp;M_Water'!AD207</f>
        <v>0</v>
      </c>
      <c r="AE207" s="54">
        <f>Pivot_sourcedata_Test_Water!AE207+'Pivot_sourcedata_K&amp;M_Water'!AE207</f>
        <v>0</v>
      </c>
      <c r="AF207" s="54">
        <f>Pivot_sourcedata_Test_Water!AF207+'Pivot_sourcedata_K&amp;M_Water'!AF207</f>
        <v>0</v>
      </c>
      <c r="AG207" s="54">
        <f>Pivot_sourcedata_Test_Water!AG207+'Pivot_sourcedata_K&amp;M_Water'!AG207</f>
        <v>0</v>
      </c>
      <c r="AH207" s="54">
        <f>Pivot_sourcedata_Test_Water!AH207+'Pivot_sourcedata_K&amp;M_Water'!AH207</f>
        <v>0</v>
      </c>
      <c r="AI207" s="54">
        <f>Pivot_sourcedata_Test_Water!AI207+'Pivot_sourcedata_K&amp;M_Water'!AI207</f>
        <v>0</v>
      </c>
      <c r="AJ207" s="54">
        <f>Pivot_sourcedata_Test_Water!AJ207+'Pivot_sourcedata_K&amp;M_Water'!AJ207</f>
        <v>0</v>
      </c>
      <c r="AK207" s="54">
        <f>Pivot_sourcedata_Test_Water!AK207+'Pivot_sourcedata_K&amp;M_Water'!AK207</f>
        <v>0</v>
      </c>
      <c r="AL207" s="54">
        <f>Pivot_sourcedata_Test_Water!AL207+'Pivot_sourcedata_K&amp;M_Water'!AL207</f>
        <v>0</v>
      </c>
      <c r="AM207" s="54">
        <f>Pivot_sourcedata_Test_Water!AM207+'Pivot_sourcedata_K&amp;M_Water'!AM207</f>
        <v>0</v>
      </c>
      <c r="AN207" s="54">
        <f>Pivot_sourcedata_Test_Water!AN207+'Pivot_sourcedata_K&amp;M_Water'!AN207</f>
        <v>0</v>
      </c>
      <c r="AO207" s="54">
        <f>Pivot_sourcedata_Test_Water!AO207+'Pivot_sourcedata_K&amp;M_Water'!AO207</f>
        <v>0</v>
      </c>
      <c r="AP207" s="54">
        <f>Pivot_sourcedata_Test_Water!AP207+'Pivot_sourcedata_K&amp;M_Water'!AP207</f>
        <v>0</v>
      </c>
      <c r="AQ207" s="54">
        <f>Pivot_sourcedata_Test_Water!AQ207+'Pivot_sourcedata_K&amp;M_Water'!AQ207</f>
        <v>0</v>
      </c>
      <c r="AR207" s="54">
        <f>Pivot_sourcedata_Test_Water!AR207+'Pivot_sourcedata_K&amp;M_Water'!AR207</f>
        <v>0</v>
      </c>
      <c r="AS207" s="54">
        <f>Pivot_sourcedata_Test_Water!AS207+'Pivot_sourcedata_K&amp;M_Water'!AS207</f>
        <v>0</v>
      </c>
      <c r="AT207" s="54">
        <f>Pivot_sourcedata_Test_Water!AT207+'Pivot_sourcedata_K&amp;M_Water'!AT207</f>
        <v>0</v>
      </c>
      <c r="AU207" s="54">
        <f>Pivot_sourcedata_Test_Water!AU207+'Pivot_sourcedata_K&amp;M_Water'!AU207</f>
        <v>0</v>
      </c>
      <c r="AV207" s="54">
        <f>Pivot_sourcedata_Test_Water!AV207+'Pivot_sourcedata_K&amp;M_Water'!AV207</f>
        <v>0</v>
      </c>
      <c r="AW207" s="54">
        <f>Pivot_sourcedata_Test_Water!AW207+'Pivot_sourcedata_K&amp;M_Water'!AW207</f>
        <v>0</v>
      </c>
      <c r="AX207" s="54">
        <f>Pivot_sourcedata_Test_Water!AX207+'Pivot_sourcedata_K&amp;M_Water'!AX207</f>
        <v>0</v>
      </c>
      <c r="AY207" s="54">
        <f>Pivot_sourcedata_Test_Water!AY207+'Pivot_sourcedata_K&amp;M_Water'!AY207</f>
        <v>0</v>
      </c>
      <c r="AZ207" s="54">
        <f>Pivot_sourcedata_Test_Water!AZ207+'Pivot_sourcedata_K&amp;M_Water'!AZ207</f>
        <v>0</v>
      </c>
      <c r="BA207" s="54">
        <f>Pivot_sourcedata_Test_Water!BA207+'Pivot_sourcedata_K&amp;M_Water'!BA207</f>
        <v>0</v>
      </c>
      <c r="BB207" s="54">
        <f>Pivot_sourcedata_Test_Water!BB207+'Pivot_sourcedata_K&amp;M_Water'!BB207</f>
        <v>0</v>
      </c>
      <c r="BC207" s="54">
        <f>Pivot_sourcedata_Test_Water!BC207+'Pivot_sourcedata_K&amp;M_Water'!BC207</f>
        <v>0</v>
      </c>
      <c r="BD207" s="54">
        <f>Pivot_sourcedata_Test_Water!BD207+'Pivot_sourcedata_K&amp;M_Water'!BD207</f>
        <v>0</v>
      </c>
      <c r="BE207" s="54">
        <f>Pivot_sourcedata_Test_Water!BE207+'Pivot_sourcedata_K&amp;M_Water'!BE207</f>
        <v>0</v>
      </c>
      <c r="BF207" s="54">
        <f>Pivot_sourcedata_Test_Water!BF207+'Pivot_sourcedata_K&amp;M_Water'!BF207</f>
        <v>0</v>
      </c>
      <c r="BG207" s="54">
        <f>Pivot_sourcedata_Test_Water!BG207+'Pivot_sourcedata_K&amp;M_Water'!BG207</f>
        <v>0</v>
      </c>
      <c r="BH207" s="54">
        <f>Pivot_sourcedata_Test_Water!BH207+'Pivot_sourcedata_K&amp;M_Water'!BH207</f>
        <v>0</v>
      </c>
      <c r="BI207" s="54">
        <f>Pivot_sourcedata_Test_Water!BI207+'Pivot_sourcedata_K&amp;M_Water'!BI207</f>
        <v>0</v>
      </c>
      <c r="BJ207" s="54">
        <f>Pivot_sourcedata_Test_Water!BJ207+'Pivot_sourcedata_K&amp;M_Water'!BJ207</f>
        <v>0</v>
      </c>
      <c r="BK207" s="54">
        <f>Pivot_sourcedata_Test_Water!BK207+'Pivot_sourcedata_K&amp;M_Water'!BK207</f>
        <v>0</v>
      </c>
      <c r="BL207" s="54">
        <f>Pivot_sourcedata_Test_Water!BL207+'Pivot_sourcedata_K&amp;M_Water'!BL207</f>
        <v>0</v>
      </c>
      <c r="BM207" s="54">
        <f>Pivot_sourcedata_Test_Water!BM207+'Pivot_sourcedata_K&amp;M_Water'!BM207</f>
        <v>0</v>
      </c>
      <c r="BN207" s="54">
        <f>Pivot_sourcedata_Test_Water!BN207+'Pivot_sourcedata_K&amp;M_Water'!BN207</f>
        <v>0</v>
      </c>
      <c r="BO207" s="54">
        <f>Pivot_sourcedata_Test_Water!BO207+'Pivot_sourcedata_K&amp;M_Water'!BO207</f>
        <v>0</v>
      </c>
      <c r="BP207" s="54">
        <f>Pivot_sourcedata_Test_Water!BP207+'Pivot_sourcedata_K&amp;M_Water'!BP207</f>
        <v>0</v>
      </c>
      <c r="BQ207" s="54">
        <f>Pivot_sourcedata_Test_Water!BQ207+'Pivot_sourcedata_K&amp;M_Water'!BQ207</f>
        <v>0</v>
      </c>
      <c r="BR207" s="54">
        <f>Pivot_sourcedata_Test_Water!BR207+'Pivot_sourcedata_K&amp;M_Water'!BR207</f>
        <v>0</v>
      </c>
      <c r="BS207" s="54">
        <f>Pivot_sourcedata_Test_Water!BS207+'Pivot_sourcedata_K&amp;M_Water'!BS207</f>
        <v>0</v>
      </c>
      <c r="BT207" s="54">
        <f>Pivot_sourcedata_Test_Water!BT207+'Pivot_sourcedata_K&amp;M_Water'!BT207</f>
        <v>0</v>
      </c>
      <c r="BU207" s="54">
        <f>Pivot_sourcedata_Test_Water!BU207+'Pivot_sourcedata_K&amp;M_Water'!BU207</f>
        <v>0</v>
      </c>
      <c r="BV207" s="54">
        <f>Pivot_sourcedata_Test_Water!BV207+'Pivot_sourcedata_K&amp;M_Water'!BV207</f>
        <v>0</v>
      </c>
      <c r="BW207" s="54">
        <f>Pivot_sourcedata_Test_Water!BW207+'Pivot_sourcedata_K&amp;M_Water'!BW207</f>
        <v>0</v>
      </c>
      <c r="BX207" s="54">
        <f>Pivot_sourcedata_Test_Water!BX207+'Pivot_sourcedata_K&amp;M_Water'!BX207</f>
        <v>0</v>
      </c>
      <c r="BY207" s="54">
        <f>Pivot_sourcedata_Test_Water!BY207+'Pivot_sourcedata_K&amp;M_Water'!BY207</f>
        <v>0</v>
      </c>
      <c r="BZ207" s="54">
        <f>Pivot_sourcedata_Test_Water!BZ207+'Pivot_sourcedata_K&amp;M_Water'!BZ207</f>
        <v>0</v>
      </c>
      <c r="CA207" s="54">
        <f>Pivot_sourcedata_Test_Water!CA207+'Pivot_sourcedata_K&amp;M_Water'!CA207</f>
        <v>0</v>
      </c>
      <c r="CB207" s="54">
        <f>Pivot_sourcedata_Test_Water!CB207+'Pivot_sourcedata_K&amp;M_Water'!CB207</f>
        <v>0</v>
      </c>
      <c r="CC207" s="54">
        <f>Pivot_sourcedata_Test_Water!CC207+'Pivot_sourcedata_K&amp;M_Water'!CC207</f>
        <v>0</v>
      </c>
      <c r="CD207" s="54">
        <f>Pivot_sourcedata_Test_Water!CD207+'Pivot_sourcedata_K&amp;M_Water'!CD207</f>
        <v>0</v>
      </c>
      <c r="CE207" s="54">
        <f>Pivot_sourcedata_Test_Water!CE207+'Pivot_sourcedata_K&amp;M_Water'!CE207</f>
        <v>0</v>
      </c>
      <c r="CF207" s="54">
        <f>Pivot_sourcedata_Test_Water!CF207+'Pivot_sourcedata_K&amp;M_Water'!CF207</f>
        <v>0</v>
      </c>
      <c r="CG207" s="54">
        <f>Pivot_sourcedata_Test_Water!CG207+'Pivot_sourcedata_K&amp;M_Water'!CG207</f>
        <v>655.03</v>
      </c>
      <c r="CH207" s="54">
        <f>Pivot_sourcedata_Test_Water!CH207+'Pivot_sourcedata_K&amp;M_Water'!CH207</f>
        <v>0</v>
      </c>
      <c r="CI207" s="54">
        <f>Pivot_sourcedata_Test_Water!CI207+'Pivot_sourcedata_K&amp;M_Water'!CI207</f>
        <v>0</v>
      </c>
      <c r="CJ207" s="54">
        <f>Pivot_sourcedata_Test_Water!CJ207+'Pivot_sourcedata_K&amp;M_Water'!CJ207</f>
        <v>0</v>
      </c>
      <c r="CK207" s="54">
        <f>Pivot_sourcedata_Test_Water!CK207+'Pivot_sourcedata_K&amp;M_Water'!CK207</f>
        <v>0</v>
      </c>
      <c r="CL207" s="54">
        <f>Pivot_sourcedata_Test_Water!CL207+'Pivot_sourcedata_K&amp;M_Water'!CL207</f>
        <v>0</v>
      </c>
      <c r="CM207" s="54">
        <f>Pivot_sourcedata_Test_Water!CM207+'Pivot_sourcedata_K&amp;M_Water'!CM207</f>
        <v>0</v>
      </c>
      <c r="CN207" s="54">
        <f>Pivot_sourcedata_Test_Water!CN207+'Pivot_sourcedata_K&amp;M_Water'!CN207</f>
        <v>0</v>
      </c>
      <c r="CO207" s="54">
        <f>Pivot_sourcedata_Test_Water!CO207+'Pivot_sourcedata_K&amp;M_Water'!CO207</f>
        <v>0</v>
      </c>
      <c r="CP207" s="54">
        <f>Pivot_sourcedata_Test_Water!CP207+'Pivot_sourcedata_K&amp;M_Water'!CP207</f>
        <v>0</v>
      </c>
      <c r="CQ207" s="54">
        <f>Pivot_sourcedata_Test_Water!CQ207+'Pivot_sourcedata_K&amp;M_Water'!CQ207</f>
        <v>0</v>
      </c>
      <c r="CR207" s="54">
        <f>Pivot_sourcedata_Test_Water!CR207+'Pivot_sourcedata_K&amp;M_Water'!CR207</f>
        <v>0</v>
      </c>
      <c r="CS207" s="54">
        <f>Pivot_sourcedata_Test_Water!CS207+'Pivot_sourcedata_K&amp;M_Water'!CS207</f>
        <v>0</v>
      </c>
      <c r="CT207" s="54">
        <f>Pivot_sourcedata_Test_Water!CT207+'Pivot_sourcedata_K&amp;M_Water'!CT207</f>
        <v>0</v>
      </c>
      <c r="CU207" s="54">
        <f>Pivot_sourcedata_Test_Water!CU207+'Pivot_sourcedata_K&amp;M_Water'!CU207</f>
        <v>0</v>
      </c>
      <c r="CV207" s="54">
        <f>Pivot_sourcedata_Test_Water!CV207+'Pivot_sourcedata_K&amp;M_Water'!CV207</f>
        <v>0</v>
      </c>
      <c r="CW207" s="54">
        <f>Pivot_sourcedata_Test_Water!CW207+'Pivot_sourcedata_K&amp;M_Water'!CW207</f>
        <v>0</v>
      </c>
      <c r="CX207" s="54">
        <f>Pivot_sourcedata_Test_Water!CX207+'Pivot_sourcedata_K&amp;M_Water'!CX207</f>
        <v>0</v>
      </c>
      <c r="CY207" s="54">
        <f>Pivot_sourcedata_Test_Water!CY207+'Pivot_sourcedata_K&amp;M_Water'!CY207</f>
        <v>0</v>
      </c>
      <c r="CZ207" s="54">
        <f>Pivot_sourcedata_Test_Water!CZ207+'Pivot_sourcedata_K&amp;M_Water'!CZ207</f>
        <v>0</v>
      </c>
      <c r="DA207" s="54">
        <f>Pivot_sourcedata_Test_Water!DA207+'Pivot_sourcedata_K&amp;M_Water'!DA207</f>
        <v>0</v>
      </c>
      <c r="DB207" s="323">
        <f t="shared" si="3"/>
        <v>655.03</v>
      </c>
    </row>
    <row r="208" spans="1:106" x14ac:dyDescent="0.25">
      <c r="A208" s="106">
        <v>200</v>
      </c>
      <c r="B208" s="107">
        <v>8316</v>
      </c>
      <c r="C208" s="106" t="s">
        <v>399</v>
      </c>
      <c r="D208" s="54">
        <f>Pivot_sourcedata_Test_Water!D208+'Pivot_sourcedata_K&amp;M_Water'!D208</f>
        <v>0</v>
      </c>
      <c r="E208" s="54">
        <f>Pivot_sourcedata_Test_Water!E208+'Pivot_sourcedata_K&amp;M_Water'!E208</f>
        <v>0</v>
      </c>
      <c r="F208" s="54">
        <f>Pivot_sourcedata_Test_Water!F208+'Pivot_sourcedata_K&amp;M_Water'!F208</f>
        <v>0</v>
      </c>
      <c r="G208" s="54">
        <f>Pivot_sourcedata_Test_Water!G208+'Pivot_sourcedata_K&amp;M_Water'!G208</f>
        <v>0</v>
      </c>
      <c r="H208" s="54">
        <f>Pivot_sourcedata_Test_Water!H208+'Pivot_sourcedata_K&amp;M_Water'!H208</f>
        <v>0</v>
      </c>
      <c r="I208" s="54">
        <f>Pivot_sourcedata_Test_Water!I208+'Pivot_sourcedata_K&amp;M_Water'!I208</f>
        <v>0</v>
      </c>
      <c r="J208" s="54">
        <f>Pivot_sourcedata_Test_Water!J208+'Pivot_sourcedata_K&amp;M_Water'!J208</f>
        <v>0</v>
      </c>
      <c r="K208" s="54">
        <f>Pivot_sourcedata_Test_Water!K208+'Pivot_sourcedata_K&amp;M_Water'!K208</f>
        <v>0</v>
      </c>
      <c r="L208" s="54">
        <f>Pivot_sourcedata_Test_Water!L208+'Pivot_sourcedata_K&amp;M_Water'!L208</f>
        <v>0</v>
      </c>
      <c r="M208" s="54">
        <f>Pivot_sourcedata_Test_Water!M208+'Pivot_sourcedata_K&amp;M_Water'!M208</f>
        <v>0</v>
      </c>
      <c r="N208" s="54">
        <f>Pivot_sourcedata_Test_Water!N208+'Pivot_sourcedata_K&amp;M_Water'!N208</f>
        <v>0</v>
      </c>
      <c r="O208" s="54">
        <f>Pivot_sourcedata_Test_Water!O208+'Pivot_sourcedata_K&amp;M_Water'!O208</f>
        <v>0</v>
      </c>
      <c r="P208" s="54">
        <f>Pivot_sourcedata_Test_Water!P208+'Pivot_sourcedata_K&amp;M_Water'!P208</f>
        <v>0</v>
      </c>
      <c r="Q208" s="54">
        <f>Pivot_sourcedata_Test_Water!Q208+'Pivot_sourcedata_K&amp;M_Water'!Q208</f>
        <v>0</v>
      </c>
      <c r="R208" s="54">
        <f>Pivot_sourcedata_Test_Water!R208+'Pivot_sourcedata_K&amp;M_Water'!R208</f>
        <v>0</v>
      </c>
      <c r="S208" s="54">
        <f>Pivot_sourcedata_Test_Water!S208+'Pivot_sourcedata_K&amp;M_Water'!S208</f>
        <v>0</v>
      </c>
      <c r="T208" s="54">
        <f>Pivot_sourcedata_Test_Water!T208+'Pivot_sourcedata_K&amp;M_Water'!T208</f>
        <v>0</v>
      </c>
      <c r="U208" s="54">
        <f>Pivot_sourcedata_Test_Water!U208+'Pivot_sourcedata_K&amp;M_Water'!U208</f>
        <v>0</v>
      </c>
      <c r="V208" s="54">
        <f>Pivot_sourcedata_Test_Water!V208+'Pivot_sourcedata_K&amp;M_Water'!V208</f>
        <v>0</v>
      </c>
      <c r="W208" s="54">
        <f>Pivot_sourcedata_Test_Water!W208+'Pivot_sourcedata_K&amp;M_Water'!W208</f>
        <v>0</v>
      </c>
      <c r="X208" s="54">
        <f>Pivot_sourcedata_Test_Water!X208+'Pivot_sourcedata_K&amp;M_Water'!X208</f>
        <v>0</v>
      </c>
      <c r="Y208" s="54">
        <f>Pivot_sourcedata_Test_Water!Y208+'Pivot_sourcedata_K&amp;M_Water'!Y208</f>
        <v>0</v>
      </c>
      <c r="Z208" s="54">
        <f>Pivot_sourcedata_Test_Water!Z208+'Pivot_sourcedata_K&amp;M_Water'!Z208</f>
        <v>0</v>
      </c>
      <c r="AA208" s="54">
        <f>Pivot_sourcedata_Test_Water!AA208+'Pivot_sourcedata_K&amp;M_Water'!AA208</f>
        <v>0</v>
      </c>
      <c r="AB208" s="54">
        <f>Pivot_sourcedata_Test_Water!AB208+'Pivot_sourcedata_K&amp;M_Water'!AB208</f>
        <v>0</v>
      </c>
      <c r="AC208" s="54">
        <f>Pivot_sourcedata_Test_Water!AC208+'Pivot_sourcedata_K&amp;M_Water'!AC208</f>
        <v>0</v>
      </c>
      <c r="AD208" s="54">
        <f>Pivot_sourcedata_Test_Water!AD208+'Pivot_sourcedata_K&amp;M_Water'!AD208</f>
        <v>0</v>
      </c>
      <c r="AE208" s="54">
        <f>Pivot_sourcedata_Test_Water!AE208+'Pivot_sourcedata_K&amp;M_Water'!AE208</f>
        <v>0</v>
      </c>
      <c r="AF208" s="54">
        <f>Pivot_sourcedata_Test_Water!AF208+'Pivot_sourcedata_K&amp;M_Water'!AF208</f>
        <v>0</v>
      </c>
      <c r="AG208" s="54">
        <f>Pivot_sourcedata_Test_Water!AG208+'Pivot_sourcedata_K&amp;M_Water'!AG208</f>
        <v>0</v>
      </c>
      <c r="AH208" s="54">
        <f>Pivot_sourcedata_Test_Water!AH208+'Pivot_sourcedata_K&amp;M_Water'!AH208</f>
        <v>0</v>
      </c>
      <c r="AI208" s="54">
        <f>Pivot_sourcedata_Test_Water!AI208+'Pivot_sourcedata_K&amp;M_Water'!AI208</f>
        <v>0</v>
      </c>
      <c r="AJ208" s="54">
        <f>Pivot_sourcedata_Test_Water!AJ208+'Pivot_sourcedata_K&amp;M_Water'!AJ208</f>
        <v>0</v>
      </c>
      <c r="AK208" s="54">
        <f>Pivot_sourcedata_Test_Water!AK208+'Pivot_sourcedata_K&amp;M_Water'!AK208</f>
        <v>0</v>
      </c>
      <c r="AL208" s="54">
        <f>Pivot_sourcedata_Test_Water!AL208+'Pivot_sourcedata_K&amp;M_Water'!AL208</f>
        <v>0</v>
      </c>
      <c r="AM208" s="54">
        <f>Pivot_sourcedata_Test_Water!AM208+'Pivot_sourcedata_K&amp;M_Water'!AM208</f>
        <v>0</v>
      </c>
      <c r="AN208" s="54">
        <f>Pivot_sourcedata_Test_Water!AN208+'Pivot_sourcedata_K&amp;M_Water'!AN208</f>
        <v>0</v>
      </c>
      <c r="AO208" s="54">
        <f>Pivot_sourcedata_Test_Water!AO208+'Pivot_sourcedata_K&amp;M_Water'!AO208</f>
        <v>0</v>
      </c>
      <c r="AP208" s="54">
        <f>Pivot_sourcedata_Test_Water!AP208+'Pivot_sourcedata_K&amp;M_Water'!AP208</f>
        <v>0</v>
      </c>
      <c r="AQ208" s="54">
        <f>Pivot_sourcedata_Test_Water!AQ208+'Pivot_sourcedata_K&amp;M_Water'!AQ208</f>
        <v>0</v>
      </c>
      <c r="AR208" s="54">
        <f>Pivot_sourcedata_Test_Water!AR208+'Pivot_sourcedata_K&amp;M_Water'!AR208</f>
        <v>0</v>
      </c>
      <c r="AS208" s="54">
        <f>Pivot_sourcedata_Test_Water!AS208+'Pivot_sourcedata_K&amp;M_Water'!AS208</f>
        <v>0</v>
      </c>
      <c r="AT208" s="54">
        <f>Pivot_sourcedata_Test_Water!AT208+'Pivot_sourcedata_K&amp;M_Water'!AT208</f>
        <v>0</v>
      </c>
      <c r="AU208" s="54">
        <f>Pivot_sourcedata_Test_Water!AU208+'Pivot_sourcedata_K&amp;M_Water'!AU208</f>
        <v>0</v>
      </c>
      <c r="AV208" s="54">
        <f>Pivot_sourcedata_Test_Water!AV208+'Pivot_sourcedata_K&amp;M_Water'!AV208</f>
        <v>0</v>
      </c>
      <c r="AW208" s="54">
        <f>Pivot_sourcedata_Test_Water!AW208+'Pivot_sourcedata_K&amp;M_Water'!AW208</f>
        <v>0</v>
      </c>
      <c r="AX208" s="54">
        <f>Pivot_sourcedata_Test_Water!AX208+'Pivot_sourcedata_K&amp;M_Water'!AX208</f>
        <v>0</v>
      </c>
      <c r="AY208" s="54">
        <f>Pivot_sourcedata_Test_Water!AY208+'Pivot_sourcedata_K&amp;M_Water'!AY208</f>
        <v>0</v>
      </c>
      <c r="AZ208" s="54">
        <f>Pivot_sourcedata_Test_Water!AZ208+'Pivot_sourcedata_K&amp;M_Water'!AZ208</f>
        <v>0</v>
      </c>
      <c r="BA208" s="54">
        <f>Pivot_sourcedata_Test_Water!BA208+'Pivot_sourcedata_K&amp;M_Water'!BA208</f>
        <v>0</v>
      </c>
      <c r="BB208" s="54">
        <f>Pivot_sourcedata_Test_Water!BB208+'Pivot_sourcedata_K&amp;M_Water'!BB208</f>
        <v>0</v>
      </c>
      <c r="BC208" s="54">
        <f>Pivot_sourcedata_Test_Water!BC208+'Pivot_sourcedata_K&amp;M_Water'!BC208</f>
        <v>0</v>
      </c>
      <c r="BD208" s="54">
        <f>Pivot_sourcedata_Test_Water!BD208+'Pivot_sourcedata_K&amp;M_Water'!BD208</f>
        <v>0</v>
      </c>
      <c r="BE208" s="54">
        <f>Pivot_sourcedata_Test_Water!BE208+'Pivot_sourcedata_K&amp;M_Water'!BE208</f>
        <v>0</v>
      </c>
      <c r="BF208" s="54">
        <f>Pivot_sourcedata_Test_Water!BF208+'Pivot_sourcedata_K&amp;M_Water'!BF208</f>
        <v>0</v>
      </c>
      <c r="BG208" s="54">
        <f>Pivot_sourcedata_Test_Water!BG208+'Pivot_sourcedata_K&amp;M_Water'!BG208</f>
        <v>0</v>
      </c>
      <c r="BH208" s="54">
        <f>Pivot_sourcedata_Test_Water!BH208+'Pivot_sourcedata_K&amp;M_Water'!BH208</f>
        <v>0</v>
      </c>
      <c r="BI208" s="54">
        <f>Pivot_sourcedata_Test_Water!BI208+'Pivot_sourcedata_K&amp;M_Water'!BI208</f>
        <v>0</v>
      </c>
      <c r="BJ208" s="54">
        <f>Pivot_sourcedata_Test_Water!BJ208+'Pivot_sourcedata_K&amp;M_Water'!BJ208</f>
        <v>0</v>
      </c>
      <c r="BK208" s="54">
        <f>Pivot_sourcedata_Test_Water!BK208+'Pivot_sourcedata_K&amp;M_Water'!BK208</f>
        <v>0</v>
      </c>
      <c r="BL208" s="54">
        <f>Pivot_sourcedata_Test_Water!BL208+'Pivot_sourcedata_K&amp;M_Water'!BL208</f>
        <v>0</v>
      </c>
      <c r="BM208" s="54">
        <f>Pivot_sourcedata_Test_Water!BM208+'Pivot_sourcedata_K&amp;M_Water'!BM208</f>
        <v>0</v>
      </c>
      <c r="BN208" s="54">
        <f>Pivot_sourcedata_Test_Water!BN208+'Pivot_sourcedata_K&amp;M_Water'!BN208</f>
        <v>0</v>
      </c>
      <c r="BO208" s="54">
        <f>Pivot_sourcedata_Test_Water!BO208+'Pivot_sourcedata_K&amp;M_Water'!BO208</f>
        <v>0</v>
      </c>
      <c r="BP208" s="54">
        <f>Pivot_sourcedata_Test_Water!BP208+'Pivot_sourcedata_K&amp;M_Water'!BP208</f>
        <v>0</v>
      </c>
      <c r="BQ208" s="54">
        <f>Pivot_sourcedata_Test_Water!BQ208+'Pivot_sourcedata_K&amp;M_Water'!BQ208</f>
        <v>0</v>
      </c>
      <c r="BR208" s="54">
        <f>Pivot_sourcedata_Test_Water!BR208+'Pivot_sourcedata_K&amp;M_Water'!BR208</f>
        <v>0</v>
      </c>
      <c r="BS208" s="54">
        <f>Pivot_sourcedata_Test_Water!BS208+'Pivot_sourcedata_K&amp;M_Water'!BS208</f>
        <v>0</v>
      </c>
      <c r="BT208" s="54">
        <f>Pivot_sourcedata_Test_Water!BT208+'Pivot_sourcedata_K&amp;M_Water'!BT208</f>
        <v>0</v>
      </c>
      <c r="BU208" s="54">
        <f>Pivot_sourcedata_Test_Water!BU208+'Pivot_sourcedata_K&amp;M_Water'!BU208</f>
        <v>0</v>
      </c>
      <c r="BV208" s="54">
        <f>Pivot_sourcedata_Test_Water!BV208+'Pivot_sourcedata_K&amp;M_Water'!BV208</f>
        <v>0</v>
      </c>
      <c r="BW208" s="54">
        <f>Pivot_sourcedata_Test_Water!BW208+'Pivot_sourcedata_K&amp;M_Water'!BW208</f>
        <v>0</v>
      </c>
      <c r="BX208" s="54">
        <f>Pivot_sourcedata_Test_Water!BX208+'Pivot_sourcedata_K&amp;M_Water'!BX208</f>
        <v>0</v>
      </c>
      <c r="BY208" s="54">
        <f>Pivot_sourcedata_Test_Water!BY208+'Pivot_sourcedata_K&amp;M_Water'!BY208</f>
        <v>0</v>
      </c>
      <c r="BZ208" s="54">
        <f>Pivot_sourcedata_Test_Water!BZ208+'Pivot_sourcedata_K&amp;M_Water'!BZ208</f>
        <v>0</v>
      </c>
      <c r="CA208" s="54">
        <f>Pivot_sourcedata_Test_Water!CA208+'Pivot_sourcedata_K&amp;M_Water'!CA208</f>
        <v>0</v>
      </c>
      <c r="CB208" s="54">
        <f>Pivot_sourcedata_Test_Water!CB208+'Pivot_sourcedata_K&amp;M_Water'!CB208</f>
        <v>0</v>
      </c>
      <c r="CC208" s="54">
        <f>Pivot_sourcedata_Test_Water!CC208+'Pivot_sourcedata_K&amp;M_Water'!CC208</f>
        <v>0</v>
      </c>
      <c r="CD208" s="54">
        <f>Pivot_sourcedata_Test_Water!CD208+'Pivot_sourcedata_K&amp;M_Water'!CD208</f>
        <v>0</v>
      </c>
      <c r="CE208" s="54">
        <f>Pivot_sourcedata_Test_Water!CE208+'Pivot_sourcedata_K&amp;M_Water'!CE208</f>
        <v>0</v>
      </c>
      <c r="CF208" s="54">
        <f>Pivot_sourcedata_Test_Water!CF208+'Pivot_sourcedata_K&amp;M_Water'!CF208</f>
        <v>0</v>
      </c>
      <c r="CG208" s="54">
        <f>Pivot_sourcedata_Test_Water!CG208+'Pivot_sourcedata_K&amp;M_Water'!CG208</f>
        <v>3710</v>
      </c>
      <c r="CH208" s="54">
        <f>Pivot_sourcedata_Test_Water!CH208+'Pivot_sourcedata_K&amp;M_Water'!CH208</f>
        <v>0</v>
      </c>
      <c r="CI208" s="54">
        <f>Pivot_sourcedata_Test_Water!CI208+'Pivot_sourcedata_K&amp;M_Water'!CI208</f>
        <v>0</v>
      </c>
      <c r="CJ208" s="54">
        <f>Pivot_sourcedata_Test_Water!CJ208+'Pivot_sourcedata_K&amp;M_Water'!CJ208</f>
        <v>0</v>
      </c>
      <c r="CK208" s="54">
        <f>Pivot_sourcedata_Test_Water!CK208+'Pivot_sourcedata_K&amp;M_Water'!CK208</f>
        <v>0</v>
      </c>
      <c r="CL208" s="54">
        <f>Pivot_sourcedata_Test_Water!CL208+'Pivot_sourcedata_K&amp;M_Water'!CL208</f>
        <v>0</v>
      </c>
      <c r="CM208" s="54">
        <f>Pivot_sourcedata_Test_Water!CM208+'Pivot_sourcedata_K&amp;M_Water'!CM208</f>
        <v>0</v>
      </c>
      <c r="CN208" s="54">
        <f>Pivot_sourcedata_Test_Water!CN208+'Pivot_sourcedata_K&amp;M_Water'!CN208</f>
        <v>0</v>
      </c>
      <c r="CO208" s="54">
        <f>Pivot_sourcedata_Test_Water!CO208+'Pivot_sourcedata_K&amp;M_Water'!CO208</f>
        <v>0</v>
      </c>
      <c r="CP208" s="54">
        <f>Pivot_sourcedata_Test_Water!CP208+'Pivot_sourcedata_K&amp;M_Water'!CP208</f>
        <v>0</v>
      </c>
      <c r="CQ208" s="54">
        <f>Pivot_sourcedata_Test_Water!CQ208+'Pivot_sourcedata_K&amp;M_Water'!CQ208</f>
        <v>0</v>
      </c>
      <c r="CR208" s="54">
        <f>Pivot_sourcedata_Test_Water!CR208+'Pivot_sourcedata_K&amp;M_Water'!CR208</f>
        <v>0</v>
      </c>
      <c r="CS208" s="54">
        <f>Pivot_sourcedata_Test_Water!CS208+'Pivot_sourcedata_K&amp;M_Water'!CS208</f>
        <v>0</v>
      </c>
      <c r="CT208" s="54">
        <f>Pivot_sourcedata_Test_Water!CT208+'Pivot_sourcedata_K&amp;M_Water'!CT208</f>
        <v>0</v>
      </c>
      <c r="CU208" s="54">
        <f>Pivot_sourcedata_Test_Water!CU208+'Pivot_sourcedata_K&amp;M_Water'!CU208</f>
        <v>0</v>
      </c>
      <c r="CV208" s="54">
        <f>Pivot_sourcedata_Test_Water!CV208+'Pivot_sourcedata_K&amp;M_Water'!CV208</f>
        <v>0</v>
      </c>
      <c r="CW208" s="54">
        <f>Pivot_sourcedata_Test_Water!CW208+'Pivot_sourcedata_K&amp;M_Water'!CW208</f>
        <v>0</v>
      </c>
      <c r="CX208" s="54">
        <f>Pivot_sourcedata_Test_Water!CX208+'Pivot_sourcedata_K&amp;M_Water'!CX208</f>
        <v>0</v>
      </c>
      <c r="CY208" s="54">
        <f>Pivot_sourcedata_Test_Water!CY208+'Pivot_sourcedata_K&amp;M_Water'!CY208</f>
        <v>0</v>
      </c>
      <c r="CZ208" s="54">
        <f>Pivot_sourcedata_Test_Water!CZ208+'Pivot_sourcedata_K&amp;M_Water'!CZ208</f>
        <v>0</v>
      </c>
      <c r="DA208" s="54">
        <f>Pivot_sourcedata_Test_Water!DA208+'Pivot_sourcedata_K&amp;M_Water'!DA208</f>
        <v>0</v>
      </c>
      <c r="DB208" s="323">
        <f t="shared" si="3"/>
        <v>3710</v>
      </c>
    </row>
    <row r="209" spans="1:106" x14ac:dyDescent="0.25">
      <c r="A209" s="106">
        <v>201</v>
      </c>
      <c r="B209" s="107">
        <v>8500</v>
      </c>
      <c r="C209" s="106" t="s">
        <v>401</v>
      </c>
      <c r="D209" s="54">
        <f>Pivot_sourcedata_Test_Water!D209+'Pivot_sourcedata_K&amp;M_Water'!D209</f>
        <v>0</v>
      </c>
      <c r="E209" s="54">
        <f>Pivot_sourcedata_Test_Water!E209+'Pivot_sourcedata_K&amp;M_Water'!E209</f>
        <v>0</v>
      </c>
      <c r="F209" s="54">
        <f>Pivot_sourcedata_Test_Water!F209+'Pivot_sourcedata_K&amp;M_Water'!F209</f>
        <v>0</v>
      </c>
      <c r="G209" s="54">
        <f>Pivot_sourcedata_Test_Water!G209+'Pivot_sourcedata_K&amp;M_Water'!G209</f>
        <v>0</v>
      </c>
      <c r="H209" s="54">
        <f>Pivot_sourcedata_Test_Water!H209+'Pivot_sourcedata_K&amp;M_Water'!H209</f>
        <v>0</v>
      </c>
      <c r="I209" s="54">
        <f>Pivot_sourcedata_Test_Water!I209+'Pivot_sourcedata_K&amp;M_Water'!I209</f>
        <v>0</v>
      </c>
      <c r="J209" s="54">
        <f>Pivot_sourcedata_Test_Water!J209+'Pivot_sourcedata_K&amp;M_Water'!J209</f>
        <v>0</v>
      </c>
      <c r="K209" s="54">
        <f>Pivot_sourcedata_Test_Water!K209+'Pivot_sourcedata_K&amp;M_Water'!K209</f>
        <v>0</v>
      </c>
      <c r="L209" s="54">
        <f>Pivot_sourcedata_Test_Water!L209+'Pivot_sourcedata_K&amp;M_Water'!L209</f>
        <v>0</v>
      </c>
      <c r="M209" s="54">
        <f>Pivot_sourcedata_Test_Water!M209+'Pivot_sourcedata_K&amp;M_Water'!M209</f>
        <v>0</v>
      </c>
      <c r="N209" s="54">
        <f>Pivot_sourcedata_Test_Water!N209+'Pivot_sourcedata_K&amp;M_Water'!N209</f>
        <v>0</v>
      </c>
      <c r="O209" s="54">
        <f>Pivot_sourcedata_Test_Water!O209+'Pivot_sourcedata_K&amp;M_Water'!O209</f>
        <v>0</v>
      </c>
      <c r="P209" s="54">
        <f>Pivot_sourcedata_Test_Water!P209+'Pivot_sourcedata_K&amp;M_Water'!P209</f>
        <v>0</v>
      </c>
      <c r="Q209" s="54">
        <f>Pivot_sourcedata_Test_Water!Q209+'Pivot_sourcedata_K&amp;M_Water'!Q209</f>
        <v>0</v>
      </c>
      <c r="R209" s="54">
        <f>Pivot_sourcedata_Test_Water!R209+'Pivot_sourcedata_K&amp;M_Water'!R209</f>
        <v>0</v>
      </c>
      <c r="S209" s="54">
        <f>Pivot_sourcedata_Test_Water!S209+'Pivot_sourcedata_K&amp;M_Water'!S209</f>
        <v>0</v>
      </c>
      <c r="T209" s="54">
        <f>Pivot_sourcedata_Test_Water!T209+'Pivot_sourcedata_K&amp;M_Water'!T209</f>
        <v>0</v>
      </c>
      <c r="U209" s="54">
        <f>Pivot_sourcedata_Test_Water!U209+'Pivot_sourcedata_K&amp;M_Water'!U209</f>
        <v>0</v>
      </c>
      <c r="V209" s="54">
        <f>Pivot_sourcedata_Test_Water!V209+'Pivot_sourcedata_K&amp;M_Water'!V209</f>
        <v>0</v>
      </c>
      <c r="W209" s="54">
        <f>Pivot_sourcedata_Test_Water!W209+'Pivot_sourcedata_K&amp;M_Water'!W209</f>
        <v>0</v>
      </c>
      <c r="X209" s="54">
        <f>Pivot_sourcedata_Test_Water!X209+'Pivot_sourcedata_K&amp;M_Water'!X209</f>
        <v>0</v>
      </c>
      <c r="Y209" s="54">
        <f>Pivot_sourcedata_Test_Water!Y209+'Pivot_sourcedata_K&amp;M_Water'!Y209</f>
        <v>0</v>
      </c>
      <c r="Z209" s="54">
        <f>Pivot_sourcedata_Test_Water!Z209+'Pivot_sourcedata_K&amp;M_Water'!Z209</f>
        <v>0</v>
      </c>
      <c r="AA209" s="54">
        <f>Pivot_sourcedata_Test_Water!AA209+'Pivot_sourcedata_K&amp;M_Water'!AA209</f>
        <v>0</v>
      </c>
      <c r="AB209" s="54">
        <f>Pivot_sourcedata_Test_Water!AB209+'Pivot_sourcedata_K&amp;M_Water'!AB209</f>
        <v>0</v>
      </c>
      <c r="AC209" s="54">
        <f>Pivot_sourcedata_Test_Water!AC209+'Pivot_sourcedata_K&amp;M_Water'!AC209</f>
        <v>0</v>
      </c>
      <c r="AD209" s="54">
        <f>Pivot_sourcedata_Test_Water!AD209+'Pivot_sourcedata_K&amp;M_Water'!AD209</f>
        <v>0</v>
      </c>
      <c r="AE209" s="54">
        <f>Pivot_sourcedata_Test_Water!AE209+'Pivot_sourcedata_K&amp;M_Water'!AE209</f>
        <v>0</v>
      </c>
      <c r="AF209" s="54">
        <f>Pivot_sourcedata_Test_Water!AF209+'Pivot_sourcedata_K&amp;M_Water'!AF209</f>
        <v>0</v>
      </c>
      <c r="AG209" s="54">
        <f>Pivot_sourcedata_Test_Water!AG209+'Pivot_sourcedata_K&amp;M_Water'!AG209</f>
        <v>0</v>
      </c>
      <c r="AH209" s="54">
        <f>Pivot_sourcedata_Test_Water!AH209+'Pivot_sourcedata_K&amp;M_Water'!AH209</f>
        <v>0</v>
      </c>
      <c r="AI209" s="54">
        <f>Pivot_sourcedata_Test_Water!AI209+'Pivot_sourcedata_K&amp;M_Water'!AI209</f>
        <v>0</v>
      </c>
      <c r="AJ209" s="54">
        <f>Pivot_sourcedata_Test_Water!AJ209+'Pivot_sourcedata_K&amp;M_Water'!AJ209</f>
        <v>0</v>
      </c>
      <c r="AK209" s="54">
        <f>Pivot_sourcedata_Test_Water!AK209+'Pivot_sourcedata_K&amp;M_Water'!AK209</f>
        <v>0</v>
      </c>
      <c r="AL209" s="54">
        <f>Pivot_sourcedata_Test_Water!AL209+'Pivot_sourcedata_K&amp;M_Water'!AL209</f>
        <v>0</v>
      </c>
      <c r="AM209" s="54">
        <f>Pivot_sourcedata_Test_Water!AM209+'Pivot_sourcedata_K&amp;M_Water'!AM209</f>
        <v>0</v>
      </c>
      <c r="AN209" s="54">
        <f>Pivot_sourcedata_Test_Water!AN209+'Pivot_sourcedata_K&amp;M_Water'!AN209</f>
        <v>0</v>
      </c>
      <c r="AO209" s="54">
        <f>Pivot_sourcedata_Test_Water!AO209+'Pivot_sourcedata_K&amp;M_Water'!AO209</f>
        <v>0</v>
      </c>
      <c r="AP209" s="54">
        <f>Pivot_sourcedata_Test_Water!AP209+'Pivot_sourcedata_K&amp;M_Water'!AP209</f>
        <v>0</v>
      </c>
      <c r="AQ209" s="54">
        <f>Pivot_sourcedata_Test_Water!AQ209+'Pivot_sourcedata_K&amp;M_Water'!AQ209</f>
        <v>0</v>
      </c>
      <c r="AR209" s="54">
        <f>Pivot_sourcedata_Test_Water!AR209+'Pivot_sourcedata_K&amp;M_Water'!AR209</f>
        <v>0</v>
      </c>
      <c r="AS209" s="54">
        <f>Pivot_sourcedata_Test_Water!AS209+'Pivot_sourcedata_K&amp;M_Water'!AS209</f>
        <v>0</v>
      </c>
      <c r="AT209" s="54">
        <f>Pivot_sourcedata_Test_Water!AT209+'Pivot_sourcedata_K&amp;M_Water'!AT209</f>
        <v>0</v>
      </c>
      <c r="AU209" s="54">
        <f>Pivot_sourcedata_Test_Water!AU209+'Pivot_sourcedata_K&amp;M_Water'!AU209</f>
        <v>0</v>
      </c>
      <c r="AV209" s="54">
        <f>Pivot_sourcedata_Test_Water!AV209+'Pivot_sourcedata_K&amp;M_Water'!AV209</f>
        <v>0</v>
      </c>
      <c r="AW209" s="54">
        <f>Pivot_sourcedata_Test_Water!AW209+'Pivot_sourcedata_K&amp;M_Water'!AW209</f>
        <v>0</v>
      </c>
      <c r="AX209" s="54">
        <f>Pivot_sourcedata_Test_Water!AX209+'Pivot_sourcedata_K&amp;M_Water'!AX209</f>
        <v>0</v>
      </c>
      <c r="AY209" s="54">
        <f>Pivot_sourcedata_Test_Water!AY209+'Pivot_sourcedata_K&amp;M_Water'!AY209</f>
        <v>0</v>
      </c>
      <c r="AZ209" s="54">
        <f>Pivot_sourcedata_Test_Water!AZ209+'Pivot_sourcedata_K&amp;M_Water'!AZ209</f>
        <v>0</v>
      </c>
      <c r="BA209" s="54">
        <f>Pivot_sourcedata_Test_Water!BA209+'Pivot_sourcedata_K&amp;M_Water'!BA209</f>
        <v>0</v>
      </c>
      <c r="BB209" s="54">
        <f>Pivot_sourcedata_Test_Water!BB209+'Pivot_sourcedata_K&amp;M_Water'!BB209</f>
        <v>0</v>
      </c>
      <c r="BC209" s="54">
        <f>Pivot_sourcedata_Test_Water!BC209+'Pivot_sourcedata_K&amp;M_Water'!BC209</f>
        <v>0</v>
      </c>
      <c r="BD209" s="54">
        <f>Pivot_sourcedata_Test_Water!BD209+'Pivot_sourcedata_K&amp;M_Water'!BD209</f>
        <v>0</v>
      </c>
      <c r="BE209" s="54">
        <f>Pivot_sourcedata_Test_Water!BE209+'Pivot_sourcedata_K&amp;M_Water'!BE209</f>
        <v>0</v>
      </c>
      <c r="BF209" s="54">
        <f>Pivot_sourcedata_Test_Water!BF209+'Pivot_sourcedata_K&amp;M_Water'!BF209</f>
        <v>0</v>
      </c>
      <c r="BG209" s="54">
        <f>Pivot_sourcedata_Test_Water!BG209+'Pivot_sourcedata_K&amp;M_Water'!BG209</f>
        <v>0</v>
      </c>
      <c r="BH209" s="54">
        <f>Pivot_sourcedata_Test_Water!BH209+'Pivot_sourcedata_K&amp;M_Water'!BH209</f>
        <v>0</v>
      </c>
      <c r="BI209" s="54">
        <f>Pivot_sourcedata_Test_Water!BI209+'Pivot_sourcedata_K&amp;M_Water'!BI209</f>
        <v>0</v>
      </c>
      <c r="BJ209" s="54">
        <f>Pivot_sourcedata_Test_Water!BJ209+'Pivot_sourcedata_K&amp;M_Water'!BJ209</f>
        <v>0</v>
      </c>
      <c r="BK209" s="54">
        <f>Pivot_sourcedata_Test_Water!BK209+'Pivot_sourcedata_K&amp;M_Water'!BK209</f>
        <v>0</v>
      </c>
      <c r="BL209" s="54">
        <f>Pivot_sourcedata_Test_Water!BL209+'Pivot_sourcedata_K&amp;M_Water'!BL209</f>
        <v>0</v>
      </c>
      <c r="BM209" s="54">
        <f>Pivot_sourcedata_Test_Water!BM209+'Pivot_sourcedata_K&amp;M_Water'!BM209</f>
        <v>0</v>
      </c>
      <c r="BN209" s="54">
        <f>Pivot_sourcedata_Test_Water!BN209+'Pivot_sourcedata_K&amp;M_Water'!BN209</f>
        <v>0</v>
      </c>
      <c r="BO209" s="54">
        <f>Pivot_sourcedata_Test_Water!BO209+'Pivot_sourcedata_K&amp;M_Water'!BO209</f>
        <v>0</v>
      </c>
      <c r="BP209" s="54">
        <f>Pivot_sourcedata_Test_Water!BP209+'Pivot_sourcedata_K&amp;M_Water'!BP209</f>
        <v>0</v>
      </c>
      <c r="BQ209" s="54">
        <f>Pivot_sourcedata_Test_Water!BQ209+'Pivot_sourcedata_K&amp;M_Water'!BQ209</f>
        <v>0</v>
      </c>
      <c r="BR209" s="54">
        <f>Pivot_sourcedata_Test_Water!BR209+'Pivot_sourcedata_K&amp;M_Water'!BR209</f>
        <v>0</v>
      </c>
      <c r="BS209" s="54">
        <f>Pivot_sourcedata_Test_Water!BS209+'Pivot_sourcedata_K&amp;M_Water'!BS209</f>
        <v>0</v>
      </c>
      <c r="BT209" s="54">
        <f>Pivot_sourcedata_Test_Water!BT209+'Pivot_sourcedata_K&amp;M_Water'!BT209</f>
        <v>0</v>
      </c>
      <c r="BU209" s="54">
        <f>Pivot_sourcedata_Test_Water!BU209+'Pivot_sourcedata_K&amp;M_Water'!BU209</f>
        <v>0</v>
      </c>
      <c r="BV209" s="54">
        <f>Pivot_sourcedata_Test_Water!BV209+'Pivot_sourcedata_K&amp;M_Water'!BV209</f>
        <v>0</v>
      </c>
      <c r="BW209" s="54">
        <f>Pivot_sourcedata_Test_Water!BW209+'Pivot_sourcedata_K&amp;M_Water'!BW209</f>
        <v>0</v>
      </c>
      <c r="BX209" s="54">
        <f>Pivot_sourcedata_Test_Water!BX209+'Pivot_sourcedata_K&amp;M_Water'!BX209</f>
        <v>0</v>
      </c>
      <c r="BY209" s="54">
        <f>Pivot_sourcedata_Test_Water!BY209+'Pivot_sourcedata_K&amp;M_Water'!BY209</f>
        <v>0</v>
      </c>
      <c r="BZ209" s="54">
        <f>Pivot_sourcedata_Test_Water!BZ209+'Pivot_sourcedata_K&amp;M_Water'!BZ209</f>
        <v>0</v>
      </c>
      <c r="CA209" s="54">
        <f>Pivot_sourcedata_Test_Water!CA209+'Pivot_sourcedata_K&amp;M_Water'!CA209</f>
        <v>0</v>
      </c>
      <c r="CB209" s="54">
        <f>Pivot_sourcedata_Test_Water!CB209+'Pivot_sourcedata_K&amp;M_Water'!CB209</f>
        <v>0</v>
      </c>
      <c r="CC209" s="54">
        <f>Pivot_sourcedata_Test_Water!CC209+'Pivot_sourcedata_K&amp;M_Water'!CC209</f>
        <v>0</v>
      </c>
      <c r="CD209" s="54">
        <f>Pivot_sourcedata_Test_Water!CD209+'Pivot_sourcedata_K&amp;M_Water'!CD209</f>
        <v>0</v>
      </c>
      <c r="CE209" s="54">
        <f>Pivot_sourcedata_Test_Water!CE209+'Pivot_sourcedata_K&amp;M_Water'!CE209</f>
        <v>0</v>
      </c>
      <c r="CF209" s="54">
        <f>Pivot_sourcedata_Test_Water!CF209+'Pivot_sourcedata_K&amp;M_Water'!CF209</f>
        <v>0</v>
      </c>
      <c r="CG209" s="54">
        <f>Pivot_sourcedata_Test_Water!CG209+'Pivot_sourcedata_K&amp;M_Water'!CG209</f>
        <v>0</v>
      </c>
      <c r="CH209" s="54">
        <f>Pivot_sourcedata_Test_Water!CH209+'Pivot_sourcedata_K&amp;M_Water'!CH209</f>
        <v>0</v>
      </c>
      <c r="CI209" s="54">
        <f>Pivot_sourcedata_Test_Water!CI209+'Pivot_sourcedata_K&amp;M_Water'!CI209</f>
        <v>0</v>
      </c>
      <c r="CJ209" s="54">
        <f>Pivot_sourcedata_Test_Water!CJ209+'Pivot_sourcedata_K&amp;M_Water'!CJ209</f>
        <v>0</v>
      </c>
      <c r="CK209" s="54">
        <f>Pivot_sourcedata_Test_Water!CK209+'Pivot_sourcedata_K&amp;M_Water'!CK209</f>
        <v>0</v>
      </c>
      <c r="CL209" s="54">
        <f>Pivot_sourcedata_Test_Water!CL209+'Pivot_sourcedata_K&amp;M_Water'!CL209</f>
        <v>0</v>
      </c>
      <c r="CM209" s="54">
        <f>Pivot_sourcedata_Test_Water!CM209+'Pivot_sourcedata_K&amp;M_Water'!CM209</f>
        <v>0</v>
      </c>
      <c r="CN209" s="54">
        <f>Pivot_sourcedata_Test_Water!CN209+'Pivot_sourcedata_K&amp;M_Water'!CN209</f>
        <v>0</v>
      </c>
      <c r="CO209" s="54">
        <f>Pivot_sourcedata_Test_Water!CO209+'Pivot_sourcedata_K&amp;M_Water'!CO209</f>
        <v>0</v>
      </c>
      <c r="CP209" s="54">
        <f>Pivot_sourcedata_Test_Water!CP209+'Pivot_sourcedata_K&amp;M_Water'!CP209</f>
        <v>0</v>
      </c>
      <c r="CQ209" s="54">
        <f>Pivot_sourcedata_Test_Water!CQ209+'Pivot_sourcedata_K&amp;M_Water'!CQ209</f>
        <v>0</v>
      </c>
      <c r="CR209" s="54">
        <f>Pivot_sourcedata_Test_Water!CR209+'Pivot_sourcedata_K&amp;M_Water'!CR209</f>
        <v>0</v>
      </c>
      <c r="CS209" s="54">
        <f>Pivot_sourcedata_Test_Water!CS209+'Pivot_sourcedata_K&amp;M_Water'!CS209</f>
        <v>0</v>
      </c>
      <c r="CT209" s="54">
        <f>Pivot_sourcedata_Test_Water!CT209+'Pivot_sourcedata_K&amp;M_Water'!CT209</f>
        <v>0</v>
      </c>
      <c r="CU209" s="54">
        <f>Pivot_sourcedata_Test_Water!CU209+'Pivot_sourcedata_K&amp;M_Water'!CU209</f>
        <v>0</v>
      </c>
      <c r="CV209" s="54">
        <f>Pivot_sourcedata_Test_Water!CV209+'Pivot_sourcedata_K&amp;M_Water'!CV209</f>
        <v>0</v>
      </c>
      <c r="CW209" s="54">
        <f>Pivot_sourcedata_Test_Water!CW209+'Pivot_sourcedata_K&amp;M_Water'!CW209</f>
        <v>0</v>
      </c>
      <c r="CX209" s="54">
        <f>Pivot_sourcedata_Test_Water!CX209+'Pivot_sourcedata_K&amp;M_Water'!CX209</f>
        <v>0</v>
      </c>
      <c r="CY209" s="54">
        <f>Pivot_sourcedata_Test_Water!CY209+'Pivot_sourcedata_K&amp;M_Water'!CY209</f>
        <v>0</v>
      </c>
      <c r="CZ209" s="54">
        <f>Pivot_sourcedata_Test_Water!CZ209+'Pivot_sourcedata_K&amp;M_Water'!CZ209</f>
        <v>0</v>
      </c>
      <c r="DA209" s="54">
        <f>Pivot_sourcedata_Test_Water!DA209+'Pivot_sourcedata_K&amp;M_Water'!DA209</f>
        <v>0</v>
      </c>
      <c r="DB209" s="323">
        <f t="shared" si="3"/>
        <v>0</v>
      </c>
    </row>
    <row r="210" spans="1:106" x14ac:dyDescent="0.25">
      <c r="A210" s="106">
        <v>202</v>
      </c>
      <c r="B210" s="107">
        <v>8502</v>
      </c>
      <c r="C210" s="106" t="s">
        <v>402</v>
      </c>
      <c r="D210" s="54">
        <f>Pivot_sourcedata_Test_Water!D210+'Pivot_sourcedata_K&amp;M_Water'!D210</f>
        <v>0</v>
      </c>
      <c r="E210" s="54">
        <f>Pivot_sourcedata_Test_Water!E210+'Pivot_sourcedata_K&amp;M_Water'!E210</f>
        <v>0</v>
      </c>
      <c r="F210" s="54">
        <f>Pivot_sourcedata_Test_Water!F210+'Pivot_sourcedata_K&amp;M_Water'!F210</f>
        <v>0</v>
      </c>
      <c r="G210" s="54">
        <f>Pivot_sourcedata_Test_Water!G210+'Pivot_sourcedata_K&amp;M_Water'!G210</f>
        <v>0</v>
      </c>
      <c r="H210" s="54">
        <f>Pivot_sourcedata_Test_Water!H210+'Pivot_sourcedata_K&amp;M_Water'!H210</f>
        <v>0</v>
      </c>
      <c r="I210" s="54">
        <f>Pivot_sourcedata_Test_Water!I210+'Pivot_sourcedata_K&amp;M_Water'!I210</f>
        <v>0</v>
      </c>
      <c r="J210" s="54">
        <f>Pivot_sourcedata_Test_Water!J210+'Pivot_sourcedata_K&amp;M_Water'!J210</f>
        <v>0</v>
      </c>
      <c r="K210" s="54">
        <f>Pivot_sourcedata_Test_Water!K210+'Pivot_sourcedata_K&amp;M_Water'!K210</f>
        <v>0</v>
      </c>
      <c r="L210" s="54">
        <f>Pivot_sourcedata_Test_Water!L210+'Pivot_sourcedata_K&amp;M_Water'!L210</f>
        <v>0</v>
      </c>
      <c r="M210" s="54">
        <f>Pivot_sourcedata_Test_Water!M210+'Pivot_sourcedata_K&amp;M_Water'!M210</f>
        <v>0</v>
      </c>
      <c r="N210" s="54">
        <f>Pivot_sourcedata_Test_Water!N210+'Pivot_sourcedata_K&amp;M_Water'!N210</f>
        <v>0</v>
      </c>
      <c r="O210" s="54">
        <f>Pivot_sourcedata_Test_Water!O210+'Pivot_sourcedata_K&amp;M_Water'!O210</f>
        <v>-4839.7299999999977</v>
      </c>
      <c r="P210" s="54">
        <f>Pivot_sourcedata_Test_Water!P210+'Pivot_sourcedata_K&amp;M_Water'!P210</f>
        <v>0</v>
      </c>
      <c r="Q210" s="54">
        <f>Pivot_sourcedata_Test_Water!Q210+'Pivot_sourcedata_K&amp;M_Water'!Q210</f>
        <v>-12060.939999999993</v>
      </c>
      <c r="R210" s="54">
        <f>Pivot_sourcedata_Test_Water!R210+'Pivot_sourcedata_K&amp;M_Water'!R210</f>
        <v>-36203.279999999999</v>
      </c>
      <c r="S210" s="54">
        <f>Pivot_sourcedata_Test_Water!S210+'Pivot_sourcedata_K&amp;M_Water'!S210</f>
        <v>0</v>
      </c>
      <c r="T210" s="54">
        <f>Pivot_sourcedata_Test_Water!T210+'Pivot_sourcedata_K&amp;M_Water'!T210</f>
        <v>0</v>
      </c>
      <c r="U210" s="54">
        <f>Pivot_sourcedata_Test_Water!U210+'Pivot_sourcedata_K&amp;M_Water'!U210</f>
        <v>-557.22</v>
      </c>
      <c r="V210" s="54">
        <f>Pivot_sourcedata_Test_Water!V210+'Pivot_sourcedata_K&amp;M_Water'!V210</f>
        <v>0</v>
      </c>
      <c r="W210" s="54">
        <f>Pivot_sourcedata_Test_Water!W210+'Pivot_sourcedata_K&amp;M_Water'!W210</f>
        <v>0</v>
      </c>
      <c r="X210" s="54">
        <f>Pivot_sourcedata_Test_Water!X210+'Pivot_sourcedata_K&amp;M_Water'!X210</f>
        <v>0</v>
      </c>
      <c r="Y210" s="54">
        <f>Pivot_sourcedata_Test_Water!Y210+'Pivot_sourcedata_K&amp;M_Water'!Y210</f>
        <v>0</v>
      </c>
      <c r="Z210" s="54">
        <f>Pivot_sourcedata_Test_Water!Z210+'Pivot_sourcedata_K&amp;M_Water'!Z210</f>
        <v>0</v>
      </c>
      <c r="AA210" s="54">
        <f>Pivot_sourcedata_Test_Water!AA210+'Pivot_sourcedata_K&amp;M_Water'!AA210</f>
        <v>0</v>
      </c>
      <c r="AB210" s="54">
        <f>Pivot_sourcedata_Test_Water!AB210+'Pivot_sourcedata_K&amp;M_Water'!AB210</f>
        <v>0</v>
      </c>
      <c r="AC210" s="54">
        <f>Pivot_sourcedata_Test_Water!AC210+'Pivot_sourcedata_K&amp;M_Water'!AC210</f>
        <v>0</v>
      </c>
      <c r="AD210" s="54">
        <f>Pivot_sourcedata_Test_Water!AD210+'Pivot_sourcedata_K&amp;M_Water'!AD210</f>
        <v>0</v>
      </c>
      <c r="AE210" s="54">
        <f>Pivot_sourcedata_Test_Water!AE210+'Pivot_sourcedata_K&amp;M_Water'!AE210</f>
        <v>0</v>
      </c>
      <c r="AF210" s="54">
        <f>Pivot_sourcedata_Test_Water!AF210+'Pivot_sourcedata_K&amp;M_Water'!AF210</f>
        <v>0</v>
      </c>
      <c r="AG210" s="54">
        <f>Pivot_sourcedata_Test_Water!AG210+'Pivot_sourcedata_K&amp;M_Water'!AG210</f>
        <v>0</v>
      </c>
      <c r="AH210" s="54">
        <f>Pivot_sourcedata_Test_Water!AH210+'Pivot_sourcedata_K&amp;M_Water'!AH210</f>
        <v>0</v>
      </c>
      <c r="AI210" s="54">
        <f>Pivot_sourcedata_Test_Water!AI210+'Pivot_sourcedata_K&amp;M_Water'!AI210</f>
        <v>0</v>
      </c>
      <c r="AJ210" s="54">
        <f>Pivot_sourcedata_Test_Water!AJ210+'Pivot_sourcedata_K&amp;M_Water'!AJ210</f>
        <v>0</v>
      </c>
      <c r="AK210" s="54">
        <f>Pivot_sourcedata_Test_Water!AK210+'Pivot_sourcedata_K&amp;M_Water'!AK210</f>
        <v>0</v>
      </c>
      <c r="AL210" s="54">
        <f>Pivot_sourcedata_Test_Water!AL210+'Pivot_sourcedata_K&amp;M_Water'!AL210</f>
        <v>0</v>
      </c>
      <c r="AM210" s="54">
        <f>Pivot_sourcedata_Test_Water!AM210+'Pivot_sourcedata_K&amp;M_Water'!AM210</f>
        <v>0</v>
      </c>
      <c r="AN210" s="54">
        <f>Pivot_sourcedata_Test_Water!AN210+'Pivot_sourcedata_K&amp;M_Water'!AN210</f>
        <v>0</v>
      </c>
      <c r="AO210" s="54">
        <f>Pivot_sourcedata_Test_Water!AO210+'Pivot_sourcedata_K&amp;M_Water'!AO210</f>
        <v>0</v>
      </c>
      <c r="AP210" s="54">
        <f>Pivot_sourcedata_Test_Water!AP210+'Pivot_sourcedata_K&amp;M_Water'!AP210</f>
        <v>0</v>
      </c>
      <c r="AQ210" s="54">
        <f>Pivot_sourcedata_Test_Water!AQ210+'Pivot_sourcedata_K&amp;M_Water'!AQ210</f>
        <v>0</v>
      </c>
      <c r="AR210" s="54">
        <f>Pivot_sourcedata_Test_Water!AR210+'Pivot_sourcedata_K&amp;M_Water'!AR210</f>
        <v>0</v>
      </c>
      <c r="AS210" s="54">
        <f>Pivot_sourcedata_Test_Water!AS210+'Pivot_sourcedata_K&amp;M_Water'!AS210</f>
        <v>0</v>
      </c>
      <c r="AT210" s="54">
        <f>Pivot_sourcedata_Test_Water!AT210+'Pivot_sourcedata_K&amp;M_Water'!AT210</f>
        <v>0</v>
      </c>
      <c r="AU210" s="54">
        <f>Pivot_sourcedata_Test_Water!AU210+'Pivot_sourcedata_K&amp;M_Water'!AU210</f>
        <v>0</v>
      </c>
      <c r="AV210" s="54">
        <f>Pivot_sourcedata_Test_Water!AV210+'Pivot_sourcedata_K&amp;M_Water'!AV210</f>
        <v>0</v>
      </c>
      <c r="AW210" s="54">
        <f>Pivot_sourcedata_Test_Water!AW210+'Pivot_sourcedata_K&amp;M_Water'!AW210</f>
        <v>0</v>
      </c>
      <c r="AX210" s="54">
        <f>Pivot_sourcedata_Test_Water!AX210+'Pivot_sourcedata_K&amp;M_Water'!AX210</f>
        <v>0</v>
      </c>
      <c r="AY210" s="54">
        <f>Pivot_sourcedata_Test_Water!AY210+'Pivot_sourcedata_K&amp;M_Water'!AY210</f>
        <v>0</v>
      </c>
      <c r="AZ210" s="54">
        <f>Pivot_sourcedata_Test_Water!AZ210+'Pivot_sourcedata_K&amp;M_Water'!AZ210</f>
        <v>0</v>
      </c>
      <c r="BA210" s="54">
        <f>Pivot_sourcedata_Test_Water!BA210+'Pivot_sourcedata_K&amp;M_Water'!BA210</f>
        <v>0</v>
      </c>
      <c r="BB210" s="54">
        <f>Pivot_sourcedata_Test_Water!BB210+'Pivot_sourcedata_K&amp;M_Water'!BB210</f>
        <v>0</v>
      </c>
      <c r="BC210" s="54">
        <f>Pivot_sourcedata_Test_Water!BC210+'Pivot_sourcedata_K&amp;M_Water'!BC210</f>
        <v>0</v>
      </c>
      <c r="BD210" s="54">
        <f>Pivot_sourcedata_Test_Water!BD210+'Pivot_sourcedata_K&amp;M_Water'!BD210</f>
        <v>0</v>
      </c>
      <c r="BE210" s="54">
        <f>Pivot_sourcedata_Test_Water!BE210+'Pivot_sourcedata_K&amp;M_Water'!BE210</f>
        <v>0</v>
      </c>
      <c r="BF210" s="54">
        <f>Pivot_sourcedata_Test_Water!BF210+'Pivot_sourcedata_K&amp;M_Water'!BF210</f>
        <v>0</v>
      </c>
      <c r="BG210" s="54">
        <f>Pivot_sourcedata_Test_Water!BG210+'Pivot_sourcedata_K&amp;M_Water'!BG210</f>
        <v>0</v>
      </c>
      <c r="BH210" s="54">
        <f>Pivot_sourcedata_Test_Water!BH210+'Pivot_sourcedata_K&amp;M_Water'!BH210</f>
        <v>0</v>
      </c>
      <c r="BI210" s="54">
        <f>Pivot_sourcedata_Test_Water!BI210+'Pivot_sourcedata_K&amp;M_Water'!BI210</f>
        <v>0</v>
      </c>
      <c r="BJ210" s="54">
        <f>Pivot_sourcedata_Test_Water!BJ210+'Pivot_sourcedata_K&amp;M_Water'!BJ210</f>
        <v>0</v>
      </c>
      <c r="BK210" s="54">
        <f>Pivot_sourcedata_Test_Water!BK210+'Pivot_sourcedata_K&amp;M_Water'!BK210</f>
        <v>0</v>
      </c>
      <c r="BL210" s="54">
        <f>Pivot_sourcedata_Test_Water!BL210+'Pivot_sourcedata_K&amp;M_Water'!BL210</f>
        <v>0</v>
      </c>
      <c r="BM210" s="54">
        <f>Pivot_sourcedata_Test_Water!BM210+'Pivot_sourcedata_K&amp;M_Water'!BM210</f>
        <v>0</v>
      </c>
      <c r="BN210" s="54">
        <f>Pivot_sourcedata_Test_Water!BN210+'Pivot_sourcedata_K&amp;M_Water'!BN210</f>
        <v>0</v>
      </c>
      <c r="BO210" s="54">
        <f>Pivot_sourcedata_Test_Water!BO210+'Pivot_sourcedata_K&amp;M_Water'!BO210</f>
        <v>0</v>
      </c>
      <c r="BP210" s="54">
        <f>Pivot_sourcedata_Test_Water!BP210+'Pivot_sourcedata_K&amp;M_Water'!BP210</f>
        <v>0</v>
      </c>
      <c r="BQ210" s="54">
        <f>Pivot_sourcedata_Test_Water!BQ210+'Pivot_sourcedata_K&amp;M_Water'!BQ210</f>
        <v>0</v>
      </c>
      <c r="BR210" s="54">
        <f>Pivot_sourcedata_Test_Water!BR210+'Pivot_sourcedata_K&amp;M_Water'!BR210</f>
        <v>0</v>
      </c>
      <c r="BS210" s="54">
        <f>Pivot_sourcedata_Test_Water!BS210+'Pivot_sourcedata_K&amp;M_Water'!BS210</f>
        <v>0</v>
      </c>
      <c r="BT210" s="54">
        <f>Pivot_sourcedata_Test_Water!BT210+'Pivot_sourcedata_K&amp;M_Water'!BT210</f>
        <v>0</v>
      </c>
      <c r="BU210" s="54">
        <f>Pivot_sourcedata_Test_Water!BU210+'Pivot_sourcedata_K&amp;M_Water'!BU210</f>
        <v>0</v>
      </c>
      <c r="BV210" s="54">
        <f>Pivot_sourcedata_Test_Water!BV210+'Pivot_sourcedata_K&amp;M_Water'!BV210</f>
        <v>0</v>
      </c>
      <c r="BW210" s="54">
        <f>Pivot_sourcedata_Test_Water!BW210+'Pivot_sourcedata_K&amp;M_Water'!BW210</f>
        <v>0</v>
      </c>
      <c r="BX210" s="54">
        <f>Pivot_sourcedata_Test_Water!BX210+'Pivot_sourcedata_K&amp;M_Water'!BX210</f>
        <v>0</v>
      </c>
      <c r="BY210" s="54">
        <f>Pivot_sourcedata_Test_Water!BY210+'Pivot_sourcedata_K&amp;M_Water'!BY210</f>
        <v>0</v>
      </c>
      <c r="BZ210" s="54">
        <f>Pivot_sourcedata_Test_Water!BZ210+'Pivot_sourcedata_K&amp;M_Water'!BZ210</f>
        <v>0</v>
      </c>
      <c r="CA210" s="54">
        <f>Pivot_sourcedata_Test_Water!CA210+'Pivot_sourcedata_K&amp;M_Water'!CA210</f>
        <v>0</v>
      </c>
      <c r="CB210" s="54">
        <f>Pivot_sourcedata_Test_Water!CB210+'Pivot_sourcedata_K&amp;M_Water'!CB210</f>
        <v>0</v>
      </c>
      <c r="CC210" s="54">
        <f>Pivot_sourcedata_Test_Water!CC210+'Pivot_sourcedata_K&amp;M_Water'!CC210</f>
        <v>0</v>
      </c>
      <c r="CD210" s="54">
        <f>Pivot_sourcedata_Test_Water!CD210+'Pivot_sourcedata_K&amp;M_Water'!CD210</f>
        <v>0</v>
      </c>
      <c r="CE210" s="54">
        <f>Pivot_sourcedata_Test_Water!CE210+'Pivot_sourcedata_K&amp;M_Water'!CE210</f>
        <v>0</v>
      </c>
      <c r="CF210" s="54">
        <f>Pivot_sourcedata_Test_Water!CF210+'Pivot_sourcedata_K&amp;M_Water'!CF210</f>
        <v>0</v>
      </c>
      <c r="CG210" s="54">
        <f>Pivot_sourcedata_Test_Water!CG210+'Pivot_sourcedata_K&amp;M_Water'!CG210</f>
        <v>0</v>
      </c>
      <c r="CH210" s="54">
        <f>Pivot_sourcedata_Test_Water!CH210+'Pivot_sourcedata_K&amp;M_Water'!CH210</f>
        <v>0</v>
      </c>
      <c r="CI210" s="54">
        <f>Pivot_sourcedata_Test_Water!CI210+'Pivot_sourcedata_K&amp;M_Water'!CI210</f>
        <v>0</v>
      </c>
      <c r="CJ210" s="54">
        <f>Pivot_sourcedata_Test_Water!CJ210+'Pivot_sourcedata_K&amp;M_Water'!CJ210</f>
        <v>0</v>
      </c>
      <c r="CK210" s="54">
        <f>Pivot_sourcedata_Test_Water!CK210+'Pivot_sourcedata_K&amp;M_Water'!CK210</f>
        <v>0</v>
      </c>
      <c r="CL210" s="54">
        <f>Pivot_sourcedata_Test_Water!CL210+'Pivot_sourcedata_K&amp;M_Water'!CL210</f>
        <v>0</v>
      </c>
      <c r="CM210" s="54">
        <f>Pivot_sourcedata_Test_Water!CM210+'Pivot_sourcedata_K&amp;M_Water'!CM210</f>
        <v>0</v>
      </c>
      <c r="CN210" s="54">
        <f>Pivot_sourcedata_Test_Water!CN210+'Pivot_sourcedata_K&amp;M_Water'!CN210</f>
        <v>0</v>
      </c>
      <c r="CO210" s="54">
        <f>Pivot_sourcedata_Test_Water!CO210+'Pivot_sourcedata_K&amp;M_Water'!CO210</f>
        <v>0</v>
      </c>
      <c r="CP210" s="54">
        <f>Pivot_sourcedata_Test_Water!CP210+'Pivot_sourcedata_K&amp;M_Water'!CP210</f>
        <v>0</v>
      </c>
      <c r="CQ210" s="54">
        <f>Pivot_sourcedata_Test_Water!CQ210+'Pivot_sourcedata_K&amp;M_Water'!CQ210</f>
        <v>0</v>
      </c>
      <c r="CR210" s="54">
        <f>Pivot_sourcedata_Test_Water!CR210+'Pivot_sourcedata_K&amp;M_Water'!CR210</f>
        <v>0</v>
      </c>
      <c r="CS210" s="54">
        <f>Pivot_sourcedata_Test_Water!CS210+'Pivot_sourcedata_K&amp;M_Water'!CS210</f>
        <v>0</v>
      </c>
      <c r="CT210" s="54">
        <f>Pivot_sourcedata_Test_Water!CT210+'Pivot_sourcedata_K&amp;M_Water'!CT210</f>
        <v>0</v>
      </c>
      <c r="CU210" s="54">
        <f>Pivot_sourcedata_Test_Water!CU210+'Pivot_sourcedata_K&amp;M_Water'!CU210</f>
        <v>0</v>
      </c>
      <c r="CV210" s="54">
        <f>Pivot_sourcedata_Test_Water!CV210+'Pivot_sourcedata_K&amp;M_Water'!CV210</f>
        <v>0</v>
      </c>
      <c r="CW210" s="54">
        <f>Pivot_sourcedata_Test_Water!CW210+'Pivot_sourcedata_K&amp;M_Water'!CW210</f>
        <v>0</v>
      </c>
      <c r="CX210" s="54">
        <f>Pivot_sourcedata_Test_Water!CX210+'Pivot_sourcedata_K&amp;M_Water'!CX210</f>
        <v>0</v>
      </c>
      <c r="CY210" s="54">
        <f>Pivot_sourcedata_Test_Water!CY210+'Pivot_sourcedata_K&amp;M_Water'!CY210</f>
        <v>0</v>
      </c>
      <c r="CZ210" s="54">
        <f>Pivot_sourcedata_Test_Water!CZ210+'Pivot_sourcedata_K&amp;M_Water'!CZ210</f>
        <v>0</v>
      </c>
      <c r="DA210" s="54">
        <f>Pivot_sourcedata_Test_Water!DA210+'Pivot_sourcedata_K&amp;M_Water'!DA210</f>
        <v>0</v>
      </c>
      <c r="DB210" s="323">
        <f t="shared" si="3"/>
        <v>-53661.169999999991</v>
      </c>
    </row>
    <row r="211" spans="1:106" x14ac:dyDescent="0.25">
      <c r="A211" s="106">
        <v>203</v>
      </c>
      <c r="B211" s="107">
        <v>8505</v>
      </c>
      <c r="C211" s="106" t="s">
        <v>403</v>
      </c>
      <c r="D211" s="54">
        <f>Pivot_sourcedata_Test_Water!D211+'Pivot_sourcedata_K&amp;M_Water'!D211</f>
        <v>0</v>
      </c>
      <c r="E211" s="54">
        <f>Pivot_sourcedata_Test_Water!E211+'Pivot_sourcedata_K&amp;M_Water'!E211</f>
        <v>-140345.75</v>
      </c>
      <c r="F211" s="54">
        <f>Pivot_sourcedata_Test_Water!F211+'Pivot_sourcedata_K&amp;M_Water'!F211</f>
        <v>0</v>
      </c>
      <c r="G211" s="54">
        <f>Pivot_sourcedata_Test_Water!G211+'Pivot_sourcedata_K&amp;M_Water'!G211</f>
        <v>0</v>
      </c>
      <c r="H211" s="54">
        <f>Pivot_sourcedata_Test_Water!H211+'Pivot_sourcedata_K&amp;M_Water'!H211</f>
        <v>0</v>
      </c>
      <c r="I211" s="54">
        <f>Pivot_sourcedata_Test_Water!I211+'Pivot_sourcedata_K&amp;M_Water'!I211</f>
        <v>0</v>
      </c>
      <c r="J211" s="54">
        <f>Pivot_sourcedata_Test_Water!J211+'Pivot_sourcedata_K&amp;M_Water'!J211</f>
        <v>0</v>
      </c>
      <c r="K211" s="54">
        <f>Pivot_sourcedata_Test_Water!K211+'Pivot_sourcedata_K&amp;M_Water'!K211</f>
        <v>0</v>
      </c>
      <c r="L211" s="54">
        <f>Pivot_sourcedata_Test_Water!L211+'Pivot_sourcedata_K&amp;M_Water'!L211</f>
        <v>0</v>
      </c>
      <c r="M211" s="54">
        <f>Pivot_sourcedata_Test_Water!M211+'Pivot_sourcedata_K&amp;M_Water'!M211</f>
        <v>0</v>
      </c>
      <c r="N211" s="54">
        <f>Pivot_sourcedata_Test_Water!N211+'Pivot_sourcedata_K&amp;M_Water'!N211</f>
        <v>0</v>
      </c>
      <c r="O211" s="54">
        <f>Pivot_sourcedata_Test_Water!O211+'Pivot_sourcedata_K&amp;M_Water'!O211</f>
        <v>0</v>
      </c>
      <c r="P211" s="54">
        <f>Pivot_sourcedata_Test_Water!P211+'Pivot_sourcedata_K&amp;M_Water'!P211</f>
        <v>0</v>
      </c>
      <c r="Q211" s="54">
        <f>Pivot_sourcedata_Test_Water!Q211+'Pivot_sourcedata_K&amp;M_Water'!Q211</f>
        <v>0</v>
      </c>
      <c r="R211" s="54">
        <f>Pivot_sourcedata_Test_Water!R211+'Pivot_sourcedata_K&amp;M_Water'!R211</f>
        <v>0</v>
      </c>
      <c r="S211" s="54">
        <f>Pivot_sourcedata_Test_Water!S211+'Pivot_sourcedata_K&amp;M_Water'!S211</f>
        <v>0</v>
      </c>
      <c r="T211" s="54">
        <f>Pivot_sourcedata_Test_Water!T211+'Pivot_sourcedata_K&amp;M_Water'!T211</f>
        <v>-175975.61999999997</v>
      </c>
      <c r="U211" s="54">
        <f>Pivot_sourcedata_Test_Water!U211+'Pivot_sourcedata_K&amp;M_Water'!U211</f>
        <v>-86997.540000000008</v>
      </c>
      <c r="V211" s="54">
        <f>Pivot_sourcedata_Test_Water!V211+'Pivot_sourcedata_K&amp;M_Water'!V211</f>
        <v>0</v>
      </c>
      <c r="W211" s="54">
        <f>Pivot_sourcedata_Test_Water!W211+'Pivot_sourcedata_K&amp;M_Water'!W211</f>
        <v>0</v>
      </c>
      <c r="X211" s="54">
        <f>Pivot_sourcedata_Test_Water!X211+'Pivot_sourcedata_K&amp;M_Water'!X211</f>
        <v>0</v>
      </c>
      <c r="Y211" s="54">
        <f>Pivot_sourcedata_Test_Water!Y211+'Pivot_sourcedata_K&amp;M_Water'!Y211</f>
        <v>0</v>
      </c>
      <c r="Z211" s="54">
        <f>Pivot_sourcedata_Test_Water!Z211+'Pivot_sourcedata_K&amp;M_Water'!Z211</f>
        <v>0</v>
      </c>
      <c r="AA211" s="54">
        <f>Pivot_sourcedata_Test_Water!AA211+'Pivot_sourcedata_K&amp;M_Water'!AA211</f>
        <v>0</v>
      </c>
      <c r="AB211" s="54">
        <f>Pivot_sourcedata_Test_Water!AB211+'Pivot_sourcedata_K&amp;M_Water'!AB211</f>
        <v>0</v>
      </c>
      <c r="AC211" s="54">
        <f>Pivot_sourcedata_Test_Water!AC211+'Pivot_sourcedata_K&amp;M_Water'!AC211</f>
        <v>0</v>
      </c>
      <c r="AD211" s="54">
        <f>Pivot_sourcedata_Test_Water!AD211+'Pivot_sourcedata_K&amp;M_Water'!AD211</f>
        <v>0</v>
      </c>
      <c r="AE211" s="54">
        <f>Pivot_sourcedata_Test_Water!AE211+'Pivot_sourcedata_K&amp;M_Water'!AE211</f>
        <v>0</v>
      </c>
      <c r="AF211" s="54">
        <f>Pivot_sourcedata_Test_Water!AF211+'Pivot_sourcedata_K&amp;M_Water'!AF211</f>
        <v>-47934.89999999998</v>
      </c>
      <c r="AG211" s="54">
        <f>Pivot_sourcedata_Test_Water!AG211+'Pivot_sourcedata_K&amp;M_Water'!AG211</f>
        <v>0</v>
      </c>
      <c r="AH211" s="54">
        <f>Pivot_sourcedata_Test_Water!AH211+'Pivot_sourcedata_K&amp;M_Water'!AH211</f>
        <v>0</v>
      </c>
      <c r="AI211" s="54">
        <f>Pivot_sourcedata_Test_Water!AI211+'Pivot_sourcedata_K&amp;M_Water'!AI211</f>
        <v>0</v>
      </c>
      <c r="AJ211" s="54">
        <f>Pivot_sourcedata_Test_Water!AJ211+'Pivot_sourcedata_K&amp;M_Water'!AJ211</f>
        <v>0</v>
      </c>
      <c r="AK211" s="54">
        <f>Pivot_sourcedata_Test_Water!AK211+'Pivot_sourcedata_K&amp;M_Water'!AK211</f>
        <v>0</v>
      </c>
      <c r="AL211" s="54">
        <f>Pivot_sourcedata_Test_Water!AL211+'Pivot_sourcedata_K&amp;M_Water'!AL211</f>
        <v>0</v>
      </c>
      <c r="AM211" s="54">
        <f>Pivot_sourcedata_Test_Water!AM211+'Pivot_sourcedata_K&amp;M_Water'!AM211</f>
        <v>0</v>
      </c>
      <c r="AN211" s="54">
        <f>Pivot_sourcedata_Test_Water!AN211+'Pivot_sourcedata_K&amp;M_Water'!AN211</f>
        <v>0</v>
      </c>
      <c r="AO211" s="54">
        <f>Pivot_sourcedata_Test_Water!AO211+'Pivot_sourcedata_K&amp;M_Water'!AO211</f>
        <v>0</v>
      </c>
      <c r="AP211" s="54">
        <f>Pivot_sourcedata_Test_Water!AP211+'Pivot_sourcedata_K&amp;M_Water'!AP211</f>
        <v>0</v>
      </c>
      <c r="AQ211" s="54">
        <f>Pivot_sourcedata_Test_Water!AQ211+'Pivot_sourcedata_K&amp;M_Water'!AQ211</f>
        <v>0</v>
      </c>
      <c r="AR211" s="54">
        <f>Pivot_sourcedata_Test_Water!AR211+'Pivot_sourcedata_K&amp;M_Water'!AR211</f>
        <v>0</v>
      </c>
      <c r="AS211" s="54">
        <f>Pivot_sourcedata_Test_Water!AS211+'Pivot_sourcedata_K&amp;M_Water'!AS211</f>
        <v>0</v>
      </c>
      <c r="AT211" s="54">
        <f>Pivot_sourcedata_Test_Water!AT211+'Pivot_sourcedata_K&amp;M_Water'!AT211</f>
        <v>0</v>
      </c>
      <c r="AU211" s="54">
        <f>Pivot_sourcedata_Test_Water!AU211+'Pivot_sourcedata_K&amp;M_Water'!AU211</f>
        <v>0</v>
      </c>
      <c r="AV211" s="54">
        <f>Pivot_sourcedata_Test_Water!AV211+'Pivot_sourcedata_K&amp;M_Water'!AV211</f>
        <v>0</v>
      </c>
      <c r="AW211" s="54">
        <f>Pivot_sourcedata_Test_Water!AW211+'Pivot_sourcedata_K&amp;M_Water'!AW211</f>
        <v>-1345.3499999999997</v>
      </c>
      <c r="AX211" s="54">
        <f>Pivot_sourcedata_Test_Water!AX211+'Pivot_sourcedata_K&amp;M_Water'!AX211</f>
        <v>0</v>
      </c>
      <c r="AY211" s="54">
        <f>Pivot_sourcedata_Test_Water!AY211+'Pivot_sourcedata_K&amp;M_Water'!AY211</f>
        <v>-972596.38000000129</v>
      </c>
      <c r="AZ211" s="54">
        <f>Pivot_sourcedata_Test_Water!AZ211+'Pivot_sourcedata_K&amp;M_Water'!AZ211</f>
        <v>0</v>
      </c>
      <c r="BA211" s="54">
        <f>Pivot_sourcedata_Test_Water!BA211+'Pivot_sourcedata_K&amp;M_Water'!BA211</f>
        <v>-512780.91999999987</v>
      </c>
      <c r="BB211" s="54">
        <f>Pivot_sourcedata_Test_Water!BB211+'Pivot_sourcedata_K&amp;M_Water'!BB211</f>
        <v>0</v>
      </c>
      <c r="BC211" s="54">
        <f>Pivot_sourcedata_Test_Water!BC211+'Pivot_sourcedata_K&amp;M_Water'!BC211</f>
        <v>-4800.6499999999996</v>
      </c>
      <c r="BD211" s="54">
        <f>Pivot_sourcedata_Test_Water!BD211+'Pivot_sourcedata_K&amp;M_Water'!BD211</f>
        <v>-376798.87999999977</v>
      </c>
      <c r="BE211" s="54">
        <f>Pivot_sourcedata_Test_Water!BE211+'Pivot_sourcedata_K&amp;M_Water'!BE211</f>
        <v>0</v>
      </c>
      <c r="BF211" s="54">
        <f>Pivot_sourcedata_Test_Water!BF211+'Pivot_sourcedata_K&amp;M_Water'!BF211</f>
        <v>-2.06</v>
      </c>
      <c r="BG211" s="54">
        <f>Pivot_sourcedata_Test_Water!BG211+'Pivot_sourcedata_K&amp;M_Water'!BG211</f>
        <v>-1545525.47</v>
      </c>
      <c r="BH211" s="54">
        <f>Pivot_sourcedata_Test_Water!BH211+'Pivot_sourcedata_K&amp;M_Water'!BH211</f>
        <v>0</v>
      </c>
      <c r="BI211" s="54">
        <f>Pivot_sourcedata_Test_Water!BI211+'Pivot_sourcedata_K&amp;M_Water'!BI211</f>
        <v>0</v>
      </c>
      <c r="BJ211" s="54">
        <f>Pivot_sourcedata_Test_Water!BJ211+'Pivot_sourcedata_K&amp;M_Water'!BJ211</f>
        <v>0</v>
      </c>
      <c r="BK211" s="54">
        <f>Pivot_sourcedata_Test_Water!BK211+'Pivot_sourcedata_K&amp;M_Water'!BK211</f>
        <v>0</v>
      </c>
      <c r="BL211" s="54">
        <f>Pivot_sourcedata_Test_Water!BL211+'Pivot_sourcedata_K&amp;M_Water'!BL211</f>
        <v>0</v>
      </c>
      <c r="BM211" s="54">
        <f>Pivot_sourcedata_Test_Water!BM211+'Pivot_sourcedata_K&amp;M_Water'!BM211</f>
        <v>0</v>
      </c>
      <c r="BN211" s="54">
        <f>Pivot_sourcedata_Test_Water!BN211+'Pivot_sourcedata_K&amp;M_Water'!BN211</f>
        <v>0</v>
      </c>
      <c r="BO211" s="54">
        <f>Pivot_sourcedata_Test_Water!BO211+'Pivot_sourcedata_K&amp;M_Water'!BO211</f>
        <v>0</v>
      </c>
      <c r="BP211" s="54">
        <f>Pivot_sourcedata_Test_Water!BP211+'Pivot_sourcedata_K&amp;M_Water'!BP211</f>
        <v>0</v>
      </c>
      <c r="BQ211" s="54">
        <f>Pivot_sourcedata_Test_Water!BQ211+'Pivot_sourcedata_K&amp;M_Water'!BQ211</f>
        <v>0</v>
      </c>
      <c r="BR211" s="54">
        <f>Pivot_sourcedata_Test_Water!BR211+'Pivot_sourcedata_K&amp;M_Water'!BR211</f>
        <v>0</v>
      </c>
      <c r="BS211" s="54">
        <f>Pivot_sourcedata_Test_Water!BS211+'Pivot_sourcedata_K&amp;M_Water'!BS211</f>
        <v>0</v>
      </c>
      <c r="BT211" s="54">
        <f>Pivot_sourcedata_Test_Water!BT211+'Pivot_sourcedata_K&amp;M_Water'!BT211</f>
        <v>0</v>
      </c>
      <c r="BU211" s="54">
        <f>Pivot_sourcedata_Test_Water!BU211+'Pivot_sourcedata_K&amp;M_Water'!BU211</f>
        <v>0</v>
      </c>
      <c r="BV211" s="54">
        <f>Pivot_sourcedata_Test_Water!BV211+'Pivot_sourcedata_K&amp;M_Water'!BV211</f>
        <v>0</v>
      </c>
      <c r="BW211" s="54">
        <f>Pivot_sourcedata_Test_Water!BW211+'Pivot_sourcedata_K&amp;M_Water'!BW211</f>
        <v>-151160.94999999998</v>
      </c>
      <c r="BX211" s="54">
        <f>Pivot_sourcedata_Test_Water!BX211+'Pivot_sourcedata_K&amp;M_Water'!BX211</f>
        <v>0</v>
      </c>
      <c r="BY211" s="54">
        <f>Pivot_sourcedata_Test_Water!BY211+'Pivot_sourcedata_K&amp;M_Water'!BY211</f>
        <v>0</v>
      </c>
      <c r="BZ211" s="54">
        <f>Pivot_sourcedata_Test_Water!BZ211+'Pivot_sourcedata_K&amp;M_Water'!BZ211</f>
        <v>0</v>
      </c>
      <c r="CA211" s="54">
        <f>Pivot_sourcedata_Test_Water!CA211+'Pivot_sourcedata_K&amp;M_Water'!CA211</f>
        <v>0</v>
      </c>
      <c r="CB211" s="54">
        <f>Pivot_sourcedata_Test_Water!CB211+'Pivot_sourcedata_K&amp;M_Water'!CB211</f>
        <v>0</v>
      </c>
      <c r="CC211" s="54">
        <f>Pivot_sourcedata_Test_Water!CC211+'Pivot_sourcedata_K&amp;M_Water'!CC211</f>
        <v>0</v>
      </c>
      <c r="CD211" s="54">
        <f>Pivot_sourcedata_Test_Water!CD211+'Pivot_sourcedata_K&amp;M_Water'!CD211</f>
        <v>0</v>
      </c>
      <c r="CE211" s="54">
        <f>Pivot_sourcedata_Test_Water!CE211+'Pivot_sourcedata_K&amp;M_Water'!CE211</f>
        <v>0</v>
      </c>
      <c r="CF211" s="54">
        <f>Pivot_sourcedata_Test_Water!CF211+'Pivot_sourcedata_K&amp;M_Water'!CF211</f>
        <v>0</v>
      </c>
      <c r="CG211" s="54">
        <f>Pivot_sourcedata_Test_Water!CG211+'Pivot_sourcedata_K&amp;M_Water'!CG211</f>
        <v>0</v>
      </c>
      <c r="CH211" s="54">
        <f>Pivot_sourcedata_Test_Water!CH211+'Pivot_sourcedata_K&amp;M_Water'!CH211</f>
        <v>0</v>
      </c>
      <c r="CI211" s="54">
        <f>Pivot_sourcedata_Test_Water!CI211+'Pivot_sourcedata_K&amp;M_Water'!CI211</f>
        <v>-25479.26</v>
      </c>
      <c r="CJ211" s="54">
        <f>Pivot_sourcedata_Test_Water!CJ211+'Pivot_sourcedata_K&amp;M_Water'!CJ211</f>
        <v>0</v>
      </c>
      <c r="CK211" s="54">
        <f>Pivot_sourcedata_Test_Water!CK211+'Pivot_sourcedata_K&amp;M_Water'!CK211</f>
        <v>0</v>
      </c>
      <c r="CL211" s="54">
        <f>Pivot_sourcedata_Test_Water!CL211+'Pivot_sourcedata_K&amp;M_Water'!CL211</f>
        <v>0</v>
      </c>
      <c r="CM211" s="54">
        <f>Pivot_sourcedata_Test_Water!CM211+'Pivot_sourcedata_K&amp;M_Water'!CM211</f>
        <v>0</v>
      </c>
      <c r="CN211" s="54">
        <f>Pivot_sourcedata_Test_Water!CN211+'Pivot_sourcedata_K&amp;M_Water'!CN211</f>
        <v>0</v>
      </c>
      <c r="CO211" s="54">
        <f>Pivot_sourcedata_Test_Water!CO211+'Pivot_sourcedata_K&amp;M_Water'!CO211</f>
        <v>0</v>
      </c>
      <c r="CP211" s="54">
        <f>Pivot_sourcedata_Test_Water!CP211+'Pivot_sourcedata_K&amp;M_Water'!CP211</f>
        <v>0</v>
      </c>
      <c r="CQ211" s="54">
        <f>Pivot_sourcedata_Test_Water!CQ211+'Pivot_sourcedata_K&amp;M_Water'!CQ211</f>
        <v>0</v>
      </c>
      <c r="CR211" s="54">
        <f>Pivot_sourcedata_Test_Water!CR211+'Pivot_sourcedata_K&amp;M_Water'!CR211</f>
        <v>0</v>
      </c>
      <c r="CS211" s="54">
        <f>Pivot_sourcedata_Test_Water!CS211+'Pivot_sourcedata_K&amp;M_Water'!CS211</f>
        <v>0</v>
      </c>
      <c r="CT211" s="54">
        <f>Pivot_sourcedata_Test_Water!CT211+'Pivot_sourcedata_K&amp;M_Water'!CT211</f>
        <v>0</v>
      </c>
      <c r="CU211" s="54">
        <f>Pivot_sourcedata_Test_Water!CU211+'Pivot_sourcedata_K&amp;M_Water'!CU211</f>
        <v>0</v>
      </c>
      <c r="CV211" s="54">
        <f>Pivot_sourcedata_Test_Water!CV211+'Pivot_sourcedata_K&amp;M_Water'!CV211</f>
        <v>0</v>
      </c>
      <c r="CW211" s="54">
        <f>Pivot_sourcedata_Test_Water!CW211+'Pivot_sourcedata_K&amp;M_Water'!CW211</f>
        <v>0</v>
      </c>
      <c r="CX211" s="54">
        <f>Pivot_sourcedata_Test_Water!CX211+'Pivot_sourcedata_K&amp;M_Water'!CX211</f>
        <v>0</v>
      </c>
      <c r="CY211" s="54">
        <f>Pivot_sourcedata_Test_Water!CY211+'Pivot_sourcedata_K&amp;M_Water'!CY211</f>
        <v>0</v>
      </c>
      <c r="CZ211" s="54">
        <f>Pivot_sourcedata_Test_Water!CZ211+'Pivot_sourcedata_K&amp;M_Water'!CZ211</f>
        <v>0</v>
      </c>
      <c r="DA211" s="54">
        <f>Pivot_sourcedata_Test_Water!DA211+'Pivot_sourcedata_K&amp;M_Water'!DA211</f>
        <v>0</v>
      </c>
      <c r="DB211" s="323">
        <f t="shared" si="3"/>
        <v>-4041743.7300000004</v>
      </c>
    </row>
    <row r="212" spans="1:106" x14ac:dyDescent="0.25">
      <c r="A212" s="106">
        <v>204</v>
      </c>
      <c r="B212" s="107">
        <v>8507</v>
      </c>
      <c r="C212" s="106" t="s">
        <v>405</v>
      </c>
      <c r="D212" s="54">
        <f>Pivot_sourcedata_Test_Water!D212+'Pivot_sourcedata_K&amp;M_Water'!D212</f>
        <v>0</v>
      </c>
      <c r="E212" s="54">
        <f>Pivot_sourcedata_Test_Water!E212+'Pivot_sourcedata_K&amp;M_Water'!E212</f>
        <v>0</v>
      </c>
      <c r="F212" s="54">
        <f>Pivot_sourcedata_Test_Water!F212+'Pivot_sourcedata_K&amp;M_Water'!F212</f>
        <v>0</v>
      </c>
      <c r="G212" s="54">
        <f>Pivot_sourcedata_Test_Water!G212+'Pivot_sourcedata_K&amp;M_Water'!G212</f>
        <v>0</v>
      </c>
      <c r="H212" s="54">
        <f>Pivot_sourcedata_Test_Water!H212+'Pivot_sourcedata_K&amp;M_Water'!H212</f>
        <v>0</v>
      </c>
      <c r="I212" s="54">
        <f>Pivot_sourcedata_Test_Water!I212+'Pivot_sourcedata_K&amp;M_Water'!I212</f>
        <v>0</v>
      </c>
      <c r="J212" s="54">
        <f>Pivot_sourcedata_Test_Water!J212+'Pivot_sourcedata_K&amp;M_Water'!J212</f>
        <v>0</v>
      </c>
      <c r="K212" s="54">
        <f>Pivot_sourcedata_Test_Water!K212+'Pivot_sourcedata_K&amp;M_Water'!K212</f>
        <v>0</v>
      </c>
      <c r="L212" s="54">
        <f>Pivot_sourcedata_Test_Water!L212+'Pivot_sourcedata_K&amp;M_Water'!L212</f>
        <v>0</v>
      </c>
      <c r="M212" s="54">
        <f>Pivot_sourcedata_Test_Water!M212+'Pivot_sourcedata_K&amp;M_Water'!M212</f>
        <v>0</v>
      </c>
      <c r="N212" s="54">
        <f>Pivot_sourcedata_Test_Water!N212+'Pivot_sourcedata_K&amp;M_Water'!N212</f>
        <v>0</v>
      </c>
      <c r="O212" s="54">
        <f>Pivot_sourcedata_Test_Water!O212+'Pivot_sourcedata_K&amp;M_Water'!O212</f>
        <v>0</v>
      </c>
      <c r="P212" s="54">
        <f>Pivot_sourcedata_Test_Water!P212+'Pivot_sourcedata_K&amp;M_Water'!P212</f>
        <v>0</v>
      </c>
      <c r="Q212" s="54">
        <f>Pivot_sourcedata_Test_Water!Q212+'Pivot_sourcedata_K&amp;M_Water'!Q212</f>
        <v>0</v>
      </c>
      <c r="R212" s="54">
        <f>Pivot_sourcedata_Test_Water!R212+'Pivot_sourcedata_K&amp;M_Water'!R212</f>
        <v>0</v>
      </c>
      <c r="S212" s="54">
        <f>Pivot_sourcedata_Test_Water!S212+'Pivot_sourcedata_K&amp;M_Water'!S212</f>
        <v>0</v>
      </c>
      <c r="T212" s="54">
        <f>Pivot_sourcedata_Test_Water!T212+'Pivot_sourcedata_K&amp;M_Water'!T212</f>
        <v>0</v>
      </c>
      <c r="U212" s="54">
        <f>Pivot_sourcedata_Test_Water!U212+'Pivot_sourcedata_K&amp;M_Water'!U212</f>
        <v>0</v>
      </c>
      <c r="V212" s="54">
        <f>Pivot_sourcedata_Test_Water!V212+'Pivot_sourcedata_K&amp;M_Water'!V212</f>
        <v>0</v>
      </c>
      <c r="W212" s="54">
        <f>Pivot_sourcedata_Test_Water!W212+'Pivot_sourcedata_K&amp;M_Water'!W212</f>
        <v>0</v>
      </c>
      <c r="X212" s="54">
        <f>Pivot_sourcedata_Test_Water!X212+'Pivot_sourcedata_K&amp;M_Water'!X212</f>
        <v>0</v>
      </c>
      <c r="Y212" s="54">
        <f>Pivot_sourcedata_Test_Water!Y212+'Pivot_sourcedata_K&amp;M_Water'!Y212</f>
        <v>0</v>
      </c>
      <c r="Z212" s="54">
        <f>Pivot_sourcedata_Test_Water!Z212+'Pivot_sourcedata_K&amp;M_Water'!Z212</f>
        <v>0</v>
      </c>
      <c r="AA212" s="54">
        <f>Pivot_sourcedata_Test_Water!AA212+'Pivot_sourcedata_K&amp;M_Water'!AA212</f>
        <v>0</v>
      </c>
      <c r="AB212" s="54">
        <f>Pivot_sourcedata_Test_Water!AB212+'Pivot_sourcedata_K&amp;M_Water'!AB212</f>
        <v>0</v>
      </c>
      <c r="AC212" s="54">
        <f>Pivot_sourcedata_Test_Water!AC212+'Pivot_sourcedata_K&amp;M_Water'!AC212</f>
        <v>0</v>
      </c>
      <c r="AD212" s="54">
        <f>Pivot_sourcedata_Test_Water!AD212+'Pivot_sourcedata_K&amp;M_Water'!AD212</f>
        <v>-442.31</v>
      </c>
      <c r="AE212" s="54">
        <f>Pivot_sourcedata_Test_Water!AE212+'Pivot_sourcedata_K&amp;M_Water'!AE212</f>
        <v>0</v>
      </c>
      <c r="AF212" s="54">
        <f>Pivot_sourcedata_Test_Water!AF212+'Pivot_sourcedata_K&amp;M_Water'!AF212</f>
        <v>-641.26</v>
      </c>
      <c r="AG212" s="54">
        <f>Pivot_sourcedata_Test_Water!AG212+'Pivot_sourcedata_K&amp;M_Water'!AG212</f>
        <v>0</v>
      </c>
      <c r="AH212" s="54">
        <f>Pivot_sourcedata_Test_Water!AH212+'Pivot_sourcedata_K&amp;M_Water'!AH212</f>
        <v>0</v>
      </c>
      <c r="AI212" s="54">
        <f>Pivot_sourcedata_Test_Water!AI212+'Pivot_sourcedata_K&amp;M_Water'!AI212</f>
        <v>0</v>
      </c>
      <c r="AJ212" s="54">
        <f>Pivot_sourcedata_Test_Water!AJ212+'Pivot_sourcedata_K&amp;M_Water'!AJ212</f>
        <v>0</v>
      </c>
      <c r="AK212" s="54">
        <f>Pivot_sourcedata_Test_Water!AK212+'Pivot_sourcedata_K&amp;M_Water'!AK212</f>
        <v>0</v>
      </c>
      <c r="AL212" s="54">
        <f>Pivot_sourcedata_Test_Water!AL212+'Pivot_sourcedata_K&amp;M_Water'!AL212</f>
        <v>0</v>
      </c>
      <c r="AM212" s="54">
        <f>Pivot_sourcedata_Test_Water!AM212+'Pivot_sourcedata_K&amp;M_Water'!AM212</f>
        <v>0</v>
      </c>
      <c r="AN212" s="54">
        <f>Pivot_sourcedata_Test_Water!AN212+'Pivot_sourcedata_K&amp;M_Water'!AN212</f>
        <v>0</v>
      </c>
      <c r="AO212" s="54">
        <f>Pivot_sourcedata_Test_Water!AO212+'Pivot_sourcedata_K&amp;M_Water'!AO212</f>
        <v>-352.34000000000003</v>
      </c>
      <c r="AP212" s="54">
        <f>Pivot_sourcedata_Test_Water!AP212+'Pivot_sourcedata_K&amp;M_Water'!AP212</f>
        <v>0</v>
      </c>
      <c r="AQ212" s="54">
        <f>Pivot_sourcedata_Test_Water!AQ212+'Pivot_sourcedata_K&amp;M_Water'!AQ212</f>
        <v>0</v>
      </c>
      <c r="AR212" s="54">
        <f>Pivot_sourcedata_Test_Water!AR212+'Pivot_sourcedata_K&amp;M_Water'!AR212</f>
        <v>0</v>
      </c>
      <c r="AS212" s="54">
        <f>Pivot_sourcedata_Test_Water!AS212+'Pivot_sourcedata_K&amp;M_Water'!AS212</f>
        <v>0</v>
      </c>
      <c r="AT212" s="54">
        <f>Pivot_sourcedata_Test_Water!AT212+'Pivot_sourcedata_K&amp;M_Water'!AT212</f>
        <v>0</v>
      </c>
      <c r="AU212" s="54">
        <f>Pivot_sourcedata_Test_Water!AU212+'Pivot_sourcedata_K&amp;M_Water'!AU212</f>
        <v>0</v>
      </c>
      <c r="AV212" s="54">
        <f>Pivot_sourcedata_Test_Water!AV212+'Pivot_sourcedata_K&amp;M_Water'!AV212</f>
        <v>0</v>
      </c>
      <c r="AW212" s="54">
        <f>Pivot_sourcedata_Test_Water!AW212+'Pivot_sourcedata_K&amp;M_Water'!AW212</f>
        <v>-1737.3900000000003</v>
      </c>
      <c r="AX212" s="54">
        <f>Pivot_sourcedata_Test_Water!AX212+'Pivot_sourcedata_K&amp;M_Water'!AX212</f>
        <v>0</v>
      </c>
      <c r="AY212" s="54">
        <f>Pivot_sourcedata_Test_Water!AY212+'Pivot_sourcedata_K&amp;M_Water'!AY212</f>
        <v>-46686.330000000038</v>
      </c>
      <c r="AZ212" s="54">
        <f>Pivot_sourcedata_Test_Water!AZ212+'Pivot_sourcedata_K&amp;M_Water'!AZ212</f>
        <v>0</v>
      </c>
      <c r="BA212" s="54">
        <f>Pivot_sourcedata_Test_Water!BA212+'Pivot_sourcedata_K&amp;M_Water'!BA212</f>
        <v>-13333.750000000004</v>
      </c>
      <c r="BB212" s="54">
        <f>Pivot_sourcedata_Test_Water!BB212+'Pivot_sourcedata_K&amp;M_Water'!BB212</f>
        <v>0</v>
      </c>
      <c r="BC212" s="54">
        <f>Pivot_sourcedata_Test_Water!BC212+'Pivot_sourcedata_K&amp;M_Water'!BC212</f>
        <v>0</v>
      </c>
      <c r="BD212" s="54">
        <f>Pivot_sourcedata_Test_Water!BD212+'Pivot_sourcedata_K&amp;M_Water'!BD212</f>
        <v>-26127.67</v>
      </c>
      <c r="BE212" s="54">
        <f>Pivot_sourcedata_Test_Water!BE212+'Pivot_sourcedata_K&amp;M_Water'!BE212</f>
        <v>0</v>
      </c>
      <c r="BF212" s="54">
        <f>Pivot_sourcedata_Test_Water!BF212+'Pivot_sourcedata_K&amp;M_Water'!BF212</f>
        <v>0</v>
      </c>
      <c r="BG212" s="54">
        <f>Pivot_sourcedata_Test_Water!BG212+'Pivot_sourcedata_K&amp;M_Water'!BG212</f>
        <v>0</v>
      </c>
      <c r="BH212" s="54">
        <f>Pivot_sourcedata_Test_Water!BH212+'Pivot_sourcedata_K&amp;M_Water'!BH212</f>
        <v>0</v>
      </c>
      <c r="BI212" s="54">
        <f>Pivot_sourcedata_Test_Water!BI212+'Pivot_sourcedata_K&amp;M_Water'!BI212</f>
        <v>0</v>
      </c>
      <c r="BJ212" s="54">
        <f>Pivot_sourcedata_Test_Water!BJ212+'Pivot_sourcedata_K&amp;M_Water'!BJ212</f>
        <v>0</v>
      </c>
      <c r="BK212" s="54">
        <f>Pivot_sourcedata_Test_Water!BK212+'Pivot_sourcedata_K&amp;M_Water'!BK212</f>
        <v>0</v>
      </c>
      <c r="BL212" s="54">
        <f>Pivot_sourcedata_Test_Water!BL212+'Pivot_sourcedata_K&amp;M_Water'!BL212</f>
        <v>0</v>
      </c>
      <c r="BM212" s="54">
        <f>Pivot_sourcedata_Test_Water!BM212+'Pivot_sourcedata_K&amp;M_Water'!BM212</f>
        <v>0</v>
      </c>
      <c r="BN212" s="54">
        <f>Pivot_sourcedata_Test_Water!BN212+'Pivot_sourcedata_K&amp;M_Water'!BN212</f>
        <v>0</v>
      </c>
      <c r="BO212" s="54">
        <f>Pivot_sourcedata_Test_Water!BO212+'Pivot_sourcedata_K&amp;M_Water'!BO212</f>
        <v>0</v>
      </c>
      <c r="BP212" s="54">
        <f>Pivot_sourcedata_Test_Water!BP212+'Pivot_sourcedata_K&amp;M_Water'!BP212</f>
        <v>0</v>
      </c>
      <c r="BQ212" s="54">
        <f>Pivot_sourcedata_Test_Water!BQ212+'Pivot_sourcedata_K&amp;M_Water'!BQ212</f>
        <v>0</v>
      </c>
      <c r="BR212" s="54">
        <f>Pivot_sourcedata_Test_Water!BR212+'Pivot_sourcedata_K&amp;M_Water'!BR212</f>
        <v>0</v>
      </c>
      <c r="BS212" s="54">
        <f>Pivot_sourcedata_Test_Water!BS212+'Pivot_sourcedata_K&amp;M_Water'!BS212</f>
        <v>0</v>
      </c>
      <c r="BT212" s="54">
        <f>Pivot_sourcedata_Test_Water!BT212+'Pivot_sourcedata_K&amp;M_Water'!BT212</f>
        <v>0</v>
      </c>
      <c r="BU212" s="54">
        <f>Pivot_sourcedata_Test_Water!BU212+'Pivot_sourcedata_K&amp;M_Water'!BU212</f>
        <v>0</v>
      </c>
      <c r="BV212" s="54">
        <f>Pivot_sourcedata_Test_Water!BV212+'Pivot_sourcedata_K&amp;M_Water'!BV212</f>
        <v>0</v>
      </c>
      <c r="BW212" s="54">
        <f>Pivot_sourcedata_Test_Water!BW212+'Pivot_sourcedata_K&amp;M_Water'!BW212</f>
        <v>0</v>
      </c>
      <c r="BX212" s="54">
        <f>Pivot_sourcedata_Test_Water!BX212+'Pivot_sourcedata_K&amp;M_Water'!BX212</f>
        <v>0</v>
      </c>
      <c r="BY212" s="54">
        <f>Pivot_sourcedata_Test_Water!BY212+'Pivot_sourcedata_K&amp;M_Water'!BY212</f>
        <v>0</v>
      </c>
      <c r="BZ212" s="54">
        <f>Pivot_sourcedata_Test_Water!BZ212+'Pivot_sourcedata_K&amp;M_Water'!BZ212</f>
        <v>0</v>
      </c>
      <c r="CA212" s="54">
        <f>Pivot_sourcedata_Test_Water!CA212+'Pivot_sourcedata_K&amp;M_Water'!CA212</f>
        <v>0</v>
      </c>
      <c r="CB212" s="54">
        <f>Pivot_sourcedata_Test_Water!CB212+'Pivot_sourcedata_K&amp;M_Water'!CB212</f>
        <v>0</v>
      </c>
      <c r="CC212" s="54">
        <f>Pivot_sourcedata_Test_Water!CC212+'Pivot_sourcedata_K&amp;M_Water'!CC212</f>
        <v>0</v>
      </c>
      <c r="CD212" s="54">
        <f>Pivot_sourcedata_Test_Water!CD212+'Pivot_sourcedata_K&amp;M_Water'!CD212</f>
        <v>0</v>
      </c>
      <c r="CE212" s="54">
        <f>Pivot_sourcedata_Test_Water!CE212+'Pivot_sourcedata_K&amp;M_Water'!CE212</f>
        <v>0</v>
      </c>
      <c r="CF212" s="54">
        <f>Pivot_sourcedata_Test_Water!CF212+'Pivot_sourcedata_K&amp;M_Water'!CF212</f>
        <v>0</v>
      </c>
      <c r="CG212" s="54">
        <f>Pivot_sourcedata_Test_Water!CG212+'Pivot_sourcedata_K&amp;M_Water'!CG212</f>
        <v>0</v>
      </c>
      <c r="CH212" s="54">
        <f>Pivot_sourcedata_Test_Water!CH212+'Pivot_sourcedata_K&amp;M_Water'!CH212</f>
        <v>0</v>
      </c>
      <c r="CI212" s="54">
        <f>Pivot_sourcedata_Test_Water!CI212+'Pivot_sourcedata_K&amp;M_Water'!CI212</f>
        <v>0</v>
      </c>
      <c r="CJ212" s="54">
        <f>Pivot_sourcedata_Test_Water!CJ212+'Pivot_sourcedata_K&amp;M_Water'!CJ212</f>
        <v>0</v>
      </c>
      <c r="CK212" s="54">
        <f>Pivot_sourcedata_Test_Water!CK212+'Pivot_sourcedata_K&amp;M_Water'!CK212</f>
        <v>0</v>
      </c>
      <c r="CL212" s="54">
        <f>Pivot_sourcedata_Test_Water!CL212+'Pivot_sourcedata_K&amp;M_Water'!CL212</f>
        <v>0</v>
      </c>
      <c r="CM212" s="54">
        <f>Pivot_sourcedata_Test_Water!CM212+'Pivot_sourcedata_K&amp;M_Water'!CM212</f>
        <v>0</v>
      </c>
      <c r="CN212" s="54">
        <f>Pivot_sourcedata_Test_Water!CN212+'Pivot_sourcedata_K&amp;M_Water'!CN212</f>
        <v>0</v>
      </c>
      <c r="CO212" s="54">
        <f>Pivot_sourcedata_Test_Water!CO212+'Pivot_sourcedata_K&amp;M_Water'!CO212</f>
        <v>0</v>
      </c>
      <c r="CP212" s="54">
        <f>Pivot_sourcedata_Test_Water!CP212+'Pivot_sourcedata_K&amp;M_Water'!CP212</f>
        <v>0</v>
      </c>
      <c r="CQ212" s="54">
        <f>Pivot_sourcedata_Test_Water!CQ212+'Pivot_sourcedata_K&amp;M_Water'!CQ212</f>
        <v>0</v>
      </c>
      <c r="CR212" s="54">
        <f>Pivot_sourcedata_Test_Water!CR212+'Pivot_sourcedata_K&amp;M_Water'!CR212</f>
        <v>0</v>
      </c>
      <c r="CS212" s="54">
        <f>Pivot_sourcedata_Test_Water!CS212+'Pivot_sourcedata_K&amp;M_Water'!CS212</f>
        <v>0</v>
      </c>
      <c r="CT212" s="54">
        <f>Pivot_sourcedata_Test_Water!CT212+'Pivot_sourcedata_K&amp;M_Water'!CT212</f>
        <v>0</v>
      </c>
      <c r="CU212" s="54">
        <f>Pivot_sourcedata_Test_Water!CU212+'Pivot_sourcedata_K&amp;M_Water'!CU212</f>
        <v>0</v>
      </c>
      <c r="CV212" s="54">
        <f>Pivot_sourcedata_Test_Water!CV212+'Pivot_sourcedata_K&amp;M_Water'!CV212</f>
        <v>0</v>
      </c>
      <c r="CW212" s="54">
        <f>Pivot_sourcedata_Test_Water!CW212+'Pivot_sourcedata_K&amp;M_Water'!CW212</f>
        <v>0</v>
      </c>
      <c r="CX212" s="54">
        <f>Pivot_sourcedata_Test_Water!CX212+'Pivot_sourcedata_K&amp;M_Water'!CX212</f>
        <v>0</v>
      </c>
      <c r="CY212" s="54">
        <f>Pivot_sourcedata_Test_Water!CY212+'Pivot_sourcedata_K&amp;M_Water'!CY212</f>
        <v>0</v>
      </c>
      <c r="CZ212" s="54">
        <f>Pivot_sourcedata_Test_Water!CZ212+'Pivot_sourcedata_K&amp;M_Water'!CZ212</f>
        <v>0</v>
      </c>
      <c r="DA212" s="54">
        <f>Pivot_sourcedata_Test_Water!DA212+'Pivot_sourcedata_K&amp;M_Water'!DA212</f>
        <v>0</v>
      </c>
      <c r="DB212" s="323">
        <f t="shared" si="3"/>
        <v>-89321.050000000047</v>
      </c>
    </row>
    <row r="213" spans="1:106" x14ac:dyDescent="0.25">
      <c r="A213" s="106">
        <v>205</v>
      </c>
      <c r="B213" s="107">
        <v>8589</v>
      </c>
      <c r="C213" s="106" t="s">
        <v>406</v>
      </c>
      <c r="D213" s="54">
        <f>Pivot_sourcedata_Test_Water!D213+'Pivot_sourcedata_K&amp;M_Water'!D213</f>
        <v>0</v>
      </c>
      <c r="E213" s="54">
        <f>Pivot_sourcedata_Test_Water!E213+'Pivot_sourcedata_K&amp;M_Water'!E213</f>
        <v>0</v>
      </c>
      <c r="F213" s="54">
        <f>Pivot_sourcedata_Test_Water!F213+'Pivot_sourcedata_K&amp;M_Water'!F213</f>
        <v>0</v>
      </c>
      <c r="G213" s="54">
        <f>Pivot_sourcedata_Test_Water!G213+'Pivot_sourcedata_K&amp;M_Water'!G213</f>
        <v>0</v>
      </c>
      <c r="H213" s="54">
        <f>Pivot_sourcedata_Test_Water!H213+'Pivot_sourcedata_K&amp;M_Water'!H213</f>
        <v>0</v>
      </c>
      <c r="I213" s="54">
        <f>Pivot_sourcedata_Test_Water!I213+'Pivot_sourcedata_K&amp;M_Water'!I213</f>
        <v>0</v>
      </c>
      <c r="J213" s="54">
        <f>Pivot_sourcedata_Test_Water!J213+'Pivot_sourcedata_K&amp;M_Water'!J213</f>
        <v>0</v>
      </c>
      <c r="K213" s="54">
        <f>Pivot_sourcedata_Test_Water!K213+'Pivot_sourcedata_K&amp;M_Water'!K213</f>
        <v>0</v>
      </c>
      <c r="L213" s="54">
        <f>Pivot_sourcedata_Test_Water!L213+'Pivot_sourcedata_K&amp;M_Water'!L213</f>
        <v>0</v>
      </c>
      <c r="M213" s="54">
        <f>Pivot_sourcedata_Test_Water!M213+'Pivot_sourcedata_K&amp;M_Water'!M213</f>
        <v>0</v>
      </c>
      <c r="N213" s="54">
        <f>Pivot_sourcedata_Test_Water!N213+'Pivot_sourcedata_K&amp;M_Water'!N213</f>
        <v>0</v>
      </c>
      <c r="O213" s="54">
        <f>Pivot_sourcedata_Test_Water!O213+'Pivot_sourcedata_K&amp;M_Water'!O213</f>
        <v>-1360.48</v>
      </c>
      <c r="P213" s="54">
        <f>Pivot_sourcedata_Test_Water!P213+'Pivot_sourcedata_K&amp;M_Water'!P213</f>
        <v>0</v>
      </c>
      <c r="Q213" s="54">
        <f>Pivot_sourcedata_Test_Water!Q213+'Pivot_sourcedata_K&amp;M_Water'!Q213</f>
        <v>-3937.5</v>
      </c>
      <c r="R213" s="54">
        <f>Pivot_sourcedata_Test_Water!R213+'Pivot_sourcedata_K&amp;M_Water'!R213</f>
        <v>-10957.119999999995</v>
      </c>
      <c r="S213" s="54">
        <f>Pivot_sourcedata_Test_Water!S213+'Pivot_sourcedata_K&amp;M_Water'!S213</f>
        <v>0</v>
      </c>
      <c r="T213" s="54">
        <f>Pivot_sourcedata_Test_Water!T213+'Pivot_sourcedata_K&amp;M_Water'!T213</f>
        <v>0</v>
      </c>
      <c r="U213" s="54">
        <f>Pivot_sourcedata_Test_Water!U213+'Pivot_sourcedata_K&amp;M_Water'!U213</f>
        <v>-148.43</v>
      </c>
      <c r="V213" s="54">
        <f>Pivot_sourcedata_Test_Water!V213+'Pivot_sourcedata_K&amp;M_Water'!V213</f>
        <v>0</v>
      </c>
      <c r="W213" s="54">
        <f>Pivot_sourcedata_Test_Water!W213+'Pivot_sourcedata_K&amp;M_Water'!W213</f>
        <v>0</v>
      </c>
      <c r="X213" s="54">
        <f>Pivot_sourcedata_Test_Water!X213+'Pivot_sourcedata_K&amp;M_Water'!X213</f>
        <v>0</v>
      </c>
      <c r="Y213" s="54">
        <f>Pivot_sourcedata_Test_Water!Y213+'Pivot_sourcedata_K&amp;M_Water'!Y213</f>
        <v>0</v>
      </c>
      <c r="Z213" s="54">
        <f>Pivot_sourcedata_Test_Water!Z213+'Pivot_sourcedata_K&amp;M_Water'!Z213</f>
        <v>0</v>
      </c>
      <c r="AA213" s="54">
        <f>Pivot_sourcedata_Test_Water!AA213+'Pivot_sourcedata_K&amp;M_Water'!AA213</f>
        <v>0</v>
      </c>
      <c r="AB213" s="54">
        <f>Pivot_sourcedata_Test_Water!AB213+'Pivot_sourcedata_K&amp;M_Water'!AB213</f>
        <v>0</v>
      </c>
      <c r="AC213" s="54">
        <f>Pivot_sourcedata_Test_Water!AC213+'Pivot_sourcedata_K&amp;M_Water'!AC213</f>
        <v>0</v>
      </c>
      <c r="AD213" s="54">
        <f>Pivot_sourcedata_Test_Water!AD213+'Pivot_sourcedata_K&amp;M_Water'!AD213</f>
        <v>-128.44</v>
      </c>
      <c r="AE213" s="54">
        <f>Pivot_sourcedata_Test_Water!AE213+'Pivot_sourcedata_K&amp;M_Water'!AE213</f>
        <v>0</v>
      </c>
      <c r="AF213" s="54">
        <f>Pivot_sourcedata_Test_Water!AF213+'Pivot_sourcedata_K&amp;M_Water'!AF213</f>
        <v>-15398.150000000001</v>
      </c>
      <c r="AG213" s="54">
        <f>Pivot_sourcedata_Test_Water!AG213+'Pivot_sourcedata_K&amp;M_Water'!AG213</f>
        <v>0</v>
      </c>
      <c r="AH213" s="54">
        <f>Pivot_sourcedata_Test_Water!AH213+'Pivot_sourcedata_K&amp;M_Water'!AH213</f>
        <v>0</v>
      </c>
      <c r="AI213" s="54">
        <f>Pivot_sourcedata_Test_Water!AI213+'Pivot_sourcedata_K&amp;M_Water'!AI213</f>
        <v>0</v>
      </c>
      <c r="AJ213" s="54">
        <f>Pivot_sourcedata_Test_Water!AJ213+'Pivot_sourcedata_K&amp;M_Water'!AJ213</f>
        <v>0</v>
      </c>
      <c r="AK213" s="54">
        <f>Pivot_sourcedata_Test_Water!AK213+'Pivot_sourcedata_K&amp;M_Water'!AK213</f>
        <v>0</v>
      </c>
      <c r="AL213" s="54">
        <f>Pivot_sourcedata_Test_Water!AL213+'Pivot_sourcedata_K&amp;M_Water'!AL213</f>
        <v>0</v>
      </c>
      <c r="AM213" s="54">
        <f>Pivot_sourcedata_Test_Water!AM213+'Pivot_sourcedata_K&amp;M_Water'!AM213</f>
        <v>0</v>
      </c>
      <c r="AN213" s="54">
        <f>Pivot_sourcedata_Test_Water!AN213+'Pivot_sourcedata_K&amp;M_Water'!AN213</f>
        <v>0</v>
      </c>
      <c r="AO213" s="54">
        <f>Pivot_sourcedata_Test_Water!AO213+'Pivot_sourcedata_K&amp;M_Water'!AO213</f>
        <v>-105.63</v>
      </c>
      <c r="AP213" s="54">
        <f>Pivot_sourcedata_Test_Water!AP213+'Pivot_sourcedata_K&amp;M_Water'!AP213</f>
        <v>0</v>
      </c>
      <c r="AQ213" s="54">
        <f>Pivot_sourcedata_Test_Water!AQ213+'Pivot_sourcedata_K&amp;M_Water'!AQ213</f>
        <v>0</v>
      </c>
      <c r="AR213" s="54">
        <f>Pivot_sourcedata_Test_Water!AR213+'Pivot_sourcedata_K&amp;M_Water'!AR213</f>
        <v>0</v>
      </c>
      <c r="AS213" s="54">
        <f>Pivot_sourcedata_Test_Water!AS213+'Pivot_sourcedata_K&amp;M_Water'!AS213</f>
        <v>0</v>
      </c>
      <c r="AT213" s="54">
        <f>Pivot_sourcedata_Test_Water!AT213+'Pivot_sourcedata_K&amp;M_Water'!AT213</f>
        <v>0</v>
      </c>
      <c r="AU213" s="54">
        <f>Pivot_sourcedata_Test_Water!AU213+'Pivot_sourcedata_K&amp;M_Water'!AU213</f>
        <v>0</v>
      </c>
      <c r="AV213" s="54">
        <f>Pivot_sourcedata_Test_Water!AV213+'Pivot_sourcedata_K&amp;M_Water'!AV213</f>
        <v>0</v>
      </c>
      <c r="AW213" s="54">
        <f>Pivot_sourcedata_Test_Water!AW213+'Pivot_sourcedata_K&amp;M_Water'!AW213</f>
        <v>-774.72</v>
      </c>
      <c r="AX213" s="54">
        <f>Pivot_sourcedata_Test_Water!AX213+'Pivot_sourcedata_K&amp;M_Water'!AX213</f>
        <v>0</v>
      </c>
      <c r="AY213" s="54">
        <f>Pivot_sourcedata_Test_Water!AY213+'Pivot_sourcedata_K&amp;M_Water'!AY213</f>
        <v>-303116.42000000033</v>
      </c>
      <c r="AZ213" s="54">
        <f>Pivot_sourcedata_Test_Water!AZ213+'Pivot_sourcedata_K&amp;M_Water'!AZ213</f>
        <v>0</v>
      </c>
      <c r="BA213" s="54">
        <f>Pivot_sourcedata_Test_Water!BA213+'Pivot_sourcedata_K&amp;M_Water'!BA213</f>
        <v>-164799.07</v>
      </c>
      <c r="BB213" s="54">
        <f>Pivot_sourcedata_Test_Water!BB213+'Pivot_sourcedata_K&amp;M_Water'!BB213</f>
        <v>0</v>
      </c>
      <c r="BC213" s="54">
        <f>Pivot_sourcedata_Test_Water!BC213+'Pivot_sourcedata_K&amp;M_Water'!BC213</f>
        <v>-1511.21</v>
      </c>
      <c r="BD213" s="54">
        <f>Pivot_sourcedata_Test_Water!BD213+'Pivot_sourcedata_K&amp;M_Water'!BD213</f>
        <v>-127432.27999999996</v>
      </c>
      <c r="BE213" s="54">
        <f>Pivot_sourcedata_Test_Water!BE213+'Pivot_sourcedata_K&amp;M_Water'!BE213</f>
        <v>0</v>
      </c>
      <c r="BF213" s="54">
        <f>Pivot_sourcedata_Test_Water!BF213+'Pivot_sourcedata_K&amp;M_Water'!BF213</f>
        <v>0</v>
      </c>
      <c r="BG213" s="54">
        <f>Pivot_sourcedata_Test_Water!BG213+'Pivot_sourcedata_K&amp;M_Water'!BG213</f>
        <v>0</v>
      </c>
      <c r="BH213" s="54">
        <f>Pivot_sourcedata_Test_Water!BH213+'Pivot_sourcedata_K&amp;M_Water'!BH213</f>
        <v>0</v>
      </c>
      <c r="BI213" s="54">
        <f>Pivot_sourcedata_Test_Water!BI213+'Pivot_sourcedata_K&amp;M_Water'!BI213</f>
        <v>0</v>
      </c>
      <c r="BJ213" s="54">
        <f>Pivot_sourcedata_Test_Water!BJ213+'Pivot_sourcedata_K&amp;M_Water'!BJ213</f>
        <v>0</v>
      </c>
      <c r="BK213" s="54">
        <f>Pivot_sourcedata_Test_Water!BK213+'Pivot_sourcedata_K&amp;M_Water'!BK213</f>
        <v>0</v>
      </c>
      <c r="BL213" s="54">
        <f>Pivot_sourcedata_Test_Water!BL213+'Pivot_sourcedata_K&amp;M_Water'!BL213</f>
        <v>0</v>
      </c>
      <c r="BM213" s="54">
        <f>Pivot_sourcedata_Test_Water!BM213+'Pivot_sourcedata_K&amp;M_Water'!BM213</f>
        <v>0</v>
      </c>
      <c r="BN213" s="54">
        <f>Pivot_sourcedata_Test_Water!BN213+'Pivot_sourcedata_K&amp;M_Water'!BN213</f>
        <v>0</v>
      </c>
      <c r="BO213" s="54">
        <f>Pivot_sourcedata_Test_Water!BO213+'Pivot_sourcedata_K&amp;M_Water'!BO213</f>
        <v>0</v>
      </c>
      <c r="BP213" s="54">
        <f>Pivot_sourcedata_Test_Water!BP213+'Pivot_sourcedata_K&amp;M_Water'!BP213</f>
        <v>0</v>
      </c>
      <c r="BQ213" s="54">
        <f>Pivot_sourcedata_Test_Water!BQ213+'Pivot_sourcedata_K&amp;M_Water'!BQ213</f>
        <v>0</v>
      </c>
      <c r="BR213" s="54">
        <f>Pivot_sourcedata_Test_Water!BR213+'Pivot_sourcedata_K&amp;M_Water'!BR213</f>
        <v>0</v>
      </c>
      <c r="BS213" s="54">
        <f>Pivot_sourcedata_Test_Water!BS213+'Pivot_sourcedata_K&amp;M_Water'!BS213</f>
        <v>0</v>
      </c>
      <c r="BT213" s="54">
        <f>Pivot_sourcedata_Test_Water!BT213+'Pivot_sourcedata_K&amp;M_Water'!BT213</f>
        <v>0</v>
      </c>
      <c r="BU213" s="54">
        <f>Pivot_sourcedata_Test_Water!BU213+'Pivot_sourcedata_K&amp;M_Water'!BU213</f>
        <v>0</v>
      </c>
      <c r="BV213" s="54">
        <f>Pivot_sourcedata_Test_Water!BV213+'Pivot_sourcedata_K&amp;M_Water'!BV213</f>
        <v>0</v>
      </c>
      <c r="BW213" s="54">
        <f>Pivot_sourcedata_Test_Water!BW213+'Pivot_sourcedata_K&amp;M_Water'!BW213</f>
        <v>0</v>
      </c>
      <c r="BX213" s="54">
        <f>Pivot_sourcedata_Test_Water!BX213+'Pivot_sourcedata_K&amp;M_Water'!BX213</f>
        <v>0</v>
      </c>
      <c r="BY213" s="54">
        <f>Pivot_sourcedata_Test_Water!BY213+'Pivot_sourcedata_K&amp;M_Water'!BY213</f>
        <v>0</v>
      </c>
      <c r="BZ213" s="54">
        <f>Pivot_sourcedata_Test_Water!BZ213+'Pivot_sourcedata_K&amp;M_Water'!BZ213</f>
        <v>0</v>
      </c>
      <c r="CA213" s="54">
        <f>Pivot_sourcedata_Test_Water!CA213+'Pivot_sourcedata_K&amp;M_Water'!CA213</f>
        <v>0</v>
      </c>
      <c r="CB213" s="54">
        <f>Pivot_sourcedata_Test_Water!CB213+'Pivot_sourcedata_K&amp;M_Water'!CB213</f>
        <v>0</v>
      </c>
      <c r="CC213" s="54">
        <f>Pivot_sourcedata_Test_Water!CC213+'Pivot_sourcedata_K&amp;M_Water'!CC213</f>
        <v>0</v>
      </c>
      <c r="CD213" s="54">
        <f>Pivot_sourcedata_Test_Water!CD213+'Pivot_sourcedata_K&amp;M_Water'!CD213</f>
        <v>0</v>
      </c>
      <c r="CE213" s="54">
        <f>Pivot_sourcedata_Test_Water!CE213+'Pivot_sourcedata_K&amp;M_Water'!CE213</f>
        <v>0</v>
      </c>
      <c r="CF213" s="54">
        <f>Pivot_sourcedata_Test_Water!CF213+'Pivot_sourcedata_K&amp;M_Water'!CF213</f>
        <v>0</v>
      </c>
      <c r="CG213" s="54">
        <f>Pivot_sourcedata_Test_Water!CG213+'Pivot_sourcedata_K&amp;M_Water'!CG213</f>
        <v>0</v>
      </c>
      <c r="CH213" s="54">
        <f>Pivot_sourcedata_Test_Water!CH213+'Pivot_sourcedata_K&amp;M_Water'!CH213</f>
        <v>0</v>
      </c>
      <c r="CI213" s="54">
        <f>Pivot_sourcedata_Test_Water!CI213+'Pivot_sourcedata_K&amp;M_Water'!CI213</f>
        <v>0</v>
      </c>
      <c r="CJ213" s="54">
        <f>Pivot_sourcedata_Test_Water!CJ213+'Pivot_sourcedata_K&amp;M_Water'!CJ213</f>
        <v>0</v>
      </c>
      <c r="CK213" s="54">
        <f>Pivot_sourcedata_Test_Water!CK213+'Pivot_sourcedata_K&amp;M_Water'!CK213</f>
        <v>0</v>
      </c>
      <c r="CL213" s="54">
        <f>Pivot_sourcedata_Test_Water!CL213+'Pivot_sourcedata_K&amp;M_Water'!CL213</f>
        <v>0</v>
      </c>
      <c r="CM213" s="54">
        <f>Pivot_sourcedata_Test_Water!CM213+'Pivot_sourcedata_K&amp;M_Water'!CM213</f>
        <v>0</v>
      </c>
      <c r="CN213" s="54">
        <f>Pivot_sourcedata_Test_Water!CN213+'Pivot_sourcedata_K&amp;M_Water'!CN213</f>
        <v>0</v>
      </c>
      <c r="CO213" s="54">
        <f>Pivot_sourcedata_Test_Water!CO213+'Pivot_sourcedata_K&amp;M_Water'!CO213</f>
        <v>0</v>
      </c>
      <c r="CP213" s="54">
        <f>Pivot_sourcedata_Test_Water!CP213+'Pivot_sourcedata_K&amp;M_Water'!CP213</f>
        <v>0</v>
      </c>
      <c r="CQ213" s="54">
        <f>Pivot_sourcedata_Test_Water!CQ213+'Pivot_sourcedata_K&amp;M_Water'!CQ213</f>
        <v>0</v>
      </c>
      <c r="CR213" s="54">
        <f>Pivot_sourcedata_Test_Water!CR213+'Pivot_sourcedata_K&amp;M_Water'!CR213</f>
        <v>0</v>
      </c>
      <c r="CS213" s="54">
        <f>Pivot_sourcedata_Test_Water!CS213+'Pivot_sourcedata_K&amp;M_Water'!CS213</f>
        <v>0</v>
      </c>
      <c r="CT213" s="54">
        <f>Pivot_sourcedata_Test_Water!CT213+'Pivot_sourcedata_K&amp;M_Water'!CT213</f>
        <v>0</v>
      </c>
      <c r="CU213" s="54">
        <f>Pivot_sourcedata_Test_Water!CU213+'Pivot_sourcedata_K&amp;M_Water'!CU213</f>
        <v>0</v>
      </c>
      <c r="CV213" s="54">
        <f>Pivot_sourcedata_Test_Water!CV213+'Pivot_sourcedata_K&amp;M_Water'!CV213</f>
        <v>0</v>
      </c>
      <c r="CW213" s="54">
        <f>Pivot_sourcedata_Test_Water!CW213+'Pivot_sourcedata_K&amp;M_Water'!CW213</f>
        <v>0</v>
      </c>
      <c r="CX213" s="54">
        <f>Pivot_sourcedata_Test_Water!CX213+'Pivot_sourcedata_K&amp;M_Water'!CX213</f>
        <v>0</v>
      </c>
      <c r="CY213" s="54">
        <f>Pivot_sourcedata_Test_Water!CY213+'Pivot_sourcedata_K&amp;M_Water'!CY213</f>
        <v>0</v>
      </c>
      <c r="CZ213" s="54">
        <f>Pivot_sourcedata_Test_Water!CZ213+'Pivot_sourcedata_K&amp;M_Water'!CZ213</f>
        <v>0</v>
      </c>
      <c r="DA213" s="54">
        <f>Pivot_sourcedata_Test_Water!DA213+'Pivot_sourcedata_K&amp;M_Water'!DA213</f>
        <v>0</v>
      </c>
      <c r="DB213" s="323">
        <f t="shared" si="3"/>
        <v>-629669.4500000003</v>
      </c>
    </row>
    <row r="214" spans="1:106" x14ac:dyDescent="0.25">
      <c r="A214" s="106">
        <v>206</v>
      </c>
      <c r="B214" s="107">
        <v>9031</v>
      </c>
      <c r="C214" s="106" t="s">
        <v>438</v>
      </c>
      <c r="D214" s="54">
        <f>Pivot_sourcedata_Test_Water!D214+'Pivot_sourcedata_K&amp;M_Water'!D214</f>
        <v>0</v>
      </c>
      <c r="E214" s="54">
        <f>Pivot_sourcedata_Test_Water!E214+'Pivot_sourcedata_K&amp;M_Water'!E214</f>
        <v>0</v>
      </c>
      <c r="F214" s="54">
        <f>Pivot_sourcedata_Test_Water!F214+'Pivot_sourcedata_K&amp;M_Water'!F214</f>
        <v>0</v>
      </c>
      <c r="G214" s="54">
        <f>Pivot_sourcedata_Test_Water!G214+'Pivot_sourcedata_K&amp;M_Water'!G214</f>
        <v>0</v>
      </c>
      <c r="H214" s="54">
        <f>Pivot_sourcedata_Test_Water!H214+'Pivot_sourcedata_K&amp;M_Water'!H214</f>
        <v>0</v>
      </c>
      <c r="I214" s="54">
        <f>Pivot_sourcedata_Test_Water!I214+'Pivot_sourcedata_K&amp;M_Water'!I214</f>
        <v>0</v>
      </c>
      <c r="J214" s="54">
        <f>Pivot_sourcedata_Test_Water!J214+'Pivot_sourcedata_K&amp;M_Water'!J214</f>
        <v>0</v>
      </c>
      <c r="K214" s="54">
        <f>Pivot_sourcedata_Test_Water!K214+'Pivot_sourcedata_K&amp;M_Water'!K214</f>
        <v>0</v>
      </c>
      <c r="L214" s="54">
        <f>Pivot_sourcedata_Test_Water!L214+'Pivot_sourcedata_K&amp;M_Water'!L214</f>
        <v>0</v>
      </c>
      <c r="M214" s="54">
        <f>Pivot_sourcedata_Test_Water!M214+'Pivot_sourcedata_K&amp;M_Water'!M214</f>
        <v>0</v>
      </c>
      <c r="N214" s="54">
        <f>Pivot_sourcedata_Test_Water!N214+'Pivot_sourcedata_K&amp;M_Water'!N214</f>
        <v>0</v>
      </c>
      <c r="O214" s="54">
        <f>Pivot_sourcedata_Test_Water!O214+'Pivot_sourcedata_K&amp;M_Water'!O214</f>
        <v>0</v>
      </c>
      <c r="P214" s="54">
        <f>Pivot_sourcedata_Test_Water!P214+'Pivot_sourcedata_K&amp;M_Water'!P214</f>
        <v>0</v>
      </c>
      <c r="Q214" s="54">
        <f>Pivot_sourcedata_Test_Water!Q214+'Pivot_sourcedata_K&amp;M_Water'!Q214</f>
        <v>0</v>
      </c>
      <c r="R214" s="54">
        <f>Pivot_sourcedata_Test_Water!R214+'Pivot_sourcedata_K&amp;M_Water'!R214</f>
        <v>0</v>
      </c>
      <c r="S214" s="54">
        <f>Pivot_sourcedata_Test_Water!S214+'Pivot_sourcedata_K&amp;M_Water'!S214</f>
        <v>0</v>
      </c>
      <c r="T214" s="54">
        <f>Pivot_sourcedata_Test_Water!T214+'Pivot_sourcedata_K&amp;M_Water'!T214</f>
        <v>0</v>
      </c>
      <c r="U214" s="54">
        <f>Pivot_sourcedata_Test_Water!U214+'Pivot_sourcedata_K&amp;M_Water'!U214</f>
        <v>0</v>
      </c>
      <c r="V214" s="54">
        <f>Pivot_sourcedata_Test_Water!V214+'Pivot_sourcedata_K&amp;M_Water'!V214</f>
        <v>0</v>
      </c>
      <c r="W214" s="54">
        <f>Pivot_sourcedata_Test_Water!W214+'Pivot_sourcedata_K&amp;M_Water'!W214</f>
        <v>0</v>
      </c>
      <c r="X214" s="54">
        <f>Pivot_sourcedata_Test_Water!X214+'Pivot_sourcedata_K&amp;M_Water'!X214</f>
        <v>0</v>
      </c>
      <c r="Y214" s="54">
        <f>Pivot_sourcedata_Test_Water!Y214+'Pivot_sourcedata_K&amp;M_Water'!Y214</f>
        <v>0</v>
      </c>
      <c r="Z214" s="54">
        <f>Pivot_sourcedata_Test_Water!Z214+'Pivot_sourcedata_K&amp;M_Water'!Z214</f>
        <v>0</v>
      </c>
      <c r="AA214" s="54">
        <f>Pivot_sourcedata_Test_Water!AA214+'Pivot_sourcedata_K&amp;M_Water'!AA214</f>
        <v>0</v>
      </c>
      <c r="AB214" s="54">
        <f>Pivot_sourcedata_Test_Water!AB214+'Pivot_sourcedata_K&amp;M_Water'!AB214</f>
        <v>0</v>
      </c>
      <c r="AC214" s="54">
        <f>Pivot_sourcedata_Test_Water!AC214+'Pivot_sourcedata_K&amp;M_Water'!AC214</f>
        <v>0</v>
      </c>
      <c r="AD214" s="54">
        <f>Pivot_sourcedata_Test_Water!AD214+'Pivot_sourcedata_K&amp;M_Water'!AD214</f>
        <v>0</v>
      </c>
      <c r="AE214" s="54">
        <f>Pivot_sourcedata_Test_Water!AE214+'Pivot_sourcedata_K&amp;M_Water'!AE214</f>
        <v>0</v>
      </c>
      <c r="AF214" s="54">
        <f>Pivot_sourcedata_Test_Water!AF214+'Pivot_sourcedata_K&amp;M_Water'!AF214</f>
        <v>0</v>
      </c>
      <c r="AG214" s="54">
        <f>Pivot_sourcedata_Test_Water!AG214+'Pivot_sourcedata_K&amp;M_Water'!AG214</f>
        <v>0</v>
      </c>
      <c r="AH214" s="54">
        <f>Pivot_sourcedata_Test_Water!AH214+'Pivot_sourcedata_K&amp;M_Water'!AH214</f>
        <v>0</v>
      </c>
      <c r="AI214" s="54">
        <f>Pivot_sourcedata_Test_Water!AI214+'Pivot_sourcedata_K&amp;M_Water'!AI214</f>
        <v>0</v>
      </c>
      <c r="AJ214" s="54">
        <f>Pivot_sourcedata_Test_Water!AJ214+'Pivot_sourcedata_K&amp;M_Water'!AJ214</f>
        <v>0</v>
      </c>
      <c r="AK214" s="54">
        <f>Pivot_sourcedata_Test_Water!AK214+'Pivot_sourcedata_K&amp;M_Water'!AK214</f>
        <v>0</v>
      </c>
      <c r="AL214" s="54">
        <f>Pivot_sourcedata_Test_Water!AL214+'Pivot_sourcedata_K&amp;M_Water'!AL214</f>
        <v>0</v>
      </c>
      <c r="AM214" s="54">
        <f>Pivot_sourcedata_Test_Water!AM214+'Pivot_sourcedata_K&amp;M_Water'!AM214</f>
        <v>0</v>
      </c>
      <c r="AN214" s="54">
        <f>Pivot_sourcedata_Test_Water!AN214+'Pivot_sourcedata_K&amp;M_Water'!AN214</f>
        <v>0</v>
      </c>
      <c r="AO214" s="54">
        <f>Pivot_sourcedata_Test_Water!AO214+'Pivot_sourcedata_K&amp;M_Water'!AO214</f>
        <v>0</v>
      </c>
      <c r="AP214" s="54">
        <f>Pivot_sourcedata_Test_Water!AP214+'Pivot_sourcedata_K&amp;M_Water'!AP214</f>
        <v>0</v>
      </c>
      <c r="AQ214" s="54">
        <f>Pivot_sourcedata_Test_Water!AQ214+'Pivot_sourcedata_K&amp;M_Water'!AQ214</f>
        <v>0</v>
      </c>
      <c r="AR214" s="54">
        <f>Pivot_sourcedata_Test_Water!AR214+'Pivot_sourcedata_K&amp;M_Water'!AR214</f>
        <v>0</v>
      </c>
      <c r="AS214" s="54">
        <f>Pivot_sourcedata_Test_Water!AS214+'Pivot_sourcedata_K&amp;M_Water'!AS214</f>
        <v>0</v>
      </c>
      <c r="AT214" s="54">
        <f>Pivot_sourcedata_Test_Water!AT214+'Pivot_sourcedata_K&amp;M_Water'!AT214</f>
        <v>0</v>
      </c>
      <c r="AU214" s="54">
        <f>Pivot_sourcedata_Test_Water!AU214+'Pivot_sourcedata_K&amp;M_Water'!AU214</f>
        <v>0</v>
      </c>
      <c r="AV214" s="54">
        <f>Pivot_sourcedata_Test_Water!AV214+'Pivot_sourcedata_K&amp;M_Water'!AV214</f>
        <v>0</v>
      </c>
      <c r="AW214" s="54">
        <f>Pivot_sourcedata_Test_Water!AW214+'Pivot_sourcedata_K&amp;M_Water'!AW214</f>
        <v>0</v>
      </c>
      <c r="AX214" s="54">
        <f>Pivot_sourcedata_Test_Water!AX214+'Pivot_sourcedata_K&amp;M_Water'!AX214</f>
        <v>0</v>
      </c>
      <c r="AY214" s="54">
        <f>Pivot_sourcedata_Test_Water!AY214+'Pivot_sourcedata_K&amp;M_Water'!AY214</f>
        <v>0</v>
      </c>
      <c r="AZ214" s="54">
        <f>Pivot_sourcedata_Test_Water!AZ214+'Pivot_sourcedata_K&amp;M_Water'!AZ214</f>
        <v>0</v>
      </c>
      <c r="BA214" s="54">
        <f>Pivot_sourcedata_Test_Water!BA214+'Pivot_sourcedata_K&amp;M_Water'!BA214</f>
        <v>0</v>
      </c>
      <c r="BB214" s="54">
        <f>Pivot_sourcedata_Test_Water!BB214+'Pivot_sourcedata_K&amp;M_Water'!BB214</f>
        <v>0</v>
      </c>
      <c r="BC214" s="54">
        <f>Pivot_sourcedata_Test_Water!BC214+'Pivot_sourcedata_K&amp;M_Water'!BC214</f>
        <v>0</v>
      </c>
      <c r="BD214" s="54">
        <f>Pivot_sourcedata_Test_Water!BD214+'Pivot_sourcedata_K&amp;M_Water'!BD214</f>
        <v>0</v>
      </c>
      <c r="BE214" s="54">
        <f>Pivot_sourcedata_Test_Water!BE214+'Pivot_sourcedata_K&amp;M_Water'!BE214</f>
        <v>0</v>
      </c>
      <c r="BF214" s="54">
        <f>Pivot_sourcedata_Test_Water!BF214+'Pivot_sourcedata_K&amp;M_Water'!BF214</f>
        <v>0</v>
      </c>
      <c r="BG214" s="54">
        <f>Pivot_sourcedata_Test_Water!BG214+'Pivot_sourcedata_K&amp;M_Water'!BG214</f>
        <v>0</v>
      </c>
      <c r="BH214" s="54">
        <f>Pivot_sourcedata_Test_Water!BH214+'Pivot_sourcedata_K&amp;M_Water'!BH214</f>
        <v>0</v>
      </c>
      <c r="BI214" s="54">
        <f>Pivot_sourcedata_Test_Water!BI214+'Pivot_sourcedata_K&amp;M_Water'!BI214</f>
        <v>0</v>
      </c>
      <c r="BJ214" s="54">
        <f>Pivot_sourcedata_Test_Water!BJ214+'Pivot_sourcedata_K&amp;M_Water'!BJ214</f>
        <v>0</v>
      </c>
      <c r="BK214" s="54">
        <f>Pivot_sourcedata_Test_Water!BK214+'Pivot_sourcedata_K&amp;M_Water'!BK214</f>
        <v>0</v>
      </c>
      <c r="BL214" s="54">
        <f>Pivot_sourcedata_Test_Water!BL214+'Pivot_sourcedata_K&amp;M_Water'!BL214</f>
        <v>0</v>
      </c>
      <c r="BM214" s="54">
        <f>Pivot_sourcedata_Test_Water!BM214+'Pivot_sourcedata_K&amp;M_Water'!BM214</f>
        <v>0</v>
      </c>
      <c r="BN214" s="54">
        <f>Pivot_sourcedata_Test_Water!BN214+'Pivot_sourcedata_K&amp;M_Water'!BN214</f>
        <v>0</v>
      </c>
      <c r="BO214" s="54">
        <f>Pivot_sourcedata_Test_Water!BO214+'Pivot_sourcedata_K&amp;M_Water'!BO214</f>
        <v>0</v>
      </c>
      <c r="BP214" s="54">
        <f>Pivot_sourcedata_Test_Water!BP214+'Pivot_sourcedata_K&amp;M_Water'!BP214</f>
        <v>0</v>
      </c>
      <c r="BQ214" s="54">
        <f>Pivot_sourcedata_Test_Water!BQ214+'Pivot_sourcedata_K&amp;M_Water'!BQ214</f>
        <v>0</v>
      </c>
      <c r="BR214" s="54">
        <f>Pivot_sourcedata_Test_Water!BR214+'Pivot_sourcedata_K&amp;M_Water'!BR214</f>
        <v>0</v>
      </c>
      <c r="BS214" s="54">
        <f>Pivot_sourcedata_Test_Water!BS214+'Pivot_sourcedata_K&amp;M_Water'!BS214</f>
        <v>0</v>
      </c>
      <c r="BT214" s="54">
        <f>Pivot_sourcedata_Test_Water!BT214+'Pivot_sourcedata_K&amp;M_Water'!BT214</f>
        <v>0</v>
      </c>
      <c r="BU214" s="54">
        <f>Pivot_sourcedata_Test_Water!BU214+'Pivot_sourcedata_K&amp;M_Water'!BU214</f>
        <v>0</v>
      </c>
      <c r="BV214" s="54">
        <f>Pivot_sourcedata_Test_Water!BV214+'Pivot_sourcedata_K&amp;M_Water'!BV214</f>
        <v>0</v>
      </c>
      <c r="BW214" s="54">
        <f>Pivot_sourcedata_Test_Water!BW214+'Pivot_sourcedata_K&amp;M_Water'!BW214</f>
        <v>0</v>
      </c>
      <c r="BX214" s="54">
        <f>Pivot_sourcedata_Test_Water!BX214+'Pivot_sourcedata_K&amp;M_Water'!BX214</f>
        <v>0</v>
      </c>
      <c r="BY214" s="54">
        <f>Pivot_sourcedata_Test_Water!BY214+'Pivot_sourcedata_K&amp;M_Water'!BY214</f>
        <v>0</v>
      </c>
      <c r="BZ214" s="54">
        <f>Pivot_sourcedata_Test_Water!BZ214+'Pivot_sourcedata_K&amp;M_Water'!BZ214</f>
        <v>0</v>
      </c>
      <c r="CA214" s="54">
        <f>Pivot_sourcedata_Test_Water!CA214+'Pivot_sourcedata_K&amp;M_Water'!CA214</f>
        <v>0</v>
      </c>
      <c r="CB214" s="54">
        <f>Pivot_sourcedata_Test_Water!CB214+'Pivot_sourcedata_K&amp;M_Water'!CB214</f>
        <v>0</v>
      </c>
      <c r="CC214" s="54">
        <f>Pivot_sourcedata_Test_Water!CC214+'Pivot_sourcedata_K&amp;M_Water'!CC214</f>
        <v>0</v>
      </c>
      <c r="CD214" s="54">
        <f>Pivot_sourcedata_Test_Water!CD214+'Pivot_sourcedata_K&amp;M_Water'!CD214</f>
        <v>0</v>
      </c>
      <c r="CE214" s="54">
        <f>Pivot_sourcedata_Test_Water!CE214+'Pivot_sourcedata_K&amp;M_Water'!CE214</f>
        <v>0</v>
      </c>
      <c r="CF214" s="54">
        <f>Pivot_sourcedata_Test_Water!CF214+'Pivot_sourcedata_K&amp;M_Water'!CF214</f>
        <v>0</v>
      </c>
      <c r="CG214" s="54">
        <f>Pivot_sourcedata_Test_Water!CG214+'Pivot_sourcedata_K&amp;M_Water'!CG214</f>
        <v>0</v>
      </c>
      <c r="CH214" s="54">
        <f>Pivot_sourcedata_Test_Water!CH214+'Pivot_sourcedata_K&amp;M_Water'!CH214</f>
        <v>0</v>
      </c>
      <c r="CI214" s="54">
        <f>Pivot_sourcedata_Test_Water!CI214+'Pivot_sourcedata_K&amp;M_Water'!CI214</f>
        <v>0</v>
      </c>
      <c r="CJ214" s="54">
        <f>Pivot_sourcedata_Test_Water!CJ214+'Pivot_sourcedata_K&amp;M_Water'!CJ214</f>
        <v>0</v>
      </c>
      <c r="CK214" s="54">
        <f>Pivot_sourcedata_Test_Water!CK214+'Pivot_sourcedata_K&amp;M_Water'!CK214</f>
        <v>0</v>
      </c>
      <c r="CL214" s="54">
        <f>Pivot_sourcedata_Test_Water!CL214+'Pivot_sourcedata_K&amp;M_Water'!CL214</f>
        <v>0</v>
      </c>
      <c r="CM214" s="54">
        <f>Pivot_sourcedata_Test_Water!CM214+'Pivot_sourcedata_K&amp;M_Water'!CM214</f>
        <v>0</v>
      </c>
      <c r="CN214" s="54">
        <f>Pivot_sourcedata_Test_Water!CN214+'Pivot_sourcedata_K&amp;M_Water'!CN214</f>
        <v>0</v>
      </c>
      <c r="CO214" s="54">
        <f>Pivot_sourcedata_Test_Water!CO214+'Pivot_sourcedata_K&amp;M_Water'!CO214</f>
        <v>0</v>
      </c>
      <c r="CP214" s="54">
        <f>Pivot_sourcedata_Test_Water!CP214+'Pivot_sourcedata_K&amp;M_Water'!CP214</f>
        <v>0</v>
      </c>
      <c r="CQ214" s="54">
        <f>Pivot_sourcedata_Test_Water!CQ214+'Pivot_sourcedata_K&amp;M_Water'!CQ214</f>
        <v>0</v>
      </c>
      <c r="CR214" s="54">
        <f>Pivot_sourcedata_Test_Water!CR214+'Pivot_sourcedata_K&amp;M_Water'!CR214</f>
        <v>0</v>
      </c>
      <c r="CS214" s="54">
        <f>Pivot_sourcedata_Test_Water!CS214+'Pivot_sourcedata_K&amp;M_Water'!CS214</f>
        <v>0</v>
      </c>
      <c r="CT214" s="54">
        <f>Pivot_sourcedata_Test_Water!CT214+'Pivot_sourcedata_K&amp;M_Water'!CT214</f>
        <v>0</v>
      </c>
      <c r="CU214" s="54">
        <f>Pivot_sourcedata_Test_Water!CU214+'Pivot_sourcedata_K&amp;M_Water'!CU214</f>
        <v>0</v>
      </c>
      <c r="CV214" s="54">
        <f>Pivot_sourcedata_Test_Water!CV214+'Pivot_sourcedata_K&amp;M_Water'!CV214</f>
        <v>0</v>
      </c>
      <c r="CW214" s="54">
        <f>Pivot_sourcedata_Test_Water!CW214+'Pivot_sourcedata_K&amp;M_Water'!CW214</f>
        <v>0</v>
      </c>
      <c r="CX214" s="54">
        <f>Pivot_sourcedata_Test_Water!CX214+'Pivot_sourcedata_K&amp;M_Water'!CX214</f>
        <v>0</v>
      </c>
      <c r="CY214" s="54">
        <f>Pivot_sourcedata_Test_Water!CY214+'Pivot_sourcedata_K&amp;M_Water'!CY214</f>
        <v>0</v>
      </c>
      <c r="CZ214" s="54">
        <f>Pivot_sourcedata_Test_Water!CZ214+'Pivot_sourcedata_K&amp;M_Water'!CZ214</f>
        <v>0</v>
      </c>
      <c r="DA214" s="54">
        <f>Pivot_sourcedata_Test_Water!DA214+'Pivot_sourcedata_K&amp;M_Water'!DA214</f>
        <v>0</v>
      </c>
      <c r="DB214" s="323">
        <f t="shared" si="3"/>
        <v>0</v>
      </c>
    </row>
    <row r="215" spans="1:106" x14ac:dyDescent="0.25">
      <c r="A215" s="106">
        <v>207</v>
      </c>
      <c r="B215" s="107">
        <v>9045</v>
      </c>
      <c r="C215" s="106" t="s">
        <v>409</v>
      </c>
      <c r="D215" s="54">
        <f>Pivot_sourcedata_Test_Water!D215+'Pivot_sourcedata_K&amp;M_Water'!D215</f>
        <v>0</v>
      </c>
      <c r="E215" s="54">
        <f>Pivot_sourcedata_Test_Water!E215+'Pivot_sourcedata_K&amp;M_Water'!E215</f>
        <v>0</v>
      </c>
      <c r="F215" s="54">
        <f>Pivot_sourcedata_Test_Water!F215+'Pivot_sourcedata_K&amp;M_Water'!F215</f>
        <v>0</v>
      </c>
      <c r="G215" s="54">
        <f>Pivot_sourcedata_Test_Water!G215+'Pivot_sourcedata_K&amp;M_Water'!G215</f>
        <v>0</v>
      </c>
      <c r="H215" s="54">
        <f>Pivot_sourcedata_Test_Water!H215+'Pivot_sourcedata_K&amp;M_Water'!H215</f>
        <v>0</v>
      </c>
      <c r="I215" s="54">
        <f>Pivot_sourcedata_Test_Water!I215+'Pivot_sourcedata_K&amp;M_Water'!I215</f>
        <v>0</v>
      </c>
      <c r="J215" s="54">
        <f>Pivot_sourcedata_Test_Water!J215+'Pivot_sourcedata_K&amp;M_Water'!J215</f>
        <v>0</v>
      </c>
      <c r="K215" s="54">
        <f>Pivot_sourcedata_Test_Water!K215+'Pivot_sourcedata_K&amp;M_Water'!K215</f>
        <v>0</v>
      </c>
      <c r="L215" s="54">
        <f>Pivot_sourcedata_Test_Water!L215+'Pivot_sourcedata_K&amp;M_Water'!L215</f>
        <v>0</v>
      </c>
      <c r="M215" s="54">
        <f>Pivot_sourcedata_Test_Water!M215+'Pivot_sourcedata_K&amp;M_Water'!M215</f>
        <v>0</v>
      </c>
      <c r="N215" s="54">
        <f>Pivot_sourcedata_Test_Water!N215+'Pivot_sourcedata_K&amp;M_Water'!N215</f>
        <v>0</v>
      </c>
      <c r="O215" s="54">
        <f>Pivot_sourcedata_Test_Water!O215+'Pivot_sourcedata_K&amp;M_Water'!O215</f>
        <v>0</v>
      </c>
      <c r="P215" s="54">
        <f>Pivot_sourcedata_Test_Water!P215+'Pivot_sourcedata_K&amp;M_Water'!P215</f>
        <v>0</v>
      </c>
      <c r="Q215" s="54">
        <f>Pivot_sourcedata_Test_Water!Q215+'Pivot_sourcedata_K&amp;M_Water'!Q215</f>
        <v>0</v>
      </c>
      <c r="R215" s="54">
        <f>Pivot_sourcedata_Test_Water!R215+'Pivot_sourcedata_K&amp;M_Water'!R215</f>
        <v>0</v>
      </c>
      <c r="S215" s="54">
        <f>Pivot_sourcedata_Test_Water!S215+'Pivot_sourcedata_K&amp;M_Water'!S215</f>
        <v>0</v>
      </c>
      <c r="T215" s="54">
        <f>Pivot_sourcedata_Test_Water!T215+'Pivot_sourcedata_K&amp;M_Water'!T215</f>
        <v>0</v>
      </c>
      <c r="U215" s="54">
        <f>Pivot_sourcedata_Test_Water!U215+'Pivot_sourcedata_K&amp;M_Water'!U215</f>
        <v>0</v>
      </c>
      <c r="V215" s="54">
        <f>Pivot_sourcedata_Test_Water!V215+'Pivot_sourcedata_K&amp;M_Water'!V215</f>
        <v>0</v>
      </c>
      <c r="W215" s="54">
        <f>Pivot_sourcedata_Test_Water!W215+'Pivot_sourcedata_K&amp;M_Water'!W215</f>
        <v>0</v>
      </c>
      <c r="X215" s="54">
        <f>Pivot_sourcedata_Test_Water!X215+'Pivot_sourcedata_K&amp;M_Water'!X215</f>
        <v>0</v>
      </c>
      <c r="Y215" s="54">
        <f>Pivot_sourcedata_Test_Water!Y215+'Pivot_sourcedata_K&amp;M_Water'!Y215</f>
        <v>0</v>
      </c>
      <c r="Z215" s="54">
        <f>Pivot_sourcedata_Test_Water!Z215+'Pivot_sourcedata_K&amp;M_Water'!Z215</f>
        <v>0</v>
      </c>
      <c r="AA215" s="54">
        <f>Pivot_sourcedata_Test_Water!AA215+'Pivot_sourcedata_K&amp;M_Water'!AA215</f>
        <v>0</v>
      </c>
      <c r="AB215" s="54">
        <f>Pivot_sourcedata_Test_Water!AB215+'Pivot_sourcedata_K&amp;M_Water'!AB215</f>
        <v>0</v>
      </c>
      <c r="AC215" s="54">
        <f>Pivot_sourcedata_Test_Water!AC215+'Pivot_sourcedata_K&amp;M_Water'!AC215</f>
        <v>0</v>
      </c>
      <c r="AD215" s="54">
        <f>Pivot_sourcedata_Test_Water!AD215+'Pivot_sourcedata_K&amp;M_Water'!AD215</f>
        <v>0</v>
      </c>
      <c r="AE215" s="54">
        <f>Pivot_sourcedata_Test_Water!AE215+'Pivot_sourcedata_K&amp;M_Water'!AE215</f>
        <v>0</v>
      </c>
      <c r="AF215" s="54">
        <f>Pivot_sourcedata_Test_Water!AF215+'Pivot_sourcedata_K&amp;M_Water'!AF215</f>
        <v>0</v>
      </c>
      <c r="AG215" s="54">
        <f>Pivot_sourcedata_Test_Water!AG215+'Pivot_sourcedata_K&amp;M_Water'!AG215</f>
        <v>0</v>
      </c>
      <c r="AH215" s="54">
        <f>Pivot_sourcedata_Test_Water!AH215+'Pivot_sourcedata_K&amp;M_Water'!AH215</f>
        <v>0</v>
      </c>
      <c r="AI215" s="54">
        <f>Pivot_sourcedata_Test_Water!AI215+'Pivot_sourcedata_K&amp;M_Water'!AI215</f>
        <v>0</v>
      </c>
      <c r="AJ215" s="54">
        <f>Pivot_sourcedata_Test_Water!AJ215+'Pivot_sourcedata_K&amp;M_Water'!AJ215</f>
        <v>0</v>
      </c>
      <c r="AK215" s="54">
        <f>Pivot_sourcedata_Test_Water!AK215+'Pivot_sourcedata_K&amp;M_Water'!AK215</f>
        <v>0</v>
      </c>
      <c r="AL215" s="54">
        <f>Pivot_sourcedata_Test_Water!AL215+'Pivot_sourcedata_K&amp;M_Water'!AL215</f>
        <v>0</v>
      </c>
      <c r="AM215" s="54">
        <f>Pivot_sourcedata_Test_Water!AM215+'Pivot_sourcedata_K&amp;M_Water'!AM215</f>
        <v>0</v>
      </c>
      <c r="AN215" s="54">
        <f>Pivot_sourcedata_Test_Water!AN215+'Pivot_sourcedata_K&amp;M_Water'!AN215</f>
        <v>0</v>
      </c>
      <c r="AO215" s="54">
        <f>Pivot_sourcedata_Test_Water!AO215+'Pivot_sourcedata_K&amp;M_Water'!AO215</f>
        <v>0</v>
      </c>
      <c r="AP215" s="54">
        <f>Pivot_sourcedata_Test_Water!AP215+'Pivot_sourcedata_K&amp;M_Water'!AP215</f>
        <v>0</v>
      </c>
      <c r="AQ215" s="54">
        <f>Pivot_sourcedata_Test_Water!AQ215+'Pivot_sourcedata_K&amp;M_Water'!AQ215</f>
        <v>0</v>
      </c>
      <c r="AR215" s="54">
        <f>Pivot_sourcedata_Test_Water!AR215+'Pivot_sourcedata_K&amp;M_Water'!AR215</f>
        <v>0</v>
      </c>
      <c r="AS215" s="54">
        <f>Pivot_sourcedata_Test_Water!AS215+'Pivot_sourcedata_K&amp;M_Water'!AS215</f>
        <v>0</v>
      </c>
      <c r="AT215" s="54">
        <f>Pivot_sourcedata_Test_Water!AT215+'Pivot_sourcedata_K&amp;M_Water'!AT215</f>
        <v>0</v>
      </c>
      <c r="AU215" s="54">
        <f>Pivot_sourcedata_Test_Water!AU215+'Pivot_sourcedata_K&amp;M_Water'!AU215</f>
        <v>0</v>
      </c>
      <c r="AV215" s="54">
        <f>Pivot_sourcedata_Test_Water!AV215+'Pivot_sourcedata_K&amp;M_Water'!AV215</f>
        <v>0</v>
      </c>
      <c r="AW215" s="54">
        <f>Pivot_sourcedata_Test_Water!AW215+'Pivot_sourcedata_K&amp;M_Water'!AW215</f>
        <v>0</v>
      </c>
      <c r="AX215" s="54">
        <f>Pivot_sourcedata_Test_Water!AX215+'Pivot_sourcedata_K&amp;M_Water'!AX215</f>
        <v>0</v>
      </c>
      <c r="AY215" s="54">
        <f>Pivot_sourcedata_Test_Water!AY215+'Pivot_sourcedata_K&amp;M_Water'!AY215</f>
        <v>0</v>
      </c>
      <c r="AZ215" s="54">
        <f>Pivot_sourcedata_Test_Water!AZ215+'Pivot_sourcedata_K&amp;M_Water'!AZ215</f>
        <v>0</v>
      </c>
      <c r="BA215" s="54">
        <f>Pivot_sourcedata_Test_Water!BA215+'Pivot_sourcedata_K&amp;M_Water'!BA215</f>
        <v>0</v>
      </c>
      <c r="BB215" s="54">
        <f>Pivot_sourcedata_Test_Water!BB215+'Pivot_sourcedata_K&amp;M_Water'!BB215</f>
        <v>0</v>
      </c>
      <c r="BC215" s="54">
        <f>Pivot_sourcedata_Test_Water!BC215+'Pivot_sourcedata_K&amp;M_Water'!BC215</f>
        <v>0</v>
      </c>
      <c r="BD215" s="54">
        <f>Pivot_sourcedata_Test_Water!BD215+'Pivot_sourcedata_K&amp;M_Water'!BD215</f>
        <v>0</v>
      </c>
      <c r="BE215" s="54">
        <f>Pivot_sourcedata_Test_Water!BE215+'Pivot_sourcedata_K&amp;M_Water'!BE215</f>
        <v>0</v>
      </c>
      <c r="BF215" s="54">
        <f>Pivot_sourcedata_Test_Water!BF215+'Pivot_sourcedata_K&amp;M_Water'!BF215</f>
        <v>0</v>
      </c>
      <c r="BG215" s="54">
        <f>Pivot_sourcedata_Test_Water!BG215+'Pivot_sourcedata_K&amp;M_Water'!BG215</f>
        <v>0</v>
      </c>
      <c r="BH215" s="54">
        <f>Pivot_sourcedata_Test_Water!BH215+'Pivot_sourcedata_K&amp;M_Water'!BH215</f>
        <v>0</v>
      </c>
      <c r="BI215" s="54">
        <f>Pivot_sourcedata_Test_Water!BI215+'Pivot_sourcedata_K&amp;M_Water'!BI215</f>
        <v>0</v>
      </c>
      <c r="BJ215" s="54">
        <f>Pivot_sourcedata_Test_Water!BJ215+'Pivot_sourcedata_K&amp;M_Water'!BJ215</f>
        <v>0</v>
      </c>
      <c r="BK215" s="54">
        <f>Pivot_sourcedata_Test_Water!BK215+'Pivot_sourcedata_K&amp;M_Water'!BK215</f>
        <v>0</v>
      </c>
      <c r="BL215" s="54">
        <f>Pivot_sourcedata_Test_Water!BL215+'Pivot_sourcedata_K&amp;M_Water'!BL215</f>
        <v>0</v>
      </c>
      <c r="BM215" s="54">
        <f>Pivot_sourcedata_Test_Water!BM215+'Pivot_sourcedata_K&amp;M_Water'!BM215</f>
        <v>0</v>
      </c>
      <c r="BN215" s="54">
        <f>Pivot_sourcedata_Test_Water!BN215+'Pivot_sourcedata_K&amp;M_Water'!BN215</f>
        <v>0</v>
      </c>
      <c r="BO215" s="54">
        <f>Pivot_sourcedata_Test_Water!BO215+'Pivot_sourcedata_K&amp;M_Water'!BO215</f>
        <v>0</v>
      </c>
      <c r="BP215" s="54">
        <f>Pivot_sourcedata_Test_Water!BP215+'Pivot_sourcedata_K&amp;M_Water'!BP215</f>
        <v>0</v>
      </c>
      <c r="BQ215" s="54">
        <f>Pivot_sourcedata_Test_Water!BQ215+'Pivot_sourcedata_K&amp;M_Water'!BQ215</f>
        <v>0</v>
      </c>
      <c r="BR215" s="54">
        <f>Pivot_sourcedata_Test_Water!BR215+'Pivot_sourcedata_K&amp;M_Water'!BR215</f>
        <v>0</v>
      </c>
      <c r="BS215" s="54">
        <f>Pivot_sourcedata_Test_Water!BS215+'Pivot_sourcedata_K&amp;M_Water'!BS215</f>
        <v>0</v>
      </c>
      <c r="BT215" s="54">
        <f>Pivot_sourcedata_Test_Water!BT215+'Pivot_sourcedata_K&amp;M_Water'!BT215</f>
        <v>0</v>
      </c>
      <c r="BU215" s="54">
        <f>Pivot_sourcedata_Test_Water!BU215+'Pivot_sourcedata_K&amp;M_Water'!BU215</f>
        <v>0</v>
      </c>
      <c r="BV215" s="54">
        <f>Pivot_sourcedata_Test_Water!BV215+'Pivot_sourcedata_K&amp;M_Water'!BV215</f>
        <v>0</v>
      </c>
      <c r="BW215" s="54">
        <f>Pivot_sourcedata_Test_Water!BW215+'Pivot_sourcedata_K&amp;M_Water'!BW215</f>
        <v>0</v>
      </c>
      <c r="BX215" s="54">
        <f>Pivot_sourcedata_Test_Water!BX215+'Pivot_sourcedata_K&amp;M_Water'!BX215</f>
        <v>0</v>
      </c>
      <c r="BY215" s="54">
        <f>Pivot_sourcedata_Test_Water!BY215+'Pivot_sourcedata_K&amp;M_Water'!BY215</f>
        <v>0</v>
      </c>
      <c r="BZ215" s="54">
        <f>Pivot_sourcedata_Test_Water!BZ215+'Pivot_sourcedata_K&amp;M_Water'!BZ215</f>
        <v>0</v>
      </c>
      <c r="CA215" s="54">
        <f>Pivot_sourcedata_Test_Water!CA215+'Pivot_sourcedata_K&amp;M_Water'!CA215</f>
        <v>0</v>
      </c>
      <c r="CB215" s="54">
        <f>Pivot_sourcedata_Test_Water!CB215+'Pivot_sourcedata_K&amp;M_Water'!CB215</f>
        <v>0</v>
      </c>
      <c r="CC215" s="54">
        <f>Pivot_sourcedata_Test_Water!CC215+'Pivot_sourcedata_K&amp;M_Water'!CC215</f>
        <v>0</v>
      </c>
      <c r="CD215" s="54">
        <f>Pivot_sourcedata_Test_Water!CD215+'Pivot_sourcedata_K&amp;M_Water'!CD215</f>
        <v>0</v>
      </c>
      <c r="CE215" s="54">
        <f>Pivot_sourcedata_Test_Water!CE215+'Pivot_sourcedata_K&amp;M_Water'!CE215</f>
        <v>0</v>
      </c>
      <c r="CF215" s="54">
        <f>Pivot_sourcedata_Test_Water!CF215+'Pivot_sourcedata_K&amp;M_Water'!CF215</f>
        <v>0</v>
      </c>
      <c r="CG215" s="54">
        <f>Pivot_sourcedata_Test_Water!CG215+'Pivot_sourcedata_K&amp;M_Water'!CG215</f>
        <v>0</v>
      </c>
      <c r="CH215" s="54">
        <f>Pivot_sourcedata_Test_Water!CH215+'Pivot_sourcedata_K&amp;M_Water'!CH215</f>
        <v>0</v>
      </c>
      <c r="CI215" s="54">
        <f>Pivot_sourcedata_Test_Water!CI215+'Pivot_sourcedata_K&amp;M_Water'!CI215</f>
        <v>0</v>
      </c>
      <c r="CJ215" s="54">
        <f>Pivot_sourcedata_Test_Water!CJ215+'Pivot_sourcedata_K&amp;M_Water'!CJ215</f>
        <v>0</v>
      </c>
      <c r="CK215" s="54">
        <f>Pivot_sourcedata_Test_Water!CK215+'Pivot_sourcedata_K&amp;M_Water'!CK215</f>
        <v>0</v>
      </c>
      <c r="CL215" s="54">
        <f>Pivot_sourcedata_Test_Water!CL215+'Pivot_sourcedata_K&amp;M_Water'!CL215</f>
        <v>0</v>
      </c>
      <c r="CM215" s="54">
        <f>Pivot_sourcedata_Test_Water!CM215+'Pivot_sourcedata_K&amp;M_Water'!CM215</f>
        <v>0</v>
      </c>
      <c r="CN215" s="54">
        <f>Pivot_sourcedata_Test_Water!CN215+'Pivot_sourcedata_K&amp;M_Water'!CN215</f>
        <v>0</v>
      </c>
      <c r="CO215" s="54">
        <f>Pivot_sourcedata_Test_Water!CO215+'Pivot_sourcedata_K&amp;M_Water'!CO215</f>
        <v>0</v>
      </c>
      <c r="CP215" s="54">
        <f>Pivot_sourcedata_Test_Water!CP215+'Pivot_sourcedata_K&amp;M_Water'!CP215</f>
        <v>0</v>
      </c>
      <c r="CQ215" s="54">
        <f>Pivot_sourcedata_Test_Water!CQ215+'Pivot_sourcedata_K&amp;M_Water'!CQ215</f>
        <v>0</v>
      </c>
      <c r="CR215" s="54">
        <f>Pivot_sourcedata_Test_Water!CR215+'Pivot_sourcedata_K&amp;M_Water'!CR215</f>
        <v>0</v>
      </c>
      <c r="CS215" s="54">
        <f>Pivot_sourcedata_Test_Water!CS215+'Pivot_sourcedata_K&amp;M_Water'!CS215</f>
        <v>0</v>
      </c>
      <c r="CT215" s="54">
        <f>Pivot_sourcedata_Test_Water!CT215+'Pivot_sourcedata_K&amp;M_Water'!CT215</f>
        <v>0</v>
      </c>
      <c r="CU215" s="54">
        <f>Pivot_sourcedata_Test_Water!CU215+'Pivot_sourcedata_K&amp;M_Water'!CU215</f>
        <v>0</v>
      </c>
      <c r="CV215" s="54">
        <f>Pivot_sourcedata_Test_Water!CV215+'Pivot_sourcedata_K&amp;M_Water'!CV215</f>
        <v>0</v>
      </c>
      <c r="CW215" s="54">
        <f>Pivot_sourcedata_Test_Water!CW215+'Pivot_sourcedata_K&amp;M_Water'!CW215</f>
        <v>0</v>
      </c>
      <c r="CX215" s="54">
        <f>Pivot_sourcedata_Test_Water!CX215+'Pivot_sourcedata_K&amp;M_Water'!CX215</f>
        <v>0</v>
      </c>
      <c r="CY215" s="54">
        <f>Pivot_sourcedata_Test_Water!CY215+'Pivot_sourcedata_K&amp;M_Water'!CY215</f>
        <v>0</v>
      </c>
      <c r="CZ215" s="54">
        <f>Pivot_sourcedata_Test_Water!CZ215+'Pivot_sourcedata_K&amp;M_Water'!CZ215</f>
        <v>0</v>
      </c>
      <c r="DA215" s="54">
        <f>Pivot_sourcedata_Test_Water!DA215+'Pivot_sourcedata_K&amp;M_Water'!DA215</f>
        <v>0</v>
      </c>
      <c r="DB215" s="323">
        <f t="shared" si="3"/>
        <v>0</v>
      </c>
    </row>
    <row r="216" spans="1:106" x14ac:dyDescent="0.25">
      <c r="A216" s="106">
        <v>208</v>
      </c>
      <c r="B216" s="107">
        <v>9050</v>
      </c>
      <c r="C216" s="106" t="s">
        <v>439</v>
      </c>
      <c r="D216" s="54">
        <f>Pivot_sourcedata_Test_Water!D216+'Pivot_sourcedata_K&amp;M_Water'!D216</f>
        <v>0</v>
      </c>
      <c r="E216" s="54">
        <f>Pivot_sourcedata_Test_Water!E216+'Pivot_sourcedata_K&amp;M_Water'!E216</f>
        <v>0</v>
      </c>
      <c r="F216" s="54">
        <f>Pivot_sourcedata_Test_Water!F216+'Pivot_sourcedata_K&amp;M_Water'!F216</f>
        <v>0</v>
      </c>
      <c r="G216" s="54">
        <f>Pivot_sourcedata_Test_Water!G216+'Pivot_sourcedata_K&amp;M_Water'!G216</f>
        <v>0</v>
      </c>
      <c r="H216" s="54">
        <f>Pivot_sourcedata_Test_Water!H216+'Pivot_sourcedata_K&amp;M_Water'!H216</f>
        <v>0</v>
      </c>
      <c r="I216" s="54">
        <f>Pivot_sourcedata_Test_Water!I216+'Pivot_sourcedata_K&amp;M_Water'!I216</f>
        <v>0</v>
      </c>
      <c r="J216" s="54">
        <f>Pivot_sourcedata_Test_Water!J216+'Pivot_sourcedata_K&amp;M_Water'!J216</f>
        <v>0</v>
      </c>
      <c r="K216" s="54">
        <f>Pivot_sourcedata_Test_Water!K216+'Pivot_sourcedata_K&amp;M_Water'!K216</f>
        <v>0</v>
      </c>
      <c r="L216" s="54">
        <f>Pivot_sourcedata_Test_Water!L216+'Pivot_sourcedata_K&amp;M_Water'!L216</f>
        <v>0</v>
      </c>
      <c r="M216" s="54">
        <f>Pivot_sourcedata_Test_Water!M216+'Pivot_sourcedata_K&amp;M_Water'!M216</f>
        <v>0</v>
      </c>
      <c r="N216" s="54">
        <f>Pivot_sourcedata_Test_Water!N216+'Pivot_sourcedata_K&amp;M_Water'!N216</f>
        <v>0</v>
      </c>
      <c r="O216" s="54">
        <f>Pivot_sourcedata_Test_Water!O216+'Pivot_sourcedata_K&amp;M_Water'!O216</f>
        <v>0</v>
      </c>
      <c r="P216" s="54">
        <f>Pivot_sourcedata_Test_Water!P216+'Pivot_sourcedata_K&amp;M_Water'!P216</f>
        <v>0</v>
      </c>
      <c r="Q216" s="54">
        <f>Pivot_sourcedata_Test_Water!Q216+'Pivot_sourcedata_K&amp;M_Water'!Q216</f>
        <v>0</v>
      </c>
      <c r="R216" s="54">
        <f>Pivot_sourcedata_Test_Water!R216+'Pivot_sourcedata_K&amp;M_Water'!R216</f>
        <v>0</v>
      </c>
      <c r="S216" s="54">
        <f>Pivot_sourcedata_Test_Water!S216+'Pivot_sourcedata_K&amp;M_Water'!S216</f>
        <v>0</v>
      </c>
      <c r="T216" s="54">
        <f>Pivot_sourcedata_Test_Water!T216+'Pivot_sourcedata_K&amp;M_Water'!T216</f>
        <v>0</v>
      </c>
      <c r="U216" s="54">
        <f>Pivot_sourcedata_Test_Water!U216+'Pivot_sourcedata_K&amp;M_Water'!U216</f>
        <v>0</v>
      </c>
      <c r="V216" s="54">
        <f>Pivot_sourcedata_Test_Water!V216+'Pivot_sourcedata_K&amp;M_Water'!V216</f>
        <v>0</v>
      </c>
      <c r="W216" s="54">
        <f>Pivot_sourcedata_Test_Water!W216+'Pivot_sourcedata_K&amp;M_Water'!W216</f>
        <v>0</v>
      </c>
      <c r="X216" s="54">
        <f>Pivot_sourcedata_Test_Water!X216+'Pivot_sourcedata_K&amp;M_Water'!X216</f>
        <v>0</v>
      </c>
      <c r="Y216" s="54">
        <f>Pivot_sourcedata_Test_Water!Y216+'Pivot_sourcedata_K&amp;M_Water'!Y216</f>
        <v>0</v>
      </c>
      <c r="Z216" s="54">
        <f>Pivot_sourcedata_Test_Water!Z216+'Pivot_sourcedata_K&amp;M_Water'!Z216</f>
        <v>0</v>
      </c>
      <c r="AA216" s="54">
        <f>Pivot_sourcedata_Test_Water!AA216+'Pivot_sourcedata_K&amp;M_Water'!AA216</f>
        <v>0</v>
      </c>
      <c r="AB216" s="54">
        <f>Pivot_sourcedata_Test_Water!AB216+'Pivot_sourcedata_K&amp;M_Water'!AB216</f>
        <v>0</v>
      </c>
      <c r="AC216" s="54">
        <f>Pivot_sourcedata_Test_Water!AC216+'Pivot_sourcedata_K&amp;M_Water'!AC216</f>
        <v>0</v>
      </c>
      <c r="AD216" s="54">
        <f>Pivot_sourcedata_Test_Water!AD216+'Pivot_sourcedata_K&amp;M_Water'!AD216</f>
        <v>0</v>
      </c>
      <c r="AE216" s="54">
        <f>Pivot_sourcedata_Test_Water!AE216+'Pivot_sourcedata_K&amp;M_Water'!AE216</f>
        <v>0</v>
      </c>
      <c r="AF216" s="54">
        <f>Pivot_sourcedata_Test_Water!AF216+'Pivot_sourcedata_K&amp;M_Water'!AF216</f>
        <v>0</v>
      </c>
      <c r="AG216" s="54">
        <f>Pivot_sourcedata_Test_Water!AG216+'Pivot_sourcedata_K&amp;M_Water'!AG216</f>
        <v>0</v>
      </c>
      <c r="AH216" s="54">
        <f>Pivot_sourcedata_Test_Water!AH216+'Pivot_sourcedata_K&amp;M_Water'!AH216</f>
        <v>0</v>
      </c>
      <c r="AI216" s="54">
        <f>Pivot_sourcedata_Test_Water!AI216+'Pivot_sourcedata_K&amp;M_Water'!AI216</f>
        <v>0</v>
      </c>
      <c r="AJ216" s="54">
        <f>Pivot_sourcedata_Test_Water!AJ216+'Pivot_sourcedata_K&amp;M_Water'!AJ216</f>
        <v>0</v>
      </c>
      <c r="AK216" s="54">
        <f>Pivot_sourcedata_Test_Water!AK216+'Pivot_sourcedata_K&amp;M_Water'!AK216</f>
        <v>0</v>
      </c>
      <c r="AL216" s="54">
        <f>Pivot_sourcedata_Test_Water!AL216+'Pivot_sourcedata_K&amp;M_Water'!AL216</f>
        <v>0</v>
      </c>
      <c r="AM216" s="54">
        <f>Pivot_sourcedata_Test_Water!AM216+'Pivot_sourcedata_K&amp;M_Water'!AM216</f>
        <v>0</v>
      </c>
      <c r="AN216" s="54">
        <f>Pivot_sourcedata_Test_Water!AN216+'Pivot_sourcedata_K&amp;M_Water'!AN216</f>
        <v>0</v>
      </c>
      <c r="AO216" s="54">
        <f>Pivot_sourcedata_Test_Water!AO216+'Pivot_sourcedata_K&amp;M_Water'!AO216</f>
        <v>0</v>
      </c>
      <c r="AP216" s="54">
        <f>Pivot_sourcedata_Test_Water!AP216+'Pivot_sourcedata_K&amp;M_Water'!AP216</f>
        <v>0</v>
      </c>
      <c r="AQ216" s="54">
        <f>Pivot_sourcedata_Test_Water!AQ216+'Pivot_sourcedata_K&amp;M_Water'!AQ216</f>
        <v>0</v>
      </c>
      <c r="AR216" s="54">
        <f>Pivot_sourcedata_Test_Water!AR216+'Pivot_sourcedata_K&amp;M_Water'!AR216</f>
        <v>0</v>
      </c>
      <c r="AS216" s="54">
        <f>Pivot_sourcedata_Test_Water!AS216+'Pivot_sourcedata_K&amp;M_Water'!AS216</f>
        <v>0</v>
      </c>
      <c r="AT216" s="54">
        <f>Pivot_sourcedata_Test_Water!AT216+'Pivot_sourcedata_K&amp;M_Water'!AT216</f>
        <v>0</v>
      </c>
      <c r="AU216" s="54">
        <f>Pivot_sourcedata_Test_Water!AU216+'Pivot_sourcedata_K&amp;M_Water'!AU216</f>
        <v>0</v>
      </c>
      <c r="AV216" s="54">
        <f>Pivot_sourcedata_Test_Water!AV216+'Pivot_sourcedata_K&amp;M_Water'!AV216</f>
        <v>0</v>
      </c>
      <c r="AW216" s="54">
        <f>Pivot_sourcedata_Test_Water!AW216+'Pivot_sourcedata_K&amp;M_Water'!AW216</f>
        <v>0</v>
      </c>
      <c r="AX216" s="54">
        <f>Pivot_sourcedata_Test_Water!AX216+'Pivot_sourcedata_K&amp;M_Water'!AX216</f>
        <v>0</v>
      </c>
      <c r="AY216" s="54">
        <f>Pivot_sourcedata_Test_Water!AY216+'Pivot_sourcedata_K&amp;M_Water'!AY216</f>
        <v>0</v>
      </c>
      <c r="AZ216" s="54">
        <f>Pivot_sourcedata_Test_Water!AZ216+'Pivot_sourcedata_K&amp;M_Water'!AZ216</f>
        <v>0</v>
      </c>
      <c r="BA216" s="54">
        <f>Pivot_sourcedata_Test_Water!BA216+'Pivot_sourcedata_K&amp;M_Water'!BA216</f>
        <v>0</v>
      </c>
      <c r="BB216" s="54">
        <f>Pivot_sourcedata_Test_Water!BB216+'Pivot_sourcedata_K&amp;M_Water'!BB216</f>
        <v>0</v>
      </c>
      <c r="BC216" s="54">
        <f>Pivot_sourcedata_Test_Water!BC216+'Pivot_sourcedata_K&amp;M_Water'!BC216</f>
        <v>0</v>
      </c>
      <c r="BD216" s="54">
        <f>Pivot_sourcedata_Test_Water!BD216+'Pivot_sourcedata_K&amp;M_Water'!BD216</f>
        <v>0</v>
      </c>
      <c r="BE216" s="54">
        <f>Pivot_sourcedata_Test_Water!BE216+'Pivot_sourcedata_K&amp;M_Water'!BE216</f>
        <v>0</v>
      </c>
      <c r="BF216" s="54">
        <f>Pivot_sourcedata_Test_Water!BF216+'Pivot_sourcedata_K&amp;M_Water'!BF216</f>
        <v>0</v>
      </c>
      <c r="BG216" s="54">
        <f>Pivot_sourcedata_Test_Water!BG216+'Pivot_sourcedata_K&amp;M_Water'!BG216</f>
        <v>0</v>
      </c>
      <c r="BH216" s="54">
        <f>Pivot_sourcedata_Test_Water!BH216+'Pivot_sourcedata_K&amp;M_Water'!BH216</f>
        <v>0</v>
      </c>
      <c r="BI216" s="54">
        <f>Pivot_sourcedata_Test_Water!BI216+'Pivot_sourcedata_K&amp;M_Water'!BI216</f>
        <v>0</v>
      </c>
      <c r="BJ216" s="54">
        <f>Pivot_sourcedata_Test_Water!BJ216+'Pivot_sourcedata_K&amp;M_Water'!BJ216</f>
        <v>0</v>
      </c>
      <c r="BK216" s="54">
        <f>Pivot_sourcedata_Test_Water!BK216+'Pivot_sourcedata_K&amp;M_Water'!BK216</f>
        <v>0</v>
      </c>
      <c r="BL216" s="54">
        <f>Pivot_sourcedata_Test_Water!BL216+'Pivot_sourcedata_K&amp;M_Water'!BL216</f>
        <v>0</v>
      </c>
      <c r="BM216" s="54">
        <f>Pivot_sourcedata_Test_Water!BM216+'Pivot_sourcedata_K&amp;M_Water'!BM216</f>
        <v>0</v>
      </c>
      <c r="BN216" s="54">
        <f>Pivot_sourcedata_Test_Water!BN216+'Pivot_sourcedata_K&amp;M_Water'!BN216</f>
        <v>0</v>
      </c>
      <c r="BO216" s="54">
        <f>Pivot_sourcedata_Test_Water!BO216+'Pivot_sourcedata_K&amp;M_Water'!BO216</f>
        <v>0</v>
      </c>
      <c r="BP216" s="54">
        <f>Pivot_sourcedata_Test_Water!BP216+'Pivot_sourcedata_K&amp;M_Water'!BP216</f>
        <v>0</v>
      </c>
      <c r="BQ216" s="54">
        <f>Pivot_sourcedata_Test_Water!BQ216+'Pivot_sourcedata_K&amp;M_Water'!BQ216</f>
        <v>0</v>
      </c>
      <c r="BR216" s="54">
        <f>Pivot_sourcedata_Test_Water!BR216+'Pivot_sourcedata_K&amp;M_Water'!BR216</f>
        <v>0</v>
      </c>
      <c r="BS216" s="54">
        <f>Pivot_sourcedata_Test_Water!BS216+'Pivot_sourcedata_K&amp;M_Water'!BS216</f>
        <v>0</v>
      </c>
      <c r="BT216" s="54">
        <f>Pivot_sourcedata_Test_Water!BT216+'Pivot_sourcedata_K&amp;M_Water'!BT216</f>
        <v>0</v>
      </c>
      <c r="BU216" s="54">
        <f>Pivot_sourcedata_Test_Water!BU216+'Pivot_sourcedata_K&amp;M_Water'!BU216</f>
        <v>0</v>
      </c>
      <c r="BV216" s="54">
        <f>Pivot_sourcedata_Test_Water!BV216+'Pivot_sourcedata_K&amp;M_Water'!BV216</f>
        <v>0</v>
      </c>
      <c r="BW216" s="54">
        <f>Pivot_sourcedata_Test_Water!BW216+'Pivot_sourcedata_K&amp;M_Water'!BW216</f>
        <v>0</v>
      </c>
      <c r="BX216" s="54">
        <f>Pivot_sourcedata_Test_Water!BX216+'Pivot_sourcedata_K&amp;M_Water'!BX216</f>
        <v>0</v>
      </c>
      <c r="BY216" s="54">
        <f>Pivot_sourcedata_Test_Water!BY216+'Pivot_sourcedata_K&amp;M_Water'!BY216</f>
        <v>0</v>
      </c>
      <c r="BZ216" s="54">
        <f>Pivot_sourcedata_Test_Water!BZ216+'Pivot_sourcedata_K&amp;M_Water'!BZ216</f>
        <v>0</v>
      </c>
      <c r="CA216" s="54">
        <f>Pivot_sourcedata_Test_Water!CA216+'Pivot_sourcedata_K&amp;M_Water'!CA216</f>
        <v>0</v>
      </c>
      <c r="CB216" s="54">
        <f>Pivot_sourcedata_Test_Water!CB216+'Pivot_sourcedata_K&amp;M_Water'!CB216</f>
        <v>0</v>
      </c>
      <c r="CC216" s="54">
        <f>Pivot_sourcedata_Test_Water!CC216+'Pivot_sourcedata_K&amp;M_Water'!CC216</f>
        <v>0</v>
      </c>
      <c r="CD216" s="54">
        <f>Pivot_sourcedata_Test_Water!CD216+'Pivot_sourcedata_K&amp;M_Water'!CD216</f>
        <v>0</v>
      </c>
      <c r="CE216" s="54">
        <f>Pivot_sourcedata_Test_Water!CE216+'Pivot_sourcedata_K&amp;M_Water'!CE216</f>
        <v>0</v>
      </c>
      <c r="CF216" s="54">
        <f>Pivot_sourcedata_Test_Water!CF216+'Pivot_sourcedata_K&amp;M_Water'!CF216</f>
        <v>0</v>
      </c>
      <c r="CG216" s="54">
        <f>Pivot_sourcedata_Test_Water!CG216+'Pivot_sourcedata_K&amp;M_Water'!CG216</f>
        <v>0</v>
      </c>
      <c r="CH216" s="54">
        <f>Pivot_sourcedata_Test_Water!CH216+'Pivot_sourcedata_K&amp;M_Water'!CH216</f>
        <v>0</v>
      </c>
      <c r="CI216" s="54">
        <f>Pivot_sourcedata_Test_Water!CI216+'Pivot_sourcedata_K&amp;M_Water'!CI216</f>
        <v>0</v>
      </c>
      <c r="CJ216" s="54">
        <f>Pivot_sourcedata_Test_Water!CJ216+'Pivot_sourcedata_K&amp;M_Water'!CJ216</f>
        <v>0</v>
      </c>
      <c r="CK216" s="54">
        <f>Pivot_sourcedata_Test_Water!CK216+'Pivot_sourcedata_K&amp;M_Water'!CK216</f>
        <v>0</v>
      </c>
      <c r="CL216" s="54">
        <f>Pivot_sourcedata_Test_Water!CL216+'Pivot_sourcedata_K&amp;M_Water'!CL216</f>
        <v>0</v>
      </c>
      <c r="CM216" s="54">
        <f>Pivot_sourcedata_Test_Water!CM216+'Pivot_sourcedata_K&amp;M_Water'!CM216</f>
        <v>0</v>
      </c>
      <c r="CN216" s="54">
        <f>Pivot_sourcedata_Test_Water!CN216+'Pivot_sourcedata_K&amp;M_Water'!CN216</f>
        <v>0</v>
      </c>
      <c r="CO216" s="54">
        <f>Pivot_sourcedata_Test_Water!CO216+'Pivot_sourcedata_K&amp;M_Water'!CO216</f>
        <v>0</v>
      </c>
      <c r="CP216" s="54">
        <f>Pivot_sourcedata_Test_Water!CP216+'Pivot_sourcedata_K&amp;M_Water'!CP216</f>
        <v>0</v>
      </c>
      <c r="CQ216" s="54">
        <f>Pivot_sourcedata_Test_Water!CQ216+'Pivot_sourcedata_K&amp;M_Water'!CQ216</f>
        <v>0</v>
      </c>
      <c r="CR216" s="54">
        <f>Pivot_sourcedata_Test_Water!CR216+'Pivot_sourcedata_K&amp;M_Water'!CR216</f>
        <v>0</v>
      </c>
      <c r="CS216" s="54">
        <f>Pivot_sourcedata_Test_Water!CS216+'Pivot_sourcedata_K&amp;M_Water'!CS216</f>
        <v>0</v>
      </c>
      <c r="CT216" s="54">
        <f>Pivot_sourcedata_Test_Water!CT216+'Pivot_sourcedata_K&amp;M_Water'!CT216</f>
        <v>0</v>
      </c>
      <c r="CU216" s="54">
        <f>Pivot_sourcedata_Test_Water!CU216+'Pivot_sourcedata_K&amp;M_Water'!CU216</f>
        <v>0</v>
      </c>
      <c r="CV216" s="54">
        <f>Pivot_sourcedata_Test_Water!CV216+'Pivot_sourcedata_K&amp;M_Water'!CV216</f>
        <v>0</v>
      </c>
      <c r="CW216" s="54">
        <f>Pivot_sourcedata_Test_Water!CW216+'Pivot_sourcedata_K&amp;M_Water'!CW216</f>
        <v>0</v>
      </c>
      <c r="CX216" s="54">
        <f>Pivot_sourcedata_Test_Water!CX216+'Pivot_sourcedata_K&amp;M_Water'!CX216</f>
        <v>0</v>
      </c>
      <c r="CY216" s="54">
        <f>Pivot_sourcedata_Test_Water!CY216+'Pivot_sourcedata_K&amp;M_Water'!CY216</f>
        <v>0</v>
      </c>
      <c r="CZ216" s="54">
        <f>Pivot_sourcedata_Test_Water!CZ216+'Pivot_sourcedata_K&amp;M_Water'!CZ216</f>
        <v>0</v>
      </c>
      <c r="DA216" s="54">
        <f>Pivot_sourcedata_Test_Water!DA216+'Pivot_sourcedata_K&amp;M_Water'!DA216</f>
        <v>0</v>
      </c>
      <c r="DB216" s="323">
        <f t="shared" si="3"/>
        <v>0</v>
      </c>
    </row>
    <row r="217" spans="1:106" x14ac:dyDescent="0.25">
      <c r="A217" s="106">
        <v>209</v>
      </c>
      <c r="B217" s="107">
        <v>9051</v>
      </c>
      <c r="C217" s="106" t="s">
        <v>410</v>
      </c>
      <c r="D217" s="54">
        <f>Pivot_sourcedata_Test_Water!D217+'Pivot_sourcedata_K&amp;M_Water'!D217</f>
        <v>0</v>
      </c>
      <c r="E217" s="54">
        <f>Pivot_sourcedata_Test_Water!E217+'Pivot_sourcedata_K&amp;M_Water'!E217</f>
        <v>0</v>
      </c>
      <c r="F217" s="54">
        <f>Pivot_sourcedata_Test_Water!F217+'Pivot_sourcedata_K&amp;M_Water'!F217</f>
        <v>0</v>
      </c>
      <c r="G217" s="54">
        <f>Pivot_sourcedata_Test_Water!G217+'Pivot_sourcedata_K&amp;M_Water'!G217</f>
        <v>13890</v>
      </c>
      <c r="H217" s="54">
        <f>Pivot_sourcedata_Test_Water!H217+'Pivot_sourcedata_K&amp;M_Water'!H217</f>
        <v>0</v>
      </c>
      <c r="I217" s="54">
        <f>Pivot_sourcedata_Test_Water!I217+'Pivot_sourcedata_K&amp;M_Water'!I217</f>
        <v>0</v>
      </c>
      <c r="J217" s="54">
        <f>Pivot_sourcedata_Test_Water!J217+'Pivot_sourcedata_K&amp;M_Water'!J217</f>
        <v>0</v>
      </c>
      <c r="K217" s="54">
        <f>Pivot_sourcedata_Test_Water!K217+'Pivot_sourcedata_K&amp;M_Water'!K217</f>
        <v>14012</v>
      </c>
      <c r="L217" s="54">
        <f>Pivot_sourcedata_Test_Water!L217+'Pivot_sourcedata_K&amp;M_Water'!L217</f>
        <v>0</v>
      </c>
      <c r="M217" s="54">
        <f>Pivot_sourcedata_Test_Water!M217+'Pivot_sourcedata_K&amp;M_Water'!M217</f>
        <v>0</v>
      </c>
      <c r="N217" s="54">
        <f>Pivot_sourcedata_Test_Water!N217+'Pivot_sourcedata_K&amp;M_Water'!N217</f>
        <v>0</v>
      </c>
      <c r="O217" s="54">
        <f>Pivot_sourcedata_Test_Water!O217+'Pivot_sourcedata_K&amp;M_Water'!O217</f>
        <v>0</v>
      </c>
      <c r="P217" s="54">
        <f>Pivot_sourcedata_Test_Water!P217+'Pivot_sourcedata_K&amp;M_Water'!P217</f>
        <v>0</v>
      </c>
      <c r="Q217" s="54">
        <f>Pivot_sourcedata_Test_Water!Q217+'Pivot_sourcedata_K&amp;M_Water'!Q217</f>
        <v>0</v>
      </c>
      <c r="R217" s="54">
        <f>Pivot_sourcedata_Test_Water!R217+'Pivot_sourcedata_K&amp;M_Water'!R217</f>
        <v>0</v>
      </c>
      <c r="S217" s="54">
        <f>Pivot_sourcedata_Test_Water!S217+'Pivot_sourcedata_K&amp;M_Water'!S217</f>
        <v>0</v>
      </c>
      <c r="T217" s="54">
        <f>Pivot_sourcedata_Test_Water!T217+'Pivot_sourcedata_K&amp;M_Water'!T217</f>
        <v>0</v>
      </c>
      <c r="U217" s="54">
        <f>Pivot_sourcedata_Test_Water!U217+'Pivot_sourcedata_K&amp;M_Water'!U217</f>
        <v>0</v>
      </c>
      <c r="V217" s="54">
        <f>Pivot_sourcedata_Test_Water!V217+'Pivot_sourcedata_K&amp;M_Water'!V217</f>
        <v>0</v>
      </c>
      <c r="W217" s="54">
        <f>Pivot_sourcedata_Test_Water!W217+'Pivot_sourcedata_K&amp;M_Water'!W217</f>
        <v>0</v>
      </c>
      <c r="X217" s="54">
        <f>Pivot_sourcedata_Test_Water!X217+'Pivot_sourcedata_K&amp;M_Water'!X217</f>
        <v>0</v>
      </c>
      <c r="Y217" s="54">
        <f>Pivot_sourcedata_Test_Water!Y217+'Pivot_sourcedata_K&amp;M_Water'!Y217</f>
        <v>0</v>
      </c>
      <c r="Z217" s="54">
        <f>Pivot_sourcedata_Test_Water!Z217+'Pivot_sourcedata_K&amp;M_Water'!Z217</f>
        <v>0</v>
      </c>
      <c r="AA217" s="54">
        <f>Pivot_sourcedata_Test_Water!AA217+'Pivot_sourcedata_K&amp;M_Water'!AA217</f>
        <v>0</v>
      </c>
      <c r="AB217" s="54">
        <f>Pivot_sourcedata_Test_Water!AB217+'Pivot_sourcedata_K&amp;M_Water'!AB217</f>
        <v>0</v>
      </c>
      <c r="AC217" s="54">
        <f>Pivot_sourcedata_Test_Water!AC217+'Pivot_sourcedata_K&amp;M_Water'!AC217</f>
        <v>0</v>
      </c>
      <c r="AD217" s="54">
        <f>Pivot_sourcedata_Test_Water!AD217+'Pivot_sourcedata_K&amp;M_Water'!AD217</f>
        <v>0</v>
      </c>
      <c r="AE217" s="54">
        <f>Pivot_sourcedata_Test_Water!AE217+'Pivot_sourcedata_K&amp;M_Water'!AE217</f>
        <v>0</v>
      </c>
      <c r="AF217" s="54">
        <f>Pivot_sourcedata_Test_Water!AF217+'Pivot_sourcedata_K&amp;M_Water'!AF217</f>
        <v>0</v>
      </c>
      <c r="AG217" s="54">
        <f>Pivot_sourcedata_Test_Water!AG217+'Pivot_sourcedata_K&amp;M_Water'!AG217</f>
        <v>0</v>
      </c>
      <c r="AH217" s="54">
        <f>Pivot_sourcedata_Test_Water!AH217+'Pivot_sourcedata_K&amp;M_Water'!AH217</f>
        <v>0</v>
      </c>
      <c r="AI217" s="54">
        <f>Pivot_sourcedata_Test_Water!AI217+'Pivot_sourcedata_K&amp;M_Water'!AI217</f>
        <v>0</v>
      </c>
      <c r="AJ217" s="54">
        <f>Pivot_sourcedata_Test_Water!AJ217+'Pivot_sourcedata_K&amp;M_Water'!AJ217</f>
        <v>0</v>
      </c>
      <c r="AK217" s="54">
        <f>Pivot_sourcedata_Test_Water!AK217+'Pivot_sourcedata_K&amp;M_Water'!AK217</f>
        <v>0</v>
      </c>
      <c r="AL217" s="54">
        <f>Pivot_sourcedata_Test_Water!AL217+'Pivot_sourcedata_K&amp;M_Water'!AL217</f>
        <v>0</v>
      </c>
      <c r="AM217" s="54">
        <f>Pivot_sourcedata_Test_Water!AM217+'Pivot_sourcedata_K&amp;M_Water'!AM217</f>
        <v>0</v>
      </c>
      <c r="AN217" s="54">
        <f>Pivot_sourcedata_Test_Water!AN217+'Pivot_sourcedata_K&amp;M_Water'!AN217</f>
        <v>0</v>
      </c>
      <c r="AO217" s="54">
        <f>Pivot_sourcedata_Test_Water!AO217+'Pivot_sourcedata_K&amp;M_Water'!AO217</f>
        <v>26333.969999999998</v>
      </c>
      <c r="AP217" s="54">
        <f>Pivot_sourcedata_Test_Water!AP217+'Pivot_sourcedata_K&amp;M_Water'!AP217</f>
        <v>0</v>
      </c>
      <c r="AQ217" s="54">
        <f>Pivot_sourcedata_Test_Water!AQ217+'Pivot_sourcedata_K&amp;M_Water'!AQ217</f>
        <v>0</v>
      </c>
      <c r="AR217" s="54">
        <f>Pivot_sourcedata_Test_Water!AR217+'Pivot_sourcedata_K&amp;M_Water'!AR217</f>
        <v>0</v>
      </c>
      <c r="AS217" s="54">
        <f>Pivot_sourcedata_Test_Water!AS217+'Pivot_sourcedata_K&amp;M_Water'!AS217</f>
        <v>0</v>
      </c>
      <c r="AT217" s="54">
        <f>Pivot_sourcedata_Test_Water!AT217+'Pivot_sourcedata_K&amp;M_Water'!AT217</f>
        <v>0</v>
      </c>
      <c r="AU217" s="54">
        <f>Pivot_sourcedata_Test_Water!AU217+'Pivot_sourcedata_K&amp;M_Water'!AU217</f>
        <v>0</v>
      </c>
      <c r="AV217" s="54">
        <f>Pivot_sourcedata_Test_Water!AV217+'Pivot_sourcedata_K&amp;M_Water'!AV217</f>
        <v>0</v>
      </c>
      <c r="AW217" s="54">
        <f>Pivot_sourcedata_Test_Water!AW217+'Pivot_sourcedata_K&amp;M_Water'!AW217</f>
        <v>0</v>
      </c>
      <c r="AX217" s="54">
        <f>Pivot_sourcedata_Test_Water!AX217+'Pivot_sourcedata_K&amp;M_Water'!AX217</f>
        <v>0</v>
      </c>
      <c r="AY217" s="54">
        <f>Pivot_sourcedata_Test_Water!AY217+'Pivot_sourcedata_K&amp;M_Water'!AY217</f>
        <v>0</v>
      </c>
      <c r="AZ217" s="54">
        <f>Pivot_sourcedata_Test_Water!AZ217+'Pivot_sourcedata_K&amp;M_Water'!AZ217</f>
        <v>0</v>
      </c>
      <c r="BA217" s="54">
        <f>Pivot_sourcedata_Test_Water!BA217+'Pivot_sourcedata_K&amp;M_Water'!BA217</f>
        <v>0</v>
      </c>
      <c r="BB217" s="54">
        <f>Pivot_sourcedata_Test_Water!BB217+'Pivot_sourcedata_K&amp;M_Water'!BB217</f>
        <v>0</v>
      </c>
      <c r="BC217" s="54">
        <f>Pivot_sourcedata_Test_Water!BC217+'Pivot_sourcedata_K&amp;M_Water'!BC217</f>
        <v>0</v>
      </c>
      <c r="BD217" s="54">
        <f>Pivot_sourcedata_Test_Water!BD217+'Pivot_sourcedata_K&amp;M_Water'!BD217</f>
        <v>0</v>
      </c>
      <c r="BE217" s="54">
        <f>Pivot_sourcedata_Test_Water!BE217+'Pivot_sourcedata_K&amp;M_Water'!BE217</f>
        <v>0</v>
      </c>
      <c r="BF217" s="54">
        <f>Pivot_sourcedata_Test_Water!BF217+'Pivot_sourcedata_K&amp;M_Water'!BF217</f>
        <v>12235</v>
      </c>
      <c r="BG217" s="54">
        <f>Pivot_sourcedata_Test_Water!BG217+'Pivot_sourcedata_K&amp;M_Water'!BG217</f>
        <v>0</v>
      </c>
      <c r="BH217" s="54">
        <f>Pivot_sourcedata_Test_Water!BH217+'Pivot_sourcedata_K&amp;M_Water'!BH217</f>
        <v>0</v>
      </c>
      <c r="BI217" s="54">
        <f>Pivot_sourcedata_Test_Water!BI217+'Pivot_sourcedata_K&amp;M_Water'!BI217</f>
        <v>0</v>
      </c>
      <c r="BJ217" s="54">
        <f>Pivot_sourcedata_Test_Water!BJ217+'Pivot_sourcedata_K&amp;M_Water'!BJ217</f>
        <v>0</v>
      </c>
      <c r="BK217" s="54">
        <f>Pivot_sourcedata_Test_Water!BK217+'Pivot_sourcedata_K&amp;M_Water'!BK217</f>
        <v>0</v>
      </c>
      <c r="BL217" s="54">
        <f>Pivot_sourcedata_Test_Water!BL217+'Pivot_sourcedata_K&amp;M_Water'!BL217</f>
        <v>0</v>
      </c>
      <c r="BM217" s="54">
        <f>Pivot_sourcedata_Test_Water!BM217+'Pivot_sourcedata_K&amp;M_Water'!BM217</f>
        <v>0</v>
      </c>
      <c r="BN217" s="54">
        <f>Pivot_sourcedata_Test_Water!BN217+'Pivot_sourcedata_K&amp;M_Water'!BN217</f>
        <v>0</v>
      </c>
      <c r="BO217" s="54">
        <f>Pivot_sourcedata_Test_Water!BO217+'Pivot_sourcedata_K&amp;M_Water'!BO217</f>
        <v>0</v>
      </c>
      <c r="BP217" s="54">
        <f>Pivot_sourcedata_Test_Water!BP217+'Pivot_sourcedata_K&amp;M_Water'!BP217</f>
        <v>0</v>
      </c>
      <c r="BQ217" s="54">
        <f>Pivot_sourcedata_Test_Water!BQ217+'Pivot_sourcedata_K&amp;M_Water'!BQ217</f>
        <v>0</v>
      </c>
      <c r="BR217" s="54">
        <f>Pivot_sourcedata_Test_Water!BR217+'Pivot_sourcedata_K&amp;M_Water'!BR217</f>
        <v>0</v>
      </c>
      <c r="BS217" s="54">
        <f>Pivot_sourcedata_Test_Water!BS217+'Pivot_sourcedata_K&amp;M_Water'!BS217</f>
        <v>0</v>
      </c>
      <c r="BT217" s="54">
        <f>Pivot_sourcedata_Test_Water!BT217+'Pivot_sourcedata_K&amp;M_Water'!BT217</f>
        <v>0</v>
      </c>
      <c r="BU217" s="54">
        <f>Pivot_sourcedata_Test_Water!BU217+'Pivot_sourcedata_K&amp;M_Water'!BU217</f>
        <v>0</v>
      </c>
      <c r="BV217" s="54">
        <f>Pivot_sourcedata_Test_Water!BV217+'Pivot_sourcedata_K&amp;M_Water'!BV217</f>
        <v>0</v>
      </c>
      <c r="BW217" s="54">
        <f>Pivot_sourcedata_Test_Water!BW217+'Pivot_sourcedata_K&amp;M_Water'!BW217</f>
        <v>0</v>
      </c>
      <c r="BX217" s="54">
        <f>Pivot_sourcedata_Test_Water!BX217+'Pivot_sourcedata_K&amp;M_Water'!BX217</f>
        <v>0</v>
      </c>
      <c r="BY217" s="54">
        <f>Pivot_sourcedata_Test_Water!BY217+'Pivot_sourcedata_K&amp;M_Water'!BY217</f>
        <v>0</v>
      </c>
      <c r="BZ217" s="54">
        <f>Pivot_sourcedata_Test_Water!BZ217+'Pivot_sourcedata_K&amp;M_Water'!BZ217</f>
        <v>0</v>
      </c>
      <c r="CA217" s="54">
        <f>Pivot_sourcedata_Test_Water!CA217+'Pivot_sourcedata_K&amp;M_Water'!CA217</f>
        <v>0</v>
      </c>
      <c r="CB217" s="54">
        <f>Pivot_sourcedata_Test_Water!CB217+'Pivot_sourcedata_K&amp;M_Water'!CB217</f>
        <v>0</v>
      </c>
      <c r="CC217" s="54">
        <f>Pivot_sourcedata_Test_Water!CC217+'Pivot_sourcedata_K&amp;M_Water'!CC217</f>
        <v>0</v>
      </c>
      <c r="CD217" s="54">
        <f>Pivot_sourcedata_Test_Water!CD217+'Pivot_sourcedata_K&amp;M_Water'!CD217</f>
        <v>0</v>
      </c>
      <c r="CE217" s="54">
        <f>Pivot_sourcedata_Test_Water!CE217+'Pivot_sourcedata_K&amp;M_Water'!CE217</f>
        <v>0</v>
      </c>
      <c r="CF217" s="54">
        <f>Pivot_sourcedata_Test_Water!CF217+'Pivot_sourcedata_K&amp;M_Water'!CF217</f>
        <v>0</v>
      </c>
      <c r="CG217" s="54">
        <f>Pivot_sourcedata_Test_Water!CG217+'Pivot_sourcedata_K&amp;M_Water'!CG217</f>
        <v>0</v>
      </c>
      <c r="CH217" s="54">
        <f>Pivot_sourcedata_Test_Water!CH217+'Pivot_sourcedata_K&amp;M_Water'!CH217</f>
        <v>0</v>
      </c>
      <c r="CI217" s="54">
        <f>Pivot_sourcedata_Test_Water!CI217+'Pivot_sourcedata_K&amp;M_Water'!CI217</f>
        <v>0</v>
      </c>
      <c r="CJ217" s="54">
        <f>Pivot_sourcedata_Test_Water!CJ217+'Pivot_sourcedata_K&amp;M_Water'!CJ217</f>
        <v>0</v>
      </c>
      <c r="CK217" s="54">
        <f>Pivot_sourcedata_Test_Water!CK217+'Pivot_sourcedata_K&amp;M_Water'!CK217</f>
        <v>0</v>
      </c>
      <c r="CL217" s="54">
        <f>Pivot_sourcedata_Test_Water!CL217+'Pivot_sourcedata_K&amp;M_Water'!CL217</f>
        <v>0</v>
      </c>
      <c r="CM217" s="54">
        <f>Pivot_sourcedata_Test_Water!CM217+'Pivot_sourcedata_K&amp;M_Water'!CM217</f>
        <v>0</v>
      </c>
      <c r="CN217" s="54">
        <f>Pivot_sourcedata_Test_Water!CN217+'Pivot_sourcedata_K&amp;M_Water'!CN217</f>
        <v>0</v>
      </c>
      <c r="CO217" s="54">
        <f>Pivot_sourcedata_Test_Water!CO217+'Pivot_sourcedata_K&amp;M_Water'!CO217</f>
        <v>0</v>
      </c>
      <c r="CP217" s="54">
        <f>Pivot_sourcedata_Test_Water!CP217+'Pivot_sourcedata_K&amp;M_Water'!CP217</f>
        <v>0</v>
      </c>
      <c r="CQ217" s="54">
        <f>Pivot_sourcedata_Test_Water!CQ217+'Pivot_sourcedata_K&amp;M_Water'!CQ217</f>
        <v>0</v>
      </c>
      <c r="CR217" s="54">
        <f>Pivot_sourcedata_Test_Water!CR217+'Pivot_sourcedata_K&amp;M_Water'!CR217</f>
        <v>0</v>
      </c>
      <c r="CS217" s="54">
        <f>Pivot_sourcedata_Test_Water!CS217+'Pivot_sourcedata_K&amp;M_Water'!CS217</f>
        <v>0</v>
      </c>
      <c r="CT217" s="54">
        <f>Pivot_sourcedata_Test_Water!CT217+'Pivot_sourcedata_K&amp;M_Water'!CT217</f>
        <v>0</v>
      </c>
      <c r="CU217" s="54">
        <f>Pivot_sourcedata_Test_Water!CU217+'Pivot_sourcedata_K&amp;M_Water'!CU217</f>
        <v>0</v>
      </c>
      <c r="CV217" s="54">
        <f>Pivot_sourcedata_Test_Water!CV217+'Pivot_sourcedata_K&amp;M_Water'!CV217</f>
        <v>0</v>
      </c>
      <c r="CW217" s="54">
        <f>Pivot_sourcedata_Test_Water!CW217+'Pivot_sourcedata_K&amp;M_Water'!CW217</f>
        <v>0</v>
      </c>
      <c r="CX217" s="54">
        <f>Pivot_sourcedata_Test_Water!CX217+'Pivot_sourcedata_K&amp;M_Water'!CX217</f>
        <v>0</v>
      </c>
      <c r="CY217" s="54">
        <f>Pivot_sourcedata_Test_Water!CY217+'Pivot_sourcedata_K&amp;M_Water'!CY217</f>
        <v>0</v>
      </c>
      <c r="CZ217" s="54">
        <f>Pivot_sourcedata_Test_Water!CZ217+'Pivot_sourcedata_K&amp;M_Water'!CZ217</f>
        <v>0</v>
      </c>
      <c r="DA217" s="54">
        <f>Pivot_sourcedata_Test_Water!DA217+'Pivot_sourcedata_K&amp;M_Water'!DA217</f>
        <v>0</v>
      </c>
      <c r="DB217" s="323">
        <f t="shared" si="3"/>
        <v>66470.97</v>
      </c>
    </row>
    <row r="218" spans="1:106" x14ac:dyDescent="0.25">
      <c r="A218" s="106">
        <v>210</v>
      </c>
      <c r="B218" s="107">
        <v>9712</v>
      </c>
      <c r="C218" s="106" t="s">
        <v>414</v>
      </c>
      <c r="D218" s="54">
        <f>Pivot_sourcedata_Test_Water!D218+'Pivot_sourcedata_K&amp;M_Water'!D218</f>
        <v>0</v>
      </c>
      <c r="E218" s="54">
        <f>Pivot_sourcedata_Test_Water!E218+'Pivot_sourcedata_K&amp;M_Water'!E218</f>
        <v>0</v>
      </c>
      <c r="F218" s="54">
        <f>Pivot_sourcedata_Test_Water!F218+'Pivot_sourcedata_K&amp;M_Water'!F218</f>
        <v>0</v>
      </c>
      <c r="G218" s="54">
        <f>Pivot_sourcedata_Test_Water!G218+'Pivot_sourcedata_K&amp;M_Water'!G218</f>
        <v>0</v>
      </c>
      <c r="H218" s="54">
        <f>Pivot_sourcedata_Test_Water!H218+'Pivot_sourcedata_K&amp;M_Water'!H218</f>
        <v>0</v>
      </c>
      <c r="I218" s="54">
        <f>Pivot_sourcedata_Test_Water!I218+'Pivot_sourcedata_K&amp;M_Water'!I218</f>
        <v>0</v>
      </c>
      <c r="J218" s="54">
        <f>Pivot_sourcedata_Test_Water!J218+'Pivot_sourcedata_K&amp;M_Water'!J218</f>
        <v>0</v>
      </c>
      <c r="K218" s="54">
        <f>Pivot_sourcedata_Test_Water!K218+'Pivot_sourcedata_K&amp;M_Water'!K218</f>
        <v>0</v>
      </c>
      <c r="L218" s="54">
        <f>Pivot_sourcedata_Test_Water!L218+'Pivot_sourcedata_K&amp;M_Water'!L218</f>
        <v>0</v>
      </c>
      <c r="M218" s="54">
        <f>Pivot_sourcedata_Test_Water!M218+'Pivot_sourcedata_K&amp;M_Water'!M218</f>
        <v>0</v>
      </c>
      <c r="N218" s="54">
        <f>Pivot_sourcedata_Test_Water!N218+'Pivot_sourcedata_K&amp;M_Water'!N218</f>
        <v>0</v>
      </c>
      <c r="O218" s="54">
        <f>Pivot_sourcedata_Test_Water!O218+'Pivot_sourcedata_K&amp;M_Water'!O218</f>
        <v>0</v>
      </c>
      <c r="P218" s="54">
        <f>Pivot_sourcedata_Test_Water!P218+'Pivot_sourcedata_K&amp;M_Water'!P218</f>
        <v>0</v>
      </c>
      <c r="Q218" s="54">
        <f>Pivot_sourcedata_Test_Water!Q218+'Pivot_sourcedata_K&amp;M_Water'!Q218</f>
        <v>0</v>
      </c>
      <c r="R218" s="54">
        <f>Pivot_sourcedata_Test_Water!R218+'Pivot_sourcedata_K&amp;M_Water'!R218</f>
        <v>0</v>
      </c>
      <c r="S218" s="54">
        <f>Pivot_sourcedata_Test_Water!S218+'Pivot_sourcedata_K&amp;M_Water'!S218</f>
        <v>0</v>
      </c>
      <c r="T218" s="54">
        <f>Pivot_sourcedata_Test_Water!T218+'Pivot_sourcedata_K&amp;M_Water'!T218</f>
        <v>0</v>
      </c>
      <c r="U218" s="54">
        <f>Pivot_sourcedata_Test_Water!U218+'Pivot_sourcedata_K&amp;M_Water'!U218</f>
        <v>0</v>
      </c>
      <c r="V218" s="54">
        <f>Pivot_sourcedata_Test_Water!V218+'Pivot_sourcedata_K&amp;M_Water'!V218</f>
        <v>0</v>
      </c>
      <c r="W218" s="54">
        <f>Pivot_sourcedata_Test_Water!W218+'Pivot_sourcedata_K&amp;M_Water'!W218</f>
        <v>0</v>
      </c>
      <c r="X218" s="54">
        <f>Pivot_sourcedata_Test_Water!X218+'Pivot_sourcedata_K&amp;M_Water'!X218</f>
        <v>0</v>
      </c>
      <c r="Y218" s="54">
        <f>Pivot_sourcedata_Test_Water!Y218+'Pivot_sourcedata_K&amp;M_Water'!Y218</f>
        <v>0</v>
      </c>
      <c r="Z218" s="54">
        <f>Pivot_sourcedata_Test_Water!Z218+'Pivot_sourcedata_K&amp;M_Water'!Z218</f>
        <v>0</v>
      </c>
      <c r="AA218" s="54">
        <f>Pivot_sourcedata_Test_Water!AA218+'Pivot_sourcedata_K&amp;M_Water'!AA218</f>
        <v>0</v>
      </c>
      <c r="AB218" s="54">
        <f>Pivot_sourcedata_Test_Water!AB218+'Pivot_sourcedata_K&amp;M_Water'!AB218</f>
        <v>0</v>
      </c>
      <c r="AC218" s="54">
        <f>Pivot_sourcedata_Test_Water!AC218+'Pivot_sourcedata_K&amp;M_Water'!AC218</f>
        <v>0</v>
      </c>
      <c r="AD218" s="54">
        <f>Pivot_sourcedata_Test_Water!AD218+'Pivot_sourcedata_K&amp;M_Water'!AD218</f>
        <v>0</v>
      </c>
      <c r="AE218" s="54">
        <f>Pivot_sourcedata_Test_Water!AE218+'Pivot_sourcedata_K&amp;M_Water'!AE218</f>
        <v>0</v>
      </c>
      <c r="AF218" s="54">
        <f>Pivot_sourcedata_Test_Water!AF218+'Pivot_sourcedata_K&amp;M_Water'!AF218</f>
        <v>0</v>
      </c>
      <c r="AG218" s="54">
        <f>Pivot_sourcedata_Test_Water!AG218+'Pivot_sourcedata_K&amp;M_Water'!AG218</f>
        <v>0</v>
      </c>
      <c r="AH218" s="54">
        <f>Pivot_sourcedata_Test_Water!AH218+'Pivot_sourcedata_K&amp;M_Water'!AH218</f>
        <v>0</v>
      </c>
      <c r="AI218" s="54">
        <f>Pivot_sourcedata_Test_Water!AI218+'Pivot_sourcedata_K&amp;M_Water'!AI218</f>
        <v>0</v>
      </c>
      <c r="AJ218" s="54">
        <f>Pivot_sourcedata_Test_Water!AJ218+'Pivot_sourcedata_K&amp;M_Water'!AJ218</f>
        <v>0</v>
      </c>
      <c r="AK218" s="54">
        <f>Pivot_sourcedata_Test_Water!AK218+'Pivot_sourcedata_K&amp;M_Water'!AK218</f>
        <v>0</v>
      </c>
      <c r="AL218" s="54">
        <f>Pivot_sourcedata_Test_Water!AL218+'Pivot_sourcedata_K&amp;M_Water'!AL218</f>
        <v>0</v>
      </c>
      <c r="AM218" s="54">
        <f>Pivot_sourcedata_Test_Water!AM218+'Pivot_sourcedata_K&amp;M_Water'!AM218</f>
        <v>0</v>
      </c>
      <c r="AN218" s="54">
        <f>Pivot_sourcedata_Test_Water!AN218+'Pivot_sourcedata_K&amp;M_Water'!AN218</f>
        <v>0</v>
      </c>
      <c r="AO218" s="54">
        <f>Pivot_sourcedata_Test_Water!AO218+'Pivot_sourcedata_K&amp;M_Water'!AO218</f>
        <v>0</v>
      </c>
      <c r="AP218" s="54">
        <f>Pivot_sourcedata_Test_Water!AP218+'Pivot_sourcedata_K&amp;M_Water'!AP218</f>
        <v>0</v>
      </c>
      <c r="AQ218" s="54">
        <f>Pivot_sourcedata_Test_Water!AQ218+'Pivot_sourcedata_K&amp;M_Water'!AQ218</f>
        <v>0</v>
      </c>
      <c r="AR218" s="54">
        <f>Pivot_sourcedata_Test_Water!AR218+'Pivot_sourcedata_K&amp;M_Water'!AR218</f>
        <v>0</v>
      </c>
      <c r="AS218" s="54">
        <f>Pivot_sourcedata_Test_Water!AS218+'Pivot_sourcedata_K&amp;M_Water'!AS218</f>
        <v>0</v>
      </c>
      <c r="AT218" s="54">
        <f>Pivot_sourcedata_Test_Water!AT218+'Pivot_sourcedata_K&amp;M_Water'!AT218</f>
        <v>0</v>
      </c>
      <c r="AU218" s="54">
        <f>Pivot_sourcedata_Test_Water!AU218+'Pivot_sourcedata_K&amp;M_Water'!AU218</f>
        <v>0</v>
      </c>
      <c r="AV218" s="54">
        <f>Pivot_sourcedata_Test_Water!AV218+'Pivot_sourcedata_K&amp;M_Water'!AV218</f>
        <v>0</v>
      </c>
      <c r="AW218" s="54">
        <f>Pivot_sourcedata_Test_Water!AW218+'Pivot_sourcedata_K&amp;M_Water'!AW218</f>
        <v>0</v>
      </c>
      <c r="AX218" s="54">
        <f>Pivot_sourcedata_Test_Water!AX218+'Pivot_sourcedata_K&amp;M_Water'!AX218</f>
        <v>0</v>
      </c>
      <c r="AY218" s="54">
        <f>Pivot_sourcedata_Test_Water!AY218+'Pivot_sourcedata_K&amp;M_Water'!AY218</f>
        <v>0</v>
      </c>
      <c r="AZ218" s="54">
        <f>Pivot_sourcedata_Test_Water!AZ218+'Pivot_sourcedata_K&amp;M_Water'!AZ218</f>
        <v>0</v>
      </c>
      <c r="BA218" s="54">
        <f>Pivot_sourcedata_Test_Water!BA218+'Pivot_sourcedata_K&amp;M_Water'!BA218</f>
        <v>0</v>
      </c>
      <c r="BB218" s="54">
        <f>Pivot_sourcedata_Test_Water!BB218+'Pivot_sourcedata_K&amp;M_Water'!BB218</f>
        <v>0</v>
      </c>
      <c r="BC218" s="54">
        <f>Pivot_sourcedata_Test_Water!BC218+'Pivot_sourcedata_K&amp;M_Water'!BC218</f>
        <v>0</v>
      </c>
      <c r="BD218" s="54">
        <f>Pivot_sourcedata_Test_Water!BD218+'Pivot_sourcedata_K&amp;M_Water'!BD218</f>
        <v>0</v>
      </c>
      <c r="BE218" s="54">
        <f>Pivot_sourcedata_Test_Water!BE218+'Pivot_sourcedata_K&amp;M_Water'!BE218</f>
        <v>0</v>
      </c>
      <c r="BF218" s="54">
        <f>Pivot_sourcedata_Test_Water!BF218+'Pivot_sourcedata_K&amp;M_Water'!BF218</f>
        <v>0</v>
      </c>
      <c r="BG218" s="54">
        <f>Pivot_sourcedata_Test_Water!BG218+'Pivot_sourcedata_K&amp;M_Water'!BG218</f>
        <v>0</v>
      </c>
      <c r="BH218" s="54">
        <f>Pivot_sourcedata_Test_Water!BH218+'Pivot_sourcedata_K&amp;M_Water'!BH218</f>
        <v>0</v>
      </c>
      <c r="BI218" s="54">
        <f>Pivot_sourcedata_Test_Water!BI218+'Pivot_sourcedata_K&amp;M_Water'!BI218</f>
        <v>0</v>
      </c>
      <c r="BJ218" s="54">
        <f>Pivot_sourcedata_Test_Water!BJ218+'Pivot_sourcedata_K&amp;M_Water'!BJ218</f>
        <v>0</v>
      </c>
      <c r="BK218" s="54">
        <f>Pivot_sourcedata_Test_Water!BK218+'Pivot_sourcedata_K&amp;M_Water'!BK218</f>
        <v>0</v>
      </c>
      <c r="BL218" s="54">
        <f>Pivot_sourcedata_Test_Water!BL218+'Pivot_sourcedata_K&amp;M_Water'!BL218</f>
        <v>0</v>
      </c>
      <c r="BM218" s="54">
        <f>Pivot_sourcedata_Test_Water!BM218+'Pivot_sourcedata_K&amp;M_Water'!BM218</f>
        <v>0</v>
      </c>
      <c r="BN218" s="54">
        <f>Pivot_sourcedata_Test_Water!BN218+'Pivot_sourcedata_K&amp;M_Water'!BN218</f>
        <v>0</v>
      </c>
      <c r="BO218" s="54">
        <f>Pivot_sourcedata_Test_Water!BO218+'Pivot_sourcedata_K&amp;M_Water'!BO218</f>
        <v>0</v>
      </c>
      <c r="BP218" s="54">
        <f>Pivot_sourcedata_Test_Water!BP218+'Pivot_sourcedata_K&amp;M_Water'!BP218</f>
        <v>0</v>
      </c>
      <c r="BQ218" s="54">
        <f>Pivot_sourcedata_Test_Water!BQ218+'Pivot_sourcedata_K&amp;M_Water'!BQ218</f>
        <v>0</v>
      </c>
      <c r="BR218" s="54">
        <f>Pivot_sourcedata_Test_Water!BR218+'Pivot_sourcedata_K&amp;M_Water'!BR218</f>
        <v>0</v>
      </c>
      <c r="BS218" s="54">
        <f>Pivot_sourcedata_Test_Water!BS218+'Pivot_sourcedata_K&amp;M_Water'!BS218</f>
        <v>0</v>
      </c>
      <c r="BT218" s="54">
        <f>Pivot_sourcedata_Test_Water!BT218+'Pivot_sourcedata_K&amp;M_Water'!BT218</f>
        <v>0</v>
      </c>
      <c r="BU218" s="54">
        <f>Pivot_sourcedata_Test_Water!BU218+'Pivot_sourcedata_K&amp;M_Water'!BU218</f>
        <v>0</v>
      </c>
      <c r="BV218" s="54">
        <f>Pivot_sourcedata_Test_Water!BV218+'Pivot_sourcedata_K&amp;M_Water'!BV218</f>
        <v>0</v>
      </c>
      <c r="BW218" s="54">
        <f>Pivot_sourcedata_Test_Water!BW218+'Pivot_sourcedata_K&amp;M_Water'!BW218</f>
        <v>0</v>
      </c>
      <c r="BX218" s="54">
        <f>Pivot_sourcedata_Test_Water!BX218+'Pivot_sourcedata_K&amp;M_Water'!BX218</f>
        <v>0</v>
      </c>
      <c r="BY218" s="54">
        <f>Pivot_sourcedata_Test_Water!BY218+'Pivot_sourcedata_K&amp;M_Water'!BY218</f>
        <v>0</v>
      </c>
      <c r="BZ218" s="54">
        <f>Pivot_sourcedata_Test_Water!BZ218+'Pivot_sourcedata_K&amp;M_Water'!BZ218</f>
        <v>0</v>
      </c>
      <c r="CA218" s="54">
        <f>Pivot_sourcedata_Test_Water!CA218+'Pivot_sourcedata_K&amp;M_Water'!CA218</f>
        <v>0</v>
      </c>
      <c r="CB218" s="54">
        <f>Pivot_sourcedata_Test_Water!CB218+'Pivot_sourcedata_K&amp;M_Water'!CB218</f>
        <v>0</v>
      </c>
      <c r="CC218" s="54">
        <f>Pivot_sourcedata_Test_Water!CC218+'Pivot_sourcedata_K&amp;M_Water'!CC218</f>
        <v>0</v>
      </c>
      <c r="CD218" s="54">
        <f>Pivot_sourcedata_Test_Water!CD218+'Pivot_sourcedata_K&amp;M_Water'!CD218</f>
        <v>0</v>
      </c>
      <c r="CE218" s="54">
        <f>Pivot_sourcedata_Test_Water!CE218+'Pivot_sourcedata_K&amp;M_Water'!CE218</f>
        <v>0</v>
      </c>
      <c r="CF218" s="54">
        <f>Pivot_sourcedata_Test_Water!CF218+'Pivot_sourcedata_K&amp;M_Water'!CF218</f>
        <v>0</v>
      </c>
      <c r="CG218" s="54">
        <f>Pivot_sourcedata_Test_Water!CG218+'Pivot_sourcedata_K&amp;M_Water'!CG218</f>
        <v>0</v>
      </c>
      <c r="CH218" s="54">
        <f>Pivot_sourcedata_Test_Water!CH218+'Pivot_sourcedata_K&amp;M_Water'!CH218</f>
        <v>0</v>
      </c>
      <c r="CI218" s="54">
        <f>Pivot_sourcedata_Test_Water!CI218+'Pivot_sourcedata_K&amp;M_Water'!CI218</f>
        <v>0</v>
      </c>
      <c r="CJ218" s="54">
        <f>Pivot_sourcedata_Test_Water!CJ218+'Pivot_sourcedata_K&amp;M_Water'!CJ218</f>
        <v>0</v>
      </c>
      <c r="CK218" s="54">
        <f>Pivot_sourcedata_Test_Water!CK218+'Pivot_sourcedata_K&amp;M_Water'!CK218</f>
        <v>0</v>
      </c>
      <c r="CL218" s="54">
        <f>Pivot_sourcedata_Test_Water!CL218+'Pivot_sourcedata_K&amp;M_Water'!CL218</f>
        <v>0</v>
      </c>
      <c r="CM218" s="54">
        <f>Pivot_sourcedata_Test_Water!CM218+'Pivot_sourcedata_K&amp;M_Water'!CM218</f>
        <v>0</v>
      </c>
      <c r="CN218" s="54">
        <f>Pivot_sourcedata_Test_Water!CN218+'Pivot_sourcedata_K&amp;M_Water'!CN218</f>
        <v>0</v>
      </c>
      <c r="CO218" s="54">
        <f>Pivot_sourcedata_Test_Water!CO218+'Pivot_sourcedata_K&amp;M_Water'!CO218</f>
        <v>0</v>
      </c>
      <c r="CP218" s="54">
        <f>Pivot_sourcedata_Test_Water!CP218+'Pivot_sourcedata_K&amp;M_Water'!CP218</f>
        <v>0</v>
      </c>
      <c r="CQ218" s="54">
        <f>Pivot_sourcedata_Test_Water!CQ218+'Pivot_sourcedata_K&amp;M_Water'!CQ218</f>
        <v>0</v>
      </c>
      <c r="CR218" s="54">
        <f>Pivot_sourcedata_Test_Water!CR218+'Pivot_sourcedata_K&amp;M_Water'!CR218</f>
        <v>0</v>
      </c>
      <c r="CS218" s="54">
        <f>Pivot_sourcedata_Test_Water!CS218+'Pivot_sourcedata_K&amp;M_Water'!CS218</f>
        <v>37500</v>
      </c>
      <c r="CT218" s="54">
        <f>Pivot_sourcedata_Test_Water!CT218+'Pivot_sourcedata_K&amp;M_Water'!CT218</f>
        <v>0</v>
      </c>
      <c r="CU218" s="54">
        <f>Pivot_sourcedata_Test_Water!CU218+'Pivot_sourcedata_K&amp;M_Water'!CU218</f>
        <v>0</v>
      </c>
      <c r="CV218" s="54">
        <f>Pivot_sourcedata_Test_Water!CV218+'Pivot_sourcedata_K&amp;M_Water'!CV218</f>
        <v>0</v>
      </c>
      <c r="CW218" s="54">
        <f>Pivot_sourcedata_Test_Water!CW218+'Pivot_sourcedata_K&amp;M_Water'!CW218</f>
        <v>0</v>
      </c>
      <c r="CX218" s="54">
        <f>Pivot_sourcedata_Test_Water!CX218+'Pivot_sourcedata_K&amp;M_Water'!CX218</f>
        <v>0</v>
      </c>
      <c r="CY218" s="54">
        <f>Pivot_sourcedata_Test_Water!CY218+'Pivot_sourcedata_K&amp;M_Water'!CY218</f>
        <v>0</v>
      </c>
      <c r="CZ218" s="54">
        <f>Pivot_sourcedata_Test_Water!CZ218+'Pivot_sourcedata_K&amp;M_Water'!CZ218</f>
        <v>0</v>
      </c>
      <c r="DA218" s="54">
        <f>Pivot_sourcedata_Test_Water!DA218+'Pivot_sourcedata_K&amp;M_Water'!DA218</f>
        <v>0</v>
      </c>
      <c r="DB218" s="323">
        <f t="shared" si="3"/>
        <v>37500</v>
      </c>
    </row>
    <row r="219" spans="1:106" x14ac:dyDescent="0.25">
      <c r="A219" s="106">
        <v>211</v>
      </c>
      <c r="B219" s="107">
        <v>9739</v>
      </c>
      <c r="C219" s="106" t="s">
        <v>415</v>
      </c>
      <c r="D219" s="54">
        <f>Pivot_sourcedata_Test_Water!D219+'Pivot_sourcedata_K&amp;M_Water'!D219</f>
        <v>0</v>
      </c>
      <c r="E219" s="54">
        <f>Pivot_sourcedata_Test_Water!E219+'Pivot_sourcedata_K&amp;M_Water'!E219</f>
        <v>0</v>
      </c>
      <c r="F219" s="54">
        <f>Pivot_sourcedata_Test_Water!F219+'Pivot_sourcedata_K&amp;M_Water'!F219</f>
        <v>0</v>
      </c>
      <c r="G219" s="54">
        <f>Pivot_sourcedata_Test_Water!G219+'Pivot_sourcedata_K&amp;M_Water'!G219</f>
        <v>0</v>
      </c>
      <c r="H219" s="54">
        <f>Pivot_sourcedata_Test_Water!H219+'Pivot_sourcedata_K&amp;M_Water'!H219</f>
        <v>0</v>
      </c>
      <c r="I219" s="54">
        <f>Pivot_sourcedata_Test_Water!I219+'Pivot_sourcedata_K&amp;M_Water'!I219</f>
        <v>0</v>
      </c>
      <c r="J219" s="54">
        <f>Pivot_sourcedata_Test_Water!J219+'Pivot_sourcedata_K&amp;M_Water'!J219</f>
        <v>0</v>
      </c>
      <c r="K219" s="54">
        <f>Pivot_sourcedata_Test_Water!K219+'Pivot_sourcedata_K&amp;M_Water'!K219</f>
        <v>0</v>
      </c>
      <c r="L219" s="54">
        <f>Pivot_sourcedata_Test_Water!L219+'Pivot_sourcedata_K&amp;M_Water'!L219</f>
        <v>0</v>
      </c>
      <c r="M219" s="54">
        <f>Pivot_sourcedata_Test_Water!M219+'Pivot_sourcedata_K&amp;M_Water'!M219</f>
        <v>0</v>
      </c>
      <c r="N219" s="54">
        <f>Pivot_sourcedata_Test_Water!N219+'Pivot_sourcedata_K&amp;M_Water'!N219</f>
        <v>0</v>
      </c>
      <c r="O219" s="54">
        <f>Pivot_sourcedata_Test_Water!O219+'Pivot_sourcedata_K&amp;M_Water'!O219</f>
        <v>0</v>
      </c>
      <c r="P219" s="54">
        <f>Pivot_sourcedata_Test_Water!P219+'Pivot_sourcedata_K&amp;M_Water'!P219</f>
        <v>0</v>
      </c>
      <c r="Q219" s="54">
        <f>Pivot_sourcedata_Test_Water!Q219+'Pivot_sourcedata_K&amp;M_Water'!Q219</f>
        <v>0</v>
      </c>
      <c r="R219" s="54">
        <f>Pivot_sourcedata_Test_Water!R219+'Pivot_sourcedata_K&amp;M_Water'!R219</f>
        <v>0</v>
      </c>
      <c r="S219" s="54">
        <f>Pivot_sourcedata_Test_Water!S219+'Pivot_sourcedata_K&amp;M_Water'!S219</f>
        <v>0</v>
      </c>
      <c r="T219" s="54">
        <f>Pivot_sourcedata_Test_Water!T219+'Pivot_sourcedata_K&amp;M_Water'!T219</f>
        <v>0</v>
      </c>
      <c r="U219" s="54">
        <f>Pivot_sourcedata_Test_Water!U219+'Pivot_sourcedata_K&amp;M_Water'!U219</f>
        <v>0</v>
      </c>
      <c r="V219" s="54">
        <f>Pivot_sourcedata_Test_Water!V219+'Pivot_sourcedata_K&amp;M_Water'!V219</f>
        <v>0</v>
      </c>
      <c r="W219" s="54">
        <f>Pivot_sourcedata_Test_Water!W219+'Pivot_sourcedata_K&amp;M_Water'!W219</f>
        <v>0</v>
      </c>
      <c r="X219" s="54">
        <f>Pivot_sourcedata_Test_Water!X219+'Pivot_sourcedata_K&amp;M_Water'!X219</f>
        <v>0</v>
      </c>
      <c r="Y219" s="54">
        <f>Pivot_sourcedata_Test_Water!Y219+'Pivot_sourcedata_K&amp;M_Water'!Y219</f>
        <v>0</v>
      </c>
      <c r="Z219" s="54">
        <f>Pivot_sourcedata_Test_Water!Z219+'Pivot_sourcedata_K&amp;M_Water'!Z219</f>
        <v>0</v>
      </c>
      <c r="AA219" s="54">
        <f>Pivot_sourcedata_Test_Water!AA219+'Pivot_sourcedata_K&amp;M_Water'!AA219</f>
        <v>0</v>
      </c>
      <c r="AB219" s="54">
        <f>Pivot_sourcedata_Test_Water!AB219+'Pivot_sourcedata_K&amp;M_Water'!AB219</f>
        <v>0</v>
      </c>
      <c r="AC219" s="54">
        <f>Pivot_sourcedata_Test_Water!AC219+'Pivot_sourcedata_K&amp;M_Water'!AC219</f>
        <v>0</v>
      </c>
      <c r="AD219" s="54">
        <f>Pivot_sourcedata_Test_Water!AD219+'Pivot_sourcedata_K&amp;M_Water'!AD219</f>
        <v>0</v>
      </c>
      <c r="AE219" s="54">
        <f>Pivot_sourcedata_Test_Water!AE219+'Pivot_sourcedata_K&amp;M_Water'!AE219</f>
        <v>0</v>
      </c>
      <c r="AF219" s="54">
        <f>Pivot_sourcedata_Test_Water!AF219+'Pivot_sourcedata_K&amp;M_Water'!AF219</f>
        <v>0</v>
      </c>
      <c r="AG219" s="54">
        <f>Pivot_sourcedata_Test_Water!AG219+'Pivot_sourcedata_K&amp;M_Water'!AG219</f>
        <v>0</v>
      </c>
      <c r="AH219" s="54">
        <f>Pivot_sourcedata_Test_Water!AH219+'Pivot_sourcedata_K&amp;M_Water'!AH219</f>
        <v>0</v>
      </c>
      <c r="AI219" s="54">
        <f>Pivot_sourcedata_Test_Water!AI219+'Pivot_sourcedata_K&amp;M_Water'!AI219</f>
        <v>0</v>
      </c>
      <c r="AJ219" s="54">
        <f>Pivot_sourcedata_Test_Water!AJ219+'Pivot_sourcedata_K&amp;M_Water'!AJ219</f>
        <v>0</v>
      </c>
      <c r="AK219" s="54">
        <f>Pivot_sourcedata_Test_Water!AK219+'Pivot_sourcedata_K&amp;M_Water'!AK219</f>
        <v>0</v>
      </c>
      <c r="AL219" s="54">
        <f>Pivot_sourcedata_Test_Water!AL219+'Pivot_sourcedata_K&amp;M_Water'!AL219</f>
        <v>0</v>
      </c>
      <c r="AM219" s="54">
        <f>Pivot_sourcedata_Test_Water!AM219+'Pivot_sourcedata_K&amp;M_Water'!AM219</f>
        <v>0</v>
      </c>
      <c r="AN219" s="54">
        <f>Pivot_sourcedata_Test_Water!AN219+'Pivot_sourcedata_K&amp;M_Water'!AN219</f>
        <v>0</v>
      </c>
      <c r="AO219" s="54">
        <f>Pivot_sourcedata_Test_Water!AO219+'Pivot_sourcedata_K&amp;M_Water'!AO219</f>
        <v>0</v>
      </c>
      <c r="AP219" s="54">
        <f>Pivot_sourcedata_Test_Water!AP219+'Pivot_sourcedata_K&amp;M_Water'!AP219</f>
        <v>0</v>
      </c>
      <c r="AQ219" s="54">
        <f>Pivot_sourcedata_Test_Water!AQ219+'Pivot_sourcedata_K&amp;M_Water'!AQ219</f>
        <v>0</v>
      </c>
      <c r="AR219" s="54">
        <f>Pivot_sourcedata_Test_Water!AR219+'Pivot_sourcedata_K&amp;M_Water'!AR219</f>
        <v>0</v>
      </c>
      <c r="AS219" s="54">
        <f>Pivot_sourcedata_Test_Water!AS219+'Pivot_sourcedata_K&amp;M_Water'!AS219</f>
        <v>0</v>
      </c>
      <c r="AT219" s="54">
        <f>Pivot_sourcedata_Test_Water!AT219+'Pivot_sourcedata_K&amp;M_Water'!AT219</f>
        <v>0</v>
      </c>
      <c r="AU219" s="54">
        <f>Pivot_sourcedata_Test_Water!AU219+'Pivot_sourcedata_K&amp;M_Water'!AU219</f>
        <v>0</v>
      </c>
      <c r="AV219" s="54">
        <f>Pivot_sourcedata_Test_Water!AV219+'Pivot_sourcedata_K&amp;M_Water'!AV219</f>
        <v>0</v>
      </c>
      <c r="AW219" s="54">
        <f>Pivot_sourcedata_Test_Water!AW219+'Pivot_sourcedata_K&amp;M_Water'!AW219</f>
        <v>0</v>
      </c>
      <c r="AX219" s="54">
        <f>Pivot_sourcedata_Test_Water!AX219+'Pivot_sourcedata_K&amp;M_Water'!AX219</f>
        <v>0</v>
      </c>
      <c r="AY219" s="54">
        <f>Pivot_sourcedata_Test_Water!AY219+'Pivot_sourcedata_K&amp;M_Water'!AY219</f>
        <v>0</v>
      </c>
      <c r="AZ219" s="54">
        <f>Pivot_sourcedata_Test_Water!AZ219+'Pivot_sourcedata_K&amp;M_Water'!AZ219</f>
        <v>0</v>
      </c>
      <c r="BA219" s="54">
        <f>Pivot_sourcedata_Test_Water!BA219+'Pivot_sourcedata_K&amp;M_Water'!BA219</f>
        <v>0</v>
      </c>
      <c r="BB219" s="54">
        <f>Pivot_sourcedata_Test_Water!BB219+'Pivot_sourcedata_K&amp;M_Water'!BB219</f>
        <v>0</v>
      </c>
      <c r="BC219" s="54">
        <f>Pivot_sourcedata_Test_Water!BC219+'Pivot_sourcedata_K&amp;M_Water'!BC219</f>
        <v>0</v>
      </c>
      <c r="BD219" s="54">
        <f>Pivot_sourcedata_Test_Water!BD219+'Pivot_sourcedata_K&amp;M_Water'!BD219</f>
        <v>0</v>
      </c>
      <c r="BE219" s="54">
        <f>Pivot_sourcedata_Test_Water!BE219+'Pivot_sourcedata_K&amp;M_Water'!BE219</f>
        <v>0</v>
      </c>
      <c r="BF219" s="54">
        <f>Pivot_sourcedata_Test_Water!BF219+'Pivot_sourcedata_K&amp;M_Water'!BF219</f>
        <v>0</v>
      </c>
      <c r="BG219" s="54">
        <f>Pivot_sourcedata_Test_Water!BG219+'Pivot_sourcedata_K&amp;M_Water'!BG219</f>
        <v>0</v>
      </c>
      <c r="BH219" s="54">
        <f>Pivot_sourcedata_Test_Water!BH219+'Pivot_sourcedata_K&amp;M_Water'!BH219</f>
        <v>0</v>
      </c>
      <c r="BI219" s="54">
        <f>Pivot_sourcedata_Test_Water!BI219+'Pivot_sourcedata_K&amp;M_Water'!BI219</f>
        <v>0</v>
      </c>
      <c r="BJ219" s="54">
        <f>Pivot_sourcedata_Test_Water!BJ219+'Pivot_sourcedata_K&amp;M_Water'!BJ219</f>
        <v>0</v>
      </c>
      <c r="BK219" s="54">
        <f>Pivot_sourcedata_Test_Water!BK219+'Pivot_sourcedata_K&amp;M_Water'!BK219</f>
        <v>0</v>
      </c>
      <c r="BL219" s="54">
        <f>Pivot_sourcedata_Test_Water!BL219+'Pivot_sourcedata_K&amp;M_Water'!BL219</f>
        <v>0</v>
      </c>
      <c r="BM219" s="54">
        <f>Pivot_sourcedata_Test_Water!BM219+'Pivot_sourcedata_K&amp;M_Water'!BM219</f>
        <v>0</v>
      </c>
      <c r="BN219" s="54">
        <f>Pivot_sourcedata_Test_Water!BN219+'Pivot_sourcedata_K&amp;M_Water'!BN219</f>
        <v>0</v>
      </c>
      <c r="BO219" s="54">
        <f>Pivot_sourcedata_Test_Water!BO219+'Pivot_sourcedata_K&amp;M_Water'!BO219</f>
        <v>0</v>
      </c>
      <c r="BP219" s="54">
        <f>Pivot_sourcedata_Test_Water!BP219+'Pivot_sourcedata_K&amp;M_Water'!BP219</f>
        <v>0</v>
      </c>
      <c r="BQ219" s="54">
        <f>Pivot_sourcedata_Test_Water!BQ219+'Pivot_sourcedata_K&amp;M_Water'!BQ219</f>
        <v>0</v>
      </c>
      <c r="BR219" s="54">
        <f>Pivot_sourcedata_Test_Water!BR219+'Pivot_sourcedata_K&amp;M_Water'!BR219</f>
        <v>0</v>
      </c>
      <c r="BS219" s="54">
        <f>Pivot_sourcedata_Test_Water!BS219+'Pivot_sourcedata_K&amp;M_Water'!BS219</f>
        <v>0</v>
      </c>
      <c r="BT219" s="54">
        <f>Pivot_sourcedata_Test_Water!BT219+'Pivot_sourcedata_K&amp;M_Water'!BT219</f>
        <v>0</v>
      </c>
      <c r="BU219" s="54">
        <f>Pivot_sourcedata_Test_Water!BU219+'Pivot_sourcedata_K&amp;M_Water'!BU219</f>
        <v>0</v>
      </c>
      <c r="BV219" s="54">
        <f>Pivot_sourcedata_Test_Water!BV219+'Pivot_sourcedata_K&amp;M_Water'!BV219</f>
        <v>0</v>
      </c>
      <c r="BW219" s="54">
        <f>Pivot_sourcedata_Test_Water!BW219+'Pivot_sourcedata_K&amp;M_Water'!BW219</f>
        <v>0</v>
      </c>
      <c r="BX219" s="54">
        <f>Pivot_sourcedata_Test_Water!BX219+'Pivot_sourcedata_K&amp;M_Water'!BX219</f>
        <v>0</v>
      </c>
      <c r="BY219" s="54">
        <f>Pivot_sourcedata_Test_Water!BY219+'Pivot_sourcedata_K&amp;M_Water'!BY219</f>
        <v>0</v>
      </c>
      <c r="BZ219" s="54">
        <f>Pivot_sourcedata_Test_Water!BZ219+'Pivot_sourcedata_K&amp;M_Water'!BZ219</f>
        <v>0</v>
      </c>
      <c r="CA219" s="54">
        <f>Pivot_sourcedata_Test_Water!CA219+'Pivot_sourcedata_K&amp;M_Water'!CA219</f>
        <v>0</v>
      </c>
      <c r="CB219" s="54">
        <f>Pivot_sourcedata_Test_Water!CB219+'Pivot_sourcedata_K&amp;M_Water'!CB219</f>
        <v>0</v>
      </c>
      <c r="CC219" s="54">
        <f>Pivot_sourcedata_Test_Water!CC219+'Pivot_sourcedata_K&amp;M_Water'!CC219</f>
        <v>0</v>
      </c>
      <c r="CD219" s="54">
        <f>Pivot_sourcedata_Test_Water!CD219+'Pivot_sourcedata_K&amp;M_Water'!CD219</f>
        <v>0</v>
      </c>
      <c r="CE219" s="54">
        <f>Pivot_sourcedata_Test_Water!CE219+'Pivot_sourcedata_K&amp;M_Water'!CE219</f>
        <v>0</v>
      </c>
      <c r="CF219" s="54">
        <f>Pivot_sourcedata_Test_Water!CF219+'Pivot_sourcedata_K&amp;M_Water'!CF219</f>
        <v>0</v>
      </c>
      <c r="CG219" s="54">
        <f>Pivot_sourcedata_Test_Water!CG219+'Pivot_sourcedata_K&amp;M_Water'!CG219</f>
        <v>0</v>
      </c>
      <c r="CH219" s="54">
        <f>Pivot_sourcedata_Test_Water!CH219+'Pivot_sourcedata_K&amp;M_Water'!CH219</f>
        <v>0</v>
      </c>
      <c r="CI219" s="54">
        <f>Pivot_sourcedata_Test_Water!CI219+'Pivot_sourcedata_K&amp;M_Water'!CI219</f>
        <v>0</v>
      </c>
      <c r="CJ219" s="54">
        <f>Pivot_sourcedata_Test_Water!CJ219+'Pivot_sourcedata_K&amp;M_Water'!CJ219</f>
        <v>0</v>
      </c>
      <c r="CK219" s="54">
        <f>Pivot_sourcedata_Test_Water!CK219+'Pivot_sourcedata_K&amp;M_Water'!CK219</f>
        <v>0</v>
      </c>
      <c r="CL219" s="54">
        <f>Pivot_sourcedata_Test_Water!CL219+'Pivot_sourcedata_K&amp;M_Water'!CL219</f>
        <v>0</v>
      </c>
      <c r="CM219" s="54">
        <f>Pivot_sourcedata_Test_Water!CM219+'Pivot_sourcedata_K&amp;M_Water'!CM219</f>
        <v>0</v>
      </c>
      <c r="CN219" s="54">
        <f>Pivot_sourcedata_Test_Water!CN219+'Pivot_sourcedata_K&amp;M_Water'!CN219</f>
        <v>0</v>
      </c>
      <c r="CO219" s="54">
        <f>Pivot_sourcedata_Test_Water!CO219+'Pivot_sourcedata_K&amp;M_Water'!CO219</f>
        <v>0</v>
      </c>
      <c r="CP219" s="54">
        <f>Pivot_sourcedata_Test_Water!CP219+'Pivot_sourcedata_K&amp;M_Water'!CP219</f>
        <v>0</v>
      </c>
      <c r="CQ219" s="54">
        <f>Pivot_sourcedata_Test_Water!CQ219+'Pivot_sourcedata_K&amp;M_Water'!CQ219</f>
        <v>0</v>
      </c>
      <c r="CR219" s="54">
        <f>Pivot_sourcedata_Test_Water!CR219+'Pivot_sourcedata_K&amp;M_Water'!CR219</f>
        <v>0</v>
      </c>
      <c r="CS219" s="54">
        <f>Pivot_sourcedata_Test_Water!CS219+'Pivot_sourcedata_K&amp;M_Water'!CS219</f>
        <v>0</v>
      </c>
      <c r="CT219" s="54">
        <f>Pivot_sourcedata_Test_Water!CT219+'Pivot_sourcedata_K&amp;M_Water'!CT219</f>
        <v>0</v>
      </c>
      <c r="CU219" s="54">
        <f>Pivot_sourcedata_Test_Water!CU219+'Pivot_sourcedata_K&amp;M_Water'!CU219</f>
        <v>0</v>
      </c>
      <c r="CV219" s="54">
        <f>Pivot_sourcedata_Test_Water!CV219+'Pivot_sourcedata_K&amp;M_Water'!CV219</f>
        <v>0</v>
      </c>
      <c r="CW219" s="54">
        <f>Pivot_sourcedata_Test_Water!CW219+'Pivot_sourcedata_K&amp;M_Water'!CW219</f>
        <v>0</v>
      </c>
      <c r="CX219" s="54">
        <f>Pivot_sourcedata_Test_Water!CX219+'Pivot_sourcedata_K&amp;M_Water'!CX219</f>
        <v>0</v>
      </c>
      <c r="CY219" s="54">
        <f>Pivot_sourcedata_Test_Water!CY219+'Pivot_sourcedata_K&amp;M_Water'!CY219</f>
        <v>0</v>
      </c>
      <c r="CZ219" s="54">
        <f>Pivot_sourcedata_Test_Water!CZ219+'Pivot_sourcedata_K&amp;M_Water'!CZ219</f>
        <v>4000000</v>
      </c>
      <c r="DA219" s="54">
        <f>Pivot_sourcedata_Test_Water!DA219+'Pivot_sourcedata_K&amp;M_Water'!DA219</f>
        <v>0</v>
      </c>
      <c r="DB219" s="323">
        <f t="shared" si="3"/>
        <v>4000000</v>
      </c>
    </row>
    <row r="220" spans="1:106" x14ac:dyDescent="0.25">
      <c r="A220" s="106">
        <v>212</v>
      </c>
      <c r="B220" s="107">
        <v>9845</v>
      </c>
      <c r="C220" s="106" t="s">
        <v>417</v>
      </c>
      <c r="D220" s="54">
        <f>Pivot_sourcedata_Test_Water!D220+'Pivot_sourcedata_K&amp;M_Water'!D220</f>
        <v>0</v>
      </c>
      <c r="E220" s="54">
        <f>Pivot_sourcedata_Test_Water!E220+'Pivot_sourcedata_K&amp;M_Water'!E220</f>
        <v>0</v>
      </c>
      <c r="F220" s="54">
        <f>Pivot_sourcedata_Test_Water!F220+'Pivot_sourcedata_K&amp;M_Water'!F220</f>
        <v>0</v>
      </c>
      <c r="G220" s="54">
        <f>Pivot_sourcedata_Test_Water!G220+'Pivot_sourcedata_K&amp;M_Water'!G220</f>
        <v>0</v>
      </c>
      <c r="H220" s="54">
        <f>Pivot_sourcedata_Test_Water!H220+'Pivot_sourcedata_K&amp;M_Water'!H220</f>
        <v>0</v>
      </c>
      <c r="I220" s="54">
        <f>Pivot_sourcedata_Test_Water!I220+'Pivot_sourcedata_K&amp;M_Water'!I220</f>
        <v>0</v>
      </c>
      <c r="J220" s="54">
        <f>Pivot_sourcedata_Test_Water!J220+'Pivot_sourcedata_K&amp;M_Water'!J220</f>
        <v>0</v>
      </c>
      <c r="K220" s="54">
        <f>Pivot_sourcedata_Test_Water!K220+'Pivot_sourcedata_K&amp;M_Water'!K220</f>
        <v>0</v>
      </c>
      <c r="L220" s="54">
        <f>Pivot_sourcedata_Test_Water!L220+'Pivot_sourcedata_K&amp;M_Water'!L220</f>
        <v>0</v>
      </c>
      <c r="M220" s="54">
        <f>Pivot_sourcedata_Test_Water!M220+'Pivot_sourcedata_K&amp;M_Water'!M220</f>
        <v>0</v>
      </c>
      <c r="N220" s="54">
        <f>Pivot_sourcedata_Test_Water!N220+'Pivot_sourcedata_K&amp;M_Water'!N220</f>
        <v>0</v>
      </c>
      <c r="O220" s="54">
        <f>Pivot_sourcedata_Test_Water!O220+'Pivot_sourcedata_K&amp;M_Water'!O220</f>
        <v>0</v>
      </c>
      <c r="P220" s="54">
        <f>Pivot_sourcedata_Test_Water!P220+'Pivot_sourcedata_K&amp;M_Water'!P220</f>
        <v>0</v>
      </c>
      <c r="Q220" s="54">
        <f>Pivot_sourcedata_Test_Water!Q220+'Pivot_sourcedata_K&amp;M_Water'!Q220</f>
        <v>0</v>
      </c>
      <c r="R220" s="54">
        <f>Pivot_sourcedata_Test_Water!R220+'Pivot_sourcedata_K&amp;M_Water'!R220</f>
        <v>0</v>
      </c>
      <c r="S220" s="54">
        <f>Pivot_sourcedata_Test_Water!S220+'Pivot_sourcedata_K&amp;M_Water'!S220</f>
        <v>0</v>
      </c>
      <c r="T220" s="54">
        <f>Pivot_sourcedata_Test_Water!T220+'Pivot_sourcedata_K&amp;M_Water'!T220</f>
        <v>0</v>
      </c>
      <c r="U220" s="54">
        <f>Pivot_sourcedata_Test_Water!U220+'Pivot_sourcedata_K&amp;M_Water'!U220</f>
        <v>0</v>
      </c>
      <c r="V220" s="54">
        <f>Pivot_sourcedata_Test_Water!V220+'Pivot_sourcedata_K&amp;M_Water'!V220</f>
        <v>0</v>
      </c>
      <c r="W220" s="54">
        <f>Pivot_sourcedata_Test_Water!W220+'Pivot_sourcedata_K&amp;M_Water'!W220</f>
        <v>0</v>
      </c>
      <c r="X220" s="54">
        <f>Pivot_sourcedata_Test_Water!X220+'Pivot_sourcedata_K&amp;M_Water'!X220</f>
        <v>0</v>
      </c>
      <c r="Y220" s="54">
        <f>Pivot_sourcedata_Test_Water!Y220+'Pivot_sourcedata_K&amp;M_Water'!Y220</f>
        <v>0</v>
      </c>
      <c r="Z220" s="54">
        <f>Pivot_sourcedata_Test_Water!Z220+'Pivot_sourcedata_K&amp;M_Water'!Z220</f>
        <v>0</v>
      </c>
      <c r="AA220" s="54">
        <f>Pivot_sourcedata_Test_Water!AA220+'Pivot_sourcedata_K&amp;M_Water'!AA220</f>
        <v>0</v>
      </c>
      <c r="AB220" s="54">
        <f>Pivot_sourcedata_Test_Water!AB220+'Pivot_sourcedata_K&amp;M_Water'!AB220</f>
        <v>0</v>
      </c>
      <c r="AC220" s="54">
        <f>Pivot_sourcedata_Test_Water!AC220+'Pivot_sourcedata_K&amp;M_Water'!AC220</f>
        <v>0</v>
      </c>
      <c r="AD220" s="54">
        <f>Pivot_sourcedata_Test_Water!AD220+'Pivot_sourcedata_K&amp;M_Water'!AD220</f>
        <v>0</v>
      </c>
      <c r="AE220" s="54">
        <f>Pivot_sourcedata_Test_Water!AE220+'Pivot_sourcedata_K&amp;M_Water'!AE220</f>
        <v>0</v>
      </c>
      <c r="AF220" s="54">
        <f>Pivot_sourcedata_Test_Water!AF220+'Pivot_sourcedata_K&amp;M_Water'!AF220</f>
        <v>0</v>
      </c>
      <c r="AG220" s="54">
        <f>Pivot_sourcedata_Test_Water!AG220+'Pivot_sourcedata_K&amp;M_Water'!AG220</f>
        <v>0</v>
      </c>
      <c r="AH220" s="54">
        <f>Pivot_sourcedata_Test_Water!AH220+'Pivot_sourcedata_K&amp;M_Water'!AH220</f>
        <v>0</v>
      </c>
      <c r="AI220" s="54">
        <f>Pivot_sourcedata_Test_Water!AI220+'Pivot_sourcedata_K&amp;M_Water'!AI220</f>
        <v>0</v>
      </c>
      <c r="AJ220" s="54">
        <f>Pivot_sourcedata_Test_Water!AJ220+'Pivot_sourcedata_K&amp;M_Water'!AJ220</f>
        <v>0</v>
      </c>
      <c r="AK220" s="54">
        <f>Pivot_sourcedata_Test_Water!AK220+'Pivot_sourcedata_K&amp;M_Water'!AK220</f>
        <v>0</v>
      </c>
      <c r="AL220" s="54">
        <f>Pivot_sourcedata_Test_Water!AL220+'Pivot_sourcedata_K&amp;M_Water'!AL220</f>
        <v>0</v>
      </c>
      <c r="AM220" s="54">
        <f>Pivot_sourcedata_Test_Water!AM220+'Pivot_sourcedata_K&amp;M_Water'!AM220</f>
        <v>0</v>
      </c>
      <c r="AN220" s="54">
        <f>Pivot_sourcedata_Test_Water!AN220+'Pivot_sourcedata_K&amp;M_Water'!AN220</f>
        <v>0</v>
      </c>
      <c r="AO220" s="54">
        <f>Pivot_sourcedata_Test_Water!AO220+'Pivot_sourcedata_K&amp;M_Water'!AO220</f>
        <v>0</v>
      </c>
      <c r="AP220" s="54">
        <f>Pivot_sourcedata_Test_Water!AP220+'Pivot_sourcedata_K&amp;M_Water'!AP220</f>
        <v>0</v>
      </c>
      <c r="AQ220" s="54">
        <f>Pivot_sourcedata_Test_Water!AQ220+'Pivot_sourcedata_K&amp;M_Water'!AQ220</f>
        <v>0</v>
      </c>
      <c r="AR220" s="54">
        <f>Pivot_sourcedata_Test_Water!AR220+'Pivot_sourcedata_K&amp;M_Water'!AR220</f>
        <v>0</v>
      </c>
      <c r="AS220" s="54">
        <f>Pivot_sourcedata_Test_Water!AS220+'Pivot_sourcedata_K&amp;M_Water'!AS220</f>
        <v>0</v>
      </c>
      <c r="AT220" s="54">
        <f>Pivot_sourcedata_Test_Water!AT220+'Pivot_sourcedata_K&amp;M_Water'!AT220</f>
        <v>0</v>
      </c>
      <c r="AU220" s="54">
        <f>Pivot_sourcedata_Test_Water!AU220+'Pivot_sourcedata_K&amp;M_Water'!AU220</f>
        <v>0</v>
      </c>
      <c r="AV220" s="54">
        <f>Pivot_sourcedata_Test_Water!AV220+'Pivot_sourcedata_K&amp;M_Water'!AV220</f>
        <v>0</v>
      </c>
      <c r="AW220" s="54">
        <f>Pivot_sourcedata_Test_Water!AW220+'Pivot_sourcedata_K&amp;M_Water'!AW220</f>
        <v>0</v>
      </c>
      <c r="AX220" s="54">
        <f>Pivot_sourcedata_Test_Water!AX220+'Pivot_sourcedata_K&amp;M_Water'!AX220</f>
        <v>0</v>
      </c>
      <c r="AY220" s="54">
        <f>Pivot_sourcedata_Test_Water!AY220+'Pivot_sourcedata_K&amp;M_Water'!AY220</f>
        <v>0</v>
      </c>
      <c r="AZ220" s="54">
        <f>Pivot_sourcedata_Test_Water!AZ220+'Pivot_sourcedata_K&amp;M_Water'!AZ220</f>
        <v>0</v>
      </c>
      <c r="BA220" s="54">
        <f>Pivot_sourcedata_Test_Water!BA220+'Pivot_sourcedata_K&amp;M_Water'!BA220</f>
        <v>0</v>
      </c>
      <c r="BB220" s="54">
        <f>Pivot_sourcedata_Test_Water!BB220+'Pivot_sourcedata_K&amp;M_Water'!BB220</f>
        <v>0</v>
      </c>
      <c r="BC220" s="54">
        <f>Pivot_sourcedata_Test_Water!BC220+'Pivot_sourcedata_K&amp;M_Water'!BC220</f>
        <v>0</v>
      </c>
      <c r="BD220" s="54">
        <f>Pivot_sourcedata_Test_Water!BD220+'Pivot_sourcedata_K&amp;M_Water'!BD220</f>
        <v>0</v>
      </c>
      <c r="BE220" s="54">
        <f>Pivot_sourcedata_Test_Water!BE220+'Pivot_sourcedata_K&amp;M_Water'!BE220</f>
        <v>0</v>
      </c>
      <c r="BF220" s="54">
        <f>Pivot_sourcedata_Test_Water!BF220+'Pivot_sourcedata_K&amp;M_Water'!BF220</f>
        <v>0</v>
      </c>
      <c r="BG220" s="54">
        <f>Pivot_sourcedata_Test_Water!BG220+'Pivot_sourcedata_K&amp;M_Water'!BG220</f>
        <v>0</v>
      </c>
      <c r="BH220" s="54">
        <f>Pivot_sourcedata_Test_Water!BH220+'Pivot_sourcedata_K&amp;M_Water'!BH220</f>
        <v>0</v>
      </c>
      <c r="BI220" s="54">
        <f>Pivot_sourcedata_Test_Water!BI220+'Pivot_sourcedata_K&amp;M_Water'!BI220</f>
        <v>0</v>
      </c>
      <c r="BJ220" s="54">
        <f>Pivot_sourcedata_Test_Water!BJ220+'Pivot_sourcedata_K&amp;M_Water'!BJ220</f>
        <v>0</v>
      </c>
      <c r="BK220" s="54">
        <f>Pivot_sourcedata_Test_Water!BK220+'Pivot_sourcedata_K&amp;M_Water'!BK220</f>
        <v>0</v>
      </c>
      <c r="BL220" s="54">
        <f>Pivot_sourcedata_Test_Water!BL220+'Pivot_sourcedata_K&amp;M_Water'!BL220</f>
        <v>0</v>
      </c>
      <c r="BM220" s="54">
        <f>Pivot_sourcedata_Test_Water!BM220+'Pivot_sourcedata_K&amp;M_Water'!BM220</f>
        <v>0</v>
      </c>
      <c r="BN220" s="54">
        <f>Pivot_sourcedata_Test_Water!BN220+'Pivot_sourcedata_K&amp;M_Water'!BN220</f>
        <v>0</v>
      </c>
      <c r="BO220" s="54">
        <f>Pivot_sourcedata_Test_Water!BO220+'Pivot_sourcedata_K&amp;M_Water'!BO220</f>
        <v>0</v>
      </c>
      <c r="BP220" s="54">
        <f>Pivot_sourcedata_Test_Water!BP220+'Pivot_sourcedata_K&amp;M_Water'!BP220</f>
        <v>0</v>
      </c>
      <c r="BQ220" s="54">
        <f>Pivot_sourcedata_Test_Water!BQ220+'Pivot_sourcedata_K&amp;M_Water'!BQ220</f>
        <v>0</v>
      </c>
      <c r="BR220" s="54">
        <f>Pivot_sourcedata_Test_Water!BR220+'Pivot_sourcedata_K&amp;M_Water'!BR220</f>
        <v>0</v>
      </c>
      <c r="BS220" s="54">
        <f>Pivot_sourcedata_Test_Water!BS220+'Pivot_sourcedata_K&amp;M_Water'!BS220</f>
        <v>0</v>
      </c>
      <c r="BT220" s="54">
        <f>Pivot_sourcedata_Test_Water!BT220+'Pivot_sourcedata_K&amp;M_Water'!BT220</f>
        <v>0</v>
      </c>
      <c r="BU220" s="54">
        <f>Pivot_sourcedata_Test_Water!BU220+'Pivot_sourcedata_K&amp;M_Water'!BU220</f>
        <v>0</v>
      </c>
      <c r="BV220" s="54">
        <f>Pivot_sourcedata_Test_Water!BV220+'Pivot_sourcedata_K&amp;M_Water'!BV220</f>
        <v>0</v>
      </c>
      <c r="BW220" s="54">
        <f>Pivot_sourcedata_Test_Water!BW220+'Pivot_sourcedata_K&amp;M_Water'!BW220</f>
        <v>0</v>
      </c>
      <c r="BX220" s="54">
        <f>Pivot_sourcedata_Test_Water!BX220+'Pivot_sourcedata_K&amp;M_Water'!BX220</f>
        <v>0</v>
      </c>
      <c r="BY220" s="54">
        <f>Pivot_sourcedata_Test_Water!BY220+'Pivot_sourcedata_K&amp;M_Water'!BY220</f>
        <v>0</v>
      </c>
      <c r="BZ220" s="54">
        <f>Pivot_sourcedata_Test_Water!BZ220+'Pivot_sourcedata_K&amp;M_Water'!BZ220</f>
        <v>0</v>
      </c>
      <c r="CA220" s="54">
        <f>Pivot_sourcedata_Test_Water!CA220+'Pivot_sourcedata_K&amp;M_Water'!CA220</f>
        <v>0</v>
      </c>
      <c r="CB220" s="54">
        <f>Pivot_sourcedata_Test_Water!CB220+'Pivot_sourcedata_K&amp;M_Water'!CB220</f>
        <v>0</v>
      </c>
      <c r="CC220" s="54">
        <f>Pivot_sourcedata_Test_Water!CC220+'Pivot_sourcedata_K&amp;M_Water'!CC220</f>
        <v>0</v>
      </c>
      <c r="CD220" s="54">
        <f>Pivot_sourcedata_Test_Water!CD220+'Pivot_sourcedata_K&amp;M_Water'!CD220</f>
        <v>0</v>
      </c>
      <c r="CE220" s="54">
        <f>Pivot_sourcedata_Test_Water!CE220+'Pivot_sourcedata_K&amp;M_Water'!CE220</f>
        <v>0</v>
      </c>
      <c r="CF220" s="54">
        <f>Pivot_sourcedata_Test_Water!CF220+'Pivot_sourcedata_K&amp;M_Water'!CF220</f>
        <v>0</v>
      </c>
      <c r="CG220" s="54">
        <f>Pivot_sourcedata_Test_Water!CG220+'Pivot_sourcedata_K&amp;M_Water'!CG220</f>
        <v>0</v>
      </c>
      <c r="CH220" s="54">
        <f>Pivot_sourcedata_Test_Water!CH220+'Pivot_sourcedata_K&amp;M_Water'!CH220</f>
        <v>0</v>
      </c>
      <c r="CI220" s="54">
        <f>Pivot_sourcedata_Test_Water!CI220+'Pivot_sourcedata_K&amp;M_Water'!CI220</f>
        <v>0</v>
      </c>
      <c r="CJ220" s="54">
        <f>Pivot_sourcedata_Test_Water!CJ220+'Pivot_sourcedata_K&amp;M_Water'!CJ220</f>
        <v>0</v>
      </c>
      <c r="CK220" s="54">
        <f>Pivot_sourcedata_Test_Water!CK220+'Pivot_sourcedata_K&amp;M_Water'!CK220</f>
        <v>0</v>
      </c>
      <c r="CL220" s="54">
        <f>Pivot_sourcedata_Test_Water!CL220+'Pivot_sourcedata_K&amp;M_Water'!CL220</f>
        <v>0</v>
      </c>
      <c r="CM220" s="54">
        <f>Pivot_sourcedata_Test_Water!CM220+'Pivot_sourcedata_K&amp;M_Water'!CM220</f>
        <v>0</v>
      </c>
      <c r="CN220" s="54">
        <f>Pivot_sourcedata_Test_Water!CN220+'Pivot_sourcedata_K&amp;M_Water'!CN220</f>
        <v>0</v>
      </c>
      <c r="CO220" s="54">
        <f>Pivot_sourcedata_Test_Water!CO220+'Pivot_sourcedata_K&amp;M_Water'!CO220</f>
        <v>0</v>
      </c>
      <c r="CP220" s="54">
        <f>Pivot_sourcedata_Test_Water!CP220+'Pivot_sourcedata_K&amp;M_Water'!CP220</f>
        <v>0</v>
      </c>
      <c r="CQ220" s="54">
        <f>Pivot_sourcedata_Test_Water!CQ220+'Pivot_sourcedata_K&amp;M_Water'!CQ220</f>
        <v>0</v>
      </c>
      <c r="CR220" s="54">
        <f>Pivot_sourcedata_Test_Water!CR220+'Pivot_sourcedata_K&amp;M_Water'!CR220</f>
        <v>0</v>
      </c>
      <c r="CS220" s="54">
        <f>Pivot_sourcedata_Test_Water!CS220+'Pivot_sourcedata_K&amp;M_Water'!CS220</f>
        <v>0</v>
      </c>
      <c r="CT220" s="54">
        <f>Pivot_sourcedata_Test_Water!CT220+'Pivot_sourcedata_K&amp;M_Water'!CT220</f>
        <v>0</v>
      </c>
      <c r="CU220" s="54">
        <f>Pivot_sourcedata_Test_Water!CU220+'Pivot_sourcedata_K&amp;M_Water'!CU220</f>
        <v>0</v>
      </c>
      <c r="CV220" s="54">
        <f>Pivot_sourcedata_Test_Water!CV220+'Pivot_sourcedata_K&amp;M_Water'!CV220</f>
        <v>0</v>
      </c>
      <c r="CW220" s="54">
        <f>Pivot_sourcedata_Test_Water!CW220+'Pivot_sourcedata_K&amp;M_Water'!CW220</f>
        <v>0</v>
      </c>
      <c r="CX220" s="54">
        <f>Pivot_sourcedata_Test_Water!CX220+'Pivot_sourcedata_K&amp;M_Water'!CX220</f>
        <v>0</v>
      </c>
      <c r="CY220" s="54">
        <f>Pivot_sourcedata_Test_Water!CY220+'Pivot_sourcedata_K&amp;M_Water'!CY220</f>
        <v>2046374</v>
      </c>
      <c r="CZ220" s="54">
        <f>Pivot_sourcedata_Test_Water!CZ220+'Pivot_sourcedata_K&amp;M_Water'!CZ220</f>
        <v>0</v>
      </c>
      <c r="DA220" s="54">
        <f>Pivot_sourcedata_Test_Water!DA220+'Pivot_sourcedata_K&amp;M_Water'!DA220</f>
        <v>0</v>
      </c>
      <c r="DB220" s="323">
        <f t="shared" si="3"/>
        <v>2046374</v>
      </c>
    </row>
    <row r="221" spans="1:106" x14ac:dyDescent="0.25">
      <c r="A221" s="49">
        <v>213</v>
      </c>
      <c r="B221" s="108" t="s">
        <v>424</v>
      </c>
      <c r="C221" s="49" t="s">
        <v>16</v>
      </c>
      <c r="D221" s="59">
        <f>SUM(D9:D220)</f>
        <v>1899251.9722499994</v>
      </c>
      <c r="E221" s="59">
        <f t="shared" ref="E221:BW221" si="4">SUM(E9:E220)</f>
        <v>317106.48274999962</v>
      </c>
      <c r="F221" s="59">
        <f t="shared" si="4"/>
        <v>1431596.365</v>
      </c>
      <c r="G221" s="59">
        <f t="shared" si="4"/>
        <v>1886529.3175000027</v>
      </c>
      <c r="H221" s="59">
        <f t="shared" ref="H221:I221" si="5">SUM(H9:H220)</f>
        <v>2419001.46</v>
      </c>
      <c r="I221" s="59">
        <f t="shared" si="5"/>
        <v>1536276.7900000003</v>
      </c>
      <c r="J221" s="59">
        <f t="shared" si="4"/>
        <v>2448336.3419999992</v>
      </c>
      <c r="K221" s="59">
        <f t="shared" si="4"/>
        <v>1934934.8224999984</v>
      </c>
      <c r="L221" s="59">
        <f t="shared" ref="L221:M221" si="6">SUM(L9:L220)</f>
        <v>3392482.2600000002</v>
      </c>
      <c r="M221" s="59">
        <f t="shared" si="6"/>
        <v>2667070.5000000009</v>
      </c>
      <c r="N221" s="59">
        <f t="shared" si="4"/>
        <v>2135913.1272499985</v>
      </c>
      <c r="O221" s="59">
        <f t="shared" si="4"/>
        <v>2697603.1827500015</v>
      </c>
      <c r="P221" s="59">
        <f t="shared" si="4"/>
        <v>1282462.5257499998</v>
      </c>
      <c r="Q221" s="59">
        <f t="shared" si="4"/>
        <v>1301425.6444999997</v>
      </c>
      <c r="R221" s="59">
        <f t="shared" si="4"/>
        <v>1597589.4919999982</v>
      </c>
      <c r="S221" s="59">
        <f t="shared" ref="S221" si="7">SUM(S9:S220)</f>
        <v>2672895.1799999997</v>
      </c>
      <c r="T221" s="59">
        <f t="shared" si="4"/>
        <v>-3.2499999506399035E-3</v>
      </c>
      <c r="U221" s="59">
        <f t="shared" si="4"/>
        <v>-0.38275000001129911</v>
      </c>
      <c r="V221" s="59">
        <f t="shared" si="4"/>
        <v>2003818.4129999999</v>
      </c>
      <c r="W221" s="59">
        <f t="shared" si="4"/>
        <v>1558104.6797499999</v>
      </c>
      <c r="X221" s="59">
        <f t="shared" ref="X221:Y221" si="8">SUM(X9:X220)</f>
        <v>1897375.26</v>
      </c>
      <c r="Y221" s="59">
        <f t="shared" si="8"/>
        <v>1021897.3300000001</v>
      </c>
      <c r="Z221" s="59">
        <f t="shared" si="4"/>
        <v>1378218.8542499999</v>
      </c>
      <c r="AA221" s="59">
        <f t="shared" si="4"/>
        <v>579505.69025000045</v>
      </c>
      <c r="AB221" s="59">
        <f t="shared" si="4"/>
        <v>849784.37</v>
      </c>
      <c r="AC221" s="59">
        <f t="shared" si="4"/>
        <v>1493201.4852499999</v>
      </c>
      <c r="AD221" s="59">
        <f t="shared" si="4"/>
        <v>498603.12075</v>
      </c>
      <c r="AE221" s="59">
        <f t="shared" si="4"/>
        <v>739981.33400000085</v>
      </c>
      <c r="AF221" s="59">
        <f t="shared" si="4"/>
        <v>2238510.3465</v>
      </c>
      <c r="AG221" s="59">
        <f t="shared" si="4"/>
        <v>526485.69875000021</v>
      </c>
      <c r="AH221" s="59">
        <f t="shared" si="4"/>
        <v>763415.96074999985</v>
      </c>
      <c r="AI221" s="59">
        <f t="shared" si="4"/>
        <v>1209228.1934999991</v>
      </c>
      <c r="AJ221" s="59">
        <f t="shared" si="4"/>
        <v>1686019.5789999994</v>
      </c>
      <c r="AK221" s="59">
        <f t="shared" si="4"/>
        <v>2184716.0822499986</v>
      </c>
      <c r="AL221" s="59">
        <f t="shared" si="4"/>
        <v>157107.00749999998</v>
      </c>
      <c r="AM221" s="59">
        <f t="shared" si="4"/>
        <v>15472118.061999995</v>
      </c>
      <c r="AN221" s="59">
        <f t="shared" si="4"/>
        <v>1831459.449</v>
      </c>
      <c r="AO221" s="59">
        <f t="shared" si="4"/>
        <v>3960188.2152500013</v>
      </c>
      <c r="AP221" s="59">
        <f t="shared" si="4"/>
        <v>768773.31350000005</v>
      </c>
      <c r="AQ221" s="59">
        <f t="shared" si="4"/>
        <v>0</v>
      </c>
      <c r="AR221" s="59">
        <f t="shared" si="4"/>
        <v>0</v>
      </c>
      <c r="AS221" s="59">
        <f t="shared" si="4"/>
        <v>647504.94449999975</v>
      </c>
      <c r="AT221" s="59">
        <f t="shared" si="4"/>
        <v>54772.773749999993</v>
      </c>
      <c r="AU221" s="59">
        <f t="shared" si="4"/>
        <v>1232560.9990000003</v>
      </c>
      <c r="AV221" s="59">
        <f t="shared" si="4"/>
        <v>1356858.7379999987</v>
      </c>
      <c r="AW221" s="59">
        <f t="shared" si="4"/>
        <v>1556183.9319999996</v>
      </c>
      <c r="AX221" s="59">
        <f t="shared" si="4"/>
        <v>932751.41699999943</v>
      </c>
      <c r="AY221" s="59">
        <f t="shared" si="4"/>
        <v>875178.31799999904</v>
      </c>
      <c r="AZ221" s="59">
        <f t="shared" si="4"/>
        <v>872351.25675000064</v>
      </c>
      <c r="BA221" s="59">
        <f t="shared" si="4"/>
        <v>1500416.2019999942</v>
      </c>
      <c r="BB221" s="59">
        <f t="shared" si="4"/>
        <v>0</v>
      </c>
      <c r="BC221" s="59">
        <f t="shared" si="4"/>
        <v>802889.29925000051</v>
      </c>
      <c r="BD221" s="59">
        <f t="shared" si="4"/>
        <v>307897.88750000065</v>
      </c>
      <c r="BE221" s="59">
        <f t="shared" si="4"/>
        <v>62494.750000000007</v>
      </c>
      <c r="BF221" s="59">
        <f t="shared" si="4"/>
        <v>1574325.1279999986</v>
      </c>
      <c r="BG221" s="59">
        <f t="shared" si="4"/>
        <v>-1.7500007525086403E-3</v>
      </c>
      <c r="BH221" s="59">
        <f t="shared" si="4"/>
        <v>570477.5070000001</v>
      </c>
      <c r="BI221" s="59">
        <f t="shared" si="4"/>
        <v>242993.94649999999</v>
      </c>
      <c r="BJ221" s="59">
        <f t="shared" si="4"/>
        <v>750615.76700000023</v>
      </c>
      <c r="BK221" s="59">
        <f t="shared" si="4"/>
        <v>562448.25174999982</v>
      </c>
      <c r="BL221" s="59">
        <f t="shared" si="4"/>
        <v>432496.53549999982</v>
      </c>
      <c r="BM221" s="59">
        <f t="shared" si="4"/>
        <v>342272.89600000001</v>
      </c>
      <c r="BN221" s="59">
        <f t="shared" si="4"/>
        <v>332862.18599999999</v>
      </c>
      <c r="BO221" s="59">
        <f t="shared" si="4"/>
        <v>98553.015749999991</v>
      </c>
      <c r="BP221" s="59">
        <f t="shared" si="4"/>
        <v>118668.70249999998</v>
      </c>
      <c r="BQ221" s="59">
        <f t="shared" si="4"/>
        <v>508861.60725000035</v>
      </c>
      <c r="BR221" s="59">
        <f t="shared" si="4"/>
        <v>313365.36925000011</v>
      </c>
      <c r="BS221" s="59">
        <f t="shared" si="4"/>
        <v>734979.71125000017</v>
      </c>
      <c r="BT221" s="59">
        <f t="shared" si="4"/>
        <v>199982.00899999993</v>
      </c>
      <c r="BU221" s="59">
        <f t="shared" si="4"/>
        <v>513036.64874999976</v>
      </c>
      <c r="BV221" s="59">
        <f t="shared" si="4"/>
        <v>364514.84724999999</v>
      </c>
      <c r="BW221" s="59">
        <f t="shared" si="4"/>
        <v>140736.79324999978</v>
      </c>
      <c r="BX221" s="59">
        <f t="shared" ref="BX221:CQ221" si="9">SUM(BX9:BX220)</f>
        <v>129612.55574999996</v>
      </c>
      <c r="BY221" s="59">
        <f t="shared" si="9"/>
        <v>622894.86599999969</v>
      </c>
      <c r="BZ221" s="59">
        <f t="shared" si="9"/>
        <v>401935.21174999996</v>
      </c>
      <c r="CA221" s="59">
        <f t="shared" si="9"/>
        <v>334090.29349999997</v>
      </c>
      <c r="CB221" s="59">
        <f t="shared" si="9"/>
        <v>1636768.8344999999</v>
      </c>
      <c r="CC221" s="59">
        <f t="shared" si="9"/>
        <v>1198053.8512499989</v>
      </c>
      <c r="CD221" s="59">
        <f t="shared" si="9"/>
        <v>111547.92</v>
      </c>
      <c r="CE221" s="59">
        <f t="shared" si="9"/>
        <v>12473371</v>
      </c>
      <c r="CF221" s="59">
        <f t="shared" si="9"/>
        <v>666957.1399999999</v>
      </c>
      <c r="CG221" s="59">
        <f t="shared" si="9"/>
        <v>639901.74</v>
      </c>
      <c r="CH221" s="59">
        <f t="shared" si="9"/>
        <v>3069765.1057499987</v>
      </c>
      <c r="CI221" s="59">
        <f t="shared" si="9"/>
        <v>1092271.9300000002</v>
      </c>
      <c r="CJ221" s="59">
        <f t="shared" si="9"/>
        <v>160551.67999999999</v>
      </c>
      <c r="CK221" s="59">
        <f t="shared" si="9"/>
        <v>649540.25999999989</v>
      </c>
      <c r="CL221" s="59">
        <f t="shared" si="9"/>
        <v>0</v>
      </c>
      <c r="CM221" s="59">
        <f t="shared" si="9"/>
        <v>3690.5599999999986</v>
      </c>
      <c r="CN221" s="59">
        <f t="shared" si="9"/>
        <v>151413.60574999999</v>
      </c>
      <c r="CO221" s="59">
        <f t="shared" si="9"/>
        <v>33676.509000000005</v>
      </c>
      <c r="CP221" s="59">
        <f t="shared" si="9"/>
        <v>104308.52149999999</v>
      </c>
      <c r="CQ221" s="59">
        <f t="shared" si="9"/>
        <v>149646.88</v>
      </c>
      <c r="CR221" s="59">
        <f t="shared" ref="CR221:CS221" si="10">SUM(CR9:CR220)</f>
        <v>56380</v>
      </c>
      <c r="CS221" s="59">
        <f t="shared" si="10"/>
        <v>37500</v>
      </c>
      <c r="CT221" s="59">
        <f t="shared" ref="CT221:DB221" si="11">SUM(CT9:CT220)</f>
        <v>7277235</v>
      </c>
      <c r="CU221" s="59">
        <f t="shared" si="11"/>
        <v>6295</v>
      </c>
      <c r="CV221" s="59">
        <f t="shared" si="11"/>
        <v>2415274</v>
      </c>
      <c r="CW221" s="59">
        <f t="shared" si="11"/>
        <v>227160</v>
      </c>
      <c r="CX221" s="59">
        <f t="shared" si="11"/>
        <v>0</v>
      </c>
      <c r="CY221" s="59">
        <f t="shared" si="11"/>
        <v>2046374</v>
      </c>
      <c r="CZ221" s="59">
        <f t="shared" si="11"/>
        <v>4000000</v>
      </c>
      <c r="DA221" s="59">
        <f t="shared" si="11"/>
        <v>567944</v>
      </c>
      <c r="DB221" s="328">
        <f t="shared" si="11"/>
        <v>132706199.42625</v>
      </c>
    </row>
    <row r="222" spans="1:106" x14ac:dyDescent="0.25">
      <c r="D222"/>
    </row>
    <row r="223" spans="1:106" x14ac:dyDescent="0.25">
      <c r="D223"/>
    </row>
    <row r="224" spans="1:106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</sheetData>
  <printOptions horizontalCentered="1" gridLines="1"/>
  <pageMargins left="0.23" right="0.25" top="0.18" bottom="0.32" header="0.16" footer="0.16"/>
  <pageSetup paperSize="17" scale="60" fitToHeight="0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EA93F1-5450-4A23-B1F5-E763B8B6EF9F}">
  <sheetPr>
    <tabColor rgb="FFFFFF00"/>
  </sheetPr>
  <dimension ref="A1:CL215"/>
  <sheetViews>
    <sheetView workbookViewId="0">
      <pane xSplit="3" ySplit="8" topLeftCell="D9" activePane="bottomRight" state="frozen"/>
      <selection pane="topRight" activeCell="D1" sqref="D1"/>
      <selection pane="bottomLeft" activeCell="A9" sqref="A9"/>
      <selection pane="bottomRight" activeCell="C14" sqref="C14"/>
    </sheetView>
  </sheetViews>
  <sheetFormatPr defaultRowHeight="15" x14ac:dyDescent="0.25"/>
  <cols>
    <col min="2" max="2" width="15.85546875" style="35" bestFit="1" customWidth="1"/>
    <col min="3" max="3" width="37.7109375" bestFit="1" customWidth="1"/>
    <col min="4" max="4" width="17" style="27" bestFit="1" customWidth="1"/>
    <col min="5" max="5" width="20.140625" bestFit="1" customWidth="1"/>
    <col min="6" max="6" width="19.7109375" bestFit="1" customWidth="1"/>
    <col min="7" max="7" width="13.5703125" bestFit="1" customWidth="1"/>
    <col min="8" max="8" width="17.28515625" bestFit="1" customWidth="1"/>
    <col min="9" max="9" width="14.28515625" bestFit="1" customWidth="1"/>
    <col min="10" max="10" width="14.140625" bestFit="1" customWidth="1"/>
    <col min="11" max="12" width="14.140625" customWidth="1"/>
    <col min="13" max="13" width="14.42578125" bestFit="1" customWidth="1"/>
    <col min="14" max="14" width="18" bestFit="1" customWidth="1"/>
    <col min="15" max="16" width="18" customWidth="1"/>
    <col min="17" max="17" width="19" bestFit="1" customWidth="1"/>
    <col min="18" max="19" width="19" customWidth="1"/>
    <col min="20" max="21" width="14.85546875" bestFit="1" customWidth="1"/>
    <col min="22" max="22" width="14.42578125" bestFit="1" customWidth="1"/>
    <col min="23" max="23" width="20.42578125" bestFit="1" customWidth="1"/>
    <col min="24" max="24" width="19" bestFit="1" customWidth="1"/>
    <col min="25" max="26" width="19" customWidth="1"/>
    <col min="27" max="27" width="14.7109375" bestFit="1" customWidth="1"/>
    <col min="28" max="28" width="13.7109375" bestFit="1" customWidth="1"/>
    <col min="29" max="29" width="13.7109375" customWidth="1"/>
    <col min="30" max="31" width="17.42578125" bestFit="1" customWidth="1"/>
    <col min="32" max="32" width="13.5703125" bestFit="1" customWidth="1"/>
    <col min="33" max="33" width="20.42578125" bestFit="1" customWidth="1"/>
    <col min="34" max="34" width="18.5703125" bestFit="1" customWidth="1"/>
    <col min="35" max="35" width="14.28515625" bestFit="1" customWidth="1"/>
    <col min="36" max="36" width="19.42578125" bestFit="1" customWidth="1"/>
    <col min="37" max="37" width="19.42578125" customWidth="1"/>
    <col min="38" max="38" width="19.28515625" bestFit="1" customWidth="1"/>
    <col min="39" max="39" width="20" bestFit="1" customWidth="1"/>
    <col min="40" max="40" width="20" customWidth="1"/>
    <col min="41" max="41" width="15.140625" bestFit="1" customWidth="1"/>
    <col min="42" max="42" width="15.140625" customWidth="1"/>
    <col min="43" max="43" width="14.28515625" bestFit="1" customWidth="1"/>
    <col min="44" max="44" width="16.140625" bestFit="1" customWidth="1"/>
    <col min="45" max="45" width="9" bestFit="1" customWidth="1"/>
    <col min="46" max="46" width="13.5703125" bestFit="1" customWidth="1"/>
    <col min="47" max="47" width="16.85546875" bestFit="1" customWidth="1"/>
    <col min="48" max="48" width="13.7109375" bestFit="1" customWidth="1"/>
    <col min="49" max="49" width="13.5703125" bestFit="1" customWidth="1"/>
    <col min="50" max="50" width="16.28515625" bestFit="1" customWidth="1"/>
    <col min="51" max="51" width="13.5703125" bestFit="1" customWidth="1"/>
    <col min="52" max="52" width="16.28515625" bestFit="1" customWidth="1"/>
    <col min="53" max="53" width="13.5703125" bestFit="1" customWidth="1"/>
    <col min="54" max="54" width="15.7109375" bestFit="1" customWidth="1"/>
    <col min="55" max="55" width="15.7109375" customWidth="1"/>
    <col min="56" max="56" width="12.28515625" bestFit="1" customWidth="1"/>
    <col min="57" max="57" width="19.7109375" bestFit="1" customWidth="1"/>
    <col min="58" max="58" width="19.85546875" bestFit="1" customWidth="1"/>
    <col min="59" max="59" width="19.85546875" customWidth="1"/>
    <col min="60" max="60" width="19.140625" bestFit="1" customWidth="1"/>
    <col min="61" max="61" width="16.7109375" bestFit="1" customWidth="1"/>
    <col min="62" max="62" width="14.28515625" bestFit="1" customWidth="1"/>
    <col min="63" max="63" width="13.140625" bestFit="1" customWidth="1"/>
    <col min="64" max="64" width="14.7109375" bestFit="1" customWidth="1"/>
    <col min="65" max="65" width="18.7109375" bestFit="1" customWidth="1"/>
    <col min="66" max="66" width="16" bestFit="1" customWidth="1"/>
    <col min="67" max="67" width="10" bestFit="1" customWidth="1"/>
    <col min="68" max="68" width="17.28515625" bestFit="1" customWidth="1"/>
    <col min="69" max="69" width="15" bestFit="1" customWidth="1"/>
    <col min="70" max="70" width="17.28515625" bestFit="1" customWidth="1"/>
    <col min="71" max="71" width="15.7109375" bestFit="1" customWidth="1"/>
    <col min="72" max="72" width="20.5703125" customWidth="1"/>
    <col min="73" max="73" width="9" bestFit="1" customWidth="1"/>
    <col min="74" max="74" width="14.42578125" bestFit="1" customWidth="1"/>
    <col min="75" max="75" width="17.7109375" bestFit="1" customWidth="1"/>
    <col min="76" max="76" width="9.5703125" bestFit="1" customWidth="1"/>
    <col min="77" max="77" width="16.42578125" bestFit="1" customWidth="1"/>
    <col min="78" max="78" width="12.7109375" customWidth="1"/>
    <col min="79" max="79" width="14.85546875" bestFit="1" customWidth="1"/>
    <col min="80" max="81" width="14.85546875" customWidth="1"/>
    <col min="82" max="82" width="17.85546875" bestFit="1" customWidth="1"/>
    <col min="83" max="89" width="14.85546875" customWidth="1"/>
    <col min="90" max="90" width="17.42578125" customWidth="1"/>
    <col min="91" max="91" width="21.5703125" bestFit="1" customWidth="1"/>
    <col min="92" max="92" width="26.285156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28515625" bestFit="1" customWidth="1"/>
    <col min="98" max="98" width="21.7109375" bestFit="1" customWidth="1"/>
    <col min="99" max="99" width="28.85546875" bestFit="1" customWidth="1"/>
    <col min="100" max="100" width="12.7109375" bestFit="1" customWidth="1"/>
    <col min="101" max="101" width="10.7109375" bestFit="1" customWidth="1"/>
    <col min="102" max="102" width="15.140625" bestFit="1" customWidth="1"/>
    <col min="103" max="103" width="9.85546875" bestFit="1" customWidth="1"/>
    <col min="104" max="104" width="29.28515625" bestFit="1" customWidth="1"/>
    <col min="105" max="105" width="11" bestFit="1" customWidth="1"/>
    <col min="106" max="106" width="36.85546875" bestFit="1" customWidth="1"/>
    <col min="107" max="107" width="12.7109375" bestFit="1" customWidth="1"/>
    <col min="108" max="108" width="38.7109375" bestFit="1" customWidth="1"/>
    <col min="109" max="109" width="10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0" bestFit="1" customWidth="1"/>
    <col min="116" max="116" width="30.85546875" bestFit="1" customWidth="1"/>
    <col min="117" max="117" width="10" bestFit="1" customWidth="1"/>
    <col min="118" max="118" width="19.42578125" bestFit="1" customWidth="1"/>
    <col min="119" max="119" width="10" bestFit="1" customWidth="1"/>
    <col min="120" max="120" width="25.28515625" bestFit="1" customWidth="1"/>
    <col min="121" max="121" width="10" bestFit="1" customWidth="1"/>
    <col min="122" max="122" width="40.85546875" bestFit="1" customWidth="1"/>
    <col min="123" max="123" width="9.85546875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0" bestFit="1" customWidth="1"/>
    <col min="128" max="128" width="48.28515625" bestFit="1" customWidth="1"/>
    <col min="129" max="131" width="10" bestFit="1" customWidth="1"/>
    <col min="132" max="132" width="24" bestFit="1" customWidth="1"/>
    <col min="133" max="133" width="10" bestFit="1" customWidth="1"/>
    <col min="134" max="134" width="32.28515625" bestFit="1" customWidth="1"/>
    <col min="135" max="135" width="10" bestFit="1" customWidth="1"/>
    <col min="136" max="136" width="19.85546875" bestFit="1" customWidth="1"/>
    <col min="137" max="137" width="10" bestFit="1" customWidth="1"/>
    <col min="138" max="138" width="20.28515625" bestFit="1" customWidth="1"/>
    <col min="139" max="139" width="10.7109375" bestFit="1" customWidth="1"/>
    <col min="140" max="140" width="20.140625" bestFit="1" customWidth="1"/>
    <col min="141" max="141" width="10" bestFit="1" customWidth="1"/>
    <col min="142" max="142" width="23.42578125" bestFit="1" customWidth="1"/>
    <col min="143" max="143" width="10" bestFit="1" customWidth="1"/>
    <col min="144" max="144" width="14.7109375" bestFit="1" customWidth="1"/>
    <col min="145" max="145" width="10" bestFit="1" customWidth="1"/>
    <col min="146" max="146" width="33.140625" bestFit="1" customWidth="1"/>
    <col min="147" max="147" width="10" bestFit="1" customWidth="1"/>
    <col min="148" max="148" width="19" bestFit="1" customWidth="1"/>
    <col min="149" max="149" width="10" bestFit="1" customWidth="1"/>
    <col min="150" max="150" width="16" bestFit="1" customWidth="1"/>
    <col min="151" max="151" width="11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12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7109375" bestFit="1" customWidth="1"/>
    <col min="162" max="162" width="22.28515625" bestFit="1" customWidth="1"/>
    <col min="163" max="163" width="12.710937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7109375" bestFit="1" customWidth="1"/>
    <col min="169" max="169" width="9.85546875" bestFit="1" customWidth="1"/>
    <col min="170" max="170" width="23.285156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285156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0" bestFit="1" customWidth="1"/>
    <col min="182" max="182" width="43.140625" bestFit="1" customWidth="1"/>
    <col min="183" max="183" width="9.85546875" bestFit="1" customWidth="1"/>
    <col min="184" max="184" width="27.28515625" bestFit="1" customWidth="1"/>
    <col min="185" max="185" width="10" bestFit="1" customWidth="1"/>
    <col min="186" max="186" width="21.710937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7109375" bestFit="1" customWidth="1"/>
  </cols>
  <sheetData>
    <row r="1" spans="1:90" x14ac:dyDescent="0.25">
      <c r="A1" s="81" t="s">
        <v>0</v>
      </c>
      <c r="B1" s="42"/>
      <c r="C1" s="40"/>
    </row>
    <row r="2" spans="1:90" x14ac:dyDescent="0.25">
      <c r="A2" s="1" t="s">
        <v>460</v>
      </c>
      <c r="B2" s="42"/>
      <c r="C2" s="40"/>
    </row>
    <row r="3" spans="1:90" x14ac:dyDescent="0.25">
      <c r="A3" s="82" t="s">
        <v>2</v>
      </c>
      <c r="B3" s="42"/>
      <c r="C3" s="40"/>
    </row>
    <row r="4" spans="1:90" x14ac:dyDescent="0.25">
      <c r="A4" s="101" t="s">
        <v>792</v>
      </c>
      <c r="B4" s="42"/>
      <c r="C4" s="40"/>
    </row>
    <row r="5" spans="1:90" x14ac:dyDescent="0.25">
      <c r="A5" s="81" t="s">
        <v>462</v>
      </c>
      <c r="B5" s="42"/>
      <c r="C5" s="40"/>
    </row>
    <row r="6" spans="1:90" x14ac:dyDescent="0.25">
      <c r="A6" s="40"/>
      <c r="B6" s="42"/>
      <c r="C6" s="40"/>
      <c r="D6"/>
    </row>
    <row r="7" spans="1:90" x14ac:dyDescent="0.25">
      <c r="A7" s="103"/>
      <c r="B7" s="103"/>
      <c r="C7" s="103"/>
      <c r="D7" s="48">
        <v>7733</v>
      </c>
      <c r="E7" s="48">
        <v>7748</v>
      </c>
      <c r="F7" s="48">
        <v>7763</v>
      </c>
      <c r="G7" s="48">
        <v>8002</v>
      </c>
      <c r="H7" s="48">
        <v>8003</v>
      </c>
      <c r="I7" s="48">
        <v>8004</v>
      </c>
      <c r="J7" s="48">
        <v>8011</v>
      </c>
      <c r="K7" s="48" t="s">
        <v>760</v>
      </c>
      <c r="L7" s="48" t="s">
        <v>762</v>
      </c>
      <c r="M7" s="48">
        <v>8012</v>
      </c>
      <c r="N7" s="48">
        <v>8021</v>
      </c>
      <c r="O7" s="48" t="s">
        <v>764</v>
      </c>
      <c r="P7" s="48" t="s">
        <v>765</v>
      </c>
      <c r="Q7" s="48">
        <v>8031</v>
      </c>
      <c r="R7" s="48" t="s">
        <v>766</v>
      </c>
      <c r="S7" s="48" t="s">
        <v>767</v>
      </c>
      <c r="T7" s="48">
        <v>8032</v>
      </c>
      <c r="U7" s="48">
        <v>8033</v>
      </c>
      <c r="V7" s="48">
        <v>8043</v>
      </c>
      <c r="W7" s="48">
        <v>8044</v>
      </c>
      <c r="X7" s="48">
        <v>8051</v>
      </c>
      <c r="Y7" s="48" t="s">
        <v>768</v>
      </c>
      <c r="Z7" s="48" t="s">
        <v>769</v>
      </c>
      <c r="AA7" s="48">
        <v>8052</v>
      </c>
      <c r="AB7" s="48">
        <v>8053</v>
      </c>
      <c r="AC7" s="48" t="s">
        <v>771</v>
      </c>
      <c r="AD7" s="48">
        <v>8061</v>
      </c>
      <c r="AE7" s="48">
        <v>8063</v>
      </c>
      <c r="AF7" s="48">
        <v>8070</v>
      </c>
      <c r="AG7" s="48">
        <v>8212</v>
      </c>
      <c r="AH7" s="48">
        <v>8214</v>
      </c>
      <c r="AI7" s="48">
        <v>8217</v>
      </c>
      <c r="AJ7" s="48">
        <v>8218</v>
      </c>
      <c r="AK7" s="48" t="s">
        <v>684</v>
      </c>
      <c r="AL7" s="48">
        <v>8231</v>
      </c>
      <c r="AM7" s="48">
        <v>8243</v>
      </c>
      <c r="AN7" s="48" t="s">
        <v>707</v>
      </c>
      <c r="AO7" s="48">
        <v>8410</v>
      </c>
      <c r="AP7" s="48" t="s">
        <v>686</v>
      </c>
      <c r="AQ7" s="48">
        <v>8412</v>
      </c>
      <c r="AR7" s="48">
        <v>8415</v>
      </c>
      <c r="AS7" s="48">
        <v>8417</v>
      </c>
      <c r="AT7" s="48">
        <v>8420</v>
      </c>
      <c r="AU7" s="48">
        <v>8422</v>
      </c>
      <c r="AV7" s="48">
        <v>8431</v>
      </c>
      <c r="AW7" s="48">
        <v>8440</v>
      </c>
      <c r="AX7" s="48">
        <v>8442</v>
      </c>
      <c r="AY7" s="48">
        <v>8443</v>
      </c>
      <c r="AZ7" s="48">
        <v>8447</v>
      </c>
      <c r="BA7" s="48">
        <v>8607</v>
      </c>
      <c r="BB7" s="48">
        <v>8609</v>
      </c>
      <c r="BC7" s="48" t="s">
        <v>696</v>
      </c>
      <c r="BD7" s="48">
        <v>8611</v>
      </c>
      <c r="BE7" s="48">
        <v>8612</v>
      </c>
      <c r="BF7" s="48">
        <v>8613</v>
      </c>
      <c r="BG7" s="48" t="s">
        <v>703</v>
      </c>
      <c r="BH7" s="48">
        <v>8615</v>
      </c>
      <c r="BI7" s="48">
        <v>8618</v>
      </c>
      <c r="BJ7" s="48">
        <v>8619</v>
      </c>
      <c r="BK7" s="48">
        <v>8621</v>
      </c>
      <c r="BL7" s="48">
        <v>8622</v>
      </c>
      <c r="BM7" s="48">
        <v>8631</v>
      </c>
      <c r="BN7" s="48">
        <v>8632</v>
      </c>
      <c r="BO7" s="48">
        <v>8642</v>
      </c>
      <c r="BP7" s="48">
        <v>8645</v>
      </c>
      <c r="BQ7" s="48">
        <v>8711</v>
      </c>
      <c r="BR7" s="48">
        <v>8721</v>
      </c>
      <c r="BS7" s="48">
        <v>8722</v>
      </c>
      <c r="BT7" s="48">
        <v>8723</v>
      </c>
      <c r="BU7" s="48">
        <v>8740</v>
      </c>
      <c r="BV7" s="48">
        <v>8741</v>
      </c>
      <c r="BW7" s="48">
        <v>8801</v>
      </c>
      <c r="BX7" s="48">
        <v>8802</v>
      </c>
      <c r="BY7" s="48">
        <v>8804</v>
      </c>
      <c r="BZ7" s="48">
        <v>8806</v>
      </c>
      <c r="CA7" s="48" t="s">
        <v>599</v>
      </c>
      <c r="CB7" s="48" t="s">
        <v>602</v>
      </c>
      <c r="CC7" s="48" t="s">
        <v>721</v>
      </c>
      <c r="CD7" s="48" t="s">
        <v>606</v>
      </c>
      <c r="CE7" s="48" t="s">
        <v>607</v>
      </c>
      <c r="CF7" s="48" t="s">
        <v>608</v>
      </c>
      <c r="CG7" s="48" t="s">
        <v>610</v>
      </c>
      <c r="CH7" s="48" t="s">
        <v>609</v>
      </c>
      <c r="CI7" s="48" t="s">
        <v>611</v>
      </c>
      <c r="CJ7" s="48" t="s">
        <v>782</v>
      </c>
      <c r="CK7" s="48" t="s">
        <v>613</v>
      </c>
      <c r="CL7" s="48" t="s">
        <v>444</v>
      </c>
    </row>
    <row r="8" spans="1:90" s="34" customFormat="1" ht="75" x14ac:dyDescent="0.25">
      <c r="A8" s="104" t="s">
        <v>451</v>
      </c>
      <c r="B8" s="104" t="s">
        <v>452</v>
      </c>
      <c r="C8" s="105" t="s">
        <v>13</v>
      </c>
      <c r="D8" s="37" t="s">
        <v>553</v>
      </c>
      <c r="E8" s="37" t="s">
        <v>138</v>
      </c>
      <c r="F8" s="37" t="s">
        <v>140</v>
      </c>
      <c r="G8" s="37" t="s">
        <v>650</v>
      </c>
      <c r="H8" s="37" t="s">
        <v>27</v>
      </c>
      <c r="I8" s="37" t="s">
        <v>28</v>
      </c>
      <c r="J8" s="37" t="s">
        <v>759</v>
      </c>
      <c r="K8" s="37" t="s">
        <v>761</v>
      </c>
      <c r="L8" s="37" t="s">
        <v>763</v>
      </c>
      <c r="M8" s="37" t="s">
        <v>647</v>
      </c>
      <c r="N8" s="37" t="s">
        <v>786</v>
      </c>
      <c r="O8" s="37" t="s">
        <v>787</v>
      </c>
      <c r="P8" s="37" t="s">
        <v>788</v>
      </c>
      <c r="Q8" s="37" t="s">
        <v>783</v>
      </c>
      <c r="R8" s="37" t="s">
        <v>784</v>
      </c>
      <c r="S8" s="37" t="s">
        <v>785</v>
      </c>
      <c r="T8" s="37" t="s">
        <v>644</v>
      </c>
      <c r="U8" s="37" t="s">
        <v>150</v>
      </c>
      <c r="V8" s="37" t="s">
        <v>649</v>
      </c>
      <c r="W8" s="37" t="s">
        <v>496</v>
      </c>
      <c r="X8" s="37" t="s">
        <v>789</v>
      </c>
      <c r="Y8" s="37" t="s">
        <v>790</v>
      </c>
      <c r="Z8" s="37" t="s">
        <v>791</v>
      </c>
      <c r="AA8" s="37" t="s">
        <v>154</v>
      </c>
      <c r="AB8" s="37" t="s">
        <v>770</v>
      </c>
      <c r="AC8" s="37" t="s">
        <v>772</v>
      </c>
      <c r="AD8" s="37" t="s">
        <v>716</v>
      </c>
      <c r="AE8" s="37" t="s">
        <v>636</v>
      </c>
      <c r="AF8" s="37" t="s">
        <v>51</v>
      </c>
      <c r="AG8" s="37" t="s">
        <v>681</v>
      </c>
      <c r="AH8" s="37" t="s">
        <v>538</v>
      </c>
      <c r="AI8" s="37" t="s">
        <v>525</v>
      </c>
      <c r="AJ8" s="37" t="s">
        <v>713</v>
      </c>
      <c r="AK8" s="37" t="s">
        <v>773</v>
      </c>
      <c r="AL8" s="37" t="s">
        <v>53</v>
      </c>
      <c r="AM8" s="37" t="s">
        <v>165</v>
      </c>
      <c r="AN8" s="37" t="s">
        <v>776</v>
      </c>
      <c r="AO8" s="37" t="s">
        <v>676</v>
      </c>
      <c r="AP8" s="37" t="s">
        <v>774</v>
      </c>
      <c r="AQ8" s="37" t="s">
        <v>86</v>
      </c>
      <c r="AR8" s="37" t="s">
        <v>167</v>
      </c>
      <c r="AS8" s="37" t="s">
        <v>544</v>
      </c>
      <c r="AT8" s="37" t="s">
        <v>679</v>
      </c>
      <c r="AU8" s="37" t="s">
        <v>637</v>
      </c>
      <c r="AV8" s="37" t="s">
        <v>678</v>
      </c>
      <c r="AW8" s="37" t="s">
        <v>690</v>
      </c>
      <c r="AX8" s="37" t="s">
        <v>171</v>
      </c>
      <c r="AY8" s="37" t="s">
        <v>173</v>
      </c>
      <c r="AZ8" s="37" t="s">
        <v>674</v>
      </c>
      <c r="BA8" s="37" t="s">
        <v>482</v>
      </c>
      <c r="BB8" s="37" t="s">
        <v>104</v>
      </c>
      <c r="BC8" s="37" t="s">
        <v>775</v>
      </c>
      <c r="BD8" s="37" t="s">
        <v>124</v>
      </c>
      <c r="BE8" s="37" t="s">
        <v>126</v>
      </c>
      <c r="BF8" s="37" t="s">
        <v>569</v>
      </c>
      <c r="BG8" s="37" t="s">
        <v>702</v>
      </c>
      <c r="BH8" s="37" t="s">
        <v>112</v>
      </c>
      <c r="BI8" s="37" t="s">
        <v>176</v>
      </c>
      <c r="BJ8" s="37" t="s">
        <v>114</v>
      </c>
      <c r="BK8" s="37" t="s">
        <v>129</v>
      </c>
      <c r="BL8" s="37" t="s">
        <v>130</v>
      </c>
      <c r="BM8" s="37" t="s">
        <v>704</v>
      </c>
      <c r="BN8" s="37" t="s">
        <v>133</v>
      </c>
      <c r="BO8" s="37" t="s">
        <v>75</v>
      </c>
      <c r="BP8" s="37" t="s">
        <v>79</v>
      </c>
      <c r="BQ8" s="37" t="s">
        <v>108</v>
      </c>
      <c r="BR8" s="37" t="s">
        <v>117</v>
      </c>
      <c r="BS8" s="37" t="s">
        <v>119</v>
      </c>
      <c r="BT8" s="37" t="s">
        <v>120</v>
      </c>
      <c r="BU8" s="37" t="s">
        <v>121</v>
      </c>
      <c r="BV8" s="37" t="s">
        <v>123</v>
      </c>
      <c r="BW8" s="37" t="s">
        <v>591</v>
      </c>
      <c r="BX8" s="37" t="s">
        <v>340</v>
      </c>
      <c r="BY8" s="37" t="s">
        <v>235</v>
      </c>
      <c r="BZ8" s="37" t="s">
        <v>597</v>
      </c>
      <c r="CA8" s="37" t="s">
        <v>205</v>
      </c>
      <c r="CB8" s="37" t="s">
        <v>601</v>
      </c>
      <c r="CC8" s="37" t="s">
        <v>779</v>
      </c>
      <c r="CD8" s="37" t="s">
        <v>275</v>
      </c>
      <c r="CE8" s="37" t="s">
        <v>269</v>
      </c>
      <c r="CF8" s="37" t="s">
        <v>272</v>
      </c>
      <c r="CG8" s="37" t="s">
        <v>434</v>
      </c>
      <c r="CH8" s="37" t="s">
        <v>280</v>
      </c>
      <c r="CI8" s="37" t="s">
        <v>417</v>
      </c>
      <c r="CJ8" s="37" t="s">
        <v>781</v>
      </c>
      <c r="CK8" s="37" t="s">
        <v>276</v>
      </c>
      <c r="CL8" s="37" t="s">
        <v>464</v>
      </c>
    </row>
    <row r="9" spans="1:90" x14ac:dyDescent="0.25">
      <c r="A9" s="47">
        <v>1</v>
      </c>
      <c r="B9" s="47">
        <v>5001</v>
      </c>
      <c r="C9" s="36" t="s">
        <v>25</v>
      </c>
      <c r="D9" s="54">
        <v>92812.940000000017</v>
      </c>
      <c r="E9" s="54">
        <v>157150.41000000015</v>
      </c>
      <c r="F9" s="54">
        <v>63069.72999999996</v>
      </c>
      <c r="G9" s="54">
        <v>379015.89999999979</v>
      </c>
      <c r="H9" s="54">
        <v>240167.53999999986</v>
      </c>
      <c r="I9" s="54">
        <v>201023.21999999997</v>
      </c>
      <c r="J9" s="54">
        <v>838245.8</v>
      </c>
      <c r="K9" s="54"/>
      <c r="L9" s="54"/>
      <c r="M9" s="54">
        <v>826465.59000000125</v>
      </c>
      <c r="N9" s="54">
        <v>65755.709999999963</v>
      </c>
      <c r="O9" s="54"/>
      <c r="P9" s="54"/>
      <c r="Q9" s="54">
        <v>744558.4300000004</v>
      </c>
      <c r="R9" s="54"/>
      <c r="S9" s="54"/>
      <c r="T9" s="54">
        <v>553848.19999999949</v>
      </c>
      <c r="U9" s="54">
        <v>231459.58000000007</v>
      </c>
      <c r="V9" s="54">
        <v>791101.19000000018</v>
      </c>
      <c r="W9" s="54">
        <v>712485.73000000068</v>
      </c>
      <c r="X9" s="54">
        <v>763133.04000000074</v>
      </c>
      <c r="Y9" s="54"/>
      <c r="Z9" s="54"/>
      <c r="AA9" s="54">
        <v>699597.63999999932</v>
      </c>
      <c r="AB9" s="54">
        <v>1473592.130000002</v>
      </c>
      <c r="AC9" s="54"/>
      <c r="AD9" s="54">
        <v>711350.65999999957</v>
      </c>
      <c r="AE9" s="54">
        <v>619254.32999999961</v>
      </c>
      <c r="AF9" s="54">
        <v>359824.47000000026</v>
      </c>
      <c r="AG9" s="54">
        <v>149591.64000000004</v>
      </c>
      <c r="AH9" s="54">
        <v>353033.89000000065</v>
      </c>
      <c r="AI9" s="54">
        <v>377647.45000000048</v>
      </c>
      <c r="AJ9" s="54">
        <v>325344.20000000036</v>
      </c>
      <c r="AK9" s="54">
        <v>837413.17000000039</v>
      </c>
      <c r="AL9" s="54">
        <v>1527575.9399999985</v>
      </c>
      <c r="AM9" s="54">
        <v>0</v>
      </c>
      <c r="AN9" s="54">
        <v>261209.92999999993</v>
      </c>
      <c r="AO9" s="54">
        <v>542229.69999999891</v>
      </c>
      <c r="AP9" s="54">
        <v>1029475.3699999996</v>
      </c>
      <c r="AQ9" s="54">
        <v>1021453.9800000024</v>
      </c>
      <c r="AR9" s="54">
        <v>168288.39999999991</v>
      </c>
      <c r="AS9" s="54">
        <v>487759.15000000107</v>
      </c>
      <c r="AT9" s="54">
        <v>1221258.1599999962</v>
      </c>
      <c r="AU9" s="54">
        <v>0</v>
      </c>
      <c r="AV9" s="54">
        <v>165661.63000000015</v>
      </c>
      <c r="AW9" s="54">
        <v>1229080.7699999977</v>
      </c>
      <c r="AX9" s="54">
        <v>1237071.2100000009</v>
      </c>
      <c r="AY9" s="54">
        <v>159701.87000000011</v>
      </c>
      <c r="AZ9" s="54">
        <v>927918.1399999992</v>
      </c>
      <c r="BA9" s="54">
        <v>302193.87000000023</v>
      </c>
      <c r="BB9" s="54">
        <v>113145.44999999998</v>
      </c>
      <c r="BC9" s="54">
        <v>278756.94000000006</v>
      </c>
      <c r="BD9" s="54">
        <v>285530.20999999961</v>
      </c>
      <c r="BE9" s="54">
        <v>200930.47000000009</v>
      </c>
      <c r="BF9" s="54">
        <v>211192.03999999983</v>
      </c>
      <c r="BG9" s="54">
        <v>194919.84999999992</v>
      </c>
      <c r="BH9" s="54">
        <v>177063.20999999988</v>
      </c>
      <c r="BI9" s="54">
        <v>83308.280000000013</v>
      </c>
      <c r="BJ9" s="54">
        <v>164985.06999999995</v>
      </c>
      <c r="BK9" s="54">
        <v>359175.61999999965</v>
      </c>
      <c r="BL9" s="54">
        <v>114260.50999999994</v>
      </c>
      <c r="BM9" s="54">
        <v>297297.55</v>
      </c>
      <c r="BN9" s="54">
        <v>495745.84999999957</v>
      </c>
      <c r="BO9" s="54">
        <v>213898.65999999995</v>
      </c>
      <c r="BP9" s="54">
        <v>312823.88000000024</v>
      </c>
      <c r="BQ9" s="54">
        <v>232357.75999999995</v>
      </c>
      <c r="BR9" s="54">
        <v>47362.39999999998</v>
      </c>
      <c r="BS9" s="54">
        <v>267379.54999999993</v>
      </c>
      <c r="BT9" s="54">
        <v>162161.83999999997</v>
      </c>
      <c r="BU9" s="54">
        <v>317190.52999999962</v>
      </c>
      <c r="BV9" s="54">
        <v>103569.3099999999</v>
      </c>
      <c r="BW9" s="54"/>
      <c r="BX9" s="54"/>
      <c r="BY9" s="54"/>
      <c r="BZ9" s="54">
        <v>0</v>
      </c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323">
        <f>SUM(D9:CK9)</f>
        <v>27480875.690000013</v>
      </c>
    </row>
    <row r="10" spans="1:90" x14ac:dyDescent="0.25">
      <c r="A10" s="107">
        <v>2</v>
      </c>
      <c r="B10" s="107">
        <v>5004</v>
      </c>
      <c r="C10" s="106" t="s">
        <v>177</v>
      </c>
      <c r="D10" s="54"/>
      <c r="E10" s="54"/>
      <c r="F10" s="54"/>
      <c r="G10" s="54"/>
      <c r="H10" s="54"/>
      <c r="I10" s="54"/>
      <c r="J10" s="54">
        <v>17216.630000000005</v>
      </c>
      <c r="K10" s="54"/>
      <c r="L10" s="54"/>
      <c r="M10" s="54">
        <v>982.6699999999995</v>
      </c>
      <c r="N10" s="54">
        <v>61.63</v>
      </c>
      <c r="O10" s="54"/>
      <c r="P10" s="54"/>
      <c r="Q10" s="54">
        <v>12157.41</v>
      </c>
      <c r="R10" s="54"/>
      <c r="S10" s="54"/>
      <c r="T10" s="54">
        <v>321.00999999999988</v>
      </c>
      <c r="U10" s="54">
        <v>40.449999999999982</v>
      </c>
      <c r="V10" s="54"/>
      <c r="W10" s="54"/>
      <c r="X10" s="54">
        <v>15668.100000000008</v>
      </c>
      <c r="Y10" s="54"/>
      <c r="Z10" s="54"/>
      <c r="AA10" s="54">
        <v>774.15000000000009</v>
      </c>
      <c r="AB10" s="54">
        <v>3522.6500000000101</v>
      </c>
      <c r="AC10" s="54"/>
      <c r="AD10" s="54"/>
      <c r="AE10" s="54"/>
      <c r="AF10" s="54"/>
      <c r="AG10" s="54">
        <v>0</v>
      </c>
      <c r="AH10" s="54">
        <v>3929.5899999999997</v>
      </c>
      <c r="AI10" s="54"/>
      <c r="AJ10" s="54">
        <v>0</v>
      </c>
      <c r="AK10" s="54">
        <v>0</v>
      </c>
      <c r="AL10" s="54">
        <v>4306.3800000000019</v>
      </c>
      <c r="AM10" s="54"/>
      <c r="AN10" s="54">
        <v>0</v>
      </c>
      <c r="AO10" s="54"/>
      <c r="AP10" s="54">
        <v>0</v>
      </c>
      <c r="AQ10" s="54"/>
      <c r="AR10" s="54"/>
      <c r="AS10" s="54"/>
      <c r="AT10" s="54"/>
      <c r="AU10" s="54"/>
      <c r="AV10" s="54"/>
      <c r="AW10" s="54"/>
      <c r="AX10" s="54">
        <v>84.59999999999998</v>
      </c>
      <c r="AY10" s="54">
        <v>104.24</v>
      </c>
      <c r="AZ10" s="54">
        <v>6267.370000000009</v>
      </c>
      <c r="BA10" s="54"/>
      <c r="BB10" s="54"/>
      <c r="BC10" s="54">
        <v>0</v>
      </c>
      <c r="BD10" s="54"/>
      <c r="BE10" s="54"/>
      <c r="BF10" s="54"/>
      <c r="BG10" s="54">
        <v>0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>
        <v>0</v>
      </c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323">
        <f t="shared" ref="CL10:CL73" si="0">SUM(D10:CK10)</f>
        <v>65436.880000000026</v>
      </c>
    </row>
    <row r="11" spans="1:90" x14ac:dyDescent="0.25">
      <c r="A11" s="107">
        <v>3</v>
      </c>
      <c r="B11" s="107">
        <v>5005</v>
      </c>
      <c r="C11" s="106" t="s">
        <v>178</v>
      </c>
      <c r="D11" s="54">
        <v>0</v>
      </c>
      <c r="E11" s="54">
        <v>2571.4900000000007</v>
      </c>
      <c r="F11" s="54">
        <v>0</v>
      </c>
      <c r="G11" s="54">
        <v>0.09</v>
      </c>
      <c r="H11" s="54">
        <v>78.790000000000006</v>
      </c>
      <c r="I11" s="54">
        <v>0</v>
      </c>
      <c r="J11" s="54">
        <v>273392.96000000025</v>
      </c>
      <c r="K11" s="54"/>
      <c r="L11" s="54"/>
      <c r="M11" s="54">
        <v>49008.850000000049</v>
      </c>
      <c r="N11" s="54">
        <v>5363.6600000000008</v>
      </c>
      <c r="O11" s="54"/>
      <c r="P11" s="54"/>
      <c r="Q11" s="54">
        <v>145689.63</v>
      </c>
      <c r="R11" s="54"/>
      <c r="S11" s="54"/>
      <c r="T11" s="54">
        <v>11360.849999999995</v>
      </c>
      <c r="U11" s="54">
        <v>34451.270000000004</v>
      </c>
      <c r="V11" s="54">
        <v>11177.460000000006</v>
      </c>
      <c r="W11" s="54">
        <v>12517.640000000001</v>
      </c>
      <c r="X11" s="54">
        <v>223167.68999999983</v>
      </c>
      <c r="Y11" s="54"/>
      <c r="Z11" s="54"/>
      <c r="AA11" s="54">
        <v>40873.709999999977</v>
      </c>
      <c r="AB11" s="54">
        <v>292578.00000000029</v>
      </c>
      <c r="AC11" s="54"/>
      <c r="AD11" s="54">
        <v>58078.369999999995</v>
      </c>
      <c r="AE11" s="54">
        <v>71505.989999999991</v>
      </c>
      <c r="AF11" s="54"/>
      <c r="AG11" s="54">
        <v>26335.65000000002</v>
      </c>
      <c r="AH11" s="54">
        <v>42781.249999999964</v>
      </c>
      <c r="AI11" s="54">
        <v>971.45999999999992</v>
      </c>
      <c r="AJ11" s="54">
        <v>1118.42</v>
      </c>
      <c r="AK11" s="54">
        <v>9076.6700000000073</v>
      </c>
      <c r="AL11" s="54">
        <v>301074.43000000017</v>
      </c>
      <c r="AM11" s="54">
        <v>0</v>
      </c>
      <c r="AN11" s="54">
        <v>17081.68</v>
      </c>
      <c r="AO11" s="54">
        <v>54553.090000000069</v>
      </c>
      <c r="AP11" s="54">
        <v>5065.41</v>
      </c>
      <c r="AQ11" s="54">
        <v>16655.800000000003</v>
      </c>
      <c r="AR11" s="54">
        <v>1439.46</v>
      </c>
      <c r="AS11" s="54">
        <v>0</v>
      </c>
      <c r="AT11" s="54">
        <v>20.200000000000003</v>
      </c>
      <c r="AU11" s="54">
        <v>0</v>
      </c>
      <c r="AV11" s="54">
        <v>0</v>
      </c>
      <c r="AW11" s="54">
        <v>3794.07</v>
      </c>
      <c r="AX11" s="54">
        <v>150241.94</v>
      </c>
      <c r="AY11" s="54">
        <v>44100.399999999965</v>
      </c>
      <c r="AZ11" s="54">
        <v>218205.13999999984</v>
      </c>
      <c r="BA11" s="54"/>
      <c r="BB11" s="54">
        <v>0</v>
      </c>
      <c r="BC11" s="54">
        <v>144.13999999999999</v>
      </c>
      <c r="BD11" s="54"/>
      <c r="BE11" s="54">
        <v>172.98</v>
      </c>
      <c r="BF11" s="54"/>
      <c r="BG11" s="54">
        <v>874.08999999999992</v>
      </c>
      <c r="BH11" s="54">
        <v>342.44</v>
      </c>
      <c r="BI11" s="54"/>
      <c r="BJ11" s="54"/>
      <c r="BK11" s="54">
        <v>23.259999999999998</v>
      </c>
      <c r="BL11" s="54">
        <v>6331.9000000000005</v>
      </c>
      <c r="BM11" s="54">
        <v>414.73999999999995</v>
      </c>
      <c r="BN11" s="54"/>
      <c r="BO11" s="54">
        <v>1313.2299999999998</v>
      </c>
      <c r="BP11" s="54">
        <v>4038.2300000000005</v>
      </c>
      <c r="BQ11" s="54">
        <v>2.62</v>
      </c>
      <c r="BR11" s="54">
        <v>483.25</v>
      </c>
      <c r="BS11" s="54">
        <v>3062.42</v>
      </c>
      <c r="BT11" s="54">
        <v>3253.55</v>
      </c>
      <c r="BU11" s="54">
        <v>13391.770000000002</v>
      </c>
      <c r="BV11" s="54">
        <v>4629.3600000000006</v>
      </c>
      <c r="BW11" s="54"/>
      <c r="BX11" s="54"/>
      <c r="BY11" s="54"/>
      <c r="BZ11" s="54">
        <v>0</v>
      </c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323">
        <f t="shared" si="0"/>
        <v>2162809.4999999995</v>
      </c>
    </row>
    <row r="12" spans="1:90" x14ac:dyDescent="0.25">
      <c r="A12" s="107">
        <v>4</v>
      </c>
      <c r="B12" s="107">
        <v>5006</v>
      </c>
      <c r="C12" s="106" t="s">
        <v>179</v>
      </c>
      <c r="D12" s="54"/>
      <c r="E12" s="54">
        <v>37651.25</v>
      </c>
      <c r="F12" s="54"/>
      <c r="G12" s="54">
        <v>43280.140000000014</v>
      </c>
      <c r="H12" s="54">
        <v>0</v>
      </c>
      <c r="I12" s="54">
        <v>3960</v>
      </c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>
        <v>66.89</v>
      </c>
      <c r="X12" s="54"/>
      <c r="Y12" s="54"/>
      <c r="Z12" s="54"/>
      <c r="AA12" s="54"/>
      <c r="AB12" s="54"/>
      <c r="AC12" s="54"/>
      <c r="AD12" s="54">
        <v>0</v>
      </c>
      <c r="AE12" s="54"/>
      <c r="AF12" s="54">
        <v>3240</v>
      </c>
      <c r="AG12" s="54">
        <v>39918.689999999966</v>
      </c>
      <c r="AH12" s="54"/>
      <c r="AI12" s="54">
        <v>65040.79000000003</v>
      </c>
      <c r="AJ12" s="54"/>
      <c r="AK12" s="54">
        <v>13118.320000000002</v>
      </c>
      <c r="AL12" s="54"/>
      <c r="AM12" s="54"/>
      <c r="AN12" s="54">
        <v>0</v>
      </c>
      <c r="AO12" s="54"/>
      <c r="AP12" s="54">
        <v>41218.19</v>
      </c>
      <c r="AQ12" s="54">
        <v>9588.99</v>
      </c>
      <c r="AR12" s="54"/>
      <c r="AS12" s="54">
        <v>5548.48</v>
      </c>
      <c r="AT12" s="54">
        <v>5672.66</v>
      </c>
      <c r="AU12" s="54"/>
      <c r="AV12" s="54">
        <v>42996.619999999995</v>
      </c>
      <c r="AW12" s="54">
        <v>46573.64</v>
      </c>
      <c r="AX12" s="54"/>
      <c r="AY12" s="54"/>
      <c r="AZ12" s="54"/>
      <c r="BA12" s="54">
        <v>0</v>
      </c>
      <c r="BB12" s="54">
        <v>0</v>
      </c>
      <c r="BC12" s="54">
        <v>0</v>
      </c>
      <c r="BD12" s="54"/>
      <c r="BE12" s="54"/>
      <c r="BF12" s="54">
        <v>14224.770000000002</v>
      </c>
      <c r="BG12" s="54">
        <v>0</v>
      </c>
      <c r="BH12" s="54"/>
      <c r="BI12" s="54"/>
      <c r="BJ12" s="54">
        <v>9952.9499999999989</v>
      </c>
      <c r="BK12" s="54"/>
      <c r="BL12" s="54">
        <v>0</v>
      </c>
      <c r="BM12" s="54">
        <v>3586</v>
      </c>
      <c r="BN12" s="54"/>
      <c r="BO12" s="54"/>
      <c r="BP12" s="54">
        <v>4084.4400000000005</v>
      </c>
      <c r="BQ12" s="54">
        <v>1314</v>
      </c>
      <c r="BR12" s="54">
        <v>6370.54</v>
      </c>
      <c r="BS12" s="54">
        <v>35338.160000000011</v>
      </c>
      <c r="BT12" s="54">
        <v>0</v>
      </c>
      <c r="BU12" s="54">
        <v>43607.149999999994</v>
      </c>
      <c r="BV12" s="54"/>
      <c r="BW12" s="54"/>
      <c r="BX12" s="54"/>
      <c r="BY12" s="54"/>
      <c r="BZ12" s="54">
        <v>0</v>
      </c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323">
        <f t="shared" si="0"/>
        <v>476352.67000000004</v>
      </c>
    </row>
    <row r="13" spans="1:90" x14ac:dyDescent="0.25">
      <c r="A13" s="107">
        <v>5</v>
      </c>
      <c r="B13" s="107">
        <v>5010</v>
      </c>
      <c r="C13" s="106" t="s">
        <v>425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>
        <v>0</v>
      </c>
      <c r="AC13" s="54"/>
      <c r="AD13" s="54"/>
      <c r="AE13" s="54"/>
      <c r="AF13" s="54"/>
      <c r="AG13" s="54"/>
      <c r="AH13" s="54"/>
      <c r="AI13" s="54"/>
      <c r="AJ13" s="54"/>
      <c r="AK13" s="54">
        <v>0</v>
      </c>
      <c r="AL13" s="54"/>
      <c r="AM13" s="54"/>
      <c r="AN13" s="54">
        <v>0</v>
      </c>
      <c r="AO13" s="54"/>
      <c r="AP13" s="54">
        <v>0</v>
      </c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>
        <v>0</v>
      </c>
      <c r="BD13" s="54"/>
      <c r="BE13" s="54"/>
      <c r="BF13" s="54"/>
      <c r="BG13" s="54">
        <v>0</v>
      </c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>
        <v>0</v>
      </c>
      <c r="BT13" s="54"/>
      <c r="BU13" s="54"/>
      <c r="BV13" s="54"/>
      <c r="BW13" s="54"/>
      <c r="BX13" s="54"/>
      <c r="BY13" s="54"/>
      <c r="BZ13" s="54">
        <v>0</v>
      </c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323">
        <f t="shared" si="0"/>
        <v>0</v>
      </c>
    </row>
    <row r="14" spans="1:90" x14ac:dyDescent="0.25">
      <c r="A14" s="107">
        <v>6</v>
      </c>
      <c r="B14" s="107">
        <v>5018</v>
      </c>
      <c r="C14" s="106" t="s">
        <v>180</v>
      </c>
      <c r="D14" s="54"/>
      <c r="E14" s="54"/>
      <c r="F14" s="54"/>
      <c r="G14" s="54">
        <v>0</v>
      </c>
      <c r="H14" s="54"/>
      <c r="I14" s="54"/>
      <c r="J14" s="54">
        <v>21332.850000000009</v>
      </c>
      <c r="K14" s="54"/>
      <c r="L14" s="54"/>
      <c r="M14" s="54">
        <v>1002.1700000000001</v>
      </c>
      <c r="N14" s="54"/>
      <c r="O14" s="54"/>
      <c r="P14" s="54"/>
      <c r="Q14" s="54">
        <v>14757.020000000002</v>
      </c>
      <c r="R14" s="54"/>
      <c r="S14" s="54"/>
      <c r="T14" s="54">
        <v>261.20999999999998</v>
      </c>
      <c r="U14" s="54"/>
      <c r="V14" s="54">
        <v>0</v>
      </c>
      <c r="W14" s="54"/>
      <c r="X14" s="54">
        <v>20695.640000000003</v>
      </c>
      <c r="Y14" s="54"/>
      <c r="Z14" s="54"/>
      <c r="AA14" s="54">
        <v>267.44</v>
      </c>
      <c r="AB14" s="54">
        <v>12591.760000000002</v>
      </c>
      <c r="AC14" s="54"/>
      <c r="AD14" s="54">
        <v>3182.68</v>
      </c>
      <c r="AE14" s="54">
        <v>3494.0200000000004</v>
      </c>
      <c r="AF14" s="54"/>
      <c r="AG14" s="54"/>
      <c r="AH14" s="54">
        <v>3802.0899999999997</v>
      </c>
      <c r="AI14" s="54"/>
      <c r="AJ14" s="54"/>
      <c r="AK14" s="54">
        <v>0</v>
      </c>
      <c r="AL14" s="54">
        <v>1402.06</v>
      </c>
      <c r="AM14" s="54"/>
      <c r="AN14" s="54">
        <v>69.540000000000006</v>
      </c>
      <c r="AO14" s="54">
        <v>45.39</v>
      </c>
      <c r="AP14" s="54">
        <v>0</v>
      </c>
      <c r="AQ14" s="54"/>
      <c r="AR14" s="54"/>
      <c r="AS14" s="54">
        <v>89.75</v>
      </c>
      <c r="AT14" s="54"/>
      <c r="AU14" s="54"/>
      <c r="AV14" s="54"/>
      <c r="AW14" s="54"/>
      <c r="AX14" s="54">
        <v>2057.5999999999995</v>
      </c>
      <c r="AY14" s="54">
        <v>0</v>
      </c>
      <c r="AZ14" s="54">
        <v>18710.419999999998</v>
      </c>
      <c r="BA14" s="54">
        <v>0</v>
      </c>
      <c r="BB14" s="54">
        <v>0</v>
      </c>
      <c r="BC14" s="54">
        <v>0</v>
      </c>
      <c r="BD14" s="54"/>
      <c r="BE14" s="54"/>
      <c r="BF14" s="54"/>
      <c r="BG14" s="54">
        <v>70.39</v>
      </c>
      <c r="BH14" s="54"/>
      <c r="BI14" s="54"/>
      <c r="BJ14" s="54">
        <v>194.36</v>
      </c>
      <c r="BK14" s="54"/>
      <c r="BL14" s="54">
        <v>76.66</v>
      </c>
      <c r="BM14" s="54">
        <v>297.90999999999997</v>
      </c>
      <c r="BN14" s="54"/>
      <c r="BO14" s="54">
        <v>0</v>
      </c>
      <c r="BP14" s="54">
        <v>0</v>
      </c>
      <c r="BQ14" s="54">
        <v>0</v>
      </c>
      <c r="BR14" s="54"/>
      <c r="BS14" s="54"/>
      <c r="BT14" s="54"/>
      <c r="BU14" s="54"/>
      <c r="BV14" s="54"/>
      <c r="BW14" s="54"/>
      <c r="BX14" s="54"/>
      <c r="BY14" s="54"/>
      <c r="BZ14" s="54">
        <v>0</v>
      </c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323">
        <f t="shared" si="0"/>
        <v>104400.96000000002</v>
      </c>
    </row>
    <row r="15" spans="1:90" x14ac:dyDescent="0.25">
      <c r="A15" s="107">
        <v>7</v>
      </c>
      <c r="B15" s="107">
        <v>5020</v>
      </c>
      <c r="C15" s="106" t="s">
        <v>181</v>
      </c>
      <c r="D15" s="54">
        <v>13232.430000000002</v>
      </c>
      <c r="E15" s="54">
        <v>6905.0599999999986</v>
      </c>
      <c r="F15" s="54">
        <v>7348.5200000000013</v>
      </c>
      <c r="G15" s="54">
        <v>34907.58</v>
      </c>
      <c r="H15" s="54">
        <v>12312.849999999999</v>
      </c>
      <c r="I15" s="54">
        <v>9160.1999999999971</v>
      </c>
      <c r="J15" s="54">
        <v>56707.630000000012</v>
      </c>
      <c r="K15" s="54"/>
      <c r="L15" s="54"/>
      <c r="M15" s="54">
        <v>56518.280000000013</v>
      </c>
      <c r="N15" s="54">
        <v>10018.290000000001</v>
      </c>
      <c r="O15" s="54"/>
      <c r="P15" s="54"/>
      <c r="Q15" s="54">
        <v>48251.939999999981</v>
      </c>
      <c r="R15" s="54"/>
      <c r="S15" s="54"/>
      <c r="T15" s="54">
        <v>23716.020000000019</v>
      </c>
      <c r="U15" s="54">
        <v>14355.57</v>
      </c>
      <c r="V15" s="54">
        <v>47445.7</v>
      </c>
      <c r="W15" s="54">
        <v>42190.030000000006</v>
      </c>
      <c r="X15" s="54">
        <v>61695.57</v>
      </c>
      <c r="Y15" s="54"/>
      <c r="Z15" s="54"/>
      <c r="AA15" s="54">
        <v>58559.390000000014</v>
      </c>
      <c r="AB15" s="54">
        <v>96149.76999999996</v>
      </c>
      <c r="AC15" s="54"/>
      <c r="AD15" s="54">
        <v>62765.530000000006</v>
      </c>
      <c r="AE15" s="54">
        <v>44829.969999999979</v>
      </c>
      <c r="AF15" s="54">
        <v>24111.34</v>
      </c>
      <c r="AG15" s="54">
        <v>12560.990000000007</v>
      </c>
      <c r="AH15" s="54">
        <v>19310.979999999974</v>
      </c>
      <c r="AI15" s="54">
        <v>37227.05000000001</v>
      </c>
      <c r="AJ15" s="54">
        <v>25715.010000000002</v>
      </c>
      <c r="AK15" s="54">
        <v>54932.159999999996</v>
      </c>
      <c r="AL15" s="54">
        <v>115852.39999999986</v>
      </c>
      <c r="AM15" s="54">
        <v>0</v>
      </c>
      <c r="AN15" s="54">
        <v>25346.53</v>
      </c>
      <c r="AO15" s="54">
        <v>69929.819999999992</v>
      </c>
      <c r="AP15" s="54">
        <v>75845.189999999973</v>
      </c>
      <c r="AQ15" s="54">
        <v>95450.41</v>
      </c>
      <c r="AR15" s="54">
        <v>8459.3299999999981</v>
      </c>
      <c r="AS15" s="54">
        <v>39132.74</v>
      </c>
      <c r="AT15" s="54">
        <v>90572.930000000066</v>
      </c>
      <c r="AU15" s="54">
        <v>0</v>
      </c>
      <c r="AV15" s="54">
        <v>13523.320000000002</v>
      </c>
      <c r="AW15" s="54">
        <v>100837.60999999999</v>
      </c>
      <c r="AX15" s="54">
        <v>107250.29000000012</v>
      </c>
      <c r="AY15" s="54">
        <v>22018.740000000005</v>
      </c>
      <c r="AZ15" s="54">
        <v>41108.700000000033</v>
      </c>
      <c r="BA15" s="54">
        <v>21528.369999999988</v>
      </c>
      <c r="BB15" s="54">
        <v>7016.26</v>
      </c>
      <c r="BC15" s="54">
        <v>17462.839999999997</v>
      </c>
      <c r="BD15" s="54">
        <v>23295.859999999986</v>
      </c>
      <c r="BE15" s="54">
        <v>17312.619999999995</v>
      </c>
      <c r="BF15" s="54">
        <v>18404.169999999995</v>
      </c>
      <c r="BG15" s="54">
        <v>16630.020000000004</v>
      </c>
      <c r="BH15" s="54">
        <v>13936.300000000007</v>
      </c>
      <c r="BI15" s="54">
        <v>342.32</v>
      </c>
      <c r="BJ15" s="54">
        <v>11135.700000000003</v>
      </c>
      <c r="BK15" s="54">
        <v>29839.360000000019</v>
      </c>
      <c r="BL15" s="54">
        <v>7286.6600000000008</v>
      </c>
      <c r="BM15" s="54">
        <v>34914.829999999994</v>
      </c>
      <c r="BN15" s="54">
        <v>43181.959999999985</v>
      </c>
      <c r="BO15" s="54">
        <v>19977.32</v>
      </c>
      <c r="BP15" s="54">
        <v>30557.019999999982</v>
      </c>
      <c r="BQ15" s="54">
        <v>15593.149999999996</v>
      </c>
      <c r="BR15" s="54">
        <v>4274.1000000000004</v>
      </c>
      <c r="BS15" s="54">
        <v>10388.110000000002</v>
      </c>
      <c r="BT15" s="54">
        <v>9585.2800000000025</v>
      </c>
      <c r="BU15" s="54">
        <v>18591.28</v>
      </c>
      <c r="BV15" s="54">
        <v>6994.4300000000012</v>
      </c>
      <c r="BW15" s="54"/>
      <c r="BX15" s="54"/>
      <c r="BY15" s="54"/>
      <c r="BZ15" s="54">
        <v>0</v>
      </c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323">
        <f t="shared" si="0"/>
        <v>2064503.8300000005</v>
      </c>
    </row>
    <row r="16" spans="1:90" x14ac:dyDescent="0.25">
      <c r="A16" s="107">
        <v>8</v>
      </c>
      <c r="B16" s="107">
        <v>5021</v>
      </c>
      <c r="C16" s="106" t="s">
        <v>182</v>
      </c>
      <c r="D16" s="54">
        <v>3063.4800000000005</v>
      </c>
      <c r="E16" s="54">
        <v>5103.68</v>
      </c>
      <c r="F16" s="54">
        <v>3180.9999999999991</v>
      </c>
      <c r="G16" s="54">
        <v>17300.360000000011</v>
      </c>
      <c r="H16" s="54">
        <v>11611.28</v>
      </c>
      <c r="I16" s="54">
        <v>9997.2799999999952</v>
      </c>
      <c r="J16" s="54">
        <v>33516.010000000017</v>
      </c>
      <c r="K16" s="54"/>
      <c r="L16" s="54"/>
      <c r="M16" s="54">
        <v>42602.51</v>
      </c>
      <c r="N16" s="54">
        <v>3058.2400000000007</v>
      </c>
      <c r="O16" s="54"/>
      <c r="P16" s="54"/>
      <c r="Q16" s="54">
        <v>32356.489999999991</v>
      </c>
      <c r="R16" s="54"/>
      <c r="S16" s="54"/>
      <c r="T16" s="54">
        <v>25198.81</v>
      </c>
      <c r="U16" s="54">
        <v>10333.290000000003</v>
      </c>
      <c r="V16" s="54">
        <v>35271.440000000002</v>
      </c>
      <c r="W16" s="54">
        <v>29964.149999999998</v>
      </c>
      <c r="X16" s="54">
        <v>28542.2</v>
      </c>
      <c r="Y16" s="54"/>
      <c r="Z16" s="54"/>
      <c r="AA16" s="54">
        <v>35307.31</v>
      </c>
      <c r="AB16" s="54">
        <v>68863.149999999965</v>
      </c>
      <c r="AC16" s="54"/>
      <c r="AD16" s="54">
        <v>34622.829999999987</v>
      </c>
      <c r="AE16" s="54">
        <v>29459.380000000005</v>
      </c>
      <c r="AF16" s="54">
        <v>18635.120000000003</v>
      </c>
      <c r="AG16" s="54">
        <v>7349.7400000000016</v>
      </c>
      <c r="AH16" s="54">
        <v>16612.89</v>
      </c>
      <c r="AI16" s="54">
        <v>20931.090000000007</v>
      </c>
      <c r="AJ16" s="54">
        <v>17791.059999999994</v>
      </c>
      <c r="AK16" s="54">
        <v>44768.900000000023</v>
      </c>
      <c r="AL16" s="54">
        <v>74192.36000000003</v>
      </c>
      <c r="AM16" s="54">
        <v>0</v>
      </c>
      <c r="AN16" s="54">
        <v>13946.210000000001</v>
      </c>
      <c r="AO16" s="54">
        <v>51588.049999999996</v>
      </c>
      <c r="AP16" s="54">
        <v>49255.840000000011</v>
      </c>
      <c r="AQ16" s="54">
        <v>53315.739999999962</v>
      </c>
      <c r="AR16" s="54">
        <v>9890.159999999998</v>
      </c>
      <c r="AS16" s="54">
        <v>24482.760000000013</v>
      </c>
      <c r="AT16" s="54">
        <v>58865.27</v>
      </c>
      <c r="AU16" s="54">
        <v>0</v>
      </c>
      <c r="AV16" s="54">
        <v>8460.7799999999988</v>
      </c>
      <c r="AW16" s="54">
        <v>62088.599999999962</v>
      </c>
      <c r="AX16" s="54">
        <v>55448.969999999987</v>
      </c>
      <c r="AY16" s="54">
        <v>4959.57</v>
      </c>
      <c r="AZ16" s="54">
        <v>44059.430000000008</v>
      </c>
      <c r="BA16" s="54">
        <v>15292.960000000012</v>
      </c>
      <c r="BB16" s="54">
        <v>5710.56</v>
      </c>
      <c r="BC16" s="54">
        <v>14046.989999999994</v>
      </c>
      <c r="BD16" s="54">
        <v>14816.360000000004</v>
      </c>
      <c r="BE16" s="54">
        <v>10295.199999999997</v>
      </c>
      <c r="BF16" s="54">
        <v>11477.160000000002</v>
      </c>
      <c r="BG16" s="54">
        <v>10330.640000000003</v>
      </c>
      <c r="BH16" s="54">
        <v>9064.5599999999959</v>
      </c>
      <c r="BI16" s="54">
        <v>3740.5600000000004</v>
      </c>
      <c r="BJ16" s="54">
        <v>8339.239999999998</v>
      </c>
      <c r="BK16" s="54">
        <v>17723.04</v>
      </c>
      <c r="BL16" s="54">
        <v>5896.3099999999995</v>
      </c>
      <c r="BM16" s="54">
        <v>18737.62000000001</v>
      </c>
      <c r="BN16" s="54">
        <v>25607.000000000007</v>
      </c>
      <c r="BO16" s="54">
        <v>9639.260000000002</v>
      </c>
      <c r="BP16" s="54">
        <v>16520.960000000006</v>
      </c>
      <c r="BQ16" s="54">
        <v>12281.730000000003</v>
      </c>
      <c r="BR16" s="54">
        <v>3003.9299999999994</v>
      </c>
      <c r="BS16" s="54">
        <v>12077.520000000008</v>
      </c>
      <c r="BT16" s="54">
        <v>7846.329999999999</v>
      </c>
      <c r="BU16" s="54">
        <v>15676.219999999996</v>
      </c>
      <c r="BV16" s="54">
        <v>4757.9500000000007</v>
      </c>
      <c r="BW16" s="54"/>
      <c r="BX16" s="54"/>
      <c r="BY16" s="54"/>
      <c r="BZ16" s="54">
        <v>0</v>
      </c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323">
        <f t="shared" si="0"/>
        <v>1348877.53</v>
      </c>
    </row>
    <row r="17" spans="1:90" x14ac:dyDescent="0.25">
      <c r="A17" s="107">
        <v>9</v>
      </c>
      <c r="B17" s="107">
        <v>5022</v>
      </c>
      <c r="C17" s="106" t="s">
        <v>183</v>
      </c>
      <c r="D17" s="54"/>
      <c r="E17" s="54"/>
      <c r="F17" s="54"/>
      <c r="G17" s="54">
        <v>250.88</v>
      </c>
      <c r="H17" s="54"/>
      <c r="I17" s="54"/>
      <c r="J17" s="54">
        <v>681.36</v>
      </c>
      <c r="K17" s="54"/>
      <c r="L17" s="54"/>
      <c r="M17" s="54">
        <v>15884.739999999998</v>
      </c>
      <c r="N17" s="54">
        <v>0</v>
      </c>
      <c r="O17" s="54"/>
      <c r="P17" s="54"/>
      <c r="Q17" s="54">
        <v>61.36</v>
      </c>
      <c r="R17" s="54"/>
      <c r="S17" s="54"/>
      <c r="T17" s="54">
        <v>0</v>
      </c>
      <c r="U17" s="54">
        <v>3662.26</v>
      </c>
      <c r="V17" s="54">
        <v>5255.6399999999994</v>
      </c>
      <c r="W17" s="54">
        <v>1734.2600000000002</v>
      </c>
      <c r="X17" s="54">
        <v>1513.97</v>
      </c>
      <c r="Y17" s="54"/>
      <c r="Z17" s="54"/>
      <c r="AA17" s="54">
        <v>996.81</v>
      </c>
      <c r="AB17" s="54">
        <v>5400.52</v>
      </c>
      <c r="AC17" s="54"/>
      <c r="AD17" s="54">
        <v>0</v>
      </c>
      <c r="AE17" s="54"/>
      <c r="AF17" s="54"/>
      <c r="AG17" s="54">
        <v>0</v>
      </c>
      <c r="AH17" s="54">
        <v>385.06</v>
      </c>
      <c r="AI17" s="54"/>
      <c r="AJ17" s="54">
        <v>0</v>
      </c>
      <c r="AK17" s="54">
        <v>249.55</v>
      </c>
      <c r="AL17" s="54">
        <v>748.40000000000009</v>
      </c>
      <c r="AM17" s="54">
        <v>0</v>
      </c>
      <c r="AN17" s="54">
        <v>0</v>
      </c>
      <c r="AO17" s="54">
        <v>221.76</v>
      </c>
      <c r="AP17" s="54">
        <v>0</v>
      </c>
      <c r="AQ17" s="54"/>
      <c r="AR17" s="54"/>
      <c r="AS17" s="54"/>
      <c r="AT17" s="54"/>
      <c r="AU17" s="54"/>
      <c r="AV17" s="54"/>
      <c r="AW17" s="54">
        <v>20276.919999999995</v>
      </c>
      <c r="AX17" s="54">
        <v>21761.39</v>
      </c>
      <c r="AY17" s="54">
        <v>121.2</v>
      </c>
      <c r="AZ17" s="54">
        <v>622.83999999999992</v>
      </c>
      <c r="BA17" s="54">
        <v>0</v>
      </c>
      <c r="BB17" s="54"/>
      <c r="BC17" s="54">
        <v>0</v>
      </c>
      <c r="BD17" s="54"/>
      <c r="BE17" s="54"/>
      <c r="BF17" s="54"/>
      <c r="BG17" s="54">
        <v>0</v>
      </c>
      <c r="BH17" s="54"/>
      <c r="BI17" s="54"/>
      <c r="BJ17" s="54"/>
      <c r="BK17" s="54"/>
      <c r="BL17" s="54"/>
      <c r="BM17" s="54">
        <v>0</v>
      </c>
      <c r="BN17" s="54"/>
      <c r="BO17" s="54">
        <v>1717.89</v>
      </c>
      <c r="BP17" s="54">
        <v>0</v>
      </c>
      <c r="BQ17" s="54">
        <v>0</v>
      </c>
      <c r="BR17" s="54"/>
      <c r="BS17" s="54"/>
      <c r="BT17" s="54"/>
      <c r="BU17" s="54"/>
      <c r="BV17" s="54"/>
      <c r="BW17" s="54"/>
      <c r="BX17" s="54"/>
      <c r="BY17" s="54"/>
      <c r="BZ17" s="54">
        <v>0</v>
      </c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323">
        <f t="shared" si="0"/>
        <v>81546.81</v>
      </c>
    </row>
    <row r="18" spans="1:90" x14ac:dyDescent="0.25">
      <c r="A18" s="107">
        <v>10</v>
      </c>
      <c r="B18" s="107">
        <v>5023</v>
      </c>
      <c r="C18" s="106" t="s">
        <v>184</v>
      </c>
      <c r="D18" s="54">
        <v>3589.3600000000006</v>
      </c>
      <c r="E18" s="54">
        <v>3190.76</v>
      </c>
      <c r="F18" s="54">
        <v>5649.1399999999994</v>
      </c>
      <c r="G18" s="54">
        <v>9241.4</v>
      </c>
      <c r="H18" s="54">
        <v>4233.5700000000006</v>
      </c>
      <c r="I18" s="54">
        <v>8696.6299999999992</v>
      </c>
      <c r="J18" s="54">
        <v>29744.600000000002</v>
      </c>
      <c r="K18" s="54"/>
      <c r="L18" s="54"/>
      <c r="M18" s="54">
        <v>50454.709999999992</v>
      </c>
      <c r="N18" s="54">
        <v>5075.3599999999997</v>
      </c>
      <c r="O18" s="54"/>
      <c r="P18" s="54"/>
      <c r="Q18" s="54">
        <v>28981.159999999996</v>
      </c>
      <c r="R18" s="54"/>
      <c r="S18" s="54"/>
      <c r="T18" s="54">
        <v>20643.250000000004</v>
      </c>
      <c r="U18" s="54">
        <v>9273.9500000000025</v>
      </c>
      <c r="V18" s="54">
        <v>32096.5</v>
      </c>
      <c r="W18" s="54">
        <v>25878.899999999994</v>
      </c>
      <c r="X18" s="54">
        <v>23094.53</v>
      </c>
      <c r="Y18" s="54"/>
      <c r="Z18" s="54"/>
      <c r="AA18" s="54">
        <v>39512.709999999985</v>
      </c>
      <c r="AB18" s="54">
        <v>78978.540000000023</v>
      </c>
      <c r="AC18" s="54"/>
      <c r="AD18" s="54">
        <v>37558.799999999996</v>
      </c>
      <c r="AE18" s="54">
        <v>27739.799999999992</v>
      </c>
      <c r="AF18" s="54">
        <v>8145.319999999997</v>
      </c>
      <c r="AG18" s="54">
        <v>6085.58</v>
      </c>
      <c r="AH18" s="54">
        <v>17657.080000000002</v>
      </c>
      <c r="AI18" s="54">
        <v>19262.680000000004</v>
      </c>
      <c r="AJ18" s="54">
        <v>16844.019999999997</v>
      </c>
      <c r="AK18" s="54">
        <v>36473.510000000017</v>
      </c>
      <c r="AL18" s="54">
        <v>66514.49000000002</v>
      </c>
      <c r="AM18" s="54">
        <v>0</v>
      </c>
      <c r="AN18" s="54">
        <v>17127.099999999999</v>
      </c>
      <c r="AO18" s="54">
        <v>48186.750000000015</v>
      </c>
      <c r="AP18" s="54">
        <v>43359.989999999962</v>
      </c>
      <c r="AQ18" s="54">
        <v>48792.760000000009</v>
      </c>
      <c r="AR18" s="54">
        <v>8636.14</v>
      </c>
      <c r="AS18" s="54">
        <v>17608.650000000001</v>
      </c>
      <c r="AT18" s="54">
        <v>35120.580000000009</v>
      </c>
      <c r="AU18" s="54">
        <v>0</v>
      </c>
      <c r="AV18" s="54">
        <v>6968.32</v>
      </c>
      <c r="AW18" s="54">
        <v>71763.39999999998</v>
      </c>
      <c r="AX18" s="54">
        <v>70871.440000000031</v>
      </c>
      <c r="AY18" s="54">
        <v>5992.819999999997</v>
      </c>
      <c r="AZ18" s="54">
        <v>33318.199999999983</v>
      </c>
      <c r="BA18" s="54">
        <v>14361.34</v>
      </c>
      <c r="BB18" s="54">
        <v>5768.62</v>
      </c>
      <c r="BC18" s="54">
        <v>10041.829999999996</v>
      </c>
      <c r="BD18" s="54">
        <v>11981.250000000004</v>
      </c>
      <c r="BE18" s="54">
        <v>9867.2999999999975</v>
      </c>
      <c r="BF18" s="54">
        <v>10496.289999999997</v>
      </c>
      <c r="BG18" s="54">
        <v>9748.8700000000026</v>
      </c>
      <c r="BH18" s="54">
        <v>10157.590000000004</v>
      </c>
      <c r="BI18" s="54"/>
      <c r="BJ18" s="54">
        <v>6955.4699999999984</v>
      </c>
      <c r="BK18" s="54">
        <v>8883.0799999999981</v>
      </c>
      <c r="BL18" s="54">
        <v>6811.6900000000005</v>
      </c>
      <c r="BM18" s="54">
        <v>15877.539999999997</v>
      </c>
      <c r="BN18" s="54">
        <v>18679.230000000007</v>
      </c>
      <c r="BO18" s="54">
        <v>8816.9299999999985</v>
      </c>
      <c r="BP18" s="54">
        <v>17549.71</v>
      </c>
      <c r="BQ18" s="54">
        <v>10460.649999999996</v>
      </c>
      <c r="BR18" s="54">
        <v>1528.2299999999998</v>
      </c>
      <c r="BS18" s="54">
        <v>9103.81</v>
      </c>
      <c r="BT18" s="54">
        <v>8945.3299999999963</v>
      </c>
      <c r="BU18" s="54">
        <v>7168.9199999999992</v>
      </c>
      <c r="BV18" s="54">
        <v>852.2800000000002</v>
      </c>
      <c r="BW18" s="54"/>
      <c r="BX18" s="54"/>
      <c r="BY18" s="54"/>
      <c r="BZ18" s="54">
        <v>0</v>
      </c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323">
        <f t="shared" si="0"/>
        <v>1226418.4600000002</v>
      </c>
    </row>
    <row r="19" spans="1:90" x14ac:dyDescent="0.25">
      <c r="A19" s="107">
        <v>11</v>
      </c>
      <c r="B19" s="107">
        <v>5024</v>
      </c>
      <c r="C19" s="106" t="s">
        <v>185</v>
      </c>
      <c r="D19" s="54">
        <v>0</v>
      </c>
      <c r="E19" s="54"/>
      <c r="F19" s="54"/>
      <c r="G19" s="54"/>
      <c r="H19" s="54"/>
      <c r="I19" s="54"/>
      <c r="J19" s="54"/>
      <c r="K19" s="54"/>
      <c r="L19" s="54"/>
      <c r="M19" s="54">
        <v>5052</v>
      </c>
      <c r="N19" s="54"/>
      <c r="O19" s="54"/>
      <c r="P19" s="54"/>
      <c r="Q19" s="54"/>
      <c r="R19" s="54"/>
      <c r="S19" s="54"/>
      <c r="T19" s="54">
        <v>0</v>
      </c>
      <c r="U19" s="54"/>
      <c r="V19" s="54">
        <v>0</v>
      </c>
      <c r="W19" s="54">
        <v>0</v>
      </c>
      <c r="X19" s="54"/>
      <c r="Y19" s="54"/>
      <c r="Z19" s="54"/>
      <c r="AA19" s="54">
        <v>8788.8000000000011</v>
      </c>
      <c r="AB19" s="54">
        <v>0</v>
      </c>
      <c r="AC19" s="54"/>
      <c r="AD19" s="54"/>
      <c r="AE19" s="54">
        <v>8125.13</v>
      </c>
      <c r="AF19" s="54"/>
      <c r="AG19" s="54">
        <v>0</v>
      </c>
      <c r="AH19" s="54">
        <v>0</v>
      </c>
      <c r="AI19" s="54">
        <v>0</v>
      </c>
      <c r="AJ19" s="54">
        <v>3418.57</v>
      </c>
      <c r="AK19" s="54">
        <v>0</v>
      </c>
      <c r="AL19" s="54">
        <v>2418</v>
      </c>
      <c r="AM19" s="54">
        <v>0</v>
      </c>
      <c r="AN19" s="54">
        <v>0</v>
      </c>
      <c r="AO19" s="54">
        <v>3344.1799999999994</v>
      </c>
      <c r="AP19" s="54">
        <v>15048.000000000002</v>
      </c>
      <c r="AQ19" s="54"/>
      <c r="AR19" s="54">
        <v>6019.2</v>
      </c>
      <c r="AS19" s="54">
        <v>0</v>
      </c>
      <c r="AT19" s="54">
        <v>10803.519999999999</v>
      </c>
      <c r="AU19" s="54">
        <v>0</v>
      </c>
      <c r="AV19" s="54"/>
      <c r="AW19" s="54"/>
      <c r="AX19" s="54">
        <v>5128.8</v>
      </c>
      <c r="AY19" s="54">
        <v>1401.12</v>
      </c>
      <c r="AZ19" s="54">
        <v>0</v>
      </c>
      <c r="BA19" s="54"/>
      <c r="BB19" s="54"/>
      <c r="BC19" s="54">
        <v>0</v>
      </c>
      <c r="BD19" s="54"/>
      <c r="BE19" s="54"/>
      <c r="BF19" s="54"/>
      <c r="BG19" s="54">
        <v>0</v>
      </c>
      <c r="BH19" s="54"/>
      <c r="BI19" s="54"/>
      <c r="BJ19" s="54"/>
      <c r="BK19" s="54">
        <v>0</v>
      </c>
      <c r="BL19" s="54">
        <v>1749.52</v>
      </c>
      <c r="BM19" s="54">
        <v>0</v>
      </c>
      <c r="BN19" s="54"/>
      <c r="BO19" s="54"/>
      <c r="BP19" s="54"/>
      <c r="BQ19" s="54"/>
      <c r="BR19" s="54"/>
      <c r="BS19" s="54"/>
      <c r="BT19" s="54"/>
      <c r="BU19" s="54">
        <v>0</v>
      </c>
      <c r="BV19" s="54"/>
      <c r="BW19" s="54"/>
      <c r="BX19" s="54"/>
      <c r="BY19" s="54"/>
      <c r="BZ19" s="54">
        <v>0</v>
      </c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323">
        <f t="shared" si="0"/>
        <v>71296.84</v>
      </c>
    </row>
    <row r="20" spans="1:90" x14ac:dyDescent="0.25">
      <c r="A20" s="107">
        <v>12</v>
      </c>
      <c r="B20" s="107">
        <v>5025</v>
      </c>
      <c r="C20" s="106" t="s">
        <v>186</v>
      </c>
      <c r="D20" s="54"/>
      <c r="E20" s="54"/>
      <c r="F20" s="54"/>
      <c r="G20" s="54"/>
      <c r="H20" s="54"/>
      <c r="I20" s="54"/>
      <c r="J20" s="54">
        <v>50.64</v>
      </c>
      <c r="K20" s="54"/>
      <c r="L20" s="54"/>
      <c r="M20" s="54">
        <v>0</v>
      </c>
      <c r="N20" s="54">
        <v>590.22</v>
      </c>
      <c r="O20" s="54"/>
      <c r="P20" s="54"/>
      <c r="Q20" s="54">
        <v>29.07</v>
      </c>
      <c r="R20" s="54"/>
      <c r="S20" s="54"/>
      <c r="T20" s="54"/>
      <c r="U20" s="54"/>
      <c r="V20" s="54">
        <v>3052.53</v>
      </c>
      <c r="W20" s="54">
        <v>2048.2399999999998</v>
      </c>
      <c r="X20" s="54"/>
      <c r="Y20" s="54"/>
      <c r="Z20" s="54"/>
      <c r="AA20" s="54">
        <v>149.03</v>
      </c>
      <c r="AB20" s="54">
        <v>21766.29</v>
      </c>
      <c r="AC20" s="54"/>
      <c r="AD20" s="54"/>
      <c r="AE20" s="54"/>
      <c r="AF20" s="54"/>
      <c r="AG20" s="54">
        <v>361.47</v>
      </c>
      <c r="AH20" s="54">
        <v>22.59</v>
      </c>
      <c r="AI20" s="54"/>
      <c r="AJ20" s="54"/>
      <c r="AK20" s="54">
        <v>0</v>
      </c>
      <c r="AL20" s="54">
        <v>9190.7199999999957</v>
      </c>
      <c r="AM20" s="54">
        <v>0</v>
      </c>
      <c r="AN20" s="54">
        <v>0</v>
      </c>
      <c r="AO20" s="54">
        <v>6222</v>
      </c>
      <c r="AP20" s="54">
        <v>0</v>
      </c>
      <c r="AQ20" s="54"/>
      <c r="AR20" s="54"/>
      <c r="AS20" s="54"/>
      <c r="AT20" s="54"/>
      <c r="AU20" s="54"/>
      <c r="AV20" s="54"/>
      <c r="AW20" s="54">
        <v>566.03</v>
      </c>
      <c r="AX20" s="54">
        <v>2896.06</v>
      </c>
      <c r="AY20" s="54">
        <v>51.76</v>
      </c>
      <c r="AZ20" s="54">
        <v>2243.48</v>
      </c>
      <c r="BA20" s="54"/>
      <c r="BB20" s="54"/>
      <c r="BC20" s="54">
        <v>0</v>
      </c>
      <c r="BD20" s="54"/>
      <c r="BE20" s="54"/>
      <c r="BF20" s="54"/>
      <c r="BG20" s="54">
        <v>0</v>
      </c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>
        <v>0</v>
      </c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323">
        <f t="shared" si="0"/>
        <v>49240.13</v>
      </c>
    </row>
    <row r="21" spans="1:90" x14ac:dyDescent="0.25">
      <c r="A21" s="107">
        <v>13</v>
      </c>
      <c r="B21" s="107">
        <v>5026</v>
      </c>
      <c r="C21" s="106" t="s">
        <v>187</v>
      </c>
      <c r="D21" s="54">
        <v>1750</v>
      </c>
      <c r="E21" s="54"/>
      <c r="F21" s="54">
        <v>750</v>
      </c>
      <c r="G21" s="54">
        <v>4250</v>
      </c>
      <c r="H21" s="54">
        <v>2250</v>
      </c>
      <c r="I21" s="54">
        <v>1000</v>
      </c>
      <c r="J21" s="54">
        <v>16000</v>
      </c>
      <c r="K21" s="54"/>
      <c r="L21" s="54"/>
      <c r="M21" s="54">
        <v>15815.83</v>
      </c>
      <c r="N21" s="54">
        <v>2000</v>
      </c>
      <c r="O21" s="54"/>
      <c r="P21" s="54"/>
      <c r="Q21" s="54">
        <v>10500</v>
      </c>
      <c r="R21" s="54"/>
      <c r="S21" s="54"/>
      <c r="T21" s="54">
        <v>5000</v>
      </c>
      <c r="U21" s="54">
        <v>1500</v>
      </c>
      <c r="V21" s="54">
        <v>8500</v>
      </c>
      <c r="W21" s="54">
        <v>5250</v>
      </c>
      <c r="X21" s="54">
        <v>15411.46</v>
      </c>
      <c r="Y21" s="54"/>
      <c r="Z21" s="54"/>
      <c r="AA21" s="54">
        <v>11469.3</v>
      </c>
      <c r="AB21" s="54">
        <v>18839.38</v>
      </c>
      <c r="AC21" s="54"/>
      <c r="AD21" s="54">
        <v>10315</v>
      </c>
      <c r="AE21" s="54">
        <v>8315</v>
      </c>
      <c r="AF21" s="54">
        <v>2500</v>
      </c>
      <c r="AG21" s="54">
        <v>5237.8999999999996</v>
      </c>
      <c r="AH21" s="54">
        <v>3500</v>
      </c>
      <c r="AI21" s="54">
        <v>3908.7699999999995</v>
      </c>
      <c r="AJ21" s="54">
        <v>4000</v>
      </c>
      <c r="AK21" s="54">
        <v>12500</v>
      </c>
      <c r="AL21" s="54">
        <v>27971.53</v>
      </c>
      <c r="AM21" s="54">
        <v>0</v>
      </c>
      <c r="AN21" s="54">
        <v>6472.42</v>
      </c>
      <c r="AO21" s="54">
        <v>8850</v>
      </c>
      <c r="AP21" s="54">
        <v>12021.84</v>
      </c>
      <c r="AQ21" s="54">
        <v>13730.57</v>
      </c>
      <c r="AR21" s="54">
        <v>1000</v>
      </c>
      <c r="AS21" s="54">
        <v>7000</v>
      </c>
      <c r="AT21" s="54">
        <v>6750</v>
      </c>
      <c r="AU21" s="54">
        <v>0</v>
      </c>
      <c r="AV21" s="54">
        <v>3750</v>
      </c>
      <c r="AW21" s="54">
        <v>14000</v>
      </c>
      <c r="AX21" s="54">
        <v>16450.059999999998</v>
      </c>
      <c r="AY21" s="54">
        <v>2840.32</v>
      </c>
      <c r="AZ21" s="54">
        <v>8542.7900000000009</v>
      </c>
      <c r="BA21" s="54">
        <v>3250</v>
      </c>
      <c r="BB21" s="54">
        <v>500</v>
      </c>
      <c r="BC21" s="54">
        <v>2700.27</v>
      </c>
      <c r="BD21" s="54">
        <v>2250</v>
      </c>
      <c r="BE21" s="54">
        <v>2750</v>
      </c>
      <c r="BF21" s="54">
        <v>4000</v>
      </c>
      <c r="BG21" s="54">
        <v>3883.9700000000003</v>
      </c>
      <c r="BH21" s="54">
        <v>2250</v>
      </c>
      <c r="BI21" s="54">
        <v>1500</v>
      </c>
      <c r="BJ21" s="54">
        <v>1000</v>
      </c>
      <c r="BK21" s="54">
        <v>4500</v>
      </c>
      <c r="BL21" s="54">
        <v>750</v>
      </c>
      <c r="BM21" s="54">
        <v>4750</v>
      </c>
      <c r="BN21" s="54">
        <v>5000</v>
      </c>
      <c r="BO21" s="54">
        <v>4270</v>
      </c>
      <c r="BP21" s="54">
        <v>5375</v>
      </c>
      <c r="BQ21" s="54">
        <v>2750</v>
      </c>
      <c r="BR21" s="54">
        <v>750</v>
      </c>
      <c r="BS21" s="54">
        <v>1750</v>
      </c>
      <c r="BT21" s="54">
        <v>1250</v>
      </c>
      <c r="BU21" s="54">
        <v>3500</v>
      </c>
      <c r="BV21" s="54">
        <v>1250</v>
      </c>
      <c r="BW21" s="54"/>
      <c r="BX21" s="54"/>
      <c r="BY21" s="54"/>
      <c r="BZ21" s="54">
        <v>0</v>
      </c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323">
        <f t="shared" si="0"/>
        <v>359921.41</v>
      </c>
    </row>
    <row r="22" spans="1:90" x14ac:dyDescent="0.25">
      <c r="A22" s="107">
        <v>14</v>
      </c>
      <c r="B22" s="107">
        <v>5028</v>
      </c>
      <c r="C22" s="106" t="s">
        <v>188</v>
      </c>
      <c r="D22" s="54"/>
      <c r="E22" s="54">
        <v>2844.05</v>
      </c>
      <c r="F22" s="54"/>
      <c r="G22" s="54">
        <v>0</v>
      </c>
      <c r="H22" s="54">
        <v>6008.4</v>
      </c>
      <c r="I22" s="54">
        <v>2820.61</v>
      </c>
      <c r="J22" s="54">
        <v>8354.57</v>
      </c>
      <c r="K22" s="54"/>
      <c r="L22" s="54"/>
      <c r="M22" s="54">
        <v>2378.15</v>
      </c>
      <c r="N22" s="54">
        <v>0</v>
      </c>
      <c r="O22" s="54"/>
      <c r="P22" s="54"/>
      <c r="Q22" s="54">
        <v>0</v>
      </c>
      <c r="R22" s="54"/>
      <c r="S22" s="54"/>
      <c r="T22" s="54">
        <v>1478.05</v>
      </c>
      <c r="U22" s="54">
        <v>5344.9</v>
      </c>
      <c r="V22" s="54">
        <v>442.45</v>
      </c>
      <c r="W22" s="54">
        <v>9587.98</v>
      </c>
      <c r="X22" s="54">
        <v>13434.7</v>
      </c>
      <c r="Y22" s="54"/>
      <c r="Z22" s="54"/>
      <c r="AA22" s="54">
        <v>12894.57</v>
      </c>
      <c r="AB22" s="54">
        <v>10809.74</v>
      </c>
      <c r="AC22" s="54"/>
      <c r="AD22" s="54">
        <v>2709.29</v>
      </c>
      <c r="AE22" s="54">
        <v>420.63</v>
      </c>
      <c r="AF22" s="54">
        <v>7692.18</v>
      </c>
      <c r="AG22" s="54"/>
      <c r="AH22" s="54">
        <v>221.77</v>
      </c>
      <c r="AI22" s="54">
        <v>586.64</v>
      </c>
      <c r="AJ22" s="54">
        <v>6135.78</v>
      </c>
      <c r="AK22" s="54">
        <v>27608.86</v>
      </c>
      <c r="AL22" s="54">
        <v>17491.169999999998</v>
      </c>
      <c r="AM22" s="54">
        <v>0</v>
      </c>
      <c r="AN22" s="54">
        <v>0</v>
      </c>
      <c r="AO22" s="54">
        <v>9689.5999999999985</v>
      </c>
      <c r="AP22" s="54">
        <v>6569.79</v>
      </c>
      <c r="AQ22" s="54">
        <v>6601.2</v>
      </c>
      <c r="AR22" s="54">
        <v>5382.64</v>
      </c>
      <c r="AS22" s="54"/>
      <c r="AT22" s="54">
        <v>1865.49</v>
      </c>
      <c r="AU22" s="54">
        <v>0</v>
      </c>
      <c r="AV22" s="54">
        <v>9505.2000000000007</v>
      </c>
      <c r="AW22" s="54">
        <v>19677.13</v>
      </c>
      <c r="AX22" s="54">
        <v>1385.64</v>
      </c>
      <c r="AY22" s="54"/>
      <c r="AZ22" s="54">
        <v>0</v>
      </c>
      <c r="BA22" s="54">
        <v>0</v>
      </c>
      <c r="BB22" s="54">
        <v>0</v>
      </c>
      <c r="BC22" s="54">
        <v>0</v>
      </c>
      <c r="BD22" s="54">
        <v>0</v>
      </c>
      <c r="BE22" s="54">
        <v>0</v>
      </c>
      <c r="BF22" s="54"/>
      <c r="BG22" s="54">
        <v>0</v>
      </c>
      <c r="BH22" s="54">
        <v>0</v>
      </c>
      <c r="BI22" s="54"/>
      <c r="BJ22" s="54"/>
      <c r="BK22" s="54">
        <v>0</v>
      </c>
      <c r="BL22" s="54">
        <v>0</v>
      </c>
      <c r="BM22" s="54">
        <v>45909.999999999993</v>
      </c>
      <c r="BN22" s="54">
        <v>3031.82</v>
      </c>
      <c r="BO22" s="54">
        <v>4158.63</v>
      </c>
      <c r="BP22" s="54">
        <v>6076.72</v>
      </c>
      <c r="BQ22" s="54">
        <v>76.84</v>
      </c>
      <c r="BR22" s="54"/>
      <c r="BS22" s="54">
        <v>625.21</v>
      </c>
      <c r="BT22" s="54">
        <v>8337.4</v>
      </c>
      <c r="BU22" s="54">
        <v>110.1</v>
      </c>
      <c r="BV22" s="54"/>
      <c r="BW22" s="54"/>
      <c r="BX22" s="54"/>
      <c r="BY22" s="54"/>
      <c r="BZ22" s="54">
        <v>0</v>
      </c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323">
        <f t="shared" si="0"/>
        <v>268267.90000000002</v>
      </c>
    </row>
    <row r="23" spans="1:90" x14ac:dyDescent="0.25">
      <c r="A23" s="107">
        <v>15</v>
      </c>
      <c r="B23" s="107">
        <v>5030</v>
      </c>
      <c r="C23" s="106" t="s">
        <v>189</v>
      </c>
      <c r="D23" s="54"/>
      <c r="E23" s="54">
        <v>245</v>
      </c>
      <c r="F23" s="54"/>
      <c r="G23" s="54"/>
      <c r="H23" s="54"/>
      <c r="I23" s="54"/>
      <c r="J23" s="54"/>
      <c r="K23" s="54"/>
      <c r="L23" s="54"/>
      <c r="M23" s="54"/>
      <c r="N23" s="54">
        <v>872</v>
      </c>
      <c r="O23" s="54"/>
      <c r="P23" s="54"/>
      <c r="Q23" s="54"/>
      <c r="R23" s="54"/>
      <c r="S23" s="54"/>
      <c r="T23" s="54"/>
      <c r="U23" s="54"/>
      <c r="V23" s="54">
        <v>19653.5</v>
      </c>
      <c r="W23" s="54">
        <v>9393</v>
      </c>
      <c r="X23" s="54"/>
      <c r="Y23" s="54"/>
      <c r="Z23" s="54"/>
      <c r="AA23" s="54"/>
      <c r="AB23" s="54">
        <v>54901</v>
      </c>
      <c r="AC23" s="54"/>
      <c r="AD23" s="54"/>
      <c r="AE23" s="54"/>
      <c r="AF23" s="54"/>
      <c r="AG23" s="54">
        <v>6018.46</v>
      </c>
      <c r="AH23" s="54"/>
      <c r="AI23" s="54"/>
      <c r="AJ23" s="54">
        <v>0</v>
      </c>
      <c r="AK23" s="54">
        <v>12458</v>
      </c>
      <c r="AL23" s="54">
        <v>77231.5</v>
      </c>
      <c r="AM23" s="54">
        <v>0</v>
      </c>
      <c r="AN23" s="54">
        <v>0</v>
      </c>
      <c r="AO23" s="54">
        <v>25010.98</v>
      </c>
      <c r="AP23" s="54">
        <v>0</v>
      </c>
      <c r="AQ23" s="54">
        <v>102</v>
      </c>
      <c r="AR23" s="54"/>
      <c r="AS23" s="54">
        <v>0</v>
      </c>
      <c r="AT23" s="54"/>
      <c r="AU23" s="54">
        <v>0</v>
      </c>
      <c r="AV23" s="54"/>
      <c r="AW23" s="54">
        <v>8329</v>
      </c>
      <c r="AX23" s="54">
        <v>12406.61</v>
      </c>
      <c r="AY23" s="54">
        <v>881.5</v>
      </c>
      <c r="AZ23" s="54">
        <v>59269.630000000005</v>
      </c>
      <c r="BA23" s="54"/>
      <c r="BB23" s="54"/>
      <c r="BC23" s="54">
        <v>0</v>
      </c>
      <c r="BD23" s="54"/>
      <c r="BE23" s="54"/>
      <c r="BF23" s="54"/>
      <c r="BG23" s="54">
        <v>6277.5</v>
      </c>
      <c r="BH23" s="54"/>
      <c r="BI23" s="54"/>
      <c r="BJ23" s="54"/>
      <c r="BK23" s="54"/>
      <c r="BL23" s="54"/>
      <c r="BM23" s="54"/>
      <c r="BN23" s="54"/>
      <c r="BO23" s="54"/>
      <c r="BP23" s="54"/>
      <c r="BQ23" s="54">
        <v>742</v>
      </c>
      <c r="BR23" s="54"/>
      <c r="BS23" s="54"/>
      <c r="BT23" s="54"/>
      <c r="BU23" s="54"/>
      <c r="BV23" s="54"/>
      <c r="BW23" s="54"/>
      <c r="BX23" s="54"/>
      <c r="BY23" s="54"/>
      <c r="BZ23" s="54">
        <v>0</v>
      </c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323">
        <f t="shared" si="0"/>
        <v>293791.68000000005</v>
      </c>
    </row>
    <row r="24" spans="1:90" x14ac:dyDescent="0.25">
      <c r="A24" s="107">
        <v>16</v>
      </c>
      <c r="B24" s="107">
        <v>5031</v>
      </c>
      <c r="C24" s="106" t="s">
        <v>190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>
        <v>131.36000000000001</v>
      </c>
      <c r="U24" s="54"/>
      <c r="V24" s="54"/>
      <c r="W24" s="54"/>
      <c r="X24" s="54"/>
      <c r="Y24" s="54"/>
      <c r="Z24" s="54"/>
      <c r="AA24" s="54"/>
      <c r="AB24" s="54">
        <v>345.76</v>
      </c>
      <c r="AC24" s="54"/>
      <c r="AD24" s="54"/>
      <c r="AE24" s="54"/>
      <c r="AF24" s="54"/>
      <c r="AG24" s="54"/>
      <c r="AH24" s="54"/>
      <c r="AI24" s="54"/>
      <c r="AJ24" s="54">
        <v>180.48</v>
      </c>
      <c r="AK24" s="54">
        <v>0</v>
      </c>
      <c r="AL24" s="54"/>
      <c r="AM24" s="54"/>
      <c r="AN24" s="54">
        <v>0</v>
      </c>
      <c r="AO24" s="54">
        <v>0</v>
      </c>
      <c r="AP24" s="54">
        <v>0</v>
      </c>
      <c r="AQ24" s="54"/>
      <c r="AR24" s="54"/>
      <c r="AS24" s="54"/>
      <c r="AT24" s="54"/>
      <c r="AU24" s="54"/>
      <c r="AV24" s="54"/>
      <c r="AW24" s="54">
        <v>4134.4799999999996</v>
      </c>
      <c r="AX24" s="54">
        <v>0</v>
      </c>
      <c r="AY24" s="54">
        <v>0</v>
      </c>
      <c r="AZ24" s="54">
        <v>964.4</v>
      </c>
      <c r="BA24" s="54"/>
      <c r="BB24" s="54"/>
      <c r="BC24" s="54">
        <v>0</v>
      </c>
      <c r="BD24" s="54"/>
      <c r="BE24" s="54"/>
      <c r="BF24" s="54"/>
      <c r="BG24" s="54">
        <v>0</v>
      </c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>
        <v>0</v>
      </c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323">
        <f t="shared" si="0"/>
        <v>5756.48</v>
      </c>
    </row>
    <row r="25" spans="1:90" x14ac:dyDescent="0.25">
      <c r="A25" s="107">
        <v>17</v>
      </c>
      <c r="B25" s="107">
        <v>5032</v>
      </c>
      <c r="C25" s="106" t="s">
        <v>191</v>
      </c>
      <c r="D25" s="54">
        <v>298.56</v>
      </c>
      <c r="E25" s="54">
        <v>606.03000000000009</v>
      </c>
      <c r="F25" s="54">
        <v>392.79999999999995</v>
      </c>
      <c r="G25" s="54">
        <v>3622.59</v>
      </c>
      <c r="H25" s="54">
        <v>2392.7200000000003</v>
      </c>
      <c r="I25" s="54">
        <v>1957.3999999999999</v>
      </c>
      <c r="J25" s="54">
        <v>8304.7800000000007</v>
      </c>
      <c r="K25" s="54"/>
      <c r="L25" s="54"/>
      <c r="M25" s="54">
        <v>9203.35</v>
      </c>
      <c r="N25" s="54">
        <v>999.45</v>
      </c>
      <c r="O25" s="54"/>
      <c r="P25" s="54"/>
      <c r="Q25" s="54">
        <v>7300.4800000000023</v>
      </c>
      <c r="R25" s="54"/>
      <c r="S25" s="54"/>
      <c r="T25" s="54">
        <v>4587.72</v>
      </c>
      <c r="U25" s="54">
        <v>1835.84</v>
      </c>
      <c r="V25" s="54">
        <v>6595.7899999999981</v>
      </c>
      <c r="W25" s="54">
        <v>5956.12</v>
      </c>
      <c r="X25" s="54">
        <v>7545.47</v>
      </c>
      <c r="Y25" s="54"/>
      <c r="Z25" s="54"/>
      <c r="AA25" s="54">
        <v>8222.510000000002</v>
      </c>
      <c r="AB25" s="54">
        <v>12945.230000000001</v>
      </c>
      <c r="AC25" s="54"/>
      <c r="AD25" s="54">
        <v>6359.1400000000012</v>
      </c>
      <c r="AE25" s="54">
        <v>5636.869999999999</v>
      </c>
      <c r="AF25" s="54">
        <v>2966.3999999999996</v>
      </c>
      <c r="AG25" s="54">
        <v>1098.44</v>
      </c>
      <c r="AH25" s="54">
        <v>3591.4800000000014</v>
      </c>
      <c r="AI25" s="54">
        <v>4626.9799999999987</v>
      </c>
      <c r="AJ25" s="54">
        <v>3018.3700000000003</v>
      </c>
      <c r="AK25" s="54">
        <v>7993.8300000000017</v>
      </c>
      <c r="AL25" s="54">
        <v>11007.319999999998</v>
      </c>
      <c r="AM25" s="54">
        <v>0</v>
      </c>
      <c r="AN25" s="54">
        <v>2099.42</v>
      </c>
      <c r="AO25" s="54">
        <v>7843.6299999999983</v>
      </c>
      <c r="AP25" s="54">
        <v>7904.869999999999</v>
      </c>
      <c r="AQ25" s="54">
        <v>8990.2400000000034</v>
      </c>
      <c r="AR25" s="54">
        <v>1885.6799999999998</v>
      </c>
      <c r="AS25" s="54">
        <v>4388.75</v>
      </c>
      <c r="AT25" s="54">
        <v>11857.58</v>
      </c>
      <c r="AU25" s="54">
        <v>0</v>
      </c>
      <c r="AV25" s="54">
        <v>1692.5</v>
      </c>
      <c r="AW25" s="54">
        <v>13910.310000000005</v>
      </c>
      <c r="AX25" s="54">
        <v>10077.57</v>
      </c>
      <c r="AY25" s="54">
        <v>1602.0699999999997</v>
      </c>
      <c r="AZ25" s="54">
        <v>6413.1799999999985</v>
      </c>
      <c r="BA25" s="54">
        <v>2989.5299999999997</v>
      </c>
      <c r="BB25" s="54">
        <v>1797.6299999999999</v>
      </c>
      <c r="BC25" s="54">
        <v>2502.5100000000002</v>
      </c>
      <c r="BD25" s="54">
        <v>2751.2599999999998</v>
      </c>
      <c r="BE25" s="54">
        <v>2112.12</v>
      </c>
      <c r="BF25" s="54">
        <v>2283.23</v>
      </c>
      <c r="BG25" s="54">
        <v>1727.5499999999997</v>
      </c>
      <c r="BH25" s="54">
        <v>2077.5999999999995</v>
      </c>
      <c r="BI25" s="54">
        <v>684.64</v>
      </c>
      <c r="BJ25" s="54">
        <v>1168.4200000000003</v>
      </c>
      <c r="BK25" s="54">
        <v>3284.26</v>
      </c>
      <c r="BL25" s="54">
        <v>804.23</v>
      </c>
      <c r="BM25" s="54">
        <v>4900.619999999999</v>
      </c>
      <c r="BN25" s="54">
        <v>4065.4000000000005</v>
      </c>
      <c r="BO25" s="54">
        <v>1762.46</v>
      </c>
      <c r="BP25" s="54">
        <v>2896.4900000000002</v>
      </c>
      <c r="BQ25" s="54">
        <v>2103.2000000000003</v>
      </c>
      <c r="BR25" s="54">
        <v>379.56</v>
      </c>
      <c r="BS25" s="54">
        <v>2095.1799999999998</v>
      </c>
      <c r="BT25" s="54">
        <v>1577.0899999999997</v>
      </c>
      <c r="BU25" s="54">
        <v>2940.79</v>
      </c>
      <c r="BV25" s="54">
        <v>479.06</v>
      </c>
      <c r="BW25" s="54"/>
      <c r="BX25" s="54"/>
      <c r="BY25" s="54"/>
      <c r="BZ25" s="54">
        <v>0</v>
      </c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323">
        <f t="shared" si="0"/>
        <v>255114.30000000002</v>
      </c>
    </row>
    <row r="26" spans="1:90" x14ac:dyDescent="0.25">
      <c r="A26" s="107">
        <v>18</v>
      </c>
      <c r="B26" s="107">
        <v>5033</v>
      </c>
      <c r="C26" s="106" t="s">
        <v>192</v>
      </c>
      <c r="D26" s="54">
        <v>0</v>
      </c>
      <c r="E26" s="54"/>
      <c r="F26" s="54">
        <v>0</v>
      </c>
      <c r="G26" s="54">
        <v>0</v>
      </c>
      <c r="H26" s="54">
        <v>894.95</v>
      </c>
      <c r="I26" s="54"/>
      <c r="J26" s="54">
        <v>0</v>
      </c>
      <c r="K26" s="54"/>
      <c r="L26" s="54"/>
      <c r="M26" s="54">
        <v>365.85</v>
      </c>
      <c r="N26" s="54"/>
      <c r="O26" s="54"/>
      <c r="P26" s="54"/>
      <c r="Q26" s="54">
        <v>390.34</v>
      </c>
      <c r="R26" s="54"/>
      <c r="S26" s="54"/>
      <c r="T26" s="54"/>
      <c r="U26" s="54">
        <v>177.09</v>
      </c>
      <c r="V26" s="54">
        <v>497.2</v>
      </c>
      <c r="W26" s="54"/>
      <c r="X26" s="54">
        <v>150.03</v>
      </c>
      <c r="Y26" s="54"/>
      <c r="Z26" s="54"/>
      <c r="AA26" s="54">
        <v>591.65</v>
      </c>
      <c r="AB26" s="54">
        <v>1838.9599999999998</v>
      </c>
      <c r="AC26" s="54"/>
      <c r="AD26" s="54">
        <v>216.32</v>
      </c>
      <c r="AE26" s="54">
        <v>239.84</v>
      </c>
      <c r="AF26" s="54">
        <v>106.16</v>
      </c>
      <c r="AG26" s="54"/>
      <c r="AH26" s="54">
        <v>85.8</v>
      </c>
      <c r="AI26" s="54">
        <v>93.86</v>
      </c>
      <c r="AJ26" s="54"/>
      <c r="AK26" s="54">
        <v>467.70000000000005</v>
      </c>
      <c r="AL26" s="54">
        <v>182.86</v>
      </c>
      <c r="AM26" s="54"/>
      <c r="AN26" s="54">
        <v>82.12</v>
      </c>
      <c r="AO26" s="54">
        <v>239.17</v>
      </c>
      <c r="AP26" s="54">
        <v>476.8</v>
      </c>
      <c r="AQ26" s="54">
        <v>934.27999999999986</v>
      </c>
      <c r="AR26" s="54">
        <v>61.76</v>
      </c>
      <c r="AS26" s="54">
        <v>367.96000000000004</v>
      </c>
      <c r="AT26" s="54">
        <v>443.59</v>
      </c>
      <c r="AU26" s="54">
        <v>0</v>
      </c>
      <c r="AV26" s="54"/>
      <c r="AW26" s="54">
        <v>88.13</v>
      </c>
      <c r="AX26" s="54">
        <v>1981.36</v>
      </c>
      <c r="AY26" s="54">
        <v>0</v>
      </c>
      <c r="AZ26" s="54">
        <v>0</v>
      </c>
      <c r="BA26" s="54"/>
      <c r="BB26" s="54">
        <v>0</v>
      </c>
      <c r="BC26" s="54">
        <v>0</v>
      </c>
      <c r="BD26" s="54">
        <v>109.84</v>
      </c>
      <c r="BE26" s="54">
        <v>37.64</v>
      </c>
      <c r="BF26" s="54"/>
      <c r="BG26" s="54">
        <v>187.72</v>
      </c>
      <c r="BH26" s="54">
        <v>30.5</v>
      </c>
      <c r="BI26" s="54"/>
      <c r="BJ26" s="54"/>
      <c r="BK26" s="54"/>
      <c r="BL26" s="54"/>
      <c r="BM26" s="54">
        <v>113.28</v>
      </c>
      <c r="BN26" s="54"/>
      <c r="BO26" s="54">
        <v>0</v>
      </c>
      <c r="BP26" s="54">
        <v>228.67999999999998</v>
      </c>
      <c r="BQ26" s="54">
        <v>176.14</v>
      </c>
      <c r="BR26" s="54">
        <v>0</v>
      </c>
      <c r="BS26" s="54">
        <v>0</v>
      </c>
      <c r="BT26" s="54">
        <v>186.22</v>
      </c>
      <c r="BU26" s="54">
        <v>68.599999999999994</v>
      </c>
      <c r="BV26" s="54"/>
      <c r="BW26" s="54"/>
      <c r="BX26" s="54"/>
      <c r="BY26" s="54"/>
      <c r="BZ26" s="54">
        <v>0</v>
      </c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323">
        <f t="shared" si="0"/>
        <v>12112.399999999998</v>
      </c>
    </row>
    <row r="27" spans="1:90" x14ac:dyDescent="0.25">
      <c r="A27" s="107">
        <v>19</v>
      </c>
      <c r="B27" s="107">
        <v>5034</v>
      </c>
      <c r="C27" s="106" t="s">
        <v>193</v>
      </c>
      <c r="D27" s="54">
        <v>382.95000000000005</v>
      </c>
      <c r="E27" s="54">
        <v>817.46</v>
      </c>
      <c r="F27" s="54"/>
      <c r="G27" s="54">
        <v>148.68</v>
      </c>
      <c r="H27" s="54">
        <v>1177.58</v>
      </c>
      <c r="I27" s="54">
        <v>337.91999999999996</v>
      </c>
      <c r="J27" s="54">
        <v>66.62</v>
      </c>
      <c r="K27" s="54"/>
      <c r="L27" s="54"/>
      <c r="M27" s="54">
        <v>6018.4699999999984</v>
      </c>
      <c r="N27" s="54">
        <v>329.78</v>
      </c>
      <c r="O27" s="54"/>
      <c r="P27" s="54"/>
      <c r="Q27" s="54">
        <v>1102.22</v>
      </c>
      <c r="R27" s="54"/>
      <c r="S27" s="54"/>
      <c r="T27" s="54">
        <v>3269.06</v>
      </c>
      <c r="U27" s="54">
        <v>1725.5099999999998</v>
      </c>
      <c r="V27" s="54">
        <v>3674.63</v>
      </c>
      <c r="W27" s="54">
        <v>3713.8</v>
      </c>
      <c r="X27" s="54">
        <v>561.75</v>
      </c>
      <c r="Y27" s="54"/>
      <c r="Z27" s="54"/>
      <c r="AA27" s="54">
        <v>5023.1200000000008</v>
      </c>
      <c r="AB27" s="54">
        <v>4850.7400000000007</v>
      </c>
      <c r="AC27" s="54"/>
      <c r="AD27" s="54">
        <v>3531.3700000000008</v>
      </c>
      <c r="AE27" s="54">
        <v>2321.2499999999995</v>
      </c>
      <c r="AF27" s="54"/>
      <c r="AG27" s="54">
        <v>0</v>
      </c>
      <c r="AH27" s="54"/>
      <c r="AI27" s="54">
        <v>1356.45</v>
      </c>
      <c r="AJ27" s="54">
        <v>1624.4199999999998</v>
      </c>
      <c r="AK27" s="54">
        <v>4888.22</v>
      </c>
      <c r="AL27" s="54">
        <v>6173.34</v>
      </c>
      <c r="AM27" s="54">
        <v>0</v>
      </c>
      <c r="AN27" s="54">
        <v>1413.4700000000003</v>
      </c>
      <c r="AO27" s="54">
        <v>6778.369999999999</v>
      </c>
      <c r="AP27" s="54">
        <v>1758.1000000000004</v>
      </c>
      <c r="AQ27" s="54">
        <v>4090.3199999999997</v>
      </c>
      <c r="AR27" s="54">
        <v>801.56</v>
      </c>
      <c r="AS27" s="54">
        <v>608.05999999999995</v>
      </c>
      <c r="AT27" s="54">
        <v>916.59999999999991</v>
      </c>
      <c r="AU27" s="54">
        <v>0</v>
      </c>
      <c r="AV27" s="54">
        <v>380.33000000000004</v>
      </c>
      <c r="AW27" s="54">
        <v>2425.79</v>
      </c>
      <c r="AX27" s="54">
        <v>6416.4199999999983</v>
      </c>
      <c r="AY27" s="54">
        <v>786.41000000000008</v>
      </c>
      <c r="AZ27" s="54">
        <v>851.54</v>
      </c>
      <c r="BA27" s="54">
        <v>245.13</v>
      </c>
      <c r="BB27" s="54">
        <v>155.74</v>
      </c>
      <c r="BC27" s="54">
        <v>842.38</v>
      </c>
      <c r="BD27" s="54"/>
      <c r="BE27" s="54">
        <v>112.19</v>
      </c>
      <c r="BF27" s="54"/>
      <c r="BG27" s="54">
        <v>927.58000000000015</v>
      </c>
      <c r="BH27" s="54">
        <v>991.07999999999993</v>
      </c>
      <c r="BI27" s="54"/>
      <c r="BJ27" s="54">
        <v>162.68</v>
      </c>
      <c r="BK27" s="54">
        <v>26.29</v>
      </c>
      <c r="BL27" s="54">
        <v>757.04</v>
      </c>
      <c r="BM27" s="54">
        <v>277.86</v>
      </c>
      <c r="BN27" s="54"/>
      <c r="BO27" s="54">
        <v>486.71000000000009</v>
      </c>
      <c r="BP27" s="54">
        <v>637.17000000000007</v>
      </c>
      <c r="BQ27" s="54">
        <v>1159.0900000000001</v>
      </c>
      <c r="BR27" s="54">
        <v>157.16</v>
      </c>
      <c r="BS27" s="54">
        <v>1127.71</v>
      </c>
      <c r="BT27" s="54">
        <v>811.79</v>
      </c>
      <c r="BU27" s="54">
        <v>1639.44</v>
      </c>
      <c r="BV27" s="54">
        <v>445.81</v>
      </c>
      <c r="BW27" s="54"/>
      <c r="BX27" s="54"/>
      <c r="BY27" s="54"/>
      <c r="BZ27" s="54">
        <v>0</v>
      </c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323">
        <f t="shared" si="0"/>
        <v>91285.159999999989</v>
      </c>
    </row>
    <row r="28" spans="1:90" x14ac:dyDescent="0.25">
      <c r="A28" s="107">
        <v>20</v>
      </c>
      <c r="B28" s="107">
        <v>5035</v>
      </c>
      <c r="C28" s="106" t="s">
        <v>194</v>
      </c>
      <c r="D28" s="54">
        <v>422.54999999999995</v>
      </c>
      <c r="E28" s="54">
        <v>925.82</v>
      </c>
      <c r="F28" s="54">
        <v>967.37</v>
      </c>
      <c r="G28" s="54">
        <v>2776.61</v>
      </c>
      <c r="H28" s="54">
        <v>1948.8199999999997</v>
      </c>
      <c r="I28" s="54">
        <v>1463.6799999999998</v>
      </c>
      <c r="J28" s="54">
        <v>8221.8300000000017</v>
      </c>
      <c r="K28" s="54"/>
      <c r="L28" s="54"/>
      <c r="M28" s="54">
        <v>21094.21</v>
      </c>
      <c r="N28" s="54">
        <v>0</v>
      </c>
      <c r="O28" s="54"/>
      <c r="P28" s="54"/>
      <c r="Q28" s="54">
        <v>6179.1799999999994</v>
      </c>
      <c r="R28" s="54"/>
      <c r="S28" s="54"/>
      <c r="T28" s="54">
        <v>2591.5100000000002</v>
      </c>
      <c r="U28" s="54">
        <v>1283.1500000000001</v>
      </c>
      <c r="V28" s="54">
        <v>6495.08</v>
      </c>
      <c r="W28" s="54">
        <v>4217.2900000000009</v>
      </c>
      <c r="X28" s="54">
        <v>6530.0499999999993</v>
      </c>
      <c r="Y28" s="54"/>
      <c r="Z28" s="54"/>
      <c r="AA28" s="54">
        <v>3191.0299999999997</v>
      </c>
      <c r="AB28" s="54">
        <v>19539.739999999998</v>
      </c>
      <c r="AC28" s="54"/>
      <c r="AD28" s="54">
        <v>4354.67</v>
      </c>
      <c r="AE28" s="54">
        <v>3955.3100000000013</v>
      </c>
      <c r="AF28" s="54">
        <v>4206.66</v>
      </c>
      <c r="AG28" s="54">
        <v>1465.5299999999997</v>
      </c>
      <c r="AH28" s="54">
        <v>3562.9700000000003</v>
      </c>
      <c r="AI28" s="54">
        <v>16471.569999999996</v>
      </c>
      <c r="AJ28" s="54">
        <v>16964.330000000005</v>
      </c>
      <c r="AK28" s="54">
        <v>12611.249999999998</v>
      </c>
      <c r="AL28" s="54">
        <v>8965.76</v>
      </c>
      <c r="AM28" s="54">
        <v>0</v>
      </c>
      <c r="AN28" s="54">
        <v>11051.970000000003</v>
      </c>
      <c r="AO28" s="54">
        <v>12605.820000000002</v>
      </c>
      <c r="AP28" s="54">
        <v>14681.030000000006</v>
      </c>
      <c r="AQ28" s="54">
        <v>8519.3999999999978</v>
      </c>
      <c r="AR28" s="54">
        <v>7897.78</v>
      </c>
      <c r="AS28" s="54">
        <v>5608.89</v>
      </c>
      <c r="AT28" s="54">
        <v>14064.02</v>
      </c>
      <c r="AU28" s="54">
        <v>0</v>
      </c>
      <c r="AV28" s="54">
        <v>875.22</v>
      </c>
      <c r="AW28" s="54">
        <v>17107.500000000004</v>
      </c>
      <c r="AX28" s="54">
        <v>39560.469999999979</v>
      </c>
      <c r="AY28" s="54">
        <v>722.57</v>
      </c>
      <c r="AZ28" s="54">
        <v>14533.39</v>
      </c>
      <c r="BA28" s="54">
        <v>4170.7999999999993</v>
      </c>
      <c r="BB28" s="54">
        <v>1234.0200000000002</v>
      </c>
      <c r="BC28" s="54">
        <v>2303.7399999999998</v>
      </c>
      <c r="BD28" s="54">
        <v>4257.67</v>
      </c>
      <c r="BE28" s="54">
        <v>2795.0600000000009</v>
      </c>
      <c r="BF28" s="54">
        <v>10454.61</v>
      </c>
      <c r="BG28" s="54">
        <v>1180.33</v>
      </c>
      <c r="BH28" s="54">
        <v>2059.59</v>
      </c>
      <c r="BI28" s="54">
        <v>511.4</v>
      </c>
      <c r="BJ28" s="54">
        <v>1674.59</v>
      </c>
      <c r="BK28" s="54">
        <v>6436.5599999999986</v>
      </c>
      <c r="BL28" s="54">
        <v>512.9</v>
      </c>
      <c r="BM28" s="54">
        <v>12776.720000000001</v>
      </c>
      <c r="BN28" s="54">
        <v>7896.92</v>
      </c>
      <c r="BO28" s="54">
        <v>1876.78</v>
      </c>
      <c r="BP28" s="54">
        <v>13709.609999999999</v>
      </c>
      <c r="BQ28" s="54">
        <v>1102.8399999999999</v>
      </c>
      <c r="BR28" s="54">
        <v>489.97999999999996</v>
      </c>
      <c r="BS28" s="54">
        <v>1925.01</v>
      </c>
      <c r="BT28" s="54">
        <v>483.93</v>
      </c>
      <c r="BU28" s="54">
        <v>1441.96</v>
      </c>
      <c r="BV28" s="54"/>
      <c r="BW28" s="54"/>
      <c r="BX28" s="54"/>
      <c r="BY28" s="54"/>
      <c r="BZ28" s="54">
        <v>0</v>
      </c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323">
        <f t="shared" si="0"/>
        <v>386929.05000000016</v>
      </c>
    </row>
    <row r="29" spans="1:90" x14ac:dyDescent="0.25">
      <c r="A29" s="107">
        <v>21</v>
      </c>
      <c r="B29" s="107">
        <v>5036</v>
      </c>
      <c r="C29" s="106" t="s">
        <v>195</v>
      </c>
      <c r="D29" s="54">
        <v>0</v>
      </c>
      <c r="E29" s="54"/>
      <c r="F29" s="54">
        <v>0</v>
      </c>
      <c r="G29" s="54">
        <v>0</v>
      </c>
      <c r="H29" s="54">
        <v>601.6</v>
      </c>
      <c r="I29" s="54">
        <v>465</v>
      </c>
      <c r="J29" s="54">
        <v>1282.73</v>
      </c>
      <c r="K29" s="54"/>
      <c r="L29" s="54"/>
      <c r="M29" s="54">
        <v>1837.69</v>
      </c>
      <c r="N29" s="54">
        <v>0</v>
      </c>
      <c r="O29" s="54"/>
      <c r="P29" s="54"/>
      <c r="Q29" s="54">
        <v>1767.48</v>
      </c>
      <c r="R29" s="54"/>
      <c r="S29" s="54"/>
      <c r="T29" s="54">
        <v>277.76</v>
      </c>
      <c r="U29" s="54">
        <v>687.3</v>
      </c>
      <c r="V29" s="54">
        <v>2593.6200000000003</v>
      </c>
      <c r="W29" s="54">
        <v>370.13</v>
      </c>
      <c r="X29" s="54">
        <v>504.06</v>
      </c>
      <c r="Y29" s="54"/>
      <c r="Z29" s="54"/>
      <c r="AA29" s="54">
        <v>1447.38</v>
      </c>
      <c r="AB29" s="54">
        <v>4225.62</v>
      </c>
      <c r="AC29" s="54"/>
      <c r="AD29" s="54">
        <v>0</v>
      </c>
      <c r="AE29" s="54">
        <v>702</v>
      </c>
      <c r="AF29" s="54">
        <v>446.16</v>
      </c>
      <c r="AG29" s="54">
        <v>0</v>
      </c>
      <c r="AH29" s="54">
        <v>679.68</v>
      </c>
      <c r="AI29" s="54">
        <v>1762.9199999999998</v>
      </c>
      <c r="AJ29" s="54">
        <v>1657.2</v>
      </c>
      <c r="AK29" s="54">
        <v>1392.72</v>
      </c>
      <c r="AL29" s="54">
        <v>1526.97</v>
      </c>
      <c r="AM29" s="54">
        <v>0</v>
      </c>
      <c r="AN29" s="54">
        <v>587.31999999999994</v>
      </c>
      <c r="AO29" s="54">
        <v>3381.9399999999996</v>
      </c>
      <c r="AP29" s="54">
        <v>576.24</v>
      </c>
      <c r="AQ29" s="54">
        <v>1869.2</v>
      </c>
      <c r="AR29" s="54"/>
      <c r="AS29" s="54">
        <v>423</v>
      </c>
      <c r="AT29" s="54">
        <v>1297.1999999999998</v>
      </c>
      <c r="AU29" s="54">
        <v>0</v>
      </c>
      <c r="AV29" s="54">
        <v>271.8</v>
      </c>
      <c r="AW29" s="54">
        <v>1494.54</v>
      </c>
      <c r="AX29" s="54">
        <v>4369.3500000000004</v>
      </c>
      <c r="AY29" s="54"/>
      <c r="AZ29" s="54">
        <v>3435.7200000000003</v>
      </c>
      <c r="BA29" s="54">
        <v>1403</v>
      </c>
      <c r="BB29" s="54">
        <v>232.32</v>
      </c>
      <c r="BC29" s="54">
        <v>338.4</v>
      </c>
      <c r="BD29" s="54">
        <v>0</v>
      </c>
      <c r="BE29" s="54">
        <v>607.48</v>
      </c>
      <c r="BF29" s="54">
        <v>320.74</v>
      </c>
      <c r="BG29" s="54">
        <v>674.64</v>
      </c>
      <c r="BH29" s="54">
        <v>294.83999999999997</v>
      </c>
      <c r="BI29" s="54"/>
      <c r="BJ29" s="54">
        <v>345.1</v>
      </c>
      <c r="BK29" s="54">
        <v>0</v>
      </c>
      <c r="BL29" s="54">
        <v>0</v>
      </c>
      <c r="BM29" s="54">
        <v>675.88</v>
      </c>
      <c r="BN29" s="54">
        <v>568.79999999999995</v>
      </c>
      <c r="BO29" s="54">
        <v>396.49</v>
      </c>
      <c r="BP29" s="54">
        <v>736.41</v>
      </c>
      <c r="BQ29" s="54">
        <v>0</v>
      </c>
      <c r="BR29" s="54">
        <v>370.85</v>
      </c>
      <c r="BS29" s="54">
        <v>563.16</v>
      </c>
      <c r="BT29" s="54">
        <v>0</v>
      </c>
      <c r="BU29" s="54">
        <v>253.12</v>
      </c>
      <c r="BV29" s="54"/>
      <c r="BW29" s="54"/>
      <c r="BX29" s="54"/>
      <c r="BY29" s="54"/>
      <c r="BZ29" s="54">
        <v>0</v>
      </c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323">
        <f t="shared" si="0"/>
        <v>49715.560000000005</v>
      </c>
    </row>
    <row r="30" spans="1:90" x14ac:dyDescent="0.25">
      <c r="A30" s="107">
        <v>22</v>
      </c>
      <c r="B30" s="107">
        <v>5037</v>
      </c>
      <c r="C30" s="106" t="s">
        <v>196</v>
      </c>
      <c r="D30" s="54"/>
      <c r="E30" s="54">
        <v>78.61</v>
      </c>
      <c r="F30" s="54"/>
      <c r="G30" s="54"/>
      <c r="H30" s="54">
        <v>117.04</v>
      </c>
      <c r="I30" s="54"/>
      <c r="J30" s="54">
        <v>0</v>
      </c>
      <c r="K30" s="54"/>
      <c r="L30" s="54"/>
      <c r="M30" s="54">
        <v>3471.52</v>
      </c>
      <c r="N30" s="54">
        <v>1986.73</v>
      </c>
      <c r="O30" s="54"/>
      <c r="P30" s="54"/>
      <c r="Q30" s="54">
        <v>378.74</v>
      </c>
      <c r="R30" s="54"/>
      <c r="S30" s="54"/>
      <c r="T30" s="54">
        <v>767.12999999999988</v>
      </c>
      <c r="U30" s="54">
        <v>0</v>
      </c>
      <c r="V30" s="54">
        <v>27020.21000000001</v>
      </c>
      <c r="W30" s="54">
        <v>37061.399999999994</v>
      </c>
      <c r="X30" s="54">
        <v>1146.32</v>
      </c>
      <c r="Y30" s="54"/>
      <c r="Z30" s="54"/>
      <c r="AA30" s="54">
        <v>2177.84</v>
      </c>
      <c r="AB30" s="54">
        <v>97757.590000000011</v>
      </c>
      <c r="AC30" s="54"/>
      <c r="AD30" s="54">
        <v>0</v>
      </c>
      <c r="AE30" s="54">
        <v>0</v>
      </c>
      <c r="AF30" s="54"/>
      <c r="AG30" s="54">
        <v>6431.77</v>
      </c>
      <c r="AH30" s="54"/>
      <c r="AI30" s="54"/>
      <c r="AJ30" s="54"/>
      <c r="AK30" s="54">
        <v>3957.0799999999995</v>
      </c>
      <c r="AL30" s="54">
        <v>49880.37999999999</v>
      </c>
      <c r="AM30" s="54"/>
      <c r="AN30" s="54">
        <v>159.35</v>
      </c>
      <c r="AO30" s="54">
        <v>12326.289999999997</v>
      </c>
      <c r="AP30" s="54">
        <v>0</v>
      </c>
      <c r="AQ30" s="54">
        <v>313.76</v>
      </c>
      <c r="AR30" s="54"/>
      <c r="AS30" s="54">
        <v>0</v>
      </c>
      <c r="AT30" s="54"/>
      <c r="AU30" s="54"/>
      <c r="AV30" s="54"/>
      <c r="AW30" s="54">
        <v>12337.780000000004</v>
      </c>
      <c r="AX30" s="54">
        <v>3335.0500000000006</v>
      </c>
      <c r="AY30" s="54">
        <v>320.89</v>
      </c>
      <c r="AZ30" s="54">
        <v>24696.449999999986</v>
      </c>
      <c r="BA30" s="54"/>
      <c r="BB30" s="54"/>
      <c r="BC30" s="54">
        <v>0</v>
      </c>
      <c r="BD30" s="54"/>
      <c r="BE30" s="54"/>
      <c r="BF30" s="54"/>
      <c r="BG30" s="54">
        <v>1865.0700000000002</v>
      </c>
      <c r="BH30" s="54"/>
      <c r="BI30" s="54"/>
      <c r="BJ30" s="54"/>
      <c r="BK30" s="54"/>
      <c r="BL30" s="54">
        <v>0</v>
      </c>
      <c r="BM30" s="54"/>
      <c r="BN30" s="54"/>
      <c r="BO30" s="54"/>
      <c r="BP30" s="54"/>
      <c r="BQ30" s="54">
        <v>104.27000000000001</v>
      </c>
      <c r="BR30" s="54"/>
      <c r="BS30" s="54"/>
      <c r="BT30" s="54"/>
      <c r="BU30" s="54">
        <v>0</v>
      </c>
      <c r="BV30" s="54"/>
      <c r="BW30" s="54"/>
      <c r="BX30" s="54"/>
      <c r="BY30" s="54"/>
      <c r="BZ30" s="54">
        <v>0</v>
      </c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323">
        <f t="shared" si="0"/>
        <v>287691.27</v>
      </c>
    </row>
    <row r="31" spans="1:90" x14ac:dyDescent="0.25">
      <c r="A31" s="107">
        <v>23</v>
      </c>
      <c r="B31" s="107">
        <v>5039</v>
      </c>
      <c r="C31" s="106" t="s">
        <v>197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>
        <v>0</v>
      </c>
      <c r="AL31" s="54"/>
      <c r="AM31" s="54"/>
      <c r="AN31" s="54">
        <v>0</v>
      </c>
      <c r="AO31" s="54"/>
      <c r="AP31" s="54">
        <v>0</v>
      </c>
      <c r="AQ31" s="54">
        <v>0</v>
      </c>
      <c r="AR31" s="54"/>
      <c r="AS31" s="54"/>
      <c r="AT31" s="54">
        <v>46.59</v>
      </c>
      <c r="AU31" s="54"/>
      <c r="AV31" s="54"/>
      <c r="AW31" s="54">
        <v>46.19</v>
      </c>
      <c r="AX31" s="54"/>
      <c r="AY31" s="54"/>
      <c r="AZ31" s="54"/>
      <c r="BA31" s="54"/>
      <c r="BB31" s="54"/>
      <c r="BC31" s="54">
        <v>0</v>
      </c>
      <c r="BD31" s="54"/>
      <c r="BE31" s="54"/>
      <c r="BF31" s="54"/>
      <c r="BG31" s="54">
        <v>0</v>
      </c>
      <c r="BH31" s="54"/>
      <c r="BI31" s="54"/>
      <c r="BJ31" s="54"/>
      <c r="BK31" s="54"/>
      <c r="BL31" s="54">
        <v>425.12</v>
      </c>
      <c r="BM31" s="54"/>
      <c r="BN31" s="54"/>
      <c r="BO31" s="54"/>
      <c r="BP31" s="54"/>
      <c r="BQ31" s="54">
        <v>0</v>
      </c>
      <c r="BR31" s="54"/>
      <c r="BS31" s="54"/>
      <c r="BT31" s="54"/>
      <c r="BU31" s="54">
        <v>128.12</v>
      </c>
      <c r="BV31" s="54"/>
      <c r="BW31" s="54"/>
      <c r="BX31" s="54"/>
      <c r="BY31" s="54"/>
      <c r="BZ31" s="54">
        <v>0</v>
      </c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323">
        <f t="shared" si="0"/>
        <v>646.02</v>
      </c>
    </row>
    <row r="32" spans="1:90" x14ac:dyDescent="0.25">
      <c r="A32" s="107">
        <v>24</v>
      </c>
      <c r="B32" s="107">
        <v>5040</v>
      </c>
      <c r="C32" s="106" t="s">
        <v>198</v>
      </c>
      <c r="D32" s="54"/>
      <c r="E32" s="54"/>
      <c r="F32" s="54"/>
      <c r="G32" s="54"/>
      <c r="H32" s="54"/>
      <c r="I32" s="54"/>
      <c r="J32" s="54">
        <v>0</v>
      </c>
      <c r="K32" s="54"/>
      <c r="L32" s="54"/>
      <c r="M32" s="54"/>
      <c r="N32" s="54"/>
      <c r="O32" s="54"/>
      <c r="P32" s="54"/>
      <c r="Q32" s="54">
        <v>1180.72</v>
      </c>
      <c r="R32" s="54"/>
      <c r="S32" s="54"/>
      <c r="T32" s="54">
        <v>132</v>
      </c>
      <c r="U32" s="54"/>
      <c r="V32" s="54"/>
      <c r="W32" s="54"/>
      <c r="X32" s="54">
        <v>2301.1499999999996</v>
      </c>
      <c r="Y32" s="54"/>
      <c r="Z32" s="54"/>
      <c r="AA32" s="54"/>
      <c r="AB32" s="54">
        <v>412.64</v>
      </c>
      <c r="AC32" s="54"/>
      <c r="AD32" s="54"/>
      <c r="AE32" s="54">
        <v>0</v>
      </c>
      <c r="AF32" s="54"/>
      <c r="AG32" s="54"/>
      <c r="AH32" s="54"/>
      <c r="AI32" s="54"/>
      <c r="AJ32" s="54"/>
      <c r="AK32" s="54">
        <v>0</v>
      </c>
      <c r="AL32" s="54"/>
      <c r="AM32" s="54"/>
      <c r="AN32" s="54">
        <v>0</v>
      </c>
      <c r="AO32" s="54"/>
      <c r="AP32" s="54">
        <v>0</v>
      </c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>
        <v>0</v>
      </c>
      <c r="BD32" s="54">
        <v>0</v>
      </c>
      <c r="BE32" s="54"/>
      <c r="BF32" s="54"/>
      <c r="BG32" s="54">
        <v>0</v>
      </c>
      <c r="BH32" s="54"/>
      <c r="BI32" s="54"/>
      <c r="BJ32" s="54"/>
      <c r="BK32" s="54"/>
      <c r="BL32" s="54">
        <v>1635.6399999999999</v>
      </c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>
        <v>0</v>
      </c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323">
        <f t="shared" si="0"/>
        <v>5662.15</v>
      </c>
    </row>
    <row r="33" spans="1:90" x14ac:dyDescent="0.25">
      <c r="A33" s="107">
        <v>25</v>
      </c>
      <c r="B33" s="107">
        <v>5113</v>
      </c>
      <c r="C33" s="106" t="s">
        <v>199</v>
      </c>
      <c r="D33" s="54"/>
      <c r="E33" s="54"/>
      <c r="F33" s="54"/>
      <c r="G33" s="54"/>
      <c r="H33" s="54"/>
      <c r="I33" s="54"/>
      <c r="J33" s="54">
        <v>4341.6199999999972</v>
      </c>
      <c r="K33" s="54"/>
      <c r="L33" s="54"/>
      <c r="M33" s="54">
        <v>3282.1999999999962</v>
      </c>
      <c r="N33" s="54">
        <v>370.52000000000004</v>
      </c>
      <c r="O33" s="54"/>
      <c r="P33" s="54"/>
      <c r="Q33" s="54">
        <v>2673.1299999999974</v>
      </c>
      <c r="R33" s="54"/>
      <c r="S33" s="54"/>
      <c r="T33" s="54">
        <v>1393.1899999999991</v>
      </c>
      <c r="U33" s="54"/>
      <c r="V33" s="54"/>
      <c r="W33" s="54"/>
      <c r="X33" s="54">
        <v>3303.3600000000019</v>
      </c>
      <c r="Y33" s="54"/>
      <c r="Z33" s="54"/>
      <c r="AA33" s="54">
        <v>2975.419999999996</v>
      </c>
      <c r="AB33" s="54">
        <v>4042.6000000000017</v>
      </c>
      <c r="AC33" s="54"/>
      <c r="AD33" s="54"/>
      <c r="AE33" s="54"/>
      <c r="AF33" s="54"/>
      <c r="AG33" s="54">
        <v>778.63</v>
      </c>
      <c r="AH33" s="54"/>
      <c r="AI33" s="54"/>
      <c r="AJ33" s="54">
        <v>0</v>
      </c>
      <c r="AK33" s="54">
        <v>0</v>
      </c>
      <c r="AL33" s="54">
        <v>18667.890000000021</v>
      </c>
      <c r="AM33" s="54">
        <v>0</v>
      </c>
      <c r="AN33" s="54">
        <v>0</v>
      </c>
      <c r="AO33" s="54">
        <v>2048.9300000000007</v>
      </c>
      <c r="AP33" s="54">
        <v>0</v>
      </c>
      <c r="AQ33" s="54"/>
      <c r="AR33" s="54"/>
      <c r="AS33" s="54"/>
      <c r="AT33" s="54"/>
      <c r="AU33" s="54"/>
      <c r="AV33" s="54"/>
      <c r="AW33" s="54"/>
      <c r="AX33" s="54">
        <v>8169.1300000000047</v>
      </c>
      <c r="AY33" s="54">
        <v>3041.4900000000002</v>
      </c>
      <c r="AZ33" s="54">
        <v>10069.05999999999</v>
      </c>
      <c r="BA33" s="54"/>
      <c r="BB33" s="54"/>
      <c r="BC33" s="54">
        <v>0</v>
      </c>
      <c r="BD33" s="54"/>
      <c r="BE33" s="54"/>
      <c r="BF33" s="54"/>
      <c r="BG33" s="54">
        <v>0</v>
      </c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>
        <v>0</v>
      </c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323">
        <f t="shared" si="0"/>
        <v>65157.170000000006</v>
      </c>
    </row>
    <row r="34" spans="1:90" x14ac:dyDescent="0.25">
      <c r="A34" s="107">
        <v>26</v>
      </c>
      <c r="B34" s="107">
        <v>5125</v>
      </c>
      <c r="C34" s="106" t="s">
        <v>200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>
        <v>2643.9899999999993</v>
      </c>
      <c r="AH34" s="54">
        <v>4490.6899999999987</v>
      </c>
      <c r="AI34" s="54">
        <v>915.83999999999969</v>
      </c>
      <c r="AJ34" s="54"/>
      <c r="AK34" s="54">
        <v>1782.8700000000003</v>
      </c>
      <c r="AL34" s="54">
        <v>1800.2400000000005</v>
      </c>
      <c r="AM34" s="54"/>
      <c r="AN34" s="54">
        <v>0</v>
      </c>
      <c r="AO34" s="54"/>
      <c r="AP34" s="54">
        <v>0</v>
      </c>
      <c r="AQ34" s="54">
        <v>3491.7699999999959</v>
      </c>
      <c r="AR34" s="54">
        <v>900.12000000000023</v>
      </c>
      <c r="AS34" s="54"/>
      <c r="AT34" s="54"/>
      <c r="AU34" s="54"/>
      <c r="AV34" s="54"/>
      <c r="AW34" s="54"/>
      <c r="AX34" s="54">
        <v>138.47999999999999</v>
      </c>
      <c r="AY34" s="54"/>
      <c r="AZ34" s="54"/>
      <c r="BA34" s="54">
        <v>899.70999999999981</v>
      </c>
      <c r="BB34" s="54"/>
      <c r="BC34" s="54">
        <v>0</v>
      </c>
      <c r="BD34" s="54"/>
      <c r="BE34" s="54"/>
      <c r="BF34" s="54"/>
      <c r="BG34" s="54">
        <v>0</v>
      </c>
      <c r="BH34" s="54"/>
      <c r="BI34" s="54"/>
      <c r="BJ34" s="54"/>
      <c r="BK34" s="54"/>
      <c r="BL34" s="54"/>
      <c r="BM34" s="54"/>
      <c r="BN34" s="54"/>
      <c r="BO34" s="54">
        <v>1803.3600000000001</v>
      </c>
      <c r="BP34" s="54">
        <v>1226.2100000000003</v>
      </c>
      <c r="BQ34" s="54">
        <v>311.58999999999997</v>
      </c>
      <c r="BR34" s="54">
        <v>826.21000000000049</v>
      </c>
      <c r="BS34" s="54"/>
      <c r="BT34" s="54"/>
      <c r="BU34" s="54">
        <v>2699.169999999996</v>
      </c>
      <c r="BV34" s="54"/>
      <c r="BW34" s="54"/>
      <c r="BX34" s="54"/>
      <c r="BY34" s="54"/>
      <c r="BZ34" s="54">
        <v>0</v>
      </c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323">
        <f t="shared" si="0"/>
        <v>23930.249999999989</v>
      </c>
    </row>
    <row r="35" spans="1:90" x14ac:dyDescent="0.25">
      <c r="A35" s="107">
        <v>27</v>
      </c>
      <c r="B35" s="107">
        <v>5133</v>
      </c>
      <c r="C35" s="106" t="s">
        <v>201</v>
      </c>
      <c r="D35" s="54">
        <v>420.12000000000063</v>
      </c>
      <c r="E35" s="54">
        <v>1406.1899999999971</v>
      </c>
      <c r="F35" s="54">
        <v>54.54</v>
      </c>
      <c r="G35" s="54">
        <v>3104.3599999999969</v>
      </c>
      <c r="H35" s="54">
        <v>1276.0399999999995</v>
      </c>
      <c r="I35" s="54">
        <v>1369.3499999999997</v>
      </c>
      <c r="J35" s="54"/>
      <c r="K35" s="54"/>
      <c r="L35" s="54"/>
      <c r="M35" s="54">
        <v>937.28000000000009</v>
      </c>
      <c r="N35" s="54">
        <v>16.16</v>
      </c>
      <c r="O35" s="54"/>
      <c r="P35" s="54"/>
      <c r="Q35" s="54">
        <v>1479.7200000000003</v>
      </c>
      <c r="R35" s="54"/>
      <c r="S35" s="54"/>
      <c r="T35" s="54">
        <v>365.88000000000011</v>
      </c>
      <c r="U35" s="54"/>
      <c r="V35" s="54">
        <v>1087.9699999999993</v>
      </c>
      <c r="W35" s="54">
        <v>1276.9400000000012</v>
      </c>
      <c r="X35" s="54">
        <v>317.40000000000003</v>
      </c>
      <c r="Y35" s="54"/>
      <c r="Z35" s="54"/>
      <c r="AA35" s="54">
        <v>947.64000000000112</v>
      </c>
      <c r="AB35" s="54">
        <v>3015.5799999999958</v>
      </c>
      <c r="AC35" s="54"/>
      <c r="AD35" s="54">
        <v>554.00999999999988</v>
      </c>
      <c r="AE35" s="54">
        <v>3569.5900000000042</v>
      </c>
      <c r="AF35" s="54">
        <v>4799.3399999999983</v>
      </c>
      <c r="AG35" s="54">
        <v>1899.6599999999971</v>
      </c>
      <c r="AH35" s="54">
        <v>415.2900000000003</v>
      </c>
      <c r="AI35" s="54">
        <v>3845.3299999999867</v>
      </c>
      <c r="AJ35" s="54">
        <v>3225.319999999997</v>
      </c>
      <c r="AK35" s="54">
        <v>6761.5599999999922</v>
      </c>
      <c r="AL35" s="54">
        <v>8640.4200000000055</v>
      </c>
      <c r="AM35" s="54">
        <v>0</v>
      </c>
      <c r="AN35" s="54">
        <v>1680.1599999999989</v>
      </c>
      <c r="AO35" s="54">
        <v>1831.9500000000014</v>
      </c>
      <c r="AP35" s="54">
        <v>4392.7799999999979</v>
      </c>
      <c r="AQ35" s="54">
        <v>4524.160000000008</v>
      </c>
      <c r="AR35" s="54">
        <v>885.02999999999963</v>
      </c>
      <c r="AS35" s="54">
        <v>1406.6799999999962</v>
      </c>
      <c r="AT35" s="54">
        <v>6262.7199999999793</v>
      </c>
      <c r="AU35" s="54">
        <v>0</v>
      </c>
      <c r="AV35" s="54">
        <v>811.48000000000025</v>
      </c>
      <c r="AW35" s="54">
        <v>9847.01</v>
      </c>
      <c r="AX35" s="54">
        <v>8145.6100000000115</v>
      </c>
      <c r="AY35" s="54">
        <v>980.10000000000014</v>
      </c>
      <c r="AZ35" s="54">
        <v>5064.0099999999948</v>
      </c>
      <c r="BA35" s="54">
        <v>1890.3900000000024</v>
      </c>
      <c r="BB35" s="54">
        <v>1311.9899999999991</v>
      </c>
      <c r="BC35" s="54">
        <v>633.28999999999985</v>
      </c>
      <c r="BD35" s="54">
        <v>570.16000000000031</v>
      </c>
      <c r="BE35" s="54"/>
      <c r="BF35" s="54">
        <v>717.24000000000035</v>
      </c>
      <c r="BG35" s="54">
        <v>210.07</v>
      </c>
      <c r="BH35" s="54">
        <v>210.11999999999995</v>
      </c>
      <c r="BI35" s="54"/>
      <c r="BJ35" s="54">
        <v>1714.8200000000002</v>
      </c>
      <c r="BK35" s="54">
        <v>1343.1400000000003</v>
      </c>
      <c r="BL35" s="54">
        <v>1349.6999999999987</v>
      </c>
      <c r="BM35" s="54">
        <v>2697.0799999999958</v>
      </c>
      <c r="BN35" s="54">
        <v>2527.9599999999969</v>
      </c>
      <c r="BO35" s="54">
        <v>302.15999999999997</v>
      </c>
      <c r="BP35" s="54">
        <v>491.98000000000087</v>
      </c>
      <c r="BQ35" s="54">
        <v>2487.2799999999979</v>
      </c>
      <c r="BR35" s="54">
        <v>200.38999999999993</v>
      </c>
      <c r="BS35" s="54">
        <v>2344.0599999999972</v>
      </c>
      <c r="BT35" s="54">
        <v>1142.0899999999997</v>
      </c>
      <c r="BU35" s="54">
        <v>2170.1299999999937</v>
      </c>
      <c r="BV35" s="54">
        <v>749.5199999999993</v>
      </c>
      <c r="BW35" s="54"/>
      <c r="BX35" s="54"/>
      <c r="BY35" s="54"/>
      <c r="BZ35" s="54">
        <v>0</v>
      </c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323">
        <f t="shared" si="0"/>
        <v>121680.94999999995</v>
      </c>
    </row>
    <row r="36" spans="1:90" x14ac:dyDescent="0.25">
      <c r="A36" s="107">
        <v>28</v>
      </c>
      <c r="B36" s="107">
        <v>5140</v>
      </c>
      <c r="C36" s="106" t="s">
        <v>202</v>
      </c>
      <c r="D36" s="54"/>
      <c r="E36" s="54"/>
      <c r="F36" s="54"/>
      <c r="G36" s="54"/>
      <c r="H36" s="54"/>
      <c r="I36" s="54"/>
      <c r="J36" s="54"/>
      <c r="K36" s="54"/>
      <c r="L36" s="54"/>
      <c r="M36" s="54">
        <v>17.5</v>
      </c>
      <c r="N36" s="54"/>
      <c r="O36" s="54"/>
      <c r="P36" s="54"/>
      <c r="Q36" s="54"/>
      <c r="R36" s="54"/>
      <c r="S36" s="54"/>
      <c r="T36" s="54"/>
      <c r="U36" s="54"/>
      <c r="V36" s="54">
        <v>2150.71</v>
      </c>
      <c r="W36" s="54">
        <v>1839.65</v>
      </c>
      <c r="X36" s="54"/>
      <c r="Y36" s="54"/>
      <c r="Z36" s="54"/>
      <c r="AA36" s="54"/>
      <c r="AB36" s="54">
        <v>0</v>
      </c>
      <c r="AC36" s="54"/>
      <c r="AD36" s="54">
        <v>0</v>
      </c>
      <c r="AE36" s="54">
        <v>0</v>
      </c>
      <c r="AF36" s="54">
        <v>0</v>
      </c>
      <c r="AG36" s="54">
        <v>73.760000000000005</v>
      </c>
      <c r="AH36" s="54"/>
      <c r="AI36" s="54"/>
      <c r="AJ36" s="54"/>
      <c r="AK36" s="54">
        <v>0</v>
      </c>
      <c r="AL36" s="54">
        <v>411.46999999999997</v>
      </c>
      <c r="AM36" s="54"/>
      <c r="AN36" s="54">
        <v>0</v>
      </c>
      <c r="AO36" s="54"/>
      <c r="AP36" s="54">
        <v>0</v>
      </c>
      <c r="AQ36" s="54"/>
      <c r="AR36" s="54"/>
      <c r="AS36" s="54"/>
      <c r="AT36" s="54"/>
      <c r="AU36" s="54">
        <v>0</v>
      </c>
      <c r="AV36" s="54"/>
      <c r="AW36" s="54">
        <v>737.56999999999994</v>
      </c>
      <c r="AX36" s="54">
        <v>247.17999999999998</v>
      </c>
      <c r="AY36" s="54">
        <v>19.18</v>
      </c>
      <c r="AZ36" s="54">
        <v>2149.9800000000005</v>
      </c>
      <c r="BA36" s="54">
        <v>2359.67</v>
      </c>
      <c r="BB36" s="54"/>
      <c r="BC36" s="54">
        <v>0</v>
      </c>
      <c r="BD36" s="54"/>
      <c r="BE36" s="54"/>
      <c r="BF36" s="54"/>
      <c r="BG36" s="54">
        <v>352.09000000000003</v>
      </c>
      <c r="BH36" s="54"/>
      <c r="BI36" s="54"/>
      <c r="BJ36" s="54"/>
      <c r="BK36" s="54"/>
      <c r="BL36" s="54"/>
      <c r="BM36" s="54"/>
      <c r="BN36" s="54"/>
      <c r="BO36" s="54">
        <v>2.0200000000000005</v>
      </c>
      <c r="BP36" s="54">
        <v>0.34</v>
      </c>
      <c r="BQ36" s="54"/>
      <c r="BR36" s="54"/>
      <c r="BS36" s="54"/>
      <c r="BT36" s="54"/>
      <c r="BU36" s="54"/>
      <c r="BV36" s="54"/>
      <c r="BW36" s="54"/>
      <c r="BX36" s="54"/>
      <c r="BY36" s="54"/>
      <c r="BZ36" s="54">
        <v>0</v>
      </c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323">
        <f t="shared" si="0"/>
        <v>10361.120000000003</v>
      </c>
    </row>
    <row r="37" spans="1:90" x14ac:dyDescent="0.25">
      <c r="A37" s="107">
        <v>29</v>
      </c>
      <c r="B37" s="107">
        <v>5150</v>
      </c>
      <c r="C37" s="106" t="s">
        <v>205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>
        <v>0</v>
      </c>
      <c r="AL37" s="54"/>
      <c r="AM37" s="54"/>
      <c r="AN37" s="54">
        <v>0</v>
      </c>
      <c r="AO37" s="54"/>
      <c r="AP37" s="54">
        <v>0</v>
      </c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>
        <v>0</v>
      </c>
      <c r="BD37" s="54"/>
      <c r="BE37" s="54"/>
      <c r="BF37" s="54"/>
      <c r="BG37" s="54">
        <v>0</v>
      </c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>
        <v>0</v>
      </c>
      <c r="CA37" s="54">
        <v>71265.399999999994</v>
      </c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323">
        <f t="shared" si="0"/>
        <v>71265.399999999994</v>
      </c>
    </row>
    <row r="38" spans="1:90" x14ac:dyDescent="0.25">
      <c r="A38" s="107">
        <v>30</v>
      </c>
      <c r="B38" s="107">
        <v>5185</v>
      </c>
      <c r="C38" s="106" t="s">
        <v>206</v>
      </c>
      <c r="D38" s="54">
        <v>20792.000000000004</v>
      </c>
      <c r="E38" s="54">
        <v>45737.999999999964</v>
      </c>
      <c r="F38" s="54">
        <v>9008.9999999999982</v>
      </c>
      <c r="G38" s="54">
        <v>76230.000000000044</v>
      </c>
      <c r="H38" s="54">
        <v>48510.000000000051</v>
      </c>
      <c r="I38" s="54">
        <v>48510.000000000007</v>
      </c>
      <c r="J38" s="54">
        <v>235620.00000000041</v>
      </c>
      <c r="K38" s="54"/>
      <c r="L38" s="54"/>
      <c r="M38" s="54">
        <v>304919.99999999994</v>
      </c>
      <c r="N38" s="54">
        <v>27720.000000000011</v>
      </c>
      <c r="O38" s="54"/>
      <c r="P38" s="54"/>
      <c r="Q38" s="54">
        <v>235619.99999999974</v>
      </c>
      <c r="R38" s="54"/>
      <c r="S38" s="54"/>
      <c r="T38" s="54">
        <v>194040.00000000017</v>
      </c>
      <c r="U38" s="54">
        <v>69299.999999999971</v>
      </c>
      <c r="V38" s="54">
        <v>213038.00000000035</v>
      </c>
      <c r="W38" s="54">
        <v>189752.00000000006</v>
      </c>
      <c r="X38" s="54">
        <v>263339.99999999971</v>
      </c>
      <c r="Y38" s="54"/>
      <c r="Z38" s="54"/>
      <c r="AA38" s="54">
        <v>249480.00000000015</v>
      </c>
      <c r="AB38" s="54">
        <v>457380.00000000343</v>
      </c>
      <c r="AC38" s="54"/>
      <c r="AD38" s="54">
        <v>193764.00000000006</v>
      </c>
      <c r="AE38" s="54">
        <v>166043.99999999977</v>
      </c>
      <c r="AF38" s="54">
        <v>55440.000000000007</v>
      </c>
      <c r="AG38" s="54">
        <v>83159.999999999796</v>
      </c>
      <c r="AH38" s="54">
        <v>124740.00000000022</v>
      </c>
      <c r="AI38" s="54">
        <v>138599.99999999997</v>
      </c>
      <c r="AJ38" s="54">
        <v>27720.000000000087</v>
      </c>
      <c r="AK38" s="54">
        <v>237548.73999999976</v>
      </c>
      <c r="AL38" s="54">
        <v>554400.00000000081</v>
      </c>
      <c r="AM38" s="54">
        <v>0</v>
      </c>
      <c r="AN38" s="54">
        <v>76230</v>
      </c>
      <c r="AO38" s="54">
        <v>288564.99999999913</v>
      </c>
      <c r="AP38" s="54">
        <v>237006.00000000003</v>
      </c>
      <c r="AQ38" s="54">
        <v>200969.99999999991</v>
      </c>
      <c r="AR38" s="54">
        <v>55439.999999999935</v>
      </c>
      <c r="AS38" s="54">
        <v>90090.000000000015</v>
      </c>
      <c r="AT38" s="54">
        <v>228689.99999999997</v>
      </c>
      <c r="AU38" s="54">
        <v>0</v>
      </c>
      <c r="AV38" s="54">
        <v>41580.000000000015</v>
      </c>
      <c r="AW38" s="54">
        <v>270269.99999999959</v>
      </c>
      <c r="AX38" s="54">
        <v>492722.99999999988</v>
      </c>
      <c r="AY38" s="54">
        <v>85931.999999999927</v>
      </c>
      <c r="AZ38" s="54">
        <v>377685.0000000014</v>
      </c>
      <c r="BA38" s="54">
        <v>62369.999999999971</v>
      </c>
      <c r="BB38" s="54">
        <v>27720.000000000015</v>
      </c>
      <c r="BC38" s="54">
        <v>55439.999999999971</v>
      </c>
      <c r="BD38" s="54">
        <v>55439.999999999884</v>
      </c>
      <c r="BE38" s="54">
        <v>48509.999999999993</v>
      </c>
      <c r="BF38" s="54">
        <v>55440.000000000007</v>
      </c>
      <c r="BG38" s="54">
        <v>62369.999999999964</v>
      </c>
      <c r="BH38" s="54">
        <v>55440.000000000051</v>
      </c>
      <c r="BI38" s="54">
        <v>13859.999999999998</v>
      </c>
      <c r="BJ38" s="54">
        <v>34649.999999999993</v>
      </c>
      <c r="BK38" s="54">
        <v>62369.999999999891</v>
      </c>
      <c r="BL38" s="54">
        <v>41580.000000000015</v>
      </c>
      <c r="BM38" s="54">
        <v>83160.000000000058</v>
      </c>
      <c r="BN38" s="54">
        <v>103950.00000000004</v>
      </c>
      <c r="BO38" s="54">
        <v>51697.999999999956</v>
      </c>
      <c r="BP38" s="54">
        <v>91337</v>
      </c>
      <c r="BQ38" s="54">
        <v>62369.999999999935</v>
      </c>
      <c r="BR38" s="54">
        <v>13860.000000000013</v>
      </c>
      <c r="BS38" s="54">
        <v>55440.000000000036</v>
      </c>
      <c r="BT38" s="54">
        <v>41579.999999999971</v>
      </c>
      <c r="BU38" s="54">
        <v>69299.999999999869</v>
      </c>
      <c r="BV38" s="54">
        <v>34650</v>
      </c>
      <c r="BW38" s="54"/>
      <c r="BX38" s="54"/>
      <c r="BY38" s="54"/>
      <c r="BZ38" s="54">
        <v>0</v>
      </c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323">
        <f t="shared" si="0"/>
        <v>7898131.7400000039</v>
      </c>
    </row>
    <row r="39" spans="1:90" x14ac:dyDescent="0.25">
      <c r="A39" s="107">
        <v>31</v>
      </c>
      <c r="B39" s="107">
        <v>5186</v>
      </c>
      <c r="C39" s="106" t="s">
        <v>207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>
        <v>0</v>
      </c>
      <c r="AL39" s="54"/>
      <c r="AM39" s="54"/>
      <c r="AN39" s="54">
        <v>0</v>
      </c>
      <c r="AO39" s="54"/>
      <c r="AP39" s="54">
        <v>3415.11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>
        <v>0</v>
      </c>
      <c r="BD39" s="54"/>
      <c r="BE39" s="54"/>
      <c r="BF39" s="54"/>
      <c r="BG39" s="54">
        <v>0</v>
      </c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>
        <v>379.94</v>
      </c>
      <c r="BT39" s="54"/>
      <c r="BU39" s="54">
        <v>3343.65</v>
      </c>
      <c r="BV39" s="54"/>
      <c r="BW39" s="54"/>
      <c r="BX39" s="54"/>
      <c r="BY39" s="54"/>
      <c r="BZ39" s="54">
        <v>0</v>
      </c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323">
        <f t="shared" si="0"/>
        <v>7138.7000000000007</v>
      </c>
    </row>
    <row r="40" spans="1:90" x14ac:dyDescent="0.25">
      <c r="A40" s="107">
        <v>32</v>
      </c>
      <c r="B40" s="107">
        <v>5190</v>
      </c>
      <c r="C40" s="106" t="s">
        <v>208</v>
      </c>
      <c r="D40" s="54">
        <v>6537.1000000000049</v>
      </c>
      <c r="E40" s="54">
        <v>13513.869999999975</v>
      </c>
      <c r="F40" s="54">
        <v>4783.7600000000075</v>
      </c>
      <c r="G40" s="54">
        <v>28610.129999999979</v>
      </c>
      <c r="H40" s="54">
        <v>17149.660000000018</v>
      </c>
      <c r="I40" s="54">
        <v>14124.169999999984</v>
      </c>
      <c r="J40" s="54">
        <v>78385.78</v>
      </c>
      <c r="K40" s="54"/>
      <c r="L40" s="54"/>
      <c r="M40" s="54">
        <v>64667.749999999811</v>
      </c>
      <c r="N40" s="54">
        <v>5853.1500000000015</v>
      </c>
      <c r="O40" s="54"/>
      <c r="P40" s="54"/>
      <c r="Q40" s="54">
        <v>62245.270000000157</v>
      </c>
      <c r="R40" s="54"/>
      <c r="S40" s="54"/>
      <c r="T40" s="54">
        <v>37417.509999999995</v>
      </c>
      <c r="U40" s="54">
        <v>19014.190000000017</v>
      </c>
      <c r="V40" s="54">
        <v>57239.589999999931</v>
      </c>
      <c r="W40" s="54">
        <v>53609.149999999987</v>
      </c>
      <c r="X40" s="54">
        <v>71155.259999999966</v>
      </c>
      <c r="Y40" s="54"/>
      <c r="Z40" s="54"/>
      <c r="AA40" s="54">
        <v>55775.830000000038</v>
      </c>
      <c r="AB40" s="54">
        <v>135057.72999999797</v>
      </c>
      <c r="AC40" s="54"/>
      <c r="AD40" s="54">
        <v>56152.899999999965</v>
      </c>
      <c r="AE40" s="54">
        <v>48700.860000000153</v>
      </c>
      <c r="AF40" s="54">
        <v>25814.719999999998</v>
      </c>
      <c r="AG40" s="54">
        <v>15941.750000000147</v>
      </c>
      <c r="AH40" s="54">
        <v>27789.229999999992</v>
      </c>
      <c r="AI40" s="54">
        <v>33001.810000000063</v>
      </c>
      <c r="AJ40" s="54">
        <v>25945.479999999963</v>
      </c>
      <c r="AK40" s="54">
        <v>65717.809999999765</v>
      </c>
      <c r="AL40" s="54">
        <v>137990.43999999925</v>
      </c>
      <c r="AM40" s="54">
        <v>0</v>
      </c>
      <c r="AN40" s="54">
        <v>21303.630000000012</v>
      </c>
      <c r="AO40" s="54">
        <v>50986.689999999937</v>
      </c>
      <c r="AP40" s="54">
        <v>77964.610000000073</v>
      </c>
      <c r="AQ40" s="54">
        <v>78094.590000000171</v>
      </c>
      <c r="AR40" s="54">
        <v>13287.52</v>
      </c>
      <c r="AS40" s="54">
        <v>34995.299999999908</v>
      </c>
      <c r="AT40" s="54">
        <v>85929.299999999377</v>
      </c>
      <c r="AU40" s="54">
        <v>0</v>
      </c>
      <c r="AV40" s="54">
        <v>15494.980000000014</v>
      </c>
      <c r="AW40" s="54">
        <v>96773.4099999998</v>
      </c>
      <c r="AX40" s="54">
        <v>103316.64999999975</v>
      </c>
      <c r="AY40" s="54">
        <v>14648.470000000056</v>
      </c>
      <c r="AZ40" s="54">
        <v>84559.119999999471</v>
      </c>
      <c r="BA40" s="54">
        <v>21610.47999999997</v>
      </c>
      <c r="BB40" s="54">
        <v>7858.7700000000023</v>
      </c>
      <c r="BC40" s="54">
        <v>17793.420000000006</v>
      </c>
      <c r="BD40" s="54">
        <v>20207.41999999998</v>
      </c>
      <c r="BE40" s="54">
        <v>14556.14999999998</v>
      </c>
      <c r="BF40" s="54">
        <v>16715.599999999999</v>
      </c>
      <c r="BG40" s="54">
        <v>14841.320000000003</v>
      </c>
      <c r="BH40" s="54">
        <v>13136.140000000005</v>
      </c>
      <c r="BI40" s="54">
        <v>5059.9500000000007</v>
      </c>
      <c r="BJ40" s="54">
        <v>12213.170000000002</v>
      </c>
      <c r="BK40" s="54">
        <v>24827.810000000038</v>
      </c>
      <c r="BL40" s="54">
        <v>8462.4200000000146</v>
      </c>
      <c r="BM40" s="54">
        <v>26113.260000000024</v>
      </c>
      <c r="BN40" s="54">
        <v>36061.690000000046</v>
      </c>
      <c r="BO40" s="54">
        <v>15988.260000000035</v>
      </c>
      <c r="BP40" s="54">
        <v>24475.460000000039</v>
      </c>
      <c r="BQ40" s="54">
        <v>17302.960000000021</v>
      </c>
      <c r="BR40" s="54">
        <v>4100.8600000000015</v>
      </c>
      <c r="BS40" s="54">
        <v>21050.989999999965</v>
      </c>
      <c r="BT40" s="54">
        <v>12572.12000000001</v>
      </c>
      <c r="BU40" s="54">
        <v>25842.47999999996</v>
      </c>
      <c r="BV40" s="54">
        <v>7398.5100000000039</v>
      </c>
      <c r="BW40" s="54"/>
      <c r="BX40" s="54"/>
      <c r="BY40" s="54"/>
      <c r="BZ40" s="54">
        <v>0</v>
      </c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323">
        <f t="shared" si="0"/>
        <v>2207738.4099999946</v>
      </c>
    </row>
    <row r="41" spans="1:90" x14ac:dyDescent="0.25">
      <c r="A41" s="107">
        <v>33</v>
      </c>
      <c r="B41" s="107">
        <v>5191</v>
      </c>
      <c r="C41" s="106" t="s">
        <v>209</v>
      </c>
      <c r="D41" s="54">
        <v>1529.1099999999963</v>
      </c>
      <c r="E41" s="54">
        <v>3160.0700000000043</v>
      </c>
      <c r="F41" s="54">
        <v>1118.5000000000002</v>
      </c>
      <c r="G41" s="54">
        <v>6928.6900000000078</v>
      </c>
      <c r="H41" s="54">
        <v>4010.820000000002</v>
      </c>
      <c r="I41" s="54">
        <v>3303.2500000000073</v>
      </c>
      <c r="J41" s="54">
        <v>18332.160000000164</v>
      </c>
      <c r="K41" s="54"/>
      <c r="L41" s="54"/>
      <c r="M41" s="54">
        <v>15123.900000000078</v>
      </c>
      <c r="N41" s="54">
        <v>1368.8799999999992</v>
      </c>
      <c r="O41" s="54"/>
      <c r="P41" s="54"/>
      <c r="Q41" s="54">
        <v>14557.350000000151</v>
      </c>
      <c r="R41" s="54"/>
      <c r="S41" s="54"/>
      <c r="T41" s="54">
        <v>8750.8900000000285</v>
      </c>
      <c r="U41" s="54">
        <v>4446.8800000000019</v>
      </c>
      <c r="V41" s="54">
        <v>13386.620000000046</v>
      </c>
      <c r="W41" s="54">
        <v>12537.690000000041</v>
      </c>
      <c r="X41" s="54">
        <v>16641.18000000016</v>
      </c>
      <c r="Y41" s="54"/>
      <c r="Z41" s="54"/>
      <c r="AA41" s="54">
        <v>13044.340000000095</v>
      </c>
      <c r="AB41" s="54">
        <v>31586.039999999241</v>
      </c>
      <c r="AC41" s="54"/>
      <c r="AD41" s="54">
        <v>13132.410000000053</v>
      </c>
      <c r="AE41" s="54">
        <v>11390.030000000119</v>
      </c>
      <c r="AF41" s="54">
        <v>6037.4800000000223</v>
      </c>
      <c r="AG41" s="54">
        <v>3729.0000000000591</v>
      </c>
      <c r="AH41" s="54">
        <v>6499.5200000001014</v>
      </c>
      <c r="AI41" s="54">
        <v>7718.4300000000267</v>
      </c>
      <c r="AJ41" s="54">
        <v>6068.1000000000231</v>
      </c>
      <c r="AK41" s="54">
        <v>15370.590000000248</v>
      </c>
      <c r="AL41" s="54">
        <v>32272.019999999458</v>
      </c>
      <c r="AM41" s="54">
        <v>0</v>
      </c>
      <c r="AN41" s="54">
        <v>4982.1299999999937</v>
      </c>
      <c r="AO41" s="54">
        <v>11925.820000000196</v>
      </c>
      <c r="AP41" s="54">
        <v>18511.480000000054</v>
      </c>
      <c r="AQ41" s="54">
        <v>18263.740000000078</v>
      </c>
      <c r="AR41" s="54">
        <v>3107.5800000000017</v>
      </c>
      <c r="AS41" s="54">
        <v>8184.6900000000387</v>
      </c>
      <c r="AT41" s="54">
        <v>20334.650000000092</v>
      </c>
      <c r="AU41" s="54">
        <v>0</v>
      </c>
      <c r="AV41" s="54">
        <v>3623.639999999999</v>
      </c>
      <c r="AW41" s="54">
        <v>22632.49000000006</v>
      </c>
      <c r="AX41" s="54">
        <v>24162.799999999992</v>
      </c>
      <c r="AY41" s="54">
        <v>3425.8700000000126</v>
      </c>
      <c r="AZ41" s="54">
        <v>19775.870000000152</v>
      </c>
      <c r="BA41" s="54">
        <v>5252.2800000000052</v>
      </c>
      <c r="BB41" s="54">
        <v>1838.1699999999937</v>
      </c>
      <c r="BC41" s="54">
        <v>4627.8800000000047</v>
      </c>
      <c r="BD41" s="54">
        <v>4725.8100000000068</v>
      </c>
      <c r="BE41" s="54">
        <v>3403.9900000000016</v>
      </c>
      <c r="BF41" s="54">
        <v>3909.1600000000108</v>
      </c>
      <c r="BG41" s="54">
        <v>3471.0799999999958</v>
      </c>
      <c r="BH41" s="54">
        <v>3072.1800000000044</v>
      </c>
      <c r="BI41" s="54">
        <v>1183.3699999999999</v>
      </c>
      <c r="BJ41" s="54">
        <v>2856.280000000002</v>
      </c>
      <c r="BK41" s="54">
        <v>6014.1900000000069</v>
      </c>
      <c r="BL41" s="54">
        <v>1979.6099999999878</v>
      </c>
      <c r="BM41" s="54">
        <v>6194.670000000051</v>
      </c>
      <c r="BN41" s="54">
        <v>8433.9000000000415</v>
      </c>
      <c r="BO41" s="54">
        <v>3739.7400000000166</v>
      </c>
      <c r="BP41" s="54">
        <v>5724.8000000000166</v>
      </c>
      <c r="BQ41" s="54">
        <v>4046.6400000000081</v>
      </c>
      <c r="BR41" s="54">
        <v>959.2399999999991</v>
      </c>
      <c r="BS41" s="54">
        <v>4923.840000000042</v>
      </c>
      <c r="BT41" s="54">
        <v>2940.5600000000086</v>
      </c>
      <c r="BU41" s="54">
        <v>6044.2400000000807</v>
      </c>
      <c r="BV41" s="54">
        <v>1730.2199999999964</v>
      </c>
      <c r="BW41" s="54"/>
      <c r="BX41" s="54"/>
      <c r="BY41" s="54"/>
      <c r="BZ41" s="54">
        <v>0</v>
      </c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323">
        <f t="shared" si="0"/>
        <v>518046.56000000105</v>
      </c>
    </row>
    <row r="42" spans="1:90" x14ac:dyDescent="0.25">
      <c r="A42" s="107">
        <v>34</v>
      </c>
      <c r="B42" s="107">
        <v>5196</v>
      </c>
      <c r="C42" s="106" t="s">
        <v>210</v>
      </c>
      <c r="D42" s="54">
        <v>20479.580000000013</v>
      </c>
      <c r="E42" s="54">
        <v>30812.750000000015</v>
      </c>
      <c r="F42" s="54">
        <v>14581.180000000006</v>
      </c>
      <c r="G42" s="54">
        <v>81325.989999999932</v>
      </c>
      <c r="H42" s="54">
        <v>49909.940000000177</v>
      </c>
      <c r="I42" s="54">
        <v>41977.02</v>
      </c>
      <c r="J42" s="54">
        <v>181512.15999999983</v>
      </c>
      <c r="K42" s="54"/>
      <c r="L42" s="54"/>
      <c r="M42" s="54">
        <v>184866.28000000003</v>
      </c>
      <c r="N42" s="54">
        <v>15443.150000000011</v>
      </c>
      <c r="O42" s="54"/>
      <c r="P42" s="54"/>
      <c r="Q42" s="54">
        <v>164774.50000000038</v>
      </c>
      <c r="R42" s="54"/>
      <c r="S42" s="54"/>
      <c r="T42" s="54">
        <v>114527.53999999985</v>
      </c>
      <c r="U42" s="54">
        <v>48803.680000000015</v>
      </c>
      <c r="V42" s="54">
        <v>168461.0299999998</v>
      </c>
      <c r="W42" s="54">
        <v>155195.01999999996</v>
      </c>
      <c r="X42" s="54">
        <v>171684.02999999985</v>
      </c>
      <c r="Y42" s="54"/>
      <c r="Z42" s="54"/>
      <c r="AA42" s="54">
        <v>152890.91000000021</v>
      </c>
      <c r="AB42" s="54">
        <v>324502.79000000062</v>
      </c>
      <c r="AC42" s="54"/>
      <c r="AD42" s="54">
        <v>156621.17999999979</v>
      </c>
      <c r="AE42" s="54">
        <v>135071.25999999983</v>
      </c>
      <c r="AF42" s="54">
        <v>79616.590000000026</v>
      </c>
      <c r="AG42" s="54">
        <v>31680.629999999939</v>
      </c>
      <c r="AH42" s="54">
        <v>75603.479999999661</v>
      </c>
      <c r="AI42" s="54">
        <v>86943.480000000141</v>
      </c>
      <c r="AJ42" s="54">
        <v>75292.369999999893</v>
      </c>
      <c r="AK42" s="54">
        <v>190498.26999999961</v>
      </c>
      <c r="AL42" s="54">
        <v>333119.61000000016</v>
      </c>
      <c r="AM42" s="54">
        <v>0</v>
      </c>
      <c r="AN42" s="54">
        <v>59899.36000000003</v>
      </c>
      <c r="AO42" s="54">
        <v>134809.00999999989</v>
      </c>
      <c r="AP42" s="54">
        <v>226800.76000000021</v>
      </c>
      <c r="AQ42" s="54">
        <v>234985.67999999819</v>
      </c>
      <c r="AR42" s="54">
        <v>38149.239999999932</v>
      </c>
      <c r="AS42" s="54">
        <v>104425.12999999979</v>
      </c>
      <c r="AT42" s="54">
        <v>260761.09999999969</v>
      </c>
      <c r="AU42" s="54">
        <v>0</v>
      </c>
      <c r="AV42" s="54">
        <v>36960.45999999997</v>
      </c>
      <c r="AW42" s="54">
        <v>276919.69000000076</v>
      </c>
      <c r="AX42" s="54">
        <v>271474.88000000006</v>
      </c>
      <c r="AY42" s="54">
        <v>33687.429999999971</v>
      </c>
      <c r="AZ42" s="54">
        <v>201296.76999999952</v>
      </c>
      <c r="BA42" s="54">
        <v>70556.280000000057</v>
      </c>
      <c r="BB42" s="54">
        <v>24324.800000000014</v>
      </c>
      <c r="BC42" s="54">
        <v>58757.750000000029</v>
      </c>
      <c r="BD42" s="54">
        <v>61700.239999999896</v>
      </c>
      <c r="BE42" s="54">
        <v>43932.349999999955</v>
      </c>
      <c r="BF42" s="54">
        <v>49277.600000000151</v>
      </c>
      <c r="BG42" s="54">
        <v>42538.73000000001</v>
      </c>
      <c r="BH42" s="54">
        <v>38827.740000000049</v>
      </c>
      <c r="BI42" s="54">
        <v>15945.780000000008</v>
      </c>
      <c r="BJ42" s="54">
        <v>35061.719999999943</v>
      </c>
      <c r="BK42" s="54">
        <v>76877.010000000053</v>
      </c>
      <c r="BL42" s="54">
        <v>25234.580000000024</v>
      </c>
      <c r="BM42" s="54">
        <v>75783.610000000219</v>
      </c>
      <c r="BN42" s="54">
        <v>109200.36999999976</v>
      </c>
      <c r="BO42" s="54">
        <v>50265.029999999904</v>
      </c>
      <c r="BP42" s="54">
        <v>73092.310000000056</v>
      </c>
      <c r="BQ42" s="54">
        <v>50014.169999999933</v>
      </c>
      <c r="BR42" s="54">
        <v>10590.009999999998</v>
      </c>
      <c r="BS42" s="54">
        <v>54985.620000000257</v>
      </c>
      <c r="BT42" s="54">
        <v>34513.93000000008</v>
      </c>
      <c r="BU42" s="54">
        <v>65780.120000000039</v>
      </c>
      <c r="BV42" s="54">
        <v>21073.1</v>
      </c>
      <c r="BW42" s="54"/>
      <c r="BX42" s="54"/>
      <c r="BY42" s="54"/>
      <c r="BZ42" s="54">
        <v>0</v>
      </c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323">
        <f t="shared" si="0"/>
        <v>6054696.7799999975</v>
      </c>
    </row>
    <row r="43" spans="1:90" x14ac:dyDescent="0.25">
      <c r="A43" s="107">
        <v>35</v>
      </c>
      <c r="B43" s="107">
        <v>5260</v>
      </c>
      <c r="C43" s="106" t="s">
        <v>212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>
        <v>0</v>
      </c>
      <c r="AL43" s="54"/>
      <c r="AM43" s="54"/>
      <c r="AN43" s="54">
        <v>0</v>
      </c>
      <c r="AO43" s="54"/>
      <c r="AP43" s="54">
        <v>0</v>
      </c>
      <c r="AQ43" s="54">
        <v>92600.000000000015</v>
      </c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>
        <v>0</v>
      </c>
      <c r="BD43" s="54"/>
      <c r="BE43" s="54"/>
      <c r="BF43" s="54"/>
      <c r="BG43" s="54">
        <v>0</v>
      </c>
      <c r="BH43" s="54"/>
      <c r="BI43" s="54"/>
      <c r="BJ43" s="54"/>
      <c r="BK43" s="54"/>
      <c r="BL43" s="54"/>
      <c r="BM43" s="54">
        <v>0</v>
      </c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>
        <v>0</v>
      </c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323">
        <f t="shared" si="0"/>
        <v>92600.000000000015</v>
      </c>
    </row>
    <row r="44" spans="1:90" x14ac:dyDescent="0.25">
      <c r="A44" s="107">
        <v>36</v>
      </c>
      <c r="B44" s="107">
        <v>5280</v>
      </c>
      <c r="C44" s="106" t="s">
        <v>213</v>
      </c>
      <c r="D44" s="54"/>
      <c r="E44" s="54"/>
      <c r="F44" s="54"/>
      <c r="G44" s="54">
        <v>15501.980000000001</v>
      </c>
      <c r="H44" s="54"/>
      <c r="I44" s="54">
        <v>0</v>
      </c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>
        <v>0</v>
      </c>
      <c r="AG44" s="54"/>
      <c r="AH44" s="54"/>
      <c r="AI44" s="54"/>
      <c r="AJ44" s="54"/>
      <c r="AK44" s="54">
        <v>0</v>
      </c>
      <c r="AL44" s="54"/>
      <c r="AM44" s="54"/>
      <c r="AN44" s="54">
        <v>0</v>
      </c>
      <c r="AO44" s="54"/>
      <c r="AP44" s="54">
        <v>0</v>
      </c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>
        <v>0</v>
      </c>
      <c r="BD44" s="54"/>
      <c r="BE44" s="54"/>
      <c r="BF44" s="54"/>
      <c r="BG44" s="54">
        <v>0</v>
      </c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>
        <v>0</v>
      </c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323">
        <f t="shared" si="0"/>
        <v>15501.980000000001</v>
      </c>
    </row>
    <row r="45" spans="1:90" x14ac:dyDescent="0.25">
      <c r="A45" s="107">
        <v>37</v>
      </c>
      <c r="B45" s="107">
        <v>5525</v>
      </c>
      <c r="C45" s="106" t="s">
        <v>427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>
        <v>0</v>
      </c>
      <c r="AL45" s="54"/>
      <c r="AM45" s="54"/>
      <c r="AN45" s="54">
        <v>0</v>
      </c>
      <c r="AO45" s="54"/>
      <c r="AP45" s="54">
        <v>0</v>
      </c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>
        <v>0</v>
      </c>
      <c r="BD45" s="54"/>
      <c r="BE45" s="54"/>
      <c r="BF45" s="54"/>
      <c r="BG45" s="54">
        <v>0</v>
      </c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>
        <v>0</v>
      </c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323">
        <f t="shared" si="0"/>
        <v>0</v>
      </c>
    </row>
    <row r="46" spans="1:90" x14ac:dyDescent="0.25">
      <c r="A46" s="107">
        <v>38</v>
      </c>
      <c r="B46" s="107">
        <v>5560</v>
      </c>
      <c r="C46" s="106" t="s">
        <v>216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>
        <v>6298</v>
      </c>
      <c r="R46" s="54"/>
      <c r="S46" s="54"/>
      <c r="T46" s="54"/>
      <c r="U46" s="54"/>
      <c r="V46" s="54"/>
      <c r="W46" s="54"/>
      <c r="X46" s="54"/>
      <c r="Y46" s="54"/>
      <c r="Z46" s="54"/>
      <c r="AA46" s="54">
        <v>19076.89</v>
      </c>
      <c r="AB46" s="54"/>
      <c r="AC46" s="54"/>
      <c r="AD46" s="54">
        <v>0</v>
      </c>
      <c r="AE46" s="54"/>
      <c r="AF46" s="54"/>
      <c r="AG46" s="54"/>
      <c r="AH46" s="54"/>
      <c r="AI46" s="54"/>
      <c r="AJ46" s="54"/>
      <c r="AK46" s="54">
        <v>0</v>
      </c>
      <c r="AL46" s="54"/>
      <c r="AM46" s="54"/>
      <c r="AN46" s="54">
        <v>0</v>
      </c>
      <c r="AO46" s="54"/>
      <c r="AP46" s="54">
        <v>0</v>
      </c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>
        <v>0</v>
      </c>
      <c r="BD46" s="54"/>
      <c r="BE46" s="54"/>
      <c r="BF46" s="54"/>
      <c r="BG46" s="54">
        <v>0</v>
      </c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>
        <v>0</v>
      </c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323">
        <f t="shared" si="0"/>
        <v>25374.89</v>
      </c>
    </row>
    <row r="47" spans="1:90" x14ac:dyDescent="0.25">
      <c r="A47" s="107">
        <v>39</v>
      </c>
      <c r="B47" s="107">
        <v>5561</v>
      </c>
      <c r="C47" s="106" t="s">
        <v>428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>
        <v>0</v>
      </c>
      <c r="AL47" s="54"/>
      <c r="AM47" s="54"/>
      <c r="AN47" s="54">
        <v>0</v>
      </c>
      <c r="AO47" s="54"/>
      <c r="AP47" s="54">
        <v>0</v>
      </c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>
        <v>0</v>
      </c>
      <c r="BD47" s="54"/>
      <c r="BE47" s="54"/>
      <c r="BF47" s="54"/>
      <c r="BG47" s="54">
        <v>0</v>
      </c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>
        <v>0</v>
      </c>
      <c r="CA47" s="54">
        <v>0</v>
      </c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323">
        <f t="shared" si="0"/>
        <v>0</v>
      </c>
    </row>
    <row r="48" spans="1:90" x14ac:dyDescent="0.25">
      <c r="A48" s="107">
        <v>40</v>
      </c>
      <c r="B48" s="107">
        <v>5565</v>
      </c>
      <c r="C48" s="106" t="s">
        <v>219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>
        <v>0</v>
      </c>
      <c r="AL48" s="54"/>
      <c r="AM48" s="54"/>
      <c r="AN48" s="54">
        <v>0</v>
      </c>
      <c r="AO48" s="54"/>
      <c r="AP48" s="54">
        <v>0</v>
      </c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>
        <v>0</v>
      </c>
      <c r="BD48" s="54"/>
      <c r="BE48" s="54"/>
      <c r="BF48" s="54"/>
      <c r="BG48" s="54">
        <v>0</v>
      </c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>
        <v>86903.17</v>
      </c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323">
        <f t="shared" si="0"/>
        <v>86903.17</v>
      </c>
    </row>
    <row r="49" spans="1:90" x14ac:dyDescent="0.25">
      <c r="A49" s="107">
        <v>41</v>
      </c>
      <c r="B49" s="107">
        <v>5570</v>
      </c>
      <c r="C49" s="106" t="s">
        <v>220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>
        <v>0</v>
      </c>
      <c r="AL49" s="54"/>
      <c r="AM49" s="54"/>
      <c r="AN49" s="54">
        <v>0</v>
      </c>
      <c r="AO49" s="54"/>
      <c r="AP49" s="54">
        <v>0</v>
      </c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>
        <v>0</v>
      </c>
      <c r="BD49" s="54"/>
      <c r="BE49" s="54"/>
      <c r="BF49" s="54"/>
      <c r="BG49" s="54">
        <v>0</v>
      </c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>
        <v>3.09</v>
      </c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323">
        <f t="shared" si="0"/>
        <v>3.09</v>
      </c>
    </row>
    <row r="50" spans="1:90" x14ac:dyDescent="0.25">
      <c r="A50" s="107">
        <v>42</v>
      </c>
      <c r="B50" s="107">
        <v>5588</v>
      </c>
      <c r="C50" s="106" t="s">
        <v>221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>
        <v>5916.98</v>
      </c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>
        <v>0</v>
      </c>
      <c r="AO50" s="54"/>
      <c r="AP50" s="54">
        <v>0</v>
      </c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>
        <v>0</v>
      </c>
      <c r="BD50" s="54"/>
      <c r="BE50" s="54"/>
      <c r="BF50" s="54"/>
      <c r="BG50" s="54">
        <v>0</v>
      </c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>
        <v>0</v>
      </c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323">
        <f t="shared" si="0"/>
        <v>5916.98</v>
      </c>
    </row>
    <row r="51" spans="1:90" x14ac:dyDescent="0.25">
      <c r="A51" s="107">
        <v>43</v>
      </c>
      <c r="B51" s="107">
        <v>5595</v>
      </c>
      <c r="C51" s="106" t="s">
        <v>222</v>
      </c>
      <c r="D51" s="54"/>
      <c r="E51" s="54"/>
      <c r="F51" s="54"/>
      <c r="G51" s="54"/>
      <c r="H51" s="54"/>
      <c r="I51" s="54"/>
      <c r="J51" s="54"/>
      <c r="K51" s="54"/>
      <c r="L51" s="54"/>
      <c r="M51" s="54">
        <v>74551.149999999994</v>
      </c>
      <c r="N51" s="54"/>
      <c r="O51" s="54"/>
      <c r="P51" s="54"/>
      <c r="Q51" s="54">
        <v>49468.75</v>
      </c>
      <c r="R51" s="54"/>
      <c r="S51" s="54"/>
      <c r="T51" s="54"/>
      <c r="U51" s="54"/>
      <c r="V51" s="54"/>
      <c r="W51" s="54"/>
      <c r="X51" s="54">
        <v>56712.389999999985</v>
      </c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>
        <v>0</v>
      </c>
      <c r="AL51" s="54"/>
      <c r="AM51" s="54"/>
      <c r="AN51" s="54">
        <v>0</v>
      </c>
      <c r="AO51" s="54">
        <v>218.78</v>
      </c>
      <c r="AP51" s="54">
        <v>0</v>
      </c>
      <c r="AQ51" s="54"/>
      <c r="AR51" s="54"/>
      <c r="AS51" s="54"/>
      <c r="AT51" s="54"/>
      <c r="AU51" s="54"/>
      <c r="AV51" s="54"/>
      <c r="AW51" s="54"/>
      <c r="AX51" s="54">
        <v>19160</v>
      </c>
      <c r="AY51" s="54"/>
      <c r="AZ51" s="54"/>
      <c r="BA51" s="54"/>
      <c r="BB51" s="54"/>
      <c r="BC51" s="54">
        <v>0</v>
      </c>
      <c r="BD51" s="54"/>
      <c r="BE51" s="54"/>
      <c r="BF51" s="54"/>
      <c r="BG51" s="54">
        <v>0</v>
      </c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>
        <v>0</v>
      </c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323">
        <f t="shared" si="0"/>
        <v>200111.06999999998</v>
      </c>
    </row>
    <row r="52" spans="1:90" x14ac:dyDescent="0.25">
      <c r="A52" s="107">
        <v>44</v>
      </c>
      <c r="B52" s="107">
        <v>5600</v>
      </c>
      <c r="C52" s="106" t="s">
        <v>223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>
        <v>0</v>
      </c>
      <c r="U52" s="54"/>
      <c r="V52" s="54"/>
      <c r="W52" s="54"/>
      <c r="X52" s="54">
        <v>0</v>
      </c>
      <c r="Y52" s="54"/>
      <c r="Z52" s="54"/>
      <c r="AA52" s="54"/>
      <c r="AB52" s="54"/>
      <c r="AC52" s="54"/>
      <c r="AD52" s="54">
        <v>0</v>
      </c>
      <c r="AE52" s="54">
        <v>0</v>
      </c>
      <c r="AF52" s="54"/>
      <c r="AG52" s="54"/>
      <c r="AH52" s="54"/>
      <c r="AI52" s="54"/>
      <c r="AJ52" s="54"/>
      <c r="AK52" s="54">
        <v>140</v>
      </c>
      <c r="AL52" s="54">
        <v>0</v>
      </c>
      <c r="AM52" s="54"/>
      <c r="AN52" s="54">
        <v>22538.199999999997</v>
      </c>
      <c r="AO52" s="54"/>
      <c r="AP52" s="54">
        <v>0</v>
      </c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>
        <v>0</v>
      </c>
      <c r="BD52" s="54"/>
      <c r="BE52" s="54"/>
      <c r="BF52" s="54"/>
      <c r="BG52" s="54">
        <v>0</v>
      </c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>
        <v>0</v>
      </c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323">
        <f t="shared" si="0"/>
        <v>22678.199999999997</v>
      </c>
    </row>
    <row r="53" spans="1:90" x14ac:dyDescent="0.25">
      <c r="A53" s="107">
        <v>45</v>
      </c>
      <c r="B53" s="107">
        <v>5605</v>
      </c>
      <c r="C53" s="106" t="s">
        <v>224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>
        <v>27.04</v>
      </c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>
        <v>0</v>
      </c>
      <c r="AL53" s="54"/>
      <c r="AM53" s="54"/>
      <c r="AN53" s="54">
        <v>287.12</v>
      </c>
      <c r="AO53" s="54"/>
      <c r="AP53" s="54">
        <v>0</v>
      </c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>
        <v>0</v>
      </c>
      <c r="BD53" s="54"/>
      <c r="BE53" s="54"/>
      <c r="BF53" s="54"/>
      <c r="BG53" s="54">
        <v>0</v>
      </c>
      <c r="BH53" s="54"/>
      <c r="BI53" s="54"/>
      <c r="BJ53" s="54"/>
      <c r="BK53" s="54"/>
      <c r="BL53" s="54">
        <v>0</v>
      </c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>
        <v>0</v>
      </c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323">
        <f t="shared" si="0"/>
        <v>314.16000000000003</v>
      </c>
    </row>
    <row r="54" spans="1:90" x14ac:dyDescent="0.25">
      <c r="A54" s="107">
        <v>46</v>
      </c>
      <c r="B54" s="107">
        <v>5610</v>
      </c>
      <c r="C54" s="106" t="s">
        <v>225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>
        <v>0</v>
      </c>
      <c r="AL54" s="54"/>
      <c r="AM54" s="54"/>
      <c r="AN54" s="54">
        <v>343315.30999999994</v>
      </c>
      <c r="AO54" s="54"/>
      <c r="AP54" s="54">
        <v>0</v>
      </c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>
        <v>0</v>
      </c>
      <c r="BD54" s="54"/>
      <c r="BE54" s="54"/>
      <c r="BF54" s="54"/>
      <c r="BG54" s="54">
        <v>0</v>
      </c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>
        <v>0</v>
      </c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323">
        <f t="shared" si="0"/>
        <v>343315.30999999994</v>
      </c>
    </row>
    <row r="55" spans="1:90" x14ac:dyDescent="0.25">
      <c r="A55" s="107">
        <v>47</v>
      </c>
      <c r="B55" s="107">
        <v>5620</v>
      </c>
      <c r="C55" s="106" t="s">
        <v>227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>
        <v>0</v>
      </c>
      <c r="AL55" s="54"/>
      <c r="AM55" s="54"/>
      <c r="AN55" s="54">
        <v>0</v>
      </c>
      <c r="AO55" s="54"/>
      <c r="AP55" s="54">
        <v>0</v>
      </c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>
        <v>0</v>
      </c>
      <c r="BD55" s="54"/>
      <c r="BE55" s="54"/>
      <c r="BF55" s="54"/>
      <c r="BG55" s="54">
        <v>0</v>
      </c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>
        <v>0</v>
      </c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323">
        <f t="shared" si="0"/>
        <v>0</v>
      </c>
    </row>
    <row r="56" spans="1:90" x14ac:dyDescent="0.25">
      <c r="A56" s="107">
        <v>48</v>
      </c>
      <c r="B56" s="107">
        <v>5630</v>
      </c>
      <c r="C56" s="106" t="s">
        <v>228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>
        <v>0</v>
      </c>
      <c r="AL56" s="54"/>
      <c r="AM56" s="54"/>
      <c r="AN56" s="54">
        <v>0</v>
      </c>
      <c r="AO56" s="54"/>
      <c r="AP56" s="54">
        <v>0</v>
      </c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>
        <v>0</v>
      </c>
      <c r="BD56" s="54"/>
      <c r="BE56" s="54"/>
      <c r="BF56" s="54"/>
      <c r="BG56" s="54">
        <v>0</v>
      </c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>
        <v>0</v>
      </c>
      <c r="BU56" s="54">
        <v>15922.25</v>
      </c>
      <c r="BV56" s="54"/>
      <c r="BW56" s="54"/>
      <c r="BX56" s="54"/>
      <c r="BY56" s="54"/>
      <c r="BZ56" s="54">
        <v>0</v>
      </c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323">
        <f t="shared" si="0"/>
        <v>15922.25</v>
      </c>
    </row>
    <row r="57" spans="1:90" x14ac:dyDescent="0.25">
      <c r="A57" s="107">
        <v>49</v>
      </c>
      <c r="B57" s="107">
        <v>5650</v>
      </c>
      <c r="C57" s="106" t="s">
        <v>229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>
        <v>2987032.25</v>
      </c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>
        <v>0</v>
      </c>
      <c r="AL57" s="54"/>
      <c r="AM57" s="54"/>
      <c r="AN57" s="54">
        <v>0</v>
      </c>
      <c r="AO57" s="54"/>
      <c r="AP57" s="54">
        <v>0</v>
      </c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>
        <v>0</v>
      </c>
      <c r="BD57" s="54"/>
      <c r="BE57" s="54"/>
      <c r="BF57" s="54"/>
      <c r="BG57" s="54">
        <v>0</v>
      </c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>
        <v>0</v>
      </c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323">
        <f t="shared" si="0"/>
        <v>2987032.25</v>
      </c>
    </row>
    <row r="58" spans="1:90" x14ac:dyDescent="0.25">
      <c r="A58" s="107">
        <v>50</v>
      </c>
      <c r="B58" s="107">
        <v>5675</v>
      </c>
      <c r="C58" s="106" t="s">
        <v>230</v>
      </c>
      <c r="D58" s="54"/>
      <c r="E58" s="54"/>
      <c r="F58" s="54"/>
      <c r="G58" s="54"/>
      <c r="H58" s="54"/>
      <c r="I58" s="54">
        <v>988083.48</v>
      </c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>
        <v>0</v>
      </c>
      <c r="AL58" s="54"/>
      <c r="AM58" s="54"/>
      <c r="AN58" s="54">
        <v>0</v>
      </c>
      <c r="AO58" s="54"/>
      <c r="AP58" s="54">
        <v>0</v>
      </c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>
        <v>0</v>
      </c>
      <c r="BD58" s="54"/>
      <c r="BE58" s="54"/>
      <c r="BF58" s="54"/>
      <c r="BG58" s="54">
        <v>0</v>
      </c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>
        <v>0</v>
      </c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323">
        <f t="shared" si="0"/>
        <v>988083.48</v>
      </c>
    </row>
    <row r="59" spans="1:90" x14ac:dyDescent="0.25">
      <c r="A59" s="107">
        <v>51</v>
      </c>
      <c r="B59" s="107">
        <v>5725</v>
      </c>
      <c r="C59" s="106" t="s">
        <v>231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>
        <v>0</v>
      </c>
      <c r="AL59" s="54"/>
      <c r="AM59" s="54"/>
      <c r="AN59" s="54">
        <v>0</v>
      </c>
      <c r="AO59" s="54"/>
      <c r="AP59" s="54">
        <v>0</v>
      </c>
      <c r="AQ59" s="54">
        <v>118671.06</v>
      </c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>
        <v>0</v>
      </c>
      <c r="BD59" s="54"/>
      <c r="BE59" s="54"/>
      <c r="BF59" s="54"/>
      <c r="BG59" s="54">
        <v>0</v>
      </c>
      <c r="BH59" s="54"/>
      <c r="BI59" s="54"/>
      <c r="BJ59" s="54"/>
      <c r="BK59" s="54"/>
      <c r="BL59" s="54"/>
      <c r="BM59" s="54">
        <v>90933.5</v>
      </c>
      <c r="BN59" s="54">
        <v>12461.999999999996</v>
      </c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>
        <v>0</v>
      </c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323">
        <f t="shared" si="0"/>
        <v>222066.56</v>
      </c>
    </row>
    <row r="60" spans="1:90" x14ac:dyDescent="0.25">
      <c r="A60" s="107">
        <v>52</v>
      </c>
      <c r="B60" s="107">
        <v>5730</v>
      </c>
      <c r="C60" s="106" t="s">
        <v>232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>
        <v>98699.079999999987</v>
      </c>
      <c r="V60" s="54">
        <v>891.5</v>
      </c>
      <c r="W60" s="54"/>
      <c r="X60" s="54"/>
      <c r="Y60" s="54"/>
      <c r="Z60" s="54"/>
      <c r="AA60" s="54"/>
      <c r="AB60" s="54"/>
      <c r="AC60" s="54"/>
      <c r="AD60" s="54">
        <v>170810</v>
      </c>
      <c r="AE60" s="54">
        <v>9700</v>
      </c>
      <c r="AF60" s="54"/>
      <c r="AG60" s="54"/>
      <c r="AH60" s="54"/>
      <c r="AI60" s="54"/>
      <c r="AJ60" s="54"/>
      <c r="AK60" s="54">
        <v>0</v>
      </c>
      <c r="AL60" s="54"/>
      <c r="AM60" s="54"/>
      <c r="AN60" s="54">
        <v>3950.42</v>
      </c>
      <c r="AO60" s="54"/>
      <c r="AP60" s="54">
        <v>0</v>
      </c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>
        <v>0</v>
      </c>
      <c r="BD60" s="54"/>
      <c r="BE60" s="54"/>
      <c r="BF60" s="54"/>
      <c r="BG60" s="54">
        <v>0</v>
      </c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>
        <v>0</v>
      </c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323">
        <f t="shared" si="0"/>
        <v>284050.99999999994</v>
      </c>
    </row>
    <row r="61" spans="1:90" x14ac:dyDescent="0.25">
      <c r="A61" s="107">
        <v>53</v>
      </c>
      <c r="B61" s="107">
        <v>5760</v>
      </c>
      <c r="C61" s="106" t="s">
        <v>233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>
        <v>0</v>
      </c>
      <c r="AL61" s="54"/>
      <c r="AM61" s="54"/>
      <c r="AN61" s="54">
        <v>1659.5</v>
      </c>
      <c r="AO61" s="54"/>
      <c r="AP61" s="54">
        <v>0</v>
      </c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>
        <v>0</v>
      </c>
      <c r="BD61" s="54"/>
      <c r="BE61" s="54"/>
      <c r="BF61" s="54"/>
      <c r="BG61" s="54">
        <v>0</v>
      </c>
      <c r="BH61" s="54"/>
      <c r="BI61" s="54"/>
      <c r="BJ61" s="54"/>
      <c r="BK61" s="54"/>
      <c r="BL61" s="54"/>
      <c r="BM61" s="54">
        <v>38557.679999999993</v>
      </c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>
        <v>0</v>
      </c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323">
        <f t="shared" si="0"/>
        <v>40217.179999999993</v>
      </c>
    </row>
    <row r="62" spans="1:90" x14ac:dyDescent="0.25">
      <c r="A62" s="107">
        <v>54</v>
      </c>
      <c r="B62" s="107">
        <v>5860</v>
      </c>
      <c r="C62" s="106" t="s">
        <v>234</v>
      </c>
      <c r="D62" s="54">
        <v>0</v>
      </c>
      <c r="E62" s="54"/>
      <c r="F62" s="54"/>
      <c r="G62" s="54">
        <v>2523.5</v>
      </c>
      <c r="H62" s="54"/>
      <c r="I62" s="54"/>
      <c r="J62" s="54">
        <v>137.5</v>
      </c>
      <c r="K62" s="54"/>
      <c r="L62" s="54"/>
      <c r="M62" s="54">
        <v>24617.05</v>
      </c>
      <c r="N62" s="54">
        <v>13620.049999999997</v>
      </c>
      <c r="O62" s="54"/>
      <c r="P62" s="54"/>
      <c r="Q62" s="54"/>
      <c r="R62" s="54"/>
      <c r="S62" s="54"/>
      <c r="T62" s="54">
        <v>26860.83</v>
      </c>
      <c r="U62" s="54">
        <v>2115</v>
      </c>
      <c r="V62" s="54"/>
      <c r="W62" s="54">
        <v>0</v>
      </c>
      <c r="X62" s="54"/>
      <c r="Y62" s="54"/>
      <c r="Z62" s="54"/>
      <c r="AA62" s="54">
        <v>37812.069999999992</v>
      </c>
      <c r="AB62" s="54">
        <v>292885.86</v>
      </c>
      <c r="AC62" s="54"/>
      <c r="AD62" s="54">
        <v>6192.4899999999989</v>
      </c>
      <c r="AE62" s="54">
        <v>6526.8500000000013</v>
      </c>
      <c r="AF62" s="54"/>
      <c r="AG62" s="54">
        <v>34027.479999999989</v>
      </c>
      <c r="AH62" s="54"/>
      <c r="AI62" s="54"/>
      <c r="AJ62" s="54">
        <v>1284.5000000000005</v>
      </c>
      <c r="AK62" s="54">
        <v>0</v>
      </c>
      <c r="AL62" s="54">
        <v>283531.41000000003</v>
      </c>
      <c r="AM62" s="54">
        <v>0</v>
      </c>
      <c r="AN62" s="54">
        <v>125410.43</v>
      </c>
      <c r="AO62" s="54">
        <v>5967.29</v>
      </c>
      <c r="AP62" s="54">
        <v>0</v>
      </c>
      <c r="AQ62" s="54">
        <v>26884.490000000005</v>
      </c>
      <c r="AR62" s="54"/>
      <c r="AS62" s="54"/>
      <c r="AT62" s="54"/>
      <c r="AU62" s="54"/>
      <c r="AV62" s="54"/>
      <c r="AW62" s="54">
        <v>1199275.6399999999</v>
      </c>
      <c r="AX62" s="54">
        <v>3161.7000000000003</v>
      </c>
      <c r="AY62" s="54"/>
      <c r="AZ62" s="54">
        <v>83700.569999999992</v>
      </c>
      <c r="BA62" s="54"/>
      <c r="BB62" s="54">
        <v>2087.5</v>
      </c>
      <c r="BC62" s="54">
        <v>1216.29</v>
      </c>
      <c r="BD62" s="54"/>
      <c r="BE62" s="54"/>
      <c r="BF62" s="54"/>
      <c r="BG62" s="54">
        <v>0</v>
      </c>
      <c r="BH62" s="54">
        <v>0</v>
      </c>
      <c r="BI62" s="54"/>
      <c r="BJ62" s="54"/>
      <c r="BK62" s="54"/>
      <c r="BL62" s="54">
        <v>7490</v>
      </c>
      <c r="BM62" s="54">
        <v>4319.5899999999992</v>
      </c>
      <c r="BN62" s="54"/>
      <c r="BO62" s="54"/>
      <c r="BP62" s="54"/>
      <c r="BQ62" s="54">
        <v>714.29</v>
      </c>
      <c r="BR62" s="54"/>
      <c r="BS62" s="54"/>
      <c r="BT62" s="54"/>
      <c r="BU62" s="54">
        <v>38215.840000000004</v>
      </c>
      <c r="BV62" s="54"/>
      <c r="BW62" s="54"/>
      <c r="BX62" s="54"/>
      <c r="BY62" s="54">
        <v>111433.15</v>
      </c>
      <c r="BZ62" s="54">
        <v>152533.93</v>
      </c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323">
        <f t="shared" si="0"/>
        <v>2494545.2999999998</v>
      </c>
    </row>
    <row r="63" spans="1:90" x14ac:dyDescent="0.25">
      <c r="A63" s="107">
        <v>55</v>
      </c>
      <c r="B63" s="107">
        <v>5867</v>
      </c>
      <c r="C63" s="106" t="s">
        <v>237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>
        <v>0</v>
      </c>
      <c r="AL63" s="54"/>
      <c r="AM63" s="54"/>
      <c r="AN63" s="54">
        <v>0</v>
      </c>
      <c r="AO63" s="54"/>
      <c r="AP63" s="54">
        <v>0</v>
      </c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>
        <v>0</v>
      </c>
      <c r="BD63" s="54"/>
      <c r="BE63" s="54"/>
      <c r="BF63" s="54"/>
      <c r="BG63" s="54">
        <v>0</v>
      </c>
      <c r="BH63" s="54">
        <v>2504.1600000000008</v>
      </c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>
        <v>0</v>
      </c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323">
        <f t="shared" si="0"/>
        <v>2504.1600000000008</v>
      </c>
    </row>
    <row r="64" spans="1:90" x14ac:dyDescent="0.25">
      <c r="A64" s="107">
        <v>56</v>
      </c>
      <c r="B64" s="107">
        <v>6121</v>
      </c>
      <c r="C64" s="106" t="s">
        <v>238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>
        <v>0</v>
      </c>
      <c r="AL64" s="54"/>
      <c r="AM64" s="54"/>
      <c r="AN64" s="54">
        <v>0</v>
      </c>
      <c r="AO64" s="54"/>
      <c r="AP64" s="54">
        <v>0</v>
      </c>
      <c r="AQ64" s="54"/>
      <c r="AR64" s="54"/>
      <c r="AS64" s="54"/>
      <c r="AT64" s="54"/>
      <c r="AU64" s="54"/>
      <c r="AV64" s="54"/>
      <c r="AW64" s="54">
        <v>0</v>
      </c>
      <c r="AX64" s="54"/>
      <c r="AY64" s="54"/>
      <c r="AZ64" s="54"/>
      <c r="BA64" s="54"/>
      <c r="BB64" s="54"/>
      <c r="BC64" s="54">
        <v>0</v>
      </c>
      <c r="BD64" s="54"/>
      <c r="BE64" s="54"/>
      <c r="BF64" s="54"/>
      <c r="BG64" s="54">
        <v>0</v>
      </c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>
        <v>0</v>
      </c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323">
        <f t="shared" si="0"/>
        <v>0</v>
      </c>
    </row>
    <row r="65" spans="1:90" x14ac:dyDescent="0.25">
      <c r="A65" s="107">
        <v>57</v>
      </c>
      <c r="B65" s="107">
        <v>6123</v>
      </c>
      <c r="C65" s="106" t="s">
        <v>240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>
        <v>0</v>
      </c>
      <c r="AL65" s="54"/>
      <c r="AM65" s="54"/>
      <c r="AN65" s="54">
        <v>0</v>
      </c>
      <c r="AO65" s="54"/>
      <c r="AP65" s="54">
        <v>0</v>
      </c>
      <c r="AQ65" s="54"/>
      <c r="AR65" s="54"/>
      <c r="AS65" s="54"/>
      <c r="AT65" s="54"/>
      <c r="AU65" s="54"/>
      <c r="AV65" s="54"/>
      <c r="AW65" s="54">
        <v>0</v>
      </c>
      <c r="AX65" s="54"/>
      <c r="AY65" s="54"/>
      <c r="AZ65" s="54"/>
      <c r="BA65" s="54"/>
      <c r="BB65" s="54"/>
      <c r="BC65" s="54">
        <v>0</v>
      </c>
      <c r="BD65" s="54"/>
      <c r="BE65" s="54"/>
      <c r="BF65" s="54"/>
      <c r="BG65" s="54">
        <v>0</v>
      </c>
      <c r="BH65" s="54"/>
      <c r="BI65" s="54"/>
      <c r="BJ65" s="54"/>
      <c r="BK65" s="54"/>
      <c r="BL65" s="54">
        <v>1035</v>
      </c>
      <c r="BM65" s="54">
        <v>0</v>
      </c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>
        <v>0</v>
      </c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323">
        <f t="shared" si="0"/>
        <v>1035</v>
      </c>
    </row>
    <row r="66" spans="1:90" x14ac:dyDescent="0.25">
      <c r="A66" s="107">
        <v>58</v>
      </c>
      <c r="B66" s="107">
        <v>6124</v>
      </c>
      <c r="C66" s="106" t="s">
        <v>241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>
        <v>0</v>
      </c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>
        <v>0</v>
      </c>
      <c r="AJ66" s="54"/>
      <c r="AK66" s="54">
        <v>0</v>
      </c>
      <c r="AL66" s="54"/>
      <c r="AM66" s="54"/>
      <c r="AN66" s="54">
        <v>0</v>
      </c>
      <c r="AO66" s="54"/>
      <c r="AP66" s="54">
        <v>0</v>
      </c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>
        <v>0</v>
      </c>
      <c r="BD66" s="54"/>
      <c r="BE66" s="54"/>
      <c r="BF66" s="54"/>
      <c r="BG66" s="54">
        <v>0</v>
      </c>
      <c r="BH66" s="54"/>
      <c r="BI66" s="54"/>
      <c r="BJ66" s="54"/>
      <c r="BK66" s="54"/>
      <c r="BL66" s="54"/>
      <c r="BM66" s="54">
        <v>147163.57</v>
      </c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>
        <v>0</v>
      </c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323">
        <f t="shared" si="0"/>
        <v>147163.57</v>
      </c>
    </row>
    <row r="67" spans="1:90" x14ac:dyDescent="0.25">
      <c r="A67" s="107">
        <v>59</v>
      </c>
      <c r="B67" s="107">
        <v>6125</v>
      </c>
      <c r="C67" s="106" t="s">
        <v>242</v>
      </c>
      <c r="D67" s="54"/>
      <c r="E67" s="54"/>
      <c r="F67" s="54"/>
      <c r="G67" s="54"/>
      <c r="H67" s="54"/>
      <c r="I67" s="54"/>
      <c r="J67" s="54">
        <v>1141</v>
      </c>
      <c r="K67" s="54"/>
      <c r="L67" s="54"/>
      <c r="M67" s="54">
        <v>2104.6999999999998</v>
      </c>
      <c r="N67" s="54"/>
      <c r="O67" s="54"/>
      <c r="P67" s="54"/>
      <c r="Q67" s="54"/>
      <c r="R67" s="54"/>
      <c r="S67" s="54"/>
      <c r="T67" s="54">
        <v>0</v>
      </c>
      <c r="U67" s="54">
        <v>310.7</v>
      </c>
      <c r="V67" s="54"/>
      <c r="W67" s="54">
        <v>8700</v>
      </c>
      <c r="X67" s="54"/>
      <c r="Y67" s="54"/>
      <c r="Z67" s="54"/>
      <c r="AA67" s="54"/>
      <c r="AB67" s="54">
        <v>0</v>
      </c>
      <c r="AC67" s="54"/>
      <c r="AD67" s="54"/>
      <c r="AE67" s="54"/>
      <c r="AF67" s="54"/>
      <c r="AG67" s="54"/>
      <c r="AH67" s="54"/>
      <c r="AI67" s="54"/>
      <c r="AJ67" s="54"/>
      <c r="AK67" s="54">
        <v>0</v>
      </c>
      <c r="AL67" s="54"/>
      <c r="AM67" s="54"/>
      <c r="AN67" s="54">
        <v>0</v>
      </c>
      <c r="AO67" s="54"/>
      <c r="AP67" s="54">
        <v>0</v>
      </c>
      <c r="AQ67" s="54"/>
      <c r="AR67" s="54"/>
      <c r="AS67" s="54"/>
      <c r="AT67" s="54">
        <v>51</v>
      </c>
      <c r="AU67" s="54"/>
      <c r="AV67" s="54"/>
      <c r="AW67" s="54"/>
      <c r="AX67" s="54"/>
      <c r="AY67" s="54"/>
      <c r="AZ67" s="54"/>
      <c r="BA67" s="54"/>
      <c r="BB67" s="54"/>
      <c r="BC67" s="54">
        <v>101.6</v>
      </c>
      <c r="BD67" s="54"/>
      <c r="BE67" s="54"/>
      <c r="BF67" s="54"/>
      <c r="BG67" s="54">
        <v>0</v>
      </c>
      <c r="BH67" s="54"/>
      <c r="BI67" s="54"/>
      <c r="BJ67" s="54"/>
      <c r="BK67" s="54"/>
      <c r="BL67" s="54"/>
      <c r="BM67" s="54">
        <v>64</v>
      </c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>
        <v>0</v>
      </c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323">
        <f t="shared" si="0"/>
        <v>12473</v>
      </c>
    </row>
    <row r="68" spans="1:90" x14ac:dyDescent="0.25">
      <c r="A68" s="107">
        <v>60</v>
      </c>
      <c r="B68" s="107">
        <v>6126</v>
      </c>
      <c r="C68" s="106" t="s">
        <v>243</v>
      </c>
      <c r="D68" s="54"/>
      <c r="E68" s="54"/>
      <c r="F68" s="54"/>
      <c r="G68" s="54"/>
      <c r="H68" s="54"/>
      <c r="I68" s="54"/>
      <c r="J68" s="54"/>
      <c r="K68" s="54"/>
      <c r="L68" s="54"/>
      <c r="M68" s="54">
        <v>1051.45</v>
      </c>
      <c r="N68" s="54"/>
      <c r="O68" s="54"/>
      <c r="P68" s="54"/>
      <c r="Q68" s="54"/>
      <c r="R68" s="54"/>
      <c r="S68" s="54"/>
      <c r="T68" s="54"/>
      <c r="U68" s="54"/>
      <c r="V68" s="54">
        <v>1609.57</v>
      </c>
      <c r="W68" s="54"/>
      <c r="X68" s="54"/>
      <c r="Y68" s="54"/>
      <c r="Z68" s="54"/>
      <c r="AA68" s="54"/>
      <c r="AB68" s="54">
        <v>1400</v>
      </c>
      <c r="AC68" s="54"/>
      <c r="AD68" s="54"/>
      <c r="AE68" s="54"/>
      <c r="AF68" s="54"/>
      <c r="AG68" s="54"/>
      <c r="AH68" s="54"/>
      <c r="AI68" s="54">
        <v>12538.44</v>
      </c>
      <c r="AJ68" s="54">
        <v>0</v>
      </c>
      <c r="AK68" s="54">
        <v>0</v>
      </c>
      <c r="AL68" s="54"/>
      <c r="AM68" s="54">
        <v>0</v>
      </c>
      <c r="AN68" s="54">
        <v>400</v>
      </c>
      <c r="AO68" s="54">
        <v>50</v>
      </c>
      <c r="AP68" s="54">
        <v>0</v>
      </c>
      <c r="AQ68" s="54"/>
      <c r="AR68" s="54"/>
      <c r="AS68" s="54"/>
      <c r="AT68" s="54"/>
      <c r="AU68" s="54"/>
      <c r="AV68" s="54"/>
      <c r="AW68" s="54">
        <v>162593.40000000002</v>
      </c>
      <c r="AX68" s="54">
        <v>10</v>
      </c>
      <c r="AY68" s="54"/>
      <c r="AZ68" s="54"/>
      <c r="BA68" s="54"/>
      <c r="BB68" s="54"/>
      <c r="BC68" s="54">
        <v>0</v>
      </c>
      <c r="BD68" s="54"/>
      <c r="BE68" s="54"/>
      <c r="BF68" s="54"/>
      <c r="BG68" s="54">
        <v>0</v>
      </c>
      <c r="BH68" s="54"/>
      <c r="BI68" s="54"/>
      <c r="BJ68" s="54"/>
      <c r="BK68" s="54"/>
      <c r="BL68" s="54"/>
      <c r="BM68" s="54"/>
      <c r="BN68" s="54"/>
      <c r="BO68" s="54"/>
      <c r="BP68" s="54"/>
      <c r="BQ68" s="54">
        <v>3030.2</v>
      </c>
      <c r="BR68" s="54"/>
      <c r="BS68" s="54"/>
      <c r="BT68" s="54"/>
      <c r="BU68" s="54"/>
      <c r="BV68" s="54"/>
      <c r="BW68" s="54"/>
      <c r="BX68" s="54"/>
      <c r="BY68" s="54"/>
      <c r="BZ68" s="54">
        <v>0</v>
      </c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323">
        <f t="shared" si="0"/>
        <v>182683.06000000003</v>
      </c>
    </row>
    <row r="69" spans="1:90" x14ac:dyDescent="0.25">
      <c r="A69" s="107">
        <v>61</v>
      </c>
      <c r="B69" s="107">
        <v>6132</v>
      </c>
      <c r="C69" s="106" t="s">
        <v>244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>
        <v>27523.589999999997</v>
      </c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>
        <v>0</v>
      </c>
      <c r="AL69" s="54"/>
      <c r="AM69" s="54"/>
      <c r="AN69" s="54">
        <v>0</v>
      </c>
      <c r="AO69" s="54"/>
      <c r="AP69" s="54">
        <v>0</v>
      </c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>
        <v>0</v>
      </c>
      <c r="BD69" s="54"/>
      <c r="BE69" s="54"/>
      <c r="BF69" s="54"/>
      <c r="BG69" s="54">
        <v>0</v>
      </c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>
        <v>0</v>
      </c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323">
        <f t="shared" si="0"/>
        <v>27523.589999999997</v>
      </c>
    </row>
    <row r="70" spans="1:90" x14ac:dyDescent="0.25">
      <c r="A70" s="107">
        <v>62</v>
      </c>
      <c r="B70" s="107">
        <v>6135</v>
      </c>
      <c r="C70" s="106" t="s">
        <v>430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>
        <v>0</v>
      </c>
      <c r="Y70" s="54"/>
      <c r="Z70" s="54"/>
      <c r="AA70" s="54">
        <v>0</v>
      </c>
      <c r="AB70" s="54">
        <v>0</v>
      </c>
      <c r="AC70" s="54"/>
      <c r="AD70" s="54"/>
      <c r="AE70" s="54"/>
      <c r="AF70" s="54"/>
      <c r="AG70" s="54"/>
      <c r="AH70" s="54"/>
      <c r="AI70" s="54"/>
      <c r="AJ70" s="54"/>
      <c r="AK70" s="54">
        <v>0</v>
      </c>
      <c r="AL70" s="54"/>
      <c r="AM70" s="54"/>
      <c r="AN70" s="54">
        <v>0</v>
      </c>
      <c r="AO70" s="54"/>
      <c r="AP70" s="54">
        <v>0</v>
      </c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>
        <v>0</v>
      </c>
      <c r="BD70" s="54"/>
      <c r="BE70" s="54"/>
      <c r="BF70" s="54"/>
      <c r="BG70" s="54">
        <v>0</v>
      </c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>
        <v>0</v>
      </c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323">
        <f t="shared" si="0"/>
        <v>0</v>
      </c>
    </row>
    <row r="71" spans="1:90" x14ac:dyDescent="0.25">
      <c r="A71" s="107">
        <v>63</v>
      </c>
      <c r="B71" s="107">
        <v>6160</v>
      </c>
      <c r="C71" s="106" t="s">
        <v>245</v>
      </c>
      <c r="D71" s="54"/>
      <c r="E71" s="54"/>
      <c r="F71" s="54"/>
      <c r="G71" s="54"/>
      <c r="H71" s="54"/>
      <c r="I71" s="54"/>
      <c r="J71" s="54"/>
      <c r="K71" s="54">
        <v>2587492.4099999997</v>
      </c>
      <c r="L71" s="54"/>
      <c r="M71" s="54"/>
      <c r="N71" s="54"/>
      <c r="O71" s="54">
        <v>37068.86</v>
      </c>
      <c r="P71" s="54"/>
      <c r="Q71" s="54"/>
      <c r="R71" s="54">
        <v>-22783.25</v>
      </c>
      <c r="S71" s="54"/>
      <c r="T71" s="54"/>
      <c r="U71" s="54"/>
      <c r="V71" s="54"/>
      <c r="W71" s="54"/>
      <c r="X71" s="54"/>
      <c r="Y71" s="54">
        <v>2589456.06</v>
      </c>
      <c r="Z71" s="54"/>
      <c r="AA71" s="54"/>
      <c r="AB71" s="54"/>
      <c r="AC71" s="54">
        <v>924359.24</v>
      </c>
      <c r="AD71" s="54"/>
      <c r="AE71" s="54">
        <v>0</v>
      </c>
      <c r="AF71" s="54"/>
      <c r="AG71" s="54"/>
      <c r="AH71" s="54"/>
      <c r="AI71" s="54"/>
      <c r="AJ71" s="54"/>
      <c r="AK71" s="54">
        <v>0</v>
      </c>
      <c r="AL71" s="54"/>
      <c r="AM71" s="54"/>
      <c r="AN71" s="54">
        <v>325644.33</v>
      </c>
      <c r="AO71" s="54"/>
      <c r="AP71" s="54">
        <v>0</v>
      </c>
      <c r="AQ71" s="54"/>
      <c r="AR71" s="54"/>
      <c r="AS71" s="54"/>
      <c r="AT71" s="54"/>
      <c r="AU71" s="54"/>
      <c r="AV71" s="54"/>
      <c r="AW71" s="54"/>
      <c r="AX71" s="54">
        <v>216</v>
      </c>
      <c r="AY71" s="54"/>
      <c r="AZ71" s="54"/>
      <c r="BA71" s="54"/>
      <c r="BB71" s="54"/>
      <c r="BC71" s="54">
        <v>0</v>
      </c>
      <c r="BD71" s="54"/>
      <c r="BE71" s="54"/>
      <c r="BF71" s="54"/>
      <c r="BG71" s="54">
        <v>0</v>
      </c>
      <c r="BH71" s="54"/>
      <c r="BI71" s="54"/>
      <c r="BJ71" s="54"/>
      <c r="BK71" s="54"/>
      <c r="BL71" s="54">
        <v>0</v>
      </c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>
        <v>0</v>
      </c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323">
        <f t="shared" si="0"/>
        <v>6441453.6500000004</v>
      </c>
    </row>
    <row r="72" spans="1:90" x14ac:dyDescent="0.25">
      <c r="A72" s="107">
        <v>64</v>
      </c>
      <c r="B72" s="107">
        <v>6162</v>
      </c>
      <c r="C72" s="106" t="s">
        <v>246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>
        <v>1449.7800000000002</v>
      </c>
      <c r="O72" s="54"/>
      <c r="P72" s="54"/>
      <c r="Q72" s="54">
        <v>629.74</v>
      </c>
      <c r="R72" s="54"/>
      <c r="S72" s="54"/>
      <c r="T72" s="54"/>
      <c r="U72" s="54"/>
      <c r="V72" s="54"/>
      <c r="W72" s="54"/>
      <c r="X72" s="54">
        <v>4956.5499999999993</v>
      </c>
      <c r="Y72" s="54"/>
      <c r="Z72" s="54"/>
      <c r="AA72" s="54"/>
      <c r="AB72" s="54">
        <v>5</v>
      </c>
      <c r="AC72" s="54"/>
      <c r="AD72" s="54"/>
      <c r="AE72" s="54"/>
      <c r="AF72" s="54"/>
      <c r="AG72" s="54"/>
      <c r="AH72" s="54"/>
      <c r="AI72" s="54"/>
      <c r="AJ72" s="54">
        <v>0</v>
      </c>
      <c r="AK72" s="54">
        <v>0</v>
      </c>
      <c r="AL72" s="54"/>
      <c r="AM72" s="54"/>
      <c r="AN72" s="54">
        <v>3970.6300000000006</v>
      </c>
      <c r="AO72" s="54"/>
      <c r="AP72" s="54">
        <v>0</v>
      </c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>
        <v>0</v>
      </c>
      <c r="BD72" s="54"/>
      <c r="BE72" s="54"/>
      <c r="BF72" s="54"/>
      <c r="BG72" s="54">
        <v>0</v>
      </c>
      <c r="BH72" s="54"/>
      <c r="BI72" s="54"/>
      <c r="BJ72" s="54"/>
      <c r="BK72" s="54"/>
      <c r="BL72" s="54">
        <v>0</v>
      </c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>
        <v>0</v>
      </c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323">
        <f t="shared" si="0"/>
        <v>11011.7</v>
      </c>
    </row>
    <row r="73" spans="1:90" x14ac:dyDescent="0.25">
      <c r="A73" s="107">
        <v>65</v>
      </c>
      <c r="B73" s="107">
        <v>6165</v>
      </c>
      <c r="C73" s="106" t="s">
        <v>247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>
        <v>0</v>
      </c>
      <c r="AC73" s="54"/>
      <c r="AD73" s="54"/>
      <c r="AE73" s="54"/>
      <c r="AF73" s="54"/>
      <c r="AG73" s="54"/>
      <c r="AH73" s="54"/>
      <c r="AI73" s="54"/>
      <c r="AJ73" s="54"/>
      <c r="AK73" s="54">
        <v>0</v>
      </c>
      <c r="AL73" s="54"/>
      <c r="AM73" s="54"/>
      <c r="AN73" s="54">
        <v>0</v>
      </c>
      <c r="AO73" s="54"/>
      <c r="AP73" s="54">
        <v>0</v>
      </c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>
        <v>0</v>
      </c>
      <c r="BD73" s="54"/>
      <c r="BE73" s="54"/>
      <c r="BF73" s="54"/>
      <c r="BG73" s="54">
        <v>0</v>
      </c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>
        <v>0</v>
      </c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323">
        <f t="shared" si="0"/>
        <v>0</v>
      </c>
    </row>
    <row r="74" spans="1:90" x14ac:dyDescent="0.25">
      <c r="A74" s="107">
        <v>66</v>
      </c>
      <c r="B74" s="107">
        <v>6174</v>
      </c>
      <c r="C74" s="106" t="s">
        <v>248</v>
      </c>
      <c r="D74" s="54"/>
      <c r="E74" s="54"/>
      <c r="F74" s="54"/>
      <c r="G74" s="54"/>
      <c r="H74" s="54"/>
      <c r="I74" s="54"/>
      <c r="J74" s="54">
        <v>22770.799999999992</v>
      </c>
      <c r="K74" s="54"/>
      <c r="L74" s="54"/>
      <c r="M74" s="54"/>
      <c r="N74" s="54">
        <v>17516.88</v>
      </c>
      <c r="O74" s="54"/>
      <c r="P74" s="54"/>
      <c r="Q74" s="54"/>
      <c r="R74" s="54"/>
      <c r="S74" s="54"/>
      <c r="T74" s="54"/>
      <c r="U74" s="54"/>
      <c r="V74" s="54"/>
      <c r="W74" s="54"/>
      <c r="X74" s="54">
        <v>42139.35</v>
      </c>
      <c r="Y74" s="54"/>
      <c r="Z74" s="54"/>
      <c r="AA74" s="54"/>
      <c r="AB74" s="54">
        <v>17420.07</v>
      </c>
      <c r="AC74" s="54"/>
      <c r="AD74" s="54"/>
      <c r="AE74" s="54"/>
      <c r="AF74" s="54"/>
      <c r="AG74" s="54"/>
      <c r="AH74" s="54"/>
      <c r="AI74" s="54"/>
      <c r="AJ74" s="54"/>
      <c r="AK74" s="54">
        <v>0</v>
      </c>
      <c r="AL74" s="54"/>
      <c r="AM74" s="54"/>
      <c r="AN74" s="54">
        <v>63269.169999999984</v>
      </c>
      <c r="AO74" s="54"/>
      <c r="AP74" s="54">
        <v>0</v>
      </c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>
        <v>0</v>
      </c>
      <c r="BD74" s="54"/>
      <c r="BE74" s="54"/>
      <c r="BF74" s="54"/>
      <c r="BG74" s="54">
        <v>0</v>
      </c>
      <c r="BH74" s="54"/>
      <c r="BI74" s="54"/>
      <c r="BJ74" s="54"/>
      <c r="BK74" s="54"/>
      <c r="BL74" s="54">
        <v>0</v>
      </c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>
        <v>0</v>
      </c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323">
        <f t="shared" ref="CL74:CL137" si="1">SUM(D74:CK74)</f>
        <v>163116.26999999999</v>
      </c>
    </row>
    <row r="75" spans="1:90" x14ac:dyDescent="0.25">
      <c r="A75" s="107">
        <v>67</v>
      </c>
      <c r="B75" s="107">
        <v>6175</v>
      </c>
      <c r="C75" s="106" t="s">
        <v>249</v>
      </c>
      <c r="D75" s="54"/>
      <c r="E75" s="54"/>
      <c r="F75" s="54"/>
      <c r="G75" s="54"/>
      <c r="H75" s="54"/>
      <c r="I75" s="54"/>
      <c r="J75" s="54"/>
      <c r="K75" s="54"/>
      <c r="L75" s="54"/>
      <c r="M75" s="54">
        <v>2040.8900000000003</v>
      </c>
      <c r="N75" s="54">
        <v>2956.9599999999996</v>
      </c>
      <c r="O75" s="54"/>
      <c r="P75" s="54"/>
      <c r="Q75" s="54">
        <v>18346.599999999999</v>
      </c>
      <c r="R75" s="54"/>
      <c r="S75" s="54"/>
      <c r="T75" s="54"/>
      <c r="U75" s="54"/>
      <c r="V75" s="54"/>
      <c r="W75" s="54"/>
      <c r="X75" s="54">
        <v>38948.28</v>
      </c>
      <c r="Y75" s="54"/>
      <c r="Z75" s="54"/>
      <c r="AA75" s="54"/>
      <c r="AB75" s="54">
        <v>55427.19</v>
      </c>
      <c r="AC75" s="54"/>
      <c r="AD75" s="54"/>
      <c r="AE75" s="54"/>
      <c r="AF75" s="54"/>
      <c r="AG75" s="54"/>
      <c r="AH75" s="54"/>
      <c r="AI75" s="54"/>
      <c r="AJ75" s="54"/>
      <c r="AK75" s="54">
        <v>0</v>
      </c>
      <c r="AL75" s="54">
        <v>1705.63</v>
      </c>
      <c r="AM75" s="54"/>
      <c r="AN75" s="54">
        <v>24058.810000000005</v>
      </c>
      <c r="AO75" s="54"/>
      <c r="AP75" s="54">
        <v>0</v>
      </c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>
        <v>0</v>
      </c>
      <c r="BD75" s="54"/>
      <c r="BE75" s="54"/>
      <c r="BF75" s="54"/>
      <c r="BG75" s="54">
        <v>0</v>
      </c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>
        <v>0</v>
      </c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323">
        <f t="shared" si="1"/>
        <v>143484.36000000002</v>
      </c>
    </row>
    <row r="76" spans="1:90" x14ac:dyDescent="0.25">
      <c r="A76" s="107">
        <v>68</v>
      </c>
      <c r="B76" s="107">
        <v>6180</v>
      </c>
      <c r="C76" s="106" t="s">
        <v>251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>
        <v>309124.7300000001</v>
      </c>
      <c r="AC76" s="54"/>
      <c r="AD76" s="54"/>
      <c r="AE76" s="54"/>
      <c r="AF76" s="54"/>
      <c r="AG76" s="54"/>
      <c r="AH76" s="54"/>
      <c r="AI76" s="54"/>
      <c r="AJ76" s="54"/>
      <c r="AK76" s="54">
        <v>0</v>
      </c>
      <c r="AL76" s="54"/>
      <c r="AM76" s="54"/>
      <c r="AN76" s="54">
        <v>0</v>
      </c>
      <c r="AO76" s="54"/>
      <c r="AP76" s="54">
        <v>0</v>
      </c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>
        <v>0</v>
      </c>
      <c r="BD76" s="54"/>
      <c r="BE76" s="54"/>
      <c r="BF76" s="54"/>
      <c r="BG76" s="54">
        <v>0</v>
      </c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>
        <v>0</v>
      </c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323">
        <f t="shared" si="1"/>
        <v>309124.7300000001</v>
      </c>
    </row>
    <row r="77" spans="1:90" x14ac:dyDescent="0.25">
      <c r="A77" s="107">
        <v>69</v>
      </c>
      <c r="B77" s="107">
        <v>6190</v>
      </c>
      <c r="C77" s="106" t="s">
        <v>252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>
        <v>0</v>
      </c>
      <c r="AL77" s="54"/>
      <c r="AM77" s="54"/>
      <c r="AN77" s="54">
        <v>0</v>
      </c>
      <c r="AO77" s="54"/>
      <c r="AP77" s="54">
        <v>0</v>
      </c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>
        <v>0</v>
      </c>
      <c r="BD77" s="54"/>
      <c r="BE77" s="54"/>
      <c r="BF77" s="54"/>
      <c r="BG77" s="54">
        <v>578.25</v>
      </c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>
        <v>0</v>
      </c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323">
        <f t="shared" si="1"/>
        <v>578.25</v>
      </c>
    </row>
    <row r="78" spans="1:90" x14ac:dyDescent="0.25">
      <c r="A78" s="107">
        <v>70</v>
      </c>
      <c r="B78" s="107">
        <v>6202</v>
      </c>
      <c r="C78" s="106" t="s">
        <v>253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>
        <v>16013.5</v>
      </c>
      <c r="AB78" s="54"/>
      <c r="AC78" s="54"/>
      <c r="AD78" s="54"/>
      <c r="AE78" s="54"/>
      <c r="AF78" s="54"/>
      <c r="AG78" s="54"/>
      <c r="AH78" s="54"/>
      <c r="AI78" s="54"/>
      <c r="AJ78" s="54"/>
      <c r="AK78" s="54">
        <v>0</v>
      </c>
      <c r="AL78" s="54"/>
      <c r="AM78" s="54"/>
      <c r="AN78" s="54">
        <v>0</v>
      </c>
      <c r="AO78" s="54"/>
      <c r="AP78" s="54">
        <v>0</v>
      </c>
      <c r="AQ78" s="54"/>
      <c r="AR78" s="54"/>
      <c r="AS78" s="54"/>
      <c r="AT78" s="54"/>
      <c r="AU78" s="54"/>
      <c r="AV78" s="54"/>
      <c r="AW78" s="54">
        <v>994.99999999999966</v>
      </c>
      <c r="AX78" s="54"/>
      <c r="AY78" s="54"/>
      <c r="AZ78" s="54"/>
      <c r="BA78" s="54"/>
      <c r="BB78" s="54"/>
      <c r="BC78" s="54">
        <v>0</v>
      </c>
      <c r="BD78" s="54"/>
      <c r="BE78" s="54"/>
      <c r="BF78" s="54"/>
      <c r="BG78" s="54">
        <v>0</v>
      </c>
      <c r="BH78" s="54"/>
      <c r="BI78" s="54"/>
      <c r="BJ78" s="54"/>
      <c r="BK78" s="54"/>
      <c r="BL78" s="54"/>
      <c r="BM78" s="54"/>
      <c r="BN78" s="54"/>
      <c r="BO78" s="54"/>
      <c r="BP78" s="54"/>
      <c r="BQ78" s="54">
        <v>446.17</v>
      </c>
      <c r="BR78" s="54"/>
      <c r="BS78" s="54"/>
      <c r="BT78" s="54"/>
      <c r="BU78" s="54"/>
      <c r="BV78" s="54"/>
      <c r="BW78" s="54"/>
      <c r="BX78" s="54"/>
      <c r="BY78" s="54"/>
      <c r="BZ78" s="54">
        <v>3285.95</v>
      </c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323">
        <f t="shared" si="1"/>
        <v>20740.62</v>
      </c>
    </row>
    <row r="79" spans="1:90" x14ac:dyDescent="0.25">
      <c r="A79" s="107">
        <v>71</v>
      </c>
      <c r="B79" s="107">
        <v>6203</v>
      </c>
      <c r="C79" s="106" t="s">
        <v>263</v>
      </c>
      <c r="D79" s="54"/>
      <c r="E79" s="54"/>
      <c r="F79" s="54"/>
      <c r="G79" s="54"/>
      <c r="H79" s="54"/>
      <c r="I79" s="54"/>
      <c r="J79" s="54"/>
      <c r="K79" s="54"/>
      <c r="L79" s="54"/>
      <c r="M79" s="54">
        <v>0</v>
      </c>
      <c r="N79" s="54"/>
      <c r="O79" s="54"/>
      <c r="P79" s="54"/>
      <c r="Q79" s="54"/>
      <c r="R79" s="54"/>
      <c r="S79" s="54"/>
      <c r="T79" s="54">
        <v>148.5</v>
      </c>
      <c r="U79" s="54"/>
      <c r="V79" s="54"/>
      <c r="W79" s="54"/>
      <c r="X79" s="54">
        <v>8800</v>
      </c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>
        <v>0</v>
      </c>
      <c r="AL79" s="54">
        <v>11800.61</v>
      </c>
      <c r="AM79" s="54">
        <v>0</v>
      </c>
      <c r="AN79" s="54">
        <v>1607.56</v>
      </c>
      <c r="AO79" s="54"/>
      <c r="AP79" s="54">
        <v>0</v>
      </c>
      <c r="AQ79" s="54">
        <v>9930.369999999999</v>
      </c>
      <c r="AR79" s="54"/>
      <c r="AS79" s="54"/>
      <c r="AT79" s="54"/>
      <c r="AU79" s="54"/>
      <c r="AV79" s="54"/>
      <c r="AW79" s="54">
        <v>0</v>
      </c>
      <c r="AX79" s="54">
        <v>0</v>
      </c>
      <c r="AY79" s="54"/>
      <c r="AZ79" s="54">
        <v>0</v>
      </c>
      <c r="BA79" s="54"/>
      <c r="BB79" s="54"/>
      <c r="BC79" s="54">
        <v>0</v>
      </c>
      <c r="BD79" s="54"/>
      <c r="BE79" s="54"/>
      <c r="BF79" s="54"/>
      <c r="BG79" s="54">
        <v>0</v>
      </c>
      <c r="BH79" s="54"/>
      <c r="BI79" s="54"/>
      <c r="BJ79" s="54"/>
      <c r="BK79" s="54"/>
      <c r="BL79" s="54"/>
      <c r="BM79" s="54"/>
      <c r="BN79" s="54"/>
      <c r="BO79" s="54"/>
      <c r="BP79" s="54"/>
      <c r="BQ79" s="54">
        <v>16964.100000000006</v>
      </c>
      <c r="BR79" s="54"/>
      <c r="BS79" s="54"/>
      <c r="BT79" s="54"/>
      <c r="BU79" s="54"/>
      <c r="BV79" s="54"/>
      <c r="BW79" s="54"/>
      <c r="BX79" s="54"/>
      <c r="BY79" s="54"/>
      <c r="BZ79" s="54">
        <v>151394.25000000017</v>
      </c>
      <c r="CA79" s="54"/>
      <c r="CB79" s="54">
        <v>56380</v>
      </c>
      <c r="CC79" s="54"/>
      <c r="CD79" s="54"/>
      <c r="CE79" s="54"/>
      <c r="CF79" s="54"/>
      <c r="CG79" s="54"/>
      <c r="CH79" s="54"/>
      <c r="CI79" s="54"/>
      <c r="CJ79" s="54"/>
      <c r="CK79" s="54"/>
      <c r="CL79" s="323">
        <f t="shared" si="1"/>
        <v>257025.39000000019</v>
      </c>
    </row>
    <row r="80" spans="1:90" x14ac:dyDescent="0.25">
      <c r="A80" s="107">
        <v>72</v>
      </c>
      <c r="B80" s="107">
        <v>6207</v>
      </c>
      <c r="C80" s="106" t="s">
        <v>264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>
        <v>0</v>
      </c>
      <c r="AL80" s="54">
        <v>4204165</v>
      </c>
      <c r="AM80" s="54"/>
      <c r="AN80" s="54">
        <v>0</v>
      </c>
      <c r="AO80" s="54"/>
      <c r="AP80" s="54">
        <v>0</v>
      </c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>
        <v>0</v>
      </c>
      <c r="BD80" s="54"/>
      <c r="BE80" s="54"/>
      <c r="BF80" s="54"/>
      <c r="BG80" s="54">
        <v>0</v>
      </c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>
        <v>0</v>
      </c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323">
        <f t="shared" si="1"/>
        <v>4204165</v>
      </c>
    </row>
    <row r="81" spans="1:90" x14ac:dyDescent="0.25">
      <c r="A81" s="107">
        <v>73</v>
      </c>
      <c r="B81" s="107">
        <v>6225</v>
      </c>
      <c r="C81" s="106" t="s">
        <v>432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>
        <v>0</v>
      </c>
      <c r="AL81" s="54"/>
      <c r="AM81" s="54"/>
      <c r="AN81" s="54">
        <v>0</v>
      </c>
      <c r="AO81" s="54"/>
      <c r="AP81" s="54">
        <v>0</v>
      </c>
      <c r="AQ81" s="54">
        <v>0</v>
      </c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>
        <v>0</v>
      </c>
      <c r="BD81" s="54"/>
      <c r="BE81" s="54"/>
      <c r="BF81" s="54"/>
      <c r="BG81" s="54">
        <v>0</v>
      </c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>
        <v>0</v>
      </c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323">
        <f t="shared" si="1"/>
        <v>0</v>
      </c>
    </row>
    <row r="82" spans="1:90" x14ac:dyDescent="0.25">
      <c r="A82" s="107">
        <v>74</v>
      </c>
      <c r="B82" s="107">
        <v>6226</v>
      </c>
      <c r="C82" s="106" t="s">
        <v>265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>
        <v>0</v>
      </c>
      <c r="AL82" s="54"/>
      <c r="AM82" s="54"/>
      <c r="AN82" s="54">
        <v>0</v>
      </c>
      <c r="AO82" s="54"/>
      <c r="AP82" s="54">
        <v>0</v>
      </c>
      <c r="AQ82" s="54">
        <v>2628.48</v>
      </c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>
        <v>0</v>
      </c>
      <c r="BD82" s="54"/>
      <c r="BE82" s="54"/>
      <c r="BF82" s="54"/>
      <c r="BG82" s="54">
        <v>0</v>
      </c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>
        <v>0</v>
      </c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323">
        <f t="shared" si="1"/>
        <v>2628.48</v>
      </c>
    </row>
    <row r="83" spans="1:90" x14ac:dyDescent="0.25">
      <c r="A83" s="107">
        <v>75</v>
      </c>
      <c r="B83" s="107">
        <v>6227</v>
      </c>
      <c r="C83" s="106" t="s">
        <v>433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>
        <v>0</v>
      </c>
      <c r="AL83" s="54"/>
      <c r="AM83" s="54"/>
      <c r="AN83" s="54">
        <v>0</v>
      </c>
      <c r="AO83" s="54"/>
      <c r="AP83" s="54">
        <v>0</v>
      </c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>
        <v>0</v>
      </c>
      <c r="BD83" s="54"/>
      <c r="BE83" s="54"/>
      <c r="BF83" s="54"/>
      <c r="BG83" s="54">
        <v>0</v>
      </c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>
        <v>0</v>
      </c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323">
        <f t="shared" si="1"/>
        <v>0</v>
      </c>
    </row>
    <row r="84" spans="1:90" x14ac:dyDescent="0.25">
      <c r="A84" s="107">
        <v>76</v>
      </c>
      <c r="B84" s="107">
        <v>6228</v>
      </c>
      <c r="C84" s="106" t="s">
        <v>266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>
        <v>0</v>
      </c>
      <c r="AL84" s="54"/>
      <c r="AM84" s="54"/>
      <c r="AN84" s="54">
        <v>2397.02</v>
      </c>
      <c r="AO84" s="54"/>
      <c r="AP84" s="54">
        <v>0</v>
      </c>
      <c r="AQ84" s="54">
        <v>2900.15</v>
      </c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>
        <v>0</v>
      </c>
      <c r="BD84" s="54"/>
      <c r="BE84" s="54"/>
      <c r="BF84" s="54"/>
      <c r="BG84" s="54">
        <v>0</v>
      </c>
      <c r="BH84" s="54"/>
      <c r="BI84" s="54"/>
      <c r="BJ84" s="54"/>
      <c r="BK84" s="54"/>
      <c r="BL84" s="54">
        <v>3553.06</v>
      </c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>
        <v>0</v>
      </c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323">
        <f t="shared" si="1"/>
        <v>8850.23</v>
      </c>
    </row>
    <row r="85" spans="1:90" x14ac:dyDescent="0.25">
      <c r="A85" s="107">
        <v>77</v>
      </c>
      <c r="B85" s="107">
        <v>6234</v>
      </c>
      <c r="C85" s="106" t="s">
        <v>269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>
        <v>0</v>
      </c>
      <c r="AL85" s="54"/>
      <c r="AM85" s="54"/>
      <c r="AN85" s="54">
        <v>0</v>
      </c>
      <c r="AO85" s="54"/>
      <c r="AP85" s="54">
        <v>0</v>
      </c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>
        <v>0</v>
      </c>
      <c r="BD85" s="54"/>
      <c r="BE85" s="54"/>
      <c r="BF85" s="54"/>
      <c r="BG85" s="54">
        <v>0</v>
      </c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>
        <v>0</v>
      </c>
      <c r="CA85" s="54"/>
      <c r="CB85" s="54"/>
      <c r="CC85" s="54"/>
      <c r="CD85" s="54"/>
      <c r="CE85" s="54">
        <v>5887</v>
      </c>
      <c r="CF85" s="54"/>
      <c r="CG85" s="54"/>
      <c r="CH85" s="54"/>
      <c r="CI85" s="54"/>
      <c r="CJ85" s="54"/>
      <c r="CK85" s="54"/>
      <c r="CL85" s="323">
        <f t="shared" si="1"/>
        <v>5887</v>
      </c>
    </row>
    <row r="86" spans="1:90" x14ac:dyDescent="0.25">
      <c r="A86" s="107">
        <v>78</v>
      </c>
      <c r="B86" s="107">
        <v>6236</v>
      </c>
      <c r="C86" s="106" t="s">
        <v>270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>
        <v>0</v>
      </c>
      <c r="AL86" s="54"/>
      <c r="AM86" s="54"/>
      <c r="AN86" s="54">
        <v>0</v>
      </c>
      <c r="AO86" s="54">
        <v>0</v>
      </c>
      <c r="AP86" s="54">
        <v>0</v>
      </c>
      <c r="AQ86" s="54">
        <v>15297.769999999999</v>
      </c>
      <c r="AR86" s="54"/>
      <c r="AS86" s="54"/>
      <c r="AT86" s="54"/>
      <c r="AU86" s="54"/>
      <c r="AV86" s="54">
        <v>0</v>
      </c>
      <c r="AW86" s="54"/>
      <c r="AX86" s="54"/>
      <c r="AY86" s="54"/>
      <c r="AZ86" s="54"/>
      <c r="BA86" s="54"/>
      <c r="BB86" s="54"/>
      <c r="BC86" s="54">
        <v>0</v>
      </c>
      <c r="BD86" s="54"/>
      <c r="BE86" s="54"/>
      <c r="BF86" s="54"/>
      <c r="BG86" s="54">
        <v>0</v>
      </c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>
        <v>0</v>
      </c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323">
        <f t="shared" si="1"/>
        <v>15297.769999999999</v>
      </c>
    </row>
    <row r="87" spans="1:90" x14ac:dyDescent="0.25">
      <c r="A87" s="107">
        <v>79</v>
      </c>
      <c r="B87" s="107">
        <v>6240</v>
      </c>
      <c r="C87" s="106" t="s">
        <v>272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>
        <v>0</v>
      </c>
      <c r="AL87" s="54"/>
      <c r="AM87" s="54"/>
      <c r="AN87" s="54">
        <v>0</v>
      </c>
      <c r="AO87" s="54"/>
      <c r="AP87" s="54">
        <v>0</v>
      </c>
      <c r="AQ87" s="54"/>
      <c r="AR87" s="54"/>
      <c r="AS87" s="54">
        <v>1600</v>
      </c>
      <c r="AT87" s="54"/>
      <c r="AU87" s="54"/>
      <c r="AV87" s="54"/>
      <c r="AW87" s="54"/>
      <c r="AX87" s="54"/>
      <c r="AY87" s="54"/>
      <c r="AZ87" s="54"/>
      <c r="BA87" s="54"/>
      <c r="BB87" s="54"/>
      <c r="BC87" s="54">
        <v>0</v>
      </c>
      <c r="BD87" s="54"/>
      <c r="BE87" s="54"/>
      <c r="BF87" s="54"/>
      <c r="BG87" s="54">
        <v>0</v>
      </c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>
        <v>0</v>
      </c>
      <c r="CA87" s="54"/>
      <c r="CB87" s="54"/>
      <c r="CC87" s="54"/>
      <c r="CD87" s="54"/>
      <c r="CE87" s="54"/>
      <c r="CF87" s="54">
        <v>1994262</v>
      </c>
      <c r="CG87" s="54"/>
      <c r="CH87" s="54"/>
      <c r="CI87" s="54"/>
      <c r="CJ87" s="54"/>
      <c r="CK87" s="54"/>
      <c r="CL87" s="323">
        <f t="shared" si="1"/>
        <v>1995862</v>
      </c>
    </row>
    <row r="88" spans="1:90" x14ac:dyDescent="0.25">
      <c r="A88" s="107">
        <v>80</v>
      </c>
      <c r="B88" s="107">
        <v>6241</v>
      </c>
      <c r="C88" s="106" t="s">
        <v>274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>
        <v>0</v>
      </c>
      <c r="AL88" s="54"/>
      <c r="AM88" s="54"/>
      <c r="AN88" s="54">
        <v>0</v>
      </c>
      <c r="AO88" s="54"/>
      <c r="AP88" s="54">
        <v>0</v>
      </c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>
        <v>0</v>
      </c>
      <c r="BD88" s="54"/>
      <c r="BE88" s="54"/>
      <c r="BF88" s="54"/>
      <c r="BG88" s="54">
        <v>0</v>
      </c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>
        <v>7613673.5999999987</v>
      </c>
      <c r="BX88" s="54"/>
      <c r="BY88" s="54"/>
      <c r="BZ88" s="54">
        <v>0</v>
      </c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323">
        <f t="shared" si="1"/>
        <v>7613673.5999999987</v>
      </c>
    </row>
    <row r="89" spans="1:90" x14ac:dyDescent="0.25">
      <c r="A89" s="107">
        <v>81</v>
      </c>
      <c r="B89" s="107">
        <v>6242</v>
      </c>
      <c r="C89" s="106" t="s">
        <v>275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>
        <v>0</v>
      </c>
      <c r="AL89" s="54"/>
      <c r="AM89" s="54"/>
      <c r="AN89" s="54">
        <v>0</v>
      </c>
      <c r="AO89" s="54"/>
      <c r="AP89" s="54">
        <v>0</v>
      </c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>
        <v>0</v>
      </c>
      <c r="BD89" s="54"/>
      <c r="BE89" s="54"/>
      <c r="BF89" s="54"/>
      <c r="BG89" s="54">
        <v>0</v>
      </c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>
        <v>0</v>
      </c>
      <c r="CA89" s="54"/>
      <c r="CB89" s="54"/>
      <c r="CC89" s="54"/>
      <c r="CD89" s="54">
        <v>5079783</v>
      </c>
      <c r="CE89" s="54"/>
      <c r="CF89" s="54"/>
      <c r="CG89" s="54"/>
      <c r="CH89" s="54"/>
      <c r="CI89" s="54"/>
      <c r="CJ89" s="54"/>
      <c r="CK89" s="54"/>
      <c r="CL89" s="323">
        <f t="shared" si="1"/>
        <v>5079783</v>
      </c>
    </row>
    <row r="90" spans="1:90" x14ac:dyDescent="0.25">
      <c r="A90" s="107">
        <v>82</v>
      </c>
      <c r="B90" s="107">
        <v>6243</v>
      </c>
      <c r="C90" s="106" t="s">
        <v>276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>
        <v>0</v>
      </c>
      <c r="AL90" s="54"/>
      <c r="AM90" s="54"/>
      <c r="AN90" s="54">
        <v>0</v>
      </c>
      <c r="AO90" s="54"/>
      <c r="AP90" s="54">
        <v>0</v>
      </c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>
        <v>0</v>
      </c>
      <c r="BD90" s="54"/>
      <c r="BE90" s="54"/>
      <c r="BF90" s="54"/>
      <c r="BG90" s="54">
        <v>0</v>
      </c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>
        <v>0</v>
      </c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>
        <v>627283</v>
      </c>
      <c r="CL90" s="323">
        <f t="shared" si="1"/>
        <v>627283</v>
      </c>
    </row>
    <row r="91" spans="1:90" x14ac:dyDescent="0.25">
      <c r="A91" s="107">
        <v>83</v>
      </c>
      <c r="B91" s="107">
        <v>6244</v>
      </c>
      <c r="C91" s="106" t="s">
        <v>434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>
        <v>0</v>
      </c>
      <c r="AL91" s="54"/>
      <c r="AM91" s="54"/>
      <c r="AN91" s="54">
        <v>0</v>
      </c>
      <c r="AO91" s="54"/>
      <c r="AP91" s="54">
        <v>0</v>
      </c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>
        <v>0</v>
      </c>
      <c r="BD91" s="54"/>
      <c r="BE91" s="54"/>
      <c r="BF91" s="54"/>
      <c r="BG91" s="54">
        <v>0</v>
      </c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>
        <v>0</v>
      </c>
      <c r="CA91" s="54"/>
      <c r="CB91" s="54"/>
      <c r="CC91" s="54"/>
      <c r="CD91" s="54">
        <v>0</v>
      </c>
      <c r="CE91" s="54"/>
      <c r="CF91" s="54"/>
      <c r="CG91" s="54"/>
      <c r="CH91" s="54"/>
      <c r="CI91" s="54"/>
      <c r="CJ91" s="54"/>
      <c r="CK91" s="54"/>
      <c r="CL91" s="323">
        <f t="shared" si="1"/>
        <v>0</v>
      </c>
    </row>
    <row r="92" spans="1:90" x14ac:dyDescent="0.25">
      <c r="A92" s="107">
        <v>84</v>
      </c>
      <c r="B92" s="107">
        <v>6245</v>
      </c>
      <c r="C92" s="106" t="s">
        <v>277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>
        <v>0</v>
      </c>
      <c r="AL92" s="54"/>
      <c r="AM92" s="54"/>
      <c r="AN92" s="54">
        <v>52490.970000000052</v>
      </c>
      <c r="AO92" s="54"/>
      <c r="AP92" s="54">
        <v>0</v>
      </c>
      <c r="AQ92" s="54"/>
      <c r="AR92" s="54"/>
      <c r="AS92" s="54"/>
      <c r="AT92" s="54"/>
      <c r="AU92" s="54"/>
      <c r="AV92" s="54"/>
      <c r="AW92" s="54"/>
      <c r="AX92" s="54">
        <v>0</v>
      </c>
      <c r="AY92" s="54"/>
      <c r="AZ92" s="54"/>
      <c r="BA92" s="54"/>
      <c r="BB92" s="54"/>
      <c r="BC92" s="54">
        <v>0</v>
      </c>
      <c r="BD92" s="54"/>
      <c r="BE92" s="54"/>
      <c r="BF92" s="54"/>
      <c r="BG92" s="54">
        <v>0</v>
      </c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>
        <v>0</v>
      </c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323">
        <f t="shared" si="1"/>
        <v>52490.970000000052</v>
      </c>
    </row>
    <row r="93" spans="1:90" x14ac:dyDescent="0.25">
      <c r="A93" s="107">
        <v>85</v>
      </c>
      <c r="B93" s="107">
        <v>6247</v>
      </c>
      <c r="C93" s="106" t="s">
        <v>278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>
        <v>0</v>
      </c>
      <c r="AL93" s="54"/>
      <c r="AM93" s="54"/>
      <c r="AN93" s="54">
        <v>1648.6200000000001</v>
      </c>
      <c r="AO93" s="54"/>
      <c r="AP93" s="54">
        <v>0</v>
      </c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>
        <v>0</v>
      </c>
      <c r="BD93" s="54"/>
      <c r="BE93" s="54"/>
      <c r="BF93" s="54"/>
      <c r="BG93" s="54">
        <v>0</v>
      </c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>
        <v>0</v>
      </c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323">
        <f t="shared" si="1"/>
        <v>1648.6200000000001</v>
      </c>
    </row>
    <row r="94" spans="1:90" x14ac:dyDescent="0.25">
      <c r="A94" s="107">
        <v>86</v>
      </c>
      <c r="B94" s="107">
        <v>6248</v>
      </c>
      <c r="C94" s="106" t="s">
        <v>279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>
        <v>0</v>
      </c>
      <c r="AL94" s="54"/>
      <c r="AM94" s="54"/>
      <c r="AN94" s="54">
        <v>33245.709999999985</v>
      </c>
      <c r="AO94" s="54"/>
      <c r="AP94" s="54">
        <v>0</v>
      </c>
      <c r="AQ94" s="54">
        <v>0</v>
      </c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>
        <v>0</v>
      </c>
      <c r="BD94" s="54"/>
      <c r="BE94" s="54"/>
      <c r="BF94" s="54"/>
      <c r="BG94" s="54">
        <v>0</v>
      </c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>
        <v>0</v>
      </c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323">
        <f t="shared" si="1"/>
        <v>33245.709999999985</v>
      </c>
    </row>
    <row r="95" spans="1:90" x14ac:dyDescent="0.25">
      <c r="A95" s="107">
        <v>87</v>
      </c>
      <c r="B95" s="107">
        <v>6249</v>
      </c>
      <c r="C95" s="106" t="s">
        <v>280</v>
      </c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>
        <v>0</v>
      </c>
      <c r="AL95" s="54"/>
      <c r="AM95" s="54"/>
      <c r="AN95" s="54">
        <v>0</v>
      </c>
      <c r="AO95" s="54"/>
      <c r="AP95" s="54">
        <v>0</v>
      </c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>
        <v>0</v>
      </c>
      <c r="BD95" s="54"/>
      <c r="BE95" s="54"/>
      <c r="BF95" s="54"/>
      <c r="BG95" s="54">
        <v>0</v>
      </c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>
        <v>0</v>
      </c>
      <c r="CA95" s="54"/>
      <c r="CB95" s="54"/>
      <c r="CC95" s="54"/>
      <c r="CD95" s="54"/>
      <c r="CE95" s="54"/>
      <c r="CF95" s="54"/>
      <c r="CG95" s="54"/>
      <c r="CH95" s="54">
        <v>146609</v>
      </c>
      <c r="CI95" s="54"/>
      <c r="CJ95" s="54"/>
      <c r="CK95" s="54"/>
      <c r="CL95" s="323">
        <f t="shared" si="1"/>
        <v>146609</v>
      </c>
    </row>
    <row r="96" spans="1:90" x14ac:dyDescent="0.25">
      <c r="A96" s="107">
        <v>88</v>
      </c>
      <c r="B96" s="107">
        <v>6250</v>
      </c>
      <c r="C96" s="106" t="s">
        <v>281</v>
      </c>
      <c r="D96" s="54"/>
      <c r="E96" s="54"/>
      <c r="F96" s="54"/>
      <c r="G96" s="54"/>
      <c r="H96" s="54"/>
      <c r="I96" s="54">
        <v>6062.6400000000021</v>
      </c>
      <c r="J96" s="54">
        <v>57992.919999999984</v>
      </c>
      <c r="K96" s="54"/>
      <c r="L96" s="54"/>
      <c r="M96" s="54">
        <v>41846.449999999997</v>
      </c>
      <c r="N96" s="54">
        <v>15170.080000000002</v>
      </c>
      <c r="O96" s="54"/>
      <c r="P96" s="54"/>
      <c r="Q96" s="54">
        <v>36420.400000000001</v>
      </c>
      <c r="R96" s="54"/>
      <c r="S96" s="54"/>
      <c r="T96" s="54">
        <v>98757.64</v>
      </c>
      <c r="U96" s="54">
        <v>127189.91999999994</v>
      </c>
      <c r="V96" s="54">
        <v>95069.040000000008</v>
      </c>
      <c r="W96" s="54">
        <v>16297.559999999994</v>
      </c>
      <c r="X96" s="54">
        <v>25615.999999999993</v>
      </c>
      <c r="Y96" s="54"/>
      <c r="Z96" s="54"/>
      <c r="AA96" s="54">
        <v>21603</v>
      </c>
      <c r="AB96" s="54">
        <v>151173.23000000001</v>
      </c>
      <c r="AC96" s="54"/>
      <c r="AD96" s="54">
        <v>1459.1999999999998</v>
      </c>
      <c r="AE96" s="54">
        <v>1712.88</v>
      </c>
      <c r="AF96" s="54"/>
      <c r="AG96" s="54"/>
      <c r="AH96" s="54"/>
      <c r="AI96" s="54"/>
      <c r="AJ96" s="54"/>
      <c r="AK96" s="54">
        <v>28668.539999999997</v>
      </c>
      <c r="AL96" s="54">
        <v>282475.99</v>
      </c>
      <c r="AM96" s="54">
        <v>0</v>
      </c>
      <c r="AN96" s="54">
        <v>0</v>
      </c>
      <c r="AO96" s="54">
        <v>584550.65999999992</v>
      </c>
      <c r="AP96" s="54">
        <v>0</v>
      </c>
      <c r="AQ96" s="54">
        <v>9563.4000000000015</v>
      </c>
      <c r="AR96" s="54"/>
      <c r="AS96" s="54"/>
      <c r="AT96" s="54"/>
      <c r="AU96" s="54"/>
      <c r="AV96" s="54">
        <v>2934.2400000000002</v>
      </c>
      <c r="AW96" s="54">
        <v>22753.499999999993</v>
      </c>
      <c r="AX96" s="54">
        <v>585004.94000000006</v>
      </c>
      <c r="AY96" s="54">
        <v>28163.780000000002</v>
      </c>
      <c r="AZ96" s="54">
        <v>0</v>
      </c>
      <c r="BA96" s="54"/>
      <c r="BB96" s="54"/>
      <c r="BC96" s="54">
        <v>0</v>
      </c>
      <c r="BD96" s="54"/>
      <c r="BE96" s="54"/>
      <c r="BF96" s="54"/>
      <c r="BG96" s="54">
        <v>2704.36</v>
      </c>
      <c r="BH96" s="54"/>
      <c r="BI96" s="54">
        <v>1173.5999999999997</v>
      </c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>
        <v>165.07</v>
      </c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323">
        <f t="shared" si="1"/>
        <v>2244529.0399999996</v>
      </c>
    </row>
    <row r="97" spans="1:90" x14ac:dyDescent="0.25">
      <c r="A97" s="107">
        <v>89</v>
      </c>
      <c r="B97" s="107">
        <v>6252</v>
      </c>
      <c r="C97" s="106" t="s">
        <v>440</v>
      </c>
      <c r="D97" s="54"/>
      <c r="E97" s="54"/>
      <c r="F97" s="54"/>
      <c r="G97" s="54"/>
      <c r="H97" s="54"/>
      <c r="I97" s="54"/>
      <c r="J97" s="54"/>
      <c r="K97" s="54"/>
      <c r="L97" s="54"/>
      <c r="M97" s="54">
        <v>0</v>
      </c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>
        <v>0</v>
      </c>
      <c r="AL97" s="54"/>
      <c r="AM97" s="54"/>
      <c r="AN97" s="54">
        <v>0</v>
      </c>
      <c r="AO97" s="54"/>
      <c r="AP97" s="54">
        <v>0</v>
      </c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>
        <v>0</v>
      </c>
      <c r="BD97" s="54"/>
      <c r="BE97" s="54"/>
      <c r="BF97" s="54"/>
      <c r="BG97" s="54">
        <v>0</v>
      </c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>
        <v>0</v>
      </c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323">
        <f t="shared" si="1"/>
        <v>0</v>
      </c>
    </row>
    <row r="98" spans="1:90" x14ac:dyDescent="0.25">
      <c r="A98" s="107">
        <v>90</v>
      </c>
      <c r="B98" s="107">
        <v>6255</v>
      </c>
      <c r="C98" s="106" t="s">
        <v>282</v>
      </c>
      <c r="D98" s="54"/>
      <c r="E98" s="54"/>
      <c r="F98" s="54"/>
      <c r="G98" s="54"/>
      <c r="H98" s="54"/>
      <c r="I98" s="54">
        <v>4182.2300000000005</v>
      </c>
      <c r="J98" s="54">
        <v>13204.259999999997</v>
      </c>
      <c r="K98" s="54"/>
      <c r="L98" s="54"/>
      <c r="M98" s="54">
        <v>11926.550000000001</v>
      </c>
      <c r="N98" s="54">
        <v>5447.8799999999992</v>
      </c>
      <c r="O98" s="54"/>
      <c r="P98" s="54"/>
      <c r="Q98" s="54">
        <v>4270.33</v>
      </c>
      <c r="R98" s="54"/>
      <c r="S98" s="54"/>
      <c r="T98" s="54">
        <v>23369.02</v>
      </c>
      <c r="U98" s="54">
        <v>37445.64</v>
      </c>
      <c r="V98" s="54">
        <v>25775.999999999993</v>
      </c>
      <c r="W98" s="54">
        <v>5033.79</v>
      </c>
      <c r="X98" s="54">
        <v>5848.74</v>
      </c>
      <c r="Y98" s="54"/>
      <c r="Z98" s="54"/>
      <c r="AA98" s="54">
        <v>2474.4399999999996</v>
      </c>
      <c r="AB98" s="54">
        <v>96533.34</v>
      </c>
      <c r="AC98" s="54"/>
      <c r="AD98" s="54">
        <v>324.99000000000007</v>
      </c>
      <c r="AE98" s="54">
        <v>351.72999999999996</v>
      </c>
      <c r="AF98" s="54"/>
      <c r="AG98" s="54"/>
      <c r="AH98" s="54"/>
      <c r="AI98" s="54"/>
      <c r="AJ98" s="54"/>
      <c r="AK98" s="54">
        <v>4753.01</v>
      </c>
      <c r="AL98" s="54">
        <v>97840.83</v>
      </c>
      <c r="AM98" s="54">
        <v>0</v>
      </c>
      <c r="AN98" s="54">
        <v>0</v>
      </c>
      <c r="AO98" s="54">
        <v>115837.67000000001</v>
      </c>
      <c r="AP98" s="54">
        <v>0</v>
      </c>
      <c r="AQ98" s="54">
        <v>3064.02</v>
      </c>
      <c r="AR98" s="54"/>
      <c r="AS98" s="54"/>
      <c r="AT98" s="54"/>
      <c r="AU98" s="54"/>
      <c r="AV98" s="54">
        <v>368.67</v>
      </c>
      <c r="AW98" s="54">
        <v>2734.76</v>
      </c>
      <c r="AX98" s="54">
        <v>145427.26999999996</v>
      </c>
      <c r="AY98" s="54">
        <v>5702.8499999999995</v>
      </c>
      <c r="AZ98" s="54">
        <v>236.28</v>
      </c>
      <c r="BA98" s="54"/>
      <c r="BB98" s="54"/>
      <c r="BC98" s="54">
        <v>1.4210854715202004E-14</v>
      </c>
      <c r="BD98" s="54"/>
      <c r="BE98" s="54"/>
      <c r="BF98" s="54"/>
      <c r="BG98" s="54">
        <v>222.37000000000003</v>
      </c>
      <c r="BH98" s="54"/>
      <c r="BI98" s="54">
        <v>215.39</v>
      </c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>
        <v>0</v>
      </c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323">
        <f t="shared" si="1"/>
        <v>612592.06000000006</v>
      </c>
    </row>
    <row r="99" spans="1:90" x14ac:dyDescent="0.25">
      <c r="A99" s="107">
        <v>91</v>
      </c>
      <c r="B99" s="107">
        <v>6324</v>
      </c>
      <c r="C99" s="106" t="s">
        <v>441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>
        <v>0</v>
      </c>
      <c r="AL99" s="54"/>
      <c r="AM99" s="54"/>
      <c r="AN99" s="54">
        <v>0</v>
      </c>
      <c r="AO99" s="54"/>
      <c r="AP99" s="54">
        <v>0</v>
      </c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>
        <v>0</v>
      </c>
      <c r="BD99" s="54"/>
      <c r="BE99" s="54"/>
      <c r="BF99" s="54"/>
      <c r="BG99" s="54">
        <v>0</v>
      </c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>
        <v>0</v>
      </c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323">
        <f t="shared" si="1"/>
        <v>0</v>
      </c>
    </row>
    <row r="100" spans="1:90" x14ac:dyDescent="0.25">
      <c r="A100" s="107">
        <v>92</v>
      </c>
      <c r="B100" s="107">
        <v>6327</v>
      </c>
      <c r="C100" s="106" t="s">
        <v>285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>
        <v>0</v>
      </c>
      <c r="AL100" s="54"/>
      <c r="AM100" s="54"/>
      <c r="AN100" s="54">
        <v>0</v>
      </c>
      <c r="AO100" s="54"/>
      <c r="AP100" s="54">
        <v>0</v>
      </c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>
        <v>0</v>
      </c>
      <c r="BD100" s="54"/>
      <c r="BE100" s="54"/>
      <c r="BF100" s="54"/>
      <c r="BG100" s="54">
        <v>0</v>
      </c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>
        <v>698067.59</v>
      </c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323">
        <f t="shared" si="1"/>
        <v>698067.59</v>
      </c>
    </row>
    <row r="101" spans="1:90" x14ac:dyDescent="0.25">
      <c r="A101" s="107">
        <v>93</v>
      </c>
      <c r="B101" s="107">
        <v>6355</v>
      </c>
      <c r="C101" s="106" t="s">
        <v>286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>
        <v>0</v>
      </c>
      <c r="AL101" s="54"/>
      <c r="AM101" s="54"/>
      <c r="AN101" s="54">
        <v>0</v>
      </c>
      <c r="AO101" s="54"/>
      <c r="AP101" s="54">
        <v>0</v>
      </c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>
        <v>0</v>
      </c>
      <c r="BD101" s="54"/>
      <c r="BE101" s="54"/>
      <c r="BF101" s="54"/>
      <c r="BG101" s="54">
        <v>0</v>
      </c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>
        <v>851130.56</v>
      </c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323">
        <f t="shared" si="1"/>
        <v>851130.56</v>
      </c>
    </row>
    <row r="102" spans="1:90" x14ac:dyDescent="0.25">
      <c r="A102" s="107">
        <v>94</v>
      </c>
      <c r="B102" s="107">
        <v>6361</v>
      </c>
      <c r="C102" s="106" t="s">
        <v>287</v>
      </c>
      <c r="D102" s="54"/>
      <c r="E102" s="54"/>
      <c r="F102" s="54"/>
      <c r="G102" s="54">
        <v>143.31999999999996</v>
      </c>
      <c r="H102" s="54">
        <v>0</v>
      </c>
      <c r="I102" s="54">
        <v>155.93</v>
      </c>
      <c r="J102" s="54">
        <v>5678.37</v>
      </c>
      <c r="K102" s="54"/>
      <c r="L102" s="54"/>
      <c r="M102" s="54"/>
      <c r="N102" s="54">
        <v>306.89999999999998</v>
      </c>
      <c r="O102" s="54"/>
      <c r="P102" s="54"/>
      <c r="Q102" s="54">
        <v>21.989999999999991</v>
      </c>
      <c r="R102" s="54"/>
      <c r="S102" s="54"/>
      <c r="T102" s="54"/>
      <c r="U102" s="54"/>
      <c r="V102" s="54">
        <v>555.79</v>
      </c>
      <c r="W102" s="54">
        <v>380.26</v>
      </c>
      <c r="X102" s="54">
        <v>0</v>
      </c>
      <c r="Y102" s="54"/>
      <c r="Z102" s="54"/>
      <c r="AA102" s="54"/>
      <c r="AB102" s="54">
        <v>1613.7499999999995</v>
      </c>
      <c r="AC102" s="54"/>
      <c r="AD102" s="54">
        <v>622.61999999999989</v>
      </c>
      <c r="AE102" s="54">
        <v>234</v>
      </c>
      <c r="AF102" s="54">
        <v>154.1</v>
      </c>
      <c r="AG102" s="54"/>
      <c r="AH102" s="54"/>
      <c r="AI102" s="54">
        <v>606.64</v>
      </c>
      <c r="AJ102" s="54">
        <v>30.000000000000007</v>
      </c>
      <c r="AK102" s="54">
        <v>763.66000000000008</v>
      </c>
      <c r="AL102" s="54">
        <v>912.19999999999993</v>
      </c>
      <c r="AM102" s="54"/>
      <c r="AN102" s="54">
        <v>0</v>
      </c>
      <c r="AO102" s="54">
        <v>862.24999999999989</v>
      </c>
      <c r="AP102" s="54">
        <v>971.93000000000006</v>
      </c>
      <c r="AQ102" s="54">
        <v>485.95</v>
      </c>
      <c r="AR102" s="54"/>
      <c r="AS102" s="54"/>
      <c r="AT102" s="54">
        <v>0</v>
      </c>
      <c r="AU102" s="54"/>
      <c r="AV102" s="54">
        <v>0</v>
      </c>
      <c r="AW102" s="54">
        <v>720.66999999999985</v>
      </c>
      <c r="AX102" s="54">
        <v>2013.85</v>
      </c>
      <c r="AY102" s="54"/>
      <c r="AZ102" s="54"/>
      <c r="BA102" s="54">
        <v>160.73999999999998</v>
      </c>
      <c r="BB102" s="54">
        <v>89.710000000000008</v>
      </c>
      <c r="BC102" s="54">
        <v>236.48999999999998</v>
      </c>
      <c r="BD102" s="54">
        <v>337.03000000000003</v>
      </c>
      <c r="BE102" s="54"/>
      <c r="BF102" s="54">
        <v>137.68</v>
      </c>
      <c r="BG102" s="54">
        <v>0</v>
      </c>
      <c r="BH102" s="54"/>
      <c r="BI102" s="54"/>
      <c r="BJ102" s="54">
        <v>121.31</v>
      </c>
      <c r="BK102" s="54">
        <v>382.64000000000004</v>
      </c>
      <c r="BL102" s="54">
        <v>83.2</v>
      </c>
      <c r="BM102" s="54">
        <v>693.57999999999993</v>
      </c>
      <c r="BN102" s="54"/>
      <c r="BO102" s="54">
        <v>935.96999999999991</v>
      </c>
      <c r="BP102" s="54"/>
      <c r="BQ102" s="54">
        <v>0</v>
      </c>
      <c r="BR102" s="54">
        <v>13001.439999999999</v>
      </c>
      <c r="BS102" s="54"/>
      <c r="BT102" s="54">
        <v>406.41999999999996</v>
      </c>
      <c r="BU102" s="54">
        <v>451.75</v>
      </c>
      <c r="BV102" s="54"/>
      <c r="BW102" s="54"/>
      <c r="BX102" s="54"/>
      <c r="BY102" s="54"/>
      <c r="BZ102" s="54">
        <v>0</v>
      </c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323">
        <f t="shared" si="1"/>
        <v>34272.14</v>
      </c>
    </row>
    <row r="103" spans="1:90" x14ac:dyDescent="0.25">
      <c r="A103" s="107">
        <v>95</v>
      </c>
      <c r="B103" s="107">
        <v>6363</v>
      </c>
      <c r="C103" s="106" t="s">
        <v>288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>
        <v>0</v>
      </c>
      <c r="AL103" s="54"/>
      <c r="AM103" s="54"/>
      <c r="AN103" s="54">
        <v>0</v>
      </c>
      <c r="AO103" s="54"/>
      <c r="AP103" s="54">
        <v>0</v>
      </c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>
        <v>0</v>
      </c>
      <c r="BD103" s="54"/>
      <c r="BE103" s="54"/>
      <c r="BF103" s="54"/>
      <c r="BG103" s="54">
        <v>0</v>
      </c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>
        <v>24544.319999999996</v>
      </c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323">
        <f t="shared" si="1"/>
        <v>24544.319999999996</v>
      </c>
    </row>
    <row r="104" spans="1:90" x14ac:dyDescent="0.25">
      <c r="A104" s="107">
        <v>96</v>
      </c>
      <c r="B104" s="107">
        <v>6364</v>
      </c>
      <c r="C104" s="106" t="s">
        <v>289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>
        <v>0</v>
      </c>
      <c r="AL104" s="54"/>
      <c r="AM104" s="54"/>
      <c r="AN104" s="54">
        <v>0</v>
      </c>
      <c r="AO104" s="54"/>
      <c r="AP104" s="54">
        <v>0</v>
      </c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>
        <v>0</v>
      </c>
      <c r="BD104" s="54"/>
      <c r="BE104" s="54"/>
      <c r="BF104" s="54"/>
      <c r="BG104" s="54">
        <v>0</v>
      </c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>
        <v>15595.069999999998</v>
      </c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323">
        <f t="shared" si="1"/>
        <v>15595.069999999998</v>
      </c>
    </row>
    <row r="105" spans="1:90" x14ac:dyDescent="0.25">
      <c r="A105" s="107">
        <v>97</v>
      </c>
      <c r="B105" s="107">
        <v>6365</v>
      </c>
      <c r="C105" s="106" t="s">
        <v>290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>
        <v>0</v>
      </c>
      <c r="AL105" s="54"/>
      <c r="AM105" s="54"/>
      <c r="AN105" s="54">
        <v>0</v>
      </c>
      <c r="AO105" s="54"/>
      <c r="AP105" s="54">
        <v>0</v>
      </c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>
        <v>0</v>
      </c>
      <c r="BD105" s="54"/>
      <c r="BE105" s="54"/>
      <c r="BF105" s="54"/>
      <c r="BG105" s="54">
        <v>0</v>
      </c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>
        <v>178.38</v>
      </c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323">
        <f t="shared" si="1"/>
        <v>178.38</v>
      </c>
    </row>
    <row r="106" spans="1:90" x14ac:dyDescent="0.25">
      <c r="A106" s="107">
        <v>98</v>
      </c>
      <c r="B106" s="107">
        <v>6366</v>
      </c>
      <c r="C106" s="106" t="s">
        <v>291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>
        <v>0</v>
      </c>
      <c r="AL106" s="54"/>
      <c r="AM106" s="54"/>
      <c r="AN106" s="54">
        <v>0</v>
      </c>
      <c r="AO106" s="54"/>
      <c r="AP106" s="54">
        <v>0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>
        <v>0</v>
      </c>
      <c r="BD106" s="54"/>
      <c r="BE106" s="54"/>
      <c r="BF106" s="54"/>
      <c r="BG106" s="54">
        <v>0</v>
      </c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>
        <v>-95500</v>
      </c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323">
        <f t="shared" si="1"/>
        <v>-95500</v>
      </c>
    </row>
    <row r="107" spans="1:90" x14ac:dyDescent="0.25">
      <c r="A107" s="107">
        <v>99</v>
      </c>
      <c r="B107" s="107">
        <v>6372</v>
      </c>
      <c r="C107" s="106" t="s">
        <v>292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>
        <v>0</v>
      </c>
      <c r="AL107" s="54"/>
      <c r="AM107" s="54"/>
      <c r="AN107" s="54">
        <v>0</v>
      </c>
      <c r="AO107" s="54"/>
      <c r="AP107" s="54">
        <v>0</v>
      </c>
      <c r="AQ107" s="54">
        <v>9394.84</v>
      </c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>
        <v>0</v>
      </c>
      <c r="BD107" s="54"/>
      <c r="BE107" s="54"/>
      <c r="BF107" s="54"/>
      <c r="BG107" s="54">
        <v>0</v>
      </c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>
        <v>0</v>
      </c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323">
        <f t="shared" si="1"/>
        <v>9394.84</v>
      </c>
    </row>
    <row r="108" spans="1:90" x14ac:dyDescent="0.25">
      <c r="A108" s="107">
        <v>100</v>
      </c>
      <c r="B108" s="107">
        <v>6381</v>
      </c>
      <c r="C108" s="106" t="s">
        <v>293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>
        <v>379.9</v>
      </c>
      <c r="N108" s="54"/>
      <c r="O108" s="54"/>
      <c r="P108" s="54"/>
      <c r="Q108" s="54"/>
      <c r="R108" s="54"/>
      <c r="S108" s="54"/>
      <c r="T108" s="54">
        <v>2344.6099999999997</v>
      </c>
      <c r="U108" s="54"/>
      <c r="V108" s="54"/>
      <c r="W108" s="54"/>
      <c r="X108" s="54"/>
      <c r="Y108" s="54"/>
      <c r="Z108" s="54"/>
      <c r="AA108" s="54">
        <v>7393.45</v>
      </c>
      <c r="AB108" s="54">
        <v>27282.750000000004</v>
      </c>
      <c r="AC108" s="54"/>
      <c r="AD108" s="54"/>
      <c r="AE108" s="54"/>
      <c r="AF108" s="54"/>
      <c r="AG108" s="54"/>
      <c r="AH108" s="54"/>
      <c r="AI108" s="54"/>
      <c r="AJ108" s="54"/>
      <c r="AK108" s="54">
        <v>0</v>
      </c>
      <c r="AL108" s="54"/>
      <c r="AM108" s="54"/>
      <c r="AN108" s="54">
        <v>0</v>
      </c>
      <c r="AO108" s="54"/>
      <c r="AP108" s="54">
        <v>0</v>
      </c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>
        <v>0</v>
      </c>
      <c r="BD108" s="54"/>
      <c r="BE108" s="54"/>
      <c r="BF108" s="54"/>
      <c r="BG108" s="54">
        <v>0</v>
      </c>
      <c r="BH108" s="54"/>
      <c r="BI108" s="54"/>
      <c r="BJ108" s="54"/>
      <c r="BK108" s="54"/>
      <c r="BL108" s="54">
        <v>0</v>
      </c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>
        <v>0</v>
      </c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323">
        <f t="shared" si="1"/>
        <v>37400.710000000006</v>
      </c>
    </row>
    <row r="109" spans="1:90" x14ac:dyDescent="0.25">
      <c r="A109" s="107">
        <v>101</v>
      </c>
      <c r="B109" s="107">
        <v>6382</v>
      </c>
      <c r="C109" s="106" t="s">
        <v>294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>
        <v>0</v>
      </c>
      <c r="N109" s="54"/>
      <c r="O109" s="54"/>
      <c r="P109" s="54"/>
      <c r="Q109" s="54"/>
      <c r="R109" s="54"/>
      <c r="S109" s="54"/>
      <c r="T109" s="54">
        <v>31200</v>
      </c>
      <c r="U109" s="54"/>
      <c r="V109" s="54"/>
      <c r="W109" s="54"/>
      <c r="X109" s="54"/>
      <c r="Y109" s="54"/>
      <c r="Z109" s="54"/>
      <c r="AA109" s="54"/>
      <c r="AB109" s="54">
        <v>46470.470000000016</v>
      </c>
      <c r="AC109" s="54"/>
      <c r="AD109" s="54"/>
      <c r="AE109" s="54"/>
      <c r="AF109" s="54"/>
      <c r="AG109" s="54"/>
      <c r="AH109" s="54"/>
      <c r="AI109" s="54"/>
      <c r="AJ109" s="54"/>
      <c r="AK109" s="54">
        <v>0</v>
      </c>
      <c r="AL109" s="54"/>
      <c r="AM109" s="54"/>
      <c r="AN109" s="54">
        <v>138617.98000000001</v>
      </c>
      <c r="AO109" s="54"/>
      <c r="AP109" s="54">
        <v>0</v>
      </c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>
        <v>0</v>
      </c>
      <c r="BD109" s="54"/>
      <c r="BE109" s="54"/>
      <c r="BF109" s="54"/>
      <c r="BG109" s="54">
        <v>0</v>
      </c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>
        <v>0</v>
      </c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323">
        <f t="shared" si="1"/>
        <v>216288.45</v>
      </c>
    </row>
    <row r="110" spans="1:90" x14ac:dyDescent="0.25">
      <c r="A110" s="107">
        <v>102</v>
      </c>
      <c r="B110" s="107">
        <v>6383</v>
      </c>
      <c r="C110" s="106" t="s">
        <v>295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>
        <v>39263.5</v>
      </c>
      <c r="N110" s="54"/>
      <c r="O110" s="54"/>
      <c r="P110" s="54"/>
      <c r="Q110" s="54"/>
      <c r="R110" s="54"/>
      <c r="S110" s="54"/>
      <c r="T110" s="54">
        <v>14318.98</v>
      </c>
      <c r="U110" s="54"/>
      <c r="V110" s="54"/>
      <c r="W110" s="54"/>
      <c r="X110" s="54"/>
      <c r="Y110" s="54"/>
      <c r="Z110" s="54"/>
      <c r="AA110" s="54">
        <v>4050.63</v>
      </c>
      <c r="AB110" s="54">
        <v>11852.079999999998</v>
      </c>
      <c r="AC110" s="54"/>
      <c r="AD110" s="54">
        <v>17000</v>
      </c>
      <c r="AE110" s="54"/>
      <c r="AF110" s="54"/>
      <c r="AG110" s="54"/>
      <c r="AH110" s="54"/>
      <c r="AI110" s="54"/>
      <c r="AJ110" s="54"/>
      <c r="AK110" s="54">
        <v>0</v>
      </c>
      <c r="AL110" s="54"/>
      <c r="AM110" s="54"/>
      <c r="AN110" s="54">
        <v>72236.850000000006</v>
      </c>
      <c r="AO110" s="54"/>
      <c r="AP110" s="54">
        <v>0</v>
      </c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>
        <v>0</v>
      </c>
      <c r="BD110" s="54"/>
      <c r="BE110" s="54"/>
      <c r="BF110" s="54"/>
      <c r="BG110" s="54">
        <v>0</v>
      </c>
      <c r="BH110" s="54"/>
      <c r="BI110" s="54"/>
      <c r="BJ110" s="54"/>
      <c r="BK110" s="54"/>
      <c r="BL110" s="54">
        <v>0</v>
      </c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>
        <v>0</v>
      </c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323">
        <f t="shared" si="1"/>
        <v>158722.03999999998</v>
      </c>
    </row>
    <row r="111" spans="1:90" x14ac:dyDescent="0.25">
      <c r="A111" s="107">
        <v>103</v>
      </c>
      <c r="B111" s="107">
        <v>6387</v>
      </c>
      <c r="C111" s="106" t="s">
        <v>296</v>
      </c>
      <c r="D111" s="54"/>
      <c r="E111" s="54"/>
      <c r="F111" s="54"/>
      <c r="G111" s="54"/>
      <c r="H111" s="54"/>
      <c r="I111" s="54">
        <v>54464.619999999995</v>
      </c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>
        <v>0</v>
      </c>
      <c r="AL111" s="54"/>
      <c r="AM111" s="54"/>
      <c r="AN111" s="54">
        <v>0</v>
      </c>
      <c r="AO111" s="54"/>
      <c r="AP111" s="54">
        <v>0</v>
      </c>
      <c r="AQ111" s="54"/>
      <c r="AR111" s="54"/>
      <c r="AS111" s="54"/>
      <c r="AT111" s="54">
        <v>16239.799999999997</v>
      </c>
      <c r="AU111" s="54"/>
      <c r="AV111" s="54"/>
      <c r="AW111" s="54"/>
      <c r="AX111" s="54"/>
      <c r="AY111" s="54"/>
      <c r="AZ111" s="54"/>
      <c r="BA111" s="54"/>
      <c r="BB111" s="54"/>
      <c r="BC111" s="54">
        <v>0</v>
      </c>
      <c r="BD111" s="54"/>
      <c r="BE111" s="54"/>
      <c r="BF111" s="54"/>
      <c r="BG111" s="54">
        <v>0</v>
      </c>
      <c r="BH111" s="54"/>
      <c r="BI111" s="54"/>
      <c r="BJ111" s="54"/>
      <c r="BK111" s="54"/>
      <c r="BL111" s="54"/>
      <c r="BM111" s="54">
        <v>2062.16</v>
      </c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>
        <v>0</v>
      </c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323">
        <f t="shared" si="1"/>
        <v>72766.58</v>
      </c>
    </row>
    <row r="112" spans="1:90" x14ac:dyDescent="0.25">
      <c r="A112" s="107">
        <v>104</v>
      </c>
      <c r="B112" s="107">
        <v>6388</v>
      </c>
      <c r="C112" s="106" t="s">
        <v>297</v>
      </c>
      <c r="D112" s="54"/>
      <c r="E112" s="54"/>
      <c r="F112" s="54"/>
      <c r="G112" s="54">
        <v>0</v>
      </c>
      <c r="H112" s="54"/>
      <c r="I112" s="54"/>
      <c r="J112" s="54">
        <v>22765.360000000001</v>
      </c>
      <c r="K112" s="54"/>
      <c r="L112" s="54"/>
      <c r="M112" s="54"/>
      <c r="N112" s="54">
        <v>395</v>
      </c>
      <c r="O112" s="54"/>
      <c r="P112" s="54"/>
      <c r="Q112" s="54">
        <v>7280.0000000000009</v>
      </c>
      <c r="R112" s="54"/>
      <c r="S112" s="54"/>
      <c r="T112" s="54"/>
      <c r="U112" s="54"/>
      <c r="V112" s="54"/>
      <c r="W112" s="54"/>
      <c r="X112" s="54">
        <v>17168.62</v>
      </c>
      <c r="Y112" s="54"/>
      <c r="Z112" s="54"/>
      <c r="AA112" s="54"/>
      <c r="AB112" s="54">
        <v>29798.400000000001</v>
      </c>
      <c r="AC112" s="54"/>
      <c r="AD112" s="54">
        <v>6114.08</v>
      </c>
      <c r="AE112" s="54">
        <v>6114.08</v>
      </c>
      <c r="AF112" s="54"/>
      <c r="AG112" s="54"/>
      <c r="AH112" s="54"/>
      <c r="AI112" s="54"/>
      <c r="AJ112" s="54"/>
      <c r="AK112" s="54">
        <v>0</v>
      </c>
      <c r="AL112" s="54"/>
      <c r="AM112" s="54"/>
      <c r="AN112" s="54">
        <v>0</v>
      </c>
      <c r="AO112" s="54"/>
      <c r="AP112" s="54">
        <v>23644.21</v>
      </c>
      <c r="AQ112" s="54"/>
      <c r="AR112" s="54"/>
      <c r="AS112" s="54">
        <v>0</v>
      </c>
      <c r="AT112" s="54">
        <v>21795.100000000002</v>
      </c>
      <c r="AU112" s="54"/>
      <c r="AV112" s="54">
        <v>0</v>
      </c>
      <c r="AW112" s="54"/>
      <c r="AX112" s="54"/>
      <c r="AY112" s="54"/>
      <c r="AZ112" s="54"/>
      <c r="BA112" s="54"/>
      <c r="BB112" s="54">
        <v>34935.5</v>
      </c>
      <c r="BC112" s="54">
        <v>0</v>
      </c>
      <c r="BD112" s="54"/>
      <c r="BE112" s="54"/>
      <c r="BF112" s="54"/>
      <c r="BG112" s="54">
        <v>0</v>
      </c>
      <c r="BH112" s="54"/>
      <c r="BI112" s="54"/>
      <c r="BJ112" s="54">
        <v>14784.5</v>
      </c>
      <c r="BK112" s="54"/>
      <c r="BL112" s="54">
        <v>0</v>
      </c>
      <c r="BM112" s="54">
        <v>322823.96999999986</v>
      </c>
      <c r="BN112" s="54">
        <v>355702.30000000005</v>
      </c>
      <c r="BO112" s="54"/>
      <c r="BP112" s="54"/>
      <c r="BQ112" s="54">
        <v>0</v>
      </c>
      <c r="BR112" s="54">
        <v>306.04000000000002</v>
      </c>
      <c r="BS112" s="54"/>
      <c r="BT112" s="54"/>
      <c r="BU112" s="54">
        <v>0</v>
      </c>
      <c r="BV112" s="54"/>
      <c r="BW112" s="54"/>
      <c r="BX112" s="54"/>
      <c r="BY112" s="54"/>
      <c r="BZ112" s="54">
        <v>45026.130000000005</v>
      </c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323">
        <f t="shared" si="1"/>
        <v>908653.28999999992</v>
      </c>
    </row>
    <row r="113" spans="1:90" x14ac:dyDescent="0.25">
      <c r="A113" s="107">
        <v>105</v>
      </c>
      <c r="B113" s="107">
        <v>6389</v>
      </c>
      <c r="C113" s="106" t="s">
        <v>298</v>
      </c>
      <c r="D113" s="54"/>
      <c r="E113" s="54"/>
      <c r="F113" s="54"/>
      <c r="G113" s="54"/>
      <c r="H113" s="54"/>
      <c r="I113" s="54">
        <v>0</v>
      </c>
      <c r="J113" s="54"/>
      <c r="K113" s="54"/>
      <c r="L113" s="54"/>
      <c r="M113" s="54">
        <v>33667.120000000003</v>
      </c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>
        <v>19303.139999999996</v>
      </c>
      <c r="AB113" s="54">
        <v>126703.48000000001</v>
      </c>
      <c r="AC113" s="54"/>
      <c r="AD113" s="54">
        <v>45407.39</v>
      </c>
      <c r="AE113" s="54">
        <v>3499.67</v>
      </c>
      <c r="AF113" s="54"/>
      <c r="AG113" s="54"/>
      <c r="AH113" s="54"/>
      <c r="AI113" s="54"/>
      <c r="AJ113" s="54"/>
      <c r="AK113" s="54">
        <v>2984.5</v>
      </c>
      <c r="AL113" s="54"/>
      <c r="AM113" s="54"/>
      <c r="AN113" s="54">
        <v>12226.220000000007</v>
      </c>
      <c r="AO113" s="54"/>
      <c r="AP113" s="54">
        <v>0</v>
      </c>
      <c r="AQ113" s="54"/>
      <c r="AR113" s="54"/>
      <c r="AS113" s="54"/>
      <c r="AT113" s="54"/>
      <c r="AU113" s="54"/>
      <c r="AV113" s="54"/>
      <c r="AW113" s="54">
        <v>14257.18</v>
      </c>
      <c r="AX113" s="54">
        <v>59614.789999999986</v>
      </c>
      <c r="AY113" s="54">
        <v>0</v>
      </c>
      <c r="AZ113" s="54">
        <v>24498.739999999994</v>
      </c>
      <c r="BA113" s="54"/>
      <c r="BB113" s="54"/>
      <c r="BC113" s="54">
        <v>0</v>
      </c>
      <c r="BD113" s="54"/>
      <c r="BE113" s="54"/>
      <c r="BF113" s="54"/>
      <c r="BG113" s="54">
        <v>0</v>
      </c>
      <c r="BH113" s="54"/>
      <c r="BI113" s="54"/>
      <c r="BJ113" s="54"/>
      <c r="BK113" s="54"/>
      <c r="BL113" s="54">
        <v>7736.8799999999992</v>
      </c>
      <c r="BM113" s="54"/>
      <c r="BN113" s="54"/>
      <c r="BO113" s="54"/>
      <c r="BP113" s="54"/>
      <c r="BQ113" s="54">
        <v>3570.0099999999998</v>
      </c>
      <c r="BR113" s="54"/>
      <c r="BS113" s="54"/>
      <c r="BT113" s="54"/>
      <c r="BU113" s="54">
        <v>1555.63</v>
      </c>
      <c r="BV113" s="54"/>
      <c r="BW113" s="54"/>
      <c r="BX113" s="54"/>
      <c r="BY113" s="54"/>
      <c r="BZ113" s="54">
        <v>0</v>
      </c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323">
        <f t="shared" si="1"/>
        <v>355024.75</v>
      </c>
    </row>
    <row r="114" spans="1:90" x14ac:dyDescent="0.25">
      <c r="A114" s="107">
        <v>106</v>
      </c>
      <c r="B114" s="107">
        <v>6390</v>
      </c>
      <c r="C114" s="106" t="s">
        <v>299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>
        <v>1614.6599999999999</v>
      </c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>
        <v>0</v>
      </c>
      <c r="AL114" s="54"/>
      <c r="AM114" s="54"/>
      <c r="AN114" s="54">
        <v>0</v>
      </c>
      <c r="AO114" s="54"/>
      <c r="AP114" s="54">
        <v>0</v>
      </c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>
        <v>0</v>
      </c>
      <c r="BD114" s="54"/>
      <c r="BE114" s="54"/>
      <c r="BF114" s="54"/>
      <c r="BG114" s="54">
        <v>0</v>
      </c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>
        <v>0</v>
      </c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323">
        <f t="shared" si="1"/>
        <v>1614.6599999999999</v>
      </c>
    </row>
    <row r="115" spans="1:90" x14ac:dyDescent="0.25">
      <c r="A115" s="107">
        <v>107</v>
      </c>
      <c r="B115" s="107">
        <v>6391</v>
      </c>
      <c r="C115" s="106" t="s">
        <v>300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>
        <v>219917.02000000002</v>
      </c>
      <c r="U115" s="54"/>
      <c r="V115" s="54"/>
      <c r="W115" s="54"/>
      <c r="X115" s="54"/>
      <c r="Y115" s="54"/>
      <c r="Z115" s="54"/>
      <c r="AA115" s="54"/>
      <c r="AB115" s="54">
        <v>106326.83000000003</v>
      </c>
      <c r="AC115" s="54"/>
      <c r="AD115" s="54"/>
      <c r="AE115" s="54"/>
      <c r="AF115" s="54"/>
      <c r="AG115" s="54"/>
      <c r="AH115" s="54"/>
      <c r="AI115" s="54"/>
      <c r="AJ115" s="54"/>
      <c r="AK115" s="54">
        <v>0</v>
      </c>
      <c r="AL115" s="54"/>
      <c r="AM115" s="54"/>
      <c r="AN115" s="54">
        <v>0</v>
      </c>
      <c r="AO115" s="54"/>
      <c r="AP115" s="54">
        <v>0</v>
      </c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>
        <v>0</v>
      </c>
      <c r="BD115" s="54"/>
      <c r="BE115" s="54"/>
      <c r="BF115" s="54"/>
      <c r="BG115" s="54">
        <v>0</v>
      </c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>
        <v>0</v>
      </c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323">
        <f t="shared" si="1"/>
        <v>326243.85000000003</v>
      </c>
    </row>
    <row r="116" spans="1:90" x14ac:dyDescent="0.25">
      <c r="A116" s="107">
        <v>108</v>
      </c>
      <c r="B116" s="107">
        <v>6392</v>
      </c>
      <c r="C116" s="106" t="s">
        <v>301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>
        <v>22195.640000000003</v>
      </c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>
        <v>0</v>
      </c>
      <c r="AL116" s="54"/>
      <c r="AM116" s="54"/>
      <c r="AN116" s="54">
        <v>0</v>
      </c>
      <c r="AO116" s="54"/>
      <c r="AP116" s="54">
        <v>0</v>
      </c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>
        <v>0</v>
      </c>
      <c r="BD116" s="54"/>
      <c r="BE116" s="54"/>
      <c r="BF116" s="54"/>
      <c r="BG116" s="54">
        <v>0</v>
      </c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>
        <v>0</v>
      </c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323">
        <f t="shared" si="1"/>
        <v>22195.640000000003</v>
      </c>
    </row>
    <row r="117" spans="1:90" x14ac:dyDescent="0.25">
      <c r="A117" s="107">
        <v>109</v>
      </c>
      <c r="B117" s="107">
        <v>6395</v>
      </c>
      <c r="C117" s="106" t="s">
        <v>303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>
        <v>0</v>
      </c>
      <c r="AL117" s="54">
        <v>17.2</v>
      </c>
      <c r="AM117" s="54"/>
      <c r="AN117" s="54">
        <v>0</v>
      </c>
      <c r="AO117" s="54"/>
      <c r="AP117" s="54">
        <v>0</v>
      </c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>
        <v>0</v>
      </c>
      <c r="BD117" s="54"/>
      <c r="BE117" s="54"/>
      <c r="BF117" s="54"/>
      <c r="BG117" s="54">
        <v>0</v>
      </c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>
        <v>0</v>
      </c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323">
        <f t="shared" si="1"/>
        <v>17.2</v>
      </c>
    </row>
    <row r="118" spans="1:90" x14ac:dyDescent="0.25">
      <c r="A118" s="107">
        <v>110</v>
      </c>
      <c r="B118" s="107">
        <v>6396</v>
      </c>
      <c r="C118" s="106" t="s">
        <v>304</v>
      </c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>
        <v>0</v>
      </c>
      <c r="AL118" s="54"/>
      <c r="AM118" s="54"/>
      <c r="AN118" s="54">
        <v>0</v>
      </c>
      <c r="AO118" s="54"/>
      <c r="AP118" s="54">
        <v>0</v>
      </c>
      <c r="AQ118" s="54"/>
      <c r="AR118" s="54"/>
      <c r="AS118" s="54"/>
      <c r="AT118" s="54"/>
      <c r="AU118" s="54"/>
      <c r="AV118" s="54"/>
      <c r="AW118" s="54">
        <v>1506080.27</v>
      </c>
      <c r="AX118" s="54"/>
      <c r="AY118" s="54"/>
      <c r="AZ118" s="54"/>
      <c r="BA118" s="54"/>
      <c r="BB118" s="54"/>
      <c r="BC118" s="54">
        <v>0</v>
      </c>
      <c r="BD118" s="54"/>
      <c r="BE118" s="54"/>
      <c r="BF118" s="54"/>
      <c r="BG118" s="54">
        <v>0</v>
      </c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>
        <v>0</v>
      </c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323">
        <f t="shared" si="1"/>
        <v>1506080.27</v>
      </c>
    </row>
    <row r="119" spans="1:90" x14ac:dyDescent="0.25">
      <c r="A119" s="107">
        <v>111</v>
      </c>
      <c r="B119" s="107">
        <v>6398</v>
      </c>
      <c r="C119" s="106" t="s">
        <v>305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>
        <v>7040.59</v>
      </c>
      <c r="U119" s="54"/>
      <c r="V119" s="54"/>
      <c r="W119" s="54"/>
      <c r="X119" s="54"/>
      <c r="Y119" s="54"/>
      <c r="Z119" s="54"/>
      <c r="AA119" s="54">
        <v>0</v>
      </c>
      <c r="AB119" s="54"/>
      <c r="AC119" s="54"/>
      <c r="AD119" s="54"/>
      <c r="AE119" s="54"/>
      <c r="AF119" s="54"/>
      <c r="AG119" s="54"/>
      <c r="AH119" s="54"/>
      <c r="AI119" s="54"/>
      <c r="AJ119" s="54"/>
      <c r="AK119" s="54">
        <v>0</v>
      </c>
      <c r="AL119" s="54"/>
      <c r="AM119" s="54"/>
      <c r="AN119" s="54">
        <v>0</v>
      </c>
      <c r="AO119" s="54"/>
      <c r="AP119" s="54">
        <v>0</v>
      </c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>
        <v>0</v>
      </c>
      <c r="BD119" s="54"/>
      <c r="BE119" s="54"/>
      <c r="BF119" s="54"/>
      <c r="BG119" s="54">
        <v>0</v>
      </c>
      <c r="BH119" s="54"/>
      <c r="BI119" s="54"/>
      <c r="BJ119" s="54"/>
      <c r="BK119" s="54"/>
      <c r="BL119" s="54">
        <v>2884.13</v>
      </c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>
        <v>0</v>
      </c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323">
        <f t="shared" si="1"/>
        <v>9924.7200000000012</v>
      </c>
    </row>
    <row r="120" spans="1:90" x14ac:dyDescent="0.25">
      <c r="A120" s="107">
        <v>112</v>
      </c>
      <c r="B120" s="107">
        <v>6404</v>
      </c>
      <c r="C120" s="106" t="s">
        <v>306</v>
      </c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>
        <v>0</v>
      </c>
      <c r="AL120" s="54"/>
      <c r="AM120" s="54"/>
      <c r="AN120" s="54">
        <v>0</v>
      </c>
      <c r="AO120" s="54"/>
      <c r="AP120" s="54">
        <v>0</v>
      </c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>
        <v>0</v>
      </c>
      <c r="BD120" s="54"/>
      <c r="BE120" s="54"/>
      <c r="BF120" s="54"/>
      <c r="BG120" s="54">
        <v>0</v>
      </c>
      <c r="BH120" s="54"/>
      <c r="BI120" s="54"/>
      <c r="BJ120" s="54"/>
      <c r="BK120" s="54"/>
      <c r="BL120" s="54"/>
      <c r="BM120" s="54">
        <v>120026.45999999999</v>
      </c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>
        <v>0</v>
      </c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323">
        <f t="shared" si="1"/>
        <v>120026.45999999999</v>
      </c>
    </row>
    <row r="121" spans="1:90" x14ac:dyDescent="0.25">
      <c r="A121" s="107">
        <v>113</v>
      </c>
      <c r="B121" s="107">
        <v>6405</v>
      </c>
      <c r="C121" s="106" t="s">
        <v>307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>
        <v>0</v>
      </c>
      <c r="AL121" s="54"/>
      <c r="AM121" s="54"/>
      <c r="AN121" s="54">
        <v>0</v>
      </c>
      <c r="AO121" s="54"/>
      <c r="AP121" s="54">
        <v>0</v>
      </c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>
        <v>0</v>
      </c>
      <c r="BD121" s="54"/>
      <c r="BE121" s="54"/>
      <c r="BF121" s="54"/>
      <c r="BG121" s="54">
        <v>0</v>
      </c>
      <c r="BH121" s="54"/>
      <c r="BI121" s="54"/>
      <c r="BJ121" s="54"/>
      <c r="BK121" s="54"/>
      <c r="BL121" s="54"/>
      <c r="BM121" s="54">
        <v>1587.13</v>
      </c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>
        <v>0</v>
      </c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323">
        <f t="shared" si="1"/>
        <v>1587.13</v>
      </c>
    </row>
    <row r="122" spans="1:90" x14ac:dyDescent="0.25">
      <c r="A122" s="107">
        <v>114</v>
      </c>
      <c r="B122" s="107">
        <v>6406</v>
      </c>
      <c r="C122" s="106" t="s">
        <v>308</v>
      </c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>
        <v>0</v>
      </c>
      <c r="AL122" s="54"/>
      <c r="AM122" s="54"/>
      <c r="AN122" s="54">
        <v>0</v>
      </c>
      <c r="AO122" s="54"/>
      <c r="AP122" s="54">
        <v>0</v>
      </c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>
        <v>0</v>
      </c>
      <c r="BD122" s="54"/>
      <c r="BE122" s="54"/>
      <c r="BF122" s="54"/>
      <c r="BG122" s="54">
        <v>0</v>
      </c>
      <c r="BH122" s="54"/>
      <c r="BI122" s="54"/>
      <c r="BJ122" s="54"/>
      <c r="BK122" s="54"/>
      <c r="BL122" s="54"/>
      <c r="BM122" s="54">
        <v>3719.67</v>
      </c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>
        <v>0</v>
      </c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323">
        <f t="shared" si="1"/>
        <v>3719.67</v>
      </c>
    </row>
    <row r="123" spans="1:90" x14ac:dyDescent="0.25">
      <c r="A123" s="107">
        <v>115</v>
      </c>
      <c r="B123" s="107">
        <v>6407</v>
      </c>
      <c r="C123" s="106" t="s">
        <v>309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>
        <v>64835.299999999996</v>
      </c>
      <c r="AC123" s="54"/>
      <c r="AD123" s="54"/>
      <c r="AE123" s="54"/>
      <c r="AF123" s="54"/>
      <c r="AG123" s="54"/>
      <c r="AH123" s="54"/>
      <c r="AI123" s="54"/>
      <c r="AJ123" s="54"/>
      <c r="AK123" s="54">
        <v>0</v>
      </c>
      <c r="AL123" s="54"/>
      <c r="AM123" s="54"/>
      <c r="AN123" s="54">
        <v>0</v>
      </c>
      <c r="AO123" s="54"/>
      <c r="AP123" s="54">
        <v>0</v>
      </c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>
        <v>0</v>
      </c>
      <c r="BD123" s="54"/>
      <c r="BE123" s="54"/>
      <c r="BF123" s="54"/>
      <c r="BG123" s="54">
        <v>0</v>
      </c>
      <c r="BH123" s="54"/>
      <c r="BI123" s="54"/>
      <c r="BJ123" s="54"/>
      <c r="BK123" s="54"/>
      <c r="BL123" s="54"/>
      <c r="BM123" s="54">
        <v>226299.99999999991</v>
      </c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>
        <v>0</v>
      </c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323">
        <f t="shared" si="1"/>
        <v>291135.29999999993</v>
      </c>
    </row>
    <row r="124" spans="1:90" x14ac:dyDescent="0.25">
      <c r="A124" s="107">
        <v>116</v>
      </c>
      <c r="B124" s="107">
        <v>6415</v>
      </c>
      <c r="C124" s="106" t="s">
        <v>310</v>
      </c>
      <c r="D124" s="54"/>
      <c r="E124" s="54"/>
      <c r="F124" s="54"/>
      <c r="G124" s="54">
        <v>123.32000000000002</v>
      </c>
      <c r="H124" s="54"/>
      <c r="I124" s="54"/>
      <c r="J124" s="54"/>
      <c r="K124" s="54"/>
      <c r="L124" s="54"/>
      <c r="M124" s="54">
        <v>39.550000000000004</v>
      </c>
      <c r="N124" s="54"/>
      <c r="O124" s="54"/>
      <c r="P124" s="54"/>
      <c r="Q124" s="54">
        <v>329.02</v>
      </c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>
        <v>196.37</v>
      </c>
      <c r="AC124" s="54"/>
      <c r="AD124" s="54"/>
      <c r="AE124" s="54"/>
      <c r="AF124" s="54"/>
      <c r="AG124" s="54"/>
      <c r="AH124" s="54"/>
      <c r="AI124" s="54"/>
      <c r="AJ124" s="54"/>
      <c r="AK124" s="54">
        <v>0</v>
      </c>
      <c r="AL124" s="54"/>
      <c r="AM124" s="54"/>
      <c r="AN124" s="54">
        <v>0</v>
      </c>
      <c r="AO124" s="54"/>
      <c r="AP124" s="54">
        <v>0</v>
      </c>
      <c r="AQ124" s="54"/>
      <c r="AR124" s="54"/>
      <c r="AS124" s="54"/>
      <c r="AT124" s="54"/>
      <c r="AU124" s="54"/>
      <c r="AV124" s="54"/>
      <c r="AW124" s="54"/>
      <c r="AX124" s="54">
        <v>2724.4199999999996</v>
      </c>
      <c r="AY124" s="54">
        <v>45.41</v>
      </c>
      <c r="AZ124" s="54"/>
      <c r="BA124" s="54"/>
      <c r="BB124" s="54"/>
      <c r="BC124" s="54">
        <v>20759.02</v>
      </c>
      <c r="BD124" s="54"/>
      <c r="BE124" s="54">
        <v>0</v>
      </c>
      <c r="BF124" s="54"/>
      <c r="BG124" s="54">
        <v>0</v>
      </c>
      <c r="BH124" s="54">
        <v>40.200000000000003</v>
      </c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>
        <v>0</v>
      </c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323">
        <f t="shared" si="1"/>
        <v>24257.31</v>
      </c>
    </row>
    <row r="125" spans="1:90" x14ac:dyDescent="0.25">
      <c r="A125" s="107">
        <v>117</v>
      </c>
      <c r="B125" s="107">
        <v>6416</v>
      </c>
      <c r="C125" s="106" t="s">
        <v>311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>
        <v>0</v>
      </c>
      <c r="N125" s="54"/>
      <c r="O125" s="54"/>
      <c r="P125" s="54"/>
      <c r="Q125" s="54"/>
      <c r="R125" s="54"/>
      <c r="S125" s="54"/>
      <c r="T125" s="54">
        <v>74.240000000000009</v>
      </c>
      <c r="U125" s="54"/>
      <c r="V125" s="54"/>
      <c r="W125" s="54"/>
      <c r="X125" s="54"/>
      <c r="Y125" s="54"/>
      <c r="Z125" s="54"/>
      <c r="AA125" s="54">
        <v>345.88</v>
      </c>
      <c r="AB125" s="54"/>
      <c r="AC125" s="54"/>
      <c r="AD125" s="54">
        <v>128.55999999999997</v>
      </c>
      <c r="AE125" s="54">
        <v>62.069999999999993</v>
      </c>
      <c r="AF125" s="54">
        <v>0</v>
      </c>
      <c r="AG125" s="54"/>
      <c r="AH125" s="54"/>
      <c r="AI125" s="54"/>
      <c r="AJ125" s="54"/>
      <c r="AK125" s="54">
        <v>0</v>
      </c>
      <c r="AL125" s="54"/>
      <c r="AM125" s="54"/>
      <c r="AN125" s="54">
        <v>0</v>
      </c>
      <c r="AO125" s="54">
        <v>32.07</v>
      </c>
      <c r="AP125" s="54">
        <v>0</v>
      </c>
      <c r="AQ125" s="54">
        <v>0</v>
      </c>
      <c r="AR125" s="54"/>
      <c r="AS125" s="54"/>
      <c r="AT125" s="54">
        <v>95.64</v>
      </c>
      <c r="AU125" s="54"/>
      <c r="AV125" s="54"/>
      <c r="AW125" s="54">
        <v>0</v>
      </c>
      <c r="AX125" s="54"/>
      <c r="AY125" s="54">
        <v>0</v>
      </c>
      <c r="AZ125" s="54"/>
      <c r="BA125" s="54">
        <v>0</v>
      </c>
      <c r="BB125" s="54"/>
      <c r="BC125" s="54">
        <v>0</v>
      </c>
      <c r="BD125" s="54"/>
      <c r="BE125" s="54"/>
      <c r="BF125" s="54"/>
      <c r="BG125" s="54">
        <v>0</v>
      </c>
      <c r="BH125" s="54"/>
      <c r="BI125" s="54"/>
      <c r="BJ125" s="54"/>
      <c r="BK125" s="54"/>
      <c r="BL125" s="54"/>
      <c r="BM125" s="54">
        <v>0</v>
      </c>
      <c r="BN125" s="54"/>
      <c r="BO125" s="54"/>
      <c r="BP125" s="54"/>
      <c r="BQ125" s="54">
        <v>0</v>
      </c>
      <c r="BR125" s="54"/>
      <c r="BS125" s="54"/>
      <c r="BT125" s="54"/>
      <c r="BU125" s="54">
        <v>0</v>
      </c>
      <c r="BV125" s="54"/>
      <c r="BW125" s="54"/>
      <c r="BX125" s="54"/>
      <c r="BY125" s="54"/>
      <c r="BZ125" s="54">
        <v>0</v>
      </c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323">
        <f t="shared" si="1"/>
        <v>738.46</v>
      </c>
    </row>
    <row r="126" spans="1:90" x14ac:dyDescent="0.25">
      <c r="A126" s="107">
        <v>118</v>
      </c>
      <c r="B126" s="107">
        <v>6418</v>
      </c>
      <c r="C126" s="106" t="s">
        <v>435</v>
      </c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>
        <v>0</v>
      </c>
      <c r="AL126" s="54"/>
      <c r="AM126" s="54"/>
      <c r="AN126" s="54">
        <v>0</v>
      </c>
      <c r="AO126" s="54"/>
      <c r="AP126" s="54">
        <v>0</v>
      </c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>
        <v>0</v>
      </c>
      <c r="BD126" s="54"/>
      <c r="BE126" s="54"/>
      <c r="BF126" s="54"/>
      <c r="BG126" s="54">
        <v>0</v>
      </c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>
        <v>0</v>
      </c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323">
        <f t="shared" si="1"/>
        <v>0</v>
      </c>
    </row>
    <row r="127" spans="1:90" x14ac:dyDescent="0.25">
      <c r="A127" s="107">
        <v>119</v>
      </c>
      <c r="B127" s="107">
        <v>6450</v>
      </c>
      <c r="C127" s="106" t="s">
        <v>312</v>
      </c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>
        <v>3126.51</v>
      </c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>
        <v>0</v>
      </c>
      <c r="AC127" s="54"/>
      <c r="AD127" s="54"/>
      <c r="AE127" s="54"/>
      <c r="AF127" s="54"/>
      <c r="AG127" s="54"/>
      <c r="AH127" s="54"/>
      <c r="AI127" s="54">
        <v>137.5</v>
      </c>
      <c r="AJ127" s="54"/>
      <c r="AK127" s="54">
        <v>2699.9999999999995</v>
      </c>
      <c r="AL127" s="54"/>
      <c r="AM127" s="54"/>
      <c r="AN127" s="54">
        <v>0</v>
      </c>
      <c r="AO127" s="54"/>
      <c r="AP127" s="54">
        <v>592.54</v>
      </c>
      <c r="AQ127" s="54">
        <v>4468.6900000000005</v>
      </c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>
        <v>0</v>
      </c>
      <c r="BD127" s="54"/>
      <c r="BE127" s="54"/>
      <c r="BF127" s="54"/>
      <c r="BG127" s="54">
        <v>0</v>
      </c>
      <c r="BH127" s="54"/>
      <c r="BI127" s="54"/>
      <c r="BJ127" s="54"/>
      <c r="BK127" s="54"/>
      <c r="BL127" s="54"/>
      <c r="BM127" s="54"/>
      <c r="BN127" s="54"/>
      <c r="BO127" s="54"/>
      <c r="BP127" s="54"/>
      <c r="BQ127" s="54">
        <v>536.71</v>
      </c>
      <c r="BR127" s="54"/>
      <c r="BS127" s="54">
        <v>0</v>
      </c>
      <c r="BT127" s="54"/>
      <c r="BU127" s="54"/>
      <c r="BV127" s="54"/>
      <c r="BW127" s="54"/>
      <c r="BX127" s="54"/>
      <c r="BY127" s="54"/>
      <c r="BZ127" s="54">
        <v>0</v>
      </c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323">
        <f t="shared" si="1"/>
        <v>11561.95</v>
      </c>
    </row>
    <row r="128" spans="1:90" x14ac:dyDescent="0.25">
      <c r="A128" s="107">
        <v>120</v>
      </c>
      <c r="B128" s="107">
        <v>6452</v>
      </c>
      <c r="C128" s="106" t="s">
        <v>314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>
        <v>80.5</v>
      </c>
      <c r="R128" s="54"/>
      <c r="S128" s="54"/>
      <c r="T128" s="54"/>
      <c r="U128" s="54"/>
      <c r="V128" s="54"/>
      <c r="W128" s="54"/>
      <c r="X128" s="54">
        <v>0</v>
      </c>
      <c r="Y128" s="54"/>
      <c r="Z128" s="54"/>
      <c r="AA128" s="54"/>
      <c r="AB128" s="54">
        <v>274.8</v>
      </c>
      <c r="AC128" s="54"/>
      <c r="AD128" s="54">
        <v>0</v>
      </c>
      <c r="AE128" s="54">
        <v>19.84</v>
      </c>
      <c r="AF128" s="54">
        <v>17.25</v>
      </c>
      <c r="AG128" s="54"/>
      <c r="AH128" s="54"/>
      <c r="AI128" s="54">
        <v>28.75</v>
      </c>
      <c r="AJ128" s="54"/>
      <c r="AK128" s="54">
        <v>8639.6299999999974</v>
      </c>
      <c r="AL128" s="54">
        <v>559.5</v>
      </c>
      <c r="AM128" s="54">
        <v>0</v>
      </c>
      <c r="AN128" s="54">
        <v>0</v>
      </c>
      <c r="AO128" s="54">
        <v>242.52</v>
      </c>
      <c r="AP128" s="54">
        <v>209.31</v>
      </c>
      <c r="AQ128" s="54"/>
      <c r="AR128" s="54"/>
      <c r="AS128" s="54"/>
      <c r="AT128" s="54">
        <v>51.75</v>
      </c>
      <c r="AU128" s="54">
        <v>0</v>
      </c>
      <c r="AV128" s="54">
        <v>29</v>
      </c>
      <c r="AW128" s="54">
        <v>93.3</v>
      </c>
      <c r="AX128" s="54">
        <v>4406.32</v>
      </c>
      <c r="AY128" s="54">
        <v>0</v>
      </c>
      <c r="AZ128" s="54"/>
      <c r="BA128" s="54">
        <v>831.8599999999999</v>
      </c>
      <c r="BB128" s="54"/>
      <c r="BC128" s="54">
        <v>28.75</v>
      </c>
      <c r="BD128" s="54"/>
      <c r="BE128" s="54"/>
      <c r="BF128" s="54"/>
      <c r="BG128" s="54">
        <v>0</v>
      </c>
      <c r="BH128" s="54"/>
      <c r="BI128" s="54"/>
      <c r="BJ128" s="54">
        <v>5.75</v>
      </c>
      <c r="BK128" s="54">
        <v>17.25</v>
      </c>
      <c r="BL128" s="54"/>
      <c r="BM128" s="54"/>
      <c r="BN128" s="54"/>
      <c r="BO128" s="54">
        <v>46</v>
      </c>
      <c r="BP128" s="54"/>
      <c r="BQ128" s="54">
        <v>14485.7</v>
      </c>
      <c r="BR128" s="54"/>
      <c r="BS128" s="54"/>
      <c r="BT128" s="54"/>
      <c r="BU128" s="54"/>
      <c r="BV128" s="54"/>
      <c r="BW128" s="54"/>
      <c r="BX128" s="54"/>
      <c r="BY128" s="54"/>
      <c r="BZ128" s="54">
        <v>0</v>
      </c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323">
        <f t="shared" si="1"/>
        <v>30067.78</v>
      </c>
    </row>
    <row r="129" spans="1:90" x14ac:dyDescent="0.25">
      <c r="A129" s="107">
        <v>121</v>
      </c>
      <c r="B129" s="107">
        <v>6520</v>
      </c>
      <c r="C129" s="106" t="s">
        <v>315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>
        <v>0</v>
      </c>
      <c r="AL129" s="54"/>
      <c r="AM129" s="54"/>
      <c r="AN129" s="54">
        <v>0</v>
      </c>
      <c r="AO129" s="54"/>
      <c r="AP129" s="54">
        <v>0</v>
      </c>
      <c r="AQ129" s="54"/>
      <c r="AR129" s="54"/>
      <c r="AS129" s="54"/>
      <c r="AT129" s="54">
        <v>0</v>
      </c>
      <c r="AU129" s="54"/>
      <c r="AV129" s="54"/>
      <c r="AW129" s="54"/>
      <c r="AX129" s="54"/>
      <c r="AY129" s="54"/>
      <c r="AZ129" s="54"/>
      <c r="BA129" s="54"/>
      <c r="BB129" s="54">
        <v>0</v>
      </c>
      <c r="BC129" s="54">
        <v>0</v>
      </c>
      <c r="BD129" s="54">
        <v>0</v>
      </c>
      <c r="BE129" s="54"/>
      <c r="BF129" s="54"/>
      <c r="BG129" s="54">
        <v>0</v>
      </c>
      <c r="BH129" s="54"/>
      <c r="BI129" s="54"/>
      <c r="BJ129" s="54">
        <v>124.5</v>
      </c>
      <c r="BK129" s="54"/>
      <c r="BL129" s="54"/>
      <c r="BM129" s="54"/>
      <c r="BN129" s="54"/>
      <c r="BO129" s="54"/>
      <c r="BP129" s="54"/>
      <c r="BQ129" s="54"/>
      <c r="BR129" s="54"/>
      <c r="BS129" s="54">
        <v>487</v>
      </c>
      <c r="BT129" s="54"/>
      <c r="BU129" s="54"/>
      <c r="BV129" s="54"/>
      <c r="BW129" s="54"/>
      <c r="BX129" s="54"/>
      <c r="BY129" s="54"/>
      <c r="BZ129" s="54">
        <v>0</v>
      </c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323">
        <f t="shared" si="1"/>
        <v>611.5</v>
      </c>
    </row>
    <row r="130" spans="1:90" x14ac:dyDescent="0.25">
      <c r="A130" s="107">
        <v>122</v>
      </c>
      <c r="B130" s="107">
        <v>6530</v>
      </c>
      <c r="C130" s="106" t="s">
        <v>316</v>
      </c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>
        <v>1091</v>
      </c>
      <c r="R130" s="54"/>
      <c r="S130" s="54"/>
      <c r="T130" s="54">
        <v>0</v>
      </c>
      <c r="U130" s="54"/>
      <c r="V130" s="54"/>
      <c r="W130" s="54">
        <v>557.76</v>
      </c>
      <c r="X130" s="54"/>
      <c r="Y130" s="54"/>
      <c r="Z130" s="54"/>
      <c r="AA130" s="54"/>
      <c r="AB130" s="54">
        <v>648.91</v>
      </c>
      <c r="AC130" s="54"/>
      <c r="AD130" s="54">
        <v>660</v>
      </c>
      <c r="AE130" s="54">
        <v>1978.75</v>
      </c>
      <c r="AF130" s="54"/>
      <c r="AG130" s="54"/>
      <c r="AH130" s="54">
        <v>0</v>
      </c>
      <c r="AI130" s="54">
        <v>0</v>
      </c>
      <c r="AJ130" s="54">
        <v>1000</v>
      </c>
      <c r="AK130" s="54">
        <v>58</v>
      </c>
      <c r="AL130" s="54"/>
      <c r="AM130" s="54"/>
      <c r="AN130" s="54">
        <v>0</v>
      </c>
      <c r="AO130" s="54"/>
      <c r="AP130" s="54">
        <v>0</v>
      </c>
      <c r="AQ130" s="54">
        <v>0</v>
      </c>
      <c r="AR130" s="54"/>
      <c r="AS130" s="54"/>
      <c r="AT130" s="54">
        <v>0</v>
      </c>
      <c r="AU130" s="54">
        <v>0</v>
      </c>
      <c r="AV130" s="54"/>
      <c r="AW130" s="54"/>
      <c r="AX130" s="54">
        <v>0</v>
      </c>
      <c r="AY130" s="54"/>
      <c r="AZ130" s="54"/>
      <c r="BA130" s="54"/>
      <c r="BB130" s="54"/>
      <c r="BC130" s="54">
        <v>0</v>
      </c>
      <c r="BD130" s="54"/>
      <c r="BE130" s="54"/>
      <c r="BF130" s="54"/>
      <c r="BG130" s="54">
        <v>0</v>
      </c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>
        <v>0</v>
      </c>
      <c r="BV130" s="54"/>
      <c r="BW130" s="54"/>
      <c r="BX130" s="54"/>
      <c r="BY130" s="54"/>
      <c r="BZ130" s="54">
        <v>0</v>
      </c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323">
        <f t="shared" si="1"/>
        <v>5994.42</v>
      </c>
    </row>
    <row r="131" spans="1:90" x14ac:dyDescent="0.25">
      <c r="A131" s="107">
        <v>123</v>
      </c>
      <c r="B131" s="107">
        <v>6531</v>
      </c>
      <c r="C131" s="106" t="s">
        <v>317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>
        <v>0</v>
      </c>
      <c r="AL131" s="54"/>
      <c r="AM131" s="54"/>
      <c r="AN131" s="54">
        <v>0</v>
      </c>
      <c r="AO131" s="54"/>
      <c r="AP131" s="54">
        <v>0</v>
      </c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>
        <v>155618.97</v>
      </c>
      <c r="BD131" s="54"/>
      <c r="BE131" s="54"/>
      <c r="BF131" s="54"/>
      <c r="BG131" s="54">
        <v>0</v>
      </c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>
        <v>0</v>
      </c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323">
        <f t="shared" si="1"/>
        <v>155618.97</v>
      </c>
    </row>
    <row r="132" spans="1:90" x14ac:dyDescent="0.25">
      <c r="A132" s="107">
        <v>124</v>
      </c>
      <c r="B132" s="107">
        <v>6532</v>
      </c>
      <c r="C132" s="106" t="s">
        <v>318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>
        <v>0</v>
      </c>
      <c r="AL132" s="54"/>
      <c r="AM132" s="54"/>
      <c r="AN132" s="54">
        <v>0</v>
      </c>
      <c r="AO132" s="54"/>
      <c r="AP132" s="54">
        <v>22.43</v>
      </c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>
        <v>70368.229999999967</v>
      </c>
      <c r="BD132" s="54"/>
      <c r="BE132" s="54"/>
      <c r="BF132" s="54"/>
      <c r="BG132" s="54">
        <v>0</v>
      </c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>
        <v>4841.66</v>
      </c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323">
        <f t="shared" si="1"/>
        <v>75232.319999999963</v>
      </c>
    </row>
    <row r="133" spans="1:90" x14ac:dyDescent="0.25">
      <c r="A133" s="107">
        <v>125</v>
      </c>
      <c r="B133" s="107">
        <v>6551</v>
      </c>
      <c r="C133" s="106" t="s">
        <v>319</v>
      </c>
      <c r="D133" s="54"/>
      <c r="E133" s="54"/>
      <c r="F133" s="54"/>
      <c r="G133" s="54">
        <v>1878.8600000000001</v>
      </c>
      <c r="H133" s="54">
        <v>128.07999999999998</v>
      </c>
      <c r="I133" s="54"/>
      <c r="J133" s="54">
        <v>1944.48</v>
      </c>
      <c r="K133" s="54"/>
      <c r="L133" s="54"/>
      <c r="M133" s="54">
        <v>1017.0199999999999</v>
      </c>
      <c r="N133" s="54">
        <v>201.85</v>
      </c>
      <c r="O133" s="54"/>
      <c r="P133" s="54"/>
      <c r="Q133" s="54">
        <v>2233.91</v>
      </c>
      <c r="R133" s="54"/>
      <c r="S133" s="54"/>
      <c r="T133" s="54"/>
      <c r="U133" s="54"/>
      <c r="V133" s="54">
        <v>108.38999999999999</v>
      </c>
      <c r="W133" s="54"/>
      <c r="X133" s="54">
        <v>270.46000000000004</v>
      </c>
      <c r="Y133" s="54"/>
      <c r="Z133" s="54"/>
      <c r="AA133" s="54"/>
      <c r="AB133" s="54">
        <v>6042.13</v>
      </c>
      <c r="AC133" s="54"/>
      <c r="AD133" s="54">
        <v>167.57999999999998</v>
      </c>
      <c r="AE133" s="54">
        <v>1379.23</v>
      </c>
      <c r="AF133" s="54">
        <v>443.15</v>
      </c>
      <c r="AG133" s="54"/>
      <c r="AH133" s="54"/>
      <c r="AI133" s="54">
        <v>576.83000000000004</v>
      </c>
      <c r="AJ133" s="54"/>
      <c r="AK133" s="54">
        <v>65.400000000000006</v>
      </c>
      <c r="AL133" s="54"/>
      <c r="AM133" s="54"/>
      <c r="AN133" s="54">
        <v>0</v>
      </c>
      <c r="AO133" s="54"/>
      <c r="AP133" s="54">
        <v>31.27</v>
      </c>
      <c r="AQ133" s="54">
        <v>130.63</v>
      </c>
      <c r="AR133" s="54"/>
      <c r="AS133" s="54"/>
      <c r="AT133" s="54">
        <v>11833.060000000007</v>
      </c>
      <c r="AU133" s="54">
        <v>0</v>
      </c>
      <c r="AV133" s="54">
        <v>526.43999999999994</v>
      </c>
      <c r="AW133" s="54">
        <v>21.259999999999998</v>
      </c>
      <c r="AX133" s="54"/>
      <c r="AY133" s="54"/>
      <c r="AZ133" s="54"/>
      <c r="BA133" s="54"/>
      <c r="BB133" s="54"/>
      <c r="BC133" s="54">
        <v>0</v>
      </c>
      <c r="BD133" s="54">
        <v>3</v>
      </c>
      <c r="BE133" s="54"/>
      <c r="BF133" s="54">
        <v>0</v>
      </c>
      <c r="BG133" s="54">
        <v>0</v>
      </c>
      <c r="BH133" s="54">
        <v>14.17</v>
      </c>
      <c r="BI133" s="54"/>
      <c r="BJ133" s="54">
        <v>141.96000000000004</v>
      </c>
      <c r="BK133" s="54">
        <v>0</v>
      </c>
      <c r="BL133" s="54"/>
      <c r="BM133" s="54">
        <v>0</v>
      </c>
      <c r="BN133" s="54"/>
      <c r="BO133" s="54">
        <v>0</v>
      </c>
      <c r="BP133" s="54"/>
      <c r="BQ133" s="54"/>
      <c r="BR133" s="54">
        <v>48.019999999999996</v>
      </c>
      <c r="BS133" s="54">
        <v>163.38000000000002</v>
      </c>
      <c r="BT133" s="54"/>
      <c r="BU133" s="54">
        <v>2631.5899999999997</v>
      </c>
      <c r="BV133" s="54"/>
      <c r="BW133" s="54"/>
      <c r="BX133" s="54"/>
      <c r="BY133" s="54"/>
      <c r="BZ133" s="54">
        <v>0</v>
      </c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323">
        <f t="shared" si="1"/>
        <v>32002.150000000005</v>
      </c>
    </row>
    <row r="134" spans="1:90" x14ac:dyDescent="0.25">
      <c r="A134" s="107">
        <v>126</v>
      </c>
      <c r="B134" s="107">
        <v>6558</v>
      </c>
      <c r="C134" s="106" t="s">
        <v>320</v>
      </c>
      <c r="D134" s="54">
        <v>0</v>
      </c>
      <c r="E134" s="54"/>
      <c r="F134" s="54"/>
      <c r="G134" s="54">
        <v>120</v>
      </c>
      <c r="H134" s="54"/>
      <c r="I134" s="54"/>
      <c r="J134" s="54">
        <v>1160</v>
      </c>
      <c r="K134" s="54"/>
      <c r="L134" s="54"/>
      <c r="M134" s="54">
        <v>827</v>
      </c>
      <c r="N134" s="54">
        <v>512</v>
      </c>
      <c r="O134" s="54"/>
      <c r="P134" s="54"/>
      <c r="Q134" s="54">
        <v>383</v>
      </c>
      <c r="R134" s="54"/>
      <c r="S134" s="54"/>
      <c r="T134" s="54">
        <v>483</v>
      </c>
      <c r="U134" s="54">
        <v>79</v>
      </c>
      <c r="V134" s="54">
        <v>795</v>
      </c>
      <c r="W134" s="54">
        <v>0</v>
      </c>
      <c r="X134" s="54">
        <v>777</v>
      </c>
      <c r="Y134" s="54"/>
      <c r="Z134" s="54"/>
      <c r="AA134" s="54">
        <v>655</v>
      </c>
      <c r="AB134" s="54">
        <v>1643</v>
      </c>
      <c r="AC134" s="54"/>
      <c r="AD134" s="54"/>
      <c r="AE134" s="54"/>
      <c r="AF134" s="54">
        <v>40</v>
      </c>
      <c r="AG134" s="54">
        <v>0</v>
      </c>
      <c r="AH134" s="54"/>
      <c r="AI134" s="54">
        <v>75.5</v>
      </c>
      <c r="AJ134" s="54"/>
      <c r="AK134" s="54">
        <v>0</v>
      </c>
      <c r="AL134" s="54">
        <v>1474</v>
      </c>
      <c r="AM134" s="54">
        <v>0</v>
      </c>
      <c r="AN134" s="54">
        <v>0</v>
      </c>
      <c r="AO134" s="54">
        <v>846.28</v>
      </c>
      <c r="AP134" s="54">
        <v>120</v>
      </c>
      <c r="AQ134" s="54">
        <v>315</v>
      </c>
      <c r="AR134" s="54">
        <v>262</v>
      </c>
      <c r="AS134" s="54"/>
      <c r="AT134" s="54">
        <v>125</v>
      </c>
      <c r="AU134" s="54">
        <v>0</v>
      </c>
      <c r="AV134" s="54">
        <v>0</v>
      </c>
      <c r="AW134" s="54">
        <v>531</v>
      </c>
      <c r="AX134" s="54">
        <v>1308</v>
      </c>
      <c r="AY134" s="54">
        <v>333</v>
      </c>
      <c r="AZ134" s="54">
        <v>1123</v>
      </c>
      <c r="BA134" s="54">
        <v>122</v>
      </c>
      <c r="BB134" s="54">
        <v>230</v>
      </c>
      <c r="BC134" s="54">
        <v>0</v>
      </c>
      <c r="BD134" s="54">
        <v>397.5</v>
      </c>
      <c r="BE134" s="54"/>
      <c r="BF134" s="54">
        <v>60</v>
      </c>
      <c r="BG134" s="54">
        <v>1987.25</v>
      </c>
      <c r="BH134" s="54"/>
      <c r="BI134" s="54"/>
      <c r="BJ134" s="54"/>
      <c r="BK134" s="54">
        <v>448.5</v>
      </c>
      <c r="BL134" s="54">
        <v>208</v>
      </c>
      <c r="BM134" s="54">
        <v>0</v>
      </c>
      <c r="BN134" s="54"/>
      <c r="BO134" s="54">
        <v>111</v>
      </c>
      <c r="BP134" s="54"/>
      <c r="BQ134" s="54"/>
      <c r="BR134" s="54"/>
      <c r="BS134" s="54"/>
      <c r="BT134" s="54"/>
      <c r="BU134" s="54">
        <v>373.5</v>
      </c>
      <c r="BV134" s="54">
        <v>111</v>
      </c>
      <c r="BW134" s="54"/>
      <c r="BX134" s="54"/>
      <c r="BY134" s="54"/>
      <c r="BZ134" s="54">
        <v>0</v>
      </c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323">
        <f t="shared" si="1"/>
        <v>18035.53</v>
      </c>
    </row>
    <row r="135" spans="1:90" x14ac:dyDescent="0.25">
      <c r="A135" s="107">
        <v>127</v>
      </c>
      <c r="B135" s="107">
        <v>6561</v>
      </c>
      <c r="C135" s="106" t="s">
        <v>321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>
        <v>0</v>
      </c>
      <c r="AL135" s="54"/>
      <c r="AM135" s="54"/>
      <c r="AN135" s="54">
        <v>0</v>
      </c>
      <c r="AO135" s="54"/>
      <c r="AP135" s="54">
        <v>0</v>
      </c>
      <c r="AQ135" s="54">
        <v>0</v>
      </c>
      <c r="AR135" s="54"/>
      <c r="AS135" s="54"/>
      <c r="AT135" s="54">
        <v>0</v>
      </c>
      <c r="AU135" s="54"/>
      <c r="AV135" s="54"/>
      <c r="AW135" s="54">
        <v>5</v>
      </c>
      <c r="AX135" s="54"/>
      <c r="AY135" s="54"/>
      <c r="AZ135" s="54"/>
      <c r="BA135" s="54"/>
      <c r="BB135" s="54"/>
      <c r="BC135" s="54">
        <v>475</v>
      </c>
      <c r="BD135" s="54"/>
      <c r="BE135" s="54"/>
      <c r="BF135" s="54"/>
      <c r="BG135" s="54">
        <v>0</v>
      </c>
      <c r="BH135" s="54"/>
      <c r="BI135" s="54"/>
      <c r="BJ135" s="54"/>
      <c r="BK135" s="54">
        <v>0</v>
      </c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>
        <v>0</v>
      </c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323">
        <f t="shared" si="1"/>
        <v>480</v>
      </c>
    </row>
    <row r="136" spans="1:90" x14ac:dyDescent="0.25">
      <c r="A136" s="107">
        <v>128</v>
      </c>
      <c r="B136" s="107">
        <v>6632</v>
      </c>
      <c r="C136" s="106" t="s">
        <v>322</v>
      </c>
      <c r="D136" s="54">
        <v>0</v>
      </c>
      <c r="E136" s="54"/>
      <c r="F136" s="54"/>
      <c r="G136" s="54">
        <v>52.5</v>
      </c>
      <c r="H136" s="54"/>
      <c r="I136" s="54">
        <v>75</v>
      </c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>
        <v>120</v>
      </c>
      <c r="X136" s="54"/>
      <c r="Y136" s="54"/>
      <c r="Z136" s="54"/>
      <c r="AA136" s="54"/>
      <c r="AB136" s="54"/>
      <c r="AC136" s="54"/>
      <c r="AD136" s="54">
        <v>237.32999999999998</v>
      </c>
      <c r="AE136" s="54">
        <v>534.34</v>
      </c>
      <c r="AF136" s="54">
        <v>200</v>
      </c>
      <c r="AG136" s="54"/>
      <c r="AH136" s="54"/>
      <c r="AI136" s="54"/>
      <c r="AJ136" s="54"/>
      <c r="AK136" s="54">
        <v>0</v>
      </c>
      <c r="AL136" s="54"/>
      <c r="AM136" s="54"/>
      <c r="AN136" s="54">
        <v>0</v>
      </c>
      <c r="AO136" s="54"/>
      <c r="AP136" s="54">
        <v>1875.5</v>
      </c>
      <c r="AQ136" s="54">
        <v>509.38</v>
      </c>
      <c r="AR136" s="54">
        <v>419</v>
      </c>
      <c r="AS136" s="54"/>
      <c r="AT136" s="54">
        <v>563.57999999999993</v>
      </c>
      <c r="AU136" s="54">
        <v>0</v>
      </c>
      <c r="AV136" s="54">
        <v>125</v>
      </c>
      <c r="AW136" s="54">
        <v>530</v>
      </c>
      <c r="AX136" s="54"/>
      <c r="AY136" s="54">
        <v>0</v>
      </c>
      <c r="AZ136" s="54"/>
      <c r="BA136" s="54">
        <v>986</v>
      </c>
      <c r="BB136" s="54">
        <v>440.25</v>
      </c>
      <c r="BC136" s="54">
        <v>90694.5</v>
      </c>
      <c r="BD136" s="54"/>
      <c r="BE136" s="54"/>
      <c r="BF136" s="54">
        <v>0</v>
      </c>
      <c r="BG136" s="54">
        <v>0</v>
      </c>
      <c r="BH136" s="54"/>
      <c r="BI136" s="54">
        <v>378</v>
      </c>
      <c r="BJ136" s="54">
        <v>112.5</v>
      </c>
      <c r="BK136" s="54"/>
      <c r="BL136" s="54"/>
      <c r="BM136" s="54">
        <v>1024.5</v>
      </c>
      <c r="BN136" s="54"/>
      <c r="BO136" s="54"/>
      <c r="BP136" s="54"/>
      <c r="BQ136" s="54"/>
      <c r="BR136" s="54"/>
      <c r="BS136" s="54">
        <v>30</v>
      </c>
      <c r="BT136" s="54"/>
      <c r="BU136" s="54"/>
      <c r="BV136" s="54"/>
      <c r="BW136" s="54"/>
      <c r="BX136" s="54"/>
      <c r="BY136" s="54"/>
      <c r="BZ136" s="54">
        <v>0</v>
      </c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323">
        <f t="shared" si="1"/>
        <v>98907.38</v>
      </c>
    </row>
    <row r="137" spans="1:90" x14ac:dyDescent="0.25">
      <c r="A137" s="107">
        <v>129</v>
      </c>
      <c r="B137" s="107">
        <v>6633</v>
      </c>
      <c r="C137" s="106" t="s">
        <v>323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>
        <v>449.46000000000004</v>
      </c>
      <c r="AE137" s="54">
        <v>347.54</v>
      </c>
      <c r="AF137" s="54">
        <v>0</v>
      </c>
      <c r="AG137" s="54"/>
      <c r="AH137" s="54"/>
      <c r="AI137" s="54"/>
      <c r="AJ137" s="54"/>
      <c r="AK137" s="54">
        <v>100</v>
      </c>
      <c r="AL137" s="54"/>
      <c r="AM137" s="54"/>
      <c r="AN137" s="54">
        <v>0</v>
      </c>
      <c r="AO137" s="54"/>
      <c r="AP137" s="54">
        <v>0</v>
      </c>
      <c r="AQ137" s="54">
        <v>180</v>
      </c>
      <c r="AR137" s="54"/>
      <c r="AS137" s="54"/>
      <c r="AT137" s="54"/>
      <c r="AU137" s="54"/>
      <c r="AV137" s="54"/>
      <c r="AW137" s="54"/>
      <c r="AX137" s="54"/>
      <c r="AY137" s="54"/>
      <c r="AZ137" s="54"/>
      <c r="BA137" s="54">
        <v>392.89</v>
      </c>
      <c r="BB137" s="54"/>
      <c r="BC137" s="54">
        <v>16816.440000000002</v>
      </c>
      <c r="BD137" s="54"/>
      <c r="BE137" s="54"/>
      <c r="BF137" s="54"/>
      <c r="BG137" s="54">
        <v>0</v>
      </c>
      <c r="BH137" s="54"/>
      <c r="BI137" s="54">
        <v>197.93</v>
      </c>
      <c r="BJ137" s="54"/>
      <c r="BK137" s="54"/>
      <c r="BL137" s="54"/>
      <c r="BM137" s="54">
        <v>2663.15</v>
      </c>
      <c r="BN137" s="54"/>
      <c r="BO137" s="54"/>
      <c r="BP137" s="54"/>
      <c r="BQ137" s="54">
        <v>4842.4400000000005</v>
      </c>
      <c r="BR137" s="54"/>
      <c r="BS137" s="54"/>
      <c r="BT137" s="54"/>
      <c r="BU137" s="54">
        <v>225</v>
      </c>
      <c r="BV137" s="54"/>
      <c r="BW137" s="54"/>
      <c r="BX137" s="54"/>
      <c r="BY137" s="54"/>
      <c r="BZ137" s="54">
        <v>0</v>
      </c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323">
        <f t="shared" si="1"/>
        <v>26214.850000000006</v>
      </c>
    </row>
    <row r="138" spans="1:90" x14ac:dyDescent="0.25">
      <c r="A138" s="107">
        <v>130</v>
      </c>
      <c r="B138" s="107">
        <v>6825</v>
      </c>
      <c r="C138" s="106" t="s">
        <v>335</v>
      </c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>
        <v>0</v>
      </c>
      <c r="AL138" s="54"/>
      <c r="AM138" s="54"/>
      <c r="AN138" s="54">
        <v>0</v>
      </c>
      <c r="AO138" s="54"/>
      <c r="AP138" s="54">
        <v>0</v>
      </c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>
        <v>0</v>
      </c>
      <c r="BD138" s="54"/>
      <c r="BE138" s="54"/>
      <c r="BF138" s="54"/>
      <c r="BG138" s="54">
        <v>0</v>
      </c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>
        <v>207236.06999999995</v>
      </c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323">
        <f t="shared" ref="CL138:CL201" si="2">SUM(D138:CK138)</f>
        <v>207236.06999999995</v>
      </c>
    </row>
    <row r="139" spans="1:90" x14ac:dyDescent="0.25">
      <c r="A139" s="107">
        <v>131</v>
      </c>
      <c r="B139" s="107">
        <v>6843</v>
      </c>
      <c r="C139" s="106" t="s">
        <v>336</v>
      </c>
      <c r="D139" s="54"/>
      <c r="E139" s="54"/>
      <c r="F139" s="54"/>
      <c r="G139" s="54">
        <v>600</v>
      </c>
      <c r="H139" s="54"/>
      <c r="I139" s="54"/>
      <c r="J139" s="54">
        <v>118000</v>
      </c>
      <c r="K139" s="54"/>
      <c r="L139" s="54"/>
      <c r="M139" s="54"/>
      <c r="N139" s="54">
        <v>0</v>
      </c>
      <c r="O139" s="54"/>
      <c r="P139" s="54"/>
      <c r="Q139" s="54">
        <v>2450</v>
      </c>
      <c r="R139" s="54"/>
      <c r="S139" s="54"/>
      <c r="T139" s="54"/>
      <c r="U139" s="54"/>
      <c r="V139" s="54"/>
      <c r="W139" s="54"/>
      <c r="X139" s="54">
        <v>118220</v>
      </c>
      <c r="Y139" s="54"/>
      <c r="Z139" s="54"/>
      <c r="AA139" s="54"/>
      <c r="AB139" s="54">
        <v>12589.57</v>
      </c>
      <c r="AC139" s="54"/>
      <c r="AD139" s="54">
        <v>0</v>
      </c>
      <c r="AE139" s="54"/>
      <c r="AF139" s="54"/>
      <c r="AG139" s="54"/>
      <c r="AH139" s="54"/>
      <c r="AI139" s="54"/>
      <c r="AJ139" s="54"/>
      <c r="AK139" s="54">
        <v>0</v>
      </c>
      <c r="AL139" s="54"/>
      <c r="AM139" s="54"/>
      <c r="AN139" s="54">
        <v>260.12</v>
      </c>
      <c r="AO139" s="54"/>
      <c r="AP139" s="54">
        <v>0</v>
      </c>
      <c r="AQ139" s="54">
        <v>386.88</v>
      </c>
      <c r="AR139" s="54">
        <v>470</v>
      </c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>
        <v>0</v>
      </c>
      <c r="BD139" s="54"/>
      <c r="BE139" s="54"/>
      <c r="BF139" s="54"/>
      <c r="BG139" s="54">
        <v>0</v>
      </c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>
        <v>200</v>
      </c>
      <c r="BV139" s="54"/>
      <c r="BW139" s="54"/>
      <c r="BX139" s="54"/>
      <c r="BY139" s="54"/>
      <c r="BZ139" s="54">
        <v>20101</v>
      </c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323">
        <f t="shared" si="2"/>
        <v>273277.57</v>
      </c>
    </row>
    <row r="140" spans="1:90" x14ac:dyDescent="0.25">
      <c r="A140" s="107">
        <v>132</v>
      </c>
      <c r="B140" s="107">
        <v>6852</v>
      </c>
      <c r="C140" s="106" t="s">
        <v>337</v>
      </c>
      <c r="D140" s="54"/>
      <c r="E140" s="54"/>
      <c r="F140" s="54"/>
      <c r="G140" s="54"/>
      <c r="H140" s="54"/>
      <c r="I140" s="54"/>
      <c r="J140" s="54">
        <v>2500.7200000000003</v>
      </c>
      <c r="K140" s="54"/>
      <c r="L140" s="54"/>
      <c r="M140" s="54">
        <v>2500.7399999999998</v>
      </c>
      <c r="N140" s="54"/>
      <c r="O140" s="54"/>
      <c r="P140" s="54"/>
      <c r="Q140" s="54">
        <v>1058.0899999999999</v>
      </c>
      <c r="R140" s="54"/>
      <c r="S140" s="54"/>
      <c r="T140" s="54">
        <v>1490.38</v>
      </c>
      <c r="U140" s="54">
        <v>590.27</v>
      </c>
      <c r="V140" s="54"/>
      <c r="W140" s="54"/>
      <c r="X140" s="54">
        <v>0</v>
      </c>
      <c r="Y140" s="54"/>
      <c r="Z140" s="54"/>
      <c r="AA140" s="54">
        <v>2796.1299999999992</v>
      </c>
      <c r="AB140" s="54">
        <v>2770.68</v>
      </c>
      <c r="AC140" s="54"/>
      <c r="AD140" s="54"/>
      <c r="AE140" s="54"/>
      <c r="AF140" s="54"/>
      <c r="AG140" s="54"/>
      <c r="AH140" s="54"/>
      <c r="AI140" s="54"/>
      <c r="AJ140" s="54"/>
      <c r="AK140" s="54">
        <v>0</v>
      </c>
      <c r="AL140" s="54"/>
      <c r="AM140" s="54"/>
      <c r="AN140" s="54">
        <v>0</v>
      </c>
      <c r="AO140" s="54"/>
      <c r="AP140" s="54">
        <v>0</v>
      </c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>
        <v>0</v>
      </c>
      <c r="BD140" s="54"/>
      <c r="BE140" s="54"/>
      <c r="BF140" s="54"/>
      <c r="BG140" s="54">
        <v>0</v>
      </c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>
        <v>0</v>
      </c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323">
        <f t="shared" si="2"/>
        <v>13707.01</v>
      </c>
    </row>
    <row r="141" spans="1:90" x14ac:dyDescent="0.25">
      <c r="A141" s="107">
        <v>133</v>
      </c>
      <c r="B141" s="107">
        <v>6854</v>
      </c>
      <c r="C141" s="106" t="s">
        <v>338</v>
      </c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>
        <v>8.2200000000000006</v>
      </c>
      <c r="AJ141" s="54"/>
      <c r="AK141" s="54">
        <v>0</v>
      </c>
      <c r="AL141" s="54">
        <v>139.97</v>
      </c>
      <c r="AM141" s="54"/>
      <c r="AN141" s="54">
        <v>0</v>
      </c>
      <c r="AO141" s="54"/>
      <c r="AP141" s="54">
        <v>0</v>
      </c>
      <c r="AQ141" s="54"/>
      <c r="AR141" s="54"/>
      <c r="AS141" s="54"/>
      <c r="AT141" s="54"/>
      <c r="AU141" s="54"/>
      <c r="AV141" s="54"/>
      <c r="AW141" s="54"/>
      <c r="AX141" s="54"/>
      <c r="AY141" s="54"/>
      <c r="AZ141" s="54">
        <v>0</v>
      </c>
      <c r="BA141" s="54"/>
      <c r="BB141" s="54"/>
      <c r="BC141" s="54">
        <v>0</v>
      </c>
      <c r="BD141" s="54"/>
      <c r="BE141" s="54"/>
      <c r="BF141" s="54"/>
      <c r="BG141" s="54">
        <v>0</v>
      </c>
      <c r="BH141" s="54"/>
      <c r="BI141" s="54"/>
      <c r="BJ141" s="54"/>
      <c r="BK141" s="54">
        <v>0</v>
      </c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>
        <v>0</v>
      </c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323">
        <f t="shared" si="2"/>
        <v>148.19</v>
      </c>
    </row>
    <row r="142" spans="1:90" x14ac:dyDescent="0.25">
      <c r="A142" s="107">
        <v>134</v>
      </c>
      <c r="B142" s="107">
        <v>6871</v>
      </c>
      <c r="C142" s="106" t="s">
        <v>339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>
        <v>0</v>
      </c>
      <c r="AL142" s="54"/>
      <c r="AM142" s="54"/>
      <c r="AN142" s="54">
        <v>0</v>
      </c>
      <c r="AO142" s="54"/>
      <c r="AP142" s="54">
        <v>0</v>
      </c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>
        <v>0</v>
      </c>
      <c r="BD142" s="54"/>
      <c r="BE142" s="54"/>
      <c r="BF142" s="54"/>
      <c r="BG142" s="54">
        <v>0</v>
      </c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>
        <v>17584</v>
      </c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323">
        <f t="shared" si="2"/>
        <v>17584</v>
      </c>
    </row>
    <row r="143" spans="1:90" x14ac:dyDescent="0.25">
      <c r="A143" s="107">
        <v>135</v>
      </c>
      <c r="B143" s="107">
        <v>6898</v>
      </c>
      <c r="C143" s="106" t="s">
        <v>341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>
        <v>0</v>
      </c>
      <c r="AL143" s="54"/>
      <c r="AM143" s="54"/>
      <c r="AN143" s="54">
        <v>0</v>
      </c>
      <c r="AO143" s="54"/>
      <c r="AP143" s="54">
        <v>0</v>
      </c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>
        <v>0</v>
      </c>
      <c r="BD143" s="54"/>
      <c r="BE143" s="54"/>
      <c r="BF143" s="54"/>
      <c r="BG143" s="54">
        <v>0</v>
      </c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>
        <v>423600.50999999995</v>
      </c>
      <c r="BY143" s="54"/>
      <c r="BZ143" s="54">
        <v>0</v>
      </c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323">
        <f t="shared" si="2"/>
        <v>423600.50999999995</v>
      </c>
    </row>
    <row r="144" spans="1:90" x14ac:dyDescent="0.25">
      <c r="A144" s="107">
        <v>136</v>
      </c>
      <c r="B144" s="107">
        <v>7102</v>
      </c>
      <c r="C144" s="106" t="s">
        <v>343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>
        <v>1710.11</v>
      </c>
      <c r="U144" s="54"/>
      <c r="V144" s="54"/>
      <c r="W144" s="54"/>
      <c r="X144" s="54"/>
      <c r="Y144" s="54"/>
      <c r="Z144" s="54"/>
      <c r="AA144" s="54">
        <v>61.25</v>
      </c>
      <c r="AB144" s="54"/>
      <c r="AC144" s="54"/>
      <c r="AD144" s="54"/>
      <c r="AE144" s="54"/>
      <c r="AF144" s="54"/>
      <c r="AG144" s="54"/>
      <c r="AH144" s="54"/>
      <c r="AI144" s="54"/>
      <c r="AJ144" s="54"/>
      <c r="AK144" s="54">
        <v>0</v>
      </c>
      <c r="AL144" s="54">
        <v>9163.0999999999985</v>
      </c>
      <c r="AM144" s="54"/>
      <c r="AN144" s="54">
        <v>0</v>
      </c>
      <c r="AO144" s="54">
        <v>0</v>
      </c>
      <c r="AP144" s="54">
        <v>0</v>
      </c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>
        <v>0</v>
      </c>
      <c r="BD144" s="54"/>
      <c r="BE144" s="54"/>
      <c r="BF144" s="54"/>
      <c r="BG144" s="54">
        <v>0</v>
      </c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>
        <v>0</v>
      </c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323">
        <f t="shared" si="2"/>
        <v>10934.46</v>
      </c>
    </row>
    <row r="145" spans="1:90" x14ac:dyDescent="0.25">
      <c r="A145" s="107">
        <v>137</v>
      </c>
      <c r="B145" s="107">
        <v>7114</v>
      </c>
      <c r="C145" s="106" t="s">
        <v>344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>
        <v>226932.11999999985</v>
      </c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>
        <v>14549.500000000002</v>
      </c>
      <c r="Y145" s="54"/>
      <c r="Z145" s="54"/>
      <c r="AA145" s="54">
        <v>87800.800000000017</v>
      </c>
      <c r="AB145" s="54">
        <v>6835.4999999999991</v>
      </c>
      <c r="AC145" s="54"/>
      <c r="AD145" s="54"/>
      <c r="AE145" s="54"/>
      <c r="AF145" s="54"/>
      <c r="AG145" s="54"/>
      <c r="AH145" s="54"/>
      <c r="AI145" s="54"/>
      <c r="AJ145" s="54"/>
      <c r="AK145" s="54">
        <v>0</v>
      </c>
      <c r="AL145" s="54"/>
      <c r="AM145" s="54"/>
      <c r="AN145" s="54">
        <v>0</v>
      </c>
      <c r="AO145" s="54">
        <v>54.42</v>
      </c>
      <c r="AP145" s="54">
        <v>0</v>
      </c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>
        <v>0</v>
      </c>
      <c r="BD145" s="54"/>
      <c r="BE145" s="54"/>
      <c r="BF145" s="54"/>
      <c r="BG145" s="54">
        <v>0</v>
      </c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>
        <v>0</v>
      </c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323">
        <f t="shared" si="2"/>
        <v>336172.33999999985</v>
      </c>
    </row>
    <row r="146" spans="1:90" x14ac:dyDescent="0.25">
      <c r="A146" s="107">
        <v>138</v>
      </c>
      <c r="B146" s="107">
        <v>7116</v>
      </c>
      <c r="C146" s="106" t="s">
        <v>345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>
        <v>0</v>
      </c>
      <c r="AL146" s="54">
        <v>48628.03</v>
      </c>
      <c r="AM146" s="54">
        <v>0</v>
      </c>
      <c r="AN146" s="54">
        <v>0</v>
      </c>
      <c r="AO146" s="54">
        <v>3325.1999999999989</v>
      </c>
      <c r="AP146" s="54">
        <v>0</v>
      </c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>
        <v>0</v>
      </c>
      <c r="BD146" s="54"/>
      <c r="BE146" s="54"/>
      <c r="BF146" s="54"/>
      <c r="BG146" s="54">
        <v>0</v>
      </c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>
        <v>0</v>
      </c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323">
        <f t="shared" si="2"/>
        <v>51953.229999999996</v>
      </c>
    </row>
    <row r="147" spans="1:90" x14ac:dyDescent="0.25">
      <c r="A147" s="107">
        <v>139</v>
      </c>
      <c r="B147" s="107">
        <v>7117</v>
      </c>
      <c r="C147" s="106" t="s">
        <v>346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>
        <v>0</v>
      </c>
      <c r="N147" s="54"/>
      <c r="O147" s="54"/>
      <c r="P147" s="54"/>
      <c r="Q147" s="54"/>
      <c r="R147" s="54"/>
      <c r="S147" s="54"/>
      <c r="T147" s="54"/>
      <c r="U147" s="54">
        <v>136.28</v>
      </c>
      <c r="V147" s="54"/>
      <c r="W147" s="54"/>
      <c r="X147" s="54"/>
      <c r="Y147" s="54"/>
      <c r="Z147" s="54"/>
      <c r="AA147" s="54">
        <v>104.19</v>
      </c>
      <c r="AB147" s="54">
        <v>46.65</v>
      </c>
      <c r="AC147" s="54"/>
      <c r="AD147" s="54"/>
      <c r="AE147" s="54"/>
      <c r="AF147" s="54"/>
      <c r="AG147" s="54"/>
      <c r="AH147" s="54"/>
      <c r="AI147" s="54"/>
      <c r="AJ147" s="54"/>
      <c r="AK147" s="54">
        <v>0</v>
      </c>
      <c r="AL147" s="54">
        <v>8364.9399999999969</v>
      </c>
      <c r="AM147" s="54">
        <v>0</v>
      </c>
      <c r="AN147" s="54">
        <v>0</v>
      </c>
      <c r="AO147" s="54">
        <v>139.16</v>
      </c>
      <c r="AP147" s="54">
        <v>0</v>
      </c>
      <c r="AQ147" s="54"/>
      <c r="AR147" s="54"/>
      <c r="AS147" s="54"/>
      <c r="AT147" s="54"/>
      <c r="AU147" s="54"/>
      <c r="AV147" s="54"/>
      <c r="AW147" s="54"/>
      <c r="AX147" s="54">
        <v>0</v>
      </c>
      <c r="AY147" s="54"/>
      <c r="AZ147" s="54"/>
      <c r="BA147" s="54"/>
      <c r="BB147" s="54"/>
      <c r="BC147" s="54">
        <v>0</v>
      </c>
      <c r="BD147" s="54"/>
      <c r="BE147" s="54"/>
      <c r="BF147" s="54"/>
      <c r="BG147" s="54">
        <v>0</v>
      </c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>
        <v>0</v>
      </c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323">
        <f t="shared" si="2"/>
        <v>8791.2199999999975</v>
      </c>
    </row>
    <row r="148" spans="1:90" x14ac:dyDescent="0.25">
      <c r="A148" s="107">
        <v>140</v>
      </c>
      <c r="B148" s="107">
        <v>7119</v>
      </c>
      <c r="C148" s="106" t="s">
        <v>347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>
        <v>128.75</v>
      </c>
      <c r="N148" s="54"/>
      <c r="O148" s="54"/>
      <c r="P148" s="54"/>
      <c r="Q148" s="54"/>
      <c r="R148" s="54"/>
      <c r="S148" s="54"/>
      <c r="T148" s="54">
        <v>1496.19</v>
      </c>
      <c r="U148" s="54">
        <v>19107.679999999997</v>
      </c>
      <c r="V148" s="54"/>
      <c r="W148" s="54"/>
      <c r="X148" s="54"/>
      <c r="Y148" s="54"/>
      <c r="Z148" s="54"/>
      <c r="AA148" s="54">
        <v>101.19</v>
      </c>
      <c r="AB148" s="54">
        <v>166</v>
      </c>
      <c r="AC148" s="54"/>
      <c r="AD148" s="54"/>
      <c r="AE148" s="54"/>
      <c r="AF148" s="54"/>
      <c r="AG148" s="54"/>
      <c r="AH148" s="54"/>
      <c r="AI148" s="54"/>
      <c r="AJ148" s="54"/>
      <c r="AK148" s="54">
        <v>0</v>
      </c>
      <c r="AL148" s="54">
        <v>150119.10999999996</v>
      </c>
      <c r="AM148" s="54">
        <v>0</v>
      </c>
      <c r="AN148" s="54">
        <v>0</v>
      </c>
      <c r="AO148" s="54">
        <v>6008.630000000001</v>
      </c>
      <c r="AP148" s="54">
        <v>0</v>
      </c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>
        <v>0</v>
      </c>
      <c r="BD148" s="54"/>
      <c r="BE148" s="54"/>
      <c r="BF148" s="54"/>
      <c r="BG148" s="54">
        <v>0</v>
      </c>
      <c r="BH148" s="54"/>
      <c r="BI148" s="54"/>
      <c r="BJ148" s="54"/>
      <c r="BK148" s="54"/>
      <c r="BL148" s="54"/>
      <c r="BM148" s="54"/>
      <c r="BN148" s="54"/>
      <c r="BO148" s="54"/>
      <c r="BP148" s="54"/>
      <c r="BQ148" s="54">
        <v>0</v>
      </c>
      <c r="BR148" s="54"/>
      <c r="BS148" s="54"/>
      <c r="BT148" s="54"/>
      <c r="BU148" s="54"/>
      <c r="BV148" s="54"/>
      <c r="BW148" s="54"/>
      <c r="BX148" s="54"/>
      <c r="BY148" s="54"/>
      <c r="BZ148" s="54">
        <v>0</v>
      </c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323">
        <f t="shared" si="2"/>
        <v>177127.54999999996</v>
      </c>
    </row>
    <row r="149" spans="1:90" x14ac:dyDescent="0.25">
      <c r="A149" s="107">
        <v>141</v>
      </c>
      <c r="B149" s="107">
        <v>7121</v>
      </c>
      <c r="C149" s="106" t="s">
        <v>348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>
        <v>568.54999999999995</v>
      </c>
      <c r="U149" s="54">
        <v>0</v>
      </c>
      <c r="V149" s="54"/>
      <c r="W149" s="54">
        <v>30</v>
      </c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>
        <v>0</v>
      </c>
      <c r="AL149" s="54"/>
      <c r="AM149" s="54"/>
      <c r="AN149" s="54">
        <v>97</v>
      </c>
      <c r="AO149" s="54">
        <v>89.88</v>
      </c>
      <c r="AP149" s="54">
        <v>0</v>
      </c>
      <c r="AQ149" s="54"/>
      <c r="AR149" s="54"/>
      <c r="AS149" s="54"/>
      <c r="AT149" s="54"/>
      <c r="AU149" s="54"/>
      <c r="AV149" s="54">
        <v>0</v>
      </c>
      <c r="AW149" s="54">
        <v>102.97</v>
      </c>
      <c r="AX149" s="54"/>
      <c r="AY149" s="54"/>
      <c r="AZ149" s="54"/>
      <c r="BA149" s="54"/>
      <c r="BB149" s="54"/>
      <c r="BC149" s="54">
        <v>0</v>
      </c>
      <c r="BD149" s="54">
        <v>0</v>
      </c>
      <c r="BE149" s="54"/>
      <c r="BF149" s="54"/>
      <c r="BG149" s="54">
        <v>0</v>
      </c>
      <c r="BH149" s="54"/>
      <c r="BI149" s="54"/>
      <c r="BJ149" s="54"/>
      <c r="BK149" s="54"/>
      <c r="BL149" s="54"/>
      <c r="BM149" s="54">
        <v>0</v>
      </c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>
        <v>0</v>
      </c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323">
        <f t="shared" si="2"/>
        <v>888.4</v>
      </c>
    </row>
    <row r="150" spans="1:90" x14ac:dyDescent="0.25">
      <c r="A150" s="107">
        <v>142</v>
      </c>
      <c r="B150" s="107">
        <v>7122</v>
      </c>
      <c r="C150" s="106" t="s">
        <v>349</v>
      </c>
      <c r="D150" s="54"/>
      <c r="E150" s="54"/>
      <c r="F150" s="54"/>
      <c r="G150" s="54"/>
      <c r="H150" s="54">
        <v>0</v>
      </c>
      <c r="I150" s="54"/>
      <c r="J150" s="54"/>
      <c r="K150" s="54"/>
      <c r="L150" s="54"/>
      <c r="M150" s="54">
        <v>6398.2099999999982</v>
      </c>
      <c r="N150" s="54"/>
      <c r="O150" s="54"/>
      <c r="P150" s="54"/>
      <c r="Q150" s="54"/>
      <c r="R150" s="54"/>
      <c r="S150" s="54"/>
      <c r="T150" s="54">
        <v>3339.2799999999997</v>
      </c>
      <c r="U150" s="54">
        <v>52.25</v>
      </c>
      <c r="V150" s="54">
        <v>460.1</v>
      </c>
      <c r="W150" s="54"/>
      <c r="X150" s="54"/>
      <c r="Y150" s="54"/>
      <c r="Z150" s="54"/>
      <c r="AA150" s="54">
        <v>14352.199999999997</v>
      </c>
      <c r="AB150" s="54">
        <v>11657.339999999998</v>
      </c>
      <c r="AC150" s="54"/>
      <c r="AD150" s="54"/>
      <c r="AE150" s="54"/>
      <c r="AF150" s="54"/>
      <c r="AG150" s="54"/>
      <c r="AH150" s="54"/>
      <c r="AI150" s="54"/>
      <c r="AJ150" s="54">
        <v>636.61</v>
      </c>
      <c r="AK150" s="54">
        <v>0</v>
      </c>
      <c r="AL150" s="54">
        <v>430.32</v>
      </c>
      <c r="AM150" s="54">
        <v>0</v>
      </c>
      <c r="AN150" s="54">
        <v>128.68</v>
      </c>
      <c r="AO150" s="54">
        <v>857.65000000000009</v>
      </c>
      <c r="AP150" s="54">
        <v>0</v>
      </c>
      <c r="AQ150" s="54"/>
      <c r="AR150" s="54"/>
      <c r="AS150" s="54"/>
      <c r="AT150" s="54"/>
      <c r="AU150" s="54"/>
      <c r="AV150" s="54"/>
      <c r="AW150" s="54"/>
      <c r="AX150" s="54">
        <v>375.15</v>
      </c>
      <c r="AY150" s="54">
        <v>822.67</v>
      </c>
      <c r="AZ150" s="54">
        <v>0</v>
      </c>
      <c r="BA150" s="54"/>
      <c r="BB150" s="54">
        <v>0</v>
      </c>
      <c r="BC150" s="54">
        <v>0</v>
      </c>
      <c r="BD150" s="54"/>
      <c r="BE150" s="54"/>
      <c r="BF150" s="54"/>
      <c r="BG150" s="54">
        <v>0</v>
      </c>
      <c r="BH150" s="54"/>
      <c r="BI150" s="54"/>
      <c r="BJ150" s="54"/>
      <c r="BK150" s="54"/>
      <c r="BL150" s="54">
        <v>43.8</v>
      </c>
      <c r="BM150" s="54"/>
      <c r="BN150" s="54"/>
      <c r="BO150" s="54">
        <v>234</v>
      </c>
      <c r="BP150" s="54"/>
      <c r="BQ150" s="54"/>
      <c r="BR150" s="54"/>
      <c r="BS150" s="54"/>
      <c r="BT150" s="54"/>
      <c r="BU150" s="54">
        <v>762.04</v>
      </c>
      <c r="BV150" s="54"/>
      <c r="BW150" s="54"/>
      <c r="BX150" s="54"/>
      <c r="BY150" s="54"/>
      <c r="BZ150" s="54">
        <v>0</v>
      </c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323">
        <f t="shared" si="2"/>
        <v>40550.299999999996</v>
      </c>
    </row>
    <row r="151" spans="1:90" x14ac:dyDescent="0.25">
      <c r="A151" s="107">
        <v>143</v>
      </c>
      <c r="B151" s="107">
        <v>7123</v>
      </c>
      <c r="C151" s="106" t="s">
        <v>350</v>
      </c>
      <c r="D151" s="54"/>
      <c r="E151" s="54"/>
      <c r="F151" s="54"/>
      <c r="G151" s="54"/>
      <c r="H151" s="54">
        <v>170.02000000000018</v>
      </c>
      <c r="I151" s="54"/>
      <c r="J151" s="54"/>
      <c r="K151" s="54"/>
      <c r="L151" s="54"/>
      <c r="M151" s="54">
        <v>5906.79</v>
      </c>
      <c r="N151" s="54">
        <v>2569.7599999999998</v>
      </c>
      <c r="O151" s="54"/>
      <c r="P151" s="54"/>
      <c r="Q151" s="54"/>
      <c r="R151" s="54"/>
      <c r="S151" s="54"/>
      <c r="T151" s="54">
        <v>7792.25</v>
      </c>
      <c r="U151" s="54">
        <v>63.42</v>
      </c>
      <c r="V151" s="54"/>
      <c r="W151" s="54">
        <v>0</v>
      </c>
      <c r="X151" s="54"/>
      <c r="Y151" s="54"/>
      <c r="Z151" s="54"/>
      <c r="AA151" s="54">
        <v>5165.8900000000003</v>
      </c>
      <c r="AB151" s="54">
        <v>9022.4499999999989</v>
      </c>
      <c r="AC151" s="54"/>
      <c r="AD151" s="54">
        <v>0</v>
      </c>
      <c r="AE151" s="54"/>
      <c r="AF151" s="54"/>
      <c r="AG151" s="54"/>
      <c r="AH151" s="54"/>
      <c r="AI151" s="54"/>
      <c r="AJ151" s="54">
        <v>128.05000000000001</v>
      </c>
      <c r="AK151" s="54">
        <v>197.89</v>
      </c>
      <c r="AL151" s="54">
        <v>1420.3299999999997</v>
      </c>
      <c r="AM151" s="54">
        <v>0</v>
      </c>
      <c r="AN151" s="54">
        <v>10767.18</v>
      </c>
      <c r="AO151" s="54">
        <v>160.97</v>
      </c>
      <c r="AP151" s="54">
        <v>0</v>
      </c>
      <c r="AQ151" s="54"/>
      <c r="AR151" s="54"/>
      <c r="AS151" s="54"/>
      <c r="AT151" s="54"/>
      <c r="AU151" s="54"/>
      <c r="AV151" s="54"/>
      <c r="AW151" s="54">
        <v>31.37</v>
      </c>
      <c r="AX151" s="54">
        <v>646.71000000000015</v>
      </c>
      <c r="AY151" s="54">
        <v>30.009999999999998</v>
      </c>
      <c r="AZ151" s="54">
        <v>1196.6100000000001</v>
      </c>
      <c r="BA151" s="54"/>
      <c r="BB151" s="54"/>
      <c r="BC151" s="54">
        <v>0</v>
      </c>
      <c r="BD151" s="54"/>
      <c r="BE151" s="54"/>
      <c r="BF151" s="54"/>
      <c r="BG151" s="54">
        <v>19.3</v>
      </c>
      <c r="BH151" s="54"/>
      <c r="BI151" s="54"/>
      <c r="BJ151" s="54"/>
      <c r="BK151" s="54"/>
      <c r="BL151" s="54">
        <v>280.77</v>
      </c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>
        <v>0</v>
      </c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323">
        <f t="shared" si="2"/>
        <v>45569.77</v>
      </c>
    </row>
    <row r="152" spans="1:90" x14ac:dyDescent="0.25">
      <c r="A152" s="107">
        <v>144</v>
      </c>
      <c r="B152" s="107">
        <v>7124</v>
      </c>
      <c r="C152" s="106" t="s">
        <v>351</v>
      </c>
      <c r="D152" s="54"/>
      <c r="E152" s="54"/>
      <c r="F152" s="54"/>
      <c r="G152" s="54"/>
      <c r="H152" s="54">
        <v>0</v>
      </c>
      <c r="I152" s="54"/>
      <c r="J152" s="54"/>
      <c r="K152" s="54"/>
      <c r="L152" s="54"/>
      <c r="M152" s="54">
        <v>1053.53</v>
      </c>
      <c r="N152" s="54">
        <v>269.61</v>
      </c>
      <c r="O152" s="54"/>
      <c r="P152" s="54"/>
      <c r="Q152" s="54"/>
      <c r="R152" s="54"/>
      <c r="S152" s="54"/>
      <c r="T152" s="54">
        <v>7.96</v>
      </c>
      <c r="U152" s="54">
        <v>25.07</v>
      </c>
      <c r="V152" s="54"/>
      <c r="W152" s="54"/>
      <c r="X152" s="54"/>
      <c r="Y152" s="54"/>
      <c r="Z152" s="54"/>
      <c r="AA152" s="54">
        <v>1619.2</v>
      </c>
      <c r="AB152" s="54">
        <v>82.28</v>
      </c>
      <c r="AC152" s="54"/>
      <c r="AD152" s="54"/>
      <c r="AE152" s="54"/>
      <c r="AF152" s="54"/>
      <c r="AG152" s="54">
        <v>3084</v>
      </c>
      <c r="AH152" s="54"/>
      <c r="AI152" s="54"/>
      <c r="AJ152" s="54">
        <v>49.99</v>
      </c>
      <c r="AK152" s="54">
        <v>0</v>
      </c>
      <c r="AL152" s="54">
        <v>1339.78</v>
      </c>
      <c r="AM152" s="54">
        <v>0</v>
      </c>
      <c r="AN152" s="54">
        <v>409.61</v>
      </c>
      <c r="AO152" s="54">
        <v>169.24999999999997</v>
      </c>
      <c r="AP152" s="54">
        <v>0</v>
      </c>
      <c r="AQ152" s="54">
        <v>464.28</v>
      </c>
      <c r="AR152" s="54">
        <v>0</v>
      </c>
      <c r="AS152" s="54"/>
      <c r="AT152" s="54"/>
      <c r="AU152" s="54"/>
      <c r="AV152" s="54"/>
      <c r="AW152" s="54"/>
      <c r="AX152" s="54">
        <v>234.33999999999989</v>
      </c>
      <c r="AY152" s="54">
        <v>21.119999999999997</v>
      </c>
      <c r="AZ152" s="54">
        <v>401.14999999999992</v>
      </c>
      <c r="BA152" s="54"/>
      <c r="BB152" s="54"/>
      <c r="BC152" s="54">
        <v>0</v>
      </c>
      <c r="BD152" s="54"/>
      <c r="BE152" s="54"/>
      <c r="BF152" s="54"/>
      <c r="BG152" s="54">
        <v>38.700000000000003</v>
      </c>
      <c r="BH152" s="54"/>
      <c r="BI152" s="54"/>
      <c r="BJ152" s="54"/>
      <c r="BK152" s="54"/>
      <c r="BL152" s="54">
        <v>0</v>
      </c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>
        <v>0</v>
      </c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323">
        <f t="shared" si="2"/>
        <v>9269.8700000000008</v>
      </c>
    </row>
    <row r="153" spans="1:90" x14ac:dyDescent="0.25">
      <c r="A153" s="107">
        <v>145</v>
      </c>
      <c r="B153" s="107">
        <v>7126</v>
      </c>
      <c r="C153" s="106" t="s">
        <v>442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>
        <v>0</v>
      </c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>
        <v>0</v>
      </c>
      <c r="AL153" s="54"/>
      <c r="AM153" s="54"/>
      <c r="AN153" s="54">
        <v>0</v>
      </c>
      <c r="AO153" s="54"/>
      <c r="AP153" s="54">
        <v>0</v>
      </c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>
        <v>0</v>
      </c>
      <c r="BD153" s="54"/>
      <c r="BE153" s="54"/>
      <c r="BF153" s="54"/>
      <c r="BG153" s="54">
        <v>0</v>
      </c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>
        <v>0</v>
      </c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323">
        <f t="shared" si="2"/>
        <v>0</v>
      </c>
    </row>
    <row r="154" spans="1:90" x14ac:dyDescent="0.25">
      <c r="A154" s="107">
        <v>146</v>
      </c>
      <c r="B154" s="107">
        <v>7127</v>
      </c>
      <c r="C154" s="106" t="s">
        <v>352</v>
      </c>
      <c r="D154" s="54"/>
      <c r="E154" s="54"/>
      <c r="F154" s="54"/>
      <c r="G154" s="54"/>
      <c r="H154" s="54">
        <v>85908.190000000017</v>
      </c>
      <c r="I154" s="54"/>
      <c r="J154" s="54"/>
      <c r="K154" s="54"/>
      <c r="L154" s="54"/>
      <c r="M154" s="54">
        <v>43904.540000000008</v>
      </c>
      <c r="N154" s="54">
        <v>226.61</v>
      </c>
      <c r="O154" s="54"/>
      <c r="P154" s="54"/>
      <c r="Q154" s="54"/>
      <c r="R154" s="54"/>
      <c r="S154" s="54"/>
      <c r="T154" s="54">
        <v>98767.28</v>
      </c>
      <c r="U154" s="54"/>
      <c r="V154" s="54">
        <v>1409.26</v>
      </c>
      <c r="W154" s="54"/>
      <c r="X154" s="54">
        <v>14.879999999999999</v>
      </c>
      <c r="Y154" s="54"/>
      <c r="Z154" s="54"/>
      <c r="AA154" s="54">
        <v>90372.38999999997</v>
      </c>
      <c r="AB154" s="54">
        <v>136902.65</v>
      </c>
      <c r="AC154" s="54"/>
      <c r="AD154" s="54">
        <v>53.540000000000006</v>
      </c>
      <c r="AE154" s="54">
        <v>29.95</v>
      </c>
      <c r="AF154" s="54"/>
      <c r="AG154" s="54"/>
      <c r="AH154" s="54"/>
      <c r="AI154" s="54"/>
      <c r="AJ154" s="54">
        <v>29.86</v>
      </c>
      <c r="AK154" s="54">
        <v>152.9</v>
      </c>
      <c r="AL154" s="54">
        <v>507.52</v>
      </c>
      <c r="AM154" s="54">
        <v>0</v>
      </c>
      <c r="AN154" s="54">
        <v>1036.08</v>
      </c>
      <c r="AO154" s="54">
        <v>16.68</v>
      </c>
      <c r="AP154" s="54">
        <v>0</v>
      </c>
      <c r="AQ154" s="54">
        <v>80.539999999999992</v>
      </c>
      <c r="AR154" s="54"/>
      <c r="AS154" s="54"/>
      <c r="AT154" s="54"/>
      <c r="AU154" s="54"/>
      <c r="AV154" s="54">
        <v>0</v>
      </c>
      <c r="AW154" s="54">
        <v>100.80000000000001</v>
      </c>
      <c r="AX154" s="54">
        <v>1028.8599999999992</v>
      </c>
      <c r="AY154" s="54">
        <v>1330.88</v>
      </c>
      <c r="AZ154" s="54">
        <v>365.62000000000012</v>
      </c>
      <c r="BA154" s="54"/>
      <c r="BB154" s="54">
        <v>0</v>
      </c>
      <c r="BC154" s="54">
        <v>9.48</v>
      </c>
      <c r="BD154" s="54"/>
      <c r="BE154" s="54">
        <v>0</v>
      </c>
      <c r="BF154" s="54"/>
      <c r="BG154" s="54">
        <v>33.320000000000007</v>
      </c>
      <c r="BH154" s="54"/>
      <c r="BI154" s="54"/>
      <c r="BJ154" s="54"/>
      <c r="BK154" s="54"/>
      <c r="BL154" s="54">
        <v>10112.85</v>
      </c>
      <c r="BM154" s="54"/>
      <c r="BN154" s="54"/>
      <c r="BO154" s="54">
        <v>13.68</v>
      </c>
      <c r="BP154" s="54"/>
      <c r="BQ154" s="54"/>
      <c r="BR154" s="54"/>
      <c r="BS154" s="54"/>
      <c r="BT154" s="54"/>
      <c r="BU154" s="54">
        <v>87.36</v>
      </c>
      <c r="BV154" s="54"/>
      <c r="BW154" s="54"/>
      <c r="BX154" s="54"/>
      <c r="BY154" s="54"/>
      <c r="BZ154" s="54">
        <v>0</v>
      </c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323">
        <f t="shared" si="2"/>
        <v>472495.72</v>
      </c>
    </row>
    <row r="155" spans="1:90" x14ac:dyDescent="0.25">
      <c r="A155" s="107">
        <v>147</v>
      </c>
      <c r="B155" s="107">
        <v>7128</v>
      </c>
      <c r="C155" s="106" t="s">
        <v>353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>
        <v>1265.67</v>
      </c>
      <c r="N155" s="54"/>
      <c r="O155" s="54"/>
      <c r="P155" s="54"/>
      <c r="Q155" s="54"/>
      <c r="R155" s="54"/>
      <c r="S155" s="54"/>
      <c r="T155" s="54">
        <v>7573.66</v>
      </c>
      <c r="U155" s="54">
        <v>0</v>
      </c>
      <c r="V155" s="54"/>
      <c r="W155" s="54"/>
      <c r="X155" s="54"/>
      <c r="Y155" s="54"/>
      <c r="Z155" s="54"/>
      <c r="AA155" s="54">
        <v>2143.65</v>
      </c>
      <c r="AB155" s="54">
        <v>313.72999999999996</v>
      </c>
      <c r="AC155" s="54"/>
      <c r="AD155" s="54">
        <v>6736.37</v>
      </c>
      <c r="AE155" s="54">
        <v>1895.57</v>
      </c>
      <c r="AF155" s="54"/>
      <c r="AG155" s="54"/>
      <c r="AH155" s="54"/>
      <c r="AI155" s="54"/>
      <c r="AJ155" s="54">
        <v>651.70999999999992</v>
      </c>
      <c r="AK155" s="54">
        <v>0</v>
      </c>
      <c r="AL155" s="54"/>
      <c r="AM155" s="54"/>
      <c r="AN155" s="54">
        <v>0</v>
      </c>
      <c r="AO155" s="54"/>
      <c r="AP155" s="54">
        <v>0</v>
      </c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>
        <v>0</v>
      </c>
      <c r="BD155" s="54"/>
      <c r="BE155" s="54"/>
      <c r="BF155" s="54"/>
      <c r="BG155" s="54">
        <v>0</v>
      </c>
      <c r="BH155" s="54"/>
      <c r="BI155" s="54"/>
      <c r="BJ155" s="54"/>
      <c r="BK155" s="54"/>
      <c r="BL155" s="54">
        <v>552.54</v>
      </c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>
        <v>0</v>
      </c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323">
        <f t="shared" si="2"/>
        <v>21132.899999999998</v>
      </c>
    </row>
    <row r="156" spans="1:90" x14ac:dyDescent="0.25">
      <c r="A156" s="107">
        <v>148</v>
      </c>
      <c r="B156" s="107">
        <v>7129</v>
      </c>
      <c r="C156" s="106" t="s">
        <v>354</v>
      </c>
      <c r="D156" s="54"/>
      <c r="E156" s="54"/>
      <c r="F156" s="54"/>
      <c r="G156" s="54"/>
      <c r="H156" s="54"/>
      <c r="I156" s="54"/>
      <c r="J156" s="54"/>
      <c r="K156" s="54"/>
      <c r="L156" s="54"/>
      <c r="M156" s="54">
        <v>0</v>
      </c>
      <c r="N156" s="54"/>
      <c r="O156" s="54"/>
      <c r="P156" s="54"/>
      <c r="Q156" s="54"/>
      <c r="R156" s="54"/>
      <c r="S156" s="54"/>
      <c r="T156" s="54">
        <v>3725.9700000000007</v>
      </c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>
        <v>0</v>
      </c>
      <c r="AL156" s="54"/>
      <c r="AM156" s="54"/>
      <c r="AN156" s="54">
        <v>0</v>
      </c>
      <c r="AO156" s="54"/>
      <c r="AP156" s="54">
        <v>0</v>
      </c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>
        <v>0</v>
      </c>
      <c r="BD156" s="54"/>
      <c r="BE156" s="54"/>
      <c r="BF156" s="54"/>
      <c r="BG156" s="54">
        <v>0</v>
      </c>
      <c r="BH156" s="54"/>
      <c r="BI156" s="54"/>
      <c r="BJ156" s="54"/>
      <c r="BK156" s="54"/>
      <c r="BL156" s="54">
        <v>139273.92999999993</v>
      </c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>
        <v>0</v>
      </c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323">
        <f t="shared" si="2"/>
        <v>142999.89999999994</v>
      </c>
    </row>
    <row r="157" spans="1:90" x14ac:dyDescent="0.25">
      <c r="A157" s="107">
        <v>149</v>
      </c>
      <c r="B157" s="107">
        <v>7132</v>
      </c>
      <c r="C157" s="106" t="s">
        <v>355</v>
      </c>
      <c r="D157" s="54"/>
      <c r="E157" s="54"/>
      <c r="F157" s="54"/>
      <c r="G157" s="54"/>
      <c r="H157" s="54">
        <v>63.92</v>
      </c>
      <c r="I157" s="54"/>
      <c r="J157" s="54"/>
      <c r="K157" s="54"/>
      <c r="L157" s="54"/>
      <c r="M157" s="54">
        <v>28618.690000000002</v>
      </c>
      <c r="N157" s="54">
        <v>6793.3299999999981</v>
      </c>
      <c r="O157" s="54"/>
      <c r="P157" s="54"/>
      <c r="Q157" s="54"/>
      <c r="R157" s="54"/>
      <c r="S157" s="54"/>
      <c r="T157" s="54">
        <v>9384.340000000002</v>
      </c>
      <c r="U157" s="54">
        <v>42077.25</v>
      </c>
      <c r="V157" s="54"/>
      <c r="W157" s="54"/>
      <c r="X157" s="54"/>
      <c r="Y157" s="54"/>
      <c r="Z157" s="54"/>
      <c r="AA157" s="54">
        <v>21433.98</v>
      </c>
      <c r="AB157" s="54">
        <v>37034.230000000025</v>
      </c>
      <c r="AC157" s="54"/>
      <c r="AD157" s="54"/>
      <c r="AE157" s="54"/>
      <c r="AF157" s="54"/>
      <c r="AG157" s="54"/>
      <c r="AH157" s="54"/>
      <c r="AI157" s="54"/>
      <c r="AJ157" s="54">
        <v>79.23</v>
      </c>
      <c r="AK157" s="54">
        <v>0</v>
      </c>
      <c r="AL157" s="54">
        <v>429742.39</v>
      </c>
      <c r="AM157" s="54">
        <v>0</v>
      </c>
      <c r="AN157" s="54">
        <v>111.24999999999999</v>
      </c>
      <c r="AO157" s="54">
        <v>5768.1299999999983</v>
      </c>
      <c r="AP157" s="54">
        <v>0</v>
      </c>
      <c r="AQ157" s="54"/>
      <c r="AR157" s="54"/>
      <c r="AS157" s="54"/>
      <c r="AT157" s="54"/>
      <c r="AU157" s="54"/>
      <c r="AV157" s="54"/>
      <c r="AW157" s="54">
        <v>125.75</v>
      </c>
      <c r="AX157" s="54">
        <v>27039.910000000007</v>
      </c>
      <c r="AY157" s="54">
        <v>4824.1099999999997</v>
      </c>
      <c r="AZ157" s="54">
        <v>6450.9999999999991</v>
      </c>
      <c r="BA157" s="54"/>
      <c r="BB157" s="54"/>
      <c r="BC157" s="54">
        <v>0</v>
      </c>
      <c r="BD157" s="54"/>
      <c r="BE157" s="54"/>
      <c r="BF157" s="54"/>
      <c r="BG157" s="54">
        <v>50.22</v>
      </c>
      <c r="BH157" s="54"/>
      <c r="BI157" s="54"/>
      <c r="BJ157" s="54"/>
      <c r="BK157" s="54"/>
      <c r="BL157" s="54">
        <v>905.6099999999999</v>
      </c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>
        <v>0</v>
      </c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323">
        <f t="shared" si="2"/>
        <v>620503.34000000008</v>
      </c>
    </row>
    <row r="158" spans="1:90" x14ac:dyDescent="0.25">
      <c r="A158" s="107">
        <v>150</v>
      </c>
      <c r="B158" s="107">
        <v>7133</v>
      </c>
      <c r="C158" s="106" t="s">
        <v>356</v>
      </c>
      <c r="D158" s="54"/>
      <c r="E158" s="54"/>
      <c r="F158" s="54"/>
      <c r="G158" s="54"/>
      <c r="H158" s="54">
        <v>29.27</v>
      </c>
      <c r="I158" s="54"/>
      <c r="J158" s="54"/>
      <c r="K158" s="54"/>
      <c r="L158" s="54"/>
      <c r="M158" s="54">
        <v>6154.5999999999995</v>
      </c>
      <c r="N158" s="54"/>
      <c r="O158" s="54"/>
      <c r="P158" s="54"/>
      <c r="Q158" s="54"/>
      <c r="R158" s="54"/>
      <c r="S158" s="54"/>
      <c r="T158" s="54">
        <v>30437.239999999998</v>
      </c>
      <c r="U158" s="54">
        <v>4137.97</v>
      </c>
      <c r="V158" s="54"/>
      <c r="W158" s="54"/>
      <c r="X158" s="54"/>
      <c r="Y158" s="54"/>
      <c r="Z158" s="54"/>
      <c r="AA158" s="54">
        <v>9572.9300000000021</v>
      </c>
      <c r="AB158" s="54">
        <v>3314.15</v>
      </c>
      <c r="AC158" s="54"/>
      <c r="AD158" s="54"/>
      <c r="AE158" s="54"/>
      <c r="AF158" s="54"/>
      <c r="AG158" s="54"/>
      <c r="AH158" s="54"/>
      <c r="AI158" s="54"/>
      <c r="AJ158" s="54"/>
      <c r="AK158" s="54">
        <v>0</v>
      </c>
      <c r="AL158" s="54">
        <v>4587.53</v>
      </c>
      <c r="AM158" s="54">
        <v>0</v>
      </c>
      <c r="AN158" s="54">
        <v>850.22</v>
      </c>
      <c r="AO158" s="54">
        <v>254.89</v>
      </c>
      <c r="AP158" s="54">
        <v>0</v>
      </c>
      <c r="AQ158" s="54"/>
      <c r="AR158" s="54"/>
      <c r="AS158" s="54"/>
      <c r="AT158" s="54"/>
      <c r="AU158" s="54"/>
      <c r="AV158" s="54"/>
      <c r="AW158" s="54"/>
      <c r="AX158" s="54">
        <v>28.51</v>
      </c>
      <c r="AY158" s="54"/>
      <c r="AZ158" s="54"/>
      <c r="BA158" s="54"/>
      <c r="BB158" s="54"/>
      <c r="BC158" s="54">
        <v>0</v>
      </c>
      <c r="BD158" s="54"/>
      <c r="BE158" s="54"/>
      <c r="BF158" s="54"/>
      <c r="BG158" s="54">
        <v>0</v>
      </c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>
        <v>0</v>
      </c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323">
        <f t="shared" si="2"/>
        <v>59367.310000000005</v>
      </c>
    </row>
    <row r="159" spans="1:90" x14ac:dyDescent="0.25">
      <c r="A159" s="107">
        <v>151</v>
      </c>
      <c r="B159" s="107">
        <v>7134</v>
      </c>
      <c r="C159" s="106" t="s">
        <v>357</v>
      </c>
      <c r="D159" s="54"/>
      <c r="E159" s="54"/>
      <c r="F159" s="54"/>
      <c r="G159" s="54"/>
      <c r="H159" s="54">
        <v>60.8</v>
      </c>
      <c r="I159" s="54"/>
      <c r="J159" s="54"/>
      <c r="K159" s="54"/>
      <c r="L159" s="54">
        <v>1472933.6400000004</v>
      </c>
      <c r="M159" s="54">
        <v>26132.21</v>
      </c>
      <c r="N159" s="54"/>
      <c r="O159" s="54"/>
      <c r="P159" s="54">
        <v>15217.55</v>
      </c>
      <c r="Q159" s="54"/>
      <c r="R159" s="54"/>
      <c r="S159" s="54">
        <v>848938.26999999955</v>
      </c>
      <c r="T159" s="54">
        <v>1821.28</v>
      </c>
      <c r="U159" s="54">
        <v>0</v>
      </c>
      <c r="V159" s="54"/>
      <c r="W159" s="54"/>
      <c r="X159" s="54"/>
      <c r="Y159" s="54"/>
      <c r="Z159" s="54">
        <v>4275339.1099999975</v>
      </c>
      <c r="AA159" s="54">
        <v>216284.13</v>
      </c>
      <c r="AB159" s="54">
        <v>219102.32</v>
      </c>
      <c r="AC159" s="54"/>
      <c r="AD159" s="54">
        <v>73702.73</v>
      </c>
      <c r="AE159" s="54">
        <v>52946.159999999996</v>
      </c>
      <c r="AF159" s="54"/>
      <c r="AG159" s="54"/>
      <c r="AH159" s="54"/>
      <c r="AI159" s="54"/>
      <c r="AJ159" s="54">
        <v>255.41</v>
      </c>
      <c r="AK159" s="54">
        <v>73.52</v>
      </c>
      <c r="AL159" s="54">
        <v>533.55000000000018</v>
      </c>
      <c r="AM159" s="54">
        <v>0</v>
      </c>
      <c r="AN159" s="54">
        <v>0</v>
      </c>
      <c r="AO159" s="54">
        <v>2770.06</v>
      </c>
      <c r="AP159" s="54">
        <v>0</v>
      </c>
      <c r="AQ159" s="54">
        <v>0</v>
      </c>
      <c r="AR159" s="54"/>
      <c r="AS159" s="54"/>
      <c r="AT159" s="54"/>
      <c r="AU159" s="54"/>
      <c r="AV159" s="54"/>
      <c r="AW159" s="54">
        <v>766677.57</v>
      </c>
      <c r="AX159" s="54">
        <v>1786.2199999999991</v>
      </c>
      <c r="AY159" s="54">
        <v>119.78</v>
      </c>
      <c r="AZ159" s="54">
        <v>1068.0000000000002</v>
      </c>
      <c r="BA159" s="54"/>
      <c r="BB159" s="54"/>
      <c r="BC159" s="54">
        <v>0</v>
      </c>
      <c r="BD159" s="54"/>
      <c r="BE159" s="54"/>
      <c r="BF159" s="54"/>
      <c r="BG159" s="54">
        <v>0</v>
      </c>
      <c r="BH159" s="54"/>
      <c r="BI159" s="54"/>
      <c r="BJ159" s="54"/>
      <c r="BK159" s="54"/>
      <c r="BL159" s="54">
        <v>12.11</v>
      </c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>
        <v>0</v>
      </c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323">
        <f t="shared" si="2"/>
        <v>7975774.4199999981</v>
      </c>
    </row>
    <row r="160" spans="1:90" x14ac:dyDescent="0.25">
      <c r="A160" s="107">
        <v>152</v>
      </c>
      <c r="B160" s="107">
        <v>7135</v>
      </c>
      <c r="C160" s="106" t="s">
        <v>358</v>
      </c>
      <c r="D160" s="54"/>
      <c r="E160" s="54"/>
      <c r="F160" s="54"/>
      <c r="G160" s="54"/>
      <c r="H160" s="54">
        <v>220.84999999999997</v>
      </c>
      <c r="I160" s="54"/>
      <c r="J160" s="54"/>
      <c r="K160" s="54"/>
      <c r="L160" s="54"/>
      <c r="M160" s="54">
        <v>3204.52</v>
      </c>
      <c r="N160" s="54">
        <v>1901.8699999999997</v>
      </c>
      <c r="O160" s="54"/>
      <c r="P160" s="54"/>
      <c r="Q160" s="54">
        <v>472.11</v>
      </c>
      <c r="R160" s="54"/>
      <c r="S160" s="54"/>
      <c r="T160" s="54">
        <v>6177.1000000000013</v>
      </c>
      <c r="U160" s="54">
        <v>10.75</v>
      </c>
      <c r="V160" s="54"/>
      <c r="W160" s="54"/>
      <c r="X160" s="54">
        <v>0</v>
      </c>
      <c r="Y160" s="54"/>
      <c r="Z160" s="54"/>
      <c r="AA160" s="54">
        <v>5714.4699999999993</v>
      </c>
      <c r="AB160" s="54">
        <v>4484.670000000001</v>
      </c>
      <c r="AC160" s="54"/>
      <c r="AD160" s="54">
        <v>196.9</v>
      </c>
      <c r="AE160" s="54"/>
      <c r="AF160" s="54"/>
      <c r="AG160" s="54"/>
      <c r="AH160" s="54"/>
      <c r="AI160" s="54"/>
      <c r="AJ160" s="54">
        <v>240.04</v>
      </c>
      <c r="AK160" s="54">
        <v>54.25</v>
      </c>
      <c r="AL160" s="54">
        <v>3295.329999999999</v>
      </c>
      <c r="AM160" s="54">
        <v>0</v>
      </c>
      <c r="AN160" s="54">
        <v>37387.200000000004</v>
      </c>
      <c r="AO160" s="54">
        <v>859.91</v>
      </c>
      <c r="AP160" s="54">
        <v>0</v>
      </c>
      <c r="AQ160" s="54">
        <v>19.04</v>
      </c>
      <c r="AR160" s="54">
        <v>0</v>
      </c>
      <c r="AS160" s="54"/>
      <c r="AT160" s="54">
        <v>12.74</v>
      </c>
      <c r="AU160" s="54"/>
      <c r="AV160" s="54"/>
      <c r="AW160" s="54">
        <v>66.569999999999993</v>
      </c>
      <c r="AX160" s="54">
        <v>2715.48</v>
      </c>
      <c r="AY160" s="54">
        <v>442.38000000000005</v>
      </c>
      <c r="AZ160" s="54">
        <v>2240.54</v>
      </c>
      <c r="BA160" s="54"/>
      <c r="BB160" s="54"/>
      <c r="BC160" s="54">
        <v>0</v>
      </c>
      <c r="BD160" s="54"/>
      <c r="BE160" s="54"/>
      <c r="BF160" s="54"/>
      <c r="BG160" s="54">
        <v>250.01999999999998</v>
      </c>
      <c r="BH160" s="54"/>
      <c r="BI160" s="54"/>
      <c r="BJ160" s="54"/>
      <c r="BK160" s="54"/>
      <c r="BL160" s="54">
        <v>9.64</v>
      </c>
      <c r="BM160" s="54"/>
      <c r="BN160" s="54"/>
      <c r="BO160" s="54">
        <v>54.36</v>
      </c>
      <c r="BP160" s="54"/>
      <c r="BQ160" s="54"/>
      <c r="BR160" s="54"/>
      <c r="BS160" s="54"/>
      <c r="BT160" s="54"/>
      <c r="BU160" s="54">
        <v>44.58</v>
      </c>
      <c r="BV160" s="54"/>
      <c r="BW160" s="54"/>
      <c r="BX160" s="54"/>
      <c r="BY160" s="54"/>
      <c r="BZ160" s="54">
        <v>0</v>
      </c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323">
        <f t="shared" si="2"/>
        <v>70075.320000000007</v>
      </c>
    </row>
    <row r="161" spans="1:90" x14ac:dyDescent="0.25">
      <c r="A161" s="107">
        <v>153</v>
      </c>
      <c r="B161" s="107">
        <v>7141</v>
      </c>
      <c r="C161" s="106" t="s">
        <v>359</v>
      </c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>
        <v>0</v>
      </c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>
        <v>0</v>
      </c>
      <c r="AL161" s="54"/>
      <c r="AM161" s="54"/>
      <c r="AN161" s="54">
        <v>0</v>
      </c>
      <c r="AO161" s="54"/>
      <c r="AP161" s="54">
        <v>0</v>
      </c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>
        <v>0</v>
      </c>
      <c r="BD161" s="54"/>
      <c r="BE161" s="54"/>
      <c r="BF161" s="54"/>
      <c r="BG161" s="54">
        <v>0</v>
      </c>
      <c r="BH161" s="54"/>
      <c r="BI161" s="54"/>
      <c r="BJ161" s="54"/>
      <c r="BK161" s="54"/>
      <c r="BL161" s="54">
        <v>66.06</v>
      </c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>
        <v>0</v>
      </c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323">
        <f t="shared" si="2"/>
        <v>66.06</v>
      </c>
    </row>
    <row r="162" spans="1:90" x14ac:dyDescent="0.25">
      <c r="A162" s="107">
        <v>154</v>
      </c>
      <c r="B162" s="107">
        <v>7144</v>
      </c>
      <c r="C162" s="106" t="s">
        <v>443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>
        <v>0</v>
      </c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>
        <v>0</v>
      </c>
      <c r="AC162" s="54"/>
      <c r="AD162" s="54"/>
      <c r="AE162" s="54"/>
      <c r="AF162" s="54"/>
      <c r="AG162" s="54"/>
      <c r="AH162" s="54"/>
      <c r="AI162" s="54"/>
      <c r="AJ162" s="54"/>
      <c r="AK162" s="54">
        <v>0</v>
      </c>
      <c r="AL162" s="54"/>
      <c r="AM162" s="54"/>
      <c r="AN162" s="54">
        <v>0</v>
      </c>
      <c r="AO162" s="54"/>
      <c r="AP162" s="54">
        <v>0</v>
      </c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>
        <v>0</v>
      </c>
      <c r="BD162" s="54"/>
      <c r="BE162" s="54"/>
      <c r="BF162" s="54"/>
      <c r="BG162" s="54">
        <v>0</v>
      </c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>
        <v>0</v>
      </c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323">
        <f t="shared" si="2"/>
        <v>0</v>
      </c>
    </row>
    <row r="163" spans="1:90" x14ac:dyDescent="0.25">
      <c r="A163" s="107">
        <v>155</v>
      </c>
      <c r="B163" s="107">
        <v>7145</v>
      </c>
      <c r="C163" s="106" t="s">
        <v>360</v>
      </c>
      <c r="D163" s="54"/>
      <c r="E163" s="54"/>
      <c r="F163" s="54"/>
      <c r="G163" s="54"/>
      <c r="H163" s="54"/>
      <c r="I163" s="54"/>
      <c r="J163" s="54"/>
      <c r="K163" s="54"/>
      <c r="L163" s="54"/>
      <c r="M163" s="54">
        <v>309.81</v>
      </c>
      <c r="N163" s="54"/>
      <c r="O163" s="54"/>
      <c r="P163" s="54"/>
      <c r="Q163" s="54"/>
      <c r="R163" s="54"/>
      <c r="S163" s="54"/>
      <c r="T163" s="54">
        <v>576.97</v>
      </c>
      <c r="U163" s="54"/>
      <c r="V163" s="54"/>
      <c r="W163" s="54"/>
      <c r="X163" s="54"/>
      <c r="Y163" s="54"/>
      <c r="Z163" s="54"/>
      <c r="AA163" s="54">
        <v>421.42</v>
      </c>
      <c r="AB163" s="54">
        <v>4372.53</v>
      </c>
      <c r="AC163" s="54"/>
      <c r="AD163" s="54"/>
      <c r="AE163" s="54"/>
      <c r="AF163" s="54"/>
      <c r="AG163" s="54"/>
      <c r="AH163" s="54"/>
      <c r="AI163" s="54"/>
      <c r="AJ163" s="54"/>
      <c r="AK163" s="54">
        <v>0</v>
      </c>
      <c r="AL163" s="54"/>
      <c r="AM163" s="54"/>
      <c r="AN163" s="54">
        <v>0</v>
      </c>
      <c r="AO163" s="54"/>
      <c r="AP163" s="54">
        <v>0</v>
      </c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>
        <v>0</v>
      </c>
      <c r="BD163" s="54"/>
      <c r="BE163" s="54"/>
      <c r="BF163" s="54"/>
      <c r="BG163" s="54">
        <v>0</v>
      </c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>
        <v>0</v>
      </c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323">
        <f t="shared" si="2"/>
        <v>5680.73</v>
      </c>
    </row>
    <row r="164" spans="1:90" x14ac:dyDescent="0.25">
      <c r="A164" s="107">
        <v>156</v>
      </c>
      <c r="B164" s="107">
        <v>7146</v>
      </c>
      <c r="C164" s="106" t="s">
        <v>361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>
        <v>13.11</v>
      </c>
      <c r="N164" s="54"/>
      <c r="O164" s="54"/>
      <c r="P164" s="54"/>
      <c r="Q164" s="54"/>
      <c r="R164" s="54"/>
      <c r="S164" s="54"/>
      <c r="T164" s="54">
        <v>94.43</v>
      </c>
      <c r="U164" s="54"/>
      <c r="V164" s="54"/>
      <c r="W164" s="54"/>
      <c r="X164" s="54"/>
      <c r="Y164" s="54"/>
      <c r="Z164" s="54"/>
      <c r="AA164" s="54">
        <v>0</v>
      </c>
      <c r="AB164" s="54">
        <v>919.28</v>
      </c>
      <c r="AC164" s="54"/>
      <c r="AD164" s="54"/>
      <c r="AE164" s="54"/>
      <c r="AF164" s="54"/>
      <c r="AG164" s="54"/>
      <c r="AH164" s="54"/>
      <c r="AI164" s="54"/>
      <c r="AJ164" s="54"/>
      <c r="AK164" s="54">
        <v>0</v>
      </c>
      <c r="AL164" s="54"/>
      <c r="AM164" s="54"/>
      <c r="AN164" s="54">
        <v>0</v>
      </c>
      <c r="AO164" s="54"/>
      <c r="AP164" s="54">
        <v>0</v>
      </c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>
        <v>0</v>
      </c>
      <c r="BD164" s="54"/>
      <c r="BE164" s="54"/>
      <c r="BF164" s="54"/>
      <c r="BG164" s="54">
        <v>0</v>
      </c>
      <c r="BH164" s="54"/>
      <c r="BI164" s="54"/>
      <c r="BJ164" s="54"/>
      <c r="BK164" s="54"/>
      <c r="BL164" s="54">
        <v>0</v>
      </c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>
        <v>0</v>
      </c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323">
        <f t="shared" si="2"/>
        <v>1026.82</v>
      </c>
    </row>
    <row r="165" spans="1:90" x14ac:dyDescent="0.25">
      <c r="A165" s="107">
        <v>157</v>
      </c>
      <c r="B165" s="107">
        <v>7150</v>
      </c>
      <c r="C165" s="106" t="s">
        <v>362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>
        <v>228.05</v>
      </c>
      <c r="N165" s="54"/>
      <c r="O165" s="54"/>
      <c r="P165" s="54"/>
      <c r="Q165" s="54"/>
      <c r="R165" s="54"/>
      <c r="S165" s="54"/>
      <c r="T165" s="54">
        <v>531.84</v>
      </c>
      <c r="U165" s="54"/>
      <c r="V165" s="54"/>
      <c r="W165" s="54"/>
      <c r="X165" s="54"/>
      <c r="Y165" s="54"/>
      <c r="Z165" s="54"/>
      <c r="AA165" s="54">
        <v>69.31</v>
      </c>
      <c r="AB165" s="54">
        <v>177.49</v>
      </c>
      <c r="AC165" s="54"/>
      <c r="AD165" s="54"/>
      <c r="AE165" s="54"/>
      <c r="AF165" s="54"/>
      <c r="AG165" s="54"/>
      <c r="AH165" s="54"/>
      <c r="AI165" s="54"/>
      <c r="AJ165" s="54"/>
      <c r="AK165" s="54">
        <v>0</v>
      </c>
      <c r="AL165" s="54"/>
      <c r="AM165" s="54"/>
      <c r="AN165" s="54">
        <v>0</v>
      </c>
      <c r="AO165" s="54"/>
      <c r="AP165" s="54">
        <v>0</v>
      </c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>
        <v>0</v>
      </c>
      <c r="BD165" s="54"/>
      <c r="BE165" s="54"/>
      <c r="BF165" s="54"/>
      <c r="BG165" s="54">
        <v>0</v>
      </c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>
        <v>0</v>
      </c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323">
        <f t="shared" si="2"/>
        <v>1006.69</v>
      </c>
    </row>
    <row r="166" spans="1:90" x14ac:dyDescent="0.25">
      <c r="A166" s="107">
        <v>158</v>
      </c>
      <c r="B166" s="107">
        <v>7151</v>
      </c>
      <c r="C166" s="106" t="s">
        <v>363</v>
      </c>
      <c r="D166" s="54"/>
      <c r="E166" s="54"/>
      <c r="F166" s="54"/>
      <c r="G166" s="54"/>
      <c r="H166" s="54"/>
      <c r="I166" s="54"/>
      <c r="J166" s="54"/>
      <c r="K166" s="54"/>
      <c r="L166" s="54"/>
      <c r="M166" s="54">
        <v>251.98</v>
      </c>
      <c r="N166" s="54"/>
      <c r="O166" s="54"/>
      <c r="P166" s="54"/>
      <c r="Q166" s="54"/>
      <c r="R166" s="54"/>
      <c r="S166" s="54"/>
      <c r="T166" s="54">
        <v>1384.9299999999998</v>
      </c>
      <c r="U166" s="54"/>
      <c r="V166" s="54"/>
      <c r="W166" s="54"/>
      <c r="X166" s="54"/>
      <c r="Y166" s="54"/>
      <c r="Z166" s="54"/>
      <c r="AA166" s="54">
        <v>11236.89</v>
      </c>
      <c r="AB166" s="54">
        <v>6246</v>
      </c>
      <c r="AC166" s="54"/>
      <c r="AD166" s="54"/>
      <c r="AE166" s="54"/>
      <c r="AF166" s="54"/>
      <c r="AG166" s="54"/>
      <c r="AH166" s="54"/>
      <c r="AI166" s="54"/>
      <c r="AJ166" s="54"/>
      <c r="AK166" s="54">
        <v>0</v>
      </c>
      <c r="AL166" s="54"/>
      <c r="AM166" s="54"/>
      <c r="AN166" s="54">
        <v>0</v>
      </c>
      <c r="AO166" s="54"/>
      <c r="AP166" s="54">
        <v>0</v>
      </c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>
        <v>0</v>
      </c>
      <c r="BD166" s="54"/>
      <c r="BE166" s="54"/>
      <c r="BF166" s="54"/>
      <c r="BG166" s="54">
        <v>0</v>
      </c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>
        <v>0</v>
      </c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323">
        <f t="shared" si="2"/>
        <v>19119.8</v>
      </c>
    </row>
    <row r="167" spans="1:90" x14ac:dyDescent="0.25">
      <c r="A167" s="107">
        <v>159</v>
      </c>
      <c r="B167" s="107">
        <v>7155</v>
      </c>
      <c r="C167" s="106" t="s">
        <v>365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>
        <v>292.67</v>
      </c>
      <c r="AC167" s="54"/>
      <c r="AD167" s="54"/>
      <c r="AE167" s="54"/>
      <c r="AF167" s="54"/>
      <c r="AG167" s="54"/>
      <c r="AH167" s="54"/>
      <c r="AI167" s="54"/>
      <c r="AJ167" s="54"/>
      <c r="AK167" s="54">
        <v>0</v>
      </c>
      <c r="AL167" s="54"/>
      <c r="AM167" s="54"/>
      <c r="AN167" s="54">
        <v>0</v>
      </c>
      <c r="AO167" s="54"/>
      <c r="AP167" s="54">
        <v>0</v>
      </c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>
        <v>0</v>
      </c>
      <c r="BD167" s="54"/>
      <c r="BE167" s="54"/>
      <c r="BF167" s="54"/>
      <c r="BG167" s="54">
        <v>0</v>
      </c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>
        <v>0</v>
      </c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323">
        <f t="shared" si="2"/>
        <v>292.67</v>
      </c>
    </row>
    <row r="168" spans="1:90" x14ac:dyDescent="0.25">
      <c r="A168" s="107">
        <v>160</v>
      </c>
      <c r="B168" s="107">
        <v>7156</v>
      </c>
      <c r="C168" s="106" t="s">
        <v>366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>
        <v>0</v>
      </c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>
        <v>0</v>
      </c>
      <c r="AL168" s="54"/>
      <c r="AM168" s="54"/>
      <c r="AN168" s="54">
        <v>0</v>
      </c>
      <c r="AO168" s="54"/>
      <c r="AP168" s="54">
        <v>0</v>
      </c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>
        <v>0</v>
      </c>
      <c r="BD168" s="54"/>
      <c r="BE168" s="54"/>
      <c r="BF168" s="54"/>
      <c r="BG168" s="54">
        <v>0</v>
      </c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>
        <v>0</v>
      </c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323">
        <f t="shared" si="2"/>
        <v>0</v>
      </c>
    </row>
    <row r="169" spans="1:90" x14ac:dyDescent="0.25">
      <c r="A169" s="107">
        <v>161</v>
      </c>
      <c r="B169" s="107">
        <v>7245</v>
      </c>
      <c r="C169" s="106" t="s">
        <v>367</v>
      </c>
      <c r="D169" s="54"/>
      <c r="E169" s="54"/>
      <c r="F169" s="54"/>
      <c r="G169" s="54"/>
      <c r="H169" s="54">
        <v>0</v>
      </c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>
        <v>0</v>
      </c>
      <c r="U169" s="54"/>
      <c r="V169" s="54"/>
      <c r="W169" s="54"/>
      <c r="X169" s="54"/>
      <c r="Y169" s="54"/>
      <c r="Z169" s="54"/>
      <c r="AA169" s="54"/>
      <c r="AB169" s="54">
        <v>2020.5000000000002</v>
      </c>
      <c r="AC169" s="54"/>
      <c r="AD169" s="54"/>
      <c r="AE169" s="54"/>
      <c r="AF169" s="54"/>
      <c r="AG169" s="54"/>
      <c r="AH169" s="54"/>
      <c r="AI169" s="54"/>
      <c r="AJ169" s="54"/>
      <c r="AK169" s="54">
        <v>0</v>
      </c>
      <c r="AL169" s="54"/>
      <c r="AM169" s="54"/>
      <c r="AN169" s="54">
        <v>0</v>
      </c>
      <c r="AO169" s="54"/>
      <c r="AP169" s="54">
        <v>0</v>
      </c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>
        <v>0</v>
      </c>
      <c r="BD169" s="54"/>
      <c r="BE169" s="54"/>
      <c r="BF169" s="54"/>
      <c r="BG169" s="54">
        <v>0</v>
      </c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>
        <v>0</v>
      </c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323">
        <f t="shared" si="2"/>
        <v>2020.5000000000002</v>
      </c>
    </row>
    <row r="170" spans="1:90" x14ac:dyDescent="0.25">
      <c r="A170" s="107">
        <v>162</v>
      </c>
      <c r="B170" s="107">
        <v>7310</v>
      </c>
      <c r="C170" s="106" t="s">
        <v>369</v>
      </c>
      <c r="D170" s="54"/>
      <c r="E170" s="54"/>
      <c r="F170" s="54"/>
      <c r="G170" s="54"/>
      <c r="H170" s="54">
        <v>45.74</v>
      </c>
      <c r="I170" s="54"/>
      <c r="J170" s="54"/>
      <c r="K170" s="54"/>
      <c r="L170" s="54"/>
      <c r="M170" s="54">
        <v>38364.519999999997</v>
      </c>
      <c r="N170" s="54">
        <v>71.400000000000006</v>
      </c>
      <c r="O170" s="54"/>
      <c r="P170" s="54"/>
      <c r="Q170" s="54"/>
      <c r="R170" s="54"/>
      <c r="S170" s="54"/>
      <c r="T170" s="54">
        <v>6422.59</v>
      </c>
      <c r="U170" s="54">
        <v>816.65000000000009</v>
      </c>
      <c r="V170" s="54"/>
      <c r="W170" s="54"/>
      <c r="X170" s="54">
        <v>39.799999999999997</v>
      </c>
      <c r="Y170" s="54"/>
      <c r="Z170" s="54"/>
      <c r="AA170" s="54">
        <v>17579.79</v>
      </c>
      <c r="AB170" s="54">
        <v>3829.3400000000006</v>
      </c>
      <c r="AC170" s="54"/>
      <c r="AD170" s="54"/>
      <c r="AE170" s="54"/>
      <c r="AF170" s="54"/>
      <c r="AG170" s="54"/>
      <c r="AH170" s="54"/>
      <c r="AI170" s="54"/>
      <c r="AJ170" s="54">
        <v>116.66999999999999</v>
      </c>
      <c r="AK170" s="54">
        <v>0</v>
      </c>
      <c r="AL170" s="54">
        <v>8489.93</v>
      </c>
      <c r="AM170" s="54">
        <v>0</v>
      </c>
      <c r="AN170" s="54">
        <v>208.25</v>
      </c>
      <c r="AO170" s="54">
        <v>981.38999999999987</v>
      </c>
      <c r="AP170" s="54">
        <v>0</v>
      </c>
      <c r="AQ170" s="54"/>
      <c r="AR170" s="54"/>
      <c r="AS170" s="54"/>
      <c r="AT170" s="54"/>
      <c r="AU170" s="54"/>
      <c r="AV170" s="54"/>
      <c r="AW170" s="54"/>
      <c r="AX170" s="54">
        <v>336.14000000000004</v>
      </c>
      <c r="AY170" s="54">
        <v>123.62</v>
      </c>
      <c r="AZ170" s="54">
        <v>274.17</v>
      </c>
      <c r="BA170" s="54"/>
      <c r="BB170" s="54"/>
      <c r="BC170" s="54">
        <v>0</v>
      </c>
      <c r="BD170" s="54"/>
      <c r="BE170" s="54"/>
      <c r="BF170" s="54"/>
      <c r="BG170" s="54">
        <v>11.26</v>
      </c>
      <c r="BH170" s="54"/>
      <c r="BI170" s="54"/>
      <c r="BJ170" s="54"/>
      <c r="BK170" s="54"/>
      <c r="BL170" s="54">
        <v>0</v>
      </c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>
        <v>0</v>
      </c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323">
        <f t="shared" si="2"/>
        <v>77711.25999999998</v>
      </c>
    </row>
    <row r="171" spans="1:90" x14ac:dyDescent="0.25">
      <c r="A171" s="107">
        <v>163</v>
      </c>
      <c r="B171" s="107">
        <v>7320</v>
      </c>
      <c r="C171" s="106" t="s">
        <v>370</v>
      </c>
      <c r="D171" s="54"/>
      <c r="E171" s="54"/>
      <c r="F171" s="54"/>
      <c r="G171" s="54"/>
      <c r="H171" s="54">
        <v>17752.47</v>
      </c>
      <c r="I171" s="54"/>
      <c r="J171" s="54"/>
      <c r="K171" s="54"/>
      <c r="L171" s="54"/>
      <c r="M171" s="54">
        <v>22156.71</v>
      </c>
      <c r="N171" s="54">
        <v>16358.579999999998</v>
      </c>
      <c r="O171" s="54"/>
      <c r="P171" s="54"/>
      <c r="Q171" s="54"/>
      <c r="R171" s="54"/>
      <c r="S171" s="54"/>
      <c r="T171" s="54">
        <v>190404.63</v>
      </c>
      <c r="U171" s="54"/>
      <c r="V171" s="54"/>
      <c r="W171" s="54">
        <v>0</v>
      </c>
      <c r="X171" s="54">
        <v>15147.240000000002</v>
      </c>
      <c r="Y171" s="54"/>
      <c r="Z171" s="54"/>
      <c r="AA171" s="54">
        <v>143837.31999999995</v>
      </c>
      <c r="AB171" s="54">
        <v>174138.11000000002</v>
      </c>
      <c r="AC171" s="54"/>
      <c r="AD171" s="54"/>
      <c r="AE171" s="54"/>
      <c r="AF171" s="54"/>
      <c r="AG171" s="54"/>
      <c r="AH171" s="54"/>
      <c r="AI171" s="54"/>
      <c r="AJ171" s="54">
        <v>850.23000000000013</v>
      </c>
      <c r="AK171" s="54">
        <v>0</v>
      </c>
      <c r="AL171" s="54"/>
      <c r="AM171" s="54"/>
      <c r="AN171" s="54">
        <v>0</v>
      </c>
      <c r="AO171" s="54"/>
      <c r="AP171" s="54">
        <v>0</v>
      </c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>
        <v>0</v>
      </c>
      <c r="BD171" s="54"/>
      <c r="BE171" s="54"/>
      <c r="BF171" s="54"/>
      <c r="BG171" s="54">
        <v>0</v>
      </c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>
        <v>0</v>
      </c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323">
        <f t="shared" si="2"/>
        <v>580645.28999999992</v>
      </c>
    </row>
    <row r="172" spans="1:90" x14ac:dyDescent="0.25">
      <c r="A172" s="107">
        <v>164</v>
      </c>
      <c r="B172" s="107">
        <v>7330</v>
      </c>
      <c r="C172" s="106" t="s">
        <v>371</v>
      </c>
      <c r="D172" s="54"/>
      <c r="E172" s="54"/>
      <c r="F172" s="54"/>
      <c r="G172" s="54"/>
      <c r="H172" s="54"/>
      <c r="I172" s="54"/>
      <c r="J172" s="54"/>
      <c r="K172" s="54"/>
      <c r="L172" s="54"/>
      <c r="M172" s="54">
        <v>265.65999999999997</v>
      </c>
      <c r="N172" s="54"/>
      <c r="O172" s="54"/>
      <c r="P172" s="54"/>
      <c r="Q172" s="54"/>
      <c r="R172" s="54"/>
      <c r="S172" s="54"/>
      <c r="T172" s="54"/>
      <c r="U172" s="54"/>
      <c r="V172" s="54">
        <v>2033.24</v>
      </c>
      <c r="W172" s="54"/>
      <c r="X172" s="54"/>
      <c r="Y172" s="54"/>
      <c r="Z172" s="54"/>
      <c r="AA172" s="54"/>
      <c r="AB172" s="54">
        <v>22.689999999999998</v>
      </c>
      <c r="AC172" s="54"/>
      <c r="AD172" s="54"/>
      <c r="AE172" s="54"/>
      <c r="AF172" s="54"/>
      <c r="AG172" s="54"/>
      <c r="AH172" s="54"/>
      <c r="AI172" s="54"/>
      <c r="AJ172" s="54"/>
      <c r="AK172" s="54">
        <v>0</v>
      </c>
      <c r="AL172" s="54"/>
      <c r="AM172" s="54">
        <v>0</v>
      </c>
      <c r="AN172" s="54">
        <v>0</v>
      </c>
      <c r="AO172" s="54">
        <v>811.97</v>
      </c>
      <c r="AP172" s="54">
        <v>0</v>
      </c>
      <c r="AQ172" s="54"/>
      <c r="AR172" s="54"/>
      <c r="AS172" s="54"/>
      <c r="AT172" s="54"/>
      <c r="AU172" s="54"/>
      <c r="AV172" s="54"/>
      <c r="AW172" s="54"/>
      <c r="AX172" s="54">
        <v>54.510000000000005</v>
      </c>
      <c r="AY172" s="54"/>
      <c r="AZ172" s="54"/>
      <c r="BA172" s="54"/>
      <c r="BB172" s="54"/>
      <c r="BC172" s="54">
        <v>0</v>
      </c>
      <c r="BD172" s="54"/>
      <c r="BE172" s="54"/>
      <c r="BF172" s="54"/>
      <c r="BG172" s="54">
        <v>0</v>
      </c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>
        <v>0</v>
      </c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323">
        <f t="shared" si="2"/>
        <v>3188.0700000000006</v>
      </c>
    </row>
    <row r="173" spans="1:90" x14ac:dyDescent="0.25">
      <c r="A173" s="107">
        <v>165</v>
      </c>
      <c r="B173" s="107">
        <v>7425</v>
      </c>
      <c r="C173" s="106" t="s">
        <v>372</v>
      </c>
      <c r="D173" s="54"/>
      <c r="E173" s="54"/>
      <c r="F173" s="54"/>
      <c r="G173" s="54"/>
      <c r="H173" s="54">
        <v>7.78</v>
      </c>
      <c r="I173" s="54"/>
      <c r="J173" s="54"/>
      <c r="K173" s="54"/>
      <c r="L173" s="54"/>
      <c r="M173" s="54">
        <v>180.09999999999997</v>
      </c>
      <c r="N173" s="54"/>
      <c r="O173" s="54"/>
      <c r="P173" s="54"/>
      <c r="Q173" s="54"/>
      <c r="R173" s="54"/>
      <c r="S173" s="54"/>
      <c r="T173" s="54">
        <v>41.79</v>
      </c>
      <c r="U173" s="54"/>
      <c r="V173" s="54"/>
      <c r="W173" s="54"/>
      <c r="X173" s="54">
        <v>0</v>
      </c>
      <c r="Y173" s="54"/>
      <c r="Z173" s="54"/>
      <c r="AA173" s="54">
        <v>157.22</v>
      </c>
      <c r="AB173" s="54">
        <v>29.46</v>
      </c>
      <c r="AC173" s="54"/>
      <c r="AD173" s="54">
        <v>75.17</v>
      </c>
      <c r="AE173" s="54">
        <v>69</v>
      </c>
      <c r="AF173" s="54"/>
      <c r="AG173" s="54"/>
      <c r="AH173" s="54"/>
      <c r="AI173" s="54"/>
      <c r="AJ173" s="54"/>
      <c r="AK173" s="54">
        <v>12.600000000000001</v>
      </c>
      <c r="AL173" s="54">
        <v>244.29999999999998</v>
      </c>
      <c r="AM173" s="54">
        <v>0</v>
      </c>
      <c r="AN173" s="54">
        <v>0</v>
      </c>
      <c r="AO173" s="54">
        <v>97.53</v>
      </c>
      <c r="AP173" s="54">
        <v>0</v>
      </c>
      <c r="AQ173" s="54"/>
      <c r="AR173" s="54"/>
      <c r="AS173" s="54"/>
      <c r="AT173" s="54"/>
      <c r="AU173" s="54"/>
      <c r="AV173" s="54"/>
      <c r="AW173" s="54"/>
      <c r="AX173" s="54">
        <v>83.49</v>
      </c>
      <c r="AY173" s="54">
        <v>23.73</v>
      </c>
      <c r="AZ173" s="54">
        <v>42.070000000000007</v>
      </c>
      <c r="BA173" s="54"/>
      <c r="BB173" s="54"/>
      <c r="BC173" s="54">
        <v>0</v>
      </c>
      <c r="BD173" s="54"/>
      <c r="BE173" s="54"/>
      <c r="BF173" s="54"/>
      <c r="BG173" s="54">
        <v>4.0199999999999996</v>
      </c>
      <c r="BH173" s="54"/>
      <c r="BI173" s="54"/>
      <c r="BJ173" s="54"/>
      <c r="BK173" s="54"/>
      <c r="BL173" s="54">
        <v>0</v>
      </c>
      <c r="BM173" s="54"/>
      <c r="BN173" s="54"/>
      <c r="BO173" s="54"/>
      <c r="BP173" s="54"/>
      <c r="BQ173" s="54"/>
      <c r="BR173" s="54"/>
      <c r="BS173" s="54"/>
      <c r="BT173" s="54"/>
      <c r="BU173" s="54">
        <v>165.42</v>
      </c>
      <c r="BV173" s="54"/>
      <c r="BW173" s="54"/>
      <c r="BX173" s="54"/>
      <c r="BY173" s="54"/>
      <c r="BZ173" s="54">
        <v>4922</v>
      </c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323">
        <f t="shared" si="2"/>
        <v>6155.68</v>
      </c>
    </row>
    <row r="174" spans="1:90" x14ac:dyDescent="0.25">
      <c r="A174" s="107">
        <v>166</v>
      </c>
      <c r="B174" s="107">
        <v>7450</v>
      </c>
      <c r="C174" s="106" t="s">
        <v>373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>
        <v>0</v>
      </c>
      <c r="AL174" s="54"/>
      <c r="AM174" s="54"/>
      <c r="AN174" s="54">
        <v>0</v>
      </c>
      <c r="AO174" s="54"/>
      <c r="AP174" s="54">
        <v>0</v>
      </c>
      <c r="AQ174" s="54"/>
      <c r="AR174" s="54"/>
      <c r="AS174" s="54"/>
      <c r="AT174" s="54"/>
      <c r="AU174" s="54"/>
      <c r="AV174" s="54"/>
      <c r="AW174" s="54"/>
      <c r="AX174" s="54">
        <v>0</v>
      </c>
      <c r="AY174" s="54"/>
      <c r="AZ174" s="54"/>
      <c r="BA174" s="54"/>
      <c r="BB174" s="54"/>
      <c r="BC174" s="54">
        <v>0</v>
      </c>
      <c r="BD174" s="54"/>
      <c r="BE174" s="54"/>
      <c r="BF174" s="54"/>
      <c r="BG174" s="54">
        <v>0</v>
      </c>
      <c r="BH174" s="54"/>
      <c r="BI174" s="54"/>
      <c r="BJ174" s="54"/>
      <c r="BK174" s="54"/>
      <c r="BL174" s="54"/>
      <c r="BM174" s="54"/>
      <c r="BN174" s="54"/>
      <c r="BO174" s="54"/>
      <c r="BP174" s="54">
        <v>0</v>
      </c>
      <c r="BQ174" s="54"/>
      <c r="BR174" s="54"/>
      <c r="BS174" s="54"/>
      <c r="BT174" s="54"/>
      <c r="BU174" s="54"/>
      <c r="BV174" s="54"/>
      <c r="BW174" s="54"/>
      <c r="BX174" s="54"/>
      <c r="BY174" s="54"/>
      <c r="BZ174" s="54">
        <v>0</v>
      </c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323">
        <f t="shared" si="2"/>
        <v>0</v>
      </c>
    </row>
    <row r="175" spans="1:90" x14ac:dyDescent="0.25">
      <c r="A175" s="107">
        <v>167</v>
      </c>
      <c r="B175" s="107">
        <v>7454</v>
      </c>
      <c r="C175" s="106" t="s">
        <v>374</v>
      </c>
      <c r="D175" s="54"/>
      <c r="E175" s="54"/>
      <c r="F175" s="54"/>
      <c r="G175" s="54"/>
      <c r="H175" s="54"/>
      <c r="I175" s="54">
        <v>0</v>
      </c>
      <c r="J175" s="54"/>
      <c r="K175" s="54"/>
      <c r="L175" s="54"/>
      <c r="M175" s="54"/>
      <c r="N175" s="54">
        <v>550</v>
      </c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>
        <v>2643.62</v>
      </c>
      <c r="AL175" s="54"/>
      <c r="AM175" s="54"/>
      <c r="AN175" s="54">
        <v>0</v>
      </c>
      <c r="AO175" s="54">
        <v>0</v>
      </c>
      <c r="AP175" s="54">
        <v>0</v>
      </c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>
        <v>17411</v>
      </c>
      <c r="BB175" s="54"/>
      <c r="BC175" s="54">
        <v>125</v>
      </c>
      <c r="BD175" s="54"/>
      <c r="BE175" s="54"/>
      <c r="BF175" s="54"/>
      <c r="BG175" s="54">
        <v>0</v>
      </c>
      <c r="BH175" s="54"/>
      <c r="BI175" s="54">
        <v>136.39999999999998</v>
      </c>
      <c r="BJ175" s="54"/>
      <c r="BK175" s="54"/>
      <c r="BL175" s="54"/>
      <c r="BM175" s="54"/>
      <c r="BN175" s="54"/>
      <c r="BO175" s="54"/>
      <c r="BP175" s="54"/>
      <c r="BQ175" s="54">
        <v>35120.979999999996</v>
      </c>
      <c r="BR175" s="54">
        <v>4935.8</v>
      </c>
      <c r="BS175" s="54">
        <v>5.75</v>
      </c>
      <c r="BT175" s="54"/>
      <c r="BU175" s="54">
        <v>22.48</v>
      </c>
      <c r="BV175" s="54"/>
      <c r="BW175" s="54"/>
      <c r="BX175" s="54"/>
      <c r="BY175" s="54"/>
      <c r="BZ175" s="54">
        <v>0</v>
      </c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323">
        <f t="shared" si="2"/>
        <v>60951.030000000006</v>
      </c>
    </row>
    <row r="176" spans="1:90" x14ac:dyDescent="0.25">
      <c r="A176" s="107">
        <v>168</v>
      </c>
      <c r="B176" s="107">
        <v>7456</v>
      </c>
      <c r="C176" s="106" t="s">
        <v>375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>
        <v>62.52</v>
      </c>
      <c r="AC176" s="54"/>
      <c r="AD176" s="54"/>
      <c r="AE176" s="54"/>
      <c r="AF176" s="54"/>
      <c r="AG176" s="54"/>
      <c r="AH176" s="54"/>
      <c r="AI176" s="54"/>
      <c r="AJ176" s="54"/>
      <c r="AK176" s="54">
        <v>0</v>
      </c>
      <c r="AL176" s="54"/>
      <c r="AM176" s="54"/>
      <c r="AN176" s="54">
        <v>0</v>
      </c>
      <c r="AO176" s="54"/>
      <c r="AP176" s="54">
        <v>0</v>
      </c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>
        <v>0</v>
      </c>
      <c r="BD176" s="54"/>
      <c r="BE176" s="54"/>
      <c r="BF176" s="54"/>
      <c r="BG176" s="54">
        <v>0</v>
      </c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>
        <v>0</v>
      </c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323">
        <f t="shared" si="2"/>
        <v>62.52</v>
      </c>
    </row>
    <row r="177" spans="1:90" x14ac:dyDescent="0.25">
      <c r="A177" s="107">
        <v>169</v>
      </c>
      <c r="B177" s="107">
        <v>7460</v>
      </c>
      <c r="C177" s="106" t="s">
        <v>376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>
        <v>3924</v>
      </c>
      <c r="AB177" s="54">
        <v>0</v>
      </c>
      <c r="AC177" s="54"/>
      <c r="AD177" s="54"/>
      <c r="AE177" s="54"/>
      <c r="AF177" s="54"/>
      <c r="AG177" s="54"/>
      <c r="AH177" s="54"/>
      <c r="AI177" s="54"/>
      <c r="AJ177" s="54"/>
      <c r="AK177" s="54">
        <v>0</v>
      </c>
      <c r="AL177" s="54"/>
      <c r="AM177" s="54"/>
      <c r="AN177" s="54">
        <v>0</v>
      </c>
      <c r="AO177" s="54"/>
      <c r="AP177" s="54">
        <v>0</v>
      </c>
      <c r="AQ177" s="54"/>
      <c r="AR177" s="54"/>
      <c r="AS177" s="54"/>
      <c r="AT177" s="54"/>
      <c r="AU177" s="54"/>
      <c r="AV177" s="54"/>
      <c r="AW177" s="54">
        <v>43914.27</v>
      </c>
      <c r="AX177" s="54"/>
      <c r="AY177" s="54"/>
      <c r="AZ177" s="54"/>
      <c r="BA177" s="54"/>
      <c r="BB177" s="54"/>
      <c r="BC177" s="54">
        <v>0</v>
      </c>
      <c r="BD177" s="54"/>
      <c r="BE177" s="54"/>
      <c r="BF177" s="54"/>
      <c r="BG177" s="54">
        <v>0</v>
      </c>
      <c r="BH177" s="54"/>
      <c r="BI177" s="54"/>
      <c r="BJ177" s="54"/>
      <c r="BK177" s="54"/>
      <c r="BL177" s="54"/>
      <c r="BM177" s="54"/>
      <c r="BN177" s="54"/>
      <c r="BO177" s="54">
        <v>104114.8</v>
      </c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>
        <v>0</v>
      </c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323">
        <f t="shared" si="2"/>
        <v>151953.07</v>
      </c>
    </row>
    <row r="178" spans="1:90" x14ac:dyDescent="0.25">
      <c r="A178" s="107">
        <v>170</v>
      </c>
      <c r="B178" s="107">
        <v>7478</v>
      </c>
      <c r="C178" s="106" t="s">
        <v>378</v>
      </c>
      <c r="D178" s="54"/>
      <c r="E178" s="54"/>
      <c r="F178" s="54"/>
      <c r="G178" s="54"/>
      <c r="H178" s="54">
        <v>61.81</v>
      </c>
      <c r="I178" s="54">
        <v>347.34</v>
      </c>
      <c r="J178" s="54">
        <v>11660.49</v>
      </c>
      <c r="K178" s="54"/>
      <c r="L178" s="54"/>
      <c r="M178" s="54">
        <v>19276.45</v>
      </c>
      <c r="N178" s="54">
        <v>1409.3700000000001</v>
      </c>
      <c r="O178" s="54"/>
      <c r="P178" s="54"/>
      <c r="Q178" s="54">
        <v>3868.9599999999996</v>
      </c>
      <c r="R178" s="54"/>
      <c r="S178" s="54"/>
      <c r="T178" s="54">
        <v>7962.1999999999971</v>
      </c>
      <c r="U178" s="54">
        <v>1166.6399999999999</v>
      </c>
      <c r="V178" s="54">
        <v>11339.14</v>
      </c>
      <c r="W178" s="54">
        <v>6024.94</v>
      </c>
      <c r="X178" s="54">
        <v>468.24</v>
      </c>
      <c r="Y178" s="54"/>
      <c r="Z178" s="54"/>
      <c r="AA178" s="54">
        <v>2779.7400000000002</v>
      </c>
      <c r="AB178" s="54">
        <v>19510.82</v>
      </c>
      <c r="AC178" s="54"/>
      <c r="AD178" s="54">
        <v>184.73</v>
      </c>
      <c r="AE178" s="54">
        <v>708.7299999999999</v>
      </c>
      <c r="AF178" s="54"/>
      <c r="AG178" s="54">
        <v>0</v>
      </c>
      <c r="AH178" s="54">
        <v>80.78</v>
      </c>
      <c r="AI178" s="54">
        <v>669.74</v>
      </c>
      <c r="AJ178" s="54">
        <v>800.34</v>
      </c>
      <c r="AK178" s="54">
        <v>978.42</v>
      </c>
      <c r="AL178" s="54">
        <v>18795.289999999994</v>
      </c>
      <c r="AM178" s="54">
        <v>0</v>
      </c>
      <c r="AN178" s="54">
        <v>2326.02</v>
      </c>
      <c r="AO178" s="54">
        <v>9907.11</v>
      </c>
      <c r="AP178" s="54">
        <v>0</v>
      </c>
      <c r="AQ178" s="54">
        <v>180.91000000000003</v>
      </c>
      <c r="AR178" s="54">
        <v>0</v>
      </c>
      <c r="AS178" s="54"/>
      <c r="AT178" s="54">
        <v>44.88</v>
      </c>
      <c r="AU178" s="54"/>
      <c r="AV178" s="54"/>
      <c r="AW178" s="54">
        <v>0</v>
      </c>
      <c r="AX178" s="54">
        <v>19259.260000000009</v>
      </c>
      <c r="AY178" s="54">
        <v>16.98</v>
      </c>
      <c r="AZ178" s="54">
        <v>538.17999999999995</v>
      </c>
      <c r="BA178" s="54">
        <v>0</v>
      </c>
      <c r="BB178" s="54">
        <v>0</v>
      </c>
      <c r="BC178" s="54">
        <v>0</v>
      </c>
      <c r="BD178" s="54">
        <v>16.989999999999998</v>
      </c>
      <c r="BE178" s="54"/>
      <c r="BF178" s="54"/>
      <c r="BG178" s="54">
        <v>3093.73</v>
      </c>
      <c r="BH178" s="54"/>
      <c r="BI178" s="54"/>
      <c r="BJ178" s="54">
        <v>135.47999999999999</v>
      </c>
      <c r="BK178" s="54"/>
      <c r="BL178" s="54">
        <v>1027.5</v>
      </c>
      <c r="BM178" s="54"/>
      <c r="BN178" s="54"/>
      <c r="BO178" s="54">
        <v>127.47</v>
      </c>
      <c r="BP178" s="54">
        <v>0</v>
      </c>
      <c r="BQ178" s="54"/>
      <c r="BR178" s="54"/>
      <c r="BS178" s="54"/>
      <c r="BT178" s="54"/>
      <c r="BU178" s="54">
        <v>154.43</v>
      </c>
      <c r="BV178" s="54"/>
      <c r="BW178" s="54"/>
      <c r="BX178" s="54"/>
      <c r="BY178" s="54"/>
      <c r="BZ178" s="54">
        <v>0</v>
      </c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323">
        <f t="shared" si="2"/>
        <v>144923.10999999999</v>
      </c>
    </row>
    <row r="179" spans="1:90" x14ac:dyDescent="0.25">
      <c r="A179" s="107">
        <v>171</v>
      </c>
      <c r="B179" s="107">
        <v>7480</v>
      </c>
      <c r="C179" s="106" t="s">
        <v>379</v>
      </c>
      <c r="D179" s="54"/>
      <c r="E179" s="54"/>
      <c r="F179" s="54"/>
      <c r="G179" s="54"/>
      <c r="H179" s="54"/>
      <c r="I179" s="54"/>
      <c r="J179" s="54"/>
      <c r="K179" s="54"/>
      <c r="L179" s="54"/>
      <c r="M179" s="54">
        <v>0</v>
      </c>
      <c r="N179" s="54">
        <v>0</v>
      </c>
      <c r="O179" s="54"/>
      <c r="P179" s="54"/>
      <c r="Q179" s="54"/>
      <c r="R179" s="54"/>
      <c r="S179" s="54"/>
      <c r="T179" s="54">
        <v>511.21</v>
      </c>
      <c r="U179" s="54"/>
      <c r="V179" s="54"/>
      <c r="W179" s="54"/>
      <c r="X179" s="54">
        <v>0</v>
      </c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>
        <v>0</v>
      </c>
      <c r="AL179" s="54">
        <v>0</v>
      </c>
      <c r="AM179" s="54"/>
      <c r="AN179" s="54">
        <v>0</v>
      </c>
      <c r="AO179" s="54"/>
      <c r="AP179" s="54">
        <v>0</v>
      </c>
      <c r="AQ179" s="54"/>
      <c r="AR179" s="54"/>
      <c r="AS179" s="54"/>
      <c r="AT179" s="54"/>
      <c r="AU179" s="54"/>
      <c r="AV179" s="54"/>
      <c r="AW179" s="54"/>
      <c r="AX179" s="54"/>
      <c r="AY179" s="54"/>
      <c r="AZ179" s="54">
        <v>6.34</v>
      </c>
      <c r="BA179" s="54"/>
      <c r="BB179" s="54"/>
      <c r="BC179" s="54">
        <v>0</v>
      </c>
      <c r="BD179" s="54"/>
      <c r="BE179" s="54"/>
      <c r="BF179" s="54"/>
      <c r="BG179" s="54">
        <v>2.13</v>
      </c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>
        <v>0</v>
      </c>
      <c r="BV179" s="54"/>
      <c r="BW179" s="54"/>
      <c r="BX179" s="54"/>
      <c r="BY179" s="54"/>
      <c r="BZ179" s="54">
        <v>0</v>
      </c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323">
        <f t="shared" si="2"/>
        <v>519.67999999999995</v>
      </c>
    </row>
    <row r="180" spans="1:90" x14ac:dyDescent="0.25">
      <c r="A180" s="107">
        <v>172</v>
      </c>
      <c r="B180" s="107">
        <v>7482</v>
      </c>
      <c r="C180" s="106" t="s">
        <v>380</v>
      </c>
      <c r="D180" s="54"/>
      <c r="E180" s="54"/>
      <c r="F180" s="54"/>
      <c r="G180" s="54">
        <v>1267.3400000000001</v>
      </c>
      <c r="H180" s="54"/>
      <c r="I180" s="54"/>
      <c r="J180" s="54"/>
      <c r="K180" s="54"/>
      <c r="L180" s="54"/>
      <c r="M180" s="54">
        <v>713.25000000000023</v>
      </c>
      <c r="N180" s="54">
        <v>48.98</v>
      </c>
      <c r="O180" s="54"/>
      <c r="P180" s="54"/>
      <c r="Q180" s="54">
        <v>332.31</v>
      </c>
      <c r="R180" s="54"/>
      <c r="S180" s="54"/>
      <c r="T180" s="54">
        <v>150.91999999999999</v>
      </c>
      <c r="U180" s="54"/>
      <c r="V180" s="54"/>
      <c r="W180" s="54">
        <v>21.13</v>
      </c>
      <c r="X180" s="54">
        <v>47.370000000000005</v>
      </c>
      <c r="Y180" s="54"/>
      <c r="Z180" s="54"/>
      <c r="AA180" s="54">
        <v>497.24</v>
      </c>
      <c r="AB180" s="54">
        <v>113.21</v>
      </c>
      <c r="AC180" s="54"/>
      <c r="AD180" s="54">
        <v>191.72</v>
      </c>
      <c r="AE180" s="54">
        <v>141.9</v>
      </c>
      <c r="AF180" s="54"/>
      <c r="AG180" s="54"/>
      <c r="AH180" s="54"/>
      <c r="AI180" s="54">
        <v>276.02999999999997</v>
      </c>
      <c r="AJ180" s="54"/>
      <c r="AK180" s="54">
        <v>1789.15</v>
      </c>
      <c r="AL180" s="54">
        <v>1040.5699999999997</v>
      </c>
      <c r="AM180" s="54">
        <v>0</v>
      </c>
      <c r="AN180" s="54">
        <v>31.750000000000004</v>
      </c>
      <c r="AO180" s="54">
        <v>139.37</v>
      </c>
      <c r="AP180" s="54">
        <v>0</v>
      </c>
      <c r="AQ180" s="54">
        <v>0</v>
      </c>
      <c r="AR180" s="54"/>
      <c r="AS180" s="54"/>
      <c r="AT180" s="54"/>
      <c r="AU180" s="54">
        <v>0</v>
      </c>
      <c r="AV180" s="54">
        <v>0</v>
      </c>
      <c r="AW180" s="54">
        <v>0</v>
      </c>
      <c r="AX180" s="54">
        <v>1274.43</v>
      </c>
      <c r="AY180" s="54">
        <v>230.61999999999998</v>
      </c>
      <c r="AZ180" s="54">
        <v>899.04000000000008</v>
      </c>
      <c r="BA180" s="54">
        <v>0</v>
      </c>
      <c r="BB180" s="54">
        <v>0</v>
      </c>
      <c r="BC180" s="54">
        <v>491.57000000000016</v>
      </c>
      <c r="BD180" s="54">
        <v>0</v>
      </c>
      <c r="BE180" s="54"/>
      <c r="BF180" s="54"/>
      <c r="BG180" s="54">
        <v>301.65000000000003</v>
      </c>
      <c r="BH180" s="54"/>
      <c r="BI180" s="54"/>
      <c r="BJ180" s="54">
        <v>1195.5</v>
      </c>
      <c r="BK180" s="54">
        <v>675.0200000000001</v>
      </c>
      <c r="BL180" s="54">
        <v>0</v>
      </c>
      <c r="BM180" s="54">
        <v>177.12</v>
      </c>
      <c r="BN180" s="54"/>
      <c r="BO180" s="54"/>
      <c r="BP180" s="54"/>
      <c r="BQ180" s="54">
        <v>7115.09</v>
      </c>
      <c r="BR180" s="54">
        <v>714.12</v>
      </c>
      <c r="BS180" s="54">
        <v>19.809999999999999</v>
      </c>
      <c r="BT180" s="54">
        <v>700.50000000000011</v>
      </c>
      <c r="BU180" s="54">
        <v>0</v>
      </c>
      <c r="BV180" s="54">
        <v>46.08</v>
      </c>
      <c r="BW180" s="54"/>
      <c r="BX180" s="54"/>
      <c r="BY180" s="54"/>
      <c r="BZ180" s="54">
        <v>0</v>
      </c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323">
        <f t="shared" si="2"/>
        <v>20642.790000000005</v>
      </c>
    </row>
    <row r="181" spans="1:90" x14ac:dyDescent="0.25">
      <c r="A181" s="107">
        <v>173</v>
      </c>
      <c r="B181" s="107">
        <v>7486</v>
      </c>
      <c r="C181" s="106" t="s">
        <v>382</v>
      </c>
      <c r="D181" s="54">
        <v>0</v>
      </c>
      <c r="E181" s="54"/>
      <c r="F181" s="54"/>
      <c r="G181" s="54">
        <v>279.42</v>
      </c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>
        <v>554.46</v>
      </c>
      <c r="Y181" s="54"/>
      <c r="Z181" s="54"/>
      <c r="AA181" s="54"/>
      <c r="AB181" s="54"/>
      <c r="AC181" s="54"/>
      <c r="AD181" s="54"/>
      <c r="AE181" s="54">
        <v>0</v>
      </c>
      <c r="AF181" s="54">
        <v>0</v>
      </c>
      <c r="AG181" s="54"/>
      <c r="AH181" s="54"/>
      <c r="AI181" s="54">
        <v>0</v>
      </c>
      <c r="AJ181" s="54"/>
      <c r="AK181" s="54">
        <v>0</v>
      </c>
      <c r="AL181" s="54"/>
      <c r="AM181" s="54"/>
      <c r="AN181" s="54">
        <v>0</v>
      </c>
      <c r="AO181" s="54">
        <v>224.63</v>
      </c>
      <c r="AP181" s="54">
        <v>0</v>
      </c>
      <c r="AQ181" s="54">
        <v>568.15</v>
      </c>
      <c r="AR181" s="54"/>
      <c r="AS181" s="54"/>
      <c r="AT181" s="54">
        <v>0</v>
      </c>
      <c r="AU181" s="54"/>
      <c r="AV181" s="54"/>
      <c r="AW181" s="54">
        <v>0</v>
      </c>
      <c r="AX181" s="54"/>
      <c r="AY181" s="54"/>
      <c r="AZ181" s="54"/>
      <c r="BA181" s="54">
        <v>162.99</v>
      </c>
      <c r="BB181" s="54">
        <v>23.54</v>
      </c>
      <c r="BC181" s="54">
        <v>60.45</v>
      </c>
      <c r="BD181" s="54"/>
      <c r="BE181" s="54">
        <v>54.35</v>
      </c>
      <c r="BF181" s="54"/>
      <c r="BG181" s="54">
        <v>0</v>
      </c>
      <c r="BH181" s="54"/>
      <c r="BI181" s="54">
        <v>1381.47</v>
      </c>
      <c r="BJ181" s="54">
        <v>166.65</v>
      </c>
      <c r="BK181" s="54"/>
      <c r="BL181" s="54">
        <v>0</v>
      </c>
      <c r="BM181" s="54">
        <v>0</v>
      </c>
      <c r="BN181" s="54"/>
      <c r="BO181" s="54"/>
      <c r="BP181" s="54"/>
      <c r="BQ181" s="54"/>
      <c r="BR181" s="54"/>
      <c r="BS181" s="54"/>
      <c r="BT181" s="54">
        <v>0</v>
      </c>
      <c r="BU181" s="54">
        <v>5223.4399999999996</v>
      </c>
      <c r="BV181" s="54">
        <v>9321.5899999999983</v>
      </c>
      <c r="BW181" s="54"/>
      <c r="BX181" s="54"/>
      <c r="BY181" s="54"/>
      <c r="BZ181" s="54">
        <v>0</v>
      </c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323">
        <f t="shared" si="2"/>
        <v>18021.14</v>
      </c>
    </row>
    <row r="182" spans="1:90" x14ac:dyDescent="0.25">
      <c r="A182" s="107">
        <v>174</v>
      </c>
      <c r="B182" s="107">
        <v>7500</v>
      </c>
      <c r="C182" s="106" t="s">
        <v>383</v>
      </c>
      <c r="D182" s="54"/>
      <c r="E182" s="54">
        <v>645.7399999999999</v>
      </c>
      <c r="F182" s="54"/>
      <c r="G182" s="54">
        <v>621.45999999999992</v>
      </c>
      <c r="H182" s="54">
        <v>731.42000000000007</v>
      </c>
      <c r="I182" s="54">
        <v>463.27</v>
      </c>
      <c r="J182" s="54">
        <v>3118.05</v>
      </c>
      <c r="K182" s="54"/>
      <c r="L182" s="54"/>
      <c r="M182" s="54">
        <v>10523.629999999996</v>
      </c>
      <c r="N182" s="54">
        <v>3664.3999999999992</v>
      </c>
      <c r="O182" s="54"/>
      <c r="P182" s="54"/>
      <c r="Q182" s="54">
        <v>7076.57</v>
      </c>
      <c r="R182" s="54"/>
      <c r="S182" s="54"/>
      <c r="T182" s="54"/>
      <c r="U182" s="54"/>
      <c r="V182" s="54"/>
      <c r="W182" s="54">
        <v>1389.15</v>
      </c>
      <c r="X182" s="54">
        <v>3751.62</v>
      </c>
      <c r="Y182" s="54"/>
      <c r="Z182" s="54"/>
      <c r="AA182" s="54">
        <v>667.94</v>
      </c>
      <c r="AB182" s="54">
        <v>8360.9399999999987</v>
      </c>
      <c r="AC182" s="54"/>
      <c r="AD182" s="54">
        <v>5093.99</v>
      </c>
      <c r="AE182" s="54">
        <v>2029.2099999999998</v>
      </c>
      <c r="AF182" s="54">
        <v>32.839999999999996</v>
      </c>
      <c r="AG182" s="54"/>
      <c r="AH182" s="54"/>
      <c r="AI182" s="54">
        <v>6867.4999999999991</v>
      </c>
      <c r="AJ182" s="54">
        <v>770.86</v>
      </c>
      <c r="AK182" s="54">
        <v>7372.4599999999982</v>
      </c>
      <c r="AL182" s="54">
        <v>3565.5899999999997</v>
      </c>
      <c r="AM182" s="54">
        <v>0</v>
      </c>
      <c r="AN182" s="54">
        <v>181.98</v>
      </c>
      <c r="AO182" s="54">
        <v>3891.79</v>
      </c>
      <c r="AP182" s="54">
        <v>2344.6800000000007</v>
      </c>
      <c r="AQ182" s="54">
        <v>6924.11</v>
      </c>
      <c r="AR182" s="54">
        <v>0</v>
      </c>
      <c r="AS182" s="54">
        <v>286.75</v>
      </c>
      <c r="AT182" s="54">
        <v>3614.2199999999989</v>
      </c>
      <c r="AU182" s="54">
        <v>0</v>
      </c>
      <c r="AV182" s="54">
        <v>417.75</v>
      </c>
      <c r="AW182" s="54">
        <v>4581.3600000000006</v>
      </c>
      <c r="AX182" s="54">
        <v>3853.43</v>
      </c>
      <c r="AY182" s="54">
        <v>0</v>
      </c>
      <c r="AZ182" s="54">
        <v>35.06</v>
      </c>
      <c r="BA182" s="54">
        <v>1268.29</v>
      </c>
      <c r="BB182" s="54">
        <v>359.09000000000003</v>
      </c>
      <c r="BC182" s="54">
        <v>2416</v>
      </c>
      <c r="BD182" s="54">
        <v>1660.01</v>
      </c>
      <c r="BE182" s="54"/>
      <c r="BF182" s="54">
        <v>252.92999999999998</v>
      </c>
      <c r="BG182" s="54">
        <v>1319.0100000000002</v>
      </c>
      <c r="BH182" s="54">
        <v>0</v>
      </c>
      <c r="BI182" s="54">
        <v>399.16</v>
      </c>
      <c r="BJ182" s="54">
        <v>1508.94</v>
      </c>
      <c r="BK182" s="54">
        <v>1866.1699999999996</v>
      </c>
      <c r="BL182" s="54">
        <v>0</v>
      </c>
      <c r="BM182" s="54">
        <v>2398.81</v>
      </c>
      <c r="BN182" s="54">
        <v>22.08</v>
      </c>
      <c r="BO182" s="54">
        <v>335.81999999999994</v>
      </c>
      <c r="BP182" s="54">
        <v>49.87</v>
      </c>
      <c r="BQ182" s="54">
        <v>2991.8800000000006</v>
      </c>
      <c r="BR182" s="54">
        <v>255.67000000000002</v>
      </c>
      <c r="BS182" s="54">
        <v>1608.75</v>
      </c>
      <c r="BT182" s="54">
        <v>1869.8899999999999</v>
      </c>
      <c r="BU182" s="54">
        <v>4084.3399999999997</v>
      </c>
      <c r="BV182" s="54">
        <v>809.42000000000019</v>
      </c>
      <c r="BW182" s="54"/>
      <c r="BX182" s="54"/>
      <c r="BY182" s="54"/>
      <c r="BZ182" s="54">
        <v>0</v>
      </c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323">
        <f t="shared" si="2"/>
        <v>118353.89999999995</v>
      </c>
    </row>
    <row r="183" spans="1:90" x14ac:dyDescent="0.25">
      <c r="A183" s="107">
        <v>175</v>
      </c>
      <c r="B183" s="107">
        <v>7510</v>
      </c>
      <c r="C183" s="106" t="s">
        <v>384</v>
      </c>
      <c r="D183" s="54"/>
      <c r="E183" s="54"/>
      <c r="F183" s="54"/>
      <c r="G183" s="54">
        <v>11.99</v>
      </c>
      <c r="H183" s="54"/>
      <c r="I183" s="54"/>
      <c r="J183" s="54"/>
      <c r="K183" s="54"/>
      <c r="L183" s="54"/>
      <c r="M183" s="54"/>
      <c r="N183" s="54"/>
      <c r="O183" s="54"/>
      <c r="P183" s="54"/>
      <c r="Q183" s="54">
        <v>11.78</v>
      </c>
      <c r="R183" s="54"/>
      <c r="S183" s="54"/>
      <c r="T183" s="54"/>
      <c r="U183" s="54"/>
      <c r="V183" s="54"/>
      <c r="W183" s="54"/>
      <c r="X183" s="54">
        <v>230.44</v>
      </c>
      <c r="Y183" s="54"/>
      <c r="Z183" s="54"/>
      <c r="AA183" s="54"/>
      <c r="AB183" s="54">
        <v>0</v>
      </c>
      <c r="AC183" s="54"/>
      <c r="AD183" s="54">
        <v>0</v>
      </c>
      <c r="AE183" s="54">
        <v>0</v>
      </c>
      <c r="AF183" s="54"/>
      <c r="AG183" s="54"/>
      <c r="AH183" s="54"/>
      <c r="AI183" s="54">
        <v>225.41</v>
      </c>
      <c r="AJ183" s="54"/>
      <c r="AK183" s="54">
        <v>0</v>
      </c>
      <c r="AL183" s="54"/>
      <c r="AM183" s="54"/>
      <c r="AN183" s="54">
        <v>0</v>
      </c>
      <c r="AO183" s="54">
        <v>265.78000000000003</v>
      </c>
      <c r="AP183" s="54">
        <v>39.46</v>
      </c>
      <c r="AQ183" s="54"/>
      <c r="AR183" s="54"/>
      <c r="AS183" s="54"/>
      <c r="AT183" s="54">
        <v>0</v>
      </c>
      <c r="AU183" s="54"/>
      <c r="AV183" s="54"/>
      <c r="AW183" s="54"/>
      <c r="AX183" s="54">
        <v>17.29</v>
      </c>
      <c r="AY183" s="54"/>
      <c r="AZ183" s="54"/>
      <c r="BA183" s="54"/>
      <c r="BB183" s="54"/>
      <c r="BC183" s="54">
        <v>0</v>
      </c>
      <c r="BD183" s="54"/>
      <c r="BE183" s="54"/>
      <c r="BF183" s="54"/>
      <c r="BG183" s="54">
        <v>0</v>
      </c>
      <c r="BH183" s="54"/>
      <c r="BI183" s="54"/>
      <c r="BJ183" s="54"/>
      <c r="BK183" s="54"/>
      <c r="BL183" s="54">
        <v>0</v>
      </c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>
        <v>0</v>
      </c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323">
        <f t="shared" si="2"/>
        <v>802.15000000000009</v>
      </c>
    </row>
    <row r="184" spans="1:90" x14ac:dyDescent="0.25">
      <c r="A184" s="107">
        <v>176</v>
      </c>
      <c r="B184" s="107">
        <v>7580</v>
      </c>
      <c r="C184" s="106" t="s">
        <v>385</v>
      </c>
      <c r="D184" s="54"/>
      <c r="E184" s="54"/>
      <c r="F184" s="54"/>
      <c r="G184" s="54">
        <v>21.47</v>
      </c>
      <c r="H184" s="54"/>
      <c r="I184" s="54"/>
      <c r="J184" s="54">
        <v>667.59999999999991</v>
      </c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>
        <v>0</v>
      </c>
      <c r="Y184" s="54"/>
      <c r="Z184" s="54"/>
      <c r="AA184" s="54"/>
      <c r="AB184" s="54">
        <v>0</v>
      </c>
      <c r="AC184" s="54"/>
      <c r="AD184" s="54"/>
      <c r="AE184" s="54"/>
      <c r="AF184" s="54"/>
      <c r="AG184" s="54"/>
      <c r="AH184" s="54"/>
      <c r="AI184" s="54"/>
      <c r="AJ184" s="54"/>
      <c r="AK184" s="54">
        <v>0</v>
      </c>
      <c r="AL184" s="54"/>
      <c r="AM184" s="54"/>
      <c r="AN184" s="54">
        <v>549</v>
      </c>
      <c r="AO184" s="54">
        <v>356.2</v>
      </c>
      <c r="AP184" s="54">
        <v>496.84</v>
      </c>
      <c r="AQ184" s="54">
        <v>3796.1499999999996</v>
      </c>
      <c r="AR184" s="54"/>
      <c r="AS184" s="54">
        <v>904.56000000000006</v>
      </c>
      <c r="AT184" s="54">
        <v>2857.2</v>
      </c>
      <c r="AU184" s="54">
        <v>0</v>
      </c>
      <c r="AV184" s="54">
        <v>0</v>
      </c>
      <c r="AW184" s="54">
        <v>11188.28</v>
      </c>
      <c r="AX184" s="54">
        <v>0</v>
      </c>
      <c r="AY184" s="54">
        <v>0</v>
      </c>
      <c r="AZ184" s="54"/>
      <c r="BA184" s="54">
        <v>694.2</v>
      </c>
      <c r="BB184" s="54"/>
      <c r="BC184" s="54">
        <v>555.62</v>
      </c>
      <c r="BD184" s="54">
        <v>0</v>
      </c>
      <c r="BE184" s="54"/>
      <c r="BF184" s="54">
        <v>119.67</v>
      </c>
      <c r="BG184" s="54">
        <v>0</v>
      </c>
      <c r="BH184" s="54"/>
      <c r="BI184" s="54"/>
      <c r="BJ184" s="54"/>
      <c r="BK184" s="54">
        <v>1245.5999999999999</v>
      </c>
      <c r="BL184" s="54"/>
      <c r="BM184" s="54">
        <v>2220.19</v>
      </c>
      <c r="BN184" s="54"/>
      <c r="BO184" s="54">
        <v>356.2</v>
      </c>
      <c r="BP184" s="54"/>
      <c r="BQ184" s="54">
        <v>2566.13</v>
      </c>
      <c r="BR184" s="54"/>
      <c r="BS184" s="54"/>
      <c r="BT184" s="54"/>
      <c r="BU184" s="54">
        <v>351.28999999999996</v>
      </c>
      <c r="BV184" s="54">
        <v>394.79</v>
      </c>
      <c r="BW184" s="54"/>
      <c r="BX184" s="54"/>
      <c r="BY184" s="54"/>
      <c r="BZ184" s="54">
        <v>0</v>
      </c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323">
        <f t="shared" si="2"/>
        <v>29340.99</v>
      </c>
    </row>
    <row r="185" spans="1:90" x14ac:dyDescent="0.25">
      <c r="A185" s="107">
        <v>177</v>
      </c>
      <c r="B185" s="107">
        <v>7600</v>
      </c>
      <c r="C185" s="106" t="s">
        <v>386</v>
      </c>
      <c r="D185" s="54"/>
      <c r="E185" s="54">
        <v>25.69</v>
      </c>
      <c r="F185" s="54"/>
      <c r="G185" s="54">
        <v>217.41000000000003</v>
      </c>
      <c r="H185" s="54">
        <v>3146.71</v>
      </c>
      <c r="I185" s="54">
        <v>0</v>
      </c>
      <c r="J185" s="54">
        <v>2899.79</v>
      </c>
      <c r="K185" s="54"/>
      <c r="L185" s="54"/>
      <c r="M185" s="54">
        <v>71508.179999999978</v>
      </c>
      <c r="N185" s="54">
        <v>7181.7199999999984</v>
      </c>
      <c r="O185" s="54"/>
      <c r="P185" s="54"/>
      <c r="Q185" s="54">
        <v>6511.1100000000006</v>
      </c>
      <c r="R185" s="54"/>
      <c r="S185" s="54"/>
      <c r="T185" s="54">
        <v>47939.939999999988</v>
      </c>
      <c r="U185" s="54">
        <v>1806.7399999999998</v>
      </c>
      <c r="V185" s="54">
        <v>12155.3</v>
      </c>
      <c r="W185" s="54">
        <v>3942.6899999999996</v>
      </c>
      <c r="X185" s="54">
        <v>3308.7</v>
      </c>
      <c r="Y185" s="54"/>
      <c r="Z185" s="54"/>
      <c r="AA185" s="54">
        <v>30908.089999999989</v>
      </c>
      <c r="AB185" s="54">
        <v>104645.6700000001</v>
      </c>
      <c r="AC185" s="54"/>
      <c r="AD185" s="54">
        <v>143390.16000000003</v>
      </c>
      <c r="AE185" s="54">
        <v>55261.55999999999</v>
      </c>
      <c r="AF185" s="54">
        <v>373.69</v>
      </c>
      <c r="AG185" s="54"/>
      <c r="AH185" s="54"/>
      <c r="AI185" s="54">
        <v>267.12</v>
      </c>
      <c r="AJ185" s="54">
        <v>3367.6699999999992</v>
      </c>
      <c r="AK185" s="54">
        <v>12031.07</v>
      </c>
      <c r="AL185" s="54">
        <v>50300.880000000012</v>
      </c>
      <c r="AM185" s="54">
        <v>0</v>
      </c>
      <c r="AN185" s="54">
        <v>1482.1599999999999</v>
      </c>
      <c r="AO185" s="54">
        <v>16424.550000000007</v>
      </c>
      <c r="AP185" s="54">
        <v>133.38</v>
      </c>
      <c r="AQ185" s="54">
        <v>5418.8399999999983</v>
      </c>
      <c r="AR185" s="54">
        <v>0</v>
      </c>
      <c r="AS185" s="54"/>
      <c r="AT185" s="54">
        <v>1513.77</v>
      </c>
      <c r="AU185" s="54">
        <v>0</v>
      </c>
      <c r="AV185" s="54">
        <v>452.98</v>
      </c>
      <c r="AW185" s="54">
        <v>9629.4</v>
      </c>
      <c r="AX185" s="54">
        <v>25861.129999999968</v>
      </c>
      <c r="AY185" s="54">
        <v>7182.5799999999981</v>
      </c>
      <c r="AZ185" s="54">
        <v>19485.970000000016</v>
      </c>
      <c r="BA185" s="54">
        <v>803.44</v>
      </c>
      <c r="BB185" s="54">
        <v>56.5</v>
      </c>
      <c r="BC185" s="54">
        <v>142.97</v>
      </c>
      <c r="BD185" s="54"/>
      <c r="BE185" s="54"/>
      <c r="BF185" s="54"/>
      <c r="BG185" s="54">
        <v>877.66000000000008</v>
      </c>
      <c r="BH185" s="54"/>
      <c r="BI185" s="54">
        <v>2481.7600000000002</v>
      </c>
      <c r="BJ185" s="54"/>
      <c r="BK185" s="54"/>
      <c r="BL185" s="54">
        <v>3183.2499999999995</v>
      </c>
      <c r="BM185" s="54">
        <v>1347.46</v>
      </c>
      <c r="BN185" s="54"/>
      <c r="BO185" s="54">
        <v>34.69</v>
      </c>
      <c r="BP185" s="54"/>
      <c r="BQ185" s="54">
        <v>3674.99</v>
      </c>
      <c r="BR185" s="54">
        <v>0</v>
      </c>
      <c r="BS185" s="54">
        <v>0</v>
      </c>
      <c r="BT185" s="54"/>
      <c r="BU185" s="54">
        <v>3604.42</v>
      </c>
      <c r="BV185" s="54"/>
      <c r="BW185" s="54"/>
      <c r="BX185" s="54"/>
      <c r="BY185" s="54"/>
      <c r="BZ185" s="54">
        <v>1565.5100000000002</v>
      </c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323">
        <f t="shared" si="2"/>
        <v>666547.30000000005</v>
      </c>
    </row>
    <row r="186" spans="1:90" x14ac:dyDescent="0.25">
      <c r="A186" s="107">
        <v>178</v>
      </c>
      <c r="B186" s="107">
        <v>7601</v>
      </c>
      <c r="C186" s="106" t="s">
        <v>388</v>
      </c>
      <c r="D186" s="54"/>
      <c r="E186" s="54"/>
      <c r="F186" s="54"/>
      <c r="G186" s="54">
        <v>488.21000000000004</v>
      </c>
      <c r="H186" s="54">
        <v>826.33999999999992</v>
      </c>
      <c r="I186" s="54">
        <v>313.5</v>
      </c>
      <c r="J186" s="54">
        <v>2634.23</v>
      </c>
      <c r="K186" s="54"/>
      <c r="L186" s="54"/>
      <c r="M186" s="54">
        <v>83452.929999999993</v>
      </c>
      <c r="N186" s="54">
        <v>14285.46</v>
      </c>
      <c r="O186" s="54"/>
      <c r="P186" s="54"/>
      <c r="Q186" s="54">
        <v>18018.180000000004</v>
      </c>
      <c r="R186" s="54"/>
      <c r="S186" s="54"/>
      <c r="T186" s="54">
        <v>34945.179999999993</v>
      </c>
      <c r="U186" s="54">
        <v>15370.539999999999</v>
      </c>
      <c r="V186" s="54">
        <v>13484.619999999999</v>
      </c>
      <c r="W186" s="54">
        <v>7119.08</v>
      </c>
      <c r="X186" s="54">
        <v>7785.2300000000005</v>
      </c>
      <c r="Y186" s="54"/>
      <c r="Z186" s="54"/>
      <c r="AA186" s="54">
        <v>37614.559999999998</v>
      </c>
      <c r="AB186" s="54">
        <v>41665.560000000005</v>
      </c>
      <c r="AC186" s="54"/>
      <c r="AD186" s="54">
        <v>185.4</v>
      </c>
      <c r="AE186" s="54">
        <v>470.5</v>
      </c>
      <c r="AF186" s="54">
        <v>155.80000000000001</v>
      </c>
      <c r="AG186" s="54">
        <v>3.62</v>
      </c>
      <c r="AH186" s="54"/>
      <c r="AI186" s="54">
        <v>154.85</v>
      </c>
      <c r="AJ186" s="54">
        <v>2008.9399999999998</v>
      </c>
      <c r="AK186" s="54">
        <v>4907.05</v>
      </c>
      <c r="AL186" s="54">
        <v>35167.160000000054</v>
      </c>
      <c r="AM186" s="54">
        <v>0</v>
      </c>
      <c r="AN186" s="54">
        <v>2595.3199999999997</v>
      </c>
      <c r="AO186" s="54">
        <v>23517.610000000004</v>
      </c>
      <c r="AP186" s="54">
        <v>172.03000000000003</v>
      </c>
      <c r="AQ186" s="54">
        <v>1995.24</v>
      </c>
      <c r="AR186" s="54">
        <v>0</v>
      </c>
      <c r="AS186" s="54"/>
      <c r="AT186" s="54">
        <v>651.16</v>
      </c>
      <c r="AU186" s="54">
        <v>0</v>
      </c>
      <c r="AV186" s="54">
        <v>155.54</v>
      </c>
      <c r="AW186" s="54">
        <v>1370.94</v>
      </c>
      <c r="AX186" s="54">
        <v>31364.710000000032</v>
      </c>
      <c r="AY186" s="54">
        <v>10046.169999999993</v>
      </c>
      <c r="AZ186" s="54">
        <v>36231.99000000002</v>
      </c>
      <c r="BA186" s="54"/>
      <c r="BB186" s="54">
        <v>0</v>
      </c>
      <c r="BC186" s="54">
        <v>0</v>
      </c>
      <c r="BD186" s="54">
        <v>169.06</v>
      </c>
      <c r="BE186" s="54">
        <v>0</v>
      </c>
      <c r="BF186" s="54"/>
      <c r="BG186" s="54">
        <v>1316.01</v>
      </c>
      <c r="BH186" s="54"/>
      <c r="BI186" s="54">
        <v>173.25</v>
      </c>
      <c r="BJ186" s="54">
        <v>363.36</v>
      </c>
      <c r="BK186" s="54"/>
      <c r="BL186" s="54">
        <v>1419.6299999999997</v>
      </c>
      <c r="BM186" s="54">
        <v>336.5</v>
      </c>
      <c r="BN186" s="54"/>
      <c r="BO186" s="54">
        <v>487.69999999999993</v>
      </c>
      <c r="BP186" s="54">
        <v>3.64</v>
      </c>
      <c r="BQ186" s="54">
        <v>94.97999999999999</v>
      </c>
      <c r="BR186" s="54"/>
      <c r="BS186" s="54">
        <v>0</v>
      </c>
      <c r="BT186" s="54"/>
      <c r="BU186" s="54">
        <v>6749.7799999999979</v>
      </c>
      <c r="BV186" s="54"/>
      <c r="BW186" s="54"/>
      <c r="BX186" s="54"/>
      <c r="BY186" s="54"/>
      <c r="BZ186" s="54">
        <v>27553.019999999997</v>
      </c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323">
        <f t="shared" si="2"/>
        <v>467824.58</v>
      </c>
    </row>
    <row r="187" spans="1:90" x14ac:dyDescent="0.25">
      <c r="A187" s="107">
        <v>179</v>
      </c>
      <c r="B187" s="107">
        <v>7603</v>
      </c>
      <c r="C187" s="106" t="s">
        <v>389</v>
      </c>
      <c r="D187" s="54"/>
      <c r="E187" s="54"/>
      <c r="F187" s="54"/>
      <c r="G187" s="54"/>
      <c r="H187" s="54">
        <v>0</v>
      </c>
      <c r="I187" s="54">
        <v>446.13</v>
      </c>
      <c r="J187" s="54"/>
      <c r="K187" s="54"/>
      <c r="L187" s="54"/>
      <c r="M187" s="54">
        <v>0</v>
      </c>
      <c r="N187" s="54"/>
      <c r="O187" s="54"/>
      <c r="P187" s="54"/>
      <c r="Q187" s="54"/>
      <c r="R187" s="54"/>
      <c r="S187" s="54"/>
      <c r="T187" s="54">
        <v>119.35000000000001</v>
      </c>
      <c r="U187" s="54"/>
      <c r="V187" s="54"/>
      <c r="W187" s="54"/>
      <c r="X187" s="54"/>
      <c r="Y187" s="54"/>
      <c r="Z187" s="54"/>
      <c r="AA187" s="54">
        <v>349.1</v>
      </c>
      <c r="AB187" s="54"/>
      <c r="AC187" s="54"/>
      <c r="AD187" s="54"/>
      <c r="AE187" s="54"/>
      <c r="AF187" s="54"/>
      <c r="AG187" s="54"/>
      <c r="AH187" s="54"/>
      <c r="AI187" s="54"/>
      <c r="AJ187" s="54"/>
      <c r="AK187" s="54">
        <v>0</v>
      </c>
      <c r="AL187" s="54"/>
      <c r="AM187" s="54"/>
      <c r="AN187" s="54">
        <v>0</v>
      </c>
      <c r="AO187" s="54"/>
      <c r="AP187" s="54">
        <v>0</v>
      </c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>
        <v>0</v>
      </c>
      <c r="BD187" s="54"/>
      <c r="BE187" s="54"/>
      <c r="BF187" s="54"/>
      <c r="BG187" s="54">
        <v>0</v>
      </c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>
        <v>0</v>
      </c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323">
        <f t="shared" si="2"/>
        <v>914.58</v>
      </c>
    </row>
    <row r="188" spans="1:90" x14ac:dyDescent="0.25">
      <c r="A188" s="107">
        <v>180</v>
      </c>
      <c r="B188" s="107">
        <v>7605</v>
      </c>
      <c r="C188" s="106" t="s">
        <v>390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>
        <v>2279.62</v>
      </c>
      <c r="N188" s="54"/>
      <c r="O188" s="54"/>
      <c r="P188" s="54"/>
      <c r="Q188" s="54"/>
      <c r="R188" s="54"/>
      <c r="S188" s="54"/>
      <c r="T188" s="54">
        <v>3198.75</v>
      </c>
      <c r="U188" s="54"/>
      <c r="V188" s="54"/>
      <c r="W188" s="54"/>
      <c r="X188" s="54"/>
      <c r="Y188" s="54"/>
      <c r="Z188" s="54"/>
      <c r="AA188" s="54">
        <v>568.62</v>
      </c>
      <c r="AB188" s="54">
        <v>585.16000000000008</v>
      </c>
      <c r="AC188" s="54"/>
      <c r="AD188" s="54"/>
      <c r="AE188" s="54"/>
      <c r="AF188" s="54"/>
      <c r="AG188" s="54"/>
      <c r="AH188" s="54"/>
      <c r="AI188" s="54"/>
      <c r="AJ188" s="54"/>
      <c r="AK188" s="54">
        <v>0</v>
      </c>
      <c r="AL188" s="54"/>
      <c r="AM188" s="54"/>
      <c r="AN188" s="54">
        <v>0</v>
      </c>
      <c r="AO188" s="54"/>
      <c r="AP188" s="54">
        <v>0</v>
      </c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>
        <v>0</v>
      </c>
      <c r="BD188" s="54"/>
      <c r="BE188" s="54"/>
      <c r="BF188" s="54"/>
      <c r="BG188" s="54">
        <v>0</v>
      </c>
      <c r="BH188" s="54"/>
      <c r="BI188" s="54"/>
      <c r="BJ188" s="54"/>
      <c r="BK188" s="54"/>
      <c r="BL188" s="54">
        <v>9273.010000000002</v>
      </c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>
        <v>0</v>
      </c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323">
        <f t="shared" si="2"/>
        <v>15905.160000000002</v>
      </c>
    </row>
    <row r="189" spans="1:90" x14ac:dyDescent="0.25">
      <c r="A189" s="107">
        <v>181</v>
      </c>
      <c r="B189" s="107">
        <v>7610</v>
      </c>
      <c r="C189" s="106" t="s">
        <v>391</v>
      </c>
      <c r="D189" s="54"/>
      <c r="E189" s="54"/>
      <c r="F189" s="54"/>
      <c r="G189" s="54"/>
      <c r="H189" s="54">
        <v>0</v>
      </c>
      <c r="I189" s="54"/>
      <c r="J189" s="54">
        <v>17869.93</v>
      </c>
      <c r="K189" s="54"/>
      <c r="L189" s="54"/>
      <c r="M189" s="54">
        <v>0</v>
      </c>
      <c r="N189" s="54">
        <v>247.61999999999998</v>
      </c>
      <c r="O189" s="54"/>
      <c r="P189" s="54"/>
      <c r="Q189" s="54">
        <v>8887.2999999999993</v>
      </c>
      <c r="R189" s="54"/>
      <c r="S189" s="54"/>
      <c r="T189" s="54">
        <v>3056.5099999999998</v>
      </c>
      <c r="U189" s="54"/>
      <c r="V189" s="54">
        <v>38</v>
      </c>
      <c r="W189" s="54">
        <v>1645.2900000000002</v>
      </c>
      <c r="X189" s="54">
        <v>8079.39</v>
      </c>
      <c r="Y189" s="54"/>
      <c r="Z189" s="54"/>
      <c r="AA189" s="54">
        <v>0</v>
      </c>
      <c r="AB189" s="54">
        <v>22608.519999999997</v>
      </c>
      <c r="AC189" s="54"/>
      <c r="AD189" s="54">
        <v>10993.59</v>
      </c>
      <c r="AE189" s="54">
        <v>12195.79</v>
      </c>
      <c r="AF189" s="54">
        <v>0</v>
      </c>
      <c r="AG189" s="54"/>
      <c r="AH189" s="54"/>
      <c r="AI189" s="54">
        <v>80.8</v>
      </c>
      <c r="AJ189" s="54">
        <v>251.43</v>
      </c>
      <c r="AK189" s="54">
        <v>0</v>
      </c>
      <c r="AL189" s="54">
        <v>740.38</v>
      </c>
      <c r="AM189" s="54"/>
      <c r="AN189" s="54">
        <v>0</v>
      </c>
      <c r="AO189" s="54">
        <v>2239.92</v>
      </c>
      <c r="AP189" s="54">
        <v>419.78</v>
      </c>
      <c r="AQ189" s="54">
        <v>439.5</v>
      </c>
      <c r="AR189" s="54"/>
      <c r="AS189" s="54">
        <v>2889.94</v>
      </c>
      <c r="AT189" s="54">
        <v>289.13</v>
      </c>
      <c r="AU189" s="54">
        <v>0</v>
      </c>
      <c r="AV189" s="54">
        <v>0</v>
      </c>
      <c r="AW189" s="54">
        <v>2009.8300000000004</v>
      </c>
      <c r="AX189" s="54">
        <v>0</v>
      </c>
      <c r="AY189" s="54"/>
      <c r="AZ189" s="54">
        <v>0</v>
      </c>
      <c r="BA189" s="54">
        <v>420.49</v>
      </c>
      <c r="BB189" s="54"/>
      <c r="BC189" s="54">
        <v>0</v>
      </c>
      <c r="BD189" s="54"/>
      <c r="BE189" s="54"/>
      <c r="BF189" s="54">
        <v>287.08999999999997</v>
      </c>
      <c r="BG189" s="54">
        <v>0</v>
      </c>
      <c r="BH189" s="54"/>
      <c r="BI189" s="54">
        <v>495.17999999999995</v>
      </c>
      <c r="BJ189" s="54"/>
      <c r="BK189" s="54"/>
      <c r="BL189" s="54"/>
      <c r="BM189" s="54">
        <v>11170.579999999998</v>
      </c>
      <c r="BN189" s="54"/>
      <c r="BO189" s="54">
        <v>2054.42</v>
      </c>
      <c r="BP189" s="54"/>
      <c r="BQ189" s="54">
        <v>17.329999999999998</v>
      </c>
      <c r="BR189" s="54">
        <v>0</v>
      </c>
      <c r="BS189" s="54"/>
      <c r="BT189" s="54">
        <v>0</v>
      </c>
      <c r="BU189" s="54">
        <v>0</v>
      </c>
      <c r="BV189" s="54"/>
      <c r="BW189" s="54"/>
      <c r="BX189" s="54"/>
      <c r="BY189" s="54"/>
      <c r="BZ189" s="54">
        <v>0</v>
      </c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323">
        <f t="shared" si="2"/>
        <v>109427.74</v>
      </c>
    </row>
    <row r="190" spans="1:90" x14ac:dyDescent="0.25">
      <c r="A190" s="107">
        <v>182</v>
      </c>
      <c r="B190" s="107">
        <v>7611</v>
      </c>
      <c r="C190" s="106" t="s">
        <v>392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>
        <v>0</v>
      </c>
      <c r="AC190" s="54"/>
      <c r="AD190" s="54"/>
      <c r="AE190" s="54">
        <v>0</v>
      </c>
      <c r="AF190" s="54"/>
      <c r="AG190" s="54"/>
      <c r="AH190" s="54"/>
      <c r="AI190" s="54"/>
      <c r="AJ190" s="54"/>
      <c r="AK190" s="54">
        <v>0</v>
      </c>
      <c r="AL190" s="54"/>
      <c r="AM190" s="54"/>
      <c r="AN190" s="54">
        <v>0</v>
      </c>
      <c r="AO190" s="54"/>
      <c r="AP190" s="54">
        <v>0</v>
      </c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>
        <v>0</v>
      </c>
      <c r="BD190" s="54"/>
      <c r="BE190" s="54"/>
      <c r="BF190" s="54"/>
      <c r="BG190" s="54">
        <v>0</v>
      </c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>
        <v>0</v>
      </c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323">
        <f t="shared" si="2"/>
        <v>0</v>
      </c>
    </row>
    <row r="191" spans="1:90" x14ac:dyDescent="0.25">
      <c r="A191" s="107">
        <v>183</v>
      </c>
      <c r="B191" s="107">
        <v>7615</v>
      </c>
      <c r="C191" s="106" t="s">
        <v>393</v>
      </c>
      <c r="D191" s="54"/>
      <c r="E191" s="54"/>
      <c r="F191" s="54"/>
      <c r="G191" s="54"/>
      <c r="H191" s="54"/>
      <c r="I191" s="54"/>
      <c r="J191" s="54">
        <v>7210.619999999999</v>
      </c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>
        <v>724.67</v>
      </c>
      <c r="AI191" s="54"/>
      <c r="AJ191" s="54"/>
      <c r="AK191" s="54">
        <v>0</v>
      </c>
      <c r="AL191" s="54"/>
      <c r="AM191" s="54"/>
      <c r="AN191" s="54">
        <v>0</v>
      </c>
      <c r="AO191" s="54">
        <v>525</v>
      </c>
      <c r="AP191" s="54">
        <v>0</v>
      </c>
      <c r="AQ191" s="54"/>
      <c r="AR191" s="54"/>
      <c r="AS191" s="54"/>
      <c r="AT191" s="54">
        <v>840</v>
      </c>
      <c r="AU191" s="54">
        <v>0</v>
      </c>
      <c r="AV191" s="54"/>
      <c r="AW191" s="54">
        <v>1579.7800000000002</v>
      </c>
      <c r="AX191" s="54"/>
      <c r="AY191" s="54"/>
      <c r="AZ191" s="54"/>
      <c r="BA191" s="54"/>
      <c r="BB191" s="54">
        <v>0</v>
      </c>
      <c r="BC191" s="54">
        <v>1413.04</v>
      </c>
      <c r="BD191" s="54">
        <v>917.35</v>
      </c>
      <c r="BE191" s="54"/>
      <c r="BF191" s="54">
        <v>1213.08</v>
      </c>
      <c r="BG191" s="54">
        <v>148.69999999999999</v>
      </c>
      <c r="BH191" s="54"/>
      <c r="BI191" s="54"/>
      <c r="BJ191" s="54"/>
      <c r="BK191" s="54">
        <v>383.74</v>
      </c>
      <c r="BL191" s="54"/>
      <c r="BM191" s="54"/>
      <c r="BN191" s="54"/>
      <c r="BO191" s="54"/>
      <c r="BP191" s="54">
        <v>0</v>
      </c>
      <c r="BQ191" s="54"/>
      <c r="BR191" s="54"/>
      <c r="BS191" s="54"/>
      <c r="BT191" s="54"/>
      <c r="BU191" s="54"/>
      <c r="BV191" s="54"/>
      <c r="BW191" s="54"/>
      <c r="BX191" s="54"/>
      <c r="BY191" s="54"/>
      <c r="BZ191" s="54">
        <v>0</v>
      </c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323">
        <f t="shared" si="2"/>
        <v>14955.980000000001</v>
      </c>
    </row>
    <row r="192" spans="1:90" x14ac:dyDescent="0.25">
      <c r="A192" s="107">
        <v>184</v>
      </c>
      <c r="B192" s="107">
        <v>7811</v>
      </c>
      <c r="C192" s="106" t="s">
        <v>394</v>
      </c>
      <c r="D192" s="54"/>
      <c r="E192" s="54"/>
      <c r="F192" s="54"/>
      <c r="G192" s="54"/>
      <c r="H192" s="54"/>
      <c r="I192" s="54"/>
      <c r="J192" s="54"/>
      <c r="K192" s="54"/>
      <c r="L192" s="54"/>
      <c r="M192" s="54">
        <v>4983.79</v>
      </c>
      <c r="N192" s="54"/>
      <c r="O192" s="54"/>
      <c r="P192" s="54"/>
      <c r="Q192" s="54"/>
      <c r="R192" s="54"/>
      <c r="S192" s="54"/>
      <c r="T192" s="54">
        <v>0</v>
      </c>
      <c r="U192" s="54"/>
      <c r="V192" s="54"/>
      <c r="W192" s="54"/>
      <c r="X192" s="54">
        <v>0</v>
      </c>
      <c r="Y192" s="54"/>
      <c r="Z192" s="54"/>
      <c r="AA192" s="54">
        <v>35</v>
      </c>
      <c r="AB192" s="54">
        <v>141.66</v>
      </c>
      <c r="AC192" s="54"/>
      <c r="AD192" s="54"/>
      <c r="AE192" s="54"/>
      <c r="AF192" s="54"/>
      <c r="AG192" s="54"/>
      <c r="AH192" s="54"/>
      <c r="AI192" s="54"/>
      <c r="AJ192" s="54"/>
      <c r="AK192" s="54">
        <v>0</v>
      </c>
      <c r="AL192" s="54"/>
      <c r="AM192" s="54"/>
      <c r="AN192" s="54">
        <v>0</v>
      </c>
      <c r="AO192" s="54"/>
      <c r="AP192" s="54">
        <v>0</v>
      </c>
      <c r="AQ192" s="54"/>
      <c r="AR192" s="54"/>
      <c r="AS192" s="54"/>
      <c r="AT192" s="54"/>
      <c r="AU192" s="54"/>
      <c r="AV192" s="54"/>
      <c r="AW192" s="54">
        <v>0</v>
      </c>
      <c r="AX192" s="54"/>
      <c r="AY192" s="54"/>
      <c r="AZ192" s="54"/>
      <c r="BA192" s="54"/>
      <c r="BB192" s="54"/>
      <c r="BC192" s="54">
        <v>0</v>
      </c>
      <c r="BD192" s="54"/>
      <c r="BE192" s="54"/>
      <c r="BF192" s="54"/>
      <c r="BG192" s="54">
        <v>0</v>
      </c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>
        <v>0</v>
      </c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323">
        <f t="shared" si="2"/>
        <v>5160.45</v>
      </c>
    </row>
    <row r="193" spans="1:90" x14ac:dyDescent="0.25">
      <c r="A193" s="107">
        <v>185</v>
      </c>
      <c r="B193" s="107">
        <v>8000</v>
      </c>
      <c r="C193" s="106" t="s">
        <v>396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>
        <v>0</v>
      </c>
      <c r="W193" s="54">
        <v>0</v>
      </c>
      <c r="X193" s="54"/>
      <c r="Y193" s="54"/>
      <c r="Z193" s="54"/>
      <c r="AA193" s="54"/>
      <c r="AB193" s="54"/>
      <c r="AC193" s="54"/>
      <c r="AD193" s="54"/>
      <c r="AE193" s="54"/>
      <c r="AF193" s="54">
        <v>2828.39</v>
      </c>
      <c r="AG193" s="54"/>
      <c r="AH193" s="54"/>
      <c r="AI193" s="54"/>
      <c r="AJ193" s="54">
        <v>0</v>
      </c>
      <c r="AK193" s="54">
        <v>0</v>
      </c>
      <c r="AL193" s="54"/>
      <c r="AM193" s="54">
        <v>0</v>
      </c>
      <c r="AN193" s="54">
        <v>0</v>
      </c>
      <c r="AO193" s="54">
        <v>59297.919999999969</v>
      </c>
      <c r="AP193" s="54">
        <v>0</v>
      </c>
      <c r="AQ193" s="54">
        <v>187.86</v>
      </c>
      <c r="AR193" s="54"/>
      <c r="AS193" s="54"/>
      <c r="AT193" s="54">
        <v>167419.83000000005</v>
      </c>
      <c r="AU193" s="54">
        <v>0</v>
      </c>
      <c r="AV193" s="54">
        <v>47.73</v>
      </c>
      <c r="AW193" s="54">
        <v>99044</v>
      </c>
      <c r="AX193" s="54"/>
      <c r="AY193" s="54"/>
      <c r="AZ193" s="54"/>
      <c r="BA193" s="54"/>
      <c r="BB193" s="54"/>
      <c r="BC193" s="54">
        <v>0</v>
      </c>
      <c r="BD193" s="54"/>
      <c r="BE193" s="54"/>
      <c r="BF193" s="54"/>
      <c r="BG193" s="54">
        <v>0</v>
      </c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>
        <v>0</v>
      </c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323">
        <f t="shared" si="2"/>
        <v>328825.73</v>
      </c>
    </row>
    <row r="194" spans="1:90" x14ac:dyDescent="0.25">
      <c r="A194" s="107">
        <v>186</v>
      </c>
      <c r="B194" s="107">
        <v>8142</v>
      </c>
      <c r="C194" s="106" t="s">
        <v>397</v>
      </c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>
        <v>0</v>
      </c>
      <c r="AL194" s="54"/>
      <c r="AM194" s="54"/>
      <c r="AN194" s="54">
        <v>0</v>
      </c>
      <c r="AO194" s="54"/>
      <c r="AP194" s="54">
        <v>0</v>
      </c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>
        <v>0</v>
      </c>
      <c r="BD194" s="54"/>
      <c r="BE194" s="54"/>
      <c r="BF194" s="54"/>
      <c r="BG194" s="54">
        <v>0</v>
      </c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>
        <v>362449.86</v>
      </c>
      <c r="BZ194" s="54">
        <v>0</v>
      </c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323">
        <f t="shared" si="2"/>
        <v>362449.86</v>
      </c>
    </row>
    <row r="195" spans="1:90" x14ac:dyDescent="0.25">
      <c r="A195" s="107">
        <v>187</v>
      </c>
      <c r="B195" s="107">
        <v>8312</v>
      </c>
      <c r="C195" s="106" t="s">
        <v>398</v>
      </c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>
        <v>0</v>
      </c>
      <c r="AL195" s="54"/>
      <c r="AM195" s="54"/>
      <c r="AN195" s="54">
        <v>0</v>
      </c>
      <c r="AO195" s="54"/>
      <c r="AP195" s="54">
        <v>0</v>
      </c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>
        <v>0</v>
      </c>
      <c r="BD195" s="54"/>
      <c r="BE195" s="54"/>
      <c r="BF195" s="54"/>
      <c r="BG195" s="54">
        <v>0</v>
      </c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>
        <v>1658.2499999999998</v>
      </c>
      <c r="BZ195" s="54">
        <v>0</v>
      </c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323">
        <f t="shared" si="2"/>
        <v>1658.2499999999998</v>
      </c>
    </row>
    <row r="196" spans="1:90" x14ac:dyDescent="0.25">
      <c r="A196" s="107">
        <v>188</v>
      </c>
      <c r="B196" s="107">
        <v>8316</v>
      </c>
      <c r="C196" s="106" t="s">
        <v>399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>
        <v>0</v>
      </c>
      <c r="AL196" s="54"/>
      <c r="AM196" s="54"/>
      <c r="AN196" s="54">
        <v>0</v>
      </c>
      <c r="AO196" s="54"/>
      <c r="AP196" s="54">
        <v>0</v>
      </c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>
        <v>0</v>
      </c>
      <c r="BD196" s="54"/>
      <c r="BE196" s="54"/>
      <c r="BF196" s="54"/>
      <c r="BG196" s="54">
        <v>0</v>
      </c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>
        <v>2982</v>
      </c>
      <c r="BZ196" s="54">
        <v>0</v>
      </c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323">
        <f t="shared" si="2"/>
        <v>2982</v>
      </c>
    </row>
    <row r="197" spans="1:90" x14ac:dyDescent="0.25">
      <c r="A197" s="107">
        <v>189</v>
      </c>
      <c r="B197" s="107">
        <v>8500</v>
      </c>
      <c r="C197" s="106" t="s">
        <v>401</v>
      </c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>
        <v>0</v>
      </c>
      <c r="AL197" s="54"/>
      <c r="AM197" s="54"/>
      <c r="AN197" s="54">
        <v>0</v>
      </c>
      <c r="AO197" s="54"/>
      <c r="AP197" s="54">
        <v>0</v>
      </c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>
        <v>0</v>
      </c>
      <c r="BD197" s="54"/>
      <c r="BE197" s="54"/>
      <c r="BF197" s="54"/>
      <c r="BG197" s="54">
        <v>0</v>
      </c>
      <c r="BH197" s="54"/>
      <c r="BI197" s="54"/>
      <c r="BJ197" s="54"/>
      <c r="BK197" s="54"/>
      <c r="BL197" s="54"/>
      <c r="BM197" s="54"/>
      <c r="BN197" s="54"/>
      <c r="BO197" s="54"/>
      <c r="BP197" s="54"/>
      <c r="BQ197" s="54">
        <v>-90</v>
      </c>
      <c r="BR197" s="54"/>
      <c r="BS197" s="54"/>
      <c r="BT197" s="54"/>
      <c r="BU197" s="54"/>
      <c r="BV197" s="54"/>
      <c r="BW197" s="54"/>
      <c r="BX197" s="54"/>
      <c r="BY197" s="54"/>
      <c r="BZ197" s="54">
        <v>0</v>
      </c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323">
        <f t="shared" si="2"/>
        <v>-90</v>
      </c>
    </row>
    <row r="198" spans="1:90" x14ac:dyDescent="0.25">
      <c r="A198" s="107">
        <v>190</v>
      </c>
      <c r="B198" s="107">
        <v>8502</v>
      </c>
      <c r="C198" s="106" t="s">
        <v>402</v>
      </c>
      <c r="D198" s="54"/>
      <c r="E198" s="54">
        <v>-83005.339999999953</v>
      </c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>
        <v>0</v>
      </c>
      <c r="AJ198" s="54"/>
      <c r="AK198" s="54">
        <v>-4457.8800000000019</v>
      </c>
      <c r="AL198" s="54"/>
      <c r="AM198" s="54"/>
      <c r="AN198" s="54">
        <v>0</v>
      </c>
      <c r="AO198" s="54"/>
      <c r="AP198" s="54">
        <v>0</v>
      </c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>
        <v>0</v>
      </c>
      <c r="BD198" s="54"/>
      <c r="BE198" s="54"/>
      <c r="BF198" s="54"/>
      <c r="BG198" s="54">
        <v>0</v>
      </c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>
        <v>0</v>
      </c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323">
        <f t="shared" si="2"/>
        <v>-87463.219999999958</v>
      </c>
    </row>
    <row r="199" spans="1:90" x14ac:dyDescent="0.25">
      <c r="A199" s="107">
        <v>191</v>
      </c>
      <c r="B199" s="107">
        <v>8505</v>
      </c>
      <c r="C199" s="106" t="s">
        <v>403</v>
      </c>
      <c r="D199" s="54"/>
      <c r="E199" s="54"/>
      <c r="F199" s="54"/>
      <c r="G199" s="54"/>
      <c r="H199" s="54">
        <v>-102810.21</v>
      </c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>
        <v>0</v>
      </c>
      <c r="W199" s="54">
        <v>0</v>
      </c>
      <c r="X199" s="54"/>
      <c r="Y199" s="54"/>
      <c r="Z199" s="54"/>
      <c r="AA199" s="54"/>
      <c r="AB199" s="54"/>
      <c r="AC199" s="54"/>
      <c r="AD199" s="54"/>
      <c r="AE199" s="54"/>
      <c r="AF199" s="54">
        <v>-8930.93</v>
      </c>
      <c r="AG199" s="54"/>
      <c r="AH199" s="54"/>
      <c r="AI199" s="54"/>
      <c r="AJ199" s="54">
        <v>0</v>
      </c>
      <c r="AK199" s="54">
        <v>-3674.33</v>
      </c>
      <c r="AL199" s="54"/>
      <c r="AM199" s="54">
        <v>0</v>
      </c>
      <c r="AN199" s="54">
        <v>0</v>
      </c>
      <c r="AO199" s="54">
        <v>-149604.71000000002</v>
      </c>
      <c r="AP199" s="54">
        <v>0</v>
      </c>
      <c r="AQ199" s="54">
        <v>-1028.6899999999998</v>
      </c>
      <c r="AR199" s="54"/>
      <c r="AS199" s="54"/>
      <c r="AT199" s="54">
        <v>-500179.20000000013</v>
      </c>
      <c r="AU199" s="54">
        <v>0</v>
      </c>
      <c r="AV199" s="54">
        <v>-149.74</v>
      </c>
      <c r="AW199" s="54">
        <v>-320841.47000000003</v>
      </c>
      <c r="AX199" s="54">
        <v>-892.10999999999967</v>
      </c>
      <c r="AY199" s="54"/>
      <c r="AZ199" s="54"/>
      <c r="BA199" s="54"/>
      <c r="BB199" s="54"/>
      <c r="BC199" s="54">
        <v>0</v>
      </c>
      <c r="BD199" s="54"/>
      <c r="BE199" s="54"/>
      <c r="BF199" s="54"/>
      <c r="BG199" s="54">
        <v>-151160.94999999998</v>
      </c>
      <c r="BH199" s="54"/>
      <c r="BI199" s="54"/>
      <c r="BJ199" s="54"/>
      <c r="BK199" s="54"/>
      <c r="BL199" s="54"/>
      <c r="BM199" s="54"/>
      <c r="BN199" s="54"/>
      <c r="BO199" s="54"/>
      <c r="BP199" s="54"/>
      <c r="BQ199" s="54">
        <v>0</v>
      </c>
      <c r="BR199" s="54"/>
      <c r="BS199" s="54">
        <v>0</v>
      </c>
      <c r="BT199" s="54"/>
      <c r="BU199" s="54"/>
      <c r="BV199" s="54"/>
      <c r="BW199" s="54"/>
      <c r="BX199" s="54"/>
      <c r="BY199" s="54"/>
      <c r="BZ199" s="54">
        <v>-46919.54</v>
      </c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323">
        <f t="shared" si="2"/>
        <v>-1286191.8800000004</v>
      </c>
    </row>
    <row r="200" spans="1:90" x14ac:dyDescent="0.25">
      <c r="A200" s="107">
        <v>192</v>
      </c>
      <c r="B200" s="107">
        <v>8507</v>
      </c>
      <c r="C200" s="106" t="s">
        <v>405</v>
      </c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>
        <v>0</v>
      </c>
      <c r="AL200" s="54"/>
      <c r="AM200" s="54"/>
      <c r="AN200" s="54">
        <v>0</v>
      </c>
      <c r="AO200" s="54">
        <v>-46257.399999999987</v>
      </c>
      <c r="AP200" s="54">
        <v>0</v>
      </c>
      <c r="AQ200" s="54"/>
      <c r="AR200" s="54"/>
      <c r="AS200" s="54"/>
      <c r="AT200" s="54">
        <v>-35618.099999999991</v>
      </c>
      <c r="AU200" s="54"/>
      <c r="AV200" s="54"/>
      <c r="AW200" s="54">
        <v>-3035.8899999999994</v>
      </c>
      <c r="AX200" s="54"/>
      <c r="AY200" s="54"/>
      <c r="AZ200" s="54"/>
      <c r="BA200" s="54"/>
      <c r="BB200" s="54"/>
      <c r="BC200" s="54">
        <v>0</v>
      </c>
      <c r="BD200" s="54"/>
      <c r="BE200" s="54"/>
      <c r="BF200" s="54"/>
      <c r="BG200" s="54">
        <v>0</v>
      </c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>
        <v>0</v>
      </c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323">
        <f t="shared" si="2"/>
        <v>-84911.38999999997</v>
      </c>
    </row>
    <row r="201" spans="1:90" x14ac:dyDescent="0.25">
      <c r="A201" s="107">
        <v>193</v>
      </c>
      <c r="B201" s="107">
        <v>8589</v>
      </c>
      <c r="C201" s="106" t="s">
        <v>406</v>
      </c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>
        <v>0</v>
      </c>
      <c r="W201" s="54">
        <v>0</v>
      </c>
      <c r="X201" s="54"/>
      <c r="Y201" s="54"/>
      <c r="Z201" s="54"/>
      <c r="AA201" s="54"/>
      <c r="AB201" s="54"/>
      <c r="AC201" s="54"/>
      <c r="AD201" s="54"/>
      <c r="AE201" s="54"/>
      <c r="AF201" s="54">
        <v>-2828.39</v>
      </c>
      <c r="AG201" s="54"/>
      <c r="AH201" s="54"/>
      <c r="AI201" s="54"/>
      <c r="AJ201" s="54">
        <v>0</v>
      </c>
      <c r="AK201" s="54">
        <v>0</v>
      </c>
      <c r="AL201" s="54"/>
      <c r="AM201" s="54">
        <v>0</v>
      </c>
      <c r="AN201" s="54">
        <v>0</v>
      </c>
      <c r="AO201" s="54">
        <v>-59297.919999999998</v>
      </c>
      <c r="AP201" s="54">
        <v>0</v>
      </c>
      <c r="AQ201" s="54">
        <v>-187.86</v>
      </c>
      <c r="AR201" s="54"/>
      <c r="AS201" s="54"/>
      <c r="AT201" s="54">
        <v>-167419.83000000005</v>
      </c>
      <c r="AU201" s="54">
        <v>0</v>
      </c>
      <c r="AV201" s="54">
        <v>-47.73</v>
      </c>
      <c r="AW201" s="54">
        <v>-99043.999999999971</v>
      </c>
      <c r="AX201" s="54"/>
      <c r="AY201" s="54"/>
      <c r="AZ201" s="54"/>
      <c r="BA201" s="54"/>
      <c r="BB201" s="54"/>
      <c r="BC201" s="54">
        <v>0</v>
      </c>
      <c r="BD201" s="54"/>
      <c r="BE201" s="54"/>
      <c r="BF201" s="54"/>
      <c r="BG201" s="54">
        <v>0</v>
      </c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>
        <v>0</v>
      </c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323">
        <f t="shared" si="2"/>
        <v>-328825.73000000004</v>
      </c>
    </row>
    <row r="202" spans="1:90" x14ac:dyDescent="0.25">
      <c r="A202" s="107">
        <v>194</v>
      </c>
      <c r="B202" s="107">
        <v>9040</v>
      </c>
      <c r="C202" s="106" t="s">
        <v>408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>
        <v>30130.14</v>
      </c>
      <c r="AE202" s="54"/>
      <c r="AF202" s="54"/>
      <c r="AG202" s="54"/>
      <c r="AH202" s="54"/>
      <c r="AI202" s="54"/>
      <c r="AJ202" s="54"/>
      <c r="AK202" s="54">
        <v>0</v>
      </c>
      <c r="AL202" s="54"/>
      <c r="AM202" s="54"/>
      <c r="AN202" s="54">
        <v>0</v>
      </c>
      <c r="AO202" s="54"/>
      <c r="AP202" s="54">
        <v>0</v>
      </c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>
        <v>0</v>
      </c>
      <c r="BD202" s="54"/>
      <c r="BE202" s="54"/>
      <c r="BF202" s="54"/>
      <c r="BG202" s="54">
        <v>0</v>
      </c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>
        <v>0</v>
      </c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323">
        <f t="shared" ref="CL202:CL208" si="3">SUM(D202:CK202)</f>
        <v>30130.14</v>
      </c>
    </row>
    <row r="203" spans="1:90" x14ac:dyDescent="0.25">
      <c r="A203" s="107">
        <v>195</v>
      </c>
      <c r="B203" s="107">
        <v>9045</v>
      </c>
      <c r="C203" s="106" t="s">
        <v>409</v>
      </c>
      <c r="D203" s="54"/>
      <c r="E203" s="54"/>
      <c r="F203" s="54"/>
      <c r="G203" s="54"/>
      <c r="H203" s="54"/>
      <c r="I203" s="54"/>
      <c r="J203" s="54">
        <v>0</v>
      </c>
      <c r="K203" s="54"/>
      <c r="L203" s="54"/>
      <c r="M203" s="54"/>
      <c r="N203" s="54"/>
      <c r="O203" s="54"/>
      <c r="P203" s="54"/>
      <c r="Q203" s="54">
        <v>21570</v>
      </c>
      <c r="R203" s="54"/>
      <c r="S203" s="54"/>
      <c r="T203" s="54"/>
      <c r="U203" s="54"/>
      <c r="V203" s="54"/>
      <c r="W203" s="54"/>
      <c r="X203" s="54">
        <v>0</v>
      </c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>
        <v>0</v>
      </c>
      <c r="AL203" s="54"/>
      <c r="AM203" s="54"/>
      <c r="AN203" s="54">
        <v>0</v>
      </c>
      <c r="AO203" s="54"/>
      <c r="AP203" s="54">
        <v>0</v>
      </c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>
        <v>0</v>
      </c>
      <c r="BD203" s="54"/>
      <c r="BE203" s="54"/>
      <c r="BF203" s="54"/>
      <c r="BG203" s="54">
        <v>0</v>
      </c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>
        <v>0</v>
      </c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323">
        <f t="shared" si="3"/>
        <v>21570</v>
      </c>
    </row>
    <row r="204" spans="1:90" x14ac:dyDescent="0.25">
      <c r="A204" s="107">
        <v>196</v>
      </c>
      <c r="B204" s="107">
        <v>9051</v>
      </c>
      <c r="C204" s="106" t="s">
        <v>410</v>
      </c>
      <c r="D204" s="54"/>
      <c r="E204" s="54"/>
      <c r="F204" s="54"/>
      <c r="G204" s="54"/>
      <c r="H204" s="54"/>
      <c r="I204" s="54"/>
      <c r="J204" s="54">
        <v>112000</v>
      </c>
      <c r="K204" s="54"/>
      <c r="L204" s="54"/>
      <c r="M204" s="54">
        <v>165755.57</v>
      </c>
      <c r="N204" s="54">
        <v>0</v>
      </c>
      <c r="O204" s="54"/>
      <c r="P204" s="54"/>
      <c r="Q204" s="54">
        <v>68350</v>
      </c>
      <c r="R204" s="54"/>
      <c r="S204" s="54"/>
      <c r="T204" s="54">
        <v>59475</v>
      </c>
      <c r="U204" s="54"/>
      <c r="V204" s="54">
        <v>9365</v>
      </c>
      <c r="W204" s="54"/>
      <c r="X204" s="54">
        <v>0</v>
      </c>
      <c r="Y204" s="54"/>
      <c r="Z204" s="54"/>
      <c r="AA204" s="54">
        <v>35972.259999999995</v>
      </c>
      <c r="AB204" s="54">
        <v>4999.9999999999991</v>
      </c>
      <c r="AC204" s="54"/>
      <c r="AD204" s="54"/>
      <c r="AE204" s="54"/>
      <c r="AF204" s="54">
        <v>0</v>
      </c>
      <c r="AG204" s="54"/>
      <c r="AH204" s="54"/>
      <c r="AI204" s="54"/>
      <c r="AJ204" s="54"/>
      <c r="AK204" s="54">
        <v>0</v>
      </c>
      <c r="AL204" s="54"/>
      <c r="AM204" s="54"/>
      <c r="AN204" s="54">
        <v>0</v>
      </c>
      <c r="AO204" s="54"/>
      <c r="AP204" s="54">
        <v>0</v>
      </c>
      <c r="AQ204" s="54"/>
      <c r="AR204" s="54"/>
      <c r="AS204" s="54"/>
      <c r="AT204" s="54"/>
      <c r="AU204" s="54"/>
      <c r="AV204" s="54"/>
      <c r="AW204" s="54">
        <v>0</v>
      </c>
      <c r="AX204" s="54">
        <v>76169</v>
      </c>
      <c r="AY204" s="54"/>
      <c r="AZ204" s="54">
        <v>0</v>
      </c>
      <c r="BA204" s="54"/>
      <c r="BB204" s="54"/>
      <c r="BC204" s="54">
        <v>0</v>
      </c>
      <c r="BD204" s="54"/>
      <c r="BE204" s="54"/>
      <c r="BF204" s="54"/>
      <c r="BG204" s="54">
        <v>0</v>
      </c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>
        <v>0</v>
      </c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323">
        <f t="shared" si="3"/>
        <v>532086.83000000007</v>
      </c>
    </row>
    <row r="205" spans="1:90" x14ac:dyDescent="0.25">
      <c r="A205" s="107">
        <v>197</v>
      </c>
      <c r="B205" s="107">
        <v>9074</v>
      </c>
      <c r="C205" s="106" t="s">
        <v>411</v>
      </c>
      <c r="D205" s="54"/>
      <c r="E205" s="54"/>
      <c r="F205" s="54"/>
      <c r="G205" s="54"/>
      <c r="H205" s="54"/>
      <c r="I205" s="54"/>
      <c r="J205" s="54"/>
      <c r="K205" s="54"/>
      <c r="L205" s="54"/>
      <c r="M205" s="54">
        <v>30544</v>
      </c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>
        <v>0</v>
      </c>
      <c r="AL205" s="54"/>
      <c r="AM205" s="54"/>
      <c r="AN205" s="54">
        <v>0</v>
      </c>
      <c r="AO205" s="54"/>
      <c r="AP205" s="54">
        <v>0</v>
      </c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>
        <v>0</v>
      </c>
      <c r="BD205" s="54"/>
      <c r="BE205" s="54"/>
      <c r="BF205" s="54"/>
      <c r="BG205" s="54">
        <v>0</v>
      </c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>
        <v>0</v>
      </c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323">
        <f t="shared" si="3"/>
        <v>30544</v>
      </c>
    </row>
    <row r="206" spans="1:90" x14ac:dyDescent="0.25">
      <c r="A206" s="107">
        <v>198</v>
      </c>
      <c r="B206" s="107">
        <v>9712</v>
      </c>
      <c r="C206" s="106" t="s">
        <v>414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>
        <v>0</v>
      </c>
      <c r="AL206" s="54"/>
      <c r="AM206" s="54"/>
      <c r="AN206" s="54">
        <v>0</v>
      </c>
      <c r="AO206" s="54"/>
      <c r="AP206" s="54">
        <v>0</v>
      </c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>
        <v>0</v>
      </c>
      <c r="BD206" s="54"/>
      <c r="BE206" s="54"/>
      <c r="BF206" s="54"/>
      <c r="BG206" s="54">
        <v>0</v>
      </c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>
        <v>0</v>
      </c>
      <c r="CA206" s="54"/>
      <c r="CB206" s="54"/>
      <c r="CC206" s="54">
        <v>37500</v>
      </c>
      <c r="CD206" s="54"/>
      <c r="CE206" s="54"/>
      <c r="CF206" s="54"/>
      <c r="CG206" s="54"/>
      <c r="CH206" s="54"/>
      <c r="CI206" s="54"/>
      <c r="CJ206" s="54"/>
      <c r="CK206" s="54"/>
      <c r="CL206" s="323">
        <f t="shared" si="3"/>
        <v>37500</v>
      </c>
    </row>
    <row r="207" spans="1:90" x14ac:dyDescent="0.25">
      <c r="A207" s="107">
        <v>199</v>
      </c>
      <c r="B207" s="107">
        <v>9739</v>
      </c>
      <c r="C207" s="106" t="s">
        <v>415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>
        <v>0</v>
      </c>
      <c r="AL207" s="54"/>
      <c r="AM207" s="54"/>
      <c r="AN207" s="54">
        <v>0</v>
      </c>
      <c r="AO207" s="54"/>
      <c r="AP207" s="54">
        <v>0</v>
      </c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>
        <v>0</v>
      </c>
      <c r="BD207" s="54"/>
      <c r="BE207" s="54"/>
      <c r="BF207" s="54"/>
      <c r="BG207" s="54">
        <v>0</v>
      </c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>
        <v>0</v>
      </c>
      <c r="CA207" s="54"/>
      <c r="CB207" s="54"/>
      <c r="CC207" s="54"/>
      <c r="CD207" s="54"/>
      <c r="CE207" s="54"/>
      <c r="CF207" s="54"/>
      <c r="CG207" s="54"/>
      <c r="CH207" s="54"/>
      <c r="CI207" s="54"/>
      <c r="CJ207" s="54">
        <v>850000</v>
      </c>
      <c r="CK207" s="54"/>
      <c r="CL207" s="323">
        <f t="shared" si="3"/>
        <v>850000</v>
      </c>
    </row>
    <row r="208" spans="1:90" x14ac:dyDescent="0.25">
      <c r="A208" s="107">
        <v>200</v>
      </c>
      <c r="B208" s="107">
        <v>9845</v>
      </c>
      <c r="C208" s="106" t="s">
        <v>417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>
        <v>0</v>
      </c>
      <c r="AL208" s="54"/>
      <c r="AM208" s="54"/>
      <c r="AN208" s="54">
        <v>0</v>
      </c>
      <c r="AO208" s="54"/>
      <c r="AP208" s="54">
        <v>0</v>
      </c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>
        <v>0</v>
      </c>
      <c r="BD208" s="54"/>
      <c r="BE208" s="54"/>
      <c r="BF208" s="54"/>
      <c r="BG208" s="54">
        <v>0</v>
      </c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>
        <v>0</v>
      </c>
      <c r="CA208" s="54"/>
      <c r="CB208" s="54"/>
      <c r="CC208" s="54"/>
      <c r="CD208" s="54"/>
      <c r="CE208" s="54"/>
      <c r="CF208" s="54"/>
      <c r="CG208" s="54"/>
      <c r="CH208" s="54"/>
      <c r="CI208" s="54">
        <v>1509967</v>
      </c>
      <c r="CJ208" s="54"/>
      <c r="CK208" s="54"/>
      <c r="CL208" s="323">
        <f t="shared" si="3"/>
        <v>1509967</v>
      </c>
    </row>
    <row r="209" spans="1:90" x14ac:dyDescent="0.25">
      <c r="A209" s="108">
        <v>201</v>
      </c>
      <c r="B209" s="108" t="s">
        <v>466</v>
      </c>
      <c r="C209" s="49" t="s">
        <v>742</v>
      </c>
      <c r="D209" s="98">
        <f>SUM(D9:D208)</f>
        <v>165310.18000000002</v>
      </c>
      <c r="E209" s="98">
        <f t="shared" ref="E209:BP209" si="4">SUM(E9:E208)</f>
        <v>230386.59000000008</v>
      </c>
      <c r="F209" s="98">
        <f t="shared" si="4"/>
        <v>110905.53999999996</v>
      </c>
      <c r="G209" s="98">
        <f t="shared" si="4"/>
        <v>714844.1799999997</v>
      </c>
      <c r="H209" s="98">
        <f t="shared" si="4"/>
        <v>410994.79000000021</v>
      </c>
      <c r="I209" s="98">
        <f t="shared" si="4"/>
        <v>1404759.8699999999</v>
      </c>
      <c r="J209" s="98">
        <f t="shared" si="4"/>
        <v>2236666.8500000024</v>
      </c>
      <c r="K209" s="98">
        <f t="shared" si="4"/>
        <v>2587492.4099999997</v>
      </c>
      <c r="L209" s="98">
        <f t="shared" si="4"/>
        <v>1472933.6400000004</v>
      </c>
      <c r="M209" s="98">
        <f t="shared" si="4"/>
        <v>2718311.560000001</v>
      </c>
      <c r="N209" s="98">
        <f t="shared" si="4"/>
        <v>260039.01999999993</v>
      </c>
      <c r="O209" s="98">
        <f t="shared" si="4"/>
        <v>37068.86</v>
      </c>
      <c r="P209" s="98">
        <f t="shared" si="4"/>
        <v>15217.55</v>
      </c>
      <c r="Q209" s="98">
        <f t="shared" si="4"/>
        <v>1805577.800000001</v>
      </c>
      <c r="R209" s="98">
        <f t="shared" si="4"/>
        <v>-22783.25</v>
      </c>
      <c r="S209" s="98">
        <f t="shared" si="4"/>
        <v>848938.26999999955</v>
      </c>
      <c r="T209" s="98">
        <f t="shared" si="4"/>
        <v>2022952.0799999994</v>
      </c>
      <c r="U209" s="98">
        <f t="shared" si="4"/>
        <v>3795928.0100000007</v>
      </c>
      <c r="V209" s="98">
        <f t="shared" si="4"/>
        <v>1631353.85</v>
      </c>
      <c r="W209" s="98">
        <f t="shared" si="4"/>
        <v>1367907.6600000006</v>
      </c>
      <c r="X209" s="98">
        <f t="shared" si="4"/>
        <v>2084971.2200000002</v>
      </c>
      <c r="Y209" s="98">
        <f t="shared" si="4"/>
        <v>2589456.06</v>
      </c>
      <c r="Z209" s="98">
        <f t="shared" si="4"/>
        <v>4275339.1099999975</v>
      </c>
      <c r="AA209" s="98">
        <f t="shared" si="4"/>
        <v>2277827.4299999988</v>
      </c>
      <c r="AB209" s="98">
        <f t="shared" si="4"/>
        <v>5422215.9900000067</v>
      </c>
      <c r="AC209" s="98">
        <f t="shared" si="4"/>
        <v>924359.24</v>
      </c>
      <c r="AD209" s="98">
        <f t="shared" si="4"/>
        <v>1875777.2999999993</v>
      </c>
      <c r="AE209" s="98">
        <f t="shared" si="4"/>
        <v>1348984.6099999994</v>
      </c>
      <c r="AF209" s="98">
        <f t="shared" si="4"/>
        <v>596067.8400000002</v>
      </c>
      <c r="AG209" s="98">
        <f t="shared" si="4"/>
        <v>439478.37999999995</v>
      </c>
      <c r="AH209" s="98">
        <f t="shared" si="4"/>
        <v>709520.78000000061</v>
      </c>
      <c r="AI209" s="98">
        <f t="shared" si="4"/>
        <v>843425.93000000052</v>
      </c>
      <c r="AJ209" s="98">
        <f t="shared" si="4"/>
        <v>574614.67000000051</v>
      </c>
      <c r="AK209" s="98">
        <f t="shared" si="4"/>
        <v>1668543.24</v>
      </c>
      <c r="AL209" s="98">
        <f t="shared" si="4"/>
        <v>9052106.4700000007</v>
      </c>
      <c r="AM209" s="98">
        <f t="shared" si="4"/>
        <v>0</v>
      </c>
      <c r="AN209" s="98">
        <f t="shared" si="4"/>
        <v>1808139.01</v>
      </c>
      <c r="AO209" s="98">
        <f t="shared" si="4"/>
        <v>1945817.029999997</v>
      </c>
      <c r="AP209" s="98">
        <f t="shared" si="4"/>
        <v>1902420.7600000005</v>
      </c>
      <c r="AQ209" s="98">
        <f t="shared" si="4"/>
        <v>2147007.77</v>
      </c>
      <c r="AR209" s="98">
        <f t="shared" si="4"/>
        <v>332682.5999999998</v>
      </c>
      <c r="AS209" s="98">
        <f t="shared" si="4"/>
        <v>837801.24000000092</v>
      </c>
      <c r="AT209" s="98">
        <f t="shared" si="4"/>
        <v>1586312.8899999964</v>
      </c>
      <c r="AU209" s="98">
        <f t="shared" si="4"/>
        <v>0</v>
      </c>
      <c r="AV209" s="98">
        <f t="shared" si="4"/>
        <v>357416.16000000015</v>
      </c>
      <c r="AW209" s="98">
        <f t="shared" si="4"/>
        <v>5733804.5699999984</v>
      </c>
      <c r="AX209" s="98">
        <f t="shared" si="4"/>
        <v>3671456.310000001</v>
      </c>
      <c r="AY209" s="98">
        <f t="shared" si="4"/>
        <v>446799.71</v>
      </c>
      <c r="AZ209" s="98">
        <f t="shared" si="4"/>
        <v>2290554.959999999</v>
      </c>
      <c r="BA209" s="98">
        <f t="shared" si="4"/>
        <v>553627.7100000002</v>
      </c>
      <c r="BB209" s="98">
        <f t="shared" si="4"/>
        <v>236836.41999999995</v>
      </c>
      <c r="BC209" s="98">
        <f t="shared" si="4"/>
        <v>827921.8</v>
      </c>
      <c r="BD209" s="98">
        <f t="shared" si="4"/>
        <v>491137.01999999932</v>
      </c>
      <c r="BE209" s="98">
        <f t="shared" si="4"/>
        <v>357449.89999999997</v>
      </c>
      <c r="BF209" s="98">
        <f t="shared" si="4"/>
        <v>410983.05999999994</v>
      </c>
      <c r="BG209" s="98">
        <f t="shared" si="4"/>
        <v>234878.51999999993</v>
      </c>
      <c r="BH209" s="98">
        <f t="shared" si="4"/>
        <v>331512.41999999993</v>
      </c>
      <c r="BI209" s="98">
        <f t="shared" si="4"/>
        <v>133168.44</v>
      </c>
      <c r="BJ209" s="98">
        <f t="shared" si="4"/>
        <v>311070.01999999996</v>
      </c>
      <c r="BK209" s="98">
        <f t="shared" si="4"/>
        <v>606342.53999999969</v>
      </c>
      <c r="BL209" s="98">
        <f t="shared" si="4"/>
        <v>415055.45999999996</v>
      </c>
      <c r="BM209" s="98">
        <f t="shared" si="4"/>
        <v>1614068.79</v>
      </c>
      <c r="BN209" s="98">
        <f t="shared" si="4"/>
        <v>1232137.2799999996</v>
      </c>
      <c r="BO209" s="98">
        <f t="shared" si="4"/>
        <v>501019.0399999998</v>
      </c>
      <c r="BP209" s="98">
        <f t="shared" si="4"/>
        <v>611635.93000000028</v>
      </c>
      <c r="BQ209" s="98">
        <f t="shared" ref="BQ209:CL209" si="5">SUM(BQ9:BQ208)</f>
        <v>512837.93</v>
      </c>
      <c r="BR209" s="98">
        <f t="shared" si="5"/>
        <v>114967.8</v>
      </c>
      <c r="BS209" s="98">
        <f t="shared" si="5"/>
        <v>486874.98000000027</v>
      </c>
      <c r="BT209" s="98">
        <f t="shared" si="5"/>
        <v>300164.26999999996</v>
      </c>
      <c r="BU209" s="98">
        <f t="shared" si="5"/>
        <v>681712.92999999947</v>
      </c>
      <c r="BV209" s="98">
        <f t="shared" si="5"/>
        <v>199262.42999999993</v>
      </c>
      <c r="BW209" s="98">
        <f t="shared" si="5"/>
        <v>7613673.5999999987</v>
      </c>
      <c r="BX209" s="98">
        <f t="shared" si="5"/>
        <v>423600.50999999995</v>
      </c>
      <c r="BY209" s="98">
        <f t="shared" si="5"/>
        <v>478523.26</v>
      </c>
      <c r="BZ209" s="98">
        <f t="shared" si="5"/>
        <v>2170211.23</v>
      </c>
      <c r="CA209" s="98">
        <f t="shared" si="5"/>
        <v>71265.399999999994</v>
      </c>
      <c r="CB209" s="98">
        <f t="shared" si="5"/>
        <v>56380</v>
      </c>
      <c r="CC209" s="98">
        <f t="shared" si="5"/>
        <v>37500</v>
      </c>
      <c r="CD209" s="98">
        <f t="shared" si="5"/>
        <v>5079783</v>
      </c>
      <c r="CE209" s="98">
        <f t="shared" si="5"/>
        <v>5887</v>
      </c>
      <c r="CF209" s="98">
        <f t="shared" si="5"/>
        <v>1994262</v>
      </c>
      <c r="CG209" s="98">
        <f t="shared" si="5"/>
        <v>0</v>
      </c>
      <c r="CH209" s="98">
        <f t="shared" si="5"/>
        <v>146609</v>
      </c>
      <c r="CI209" s="98">
        <f t="shared" si="5"/>
        <v>1509967</v>
      </c>
      <c r="CJ209" s="98">
        <f t="shared" si="5"/>
        <v>850000</v>
      </c>
      <c r="CK209" s="98">
        <f t="shared" si="5"/>
        <v>627283</v>
      </c>
      <c r="CL209" s="58">
        <f t="shared" si="5"/>
        <v>113787316.43000002</v>
      </c>
    </row>
    <row r="210" spans="1:90" x14ac:dyDescent="0.25">
      <c r="D210"/>
    </row>
    <row r="211" spans="1:90" x14ac:dyDescent="0.25">
      <c r="D211"/>
    </row>
    <row r="212" spans="1:90" x14ac:dyDescent="0.25">
      <c r="D212"/>
    </row>
    <row r="213" spans="1:90" x14ac:dyDescent="0.25">
      <c r="D213"/>
    </row>
    <row r="214" spans="1:90" x14ac:dyDescent="0.25">
      <c r="D214"/>
    </row>
    <row r="215" spans="1:90" x14ac:dyDescent="0.25">
      <c r="D215"/>
    </row>
  </sheetData>
  <printOptions horizontalCentered="1" gridLines="1"/>
  <pageMargins left="0.16" right="0.18" top="0.26" bottom="0.36" header="0.16" footer="0.16"/>
  <pageSetup paperSize="17" scale="60" orientation="landscape" r:id="rId1"/>
  <headerFooter>
    <oddFooter>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903C5-5DBC-4775-AD88-CD04CFE680F4}">
  <sheetPr>
    <tabColor rgb="FFFFFF00"/>
  </sheetPr>
  <dimension ref="A1:CL232"/>
  <sheetViews>
    <sheetView workbookViewId="0">
      <pane xSplit="3" ySplit="8" topLeftCell="Q196" activePane="bottomRight" state="frozen"/>
      <selection pane="topRight" activeCell="D1" sqref="D1"/>
      <selection pane="bottomLeft" activeCell="A9" sqref="A9"/>
      <selection pane="bottomRight" activeCell="A5" sqref="A5"/>
    </sheetView>
  </sheetViews>
  <sheetFormatPr defaultRowHeight="15" x14ac:dyDescent="0.25"/>
  <cols>
    <col min="2" max="2" width="11.7109375" style="35" bestFit="1" customWidth="1"/>
    <col min="3" max="3" width="37.7109375" bestFit="1" customWidth="1"/>
    <col min="4" max="4" width="14.28515625" style="27" customWidth="1"/>
    <col min="5" max="90" width="14.28515625" customWidth="1"/>
    <col min="91" max="91" width="21.5703125" bestFit="1" customWidth="1"/>
    <col min="92" max="92" width="26.285156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28515625" bestFit="1" customWidth="1"/>
    <col min="98" max="98" width="21.7109375" bestFit="1" customWidth="1"/>
    <col min="99" max="99" width="28.85546875" bestFit="1" customWidth="1"/>
    <col min="100" max="100" width="12" bestFit="1" customWidth="1"/>
    <col min="101" max="101" width="11" bestFit="1" customWidth="1"/>
    <col min="102" max="102" width="15.140625" bestFit="1" customWidth="1"/>
    <col min="103" max="103" width="9.85546875" bestFit="1" customWidth="1"/>
    <col min="104" max="104" width="29.28515625" bestFit="1" customWidth="1"/>
    <col min="105" max="105" width="11" bestFit="1" customWidth="1"/>
    <col min="106" max="106" width="36.85546875" bestFit="1" customWidth="1"/>
    <col min="107" max="107" width="11" bestFit="1" customWidth="1"/>
    <col min="108" max="108" width="38.7109375" bestFit="1" customWidth="1"/>
    <col min="109" max="109" width="11" bestFit="1" customWidth="1"/>
    <col min="110" max="110" width="15.85546875" bestFit="1" customWidth="1"/>
    <col min="111" max="111" width="10" bestFit="1" customWidth="1"/>
    <col min="112" max="112" width="18.5703125" bestFit="1" customWidth="1"/>
    <col min="113" max="113" width="11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1" bestFit="1" customWidth="1"/>
    <col min="118" max="118" width="19.42578125" bestFit="1" customWidth="1"/>
    <col min="119" max="119" width="10" bestFit="1" customWidth="1"/>
    <col min="120" max="120" width="25.28515625" bestFit="1" customWidth="1"/>
    <col min="121" max="121" width="10" bestFit="1" customWidth="1"/>
    <col min="122" max="122" width="40.85546875" bestFit="1" customWidth="1"/>
    <col min="123" max="123" width="11" bestFit="1" customWidth="1"/>
    <col min="124" max="124" width="31.5703125" bestFit="1" customWidth="1"/>
    <col min="125" max="125" width="10" bestFit="1" customWidth="1"/>
    <col min="126" max="126" width="31.5703125" bestFit="1" customWidth="1"/>
    <col min="127" max="127" width="12" bestFit="1" customWidth="1"/>
    <col min="128" max="128" width="48.28515625" bestFit="1" customWidth="1"/>
    <col min="129" max="129" width="11" bestFit="1" customWidth="1"/>
    <col min="130" max="131" width="12" bestFit="1" customWidth="1"/>
    <col min="132" max="132" width="24" bestFit="1" customWidth="1"/>
    <col min="133" max="133" width="10" bestFit="1" customWidth="1"/>
    <col min="134" max="134" width="32.285156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28515625" bestFit="1" customWidth="1"/>
    <col min="139" max="139" width="11" bestFit="1" customWidth="1"/>
    <col min="140" max="140" width="20.140625" bestFit="1" customWidth="1"/>
    <col min="141" max="141" width="11" bestFit="1" customWidth="1"/>
    <col min="142" max="142" width="23.42578125" bestFit="1" customWidth="1"/>
    <col min="143" max="143" width="11" bestFit="1" customWidth="1"/>
    <col min="144" max="144" width="14.7109375" bestFit="1" customWidth="1"/>
    <col min="145" max="145" width="10.7109375" bestFit="1" customWidth="1"/>
    <col min="146" max="146" width="33.140625" bestFit="1" customWidth="1"/>
    <col min="147" max="147" width="11" bestFit="1" customWidth="1"/>
    <col min="148" max="148" width="19" bestFit="1" customWidth="1"/>
    <col min="149" max="149" width="11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9.85546875" bestFit="1" customWidth="1"/>
    <col min="154" max="154" width="23.42578125" bestFit="1" customWidth="1"/>
    <col min="155" max="155" width="10.7109375" bestFit="1" customWidth="1"/>
    <col min="156" max="156" width="9.5703125" bestFit="1" customWidth="1"/>
    <col min="157" max="157" width="9.85546875" bestFit="1" customWidth="1"/>
    <col min="158" max="158" width="21.85546875" bestFit="1" customWidth="1"/>
    <col min="159" max="159" width="9.85546875" bestFit="1" customWidth="1"/>
    <col min="160" max="160" width="22.42578125" bestFit="1" customWidth="1"/>
    <col min="161" max="161" width="12" bestFit="1" customWidth="1"/>
    <col min="162" max="162" width="22.28515625" bestFit="1" customWidth="1"/>
    <col min="163" max="163" width="11.7109375" bestFit="1" customWidth="1"/>
    <col min="164" max="164" width="24.5703125" bestFit="1" customWidth="1"/>
    <col min="165" max="165" width="9.85546875" bestFit="1" customWidth="1"/>
    <col min="166" max="166" width="27" bestFit="1" customWidth="1"/>
    <col min="167" max="167" width="9.85546875" bestFit="1" customWidth="1"/>
    <col min="168" max="168" width="23.7109375" bestFit="1" customWidth="1"/>
    <col min="169" max="169" width="9.85546875" bestFit="1" customWidth="1"/>
    <col min="170" max="170" width="23.285156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285156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.7109375" bestFit="1" customWidth="1"/>
    <col min="182" max="182" width="43.140625" bestFit="1" customWidth="1"/>
    <col min="183" max="183" width="9.85546875" bestFit="1" customWidth="1"/>
    <col min="184" max="184" width="27.28515625" bestFit="1" customWidth="1"/>
    <col min="185" max="185" width="10.7109375" bestFit="1" customWidth="1"/>
    <col min="186" max="186" width="21.7109375" bestFit="1" customWidth="1"/>
    <col min="187" max="187" width="9.85546875" bestFit="1" customWidth="1"/>
    <col min="188" max="188" width="28.85546875" bestFit="1" customWidth="1"/>
    <col min="189" max="189" width="9.85546875" bestFit="1" customWidth="1"/>
    <col min="190" max="190" width="12" bestFit="1" customWidth="1"/>
  </cols>
  <sheetData>
    <row r="1" spans="1:90" x14ac:dyDescent="0.25">
      <c r="A1" s="81" t="s">
        <v>0</v>
      </c>
      <c r="B1" s="42"/>
      <c r="C1" s="40"/>
    </row>
    <row r="2" spans="1:90" x14ac:dyDescent="0.25">
      <c r="A2" s="1" t="s">
        <v>460</v>
      </c>
      <c r="B2" s="42"/>
      <c r="C2" s="40"/>
    </row>
    <row r="3" spans="1:90" x14ac:dyDescent="0.25">
      <c r="A3" s="82" t="s">
        <v>2</v>
      </c>
      <c r="B3" s="42"/>
      <c r="C3" s="40"/>
    </row>
    <row r="4" spans="1:90" x14ac:dyDescent="0.25">
      <c r="A4" s="101" t="s">
        <v>792</v>
      </c>
      <c r="B4" s="42"/>
      <c r="C4" s="40"/>
    </row>
    <row r="5" spans="1:90" x14ac:dyDescent="0.25">
      <c r="A5" s="81" t="s">
        <v>462</v>
      </c>
      <c r="B5" s="42"/>
      <c r="C5" s="40"/>
    </row>
    <row r="6" spans="1:90" x14ac:dyDescent="0.25">
      <c r="A6" s="40"/>
      <c r="B6" s="42"/>
      <c r="C6" s="40"/>
      <c r="D6"/>
    </row>
    <row r="7" spans="1:90" s="35" customFormat="1" ht="30" x14ac:dyDescent="0.25">
      <c r="A7" s="103"/>
      <c r="B7" s="103"/>
      <c r="C7" s="103"/>
      <c r="D7" s="103">
        <v>7733</v>
      </c>
      <c r="E7" s="103">
        <v>7748</v>
      </c>
      <c r="F7" s="103">
        <v>7763</v>
      </c>
      <c r="G7" s="103">
        <v>8002</v>
      </c>
      <c r="H7" s="103">
        <v>8003</v>
      </c>
      <c r="I7" s="103">
        <v>8004</v>
      </c>
      <c r="J7" s="48">
        <v>8011</v>
      </c>
      <c r="K7" s="48" t="s">
        <v>760</v>
      </c>
      <c r="L7" s="48" t="s">
        <v>762</v>
      </c>
      <c r="M7" s="103">
        <v>8012</v>
      </c>
      <c r="N7" s="48">
        <v>8021</v>
      </c>
      <c r="O7" s="48" t="s">
        <v>764</v>
      </c>
      <c r="P7" s="48" t="s">
        <v>765</v>
      </c>
      <c r="Q7" s="48">
        <v>8031</v>
      </c>
      <c r="R7" s="48" t="s">
        <v>766</v>
      </c>
      <c r="S7" s="48" t="s">
        <v>767</v>
      </c>
      <c r="T7" s="103">
        <v>8032</v>
      </c>
      <c r="U7" s="103">
        <v>8033</v>
      </c>
      <c r="V7" s="103">
        <v>8043</v>
      </c>
      <c r="W7" s="103">
        <v>8044</v>
      </c>
      <c r="X7" s="48">
        <v>8051</v>
      </c>
      <c r="Y7" s="48" t="s">
        <v>768</v>
      </c>
      <c r="Z7" s="48" t="s">
        <v>769</v>
      </c>
      <c r="AA7" s="103">
        <v>8052</v>
      </c>
      <c r="AB7" s="48">
        <v>8053</v>
      </c>
      <c r="AC7" s="48" t="s">
        <v>771</v>
      </c>
      <c r="AD7" s="103">
        <v>8061</v>
      </c>
      <c r="AE7" s="103">
        <v>8063</v>
      </c>
      <c r="AF7" s="103">
        <v>8070</v>
      </c>
      <c r="AG7" s="103">
        <v>8212</v>
      </c>
      <c r="AH7" s="103">
        <v>8214</v>
      </c>
      <c r="AI7" s="103">
        <v>8217</v>
      </c>
      <c r="AJ7" s="103">
        <v>8218</v>
      </c>
      <c r="AK7" s="48" t="s">
        <v>684</v>
      </c>
      <c r="AL7" s="103">
        <v>8231</v>
      </c>
      <c r="AM7" s="103">
        <v>8243</v>
      </c>
      <c r="AN7" s="48" t="s">
        <v>707</v>
      </c>
      <c r="AO7" s="103">
        <v>8410</v>
      </c>
      <c r="AP7" s="48" t="s">
        <v>686</v>
      </c>
      <c r="AQ7" s="103">
        <v>8412</v>
      </c>
      <c r="AR7" s="103">
        <v>8415</v>
      </c>
      <c r="AS7" s="103">
        <v>8417</v>
      </c>
      <c r="AT7" s="103">
        <v>8420</v>
      </c>
      <c r="AU7" s="103">
        <v>8422</v>
      </c>
      <c r="AV7" s="103">
        <v>8431</v>
      </c>
      <c r="AW7" s="103">
        <v>8440</v>
      </c>
      <c r="AX7" s="103">
        <v>8442</v>
      </c>
      <c r="AY7" s="103">
        <v>8443</v>
      </c>
      <c r="AZ7" s="103">
        <v>8447</v>
      </c>
      <c r="BA7" s="103">
        <v>8607</v>
      </c>
      <c r="BB7" s="103">
        <v>8609</v>
      </c>
      <c r="BC7" s="48" t="s">
        <v>696</v>
      </c>
      <c r="BD7" s="103">
        <v>8611</v>
      </c>
      <c r="BE7" s="103">
        <v>8612</v>
      </c>
      <c r="BF7" s="103">
        <v>8613</v>
      </c>
      <c r="BG7" s="48" t="s">
        <v>703</v>
      </c>
      <c r="BH7" s="103">
        <v>8615</v>
      </c>
      <c r="BI7" s="103">
        <v>8618</v>
      </c>
      <c r="BJ7" s="103">
        <v>8619</v>
      </c>
      <c r="BK7" s="103">
        <v>8621</v>
      </c>
      <c r="BL7" s="103">
        <v>8622</v>
      </c>
      <c r="BM7" s="103">
        <v>8631</v>
      </c>
      <c r="BN7" s="103">
        <v>8632</v>
      </c>
      <c r="BO7" s="103">
        <v>8642</v>
      </c>
      <c r="BP7" s="103">
        <v>8645</v>
      </c>
      <c r="BQ7" s="103">
        <v>8711</v>
      </c>
      <c r="BR7" s="103">
        <v>8721</v>
      </c>
      <c r="BS7" s="103">
        <v>8722</v>
      </c>
      <c r="BT7" s="103">
        <v>8723</v>
      </c>
      <c r="BU7" s="103">
        <v>8740</v>
      </c>
      <c r="BV7" s="103">
        <v>8741</v>
      </c>
      <c r="BW7" s="103">
        <v>8801</v>
      </c>
      <c r="BX7" s="103">
        <v>8802</v>
      </c>
      <c r="BY7" s="103">
        <v>8804</v>
      </c>
      <c r="BZ7" s="103">
        <v>8806</v>
      </c>
      <c r="CA7" s="48" t="s">
        <v>599</v>
      </c>
      <c r="CB7" s="48" t="s">
        <v>602</v>
      </c>
      <c r="CC7" s="48" t="s">
        <v>721</v>
      </c>
      <c r="CD7" s="48" t="s">
        <v>606</v>
      </c>
      <c r="CE7" s="48" t="s">
        <v>607</v>
      </c>
      <c r="CF7" s="48" t="s">
        <v>608</v>
      </c>
      <c r="CG7" s="48" t="s">
        <v>610</v>
      </c>
      <c r="CH7" s="48" t="s">
        <v>609</v>
      </c>
      <c r="CI7" s="48" t="s">
        <v>611</v>
      </c>
      <c r="CJ7" s="48" t="s">
        <v>782</v>
      </c>
      <c r="CK7" s="48" t="s">
        <v>613</v>
      </c>
      <c r="CL7" s="103" t="s">
        <v>444</v>
      </c>
    </row>
    <row r="8" spans="1:90" s="102" customFormat="1" ht="90" x14ac:dyDescent="0.25">
      <c r="A8" s="104" t="s">
        <v>451</v>
      </c>
      <c r="B8" s="104" t="s">
        <v>452</v>
      </c>
      <c r="C8" s="105" t="s">
        <v>13</v>
      </c>
      <c r="D8" s="37" t="s">
        <v>553</v>
      </c>
      <c r="E8" s="37" t="s">
        <v>138</v>
      </c>
      <c r="F8" s="37" t="s">
        <v>140</v>
      </c>
      <c r="G8" s="37" t="s">
        <v>650</v>
      </c>
      <c r="H8" s="37" t="s">
        <v>27</v>
      </c>
      <c r="I8" s="37" t="s">
        <v>28</v>
      </c>
      <c r="J8" s="37" t="s">
        <v>759</v>
      </c>
      <c r="K8" s="37" t="s">
        <v>761</v>
      </c>
      <c r="L8" s="37" t="s">
        <v>763</v>
      </c>
      <c r="M8" s="37" t="s">
        <v>647</v>
      </c>
      <c r="N8" s="37" t="s">
        <v>786</v>
      </c>
      <c r="O8" s="37" t="s">
        <v>787</v>
      </c>
      <c r="P8" s="37" t="s">
        <v>788</v>
      </c>
      <c r="Q8" s="37" t="s">
        <v>783</v>
      </c>
      <c r="R8" s="37" t="s">
        <v>784</v>
      </c>
      <c r="S8" s="37" t="s">
        <v>785</v>
      </c>
      <c r="T8" s="37" t="s">
        <v>644</v>
      </c>
      <c r="U8" s="37" t="s">
        <v>150</v>
      </c>
      <c r="V8" s="37" t="s">
        <v>649</v>
      </c>
      <c r="W8" s="37" t="s">
        <v>496</v>
      </c>
      <c r="X8" s="37" t="s">
        <v>789</v>
      </c>
      <c r="Y8" s="37" t="s">
        <v>790</v>
      </c>
      <c r="Z8" s="37" t="s">
        <v>791</v>
      </c>
      <c r="AA8" s="37" t="s">
        <v>154</v>
      </c>
      <c r="AB8" s="37" t="s">
        <v>770</v>
      </c>
      <c r="AC8" s="37" t="s">
        <v>772</v>
      </c>
      <c r="AD8" s="37" t="s">
        <v>716</v>
      </c>
      <c r="AE8" s="37" t="s">
        <v>636</v>
      </c>
      <c r="AF8" s="37" t="s">
        <v>51</v>
      </c>
      <c r="AG8" s="37" t="s">
        <v>681</v>
      </c>
      <c r="AH8" s="37" t="s">
        <v>538</v>
      </c>
      <c r="AI8" s="37" t="s">
        <v>525</v>
      </c>
      <c r="AJ8" s="37" t="s">
        <v>713</v>
      </c>
      <c r="AK8" s="37" t="s">
        <v>773</v>
      </c>
      <c r="AL8" s="37" t="s">
        <v>53</v>
      </c>
      <c r="AM8" s="37" t="s">
        <v>165</v>
      </c>
      <c r="AN8" s="37" t="s">
        <v>776</v>
      </c>
      <c r="AO8" s="37" t="s">
        <v>676</v>
      </c>
      <c r="AP8" s="37" t="s">
        <v>774</v>
      </c>
      <c r="AQ8" s="37" t="s">
        <v>86</v>
      </c>
      <c r="AR8" s="37" t="s">
        <v>167</v>
      </c>
      <c r="AS8" s="37" t="s">
        <v>544</v>
      </c>
      <c r="AT8" s="37" t="s">
        <v>679</v>
      </c>
      <c r="AU8" s="37" t="s">
        <v>637</v>
      </c>
      <c r="AV8" s="37" t="s">
        <v>678</v>
      </c>
      <c r="AW8" s="37" t="s">
        <v>690</v>
      </c>
      <c r="AX8" s="37" t="s">
        <v>171</v>
      </c>
      <c r="AY8" s="37" t="s">
        <v>173</v>
      </c>
      <c r="AZ8" s="37" t="s">
        <v>674</v>
      </c>
      <c r="BA8" s="37" t="s">
        <v>482</v>
      </c>
      <c r="BB8" s="37" t="s">
        <v>104</v>
      </c>
      <c r="BC8" s="37" t="s">
        <v>775</v>
      </c>
      <c r="BD8" s="37" t="s">
        <v>124</v>
      </c>
      <c r="BE8" s="37" t="s">
        <v>126</v>
      </c>
      <c r="BF8" s="37" t="s">
        <v>569</v>
      </c>
      <c r="BG8" s="37" t="s">
        <v>702</v>
      </c>
      <c r="BH8" s="37" t="s">
        <v>112</v>
      </c>
      <c r="BI8" s="37" t="s">
        <v>176</v>
      </c>
      <c r="BJ8" s="37" t="s">
        <v>114</v>
      </c>
      <c r="BK8" s="37" t="s">
        <v>129</v>
      </c>
      <c r="BL8" s="37" t="s">
        <v>130</v>
      </c>
      <c r="BM8" s="37" t="s">
        <v>704</v>
      </c>
      <c r="BN8" s="37" t="s">
        <v>133</v>
      </c>
      <c r="BO8" s="37" t="s">
        <v>75</v>
      </c>
      <c r="BP8" s="37" t="s">
        <v>79</v>
      </c>
      <c r="BQ8" s="37" t="s">
        <v>108</v>
      </c>
      <c r="BR8" s="37" t="s">
        <v>117</v>
      </c>
      <c r="BS8" s="37" t="s">
        <v>119</v>
      </c>
      <c r="BT8" s="37" t="s">
        <v>120</v>
      </c>
      <c r="BU8" s="37" t="s">
        <v>121</v>
      </c>
      <c r="BV8" s="37" t="s">
        <v>123</v>
      </c>
      <c r="BW8" s="37" t="s">
        <v>591</v>
      </c>
      <c r="BX8" s="37" t="s">
        <v>340</v>
      </c>
      <c r="BY8" s="37" t="s">
        <v>235</v>
      </c>
      <c r="BZ8" s="37" t="s">
        <v>597</v>
      </c>
      <c r="CA8" s="37" t="s">
        <v>205</v>
      </c>
      <c r="CB8" s="37" t="s">
        <v>601</v>
      </c>
      <c r="CC8" s="37" t="s">
        <v>779</v>
      </c>
      <c r="CD8" s="37" t="s">
        <v>275</v>
      </c>
      <c r="CE8" s="37" t="s">
        <v>269</v>
      </c>
      <c r="CF8" s="37" t="s">
        <v>272</v>
      </c>
      <c r="CG8" s="37" t="s">
        <v>434</v>
      </c>
      <c r="CH8" s="37" t="s">
        <v>280</v>
      </c>
      <c r="CI8" s="37" t="s">
        <v>417</v>
      </c>
      <c r="CJ8" s="37" t="s">
        <v>781</v>
      </c>
      <c r="CK8" s="37" t="s">
        <v>276</v>
      </c>
      <c r="CL8" s="37" t="s">
        <v>464</v>
      </c>
    </row>
    <row r="9" spans="1:90" x14ac:dyDescent="0.25">
      <c r="A9" s="47">
        <v>1</v>
      </c>
      <c r="B9" s="47">
        <v>5001</v>
      </c>
      <c r="C9" s="36" t="s">
        <v>25</v>
      </c>
      <c r="D9" s="54">
        <v>2320.3235000000004</v>
      </c>
      <c r="E9" s="54">
        <v>3928.7602500000039</v>
      </c>
      <c r="F9" s="54">
        <v>1576.7432499999991</v>
      </c>
      <c r="G9" s="54">
        <v>9475.3974999999955</v>
      </c>
      <c r="H9" s="54">
        <v>6004.1884999999966</v>
      </c>
      <c r="I9" s="54">
        <v>5025.5805</v>
      </c>
      <c r="J9" s="54">
        <v>20956.145000000004</v>
      </c>
      <c r="K9" s="54"/>
      <c r="L9" s="54"/>
      <c r="M9" s="54">
        <v>20661.639750000031</v>
      </c>
      <c r="N9" s="54">
        <v>1643.8927499999991</v>
      </c>
      <c r="O9" s="54"/>
      <c r="P9" s="54"/>
      <c r="Q9" s="54">
        <v>18613.960750000009</v>
      </c>
      <c r="R9" s="54"/>
      <c r="S9" s="54"/>
      <c r="T9" s="54">
        <v>13846.204999999987</v>
      </c>
      <c r="U9" s="54">
        <v>5786.4895000000024</v>
      </c>
      <c r="V9" s="54">
        <v>19777.529750000005</v>
      </c>
      <c r="W9" s="54">
        <v>17812.143250000019</v>
      </c>
      <c r="X9" s="54">
        <v>19078.326000000019</v>
      </c>
      <c r="Y9" s="54"/>
      <c r="Z9" s="54"/>
      <c r="AA9" s="54">
        <v>17489.940999999984</v>
      </c>
      <c r="AB9" s="54">
        <v>36839.803250000048</v>
      </c>
      <c r="AC9" s="54"/>
      <c r="AD9" s="54">
        <v>17783.766499999991</v>
      </c>
      <c r="AE9" s="54">
        <v>15481.35824999999</v>
      </c>
      <c r="AF9" s="54">
        <v>8995.6117500000073</v>
      </c>
      <c r="AG9" s="54">
        <v>3739.7910000000011</v>
      </c>
      <c r="AH9" s="54">
        <v>8825.8472500000171</v>
      </c>
      <c r="AI9" s="54">
        <v>9441.1862500000116</v>
      </c>
      <c r="AJ9" s="54">
        <v>8133.6050000000096</v>
      </c>
      <c r="AK9" s="54">
        <v>20935.32925000001</v>
      </c>
      <c r="AL9" s="54">
        <v>38189.398499999967</v>
      </c>
      <c r="AM9" s="54"/>
      <c r="AN9" s="54">
        <v>6530.2482499999987</v>
      </c>
      <c r="AO9" s="54">
        <v>13555.742499999973</v>
      </c>
      <c r="AP9" s="54">
        <v>25736.884249999988</v>
      </c>
      <c r="AQ9" s="54">
        <v>25536.349500000062</v>
      </c>
      <c r="AR9" s="54">
        <v>4207.2099999999982</v>
      </c>
      <c r="AS9" s="54">
        <v>12193.978750000028</v>
      </c>
      <c r="AT9" s="54">
        <v>30531.453999999907</v>
      </c>
      <c r="AU9" s="54"/>
      <c r="AV9" s="54">
        <v>4141.5407500000038</v>
      </c>
      <c r="AW9" s="54">
        <v>30727.019249999943</v>
      </c>
      <c r="AX9" s="54">
        <v>30926.780250000025</v>
      </c>
      <c r="AY9" s="54">
        <v>3992.5467500000032</v>
      </c>
      <c r="AZ9" s="54">
        <v>23197.953499999981</v>
      </c>
      <c r="BA9" s="54">
        <v>7554.8467500000061</v>
      </c>
      <c r="BB9" s="54">
        <v>2828.6362499999996</v>
      </c>
      <c r="BC9" s="54">
        <v>6968.9235000000017</v>
      </c>
      <c r="BD9" s="54">
        <v>7138.2552499999911</v>
      </c>
      <c r="BE9" s="54">
        <v>5023.2617500000024</v>
      </c>
      <c r="BF9" s="54">
        <v>5279.8009999999958</v>
      </c>
      <c r="BG9" s="54">
        <v>4872.9962499999983</v>
      </c>
      <c r="BH9" s="54">
        <v>4426.5802499999972</v>
      </c>
      <c r="BI9" s="54">
        <v>2082.7070000000003</v>
      </c>
      <c r="BJ9" s="54">
        <v>4124.6267499999985</v>
      </c>
      <c r="BK9" s="54">
        <v>8979.3904999999922</v>
      </c>
      <c r="BL9" s="54">
        <v>2856.5127499999985</v>
      </c>
      <c r="BM9" s="54">
        <v>7432.4387500000003</v>
      </c>
      <c r="BN9" s="54">
        <v>12393.646249999991</v>
      </c>
      <c r="BO9" s="54">
        <v>5347.4664999999986</v>
      </c>
      <c r="BP9" s="54">
        <v>7820.5970000000061</v>
      </c>
      <c r="BQ9" s="54">
        <v>5808.9439999999995</v>
      </c>
      <c r="BR9" s="54">
        <v>1184.0599999999995</v>
      </c>
      <c r="BS9" s="54">
        <v>6684.4887499999986</v>
      </c>
      <c r="BT9" s="54">
        <v>4054.0459999999994</v>
      </c>
      <c r="BU9" s="54">
        <v>7929.7632499999909</v>
      </c>
      <c r="BV9" s="54">
        <v>2589.2327499999974</v>
      </c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3">
        <f>SUM(D9:CK9)</f>
        <v>687021.89224999992</v>
      </c>
    </row>
    <row r="10" spans="1:90" x14ac:dyDescent="0.25">
      <c r="A10" s="107">
        <v>2</v>
      </c>
      <c r="B10" s="107">
        <v>5004</v>
      </c>
      <c r="C10" s="106" t="s">
        <v>177</v>
      </c>
      <c r="D10" s="54"/>
      <c r="E10" s="54"/>
      <c r="F10" s="54"/>
      <c r="G10" s="54"/>
      <c r="H10" s="54"/>
      <c r="I10" s="54"/>
      <c r="J10" s="54">
        <v>430.41575000000012</v>
      </c>
      <c r="K10" s="54"/>
      <c r="L10" s="54"/>
      <c r="M10" s="54">
        <v>24.566749999999988</v>
      </c>
      <c r="N10" s="54">
        <v>1.5407500000000001</v>
      </c>
      <c r="O10" s="54"/>
      <c r="P10" s="54"/>
      <c r="Q10" s="54">
        <v>303.93525</v>
      </c>
      <c r="R10" s="54"/>
      <c r="S10" s="54"/>
      <c r="T10" s="54">
        <v>8.025249999999998</v>
      </c>
      <c r="U10" s="54">
        <v>1.0112499999999995</v>
      </c>
      <c r="V10" s="54"/>
      <c r="W10" s="54"/>
      <c r="X10" s="54">
        <v>391.70250000000021</v>
      </c>
      <c r="Y10" s="54"/>
      <c r="Z10" s="54"/>
      <c r="AA10" s="54">
        <v>19.353750000000005</v>
      </c>
      <c r="AB10" s="54">
        <v>88.066250000000252</v>
      </c>
      <c r="AC10" s="54"/>
      <c r="AD10" s="54"/>
      <c r="AE10" s="54"/>
      <c r="AF10" s="54"/>
      <c r="AG10" s="54"/>
      <c r="AH10" s="54">
        <v>98.239750000000001</v>
      </c>
      <c r="AI10" s="54"/>
      <c r="AJ10" s="54"/>
      <c r="AK10" s="54">
        <v>0</v>
      </c>
      <c r="AL10" s="54">
        <v>107.65950000000005</v>
      </c>
      <c r="AM10" s="54"/>
      <c r="AN10" s="54">
        <v>0</v>
      </c>
      <c r="AO10" s="54"/>
      <c r="AP10" s="54">
        <v>0</v>
      </c>
      <c r="AQ10" s="54"/>
      <c r="AR10" s="54"/>
      <c r="AS10" s="54"/>
      <c r="AT10" s="54"/>
      <c r="AU10" s="54"/>
      <c r="AV10" s="54"/>
      <c r="AW10" s="54"/>
      <c r="AX10" s="54">
        <v>2.1149999999999998</v>
      </c>
      <c r="AY10" s="54">
        <v>2.6059999999999999</v>
      </c>
      <c r="AZ10" s="54">
        <v>156.68425000000025</v>
      </c>
      <c r="BA10" s="54"/>
      <c r="BB10" s="54"/>
      <c r="BC10" s="54">
        <v>0</v>
      </c>
      <c r="BD10" s="54"/>
      <c r="BE10" s="54"/>
      <c r="BF10" s="54"/>
      <c r="BG10" s="54">
        <v>0</v>
      </c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3">
        <f t="shared" ref="CL10:CL73" si="0">SUM(D10:CK10)</f>
        <v>1635.9220000000009</v>
      </c>
    </row>
    <row r="11" spans="1:90" x14ac:dyDescent="0.25">
      <c r="A11" s="107">
        <v>3</v>
      </c>
      <c r="B11" s="107">
        <v>5005</v>
      </c>
      <c r="C11" s="106" t="s">
        <v>178</v>
      </c>
      <c r="D11" s="54"/>
      <c r="E11" s="54">
        <v>64.287250000000014</v>
      </c>
      <c r="F11" s="54"/>
      <c r="G11" s="54">
        <v>2.2499999999999998E-3</v>
      </c>
      <c r="H11" s="54">
        <v>1.9697500000000003</v>
      </c>
      <c r="I11" s="54"/>
      <c r="J11" s="54">
        <v>6834.8240000000069</v>
      </c>
      <c r="K11" s="54"/>
      <c r="L11" s="54"/>
      <c r="M11" s="54">
        <v>1225.2212500000012</v>
      </c>
      <c r="N11" s="54">
        <v>134.09150000000002</v>
      </c>
      <c r="O11" s="54"/>
      <c r="P11" s="54"/>
      <c r="Q11" s="54">
        <v>3642.2407500000004</v>
      </c>
      <c r="R11" s="54"/>
      <c r="S11" s="54"/>
      <c r="T11" s="54">
        <v>284.0212499999999</v>
      </c>
      <c r="U11" s="54">
        <v>861.2817500000001</v>
      </c>
      <c r="V11" s="54">
        <v>279.43650000000019</v>
      </c>
      <c r="W11" s="54">
        <v>312.94100000000003</v>
      </c>
      <c r="X11" s="54">
        <v>5579.1922499999964</v>
      </c>
      <c r="Y11" s="54"/>
      <c r="Z11" s="54"/>
      <c r="AA11" s="54">
        <v>1021.8427499999995</v>
      </c>
      <c r="AB11" s="54">
        <v>7314.450000000008</v>
      </c>
      <c r="AC11" s="54"/>
      <c r="AD11" s="54">
        <v>1451.9592499999999</v>
      </c>
      <c r="AE11" s="54">
        <v>1787.6497499999998</v>
      </c>
      <c r="AF11" s="54"/>
      <c r="AG11" s="54">
        <v>658.39125000000058</v>
      </c>
      <c r="AH11" s="54">
        <v>1069.5312499999991</v>
      </c>
      <c r="AI11" s="54">
        <v>24.2865</v>
      </c>
      <c r="AJ11" s="54">
        <v>27.960500000000003</v>
      </c>
      <c r="AK11" s="54">
        <v>226.91675000000018</v>
      </c>
      <c r="AL11" s="54">
        <v>7526.8607500000044</v>
      </c>
      <c r="AM11" s="54"/>
      <c r="AN11" s="54">
        <v>427.04200000000003</v>
      </c>
      <c r="AO11" s="54">
        <v>1363.8272500000019</v>
      </c>
      <c r="AP11" s="54">
        <v>126.63525000000001</v>
      </c>
      <c r="AQ11" s="54">
        <v>416.3950000000001</v>
      </c>
      <c r="AR11" s="54">
        <v>35.986499999999999</v>
      </c>
      <c r="AS11" s="54"/>
      <c r="AT11" s="54">
        <v>0.50500000000000012</v>
      </c>
      <c r="AU11" s="54"/>
      <c r="AV11" s="54"/>
      <c r="AW11" s="54">
        <v>94.85175000000001</v>
      </c>
      <c r="AX11" s="54">
        <v>3756.0485000000003</v>
      </c>
      <c r="AY11" s="54">
        <v>1102.5099999999991</v>
      </c>
      <c r="AZ11" s="54">
        <v>5455.1284999999962</v>
      </c>
      <c r="BA11" s="54"/>
      <c r="BB11" s="54"/>
      <c r="BC11" s="54">
        <v>3.6034999999999999</v>
      </c>
      <c r="BD11" s="54"/>
      <c r="BE11" s="54">
        <v>4.3244999999999996</v>
      </c>
      <c r="BF11" s="54"/>
      <c r="BG11" s="54">
        <v>21.852249999999998</v>
      </c>
      <c r="BH11" s="54">
        <v>8.5609999999999999</v>
      </c>
      <c r="BI11" s="54"/>
      <c r="BJ11" s="54"/>
      <c r="BK11" s="54">
        <v>0.58150000000000002</v>
      </c>
      <c r="BL11" s="54">
        <v>158.29750000000001</v>
      </c>
      <c r="BM11" s="54">
        <v>10.368499999999999</v>
      </c>
      <c r="BN11" s="54"/>
      <c r="BO11" s="54">
        <v>32.830749999999995</v>
      </c>
      <c r="BP11" s="54">
        <v>100.95575000000002</v>
      </c>
      <c r="BQ11" s="54">
        <v>6.5500000000000003E-2</v>
      </c>
      <c r="BR11" s="54">
        <v>12.081250000000001</v>
      </c>
      <c r="BS11" s="54">
        <v>76.560500000000005</v>
      </c>
      <c r="BT11" s="54">
        <v>81.338750000000005</v>
      </c>
      <c r="BU11" s="54">
        <v>334.79425000000009</v>
      </c>
      <c r="BV11" s="54">
        <v>115.73400000000002</v>
      </c>
      <c r="BW11" s="54"/>
      <c r="BX11" s="54"/>
      <c r="BY11" s="54"/>
      <c r="BZ11" s="54"/>
      <c r="CA11" s="54"/>
      <c r="CB11" s="54"/>
      <c r="CC11" s="54"/>
      <c r="CD11" s="54"/>
      <c r="CE11" s="54"/>
      <c r="CF11" s="54"/>
      <c r="CG11" s="54"/>
      <c r="CH11" s="54"/>
      <c r="CI11" s="54"/>
      <c r="CJ11" s="54"/>
      <c r="CK11" s="54"/>
      <c r="CL11" s="53">
        <f t="shared" si="0"/>
        <v>54070.237500000017</v>
      </c>
    </row>
    <row r="12" spans="1:90" x14ac:dyDescent="0.25">
      <c r="A12" s="107">
        <v>4</v>
      </c>
      <c r="B12" s="107">
        <v>5006</v>
      </c>
      <c r="C12" s="106" t="s">
        <v>179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54"/>
      <c r="Q12" s="54"/>
      <c r="R12" s="54"/>
      <c r="S12" s="54"/>
      <c r="T12" s="54"/>
      <c r="U12" s="54"/>
      <c r="V12" s="54"/>
      <c r="W12" s="54"/>
      <c r="X12" s="54"/>
      <c r="Y12" s="54"/>
      <c r="Z12" s="54"/>
      <c r="AA12" s="54"/>
      <c r="AB12" s="54"/>
      <c r="AC12" s="54"/>
      <c r="AD12" s="54"/>
      <c r="AE12" s="54"/>
      <c r="AF12" s="54"/>
      <c r="AG12" s="54"/>
      <c r="AH12" s="54"/>
      <c r="AI12" s="54"/>
      <c r="AJ12" s="54"/>
      <c r="AK12" s="54">
        <v>0</v>
      </c>
      <c r="AL12" s="54"/>
      <c r="AM12" s="54"/>
      <c r="AN12" s="54">
        <v>0</v>
      </c>
      <c r="AO12" s="54"/>
      <c r="AP12" s="54">
        <v>0</v>
      </c>
      <c r="AQ12" s="54"/>
      <c r="AR12" s="54"/>
      <c r="AS12" s="54"/>
      <c r="AT12" s="54"/>
      <c r="AU12" s="54"/>
      <c r="AV12" s="54"/>
      <c r="AW12" s="54"/>
      <c r="AX12" s="54"/>
      <c r="AY12" s="54"/>
      <c r="AZ12" s="54"/>
      <c r="BA12" s="54"/>
      <c r="BB12" s="54"/>
      <c r="BC12" s="54">
        <v>0</v>
      </c>
      <c r="BD12" s="54"/>
      <c r="BE12" s="54"/>
      <c r="BF12" s="54"/>
      <c r="BG12" s="54">
        <v>0</v>
      </c>
      <c r="BH12" s="54"/>
      <c r="BI12" s="54"/>
      <c r="BJ12" s="54"/>
      <c r="BK12" s="54"/>
      <c r="BL12" s="54"/>
      <c r="BM12" s="54"/>
      <c r="BN12" s="54"/>
      <c r="BO12" s="54"/>
      <c r="BP12" s="54"/>
      <c r="BQ12" s="54"/>
      <c r="BR12" s="54"/>
      <c r="BS12" s="54"/>
      <c r="BT12" s="54"/>
      <c r="BU12" s="54"/>
      <c r="BV12" s="54"/>
      <c r="BW12" s="54"/>
      <c r="BX12" s="54"/>
      <c r="BY12" s="54"/>
      <c r="BZ12" s="54"/>
      <c r="CA12" s="54"/>
      <c r="CB12" s="54"/>
      <c r="CC12" s="54"/>
      <c r="CD12" s="54"/>
      <c r="CE12" s="54"/>
      <c r="CF12" s="54"/>
      <c r="CG12" s="54"/>
      <c r="CH12" s="54"/>
      <c r="CI12" s="54"/>
      <c r="CJ12" s="54"/>
      <c r="CK12" s="54"/>
      <c r="CL12" s="53">
        <f t="shared" si="0"/>
        <v>0</v>
      </c>
    </row>
    <row r="13" spans="1:90" x14ac:dyDescent="0.25">
      <c r="A13" s="107">
        <v>5</v>
      </c>
      <c r="B13" s="107">
        <v>5010</v>
      </c>
      <c r="C13" s="106" t="s">
        <v>425</v>
      </c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54"/>
      <c r="Z13" s="54"/>
      <c r="AA13" s="54"/>
      <c r="AB13" s="54"/>
      <c r="AC13" s="54"/>
      <c r="AD13" s="54"/>
      <c r="AE13" s="54"/>
      <c r="AF13" s="54"/>
      <c r="AG13" s="54"/>
      <c r="AH13" s="54"/>
      <c r="AI13" s="54"/>
      <c r="AJ13" s="54"/>
      <c r="AK13" s="54">
        <v>0</v>
      </c>
      <c r="AL13" s="54"/>
      <c r="AM13" s="54"/>
      <c r="AN13" s="54">
        <v>0</v>
      </c>
      <c r="AO13" s="54"/>
      <c r="AP13" s="54">
        <v>0</v>
      </c>
      <c r="AQ13" s="54"/>
      <c r="AR13" s="54"/>
      <c r="AS13" s="54"/>
      <c r="AT13" s="54"/>
      <c r="AU13" s="54"/>
      <c r="AV13" s="54"/>
      <c r="AW13" s="54"/>
      <c r="AX13" s="54"/>
      <c r="AY13" s="54"/>
      <c r="AZ13" s="54"/>
      <c r="BA13" s="54"/>
      <c r="BB13" s="54"/>
      <c r="BC13" s="54">
        <v>0</v>
      </c>
      <c r="BD13" s="54"/>
      <c r="BE13" s="54"/>
      <c r="BF13" s="54"/>
      <c r="BG13" s="54">
        <v>0</v>
      </c>
      <c r="BH13" s="54"/>
      <c r="BI13" s="54"/>
      <c r="BJ13" s="54"/>
      <c r="BK13" s="54"/>
      <c r="BL13" s="54"/>
      <c r="BM13" s="54"/>
      <c r="BN13" s="54"/>
      <c r="BO13" s="54"/>
      <c r="BP13" s="54"/>
      <c r="BQ13" s="54"/>
      <c r="BR13" s="54"/>
      <c r="BS13" s="54"/>
      <c r="BT13" s="54"/>
      <c r="BU13" s="54"/>
      <c r="BV13" s="54"/>
      <c r="BW13" s="54"/>
      <c r="BX13" s="54"/>
      <c r="BY13" s="54"/>
      <c r="BZ13" s="54"/>
      <c r="CA13" s="54"/>
      <c r="CB13" s="54"/>
      <c r="CC13" s="54"/>
      <c r="CD13" s="54"/>
      <c r="CE13" s="54"/>
      <c r="CF13" s="54"/>
      <c r="CG13" s="54"/>
      <c r="CH13" s="54"/>
      <c r="CI13" s="54"/>
      <c r="CJ13" s="54"/>
      <c r="CK13" s="54"/>
      <c r="CL13" s="53">
        <f t="shared" si="0"/>
        <v>0</v>
      </c>
    </row>
    <row r="14" spans="1:90" x14ac:dyDescent="0.25">
      <c r="A14" s="107">
        <v>6</v>
      </c>
      <c r="B14" s="107">
        <v>5018</v>
      </c>
      <c r="C14" s="106" t="s">
        <v>180</v>
      </c>
      <c r="D14" s="54"/>
      <c r="E14" s="54"/>
      <c r="F14" s="54"/>
      <c r="G14" s="54"/>
      <c r="H14" s="54"/>
      <c r="I14" s="54"/>
      <c r="J14" s="54">
        <v>533.3212500000003</v>
      </c>
      <c r="K14" s="54"/>
      <c r="L14" s="54"/>
      <c r="M14" s="54">
        <v>25.054250000000003</v>
      </c>
      <c r="N14" s="54"/>
      <c r="O14" s="54"/>
      <c r="P14" s="54"/>
      <c r="Q14" s="54">
        <v>368.92550000000006</v>
      </c>
      <c r="R14" s="54"/>
      <c r="S14" s="54"/>
      <c r="T14" s="54">
        <v>6.5302499999999997</v>
      </c>
      <c r="U14" s="54"/>
      <c r="V14" s="54"/>
      <c r="W14" s="54"/>
      <c r="X14" s="54">
        <v>517.39100000000008</v>
      </c>
      <c r="Y14" s="54"/>
      <c r="Z14" s="54"/>
      <c r="AA14" s="54">
        <v>6.6859999999999999</v>
      </c>
      <c r="AB14" s="54">
        <v>314.7940000000001</v>
      </c>
      <c r="AC14" s="54"/>
      <c r="AD14" s="54">
        <v>79.567000000000007</v>
      </c>
      <c r="AE14" s="54">
        <v>87.350500000000011</v>
      </c>
      <c r="AF14" s="54"/>
      <c r="AG14" s="54"/>
      <c r="AH14" s="54">
        <v>95.052250000000001</v>
      </c>
      <c r="AI14" s="54"/>
      <c r="AJ14" s="54"/>
      <c r="AK14" s="54">
        <v>0</v>
      </c>
      <c r="AL14" s="54">
        <v>35.051499999999997</v>
      </c>
      <c r="AM14" s="54"/>
      <c r="AN14" s="54">
        <v>1.7385000000000002</v>
      </c>
      <c r="AO14" s="54">
        <v>1.1347500000000001</v>
      </c>
      <c r="AP14" s="54">
        <v>0</v>
      </c>
      <c r="AQ14" s="54"/>
      <c r="AR14" s="54"/>
      <c r="AS14" s="54">
        <v>2.2437499999999999</v>
      </c>
      <c r="AT14" s="54"/>
      <c r="AU14" s="54"/>
      <c r="AV14" s="54"/>
      <c r="AW14" s="54"/>
      <c r="AX14" s="54">
        <v>51.439999999999991</v>
      </c>
      <c r="AY14" s="54"/>
      <c r="AZ14" s="54">
        <v>467.76049999999998</v>
      </c>
      <c r="BA14" s="54"/>
      <c r="BB14" s="54"/>
      <c r="BC14" s="54">
        <v>0</v>
      </c>
      <c r="BD14" s="54"/>
      <c r="BE14" s="54"/>
      <c r="BF14" s="54"/>
      <c r="BG14" s="54">
        <v>1.7597500000000001</v>
      </c>
      <c r="BH14" s="54"/>
      <c r="BI14" s="54"/>
      <c r="BJ14" s="54">
        <v>4.8590000000000009</v>
      </c>
      <c r="BK14" s="54"/>
      <c r="BL14" s="54">
        <v>1.9165000000000001</v>
      </c>
      <c r="BM14" s="54">
        <v>7.4477499999999992</v>
      </c>
      <c r="BN14" s="54"/>
      <c r="BO14" s="54"/>
      <c r="BP14" s="54"/>
      <c r="BQ14" s="54"/>
      <c r="BR14" s="54"/>
      <c r="BS14" s="54"/>
      <c r="BT14" s="54"/>
      <c r="BU14" s="54"/>
      <c r="BV14" s="54"/>
      <c r="BW14" s="54"/>
      <c r="BX14" s="54"/>
      <c r="BY14" s="54"/>
      <c r="BZ14" s="54"/>
      <c r="CA14" s="54"/>
      <c r="CB14" s="54"/>
      <c r="CC14" s="54"/>
      <c r="CD14" s="54"/>
      <c r="CE14" s="54"/>
      <c r="CF14" s="54"/>
      <c r="CG14" s="54"/>
      <c r="CH14" s="54"/>
      <c r="CI14" s="54"/>
      <c r="CJ14" s="54"/>
      <c r="CK14" s="54"/>
      <c r="CL14" s="53">
        <f t="shared" si="0"/>
        <v>2610.0240000000003</v>
      </c>
    </row>
    <row r="15" spans="1:90" x14ac:dyDescent="0.25">
      <c r="A15" s="107">
        <v>7</v>
      </c>
      <c r="B15" s="107">
        <v>5020</v>
      </c>
      <c r="C15" s="106" t="s">
        <v>181</v>
      </c>
      <c r="D15" s="54">
        <v>330.8107500000001</v>
      </c>
      <c r="E15" s="54">
        <v>172.62649999999996</v>
      </c>
      <c r="F15" s="54">
        <v>183.71300000000005</v>
      </c>
      <c r="G15" s="54">
        <v>872.68950000000007</v>
      </c>
      <c r="H15" s="54">
        <v>307.82124999999996</v>
      </c>
      <c r="I15" s="54">
        <v>229.00499999999994</v>
      </c>
      <c r="J15" s="54">
        <v>1417.6907500000004</v>
      </c>
      <c r="K15" s="54"/>
      <c r="L15" s="54"/>
      <c r="M15" s="54">
        <v>1412.9570000000003</v>
      </c>
      <c r="N15" s="54">
        <v>250.45725000000004</v>
      </c>
      <c r="O15" s="54"/>
      <c r="P15" s="54"/>
      <c r="Q15" s="54">
        <v>1206.2984999999996</v>
      </c>
      <c r="R15" s="54"/>
      <c r="S15" s="54"/>
      <c r="T15" s="54">
        <v>592.90050000000053</v>
      </c>
      <c r="U15" s="54">
        <v>358.88925</v>
      </c>
      <c r="V15" s="54">
        <v>1186.1424999999999</v>
      </c>
      <c r="W15" s="54">
        <v>1054.7507500000002</v>
      </c>
      <c r="X15" s="54">
        <v>1542.3892500000002</v>
      </c>
      <c r="Y15" s="54"/>
      <c r="Z15" s="54"/>
      <c r="AA15" s="54">
        <v>1463.9847500000005</v>
      </c>
      <c r="AB15" s="54">
        <v>2403.7442499999993</v>
      </c>
      <c r="AC15" s="54"/>
      <c r="AD15" s="54">
        <v>1569.1382500000002</v>
      </c>
      <c r="AE15" s="54">
        <v>1120.7492499999996</v>
      </c>
      <c r="AF15" s="54">
        <v>602.7835</v>
      </c>
      <c r="AG15" s="54">
        <v>314.02475000000021</v>
      </c>
      <c r="AH15" s="54">
        <v>482.77449999999936</v>
      </c>
      <c r="AI15" s="54">
        <v>930.67625000000032</v>
      </c>
      <c r="AJ15" s="54">
        <v>642.87525000000005</v>
      </c>
      <c r="AK15" s="54">
        <v>1373.3040000000001</v>
      </c>
      <c r="AL15" s="54">
        <v>2896.3099999999968</v>
      </c>
      <c r="AM15" s="54"/>
      <c r="AN15" s="54">
        <v>633.66325000000006</v>
      </c>
      <c r="AO15" s="54">
        <v>1748.2455</v>
      </c>
      <c r="AP15" s="54">
        <v>1896.1297499999996</v>
      </c>
      <c r="AQ15" s="54">
        <v>2386.2602500000003</v>
      </c>
      <c r="AR15" s="54">
        <v>211.48324999999997</v>
      </c>
      <c r="AS15" s="54">
        <v>978.31849999999997</v>
      </c>
      <c r="AT15" s="54">
        <v>2264.3232500000017</v>
      </c>
      <c r="AU15" s="54"/>
      <c r="AV15" s="54">
        <v>338.08300000000008</v>
      </c>
      <c r="AW15" s="54">
        <v>2520.9402499999997</v>
      </c>
      <c r="AX15" s="54">
        <v>2681.2572500000033</v>
      </c>
      <c r="AY15" s="54">
        <v>550.46850000000018</v>
      </c>
      <c r="AZ15" s="54">
        <v>1027.7175000000009</v>
      </c>
      <c r="BA15" s="54">
        <v>538.20924999999977</v>
      </c>
      <c r="BB15" s="54">
        <v>175.40650000000002</v>
      </c>
      <c r="BC15" s="54">
        <v>436.57099999999997</v>
      </c>
      <c r="BD15" s="54">
        <v>582.39649999999972</v>
      </c>
      <c r="BE15" s="54">
        <v>432.81549999999993</v>
      </c>
      <c r="BF15" s="54">
        <v>460.10424999999987</v>
      </c>
      <c r="BG15" s="54">
        <v>415.75050000000016</v>
      </c>
      <c r="BH15" s="54">
        <v>348.4075000000002</v>
      </c>
      <c r="BI15" s="54">
        <v>8.5579999999999998</v>
      </c>
      <c r="BJ15" s="54">
        <v>278.3925000000001</v>
      </c>
      <c r="BK15" s="54">
        <v>745.98400000000049</v>
      </c>
      <c r="BL15" s="54">
        <v>182.16650000000004</v>
      </c>
      <c r="BM15" s="54">
        <v>872.87074999999993</v>
      </c>
      <c r="BN15" s="54">
        <v>1079.5489999999998</v>
      </c>
      <c r="BO15" s="54">
        <v>499.43299999999999</v>
      </c>
      <c r="BP15" s="54">
        <v>763.9254999999996</v>
      </c>
      <c r="BQ15" s="54">
        <v>389.8287499999999</v>
      </c>
      <c r="BR15" s="54">
        <v>106.85250000000002</v>
      </c>
      <c r="BS15" s="54">
        <v>259.70275000000009</v>
      </c>
      <c r="BT15" s="54">
        <v>239.63200000000006</v>
      </c>
      <c r="BU15" s="54">
        <v>464.78199999999998</v>
      </c>
      <c r="BV15" s="54">
        <v>174.86075000000005</v>
      </c>
      <c r="BW15" s="54"/>
      <c r="BX15" s="54"/>
      <c r="BY15" s="54"/>
      <c r="BZ15" s="54"/>
      <c r="CA15" s="54"/>
      <c r="CB15" s="54"/>
      <c r="CC15" s="54"/>
      <c r="CD15" s="54"/>
      <c r="CE15" s="54"/>
      <c r="CF15" s="54"/>
      <c r="CG15" s="54"/>
      <c r="CH15" s="54"/>
      <c r="CI15" s="54"/>
      <c r="CJ15" s="54"/>
      <c r="CK15" s="54"/>
      <c r="CL15" s="53">
        <f t="shared" si="0"/>
        <v>51612.59575</v>
      </c>
    </row>
    <row r="16" spans="1:90" x14ac:dyDescent="0.25">
      <c r="A16" s="107">
        <v>8</v>
      </c>
      <c r="B16" s="107">
        <v>5021</v>
      </c>
      <c r="C16" s="106" t="s">
        <v>182</v>
      </c>
      <c r="D16" s="54">
        <v>76.587000000000018</v>
      </c>
      <c r="E16" s="54">
        <v>127.59200000000001</v>
      </c>
      <c r="F16" s="54">
        <v>79.524999999999977</v>
      </c>
      <c r="G16" s="54">
        <v>432.5090000000003</v>
      </c>
      <c r="H16" s="54">
        <v>290.28200000000004</v>
      </c>
      <c r="I16" s="54">
        <v>249.9319999999999</v>
      </c>
      <c r="J16" s="54">
        <v>837.90025000000048</v>
      </c>
      <c r="K16" s="54"/>
      <c r="L16" s="54"/>
      <c r="M16" s="54">
        <v>1065.0627500000001</v>
      </c>
      <c r="N16" s="54">
        <v>76.456000000000017</v>
      </c>
      <c r="O16" s="54"/>
      <c r="P16" s="54"/>
      <c r="Q16" s="54">
        <v>808.91224999999986</v>
      </c>
      <c r="R16" s="54"/>
      <c r="S16" s="54"/>
      <c r="T16" s="54">
        <v>629.97025000000008</v>
      </c>
      <c r="U16" s="54">
        <v>258.3322500000001</v>
      </c>
      <c r="V16" s="54">
        <v>881.78600000000006</v>
      </c>
      <c r="W16" s="54">
        <v>749.10374999999999</v>
      </c>
      <c r="X16" s="54">
        <v>713.55500000000006</v>
      </c>
      <c r="Y16" s="54"/>
      <c r="Z16" s="54"/>
      <c r="AA16" s="54">
        <v>882.68274999999994</v>
      </c>
      <c r="AB16" s="54">
        <v>1721.5787499999992</v>
      </c>
      <c r="AC16" s="54"/>
      <c r="AD16" s="54">
        <v>865.57074999999975</v>
      </c>
      <c r="AE16" s="54">
        <v>736.48450000000014</v>
      </c>
      <c r="AF16" s="54">
        <v>465.8780000000001</v>
      </c>
      <c r="AG16" s="54">
        <v>183.74350000000004</v>
      </c>
      <c r="AH16" s="54">
        <v>415.32225</v>
      </c>
      <c r="AI16" s="54">
        <v>523.27725000000021</v>
      </c>
      <c r="AJ16" s="54">
        <v>444.77649999999988</v>
      </c>
      <c r="AK16" s="54">
        <v>1119.2225000000005</v>
      </c>
      <c r="AL16" s="54">
        <v>1854.8090000000009</v>
      </c>
      <c r="AM16" s="54"/>
      <c r="AN16" s="54">
        <v>348.65525000000002</v>
      </c>
      <c r="AO16" s="54">
        <v>1289.7012500000001</v>
      </c>
      <c r="AP16" s="54">
        <v>1231.3960000000002</v>
      </c>
      <c r="AQ16" s="54">
        <v>1332.8934999999992</v>
      </c>
      <c r="AR16" s="54">
        <v>247.25399999999996</v>
      </c>
      <c r="AS16" s="54">
        <v>612.0690000000003</v>
      </c>
      <c r="AT16" s="54">
        <v>1471.63175</v>
      </c>
      <c r="AU16" s="54"/>
      <c r="AV16" s="54">
        <v>211.51949999999999</v>
      </c>
      <c r="AW16" s="54">
        <v>1552.2149999999992</v>
      </c>
      <c r="AX16" s="54">
        <v>1386.2242499999998</v>
      </c>
      <c r="AY16" s="54">
        <v>123.98925</v>
      </c>
      <c r="AZ16" s="54">
        <v>1101.4857500000003</v>
      </c>
      <c r="BA16" s="54">
        <v>382.3240000000003</v>
      </c>
      <c r="BB16" s="54">
        <v>142.76400000000001</v>
      </c>
      <c r="BC16" s="54">
        <v>351.17474999999985</v>
      </c>
      <c r="BD16" s="54">
        <v>370.40900000000011</v>
      </c>
      <c r="BE16" s="54">
        <v>257.37999999999994</v>
      </c>
      <c r="BF16" s="54">
        <v>286.92900000000003</v>
      </c>
      <c r="BG16" s="54">
        <v>258.26600000000013</v>
      </c>
      <c r="BH16" s="54">
        <v>226.61399999999992</v>
      </c>
      <c r="BI16" s="54">
        <v>93.51400000000001</v>
      </c>
      <c r="BJ16" s="54">
        <v>208.48099999999997</v>
      </c>
      <c r="BK16" s="54">
        <v>443.07600000000002</v>
      </c>
      <c r="BL16" s="54">
        <v>147.40774999999999</v>
      </c>
      <c r="BM16" s="54">
        <v>468.44050000000027</v>
      </c>
      <c r="BN16" s="54">
        <v>640.17500000000018</v>
      </c>
      <c r="BO16" s="54">
        <v>240.98150000000007</v>
      </c>
      <c r="BP16" s="54">
        <v>413.02400000000017</v>
      </c>
      <c r="BQ16" s="54">
        <v>307.04325000000011</v>
      </c>
      <c r="BR16" s="54">
        <v>75.098249999999993</v>
      </c>
      <c r="BS16" s="54">
        <v>301.93800000000022</v>
      </c>
      <c r="BT16" s="54">
        <v>196.15824999999998</v>
      </c>
      <c r="BU16" s="54">
        <v>391.9054999999999</v>
      </c>
      <c r="BV16" s="54">
        <v>118.94875000000002</v>
      </c>
      <c r="BW16" s="54"/>
      <c r="BX16" s="54"/>
      <c r="BY16" s="54"/>
      <c r="BZ16" s="54"/>
      <c r="CA16" s="54"/>
      <c r="CB16" s="54"/>
      <c r="CC16" s="54"/>
      <c r="CD16" s="54"/>
      <c r="CE16" s="54"/>
      <c r="CF16" s="54"/>
      <c r="CG16" s="54"/>
      <c r="CH16" s="54"/>
      <c r="CI16" s="54"/>
      <c r="CJ16" s="54"/>
      <c r="CK16" s="54"/>
      <c r="CL16" s="53">
        <f t="shared" si="0"/>
        <v>33721.938249999999</v>
      </c>
    </row>
    <row r="17" spans="1:90" x14ac:dyDescent="0.25">
      <c r="A17" s="107">
        <v>9</v>
      </c>
      <c r="B17" s="107">
        <v>5022</v>
      </c>
      <c r="C17" s="106" t="s">
        <v>183</v>
      </c>
      <c r="D17" s="54"/>
      <c r="E17" s="54"/>
      <c r="F17" s="54"/>
      <c r="G17" s="54">
        <v>6.2720000000000002</v>
      </c>
      <c r="H17" s="54"/>
      <c r="I17" s="54"/>
      <c r="J17" s="54">
        <v>17.034000000000002</v>
      </c>
      <c r="K17" s="54"/>
      <c r="L17" s="54"/>
      <c r="M17" s="54">
        <v>397.11849999999998</v>
      </c>
      <c r="N17" s="54"/>
      <c r="O17" s="54"/>
      <c r="P17" s="54"/>
      <c r="Q17" s="54">
        <v>1.534</v>
      </c>
      <c r="R17" s="54"/>
      <c r="S17" s="54"/>
      <c r="T17" s="54"/>
      <c r="U17" s="54">
        <v>91.556500000000014</v>
      </c>
      <c r="V17" s="54">
        <v>131.39099999999999</v>
      </c>
      <c r="W17" s="54">
        <v>43.356500000000011</v>
      </c>
      <c r="X17" s="54">
        <v>37.849250000000005</v>
      </c>
      <c r="Y17" s="54"/>
      <c r="Z17" s="54"/>
      <c r="AA17" s="54">
        <v>24.920249999999999</v>
      </c>
      <c r="AB17" s="54">
        <v>135.01300000000001</v>
      </c>
      <c r="AC17" s="54"/>
      <c r="AD17" s="54"/>
      <c r="AE17" s="54"/>
      <c r="AF17" s="54"/>
      <c r="AG17" s="54"/>
      <c r="AH17" s="54">
        <v>9.6265000000000001</v>
      </c>
      <c r="AI17" s="54"/>
      <c r="AJ17" s="54"/>
      <c r="AK17" s="54">
        <v>6.2387500000000005</v>
      </c>
      <c r="AL17" s="54">
        <v>18.710000000000004</v>
      </c>
      <c r="AM17" s="54"/>
      <c r="AN17" s="54">
        <v>0</v>
      </c>
      <c r="AO17" s="54">
        <v>5.5440000000000005</v>
      </c>
      <c r="AP17" s="54">
        <v>0</v>
      </c>
      <c r="AQ17" s="54"/>
      <c r="AR17" s="54"/>
      <c r="AS17" s="54"/>
      <c r="AT17" s="54"/>
      <c r="AU17" s="54"/>
      <c r="AV17" s="54"/>
      <c r="AW17" s="54">
        <v>506.92299999999989</v>
      </c>
      <c r="AX17" s="54">
        <v>544.03475000000003</v>
      </c>
      <c r="AY17" s="54">
        <v>3.0300000000000002</v>
      </c>
      <c r="AZ17" s="54">
        <v>15.570999999999998</v>
      </c>
      <c r="BA17" s="54"/>
      <c r="BB17" s="54"/>
      <c r="BC17" s="54">
        <v>0</v>
      </c>
      <c r="BD17" s="54"/>
      <c r="BE17" s="54"/>
      <c r="BF17" s="54"/>
      <c r="BG17" s="54">
        <v>0</v>
      </c>
      <c r="BH17" s="54"/>
      <c r="BI17" s="54"/>
      <c r="BJ17" s="54"/>
      <c r="BK17" s="54"/>
      <c r="BL17" s="54"/>
      <c r="BM17" s="54"/>
      <c r="BN17" s="54"/>
      <c r="BO17" s="54">
        <v>42.947250000000004</v>
      </c>
      <c r="BP17" s="54"/>
      <c r="BQ17" s="54"/>
      <c r="BR17" s="54"/>
      <c r="BS17" s="54"/>
      <c r="BT17" s="54"/>
      <c r="BU17" s="54"/>
      <c r="BV17" s="54"/>
      <c r="BW17" s="54"/>
      <c r="BX17" s="54"/>
      <c r="BY17" s="54"/>
      <c r="BZ17" s="54"/>
      <c r="CA17" s="54"/>
      <c r="CB17" s="54"/>
      <c r="CC17" s="54"/>
      <c r="CD17" s="54"/>
      <c r="CE17" s="54"/>
      <c r="CF17" s="54"/>
      <c r="CG17" s="54"/>
      <c r="CH17" s="54"/>
      <c r="CI17" s="54"/>
      <c r="CJ17" s="54"/>
      <c r="CK17" s="54"/>
      <c r="CL17" s="53">
        <f t="shared" si="0"/>
        <v>2038.6702499999997</v>
      </c>
    </row>
    <row r="18" spans="1:90" x14ac:dyDescent="0.25">
      <c r="A18" s="107">
        <v>10</v>
      </c>
      <c r="B18" s="107">
        <v>5023</v>
      </c>
      <c r="C18" s="106" t="s">
        <v>184</v>
      </c>
      <c r="D18" s="54">
        <v>89.734000000000023</v>
      </c>
      <c r="E18" s="54">
        <v>79.769000000000005</v>
      </c>
      <c r="F18" s="54">
        <v>141.2285</v>
      </c>
      <c r="G18" s="54">
        <v>231.035</v>
      </c>
      <c r="H18" s="54">
        <v>105.83925000000002</v>
      </c>
      <c r="I18" s="54">
        <v>217.41575</v>
      </c>
      <c r="J18" s="54">
        <v>743.61500000000012</v>
      </c>
      <c r="K18" s="54"/>
      <c r="L18" s="54"/>
      <c r="M18" s="54">
        <v>1261.3677499999999</v>
      </c>
      <c r="N18" s="54">
        <v>126.884</v>
      </c>
      <c r="O18" s="54"/>
      <c r="P18" s="54"/>
      <c r="Q18" s="54">
        <v>724.529</v>
      </c>
      <c r="R18" s="54"/>
      <c r="S18" s="54"/>
      <c r="T18" s="54">
        <v>516.08125000000007</v>
      </c>
      <c r="U18" s="54">
        <v>231.84875000000008</v>
      </c>
      <c r="V18" s="54">
        <v>802.41250000000002</v>
      </c>
      <c r="W18" s="54">
        <v>646.97249999999985</v>
      </c>
      <c r="X18" s="54">
        <v>577.36324999999999</v>
      </c>
      <c r="Y18" s="54"/>
      <c r="Z18" s="54"/>
      <c r="AA18" s="54">
        <v>987.81774999999971</v>
      </c>
      <c r="AB18" s="54">
        <v>1974.4635000000007</v>
      </c>
      <c r="AC18" s="54"/>
      <c r="AD18" s="54">
        <v>938.96999999999991</v>
      </c>
      <c r="AE18" s="54">
        <v>693.49499999999989</v>
      </c>
      <c r="AF18" s="54">
        <v>203.63299999999992</v>
      </c>
      <c r="AG18" s="54">
        <v>152.1395</v>
      </c>
      <c r="AH18" s="54">
        <v>441.42700000000008</v>
      </c>
      <c r="AI18" s="54">
        <v>481.56700000000012</v>
      </c>
      <c r="AJ18" s="54">
        <v>421.10049999999995</v>
      </c>
      <c r="AK18" s="54">
        <v>911.83775000000037</v>
      </c>
      <c r="AL18" s="54">
        <v>1662.8622500000006</v>
      </c>
      <c r="AM18" s="54"/>
      <c r="AN18" s="54">
        <v>428.17750000000001</v>
      </c>
      <c r="AO18" s="54">
        <v>1204.6687500000005</v>
      </c>
      <c r="AP18" s="54">
        <v>1083.999749999999</v>
      </c>
      <c r="AQ18" s="54">
        <v>1219.8190000000002</v>
      </c>
      <c r="AR18" s="54">
        <v>215.90350000000001</v>
      </c>
      <c r="AS18" s="54">
        <v>440.21625000000006</v>
      </c>
      <c r="AT18" s="54">
        <v>878.01450000000023</v>
      </c>
      <c r="AU18" s="54"/>
      <c r="AV18" s="54">
        <v>174.208</v>
      </c>
      <c r="AW18" s="54">
        <v>1794.0849999999996</v>
      </c>
      <c r="AX18" s="54">
        <v>1771.786000000001</v>
      </c>
      <c r="AY18" s="54">
        <v>149.82049999999992</v>
      </c>
      <c r="AZ18" s="54">
        <v>832.95499999999959</v>
      </c>
      <c r="BA18" s="54">
        <v>359.0335</v>
      </c>
      <c r="BB18" s="54">
        <v>144.21549999999999</v>
      </c>
      <c r="BC18" s="54">
        <v>251.04574999999991</v>
      </c>
      <c r="BD18" s="54">
        <v>299.53125000000011</v>
      </c>
      <c r="BE18" s="54">
        <v>246.68249999999995</v>
      </c>
      <c r="BF18" s="54">
        <v>262.40724999999992</v>
      </c>
      <c r="BG18" s="54">
        <v>243.72175000000007</v>
      </c>
      <c r="BH18" s="54">
        <v>253.93975000000012</v>
      </c>
      <c r="BI18" s="54"/>
      <c r="BJ18" s="54">
        <v>173.88674999999998</v>
      </c>
      <c r="BK18" s="54">
        <v>222.07699999999997</v>
      </c>
      <c r="BL18" s="54">
        <v>170.29225000000002</v>
      </c>
      <c r="BM18" s="54">
        <v>396.93849999999998</v>
      </c>
      <c r="BN18" s="54">
        <v>466.98075000000017</v>
      </c>
      <c r="BO18" s="54">
        <v>220.42324999999997</v>
      </c>
      <c r="BP18" s="54">
        <v>438.74275</v>
      </c>
      <c r="BQ18" s="54">
        <v>261.5162499999999</v>
      </c>
      <c r="BR18" s="54">
        <v>38.205749999999995</v>
      </c>
      <c r="BS18" s="54">
        <v>227.59524999999999</v>
      </c>
      <c r="BT18" s="54">
        <v>223.63324999999992</v>
      </c>
      <c r="BU18" s="54">
        <v>179.22299999999998</v>
      </c>
      <c r="BV18" s="54">
        <v>21.307000000000006</v>
      </c>
      <c r="BW18" s="54"/>
      <c r="BX18" s="54"/>
      <c r="BY18" s="54"/>
      <c r="BZ18" s="54"/>
      <c r="CA18" s="54"/>
      <c r="CB18" s="54"/>
      <c r="CC18" s="54"/>
      <c r="CD18" s="54"/>
      <c r="CE18" s="54"/>
      <c r="CF18" s="54"/>
      <c r="CG18" s="54"/>
      <c r="CH18" s="54"/>
      <c r="CI18" s="54"/>
      <c r="CJ18" s="54"/>
      <c r="CK18" s="54"/>
      <c r="CL18" s="53">
        <f t="shared" si="0"/>
        <v>30660.461500000005</v>
      </c>
    </row>
    <row r="19" spans="1:90" x14ac:dyDescent="0.25">
      <c r="A19" s="107">
        <v>11</v>
      </c>
      <c r="B19" s="107">
        <v>5024</v>
      </c>
      <c r="C19" s="106" t="s">
        <v>185</v>
      </c>
      <c r="D19" s="54"/>
      <c r="E19" s="54"/>
      <c r="F19" s="54"/>
      <c r="G19" s="54"/>
      <c r="H19" s="54"/>
      <c r="I19" s="54"/>
      <c r="J19" s="54"/>
      <c r="K19" s="54"/>
      <c r="L19" s="54"/>
      <c r="M19" s="54">
        <v>126.30000000000001</v>
      </c>
      <c r="N19" s="54"/>
      <c r="O19" s="54"/>
      <c r="P19" s="54"/>
      <c r="Q19" s="54"/>
      <c r="R19" s="54"/>
      <c r="S19" s="54"/>
      <c r="T19" s="54"/>
      <c r="U19" s="54"/>
      <c r="V19" s="54"/>
      <c r="W19" s="54"/>
      <c r="X19" s="54"/>
      <c r="Y19" s="54"/>
      <c r="Z19" s="54"/>
      <c r="AA19" s="54">
        <v>219.72000000000003</v>
      </c>
      <c r="AB19" s="54"/>
      <c r="AC19" s="54"/>
      <c r="AD19" s="54"/>
      <c r="AE19" s="54">
        <v>203.12825000000001</v>
      </c>
      <c r="AF19" s="54"/>
      <c r="AG19" s="54"/>
      <c r="AH19" s="54"/>
      <c r="AI19" s="54"/>
      <c r="AJ19" s="54">
        <v>85.464250000000007</v>
      </c>
      <c r="AK19" s="54">
        <v>0</v>
      </c>
      <c r="AL19" s="54">
        <v>60.45</v>
      </c>
      <c r="AM19" s="54"/>
      <c r="AN19" s="54">
        <v>0</v>
      </c>
      <c r="AO19" s="54">
        <v>83.604499999999987</v>
      </c>
      <c r="AP19" s="54">
        <v>376.20000000000005</v>
      </c>
      <c r="AQ19" s="54"/>
      <c r="AR19" s="54">
        <v>150.47999999999999</v>
      </c>
      <c r="AS19" s="54"/>
      <c r="AT19" s="54">
        <v>270.08799999999997</v>
      </c>
      <c r="AU19" s="54"/>
      <c r="AV19" s="54"/>
      <c r="AW19" s="54"/>
      <c r="AX19" s="54">
        <v>128.22</v>
      </c>
      <c r="AY19" s="54">
        <v>35.027999999999999</v>
      </c>
      <c r="AZ19" s="54"/>
      <c r="BA19" s="54"/>
      <c r="BB19" s="54"/>
      <c r="BC19" s="54">
        <v>0</v>
      </c>
      <c r="BD19" s="54"/>
      <c r="BE19" s="54"/>
      <c r="BF19" s="54"/>
      <c r="BG19" s="54">
        <v>0</v>
      </c>
      <c r="BH19" s="54"/>
      <c r="BI19" s="54"/>
      <c r="BJ19" s="54"/>
      <c r="BK19" s="54"/>
      <c r="BL19" s="54">
        <v>43.738</v>
      </c>
      <c r="BM19" s="54"/>
      <c r="BN19" s="54"/>
      <c r="BO19" s="54"/>
      <c r="BP19" s="54"/>
      <c r="BQ19" s="54"/>
      <c r="BR19" s="54"/>
      <c r="BS19" s="54"/>
      <c r="BT19" s="54"/>
      <c r="BU19" s="54"/>
      <c r="BV19" s="54"/>
      <c r="BW19" s="54"/>
      <c r="BX19" s="54"/>
      <c r="BY19" s="54"/>
      <c r="BZ19" s="54"/>
      <c r="CA19" s="54"/>
      <c r="CB19" s="54"/>
      <c r="CC19" s="54"/>
      <c r="CD19" s="54"/>
      <c r="CE19" s="54"/>
      <c r="CF19" s="54"/>
      <c r="CG19" s="54"/>
      <c r="CH19" s="54"/>
      <c r="CI19" s="54"/>
      <c r="CJ19" s="54"/>
      <c r="CK19" s="54"/>
      <c r="CL19" s="53">
        <f t="shared" si="0"/>
        <v>1782.4210000000003</v>
      </c>
    </row>
    <row r="20" spans="1:90" x14ac:dyDescent="0.25">
      <c r="A20" s="107">
        <v>12</v>
      </c>
      <c r="B20" s="107">
        <v>5025</v>
      </c>
      <c r="C20" s="106" t="s">
        <v>186</v>
      </c>
      <c r="D20" s="54"/>
      <c r="E20" s="54"/>
      <c r="F20" s="54"/>
      <c r="G20" s="54"/>
      <c r="H20" s="54"/>
      <c r="I20" s="54"/>
      <c r="J20" s="54"/>
      <c r="K20" s="54"/>
      <c r="L20" s="54"/>
      <c r="M20" s="54"/>
      <c r="N20" s="54"/>
      <c r="O20" s="54"/>
      <c r="P20" s="54"/>
      <c r="Q20" s="54"/>
      <c r="R20" s="54"/>
      <c r="S20" s="54"/>
      <c r="T20" s="54"/>
      <c r="U20" s="54"/>
      <c r="V20" s="54"/>
      <c r="W20" s="54"/>
      <c r="X20" s="54"/>
      <c r="Y20" s="54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>
        <v>0</v>
      </c>
      <c r="AL20" s="54"/>
      <c r="AM20" s="54"/>
      <c r="AN20" s="54">
        <v>0</v>
      </c>
      <c r="AO20" s="54"/>
      <c r="AP20" s="54">
        <v>0</v>
      </c>
      <c r="AQ20" s="54"/>
      <c r="AR20" s="54"/>
      <c r="AS20" s="54"/>
      <c r="AT20" s="54"/>
      <c r="AU20" s="54"/>
      <c r="AV20" s="54"/>
      <c r="AW20" s="54"/>
      <c r="AX20" s="54"/>
      <c r="AY20" s="54"/>
      <c r="AZ20" s="54"/>
      <c r="BA20" s="54"/>
      <c r="BB20" s="54"/>
      <c r="BC20" s="54">
        <v>0</v>
      </c>
      <c r="BD20" s="54"/>
      <c r="BE20" s="54"/>
      <c r="BF20" s="54"/>
      <c r="BG20" s="54">
        <v>0</v>
      </c>
      <c r="BH20" s="54"/>
      <c r="BI20" s="54"/>
      <c r="BJ20" s="54"/>
      <c r="BK20" s="54"/>
      <c r="BL20" s="54"/>
      <c r="BM20" s="54"/>
      <c r="BN20" s="54"/>
      <c r="BO20" s="54"/>
      <c r="BP20" s="54"/>
      <c r="BQ20" s="54"/>
      <c r="BR20" s="54"/>
      <c r="BS20" s="54"/>
      <c r="BT20" s="54"/>
      <c r="BU20" s="54"/>
      <c r="BV20" s="54"/>
      <c r="BW20" s="54"/>
      <c r="BX20" s="54"/>
      <c r="BY20" s="54"/>
      <c r="BZ20" s="54"/>
      <c r="CA20" s="54"/>
      <c r="CB20" s="54"/>
      <c r="CC20" s="54"/>
      <c r="CD20" s="54"/>
      <c r="CE20" s="54"/>
      <c r="CF20" s="54"/>
      <c r="CG20" s="54"/>
      <c r="CH20" s="54"/>
      <c r="CI20" s="54"/>
      <c r="CJ20" s="54"/>
      <c r="CK20" s="54"/>
      <c r="CL20" s="53">
        <f t="shared" si="0"/>
        <v>0</v>
      </c>
    </row>
    <row r="21" spans="1:90" x14ac:dyDescent="0.25">
      <c r="A21" s="107">
        <v>13</v>
      </c>
      <c r="B21" s="107">
        <v>5026</v>
      </c>
      <c r="C21" s="106" t="s">
        <v>187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54"/>
      <c r="Q21" s="54"/>
      <c r="R21" s="54"/>
      <c r="S21" s="54"/>
      <c r="T21" s="54"/>
      <c r="U21" s="54"/>
      <c r="V21" s="54"/>
      <c r="W21" s="54"/>
      <c r="X21" s="54"/>
      <c r="Y21" s="54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>
        <v>0</v>
      </c>
      <c r="AL21" s="54"/>
      <c r="AM21" s="54"/>
      <c r="AN21" s="54">
        <v>0</v>
      </c>
      <c r="AO21" s="54"/>
      <c r="AP21" s="54">
        <v>0</v>
      </c>
      <c r="AQ21" s="54"/>
      <c r="AR21" s="54"/>
      <c r="AS21" s="54"/>
      <c r="AT21" s="54"/>
      <c r="AU21" s="54"/>
      <c r="AV21" s="54"/>
      <c r="AW21" s="54"/>
      <c r="AX21" s="54"/>
      <c r="AY21" s="54"/>
      <c r="AZ21" s="54"/>
      <c r="BA21" s="54"/>
      <c r="BB21" s="54"/>
      <c r="BC21" s="54">
        <v>0</v>
      </c>
      <c r="BD21" s="54"/>
      <c r="BE21" s="54"/>
      <c r="BF21" s="54"/>
      <c r="BG21" s="54">
        <v>0</v>
      </c>
      <c r="BH21" s="54"/>
      <c r="BI21" s="54"/>
      <c r="BJ21" s="54"/>
      <c r="BK21" s="54"/>
      <c r="BL21" s="54"/>
      <c r="BM21" s="54"/>
      <c r="BN21" s="54"/>
      <c r="BO21" s="54"/>
      <c r="BP21" s="54"/>
      <c r="BQ21" s="54"/>
      <c r="BR21" s="54"/>
      <c r="BS21" s="54"/>
      <c r="BT21" s="54"/>
      <c r="BU21" s="54"/>
      <c r="BV21" s="54"/>
      <c r="BW21" s="54"/>
      <c r="BX21" s="54"/>
      <c r="BY21" s="54"/>
      <c r="BZ21" s="54"/>
      <c r="CA21" s="54"/>
      <c r="CB21" s="54"/>
      <c r="CC21" s="54"/>
      <c r="CD21" s="54"/>
      <c r="CE21" s="54"/>
      <c r="CF21" s="54"/>
      <c r="CG21" s="54"/>
      <c r="CH21" s="54"/>
      <c r="CI21" s="54"/>
      <c r="CJ21" s="54"/>
      <c r="CK21" s="54"/>
      <c r="CL21" s="53">
        <f t="shared" si="0"/>
        <v>0</v>
      </c>
    </row>
    <row r="22" spans="1:90" x14ac:dyDescent="0.25">
      <c r="A22" s="107">
        <v>14</v>
      </c>
      <c r="B22" s="107">
        <v>5028</v>
      </c>
      <c r="C22" s="106" t="s">
        <v>188</v>
      </c>
      <c r="D22" s="54"/>
      <c r="E22" s="54"/>
      <c r="F22" s="54"/>
      <c r="G22" s="54"/>
      <c r="H22" s="54"/>
      <c r="I22" s="54"/>
      <c r="J22" s="54"/>
      <c r="K22" s="54"/>
      <c r="L22" s="54"/>
      <c r="M22" s="54"/>
      <c r="N22" s="54"/>
      <c r="O22" s="54"/>
      <c r="P22" s="54"/>
      <c r="Q22" s="54"/>
      <c r="R22" s="54"/>
      <c r="S22" s="54"/>
      <c r="T22" s="54"/>
      <c r="U22" s="54"/>
      <c r="V22" s="54"/>
      <c r="W22" s="54"/>
      <c r="X22" s="54"/>
      <c r="Y22" s="54"/>
      <c r="Z22" s="54"/>
      <c r="AA22" s="54"/>
      <c r="AB22" s="54"/>
      <c r="AC22" s="54"/>
      <c r="AD22" s="54"/>
      <c r="AE22" s="54"/>
      <c r="AF22" s="54"/>
      <c r="AG22" s="54"/>
      <c r="AH22" s="54"/>
      <c r="AI22" s="54"/>
      <c r="AJ22" s="54"/>
      <c r="AK22" s="54">
        <v>0</v>
      </c>
      <c r="AL22" s="54"/>
      <c r="AM22" s="54"/>
      <c r="AN22" s="54">
        <v>0</v>
      </c>
      <c r="AO22" s="54"/>
      <c r="AP22" s="54">
        <v>0</v>
      </c>
      <c r="AQ22" s="54"/>
      <c r="AR22" s="54"/>
      <c r="AS22" s="54"/>
      <c r="AT22" s="54"/>
      <c r="AU22" s="54"/>
      <c r="AV22" s="54"/>
      <c r="AW22" s="54"/>
      <c r="AX22" s="54"/>
      <c r="AY22" s="54"/>
      <c r="AZ22" s="54"/>
      <c r="BA22" s="54"/>
      <c r="BB22" s="54"/>
      <c r="BC22" s="54">
        <v>0</v>
      </c>
      <c r="BD22" s="54"/>
      <c r="BE22" s="54"/>
      <c r="BF22" s="54"/>
      <c r="BG22" s="54">
        <v>0</v>
      </c>
      <c r="BH22" s="54"/>
      <c r="BI22" s="54"/>
      <c r="BJ22" s="54"/>
      <c r="BK22" s="54"/>
      <c r="BL22" s="54"/>
      <c r="BM22" s="54"/>
      <c r="BN22" s="54"/>
      <c r="BO22" s="54"/>
      <c r="BP22" s="54"/>
      <c r="BQ22" s="54"/>
      <c r="BR22" s="54"/>
      <c r="BS22" s="54"/>
      <c r="BT22" s="54"/>
      <c r="BU22" s="54"/>
      <c r="BV22" s="54"/>
      <c r="BW22" s="54"/>
      <c r="BX22" s="54"/>
      <c r="BY22" s="54"/>
      <c r="BZ22" s="54"/>
      <c r="CA22" s="54"/>
      <c r="CB22" s="54"/>
      <c r="CC22" s="54"/>
      <c r="CD22" s="54"/>
      <c r="CE22" s="54"/>
      <c r="CF22" s="54"/>
      <c r="CG22" s="54"/>
      <c r="CH22" s="54"/>
      <c r="CI22" s="54"/>
      <c r="CJ22" s="54"/>
      <c r="CK22" s="54"/>
      <c r="CL22" s="53">
        <f t="shared" si="0"/>
        <v>0</v>
      </c>
    </row>
    <row r="23" spans="1:90" x14ac:dyDescent="0.25">
      <c r="A23" s="107">
        <v>15</v>
      </c>
      <c r="B23" s="107">
        <v>5030</v>
      </c>
      <c r="C23" s="106" t="s">
        <v>189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4"/>
      <c r="AB23" s="54"/>
      <c r="AC23" s="54"/>
      <c r="AD23" s="54"/>
      <c r="AE23" s="54"/>
      <c r="AF23" s="54"/>
      <c r="AG23" s="54"/>
      <c r="AH23" s="54"/>
      <c r="AI23" s="54"/>
      <c r="AJ23" s="54"/>
      <c r="AK23" s="54">
        <v>0</v>
      </c>
      <c r="AL23" s="54"/>
      <c r="AM23" s="54"/>
      <c r="AN23" s="54">
        <v>0</v>
      </c>
      <c r="AO23" s="54"/>
      <c r="AP23" s="54">
        <v>0</v>
      </c>
      <c r="AQ23" s="54"/>
      <c r="AR23" s="54"/>
      <c r="AS23" s="54"/>
      <c r="AT23" s="54"/>
      <c r="AU23" s="54"/>
      <c r="AV23" s="54"/>
      <c r="AW23" s="54"/>
      <c r="AX23" s="54"/>
      <c r="AY23" s="54"/>
      <c r="AZ23" s="54"/>
      <c r="BA23" s="54"/>
      <c r="BB23" s="54"/>
      <c r="BC23" s="54">
        <v>0</v>
      </c>
      <c r="BD23" s="54"/>
      <c r="BE23" s="54"/>
      <c r="BF23" s="54"/>
      <c r="BG23" s="54">
        <v>0</v>
      </c>
      <c r="BH23" s="54"/>
      <c r="BI23" s="54"/>
      <c r="BJ23" s="54"/>
      <c r="BK23" s="54"/>
      <c r="BL23" s="54"/>
      <c r="BM23" s="54"/>
      <c r="BN23" s="54"/>
      <c r="BO23" s="54"/>
      <c r="BP23" s="54"/>
      <c r="BQ23" s="54"/>
      <c r="BR23" s="54"/>
      <c r="BS23" s="54"/>
      <c r="BT23" s="54"/>
      <c r="BU23" s="54"/>
      <c r="BV23" s="54"/>
      <c r="BW23" s="54"/>
      <c r="BX23" s="54"/>
      <c r="BY23" s="54"/>
      <c r="BZ23" s="54"/>
      <c r="CA23" s="54"/>
      <c r="CB23" s="54"/>
      <c r="CC23" s="54"/>
      <c r="CD23" s="54"/>
      <c r="CE23" s="54"/>
      <c r="CF23" s="54"/>
      <c r="CG23" s="54"/>
      <c r="CH23" s="54"/>
      <c r="CI23" s="54"/>
      <c r="CJ23" s="54"/>
      <c r="CK23" s="54"/>
      <c r="CL23" s="53">
        <f t="shared" si="0"/>
        <v>0</v>
      </c>
    </row>
    <row r="24" spans="1:90" x14ac:dyDescent="0.25">
      <c r="A24" s="107">
        <v>16</v>
      </c>
      <c r="B24" s="107">
        <v>5031</v>
      </c>
      <c r="C24" s="106" t="s">
        <v>190</v>
      </c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4"/>
      <c r="Q24" s="54"/>
      <c r="R24" s="54"/>
      <c r="S24" s="54"/>
      <c r="T24" s="54">
        <v>3.2840000000000007</v>
      </c>
      <c r="U24" s="54"/>
      <c r="V24" s="54"/>
      <c r="W24" s="54"/>
      <c r="X24" s="54"/>
      <c r="Y24" s="54"/>
      <c r="Z24" s="54"/>
      <c r="AA24" s="54"/>
      <c r="AB24" s="54">
        <v>8.6440000000000001</v>
      </c>
      <c r="AC24" s="54"/>
      <c r="AD24" s="54"/>
      <c r="AE24" s="54"/>
      <c r="AF24" s="54"/>
      <c r="AG24" s="54"/>
      <c r="AH24" s="54"/>
      <c r="AI24" s="54"/>
      <c r="AJ24" s="54">
        <v>4.5119999999999996</v>
      </c>
      <c r="AK24" s="54">
        <v>0</v>
      </c>
      <c r="AL24" s="54"/>
      <c r="AM24" s="54"/>
      <c r="AN24" s="54">
        <v>0</v>
      </c>
      <c r="AO24" s="54"/>
      <c r="AP24" s="54">
        <v>0</v>
      </c>
      <c r="AQ24" s="54"/>
      <c r="AR24" s="54"/>
      <c r="AS24" s="54"/>
      <c r="AT24" s="54"/>
      <c r="AU24" s="54"/>
      <c r="AV24" s="54"/>
      <c r="AW24" s="54">
        <v>103.36199999999999</v>
      </c>
      <c r="AX24" s="54"/>
      <c r="AY24" s="54"/>
      <c r="AZ24" s="54">
        <v>24.11</v>
      </c>
      <c r="BA24" s="54"/>
      <c r="BB24" s="54"/>
      <c r="BC24" s="54">
        <v>0</v>
      </c>
      <c r="BD24" s="54"/>
      <c r="BE24" s="54"/>
      <c r="BF24" s="54"/>
      <c r="BG24" s="54">
        <v>0</v>
      </c>
      <c r="BH24" s="54"/>
      <c r="BI24" s="54"/>
      <c r="BJ24" s="54"/>
      <c r="BK24" s="54"/>
      <c r="BL24" s="54"/>
      <c r="BM24" s="54"/>
      <c r="BN24" s="54"/>
      <c r="BO24" s="54"/>
      <c r="BP24" s="54"/>
      <c r="BQ24" s="54"/>
      <c r="BR24" s="54"/>
      <c r="BS24" s="54"/>
      <c r="BT24" s="54"/>
      <c r="BU24" s="54"/>
      <c r="BV24" s="54"/>
      <c r="BW24" s="54"/>
      <c r="BX24" s="54"/>
      <c r="BY24" s="54"/>
      <c r="BZ24" s="54"/>
      <c r="CA24" s="54"/>
      <c r="CB24" s="54"/>
      <c r="CC24" s="54"/>
      <c r="CD24" s="54"/>
      <c r="CE24" s="54"/>
      <c r="CF24" s="54"/>
      <c r="CG24" s="54"/>
      <c r="CH24" s="54"/>
      <c r="CI24" s="54"/>
      <c r="CJ24" s="54"/>
      <c r="CK24" s="54"/>
      <c r="CL24" s="53">
        <f t="shared" si="0"/>
        <v>143.91199999999998</v>
      </c>
    </row>
    <row r="25" spans="1:90" x14ac:dyDescent="0.25">
      <c r="A25" s="107">
        <v>17</v>
      </c>
      <c r="B25" s="107">
        <v>5032</v>
      </c>
      <c r="C25" s="106" t="s">
        <v>191</v>
      </c>
      <c r="D25" s="54">
        <v>7.4640000000000004</v>
      </c>
      <c r="E25" s="54">
        <v>15.150750000000002</v>
      </c>
      <c r="F25" s="54">
        <v>9.82</v>
      </c>
      <c r="G25" s="54">
        <v>90.564750000000004</v>
      </c>
      <c r="H25" s="54">
        <v>59.818000000000012</v>
      </c>
      <c r="I25" s="54">
        <v>48.935000000000002</v>
      </c>
      <c r="J25" s="54">
        <v>207.61950000000002</v>
      </c>
      <c r="K25" s="54"/>
      <c r="L25" s="54"/>
      <c r="M25" s="54">
        <v>230.08375000000001</v>
      </c>
      <c r="N25" s="54">
        <v>24.986250000000002</v>
      </c>
      <c r="O25" s="54"/>
      <c r="P25" s="54"/>
      <c r="Q25" s="54">
        <v>182.51200000000006</v>
      </c>
      <c r="R25" s="54"/>
      <c r="S25" s="54"/>
      <c r="T25" s="54">
        <v>114.69300000000001</v>
      </c>
      <c r="U25" s="54">
        <v>45.896000000000001</v>
      </c>
      <c r="V25" s="54">
        <v>164.89474999999996</v>
      </c>
      <c r="W25" s="54">
        <v>148.90299999999999</v>
      </c>
      <c r="X25" s="54">
        <v>188.63675000000001</v>
      </c>
      <c r="Y25" s="54"/>
      <c r="Z25" s="54"/>
      <c r="AA25" s="54">
        <v>205.56275000000005</v>
      </c>
      <c r="AB25" s="54">
        <v>323.63075000000003</v>
      </c>
      <c r="AC25" s="54"/>
      <c r="AD25" s="54">
        <v>158.97850000000005</v>
      </c>
      <c r="AE25" s="54">
        <v>140.92174999999997</v>
      </c>
      <c r="AF25" s="54">
        <v>74.16</v>
      </c>
      <c r="AG25" s="54">
        <v>27.461000000000002</v>
      </c>
      <c r="AH25" s="54">
        <v>89.787000000000035</v>
      </c>
      <c r="AI25" s="54">
        <v>115.67449999999997</v>
      </c>
      <c r="AJ25" s="54">
        <v>75.459250000000011</v>
      </c>
      <c r="AK25" s="54">
        <v>199.84575000000004</v>
      </c>
      <c r="AL25" s="54">
        <v>275.18299999999994</v>
      </c>
      <c r="AM25" s="54"/>
      <c r="AN25" s="54">
        <v>52.485500000000002</v>
      </c>
      <c r="AO25" s="54">
        <v>196.09074999999996</v>
      </c>
      <c r="AP25" s="54">
        <v>197.62175000000002</v>
      </c>
      <c r="AQ25" s="54">
        <v>224.75600000000009</v>
      </c>
      <c r="AR25" s="54">
        <v>47.141999999999996</v>
      </c>
      <c r="AS25" s="54">
        <v>109.71875</v>
      </c>
      <c r="AT25" s="54">
        <v>296.43950000000001</v>
      </c>
      <c r="AU25" s="54"/>
      <c r="AV25" s="54">
        <v>42.3125</v>
      </c>
      <c r="AW25" s="54">
        <v>347.75775000000016</v>
      </c>
      <c r="AX25" s="54">
        <v>251.93925000000002</v>
      </c>
      <c r="AY25" s="54">
        <v>40.051749999999998</v>
      </c>
      <c r="AZ25" s="54">
        <v>160.32949999999997</v>
      </c>
      <c r="BA25" s="54">
        <v>74.738249999999994</v>
      </c>
      <c r="BB25" s="54">
        <v>44.940750000000001</v>
      </c>
      <c r="BC25" s="54">
        <v>62.562750000000008</v>
      </c>
      <c r="BD25" s="54">
        <v>68.781499999999994</v>
      </c>
      <c r="BE25" s="54">
        <v>52.802999999999997</v>
      </c>
      <c r="BF25" s="54">
        <v>57.080750000000002</v>
      </c>
      <c r="BG25" s="54">
        <v>43.188749999999999</v>
      </c>
      <c r="BH25" s="54">
        <v>51.939999999999991</v>
      </c>
      <c r="BI25" s="54">
        <v>17.116</v>
      </c>
      <c r="BJ25" s="54">
        <v>29.21050000000001</v>
      </c>
      <c r="BK25" s="54">
        <v>82.106500000000011</v>
      </c>
      <c r="BL25" s="54">
        <v>20.10575</v>
      </c>
      <c r="BM25" s="54">
        <v>122.51549999999997</v>
      </c>
      <c r="BN25" s="54">
        <v>101.63500000000002</v>
      </c>
      <c r="BO25" s="54">
        <v>44.061500000000002</v>
      </c>
      <c r="BP25" s="54">
        <v>72.412250000000014</v>
      </c>
      <c r="BQ25" s="54">
        <v>52.580000000000013</v>
      </c>
      <c r="BR25" s="54">
        <v>9.4890000000000008</v>
      </c>
      <c r="BS25" s="54">
        <v>52.3795</v>
      </c>
      <c r="BT25" s="54">
        <v>39.427249999999994</v>
      </c>
      <c r="BU25" s="54">
        <v>73.519750000000002</v>
      </c>
      <c r="BV25" s="54">
        <v>11.976500000000001</v>
      </c>
      <c r="BW25" s="54"/>
      <c r="BX25" s="54"/>
      <c r="BY25" s="54"/>
      <c r="BZ25" s="54"/>
      <c r="CA25" s="54"/>
      <c r="CB25" s="54"/>
      <c r="CC25" s="54"/>
      <c r="CD25" s="54"/>
      <c r="CE25" s="54"/>
      <c r="CF25" s="54"/>
      <c r="CG25" s="54"/>
      <c r="CH25" s="54"/>
      <c r="CI25" s="54"/>
      <c r="CJ25" s="54"/>
      <c r="CK25" s="54"/>
      <c r="CL25" s="53">
        <f t="shared" si="0"/>
        <v>6377.8574999999992</v>
      </c>
    </row>
    <row r="26" spans="1:90" x14ac:dyDescent="0.25">
      <c r="A26" s="107">
        <v>18</v>
      </c>
      <c r="B26" s="107">
        <v>5033</v>
      </c>
      <c r="C26" s="106" t="s">
        <v>192</v>
      </c>
      <c r="D26" s="54"/>
      <c r="E26" s="54"/>
      <c r="F26" s="54"/>
      <c r="G26" s="54"/>
      <c r="H26" s="54">
        <v>22.373750000000001</v>
      </c>
      <c r="I26" s="54"/>
      <c r="J26" s="54"/>
      <c r="K26" s="54"/>
      <c r="L26" s="54"/>
      <c r="M26" s="54">
        <v>9.1462500000000002</v>
      </c>
      <c r="N26" s="54"/>
      <c r="O26" s="54"/>
      <c r="P26" s="54"/>
      <c r="Q26" s="54">
        <v>9.7584999999999997</v>
      </c>
      <c r="R26" s="54"/>
      <c r="S26" s="54"/>
      <c r="T26" s="54"/>
      <c r="U26" s="54">
        <v>4.4272499999999999</v>
      </c>
      <c r="V26" s="54">
        <v>12.43</v>
      </c>
      <c r="W26" s="54"/>
      <c r="X26" s="54">
        <v>3.75075</v>
      </c>
      <c r="Y26" s="54"/>
      <c r="Z26" s="54"/>
      <c r="AA26" s="54">
        <v>14.79125</v>
      </c>
      <c r="AB26" s="54">
        <v>45.973999999999997</v>
      </c>
      <c r="AC26" s="54"/>
      <c r="AD26" s="54">
        <v>5.4080000000000004</v>
      </c>
      <c r="AE26" s="54">
        <v>5.9960000000000004</v>
      </c>
      <c r="AF26" s="54">
        <v>2.6539999999999999</v>
      </c>
      <c r="AG26" s="54"/>
      <c r="AH26" s="54">
        <v>2.145</v>
      </c>
      <c r="AI26" s="54">
        <v>2.3465000000000003</v>
      </c>
      <c r="AJ26" s="54"/>
      <c r="AK26" s="54">
        <v>11.692500000000003</v>
      </c>
      <c r="AL26" s="54">
        <v>4.5715000000000003</v>
      </c>
      <c r="AM26" s="54"/>
      <c r="AN26" s="54">
        <v>2.0530000000000004</v>
      </c>
      <c r="AO26" s="54">
        <v>5.9792500000000004</v>
      </c>
      <c r="AP26" s="54">
        <v>11.920000000000002</v>
      </c>
      <c r="AQ26" s="54">
        <v>23.356999999999999</v>
      </c>
      <c r="AR26" s="54">
        <v>1.544</v>
      </c>
      <c r="AS26" s="54">
        <v>9.1990000000000016</v>
      </c>
      <c r="AT26" s="54">
        <v>11.08975</v>
      </c>
      <c r="AU26" s="54"/>
      <c r="AV26" s="54"/>
      <c r="AW26" s="54">
        <v>2.2032500000000002</v>
      </c>
      <c r="AX26" s="54">
        <v>49.533999999999999</v>
      </c>
      <c r="AY26" s="54"/>
      <c r="AZ26" s="54"/>
      <c r="BA26" s="54"/>
      <c r="BB26" s="54"/>
      <c r="BC26" s="54">
        <v>0</v>
      </c>
      <c r="BD26" s="54">
        <v>2.7460000000000004</v>
      </c>
      <c r="BE26" s="54">
        <v>0.94100000000000006</v>
      </c>
      <c r="BF26" s="54"/>
      <c r="BG26" s="54">
        <v>4.6930000000000005</v>
      </c>
      <c r="BH26" s="54">
        <v>0.76250000000000007</v>
      </c>
      <c r="BI26" s="54"/>
      <c r="BJ26" s="54"/>
      <c r="BK26" s="54"/>
      <c r="BL26" s="54"/>
      <c r="BM26" s="54">
        <v>2.8320000000000003</v>
      </c>
      <c r="BN26" s="54"/>
      <c r="BO26" s="54"/>
      <c r="BP26" s="54">
        <v>5.7169999999999996</v>
      </c>
      <c r="BQ26" s="54">
        <v>4.4035000000000002</v>
      </c>
      <c r="BR26" s="54"/>
      <c r="BS26" s="54"/>
      <c r="BT26" s="54">
        <v>4.6555</v>
      </c>
      <c r="BU26" s="54">
        <v>1.7149999999999999</v>
      </c>
      <c r="BV26" s="54"/>
      <c r="BW26" s="54"/>
      <c r="BX26" s="54"/>
      <c r="BY26" s="54"/>
      <c r="BZ26" s="54"/>
      <c r="CA26" s="54"/>
      <c r="CB26" s="54"/>
      <c r="CC26" s="54"/>
      <c r="CD26" s="54"/>
      <c r="CE26" s="54"/>
      <c r="CF26" s="54"/>
      <c r="CG26" s="54"/>
      <c r="CH26" s="54"/>
      <c r="CI26" s="54"/>
      <c r="CJ26" s="54"/>
      <c r="CK26" s="54"/>
      <c r="CL26" s="53">
        <f t="shared" si="0"/>
        <v>302.80999999999989</v>
      </c>
    </row>
    <row r="27" spans="1:90" x14ac:dyDescent="0.25">
      <c r="A27" s="107">
        <v>19</v>
      </c>
      <c r="B27" s="107">
        <v>5034</v>
      </c>
      <c r="C27" s="106" t="s">
        <v>193</v>
      </c>
      <c r="D27" s="54">
        <v>9.5737500000000022</v>
      </c>
      <c r="E27" s="54">
        <v>20.436500000000002</v>
      </c>
      <c r="F27" s="54"/>
      <c r="G27" s="54">
        <v>3.7170000000000005</v>
      </c>
      <c r="H27" s="54">
        <v>29.439499999999999</v>
      </c>
      <c r="I27" s="54">
        <v>8.4479999999999986</v>
      </c>
      <c r="J27" s="54">
        <v>1.6655000000000002</v>
      </c>
      <c r="K27" s="54"/>
      <c r="L27" s="54"/>
      <c r="M27" s="54">
        <v>150.46174999999997</v>
      </c>
      <c r="N27" s="54">
        <v>8.2445000000000004</v>
      </c>
      <c r="O27" s="54"/>
      <c r="P27" s="54"/>
      <c r="Q27" s="54">
        <v>27.555500000000002</v>
      </c>
      <c r="R27" s="54"/>
      <c r="S27" s="54"/>
      <c r="T27" s="54">
        <v>81.726500000000001</v>
      </c>
      <c r="U27" s="54">
        <v>43.137749999999997</v>
      </c>
      <c r="V27" s="54">
        <v>91.865750000000006</v>
      </c>
      <c r="W27" s="54">
        <v>92.845000000000013</v>
      </c>
      <c r="X27" s="54">
        <v>14.043750000000001</v>
      </c>
      <c r="Y27" s="54"/>
      <c r="Z27" s="54"/>
      <c r="AA27" s="54">
        <v>125.57800000000003</v>
      </c>
      <c r="AB27" s="54">
        <v>121.26850000000002</v>
      </c>
      <c r="AC27" s="54"/>
      <c r="AD27" s="54">
        <v>88.284250000000029</v>
      </c>
      <c r="AE27" s="54">
        <v>58.031249999999993</v>
      </c>
      <c r="AF27" s="54"/>
      <c r="AG27" s="54"/>
      <c r="AH27" s="54"/>
      <c r="AI27" s="54">
        <v>33.911250000000003</v>
      </c>
      <c r="AJ27" s="54">
        <v>40.610500000000002</v>
      </c>
      <c r="AK27" s="54">
        <v>122.20550000000001</v>
      </c>
      <c r="AL27" s="54">
        <v>154.33350000000002</v>
      </c>
      <c r="AM27" s="54"/>
      <c r="AN27" s="54">
        <v>35.336750000000009</v>
      </c>
      <c r="AO27" s="54">
        <v>169.45925</v>
      </c>
      <c r="AP27" s="54">
        <v>43.952500000000008</v>
      </c>
      <c r="AQ27" s="54">
        <v>102.258</v>
      </c>
      <c r="AR27" s="54">
        <v>20.039000000000001</v>
      </c>
      <c r="AS27" s="54">
        <v>15.201499999999999</v>
      </c>
      <c r="AT27" s="54">
        <v>22.914999999999999</v>
      </c>
      <c r="AU27" s="54"/>
      <c r="AV27" s="54">
        <v>9.5082500000000021</v>
      </c>
      <c r="AW27" s="54">
        <v>60.644750000000002</v>
      </c>
      <c r="AX27" s="54">
        <v>160.41049999999996</v>
      </c>
      <c r="AY27" s="54">
        <v>19.660250000000005</v>
      </c>
      <c r="AZ27" s="54">
        <v>21.288499999999999</v>
      </c>
      <c r="BA27" s="54">
        <v>6.1282500000000004</v>
      </c>
      <c r="BB27" s="54">
        <v>3.8935000000000004</v>
      </c>
      <c r="BC27" s="54">
        <v>21.0595</v>
      </c>
      <c r="BD27" s="54"/>
      <c r="BE27" s="54">
        <v>2.8047500000000003</v>
      </c>
      <c r="BF27" s="54"/>
      <c r="BG27" s="54">
        <v>23.189500000000006</v>
      </c>
      <c r="BH27" s="54">
        <v>24.777000000000001</v>
      </c>
      <c r="BI27" s="54"/>
      <c r="BJ27" s="54">
        <v>4.0670000000000002</v>
      </c>
      <c r="BK27" s="54">
        <v>0.65725</v>
      </c>
      <c r="BL27" s="54">
        <v>18.925999999999998</v>
      </c>
      <c r="BM27" s="54">
        <v>6.9465000000000003</v>
      </c>
      <c r="BN27" s="54"/>
      <c r="BO27" s="54">
        <v>12.167750000000003</v>
      </c>
      <c r="BP27" s="54">
        <v>15.929250000000003</v>
      </c>
      <c r="BQ27" s="54">
        <v>28.977250000000005</v>
      </c>
      <c r="BR27" s="54">
        <v>3.9290000000000003</v>
      </c>
      <c r="BS27" s="54">
        <v>28.192750000000004</v>
      </c>
      <c r="BT27" s="54">
        <v>20.294750000000001</v>
      </c>
      <c r="BU27" s="54">
        <v>40.986000000000004</v>
      </c>
      <c r="BV27" s="54">
        <v>11.145250000000001</v>
      </c>
      <c r="BW27" s="54"/>
      <c r="BX27" s="54"/>
      <c r="BY27" s="54"/>
      <c r="BZ27" s="54"/>
      <c r="CA27" s="54"/>
      <c r="CB27" s="54"/>
      <c r="CC27" s="54"/>
      <c r="CD27" s="54"/>
      <c r="CE27" s="54"/>
      <c r="CF27" s="54"/>
      <c r="CG27" s="54"/>
      <c r="CH27" s="54"/>
      <c r="CI27" s="54"/>
      <c r="CJ27" s="54"/>
      <c r="CK27" s="54"/>
      <c r="CL27" s="53">
        <f t="shared" si="0"/>
        <v>2282.1290000000004</v>
      </c>
    </row>
    <row r="28" spans="1:90" x14ac:dyDescent="0.25">
      <c r="A28" s="107">
        <v>20</v>
      </c>
      <c r="B28" s="107">
        <v>5035</v>
      </c>
      <c r="C28" s="106" t="s">
        <v>194</v>
      </c>
      <c r="D28" s="54">
        <v>10.563749999999999</v>
      </c>
      <c r="E28" s="54">
        <v>23.145500000000002</v>
      </c>
      <c r="F28" s="54">
        <v>24.184250000000002</v>
      </c>
      <c r="G28" s="54">
        <v>69.41525</v>
      </c>
      <c r="H28" s="54">
        <v>48.720499999999994</v>
      </c>
      <c r="I28" s="54">
        <v>36.591999999999999</v>
      </c>
      <c r="J28" s="54">
        <v>205.54575000000006</v>
      </c>
      <c r="K28" s="54"/>
      <c r="L28" s="54"/>
      <c r="M28" s="54">
        <v>527.35524999999996</v>
      </c>
      <c r="N28" s="54"/>
      <c r="O28" s="54"/>
      <c r="P28" s="54"/>
      <c r="Q28" s="54">
        <v>154.4795</v>
      </c>
      <c r="R28" s="54"/>
      <c r="S28" s="54"/>
      <c r="T28" s="54">
        <v>64.787750000000003</v>
      </c>
      <c r="U28" s="54">
        <v>32.078750000000007</v>
      </c>
      <c r="V28" s="54">
        <v>162.37700000000001</v>
      </c>
      <c r="W28" s="54">
        <v>105.43225000000002</v>
      </c>
      <c r="X28" s="54">
        <v>163.25125</v>
      </c>
      <c r="Y28" s="54"/>
      <c r="Z28" s="54"/>
      <c r="AA28" s="54">
        <v>79.775750000000002</v>
      </c>
      <c r="AB28" s="54">
        <v>488.49349999999998</v>
      </c>
      <c r="AC28" s="54"/>
      <c r="AD28" s="54">
        <v>108.86675000000001</v>
      </c>
      <c r="AE28" s="54">
        <v>98.882750000000044</v>
      </c>
      <c r="AF28" s="54">
        <v>105.1665</v>
      </c>
      <c r="AG28" s="54">
        <v>36.638249999999992</v>
      </c>
      <c r="AH28" s="54">
        <v>89.074250000000006</v>
      </c>
      <c r="AI28" s="54">
        <v>411.78924999999992</v>
      </c>
      <c r="AJ28" s="54">
        <v>424.10825000000017</v>
      </c>
      <c r="AK28" s="54">
        <v>315.28124999999994</v>
      </c>
      <c r="AL28" s="54">
        <v>224.14400000000001</v>
      </c>
      <c r="AM28" s="54"/>
      <c r="AN28" s="54">
        <v>276.29925000000009</v>
      </c>
      <c r="AO28" s="54">
        <v>315.14550000000008</v>
      </c>
      <c r="AP28" s="54">
        <v>367.02575000000013</v>
      </c>
      <c r="AQ28" s="54">
        <v>212.98499999999996</v>
      </c>
      <c r="AR28" s="54">
        <v>197.44450000000001</v>
      </c>
      <c r="AS28" s="54">
        <v>140.22225</v>
      </c>
      <c r="AT28" s="54">
        <v>351.60050000000001</v>
      </c>
      <c r="AU28" s="54"/>
      <c r="AV28" s="54">
        <v>21.880500000000001</v>
      </c>
      <c r="AW28" s="54">
        <v>427.68750000000011</v>
      </c>
      <c r="AX28" s="54">
        <v>989.01174999999955</v>
      </c>
      <c r="AY28" s="54">
        <v>18.064250000000001</v>
      </c>
      <c r="AZ28" s="54">
        <v>363.33474999999999</v>
      </c>
      <c r="BA28" s="54">
        <v>104.26999999999998</v>
      </c>
      <c r="BB28" s="54">
        <v>30.850500000000007</v>
      </c>
      <c r="BC28" s="54">
        <v>57.593499999999999</v>
      </c>
      <c r="BD28" s="54">
        <v>106.44175000000001</v>
      </c>
      <c r="BE28" s="54">
        <v>69.876500000000021</v>
      </c>
      <c r="BF28" s="54">
        <v>261.36525</v>
      </c>
      <c r="BG28" s="54">
        <v>29.50825</v>
      </c>
      <c r="BH28" s="54">
        <v>51.489750000000008</v>
      </c>
      <c r="BI28" s="54">
        <v>12.785</v>
      </c>
      <c r="BJ28" s="54">
        <v>41.864750000000001</v>
      </c>
      <c r="BK28" s="54">
        <v>160.91399999999999</v>
      </c>
      <c r="BL28" s="54">
        <v>12.8225</v>
      </c>
      <c r="BM28" s="54">
        <v>319.41800000000006</v>
      </c>
      <c r="BN28" s="54">
        <v>197.423</v>
      </c>
      <c r="BO28" s="54">
        <v>46.919499999999999</v>
      </c>
      <c r="BP28" s="54">
        <v>342.74025</v>
      </c>
      <c r="BQ28" s="54">
        <v>27.570999999999998</v>
      </c>
      <c r="BR28" s="54">
        <v>12.249499999999999</v>
      </c>
      <c r="BS28" s="54">
        <v>48.125250000000001</v>
      </c>
      <c r="BT28" s="54">
        <v>12.09825</v>
      </c>
      <c r="BU28" s="54">
        <v>36.048999999999999</v>
      </c>
      <c r="BV28" s="54"/>
      <c r="BW28" s="54"/>
      <c r="BX28" s="54"/>
      <c r="BY28" s="54"/>
      <c r="BZ28" s="54"/>
      <c r="CA28" s="54"/>
      <c r="CB28" s="54"/>
      <c r="CC28" s="54"/>
      <c r="CD28" s="54"/>
      <c r="CE28" s="54"/>
      <c r="CF28" s="54"/>
      <c r="CG28" s="54"/>
      <c r="CH28" s="54"/>
      <c r="CI28" s="54"/>
      <c r="CJ28" s="54"/>
      <c r="CK28" s="54"/>
      <c r="CL28" s="53">
        <f t="shared" si="0"/>
        <v>9673.2262500000033</v>
      </c>
    </row>
    <row r="29" spans="1:90" x14ac:dyDescent="0.25">
      <c r="A29" s="107">
        <v>21</v>
      </c>
      <c r="B29" s="107">
        <v>5036</v>
      </c>
      <c r="C29" s="106" t="s">
        <v>195</v>
      </c>
      <c r="D29" s="54"/>
      <c r="E29" s="54"/>
      <c r="F29" s="54"/>
      <c r="G29" s="54"/>
      <c r="H29" s="54">
        <v>15.040000000000001</v>
      </c>
      <c r="I29" s="54">
        <v>11.625</v>
      </c>
      <c r="J29" s="54">
        <v>32.068249999999999</v>
      </c>
      <c r="K29" s="54"/>
      <c r="L29" s="54"/>
      <c r="M29" s="54">
        <v>45.942250000000001</v>
      </c>
      <c r="N29" s="54"/>
      <c r="O29" s="54"/>
      <c r="P29" s="54"/>
      <c r="Q29" s="54">
        <v>44.187000000000005</v>
      </c>
      <c r="R29" s="54"/>
      <c r="S29" s="54"/>
      <c r="T29" s="54">
        <v>6.944</v>
      </c>
      <c r="U29" s="54">
        <v>17.182500000000001</v>
      </c>
      <c r="V29" s="54">
        <v>64.840500000000006</v>
      </c>
      <c r="W29" s="54">
        <v>9.2532499999999995</v>
      </c>
      <c r="X29" s="54">
        <v>12.601500000000001</v>
      </c>
      <c r="Y29" s="54"/>
      <c r="Z29" s="54"/>
      <c r="AA29" s="54">
        <v>36.184500000000007</v>
      </c>
      <c r="AB29" s="54">
        <v>105.6405</v>
      </c>
      <c r="AC29" s="54"/>
      <c r="AD29" s="54"/>
      <c r="AE29" s="54">
        <v>17.55</v>
      </c>
      <c r="AF29" s="54">
        <v>11.154000000000002</v>
      </c>
      <c r="AG29" s="54"/>
      <c r="AH29" s="54">
        <v>16.992000000000001</v>
      </c>
      <c r="AI29" s="54">
        <v>44.073</v>
      </c>
      <c r="AJ29" s="54">
        <v>41.430000000000007</v>
      </c>
      <c r="AK29" s="54">
        <v>34.818000000000005</v>
      </c>
      <c r="AL29" s="54">
        <v>38.174250000000001</v>
      </c>
      <c r="AM29" s="54"/>
      <c r="AN29" s="54">
        <v>14.683</v>
      </c>
      <c r="AO29" s="54">
        <v>84.54849999999999</v>
      </c>
      <c r="AP29" s="54">
        <v>14.406000000000001</v>
      </c>
      <c r="AQ29" s="54">
        <v>46.730000000000004</v>
      </c>
      <c r="AR29" s="54"/>
      <c r="AS29" s="54">
        <v>10.575000000000001</v>
      </c>
      <c r="AT29" s="54">
        <v>32.43</v>
      </c>
      <c r="AU29" s="54"/>
      <c r="AV29" s="54">
        <v>6.7950000000000008</v>
      </c>
      <c r="AW29" s="54">
        <v>37.363500000000002</v>
      </c>
      <c r="AX29" s="54">
        <v>109.23375000000001</v>
      </c>
      <c r="AY29" s="54"/>
      <c r="AZ29" s="54">
        <v>85.893000000000015</v>
      </c>
      <c r="BA29" s="54">
        <v>35.075000000000003</v>
      </c>
      <c r="BB29" s="54">
        <v>5.8079999999999998</v>
      </c>
      <c r="BC29" s="54">
        <v>8.4599999999999991</v>
      </c>
      <c r="BD29" s="54"/>
      <c r="BE29" s="54">
        <v>15.187000000000001</v>
      </c>
      <c r="BF29" s="54">
        <v>8.0185000000000013</v>
      </c>
      <c r="BG29" s="54">
        <v>16.866</v>
      </c>
      <c r="BH29" s="54">
        <v>7.3709999999999996</v>
      </c>
      <c r="BI29" s="54"/>
      <c r="BJ29" s="54">
        <v>8.6275000000000013</v>
      </c>
      <c r="BK29" s="54"/>
      <c r="BL29" s="54"/>
      <c r="BM29" s="54">
        <v>16.897000000000002</v>
      </c>
      <c r="BN29" s="54">
        <v>14.219999999999999</v>
      </c>
      <c r="BO29" s="54">
        <v>9.9122500000000002</v>
      </c>
      <c r="BP29" s="54">
        <v>18.410250000000001</v>
      </c>
      <c r="BQ29" s="54"/>
      <c r="BR29" s="54">
        <v>9.2712500000000002</v>
      </c>
      <c r="BS29" s="54">
        <v>14.079000000000001</v>
      </c>
      <c r="BT29" s="54"/>
      <c r="BU29" s="54">
        <v>6.3280000000000003</v>
      </c>
      <c r="BV29" s="54"/>
      <c r="BW29" s="54"/>
      <c r="BX29" s="54"/>
      <c r="BY29" s="54"/>
      <c r="BZ29" s="54"/>
      <c r="CA29" s="54"/>
      <c r="CB29" s="54"/>
      <c r="CC29" s="54"/>
      <c r="CD29" s="54"/>
      <c r="CE29" s="54"/>
      <c r="CF29" s="54"/>
      <c r="CG29" s="54"/>
      <c r="CH29" s="54"/>
      <c r="CI29" s="54"/>
      <c r="CJ29" s="54"/>
      <c r="CK29" s="54"/>
      <c r="CL29" s="53">
        <f t="shared" si="0"/>
        <v>1242.8889999999999</v>
      </c>
    </row>
    <row r="30" spans="1:90" x14ac:dyDescent="0.25">
      <c r="A30" s="107">
        <v>22</v>
      </c>
      <c r="B30" s="107">
        <v>5037</v>
      </c>
      <c r="C30" s="106" t="s">
        <v>196</v>
      </c>
      <c r="D30" s="54"/>
      <c r="E30" s="54">
        <v>1.9652500000000002</v>
      </c>
      <c r="F30" s="54"/>
      <c r="G30" s="54"/>
      <c r="H30" s="54">
        <v>2.9260000000000002</v>
      </c>
      <c r="I30" s="54"/>
      <c r="J30" s="54"/>
      <c r="K30" s="54"/>
      <c r="L30" s="54"/>
      <c r="M30" s="54">
        <v>86.788000000000011</v>
      </c>
      <c r="N30" s="54">
        <v>49.66825</v>
      </c>
      <c r="O30" s="54"/>
      <c r="P30" s="54"/>
      <c r="Q30" s="54">
        <v>9.4685000000000006</v>
      </c>
      <c r="R30" s="54"/>
      <c r="S30" s="54"/>
      <c r="T30" s="54">
        <v>19.178249999999998</v>
      </c>
      <c r="U30" s="54"/>
      <c r="V30" s="54">
        <v>675.50525000000027</v>
      </c>
      <c r="W30" s="54">
        <v>926.53499999999985</v>
      </c>
      <c r="X30" s="54">
        <v>28.658000000000001</v>
      </c>
      <c r="Y30" s="54"/>
      <c r="Z30" s="54"/>
      <c r="AA30" s="54">
        <v>54.446000000000005</v>
      </c>
      <c r="AB30" s="54">
        <v>2443.9397500000005</v>
      </c>
      <c r="AC30" s="54"/>
      <c r="AD30" s="54"/>
      <c r="AE30" s="54"/>
      <c r="AF30" s="54"/>
      <c r="AG30" s="54">
        <v>160.79425000000003</v>
      </c>
      <c r="AH30" s="54"/>
      <c r="AI30" s="54"/>
      <c r="AJ30" s="54"/>
      <c r="AK30" s="54">
        <v>98.926999999999992</v>
      </c>
      <c r="AL30" s="54">
        <v>1247.0094999999999</v>
      </c>
      <c r="AM30" s="54"/>
      <c r="AN30" s="54">
        <v>3.9837500000000001</v>
      </c>
      <c r="AO30" s="54">
        <v>308.15724999999998</v>
      </c>
      <c r="AP30" s="54">
        <v>0</v>
      </c>
      <c r="AQ30" s="54">
        <v>7.8440000000000003</v>
      </c>
      <c r="AR30" s="54"/>
      <c r="AS30" s="54"/>
      <c r="AT30" s="54"/>
      <c r="AU30" s="54"/>
      <c r="AV30" s="54"/>
      <c r="AW30" s="54">
        <v>308.44450000000012</v>
      </c>
      <c r="AX30" s="54">
        <v>83.376250000000027</v>
      </c>
      <c r="AY30" s="54">
        <v>8.0222499999999997</v>
      </c>
      <c r="AZ30" s="54">
        <v>617.41124999999965</v>
      </c>
      <c r="BA30" s="54"/>
      <c r="BB30" s="54"/>
      <c r="BC30" s="54">
        <v>0</v>
      </c>
      <c r="BD30" s="54"/>
      <c r="BE30" s="54"/>
      <c r="BF30" s="54"/>
      <c r="BG30" s="54">
        <v>46.626750000000008</v>
      </c>
      <c r="BH30" s="54"/>
      <c r="BI30" s="54"/>
      <c r="BJ30" s="54"/>
      <c r="BK30" s="54"/>
      <c r="BL30" s="54"/>
      <c r="BM30" s="54"/>
      <c r="BN30" s="54"/>
      <c r="BO30" s="54"/>
      <c r="BP30" s="54"/>
      <c r="BQ30" s="54">
        <v>2.6067500000000003</v>
      </c>
      <c r="BR30" s="54"/>
      <c r="BS30" s="54"/>
      <c r="BT30" s="54"/>
      <c r="BU30" s="54"/>
      <c r="BV30" s="54"/>
      <c r="BW30" s="54"/>
      <c r="BX30" s="54"/>
      <c r="BY30" s="54"/>
      <c r="BZ30" s="54"/>
      <c r="CA30" s="54"/>
      <c r="CB30" s="54"/>
      <c r="CC30" s="54"/>
      <c r="CD30" s="54"/>
      <c r="CE30" s="54"/>
      <c r="CF30" s="54"/>
      <c r="CG30" s="54"/>
      <c r="CH30" s="54"/>
      <c r="CI30" s="54"/>
      <c r="CJ30" s="54"/>
      <c r="CK30" s="54"/>
      <c r="CL30" s="53">
        <f t="shared" si="0"/>
        <v>7192.2817500000019</v>
      </c>
    </row>
    <row r="31" spans="1:90" x14ac:dyDescent="0.25">
      <c r="A31" s="107">
        <v>23</v>
      </c>
      <c r="B31" s="107">
        <v>5039</v>
      </c>
      <c r="C31" s="106" t="s">
        <v>197</v>
      </c>
      <c r="D31" s="54"/>
      <c r="E31" s="54"/>
      <c r="F31" s="54"/>
      <c r="G31" s="54"/>
      <c r="H31" s="54"/>
      <c r="I31" s="54"/>
      <c r="J31" s="54"/>
      <c r="K31" s="54"/>
      <c r="L31" s="54"/>
      <c r="M31" s="54"/>
      <c r="N31" s="54"/>
      <c r="O31" s="54"/>
      <c r="P31" s="54"/>
      <c r="Q31" s="54"/>
      <c r="R31" s="54"/>
      <c r="S31" s="54"/>
      <c r="T31" s="54"/>
      <c r="U31" s="54"/>
      <c r="V31" s="54"/>
      <c r="W31" s="54"/>
      <c r="X31" s="54"/>
      <c r="Y31" s="54"/>
      <c r="Z31" s="54"/>
      <c r="AA31" s="54"/>
      <c r="AB31" s="54"/>
      <c r="AC31" s="54"/>
      <c r="AD31" s="54"/>
      <c r="AE31" s="54"/>
      <c r="AF31" s="54"/>
      <c r="AG31" s="54"/>
      <c r="AH31" s="54"/>
      <c r="AI31" s="54"/>
      <c r="AJ31" s="54"/>
      <c r="AK31" s="54">
        <v>0</v>
      </c>
      <c r="AL31" s="54"/>
      <c r="AM31" s="54"/>
      <c r="AN31" s="54">
        <v>0</v>
      </c>
      <c r="AO31" s="54"/>
      <c r="AP31" s="54">
        <v>0</v>
      </c>
      <c r="AQ31" s="54"/>
      <c r="AR31" s="54"/>
      <c r="AS31" s="54"/>
      <c r="AT31" s="54">
        <v>1.1647500000000002</v>
      </c>
      <c r="AU31" s="54"/>
      <c r="AV31" s="54"/>
      <c r="AW31" s="54">
        <v>1.1547499999999999</v>
      </c>
      <c r="AX31" s="54"/>
      <c r="AY31" s="54"/>
      <c r="AZ31" s="54"/>
      <c r="BA31" s="54"/>
      <c r="BB31" s="54"/>
      <c r="BC31" s="54">
        <v>0</v>
      </c>
      <c r="BD31" s="54"/>
      <c r="BE31" s="54"/>
      <c r="BF31" s="54"/>
      <c r="BG31" s="54">
        <v>0</v>
      </c>
      <c r="BH31" s="54"/>
      <c r="BI31" s="54"/>
      <c r="BJ31" s="54"/>
      <c r="BK31" s="54"/>
      <c r="BL31" s="54">
        <v>10.628</v>
      </c>
      <c r="BM31" s="54"/>
      <c r="BN31" s="54"/>
      <c r="BO31" s="54"/>
      <c r="BP31" s="54"/>
      <c r="BQ31" s="54"/>
      <c r="BR31" s="54"/>
      <c r="BS31" s="54"/>
      <c r="BT31" s="54"/>
      <c r="BU31" s="54">
        <v>3.2030000000000003</v>
      </c>
      <c r="BV31" s="54"/>
      <c r="BW31" s="54"/>
      <c r="BX31" s="54"/>
      <c r="BY31" s="54"/>
      <c r="BZ31" s="54"/>
      <c r="CA31" s="54"/>
      <c r="CB31" s="54"/>
      <c r="CC31" s="54"/>
      <c r="CD31" s="54"/>
      <c r="CE31" s="54"/>
      <c r="CF31" s="54"/>
      <c r="CG31" s="54"/>
      <c r="CH31" s="54"/>
      <c r="CI31" s="54"/>
      <c r="CJ31" s="54"/>
      <c r="CK31" s="54"/>
      <c r="CL31" s="53">
        <f t="shared" si="0"/>
        <v>16.150500000000001</v>
      </c>
    </row>
    <row r="32" spans="1:90" x14ac:dyDescent="0.25">
      <c r="A32" s="107">
        <v>24</v>
      </c>
      <c r="B32" s="107">
        <v>5040</v>
      </c>
      <c r="C32" s="106" t="s">
        <v>198</v>
      </c>
      <c r="D32" s="54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>
        <v>29.518000000000001</v>
      </c>
      <c r="R32" s="54"/>
      <c r="S32" s="54"/>
      <c r="T32" s="54">
        <v>3.3000000000000003</v>
      </c>
      <c r="U32" s="54"/>
      <c r="V32" s="54"/>
      <c r="W32" s="54"/>
      <c r="X32" s="54">
        <v>57.528749999999995</v>
      </c>
      <c r="Y32" s="54"/>
      <c r="Z32" s="54"/>
      <c r="AA32" s="54"/>
      <c r="AB32" s="54">
        <v>10.316000000000001</v>
      </c>
      <c r="AC32" s="54"/>
      <c r="AD32" s="54"/>
      <c r="AE32" s="54"/>
      <c r="AF32" s="54"/>
      <c r="AG32" s="54"/>
      <c r="AH32" s="54"/>
      <c r="AI32" s="54"/>
      <c r="AJ32" s="54"/>
      <c r="AK32" s="54">
        <v>0</v>
      </c>
      <c r="AL32" s="54"/>
      <c r="AM32" s="54"/>
      <c r="AN32" s="54">
        <v>0</v>
      </c>
      <c r="AO32" s="54"/>
      <c r="AP32" s="54">
        <v>0</v>
      </c>
      <c r="AQ32" s="54"/>
      <c r="AR32" s="54"/>
      <c r="AS32" s="54"/>
      <c r="AT32" s="54"/>
      <c r="AU32" s="54"/>
      <c r="AV32" s="54"/>
      <c r="AW32" s="54"/>
      <c r="AX32" s="54"/>
      <c r="AY32" s="54"/>
      <c r="AZ32" s="54"/>
      <c r="BA32" s="54"/>
      <c r="BB32" s="54"/>
      <c r="BC32" s="54">
        <v>0</v>
      </c>
      <c r="BD32" s="54"/>
      <c r="BE32" s="54"/>
      <c r="BF32" s="54"/>
      <c r="BG32" s="54">
        <v>0</v>
      </c>
      <c r="BH32" s="54"/>
      <c r="BI32" s="54"/>
      <c r="BJ32" s="54"/>
      <c r="BK32" s="54"/>
      <c r="BL32" s="54">
        <v>40.890999999999998</v>
      </c>
      <c r="BM32" s="54"/>
      <c r="BN32" s="54"/>
      <c r="BO32" s="54"/>
      <c r="BP32" s="54"/>
      <c r="BQ32" s="54"/>
      <c r="BR32" s="54"/>
      <c r="BS32" s="54"/>
      <c r="BT32" s="54"/>
      <c r="BU32" s="54"/>
      <c r="BV32" s="54"/>
      <c r="BW32" s="54"/>
      <c r="BX32" s="54"/>
      <c r="BY32" s="54"/>
      <c r="BZ32" s="54"/>
      <c r="CA32" s="54"/>
      <c r="CB32" s="54"/>
      <c r="CC32" s="54"/>
      <c r="CD32" s="54"/>
      <c r="CE32" s="54"/>
      <c r="CF32" s="54"/>
      <c r="CG32" s="54"/>
      <c r="CH32" s="54"/>
      <c r="CI32" s="54"/>
      <c r="CJ32" s="54"/>
      <c r="CK32" s="54"/>
      <c r="CL32" s="53">
        <f t="shared" si="0"/>
        <v>141.55374999999998</v>
      </c>
    </row>
    <row r="33" spans="1:90" x14ac:dyDescent="0.25">
      <c r="A33" s="107">
        <v>25</v>
      </c>
      <c r="B33" s="107">
        <v>5113</v>
      </c>
      <c r="C33" s="106" t="s">
        <v>199</v>
      </c>
      <c r="D33" s="54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54"/>
      <c r="AB33" s="54"/>
      <c r="AC33" s="54"/>
      <c r="AD33" s="54"/>
      <c r="AE33" s="54"/>
      <c r="AF33" s="54"/>
      <c r="AG33" s="54"/>
      <c r="AH33" s="54"/>
      <c r="AI33" s="54"/>
      <c r="AJ33" s="54"/>
      <c r="AK33" s="54">
        <v>0</v>
      </c>
      <c r="AL33" s="54"/>
      <c r="AM33" s="54"/>
      <c r="AN33" s="54">
        <v>0</v>
      </c>
      <c r="AO33" s="54"/>
      <c r="AP33" s="54">
        <v>0</v>
      </c>
      <c r="AQ33" s="54"/>
      <c r="AR33" s="54"/>
      <c r="AS33" s="54"/>
      <c r="AT33" s="54"/>
      <c r="AU33" s="54"/>
      <c r="AV33" s="54"/>
      <c r="AW33" s="54"/>
      <c r="AX33" s="54"/>
      <c r="AY33" s="54"/>
      <c r="AZ33" s="54"/>
      <c r="BA33" s="54"/>
      <c r="BB33" s="54"/>
      <c r="BC33" s="54">
        <v>0</v>
      </c>
      <c r="BD33" s="54"/>
      <c r="BE33" s="54"/>
      <c r="BF33" s="54"/>
      <c r="BG33" s="54">
        <v>0</v>
      </c>
      <c r="BH33" s="54"/>
      <c r="BI33" s="54"/>
      <c r="BJ33" s="54"/>
      <c r="BK33" s="54"/>
      <c r="BL33" s="54"/>
      <c r="BM33" s="54"/>
      <c r="BN33" s="54"/>
      <c r="BO33" s="54"/>
      <c r="BP33" s="54"/>
      <c r="BQ33" s="54"/>
      <c r="BR33" s="54"/>
      <c r="BS33" s="54"/>
      <c r="BT33" s="54"/>
      <c r="BU33" s="54"/>
      <c r="BV33" s="54"/>
      <c r="BW33" s="54"/>
      <c r="BX33" s="54"/>
      <c r="BY33" s="54"/>
      <c r="BZ33" s="54"/>
      <c r="CA33" s="54"/>
      <c r="CB33" s="54"/>
      <c r="CC33" s="54"/>
      <c r="CD33" s="54"/>
      <c r="CE33" s="54"/>
      <c r="CF33" s="54"/>
      <c r="CG33" s="54"/>
      <c r="CH33" s="54"/>
      <c r="CI33" s="54"/>
      <c r="CJ33" s="54"/>
      <c r="CK33" s="54"/>
      <c r="CL33" s="53">
        <f t="shared" si="0"/>
        <v>0</v>
      </c>
    </row>
    <row r="34" spans="1:90" x14ac:dyDescent="0.25">
      <c r="A34" s="107">
        <v>26</v>
      </c>
      <c r="B34" s="107">
        <v>5125</v>
      </c>
      <c r="C34" s="106" t="s">
        <v>200</v>
      </c>
      <c r="D34" s="54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4"/>
      <c r="AB34" s="54"/>
      <c r="AC34" s="54"/>
      <c r="AD34" s="54"/>
      <c r="AE34" s="54"/>
      <c r="AF34" s="54"/>
      <c r="AG34" s="54"/>
      <c r="AH34" s="54"/>
      <c r="AI34" s="54"/>
      <c r="AJ34" s="54"/>
      <c r="AK34" s="54">
        <v>0</v>
      </c>
      <c r="AL34" s="54"/>
      <c r="AM34" s="54"/>
      <c r="AN34" s="54">
        <v>0</v>
      </c>
      <c r="AO34" s="54"/>
      <c r="AP34" s="54">
        <v>0</v>
      </c>
      <c r="AQ34" s="54"/>
      <c r="AR34" s="54"/>
      <c r="AS34" s="54"/>
      <c r="AT34" s="54"/>
      <c r="AU34" s="54"/>
      <c r="AV34" s="54"/>
      <c r="AW34" s="54"/>
      <c r="AX34" s="54"/>
      <c r="AY34" s="54"/>
      <c r="AZ34" s="54"/>
      <c r="BA34" s="54"/>
      <c r="BB34" s="54"/>
      <c r="BC34" s="54">
        <v>0</v>
      </c>
      <c r="BD34" s="54"/>
      <c r="BE34" s="54"/>
      <c r="BF34" s="54"/>
      <c r="BG34" s="54">
        <v>0</v>
      </c>
      <c r="BH34" s="54"/>
      <c r="BI34" s="54"/>
      <c r="BJ34" s="54"/>
      <c r="BK34" s="54"/>
      <c r="BL34" s="54"/>
      <c r="BM34" s="54"/>
      <c r="BN34" s="54"/>
      <c r="BO34" s="54"/>
      <c r="BP34" s="54"/>
      <c r="BQ34" s="54"/>
      <c r="BR34" s="54"/>
      <c r="BS34" s="54"/>
      <c r="BT34" s="54"/>
      <c r="BU34" s="54"/>
      <c r="BV34" s="54"/>
      <c r="BW34" s="54"/>
      <c r="BX34" s="54"/>
      <c r="BY34" s="54"/>
      <c r="BZ34" s="54"/>
      <c r="CA34" s="54"/>
      <c r="CB34" s="54"/>
      <c r="CC34" s="54"/>
      <c r="CD34" s="54"/>
      <c r="CE34" s="54"/>
      <c r="CF34" s="54"/>
      <c r="CG34" s="54"/>
      <c r="CH34" s="54"/>
      <c r="CI34" s="54"/>
      <c r="CJ34" s="54"/>
      <c r="CK34" s="54"/>
      <c r="CL34" s="53">
        <f t="shared" si="0"/>
        <v>0</v>
      </c>
    </row>
    <row r="35" spans="1:90" x14ac:dyDescent="0.25">
      <c r="A35" s="107">
        <v>27</v>
      </c>
      <c r="B35" s="107">
        <v>5133</v>
      </c>
      <c r="C35" s="106" t="s">
        <v>201</v>
      </c>
      <c r="D35" s="54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4"/>
      <c r="AB35" s="54"/>
      <c r="AC35" s="54"/>
      <c r="AD35" s="54"/>
      <c r="AE35" s="54"/>
      <c r="AF35" s="54"/>
      <c r="AG35" s="54"/>
      <c r="AH35" s="54"/>
      <c r="AI35" s="54"/>
      <c r="AJ35" s="54"/>
      <c r="AK35" s="54">
        <v>0</v>
      </c>
      <c r="AL35" s="54"/>
      <c r="AM35" s="54"/>
      <c r="AN35" s="54">
        <v>0</v>
      </c>
      <c r="AO35" s="54"/>
      <c r="AP35" s="54">
        <v>0</v>
      </c>
      <c r="AQ35" s="54"/>
      <c r="AR35" s="54"/>
      <c r="AS35" s="54"/>
      <c r="AT35" s="54"/>
      <c r="AU35" s="54"/>
      <c r="AV35" s="54"/>
      <c r="AW35" s="54"/>
      <c r="AX35" s="54"/>
      <c r="AY35" s="54"/>
      <c r="AZ35" s="54"/>
      <c r="BA35" s="54"/>
      <c r="BB35" s="54"/>
      <c r="BC35" s="54">
        <v>0</v>
      </c>
      <c r="BD35" s="54"/>
      <c r="BE35" s="54"/>
      <c r="BF35" s="54"/>
      <c r="BG35" s="54">
        <v>0</v>
      </c>
      <c r="BH35" s="54"/>
      <c r="BI35" s="54"/>
      <c r="BJ35" s="54"/>
      <c r="BK35" s="54"/>
      <c r="BL35" s="54"/>
      <c r="BM35" s="54"/>
      <c r="BN35" s="54"/>
      <c r="BO35" s="54"/>
      <c r="BP35" s="54"/>
      <c r="BQ35" s="54"/>
      <c r="BR35" s="54"/>
      <c r="BS35" s="54"/>
      <c r="BT35" s="54"/>
      <c r="BU35" s="54"/>
      <c r="BV35" s="54"/>
      <c r="BW35" s="54"/>
      <c r="BX35" s="54"/>
      <c r="BY35" s="54"/>
      <c r="BZ35" s="54"/>
      <c r="CA35" s="54"/>
      <c r="CB35" s="54"/>
      <c r="CC35" s="54"/>
      <c r="CD35" s="54"/>
      <c r="CE35" s="54"/>
      <c r="CF35" s="54"/>
      <c r="CG35" s="54"/>
      <c r="CH35" s="54"/>
      <c r="CI35" s="54"/>
      <c r="CJ35" s="54"/>
      <c r="CK35" s="54"/>
      <c r="CL35" s="53">
        <f t="shared" si="0"/>
        <v>0</v>
      </c>
    </row>
    <row r="36" spans="1:90" x14ac:dyDescent="0.25">
      <c r="A36" s="107">
        <v>28</v>
      </c>
      <c r="B36" s="107">
        <v>5140</v>
      </c>
      <c r="C36" s="106" t="s">
        <v>202</v>
      </c>
      <c r="D36" s="54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>
        <v>0</v>
      </c>
      <c r="AL36" s="54"/>
      <c r="AM36" s="54"/>
      <c r="AN36" s="54">
        <v>0</v>
      </c>
      <c r="AO36" s="54"/>
      <c r="AP36" s="54">
        <v>0</v>
      </c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>
        <v>0</v>
      </c>
      <c r="BD36" s="54"/>
      <c r="BE36" s="54"/>
      <c r="BF36" s="54"/>
      <c r="BG36" s="54">
        <v>0</v>
      </c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3">
        <f t="shared" si="0"/>
        <v>0</v>
      </c>
    </row>
    <row r="37" spans="1:90" x14ac:dyDescent="0.25">
      <c r="A37" s="107">
        <v>29</v>
      </c>
      <c r="B37" s="107">
        <v>5150</v>
      </c>
      <c r="C37" s="106" t="s">
        <v>205</v>
      </c>
      <c r="D37" s="54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>
        <v>0</v>
      </c>
      <c r="AL37" s="54"/>
      <c r="AM37" s="54"/>
      <c r="AN37" s="54">
        <v>0</v>
      </c>
      <c r="AO37" s="54"/>
      <c r="AP37" s="54">
        <v>0</v>
      </c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>
        <v>0</v>
      </c>
      <c r="BD37" s="54"/>
      <c r="BE37" s="54"/>
      <c r="BF37" s="54"/>
      <c r="BG37" s="54">
        <v>0</v>
      </c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3">
        <f t="shared" si="0"/>
        <v>0</v>
      </c>
    </row>
    <row r="38" spans="1:90" x14ac:dyDescent="0.25">
      <c r="A38" s="107">
        <v>30</v>
      </c>
      <c r="B38" s="107">
        <v>5185</v>
      </c>
      <c r="C38" s="106" t="s">
        <v>206</v>
      </c>
      <c r="D38" s="54">
        <v>-20792.000000000004</v>
      </c>
      <c r="E38" s="54">
        <v>-4409.9999999999636</v>
      </c>
      <c r="F38" s="54">
        <v>-9008.9999999999982</v>
      </c>
      <c r="G38" s="54">
        <v>-2430.0000000000437</v>
      </c>
      <c r="H38" s="54">
        <v>3149.9999999999491</v>
      </c>
      <c r="I38" s="54">
        <v>3149.9999999999927</v>
      </c>
      <c r="J38" s="54">
        <v>30059.999999999593</v>
      </c>
      <c r="K38" s="54"/>
      <c r="L38" s="54"/>
      <c r="M38" s="54">
        <v>5040.0000000000582</v>
      </c>
      <c r="N38" s="54">
        <v>94787.999999999985</v>
      </c>
      <c r="O38" s="54"/>
      <c r="P38" s="54"/>
      <c r="Q38" s="54">
        <v>540.00000000026193</v>
      </c>
      <c r="R38" s="54"/>
      <c r="S38" s="54"/>
      <c r="T38" s="54">
        <v>27359.999999999825</v>
      </c>
      <c r="U38" s="54">
        <v>4500.0000000000291</v>
      </c>
      <c r="V38" s="54">
        <v>13833.999999999651</v>
      </c>
      <c r="W38" s="54">
        <v>12321.999999999942</v>
      </c>
      <c r="X38" s="54">
        <v>2340.000000000291</v>
      </c>
      <c r="Y38" s="54"/>
      <c r="Z38" s="54"/>
      <c r="AA38" s="54">
        <v>16199.999999999854</v>
      </c>
      <c r="AB38" s="54">
        <v>-78048.000000003434</v>
      </c>
      <c r="AC38" s="54"/>
      <c r="AD38" s="54">
        <v>17452.999999999942</v>
      </c>
      <c r="AE38" s="54">
        <v>15653.000000000233</v>
      </c>
      <c r="AF38" s="54">
        <v>10979.999999999993</v>
      </c>
      <c r="AG38" s="54">
        <v>-24119.999999999796</v>
      </c>
      <c r="AH38" s="54">
        <v>15479.999999999782</v>
      </c>
      <c r="AI38" s="54">
        <v>-27899.999999999971</v>
      </c>
      <c r="AJ38" s="54">
        <v>119879.99999999991</v>
      </c>
      <c r="AK38" s="54">
        <v>23703.260000000246</v>
      </c>
      <c r="AL38" s="54">
        <v>50759.999999999185</v>
      </c>
      <c r="AM38" s="54"/>
      <c r="AN38" s="54">
        <v>12329.999999999993</v>
      </c>
      <c r="AO38" s="54">
        <v>18738.000000000873</v>
      </c>
      <c r="AP38" s="54">
        <v>15389.999999999971</v>
      </c>
      <c r="AQ38" s="54">
        <v>35190.000000000087</v>
      </c>
      <c r="AR38" s="54">
        <v>3600.0000000000655</v>
      </c>
      <c r="AS38" s="54">
        <v>5849.9999999999854</v>
      </c>
      <c r="AT38" s="54">
        <v>22230.000000000029</v>
      </c>
      <c r="AU38" s="54"/>
      <c r="AV38" s="54">
        <v>-4680.0000000000146</v>
      </c>
      <c r="AW38" s="54">
        <v>17550.000000000407</v>
      </c>
      <c r="AX38" s="54">
        <v>-94940.999999999884</v>
      </c>
      <c r="AY38" s="54">
        <v>4842.0000000000728</v>
      </c>
      <c r="AZ38" s="54">
        <v>48878.999999998603</v>
      </c>
      <c r="BA38" s="54">
        <v>-3329.9999999999709</v>
      </c>
      <c r="BB38" s="54">
        <v>1799.9999999999854</v>
      </c>
      <c r="BC38" s="54">
        <v>18360.000000000029</v>
      </c>
      <c r="BD38" s="54">
        <v>10980.000000000116</v>
      </c>
      <c r="BE38" s="54">
        <v>3150.0000000000073</v>
      </c>
      <c r="BF38" s="54">
        <v>10979.999999999993</v>
      </c>
      <c r="BG38" s="54">
        <v>4050.0000000000346</v>
      </c>
      <c r="BH38" s="54">
        <v>3599.9999999999491</v>
      </c>
      <c r="BI38" s="54">
        <v>900.00000000000182</v>
      </c>
      <c r="BJ38" s="54">
        <v>9630.0000000000073</v>
      </c>
      <c r="BK38" s="54">
        <v>4050.0000000001091</v>
      </c>
      <c r="BL38" s="54">
        <v>-4680.0000000000146</v>
      </c>
      <c r="BM38" s="54">
        <v>12779.999999999942</v>
      </c>
      <c r="BN38" s="54">
        <v>6749.9999999999563</v>
      </c>
      <c r="BO38" s="54">
        <v>27711.000000000044</v>
      </c>
      <c r="BP38" s="54">
        <v>-1449</v>
      </c>
      <c r="BQ38" s="54">
        <v>4050.0000000000655</v>
      </c>
      <c r="BR38" s="54">
        <v>899.99999999998727</v>
      </c>
      <c r="BS38" s="54">
        <v>10979.999999999964</v>
      </c>
      <c r="BT38" s="54">
        <v>2700.0000000000291</v>
      </c>
      <c r="BU38" s="54">
        <v>26640.000000000131</v>
      </c>
      <c r="BV38" s="54">
        <v>-5130</v>
      </c>
      <c r="BW38" s="54"/>
      <c r="BX38" s="54"/>
      <c r="BY38" s="54"/>
      <c r="BZ38" s="54"/>
      <c r="CA38" s="54"/>
      <c r="CB38" s="54"/>
      <c r="CC38" s="54"/>
      <c r="CD38" s="54"/>
      <c r="CE38" s="54"/>
      <c r="CF38" s="54"/>
      <c r="CG38" s="54"/>
      <c r="CH38" s="54"/>
      <c r="CI38" s="54"/>
      <c r="CJ38" s="54"/>
      <c r="CK38" s="54"/>
      <c r="CL38" s="53">
        <f t="shared" si="0"/>
        <v>530884.25999999617</v>
      </c>
    </row>
    <row r="39" spans="1:90" x14ac:dyDescent="0.25">
      <c r="A39" s="107">
        <v>31</v>
      </c>
      <c r="B39" s="107">
        <v>5186</v>
      </c>
      <c r="C39" s="106" t="s">
        <v>207</v>
      </c>
      <c r="D39" s="54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4"/>
      <c r="AB39" s="54"/>
      <c r="AC39" s="54"/>
      <c r="AD39" s="54"/>
      <c r="AE39" s="54"/>
      <c r="AF39" s="54"/>
      <c r="AG39" s="54"/>
      <c r="AH39" s="54"/>
      <c r="AI39" s="54"/>
      <c r="AJ39" s="54"/>
      <c r="AK39" s="54">
        <v>0</v>
      </c>
      <c r="AL39" s="54"/>
      <c r="AM39" s="54"/>
      <c r="AN39" s="54">
        <v>0</v>
      </c>
      <c r="AO39" s="54"/>
      <c r="AP39" s="54">
        <v>0</v>
      </c>
      <c r="AQ39" s="54"/>
      <c r="AR39" s="54"/>
      <c r="AS39" s="54"/>
      <c r="AT39" s="54"/>
      <c r="AU39" s="54"/>
      <c r="AV39" s="54"/>
      <c r="AW39" s="54"/>
      <c r="AX39" s="54"/>
      <c r="AY39" s="54"/>
      <c r="AZ39" s="54"/>
      <c r="BA39" s="54"/>
      <c r="BB39" s="54"/>
      <c r="BC39" s="54">
        <v>0</v>
      </c>
      <c r="BD39" s="54"/>
      <c r="BE39" s="54"/>
      <c r="BF39" s="54"/>
      <c r="BG39" s="54">
        <v>0</v>
      </c>
      <c r="BH39" s="54"/>
      <c r="BI39" s="54"/>
      <c r="BJ39" s="54"/>
      <c r="BK39" s="54"/>
      <c r="BL39" s="54"/>
      <c r="BM39" s="54"/>
      <c r="BN39" s="54"/>
      <c r="BO39" s="54"/>
      <c r="BP39" s="54"/>
      <c r="BQ39" s="54"/>
      <c r="BR39" s="54"/>
      <c r="BS39" s="54"/>
      <c r="BT39" s="54"/>
      <c r="BU39" s="54"/>
      <c r="BV39" s="54"/>
      <c r="BW39" s="54"/>
      <c r="BX39" s="54"/>
      <c r="BY39" s="54"/>
      <c r="BZ39" s="54"/>
      <c r="CA39" s="54"/>
      <c r="CB39" s="54"/>
      <c r="CC39" s="54"/>
      <c r="CD39" s="54"/>
      <c r="CE39" s="54"/>
      <c r="CF39" s="54"/>
      <c r="CG39" s="54"/>
      <c r="CH39" s="54"/>
      <c r="CI39" s="54"/>
      <c r="CJ39" s="54"/>
      <c r="CK39" s="54"/>
      <c r="CL39" s="53">
        <f t="shared" si="0"/>
        <v>0</v>
      </c>
    </row>
    <row r="40" spans="1:90" x14ac:dyDescent="0.25">
      <c r="A40" s="107">
        <v>32</v>
      </c>
      <c r="B40" s="107">
        <v>5190</v>
      </c>
      <c r="C40" s="106" t="s">
        <v>208</v>
      </c>
      <c r="D40" s="54">
        <v>163.42750000000012</v>
      </c>
      <c r="E40" s="54">
        <v>337.84674999999942</v>
      </c>
      <c r="F40" s="54">
        <v>119.59400000000019</v>
      </c>
      <c r="G40" s="54">
        <v>715.25324999999953</v>
      </c>
      <c r="H40" s="54">
        <v>428.74150000000049</v>
      </c>
      <c r="I40" s="54">
        <v>353.10424999999964</v>
      </c>
      <c r="J40" s="54">
        <v>1959.6445000000001</v>
      </c>
      <c r="K40" s="54"/>
      <c r="L40" s="54"/>
      <c r="M40" s="54">
        <v>1616.6937499999954</v>
      </c>
      <c r="N40" s="54">
        <v>146.32875000000004</v>
      </c>
      <c r="O40" s="54"/>
      <c r="P40" s="54"/>
      <c r="Q40" s="54">
        <v>1556.1317500000041</v>
      </c>
      <c r="R40" s="54"/>
      <c r="S40" s="54"/>
      <c r="T40" s="54">
        <v>935.43774999999994</v>
      </c>
      <c r="U40" s="54">
        <v>475.35475000000042</v>
      </c>
      <c r="V40" s="54">
        <v>1430.9897499999984</v>
      </c>
      <c r="W40" s="54">
        <v>1340.2287499999998</v>
      </c>
      <c r="X40" s="54">
        <v>1778.8814999999993</v>
      </c>
      <c r="Y40" s="54"/>
      <c r="Z40" s="54"/>
      <c r="AA40" s="54">
        <v>1394.395750000001</v>
      </c>
      <c r="AB40" s="54">
        <v>3376.4432499999493</v>
      </c>
      <c r="AC40" s="54"/>
      <c r="AD40" s="54">
        <v>1403.8224999999993</v>
      </c>
      <c r="AE40" s="54">
        <v>1217.5215000000039</v>
      </c>
      <c r="AF40" s="54">
        <v>645.36799999999994</v>
      </c>
      <c r="AG40" s="54">
        <v>398.54375000000368</v>
      </c>
      <c r="AH40" s="54">
        <v>694.73074999999983</v>
      </c>
      <c r="AI40" s="54">
        <v>825.0452500000016</v>
      </c>
      <c r="AJ40" s="54">
        <v>648.63699999999915</v>
      </c>
      <c r="AK40" s="54">
        <v>1642.9452499999943</v>
      </c>
      <c r="AL40" s="54">
        <v>3449.7609999999813</v>
      </c>
      <c r="AM40" s="54"/>
      <c r="AN40" s="54">
        <v>532.5907500000003</v>
      </c>
      <c r="AO40" s="54">
        <v>1274.6672499999986</v>
      </c>
      <c r="AP40" s="54">
        <v>1949.1152500000019</v>
      </c>
      <c r="AQ40" s="54">
        <v>1952.3647500000043</v>
      </c>
      <c r="AR40" s="54">
        <v>332.18800000000005</v>
      </c>
      <c r="AS40" s="54">
        <v>874.88249999999778</v>
      </c>
      <c r="AT40" s="54">
        <v>2148.2324999999846</v>
      </c>
      <c r="AU40" s="54"/>
      <c r="AV40" s="54">
        <v>387.37450000000035</v>
      </c>
      <c r="AW40" s="54">
        <v>2419.3352499999951</v>
      </c>
      <c r="AX40" s="54">
        <v>2582.9162499999939</v>
      </c>
      <c r="AY40" s="54">
        <v>366.21175000000142</v>
      </c>
      <c r="AZ40" s="54">
        <v>2113.9779999999869</v>
      </c>
      <c r="BA40" s="54">
        <v>540.26199999999926</v>
      </c>
      <c r="BB40" s="54">
        <v>196.46925000000007</v>
      </c>
      <c r="BC40" s="54">
        <v>444.83550000000014</v>
      </c>
      <c r="BD40" s="54">
        <v>505.18549999999954</v>
      </c>
      <c r="BE40" s="54">
        <v>363.90374999999949</v>
      </c>
      <c r="BF40" s="54">
        <v>417.89</v>
      </c>
      <c r="BG40" s="54">
        <v>371.03300000000013</v>
      </c>
      <c r="BH40" s="54">
        <v>328.40350000000012</v>
      </c>
      <c r="BI40" s="54">
        <v>126.49875000000003</v>
      </c>
      <c r="BJ40" s="54">
        <v>305.32925000000006</v>
      </c>
      <c r="BK40" s="54">
        <v>620.69525000000101</v>
      </c>
      <c r="BL40" s="54">
        <v>211.56050000000039</v>
      </c>
      <c r="BM40" s="54">
        <v>652.83150000000069</v>
      </c>
      <c r="BN40" s="54">
        <v>901.54225000000122</v>
      </c>
      <c r="BO40" s="54">
        <v>399.70650000000091</v>
      </c>
      <c r="BP40" s="54">
        <v>611.88650000000098</v>
      </c>
      <c r="BQ40" s="54">
        <v>432.57400000000052</v>
      </c>
      <c r="BR40" s="54">
        <v>102.52150000000005</v>
      </c>
      <c r="BS40" s="54">
        <v>526.27474999999913</v>
      </c>
      <c r="BT40" s="54">
        <v>314.30300000000028</v>
      </c>
      <c r="BU40" s="54">
        <v>646.06199999999899</v>
      </c>
      <c r="BV40" s="54">
        <v>184.96275000000011</v>
      </c>
      <c r="BW40" s="54"/>
      <c r="BX40" s="54"/>
      <c r="BY40" s="54"/>
      <c r="BZ40" s="54"/>
      <c r="CA40" s="54"/>
      <c r="CB40" s="54"/>
      <c r="CC40" s="54"/>
      <c r="CD40" s="54"/>
      <c r="CE40" s="54"/>
      <c r="CF40" s="54"/>
      <c r="CG40" s="54"/>
      <c r="CH40" s="54"/>
      <c r="CI40" s="54"/>
      <c r="CJ40" s="54"/>
      <c r="CK40" s="54"/>
      <c r="CL40" s="53">
        <f t="shared" si="0"/>
        <v>55193.460249999895</v>
      </c>
    </row>
    <row r="41" spans="1:90" x14ac:dyDescent="0.25">
      <c r="A41" s="107">
        <v>33</v>
      </c>
      <c r="B41" s="107">
        <v>5191</v>
      </c>
      <c r="C41" s="106" t="s">
        <v>209</v>
      </c>
      <c r="D41" s="54">
        <v>38.227749999999908</v>
      </c>
      <c r="E41" s="54">
        <v>79.001750000000115</v>
      </c>
      <c r="F41" s="54">
        <v>27.962500000000006</v>
      </c>
      <c r="G41" s="54">
        <v>173.21725000000021</v>
      </c>
      <c r="H41" s="54">
        <v>100.27050000000006</v>
      </c>
      <c r="I41" s="54">
        <v>82.581250000000182</v>
      </c>
      <c r="J41" s="54">
        <v>458.30400000000412</v>
      </c>
      <c r="K41" s="54"/>
      <c r="L41" s="54"/>
      <c r="M41" s="54">
        <v>378.09750000000196</v>
      </c>
      <c r="N41" s="54">
        <v>34.22199999999998</v>
      </c>
      <c r="O41" s="54"/>
      <c r="P41" s="54"/>
      <c r="Q41" s="54">
        <v>363.93375000000378</v>
      </c>
      <c r="R41" s="54"/>
      <c r="S41" s="54"/>
      <c r="T41" s="54">
        <v>218.77225000000072</v>
      </c>
      <c r="U41" s="54">
        <v>111.17200000000005</v>
      </c>
      <c r="V41" s="54">
        <v>334.6655000000012</v>
      </c>
      <c r="W41" s="54">
        <v>313.44225000000102</v>
      </c>
      <c r="X41" s="54">
        <v>416.02950000000402</v>
      </c>
      <c r="Y41" s="54"/>
      <c r="Z41" s="54"/>
      <c r="AA41" s="54">
        <v>326.10850000000238</v>
      </c>
      <c r="AB41" s="54">
        <v>789.65099999998108</v>
      </c>
      <c r="AC41" s="54"/>
      <c r="AD41" s="54">
        <v>328.31025000000136</v>
      </c>
      <c r="AE41" s="54">
        <v>284.75075000000299</v>
      </c>
      <c r="AF41" s="54">
        <v>150.93700000000055</v>
      </c>
      <c r="AG41" s="54">
        <v>93.225000000001486</v>
      </c>
      <c r="AH41" s="54">
        <v>162.48800000000256</v>
      </c>
      <c r="AI41" s="54">
        <v>192.96075000000067</v>
      </c>
      <c r="AJ41" s="54">
        <v>151.70250000000058</v>
      </c>
      <c r="AK41" s="54">
        <v>384.26475000000625</v>
      </c>
      <c r="AL41" s="54">
        <v>806.80049999998653</v>
      </c>
      <c r="AM41" s="54"/>
      <c r="AN41" s="54">
        <v>124.55324999999986</v>
      </c>
      <c r="AO41" s="54">
        <v>298.14550000000492</v>
      </c>
      <c r="AP41" s="54">
        <v>462.7870000000014</v>
      </c>
      <c r="AQ41" s="54">
        <v>456.593500000002</v>
      </c>
      <c r="AR41" s="54">
        <v>77.689500000000052</v>
      </c>
      <c r="AS41" s="54">
        <v>204.61725000000098</v>
      </c>
      <c r="AT41" s="54">
        <v>508.36625000000231</v>
      </c>
      <c r="AU41" s="54"/>
      <c r="AV41" s="54">
        <v>90.59099999999998</v>
      </c>
      <c r="AW41" s="54">
        <v>565.81225000000154</v>
      </c>
      <c r="AX41" s="54">
        <v>604.06999999999982</v>
      </c>
      <c r="AY41" s="54">
        <v>85.646750000000324</v>
      </c>
      <c r="AZ41" s="54">
        <v>494.39675000000381</v>
      </c>
      <c r="BA41" s="54">
        <v>131.30700000000013</v>
      </c>
      <c r="BB41" s="54">
        <v>45.954249999999845</v>
      </c>
      <c r="BC41" s="54">
        <v>115.69700000000012</v>
      </c>
      <c r="BD41" s="54">
        <v>118.14525000000017</v>
      </c>
      <c r="BE41" s="54">
        <v>85.099750000000043</v>
      </c>
      <c r="BF41" s="54">
        <v>97.729000000000269</v>
      </c>
      <c r="BG41" s="54">
        <v>86.776999999999902</v>
      </c>
      <c r="BH41" s="54">
        <v>76.804500000000118</v>
      </c>
      <c r="BI41" s="54">
        <v>29.584249999999997</v>
      </c>
      <c r="BJ41" s="54">
        <v>71.407000000000053</v>
      </c>
      <c r="BK41" s="54">
        <v>150.35475000000017</v>
      </c>
      <c r="BL41" s="54">
        <v>49.490249999999698</v>
      </c>
      <c r="BM41" s="54">
        <v>154.86675000000128</v>
      </c>
      <c r="BN41" s="54">
        <v>210.84750000000105</v>
      </c>
      <c r="BO41" s="54">
        <v>93.493500000000424</v>
      </c>
      <c r="BP41" s="54">
        <v>143.12000000000043</v>
      </c>
      <c r="BQ41" s="54">
        <v>101.16600000000021</v>
      </c>
      <c r="BR41" s="54">
        <v>23.98099999999998</v>
      </c>
      <c r="BS41" s="54">
        <v>123.09600000000106</v>
      </c>
      <c r="BT41" s="54">
        <v>73.514000000000223</v>
      </c>
      <c r="BU41" s="54">
        <v>151.10600000000201</v>
      </c>
      <c r="BV41" s="54">
        <v>43.255499999999913</v>
      </c>
      <c r="BW41" s="54"/>
      <c r="BX41" s="54"/>
      <c r="BY41" s="54"/>
      <c r="BZ41" s="54"/>
      <c r="CA41" s="54"/>
      <c r="CB41" s="54"/>
      <c r="CC41" s="54"/>
      <c r="CD41" s="54"/>
      <c r="CE41" s="54"/>
      <c r="CF41" s="54"/>
      <c r="CG41" s="54"/>
      <c r="CH41" s="54"/>
      <c r="CI41" s="54"/>
      <c r="CJ41" s="54"/>
      <c r="CK41" s="54"/>
      <c r="CL41" s="53">
        <f t="shared" si="0"/>
        <v>12951.164000000028</v>
      </c>
    </row>
    <row r="42" spans="1:90" x14ac:dyDescent="0.25">
      <c r="A42" s="107">
        <v>34</v>
      </c>
      <c r="B42" s="107">
        <v>5196</v>
      </c>
      <c r="C42" s="106" t="s">
        <v>210</v>
      </c>
      <c r="D42" s="54">
        <v>511.98950000000036</v>
      </c>
      <c r="E42" s="54">
        <v>770.31875000000036</v>
      </c>
      <c r="F42" s="54">
        <v>364.52950000000016</v>
      </c>
      <c r="G42" s="54">
        <v>2033.1497499999984</v>
      </c>
      <c r="H42" s="54">
        <v>1247.7485000000045</v>
      </c>
      <c r="I42" s="54">
        <v>1049.4255000000001</v>
      </c>
      <c r="J42" s="54">
        <v>4537.8039999999955</v>
      </c>
      <c r="K42" s="54"/>
      <c r="L42" s="54"/>
      <c r="M42" s="54">
        <v>4621.6570000000011</v>
      </c>
      <c r="N42" s="54">
        <v>386.0787500000003</v>
      </c>
      <c r="O42" s="54"/>
      <c r="P42" s="54"/>
      <c r="Q42" s="54">
        <v>4119.3625000000093</v>
      </c>
      <c r="R42" s="54"/>
      <c r="S42" s="54"/>
      <c r="T42" s="54">
        <v>2863.1884999999966</v>
      </c>
      <c r="U42" s="54">
        <v>1220.0920000000003</v>
      </c>
      <c r="V42" s="54">
        <v>4211.5257499999952</v>
      </c>
      <c r="W42" s="54">
        <v>3879.8754999999992</v>
      </c>
      <c r="X42" s="54">
        <v>4292.1007499999969</v>
      </c>
      <c r="Y42" s="54"/>
      <c r="Z42" s="54"/>
      <c r="AA42" s="54">
        <v>3822.2727500000055</v>
      </c>
      <c r="AB42" s="54">
        <v>8112.569750000016</v>
      </c>
      <c r="AC42" s="54"/>
      <c r="AD42" s="54">
        <v>3915.5294999999951</v>
      </c>
      <c r="AE42" s="54">
        <v>3376.781499999996</v>
      </c>
      <c r="AF42" s="54">
        <v>1990.4147500000008</v>
      </c>
      <c r="AG42" s="54">
        <v>792.01574999999855</v>
      </c>
      <c r="AH42" s="54">
        <v>1890.0869999999916</v>
      </c>
      <c r="AI42" s="54">
        <v>2173.5870000000036</v>
      </c>
      <c r="AJ42" s="54">
        <v>1882.3092499999975</v>
      </c>
      <c r="AK42" s="54">
        <v>4762.4567499999903</v>
      </c>
      <c r="AL42" s="54">
        <v>8327.9902500000044</v>
      </c>
      <c r="AM42" s="54"/>
      <c r="AN42" s="54">
        <v>1497.4840000000008</v>
      </c>
      <c r="AO42" s="54">
        <v>3370.2252499999977</v>
      </c>
      <c r="AP42" s="54">
        <v>5670.0190000000057</v>
      </c>
      <c r="AQ42" s="54">
        <v>5874.6419999999553</v>
      </c>
      <c r="AR42" s="54">
        <v>953.7309999999984</v>
      </c>
      <c r="AS42" s="54">
        <v>2610.6282499999948</v>
      </c>
      <c r="AT42" s="54">
        <v>6519.0274999999929</v>
      </c>
      <c r="AU42" s="54"/>
      <c r="AV42" s="54">
        <v>924.01149999999927</v>
      </c>
      <c r="AW42" s="54">
        <v>6922.9922500000193</v>
      </c>
      <c r="AX42" s="54">
        <v>6786.8720000000021</v>
      </c>
      <c r="AY42" s="54">
        <v>842.1857499999993</v>
      </c>
      <c r="AZ42" s="54">
        <v>5032.4192499999881</v>
      </c>
      <c r="BA42" s="54">
        <v>1763.9070000000015</v>
      </c>
      <c r="BB42" s="54">
        <v>608.12000000000035</v>
      </c>
      <c r="BC42" s="54">
        <v>1468.9437500000006</v>
      </c>
      <c r="BD42" s="54">
        <v>1542.5059999999976</v>
      </c>
      <c r="BE42" s="54">
        <v>1098.308749999999</v>
      </c>
      <c r="BF42" s="54">
        <v>1231.9400000000039</v>
      </c>
      <c r="BG42" s="54">
        <v>1063.4682500000004</v>
      </c>
      <c r="BH42" s="54">
        <v>970.69350000000122</v>
      </c>
      <c r="BI42" s="54">
        <v>398.64450000000022</v>
      </c>
      <c r="BJ42" s="54">
        <v>876.54299999999864</v>
      </c>
      <c r="BK42" s="54">
        <v>1921.9252500000014</v>
      </c>
      <c r="BL42" s="54">
        <v>630.86450000000059</v>
      </c>
      <c r="BM42" s="54">
        <v>1894.5902500000057</v>
      </c>
      <c r="BN42" s="54">
        <v>2730.0092499999942</v>
      </c>
      <c r="BO42" s="54">
        <v>1256.6257499999977</v>
      </c>
      <c r="BP42" s="54">
        <v>1827.3077500000015</v>
      </c>
      <c r="BQ42" s="54">
        <v>1250.3542499999985</v>
      </c>
      <c r="BR42" s="54">
        <v>264.75024999999999</v>
      </c>
      <c r="BS42" s="54">
        <v>1374.6405000000066</v>
      </c>
      <c r="BT42" s="54">
        <v>862.84825000000205</v>
      </c>
      <c r="BU42" s="54">
        <v>1644.5030000000011</v>
      </c>
      <c r="BV42" s="54">
        <v>526.82749999999999</v>
      </c>
      <c r="BW42" s="54"/>
      <c r="BX42" s="54"/>
      <c r="BY42" s="54"/>
      <c r="BZ42" s="54"/>
      <c r="CA42" s="54"/>
      <c r="CB42" s="54"/>
      <c r="CC42" s="54"/>
      <c r="CD42" s="54"/>
      <c r="CE42" s="54"/>
      <c r="CF42" s="54"/>
      <c r="CG42" s="54"/>
      <c r="CH42" s="54"/>
      <c r="CI42" s="54"/>
      <c r="CJ42" s="54"/>
      <c r="CK42" s="54"/>
      <c r="CL42" s="53">
        <f t="shared" si="0"/>
        <v>151367.41950000005</v>
      </c>
    </row>
    <row r="43" spans="1:90" x14ac:dyDescent="0.25">
      <c r="A43" s="107">
        <v>35</v>
      </c>
      <c r="B43" s="107">
        <v>5260</v>
      </c>
      <c r="C43" s="106" t="s">
        <v>212</v>
      </c>
      <c r="D43" s="54"/>
      <c r="E43" s="54"/>
      <c r="F43" s="54"/>
      <c r="G43" s="54"/>
      <c r="H43" s="54"/>
      <c r="I43" s="54"/>
      <c r="J43" s="54"/>
      <c r="K43" s="54"/>
      <c r="L43" s="54"/>
      <c r="M43" s="54"/>
      <c r="N43" s="54"/>
      <c r="O43" s="54"/>
      <c r="P43" s="54"/>
      <c r="Q43" s="54"/>
      <c r="R43" s="54"/>
      <c r="S43" s="54"/>
      <c r="T43" s="54"/>
      <c r="U43" s="54"/>
      <c r="V43" s="54"/>
      <c r="W43" s="54"/>
      <c r="X43" s="54"/>
      <c r="Y43" s="54"/>
      <c r="Z43" s="54"/>
      <c r="AA43" s="54"/>
      <c r="AB43" s="54"/>
      <c r="AC43" s="54"/>
      <c r="AD43" s="54"/>
      <c r="AE43" s="54"/>
      <c r="AF43" s="54"/>
      <c r="AG43" s="54"/>
      <c r="AH43" s="54"/>
      <c r="AI43" s="54"/>
      <c r="AJ43" s="54"/>
      <c r="AK43" s="54">
        <v>0</v>
      </c>
      <c r="AL43" s="54"/>
      <c r="AM43" s="54"/>
      <c r="AN43" s="54">
        <v>0</v>
      </c>
      <c r="AO43" s="54"/>
      <c r="AP43" s="54">
        <v>0</v>
      </c>
      <c r="AQ43" s="54"/>
      <c r="AR43" s="54"/>
      <c r="AS43" s="54"/>
      <c r="AT43" s="54"/>
      <c r="AU43" s="54"/>
      <c r="AV43" s="54"/>
      <c r="AW43" s="54"/>
      <c r="AX43" s="54"/>
      <c r="AY43" s="54"/>
      <c r="AZ43" s="54"/>
      <c r="BA43" s="54"/>
      <c r="BB43" s="54"/>
      <c r="BC43" s="54">
        <v>0</v>
      </c>
      <c r="BD43" s="54"/>
      <c r="BE43" s="54"/>
      <c r="BF43" s="54"/>
      <c r="BG43" s="54">
        <v>0</v>
      </c>
      <c r="BH43" s="54"/>
      <c r="BI43" s="54"/>
      <c r="BJ43" s="54"/>
      <c r="BK43" s="54"/>
      <c r="BL43" s="54"/>
      <c r="BM43" s="54"/>
      <c r="BN43" s="54"/>
      <c r="BO43" s="54"/>
      <c r="BP43" s="54"/>
      <c r="BQ43" s="54"/>
      <c r="BR43" s="54"/>
      <c r="BS43" s="54"/>
      <c r="BT43" s="54"/>
      <c r="BU43" s="54"/>
      <c r="BV43" s="54"/>
      <c r="BW43" s="54"/>
      <c r="BX43" s="54"/>
      <c r="BY43" s="54"/>
      <c r="BZ43" s="54"/>
      <c r="CA43" s="54"/>
      <c r="CB43" s="54"/>
      <c r="CC43" s="54"/>
      <c r="CD43" s="54"/>
      <c r="CE43" s="54"/>
      <c r="CF43" s="54"/>
      <c r="CG43" s="54"/>
      <c r="CH43" s="54"/>
      <c r="CI43" s="54"/>
      <c r="CJ43" s="54"/>
      <c r="CK43" s="54"/>
      <c r="CL43" s="53">
        <f t="shared" si="0"/>
        <v>0</v>
      </c>
    </row>
    <row r="44" spans="1:90" x14ac:dyDescent="0.25">
      <c r="A44" s="107">
        <v>36</v>
      </c>
      <c r="B44" s="107">
        <v>5280</v>
      </c>
      <c r="C44" s="106" t="s">
        <v>213</v>
      </c>
      <c r="D44" s="54"/>
      <c r="E44" s="54"/>
      <c r="F44" s="54"/>
      <c r="G44" s="54"/>
      <c r="H44" s="54"/>
      <c r="I44" s="54"/>
      <c r="J44" s="54"/>
      <c r="K44" s="54"/>
      <c r="L44" s="54"/>
      <c r="M44" s="54"/>
      <c r="N44" s="54"/>
      <c r="O44" s="54"/>
      <c r="P44" s="54"/>
      <c r="Q44" s="54"/>
      <c r="R44" s="54"/>
      <c r="S44" s="54"/>
      <c r="T44" s="54"/>
      <c r="U44" s="54"/>
      <c r="V44" s="54"/>
      <c r="W44" s="54"/>
      <c r="X44" s="54"/>
      <c r="Y44" s="54"/>
      <c r="Z44" s="54"/>
      <c r="AA44" s="54"/>
      <c r="AB44" s="54"/>
      <c r="AC44" s="54"/>
      <c r="AD44" s="54"/>
      <c r="AE44" s="54"/>
      <c r="AF44" s="54"/>
      <c r="AG44" s="54"/>
      <c r="AH44" s="54"/>
      <c r="AI44" s="54"/>
      <c r="AJ44" s="54"/>
      <c r="AK44" s="54">
        <v>0</v>
      </c>
      <c r="AL44" s="54"/>
      <c r="AM44" s="54"/>
      <c r="AN44" s="54">
        <v>0</v>
      </c>
      <c r="AO44" s="54"/>
      <c r="AP44" s="54">
        <v>0</v>
      </c>
      <c r="AQ44" s="54"/>
      <c r="AR44" s="54"/>
      <c r="AS44" s="54"/>
      <c r="AT44" s="54"/>
      <c r="AU44" s="54"/>
      <c r="AV44" s="54"/>
      <c r="AW44" s="54"/>
      <c r="AX44" s="54"/>
      <c r="AY44" s="54"/>
      <c r="AZ44" s="54"/>
      <c r="BA44" s="54"/>
      <c r="BB44" s="54"/>
      <c r="BC44" s="54">
        <v>0</v>
      </c>
      <c r="BD44" s="54"/>
      <c r="BE44" s="54"/>
      <c r="BF44" s="54"/>
      <c r="BG44" s="54">
        <v>0</v>
      </c>
      <c r="BH44" s="54"/>
      <c r="BI44" s="54"/>
      <c r="BJ44" s="54"/>
      <c r="BK44" s="54"/>
      <c r="BL44" s="54"/>
      <c r="BM44" s="54"/>
      <c r="BN44" s="54"/>
      <c r="BO44" s="54"/>
      <c r="BP44" s="54"/>
      <c r="BQ44" s="54"/>
      <c r="BR44" s="54"/>
      <c r="BS44" s="54"/>
      <c r="BT44" s="54"/>
      <c r="BU44" s="54"/>
      <c r="BV44" s="54"/>
      <c r="BW44" s="54"/>
      <c r="BX44" s="54"/>
      <c r="BY44" s="54"/>
      <c r="BZ44" s="54"/>
      <c r="CA44" s="54"/>
      <c r="CB44" s="54"/>
      <c r="CC44" s="54"/>
      <c r="CD44" s="54"/>
      <c r="CE44" s="54"/>
      <c r="CF44" s="54"/>
      <c r="CG44" s="54"/>
      <c r="CH44" s="54"/>
      <c r="CI44" s="54"/>
      <c r="CJ44" s="54"/>
      <c r="CK44" s="54"/>
      <c r="CL44" s="53">
        <f t="shared" si="0"/>
        <v>0</v>
      </c>
    </row>
    <row r="45" spans="1:90" x14ac:dyDescent="0.25">
      <c r="A45" s="107">
        <v>37</v>
      </c>
      <c r="B45" s="107">
        <v>5525</v>
      </c>
      <c r="C45" s="106" t="s">
        <v>427</v>
      </c>
      <c r="D45" s="54"/>
      <c r="E45" s="54"/>
      <c r="F45" s="54"/>
      <c r="G45" s="54"/>
      <c r="H45" s="54"/>
      <c r="I45" s="54"/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4"/>
      <c r="W45" s="54"/>
      <c r="X45" s="54"/>
      <c r="Y45" s="54"/>
      <c r="Z45" s="54"/>
      <c r="AA45" s="54"/>
      <c r="AB45" s="54"/>
      <c r="AC45" s="54"/>
      <c r="AD45" s="54"/>
      <c r="AE45" s="54"/>
      <c r="AF45" s="54"/>
      <c r="AG45" s="54"/>
      <c r="AH45" s="54"/>
      <c r="AI45" s="54"/>
      <c r="AJ45" s="54"/>
      <c r="AK45" s="54">
        <v>0</v>
      </c>
      <c r="AL45" s="54"/>
      <c r="AM45" s="54"/>
      <c r="AN45" s="54">
        <v>0</v>
      </c>
      <c r="AO45" s="54"/>
      <c r="AP45" s="54">
        <v>0</v>
      </c>
      <c r="AQ45" s="54"/>
      <c r="AR45" s="54"/>
      <c r="AS45" s="54"/>
      <c r="AT45" s="54"/>
      <c r="AU45" s="54"/>
      <c r="AV45" s="54"/>
      <c r="AW45" s="54"/>
      <c r="AX45" s="54"/>
      <c r="AY45" s="54"/>
      <c r="AZ45" s="54"/>
      <c r="BA45" s="54"/>
      <c r="BB45" s="54"/>
      <c r="BC45" s="54">
        <v>0</v>
      </c>
      <c r="BD45" s="54"/>
      <c r="BE45" s="54"/>
      <c r="BF45" s="54"/>
      <c r="BG45" s="54">
        <v>0</v>
      </c>
      <c r="BH45" s="54"/>
      <c r="BI45" s="54"/>
      <c r="BJ45" s="54"/>
      <c r="BK45" s="54"/>
      <c r="BL45" s="54"/>
      <c r="BM45" s="54"/>
      <c r="BN45" s="54"/>
      <c r="BO45" s="54"/>
      <c r="BP45" s="54"/>
      <c r="BQ45" s="54"/>
      <c r="BR45" s="54"/>
      <c r="BS45" s="54"/>
      <c r="BT45" s="54"/>
      <c r="BU45" s="54"/>
      <c r="BV45" s="54"/>
      <c r="BW45" s="54"/>
      <c r="BX45" s="54"/>
      <c r="BY45" s="54"/>
      <c r="BZ45" s="54"/>
      <c r="CA45" s="54"/>
      <c r="CB45" s="54"/>
      <c r="CC45" s="54"/>
      <c r="CD45" s="54"/>
      <c r="CE45" s="54"/>
      <c r="CF45" s="54"/>
      <c r="CG45" s="54"/>
      <c r="CH45" s="54"/>
      <c r="CI45" s="54"/>
      <c r="CJ45" s="54"/>
      <c r="CK45" s="54"/>
      <c r="CL45" s="53">
        <f t="shared" si="0"/>
        <v>0</v>
      </c>
    </row>
    <row r="46" spans="1:90" x14ac:dyDescent="0.25">
      <c r="A46" s="107">
        <v>38</v>
      </c>
      <c r="B46" s="107">
        <v>5560</v>
      </c>
      <c r="C46" s="106" t="s">
        <v>216</v>
      </c>
      <c r="D46" s="54"/>
      <c r="E46" s="54"/>
      <c r="F46" s="54"/>
      <c r="G46" s="54"/>
      <c r="H46" s="54"/>
      <c r="I46" s="54"/>
      <c r="J46" s="54"/>
      <c r="K46" s="54"/>
      <c r="L46" s="54"/>
      <c r="M46" s="54"/>
      <c r="N46" s="54"/>
      <c r="O46" s="54"/>
      <c r="P46" s="54"/>
      <c r="Q46" s="54"/>
      <c r="R46" s="54"/>
      <c r="S46" s="54"/>
      <c r="T46" s="54"/>
      <c r="U46" s="54"/>
      <c r="V46" s="54"/>
      <c r="W46" s="54"/>
      <c r="X46" s="54"/>
      <c r="Y46" s="54"/>
      <c r="Z46" s="54"/>
      <c r="AA46" s="54"/>
      <c r="AB46" s="54"/>
      <c r="AC46" s="54"/>
      <c r="AD46" s="54"/>
      <c r="AE46" s="54"/>
      <c r="AF46" s="54"/>
      <c r="AG46" s="54"/>
      <c r="AH46" s="54"/>
      <c r="AI46" s="54"/>
      <c r="AJ46" s="54"/>
      <c r="AK46" s="54">
        <v>0</v>
      </c>
      <c r="AL46" s="54"/>
      <c r="AM46" s="54"/>
      <c r="AN46" s="54">
        <v>0</v>
      </c>
      <c r="AO46" s="54"/>
      <c r="AP46" s="54">
        <v>0</v>
      </c>
      <c r="AQ46" s="54"/>
      <c r="AR46" s="54"/>
      <c r="AS46" s="54"/>
      <c r="AT46" s="54"/>
      <c r="AU46" s="54"/>
      <c r="AV46" s="54"/>
      <c r="AW46" s="54"/>
      <c r="AX46" s="54"/>
      <c r="AY46" s="54"/>
      <c r="AZ46" s="54"/>
      <c r="BA46" s="54"/>
      <c r="BB46" s="54"/>
      <c r="BC46" s="54">
        <v>0</v>
      </c>
      <c r="BD46" s="54"/>
      <c r="BE46" s="54"/>
      <c r="BF46" s="54"/>
      <c r="BG46" s="54">
        <v>0</v>
      </c>
      <c r="BH46" s="54"/>
      <c r="BI46" s="54"/>
      <c r="BJ46" s="54"/>
      <c r="BK46" s="54"/>
      <c r="BL46" s="54"/>
      <c r="BM46" s="54"/>
      <c r="BN46" s="54"/>
      <c r="BO46" s="54"/>
      <c r="BP46" s="54"/>
      <c r="BQ46" s="54"/>
      <c r="BR46" s="54"/>
      <c r="BS46" s="54"/>
      <c r="BT46" s="54"/>
      <c r="BU46" s="54"/>
      <c r="BV46" s="54"/>
      <c r="BW46" s="54"/>
      <c r="BX46" s="54"/>
      <c r="BY46" s="54"/>
      <c r="BZ46" s="54"/>
      <c r="CA46" s="54"/>
      <c r="CB46" s="54"/>
      <c r="CC46" s="54"/>
      <c r="CD46" s="54"/>
      <c r="CE46" s="54"/>
      <c r="CF46" s="54"/>
      <c r="CG46" s="54"/>
      <c r="CH46" s="54"/>
      <c r="CI46" s="54"/>
      <c r="CJ46" s="54"/>
      <c r="CK46" s="54"/>
      <c r="CL46" s="53">
        <f t="shared" si="0"/>
        <v>0</v>
      </c>
    </row>
    <row r="47" spans="1:90" x14ac:dyDescent="0.25">
      <c r="A47" s="107">
        <v>39</v>
      </c>
      <c r="B47" s="107">
        <v>5561</v>
      </c>
      <c r="C47" s="106" t="s">
        <v>428</v>
      </c>
      <c r="D47" s="54"/>
      <c r="E47" s="54"/>
      <c r="F47" s="54"/>
      <c r="G47" s="54"/>
      <c r="H47" s="54"/>
      <c r="I47" s="54"/>
      <c r="J47" s="54"/>
      <c r="K47" s="54"/>
      <c r="L47" s="54"/>
      <c r="M47" s="54"/>
      <c r="N47" s="54"/>
      <c r="O47" s="54"/>
      <c r="P47" s="54"/>
      <c r="Q47" s="54"/>
      <c r="R47" s="54"/>
      <c r="S47" s="54"/>
      <c r="T47" s="54"/>
      <c r="U47" s="54"/>
      <c r="V47" s="54"/>
      <c r="W47" s="54"/>
      <c r="X47" s="54"/>
      <c r="Y47" s="54"/>
      <c r="Z47" s="54"/>
      <c r="AA47" s="54"/>
      <c r="AB47" s="54"/>
      <c r="AC47" s="54"/>
      <c r="AD47" s="54"/>
      <c r="AE47" s="54"/>
      <c r="AF47" s="54"/>
      <c r="AG47" s="54"/>
      <c r="AH47" s="54"/>
      <c r="AI47" s="54"/>
      <c r="AJ47" s="54"/>
      <c r="AK47" s="54">
        <v>0</v>
      </c>
      <c r="AL47" s="54"/>
      <c r="AM47" s="54"/>
      <c r="AN47" s="54">
        <v>0</v>
      </c>
      <c r="AO47" s="54"/>
      <c r="AP47" s="54">
        <v>0</v>
      </c>
      <c r="AQ47" s="54"/>
      <c r="AR47" s="54"/>
      <c r="AS47" s="54"/>
      <c r="AT47" s="54"/>
      <c r="AU47" s="54"/>
      <c r="AV47" s="54"/>
      <c r="AW47" s="54"/>
      <c r="AX47" s="54"/>
      <c r="AY47" s="54"/>
      <c r="AZ47" s="54"/>
      <c r="BA47" s="54"/>
      <c r="BB47" s="54"/>
      <c r="BC47" s="54">
        <v>0</v>
      </c>
      <c r="BD47" s="54"/>
      <c r="BE47" s="54"/>
      <c r="BF47" s="54"/>
      <c r="BG47" s="54">
        <v>0</v>
      </c>
      <c r="BH47" s="54"/>
      <c r="BI47" s="54"/>
      <c r="BJ47" s="54"/>
      <c r="BK47" s="54"/>
      <c r="BL47" s="54"/>
      <c r="BM47" s="54"/>
      <c r="BN47" s="54"/>
      <c r="BO47" s="54"/>
      <c r="BP47" s="54"/>
      <c r="BQ47" s="54"/>
      <c r="BR47" s="54"/>
      <c r="BS47" s="54"/>
      <c r="BT47" s="54"/>
      <c r="BU47" s="54"/>
      <c r="BV47" s="54"/>
      <c r="BW47" s="54"/>
      <c r="BX47" s="54"/>
      <c r="BY47" s="54"/>
      <c r="BZ47" s="54"/>
      <c r="CA47" s="54"/>
      <c r="CB47" s="54"/>
      <c r="CC47" s="54"/>
      <c r="CD47" s="54"/>
      <c r="CE47" s="54"/>
      <c r="CF47" s="54"/>
      <c r="CG47" s="54"/>
      <c r="CH47" s="54"/>
      <c r="CI47" s="54"/>
      <c r="CJ47" s="54"/>
      <c r="CK47" s="54"/>
      <c r="CL47" s="53">
        <f t="shared" si="0"/>
        <v>0</v>
      </c>
    </row>
    <row r="48" spans="1:90" x14ac:dyDescent="0.25">
      <c r="A48" s="107">
        <v>40</v>
      </c>
      <c r="B48" s="107">
        <v>5565</v>
      </c>
      <c r="C48" s="106" t="s">
        <v>219</v>
      </c>
      <c r="D48" s="54"/>
      <c r="E48" s="54"/>
      <c r="F48" s="54"/>
      <c r="G48" s="54"/>
      <c r="H48" s="54"/>
      <c r="I48" s="54"/>
      <c r="J48" s="54"/>
      <c r="K48" s="54"/>
      <c r="L48" s="54"/>
      <c r="M48" s="54"/>
      <c r="N48" s="54"/>
      <c r="O48" s="54"/>
      <c r="P48" s="54"/>
      <c r="Q48" s="54"/>
      <c r="R48" s="54"/>
      <c r="S48" s="54"/>
      <c r="T48" s="54"/>
      <c r="U48" s="54"/>
      <c r="V48" s="54"/>
      <c r="W48" s="54"/>
      <c r="X48" s="54"/>
      <c r="Y48" s="54"/>
      <c r="Z48" s="54"/>
      <c r="AA48" s="54"/>
      <c r="AB48" s="54"/>
      <c r="AC48" s="54"/>
      <c r="AD48" s="54"/>
      <c r="AE48" s="54"/>
      <c r="AF48" s="54"/>
      <c r="AG48" s="54"/>
      <c r="AH48" s="54"/>
      <c r="AI48" s="54"/>
      <c r="AJ48" s="54"/>
      <c r="AK48" s="54">
        <v>0</v>
      </c>
      <c r="AL48" s="54"/>
      <c r="AM48" s="54"/>
      <c r="AN48" s="54">
        <v>0</v>
      </c>
      <c r="AO48" s="54"/>
      <c r="AP48" s="54">
        <v>0</v>
      </c>
      <c r="AQ48" s="54"/>
      <c r="AR48" s="54"/>
      <c r="AS48" s="54"/>
      <c r="AT48" s="54"/>
      <c r="AU48" s="54"/>
      <c r="AV48" s="54"/>
      <c r="AW48" s="54"/>
      <c r="AX48" s="54"/>
      <c r="AY48" s="54"/>
      <c r="AZ48" s="54"/>
      <c r="BA48" s="54"/>
      <c r="BB48" s="54"/>
      <c r="BC48" s="54">
        <v>0</v>
      </c>
      <c r="BD48" s="54"/>
      <c r="BE48" s="54"/>
      <c r="BF48" s="54"/>
      <c r="BG48" s="54">
        <v>0</v>
      </c>
      <c r="BH48" s="54"/>
      <c r="BI48" s="54"/>
      <c r="BJ48" s="54"/>
      <c r="BK48" s="54"/>
      <c r="BL48" s="54"/>
      <c r="BM48" s="54"/>
      <c r="BN48" s="54"/>
      <c r="BO48" s="54"/>
      <c r="BP48" s="54"/>
      <c r="BQ48" s="54"/>
      <c r="BR48" s="54"/>
      <c r="BS48" s="54"/>
      <c r="BT48" s="54"/>
      <c r="BU48" s="54"/>
      <c r="BV48" s="54"/>
      <c r="BW48" s="54"/>
      <c r="BX48" s="54"/>
      <c r="BY48" s="54"/>
      <c r="BZ48" s="54"/>
      <c r="CA48" s="54"/>
      <c r="CB48" s="54"/>
      <c r="CC48" s="54"/>
      <c r="CD48" s="54"/>
      <c r="CE48" s="54"/>
      <c r="CF48" s="54"/>
      <c r="CG48" s="54"/>
      <c r="CH48" s="54"/>
      <c r="CI48" s="54"/>
      <c r="CJ48" s="54"/>
      <c r="CK48" s="54"/>
      <c r="CL48" s="53">
        <f t="shared" si="0"/>
        <v>0</v>
      </c>
    </row>
    <row r="49" spans="1:90" x14ac:dyDescent="0.25">
      <c r="A49" s="107">
        <v>41</v>
      </c>
      <c r="B49" s="107">
        <v>5570</v>
      </c>
      <c r="C49" s="106" t="s">
        <v>220</v>
      </c>
      <c r="D49" s="54"/>
      <c r="E49" s="54"/>
      <c r="F49" s="54"/>
      <c r="G49" s="54"/>
      <c r="H49" s="54"/>
      <c r="I49" s="54"/>
      <c r="J49" s="54"/>
      <c r="K49" s="54"/>
      <c r="L49" s="54"/>
      <c r="M49" s="54"/>
      <c r="N49" s="54"/>
      <c r="O49" s="54"/>
      <c r="P49" s="54"/>
      <c r="Q49" s="54"/>
      <c r="R49" s="54"/>
      <c r="S49" s="54"/>
      <c r="T49" s="54"/>
      <c r="U49" s="54"/>
      <c r="V49" s="54"/>
      <c r="W49" s="54"/>
      <c r="X49" s="54"/>
      <c r="Y49" s="54"/>
      <c r="Z49" s="54"/>
      <c r="AA49" s="54"/>
      <c r="AB49" s="54"/>
      <c r="AC49" s="54"/>
      <c r="AD49" s="54"/>
      <c r="AE49" s="54"/>
      <c r="AF49" s="54"/>
      <c r="AG49" s="54"/>
      <c r="AH49" s="54"/>
      <c r="AI49" s="54"/>
      <c r="AJ49" s="54"/>
      <c r="AK49" s="54">
        <v>0</v>
      </c>
      <c r="AL49" s="54"/>
      <c r="AM49" s="54"/>
      <c r="AN49" s="54">
        <v>0</v>
      </c>
      <c r="AO49" s="54"/>
      <c r="AP49" s="54">
        <v>0</v>
      </c>
      <c r="AQ49" s="54"/>
      <c r="AR49" s="54"/>
      <c r="AS49" s="54"/>
      <c r="AT49" s="54"/>
      <c r="AU49" s="54"/>
      <c r="AV49" s="54"/>
      <c r="AW49" s="54"/>
      <c r="AX49" s="54"/>
      <c r="AY49" s="54"/>
      <c r="AZ49" s="54"/>
      <c r="BA49" s="54"/>
      <c r="BB49" s="54"/>
      <c r="BC49" s="54">
        <v>0</v>
      </c>
      <c r="BD49" s="54"/>
      <c r="BE49" s="54"/>
      <c r="BF49" s="54"/>
      <c r="BG49" s="54">
        <v>0</v>
      </c>
      <c r="BH49" s="54"/>
      <c r="BI49" s="54"/>
      <c r="BJ49" s="54"/>
      <c r="BK49" s="54"/>
      <c r="BL49" s="54"/>
      <c r="BM49" s="54"/>
      <c r="BN49" s="54"/>
      <c r="BO49" s="54"/>
      <c r="BP49" s="54"/>
      <c r="BQ49" s="54"/>
      <c r="BR49" s="54"/>
      <c r="BS49" s="54"/>
      <c r="BT49" s="54"/>
      <c r="BU49" s="54"/>
      <c r="BV49" s="54"/>
      <c r="BW49" s="54"/>
      <c r="BX49" s="54"/>
      <c r="BY49" s="54"/>
      <c r="BZ49" s="54"/>
      <c r="CA49" s="54"/>
      <c r="CB49" s="54"/>
      <c r="CC49" s="54"/>
      <c r="CD49" s="54"/>
      <c r="CE49" s="54"/>
      <c r="CF49" s="54"/>
      <c r="CG49" s="54"/>
      <c r="CH49" s="54"/>
      <c r="CI49" s="54"/>
      <c r="CJ49" s="54"/>
      <c r="CK49" s="54"/>
      <c r="CL49" s="53">
        <f t="shared" si="0"/>
        <v>0</v>
      </c>
    </row>
    <row r="50" spans="1:90" x14ac:dyDescent="0.25">
      <c r="A50" s="107">
        <v>42</v>
      </c>
      <c r="B50" s="107">
        <v>5588</v>
      </c>
      <c r="C50" s="106" t="s">
        <v>221</v>
      </c>
      <c r="D50" s="54"/>
      <c r="E50" s="54"/>
      <c r="F50" s="54"/>
      <c r="G50" s="54"/>
      <c r="H50" s="54"/>
      <c r="I50" s="54"/>
      <c r="J50" s="54"/>
      <c r="K50" s="54"/>
      <c r="L50" s="54"/>
      <c r="M50" s="54"/>
      <c r="N50" s="54"/>
      <c r="O50" s="54"/>
      <c r="P50" s="54"/>
      <c r="Q50" s="54"/>
      <c r="R50" s="54"/>
      <c r="S50" s="54"/>
      <c r="T50" s="54"/>
      <c r="U50" s="54"/>
      <c r="V50" s="54"/>
      <c r="W50" s="54"/>
      <c r="X50" s="54"/>
      <c r="Y50" s="54"/>
      <c r="Z50" s="54"/>
      <c r="AA50" s="54"/>
      <c r="AB50" s="54"/>
      <c r="AC50" s="54"/>
      <c r="AD50" s="54"/>
      <c r="AE50" s="54"/>
      <c r="AF50" s="54"/>
      <c r="AG50" s="54"/>
      <c r="AH50" s="54"/>
      <c r="AI50" s="54"/>
      <c r="AJ50" s="54"/>
      <c r="AK50" s="54">
        <v>0</v>
      </c>
      <c r="AL50" s="54"/>
      <c r="AM50" s="54"/>
      <c r="AN50" s="54">
        <v>0</v>
      </c>
      <c r="AO50" s="54"/>
      <c r="AP50" s="54">
        <v>0</v>
      </c>
      <c r="AQ50" s="54"/>
      <c r="AR50" s="54"/>
      <c r="AS50" s="54"/>
      <c r="AT50" s="54"/>
      <c r="AU50" s="54"/>
      <c r="AV50" s="54"/>
      <c r="AW50" s="54"/>
      <c r="AX50" s="54"/>
      <c r="AY50" s="54"/>
      <c r="AZ50" s="54"/>
      <c r="BA50" s="54"/>
      <c r="BB50" s="54"/>
      <c r="BC50" s="54">
        <v>0</v>
      </c>
      <c r="BD50" s="54"/>
      <c r="BE50" s="54"/>
      <c r="BF50" s="54"/>
      <c r="BG50" s="54">
        <v>0</v>
      </c>
      <c r="BH50" s="54"/>
      <c r="BI50" s="54"/>
      <c r="BJ50" s="54"/>
      <c r="BK50" s="54"/>
      <c r="BL50" s="54"/>
      <c r="BM50" s="54"/>
      <c r="BN50" s="54"/>
      <c r="BO50" s="54"/>
      <c r="BP50" s="54"/>
      <c r="BQ50" s="54"/>
      <c r="BR50" s="54"/>
      <c r="BS50" s="54"/>
      <c r="BT50" s="54"/>
      <c r="BU50" s="54"/>
      <c r="BV50" s="54"/>
      <c r="BW50" s="54"/>
      <c r="BX50" s="54"/>
      <c r="BY50" s="54"/>
      <c r="BZ50" s="54"/>
      <c r="CA50" s="54"/>
      <c r="CB50" s="54"/>
      <c r="CC50" s="54"/>
      <c r="CD50" s="54"/>
      <c r="CE50" s="54"/>
      <c r="CF50" s="54"/>
      <c r="CG50" s="54"/>
      <c r="CH50" s="54"/>
      <c r="CI50" s="54"/>
      <c r="CJ50" s="54"/>
      <c r="CK50" s="54"/>
      <c r="CL50" s="53">
        <f t="shared" si="0"/>
        <v>0</v>
      </c>
    </row>
    <row r="51" spans="1:90" x14ac:dyDescent="0.25">
      <c r="A51" s="107">
        <v>43</v>
      </c>
      <c r="B51" s="107">
        <v>5595</v>
      </c>
      <c r="C51" s="106" t="s">
        <v>222</v>
      </c>
      <c r="D51" s="54"/>
      <c r="E51" s="54"/>
      <c r="F51" s="54"/>
      <c r="G51" s="54"/>
      <c r="H51" s="54"/>
      <c r="I51" s="54"/>
      <c r="J51" s="54"/>
      <c r="K51" s="54"/>
      <c r="L51" s="54"/>
      <c r="M51" s="54"/>
      <c r="N51" s="54"/>
      <c r="O51" s="54"/>
      <c r="P51" s="54"/>
      <c r="Q51" s="54"/>
      <c r="R51" s="54"/>
      <c r="S51" s="54"/>
      <c r="T51" s="54"/>
      <c r="U51" s="54"/>
      <c r="V51" s="54"/>
      <c r="W51" s="54"/>
      <c r="X51" s="54"/>
      <c r="Y51" s="54"/>
      <c r="Z51" s="54"/>
      <c r="AA51" s="54"/>
      <c r="AB51" s="54"/>
      <c r="AC51" s="54"/>
      <c r="AD51" s="54"/>
      <c r="AE51" s="54"/>
      <c r="AF51" s="54"/>
      <c r="AG51" s="54"/>
      <c r="AH51" s="54"/>
      <c r="AI51" s="54"/>
      <c r="AJ51" s="54"/>
      <c r="AK51" s="54">
        <v>0</v>
      </c>
      <c r="AL51" s="54"/>
      <c r="AM51" s="54"/>
      <c r="AN51" s="54">
        <v>0</v>
      </c>
      <c r="AO51" s="54"/>
      <c r="AP51" s="54">
        <v>0</v>
      </c>
      <c r="AQ51" s="54"/>
      <c r="AR51" s="54"/>
      <c r="AS51" s="54"/>
      <c r="AT51" s="54"/>
      <c r="AU51" s="54"/>
      <c r="AV51" s="54"/>
      <c r="AW51" s="54"/>
      <c r="AX51" s="54"/>
      <c r="AY51" s="54"/>
      <c r="AZ51" s="54"/>
      <c r="BA51" s="54"/>
      <c r="BB51" s="54"/>
      <c r="BC51" s="54">
        <v>0</v>
      </c>
      <c r="BD51" s="54"/>
      <c r="BE51" s="54"/>
      <c r="BF51" s="54"/>
      <c r="BG51" s="54">
        <v>0</v>
      </c>
      <c r="BH51" s="54"/>
      <c r="BI51" s="54"/>
      <c r="BJ51" s="54"/>
      <c r="BK51" s="54"/>
      <c r="BL51" s="54"/>
      <c r="BM51" s="54"/>
      <c r="BN51" s="54"/>
      <c r="BO51" s="54"/>
      <c r="BP51" s="54"/>
      <c r="BQ51" s="54"/>
      <c r="BR51" s="54"/>
      <c r="BS51" s="54"/>
      <c r="BT51" s="54"/>
      <c r="BU51" s="54"/>
      <c r="BV51" s="54"/>
      <c r="BW51" s="54"/>
      <c r="BX51" s="54"/>
      <c r="BY51" s="54"/>
      <c r="BZ51" s="54"/>
      <c r="CA51" s="54"/>
      <c r="CB51" s="54"/>
      <c r="CC51" s="54"/>
      <c r="CD51" s="54"/>
      <c r="CE51" s="54"/>
      <c r="CF51" s="54"/>
      <c r="CG51" s="54"/>
      <c r="CH51" s="54"/>
      <c r="CI51" s="54"/>
      <c r="CJ51" s="54"/>
      <c r="CK51" s="54"/>
      <c r="CL51" s="53">
        <f t="shared" si="0"/>
        <v>0</v>
      </c>
    </row>
    <row r="52" spans="1:90" x14ac:dyDescent="0.25">
      <c r="A52" s="107">
        <v>44</v>
      </c>
      <c r="B52" s="107">
        <v>5600</v>
      </c>
      <c r="C52" s="106" t="s">
        <v>223</v>
      </c>
      <c r="D52" s="54"/>
      <c r="E52" s="54"/>
      <c r="F52" s="54"/>
      <c r="G52" s="54"/>
      <c r="H52" s="54"/>
      <c r="I52" s="54"/>
      <c r="J52" s="54"/>
      <c r="K52" s="54"/>
      <c r="L52" s="54"/>
      <c r="M52" s="54"/>
      <c r="N52" s="54"/>
      <c r="O52" s="54"/>
      <c r="P52" s="54"/>
      <c r="Q52" s="54"/>
      <c r="R52" s="54"/>
      <c r="S52" s="54"/>
      <c r="T52" s="54"/>
      <c r="U52" s="54"/>
      <c r="V52" s="54"/>
      <c r="W52" s="54"/>
      <c r="X52" s="54"/>
      <c r="Y52" s="54"/>
      <c r="Z52" s="54"/>
      <c r="AA52" s="54"/>
      <c r="AB52" s="54"/>
      <c r="AC52" s="54"/>
      <c r="AD52" s="54"/>
      <c r="AE52" s="54"/>
      <c r="AF52" s="54"/>
      <c r="AG52" s="54"/>
      <c r="AH52" s="54"/>
      <c r="AI52" s="54"/>
      <c r="AJ52" s="54"/>
      <c r="AK52" s="54">
        <v>0</v>
      </c>
      <c r="AL52" s="54"/>
      <c r="AM52" s="54"/>
      <c r="AN52" s="54">
        <v>0</v>
      </c>
      <c r="AO52" s="54"/>
      <c r="AP52" s="54">
        <v>0</v>
      </c>
      <c r="AQ52" s="54"/>
      <c r="AR52" s="54"/>
      <c r="AS52" s="54"/>
      <c r="AT52" s="54"/>
      <c r="AU52" s="54"/>
      <c r="AV52" s="54"/>
      <c r="AW52" s="54"/>
      <c r="AX52" s="54"/>
      <c r="AY52" s="54"/>
      <c r="AZ52" s="54"/>
      <c r="BA52" s="54"/>
      <c r="BB52" s="54"/>
      <c r="BC52" s="54">
        <v>0</v>
      </c>
      <c r="BD52" s="54"/>
      <c r="BE52" s="54"/>
      <c r="BF52" s="54"/>
      <c r="BG52" s="54">
        <v>0</v>
      </c>
      <c r="BH52" s="54"/>
      <c r="BI52" s="54"/>
      <c r="BJ52" s="54"/>
      <c r="BK52" s="54"/>
      <c r="BL52" s="54"/>
      <c r="BM52" s="54"/>
      <c r="BN52" s="54"/>
      <c r="BO52" s="54"/>
      <c r="BP52" s="54"/>
      <c r="BQ52" s="54"/>
      <c r="BR52" s="54"/>
      <c r="BS52" s="54"/>
      <c r="BT52" s="54"/>
      <c r="BU52" s="54"/>
      <c r="BV52" s="54"/>
      <c r="BW52" s="54"/>
      <c r="BX52" s="54"/>
      <c r="BY52" s="54"/>
      <c r="BZ52" s="54"/>
      <c r="CA52" s="54"/>
      <c r="CB52" s="54"/>
      <c r="CC52" s="54"/>
      <c r="CD52" s="54"/>
      <c r="CE52" s="54"/>
      <c r="CF52" s="54"/>
      <c r="CG52" s="54"/>
      <c r="CH52" s="54"/>
      <c r="CI52" s="54"/>
      <c r="CJ52" s="54"/>
      <c r="CK52" s="54"/>
      <c r="CL52" s="53">
        <f t="shared" si="0"/>
        <v>0</v>
      </c>
    </row>
    <row r="53" spans="1:90" x14ac:dyDescent="0.25">
      <c r="A53" s="107">
        <v>45</v>
      </c>
      <c r="B53" s="107">
        <v>5605</v>
      </c>
      <c r="C53" s="106" t="s">
        <v>224</v>
      </c>
      <c r="D53" s="54"/>
      <c r="E53" s="54"/>
      <c r="F53" s="54"/>
      <c r="G53" s="54"/>
      <c r="H53" s="54"/>
      <c r="I53" s="54"/>
      <c r="J53" s="54"/>
      <c r="K53" s="54"/>
      <c r="L53" s="54"/>
      <c r="M53" s="54"/>
      <c r="N53" s="54"/>
      <c r="O53" s="54"/>
      <c r="P53" s="54"/>
      <c r="Q53" s="54"/>
      <c r="R53" s="54"/>
      <c r="S53" s="54"/>
      <c r="T53" s="54"/>
      <c r="U53" s="54"/>
      <c r="V53" s="54"/>
      <c r="W53" s="54"/>
      <c r="X53" s="54"/>
      <c r="Y53" s="54"/>
      <c r="Z53" s="54"/>
      <c r="AA53" s="54"/>
      <c r="AB53" s="54"/>
      <c r="AC53" s="54"/>
      <c r="AD53" s="54"/>
      <c r="AE53" s="54"/>
      <c r="AF53" s="54"/>
      <c r="AG53" s="54"/>
      <c r="AH53" s="54"/>
      <c r="AI53" s="54"/>
      <c r="AJ53" s="54"/>
      <c r="AK53" s="54">
        <v>0</v>
      </c>
      <c r="AL53" s="54"/>
      <c r="AM53" s="54"/>
      <c r="AN53" s="54">
        <v>0</v>
      </c>
      <c r="AO53" s="54"/>
      <c r="AP53" s="54">
        <v>0</v>
      </c>
      <c r="AQ53" s="54"/>
      <c r="AR53" s="54"/>
      <c r="AS53" s="54"/>
      <c r="AT53" s="54"/>
      <c r="AU53" s="54"/>
      <c r="AV53" s="54"/>
      <c r="AW53" s="54"/>
      <c r="AX53" s="54"/>
      <c r="AY53" s="54"/>
      <c r="AZ53" s="54"/>
      <c r="BA53" s="54"/>
      <c r="BB53" s="54"/>
      <c r="BC53" s="54">
        <v>0</v>
      </c>
      <c r="BD53" s="54"/>
      <c r="BE53" s="54"/>
      <c r="BF53" s="54"/>
      <c r="BG53" s="54">
        <v>0</v>
      </c>
      <c r="BH53" s="54"/>
      <c r="BI53" s="54"/>
      <c r="BJ53" s="54"/>
      <c r="BK53" s="54"/>
      <c r="BL53" s="54"/>
      <c r="BM53" s="54"/>
      <c r="BN53" s="54"/>
      <c r="BO53" s="54"/>
      <c r="BP53" s="54"/>
      <c r="BQ53" s="54"/>
      <c r="BR53" s="54"/>
      <c r="BS53" s="54"/>
      <c r="BT53" s="54"/>
      <c r="BU53" s="54"/>
      <c r="BV53" s="54"/>
      <c r="BW53" s="54"/>
      <c r="BX53" s="54"/>
      <c r="BY53" s="54"/>
      <c r="BZ53" s="54"/>
      <c r="CA53" s="54"/>
      <c r="CB53" s="54"/>
      <c r="CC53" s="54"/>
      <c r="CD53" s="54"/>
      <c r="CE53" s="54"/>
      <c r="CF53" s="54"/>
      <c r="CG53" s="54"/>
      <c r="CH53" s="54"/>
      <c r="CI53" s="54"/>
      <c r="CJ53" s="54"/>
      <c r="CK53" s="54"/>
      <c r="CL53" s="53">
        <f t="shared" si="0"/>
        <v>0</v>
      </c>
    </row>
    <row r="54" spans="1:90" x14ac:dyDescent="0.25">
      <c r="A54" s="107">
        <v>46</v>
      </c>
      <c r="B54" s="107">
        <v>5610</v>
      </c>
      <c r="C54" s="106" t="s">
        <v>225</v>
      </c>
      <c r="D54" s="54"/>
      <c r="E54" s="54"/>
      <c r="F54" s="54"/>
      <c r="G54" s="54"/>
      <c r="H54" s="54"/>
      <c r="I54" s="54"/>
      <c r="J54" s="54"/>
      <c r="K54" s="54"/>
      <c r="L54" s="54"/>
      <c r="M54" s="54"/>
      <c r="N54" s="54"/>
      <c r="O54" s="54"/>
      <c r="P54" s="54"/>
      <c r="Q54" s="54"/>
      <c r="R54" s="54"/>
      <c r="S54" s="54"/>
      <c r="T54" s="54"/>
      <c r="U54" s="54"/>
      <c r="V54" s="54"/>
      <c r="W54" s="54"/>
      <c r="X54" s="54"/>
      <c r="Y54" s="54"/>
      <c r="Z54" s="54"/>
      <c r="AA54" s="54"/>
      <c r="AB54" s="54"/>
      <c r="AC54" s="54"/>
      <c r="AD54" s="54"/>
      <c r="AE54" s="54"/>
      <c r="AF54" s="54"/>
      <c r="AG54" s="54"/>
      <c r="AH54" s="54"/>
      <c r="AI54" s="54"/>
      <c r="AJ54" s="54"/>
      <c r="AK54" s="54">
        <v>0</v>
      </c>
      <c r="AL54" s="54"/>
      <c r="AM54" s="54"/>
      <c r="AN54" s="54">
        <v>0</v>
      </c>
      <c r="AO54" s="54"/>
      <c r="AP54" s="54">
        <v>0</v>
      </c>
      <c r="AQ54" s="54"/>
      <c r="AR54" s="54"/>
      <c r="AS54" s="54"/>
      <c r="AT54" s="54"/>
      <c r="AU54" s="54"/>
      <c r="AV54" s="54"/>
      <c r="AW54" s="54"/>
      <c r="AX54" s="54"/>
      <c r="AY54" s="54"/>
      <c r="AZ54" s="54"/>
      <c r="BA54" s="54"/>
      <c r="BB54" s="54"/>
      <c r="BC54" s="54">
        <v>0</v>
      </c>
      <c r="BD54" s="54"/>
      <c r="BE54" s="54"/>
      <c r="BF54" s="54"/>
      <c r="BG54" s="54">
        <v>0</v>
      </c>
      <c r="BH54" s="54"/>
      <c r="BI54" s="54"/>
      <c r="BJ54" s="54"/>
      <c r="BK54" s="54"/>
      <c r="BL54" s="54"/>
      <c r="BM54" s="54"/>
      <c r="BN54" s="54"/>
      <c r="BO54" s="54"/>
      <c r="BP54" s="54"/>
      <c r="BQ54" s="54"/>
      <c r="BR54" s="54"/>
      <c r="BS54" s="54"/>
      <c r="BT54" s="54"/>
      <c r="BU54" s="54"/>
      <c r="BV54" s="54"/>
      <c r="BW54" s="54"/>
      <c r="BX54" s="54"/>
      <c r="BY54" s="54"/>
      <c r="BZ54" s="54"/>
      <c r="CA54" s="54"/>
      <c r="CB54" s="54"/>
      <c r="CC54" s="54"/>
      <c r="CD54" s="54"/>
      <c r="CE54" s="54"/>
      <c r="CF54" s="54"/>
      <c r="CG54" s="54"/>
      <c r="CH54" s="54"/>
      <c r="CI54" s="54"/>
      <c r="CJ54" s="54"/>
      <c r="CK54" s="54"/>
      <c r="CL54" s="53">
        <f t="shared" si="0"/>
        <v>0</v>
      </c>
    </row>
    <row r="55" spans="1:90" x14ac:dyDescent="0.25">
      <c r="A55" s="107">
        <v>47</v>
      </c>
      <c r="B55" s="107">
        <v>5620</v>
      </c>
      <c r="C55" s="106" t="s">
        <v>227</v>
      </c>
      <c r="D55" s="54"/>
      <c r="E55" s="54"/>
      <c r="F55" s="54"/>
      <c r="G55" s="54"/>
      <c r="H55" s="54"/>
      <c r="I55" s="54"/>
      <c r="J55" s="54"/>
      <c r="K55" s="54"/>
      <c r="L55" s="54"/>
      <c r="M55" s="54"/>
      <c r="N55" s="54"/>
      <c r="O55" s="54"/>
      <c r="P55" s="54"/>
      <c r="Q55" s="54"/>
      <c r="R55" s="54"/>
      <c r="S55" s="54"/>
      <c r="T55" s="54"/>
      <c r="U55" s="54"/>
      <c r="V55" s="54"/>
      <c r="W55" s="54"/>
      <c r="X55" s="54"/>
      <c r="Y55" s="54"/>
      <c r="Z55" s="54"/>
      <c r="AA55" s="54"/>
      <c r="AB55" s="54"/>
      <c r="AC55" s="54"/>
      <c r="AD55" s="54"/>
      <c r="AE55" s="54"/>
      <c r="AF55" s="54"/>
      <c r="AG55" s="54"/>
      <c r="AH55" s="54"/>
      <c r="AI55" s="54"/>
      <c r="AJ55" s="54"/>
      <c r="AK55" s="54">
        <v>0</v>
      </c>
      <c r="AL55" s="54"/>
      <c r="AM55" s="54"/>
      <c r="AN55" s="54">
        <v>0</v>
      </c>
      <c r="AO55" s="54"/>
      <c r="AP55" s="54">
        <v>0</v>
      </c>
      <c r="AQ55" s="54"/>
      <c r="AR55" s="54"/>
      <c r="AS55" s="54"/>
      <c r="AT55" s="54"/>
      <c r="AU55" s="54"/>
      <c r="AV55" s="54"/>
      <c r="AW55" s="54"/>
      <c r="AX55" s="54"/>
      <c r="AY55" s="54"/>
      <c r="AZ55" s="54"/>
      <c r="BA55" s="54"/>
      <c r="BB55" s="54"/>
      <c r="BC55" s="54">
        <v>0</v>
      </c>
      <c r="BD55" s="54"/>
      <c r="BE55" s="54"/>
      <c r="BF55" s="54"/>
      <c r="BG55" s="54">
        <v>0</v>
      </c>
      <c r="BH55" s="54"/>
      <c r="BI55" s="54"/>
      <c r="BJ55" s="54"/>
      <c r="BK55" s="54"/>
      <c r="BL55" s="54"/>
      <c r="BM55" s="54"/>
      <c r="BN55" s="54"/>
      <c r="BO55" s="54"/>
      <c r="BP55" s="54"/>
      <c r="BQ55" s="54"/>
      <c r="BR55" s="54"/>
      <c r="BS55" s="54"/>
      <c r="BT55" s="54"/>
      <c r="BU55" s="54"/>
      <c r="BV55" s="54"/>
      <c r="BW55" s="54"/>
      <c r="BX55" s="54"/>
      <c r="BY55" s="54"/>
      <c r="BZ55" s="54"/>
      <c r="CA55" s="54"/>
      <c r="CB55" s="54"/>
      <c r="CC55" s="54"/>
      <c r="CD55" s="54"/>
      <c r="CE55" s="54"/>
      <c r="CF55" s="54"/>
      <c r="CG55" s="54"/>
      <c r="CH55" s="54"/>
      <c r="CI55" s="54"/>
      <c r="CJ55" s="54"/>
      <c r="CK55" s="54"/>
      <c r="CL55" s="53">
        <f t="shared" si="0"/>
        <v>0</v>
      </c>
    </row>
    <row r="56" spans="1:90" x14ac:dyDescent="0.25">
      <c r="A56" s="107">
        <v>48</v>
      </c>
      <c r="B56" s="107">
        <v>5630</v>
      </c>
      <c r="C56" s="106" t="s">
        <v>228</v>
      </c>
      <c r="D56" s="54"/>
      <c r="E56" s="54"/>
      <c r="F56" s="54"/>
      <c r="G56" s="54"/>
      <c r="H56" s="54"/>
      <c r="I56" s="54"/>
      <c r="J56" s="54"/>
      <c r="K56" s="54"/>
      <c r="L56" s="54"/>
      <c r="M56" s="54"/>
      <c r="N56" s="54"/>
      <c r="O56" s="54"/>
      <c r="P56" s="54"/>
      <c r="Q56" s="54"/>
      <c r="R56" s="54"/>
      <c r="S56" s="54"/>
      <c r="T56" s="54"/>
      <c r="U56" s="54"/>
      <c r="V56" s="54"/>
      <c r="W56" s="54"/>
      <c r="X56" s="54"/>
      <c r="Y56" s="54"/>
      <c r="Z56" s="54"/>
      <c r="AA56" s="54"/>
      <c r="AB56" s="54"/>
      <c r="AC56" s="54"/>
      <c r="AD56" s="54"/>
      <c r="AE56" s="54"/>
      <c r="AF56" s="54"/>
      <c r="AG56" s="54"/>
      <c r="AH56" s="54"/>
      <c r="AI56" s="54"/>
      <c r="AJ56" s="54"/>
      <c r="AK56" s="54">
        <v>0</v>
      </c>
      <c r="AL56" s="54"/>
      <c r="AM56" s="54"/>
      <c r="AN56" s="54">
        <v>0</v>
      </c>
      <c r="AO56" s="54"/>
      <c r="AP56" s="54">
        <v>0</v>
      </c>
      <c r="AQ56" s="54"/>
      <c r="AR56" s="54"/>
      <c r="AS56" s="54"/>
      <c r="AT56" s="54"/>
      <c r="AU56" s="54"/>
      <c r="AV56" s="54"/>
      <c r="AW56" s="54"/>
      <c r="AX56" s="54"/>
      <c r="AY56" s="54"/>
      <c r="AZ56" s="54"/>
      <c r="BA56" s="54"/>
      <c r="BB56" s="54"/>
      <c r="BC56" s="54">
        <v>0</v>
      </c>
      <c r="BD56" s="54"/>
      <c r="BE56" s="54"/>
      <c r="BF56" s="54"/>
      <c r="BG56" s="54">
        <v>0</v>
      </c>
      <c r="BH56" s="54"/>
      <c r="BI56" s="54"/>
      <c r="BJ56" s="54"/>
      <c r="BK56" s="54"/>
      <c r="BL56" s="54"/>
      <c r="BM56" s="54"/>
      <c r="BN56" s="54"/>
      <c r="BO56" s="54"/>
      <c r="BP56" s="54"/>
      <c r="BQ56" s="54"/>
      <c r="BR56" s="54"/>
      <c r="BS56" s="54"/>
      <c r="BT56" s="54"/>
      <c r="BU56" s="54"/>
      <c r="BV56" s="54"/>
      <c r="BW56" s="54"/>
      <c r="BX56" s="54"/>
      <c r="BY56" s="54"/>
      <c r="BZ56" s="54"/>
      <c r="CA56" s="54"/>
      <c r="CB56" s="54"/>
      <c r="CC56" s="54"/>
      <c r="CD56" s="54"/>
      <c r="CE56" s="54"/>
      <c r="CF56" s="54"/>
      <c r="CG56" s="54"/>
      <c r="CH56" s="54"/>
      <c r="CI56" s="54"/>
      <c r="CJ56" s="54"/>
      <c r="CK56" s="54"/>
      <c r="CL56" s="53">
        <f t="shared" si="0"/>
        <v>0</v>
      </c>
    </row>
    <row r="57" spans="1:90" x14ac:dyDescent="0.25">
      <c r="A57" s="107">
        <v>49</v>
      </c>
      <c r="B57" s="107">
        <v>5650</v>
      </c>
      <c r="C57" s="106" t="s">
        <v>229</v>
      </c>
      <c r="D57" s="54"/>
      <c r="E57" s="54"/>
      <c r="F57" s="54"/>
      <c r="G57" s="54"/>
      <c r="H57" s="54"/>
      <c r="I57" s="54"/>
      <c r="J57" s="54"/>
      <c r="K57" s="54"/>
      <c r="L57" s="54"/>
      <c r="M57" s="54"/>
      <c r="N57" s="54"/>
      <c r="O57" s="54"/>
      <c r="P57" s="54"/>
      <c r="Q57" s="54"/>
      <c r="R57" s="54"/>
      <c r="S57" s="54"/>
      <c r="T57" s="54"/>
      <c r="U57" s="54">
        <v>-1057032.25</v>
      </c>
      <c r="V57" s="54"/>
      <c r="W57" s="54"/>
      <c r="X57" s="54"/>
      <c r="Y57" s="54"/>
      <c r="Z57" s="54"/>
      <c r="AA57" s="54"/>
      <c r="AB57" s="54"/>
      <c r="AC57" s="54"/>
      <c r="AD57" s="54"/>
      <c r="AE57" s="54"/>
      <c r="AF57" s="54"/>
      <c r="AG57" s="54"/>
      <c r="AH57" s="54"/>
      <c r="AI57" s="54"/>
      <c r="AJ57" s="54"/>
      <c r="AK57" s="54">
        <v>0</v>
      </c>
      <c r="AL57" s="54"/>
      <c r="AM57" s="54"/>
      <c r="AN57" s="54">
        <v>0</v>
      </c>
      <c r="AO57" s="54"/>
      <c r="AP57" s="54">
        <v>0</v>
      </c>
      <c r="AQ57" s="54"/>
      <c r="AR57" s="54"/>
      <c r="AS57" s="54"/>
      <c r="AT57" s="54"/>
      <c r="AU57" s="54"/>
      <c r="AV57" s="54"/>
      <c r="AW57" s="54"/>
      <c r="AX57" s="54"/>
      <c r="AY57" s="54"/>
      <c r="AZ57" s="54"/>
      <c r="BA57" s="54"/>
      <c r="BB57" s="54"/>
      <c r="BC57" s="54">
        <v>0</v>
      </c>
      <c r="BD57" s="54"/>
      <c r="BE57" s="54"/>
      <c r="BF57" s="54"/>
      <c r="BG57" s="54">
        <v>0</v>
      </c>
      <c r="BH57" s="54"/>
      <c r="BI57" s="54"/>
      <c r="BJ57" s="54"/>
      <c r="BK57" s="54"/>
      <c r="BL57" s="54"/>
      <c r="BM57" s="54"/>
      <c r="BN57" s="54"/>
      <c r="BO57" s="54"/>
      <c r="BP57" s="54"/>
      <c r="BQ57" s="54"/>
      <c r="BR57" s="54"/>
      <c r="BS57" s="54"/>
      <c r="BT57" s="54"/>
      <c r="BU57" s="54"/>
      <c r="BV57" s="54"/>
      <c r="BW57" s="54"/>
      <c r="BX57" s="54"/>
      <c r="BY57" s="54"/>
      <c r="BZ57" s="54"/>
      <c r="CA57" s="54"/>
      <c r="CB57" s="54"/>
      <c r="CC57" s="54"/>
      <c r="CD57" s="54"/>
      <c r="CE57" s="54"/>
      <c r="CF57" s="54"/>
      <c r="CG57" s="54"/>
      <c r="CH57" s="54"/>
      <c r="CI57" s="54"/>
      <c r="CJ57" s="54"/>
      <c r="CK57" s="54"/>
      <c r="CL57" s="53">
        <f t="shared" si="0"/>
        <v>-1057032.25</v>
      </c>
    </row>
    <row r="58" spans="1:90" x14ac:dyDescent="0.25">
      <c r="A58" s="107">
        <v>50</v>
      </c>
      <c r="B58" s="107">
        <v>5675</v>
      </c>
      <c r="C58" s="106" t="s">
        <v>230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4"/>
      <c r="T58" s="54"/>
      <c r="U58" s="54"/>
      <c r="V58" s="54"/>
      <c r="W58" s="54"/>
      <c r="X58" s="54"/>
      <c r="Y58" s="54"/>
      <c r="Z58" s="54"/>
      <c r="AA58" s="54"/>
      <c r="AB58" s="54"/>
      <c r="AC58" s="54"/>
      <c r="AD58" s="54"/>
      <c r="AE58" s="54"/>
      <c r="AF58" s="54"/>
      <c r="AG58" s="54"/>
      <c r="AH58" s="54"/>
      <c r="AI58" s="54"/>
      <c r="AJ58" s="54"/>
      <c r="AK58" s="54">
        <v>0</v>
      </c>
      <c r="AL58" s="54"/>
      <c r="AM58" s="54"/>
      <c r="AN58" s="54">
        <v>0</v>
      </c>
      <c r="AO58" s="54"/>
      <c r="AP58" s="54">
        <v>0</v>
      </c>
      <c r="AQ58" s="54"/>
      <c r="AR58" s="54"/>
      <c r="AS58" s="54"/>
      <c r="AT58" s="54"/>
      <c r="AU58" s="54"/>
      <c r="AV58" s="54"/>
      <c r="AW58" s="54"/>
      <c r="AX58" s="54"/>
      <c r="AY58" s="54"/>
      <c r="AZ58" s="54"/>
      <c r="BA58" s="54"/>
      <c r="BB58" s="54"/>
      <c r="BC58" s="54">
        <v>0</v>
      </c>
      <c r="BD58" s="54"/>
      <c r="BE58" s="54"/>
      <c r="BF58" s="54"/>
      <c r="BG58" s="54">
        <v>0</v>
      </c>
      <c r="BH58" s="54"/>
      <c r="BI58" s="54"/>
      <c r="BJ58" s="54"/>
      <c r="BK58" s="54"/>
      <c r="BL58" s="54"/>
      <c r="BM58" s="54"/>
      <c r="BN58" s="54"/>
      <c r="BO58" s="54"/>
      <c r="BP58" s="54"/>
      <c r="BQ58" s="54"/>
      <c r="BR58" s="54"/>
      <c r="BS58" s="54"/>
      <c r="BT58" s="54"/>
      <c r="BU58" s="54"/>
      <c r="BV58" s="54"/>
      <c r="BW58" s="54"/>
      <c r="BX58" s="54"/>
      <c r="BY58" s="54"/>
      <c r="BZ58" s="54"/>
      <c r="CA58" s="54"/>
      <c r="CB58" s="54"/>
      <c r="CC58" s="54"/>
      <c r="CD58" s="54"/>
      <c r="CE58" s="54"/>
      <c r="CF58" s="54"/>
      <c r="CG58" s="54"/>
      <c r="CH58" s="54"/>
      <c r="CI58" s="54"/>
      <c r="CJ58" s="54"/>
      <c r="CK58" s="54"/>
      <c r="CL58" s="53">
        <f t="shared" si="0"/>
        <v>0</v>
      </c>
    </row>
    <row r="59" spans="1:90" x14ac:dyDescent="0.25">
      <c r="A59" s="107">
        <v>51</v>
      </c>
      <c r="B59" s="107">
        <v>5725</v>
      </c>
      <c r="C59" s="106" t="s">
        <v>231</v>
      </c>
      <c r="D59" s="54"/>
      <c r="E59" s="54"/>
      <c r="F59" s="54"/>
      <c r="G59" s="54"/>
      <c r="H59" s="54"/>
      <c r="I59" s="54"/>
      <c r="J59" s="54"/>
      <c r="K59" s="54"/>
      <c r="L59" s="54"/>
      <c r="M59" s="54"/>
      <c r="N59" s="54"/>
      <c r="O59" s="54"/>
      <c r="P59" s="54"/>
      <c r="Q59" s="54"/>
      <c r="R59" s="54"/>
      <c r="S59" s="54"/>
      <c r="T59" s="54"/>
      <c r="U59" s="54"/>
      <c r="V59" s="54"/>
      <c r="W59" s="54"/>
      <c r="X59" s="54"/>
      <c r="Y59" s="54"/>
      <c r="Z59" s="54"/>
      <c r="AA59" s="54"/>
      <c r="AB59" s="54"/>
      <c r="AC59" s="54"/>
      <c r="AD59" s="54"/>
      <c r="AE59" s="54"/>
      <c r="AF59" s="54"/>
      <c r="AG59" s="54"/>
      <c r="AH59" s="54"/>
      <c r="AI59" s="54"/>
      <c r="AJ59" s="54"/>
      <c r="AK59" s="54">
        <v>0</v>
      </c>
      <c r="AL59" s="54"/>
      <c r="AM59" s="54"/>
      <c r="AN59" s="54">
        <v>0</v>
      </c>
      <c r="AO59" s="54"/>
      <c r="AP59" s="54">
        <v>0</v>
      </c>
      <c r="AQ59" s="54"/>
      <c r="AR59" s="54"/>
      <c r="AS59" s="54"/>
      <c r="AT59" s="54"/>
      <c r="AU59" s="54"/>
      <c r="AV59" s="54"/>
      <c r="AW59" s="54"/>
      <c r="AX59" s="54"/>
      <c r="AY59" s="54"/>
      <c r="AZ59" s="54"/>
      <c r="BA59" s="54"/>
      <c r="BB59" s="54"/>
      <c r="BC59" s="54">
        <v>0</v>
      </c>
      <c r="BD59" s="54"/>
      <c r="BE59" s="54"/>
      <c r="BF59" s="54"/>
      <c r="BG59" s="54">
        <v>0</v>
      </c>
      <c r="BH59" s="54"/>
      <c r="BI59" s="54"/>
      <c r="BJ59" s="54"/>
      <c r="BK59" s="54"/>
      <c r="BL59" s="54"/>
      <c r="BM59" s="54"/>
      <c r="BN59" s="54"/>
      <c r="BO59" s="54"/>
      <c r="BP59" s="54"/>
      <c r="BQ59" s="54"/>
      <c r="BR59" s="54"/>
      <c r="BS59" s="54"/>
      <c r="BT59" s="54"/>
      <c r="BU59" s="54"/>
      <c r="BV59" s="54"/>
      <c r="BW59" s="54"/>
      <c r="BX59" s="54"/>
      <c r="BY59" s="54"/>
      <c r="BZ59" s="54"/>
      <c r="CA59" s="54"/>
      <c r="CB59" s="54"/>
      <c r="CC59" s="54"/>
      <c r="CD59" s="54"/>
      <c r="CE59" s="54"/>
      <c r="CF59" s="54"/>
      <c r="CG59" s="54"/>
      <c r="CH59" s="54"/>
      <c r="CI59" s="54"/>
      <c r="CJ59" s="54"/>
      <c r="CK59" s="54"/>
      <c r="CL59" s="53">
        <f t="shared" si="0"/>
        <v>0</v>
      </c>
    </row>
    <row r="60" spans="1:90" x14ac:dyDescent="0.25">
      <c r="A60" s="107">
        <v>52</v>
      </c>
      <c r="B60" s="107">
        <v>5730</v>
      </c>
      <c r="C60" s="106" t="s">
        <v>232</v>
      </c>
      <c r="D60" s="54"/>
      <c r="E60" s="54"/>
      <c r="F60" s="54"/>
      <c r="G60" s="54"/>
      <c r="H60" s="54"/>
      <c r="I60" s="54"/>
      <c r="J60" s="54"/>
      <c r="K60" s="54"/>
      <c r="L60" s="54"/>
      <c r="M60" s="54"/>
      <c r="N60" s="54"/>
      <c r="O60" s="54"/>
      <c r="P60" s="54"/>
      <c r="Q60" s="54"/>
      <c r="R60" s="54"/>
      <c r="S60" s="54"/>
      <c r="T60" s="54"/>
      <c r="U60" s="54"/>
      <c r="V60" s="54"/>
      <c r="W60" s="54"/>
      <c r="X60" s="54"/>
      <c r="Y60" s="54"/>
      <c r="Z60" s="54"/>
      <c r="AA60" s="54"/>
      <c r="AB60" s="54"/>
      <c r="AC60" s="54"/>
      <c r="AD60" s="54"/>
      <c r="AE60" s="54"/>
      <c r="AF60" s="54"/>
      <c r="AG60" s="54"/>
      <c r="AH60" s="54"/>
      <c r="AI60" s="54"/>
      <c r="AJ60" s="54"/>
      <c r="AK60" s="54">
        <v>0</v>
      </c>
      <c r="AL60" s="54"/>
      <c r="AM60" s="54"/>
      <c r="AN60" s="54">
        <v>0</v>
      </c>
      <c r="AO60" s="54"/>
      <c r="AP60" s="54">
        <v>0</v>
      </c>
      <c r="AQ60" s="54"/>
      <c r="AR60" s="54"/>
      <c r="AS60" s="54"/>
      <c r="AT60" s="54"/>
      <c r="AU60" s="54"/>
      <c r="AV60" s="54"/>
      <c r="AW60" s="54"/>
      <c r="AX60" s="54"/>
      <c r="AY60" s="54"/>
      <c r="AZ60" s="54"/>
      <c r="BA60" s="54"/>
      <c r="BB60" s="54"/>
      <c r="BC60" s="54">
        <v>0</v>
      </c>
      <c r="BD60" s="54"/>
      <c r="BE60" s="54"/>
      <c r="BF60" s="54"/>
      <c r="BG60" s="54">
        <v>0</v>
      </c>
      <c r="BH60" s="54"/>
      <c r="BI60" s="54"/>
      <c r="BJ60" s="54"/>
      <c r="BK60" s="54"/>
      <c r="BL60" s="54"/>
      <c r="BM60" s="54"/>
      <c r="BN60" s="54"/>
      <c r="BO60" s="54"/>
      <c r="BP60" s="54"/>
      <c r="BQ60" s="54"/>
      <c r="BR60" s="54"/>
      <c r="BS60" s="54"/>
      <c r="BT60" s="54"/>
      <c r="BU60" s="54"/>
      <c r="BV60" s="54"/>
      <c r="BW60" s="54"/>
      <c r="BX60" s="54"/>
      <c r="BY60" s="54"/>
      <c r="BZ60" s="54"/>
      <c r="CA60" s="54"/>
      <c r="CB60" s="54"/>
      <c r="CC60" s="54"/>
      <c r="CD60" s="54"/>
      <c r="CE60" s="54"/>
      <c r="CF60" s="54"/>
      <c r="CG60" s="54"/>
      <c r="CH60" s="54"/>
      <c r="CI60" s="54"/>
      <c r="CJ60" s="54"/>
      <c r="CK60" s="54"/>
      <c r="CL60" s="53">
        <f t="shared" si="0"/>
        <v>0</v>
      </c>
    </row>
    <row r="61" spans="1:90" x14ac:dyDescent="0.25">
      <c r="A61" s="107">
        <v>53</v>
      </c>
      <c r="B61" s="107">
        <v>5760</v>
      </c>
      <c r="C61" s="106" t="s">
        <v>233</v>
      </c>
      <c r="D61" s="54"/>
      <c r="E61" s="54"/>
      <c r="F61" s="54"/>
      <c r="G61" s="54"/>
      <c r="H61" s="54"/>
      <c r="I61" s="54"/>
      <c r="J61" s="54"/>
      <c r="K61" s="54"/>
      <c r="L61" s="54"/>
      <c r="M61" s="54"/>
      <c r="N61" s="54"/>
      <c r="O61" s="54"/>
      <c r="P61" s="54"/>
      <c r="Q61" s="54"/>
      <c r="R61" s="54"/>
      <c r="S61" s="54"/>
      <c r="T61" s="54"/>
      <c r="U61" s="54"/>
      <c r="V61" s="54"/>
      <c r="W61" s="54"/>
      <c r="X61" s="54"/>
      <c r="Y61" s="54"/>
      <c r="Z61" s="54"/>
      <c r="AA61" s="54"/>
      <c r="AB61" s="54"/>
      <c r="AC61" s="54"/>
      <c r="AD61" s="54"/>
      <c r="AE61" s="54"/>
      <c r="AF61" s="54"/>
      <c r="AG61" s="54"/>
      <c r="AH61" s="54"/>
      <c r="AI61" s="54"/>
      <c r="AJ61" s="54"/>
      <c r="AK61" s="54">
        <v>0</v>
      </c>
      <c r="AL61" s="54"/>
      <c r="AM61" s="54"/>
      <c r="AN61" s="54">
        <v>0</v>
      </c>
      <c r="AO61" s="54"/>
      <c r="AP61" s="54">
        <v>0</v>
      </c>
      <c r="AQ61" s="54"/>
      <c r="AR61" s="54"/>
      <c r="AS61" s="54"/>
      <c r="AT61" s="54"/>
      <c r="AU61" s="54"/>
      <c r="AV61" s="54"/>
      <c r="AW61" s="54"/>
      <c r="AX61" s="54"/>
      <c r="AY61" s="54"/>
      <c r="AZ61" s="54"/>
      <c r="BA61" s="54"/>
      <c r="BB61" s="54"/>
      <c r="BC61" s="54">
        <v>0</v>
      </c>
      <c r="BD61" s="54"/>
      <c r="BE61" s="54"/>
      <c r="BF61" s="54"/>
      <c r="BG61" s="54">
        <v>0</v>
      </c>
      <c r="BH61" s="54"/>
      <c r="BI61" s="54"/>
      <c r="BJ61" s="54"/>
      <c r="BK61" s="54"/>
      <c r="BL61" s="54"/>
      <c r="BM61" s="54"/>
      <c r="BN61" s="54"/>
      <c r="BO61" s="54"/>
      <c r="BP61" s="54"/>
      <c r="BQ61" s="54"/>
      <c r="BR61" s="54"/>
      <c r="BS61" s="54"/>
      <c r="BT61" s="54"/>
      <c r="BU61" s="54"/>
      <c r="BV61" s="54"/>
      <c r="BW61" s="54"/>
      <c r="BX61" s="54"/>
      <c r="BY61" s="54"/>
      <c r="BZ61" s="54"/>
      <c r="CA61" s="54"/>
      <c r="CB61" s="54"/>
      <c r="CC61" s="54"/>
      <c r="CD61" s="54"/>
      <c r="CE61" s="54"/>
      <c r="CF61" s="54"/>
      <c r="CG61" s="54"/>
      <c r="CH61" s="54"/>
      <c r="CI61" s="54"/>
      <c r="CJ61" s="54"/>
      <c r="CK61" s="54"/>
      <c r="CL61" s="53">
        <f t="shared" si="0"/>
        <v>0</v>
      </c>
    </row>
    <row r="62" spans="1:90" x14ac:dyDescent="0.25">
      <c r="A62" s="107">
        <v>54</v>
      </c>
      <c r="B62" s="107">
        <v>5860</v>
      </c>
      <c r="C62" s="106" t="s">
        <v>234</v>
      </c>
      <c r="D62" s="54"/>
      <c r="E62" s="54"/>
      <c r="F62" s="54"/>
      <c r="G62" s="54"/>
      <c r="H62" s="54"/>
      <c r="I62" s="54"/>
      <c r="J62" s="54"/>
      <c r="K62" s="54"/>
      <c r="L62" s="54"/>
      <c r="M62" s="54"/>
      <c r="N62" s="54"/>
      <c r="O62" s="54"/>
      <c r="P62" s="54"/>
      <c r="Q62" s="54"/>
      <c r="R62" s="54"/>
      <c r="S62" s="54"/>
      <c r="T62" s="54"/>
      <c r="U62" s="54"/>
      <c r="V62" s="54"/>
      <c r="W62" s="54"/>
      <c r="X62" s="54"/>
      <c r="Y62" s="54"/>
      <c r="Z62" s="54"/>
      <c r="AA62" s="54"/>
      <c r="AB62" s="54"/>
      <c r="AC62" s="54"/>
      <c r="AD62" s="54"/>
      <c r="AE62" s="54"/>
      <c r="AF62" s="54"/>
      <c r="AG62" s="54"/>
      <c r="AH62" s="54"/>
      <c r="AI62" s="54"/>
      <c r="AJ62" s="54"/>
      <c r="AK62" s="54">
        <v>0</v>
      </c>
      <c r="AL62" s="54"/>
      <c r="AM62" s="54"/>
      <c r="AN62" s="54">
        <v>0</v>
      </c>
      <c r="AO62" s="54"/>
      <c r="AP62" s="54">
        <v>0</v>
      </c>
      <c r="AQ62" s="54"/>
      <c r="AR62" s="54"/>
      <c r="AS62" s="54"/>
      <c r="AT62" s="54"/>
      <c r="AU62" s="54"/>
      <c r="AV62" s="54"/>
      <c r="AW62" s="54"/>
      <c r="AX62" s="54"/>
      <c r="AY62" s="54"/>
      <c r="AZ62" s="54"/>
      <c r="BA62" s="54"/>
      <c r="BB62" s="54"/>
      <c r="BC62" s="54">
        <v>0</v>
      </c>
      <c r="BD62" s="54"/>
      <c r="BE62" s="54"/>
      <c r="BF62" s="54"/>
      <c r="BG62" s="54">
        <v>0</v>
      </c>
      <c r="BH62" s="54"/>
      <c r="BI62" s="54"/>
      <c r="BJ62" s="54"/>
      <c r="BK62" s="54"/>
      <c r="BL62" s="54"/>
      <c r="BM62" s="54"/>
      <c r="BN62" s="54"/>
      <c r="BO62" s="54"/>
      <c r="BP62" s="54"/>
      <c r="BQ62" s="54"/>
      <c r="BR62" s="54"/>
      <c r="BS62" s="54"/>
      <c r="BT62" s="54"/>
      <c r="BU62" s="54"/>
      <c r="BV62" s="54"/>
      <c r="BW62" s="54"/>
      <c r="BX62" s="54"/>
      <c r="BY62" s="54"/>
      <c r="BZ62" s="54"/>
      <c r="CA62" s="54"/>
      <c r="CB62" s="54"/>
      <c r="CC62" s="54"/>
      <c r="CD62" s="54"/>
      <c r="CE62" s="54"/>
      <c r="CF62" s="54"/>
      <c r="CG62" s="54"/>
      <c r="CH62" s="54"/>
      <c r="CI62" s="54"/>
      <c r="CJ62" s="54"/>
      <c r="CK62" s="54"/>
      <c r="CL62" s="53">
        <f t="shared" si="0"/>
        <v>0</v>
      </c>
    </row>
    <row r="63" spans="1:90" x14ac:dyDescent="0.25">
      <c r="A63" s="107">
        <v>55</v>
      </c>
      <c r="B63" s="107">
        <v>5867</v>
      </c>
      <c r="C63" s="106" t="s">
        <v>237</v>
      </c>
      <c r="D63" s="54"/>
      <c r="E63" s="54"/>
      <c r="F63" s="54"/>
      <c r="G63" s="54"/>
      <c r="H63" s="54"/>
      <c r="I63" s="54"/>
      <c r="J63" s="54"/>
      <c r="K63" s="54"/>
      <c r="L63" s="54"/>
      <c r="M63" s="54"/>
      <c r="N63" s="54"/>
      <c r="O63" s="54"/>
      <c r="P63" s="54"/>
      <c r="Q63" s="54"/>
      <c r="R63" s="54"/>
      <c r="S63" s="54"/>
      <c r="T63" s="54"/>
      <c r="U63" s="54"/>
      <c r="V63" s="54"/>
      <c r="W63" s="54"/>
      <c r="X63" s="54"/>
      <c r="Y63" s="54"/>
      <c r="Z63" s="54"/>
      <c r="AA63" s="54"/>
      <c r="AB63" s="54"/>
      <c r="AC63" s="54"/>
      <c r="AD63" s="54"/>
      <c r="AE63" s="54"/>
      <c r="AF63" s="54"/>
      <c r="AG63" s="54"/>
      <c r="AH63" s="54"/>
      <c r="AI63" s="54"/>
      <c r="AJ63" s="54"/>
      <c r="AK63" s="54">
        <v>0</v>
      </c>
      <c r="AL63" s="54"/>
      <c r="AM63" s="54"/>
      <c r="AN63" s="54">
        <v>0</v>
      </c>
      <c r="AO63" s="54"/>
      <c r="AP63" s="54">
        <v>0</v>
      </c>
      <c r="AQ63" s="54"/>
      <c r="AR63" s="54"/>
      <c r="AS63" s="54"/>
      <c r="AT63" s="54"/>
      <c r="AU63" s="54"/>
      <c r="AV63" s="54"/>
      <c r="AW63" s="54"/>
      <c r="AX63" s="54"/>
      <c r="AY63" s="54"/>
      <c r="AZ63" s="54"/>
      <c r="BA63" s="54"/>
      <c r="BB63" s="54"/>
      <c r="BC63" s="54">
        <v>0</v>
      </c>
      <c r="BD63" s="54"/>
      <c r="BE63" s="54"/>
      <c r="BF63" s="54"/>
      <c r="BG63" s="54">
        <v>0</v>
      </c>
      <c r="BH63" s="54"/>
      <c r="BI63" s="54"/>
      <c r="BJ63" s="54"/>
      <c r="BK63" s="54"/>
      <c r="BL63" s="54"/>
      <c r="BM63" s="54"/>
      <c r="BN63" s="54"/>
      <c r="BO63" s="54"/>
      <c r="BP63" s="54"/>
      <c r="BQ63" s="54"/>
      <c r="BR63" s="54"/>
      <c r="BS63" s="54"/>
      <c r="BT63" s="54"/>
      <c r="BU63" s="54"/>
      <c r="BV63" s="54"/>
      <c r="BW63" s="54"/>
      <c r="BX63" s="54"/>
      <c r="BY63" s="54"/>
      <c r="BZ63" s="54"/>
      <c r="CA63" s="54"/>
      <c r="CB63" s="54"/>
      <c r="CC63" s="54"/>
      <c r="CD63" s="54"/>
      <c r="CE63" s="54"/>
      <c r="CF63" s="54"/>
      <c r="CG63" s="54"/>
      <c r="CH63" s="54"/>
      <c r="CI63" s="54"/>
      <c r="CJ63" s="54"/>
      <c r="CK63" s="54"/>
      <c r="CL63" s="53">
        <f t="shared" si="0"/>
        <v>0</v>
      </c>
    </row>
    <row r="64" spans="1:90" x14ac:dyDescent="0.25">
      <c r="A64" s="107">
        <v>56</v>
      </c>
      <c r="B64" s="107">
        <v>6121</v>
      </c>
      <c r="C64" s="106" t="s">
        <v>238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4"/>
      <c r="AI64" s="54"/>
      <c r="AJ64" s="54"/>
      <c r="AK64" s="54">
        <v>0</v>
      </c>
      <c r="AL64" s="54"/>
      <c r="AM64" s="54"/>
      <c r="AN64" s="54">
        <v>0</v>
      </c>
      <c r="AO64" s="54"/>
      <c r="AP64" s="54">
        <v>0</v>
      </c>
      <c r="AQ64" s="54"/>
      <c r="AR64" s="54"/>
      <c r="AS64" s="54"/>
      <c r="AT64" s="54"/>
      <c r="AU64" s="54"/>
      <c r="AV64" s="54"/>
      <c r="AW64" s="54"/>
      <c r="AX64" s="54"/>
      <c r="AY64" s="54"/>
      <c r="AZ64" s="54"/>
      <c r="BA64" s="54"/>
      <c r="BB64" s="54"/>
      <c r="BC64" s="54">
        <v>0</v>
      </c>
      <c r="BD64" s="54"/>
      <c r="BE64" s="54"/>
      <c r="BF64" s="54"/>
      <c r="BG64" s="54">
        <v>0</v>
      </c>
      <c r="BH64" s="54"/>
      <c r="BI64" s="54"/>
      <c r="BJ64" s="54"/>
      <c r="BK64" s="54"/>
      <c r="BL64" s="54"/>
      <c r="BM64" s="54"/>
      <c r="BN64" s="54"/>
      <c r="BO64" s="54"/>
      <c r="BP64" s="54"/>
      <c r="BQ64" s="54"/>
      <c r="BR64" s="54"/>
      <c r="BS64" s="54"/>
      <c r="BT64" s="54"/>
      <c r="BU64" s="54"/>
      <c r="BV64" s="54"/>
      <c r="BW64" s="54"/>
      <c r="BX64" s="54"/>
      <c r="BY64" s="54"/>
      <c r="BZ64" s="54"/>
      <c r="CA64" s="54"/>
      <c r="CB64" s="54"/>
      <c r="CC64" s="54"/>
      <c r="CD64" s="54"/>
      <c r="CE64" s="54"/>
      <c r="CF64" s="54"/>
      <c r="CG64" s="54"/>
      <c r="CH64" s="54"/>
      <c r="CI64" s="54"/>
      <c r="CJ64" s="54"/>
      <c r="CK64" s="54"/>
      <c r="CL64" s="53">
        <f t="shared" si="0"/>
        <v>0</v>
      </c>
    </row>
    <row r="65" spans="1:90" x14ac:dyDescent="0.25">
      <c r="A65" s="107">
        <v>57</v>
      </c>
      <c r="B65" s="107">
        <v>6123</v>
      </c>
      <c r="C65" s="106" t="s">
        <v>240</v>
      </c>
      <c r="D65" s="54"/>
      <c r="E65" s="54"/>
      <c r="F65" s="54"/>
      <c r="G65" s="54"/>
      <c r="H65" s="54"/>
      <c r="I65" s="54"/>
      <c r="J65" s="54"/>
      <c r="K65" s="54"/>
      <c r="L65" s="54"/>
      <c r="M65" s="54"/>
      <c r="N65" s="54"/>
      <c r="O65" s="54"/>
      <c r="P65" s="54"/>
      <c r="Q65" s="54"/>
      <c r="R65" s="54"/>
      <c r="S65" s="54"/>
      <c r="T65" s="54"/>
      <c r="U65" s="54"/>
      <c r="V65" s="54"/>
      <c r="W65" s="54"/>
      <c r="X65" s="54"/>
      <c r="Y65" s="54"/>
      <c r="Z65" s="54"/>
      <c r="AA65" s="54"/>
      <c r="AB65" s="54"/>
      <c r="AC65" s="54"/>
      <c r="AD65" s="54"/>
      <c r="AE65" s="54"/>
      <c r="AF65" s="54"/>
      <c r="AG65" s="54"/>
      <c r="AH65" s="54"/>
      <c r="AI65" s="54"/>
      <c r="AJ65" s="54"/>
      <c r="AK65" s="54">
        <v>0</v>
      </c>
      <c r="AL65" s="54"/>
      <c r="AM65" s="54"/>
      <c r="AN65" s="54">
        <v>0</v>
      </c>
      <c r="AO65" s="54"/>
      <c r="AP65" s="54">
        <v>0</v>
      </c>
      <c r="AQ65" s="54"/>
      <c r="AR65" s="54"/>
      <c r="AS65" s="54"/>
      <c r="AT65" s="54"/>
      <c r="AU65" s="54"/>
      <c r="AV65" s="54"/>
      <c r="AW65" s="54"/>
      <c r="AX65" s="54"/>
      <c r="AY65" s="54"/>
      <c r="AZ65" s="54"/>
      <c r="BA65" s="54"/>
      <c r="BB65" s="54"/>
      <c r="BC65" s="54">
        <v>0</v>
      </c>
      <c r="BD65" s="54"/>
      <c r="BE65" s="54"/>
      <c r="BF65" s="54"/>
      <c r="BG65" s="54">
        <v>0</v>
      </c>
      <c r="BH65" s="54"/>
      <c r="BI65" s="54"/>
      <c r="BJ65" s="54"/>
      <c r="BK65" s="54"/>
      <c r="BL65" s="54"/>
      <c r="BM65" s="54"/>
      <c r="BN65" s="54"/>
      <c r="BO65" s="54"/>
      <c r="BP65" s="54"/>
      <c r="BQ65" s="54"/>
      <c r="BR65" s="54"/>
      <c r="BS65" s="54"/>
      <c r="BT65" s="54"/>
      <c r="BU65" s="54"/>
      <c r="BV65" s="54"/>
      <c r="BW65" s="54"/>
      <c r="BX65" s="54"/>
      <c r="BY65" s="54"/>
      <c r="BZ65" s="54"/>
      <c r="CA65" s="54"/>
      <c r="CB65" s="54"/>
      <c r="CC65" s="54"/>
      <c r="CD65" s="54"/>
      <c r="CE65" s="54"/>
      <c r="CF65" s="54"/>
      <c r="CG65" s="54"/>
      <c r="CH65" s="54"/>
      <c r="CI65" s="54"/>
      <c r="CJ65" s="54"/>
      <c r="CK65" s="54"/>
      <c r="CL65" s="53">
        <f t="shared" si="0"/>
        <v>0</v>
      </c>
    </row>
    <row r="66" spans="1:90" x14ac:dyDescent="0.25">
      <c r="A66" s="107">
        <v>58</v>
      </c>
      <c r="B66" s="107">
        <v>6124</v>
      </c>
      <c r="C66" s="106" t="s">
        <v>241</v>
      </c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>
        <v>0</v>
      </c>
      <c r="AL66" s="54"/>
      <c r="AM66" s="54"/>
      <c r="AN66" s="54">
        <v>0</v>
      </c>
      <c r="AO66" s="54"/>
      <c r="AP66" s="54">
        <v>0</v>
      </c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>
        <v>0</v>
      </c>
      <c r="BD66" s="54"/>
      <c r="BE66" s="54"/>
      <c r="BF66" s="54"/>
      <c r="BG66" s="54">
        <v>0</v>
      </c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3">
        <f t="shared" si="0"/>
        <v>0</v>
      </c>
    </row>
    <row r="67" spans="1:90" x14ac:dyDescent="0.25">
      <c r="A67" s="107">
        <v>59</v>
      </c>
      <c r="B67" s="107">
        <v>6125</v>
      </c>
      <c r="C67" s="106" t="s">
        <v>242</v>
      </c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>
        <v>0</v>
      </c>
      <c r="AL67" s="54"/>
      <c r="AM67" s="54"/>
      <c r="AN67" s="54">
        <v>0</v>
      </c>
      <c r="AO67" s="54"/>
      <c r="AP67" s="54">
        <v>0</v>
      </c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>
        <v>0</v>
      </c>
      <c r="BD67" s="54"/>
      <c r="BE67" s="54"/>
      <c r="BF67" s="54"/>
      <c r="BG67" s="54">
        <v>0</v>
      </c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3">
        <f t="shared" si="0"/>
        <v>0</v>
      </c>
    </row>
    <row r="68" spans="1:90" x14ac:dyDescent="0.25">
      <c r="A68" s="107">
        <v>60</v>
      </c>
      <c r="B68" s="107">
        <v>6126</v>
      </c>
      <c r="C68" s="106" t="s">
        <v>243</v>
      </c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>
        <v>0</v>
      </c>
      <c r="AL68" s="54"/>
      <c r="AM68" s="54"/>
      <c r="AN68" s="54">
        <v>0</v>
      </c>
      <c r="AO68" s="54"/>
      <c r="AP68" s="54">
        <v>0</v>
      </c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>
        <v>0</v>
      </c>
      <c r="BD68" s="54"/>
      <c r="BE68" s="54"/>
      <c r="BF68" s="54"/>
      <c r="BG68" s="54">
        <v>0</v>
      </c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3">
        <f t="shared" si="0"/>
        <v>0</v>
      </c>
    </row>
    <row r="69" spans="1:90" x14ac:dyDescent="0.25">
      <c r="A69" s="107">
        <v>61</v>
      </c>
      <c r="B69" s="107">
        <v>6132</v>
      </c>
      <c r="C69" s="106" t="s">
        <v>244</v>
      </c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>
        <v>0</v>
      </c>
      <c r="AL69" s="54"/>
      <c r="AM69" s="54"/>
      <c r="AN69" s="54">
        <v>0</v>
      </c>
      <c r="AO69" s="54"/>
      <c r="AP69" s="54">
        <v>0</v>
      </c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>
        <v>0</v>
      </c>
      <c r="BD69" s="54"/>
      <c r="BE69" s="54"/>
      <c r="BF69" s="54"/>
      <c r="BG69" s="54">
        <v>0</v>
      </c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3">
        <f t="shared" si="0"/>
        <v>0</v>
      </c>
    </row>
    <row r="70" spans="1:90" x14ac:dyDescent="0.25">
      <c r="A70" s="107">
        <v>62</v>
      </c>
      <c r="B70" s="107">
        <v>6135</v>
      </c>
      <c r="C70" s="106" t="s">
        <v>430</v>
      </c>
      <c r="D70" s="54"/>
      <c r="E70" s="54"/>
      <c r="F70" s="54"/>
      <c r="G70" s="54"/>
      <c r="H70" s="54"/>
      <c r="I70" s="54"/>
      <c r="J70" s="54"/>
      <c r="K70" s="54"/>
      <c r="L70" s="54"/>
      <c r="M70" s="54"/>
      <c r="N70" s="54"/>
      <c r="O70" s="54"/>
      <c r="P70" s="54"/>
      <c r="Q70" s="54"/>
      <c r="R70" s="54"/>
      <c r="S70" s="54"/>
      <c r="T70" s="54"/>
      <c r="U70" s="54"/>
      <c r="V70" s="54"/>
      <c r="W70" s="54"/>
      <c r="X70" s="54"/>
      <c r="Y70" s="54"/>
      <c r="Z70" s="54"/>
      <c r="AA70" s="54"/>
      <c r="AB70" s="54"/>
      <c r="AC70" s="54"/>
      <c r="AD70" s="54"/>
      <c r="AE70" s="54"/>
      <c r="AF70" s="54"/>
      <c r="AG70" s="54"/>
      <c r="AH70" s="54"/>
      <c r="AI70" s="54"/>
      <c r="AJ70" s="54"/>
      <c r="AK70" s="54">
        <v>0</v>
      </c>
      <c r="AL70" s="54"/>
      <c r="AM70" s="54"/>
      <c r="AN70" s="54">
        <v>0</v>
      </c>
      <c r="AO70" s="54"/>
      <c r="AP70" s="54">
        <v>0</v>
      </c>
      <c r="AQ70" s="54"/>
      <c r="AR70" s="54"/>
      <c r="AS70" s="54"/>
      <c r="AT70" s="54"/>
      <c r="AU70" s="54"/>
      <c r="AV70" s="54"/>
      <c r="AW70" s="54"/>
      <c r="AX70" s="54"/>
      <c r="AY70" s="54"/>
      <c r="AZ70" s="54"/>
      <c r="BA70" s="54"/>
      <c r="BB70" s="54"/>
      <c r="BC70" s="54">
        <v>0</v>
      </c>
      <c r="BD70" s="54"/>
      <c r="BE70" s="54"/>
      <c r="BF70" s="54"/>
      <c r="BG70" s="54">
        <v>0</v>
      </c>
      <c r="BH70" s="54"/>
      <c r="BI70" s="54"/>
      <c r="BJ70" s="54"/>
      <c r="BK70" s="54"/>
      <c r="BL70" s="54"/>
      <c r="BM70" s="54"/>
      <c r="BN70" s="54"/>
      <c r="BO70" s="54"/>
      <c r="BP70" s="54"/>
      <c r="BQ70" s="54"/>
      <c r="BR70" s="54"/>
      <c r="BS70" s="54"/>
      <c r="BT70" s="54"/>
      <c r="BU70" s="54"/>
      <c r="BV70" s="54"/>
      <c r="BW70" s="54"/>
      <c r="BX70" s="54"/>
      <c r="BY70" s="54"/>
      <c r="BZ70" s="54"/>
      <c r="CA70" s="54"/>
      <c r="CB70" s="54"/>
      <c r="CC70" s="54"/>
      <c r="CD70" s="54"/>
      <c r="CE70" s="54"/>
      <c r="CF70" s="54"/>
      <c r="CG70" s="54"/>
      <c r="CH70" s="54"/>
      <c r="CI70" s="54"/>
      <c r="CJ70" s="54"/>
      <c r="CK70" s="54"/>
      <c r="CL70" s="53">
        <f t="shared" si="0"/>
        <v>0</v>
      </c>
    </row>
    <row r="71" spans="1:90" x14ac:dyDescent="0.25">
      <c r="A71" s="107">
        <v>63</v>
      </c>
      <c r="B71" s="107">
        <v>6160</v>
      </c>
      <c r="C71" s="106" t="s">
        <v>245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4"/>
      <c r="T71" s="54"/>
      <c r="U71" s="54"/>
      <c r="V71" s="54"/>
      <c r="W71" s="54"/>
      <c r="X71" s="54"/>
      <c r="Y71" s="54"/>
      <c r="Z71" s="54"/>
      <c r="AA71" s="54"/>
      <c r="AB71" s="54"/>
      <c r="AC71" s="54"/>
      <c r="AD71" s="54"/>
      <c r="AE71" s="54"/>
      <c r="AF71" s="54"/>
      <c r="AG71" s="54"/>
      <c r="AH71" s="54"/>
      <c r="AI71" s="54"/>
      <c r="AJ71" s="54"/>
      <c r="AK71" s="54">
        <v>0</v>
      </c>
      <c r="AL71" s="54"/>
      <c r="AM71" s="54"/>
      <c r="AN71" s="54">
        <v>0</v>
      </c>
      <c r="AO71" s="54"/>
      <c r="AP71" s="54">
        <v>0</v>
      </c>
      <c r="AQ71" s="54"/>
      <c r="AR71" s="54"/>
      <c r="AS71" s="54"/>
      <c r="AT71" s="54"/>
      <c r="AU71" s="54"/>
      <c r="AV71" s="54"/>
      <c r="AW71" s="54"/>
      <c r="AX71" s="54"/>
      <c r="AY71" s="54"/>
      <c r="AZ71" s="54"/>
      <c r="BA71" s="54"/>
      <c r="BB71" s="54"/>
      <c r="BC71" s="54">
        <v>0</v>
      </c>
      <c r="BD71" s="54"/>
      <c r="BE71" s="54"/>
      <c r="BF71" s="54"/>
      <c r="BG71" s="54">
        <v>0</v>
      </c>
      <c r="BH71" s="54"/>
      <c r="BI71" s="54"/>
      <c r="BJ71" s="54"/>
      <c r="BK71" s="54"/>
      <c r="BL71" s="54"/>
      <c r="BM71" s="54"/>
      <c r="BN71" s="54"/>
      <c r="BO71" s="54"/>
      <c r="BP71" s="54"/>
      <c r="BQ71" s="54"/>
      <c r="BR71" s="54"/>
      <c r="BS71" s="54"/>
      <c r="BT71" s="54"/>
      <c r="BU71" s="54"/>
      <c r="BV71" s="54"/>
      <c r="BW71" s="54"/>
      <c r="BX71" s="54"/>
      <c r="BY71" s="54"/>
      <c r="BZ71" s="54"/>
      <c r="CA71" s="54"/>
      <c r="CB71" s="54"/>
      <c r="CC71" s="54"/>
      <c r="CD71" s="54"/>
      <c r="CE71" s="54"/>
      <c r="CF71" s="54"/>
      <c r="CG71" s="54"/>
      <c r="CH71" s="54"/>
      <c r="CI71" s="54"/>
      <c r="CJ71" s="54"/>
      <c r="CK71" s="54"/>
      <c r="CL71" s="53">
        <f t="shared" si="0"/>
        <v>0</v>
      </c>
    </row>
    <row r="72" spans="1:90" x14ac:dyDescent="0.25">
      <c r="A72" s="107">
        <v>64</v>
      </c>
      <c r="B72" s="107">
        <v>6162</v>
      </c>
      <c r="C72" s="106" t="s">
        <v>246</v>
      </c>
      <c r="D72" s="54"/>
      <c r="E72" s="54"/>
      <c r="F72" s="54"/>
      <c r="G72" s="54"/>
      <c r="H72" s="54"/>
      <c r="I72" s="54"/>
      <c r="J72" s="54"/>
      <c r="K72" s="54"/>
      <c r="L72" s="54"/>
      <c r="M72" s="54"/>
      <c r="N72" s="54"/>
      <c r="O72" s="54"/>
      <c r="P72" s="54"/>
      <c r="Q72" s="54"/>
      <c r="R72" s="54"/>
      <c r="S72" s="54"/>
      <c r="T72" s="54"/>
      <c r="U72" s="54"/>
      <c r="V72" s="54"/>
      <c r="W72" s="54"/>
      <c r="X72" s="54"/>
      <c r="Y72" s="54"/>
      <c r="Z72" s="54"/>
      <c r="AA72" s="54"/>
      <c r="AB72" s="54"/>
      <c r="AC72" s="54"/>
      <c r="AD72" s="54"/>
      <c r="AE72" s="54"/>
      <c r="AF72" s="54"/>
      <c r="AG72" s="54"/>
      <c r="AH72" s="54"/>
      <c r="AI72" s="54"/>
      <c r="AJ72" s="54"/>
      <c r="AK72" s="54">
        <v>0</v>
      </c>
      <c r="AL72" s="54"/>
      <c r="AM72" s="54"/>
      <c r="AN72" s="54">
        <v>0</v>
      </c>
      <c r="AO72" s="54"/>
      <c r="AP72" s="54">
        <v>0</v>
      </c>
      <c r="AQ72" s="54"/>
      <c r="AR72" s="54"/>
      <c r="AS72" s="54"/>
      <c r="AT72" s="54"/>
      <c r="AU72" s="54"/>
      <c r="AV72" s="54"/>
      <c r="AW72" s="54"/>
      <c r="AX72" s="54"/>
      <c r="AY72" s="54"/>
      <c r="AZ72" s="54"/>
      <c r="BA72" s="54"/>
      <c r="BB72" s="54"/>
      <c r="BC72" s="54">
        <v>0</v>
      </c>
      <c r="BD72" s="54"/>
      <c r="BE72" s="54"/>
      <c r="BF72" s="54"/>
      <c r="BG72" s="54">
        <v>0</v>
      </c>
      <c r="BH72" s="54"/>
      <c r="BI72" s="54"/>
      <c r="BJ72" s="54"/>
      <c r="BK72" s="54"/>
      <c r="BL72" s="54"/>
      <c r="BM72" s="54"/>
      <c r="BN72" s="54"/>
      <c r="BO72" s="54"/>
      <c r="BP72" s="54"/>
      <c r="BQ72" s="54"/>
      <c r="BR72" s="54"/>
      <c r="BS72" s="54"/>
      <c r="BT72" s="54"/>
      <c r="BU72" s="54"/>
      <c r="BV72" s="54"/>
      <c r="BW72" s="54"/>
      <c r="BX72" s="54"/>
      <c r="BY72" s="54"/>
      <c r="BZ72" s="54"/>
      <c r="CA72" s="54"/>
      <c r="CB72" s="54"/>
      <c r="CC72" s="54"/>
      <c r="CD72" s="54"/>
      <c r="CE72" s="54"/>
      <c r="CF72" s="54"/>
      <c r="CG72" s="54"/>
      <c r="CH72" s="54"/>
      <c r="CI72" s="54"/>
      <c r="CJ72" s="54"/>
      <c r="CK72" s="54"/>
      <c r="CL72" s="53">
        <f t="shared" si="0"/>
        <v>0</v>
      </c>
    </row>
    <row r="73" spans="1:90" x14ac:dyDescent="0.25">
      <c r="A73" s="107">
        <v>65</v>
      </c>
      <c r="B73" s="107">
        <v>6165</v>
      </c>
      <c r="C73" s="106" t="s">
        <v>247</v>
      </c>
      <c r="D73" s="54"/>
      <c r="E73" s="54"/>
      <c r="F73" s="54"/>
      <c r="G73" s="54"/>
      <c r="H73" s="54"/>
      <c r="I73" s="54"/>
      <c r="J73" s="54"/>
      <c r="K73" s="54"/>
      <c r="L73" s="54"/>
      <c r="M73" s="54"/>
      <c r="N73" s="54"/>
      <c r="O73" s="54"/>
      <c r="P73" s="54"/>
      <c r="Q73" s="54"/>
      <c r="R73" s="54"/>
      <c r="S73" s="54"/>
      <c r="T73" s="54"/>
      <c r="U73" s="54"/>
      <c r="V73" s="54"/>
      <c r="W73" s="54"/>
      <c r="X73" s="54"/>
      <c r="Y73" s="54"/>
      <c r="Z73" s="54"/>
      <c r="AA73" s="54"/>
      <c r="AB73" s="54"/>
      <c r="AC73" s="54"/>
      <c r="AD73" s="54"/>
      <c r="AE73" s="54"/>
      <c r="AF73" s="54"/>
      <c r="AG73" s="54"/>
      <c r="AH73" s="54"/>
      <c r="AI73" s="54"/>
      <c r="AJ73" s="54"/>
      <c r="AK73" s="54">
        <v>0</v>
      </c>
      <c r="AL73" s="54"/>
      <c r="AM73" s="54"/>
      <c r="AN73" s="54">
        <v>0</v>
      </c>
      <c r="AO73" s="54"/>
      <c r="AP73" s="54">
        <v>0</v>
      </c>
      <c r="AQ73" s="54"/>
      <c r="AR73" s="54"/>
      <c r="AS73" s="54"/>
      <c r="AT73" s="54"/>
      <c r="AU73" s="54"/>
      <c r="AV73" s="54"/>
      <c r="AW73" s="54"/>
      <c r="AX73" s="54"/>
      <c r="AY73" s="54"/>
      <c r="AZ73" s="54"/>
      <c r="BA73" s="54"/>
      <c r="BB73" s="54"/>
      <c r="BC73" s="54">
        <v>0</v>
      </c>
      <c r="BD73" s="54"/>
      <c r="BE73" s="54"/>
      <c r="BF73" s="54"/>
      <c r="BG73" s="54">
        <v>0</v>
      </c>
      <c r="BH73" s="54"/>
      <c r="BI73" s="54"/>
      <c r="BJ73" s="54"/>
      <c r="BK73" s="54"/>
      <c r="BL73" s="54"/>
      <c r="BM73" s="54"/>
      <c r="BN73" s="54"/>
      <c r="BO73" s="54"/>
      <c r="BP73" s="54"/>
      <c r="BQ73" s="54"/>
      <c r="BR73" s="54"/>
      <c r="BS73" s="54"/>
      <c r="BT73" s="54"/>
      <c r="BU73" s="54"/>
      <c r="BV73" s="54"/>
      <c r="BW73" s="54"/>
      <c r="BX73" s="54"/>
      <c r="BY73" s="54"/>
      <c r="BZ73" s="54"/>
      <c r="CA73" s="54"/>
      <c r="CB73" s="54"/>
      <c r="CC73" s="54"/>
      <c r="CD73" s="54"/>
      <c r="CE73" s="54"/>
      <c r="CF73" s="54"/>
      <c r="CG73" s="54"/>
      <c r="CH73" s="54"/>
      <c r="CI73" s="54"/>
      <c r="CJ73" s="54"/>
      <c r="CK73" s="54"/>
      <c r="CL73" s="53">
        <f t="shared" si="0"/>
        <v>0</v>
      </c>
    </row>
    <row r="74" spans="1:90" x14ac:dyDescent="0.25">
      <c r="A74" s="107">
        <v>66</v>
      </c>
      <c r="B74" s="107">
        <v>6174</v>
      </c>
      <c r="C74" s="106" t="s">
        <v>248</v>
      </c>
      <c r="D74" s="54"/>
      <c r="E74" s="54"/>
      <c r="F74" s="54"/>
      <c r="G74" s="54"/>
      <c r="H74" s="54"/>
      <c r="I74" s="54"/>
      <c r="J74" s="54"/>
      <c r="K74" s="54"/>
      <c r="L74" s="54"/>
      <c r="M74" s="54"/>
      <c r="N74" s="54"/>
      <c r="O74" s="54"/>
      <c r="P74" s="54"/>
      <c r="Q74" s="54"/>
      <c r="R74" s="54"/>
      <c r="S74" s="54"/>
      <c r="T74" s="54"/>
      <c r="U74" s="54"/>
      <c r="V74" s="54"/>
      <c r="W74" s="54"/>
      <c r="X74" s="54"/>
      <c r="Y74" s="54"/>
      <c r="Z74" s="54"/>
      <c r="AA74" s="54"/>
      <c r="AB74" s="54"/>
      <c r="AC74" s="54"/>
      <c r="AD74" s="54"/>
      <c r="AE74" s="54"/>
      <c r="AF74" s="54"/>
      <c r="AG74" s="54"/>
      <c r="AH74" s="54"/>
      <c r="AI74" s="54"/>
      <c r="AJ74" s="54"/>
      <c r="AK74" s="54">
        <v>0</v>
      </c>
      <c r="AL74" s="54"/>
      <c r="AM74" s="54"/>
      <c r="AN74" s="54">
        <v>0</v>
      </c>
      <c r="AO74" s="54"/>
      <c r="AP74" s="54">
        <v>0</v>
      </c>
      <c r="AQ74" s="54"/>
      <c r="AR74" s="54"/>
      <c r="AS74" s="54"/>
      <c r="AT74" s="54"/>
      <c r="AU74" s="54"/>
      <c r="AV74" s="54"/>
      <c r="AW74" s="54"/>
      <c r="AX74" s="54"/>
      <c r="AY74" s="54"/>
      <c r="AZ74" s="54"/>
      <c r="BA74" s="54"/>
      <c r="BB74" s="54"/>
      <c r="BC74" s="54">
        <v>0</v>
      </c>
      <c r="BD74" s="54"/>
      <c r="BE74" s="54"/>
      <c r="BF74" s="54"/>
      <c r="BG74" s="54">
        <v>0</v>
      </c>
      <c r="BH74" s="54"/>
      <c r="BI74" s="54"/>
      <c r="BJ74" s="54"/>
      <c r="BK74" s="54"/>
      <c r="BL74" s="54"/>
      <c r="BM74" s="54"/>
      <c r="BN74" s="54"/>
      <c r="BO74" s="54"/>
      <c r="BP74" s="54"/>
      <c r="BQ74" s="54"/>
      <c r="BR74" s="54"/>
      <c r="BS74" s="54"/>
      <c r="BT74" s="54"/>
      <c r="BU74" s="54"/>
      <c r="BV74" s="54"/>
      <c r="BW74" s="54"/>
      <c r="BX74" s="54"/>
      <c r="BY74" s="54"/>
      <c r="BZ74" s="54"/>
      <c r="CA74" s="54"/>
      <c r="CB74" s="54"/>
      <c r="CC74" s="54"/>
      <c r="CD74" s="54"/>
      <c r="CE74" s="54"/>
      <c r="CF74" s="54"/>
      <c r="CG74" s="54"/>
      <c r="CH74" s="54"/>
      <c r="CI74" s="54"/>
      <c r="CJ74" s="54"/>
      <c r="CK74" s="54"/>
      <c r="CL74" s="53">
        <f t="shared" ref="CL74:CL137" si="1">SUM(D74:CK74)</f>
        <v>0</v>
      </c>
    </row>
    <row r="75" spans="1:90" x14ac:dyDescent="0.25">
      <c r="A75" s="107">
        <v>67</v>
      </c>
      <c r="B75" s="107">
        <v>6175</v>
      </c>
      <c r="C75" s="106" t="s">
        <v>249</v>
      </c>
      <c r="D75" s="54"/>
      <c r="E75" s="54"/>
      <c r="F75" s="54"/>
      <c r="G75" s="54"/>
      <c r="H75" s="54"/>
      <c r="I75" s="54"/>
      <c r="J75" s="54"/>
      <c r="K75" s="54"/>
      <c r="L75" s="54"/>
      <c r="M75" s="54"/>
      <c r="N75" s="54"/>
      <c r="O75" s="54"/>
      <c r="P75" s="54"/>
      <c r="Q75" s="54"/>
      <c r="R75" s="54"/>
      <c r="S75" s="54"/>
      <c r="T75" s="54"/>
      <c r="U75" s="54"/>
      <c r="V75" s="54"/>
      <c r="W75" s="54"/>
      <c r="X75" s="54"/>
      <c r="Y75" s="54"/>
      <c r="Z75" s="54"/>
      <c r="AA75" s="54"/>
      <c r="AB75" s="54"/>
      <c r="AC75" s="54"/>
      <c r="AD75" s="54"/>
      <c r="AE75" s="54"/>
      <c r="AF75" s="54"/>
      <c r="AG75" s="54"/>
      <c r="AH75" s="54"/>
      <c r="AI75" s="54"/>
      <c r="AJ75" s="54"/>
      <c r="AK75" s="54">
        <v>0</v>
      </c>
      <c r="AL75" s="54"/>
      <c r="AM75" s="54"/>
      <c r="AN75" s="54">
        <v>0</v>
      </c>
      <c r="AO75" s="54"/>
      <c r="AP75" s="54">
        <v>0</v>
      </c>
      <c r="AQ75" s="54"/>
      <c r="AR75" s="54"/>
      <c r="AS75" s="54"/>
      <c r="AT75" s="54"/>
      <c r="AU75" s="54"/>
      <c r="AV75" s="54"/>
      <c r="AW75" s="54"/>
      <c r="AX75" s="54"/>
      <c r="AY75" s="54"/>
      <c r="AZ75" s="54"/>
      <c r="BA75" s="54"/>
      <c r="BB75" s="54"/>
      <c r="BC75" s="54">
        <v>0</v>
      </c>
      <c r="BD75" s="54"/>
      <c r="BE75" s="54"/>
      <c r="BF75" s="54"/>
      <c r="BG75" s="54">
        <v>0</v>
      </c>
      <c r="BH75" s="54"/>
      <c r="BI75" s="54"/>
      <c r="BJ75" s="54"/>
      <c r="BK75" s="54"/>
      <c r="BL75" s="54"/>
      <c r="BM75" s="54"/>
      <c r="BN75" s="54"/>
      <c r="BO75" s="54"/>
      <c r="BP75" s="54"/>
      <c r="BQ75" s="54"/>
      <c r="BR75" s="54"/>
      <c r="BS75" s="54"/>
      <c r="BT75" s="54"/>
      <c r="BU75" s="54"/>
      <c r="BV75" s="54"/>
      <c r="BW75" s="54"/>
      <c r="BX75" s="54"/>
      <c r="BY75" s="54"/>
      <c r="BZ75" s="54"/>
      <c r="CA75" s="54"/>
      <c r="CB75" s="54"/>
      <c r="CC75" s="54"/>
      <c r="CD75" s="54"/>
      <c r="CE75" s="54"/>
      <c r="CF75" s="54"/>
      <c r="CG75" s="54"/>
      <c r="CH75" s="54"/>
      <c r="CI75" s="54"/>
      <c r="CJ75" s="54"/>
      <c r="CK75" s="54"/>
      <c r="CL75" s="53">
        <f t="shared" si="1"/>
        <v>0</v>
      </c>
    </row>
    <row r="76" spans="1:90" x14ac:dyDescent="0.25">
      <c r="A76" s="107">
        <v>68</v>
      </c>
      <c r="B76" s="107">
        <v>6180</v>
      </c>
      <c r="C76" s="106" t="s">
        <v>251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4"/>
      <c r="T76" s="54"/>
      <c r="U76" s="54"/>
      <c r="V76" s="54"/>
      <c r="W76" s="54"/>
      <c r="X76" s="54"/>
      <c r="Y76" s="54"/>
      <c r="Z76" s="54"/>
      <c r="AA76" s="54"/>
      <c r="AB76" s="54"/>
      <c r="AC76" s="54"/>
      <c r="AD76" s="54"/>
      <c r="AE76" s="54"/>
      <c r="AF76" s="54"/>
      <c r="AG76" s="54"/>
      <c r="AH76" s="54"/>
      <c r="AI76" s="54"/>
      <c r="AJ76" s="54"/>
      <c r="AK76" s="54">
        <v>0</v>
      </c>
      <c r="AL76" s="54"/>
      <c r="AM76" s="54"/>
      <c r="AN76" s="54">
        <v>0</v>
      </c>
      <c r="AO76" s="54"/>
      <c r="AP76" s="54">
        <v>0</v>
      </c>
      <c r="AQ76" s="54"/>
      <c r="AR76" s="54"/>
      <c r="AS76" s="54"/>
      <c r="AT76" s="54"/>
      <c r="AU76" s="54"/>
      <c r="AV76" s="54"/>
      <c r="AW76" s="54"/>
      <c r="AX76" s="54"/>
      <c r="AY76" s="54"/>
      <c r="AZ76" s="54"/>
      <c r="BA76" s="54"/>
      <c r="BB76" s="54"/>
      <c r="BC76" s="54">
        <v>0</v>
      </c>
      <c r="BD76" s="54"/>
      <c r="BE76" s="54"/>
      <c r="BF76" s="54"/>
      <c r="BG76" s="54">
        <v>0</v>
      </c>
      <c r="BH76" s="54"/>
      <c r="BI76" s="54"/>
      <c r="BJ76" s="54"/>
      <c r="BK76" s="54"/>
      <c r="BL76" s="54"/>
      <c r="BM76" s="54"/>
      <c r="BN76" s="54"/>
      <c r="BO76" s="54"/>
      <c r="BP76" s="54"/>
      <c r="BQ76" s="54"/>
      <c r="BR76" s="54"/>
      <c r="BS76" s="54"/>
      <c r="BT76" s="54"/>
      <c r="BU76" s="54"/>
      <c r="BV76" s="54"/>
      <c r="BW76" s="54"/>
      <c r="BX76" s="54"/>
      <c r="BY76" s="54"/>
      <c r="BZ76" s="54"/>
      <c r="CA76" s="54"/>
      <c r="CB76" s="54"/>
      <c r="CC76" s="54"/>
      <c r="CD76" s="54"/>
      <c r="CE76" s="54"/>
      <c r="CF76" s="54"/>
      <c r="CG76" s="54"/>
      <c r="CH76" s="54"/>
      <c r="CI76" s="54"/>
      <c r="CJ76" s="54"/>
      <c r="CK76" s="54"/>
      <c r="CL76" s="53">
        <f t="shared" si="1"/>
        <v>0</v>
      </c>
    </row>
    <row r="77" spans="1:90" x14ac:dyDescent="0.25">
      <c r="A77" s="107">
        <v>69</v>
      </c>
      <c r="B77" s="107">
        <v>6190</v>
      </c>
      <c r="C77" s="106" t="s">
        <v>252</v>
      </c>
      <c r="D77" s="54"/>
      <c r="E77" s="54"/>
      <c r="F77" s="54"/>
      <c r="G77" s="54"/>
      <c r="H77" s="54"/>
      <c r="I77" s="54"/>
      <c r="J77" s="54"/>
      <c r="K77" s="54"/>
      <c r="L77" s="54"/>
      <c r="M77" s="54"/>
      <c r="N77" s="54"/>
      <c r="O77" s="54"/>
      <c r="P77" s="54"/>
      <c r="Q77" s="54"/>
      <c r="R77" s="54"/>
      <c r="S77" s="54"/>
      <c r="T77" s="54"/>
      <c r="U77" s="54"/>
      <c r="V77" s="54"/>
      <c r="W77" s="54"/>
      <c r="X77" s="54"/>
      <c r="Y77" s="54"/>
      <c r="Z77" s="54"/>
      <c r="AA77" s="54"/>
      <c r="AB77" s="54"/>
      <c r="AC77" s="54"/>
      <c r="AD77" s="54"/>
      <c r="AE77" s="54"/>
      <c r="AF77" s="54"/>
      <c r="AG77" s="54"/>
      <c r="AH77" s="54"/>
      <c r="AI77" s="54"/>
      <c r="AJ77" s="54"/>
      <c r="AK77" s="54">
        <v>0</v>
      </c>
      <c r="AL77" s="54"/>
      <c r="AM77" s="54"/>
      <c r="AN77" s="54">
        <v>0</v>
      </c>
      <c r="AO77" s="54"/>
      <c r="AP77" s="54">
        <v>0</v>
      </c>
      <c r="AQ77" s="54"/>
      <c r="AR77" s="54"/>
      <c r="AS77" s="54"/>
      <c r="AT77" s="54"/>
      <c r="AU77" s="54"/>
      <c r="AV77" s="54"/>
      <c r="AW77" s="54"/>
      <c r="AX77" s="54"/>
      <c r="AY77" s="54"/>
      <c r="AZ77" s="54"/>
      <c r="BA77" s="54"/>
      <c r="BB77" s="54"/>
      <c r="BC77" s="54">
        <v>0</v>
      </c>
      <c r="BD77" s="54"/>
      <c r="BE77" s="54"/>
      <c r="BF77" s="54"/>
      <c r="BG77" s="54">
        <v>0</v>
      </c>
      <c r="BH77" s="54"/>
      <c r="BI77" s="54"/>
      <c r="BJ77" s="54"/>
      <c r="BK77" s="54"/>
      <c r="BL77" s="54"/>
      <c r="BM77" s="54"/>
      <c r="BN77" s="54"/>
      <c r="BO77" s="54"/>
      <c r="BP77" s="54"/>
      <c r="BQ77" s="54"/>
      <c r="BR77" s="54"/>
      <c r="BS77" s="54"/>
      <c r="BT77" s="54"/>
      <c r="BU77" s="54"/>
      <c r="BV77" s="54"/>
      <c r="BW77" s="54"/>
      <c r="BX77" s="54"/>
      <c r="BY77" s="54"/>
      <c r="BZ77" s="54"/>
      <c r="CA77" s="54"/>
      <c r="CB77" s="54"/>
      <c r="CC77" s="54"/>
      <c r="CD77" s="54"/>
      <c r="CE77" s="54"/>
      <c r="CF77" s="54"/>
      <c r="CG77" s="54"/>
      <c r="CH77" s="54"/>
      <c r="CI77" s="54"/>
      <c r="CJ77" s="54"/>
      <c r="CK77" s="54"/>
      <c r="CL77" s="53">
        <f t="shared" si="1"/>
        <v>0</v>
      </c>
    </row>
    <row r="78" spans="1:90" x14ac:dyDescent="0.25">
      <c r="A78" s="107">
        <v>70</v>
      </c>
      <c r="B78" s="107">
        <v>6202</v>
      </c>
      <c r="C78" s="106" t="s">
        <v>253</v>
      </c>
      <c r="D78" s="54"/>
      <c r="E78" s="54"/>
      <c r="F78" s="54"/>
      <c r="G78" s="54"/>
      <c r="H78" s="54"/>
      <c r="I78" s="54"/>
      <c r="J78" s="54"/>
      <c r="K78" s="54"/>
      <c r="L78" s="54"/>
      <c r="M78" s="54"/>
      <c r="N78" s="54"/>
      <c r="O78" s="54"/>
      <c r="P78" s="54"/>
      <c r="Q78" s="54"/>
      <c r="R78" s="54"/>
      <c r="S78" s="54"/>
      <c r="T78" s="54"/>
      <c r="U78" s="54"/>
      <c r="V78" s="54"/>
      <c r="W78" s="54"/>
      <c r="X78" s="54"/>
      <c r="Y78" s="54"/>
      <c r="Z78" s="54"/>
      <c r="AA78" s="54"/>
      <c r="AB78" s="54"/>
      <c r="AC78" s="54"/>
      <c r="AD78" s="54"/>
      <c r="AE78" s="54"/>
      <c r="AF78" s="54"/>
      <c r="AG78" s="54"/>
      <c r="AH78" s="54"/>
      <c r="AI78" s="54"/>
      <c r="AJ78" s="54"/>
      <c r="AK78" s="54">
        <v>0</v>
      </c>
      <c r="AL78" s="54"/>
      <c r="AM78" s="54"/>
      <c r="AN78" s="54">
        <v>0</v>
      </c>
      <c r="AO78" s="54"/>
      <c r="AP78" s="54">
        <v>0</v>
      </c>
      <c r="AQ78" s="54"/>
      <c r="AR78" s="54"/>
      <c r="AS78" s="54"/>
      <c r="AT78" s="54"/>
      <c r="AU78" s="54"/>
      <c r="AV78" s="54"/>
      <c r="AW78" s="54"/>
      <c r="AX78" s="54"/>
      <c r="AY78" s="54"/>
      <c r="AZ78" s="54"/>
      <c r="BA78" s="54"/>
      <c r="BB78" s="54"/>
      <c r="BC78" s="54">
        <v>0</v>
      </c>
      <c r="BD78" s="54"/>
      <c r="BE78" s="54"/>
      <c r="BF78" s="54"/>
      <c r="BG78" s="54">
        <v>0</v>
      </c>
      <c r="BH78" s="54"/>
      <c r="BI78" s="54"/>
      <c r="BJ78" s="54"/>
      <c r="BK78" s="54"/>
      <c r="BL78" s="54"/>
      <c r="BM78" s="54"/>
      <c r="BN78" s="54"/>
      <c r="BO78" s="54"/>
      <c r="BP78" s="54"/>
      <c r="BQ78" s="54"/>
      <c r="BR78" s="54"/>
      <c r="BS78" s="54"/>
      <c r="BT78" s="54"/>
      <c r="BU78" s="54"/>
      <c r="BV78" s="54"/>
      <c r="BW78" s="54"/>
      <c r="BX78" s="54"/>
      <c r="BY78" s="54"/>
      <c r="BZ78" s="54"/>
      <c r="CA78" s="54"/>
      <c r="CB78" s="54"/>
      <c r="CC78" s="54"/>
      <c r="CD78" s="54"/>
      <c r="CE78" s="54"/>
      <c r="CF78" s="54"/>
      <c r="CG78" s="54"/>
      <c r="CH78" s="54"/>
      <c r="CI78" s="54"/>
      <c r="CJ78" s="54"/>
      <c r="CK78" s="54"/>
      <c r="CL78" s="53">
        <f t="shared" si="1"/>
        <v>0</v>
      </c>
    </row>
    <row r="79" spans="1:90" x14ac:dyDescent="0.25">
      <c r="A79" s="107">
        <v>71</v>
      </c>
      <c r="B79" s="107">
        <v>6203</v>
      </c>
      <c r="C79" s="106" t="s">
        <v>263</v>
      </c>
      <c r="D79" s="54"/>
      <c r="E79" s="54"/>
      <c r="F79" s="54"/>
      <c r="G79" s="54"/>
      <c r="H79" s="54"/>
      <c r="I79" s="54"/>
      <c r="J79" s="54"/>
      <c r="K79" s="54"/>
      <c r="L79" s="54"/>
      <c r="M79" s="54"/>
      <c r="N79" s="54"/>
      <c r="O79" s="54"/>
      <c r="P79" s="54"/>
      <c r="Q79" s="54"/>
      <c r="R79" s="54"/>
      <c r="S79" s="54"/>
      <c r="T79" s="54"/>
      <c r="U79" s="54"/>
      <c r="V79" s="54"/>
      <c r="W79" s="54"/>
      <c r="X79" s="54"/>
      <c r="Y79" s="54"/>
      <c r="Z79" s="54"/>
      <c r="AA79" s="54"/>
      <c r="AB79" s="54"/>
      <c r="AC79" s="54"/>
      <c r="AD79" s="54"/>
      <c r="AE79" s="54"/>
      <c r="AF79" s="54"/>
      <c r="AG79" s="54"/>
      <c r="AH79" s="54"/>
      <c r="AI79" s="54"/>
      <c r="AJ79" s="54"/>
      <c r="AK79" s="54">
        <v>0</v>
      </c>
      <c r="AL79" s="54"/>
      <c r="AM79" s="54"/>
      <c r="AN79" s="54">
        <v>0</v>
      </c>
      <c r="AO79" s="54"/>
      <c r="AP79" s="54">
        <v>0</v>
      </c>
      <c r="AQ79" s="54"/>
      <c r="AR79" s="54"/>
      <c r="AS79" s="54"/>
      <c r="AT79" s="54"/>
      <c r="AU79" s="54"/>
      <c r="AV79" s="54"/>
      <c r="AW79" s="54"/>
      <c r="AX79" s="54"/>
      <c r="AY79" s="54"/>
      <c r="AZ79" s="54"/>
      <c r="BA79" s="54"/>
      <c r="BB79" s="54"/>
      <c r="BC79" s="54">
        <v>0</v>
      </c>
      <c r="BD79" s="54"/>
      <c r="BE79" s="54"/>
      <c r="BF79" s="54"/>
      <c r="BG79" s="54">
        <v>0</v>
      </c>
      <c r="BH79" s="54"/>
      <c r="BI79" s="54"/>
      <c r="BJ79" s="54"/>
      <c r="BK79" s="54"/>
      <c r="BL79" s="54"/>
      <c r="BM79" s="54"/>
      <c r="BN79" s="54"/>
      <c r="BO79" s="54"/>
      <c r="BP79" s="54"/>
      <c r="BQ79" s="54"/>
      <c r="BR79" s="54"/>
      <c r="BS79" s="54"/>
      <c r="BT79" s="54"/>
      <c r="BU79" s="54"/>
      <c r="BV79" s="54"/>
      <c r="BW79" s="54"/>
      <c r="BX79" s="54"/>
      <c r="BY79" s="54"/>
      <c r="BZ79" s="54"/>
      <c r="CA79" s="54"/>
      <c r="CB79" s="54"/>
      <c r="CC79" s="54"/>
      <c r="CD79" s="54"/>
      <c r="CE79" s="54"/>
      <c r="CF79" s="54"/>
      <c r="CG79" s="54"/>
      <c r="CH79" s="54"/>
      <c r="CI79" s="54"/>
      <c r="CJ79" s="54"/>
      <c r="CK79" s="54"/>
      <c r="CL79" s="53">
        <f t="shared" si="1"/>
        <v>0</v>
      </c>
    </row>
    <row r="80" spans="1:90" x14ac:dyDescent="0.25">
      <c r="A80" s="107">
        <v>72</v>
      </c>
      <c r="B80" s="107">
        <v>6207</v>
      </c>
      <c r="C80" s="106" t="s">
        <v>264</v>
      </c>
      <c r="D80" s="54"/>
      <c r="E80" s="54"/>
      <c r="F80" s="54"/>
      <c r="G80" s="54"/>
      <c r="H80" s="54"/>
      <c r="I80" s="54"/>
      <c r="J80" s="54"/>
      <c r="K80" s="54"/>
      <c r="L80" s="54"/>
      <c r="M80" s="54"/>
      <c r="N80" s="54"/>
      <c r="O80" s="54"/>
      <c r="P80" s="54"/>
      <c r="Q80" s="54"/>
      <c r="R80" s="54"/>
      <c r="S80" s="54"/>
      <c r="T80" s="54"/>
      <c r="U80" s="54"/>
      <c r="V80" s="54"/>
      <c r="W80" s="54"/>
      <c r="X80" s="54"/>
      <c r="Y80" s="54"/>
      <c r="Z80" s="54"/>
      <c r="AA80" s="54"/>
      <c r="AB80" s="54"/>
      <c r="AC80" s="54"/>
      <c r="AD80" s="54"/>
      <c r="AE80" s="54"/>
      <c r="AF80" s="54"/>
      <c r="AG80" s="54"/>
      <c r="AH80" s="54"/>
      <c r="AI80" s="54"/>
      <c r="AJ80" s="54"/>
      <c r="AK80" s="54">
        <v>0</v>
      </c>
      <c r="AL80" s="54"/>
      <c r="AM80" s="54"/>
      <c r="AN80" s="54">
        <v>0</v>
      </c>
      <c r="AO80" s="54"/>
      <c r="AP80" s="54">
        <v>0</v>
      </c>
      <c r="AQ80" s="54"/>
      <c r="AR80" s="54"/>
      <c r="AS80" s="54"/>
      <c r="AT80" s="54"/>
      <c r="AU80" s="54"/>
      <c r="AV80" s="54"/>
      <c r="AW80" s="54"/>
      <c r="AX80" s="54"/>
      <c r="AY80" s="54"/>
      <c r="AZ80" s="54"/>
      <c r="BA80" s="54"/>
      <c r="BB80" s="54"/>
      <c r="BC80" s="54">
        <v>0</v>
      </c>
      <c r="BD80" s="54"/>
      <c r="BE80" s="54"/>
      <c r="BF80" s="54"/>
      <c r="BG80" s="54">
        <v>0</v>
      </c>
      <c r="BH80" s="54"/>
      <c r="BI80" s="54"/>
      <c r="BJ80" s="54"/>
      <c r="BK80" s="54"/>
      <c r="BL80" s="54"/>
      <c r="BM80" s="54"/>
      <c r="BN80" s="54"/>
      <c r="BO80" s="54"/>
      <c r="BP80" s="54"/>
      <c r="BQ80" s="54"/>
      <c r="BR80" s="54"/>
      <c r="BS80" s="54"/>
      <c r="BT80" s="54"/>
      <c r="BU80" s="54"/>
      <c r="BV80" s="54"/>
      <c r="BW80" s="54"/>
      <c r="BX80" s="54"/>
      <c r="BY80" s="54"/>
      <c r="BZ80" s="54"/>
      <c r="CA80" s="54"/>
      <c r="CB80" s="54"/>
      <c r="CC80" s="54"/>
      <c r="CD80" s="54"/>
      <c r="CE80" s="54"/>
      <c r="CF80" s="54"/>
      <c r="CG80" s="54"/>
      <c r="CH80" s="54"/>
      <c r="CI80" s="54"/>
      <c r="CJ80" s="54"/>
      <c r="CK80" s="54"/>
      <c r="CL80" s="53">
        <f t="shared" si="1"/>
        <v>0</v>
      </c>
    </row>
    <row r="81" spans="1:90" x14ac:dyDescent="0.25">
      <c r="A81" s="107">
        <v>73</v>
      </c>
      <c r="B81" s="107">
        <v>6225</v>
      </c>
      <c r="C81" s="106" t="s">
        <v>432</v>
      </c>
      <c r="D81" s="54"/>
      <c r="E81" s="54"/>
      <c r="F81" s="54"/>
      <c r="G81" s="54"/>
      <c r="H81" s="54"/>
      <c r="I81" s="54"/>
      <c r="J81" s="54"/>
      <c r="K81" s="54"/>
      <c r="L81" s="54"/>
      <c r="M81" s="54"/>
      <c r="N81" s="54"/>
      <c r="O81" s="54"/>
      <c r="P81" s="54"/>
      <c r="Q81" s="54"/>
      <c r="R81" s="54"/>
      <c r="S81" s="54"/>
      <c r="T81" s="54"/>
      <c r="U81" s="54"/>
      <c r="V81" s="54"/>
      <c r="W81" s="54"/>
      <c r="X81" s="54"/>
      <c r="Y81" s="54"/>
      <c r="Z81" s="54"/>
      <c r="AA81" s="54"/>
      <c r="AB81" s="54"/>
      <c r="AC81" s="54"/>
      <c r="AD81" s="54"/>
      <c r="AE81" s="54"/>
      <c r="AF81" s="54"/>
      <c r="AG81" s="54"/>
      <c r="AH81" s="54"/>
      <c r="AI81" s="54"/>
      <c r="AJ81" s="54"/>
      <c r="AK81" s="54">
        <v>0</v>
      </c>
      <c r="AL81" s="54"/>
      <c r="AM81" s="54"/>
      <c r="AN81" s="54">
        <v>0</v>
      </c>
      <c r="AO81" s="54"/>
      <c r="AP81" s="54">
        <v>0</v>
      </c>
      <c r="AQ81" s="54"/>
      <c r="AR81" s="54"/>
      <c r="AS81" s="54"/>
      <c r="AT81" s="54"/>
      <c r="AU81" s="54"/>
      <c r="AV81" s="54"/>
      <c r="AW81" s="54"/>
      <c r="AX81" s="54"/>
      <c r="AY81" s="54"/>
      <c r="AZ81" s="54"/>
      <c r="BA81" s="54"/>
      <c r="BB81" s="54"/>
      <c r="BC81" s="54">
        <v>0</v>
      </c>
      <c r="BD81" s="54"/>
      <c r="BE81" s="54"/>
      <c r="BF81" s="54"/>
      <c r="BG81" s="54">
        <v>0</v>
      </c>
      <c r="BH81" s="54"/>
      <c r="BI81" s="54"/>
      <c r="BJ81" s="54"/>
      <c r="BK81" s="54"/>
      <c r="BL81" s="54"/>
      <c r="BM81" s="54"/>
      <c r="BN81" s="54"/>
      <c r="BO81" s="54"/>
      <c r="BP81" s="54"/>
      <c r="BQ81" s="54"/>
      <c r="BR81" s="54"/>
      <c r="BS81" s="54"/>
      <c r="BT81" s="54"/>
      <c r="BU81" s="54"/>
      <c r="BV81" s="54"/>
      <c r="BW81" s="54"/>
      <c r="BX81" s="54"/>
      <c r="BY81" s="54"/>
      <c r="BZ81" s="54"/>
      <c r="CA81" s="54"/>
      <c r="CB81" s="54"/>
      <c r="CC81" s="54"/>
      <c r="CD81" s="54"/>
      <c r="CE81" s="54"/>
      <c r="CF81" s="54"/>
      <c r="CG81" s="54"/>
      <c r="CH81" s="54"/>
      <c r="CI81" s="54"/>
      <c r="CJ81" s="54"/>
      <c r="CK81" s="54"/>
      <c r="CL81" s="53">
        <f t="shared" si="1"/>
        <v>0</v>
      </c>
    </row>
    <row r="82" spans="1:90" x14ac:dyDescent="0.25">
      <c r="A82" s="107">
        <v>74</v>
      </c>
      <c r="B82" s="107">
        <v>6226</v>
      </c>
      <c r="C82" s="106" t="s">
        <v>265</v>
      </c>
      <c r="D82" s="54"/>
      <c r="E82" s="54"/>
      <c r="F82" s="54"/>
      <c r="G82" s="54"/>
      <c r="H82" s="54"/>
      <c r="I82" s="54"/>
      <c r="J82" s="54"/>
      <c r="K82" s="54"/>
      <c r="L82" s="54"/>
      <c r="M82" s="54"/>
      <c r="N82" s="54"/>
      <c r="O82" s="54"/>
      <c r="P82" s="54"/>
      <c r="Q82" s="54"/>
      <c r="R82" s="54"/>
      <c r="S82" s="54"/>
      <c r="T82" s="54"/>
      <c r="U82" s="54"/>
      <c r="V82" s="54"/>
      <c r="W82" s="54"/>
      <c r="X82" s="54"/>
      <c r="Y82" s="54"/>
      <c r="Z82" s="54"/>
      <c r="AA82" s="54"/>
      <c r="AB82" s="54"/>
      <c r="AC82" s="54"/>
      <c r="AD82" s="54"/>
      <c r="AE82" s="54"/>
      <c r="AF82" s="54"/>
      <c r="AG82" s="54"/>
      <c r="AH82" s="54"/>
      <c r="AI82" s="54"/>
      <c r="AJ82" s="54"/>
      <c r="AK82" s="54">
        <v>0</v>
      </c>
      <c r="AL82" s="54"/>
      <c r="AM82" s="54"/>
      <c r="AN82" s="54">
        <v>0</v>
      </c>
      <c r="AO82" s="54"/>
      <c r="AP82" s="54">
        <v>0</v>
      </c>
      <c r="AQ82" s="54"/>
      <c r="AR82" s="54"/>
      <c r="AS82" s="54"/>
      <c r="AT82" s="54"/>
      <c r="AU82" s="54"/>
      <c r="AV82" s="54"/>
      <c r="AW82" s="54"/>
      <c r="AX82" s="54"/>
      <c r="AY82" s="54"/>
      <c r="AZ82" s="54"/>
      <c r="BA82" s="54"/>
      <c r="BB82" s="54"/>
      <c r="BC82" s="54">
        <v>0</v>
      </c>
      <c r="BD82" s="54"/>
      <c r="BE82" s="54"/>
      <c r="BF82" s="54"/>
      <c r="BG82" s="54">
        <v>0</v>
      </c>
      <c r="BH82" s="54"/>
      <c r="BI82" s="54"/>
      <c r="BJ82" s="54"/>
      <c r="BK82" s="54"/>
      <c r="BL82" s="54"/>
      <c r="BM82" s="54"/>
      <c r="BN82" s="54"/>
      <c r="BO82" s="54"/>
      <c r="BP82" s="54"/>
      <c r="BQ82" s="54"/>
      <c r="BR82" s="54"/>
      <c r="BS82" s="54"/>
      <c r="BT82" s="54"/>
      <c r="BU82" s="54"/>
      <c r="BV82" s="54"/>
      <c r="BW82" s="54"/>
      <c r="BX82" s="54"/>
      <c r="BY82" s="54"/>
      <c r="BZ82" s="54"/>
      <c r="CA82" s="54"/>
      <c r="CB82" s="54"/>
      <c r="CC82" s="54"/>
      <c r="CD82" s="54"/>
      <c r="CE82" s="54"/>
      <c r="CF82" s="54"/>
      <c r="CG82" s="54"/>
      <c r="CH82" s="54"/>
      <c r="CI82" s="54"/>
      <c r="CJ82" s="54"/>
      <c r="CK82" s="54"/>
      <c r="CL82" s="53">
        <f t="shared" si="1"/>
        <v>0</v>
      </c>
    </row>
    <row r="83" spans="1:90" x14ac:dyDescent="0.25">
      <c r="A83" s="107">
        <v>75</v>
      </c>
      <c r="B83" s="107">
        <v>6227</v>
      </c>
      <c r="C83" s="106" t="s">
        <v>433</v>
      </c>
      <c r="D83" s="54"/>
      <c r="E83" s="54"/>
      <c r="F83" s="54"/>
      <c r="G83" s="54"/>
      <c r="H83" s="54"/>
      <c r="I83" s="54"/>
      <c r="J83" s="54"/>
      <c r="K83" s="54"/>
      <c r="L83" s="54"/>
      <c r="M83" s="54"/>
      <c r="N83" s="54"/>
      <c r="O83" s="54"/>
      <c r="P83" s="54"/>
      <c r="Q83" s="54"/>
      <c r="R83" s="54"/>
      <c r="S83" s="54"/>
      <c r="T83" s="54"/>
      <c r="U83" s="54"/>
      <c r="V83" s="54"/>
      <c r="W83" s="54"/>
      <c r="X83" s="54"/>
      <c r="Y83" s="54"/>
      <c r="Z83" s="54"/>
      <c r="AA83" s="54"/>
      <c r="AB83" s="54"/>
      <c r="AC83" s="54"/>
      <c r="AD83" s="54"/>
      <c r="AE83" s="54"/>
      <c r="AF83" s="54"/>
      <c r="AG83" s="54"/>
      <c r="AH83" s="54"/>
      <c r="AI83" s="54"/>
      <c r="AJ83" s="54"/>
      <c r="AK83" s="54">
        <v>0</v>
      </c>
      <c r="AL83" s="54"/>
      <c r="AM83" s="54"/>
      <c r="AN83" s="54">
        <v>0</v>
      </c>
      <c r="AO83" s="54"/>
      <c r="AP83" s="54">
        <v>0</v>
      </c>
      <c r="AQ83" s="54"/>
      <c r="AR83" s="54"/>
      <c r="AS83" s="54"/>
      <c r="AT83" s="54"/>
      <c r="AU83" s="54"/>
      <c r="AV83" s="54"/>
      <c r="AW83" s="54"/>
      <c r="AX83" s="54"/>
      <c r="AY83" s="54"/>
      <c r="AZ83" s="54"/>
      <c r="BA83" s="54"/>
      <c r="BB83" s="54"/>
      <c r="BC83" s="54">
        <v>0</v>
      </c>
      <c r="BD83" s="54"/>
      <c r="BE83" s="54"/>
      <c r="BF83" s="54"/>
      <c r="BG83" s="54">
        <v>0</v>
      </c>
      <c r="BH83" s="54"/>
      <c r="BI83" s="54"/>
      <c r="BJ83" s="54"/>
      <c r="BK83" s="54"/>
      <c r="BL83" s="54"/>
      <c r="BM83" s="54"/>
      <c r="BN83" s="54"/>
      <c r="BO83" s="54"/>
      <c r="BP83" s="54"/>
      <c r="BQ83" s="54"/>
      <c r="BR83" s="54"/>
      <c r="BS83" s="54"/>
      <c r="BT83" s="54"/>
      <c r="BU83" s="54"/>
      <c r="BV83" s="54"/>
      <c r="BW83" s="54"/>
      <c r="BX83" s="54"/>
      <c r="BY83" s="54"/>
      <c r="BZ83" s="54"/>
      <c r="CA83" s="54"/>
      <c r="CB83" s="54"/>
      <c r="CC83" s="54"/>
      <c r="CD83" s="54"/>
      <c r="CE83" s="54"/>
      <c r="CF83" s="54"/>
      <c r="CG83" s="54"/>
      <c r="CH83" s="54"/>
      <c r="CI83" s="54"/>
      <c r="CJ83" s="54"/>
      <c r="CK83" s="54"/>
      <c r="CL83" s="53">
        <f t="shared" si="1"/>
        <v>0</v>
      </c>
    </row>
    <row r="84" spans="1:90" x14ac:dyDescent="0.25">
      <c r="A84" s="107">
        <v>76</v>
      </c>
      <c r="B84" s="107">
        <v>6228</v>
      </c>
      <c r="C84" s="106" t="s">
        <v>266</v>
      </c>
      <c r="D84" s="54"/>
      <c r="E84" s="54"/>
      <c r="F84" s="54"/>
      <c r="G84" s="54"/>
      <c r="H84" s="54"/>
      <c r="I84" s="54"/>
      <c r="J84" s="54"/>
      <c r="K84" s="54"/>
      <c r="L84" s="54"/>
      <c r="M84" s="54"/>
      <c r="N84" s="54"/>
      <c r="O84" s="54"/>
      <c r="P84" s="54"/>
      <c r="Q84" s="54"/>
      <c r="R84" s="54"/>
      <c r="S84" s="54"/>
      <c r="T84" s="54"/>
      <c r="U84" s="54"/>
      <c r="V84" s="54"/>
      <c r="W84" s="54"/>
      <c r="X84" s="54"/>
      <c r="Y84" s="54"/>
      <c r="Z84" s="54"/>
      <c r="AA84" s="54"/>
      <c r="AB84" s="54"/>
      <c r="AC84" s="54"/>
      <c r="AD84" s="54"/>
      <c r="AE84" s="54"/>
      <c r="AF84" s="54"/>
      <c r="AG84" s="54"/>
      <c r="AH84" s="54"/>
      <c r="AI84" s="54"/>
      <c r="AJ84" s="54"/>
      <c r="AK84" s="54">
        <v>0</v>
      </c>
      <c r="AL84" s="54"/>
      <c r="AM84" s="54"/>
      <c r="AN84" s="54">
        <v>0</v>
      </c>
      <c r="AO84" s="54"/>
      <c r="AP84" s="54">
        <v>0</v>
      </c>
      <c r="AQ84" s="54"/>
      <c r="AR84" s="54"/>
      <c r="AS84" s="54"/>
      <c r="AT84" s="54"/>
      <c r="AU84" s="54"/>
      <c r="AV84" s="54"/>
      <c r="AW84" s="54"/>
      <c r="AX84" s="54"/>
      <c r="AY84" s="54"/>
      <c r="AZ84" s="54"/>
      <c r="BA84" s="54"/>
      <c r="BB84" s="54"/>
      <c r="BC84" s="54">
        <v>0</v>
      </c>
      <c r="BD84" s="54"/>
      <c r="BE84" s="54"/>
      <c r="BF84" s="54"/>
      <c r="BG84" s="54">
        <v>0</v>
      </c>
      <c r="BH84" s="54"/>
      <c r="BI84" s="54"/>
      <c r="BJ84" s="54"/>
      <c r="BK84" s="54"/>
      <c r="BL84" s="54"/>
      <c r="BM84" s="54"/>
      <c r="BN84" s="54"/>
      <c r="BO84" s="54"/>
      <c r="BP84" s="54"/>
      <c r="BQ84" s="54"/>
      <c r="BR84" s="54"/>
      <c r="BS84" s="54"/>
      <c r="BT84" s="54"/>
      <c r="BU84" s="54"/>
      <c r="BV84" s="54"/>
      <c r="BW84" s="54"/>
      <c r="BX84" s="54"/>
      <c r="BY84" s="54"/>
      <c r="BZ84" s="54"/>
      <c r="CA84" s="54"/>
      <c r="CB84" s="54"/>
      <c r="CC84" s="54"/>
      <c r="CD84" s="54"/>
      <c r="CE84" s="54"/>
      <c r="CF84" s="54"/>
      <c r="CG84" s="54"/>
      <c r="CH84" s="54"/>
      <c r="CI84" s="54"/>
      <c r="CJ84" s="54"/>
      <c r="CK84" s="54"/>
      <c r="CL84" s="53">
        <f t="shared" si="1"/>
        <v>0</v>
      </c>
    </row>
    <row r="85" spans="1:90" x14ac:dyDescent="0.25">
      <c r="A85" s="107">
        <v>77</v>
      </c>
      <c r="B85" s="107">
        <v>6234</v>
      </c>
      <c r="C85" s="106" t="s">
        <v>269</v>
      </c>
      <c r="D85" s="54"/>
      <c r="E85" s="54"/>
      <c r="F85" s="54"/>
      <c r="G85" s="54"/>
      <c r="H85" s="54"/>
      <c r="I85" s="54"/>
      <c r="J85" s="54"/>
      <c r="K85" s="54"/>
      <c r="L85" s="54"/>
      <c r="M85" s="54"/>
      <c r="N85" s="54"/>
      <c r="O85" s="54"/>
      <c r="P85" s="54"/>
      <c r="Q85" s="54"/>
      <c r="R85" s="54"/>
      <c r="S85" s="54"/>
      <c r="T85" s="54"/>
      <c r="U85" s="54"/>
      <c r="V85" s="54"/>
      <c r="W85" s="54"/>
      <c r="X85" s="54"/>
      <c r="Y85" s="54"/>
      <c r="Z85" s="54"/>
      <c r="AA85" s="54"/>
      <c r="AB85" s="54"/>
      <c r="AC85" s="54"/>
      <c r="AD85" s="54"/>
      <c r="AE85" s="54"/>
      <c r="AF85" s="54"/>
      <c r="AG85" s="54"/>
      <c r="AH85" s="54"/>
      <c r="AI85" s="54"/>
      <c r="AJ85" s="54"/>
      <c r="AK85" s="54">
        <v>0</v>
      </c>
      <c r="AL85" s="54"/>
      <c r="AM85" s="54"/>
      <c r="AN85" s="54">
        <v>0</v>
      </c>
      <c r="AO85" s="54"/>
      <c r="AP85" s="54">
        <v>0</v>
      </c>
      <c r="AQ85" s="54"/>
      <c r="AR85" s="54"/>
      <c r="AS85" s="54"/>
      <c r="AT85" s="54"/>
      <c r="AU85" s="54"/>
      <c r="AV85" s="54"/>
      <c r="AW85" s="54"/>
      <c r="AX85" s="54"/>
      <c r="AY85" s="54"/>
      <c r="AZ85" s="54"/>
      <c r="BA85" s="54"/>
      <c r="BB85" s="54"/>
      <c r="BC85" s="54">
        <v>0</v>
      </c>
      <c r="BD85" s="54"/>
      <c r="BE85" s="54"/>
      <c r="BF85" s="54"/>
      <c r="BG85" s="54">
        <v>0</v>
      </c>
      <c r="BH85" s="54"/>
      <c r="BI85" s="54"/>
      <c r="BJ85" s="54"/>
      <c r="BK85" s="54"/>
      <c r="BL85" s="54"/>
      <c r="BM85" s="54"/>
      <c r="BN85" s="54"/>
      <c r="BO85" s="54"/>
      <c r="BP85" s="54"/>
      <c r="BQ85" s="54"/>
      <c r="BR85" s="54"/>
      <c r="BS85" s="54"/>
      <c r="BT85" s="54"/>
      <c r="BU85" s="54"/>
      <c r="BV85" s="54"/>
      <c r="BW85" s="54"/>
      <c r="BX85" s="54"/>
      <c r="BY85" s="54"/>
      <c r="BZ85" s="54"/>
      <c r="CA85" s="54"/>
      <c r="CB85" s="54"/>
      <c r="CC85" s="54"/>
      <c r="CD85" s="54"/>
      <c r="CE85" s="54">
        <v>408</v>
      </c>
      <c r="CF85" s="54"/>
      <c r="CG85" s="54"/>
      <c r="CH85" s="54"/>
      <c r="CI85" s="54"/>
      <c r="CJ85" s="54"/>
      <c r="CK85" s="54"/>
      <c r="CL85" s="53">
        <f t="shared" si="1"/>
        <v>408</v>
      </c>
    </row>
    <row r="86" spans="1:90" x14ac:dyDescent="0.25">
      <c r="A86" s="107">
        <v>78</v>
      </c>
      <c r="B86" s="107">
        <v>6236</v>
      </c>
      <c r="C86" s="106" t="s">
        <v>270</v>
      </c>
      <c r="D86" s="54"/>
      <c r="E86" s="54"/>
      <c r="F86" s="54"/>
      <c r="G86" s="54"/>
      <c r="H86" s="54"/>
      <c r="I86" s="54"/>
      <c r="J86" s="54"/>
      <c r="K86" s="54"/>
      <c r="L86" s="54"/>
      <c r="M86" s="54"/>
      <c r="N86" s="54"/>
      <c r="O86" s="54"/>
      <c r="P86" s="54"/>
      <c r="Q86" s="54"/>
      <c r="R86" s="54"/>
      <c r="S86" s="54"/>
      <c r="T86" s="54"/>
      <c r="U86" s="54"/>
      <c r="V86" s="54"/>
      <c r="W86" s="54"/>
      <c r="X86" s="54"/>
      <c r="Y86" s="54"/>
      <c r="Z86" s="54"/>
      <c r="AA86" s="54"/>
      <c r="AB86" s="54"/>
      <c r="AC86" s="54"/>
      <c r="AD86" s="54"/>
      <c r="AE86" s="54"/>
      <c r="AF86" s="54"/>
      <c r="AG86" s="54"/>
      <c r="AH86" s="54"/>
      <c r="AI86" s="54"/>
      <c r="AJ86" s="54"/>
      <c r="AK86" s="54">
        <v>0</v>
      </c>
      <c r="AL86" s="54"/>
      <c r="AM86" s="54"/>
      <c r="AN86" s="54">
        <v>0</v>
      </c>
      <c r="AO86" s="54"/>
      <c r="AP86" s="54">
        <v>0</v>
      </c>
      <c r="AQ86" s="54"/>
      <c r="AR86" s="54"/>
      <c r="AS86" s="54"/>
      <c r="AT86" s="54"/>
      <c r="AU86" s="54"/>
      <c r="AV86" s="54"/>
      <c r="AW86" s="54"/>
      <c r="AX86" s="54"/>
      <c r="AY86" s="54"/>
      <c r="AZ86" s="54"/>
      <c r="BA86" s="54"/>
      <c r="BB86" s="54"/>
      <c r="BC86" s="54">
        <v>0</v>
      </c>
      <c r="BD86" s="54"/>
      <c r="BE86" s="54"/>
      <c r="BF86" s="54"/>
      <c r="BG86" s="54">
        <v>0</v>
      </c>
      <c r="BH86" s="54"/>
      <c r="BI86" s="54"/>
      <c r="BJ86" s="54"/>
      <c r="BK86" s="54"/>
      <c r="BL86" s="54"/>
      <c r="BM86" s="54"/>
      <c r="BN86" s="54"/>
      <c r="BO86" s="54"/>
      <c r="BP86" s="54"/>
      <c r="BQ86" s="54"/>
      <c r="BR86" s="54"/>
      <c r="BS86" s="54"/>
      <c r="BT86" s="54"/>
      <c r="BU86" s="54"/>
      <c r="BV86" s="54"/>
      <c r="BW86" s="54"/>
      <c r="BX86" s="54"/>
      <c r="BY86" s="54"/>
      <c r="BZ86" s="54"/>
      <c r="CA86" s="54"/>
      <c r="CB86" s="54"/>
      <c r="CC86" s="54"/>
      <c r="CD86" s="54"/>
      <c r="CE86" s="54"/>
      <c r="CF86" s="54"/>
      <c r="CG86" s="54"/>
      <c r="CH86" s="54"/>
      <c r="CI86" s="54"/>
      <c r="CJ86" s="54"/>
      <c r="CK86" s="54"/>
      <c r="CL86" s="53">
        <f t="shared" si="1"/>
        <v>0</v>
      </c>
    </row>
    <row r="87" spans="1:90" x14ac:dyDescent="0.25">
      <c r="A87" s="107">
        <v>79</v>
      </c>
      <c r="B87" s="107">
        <v>6240</v>
      </c>
      <c r="C87" s="106" t="s">
        <v>272</v>
      </c>
      <c r="D87" s="54"/>
      <c r="E87" s="54"/>
      <c r="F87" s="54"/>
      <c r="G87" s="54"/>
      <c r="H87" s="54"/>
      <c r="I87" s="54"/>
      <c r="J87" s="54"/>
      <c r="K87" s="54"/>
      <c r="L87" s="54"/>
      <c r="M87" s="54"/>
      <c r="N87" s="54"/>
      <c r="O87" s="54"/>
      <c r="P87" s="54"/>
      <c r="Q87" s="54"/>
      <c r="R87" s="54"/>
      <c r="S87" s="54"/>
      <c r="T87" s="54"/>
      <c r="U87" s="54"/>
      <c r="V87" s="54"/>
      <c r="W87" s="54"/>
      <c r="X87" s="54"/>
      <c r="Y87" s="54"/>
      <c r="Z87" s="54"/>
      <c r="AA87" s="54"/>
      <c r="AB87" s="54"/>
      <c r="AC87" s="54"/>
      <c r="AD87" s="54"/>
      <c r="AE87" s="54"/>
      <c r="AF87" s="54"/>
      <c r="AG87" s="54"/>
      <c r="AH87" s="54"/>
      <c r="AI87" s="54"/>
      <c r="AJ87" s="54"/>
      <c r="AK87" s="54">
        <v>0</v>
      </c>
      <c r="AL87" s="54"/>
      <c r="AM87" s="54"/>
      <c r="AN87" s="54">
        <v>0</v>
      </c>
      <c r="AO87" s="54"/>
      <c r="AP87" s="54">
        <v>0</v>
      </c>
      <c r="AQ87" s="54"/>
      <c r="AR87" s="54"/>
      <c r="AS87" s="54">
        <v>-1600</v>
      </c>
      <c r="AT87" s="54"/>
      <c r="AU87" s="54"/>
      <c r="AV87" s="54"/>
      <c r="AW87" s="54"/>
      <c r="AX87" s="54"/>
      <c r="AY87" s="54"/>
      <c r="AZ87" s="54"/>
      <c r="BA87" s="54"/>
      <c r="BB87" s="54"/>
      <c r="BC87" s="54">
        <v>0</v>
      </c>
      <c r="BD87" s="54"/>
      <c r="BE87" s="54"/>
      <c r="BF87" s="54"/>
      <c r="BG87" s="54">
        <v>0</v>
      </c>
      <c r="BH87" s="54"/>
      <c r="BI87" s="54"/>
      <c r="BJ87" s="54"/>
      <c r="BK87" s="54"/>
      <c r="BL87" s="54"/>
      <c r="BM87" s="54"/>
      <c r="BN87" s="54"/>
      <c r="BO87" s="54"/>
      <c r="BP87" s="54"/>
      <c r="BQ87" s="54"/>
      <c r="BR87" s="54"/>
      <c r="BS87" s="54"/>
      <c r="BT87" s="54"/>
      <c r="BU87" s="54"/>
      <c r="BV87" s="54"/>
      <c r="BW87" s="54"/>
      <c r="BX87" s="54"/>
      <c r="BY87" s="54"/>
      <c r="BZ87" s="54"/>
      <c r="CA87" s="54"/>
      <c r="CB87" s="54"/>
      <c r="CC87" s="54"/>
      <c r="CD87" s="54"/>
      <c r="CE87" s="54"/>
      <c r="CF87" s="54">
        <v>400052</v>
      </c>
      <c r="CG87" s="54"/>
      <c r="CH87" s="54"/>
      <c r="CI87" s="54"/>
      <c r="CJ87" s="54"/>
      <c r="CK87" s="54"/>
      <c r="CL87" s="53">
        <f t="shared" si="1"/>
        <v>398452</v>
      </c>
    </row>
    <row r="88" spans="1:90" x14ac:dyDescent="0.25">
      <c r="A88" s="107">
        <v>80</v>
      </c>
      <c r="B88" s="107">
        <v>6241</v>
      </c>
      <c r="C88" s="106" t="s">
        <v>274</v>
      </c>
      <c r="D88" s="54"/>
      <c r="E88" s="54"/>
      <c r="F88" s="54"/>
      <c r="G88" s="54"/>
      <c r="H88" s="54"/>
      <c r="I88" s="54"/>
      <c r="J88" s="54"/>
      <c r="K88" s="54"/>
      <c r="L88" s="54"/>
      <c r="M88" s="54"/>
      <c r="N88" s="54"/>
      <c r="O88" s="54"/>
      <c r="P88" s="54"/>
      <c r="Q88" s="54"/>
      <c r="R88" s="54"/>
      <c r="S88" s="54"/>
      <c r="T88" s="54"/>
      <c r="U88" s="54"/>
      <c r="V88" s="54"/>
      <c r="W88" s="54"/>
      <c r="X88" s="54"/>
      <c r="Y88" s="54"/>
      <c r="Z88" s="54"/>
      <c r="AA88" s="54"/>
      <c r="AB88" s="54"/>
      <c r="AC88" s="54"/>
      <c r="AD88" s="54"/>
      <c r="AE88" s="54"/>
      <c r="AF88" s="54"/>
      <c r="AG88" s="54"/>
      <c r="AH88" s="54"/>
      <c r="AI88" s="54"/>
      <c r="AJ88" s="54"/>
      <c r="AK88" s="54">
        <v>0</v>
      </c>
      <c r="AL88" s="54"/>
      <c r="AM88" s="54"/>
      <c r="AN88" s="54">
        <v>0</v>
      </c>
      <c r="AO88" s="54"/>
      <c r="AP88" s="54">
        <v>0</v>
      </c>
      <c r="AQ88" s="54"/>
      <c r="AR88" s="54"/>
      <c r="AS88" s="54"/>
      <c r="AT88" s="54"/>
      <c r="AU88" s="54"/>
      <c r="AV88" s="54"/>
      <c r="AW88" s="54"/>
      <c r="AX88" s="54"/>
      <c r="AY88" s="54"/>
      <c r="AZ88" s="54"/>
      <c r="BA88" s="54"/>
      <c r="BB88" s="54"/>
      <c r="BC88" s="54">
        <v>0</v>
      </c>
      <c r="BD88" s="54"/>
      <c r="BE88" s="54"/>
      <c r="BF88" s="54"/>
      <c r="BG88" s="54">
        <v>0</v>
      </c>
      <c r="BH88" s="54"/>
      <c r="BI88" s="54"/>
      <c r="BJ88" s="54"/>
      <c r="BK88" s="54"/>
      <c r="BL88" s="54"/>
      <c r="BM88" s="54"/>
      <c r="BN88" s="54"/>
      <c r="BO88" s="54"/>
      <c r="BP88" s="54"/>
      <c r="BQ88" s="54"/>
      <c r="BR88" s="54"/>
      <c r="BS88" s="54"/>
      <c r="BT88" s="54"/>
      <c r="BU88" s="54"/>
      <c r="BV88" s="54"/>
      <c r="BW88" s="54">
        <v>475297.4000000013</v>
      </c>
      <c r="BX88" s="54"/>
      <c r="BY88" s="54"/>
      <c r="BZ88" s="54"/>
      <c r="CA88" s="54"/>
      <c r="CB88" s="54"/>
      <c r="CC88" s="54"/>
      <c r="CD88" s="54"/>
      <c r="CE88" s="54"/>
      <c r="CF88" s="54"/>
      <c r="CG88" s="54"/>
      <c r="CH88" s="54"/>
      <c r="CI88" s="54"/>
      <c r="CJ88" s="54"/>
      <c r="CK88" s="54"/>
      <c r="CL88" s="53">
        <f t="shared" si="1"/>
        <v>475297.4000000013</v>
      </c>
    </row>
    <row r="89" spans="1:90" x14ac:dyDescent="0.25">
      <c r="A89" s="107">
        <v>81</v>
      </c>
      <c r="B89" s="107">
        <v>6242</v>
      </c>
      <c r="C89" s="106" t="s">
        <v>275</v>
      </c>
      <c r="D89" s="54"/>
      <c r="E89" s="54"/>
      <c r="F89" s="54"/>
      <c r="G89" s="54"/>
      <c r="H89" s="54"/>
      <c r="I89" s="54"/>
      <c r="J89" s="54"/>
      <c r="K89" s="54"/>
      <c r="L89" s="54"/>
      <c r="M89" s="54"/>
      <c r="N89" s="54"/>
      <c r="O89" s="54"/>
      <c r="P89" s="54"/>
      <c r="Q89" s="54"/>
      <c r="R89" s="54"/>
      <c r="S89" s="54"/>
      <c r="T89" s="54"/>
      <c r="U89" s="54"/>
      <c r="V89" s="54"/>
      <c r="W89" s="54"/>
      <c r="X89" s="54"/>
      <c r="Y89" s="54"/>
      <c r="Z89" s="54"/>
      <c r="AA89" s="54"/>
      <c r="AB89" s="54"/>
      <c r="AC89" s="54"/>
      <c r="AD89" s="54"/>
      <c r="AE89" s="54"/>
      <c r="AF89" s="54"/>
      <c r="AG89" s="54"/>
      <c r="AH89" s="54"/>
      <c r="AI89" s="54"/>
      <c r="AJ89" s="54"/>
      <c r="AK89" s="54">
        <v>0</v>
      </c>
      <c r="AL89" s="54"/>
      <c r="AM89" s="54"/>
      <c r="AN89" s="54">
        <v>0</v>
      </c>
      <c r="AO89" s="54"/>
      <c r="AP89" s="54">
        <v>0</v>
      </c>
      <c r="AQ89" s="54"/>
      <c r="AR89" s="54"/>
      <c r="AS89" s="54"/>
      <c r="AT89" s="54"/>
      <c r="AU89" s="54"/>
      <c r="AV89" s="54"/>
      <c r="AW89" s="54"/>
      <c r="AX89" s="54"/>
      <c r="AY89" s="54"/>
      <c r="AZ89" s="54"/>
      <c r="BA89" s="54"/>
      <c r="BB89" s="54"/>
      <c r="BC89" s="54">
        <v>0</v>
      </c>
      <c r="BD89" s="54"/>
      <c r="BE89" s="54"/>
      <c r="BF89" s="54"/>
      <c r="BG89" s="54">
        <v>0</v>
      </c>
      <c r="BH89" s="54"/>
      <c r="BI89" s="54"/>
      <c r="BJ89" s="54"/>
      <c r="BK89" s="54"/>
      <c r="BL89" s="54"/>
      <c r="BM89" s="54"/>
      <c r="BN89" s="54"/>
      <c r="BO89" s="54"/>
      <c r="BP89" s="54"/>
      <c r="BQ89" s="54"/>
      <c r="BR89" s="54"/>
      <c r="BS89" s="54"/>
      <c r="BT89" s="54"/>
      <c r="BU89" s="54"/>
      <c r="BV89" s="54"/>
      <c r="BW89" s="54"/>
      <c r="BX89" s="54"/>
      <c r="BY89" s="54"/>
      <c r="BZ89" s="54"/>
      <c r="CA89" s="54"/>
      <c r="CB89" s="54"/>
      <c r="CC89" s="54"/>
      <c r="CD89" s="54">
        <v>842701</v>
      </c>
      <c r="CE89" s="54"/>
      <c r="CF89" s="54"/>
      <c r="CG89" s="54"/>
      <c r="CH89" s="54"/>
      <c r="CI89" s="54"/>
      <c r="CJ89" s="54"/>
      <c r="CK89" s="54"/>
      <c r="CL89" s="53">
        <f t="shared" si="1"/>
        <v>842701</v>
      </c>
    </row>
    <row r="90" spans="1:90" x14ac:dyDescent="0.25">
      <c r="A90" s="107">
        <v>82</v>
      </c>
      <c r="B90" s="107">
        <v>6243</v>
      </c>
      <c r="C90" s="106" t="s">
        <v>276</v>
      </c>
      <c r="D90" s="54"/>
      <c r="E90" s="54"/>
      <c r="F90" s="54"/>
      <c r="G90" s="54"/>
      <c r="H90" s="54"/>
      <c r="I90" s="54"/>
      <c r="J90" s="54"/>
      <c r="K90" s="54"/>
      <c r="L90" s="54"/>
      <c r="M90" s="54"/>
      <c r="N90" s="54"/>
      <c r="O90" s="54"/>
      <c r="P90" s="54"/>
      <c r="Q90" s="54"/>
      <c r="R90" s="54"/>
      <c r="S90" s="54"/>
      <c r="T90" s="54"/>
      <c r="U90" s="54"/>
      <c r="V90" s="54"/>
      <c r="W90" s="54"/>
      <c r="X90" s="54"/>
      <c r="Y90" s="54"/>
      <c r="Z90" s="54"/>
      <c r="AA90" s="54"/>
      <c r="AB90" s="54"/>
      <c r="AC90" s="54"/>
      <c r="AD90" s="54"/>
      <c r="AE90" s="54"/>
      <c r="AF90" s="54"/>
      <c r="AG90" s="54"/>
      <c r="AH90" s="54"/>
      <c r="AI90" s="54"/>
      <c r="AJ90" s="54"/>
      <c r="AK90" s="54">
        <v>0</v>
      </c>
      <c r="AL90" s="54"/>
      <c r="AM90" s="54"/>
      <c r="AN90" s="54">
        <v>0</v>
      </c>
      <c r="AO90" s="54"/>
      <c r="AP90" s="54">
        <v>0</v>
      </c>
      <c r="AQ90" s="54"/>
      <c r="AR90" s="54"/>
      <c r="AS90" s="54"/>
      <c r="AT90" s="54"/>
      <c r="AU90" s="54"/>
      <c r="AV90" s="54"/>
      <c r="AW90" s="54"/>
      <c r="AX90" s="54"/>
      <c r="AY90" s="54"/>
      <c r="AZ90" s="54"/>
      <c r="BA90" s="54"/>
      <c r="BB90" s="54"/>
      <c r="BC90" s="54">
        <v>0</v>
      </c>
      <c r="BD90" s="54"/>
      <c r="BE90" s="54"/>
      <c r="BF90" s="54"/>
      <c r="BG90" s="54">
        <v>0</v>
      </c>
      <c r="BH90" s="54"/>
      <c r="BI90" s="54"/>
      <c r="BJ90" s="54"/>
      <c r="BK90" s="54"/>
      <c r="BL90" s="54"/>
      <c r="BM90" s="54"/>
      <c r="BN90" s="54"/>
      <c r="BO90" s="54"/>
      <c r="BP90" s="54"/>
      <c r="BQ90" s="54"/>
      <c r="BR90" s="54"/>
      <c r="BS90" s="54"/>
      <c r="BT90" s="54"/>
      <c r="BU90" s="54"/>
      <c r="BV90" s="54"/>
      <c r="BW90" s="54"/>
      <c r="BX90" s="54"/>
      <c r="BY90" s="54"/>
      <c r="BZ90" s="54"/>
      <c r="CA90" s="54"/>
      <c r="CB90" s="54"/>
      <c r="CC90" s="54"/>
      <c r="CD90" s="54"/>
      <c r="CE90" s="54"/>
      <c r="CF90" s="54"/>
      <c r="CG90" s="54"/>
      <c r="CH90" s="54"/>
      <c r="CI90" s="54"/>
      <c r="CJ90" s="54"/>
      <c r="CK90" s="54">
        <v>-59339</v>
      </c>
      <c r="CL90" s="53">
        <f t="shared" si="1"/>
        <v>-59339</v>
      </c>
    </row>
    <row r="91" spans="1:90" x14ac:dyDescent="0.25">
      <c r="A91" s="107">
        <v>83</v>
      </c>
      <c r="B91" s="107">
        <v>6244</v>
      </c>
      <c r="C91" s="106" t="s">
        <v>434</v>
      </c>
      <c r="D91" s="54"/>
      <c r="E91" s="54"/>
      <c r="F91" s="54"/>
      <c r="G91" s="54"/>
      <c r="H91" s="54"/>
      <c r="I91" s="54"/>
      <c r="J91" s="54"/>
      <c r="K91" s="54"/>
      <c r="L91" s="54"/>
      <c r="M91" s="54"/>
      <c r="N91" s="54"/>
      <c r="O91" s="54"/>
      <c r="P91" s="54"/>
      <c r="Q91" s="54"/>
      <c r="R91" s="54"/>
      <c r="S91" s="54"/>
      <c r="T91" s="54"/>
      <c r="U91" s="54"/>
      <c r="V91" s="54"/>
      <c r="W91" s="54"/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>
        <v>0</v>
      </c>
      <c r="AL91" s="54"/>
      <c r="AM91" s="54"/>
      <c r="AN91" s="54">
        <v>0</v>
      </c>
      <c r="AO91" s="54"/>
      <c r="AP91" s="54">
        <v>0</v>
      </c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>
        <v>0</v>
      </c>
      <c r="BD91" s="54"/>
      <c r="BE91" s="54"/>
      <c r="BF91" s="54"/>
      <c r="BG91" s="54">
        <v>0</v>
      </c>
      <c r="BH91" s="54"/>
      <c r="BI91" s="54"/>
      <c r="BJ91" s="54"/>
      <c r="BK91" s="54"/>
      <c r="BL91" s="54"/>
      <c r="BM91" s="54"/>
      <c r="BN91" s="54"/>
      <c r="BO91" s="54"/>
      <c r="BP91" s="54"/>
      <c r="BQ91" s="54"/>
      <c r="BR91" s="54"/>
      <c r="BS91" s="54"/>
      <c r="BT91" s="54"/>
      <c r="BU91" s="54"/>
      <c r="BV91" s="54"/>
      <c r="BW91" s="54"/>
      <c r="BX91" s="54"/>
      <c r="BY91" s="54"/>
      <c r="BZ91" s="54"/>
      <c r="CA91" s="54"/>
      <c r="CB91" s="54"/>
      <c r="CC91" s="54"/>
      <c r="CD91" s="54"/>
      <c r="CE91" s="54"/>
      <c r="CF91" s="54"/>
      <c r="CG91" s="54"/>
      <c r="CH91" s="54"/>
      <c r="CI91" s="54"/>
      <c r="CJ91" s="54"/>
      <c r="CK91" s="54"/>
      <c r="CL91" s="53">
        <f t="shared" si="1"/>
        <v>0</v>
      </c>
    </row>
    <row r="92" spans="1:90" x14ac:dyDescent="0.25">
      <c r="A92" s="107">
        <v>84</v>
      </c>
      <c r="B92" s="107">
        <v>6245</v>
      </c>
      <c r="C92" s="106" t="s">
        <v>277</v>
      </c>
      <c r="D92" s="54"/>
      <c r="E92" s="54"/>
      <c r="F92" s="54"/>
      <c r="G92" s="54"/>
      <c r="H92" s="54"/>
      <c r="I92" s="54"/>
      <c r="J92" s="54"/>
      <c r="K92" s="54"/>
      <c r="L92" s="54"/>
      <c r="M92" s="54"/>
      <c r="N92" s="54"/>
      <c r="O92" s="54"/>
      <c r="P92" s="54"/>
      <c r="Q92" s="54"/>
      <c r="R92" s="54"/>
      <c r="S92" s="54"/>
      <c r="T92" s="54"/>
      <c r="U92" s="54"/>
      <c r="V92" s="54"/>
      <c r="W92" s="54"/>
      <c r="X92" s="54"/>
      <c r="Y92" s="54"/>
      <c r="Z92" s="54"/>
      <c r="AA92" s="54"/>
      <c r="AB92" s="54"/>
      <c r="AC92" s="54"/>
      <c r="AD92" s="54"/>
      <c r="AE92" s="54"/>
      <c r="AF92" s="54"/>
      <c r="AG92" s="54"/>
      <c r="AH92" s="54"/>
      <c r="AI92" s="54"/>
      <c r="AJ92" s="54"/>
      <c r="AK92" s="54">
        <v>0</v>
      </c>
      <c r="AL92" s="54"/>
      <c r="AM92" s="54"/>
      <c r="AN92" s="54">
        <v>0</v>
      </c>
      <c r="AO92" s="54"/>
      <c r="AP92" s="54">
        <v>0</v>
      </c>
      <c r="AQ92" s="54"/>
      <c r="AR92" s="54"/>
      <c r="AS92" s="54"/>
      <c r="AT92" s="54"/>
      <c r="AU92" s="54"/>
      <c r="AV92" s="54"/>
      <c r="AW92" s="54"/>
      <c r="AX92" s="54"/>
      <c r="AY92" s="54"/>
      <c r="AZ92" s="54"/>
      <c r="BA92" s="54"/>
      <c r="BB92" s="54"/>
      <c r="BC92" s="54">
        <v>0</v>
      </c>
      <c r="BD92" s="54"/>
      <c r="BE92" s="54"/>
      <c r="BF92" s="54"/>
      <c r="BG92" s="54">
        <v>0</v>
      </c>
      <c r="BH92" s="54"/>
      <c r="BI92" s="54"/>
      <c r="BJ92" s="54"/>
      <c r="BK92" s="54"/>
      <c r="BL92" s="54"/>
      <c r="BM92" s="54"/>
      <c r="BN92" s="54"/>
      <c r="BO92" s="54"/>
      <c r="BP92" s="54"/>
      <c r="BQ92" s="54"/>
      <c r="BR92" s="54"/>
      <c r="BS92" s="54"/>
      <c r="BT92" s="54"/>
      <c r="BU92" s="54"/>
      <c r="BV92" s="54"/>
      <c r="BW92" s="54"/>
      <c r="BX92" s="54"/>
      <c r="BY92" s="54"/>
      <c r="BZ92" s="54"/>
      <c r="CA92" s="54"/>
      <c r="CB92" s="54"/>
      <c r="CC92" s="54"/>
      <c r="CD92" s="54"/>
      <c r="CE92" s="54"/>
      <c r="CF92" s="54"/>
      <c r="CG92" s="54"/>
      <c r="CH92" s="54"/>
      <c r="CI92" s="54"/>
      <c r="CJ92" s="54"/>
      <c r="CK92" s="54"/>
      <c r="CL92" s="53">
        <f t="shared" si="1"/>
        <v>0</v>
      </c>
    </row>
    <row r="93" spans="1:90" x14ac:dyDescent="0.25">
      <c r="A93" s="107">
        <v>85</v>
      </c>
      <c r="B93" s="107">
        <v>6247</v>
      </c>
      <c r="C93" s="106" t="s">
        <v>278</v>
      </c>
      <c r="D93" s="54"/>
      <c r="E93" s="54"/>
      <c r="F93" s="54"/>
      <c r="G93" s="54"/>
      <c r="H93" s="54"/>
      <c r="I93" s="54"/>
      <c r="J93" s="54"/>
      <c r="K93" s="54"/>
      <c r="L93" s="54"/>
      <c r="M93" s="54"/>
      <c r="N93" s="54"/>
      <c r="O93" s="54"/>
      <c r="P93" s="54"/>
      <c r="Q93" s="54"/>
      <c r="R93" s="54"/>
      <c r="S93" s="54"/>
      <c r="T93" s="54"/>
      <c r="U93" s="54"/>
      <c r="V93" s="54"/>
      <c r="W93" s="54"/>
      <c r="X93" s="54"/>
      <c r="Y93" s="54"/>
      <c r="Z93" s="54"/>
      <c r="AA93" s="54"/>
      <c r="AB93" s="54"/>
      <c r="AC93" s="54"/>
      <c r="AD93" s="54"/>
      <c r="AE93" s="54"/>
      <c r="AF93" s="54"/>
      <c r="AG93" s="54"/>
      <c r="AH93" s="54"/>
      <c r="AI93" s="54"/>
      <c r="AJ93" s="54"/>
      <c r="AK93" s="54">
        <v>0</v>
      </c>
      <c r="AL93" s="54"/>
      <c r="AM93" s="54"/>
      <c r="AN93" s="54">
        <v>0</v>
      </c>
      <c r="AO93" s="54"/>
      <c r="AP93" s="54">
        <v>0</v>
      </c>
      <c r="AQ93" s="54"/>
      <c r="AR93" s="54"/>
      <c r="AS93" s="54"/>
      <c r="AT93" s="54"/>
      <c r="AU93" s="54"/>
      <c r="AV93" s="54"/>
      <c r="AW93" s="54"/>
      <c r="AX93" s="54"/>
      <c r="AY93" s="54"/>
      <c r="AZ93" s="54"/>
      <c r="BA93" s="54"/>
      <c r="BB93" s="54"/>
      <c r="BC93" s="54">
        <v>0</v>
      </c>
      <c r="BD93" s="54"/>
      <c r="BE93" s="54"/>
      <c r="BF93" s="54"/>
      <c r="BG93" s="54">
        <v>0</v>
      </c>
      <c r="BH93" s="54"/>
      <c r="BI93" s="54"/>
      <c r="BJ93" s="54"/>
      <c r="BK93" s="54"/>
      <c r="BL93" s="54"/>
      <c r="BM93" s="54"/>
      <c r="BN93" s="54"/>
      <c r="BO93" s="54"/>
      <c r="BP93" s="54"/>
      <c r="BQ93" s="54"/>
      <c r="BR93" s="54"/>
      <c r="BS93" s="54"/>
      <c r="BT93" s="54"/>
      <c r="BU93" s="54"/>
      <c r="BV93" s="54"/>
      <c r="BW93" s="54"/>
      <c r="BX93" s="54"/>
      <c r="BY93" s="54"/>
      <c r="BZ93" s="54"/>
      <c r="CA93" s="54"/>
      <c r="CB93" s="54"/>
      <c r="CC93" s="54"/>
      <c r="CD93" s="54"/>
      <c r="CE93" s="54"/>
      <c r="CF93" s="54"/>
      <c r="CG93" s="54"/>
      <c r="CH93" s="54"/>
      <c r="CI93" s="54"/>
      <c r="CJ93" s="54"/>
      <c r="CK93" s="54"/>
      <c r="CL93" s="53">
        <f t="shared" si="1"/>
        <v>0</v>
      </c>
    </row>
    <row r="94" spans="1:90" x14ac:dyDescent="0.25">
      <c r="A94" s="107">
        <v>86</v>
      </c>
      <c r="B94" s="107">
        <v>6248</v>
      </c>
      <c r="C94" s="106" t="s">
        <v>279</v>
      </c>
      <c r="D94" s="54"/>
      <c r="E94" s="54"/>
      <c r="F94" s="54"/>
      <c r="G94" s="54"/>
      <c r="H94" s="54"/>
      <c r="I94" s="54"/>
      <c r="J94" s="54"/>
      <c r="K94" s="54"/>
      <c r="L94" s="54"/>
      <c r="M94" s="54"/>
      <c r="N94" s="54"/>
      <c r="O94" s="54"/>
      <c r="P94" s="54"/>
      <c r="Q94" s="54"/>
      <c r="R94" s="54"/>
      <c r="S94" s="54"/>
      <c r="T94" s="54"/>
      <c r="U94" s="54"/>
      <c r="V94" s="54"/>
      <c r="W94" s="54"/>
      <c r="X94" s="54"/>
      <c r="Y94" s="54"/>
      <c r="Z94" s="54"/>
      <c r="AA94" s="54"/>
      <c r="AB94" s="54"/>
      <c r="AC94" s="54"/>
      <c r="AD94" s="54"/>
      <c r="AE94" s="54"/>
      <c r="AF94" s="54"/>
      <c r="AG94" s="54"/>
      <c r="AH94" s="54"/>
      <c r="AI94" s="54"/>
      <c r="AJ94" s="54"/>
      <c r="AK94" s="54">
        <v>0</v>
      </c>
      <c r="AL94" s="54"/>
      <c r="AM94" s="54"/>
      <c r="AN94" s="54">
        <v>0</v>
      </c>
      <c r="AO94" s="54"/>
      <c r="AP94" s="54">
        <v>0</v>
      </c>
      <c r="AQ94" s="54"/>
      <c r="AR94" s="54"/>
      <c r="AS94" s="54"/>
      <c r="AT94" s="54"/>
      <c r="AU94" s="54"/>
      <c r="AV94" s="54"/>
      <c r="AW94" s="54"/>
      <c r="AX94" s="54"/>
      <c r="AY94" s="54"/>
      <c r="AZ94" s="54"/>
      <c r="BA94" s="54"/>
      <c r="BB94" s="54"/>
      <c r="BC94" s="54">
        <v>0</v>
      </c>
      <c r="BD94" s="54"/>
      <c r="BE94" s="54"/>
      <c r="BF94" s="54"/>
      <c r="BG94" s="54">
        <v>0</v>
      </c>
      <c r="BH94" s="54"/>
      <c r="BI94" s="54"/>
      <c r="BJ94" s="54"/>
      <c r="BK94" s="54"/>
      <c r="BL94" s="54"/>
      <c r="BM94" s="54"/>
      <c r="BN94" s="54"/>
      <c r="BO94" s="54"/>
      <c r="BP94" s="54"/>
      <c r="BQ94" s="54"/>
      <c r="BR94" s="54"/>
      <c r="BS94" s="54"/>
      <c r="BT94" s="54"/>
      <c r="BU94" s="54"/>
      <c r="BV94" s="54"/>
      <c r="BW94" s="54"/>
      <c r="BX94" s="54"/>
      <c r="BY94" s="54"/>
      <c r="BZ94" s="54"/>
      <c r="CA94" s="54"/>
      <c r="CB94" s="54"/>
      <c r="CC94" s="54"/>
      <c r="CD94" s="54"/>
      <c r="CE94" s="54"/>
      <c r="CF94" s="54"/>
      <c r="CG94" s="54"/>
      <c r="CH94" s="54"/>
      <c r="CI94" s="54"/>
      <c r="CJ94" s="54"/>
      <c r="CK94" s="54"/>
      <c r="CL94" s="53">
        <f t="shared" si="1"/>
        <v>0</v>
      </c>
    </row>
    <row r="95" spans="1:90" x14ac:dyDescent="0.25">
      <c r="A95" s="107">
        <v>87</v>
      </c>
      <c r="B95" s="107">
        <v>6249</v>
      </c>
      <c r="C95" s="106" t="s">
        <v>280</v>
      </c>
      <c r="D95" s="54"/>
      <c r="E95" s="54"/>
      <c r="F95" s="54"/>
      <c r="G95" s="54"/>
      <c r="H95" s="54"/>
      <c r="I95" s="54"/>
      <c r="J95" s="54"/>
      <c r="K95" s="54"/>
      <c r="L95" s="54"/>
      <c r="M95" s="54"/>
      <c r="N95" s="54"/>
      <c r="O95" s="54"/>
      <c r="P95" s="54"/>
      <c r="Q95" s="54"/>
      <c r="R95" s="54"/>
      <c r="S95" s="54"/>
      <c r="T95" s="54"/>
      <c r="U95" s="54"/>
      <c r="V95" s="54"/>
      <c r="W95" s="54"/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>
        <v>0</v>
      </c>
      <c r="AL95" s="54"/>
      <c r="AM95" s="54"/>
      <c r="AN95" s="54">
        <v>0</v>
      </c>
      <c r="AO95" s="54"/>
      <c r="AP95" s="54">
        <v>0</v>
      </c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>
        <v>0</v>
      </c>
      <c r="BD95" s="54"/>
      <c r="BE95" s="54"/>
      <c r="BF95" s="54"/>
      <c r="BG95" s="54">
        <v>0</v>
      </c>
      <c r="BH95" s="54"/>
      <c r="BI95" s="54"/>
      <c r="BJ95" s="54"/>
      <c r="BK95" s="54"/>
      <c r="BL95" s="54"/>
      <c r="BM95" s="54"/>
      <c r="BN95" s="54"/>
      <c r="BO95" s="54"/>
      <c r="BP95" s="54"/>
      <c r="BQ95" s="54"/>
      <c r="BR95" s="54"/>
      <c r="BS95" s="54"/>
      <c r="BT95" s="54"/>
      <c r="BU95" s="54"/>
      <c r="BV95" s="54"/>
      <c r="BW95" s="54"/>
      <c r="BX95" s="54"/>
      <c r="BY95" s="54"/>
      <c r="BZ95" s="54"/>
      <c r="CA95" s="54"/>
      <c r="CB95" s="54"/>
      <c r="CC95" s="54"/>
      <c r="CD95" s="54"/>
      <c r="CE95" s="54"/>
      <c r="CF95" s="54"/>
      <c r="CG95" s="54"/>
      <c r="CH95" s="54">
        <v>80551</v>
      </c>
      <c r="CI95" s="54"/>
      <c r="CJ95" s="54"/>
      <c r="CK95" s="54"/>
      <c r="CL95" s="53">
        <f t="shared" si="1"/>
        <v>80551</v>
      </c>
    </row>
    <row r="96" spans="1:90" x14ac:dyDescent="0.25">
      <c r="A96" s="107">
        <v>88</v>
      </c>
      <c r="B96" s="107">
        <v>6250</v>
      </c>
      <c r="C96" s="106" t="s">
        <v>281</v>
      </c>
      <c r="D96" s="54"/>
      <c r="E96" s="54"/>
      <c r="F96" s="54"/>
      <c r="G96" s="54"/>
      <c r="H96" s="54"/>
      <c r="I96" s="54"/>
      <c r="J96" s="54"/>
      <c r="K96" s="54"/>
      <c r="L96" s="54"/>
      <c r="M96" s="54"/>
      <c r="N96" s="54"/>
      <c r="O96" s="54"/>
      <c r="P96" s="54"/>
      <c r="Q96" s="54"/>
      <c r="R96" s="54"/>
      <c r="S96" s="54"/>
      <c r="T96" s="54"/>
      <c r="U96" s="54"/>
      <c r="V96" s="54"/>
      <c r="W96" s="54"/>
      <c r="X96" s="54"/>
      <c r="Y96" s="54"/>
      <c r="Z96" s="54"/>
      <c r="AA96" s="54"/>
      <c r="AB96" s="54"/>
      <c r="AC96" s="54"/>
      <c r="AD96" s="54"/>
      <c r="AE96" s="54"/>
      <c r="AF96" s="54"/>
      <c r="AG96" s="54"/>
      <c r="AH96" s="54"/>
      <c r="AI96" s="54"/>
      <c r="AJ96" s="54"/>
      <c r="AK96" s="54">
        <v>0</v>
      </c>
      <c r="AL96" s="54"/>
      <c r="AM96" s="54"/>
      <c r="AN96" s="54">
        <v>0</v>
      </c>
      <c r="AO96" s="54"/>
      <c r="AP96" s="54">
        <v>0</v>
      </c>
      <c r="AQ96" s="54"/>
      <c r="AR96" s="54"/>
      <c r="AS96" s="54"/>
      <c r="AT96" s="54"/>
      <c r="AU96" s="54"/>
      <c r="AV96" s="54"/>
      <c r="AW96" s="54"/>
      <c r="AX96" s="54"/>
      <c r="AY96" s="54"/>
      <c r="AZ96" s="54"/>
      <c r="BA96" s="54"/>
      <c r="BB96" s="54"/>
      <c r="BC96" s="54">
        <v>0</v>
      </c>
      <c r="BD96" s="54"/>
      <c r="BE96" s="54"/>
      <c r="BF96" s="54"/>
      <c r="BG96" s="54">
        <v>0</v>
      </c>
      <c r="BH96" s="54"/>
      <c r="BI96" s="54"/>
      <c r="BJ96" s="54"/>
      <c r="BK96" s="54"/>
      <c r="BL96" s="54"/>
      <c r="BM96" s="54"/>
      <c r="BN96" s="54"/>
      <c r="BO96" s="54"/>
      <c r="BP96" s="54"/>
      <c r="BQ96" s="54"/>
      <c r="BR96" s="54"/>
      <c r="BS96" s="54"/>
      <c r="BT96" s="54"/>
      <c r="BU96" s="54"/>
      <c r="BV96" s="54"/>
      <c r="BW96" s="54"/>
      <c r="BX96" s="54"/>
      <c r="BY96" s="54"/>
      <c r="BZ96" s="54"/>
      <c r="CA96" s="54"/>
      <c r="CB96" s="54"/>
      <c r="CC96" s="54"/>
      <c r="CD96" s="54"/>
      <c r="CE96" s="54"/>
      <c r="CF96" s="54"/>
      <c r="CG96" s="54"/>
      <c r="CH96" s="54"/>
      <c r="CI96" s="54"/>
      <c r="CJ96" s="54"/>
      <c r="CK96" s="54"/>
      <c r="CL96" s="53">
        <f t="shared" si="1"/>
        <v>0</v>
      </c>
    </row>
    <row r="97" spans="1:90" x14ac:dyDescent="0.25">
      <c r="A97" s="107">
        <v>89</v>
      </c>
      <c r="B97" s="107">
        <v>6252</v>
      </c>
      <c r="C97" s="106" t="s">
        <v>440</v>
      </c>
      <c r="D97" s="54"/>
      <c r="E97" s="54"/>
      <c r="F97" s="54"/>
      <c r="G97" s="54"/>
      <c r="H97" s="54"/>
      <c r="I97" s="54"/>
      <c r="J97" s="54"/>
      <c r="K97" s="54"/>
      <c r="L97" s="54"/>
      <c r="M97" s="54"/>
      <c r="N97" s="54"/>
      <c r="O97" s="54"/>
      <c r="P97" s="54"/>
      <c r="Q97" s="54"/>
      <c r="R97" s="54"/>
      <c r="S97" s="54"/>
      <c r="T97" s="54"/>
      <c r="U97" s="54"/>
      <c r="V97" s="54"/>
      <c r="W97" s="54"/>
      <c r="X97" s="54"/>
      <c r="Y97" s="54"/>
      <c r="Z97" s="54"/>
      <c r="AA97" s="54"/>
      <c r="AB97" s="54"/>
      <c r="AC97" s="54"/>
      <c r="AD97" s="54"/>
      <c r="AE97" s="54"/>
      <c r="AF97" s="54"/>
      <c r="AG97" s="54"/>
      <c r="AH97" s="54"/>
      <c r="AI97" s="54"/>
      <c r="AJ97" s="54"/>
      <c r="AK97" s="54">
        <v>0</v>
      </c>
      <c r="AL97" s="54"/>
      <c r="AM97" s="54"/>
      <c r="AN97" s="54">
        <v>0</v>
      </c>
      <c r="AO97" s="54"/>
      <c r="AP97" s="54">
        <v>0</v>
      </c>
      <c r="AQ97" s="54"/>
      <c r="AR97" s="54"/>
      <c r="AS97" s="54"/>
      <c r="AT97" s="54"/>
      <c r="AU97" s="54"/>
      <c r="AV97" s="54"/>
      <c r="AW97" s="54"/>
      <c r="AX97" s="54"/>
      <c r="AY97" s="54"/>
      <c r="AZ97" s="54"/>
      <c r="BA97" s="54"/>
      <c r="BB97" s="54"/>
      <c r="BC97" s="54">
        <v>0</v>
      </c>
      <c r="BD97" s="54"/>
      <c r="BE97" s="54"/>
      <c r="BF97" s="54"/>
      <c r="BG97" s="54">
        <v>0</v>
      </c>
      <c r="BH97" s="54"/>
      <c r="BI97" s="54"/>
      <c r="BJ97" s="54"/>
      <c r="BK97" s="54"/>
      <c r="BL97" s="54"/>
      <c r="BM97" s="54"/>
      <c r="BN97" s="54"/>
      <c r="BO97" s="54"/>
      <c r="BP97" s="54"/>
      <c r="BQ97" s="54"/>
      <c r="BR97" s="54"/>
      <c r="BS97" s="54"/>
      <c r="BT97" s="54"/>
      <c r="BU97" s="54"/>
      <c r="BV97" s="54"/>
      <c r="BW97" s="54"/>
      <c r="BX97" s="54"/>
      <c r="BY97" s="54"/>
      <c r="BZ97" s="54"/>
      <c r="CA97" s="54"/>
      <c r="CB97" s="54"/>
      <c r="CC97" s="54"/>
      <c r="CD97" s="54"/>
      <c r="CE97" s="54"/>
      <c r="CF97" s="54"/>
      <c r="CG97" s="54"/>
      <c r="CH97" s="54"/>
      <c r="CI97" s="54"/>
      <c r="CJ97" s="54"/>
      <c r="CK97" s="54"/>
      <c r="CL97" s="53">
        <f t="shared" si="1"/>
        <v>0</v>
      </c>
    </row>
    <row r="98" spans="1:90" x14ac:dyDescent="0.25">
      <c r="A98" s="107">
        <v>90</v>
      </c>
      <c r="B98" s="107">
        <v>6255</v>
      </c>
      <c r="C98" s="106" t="s">
        <v>282</v>
      </c>
      <c r="D98" s="54"/>
      <c r="E98" s="54"/>
      <c r="F98" s="54"/>
      <c r="G98" s="54"/>
      <c r="H98" s="54"/>
      <c r="I98" s="54"/>
      <c r="J98" s="54"/>
      <c r="K98" s="54"/>
      <c r="L98" s="54"/>
      <c r="M98" s="54"/>
      <c r="N98" s="54"/>
      <c r="O98" s="54"/>
      <c r="P98" s="54"/>
      <c r="Q98" s="54"/>
      <c r="R98" s="54"/>
      <c r="S98" s="54"/>
      <c r="T98" s="54"/>
      <c r="U98" s="54"/>
      <c r="V98" s="54"/>
      <c r="W98" s="54"/>
      <c r="X98" s="54"/>
      <c r="Y98" s="54"/>
      <c r="Z98" s="54"/>
      <c r="AA98" s="54"/>
      <c r="AB98" s="54"/>
      <c r="AC98" s="54"/>
      <c r="AD98" s="54"/>
      <c r="AE98" s="54"/>
      <c r="AF98" s="54"/>
      <c r="AG98" s="54"/>
      <c r="AH98" s="54"/>
      <c r="AI98" s="54"/>
      <c r="AJ98" s="54"/>
      <c r="AK98" s="54">
        <v>0</v>
      </c>
      <c r="AL98" s="54"/>
      <c r="AM98" s="54"/>
      <c r="AN98" s="54">
        <v>0</v>
      </c>
      <c r="AO98" s="54"/>
      <c r="AP98" s="54">
        <v>0</v>
      </c>
      <c r="AQ98" s="54"/>
      <c r="AR98" s="54"/>
      <c r="AS98" s="54"/>
      <c r="AT98" s="54"/>
      <c r="AU98" s="54"/>
      <c r="AV98" s="54"/>
      <c r="AW98" s="54"/>
      <c r="AX98" s="54"/>
      <c r="AY98" s="54"/>
      <c r="AZ98" s="54"/>
      <c r="BA98" s="54"/>
      <c r="BB98" s="54"/>
      <c r="BC98" s="54">
        <v>0</v>
      </c>
      <c r="BD98" s="54"/>
      <c r="BE98" s="54"/>
      <c r="BF98" s="54"/>
      <c r="BG98" s="54">
        <v>0</v>
      </c>
      <c r="BH98" s="54"/>
      <c r="BI98" s="54"/>
      <c r="BJ98" s="54"/>
      <c r="BK98" s="54"/>
      <c r="BL98" s="54"/>
      <c r="BM98" s="54"/>
      <c r="BN98" s="54"/>
      <c r="BO98" s="54"/>
      <c r="BP98" s="54"/>
      <c r="BQ98" s="54"/>
      <c r="BR98" s="54"/>
      <c r="BS98" s="54"/>
      <c r="BT98" s="54"/>
      <c r="BU98" s="54"/>
      <c r="BV98" s="54"/>
      <c r="BW98" s="54"/>
      <c r="BX98" s="54"/>
      <c r="BY98" s="54"/>
      <c r="BZ98" s="54"/>
      <c r="CA98" s="54"/>
      <c r="CB98" s="54"/>
      <c r="CC98" s="54"/>
      <c r="CD98" s="54"/>
      <c r="CE98" s="54"/>
      <c r="CF98" s="54"/>
      <c r="CG98" s="54"/>
      <c r="CH98" s="54"/>
      <c r="CI98" s="54"/>
      <c r="CJ98" s="54"/>
      <c r="CK98" s="54"/>
      <c r="CL98" s="53">
        <f t="shared" si="1"/>
        <v>0</v>
      </c>
    </row>
    <row r="99" spans="1:90" x14ac:dyDescent="0.25">
      <c r="A99" s="107">
        <v>91</v>
      </c>
      <c r="B99" s="107">
        <v>6324</v>
      </c>
      <c r="C99" s="106" t="s">
        <v>441</v>
      </c>
      <c r="D99" s="54"/>
      <c r="E99" s="54"/>
      <c r="F99" s="54"/>
      <c r="G99" s="54"/>
      <c r="H99" s="54"/>
      <c r="I99" s="54"/>
      <c r="J99" s="54"/>
      <c r="K99" s="54"/>
      <c r="L99" s="54"/>
      <c r="M99" s="54"/>
      <c r="N99" s="54"/>
      <c r="O99" s="54"/>
      <c r="P99" s="54"/>
      <c r="Q99" s="54"/>
      <c r="R99" s="54"/>
      <c r="S99" s="54"/>
      <c r="T99" s="54"/>
      <c r="U99" s="54"/>
      <c r="V99" s="54"/>
      <c r="W99" s="54"/>
      <c r="X99" s="54"/>
      <c r="Y99" s="54"/>
      <c r="Z99" s="54"/>
      <c r="AA99" s="54"/>
      <c r="AB99" s="54"/>
      <c r="AC99" s="54"/>
      <c r="AD99" s="54"/>
      <c r="AE99" s="54"/>
      <c r="AF99" s="54"/>
      <c r="AG99" s="54"/>
      <c r="AH99" s="54"/>
      <c r="AI99" s="54"/>
      <c r="AJ99" s="54"/>
      <c r="AK99" s="54">
        <v>0</v>
      </c>
      <c r="AL99" s="54"/>
      <c r="AM99" s="54"/>
      <c r="AN99" s="54">
        <v>0</v>
      </c>
      <c r="AO99" s="54"/>
      <c r="AP99" s="54">
        <v>0</v>
      </c>
      <c r="AQ99" s="54"/>
      <c r="AR99" s="54"/>
      <c r="AS99" s="54"/>
      <c r="AT99" s="54"/>
      <c r="AU99" s="54"/>
      <c r="AV99" s="54"/>
      <c r="AW99" s="54"/>
      <c r="AX99" s="54"/>
      <c r="AY99" s="54"/>
      <c r="AZ99" s="54"/>
      <c r="BA99" s="54"/>
      <c r="BB99" s="54"/>
      <c r="BC99" s="54">
        <v>0</v>
      </c>
      <c r="BD99" s="54"/>
      <c r="BE99" s="54"/>
      <c r="BF99" s="54"/>
      <c r="BG99" s="54">
        <v>0</v>
      </c>
      <c r="BH99" s="54"/>
      <c r="BI99" s="54"/>
      <c r="BJ99" s="54"/>
      <c r="BK99" s="54"/>
      <c r="BL99" s="54"/>
      <c r="BM99" s="54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3">
        <f t="shared" si="1"/>
        <v>0</v>
      </c>
    </row>
    <row r="100" spans="1:90" x14ac:dyDescent="0.25">
      <c r="A100" s="107">
        <v>92</v>
      </c>
      <c r="B100" s="107">
        <v>6327</v>
      </c>
      <c r="C100" s="106" t="s">
        <v>285</v>
      </c>
      <c r="D100" s="54"/>
      <c r="E100" s="54"/>
      <c r="F100" s="54"/>
      <c r="G100" s="54"/>
      <c r="H100" s="54"/>
      <c r="I100" s="54"/>
      <c r="J100" s="54"/>
      <c r="K100" s="54"/>
      <c r="L100" s="54"/>
      <c r="M100" s="54"/>
      <c r="N100" s="54"/>
      <c r="O100" s="54"/>
      <c r="P100" s="54"/>
      <c r="Q100" s="54"/>
      <c r="R100" s="54"/>
      <c r="S100" s="54"/>
      <c r="T100" s="54"/>
      <c r="U100" s="54"/>
      <c r="V100" s="54"/>
      <c r="W100" s="54"/>
      <c r="X100" s="54"/>
      <c r="Y100" s="54"/>
      <c r="Z100" s="54"/>
      <c r="AA100" s="54"/>
      <c r="AB100" s="54"/>
      <c r="AC100" s="54"/>
      <c r="AD100" s="54"/>
      <c r="AE100" s="54"/>
      <c r="AF100" s="54"/>
      <c r="AG100" s="54"/>
      <c r="AH100" s="54"/>
      <c r="AI100" s="54"/>
      <c r="AJ100" s="54"/>
      <c r="AK100" s="54">
        <v>0</v>
      </c>
      <c r="AL100" s="54"/>
      <c r="AM100" s="54"/>
      <c r="AN100" s="54">
        <v>0</v>
      </c>
      <c r="AO100" s="54"/>
      <c r="AP100" s="54">
        <v>0</v>
      </c>
      <c r="AQ100" s="54"/>
      <c r="AR100" s="54"/>
      <c r="AS100" s="54"/>
      <c r="AT100" s="54"/>
      <c r="AU100" s="54"/>
      <c r="AV100" s="54"/>
      <c r="AW100" s="54"/>
      <c r="AX100" s="54"/>
      <c r="AY100" s="54"/>
      <c r="AZ100" s="54"/>
      <c r="BA100" s="54"/>
      <c r="BB100" s="54"/>
      <c r="BC100" s="54">
        <v>0</v>
      </c>
      <c r="BD100" s="54"/>
      <c r="BE100" s="54"/>
      <c r="BF100" s="54"/>
      <c r="BG100" s="54">
        <v>0</v>
      </c>
      <c r="BH100" s="54"/>
      <c r="BI100" s="54"/>
      <c r="BJ100" s="54"/>
      <c r="BK100" s="54"/>
      <c r="BL100" s="54"/>
      <c r="BM100" s="54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3">
        <f t="shared" si="1"/>
        <v>0</v>
      </c>
    </row>
    <row r="101" spans="1:90" x14ac:dyDescent="0.25">
      <c r="A101" s="107">
        <v>93</v>
      </c>
      <c r="B101" s="107">
        <v>6355</v>
      </c>
      <c r="C101" s="106" t="s">
        <v>286</v>
      </c>
      <c r="D101" s="54"/>
      <c r="E101" s="54"/>
      <c r="F101" s="54"/>
      <c r="G101" s="54"/>
      <c r="H101" s="54"/>
      <c r="I101" s="54"/>
      <c r="J101" s="54"/>
      <c r="K101" s="54"/>
      <c r="L101" s="54"/>
      <c r="M101" s="54"/>
      <c r="N101" s="54"/>
      <c r="O101" s="54"/>
      <c r="P101" s="54"/>
      <c r="Q101" s="54"/>
      <c r="R101" s="54"/>
      <c r="S101" s="54"/>
      <c r="T101" s="54"/>
      <c r="U101" s="54"/>
      <c r="V101" s="54"/>
      <c r="W101" s="54"/>
      <c r="X101" s="54"/>
      <c r="Y101" s="54"/>
      <c r="Z101" s="54"/>
      <c r="AA101" s="54"/>
      <c r="AB101" s="54"/>
      <c r="AC101" s="54"/>
      <c r="AD101" s="54"/>
      <c r="AE101" s="54"/>
      <c r="AF101" s="54"/>
      <c r="AG101" s="54"/>
      <c r="AH101" s="54"/>
      <c r="AI101" s="54"/>
      <c r="AJ101" s="54"/>
      <c r="AK101" s="54">
        <v>0</v>
      </c>
      <c r="AL101" s="54"/>
      <c r="AM101" s="54"/>
      <c r="AN101" s="54">
        <v>0</v>
      </c>
      <c r="AO101" s="54"/>
      <c r="AP101" s="54">
        <v>0</v>
      </c>
      <c r="AQ101" s="54"/>
      <c r="AR101" s="54"/>
      <c r="AS101" s="54"/>
      <c r="AT101" s="54"/>
      <c r="AU101" s="54"/>
      <c r="AV101" s="54"/>
      <c r="AW101" s="54"/>
      <c r="AX101" s="54"/>
      <c r="AY101" s="54"/>
      <c r="AZ101" s="54"/>
      <c r="BA101" s="54"/>
      <c r="BB101" s="54"/>
      <c r="BC101" s="54">
        <v>0</v>
      </c>
      <c r="BD101" s="54"/>
      <c r="BE101" s="54"/>
      <c r="BF101" s="54"/>
      <c r="BG101" s="54">
        <v>0</v>
      </c>
      <c r="BH101" s="54"/>
      <c r="BI101" s="54"/>
      <c r="BJ101" s="54"/>
      <c r="BK101" s="54"/>
      <c r="BL101" s="54"/>
      <c r="BM101" s="54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>
        <v>-846130.56</v>
      </c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3">
        <f t="shared" si="1"/>
        <v>-846130.56</v>
      </c>
    </row>
    <row r="102" spans="1:90" x14ac:dyDescent="0.25">
      <c r="A102" s="107">
        <v>94</v>
      </c>
      <c r="B102" s="107">
        <v>6361</v>
      </c>
      <c r="C102" s="106" t="s">
        <v>287</v>
      </c>
      <c r="D102" s="54"/>
      <c r="E102" s="54"/>
      <c r="F102" s="54"/>
      <c r="G102" s="54"/>
      <c r="H102" s="54"/>
      <c r="I102" s="54"/>
      <c r="J102" s="54"/>
      <c r="K102" s="54"/>
      <c r="L102" s="54"/>
      <c r="M102" s="54"/>
      <c r="N102" s="54"/>
      <c r="O102" s="54"/>
      <c r="P102" s="54"/>
      <c r="Q102" s="54"/>
      <c r="R102" s="54"/>
      <c r="S102" s="54"/>
      <c r="T102" s="54"/>
      <c r="U102" s="54"/>
      <c r="V102" s="54"/>
      <c r="W102" s="54"/>
      <c r="X102" s="54"/>
      <c r="Y102" s="54"/>
      <c r="Z102" s="54"/>
      <c r="AA102" s="54"/>
      <c r="AB102" s="54"/>
      <c r="AC102" s="54"/>
      <c r="AD102" s="54"/>
      <c r="AE102" s="54"/>
      <c r="AF102" s="54"/>
      <c r="AG102" s="54"/>
      <c r="AH102" s="54"/>
      <c r="AI102" s="54"/>
      <c r="AJ102" s="54"/>
      <c r="AK102" s="54">
        <v>0</v>
      </c>
      <c r="AL102" s="54"/>
      <c r="AM102" s="54"/>
      <c r="AN102" s="54">
        <v>0</v>
      </c>
      <c r="AO102" s="54"/>
      <c r="AP102" s="54">
        <v>0</v>
      </c>
      <c r="AQ102" s="54"/>
      <c r="AR102" s="54"/>
      <c r="AS102" s="54"/>
      <c r="AT102" s="54"/>
      <c r="AU102" s="54"/>
      <c r="AV102" s="54"/>
      <c r="AW102" s="54"/>
      <c r="AX102" s="54"/>
      <c r="AY102" s="54"/>
      <c r="AZ102" s="54"/>
      <c r="BA102" s="54"/>
      <c r="BB102" s="54"/>
      <c r="BC102" s="54">
        <v>0</v>
      </c>
      <c r="BD102" s="54"/>
      <c r="BE102" s="54"/>
      <c r="BF102" s="54"/>
      <c r="BG102" s="54">
        <v>0</v>
      </c>
      <c r="BH102" s="54"/>
      <c r="BI102" s="54"/>
      <c r="BJ102" s="54"/>
      <c r="BK102" s="54"/>
      <c r="BL102" s="54"/>
      <c r="BM102" s="54"/>
      <c r="BN102" s="54"/>
      <c r="BO102" s="54"/>
      <c r="BP102" s="54"/>
      <c r="BQ102" s="54"/>
      <c r="BR102" s="54"/>
      <c r="BS102" s="54"/>
      <c r="BT102" s="54"/>
      <c r="BU102" s="54"/>
      <c r="BV102" s="54"/>
      <c r="BW102" s="54"/>
      <c r="BX102" s="54"/>
      <c r="BY102" s="54"/>
      <c r="BZ102" s="54"/>
      <c r="CA102" s="54"/>
      <c r="CB102" s="54"/>
      <c r="CC102" s="54"/>
      <c r="CD102" s="54"/>
      <c r="CE102" s="54"/>
      <c r="CF102" s="54"/>
      <c r="CG102" s="54"/>
      <c r="CH102" s="54"/>
      <c r="CI102" s="54"/>
      <c r="CJ102" s="54"/>
      <c r="CK102" s="54"/>
      <c r="CL102" s="53">
        <f t="shared" si="1"/>
        <v>0</v>
      </c>
    </row>
    <row r="103" spans="1:90" x14ac:dyDescent="0.25">
      <c r="A103" s="107">
        <v>95</v>
      </c>
      <c r="B103" s="107">
        <v>6363</v>
      </c>
      <c r="C103" s="106" t="s">
        <v>288</v>
      </c>
      <c r="D103" s="54"/>
      <c r="E103" s="54"/>
      <c r="F103" s="54"/>
      <c r="G103" s="54"/>
      <c r="H103" s="54"/>
      <c r="I103" s="54"/>
      <c r="J103" s="54"/>
      <c r="K103" s="54"/>
      <c r="L103" s="54"/>
      <c r="M103" s="54"/>
      <c r="N103" s="54"/>
      <c r="O103" s="54"/>
      <c r="P103" s="54"/>
      <c r="Q103" s="54"/>
      <c r="R103" s="54"/>
      <c r="S103" s="54"/>
      <c r="T103" s="54"/>
      <c r="U103" s="54"/>
      <c r="V103" s="54"/>
      <c r="W103" s="54"/>
      <c r="X103" s="54"/>
      <c r="Y103" s="54"/>
      <c r="Z103" s="54"/>
      <c r="AA103" s="54"/>
      <c r="AB103" s="54"/>
      <c r="AC103" s="54"/>
      <c r="AD103" s="54"/>
      <c r="AE103" s="54"/>
      <c r="AF103" s="54"/>
      <c r="AG103" s="54"/>
      <c r="AH103" s="54"/>
      <c r="AI103" s="54"/>
      <c r="AJ103" s="54"/>
      <c r="AK103" s="54">
        <v>0</v>
      </c>
      <c r="AL103" s="54"/>
      <c r="AM103" s="54"/>
      <c r="AN103" s="54">
        <v>0</v>
      </c>
      <c r="AO103" s="54"/>
      <c r="AP103" s="54">
        <v>0</v>
      </c>
      <c r="AQ103" s="54"/>
      <c r="AR103" s="54"/>
      <c r="AS103" s="54"/>
      <c r="AT103" s="54"/>
      <c r="AU103" s="54"/>
      <c r="AV103" s="54"/>
      <c r="AW103" s="54"/>
      <c r="AX103" s="54"/>
      <c r="AY103" s="54"/>
      <c r="AZ103" s="54"/>
      <c r="BA103" s="54"/>
      <c r="BB103" s="54"/>
      <c r="BC103" s="54">
        <v>0</v>
      </c>
      <c r="BD103" s="54"/>
      <c r="BE103" s="54"/>
      <c r="BF103" s="54"/>
      <c r="BG103" s="54">
        <v>0</v>
      </c>
      <c r="BH103" s="54"/>
      <c r="BI103" s="54"/>
      <c r="BJ103" s="54"/>
      <c r="BK103" s="54"/>
      <c r="BL103" s="54"/>
      <c r="BM103" s="54"/>
      <c r="BN103" s="54"/>
      <c r="BO103" s="54"/>
      <c r="BP103" s="54"/>
      <c r="BQ103" s="54"/>
      <c r="BR103" s="54"/>
      <c r="BS103" s="54"/>
      <c r="BT103" s="54"/>
      <c r="BU103" s="54"/>
      <c r="BV103" s="54"/>
      <c r="BW103" s="54"/>
      <c r="BX103" s="54"/>
      <c r="BY103" s="54"/>
      <c r="BZ103" s="54"/>
      <c r="CA103" s="54"/>
      <c r="CB103" s="54"/>
      <c r="CC103" s="54"/>
      <c r="CD103" s="54"/>
      <c r="CE103" s="54"/>
      <c r="CF103" s="54"/>
      <c r="CG103" s="54"/>
      <c r="CH103" s="54"/>
      <c r="CI103" s="54"/>
      <c r="CJ103" s="54"/>
      <c r="CK103" s="54"/>
      <c r="CL103" s="53">
        <f t="shared" si="1"/>
        <v>0</v>
      </c>
    </row>
    <row r="104" spans="1:90" x14ac:dyDescent="0.25">
      <c r="A104" s="107">
        <v>96</v>
      </c>
      <c r="B104" s="107">
        <v>6364</v>
      </c>
      <c r="C104" s="106" t="s">
        <v>289</v>
      </c>
      <c r="D104" s="54"/>
      <c r="E104" s="54"/>
      <c r="F104" s="54"/>
      <c r="G104" s="54"/>
      <c r="H104" s="54"/>
      <c r="I104" s="54"/>
      <c r="J104" s="54"/>
      <c r="K104" s="54"/>
      <c r="L104" s="54"/>
      <c r="M104" s="54"/>
      <c r="N104" s="54"/>
      <c r="O104" s="54"/>
      <c r="P104" s="54"/>
      <c r="Q104" s="54"/>
      <c r="R104" s="54"/>
      <c r="S104" s="54"/>
      <c r="T104" s="54"/>
      <c r="U104" s="54"/>
      <c r="V104" s="54"/>
      <c r="W104" s="54"/>
      <c r="X104" s="54"/>
      <c r="Y104" s="54"/>
      <c r="Z104" s="54"/>
      <c r="AA104" s="54"/>
      <c r="AB104" s="54"/>
      <c r="AC104" s="54"/>
      <c r="AD104" s="54"/>
      <c r="AE104" s="54"/>
      <c r="AF104" s="54"/>
      <c r="AG104" s="54"/>
      <c r="AH104" s="54"/>
      <c r="AI104" s="54"/>
      <c r="AJ104" s="54"/>
      <c r="AK104" s="54">
        <v>0</v>
      </c>
      <c r="AL104" s="54"/>
      <c r="AM104" s="54"/>
      <c r="AN104" s="54">
        <v>0</v>
      </c>
      <c r="AO104" s="54"/>
      <c r="AP104" s="54">
        <v>0</v>
      </c>
      <c r="AQ104" s="54"/>
      <c r="AR104" s="54"/>
      <c r="AS104" s="54"/>
      <c r="AT104" s="54"/>
      <c r="AU104" s="54"/>
      <c r="AV104" s="54"/>
      <c r="AW104" s="54"/>
      <c r="AX104" s="54"/>
      <c r="AY104" s="54"/>
      <c r="AZ104" s="54"/>
      <c r="BA104" s="54"/>
      <c r="BB104" s="54"/>
      <c r="BC104" s="54">
        <v>0</v>
      </c>
      <c r="BD104" s="54"/>
      <c r="BE104" s="54"/>
      <c r="BF104" s="54"/>
      <c r="BG104" s="54">
        <v>0</v>
      </c>
      <c r="BH104" s="54"/>
      <c r="BI104" s="54"/>
      <c r="BJ104" s="54"/>
      <c r="BK104" s="54"/>
      <c r="BL104" s="54"/>
      <c r="BM104" s="54"/>
      <c r="BN104" s="54"/>
      <c r="BO104" s="54"/>
      <c r="BP104" s="54"/>
      <c r="BQ104" s="54"/>
      <c r="BR104" s="54"/>
      <c r="BS104" s="54"/>
      <c r="BT104" s="54"/>
      <c r="BU104" s="54"/>
      <c r="BV104" s="54"/>
      <c r="BW104" s="54"/>
      <c r="BX104" s="54"/>
      <c r="BY104" s="54"/>
      <c r="BZ104" s="54"/>
      <c r="CA104" s="54"/>
      <c r="CB104" s="54"/>
      <c r="CC104" s="54"/>
      <c r="CD104" s="54"/>
      <c r="CE104" s="54"/>
      <c r="CF104" s="54"/>
      <c r="CG104" s="54"/>
      <c r="CH104" s="54"/>
      <c r="CI104" s="54"/>
      <c r="CJ104" s="54"/>
      <c r="CK104" s="54"/>
      <c r="CL104" s="53">
        <f t="shared" si="1"/>
        <v>0</v>
      </c>
    </row>
    <row r="105" spans="1:90" x14ac:dyDescent="0.25">
      <c r="A105" s="107">
        <v>97</v>
      </c>
      <c r="B105" s="107">
        <v>6365</v>
      </c>
      <c r="C105" s="106" t="s">
        <v>290</v>
      </c>
      <c r="D105" s="54"/>
      <c r="E105" s="54"/>
      <c r="F105" s="54"/>
      <c r="G105" s="54"/>
      <c r="H105" s="54"/>
      <c r="I105" s="54"/>
      <c r="J105" s="54"/>
      <c r="K105" s="54"/>
      <c r="L105" s="54"/>
      <c r="M105" s="54"/>
      <c r="N105" s="54"/>
      <c r="O105" s="54"/>
      <c r="P105" s="54"/>
      <c r="Q105" s="54"/>
      <c r="R105" s="54"/>
      <c r="S105" s="54"/>
      <c r="T105" s="54"/>
      <c r="U105" s="54"/>
      <c r="V105" s="54"/>
      <c r="W105" s="54"/>
      <c r="X105" s="54"/>
      <c r="Y105" s="54"/>
      <c r="Z105" s="54"/>
      <c r="AA105" s="54"/>
      <c r="AB105" s="54"/>
      <c r="AC105" s="54"/>
      <c r="AD105" s="54"/>
      <c r="AE105" s="54"/>
      <c r="AF105" s="54"/>
      <c r="AG105" s="54"/>
      <c r="AH105" s="54"/>
      <c r="AI105" s="54"/>
      <c r="AJ105" s="54"/>
      <c r="AK105" s="54">
        <v>0</v>
      </c>
      <c r="AL105" s="54"/>
      <c r="AM105" s="54"/>
      <c r="AN105" s="54">
        <v>0</v>
      </c>
      <c r="AO105" s="54"/>
      <c r="AP105" s="54">
        <v>0</v>
      </c>
      <c r="AQ105" s="54"/>
      <c r="AR105" s="54"/>
      <c r="AS105" s="54"/>
      <c r="AT105" s="54"/>
      <c r="AU105" s="54"/>
      <c r="AV105" s="54"/>
      <c r="AW105" s="54"/>
      <c r="AX105" s="54"/>
      <c r="AY105" s="54"/>
      <c r="AZ105" s="54"/>
      <c r="BA105" s="54"/>
      <c r="BB105" s="54"/>
      <c r="BC105" s="54">
        <v>0</v>
      </c>
      <c r="BD105" s="54"/>
      <c r="BE105" s="54"/>
      <c r="BF105" s="54"/>
      <c r="BG105" s="54">
        <v>0</v>
      </c>
      <c r="BH105" s="54"/>
      <c r="BI105" s="54"/>
      <c r="BJ105" s="54"/>
      <c r="BK105" s="54"/>
      <c r="BL105" s="54"/>
      <c r="BM105" s="54"/>
      <c r="BN105" s="54"/>
      <c r="BO105" s="54"/>
      <c r="BP105" s="54"/>
      <c r="BQ105" s="54"/>
      <c r="BR105" s="54"/>
      <c r="BS105" s="54"/>
      <c r="BT105" s="54"/>
      <c r="BU105" s="54"/>
      <c r="BV105" s="54"/>
      <c r="BW105" s="54"/>
      <c r="BX105" s="54"/>
      <c r="BY105" s="54"/>
      <c r="BZ105" s="54"/>
      <c r="CA105" s="54"/>
      <c r="CB105" s="54"/>
      <c r="CC105" s="54"/>
      <c r="CD105" s="54"/>
      <c r="CE105" s="54"/>
      <c r="CF105" s="54"/>
      <c r="CG105" s="54"/>
      <c r="CH105" s="54"/>
      <c r="CI105" s="54"/>
      <c r="CJ105" s="54"/>
      <c r="CK105" s="54"/>
      <c r="CL105" s="53">
        <f t="shared" si="1"/>
        <v>0</v>
      </c>
    </row>
    <row r="106" spans="1:90" x14ac:dyDescent="0.25">
      <c r="A106" s="107">
        <v>98</v>
      </c>
      <c r="B106" s="107">
        <v>6366</v>
      </c>
      <c r="C106" s="106" t="s">
        <v>291</v>
      </c>
      <c r="D106" s="54"/>
      <c r="E106" s="54"/>
      <c r="F106" s="54"/>
      <c r="G106" s="54"/>
      <c r="H106" s="54"/>
      <c r="I106" s="54"/>
      <c r="J106" s="54"/>
      <c r="K106" s="54"/>
      <c r="L106" s="54"/>
      <c r="M106" s="54"/>
      <c r="N106" s="54"/>
      <c r="O106" s="54"/>
      <c r="P106" s="54"/>
      <c r="Q106" s="54"/>
      <c r="R106" s="54"/>
      <c r="S106" s="54"/>
      <c r="T106" s="54"/>
      <c r="U106" s="54"/>
      <c r="V106" s="54"/>
      <c r="W106" s="54"/>
      <c r="X106" s="54"/>
      <c r="Y106" s="54"/>
      <c r="Z106" s="54"/>
      <c r="AA106" s="54"/>
      <c r="AB106" s="54"/>
      <c r="AC106" s="54"/>
      <c r="AD106" s="54"/>
      <c r="AE106" s="54"/>
      <c r="AF106" s="54"/>
      <c r="AG106" s="54"/>
      <c r="AH106" s="54"/>
      <c r="AI106" s="54"/>
      <c r="AJ106" s="54"/>
      <c r="AK106" s="54">
        <v>0</v>
      </c>
      <c r="AL106" s="54"/>
      <c r="AM106" s="54"/>
      <c r="AN106" s="54">
        <v>0</v>
      </c>
      <c r="AO106" s="54"/>
      <c r="AP106" s="54">
        <v>0</v>
      </c>
      <c r="AQ106" s="54"/>
      <c r="AR106" s="54"/>
      <c r="AS106" s="54"/>
      <c r="AT106" s="54"/>
      <c r="AU106" s="54"/>
      <c r="AV106" s="54"/>
      <c r="AW106" s="54"/>
      <c r="AX106" s="54"/>
      <c r="AY106" s="54"/>
      <c r="AZ106" s="54"/>
      <c r="BA106" s="54"/>
      <c r="BB106" s="54"/>
      <c r="BC106" s="54">
        <v>0</v>
      </c>
      <c r="BD106" s="54"/>
      <c r="BE106" s="54"/>
      <c r="BF106" s="54"/>
      <c r="BG106" s="54">
        <v>0</v>
      </c>
      <c r="BH106" s="54"/>
      <c r="BI106" s="54"/>
      <c r="BJ106" s="54"/>
      <c r="BK106" s="54"/>
      <c r="BL106" s="54"/>
      <c r="BM106" s="54"/>
      <c r="BN106" s="54"/>
      <c r="BO106" s="54"/>
      <c r="BP106" s="54"/>
      <c r="BQ106" s="54"/>
      <c r="BR106" s="54"/>
      <c r="BS106" s="54"/>
      <c r="BT106" s="54"/>
      <c r="BU106" s="54"/>
      <c r="BV106" s="54"/>
      <c r="BW106" s="54"/>
      <c r="BX106" s="54"/>
      <c r="BY106" s="54"/>
      <c r="BZ106" s="54">
        <v>95500</v>
      </c>
      <c r="CA106" s="54"/>
      <c r="CB106" s="54"/>
      <c r="CC106" s="54"/>
      <c r="CD106" s="54"/>
      <c r="CE106" s="54"/>
      <c r="CF106" s="54"/>
      <c r="CG106" s="54"/>
      <c r="CH106" s="54"/>
      <c r="CI106" s="54"/>
      <c r="CJ106" s="54"/>
      <c r="CK106" s="54"/>
      <c r="CL106" s="53">
        <f t="shared" si="1"/>
        <v>95500</v>
      </c>
    </row>
    <row r="107" spans="1:90" x14ac:dyDescent="0.25">
      <c r="A107" s="107">
        <v>99</v>
      </c>
      <c r="B107" s="107">
        <v>6372</v>
      </c>
      <c r="C107" s="106" t="s">
        <v>292</v>
      </c>
      <c r="D107" s="54"/>
      <c r="E107" s="54"/>
      <c r="F107" s="54"/>
      <c r="G107" s="54"/>
      <c r="H107" s="54"/>
      <c r="I107" s="54"/>
      <c r="J107" s="54"/>
      <c r="K107" s="54"/>
      <c r="L107" s="54"/>
      <c r="M107" s="54"/>
      <c r="N107" s="54"/>
      <c r="O107" s="54"/>
      <c r="P107" s="54"/>
      <c r="Q107" s="54"/>
      <c r="R107" s="54"/>
      <c r="S107" s="54"/>
      <c r="T107" s="54"/>
      <c r="U107" s="54"/>
      <c r="V107" s="54"/>
      <c r="W107" s="54"/>
      <c r="X107" s="54"/>
      <c r="Y107" s="54"/>
      <c r="Z107" s="54"/>
      <c r="AA107" s="54"/>
      <c r="AB107" s="54"/>
      <c r="AC107" s="54"/>
      <c r="AD107" s="54"/>
      <c r="AE107" s="54"/>
      <c r="AF107" s="54"/>
      <c r="AG107" s="54"/>
      <c r="AH107" s="54"/>
      <c r="AI107" s="54"/>
      <c r="AJ107" s="54"/>
      <c r="AK107" s="54">
        <v>0</v>
      </c>
      <c r="AL107" s="54"/>
      <c r="AM107" s="54"/>
      <c r="AN107" s="54">
        <v>0</v>
      </c>
      <c r="AO107" s="54"/>
      <c r="AP107" s="54">
        <v>0</v>
      </c>
      <c r="AQ107" s="54"/>
      <c r="AR107" s="54"/>
      <c r="AS107" s="54"/>
      <c r="AT107" s="54"/>
      <c r="AU107" s="54"/>
      <c r="AV107" s="54"/>
      <c r="AW107" s="54"/>
      <c r="AX107" s="54"/>
      <c r="AY107" s="54"/>
      <c r="AZ107" s="54"/>
      <c r="BA107" s="54"/>
      <c r="BB107" s="54"/>
      <c r="BC107" s="54">
        <v>0</v>
      </c>
      <c r="BD107" s="54"/>
      <c r="BE107" s="54"/>
      <c r="BF107" s="54"/>
      <c r="BG107" s="54">
        <v>0</v>
      </c>
      <c r="BH107" s="54"/>
      <c r="BI107" s="54"/>
      <c r="BJ107" s="54"/>
      <c r="BK107" s="54"/>
      <c r="BL107" s="54"/>
      <c r="BM107" s="54"/>
      <c r="BN107" s="54"/>
      <c r="BO107" s="54"/>
      <c r="BP107" s="54"/>
      <c r="BQ107" s="54"/>
      <c r="BR107" s="54"/>
      <c r="BS107" s="54"/>
      <c r="BT107" s="54"/>
      <c r="BU107" s="54"/>
      <c r="BV107" s="54"/>
      <c r="BW107" s="54"/>
      <c r="BX107" s="54"/>
      <c r="BY107" s="54"/>
      <c r="BZ107" s="54"/>
      <c r="CA107" s="54"/>
      <c r="CB107" s="54"/>
      <c r="CC107" s="54"/>
      <c r="CD107" s="54"/>
      <c r="CE107" s="54"/>
      <c r="CF107" s="54"/>
      <c r="CG107" s="54"/>
      <c r="CH107" s="54"/>
      <c r="CI107" s="54"/>
      <c r="CJ107" s="54"/>
      <c r="CK107" s="54"/>
      <c r="CL107" s="53">
        <f t="shared" si="1"/>
        <v>0</v>
      </c>
    </row>
    <row r="108" spans="1:90" x14ac:dyDescent="0.25">
      <c r="A108" s="107">
        <v>100</v>
      </c>
      <c r="B108" s="107">
        <v>6381</v>
      </c>
      <c r="C108" s="106" t="s">
        <v>293</v>
      </c>
      <c r="D108" s="54"/>
      <c r="E108" s="54"/>
      <c r="F108" s="54"/>
      <c r="G108" s="54"/>
      <c r="H108" s="54"/>
      <c r="I108" s="54"/>
      <c r="J108" s="54"/>
      <c r="K108" s="54"/>
      <c r="L108" s="54"/>
      <c r="M108" s="54"/>
      <c r="N108" s="54"/>
      <c r="O108" s="54"/>
      <c r="P108" s="54"/>
      <c r="Q108" s="54"/>
      <c r="R108" s="54"/>
      <c r="S108" s="54"/>
      <c r="T108" s="54"/>
      <c r="U108" s="54"/>
      <c r="V108" s="54"/>
      <c r="W108" s="54"/>
      <c r="X108" s="54"/>
      <c r="Y108" s="54"/>
      <c r="Z108" s="54"/>
      <c r="AA108" s="54"/>
      <c r="AB108" s="54"/>
      <c r="AC108" s="54"/>
      <c r="AD108" s="54"/>
      <c r="AE108" s="54"/>
      <c r="AF108" s="54"/>
      <c r="AG108" s="54"/>
      <c r="AH108" s="54"/>
      <c r="AI108" s="54"/>
      <c r="AJ108" s="54"/>
      <c r="AK108" s="54">
        <v>0</v>
      </c>
      <c r="AL108" s="54"/>
      <c r="AM108" s="54"/>
      <c r="AN108" s="54">
        <v>0</v>
      </c>
      <c r="AO108" s="54"/>
      <c r="AP108" s="54">
        <v>0</v>
      </c>
      <c r="AQ108" s="54"/>
      <c r="AR108" s="54"/>
      <c r="AS108" s="54"/>
      <c r="AT108" s="54"/>
      <c r="AU108" s="54"/>
      <c r="AV108" s="54"/>
      <c r="AW108" s="54"/>
      <c r="AX108" s="54"/>
      <c r="AY108" s="54"/>
      <c r="AZ108" s="54"/>
      <c r="BA108" s="54"/>
      <c r="BB108" s="54"/>
      <c r="BC108" s="54">
        <v>0</v>
      </c>
      <c r="BD108" s="54"/>
      <c r="BE108" s="54"/>
      <c r="BF108" s="54"/>
      <c r="BG108" s="54">
        <v>0</v>
      </c>
      <c r="BH108" s="54"/>
      <c r="BI108" s="54"/>
      <c r="BJ108" s="54"/>
      <c r="BK108" s="54"/>
      <c r="BL108" s="54"/>
      <c r="BM108" s="54"/>
      <c r="BN108" s="54"/>
      <c r="BO108" s="54"/>
      <c r="BP108" s="54"/>
      <c r="BQ108" s="54"/>
      <c r="BR108" s="54"/>
      <c r="BS108" s="54"/>
      <c r="BT108" s="54"/>
      <c r="BU108" s="54"/>
      <c r="BV108" s="54"/>
      <c r="BW108" s="54"/>
      <c r="BX108" s="54"/>
      <c r="BY108" s="54"/>
      <c r="BZ108" s="54"/>
      <c r="CA108" s="54"/>
      <c r="CB108" s="54"/>
      <c r="CC108" s="54"/>
      <c r="CD108" s="54"/>
      <c r="CE108" s="54"/>
      <c r="CF108" s="54"/>
      <c r="CG108" s="54"/>
      <c r="CH108" s="54"/>
      <c r="CI108" s="54"/>
      <c r="CJ108" s="54"/>
      <c r="CK108" s="54"/>
      <c r="CL108" s="53">
        <f t="shared" si="1"/>
        <v>0</v>
      </c>
    </row>
    <row r="109" spans="1:90" x14ac:dyDescent="0.25">
      <c r="A109" s="107">
        <v>101</v>
      </c>
      <c r="B109" s="107">
        <v>6382</v>
      </c>
      <c r="C109" s="106" t="s">
        <v>294</v>
      </c>
      <c r="D109" s="54"/>
      <c r="E109" s="54"/>
      <c r="F109" s="54"/>
      <c r="G109" s="54"/>
      <c r="H109" s="54"/>
      <c r="I109" s="54"/>
      <c r="J109" s="54"/>
      <c r="K109" s="54"/>
      <c r="L109" s="54"/>
      <c r="M109" s="54"/>
      <c r="N109" s="54"/>
      <c r="O109" s="54"/>
      <c r="P109" s="54"/>
      <c r="Q109" s="54"/>
      <c r="R109" s="54"/>
      <c r="S109" s="54"/>
      <c r="T109" s="54"/>
      <c r="U109" s="54"/>
      <c r="V109" s="54"/>
      <c r="W109" s="54"/>
      <c r="X109" s="54"/>
      <c r="Y109" s="54"/>
      <c r="Z109" s="54"/>
      <c r="AA109" s="54"/>
      <c r="AB109" s="54"/>
      <c r="AC109" s="54"/>
      <c r="AD109" s="54"/>
      <c r="AE109" s="54"/>
      <c r="AF109" s="54"/>
      <c r="AG109" s="54"/>
      <c r="AH109" s="54"/>
      <c r="AI109" s="54"/>
      <c r="AJ109" s="54"/>
      <c r="AK109" s="54">
        <v>0</v>
      </c>
      <c r="AL109" s="54"/>
      <c r="AM109" s="54"/>
      <c r="AN109" s="54">
        <v>0</v>
      </c>
      <c r="AO109" s="54"/>
      <c r="AP109" s="54">
        <v>0</v>
      </c>
      <c r="AQ109" s="54"/>
      <c r="AR109" s="54"/>
      <c r="AS109" s="54"/>
      <c r="AT109" s="54"/>
      <c r="AU109" s="54"/>
      <c r="AV109" s="54"/>
      <c r="AW109" s="54"/>
      <c r="AX109" s="54"/>
      <c r="AY109" s="54"/>
      <c r="AZ109" s="54"/>
      <c r="BA109" s="54"/>
      <c r="BB109" s="54"/>
      <c r="BC109" s="54">
        <v>0</v>
      </c>
      <c r="BD109" s="54"/>
      <c r="BE109" s="54"/>
      <c r="BF109" s="54"/>
      <c r="BG109" s="54">
        <v>0</v>
      </c>
      <c r="BH109" s="54"/>
      <c r="BI109" s="54"/>
      <c r="BJ109" s="54"/>
      <c r="BK109" s="54"/>
      <c r="BL109" s="54"/>
      <c r="BM109" s="54"/>
      <c r="BN109" s="54"/>
      <c r="BO109" s="54"/>
      <c r="BP109" s="54"/>
      <c r="BQ109" s="54"/>
      <c r="BR109" s="54"/>
      <c r="BS109" s="54"/>
      <c r="BT109" s="54"/>
      <c r="BU109" s="54"/>
      <c r="BV109" s="54"/>
      <c r="BW109" s="54"/>
      <c r="BX109" s="54"/>
      <c r="BY109" s="54"/>
      <c r="BZ109" s="54"/>
      <c r="CA109" s="54"/>
      <c r="CB109" s="54"/>
      <c r="CC109" s="54"/>
      <c r="CD109" s="54"/>
      <c r="CE109" s="54"/>
      <c r="CF109" s="54"/>
      <c r="CG109" s="54"/>
      <c r="CH109" s="54"/>
      <c r="CI109" s="54"/>
      <c r="CJ109" s="54"/>
      <c r="CK109" s="54"/>
      <c r="CL109" s="53">
        <f t="shared" si="1"/>
        <v>0</v>
      </c>
    </row>
    <row r="110" spans="1:90" x14ac:dyDescent="0.25">
      <c r="A110" s="107">
        <v>102</v>
      </c>
      <c r="B110" s="107">
        <v>6383</v>
      </c>
      <c r="C110" s="106" t="s">
        <v>295</v>
      </c>
      <c r="D110" s="54"/>
      <c r="E110" s="54"/>
      <c r="F110" s="54"/>
      <c r="G110" s="54"/>
      <c r="H110" s="54"/>
      <c r="I110" s="54"/>
      <c r="J110" s="54"/>
      <c r="K110" s="54"/>
      <c r="L110" s="54"/>
      <c r="M110" s="54"/>
      <c r="N110" s="54"/>
      <c r="O110" s="54"/>
      <c r="P110" s="54"/>
      <c r="Q110" s="54"/>
      <c r="R110" s="54"/>
      <c r="S110" s="54"/>
      <c r="T110" s="54"/>
      <c r="U110" s="54"/>
      <c r="V110" s="54"/>
      <c r="W110" s="54"/>
      <c r="X110" s="54"/>
      <c r="Y110" s="54"/>
      <c r="Z110" s="54"/>
      <c r="AA110" s="54"/>
      <c r="AB110" s="54"/>
      <c r="AC110" s="54"/>
      <c r="AD110" s="54"/>
      <c r="AE110" s="54"/>
      <c r="AF110" s="54"/>
      <c r="AG110" s="54"/>
      <c r="AH110" s="54"/>
      <c r="AI110" s="54"/>
      <c r="AJ110" s="54"/>
      <c r="AK110" s="54">
        <v>0</v>
      </c>
      <c r="AL110" s="54"/>
      <c r="AM110" s="54"/>
      <c r="AN110" s="54">
        <v>0</v>
      </c>
      <c r="AO110" s="54"/>
      <c r="AP110" s="54">
        <v>0</v>
      </c>
      <c r="AQ110" s="54"/>
      <c r="AR110" s="54"/>
      <c r="AS110" s="54"/>
      <c r="AT110" s="54"/>
      <c r="AU110" s="54"/>
      <c r="AV110" s="54"/>
      <c r="AW110" s="54"/>
      <c r="AX110" s="54"/>
      <c r="AY110" s="54"/>
      <c r="AZ110" s="54"/>
      <c r="BA110" s="54"/>
      <c r="BB110" s="54"/>
      <c r="BC110" s="54">
        <v>0</v>
      </c>
      <c r="BD110" s="54"/>
      <c r="BE110" s="54"/>
      <c r="BF110" s="54"/>
      <c r="BG110" s="54">
        <v>0</v>
      </c>
      <c r="BH110" s="54"/>
      <c r="BI110" s="54"/>
      <c r="BJ110" s="54"/>
      <c r="BK110" s="54"/>
      <c r="BL110" s="54"/>
      <c r="BM110" s="54"/>
      <c r="BN110" s="54"/>
      <c r="BO110" s="54"/>
      <c r="BP110" s="54"/>
      <c r="BQ110" s="54"/>
      <c r="BR110" s="54"/>
      <c r="BS110" s="54"/>
      <c r="BT110" s="54"/>
      <c r="BU110" s="54"/>
      <c r="BV110" s="54"/>
      <c r="BW110" s="54"/>
      <c r="BX110" s="54"/>
      <c r="BY110" s="54"/>
      <c r="BZ110" s="54"/>
      <c r="CA110" s="54"/>
      <c r="CB110" s="54"/>
      <c r="CC110" s="54"/>
      <c r="CD110" s="54"/>
      <c r="CE110" s="54"/>
      <c r="CF110" s="54"/>
      <c r="CG110" s="54"/>
      <c r="CH110" s="54"/>
      <c r="CI110" s="54"/>
      <c r="CJ110" s="54"/>
      <c r="CK110" s="54"/>
      <c r="CL110" s="53">
        <f t="shared" si="1"/>
        <v>0</v>
      </c>
    </row>
    <row r="111" spans="1:90" x14ac:dyDescent="0.25">
      <c r="A111" s="107">
        <v>103</v>
      </c>
      <c r="B111" s="107">
        <v>6387</v>
      </c>
      <c r="C111" s="106" t="s">
        <v>296</v>
      </c>
      <c r="D111" s="54"/>
      <c r="E111" s="54"/>
      <c r="F111" s="54"/>
      <c r="G111" s="54"/>
      <c r="H111" s="54"/>
      <c r="I111" s="54"/>
      <c r="J111" s="54"/>
      <c r="K111" s="54"/>
      <c r="L111" s="54"/>
      <c r="M111" s="54"/>
      <c r="N111" s="54"/>
      <c r="O111" s="54"/>
      <c r="P111" s="54"/>
      <c r="Q111" s="54"/>
      <c r="R111" s="54"/>
      <c r="S111" s="54"/>
      <c r="T111" s="54"/>
      <c r="U111" s="54"/>
      <c r="V111" s="54"/>
      <c r="W111" s="54"/>
      <c r="X111" s="54"/>
      <c r="Y111" s="54"/>
      <c r="Z111" s="54"/>
      <c r="AA111" s="54"/>
      <c r="AB111" s="54"/>
      <c r="AC111" s="54"/>
      <c r="AD111" s="54"/>
      <c r="AE111" s="54"/>
      <c r="AF111" s="54"/>
      <c r="AG111" s="54"/>
      <c r="AH111" s="54"/>
      <c r="AI111" s="54"/>
      <c r="AJ111" s="54"/>
      <c r="AK111" s="54">
        <v>0</v>
      </c>
      <c r="AL111" s="54"/>
      <c r="AM111" s="54"/>
      <c r="AN111" s="54">
        <v>0</v>
      </c>
      <c r="AO111" s="54"/>
      <c r="AP111" s="54">
        <v>0</v>
      </c>
      <c r="AQ111" s="54"/>
      <c r="AR111" s="54"/>
      <c r="AS111" s="54"/>
      <c r="AT111" s="54"/>
      <c r="AU111" s="54"/>
      <c r="AV111" s="54"/>
      <c r="AW111" s="54"/>
      <c r="AX111" s="54"/>
      <c r="AY111" s="54"/>
      <c r="AZ111" s="54"/>
      <c r="BA111" s="54"/>
      <c r="BB111" s="54"/>
      <c r="BC111" s="54">
        <v>0</v>
      </c>
      <c r="BD111" s="54"/>
      <c r="BE111" s="54"/>
      <c r="BF111" s="54"/>
      <c r="BG111" s="54">
        <v>0</v>
      </c>
      <c r="BH111" s="54"/>
      <c r="BI111" s="54"/>
      <c r="BJ111" s="54"/>
      <c r="BK111" s="54"/>
      <c r="BL111" s="54"/>
      <c r="BM111" s="54"/>
      <c r="BN111" s="54"/>
      <c r="BO111" s="54"/>
      <c r="BP111" s="54"/>
      <c r="BQ111" s="54"/>
      <c r="BR111" s="54"/>
      <c r="BS111" s="54"/>
      <c r="BT111" s="54"/>
      <c r="BU111" s="54"/>
      <c r="BV111" s="54"/>
      <c r="BW111" s="54"/>
      <c r="BX111" s="54"/>
      <c r="BY111" s="54"/>
      <c r="BZ111" s="54"/>
      <c r="CA111" s="54"/>
      <c r="CB111" s="54"/>
      <c r="CC111" s="54"/>
      <c r="CD111" s="54"/>
      <c r="CE111" s="54"/>
      <c r="CF111" s="54"/>
      <c r="CG111" s="54"/>
      <c r="CH111" s="54"/>
      <c r="CI111" s="54"/>
      <c r="CJ111" s="54"/>
      <c r="CK111" s="54"/>
      <c r="CL111" s="53">
        <f t="shared" si="1"/>
        <v>0</v>
      </c>
    </row>
    <row r="112" spans="1:90" x14ac:dyDescent="0.25">
      <c r="A112" s="107">
        <v>104</v>
      </c>
      <c r="B112" s="107">
        <v>6388</v>
      </c>
      <c r="C112" s="106" t="s">
        <v>297</v>
      </c>
      <c r="D112" s="54"/>
      <c r="E112" s="54"/>
      <c r="F112" s="54"/>
      <c r="G112" s="54"/>
      <c r="H112" s="54"/>
      <c r="I112" s="54"/>
      <c r="J112" s="54"/>
      <c r="K112" s="54"/>
      <c r="L112" s="54"/>
      <c r="M112" s="54"/>
      <c r="N112" s="54"/>
      <c r="O112" s="54"/>
      <c r="P112" s="54"/>
      <c r="Q112" s="54"/>
      <c r="R112" s="54"/>
      <c r="S112" s="54"/>
      <c r="T112" s="54"/>
      <c r="U112" s="54"/>
      <c r="V112" s="54"/>
      <c r="W112" s="54"/>
      <c r="X112" s="54"/>
      <c r="Y112" s="54"/>
      <c r="Z112" s="54"/>
      <c r="AA112" s="54"/>
      <c r="AB112" s="54"/>
      <c r="AC112" s="54"/>
      <c r="AD112" s="54"/>
      <c r="AE112" s="54"/>
      <c r="AF112" s="54"/>
      <c r="AG112" s="54"/>
      <c r="AH112" s="54"/>
      <c r="AI112" s="54"/>
      <c r="AJ112" s="54"/>
      <c r="AK112" s="54">
        <v>0</v>
      </c>
      <c r="AL112" s="54"/>
      <c r="AM112" s="54"/>
      <c r="AN112" s="54">
        <v>0</v>
      </c>
      <c r="AO112" s="54"/>
      <c r="AP112" s="54">
        <v>0</v>
      </c>
      <c r="AQ112" s="54"/>
      <c r="AR112" s="54"/>
      <c r="AS112" s="54"/>
      <c r="AT112" s="54"/>
      <c r="AU112" s="54"/>
      <c r="AV112" s="54"/>
      <c r="AW112" s="54"/>
      <c r="AX112" s="54"/>
      <c r="AY112" s="54"/>
      <c r="AZ112" s="54"/>
      <c r="BA112" s="54"/>
      <c r="BB112" s="54"/>
      <c r="BC112" s="54">
        <v>0</v>
      </c>
      <c r="BD112" s="54"/>
      <c r="BE112" s="54"/>
      <c r="BF112" s="54"/>
      <c r="BG112" s="54">
        <v>0</v>
      </c>
      <c r="BH112" s="54"/>
      <c r="BI112" s="54"/>
      <c r="BJ112" s="54"/>
      <c r="BK112" s="54"/>
      <c r="BL112" s="54"/>
      <c r="BM112" s="54"/>
      <c r="BN112" s="54"/>
      <c r="BO112" s="54"/>
      <c r="BP112" s="54"/>
      <c r="BQ112" s="54"/>
      <c r="BR112" s="54"/>
      <c r="BS112" s="54"/>
      <c r="BT112" s="54"/>
      <c r="BU112" s="54"/>
      <c r="BV112" s="54"/>
      <c r="BW112" s="54"/>
      <c r="BX112" s="54"/>
      <c r="BY112" s="54"/>
      <c r="BZ112" s="54"/>
      <c r="CA112" s="54"/>
      <c r="CB112" s="54"/>
      <c r="CC112" s="54"/>
      <c r="CD112" s="54"/>
      <c r="CE112" s="54"/>
      <c r="CF112" s="54"/>
      <c r="CG112" s="54"/>
      <c r="CH112" s="54"/>
      <c r="CI112" s="54"/>
      <c r="CJ112" s="54"/>
      <c r="CK112" s="54"/>
      <c r="CL112" s="53">
        <f t="shared" si="1"/>
        <v>0</v>
      </c>
    </row>
    <row r="113" spans="1:90" x14ac:dyDescent="0.25">
      <c r="A113" s="107">
        <v>105</v>
      </c>
      <c r="B113" s="107">
        <v>6389</v>
      </c>
      <c r="C113" s="106" t="s">
        <v>298</v>
      </c>
      <c r="D113" s="54"/>
      <c r="E113" s="54"/>
      <c r="F113" s="54"/>
      <c r="G113" s="54"/>
      <c r="H113" s="54"/>
      <c r="I113" s="54"/>
      <c r="J113" s="54"/>
      <c r="K113" s="54"/>
      <c r="L113" s="54"/>
      <c r="M113" s="54"/>
      <c r="N113" s="54"/>
      <c r="O113" s="54"/>
      <c r="P113" s="54"/>
      <c r="Q113" s="54"/>
      <c r="R113" s="54"/>
      <c r="S113" s="54"/>
      <c r="T113" s="54"/>
      <c r="U113" s="54"/>
      <c r="V113" s="54"/>
      <c r="W113" s="54"/>
      <c r="X113" s="54"/>
      <c r="Y113" s="54"/>
      <c r="Z113" s="54"/>
      <c r="AA113" s="54"/>
      <c r="AB113" s="54"/>
      <c r="AC113" s="54"/>
      <c r="AD113" s="54"/>
      <c r="AE113" s="54"/>
      <c r="AF113" s="54"/>
      <c r="AG113" s="54"/>
      <c r="AH113" s="54"/>
      <c r="AI113" s="54"/>
      <c r="AJ113" s="54"/>
      <c r="AK113" s="54">
        <v>0</v>
      </c>
      <c r="AL113" s="54"/>
      <c r="AM113" s="54"/>
      <c r="AN113" s="54">
        <v>0</v>
      </c>
      <c r="AO113" s="54"/>
      <c r="AP113" s="54">
        <v>0</v>
      </c>
      <c r="AQ113" s="54"/>
      <c r="AR113" s="54"/>
      <c r="AS113" s="54"/>
      <c r="AT113" s="54"/>
      <c r="AU113" s="54"/>
      <c r="AV113" s="54"/>
      <c r="AW113" s="54"/>
      <c r="AX113" s="54"/>
      <c r="AY113" s="54"/>
      <c r="AZ113" s="54"/>
      <c r="BA113" s="54"/>
      <c r="BB113" s="54"/>
      <c r="BC113" s="54">
        <v>0</v>
      </c>
      <c r="BD113" s="54"/>
      <c r="BE113" s="54"/>
      <c r="BF113" s="54"/>
      <c r="BG113" s="54">
        <v>0</v>
      </c>
      <c r="BH113" s="54"/>
      <c r="BI113" s="54"/>
      <c r="BJ113" s="54"/>
      <c r="BK113" s="54"/>
      <c r="BL113" s="54"/>
      <c r="BM113" s="54"/>
      <c r="BN113" s="54"/>
      <c r="BO113" s="54"/>
      <c r="BP113" s="54"/>
      <c r="BQ113" s="54"/>
      <c r="BR113" s="54"/>
      <c r="BS113" s="54"/>
      <c r="BT113" s="54"/>
      <c r="BU113" s="54"/>
      <c r="BV113" s="54"/>
      <c r="BW113" s="54"/>
      <c r="BX113" s="54"/>
      <c r="BY113" s="54"/>
      <c r="BZ113" s="54"/>
      <c r="CA113" s="54"/>
      <c r="CB113" s="54"/>
      <c r="CC113" s="54"/>
      <c r="CD113" s="54"/>
      <c r="CE113" s="54"/>
      <c r="CF113" s="54"/>
      <c r="CG113" s="54"/>
      <c r="CH113" s="54"/>
      <c r="CI113" s="54"/>
      <c r="CJ113" s="54"/>
      <c r="CK113" s="54"/>
      <c r="CL113" s="53">
        <f t="shared" si="1"/>
        <v>0</v>
      </c>
    </row>
    <row r="114" spans="1:90" x14ac:dyDescent="0.25">
      <c r="A114" s="107">
        <v>106</v>
      </c>
      <c r="B114" s="107">
        <v>6390</v>
      </c>
      <c r="C114" s="106" t="s">
        <v>299</v>
      </c>
      <c r="D114" s="54"/>
      <c r="E114" s="54"/>
      <c r="F114" s="54"/>
      <c r="G114" s="54"/>
      <c r="H114" s="54"/>
      <c r="I114" s="54"/>
      <c r="J114" s="54"/>
      <c r="K114" s="54"/>
      <c r="L114" s="54"/>
      <c r="M114" s="54"/>
      <c r="N114" s="54"/>
      <c r="O114" s="54"/>
      <c r="P114" s="54"/>
      <c r="Q114" s="54"/>
      <c r="R114" s="54"/>
      <c r="S114" s="54"/>
      <c r="T114" s="54"/>
      <c r="U114" s="54"/>
      <c r="V114" s="54"/>
      <c r="W114" s="54"/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>
        <v>0</v>
      </c>
      <c r="AL114" s="54"/>
      <c r="AM114" s="54"/>
      <c r="AN114" s="54">
        <v>0</v>
      </c>
      <c r="AO114" s="54"/>
      <c r="AP114" s="54">
        <v>0</v>
      </c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>
        <v>0</v>
      </c>
      <c r="BD114" s="54"/>
      <c r="BE114" s="54"/>
      <c r="BF114" s="54"/>
      <c r="BG114" s="54">
        <v>0</v>
      </c>
      <c r="BH114" s="54"/>
      <c r="BI114" s="54"/>
      <c r="BJ114" s="54"/>
      <c r="BK114" s="54"/>
      <c r="BL114" s="54"/>
      <c r="BM114" s="54"/>
      <c r="BN114" s="54"/>
      <c r="BO114" s="54"/>
      <c r="BP114" s="54"/>
      <c r="BQ114" s="54"/>
      <c r="BR114" s="54"/>
      <c r="BS114" s="54"/>
      <c r="BT114" s="54"/>
      <c r="BU114" s="54"/>
      <c r="BV114" s="54"/>
      <c r="BW114" s="54"/>
      <c r="BX114" s="54"/>
      <c r="BY114" s="54"/>
      <c r="BZ114" s="54"/>
      <c r="CA114" s="54"/>
      <c r="CB114" s="54"/>
      <c r="CC114" s="54"/>
      <c r="CD114" s="54"/>
      <c r="CE114" s="54"/>
      <c r="CF114" s="54"/>
      <c r="CG114" s="54"/>
      <c r="CH114" s="54"/>
      <c r="CI114" s="54"/>
      <c r="CJ114" s="54"/>
      <c r="CK114" s="54"/>
      <c r="CL114" s="53">
        <f t="shared" si="1"/>
        <v>0</v>
      </c>
    </row>
    <row r="115" spans="1:90" x14ac:dyDescent="0.25">
      <c r="A115" s="107">
        <v>107</v>
      </c>
      <c r="B115" s="107">
        <v>6391</v>
      </c>
      <c r="C115" s="106" t="s">
        <v>300</v>
      </c>
      <c r="D115" s="54"/>
      <c r="E115" s="54"/>
      <c r="F115" s="54"/>
      <c r="G115" s="54"/>
      <c r="H115" s="54"/>
      <c r="I115" s="54"/>
      <c r="J115" s="54"/>
      <c r="K115" s="54"/>
      <c r="L115" s="54"/>
      <c r="M115" s="54"/>
      <c r="N115" s="54"/>
      <c r="O115" s="54"/>
      <c r="P115" s="54"/>
      <c r="Q115" s="54"/>
      <c r="R115" s="54"/>
      <c r="S115" s="54"/>
      <c r="T115" s="54"/>
      <c r="U115" s="54"/>
      <c r="V115" s="54"/>
      <c r="W115" s="54"/>
      <c r="X115" s="54"/>
      <c r="Y115" s="54"/>
      <c r="Z115" s="54"/>
      <c r="AA115" s="54"/>
      <c r="AB115" s="54"/>
      <c r="AC115" s="54"/>
      <c r="AD115" s="54"/>
      <c r="AE115" s="54"/>
      <c r="AF115" s="54"/>
      <c r="AG115" s="54"/>
      <c r="AH115" s="54"/>
      <c r="AI115" s="54"/>
      <c r="AJ115" s="54"/>
      <c r="AK115" s="54">
        <v>0</v>
      </c>
      <c r="AL115" s="54"/>
      <c r="AM115" s="54"/>
      <c r="AN115" s="54">
        <v>0</v>
      </c>
      <c r="AO115" s="54"/>
      <c r="AP115" s="54">
        <v>0</v>
      </c>
      <c r="AQ115" s="54"/>
      <c r="AR115" s="54"/>
      <c r="AS115" s="54"/>
      <c r="AT115" s="54"/>
      <c r="AU115" s="54"/>
      <c r="AV115" s="54"/>
      <c r="AW115" s="54"/>
      <c r="AX115" s="54"/>
      <c r="AY115" s="54"/>
      <c r="AZ115" s="54"/>
      <c r="BA115" s="54"/>
      <c r="BB115" s="54"/>
      <c r="BC115" s="54">
        <v>0</v>
      </c>
      <c r="BD115" s="54"/>
      <c r="BE115" s="54"/>
      <c r="BF115" s="54"/>
      <c r="BG115" s="54">
        <v>0</v>
      </c>
      <c r="BH115" s="54"/>
      <c r="BI115" s="54"/>
      <c r="BJ115" s="54"/>
      <c r="BK115" s="54"/>
      <c r="BL115" s="54"/>
      <c r="BM115" s="54"/>
      <c r="BN115" s="54"/>
      <c r="BO115" s="54"/>
      <c r="BP115" s="54"/>
      <c r="BQ115" s="54"/>
      <c r="BR115" s="54"/>
      <c r="BS115" s="54"/>
      <c r="BT115" s="54"/>
      <c r="BU115" s="54"/>
      <c r="BV115" s="54"/>
      <c r="BW115" s="54"/>
      <c r="BX115" s="54"/>
      <c r="BY115" s="54"/>
      <c r="BZ115" s="54"/>
      <c r="CA115" s="54"/>
      <c r="CB115" s="54"/>
      <c r="CC115" s="54"/>
      <c r="CD115" s="54"/>
      <c r="CE115" s="54"/>
      <c r="CF115" s="54"/>
      <c r="CG115" s="54"/>
      <c r="CH115" s="54"/>
      <c r="CI115" s="54"/>
      <c r="CJ115" s="54"/>
      <c r="CK115" s="54"/>
      <c r="CL115" s="53">
        <f t="shared" si="1"/>
        <v>0</v>
      </c>
    </row>
    <row r="116" spans="1:90" x14ac:dyDescent="0.25">
      <c r="A116" s="107">
        <v>108</v>
      </c>
      <c r="B116" s="107">
        <v>6392</v>
      </c>
      <c r="C116" s="106" t="s">
        <v>301</v>
      </c>
      <c r="D116" s="54"/>
      <c r="E116" s="54"/>
      <c r="F116" s="54"/>
      <c r="G116" s="54"/>
      <c r="H116" s="54"/>
      <c r="I116" s="54"/>
      <c r="J116" s="54"/>
      <c r="K116" s="54"/>
      <c r="L116" s="54"/>
      <c r="M116" s="54"/>
      <c r="N116" s="54"/>
      <c r="O116" s="54"/>
      <c r="P116" s="54"/>
      <c r="Q116" s="54"/>
      <c r="R116" s="54"/>
      <c r="S116" s="54"/>
      <c r="T116" s="54"/>
      <c r="U116" s="54"/>
      <c r="V116" s="54"/>
      <c r="W116" s="54"/>
      <c r="X116" s="54"/>
      <c r="Y116" s="54"/>
      <c r="Z116" s="54"/>
      <c r="AA116" s="54"/>
      <c r="AB116" s="54"/>
      <c r="AC116" s="54"/>
      <c r="AD116" s="54"/>
      <c r="AE116" s="54"/>
      <c r="AF116" s="54"/>
      <c r="AG116" s="54"/>
      <c r="AH116" s="54"/>
      <c r="AI116" s="54"/>
      <c r="AJ116" s="54"/>
      <c r="AK116" s="54">
        <v>0</v>
      </c>
      <c r="AL116" s="54"/>
      <c r="AM116" s="54"/>
      <c r="AN116" s="54">
        <v>0</v>
      </c>
      <c r="AO116" s="54"/>
      <c r="AP116" s="54">
        <v>0</v>
      </c>
      <c r="AQ116" s="54"/>
      <c r="AR116" s="54"/>
      <c r="AS116" s="54"/>
      <c r="AT116" s="54"/>
      <c r="AU116" s="54"/>
      <c r="AV116" s="54"/>
      <c r="AW116" s="54"/>
      <c r="AX116" s="54"/>
      <c r="AY116" s="54"/>
      <c r="AZ116" s="54"/>
      <c r="BA116" s="54"/>
      <c r="BB116" s="54"/>
      <c r="BC116" s="54">
        <v>0</v>
      </c>
      <c r="BD116" s="54"/>
      <c r="BE116" s="54"/>
      <c r="BF116" s="54"/>
      <c r="BG116" s="54">
        <v>0</v>
      </c>
      <c r="BH116" s="54"/>
      <c r="BI116" s="54"/>
      <c r="BJ116" s="54"/>
      <c r="BK116" s="54"/>
      <c r="BL116" s="54"/>
      <c r="BM116" s="54"/>
      <c r="BN116" s="54"/>
      <c r="BO116" s="54"/>
      <c r="BP116" s="54"/>
      <c r="BQ116" s="54"/>
      <c r="BR116" s="54"/>
      <c r="BS116" s="54"/>
      <c r="BT116" s="54"/>
      <c r="BU116" s="54"/>
      <c r="BV116" s="54"/>
      <c r="BW116" s="54"/>
      <c r="BX116" s="54"/>
      <c r="BY116" s="54"/>
      <c r="BZ116" s="54"/>
      <c r="CA116" s="54"/>
      <c r="CB116" s="54"/>
      <c r="CC116" s="54"/>
      <c r="CD116" s="54"/>
      <c r="CE116" s="54"/>
      <c r="CF116" s="54"/>
      <c r="CG116" s="54"/>
      <c r="CH116" s="54"/>
      <c r="CI116" s="54"/>
      <c r="CJ116" s="54"/>
      <c r="CK116" s="54"/>
      <c r="CL116" s="53">
        <f t="shared" si="1"/>
        <v>0</v>
      </c>
    </row>
    <row r="117" spans="1:90" x14ac:dyDescent="0.25">
      <c r="A117" s="107">
        <v>109</v>
      </c>
      <c r="B117" s="107">
        <v>6395</v>
      </c>
      <c r="C117" s="106" t="s">
        <v>303</v>
      </c>
      <c r="D117" s="54"/>
      <c r="E117" s="54"/>
      <c r="F117" s="54"/>
      <c r="G117" s="54"/>
      <c r="H117" s="54"/>
      <c r="I117" s="54"/>
      <c r="J117" s="54"/>
      <c r="K117" s="54"/>
      <c r="L117" s="54"/>
      <c r="M117" s="54"/>
      <c r="N117" s="54"/>
      <c r="O117" s="54"/>
      <c r="P117" s="54"/>
      <c r="Q117" s="54"/>
      <c r="R117" s="54"/>
      <c r="S117" s="54"/>
      <c r="T117" s="54"/>
      <c r="U117" s="54"/>
      <c r="V117" s="54"/>
      <c r="W117" s="54"/>
      <c r="X117" s="54"/>
      <c r="Y117" s="54"/>
      <c r="Z117" s="54"/>
      <c r="AA117" s="54"/>
      <c r="AB117" s="54"/>
      <c r="AC117" s="54"/>
      <c r="AD117" s="54"/>
      <c r="AE117" s="54"/>
      <c r="AF117" s="54"/>
      <c r="AG117" s="54"/>
      <c r="AH117" s="54"/>
      <c r="AI117" s="54"/>
      <c r="AJ117" s="54"/>
      <c r="AK117" s="54">
        <v>0</v>
      </c>
      <c r="AL117" s="54"/>
      <c r="AM117" s="54"/>
      <c r="AN117" s="54">
        <v>0</v>
      </c>
      <c r="AO117" s="54"/>
      <c r="AP117" s="54">
        <v>0</v>
      </c>
      <c r="AQ117" s="54"/>
      <c r="AR117" s="54"/>
      <c r="AS117" s="54"/>
      <c r="AT117" s="54"/>
      <c r="AU117" s="54"/>
      <c r="AV117" s="54"/>
      <c r="AW117" s="54"/>
      <c r="AX117" s="54"/>
      <c r="AY117" s="54"/>
      <c r="AZ117" s="54"/>
      <c r="BA117" s="54"/>
      <c r="BB117" s="54"/>
      <c r="BC117" s="54">
        <v>0</v>
      </c>
      <c r="BD117" s="54"/>
      <c r="BE117" s="54"/>
      <c r="BF117" s="54"/>
      <c r="BG117" s="54">
        <v>0</v>
      </c>
      <c r="BH117" s="54"/>
      <c r="BI117" s="54"/>
      <c r="BJ117" s="54"/>
      <c r="BK117" s="54"/>
      <c r="BL117" s="54"/>
      <c r="BM117" s="54"/>
      <c r="BN117" s="54"/>
      <c r="BO117" s="54"/>
      <c r="BP117" s="54"/>
      <c r="BQ117" s="54"/>
      <c r="BR117" s="54"/>
      <c r="BS117" s="54"/>
      <c r="BT117" s="54"/>
      <c r="BU117" s="54"/>
      <c r="BV117" s="54"/>
      <c r="BW117" s="54"/>
      <c r="BX117" s="54"/>
      <c r="BY117" s="54"/>
      <c r="BZ117" s="54"/>
      <c r="CA117" s="54"/>
      <c r="CB117" s="54"/>
      <c r="CC117" s="54"/>
      <c r="CD117" s="54"/>
      <c r="CE117" s="54"/>
      <c r="CF117" s="54"/>
      <c r="CG117" s="54"/>
      <c r="CH117" s="54"/>
      <c r="CI117" s="54"/>
      <c r="CJ117" s="54"/>
      <c r="CK117" s="54"/>
      <c r="CL117" s="53">
        <f t="shared" si="1"/>
        <v>0</v>
      </c>
    </row>
    <row r="118" spans="1:90" x14ac:dyDescent="0.25">
      <c r="A118" s="107">
        <v>110</v>
      </c>
      <c r="B118" s="107">
        <v>6396</v>
      </c>
      <c r="C118" s="106" t="s">
        <v>304</v>
      </c>
      <c r="D118" s="54"/>
      <c r="E118" s="54"/>
      <c r="F118" s="54"/>
      <c r="G118" s="54"/>
      <c r="H118" s="54"/>
      <c r="I118" s="54"/>
      <c r="J118" s="54"/>
      <c r="K118" s="54"/>
      <c r="L118" s="54"/>
      <c r="M118" s="54"/>
      <c r="N118" s="54"/>
      <c r="O118" s="54"/>
      <c r="P118" s="54"/>
      <c r="Q118" s="54"/>
      <c r="R118" s="54"/>
      <c r="S118" s="54"/>
      <c r="T118" s="54"/>
      <c r="U118" s="54"/>
      <c r="V118" s="54"/>
      <c r="W118" s="54"/>
      <c r="X118" s="54"/>
      <c r="Y118" s="54"/>
      <c r="Z118" s="54"/>
      <c r="AA118" s="54"/>
      <c r="AB118" s="54"/>
      <c r="AC118" s="54"/>
      <c r="AD118" s="54"/>
      <c r="AE118" s="54"/>
      <c r="AF118" s="54"/>
      <c r="AG118" s="54"/>
      <c r="AH118" s="54"/>
      <c r="AI118" s="54"/>
      <c r="AJ118" s="54"/>
      <c r="AK118" s="54">
        <v>0</v>
      </c>
      <c r="AL118" s="54"/>
      <c r="AM118" s="54"/>
      <c r="AN118" s="54">
        <v>0</v>
      </c>
      <c r="AO118" s="54"/>
      <c r="AP118" s="54">
        <v>0</v>
      </c>
      <c r="AQ118" s="54"/>
      <c r="AR118" s="54"/>
      <c r="AS118" s="54"/>
      <c r="AT118" s="54"/>
      <c r="AU118" s="54"/>
      <c r="AV118" s="54"/>
      <c r="AW118" s="54"/>
      <c r="AX118" s="54"/>
      <c r="AY118" s="54"/>
      <c r="AZ118" s="54"/>
      <c r="BA118" s="54"/>
      <c r="BB118" s="54"/>
      <c r="BC118" s="54">
        <v>0</v>
      </c>
      <c r="BD118" s="54"/>
      <c r="BE118" s="54"/>
      <c r="BF118" s="54"/>
      <c r="BG118" s="54">
        <v>0</v>
      </c>
      <c r="BH118" s="54"/>
      <c r="BI118" s="54"/>
      <c r="BJ118" s="54"/>
      <c r="BK118" s="54"/>
      <c r="BL118" s="54"/>
      <c r="BM118" s="54"/>
      <c r="BN118" s="54"/>
      <c r="BO118" s="54"/>
      <c r="BP118" s="54"/>
      <c r="BQ118" s="54"/>
      <c r="BR118" s="54"/>
      <c r="BS118" s="54"/>
      <c r="BT118" s="54"/>
      <c r="BU118" s="54"/>
      <c r="BV118" s="54"/>
      <c r="BW118" s="54"/>
      <c r="BX118" s="54"/>
      <c r="BY118" s="54"/>
      <c r="BZ118" s="54"/>
      <c r="CA118" s="54"/>
      <c r="CB118" s="54"/>
      <c r="CC118" s="54"/>
      <c r="CD118" s="54"/>
      <c r="CE118" s="54"/>
      <c r="CF118" s="54"/>
      <c r="CG118" s="54"/>
      <c r="CH118" s="54"/>
      <c r="CI118" s="54"/>
      <c r="CJ118" s="54"/>
      <c r="CK118" s="54"/>
      <c r="CL118" s="53">
        <f t="shared" si="1"/>
        <v>0</v>
      </c>
    </row>
    <row r="119" spans="1:90" x14ac:dyDescent="0.25">
      <c r="A119" s="107">
        <v>111</v>
      </c>
      <c r="B119" s="107">
        <v>6398</v>
      </c>
      <c r="C119" s="106" t="s">
        <v>305</v>
      </c>
      <c r="D119" s="54"/>
      <c r="E119" s="54"/>
      <c r="F119" s="54"/>
      <c r="G119" s="54"/>
      <c r="H119" s="54"/>
      <c r="I119" s="54"/>
      <c r="J119" s="54"/>
      <c r="K119" s="54"/>
      <c r="L119" s="54"/>
      <c r="M119" s="54"/>
      <c r="N119" s="54"/>
      <c r="O119" s="54"/>
      <c r="P119" s="54"/>
      <c r="Q119" s="54"/>
      <c r="R119" s="54"/>
      <c r="S119" s="54"/>
      <c r="T119" s="54"/>
      <c r="U119" s="54"/>
      <c r="V119" s="54"/>
      <c r="W119" s="54"/>
      <c r="X119" s="54"/>
      <c r="Y119" s="54"/>
      <c r="Z119" s="54"/>
      <c r="AA119" s="54"/>
      <c r="AB119" s="54"/>
      <c r="AC119" s="54"/>
      <c r="AD119" s="54"/>
      <c r="AE119" s="54"/>
      <c r="AF119" s="54"/>
      <c r="AG119" s="54"/>
      <c r="AH119" s="54"/>
      <c r="AI119" s="54"/>
      <c r="AJ119" s="54"/>
      <c r="AK119" s="54">
        <v>0</v>
      </c>
      <c r="AL119" s="54"/>
      <c r="AM119" s="54"/>
      <c r="AN119" s="54">
        <v>0</v>
      </c>
      <c r="AO119" s="54"/>
      <c r="AP119" s="54">
        <v>0</v>
      </c>
      <c r="AQ119" s="54"/>
      <c r="AR119" s="54"/>
      <c r="AS119" s="54"/>
      <c r="AT119" s="54"/>
      <c r="AU119" s="54"/>
      <c r="AV119" s="54"/>
      <c r="AW119" s="54"/>
      <c r="AX119" s="54"/>
      <c r="AY119" s="54"/>
      <c r="AZ119" s="54"/>
      <c r="BA119" s="54"/>
      <c r="BB119" s="54"/>
      <c r="BC119" s="54">
        <v>0</v>
      </c>
      <c r="BD119" s="54"/>
      <c r="BE119" s="54"/>
      <c r="BF119" s="54"/>
      <c r="BG119" s="54">
        <v>0</v>
      </c>
      <c r="BH119" s="54"/>
      <c r="BI119" s="54"/>
      <c r="BJ119" s="54"/>
      <c r="BK119" s="54"/>
      <c r="BL119" s="54"/>
      <c r="BM119" s="54"/>
      <c r="BN119" s="54"/>
      <c r="BO119" s="54"/>
      <c r="BP119" s="54"/>
      <c r="BQ119" s="54"/>
      <c r="BR119" s="54"/>
      <c r="BS119" s="54"/>
      <c r="BT119" s="54"/>
      <c r="BU119" s="54"/>
      <c r="BV119" s="54"/>
      <c r="BW119" s="54"/>
      <c r="BX119" s="54"/>
      <c r="BY119" s="54"/>
      <c r="BZ119" s="54"/>
      <c r="CA119" s="54"/>
      <c r="CB119" s="54"/>
      <c r="CC119" s="54"/>
      <c r="CD119" s="54"/>
      <c r="CE119" s="54"/>
      <c r="CF119" s="54"/>
      <c r="CG119" s="54"/>
      <c r="CH119" s="54"/>
      <c r="CI119" s="54"/>
      <c r="CJ119" s="54"/>
      <c r="CK119" s="54"/>
      <c r="CL119" s="53">
        <f t="shared" si="1"/>
        <v>0</v>
      </c>
    </row>
    <row r="120" spans="1:90" x14ac:dyDescent="0.25">
      <c r="A120" s="107">
        <v>112</v>
      </c>
      <c r="B120" s="107">
        <v>6404</v>
      </c>
      <c r="C120" s="106" t="s">
        <v>306</v>
      </c>
      <c r="D120" s="54"/>
      <c r="E120" s="54"/>
      <c r="F120" s="54"/>
      <c r="G120" s="54"/>
      <c r="H120" s="54"/>
      <c r="I120" s="54"/>
      <c r="J120" s="54"/>
      <c r="K120" s="54"/>
      <c r="L120" s="54"/>
      <c r="M120" s="54"/>
      <c r="N120" s="54"/>
      <c r="O120" s="54"/>
      <c r="P120" s="54"/>
      <c r="Q120" s="54"/>
      <c r="R120" s="54"/>
      <c r="S120" s="54"/>
      <c r="T120" s="54"/>
      <c r="U120" s="54"/>
      <c r="V120" s="54"/>
      <c r="W120" s="54"/>
      <c r="X120" s="54"/>
      <c r="Y120" s="54"/>
      <c r="Z120" s="54"/>
      <c r="AA120" s="54"/>
      <c r="AB120" s="54"/>
      <c r="AC120" s="54"/>
      <c r="AD120" s="54"/>
      <c r="AE120" s="54"/>
      <c r="AF120" s="54"/>
      <c r="AG120" s="54"/>
      <c r="AH120" s="54"/>
      <c r="AI120" s="54"/>
      <c r="AJ120" s="54"/>
      <c r="AK120" s="54">
        <v>0</v>
      </c>
      <c r="AL120" s="54"/>
      <c r="AM120" s="54"/>
      <c r="AN120" s="54">
        <v>0</v>
      </c>
      <c r="AO120" s="54"/>
      <c r="AP120" s="54">
        <v>0</v>
      </c>
      <c r="AQ120" s="54"/>
      <c r="AR120" s="54"/>
      <c r="AS120" s="54"/>
      <c r="AT120" s="54"/>
      <c r="AU120" s="54"/>
      <c r="AV120" s="54"/>
      <c r="AW120" s="54"/>
      <c r="AX120" s="54"/>
      <c r="AY120" s="54"/>
      <c r="AZ120" s="54"/>
      <c r="BA120" s="54"/>
      <c r="BB120" s="54"/>
      <c r="BC120" s="54">
        <v>0</v>
      </c>
      <c r="BD120" s="54"/>
      <c r="BE120" s="54"/>
      <c r="BF120" s="54"/>
      <c r="BG120" s="54">
        <v>0</v>
      </c>
      <c r="BH120" s="54"/>
      <c r="BI120" s="54"/>
      <c r="BJ120" s="54"/>
      <c r="BK120" s="54"/>
      <c r="BL120" s="54"/>
      <c r="BM120" s="54"/>
      <c r="BN120" s="54"/>
      <c r="BO120" s="54"/>
      <c r="BP120" s="54"/>
      <c r="BQ120" s="54"/>
      <c r="BR120" s="54"/>
      <c r="BS120" s="54"/>
      <c r="BT120" s="54"/>
      <c r="BU120" s="54"/>
      <c r="BV120" s="54"/>
      <c r="BW120" s="54"/>
      <c r="BX120" s="54"/>
      <c r="BY120" s="54"/>
      <c r="BZ120" s="54"/>
      <c r="CA120" s="54"/>
      <c r="CB120" s="54"/>
      <c r="CC120" s="54"/>
      <c r="CD120" s="54"/>
      <c r="CE120" s="54"/>
      <c r="CF120" s="54"/>
      <c r="CG120" s="54"/>
      <c r="CH120" s="54"/>
      <c r="CI120" s="54"/>
      <c r="CJ120" s="54"/>
      <c r="CK120" s="54"/>
      <c r="CL120" s="53">
        <f t="shared" si="1"/>
        <v>0</v>
      </c>
    </row>
    <row r="121" spans="1:90" x14ac:dyDescent="0.25">
      <c r="A121" s="107">
        <v>113</v>
      </c>
      <c r="B121" s="107">
        <v>6405</v>
      </c>
      <c r="C121" s="106" t="s">
        <v>307</v>
      </c>
      <c r="D121" s="54"/>
      <c r="E121" s="54"/>
      <c r="F121" s="54"/>
      <c r="G121" s="54"/>
      <c r="H121" s="54"/>
      <c r="I121" s="54"/>
      <c r="J121" s="54"/>
      <c r="K121" s="54"/>
      <c r="L121" s="54"/>
      <c r="M121" s="54"/>
      <c r="N121" s="54"/>
      <c r="O121" s="54"/>
      <c r="P121" s="54"/>
      <c r="Q121" s="54"/>
      <c r="R121" s="54"/>
      <c r="S121" s="54"/>
      <c r="T121" s="54"/>
      <c r="U121" s="54"/>
      <c r="V121" s="54"/>
      <c r="W121" s="54"/>
      <c r="X121" s="54"/>
      <c r="Y121" s="54"/>
      <c r="Z121" s="54"/>
      <c r="AA121" s="54"/>
      <c r="AB121" s="54"/>
      <c r="AC121" s="54"/>
      <c r="AD121" s="54"/>
      <c r="AE121" s="54"/>
      <c r="AF121" s="54"/>
      <c r="AG121" s="54"/>
      <c r="AH121" s="54"/>
      <c r="AI121" s="54"/>
      <c r="AJ121" s="54"/>
      <c r="AK121" s="54">
        <v>0</v>
      </c>
      <c r="AL121" s="54"/>
      <c r="AM121" s="54"/>
      <c r="AN121" s="54">
        <v>0</v>
      </c>
      <c r="AO121" s="54"/>
      <c r="AP121" s="54">
        <v>0</v>
      </c>
      <c r="AQ121" s="54"/>
      <c r="AR121" s="54"/>
      <c r="AS121" s="54"/>
      <c r="AT121" s="54"/>
      <c r="AU121" s="54"/>
      <c r="AV121" s="54"/>
      <c r="AW121" s="54"/>
      <c r="AX121" s="54"/>
      <c r="AY121" s="54"/>
      <c r="AZ121" s="54"/>
      <c r="BA121" s="54"/>
      <c r="BB121" s="54"/>
      <c r="BC121" s="54">
        <v>0</v>
      </c>
      <c r="BD121" s="54"/>
      <c r="BE121" s="54"/>
      <c r="BF121" s="54"/>
      <c r="BG121" s="54">
        <v>0</v>
      </c>
      <c r="BH121" s="54"/>
      <c r="BI121" s="54"/>
      <c r="BJ121" s="54"/>
      <c r="BK121" s="54"/>
      <c r="BL121" s="54"/>
      <c r="BM121" s="54"/>
      <c r="BN121" s="54"/>
      <c r="BO121" s="54"/>
      <c r="BP121" s="54"/>
      <c r="BQ121" s="54"/>
      <c r="BR121" s="54"/>
      <c r="BS121" s="54"/>
      <c r="BT121" s="54"/>
      <c r="BU121" s="54"/>
      <c r="BV121" s="54"/>
      <c r="BW121" s="54"/>
      <c r="BX121" s="54"/>
      <c r="BY121" s="54"/>
      <c r="BZ121" s="54"/>
      <c r="CA121" s="54"/>
      <c r="CB121" s="54"/>
      <c r="CC121" s="54"/>
      <c r="CD121" s="54"/>
      <c r="CE121" s="54"/>
      <c r="CF121" s="54"/>
      <c r="CG121" s="54"/>
      <c r="CH121" s="54"/>
      <c r="CI121" s="54"/>
      <c r="CJ121" s="54"/>
      <c r="CK121" s="54"/>
      <c r="CL121" s="53">
        <f t="shared" si="1"/>
        <v>0</v>
      </c>
    </row>
    <row r="122" spans="1:90" x14ac:dyDescent="0.25">
      <c r="A122" s="107">
        <v>114</v>
      </c>
      <c r="B122" s="107">
        <v>6406</v>
      </c>
      <c r="C122" s="106" t="s">
        <v>308</v>
      </c>
      <c r="D122" s="54"/>
      <c r="E122" s="54"/>
      <c r="F122" s="54"/>
      <c r="G122" s="54"/>
      <c r="H122" s="54"/>
      <c r="I122" s="54"/>
      <c r="J122" s="54"/>
      <c r="K122" s="54"/>
      <c r="L122" s="54"/>
      <c r="M122" s="54"/>
      <c r="N122" s="54"/>
      <c r="O122" s="54"/>
      <c r="P122" s="54"/>
      <c r="Q122" s="54"/>
      <c r="R122" s="54"/>
      <c r="S122" s="54"/>
      <c r="T122" s="54"/>
      <c r="U122" s="54"/>
      <c r="V122" s="54"/>
      <c r="W122" s="54"/>
      <c r="X122" s="54"/>
      <c r="Y122" s="54"/>
      <c r="Z122" s="54"/>
      <c r="AA122" s="54"/>
      <c r="AB122" s="54"/>
      <c r="AC122" s="54"/>
      <c r="AD122" s="54"/>
      <c r="AE122" s="54"/>
      <c r="AF122" s="54"/>
      <c r="AG122" s="54"/>
      <c r="AH122" s="54"/>
      <c r="AI122" s="54"/>
      <c r="AJ122" s="54"/>
      <c r="AK122" s="54">
        <v>0</v>
      </c>
      <c r="AL122" s="54"/>
      <c r="AM122" s="54"/>
      <c r="AN122" s="54">
        <v>0</v>
      </c>
      <c r="AO122" s="54"/>
      <c r="AP122" s="54">
        <v>0</v>
      </c>
      <c r="AQ122" s="54"/>
      <c r="AR122" s="54"/>
      <c r="AS122" s="54"/>
      <c r="AT122" s="54"/>
      <c r="AU122" s="54"/>
      <c r="AV122" s="54"/>
      <c r="AW122" s="54"/>
      <c r="AX122" s="54"/>
      <c r="AY122" s="54"/>
      <c r="AZ122" s="54"/>
      <c r="BA122" s="54"/>
      <c r="BB122" s="54"/>
      <c r="BC122" s="54">
        <v>0</v>
      </c>
      <c r="BD122" s="54"/>
      <c r="BE122" s="54"/>
      <c r="BF122" s="54"/>
      <c r="BG122" s="54">
        <v>0</v>
      </c>
      <c r="BH122" s="54"/>
      <c r="BI122" s="54"/>
      <c r="BJ122" s="54"/>
      <c r="BK122" s="54"/>
      <c r="BL122" s="54"/>
      <c r="BM122" s="54"/>
      <c r="BN122" s="54"/>
      <c r="BO122" s="54"/>
      <c r="BP122" s="54"/>
      <c r="BQ122" s="54"/>
      <c r="BR122" s="54"/>
      <c r="BS122" s="54"/>
      <c r="BT122" s="54"/>
      <c r="BU122" s="54"/>
      <c r="BV122" s="54"/>
      <c r="BW122" s="54"/>
      <c r="BX122" s="54"/>
      <c r="BY122" s="54"/>
      <c r="BZ122" s="54"/>
      <c r="CA122" s="54"/>
      <c r="CB122" s="54"/>
      <c r="CC122" s="54"/>
      <c r="CD122" s="54"/>
      <c r="CE122" s="54"/>
      <c r="CF122" s="54"/>
      <c r="CG122" s="54"/>
      <c r="CH122" s="54"/>
      <c r="CI122" s="54"/>
      <c r="CJ122" s="54"/>
      <c r="CK122" s="54"/>
      <c r="CL122" s="53">
        <f t="shared" si="1"/>
        <v>0</v>
      </c>
    </row>
    <row r="123" spans="1:90" x14ac:dyDescent="0.25">
      <c r="A123" s="107">
        <v>115</v>
      </c>
      <c r="B123" s="107">
        <v>6407</v>
      </c>
      <c r="C123" s="106" t="s">
        <v>309</v>
      </c>
      <c r="D123" s="54"/>
      <c r="E123" s="54"/>
      <c r="F123" s="54"/>
      <c r="G123" s="54"/>
      <c r="H123" s="54"/>
      <c r="I123" s="54"/>
      <c r="J123" s="54"/>
      <c r="K123" s="54"/>
      <c r="L123" s="54"/>
      <c r="M123" s="54"/>
      <c r="N123" s="54"/>
      <c r="O123" s="54"/>
      <c r="P123" s="54"/>
      <c r="Q123" s="54"/>
      <c r="R123" s="54"/>
      <c r="S123" s="54"/>
      <c r="T123" s="54"/>
      <c r="U123" s="54"/>
      <c r="V123" s="54"/>
      <c r="W123" s="54"/>
      <c r="X123" s="54"/>
      <c r="Y123" s="54"/>
      <c r="Z123" s="54"/>
      <c r="AA123" s="54"/>
      <c r="AB123" s="54"/>
      <c r="AC123" s="54"/>
      <c r="AD123" s="54"/>
      <c r="AE123" s="54"/>
      <c r="AF123" s="54"/>
      <c r="AG123" s="54"/>
      <c r="AH123" s="54"/>
      <c r="AI123" s="54"/>
      <c r="AJ123" s="54"/>
      <c r="AK123" s="54">
        <v>0</v>
      </c>
      <c r="AL123" s="54"/>
      <c r="AM123" s="54"/>
      <c r="AN123" s="54">
        <v>0</v>
      </c>
      <c r="AO123" s="54"/>
      <c r="AP123" s="54">
        <v>0</v>
      </c>
      <c r="AQ123" s="54"/>
      <c r="AR123" s="54"/>
      <c r="AS123" s="54"/>
      <c r="AT123" s="54"/>
      <c r="AU123" s="54"/>
      <c r="AV123" s="54"/>
      <c r="AW123" s="54"/>
      <c r="AX123" s="54"/>
      <c r="AY123" s="54"/>
      <c r="AZ123" s="54"/>
      <c r="BA123" s="54"/>
      <c r="BB123" s="54"/>
      <c r="BC123" s="54">
        <v>0</v>
      </c>
      <c r="BD123" s="54"/>
      <c r="BE123" s="54"/>
      <c r="BF123" s="54"/>
      <c r="BG123" s="54">
        <v>0</v>
      </c>
      <c r="BH123" s="54"/>
      <c r="BI123" s="54"/>
      <c r="BJ123" s="54"/>
      <c r="BK123" s="54"/>
      <c r="BL123" s="54"/>
      <c r="BM123" s="54"/>
      <c r="BN123" s="54"/>
      <c r="BO123" s="54"/>
      <c r="BP123" s="54"/>
      <c r="BQ123" s="54"/>
      <c r="BR123" s="54"/>
      <c r="BS123" s="54"/>
      <c r="BT123" s="54"/>
      <c r="BU123" s="54"/>
      <c r="BV123" s="54"/>
      <c r="BW123" s="54"/>
      <c r="BX123" s="54"/>
      <c r="BY123" s="54"/>
      <c r="BZ123" s="54"/>
      <c r="CA123" s="54"/>
      <c r="CB123" s="54"/>
      <c r="CC123" s="54"/>
      <c r="CD123" s="54"/>
      <c r="CE123" s="54"/>
      <c r="CF123" s="54"/>
      <c r="CG123" s="54"/>
      <c r="CH123" s="54"/>
      <c r="CI123" s="54"/>
      <c r="CJ123" s="54"/>
      <c r="CK123" s="54"/>
      <c r="CL123" s="53">
        <f t="shared" si="1"/>
        <v>0</v>
      </c>
    </row>
    <row r="124" spans="1:90" x14ac:dyDescent="0.25">
      <c r="A124" s="107">
        <v>116</v>
      </c>
      <c r="B124" s="107">
        <v>6415</v>
      </c>
      <c r="C124" s="106" t="s">
        <v>310</v>
      </c>
      <c r="D124" s="54"/>
      <c r="E124" s="54"/>
      <c r="F124" s="54"/>
      <c r="G124" s="54"/>
      <c r="H124" s="54"/>
      <c r="I124" s="54"/>
      <c r="J124" s="54"/>
      <c r="K124" s="54"/>
      <c r="L124" s="54"/>
      <c r="M124" s="54"/>
      <c r="N124" s="54"/>
      <c r="O124" s="54"/>
      <c r="P124" s="54"/>
      <c r="Q124" s="54"/>
      <c r="R124" s="54"/>
      <c r="S124" s="54"/>
      <c r="T124" s="54"/>
      <c r="U124" s="54"/>
      <c r="V124" s="54"/>
      <c r="W124" s="54"/>
      <c r="X124" s="54"/>
      <c r="Y124" s="54"/>
      <c r="Z124" s="54"/>
      <c r="AA124" s="54"/>
      <c r="AB124" s="54"/>
      <c r="AC124" s="54"/>
      <c r="AD124" s="54"/>
      <c r="AE124" s="54"/>
      <c r="AF124" s="54"/>
      <c r="AG124" s="54"/>
      <c r="AH124" s="54"/>
      <c r="AI124" s="54"/>
      <c r="AJ124" s="54"/>
      <c r="AK124" s="54">
        <v>0</v>
      </c>
      <c r="AL124" s="54"/>
      <c r="AM124" s="54"/>
      <c r="AN124" s="54">
        <v>0</v>
      </c>
      <c r="AO124" s="54"/>
      <c r="AP124" s="54">
        <v>0</v>
      </c>
      <c r="AQ124" s="54"/>
      <c r="AR124" s="54"/>
      <c r="AS124" s="54"/>
      <c r="AT124" s="54"/>
      <c r="AU124" s="54"/>
      <c r="AV124" s="54"/>
      <c r="AW124" s="54"/>
      <c r="AX124" s="54"/>
      <c r="AY124" s="54"/>
      <c r="AZ124" s="54"/>
      <c r="BA124" s="54"/>
      <c r="BB124" s="54"/>
      <c r="BC124" s="54">
        <v>0</v>
      </c>
      <c r="BD124" s="54"/>
      <c r="BE124" s="54"/>
      <c r="BF124" s="54"/>
      <c r="BG124" s="54">
        <v>0</v>
      </c>
      <c r="BH124" s="54"/>
      <c r="BI124" s="54"/>
      <c r="BJ124" s="54"/>
      <c r="BK124" s="54"/>
      <c r="BL124" s="54"/>
      <c r="BM124" s="54"/>
      <c r="BN124" s="54"/>
      <c r="BO124" s="54"/>
      <c r="BP124" s="54"/>
      <c r="BQ124" s="54"/>
      <c r="BR124" s="54"/>
      <c r="BS124" s="54"/>
      <c r="BT124" s="54"/>
      <c r="BU124" s="54"/>
      <c r="BV124" s="54"/>
      <c r="BW124" s="54"/>
      <c r="BX124" s="54"/>
      <c r="BY124" s="54"/>
      <c r="BZ124" s="54"/>
      <c r="CA124" s="54"/>
      <c r="CB124" s="54"/>
      <c r="CC124" s="54"/>
      <c r="CD124" s="54"/>
      <c r="CE124" s="54"/>
      <c r="CF124" s="54"/>
      <c r="CG124" s="54"/>
      <c r="CH124" s="54"/>
      <c r="CI124" s="54"/>
      <c r="CJ124" s="54"/>
      <c r="CK124" s="54"/>
      <c r="CL124" s="53">
        <f t="shared" si="1"/>
        <v>0</v>
      </c>
    </row>
    <row r="125" spans="1:90" x14ac:dyDescent="0.25">
      <c r="A125" s="107">
        <v>117</v>
      </c>
      <c r="B125" s="107">
        <v>6416</v>
      </c>
      <c r="C125" s="106" t="s">
        <v>311</v>
      </c>
      <c r="D125" s="54"/>
      <c r="E125" s="54"/>
      <c r="F125" s="54"/>
      <c r="G125" s="54"/>
      <c r="H125" s="54"/>
      <c r="I125" s="54"/>
      <c r="J125" s="54"/>
      <c r="K125" s="54"/>
      <c r="L125" s="54"/>
      <c r="M125" s="54"/>
      <c r="N125" s="54"/>
      <c r="O125" s="54"/>
      <c r="P125" s="54"/>
      <c r="Q125" s="54"/>
      <c r="R125" s="54"/>
      <c r="S125" s="54"/>
      <c r="T125" s="54"/>
      <c r="U125" s="54"/>
      <c r="V125" s="54"/>
      <c r="W125" s="54"/>
      <c r="X125" s="54"/>
      <c r="Y125" s="54"/>
      <c r="Z125" s="54"/>
      <c r="AA125" s="54"/>
      <c r="AB125" s="54"/>
      <c r="AC125" s="54"/>
      <c r="AD125" s="54"/>
      <c r="AE125" s="54"/>
      <c r="AF125" s="54"/>
      <c r="AG125" s="54"/>
      <c r="AH125" s="54"/>
      <c r="AI125" s="54"/>
      <c r="AJ125" s="54"/>
      <c r="AK125" s="54">
        <v>0</v>
      </c>
      <c r="AL125" s="54"/>
      <c r="AM125" s="54"/>
      <c r="AN125" s="54">
        <v>0</v>
      </c>
      <c r="AO125" s="54"/>
      <c r="AP125" s="54">
        <v>0</v>
      </c>
      <c r="AQ125" s="54"/>
      <c r="AR125" s="54"/>
      <c r="AS125" s="54"/>
      <c r="AT125" s="54"/>
      <c r="AU125" s="54"/>
      <c r="AV125" s="54"/>
      <c r="AW125" s="54"/>
      <c r="AX125" s="54"/>
      <c r="AY125" s="54"/>
      <c r="AZ125" s="54"/>
      <c r="BA125" s="54"/>
      <c r="BB125" s="54"/>
      <c r="BC125" s="54">
        <v>0</v>
      </c>
      <c r="BD125" s="54"/>
      <c r="BE125" s="54"/>
      <c r="BF125" s="54"/>
      <c r="BG125" s="54">
        <v>0</v>
      </c>
      <c r="BH125" s="54"/>
      <c r="BI125" s="54"/>
      <c r="BJ125" s="54"/>
      <c r="BK125" s="54"/>
      <c r="BL125" s="54"/>
      <c r="BM125" s="54"/>
      <c r="BN125" s="54"/>
      <c r="BO125" s="54"/>
      <c r="BP125" s="54"/>
      <c r="BQ125" s="54"/>
      <c r="BR125" s="54"/>
      <c r="BS125" s="54"/>
      <c r="BT125" s="54"/>
      <c r="BU125" s="54"/>
      <c r="BV125" s="54"/>
      <c r="BW125" s="54"/>
      <c r="BX125" s="54"/>
      <c r="BY125" s="54"/>
      <c r="BZ125" s="54"/>
      <c r="CA125" s="54"/>
      <c r="CB125" s="54"/>
      <c r="CC125" s="54"/>
      <c r="CD125" s="54"/>
      <c r="CE125" s="54"/>
      <c r="CF125" s="54"/>
      <c r="CG125" s="54"/>
      <c r="CH125" s="54"/>
      <c r="CI125" s="54"/>
      <c r="CJ125" s="54"/>
      <c r="CK125" s="54"/>
      <c r="CL125" s="53">
        <f t="shared" si="1"/>
        <v>0</v>
      </c>
    </row>
    <row r="126" spans="1:90" x14ac:dyDescent="0.25">
      <c r="A126" s="107">
        <v>118</v>
      </c>
      <c r="B126" s="107">
        <v>6418</v>
      </c>
      <c r="C126" s="106" t="s">
        <v>435</v>
      </c>
      <c r="D126" s="54"/>
      <c r="E126" s="54"/>
      <c r="F126" s="54"/>
      <c r="G126" s="54"/>
      <c r="H126" s="54"/>
      <c r="I126" s="54"/>
      <c r="J126" s="54"/>
      <c r="K126" s="54"/>
      <c r="L126" s="54"/>
      <c r="M126" s="54"/>
      <c r="N126" s="54"/>
      <c r="O126" s="54"/>
      <c r="P126" s="54"/>
      <c r="Q126" s="54"/>
      <c r="R126" s="54"/>
      <c r="S126" s="54"/>
      <c r="T126" s="54"/>
      <c r="U126" s="54"/>
      <c r="V126" s="54"/>
      <c r="W126" s="54"/>
      <c r="X126" s="54"/>
      <c r="Y126" s="54"/>
      <c r="Z126" s="54"/>
      <c r="AA126" s="54"/>
      <c r="AB126" s="54"/>
      <c r="AC126" s="54"/>
      <c r="AD126" s="54"/>
      <c r="AE126" s="54"/>
      <c r="AF126" s="54"/>
      <c r="AG126" s="54"/>
      <c r="AH126" s="54"/>
      <c r="AI126" s="54"/>
      <c r="AJ126" s="54"/>
      <c r="AK126" s="54">
        <v>0</v>
      </c>
      <c r="AL126" s="54"/>
      <c r="AM126" s="54"/>
      <c r="AN126" s="54">
        <v>0</v>
      </c>
      <c r="AO126" s="54"/>
      <c r="AP126" s="54">
        <v>0</v>
      </c>
      <c r="AQ126" s="54"/>
      <c r="AR126" s="54"/>
      <c r="AS126" s="54"/>
      <c r="AT126" s="54"/>
      <c r="AU126" s="54"/>
      <c r="AV126" s="54"/>
      <c r="AW126" s="54"/>
      <c r="AX126" s="54"/>
      <c r="AY126" s="54"/>
      <c r="AZ126" s="54"/>
      <c r="BA126" s="54"/>
      <c r="BB126" s="54"/>
      <c r="BC126" s="54">
        <v>0</v>
      </c>
      <c r="BD126" s="54"/>
      <c r="BE126" s="54"/>
      <c r="BF126" s="54"/>
      <c r="BG126" s="54">
        <v>0</v>
      </c>
      <c r="BH126" s="54"/>
      <c r="BI126" s="54"/>
      <c r="BJ126" s="54"/>
      <c r="BK126" s="54"/>
      <c r="BL126" s="54"/>
      <c r="BM126" s="54"/>
      <c r="BN126" s="54"/>
      <c r="BO126" s="54"/>
      <c r="BP126" s="54"/>
      <c r="BQ126" s="54"/>
      <c r="BR126" s="54"/>
      <c r="BS126" s="54"/>
      <c r="BT126" s="54"/>
      <c r="BU126" s="54"/>
      <c r="BV126" s="54"/>
      <c r="BW126" s="54"/>
      <c r="BX126" s="54"/>
      <c r="BY126" s="54"/>
      <c r="BZ126" s="54"/>
      <c r="CA126" s="54"/>
      <c r="CB126" s="54"/>
      <c r="CC126" s="54"/>
      <c r="CD126" s="54"/>
      <c r="CE126" s="54"/>
      <c r="CF126" s="54"/>
      <c r="CG126" s="54"/>
      <c r="CH126" s="54"/>
      <c r="CI126" s="54"/>
      <c r="CJ126" s="54"/>
      <c r="CK126" s="54"/>
      <c r="CL126" s="53">
        <f t="shared" si="1"/>
        <v>0</v>
      </c>
    </row>
    <row r="127" spans="1:90" x14ac:dyDescent="0.25">
      <c r="A127" s="107">
        <v>119</v>
      </c>
      <c r="B127" s="107">
        <v>6450</v>
      </c>
      <c r="C127" s="106" t="s">
        <v>312</v>
      </c>
      <c r="D127" s="54"/>
      <c r="E127" s="54"/>
      <c r="F127" s="54"/>
      <c r="G127" s="54"/>
      <c r="H127" s="54"/>
      <c r="I127" s="54"/>
      <c r="J127" s="54"/>
      <c r="K127" s="54"/>
      <c r="L127" s="54"/>
      <c r="M127" s="54"/>
      <c r="N127" s="54"/>
      <c r="O127" s="54"/>
      <c r="P127" s="54"/>
      <c r="Q127" s="54"/>
      <c r="R127" s="54"/>
      <c r="S127" s="54"/>
      <c r="T127" s="54"/>
      <c r="U127" s="54"/>
      <c r="V127" s="54"/>
      <c r="W127" s="54"/>
      <c r="X127" s="54"/>
      <c r="Y127" s="54"/>
      <c r="Z127" s="54"/>
      <c r="AA127" s="54"/>
      <c r="AB127" s="54"/>
      <c r="AC127" s="54"/>
      <c r="AD127" s="54"/>
      <c r="AE127" s="54"/>
      <c r="AF127" s="54"/>
      <c r="AG127" s="54"/>
      <c r="AH127" s="54"/>
      <c r="AI127" s="54"/>
      <c r="AJ127" s="54"/>
      <c r="AK127" s="54">
        <v>0</v>
      </c>
      <c r="AL127" s="54"/>
      <c r="AM127" s="54"/>
      <c r="AN127" s="54">
        <v>0</v>
      </c>
      <c r="AO127" s="54"/>
      <c r="AP127" s="54">
        <v>0</v>
      </c>
      <c r="AQ127" s="54"/>
      <c r="AR127" s="54"/>
      <c r="AS127" s="54"/>
      <c r="AT127" s="54"/>
      <c r="AU127" s="54"/>
      <c r="AV127" s="54"/>
      <c r="AW127" s="54"/>
      <c r="AX127" s="54"/>
      <c r="AY127" s="54"/>
      <c r="AZ127" s="54"/>
      <c r="BA127" s="54"/>
      <c r="BB127" s="54"/>
      <c r="BC127" s="54">
        <v>0</v>
      </c>
      <c r="BD127" s="54"/>
      <c r="BE127" s="54"/>
      <c r="BF127" s="54"/>
      <c r="BG127" s="54">
        <v>0</v>
      </c>
      <c r="BH127" s="54"/>
      <c r="BI127" s="54"/>
      <c r="BJ127" s="54"/>
      <c r="BK127" s="54"/>
      <c r="BL127" s="54"/>
      <c r="BM127" s="54"/>
      <c r="BN127" s="54"/>
      <c r="BO127" s="54"/>
      <c r="BP127" s="54"/>
      <c r="BQ127" s="54"/>
      <c r="BR127" s="54"/>
      <c r="BS127" s="54"/>
      <c r="BT127" s="54"/>
      <c r="BU127" s="54"/>
      <c r="BV127" s="54"/>
      <c r="BW127" s="54"/>
      <c r="BX127" s="54"/>
      <c r="BY127" s="54"/>
      <c r="BZ127" s="54"/>
      <c r="CA127" s="54"/>
      <c r="CB127" s="54"/>
      <c r="CC127" s="54"/>
      <c r="CD127" s="54"/>
      <c r="CE127" s="54"/>
      <c r="CF127" s="54"/>
      <c r="CG127" s="54"/>
      <c r="CH127" s="54"/>
      <c r="CI127" s="54"/>
      <c r="CJ127" s="54"/>
      <c r="CK127" s="54"/>
      <c r="CL127" s="53">
        <f t="shared" si="1"/>
        <v>0</v>
      </c>
    </row>
    <row r="128" spans="1:90" x14ac:dyDescent="0.25">
      <c r="A128" s="107">
        <v>120</v>
      </c>
      <c r="B128" s="107">
        <v>6452</v>
      </c>
      <c r="C128" s="106" t="s">
        <v>314</v>
      </c>
      <c r="D128" s="54"/>
      <c r="E128" s="54"/>
      <c r="F128" s="54"/>
      <c r="G128" s="54"/>
      <c r="H128" s="54"/>
      <c r="I128" s="54"/>
      <c r="J128" s="54"/>
      <c r="K128" s="54"/>
      <c r="L128" s="54"/>
      <c r="M128" s="54"/>
      <c r="N128" s="54"/>
      <c r="O128" s="54"/>
      <c r="P128" s="54"/>
      <c r="Q128" s="54"/>
      <c r="R128" s="54"/>
      <c r="S128" s="54"/>
      <c r="T128" s="54"/>
      <c r="U128" s="54"/>
      <c r="V128" s="54"/>
      <c r="W128" s="54"/>
      <c r="X128" s="54"/>
      <c r="Y128" s="54"/>
      <c r="Z128" s="54"/>
      <c r="AA128" s="54"/>
      <c r="AB128" s="54"/>
      <c r="AC128" s="54"/>
      <c r="AD128" s="54"/>
      <c r="AE128" s="54"/>
      <c r="AF128" s="54"/>
      <c r="AG128" s="54"/>
      <c r="AH128" s="54"/>
      <c r="AI128" s="54"/>
      <c r="AJ128" s="54"/>
      <c r="AK128" s="54">
        <v>0</v>
      </c>
      <c r="AL128" s="54"/>
      <c r="AM128" s="54"/>
      <c r="AN128" s="54">
        <v>0</v>
      </c>
      <c r="AO128" s="54"/>
      <c r="AP128" s="54">
        <v>0</v>
      </c>
      <c r="AQ128" s="54"/>
      <c r="AR128" s="54"/>
      <c r="AS128" s="54"/>
      <c r="AT128" s="54"/>
      <c r="AU128" s="54"/>
      <c r="AV128" s="54"/>
      <c r="AW128" s="54"/>
      <c r="AX128" s="54"/>
      <c r="AY128" s="54"/>
      <c r="AZ128" s="54"/>
      <c r="BA128" s="54"/>
      <c r="BB128" s="54"/>
      <c r="BC128" s="54">
        <v>0</v>
      </c>
      <c r="BD128" s="54"/>
      <c r="BE128" s="54"/>
      <c r="BF128" s="54"/>
      <c r="BG128" s="54">
        <v>0</v>
      </c>
      <c r="BH128" s="54"/>
      <c r="BI128" s="54"/>
      <c r="BJ128" s="54"/>
      <c r="BK128" s="54"/>
      <c r="BL128" s="54"/>
      <c r="BM128" s="54"/>
      <c r="BN128" s="54"/>
      <c r="BO128" s="54"/>
      <c r="BP128" s="54"/>
      <c r="BQ128" s="54"/>
      <c r="BR128" s="54"/>
      <c r="BS128" s="54"/>
      <c r="BT128" s="54"/>
      <c r="BU128" s="54"/>
      <c r="BV128" s="54"/>
      <c r="BW128" s="54"/>
      <c r="BX128" s="54"/>
      <c r="BY128" s="54"/>
      <c r="BZ128" s="54"/>
      <c r="CA128" s="54"/>
      <c r="CB128" s="54"/>
      <c r="CC128" s="54"/>
      <c r="CD128" s="54"/>
      <c r="CE128" s="54"/>
      <c r="CF128" s="54"/>
      <c r="CG128" s="54"/>
      <c r="CH128" s="54"/>
      <c r="CI128" s="54"/>
      <c r="CJ128" s="54"/>
      <c r="CK128" s="54"/>
      <c r="CL128" s="53">
        <f t="shared" si="1"/>
        <v>0</v>
      </c>
    </row>
    <row r="129" spans="1:90" x14ac:dyDescent="0.25">
      <c r="A129" s="107">
        <v>121</v>
      </c>
      <c r="B129" s="107">
        <v>6520</v>
      </c>
      <c r="C129" s="106" t="s">
        <v>315</v>
      </c>
      <c r="D129" s="54"/>
      <c r="E129" s="54"/>
      <c r="F129" s="54"/>
      <c r="G129" s="54"/>
      <c r="H129" s="54"/>
      <c r="I129" s="54"/>
      <c r="J129" s="54"/>
      <c r="K129" s="54"/>
      <c r="L129" s="54"/>
      <c r="M129" s="54"/>
      <c r="N129" s="54"/>
      <c r="O129" s="54"/>
      <c r="P129" s="54"/>
      <c r="Q129" s="54"/>
      <c r="R129" s="54"/>
      <c r="S129" s="54"/>
      <c r="T129" s="54"/>
      <c r="U129" s="54"/>
      <c r="V129" s="54"/>
      <c r="W129" s="54"/>
      <c r="X129" s="54"/>
      <c r="Y129" s="54"/>
      <c r="Z129" s="54"/>
      <c r="AA129" s="54"/>
      <c r="AB129" s="54"/>
      <c r="AC129" s="54"/>
      <c r="AD129" s="54"/>
      <c r="AE129" s="54"/>
      <c r="AF129" s="54"/>
      <c r="AG129" s="54"/>
      <c r="AH129" s="54"/>
      <c r="AI129" s="54"/>
      <c r="AJ129" s="54"/>
      <c r="AK129" s="54">
        <v>0</v>
      </c>
      <c r="AL129" s="54"/>
      <c r="AM129" s="54"/>
      <c r="AN129" s="54">
        <v>0</v>
      </c>
      <c r="AO129" s="54"/>
      <c r="AP129" s="54">
        <v>0</v>
      </c>
      <c r="AQ129" s="54"/>
      <c r="AR129" s="54"/>
      <c r="AS129" s="54"/>
      <c r="AT129" s="54"/>
      <c r="AU129" s="54"/>
      <c r="AV129" s="54"/>
      <c r="AW129" s="54"/>
      <c r="AX129" s="54"/>
      <c r="AY129" s="54"/>
      <c r="AZ129" s="54"/>
      <c r="BA129" s="54"/>
      <c r="BB129" s="54"/>
      <c r="BC129" s="54">
        <v>0</v>
      </c>
      <c r="BD129" s="54"/>
      <c r="BE129" s="54"/>
      <c r="BF129" s="54"/>
      <c r="BG129" s="54">
        <v>0</v>
      </c>
      <c r="BH129" s="54"/>
      <c r="BI129" s="54"/>
      <c r="BJ129" s="54"/>
      <c r="BK129" s="54"/>
      <c r="BL129" s="54"/>
      <c r="BM129" s="54"/>
      <c r="BN129" s="54"/>
      <c r="BO129" s="54"/>
      <c r="BP129" s="54"/>
      <c r="BQ129" s="54"/>
      <c r="BR129" s="54"/>
      <c r="BS129" s="54"/>
      <c r="BT129" s="54"/>
      <c r="BU129" s="54"/>
      <c r="BV129" s="54"/>
      <c r="BW129" s="54"/>
      <c r="BX129" s="54"/>
      <c r="BY129" s="54"/>
      <c r="BZ129" s="54"/>
      <c r="CA129" s="54"/>
      <c r="CB129" s="54"/>
      <c r="CC129" s="54"/>
      <c r="CD129" s="54"/>
      <c r="CE129" s="54"/>
      <c r="CF129" s="54"/>
      <c r="CG129" s="54"/>
      <c r="CH129" s="54"/>
      <c r="CI129" s="54"/>
      <c r="CJ129" s="54"/>
      <c r="CK129" s="54"/>
      <c r="CL129" s="53">
        <f t="shared" si="1"/>
        <v>0</v>
      </c>
    </row>
    <row r="130" spans="1:90" x14ac:dyDescent="0.25">
      <c r="A130" s="107">
        <v>122</v>
      </c>
      <c r="B130" s="107">
        <v>6530</v>
      </c>
      <c r="C130" s="106" t="s">
        <v>316</v>
      </c>
      <c r="D130" s="54"/>
      <c r="E130" s="54"/>
      <c r="F130" s="54"/>
      <c r="G130" s="54"/>
      <c r="H130" s="54"/>
      <c r="I130" s="54"/>
      <c r="J130" s="54"/>
      <c r="K130" s="54"/>
      <c r="L130" s="54"/>
      <c r="M130" s="54"/>
      <c r="N130" s="54"/>
      <c r="O130" s="54"/>
      <c r="P130" s="54"/>
      <c r="Q130" s="54"/>
      <c r="R130" s="54"/>
      <c r="S130" s="54"/>
      <c r="T130" s="54"/>
      <c r="U130" s="54"/>
      <c r="V130" s="54"/>
      <c r="W130" s="54"/>
      <c r="X130" s="54"/>
      <c r="Y130" s="54"/>
      <c r="Z130" s="54"/>
      <c r="AA130" s="54"/>
      <c r="AB130" s="54"/>
      <c r="AC130" s="54"/>
      <c r="AD130" s="54"/>
      <c r="AE130" s="54"/>
      <c r="AF130" s="54"/>
      <c r="AG130" s="54"/>
      <c r="AH130" s="54"/>
      <c r="AI130" s="54"/>
      <c r="AJ130" s="54"/>
      <c r="AK130" s="54">
        <v>0</v>
      </c>
      <c r="AL130" s="54"/>
      <c r="AM130" s="54"/>
      <c r="AN130" s="54">
        <v>0</v>
      </c>
      <c r="AO130" s="54"/>
      <c r="AP130" s="54">
        <v>0</v>
      </c>
      <c r="AQ130" s="54"/>
      <c r="AR130" s="54"/>
      <c r="AS130" s="54"/>
      <c r="AT130" s="54"/>
      <c r="AU130" s="54"/>
      <c r="AV130" s="54"/>
      <c r="AW130" s="54"/>
      <c r="AX130" s="54"/>
      <c r="AY130" s="54"/>
      <c r="AZ130" s="54"/>
      <c r="BA130" s="54"/>
      <c r="BB130" s="54"/>
      <c r="BC130" s="54">
        <v>0</v>
      </c>
      <c r="BD130" s="54"/>
      <c r="BE130" s="54"/>
      <c r="BF130" s="54"/>
      <c r="BG130" s="54">
        <v>0</v>
      </c>
      <c r="BH130" s="54"/>
      <c r="BI130" s="54"/>
      <c r="BJ130" s="54"/>
      <c r="BK130" s="54"/>
      <c r="BL130" s="54"/>
      <c r="BM130" s="54"/>
      <c r="BN130" s="54"/>
      <c r="BO130" s="54"/>
      <c r="BP130" s="54"/>
      <c r="BQ130" s="54"/>
      <c r="BR130" s="54"/>
      <c r="BS130" s="54"/>
      <c r="BT130" s="54"/>
      <c r="BU130" s="54"/>
      <c r="BV130" s="54"/>
      <c r="BW130" s="54"/>
      <c r="BX130" s="54"/>
      <c r="BY130" s="54"/>
      <c r="BZ130" s="54"/>
      <c r="CA130" s="54"/>
      <c r="CB130" s="54"/>
      <c r="CC130" s="54"/>
      <c r="CD130" s="54"/>
      <c r="CE130" s="54"/>
      <c r="CF130" s="54"/>
      <c r="CG130" s="54"/>
      <c r="CH130" s="54"/>
      <c r="CI130" s="54"/>
      <c r="CJ130" s="54"/>
      <c r="CK130" s="54"/>
      <c r="CL130" s="53">
        <f t="shared" si="1"/>
        <v>0</v>
      </c>
    </row>
    <row r="131" spans="1:90" x14ac:dyDescent="0.25">
      <c r="A131" s="107">
        <v>123</v>
      </c>
      <c r="B131" s="107">
        <v>6531</v>
      </c>
      <c r="C131" s="106" t="s">
        <v>317</v>
      </c>
      <c r="D131" s="54"/>
      <c r="E131" s="54"/>
      <c r="F131" s="54"/>
      <c r="G131" s="54"/>
      <c r="H131" s="54"/>
      <c r="I131" s="54"/>
      <c r="J131" s="54"/>
      <c r="K131" s="54"/>
      <c r="L131" s="54"/>
      <c r="M131" s="54"/>
      <c r="N131" s="54"/>
      <c r="O131" s="54"/>
      <c r="P131" s="54"/>
      <c r="Q131" s="54"/>
      <c r="R131" s="54"/>
      <c r="S131" s="54"/>
      <c r="T131" s="54"/>
      <c r="U131" s="54"/>
      <c r="V131" s="54"/>
      <c r="W131" s="54"/>
      <c r="X131" s="54"/>
      <c r="Y131" s="54"/>
      <c r="Z131" s="54"/>
      <c r="AA131" s="54"/>
      <c r="AB131" s="54"/>
      <c r="AC131" s="54"/>
      <c r="AD131" s="54"/>
      <c r="AE131" s="54"/>
      <c r="AF131" s="54"/>
      <c r="AG131" s="54"/>
      <c r="AH131" s="54"/>
      <c r="AI131" s="54"/>
      <c r="AJ131" s="54"/>
      <c r="AK131" s="54">
        <v>0</v>
      </c>
      <c r="AL131" s="54"/>
      <c r="AM131" s="54"/>
      <c r="AN131" s="54">
        <v>0</v>
      </c>
      <c r="AO131" s="54"/>
      <c r="AP131" s="54">
        <v>0</v>
      </c>
      <c r="AQ131" s="54"/>
      <c r="AR131" s="54"/>
      <c r="AS131" s="54"/>
      <c r="AT131" s="54"/>
      <c r="AU131" s="54"/>
      <c r="AV131" s="54"/>
      <c r="AW131" s="54"/>
      <c r="AX131" s="54"/>
      <c r="AY131" s="54"/>
      <c r="AZ131" s="54"/>
      <c r="BA131" s="54"/>
      <c r="BB131" s="54"/>
      <c r="BC131" s="54">
        <v>0</v>
      </c>
      <c r="BD131" s="54"/>
      <c r="BE131" s="54"/>
      <c r="BF131" s="54"/>
      <c r="BG131" s="54">
        <v>0</v>
      </c>
      <c r="BH131" s="54"/>
      <c r="BI131" s="54"/>
      <c r="BJ131" s="54"/>
      <c r="BK131" s="54"/>
      <c r="BL131" s="54"/>
      <c r="BM131" s="54"/>
      <c r="BN131" s="54"/>
      <c r="BO131" s="54"/>
      <c r="BP131" s="54"/>
      <c r="BQ131" s="54"/>
      <c r="BR131" s="54"/>
      <c r="BS131" s="54"/>
      <c r="BT131" s="54"/>
      <c r="BU131" s="54"/>
      <c r="BV131" s="54"/>
      <c r="BW131" s="54"/>
      <c r="BX131" s="54"/>
      <c r="BY131" s="54"/>
      <c r="BZ131" s="54"/>
      <c r="CA131" s="54"/>
      <c r="CB131" s="54"/>
      <c r="CC131" s="54"/>
      <c r="CD131" s="54"/>
      <c r="CE131" s="54"/>
      <c r="CF131" s="54"/>
      <c r="CG131" s="54"/>
      <c r="CH131" s="54"/>
      <c r="CI131" s="54"/>
      <c r="CJ131" s="54"/>
      <c r="CK131" s="54"/>
      <c r="CL131" s="53">
        <f t="shared" si="1"/>
        <v>0</v>
      </c>
    </row>
    <row r="132" spans="1:90" x14ac:dyDescent="0.25">
      <c r="A132" s="107">
        <v>124</v>
      </c>
      <c r="B132" s="107">
        <v>6532</v>
      </c>
      <c r="C132" s="106" t="s">
        <v>318</v>
      </c>
      <c r="D132" s="54"/>
      <c r="E132" s="54"/>
      <c r="F132" s="54"/>
      <c r="G132" s="54"/>
      <c r="H132" s="54"/>
      <c r="I132" s="54"/>
      <c r="J132" s="54"/>
      <c r="K132" s="54"/>
      <c r="L132" s="54"/>
      <c r="M132" s="54"/>
      <c r="N132" s="54"/>
      <c r="O132" s="54"/>
      <c r="P132" s="54"/>
      <c r="Q132" s="54"/>
      <c r="R132" s="54"/>
      <c r="S132" s="54"/>
      <c r="T132" s="54"/>
      <c r="U132" s="54"/>
      <c r="V132" s="54"/>
      <c r="W132" s="54"/>
      <c r="X132" s="54"/>
      <c r="Y132" s="54"/>
      <c r="Z132" s="54"/>
      <c r="AA132" s="54"/>
      <c r="AB132" s="54"/>
      <c r="AC132" s="54"/>
      <c r="AD132" s="54"/>
      <c r="AE132" s="54"/>
      <c r="AF132" s="54"/>
      <c r="AG132" s="54"/>
      <c r="AH132" s="54"/>
      <c r="AI132" s="54"/>
      <c r="AJ132" s="54"/>
      <c r="AK132" s="54">
        <v>0</v>
      </c>
      <c r="AL132" s="54"/>
      <c r="AM132" s="54"/>
      <c r="AN132" s="54">
        <v>0</v>
      </c>
      <c r="AO132" s="54"/>
      <c r="AP132" s="54">
        <v>0</v>
      </c>
      <c r="AQ132" s="54"/>
      <c r="AR132" s="54"/>
      <c r="AS132" s="54"/>
      <c r="AT132" s="54"/>
      <c r="AU132" s="54"/>
      <c r="AV132" s="54"/>
      <c r="AW132" s="54"/>
      <c r="AX132" s="54"/>
      <c r="AY132" s="54"/>
      <c r="AZ132" s="54"/>
      <c r="BA132" s="54"/>
      <c r="BB132" s="54"/>
      <c r="BC132" s="54">
        <v>0</v>
      </c>
      <c r="BD132" s="54"/>
      <c r="BE132" s="54"/>
      <c r="BF132" s="54"/>
      <c r="BG132" s="54">
        <v>0</v>
      </c>
      <c r="BH132" s="54"/>
      <c r="BI132" s="54"/>
      <c r="BJ132" s="54"/>
      <c r="BK132" s="54"/>
      <c r="BL132" s="54"/>
      <c r="BM132" s="54"/>
      <c r="BN132" s="54"/>
      <c r="BO132" s="54"/>
      <c r="BP132" s="54"/>
      <c r="BQ132" s="54"/>
      <c r="BR132" s="54"/>
      <c r="BS132" s="54"/>
      <c r="BT132" s="54"/>
      <c r="BU132" s="54"/>
      <c r="BV132" s="54"/>
      <c r="BW132" s="54"/>
      <c r="BX132" s="54"/>
      <c r="BY132" s="54"/>
      <c r="BZ132" s="54"/>
      <c r="CA132" s="54"/>
      <c r="CB132" s="54"/>
      <c r="CC132" s="54"/>
      <c r="CD132" s="54"/>
      <c r="CE132" s="54"/>
      <c r="CF132" s="54"/>
      <c r="CG132" s="54"/>
      <c r="CH132" s="54"/>
      <c r="CI132" s="54"/>
      <c r="CJ132" s="54"/>
      <c r="CK132" s="54"/>
      <c r="CL132" s="53">
        <f t="shared" si="1"/>
        <v>0</v>
      </c>
    </row>
    <row r="133" spans="1:90" x14ac:dyDescent="0.25">
      <c r="A133" s="107">
        <v>125</v>
      </c>
      <c r="B133" s="107">
        <v>6551</v>
      </c>
      <c r="C133" s="106" t="s">
        <v>319</v>
      </c>
      <c r="D133" s="54"/>
      <c r="E133" s="54"/>
      <c r="F133" s="54"/>
      <c r="G133" s="54"/>
      <c r="H133" s="54"/>
      <c r="I133" s="54"/>
      <c r="J133" s="54"/>
      <c r="K133" s="54"/>
      <c r="L133" s="54"/>
      <c r="M133" s="54"/>
      <c r="N133" s="54"/>
      <c r="O133" s="54"/>
      <c r="P133" s="54"/>
      <c r="Q133" s="54"/>
      <c r="R133" s="54"/>
      <c r="S133" s="54"/>
      <c r="T133" s="54"/>
      <c r="U133" s="54"/>
      <c r="V133" s="54"/>
      <c r="W133" s="54"/>
      <c r="X133" s="54"/>
      <c r="Y133" s="54"/>
      <c r="Z133" s="54"/>
      <c r="AA133" s="54"/>
      <c r="AB133" s="54"/>
      <c r="AC133" s="54"/>
      <c r="AD133" s="54"/>
      <c r="AE133" s="54"/>
      <c r="AF133" s="54"/>
      <c r="AG133" s="54"/>
      <c r="AH133" s="54"/>
      <c r="AI133" s="54"/>
      <c r="AJ133" s="54"/>
      <c r="AK133" s="54">
        <v>0</v>
      </c>
      <c r="AL133" s="54"/>
      <c r="AM133" s="54"/>
      <c r="AN133" s="54">
        <v>0</v>
      </c>
      <c r="AO133" s="54"/>
      <c r="AP133" s="54">
        <v>0</v>
      </c>
      <c r="AQ133" s="54"/>
      <c r="AR133" s="54"/>
      <c r="AS133" s="54"/>
      <c r="AT133" s="54"/>
      <c r="AU133" s="54"/>
      <c r="AV133" s="54"/>
      <c r="AW133" s="54"/>
      <c r="AX133" s="54"/>
      <c r="AY133" s="54"/>
      <c r="AZ133" s="54"/>
      <c r="BA133" s="54"/>
      <c r="BB133" s="54"/>
      <c r="BC133" s="54">
        <v>0</v>
      </c>
      <c r="BD133" s="54"/>
      <c r="BE133" s="54"/>
      <c r="BF133" s="54"/>
      <c r="BG133" s="54">
        <v>0</v>
      </c>
      <c r="BH133" s="54"/>
      <c r="BI133" s="54"/>
      <c r="BJ133" s="54"/>
      <c r="BK133" s="54"/>
      <c r="BL133" s="54"/>
      <c r="BM133" s="54"/>
      <c r="BN133" s="54"/>
      <c r="BO133" s="54"/>
      <c r="BP133" s="54"/>
      <c r="BQ133" s="54"/>
      <c r="BR133" s="54"/>
      <c r="BS133" s="54"/>
      <c r="BT133" s="54"/>
      <c r="BU133" s="54"/>
      <c r="BV133" s="54"/>
      <c r="BW133" s="54"/>
      <c r="BX133" s="54"/>
      <c r="BY133" s="54"/>
      <c r="BZ133" s="54"/>
      <c r="CA133" s="54"/>
      <c r="CB133" s="54"/>
      <c r="CC133" s="54"/>
      <c r="CD133" s="54"/>
      <c r="CE133" s="54"/>
      <c r="CF133" s="54"/>
      <c r="CG133" s="54"/>
      <c r="CH133" s="54"/>
      <c r="CI133" s="54"/>
      <c r="CJ133" s="54"/>
      <c r="CK133" s="54"/>
      <c r="CL133" s="53">
        <f t="shared" si="1"/>
        <v>0</v>
      </c>
    </row>
    <row r="134" spans="1:90" x14ac:dyDescent="0.25">
      <c r="A134" s="107">
        <v>126</v>
      </c>
      <c r="B134" s="107">
        <v>6558</v>
      </c>
      <c r="C134" s="106" t="s">
        <v>320</v>
      </c>
      <c r="D134" s="54"/>
      <c r="E134" s="54"/>
      <c r="F134" s="54"/>
      <c r="G134" s="54"/>
      <c r="H134" s="54"/>
      <c r="I134" s="54"/>
      <c r="J134" s="54"/>
      <c r="K134" s="54"/>
      <c r="L134" s="54"/>
      <c r="M134" s="54"/>
      <c r="N134" s="54"/>
      <c r="O134" s="54"/>
      <c r="P134" s="54"/>
      <c r="Q134" s="54"/>
      <c r="R134" s="54"/>
      <c r="S134" s="54"/>
      <c r="T134" s="54"/>
      <c r="U134" s="54"/>
      <c r="V134" s="54"/>
      <c r="W134" s="54"/>
      <c r="X134" s="54"/>
      <c r="Y134" s="54"/>
      <c r="Z134" s="54"/>
      <c r="AA134" s="54"/>
      <c r="AB134" s="54"/>
      <c r="AC134" s="54"/>
      <c r="AD134" s="54"/>
      <c r="AE134" s="54"/>
      <c r="AF134" s="54"/>
      <c r="AG134" s="54"/>
      <c r="AH134" s="54"/>
      <c r="AI134" s="54"/>
      <c r="AJ134" s="54"/>
      <c r="AK134" s="54">
        <v>0</v>
      </c>
      <c r="AL134" s="54"/>
      <c r="AM134" s="54"/>
      <c r="AN134" s="54">
        <v>0</v>
      </c>
      <c r="AO134" s="54"/>
      <c r="AP134" s="54">
        <v>0</v>
      </c>
      <c r="AQ134" s="54"/>
      <c r="AR134" s="54"/>
      <c r="AS134" s="54"/>
      <c r="AT134" s="54"/>
      <c r="AU134" s="54"/>
      <c r="AV134" s="54"/>
      <c r="AW134" s="54"/>
      <c r="AX134" s="54"/>
      <c r="AY134" s="54"/>
      <c r="AZ134" s="54"/>
      <c r="BA134" s="54"/>
      <c r="BB134" s="54"/>
      <c r="BC134" s="54">
        <v>0</v>
      </c>
      <c r="BD134" s="54"/>
      <c r="BE134" s="54"/>
      <c r="BF134" s="54"/>
      <c r="BG134" s="54">
        <v>0</v>
      </c>
      <c r="BH134" s="54"/>
      <c r="BI134" s="54"/>
      <c r="BJ134" s="54"/>
      <c r="BK134" s="54"/>
      <c r="BL134" s="54"/>
      <c r="BM134" s="54"/>
      <c r="BN134" s="54"/>
      <c r="BO134" s="54"/>
      <c r="BP134" s="54"/>
      <c r="BQ134" s="54"/>
      <c r="BR134" s="54"/>
      <c r="BS134" s="54"/>
      <c r="BT134" s="54"/>
      <c r="BU134" s="54"/>
      <c r="BV134" s="54"/>
      <c r="BW134" s="54"/>
      <c r="BX134" s="54"/>
      <c r="BY134" s="54"/>
      <c r="BZ134" s="54"/>
      <c r="CA134" s="54"/>
      <c r="CB134" s="54"/>
      <c r="CC134" s="54"/>
      <c r="CD134" s="54"/>
      <c r="CE134" s="54"/>
      <c r="CF134" s="54"/>
      <c r="CG134" s="54"/>
      <c r="CH134" s="54"/>
      <c r="CI134" s="54"/>
      <c r="CJ134" s="54"/>
      <c r="CK134" s="54"/>
      <c r="CL134" s="53">
        <f t="shared" si="1"/>
        <v>0</v>
      </c>
    </row>
    <row r="135" spans="1:90" x14ac:dyDescent="0.25">
      <c r="A135" s="107">
        <v>127</v>
      </c>
      <c r="B135" s="107">
        <v>6561</v>
      </c>
      <c r="C135" s="106" t="s">
        <v>321</v>
      </c>
      <c r="D135" s="54"/>
      <c r="E135" s="54"/>
      <c r="F135" s="54"/>
      <c r="G135" s="54"/>
      <c r="H135" s="54"/>
      <c r="I135" s="54"/>
      <c r="J135" s="54"/>
      <c r="K135" s="54"/>
      <c r="L135" s="54"/>
      <c r="M135" s="54"/>
      <c r="N135" s="54"/>
      <c r="O135" s="54"/>
      <c r="P135" s="54"/>
      <c r="Q135" s="54"/>
      <c r="R135" s="54"/>
      <c r="S135" s="54"/>
      <c r="T135" s="54"/>
      <c r="U135" s="54"/>
      <c r="V135" s="54"/>
      <c r="W135" s="54"/>
      <c r="X135" s="54"/>
      <c r="Y135" s="54"/>
      <c r="Z135" s="54"/>
      <c r="AA135" s="54"/>
      <c r="AB135" s="54"/>
      <c r="AC135" s="54"/>
      <c r="AD135" s="54"/>
      <c r="AE135" s="54"/>
      <c r="AF135" s="54"/>
      <c r="AG135" s="54"/>
      <c r="AH135" s="54"/>
      <c r="AI135" s="54"/>
      <c r="AJ135" s="54"/>
      <c r="AK135" s="54">
        <v>0</v>
      </c>
      <c r="AL135" s="54"/>
      <c r="AM135" s="54"/>
      <c r="AN135" s="54">
        <v>0</v>
      </c>
      <c r="AO135" s="54"/>
      <c r="AP135" s="54">
        <v>0</v>
      </c>
      <c r="AQ135" s="54"/>
      <c r="AR135" s="54"/>
      <c r="AS135" s="54"/>
      <c r="AT135" s="54"/>
      <c r="AU135" s="54"/>
      <c r="AV135" s="54"/>
      <c r="AW135" s="54"/>
      <c r="AX135" s="54"/>
      <c r="AY135" s="54"/>
      <c r="AZ135" s="54"/>
      <c r="BA135" s="54"/>
      <c r="BB135" s="54"/>
      <c r="BC135" s="54">
        <v>0</v>
      </c>
      <c r="BD135" s="54"/>
      <c r="BE135" s="54"/>
      <c r="BF135" s="54"/>
      <c r="BG135" s="54">
        <v>0</v>
      </c>
      <c r="BH135" s="54"/>
      <c r="BI135" s="54"/>
      <c r="BJ135" s="54"/>
      <c r="BK135" s="54"/>
      <c r="BL135" s="54"/>
      <c r="BM135" s="54"/>
      <c r="BN135" s="54"/>
      <c r="BO135" s="54"/>
      <c r="BP135" s="54"/>
      <c r="BQ135" s="54"/>
      <c r="BR135" s="54"/>
      <c r="BS135" s="54"/>
      <c r="BT135" s="54"/>
      <c r="BU135" s="54"/>
      <c r="BV135" s="54"/>
      <c r="BW135" s="54"/>
      <c r="BX135" s="54"/>
      <c r="BY135" s="54"/>
      <c r="BZ135" s="54"/>
      <c r="CA135" s="54"/>
      <c r="CB135" s="54"/>
      <c r="CC135" s="54"/>
      <c r="CD135" s="54"/>
      <c r="CE135" s="54"/>
      <c r="CF135" s="54"/>
      <c r="CG135" s="54"/>
      <c r="CH135" s="54"/>
      <c r="CI135" s="54"/>
      <c r="CJ135" s="54"/>
      <c r="CK135" s="54"/>
      <c r="CL135" s="53">
        <f t="shared" si="1"/>
        <v>0</v>
      </c>
    </row>
    <row r="136" spans="1:90" x14ac:dyDescent="0.25">
      <c r="A136" s="107">
        <v>128</v>
      </c>
      <c r="B136" s="107">
        <v>6632</v>
      </c>
      <c r="C136" s="106" t="s">
        <v>322</v>
      </c>
      <c r="D136" s="54"/>
      <c r="E136" s="54"/>
      <c r="F136" s="54"/>
      <c r="G136" s="54"/>
      <c r="H136" s="54"/>
      <c r="I136" s="54"/>
      <c r="J136" s="54"/>
      <c r="K136" s="54"/>
      <c r="L136" s="54"/>
      <c r="M136" s="54"/>
      <c r="N136" s="54"/>
      <c r="O136" s="54"/>
      <c r="P136" s="54"/>
      <c r="Q136" s="54"/>
      <c r="R136" s="54"/>
      <c r="S136" s="54"/>
      <c r="T136" s="54"/>
      <c r="U136" s="54"/>
      <c r="V136" s="54"/>
      <c r="W136" s="54"/>
      <c r="X136" s="54"/>
      <c r="Y136" s="54"/>
      <c r="Z136" s="54"/>
      <c r="AA136" s="54"/>
      <c r="AB136" s="54"/>
      <c r="AC136" s="54"/>
      <c r="AD136" s="54"/>
      <c r="AE136" s="54"/>
      <c r="AF136" s="54"/>
      <c r="AG136" s="54"/>
      <c r="AH136" s="54"/>
      <c r="AI136" s="54"/>
      <c r="AJ136" s="54"/>
      <c r="AK136" s="54">
        <v>0</v>
      </c>
      <c r="AL136" s="54"/>
      <c r="AM136" s="54"/>
      <c r="AN136" s="54">
        <v>0</v>
      </c>
      <c r="AO136" s="54"/>
      <c r="AP136" s="54">
        <v>0</v>
      </c>
      <c r="AQ136" s="54"/>
      <c r="AR136" s="54"/>
      <c r="AS136" s="54"/>
      <c r="AT136" s="54"/>
      <c r="AU136" s="54"/>
      <c r="AV136" s="54"/>
      <c r="AW136" s="54"/>
      <c r="AX136" s="54"/>
      <c r="AY136" s="54"/>
      <c r="AZ136" s="54"/>
      <c r="BA136" s="54"/>
      <c r="BB136" s="54"/>
      <c r="BC136" s="54">
        <v>0</v>
      </c>
      <c r="BD136" s="54"/>
      <c r="BE136" s="54"/>
      <c r="BF136" s="54"/>
      <c r="BG136" s="54">
        <v>0</v>
      </c>
      <c r="BH136" s="54"/>
      <c r="BI136" s="54"/>
      <c r="BJ136" s="54"/>
      <c r="BK136" s="54"/>
      <c r="BL136" s="54"/>
      <c r="BM136" s="54"/>
      <c r="BN136" s="54"/>
      <c r="BO136" s="54"/>
      <c r="BP136" s="54"/>
      <c r="BQ136" s="54"/>
      <c r="BR136" s="54"/>
      <c r="BS136" s="54"/>
      <c r="BT136" s="54"/>
      <c r="BU136" s="54"/>
      <c r="BV136" s="54"/>
      <c r="BW136" s="54"/>
      <c r="BX136" s="54"/>
      <c r="BY136" s="54"/>
      <c r="BZ136" s="54"/>
      <c r="CA136" s="54"/>
      <c r="CB136" s="54"/>
      <c r="CC136" s="54"/>
      <c r="CD136" s="54"/>
      <c r="CE136" s="54"/>
      <c r="CF136" s="54"/>
      <c r="CG136" s="54"/>
      <c r="CH136" s="54"/>
      <c r="CI136" s="54"/>
      <c r="CJ136" s="54"/>
      <c r="CK136" s="54"/>
      <c r="CL136" s="53">
        <f t="shared" si="1"/>
        <v>0</v>
      </c>
    </row>
    <row r="137" spans="1:90" x14ac:dyDescent="0.25">
      <c r="A137" s="107">
        <v>129</v>
      </c>
      <c r="B137" s="107">
        <v>6633</v>
      </c>
      <c r="C137" s="106" t="s">
        <v>323</v>
      </c>
      <c r="D137" s="54"/>
      <c r="E137" s="54"/>
      <c r="F137" s="54"/>
      <c r="G137" s="54"/>
      <c r="H137" s="54"/>
      <c r="I137" s="54"/>
      <c r="J137" s="54"/>
      <c r="K137" s="54"/>
      <c r="L137" s="54"/>
      <c r="M137" s="54"/>
      <c r="N137" s="54"/>
      <c r="O137" s="54"/>
      <c r="P137" s="54"/>
      <c r="Q137" s="54"/>
      <c r="R137" s="54"/>
      <c r="S137" s="54"/>
      <c r="T137" s="54"/>
      <c r="U137" s="54"/>
      <c r="V137" s="54"/>
      <c r="W137" s="54"/>
      <c r="X137" s="54"/>
      <c r="Y137" s="54"/>
      <c r="Z137" s="54"/>
      <c r="AA137" s="54"/>
      <c r="AB137" s="54"/>
      <c r="AC137" s="54"/>
      <c r="AD137" s="54"/>
      <c r="AE137" s="54"/>
      <c r="AF137" s="54"/>
      <c r="AG137" s="54"/>
      <c r="AH137" s="54"/>
      <c r="AI137" s="54"/>
      <c r="AJ137" s="54"/>
      <c r="AK137" s="54">
        <v>0</v>
      </c>
      <c r="AL137" s="54"/>
      <c r="AM137" s="54"/>
      <c r="AN137" s="54">
        <v>0</v>
      </c>
      <c r="AO137" s="54"/>
      <c r="AP137" s="54">
        <v>0</v>
      </c>
      <c r="AQ137" s="54"/>
      <c r="AR137" s="54"/>
      <c r="AS137" s="54"/>
      <c r="AT137" s="54"/>
      <c r="AU137" s="54"/>
      <c r="AV137" s="54"/>
      <c r="AW137" s="54"/>
      <c r="AX137" s="54"/>
      <c r="AY137" s="54"/>
      <c r="AZ137" s="54"/>
      <c r="BA137" s="54"/>
      <c r="BB137" s="54"/>
      <c r="BC137" s="54">
        <v>0</v>
      </c>
      <c r="BD137" s="54"/>
      <c r="BE137" s="54"/>
      <c r="BF137" s="54"/>
      <c r="BG137" s="54">
        <v>0</v>
      </c>
      <c r="BH137" s="54"/>
      <c r="BI137" s="54"/>
      <c r="BJ137" s="54"/>
      <c r="BK137" s="54"/>
      <c r="BL137" s="54"/>
      <c r="BM137" s="54"/>
      <c r="BN137" s="54"/>
      <c r="BO137" s="54"/>
      <c r="BP137" s="54"/>
      <c r="BQ137" s="54"/>
      <c r="BR137" s="54"/>
      <c r="BS137" s="54"/>
      <c r="BT137" s="54"/>
      <c r="BU137" s="54"/>
      <c r="BV137" s="54"/>
      <c r="BW137" s="54"/>
      <c r="BX137" s="54"/>
      <c r="BY137" s="54"/>
      <c r="BZ137" s="54"/>
      <c r="CA137" s="54"/>
      <c r="CB137" s="54"/>
      <c r="CC137" s="54"/>
      <c r="CD137" s="54"/>
      <c r="CE137" s="54"/>
      <c r="CF137" s="54"/>
      <c r="CG137" s="54"/>
      <c r="CH137" s="54"/>
      <c r="CI137" s="54"/>
      <c r="CJ137" s="54"/>
      <c r="CK137" s="54"/>
      <c r="CL137" s="53">
        <f t="shared" si="1"/>
        <v>0</v>
      </c>
    </row>
    <row r="138" spans="1:90" x14ac:dyDescent="0.25">
      <c r="A138" s="107">
        <v>130</v>
      </c>
      <c r="B138" s="107">
        <v>6825</v>
      </c>
      <c r="C138" s="106" t="s">
        <v>335</v>
      </c>
      <c r="D138" s="54"/>
      <c r="E138" s="54"/>
      <c r="F138" s="54"/>
      <c r="G138" s="54"/>
      <c r="H138" s="54"/>
      <c r="I138" s="54"/>
      <c r="J138" s="54"/>
      <c r="K138" s="54"/>
      <c r="L138" s="54"/>
      <c r="M138" s="54"/>
      <c r="N138" s="54"/>
      <c r="O138" s="54"/>
      <c r="P138" s="54"/>
      <c r="Q138" s="54"/>
      <c r="R138" s="54"/>
      <c r="S138" s="54"/>
      <c r="T138" s="54"/>
      <c r="U138" s="54"/>
      <c r="V138" s="54"/>
      <c r="W138" s="54"/>
      <c r="X138" s="54"/>
      <c r="Y138" s="54"/>
      <c r="Z138" s="54"/>
      <c r="AA138" s="54"/>
      <c r="AB138" s="54"/>
      <c r="AC138" s="54"/>
      <c r="AD138" s="54"/>
      <c r="AE138" s="54"/>
      <c r="AF138" s="54"/>
      <c r="AG138" s="54"/>
      <c r="AH138" s="54"/>
      <c r="AI138" s="54"/>
      <c r="AJ138" s="54"/>
      <c r="AK138" s="54">
        <v>0</v>
      </c>
      <c r="AL138" s="54"/>
      <c r="AM138" s="54"/>
      <c r="AN138" s="54">
        <v>0</v>
      </c>
      <c r="AO138" s="54"/>
      <c r="AP138" s="54">
        <v>0</v>
      </c>
      <c r="AQ138" s="54"/>
      <c r="AR138" s="54"/>
      <c r="AS138" s="54"/>
      <c r="AT138" s="54"/>
      <c r="AU138" s="54"/>
      <c r="AV138" s="54"/>
      <c r="AW138" s="54"/>
      <c r="AX138" s="54"/>
      <c r="AY138" s="54"/>
      <c r="AZ138" s="54"/>
      <c r="BA138" s="54"/>
      <c r="BB138" s="54"/>
      <c r="BC138" s="54">
        <v>0</v>
      </c>
      <c r="BD138" s="54"/>
      <c r="BE138" s="54"/>
      <c r="BF138" s="54"/>
      <c r="BG138" s="54">
        <v>0</v>
      </c>
      <c r="BH138" s="54"/>
      <c r="BI138" s="54"/>
      <c r="BJ138" s="54"/>
      <c r="BK138" s="54"/>
      <c r="BL138" s="54"/>
      <c r="BM138" s="54"/>
      <c r="BN138" s="54"/>
      <c r="BO138" s="54"/>
      <c r="BP138" s="54"/>
      <c r="BQ138" s="54"/>
      <c r="BR138" s="54"/>
      <c r="BS138" s="54"/>
      <c r="BT138" s="54"/>
      <c r="BU138" s="54"/>
      <c r="BV138" s="54"/>
      <c r="BW138" s="54"/>
      <c r="BX138" s="54"/>
      <c r="BY138" s="54"/>
      <c r="BZ138" s="54"/>
      <c r="CA138" s="54"/>
      <c r="CB138" s="54"/>
      <c r="CC138" s="54"/>
      <c r="CD138" s="54"/>
      <c r="CE138" s="54"/>
      <c r="CF138" s="54"/>
      <c r="CG138" s="54"/>
      <c r="CH138" s="54"/>
      <c r="CI138" s="54"/>
      <c r="CJ138" s="54"/>
      <c r="CK138" s="54"/>
      <c r="CL138" s="53">
        <f t="shared" ref="CL138:CL201" si="2">SUM(D138:CK138)</f>
        <v>0</v>
      </c>
    </row>
    <row r="139" spans="1:90" x14ac:dyDescent="0.25">
      <c r="A139" s="107">
        <v>131</v>
      </c>
      <c r="B139" s="107">
        <v>6843</v>
      </c>
      <c r="C139" s="106" t="s">
        <v>336</v>
      </c>
      <c r="D139" s="54"/>
      <c r="E139" s="54"/>
      <c r="F139" s="54"/>
      <c r="G139" s="54"/>
      <c r="H139" s="54"/>
      <c r="I139" s="54"/>
      <c r="J139" s="54"/>
      <c r="K139" s="54"/>
      <c r="L139" s="54"/>
      <c r="M139" s="54"/>
      <c r="N139" s="54"/>
      <c r="O139" s="54"/>
      <c r="P139" s="54"/>
      <c r="Q139" s="54"/>
      <c r="R139" s="54"/>
      <c r="S139" s="54"/>
      <c r="T139" s="54"/>
      <c r="U139" s="54"/>
      <c r="V139" s="54"/>
      <c r="W139" s="54"/>
      <c r="X139" s="54"/>
      <c r="Y139" s="54"/>
      <c r="Z139" s="54"/>
      <c r="AA139" s="54"/>
      <c r="AB139" s="54"/>
      <c r="AC139" s="54"/>
      <c r="AD139" s="54"/>
      <c r="AE139" s="54"/>
      <c r="AF139" s="54"/>
      <c r="AG139" s="54"/>
      <c r="AH139" s="54"/>
      <c r="AI139" s="54"/>
      <c r="AJ139" s="54"/>
      <c r="AK139" s="54">
        <v>0</v>
      </c>
      <c r="AL139" s="54"/>
      <c r="AM139" s="54"/>
      <c r="AN139" s="54">
        <v>0</v>
      </c>
      <c r="AO139" s="54"/>
      <c r="AP139" s="54">
        <v>0</v>
      </c>
      <c r="AQ139" s="54"/>
      <c r="AR139" s="54"/>
      <c r="AS139" s="54"/>
      <c r="AT139" s="54"/>
      <c r="AU139" s="54"/>
      <c r="AV139" s="54"/>
      <c r="AW139" s="54"/>
      <c r="AX139" s="54"/>
      <c r="AY139" s="54"/>
      <c r="AZ139" s="54"/>
      <c r="BA139" s="54"/>
      <c r="BB139" s="54"/>
      <c r="BC139" s="54">
        <v>0</v>
      </c>
      <c r="BD139" s="54"/>
      <c r="BE139" s="54"/>
      <c r="BF139" s="54"/>
      <c r="BG139" s="54">
        <v>0</v>
      </c>
      <c r="BH139" s="54"/>
      <c r="BI139" s="54"/>
      <c r="BJ139" s="54"/>
      <c r="BK139" s="54"/>
      <c r="BL139" s="54"/>
      <c r="BM139" s="54"/>
      <c r="BN139" s="54"/>
      <c r="BO139" s="54"/>
      <c r="BP139" s="54"/>
      <c r="BQ139" s="54"/>
      <c r="BR139" s="54"/>
      <c r="BS139" s="54"/>
      <c r="BT139" s="54"/>
      <c r="BU139" s="54"/>
      <c r="BV139" s="54"/>
      <c r="BW139" s="54"/>
      <c r="BX139" s="54"/>
      <c r="BY139" s="54"/>
      <c r="BZ139" s="54"/>
      <c r="CA139" s="54"/>
      <c r="CB139" s="54"/>
      <c r="CC139" s="54"/>
      <c r="CD139" s="54"/>
      <c r="CE139" s="54"/>
      <c r="CF139" s="54"/>
      <c r="CG139" s="54"/>
      <c r="CH139" s="54"/>
      <c r="CI139" s="54"/>
      <c r="CJ139" s="54"/>
      <c r="CK139" s="54"/>
      <c r="CL139" s="53">
        <f t="shared" si="2"/>
        <v>0</v>
      </c>
    </row>
    <row r="140" spans="1:90" x14ac:dyDescent="0.25">
      <c r="A140" s="107">
        <v>132</v>
      </c>
      <c r="B140" s="107">
        <v>6852</v>
      </c>
      <c r="C140" s="106" t="s">
        <v>337</v>
      </c>
      <c r="D140" s="54"/>
      <c r="E140" s="54"/>
      <c r="F140" s="54"/>
      <c r="G140" s="54"/>
      <c r="H140" s="54"/>
      <c r="I140" s="54"/>
      <c r="J140" s="54"/>
      <c r="K140" s="54"/>
      <c r="L140" s="54"/>
      <c r="M140" s="54"/>
      <c r="N140" s="54"/>
      <c r="O140" s="54"/>
      <c r="P140" s="54"/>
      <c r="Q140" s="54"/>
      <c r="R140" s="54"/>
      <c r="S140" s="54"/>
      <c r="T140" s="54"/>
      <c r="U140" s="54"/>
      <c r="V140" s="54"/>
      <c r="W140" s="54"/>
      <c r="X140" s="54"/>
      <c r="Y140" s="54"/>
      <c r="Z140" s="54"/>
      <c r="AA140" s="54"/>
      <c r="AB140" s="54"/>
      <c r="AC140" s="54"/>
      <c r="AD140" s="54"/>
      <c r="AE140" s="54"/>
      <c r="AF140" s="54"/>
      <c r="AG140" s="54"/>
      <c r="AH140" s="54"/>
      <c r="AI140" s="54"/>
      <c r="AJ140" s="54"/>
      <c r="AK140" s="54">
        <v>0</v>
      </c>
      <c r="AL140" s="54"/>
      <c r="AM140" s="54"/>
      <c r="AN140" s="54">
        <v>0</v>
      </c>
      <c r="AO140" s="54"/>
      <c r="AP140" s="54">
        <v>0</v>
      </c>
      <c r="AQ140" s="54"/>
      <c r="AR140" s="54"/>
      <c r="AS140" s="54"/>
      <c r="AT140" s="54"/>
      <c r="AU140" s="54"/>
      <c r="AV140" s="54"/>
      <c r="AW140" s="54"/>
      <c r="AX140" s="54"/>
      <c r="AY140" s="54"/>
      <c r="AZ140" s="54"/>
      <c r="BA140" s="54"/>
      <c r="BB140" s="54"/>
      <c r="BC140" s="54">
        <v>0</v>
      </c>
      <c r="BD140" s="54"/>
      <c r="BE140" s="54"/>
      <c r="BF140" s="54"/>
      <c r="BG140" s="54">
        <v>0</v>
      </c>
      <c r="BH140" s="54"/>
      <c r="BI140" s="54"/>
      <c r="BJ140" s="54"/>
      <c r="BK140" s="54"/>
      <c r="BL140" s="54"/>
      <c r="BM140" s="54"/>
      <c r="BN140" s="54"/>
      <c r="BO140" s="54"/>
      <c r="BP140" s="54"/>
      <c r="BQ140" s="54"/>
      <c r="BR140" s="54"/>
      <c r="BS140" s="54"/>
      <c r="BT140" s="54"/>
      <c r="BU140" s="54"/>
      <c r="BV140" s="54"/>
      <c r="BW140" s="54"/>
      <c r="BX140" s="54"/>
      <c r="BY140" s="54"/>
      <c r="BZ140" s="54"/>
      <c r="CA140" s="54"/>
      <c r="CB140" s="54"/>
      <c r="CC140" s="54"/>
      <c r="CD140" s="54"/>
      <c r="CE140" s="54"/>
      <c r="CF140" s="54"/>
      <c r="CG140" s="54"/>
      <c r="CH140" s="54"/>
      <c r="CI140" s="54"/>
      <c r="CJ140" s="54"/>
      <c r="CK140" s="54"/>
      <c r="CL140" s="53">
        <f t="shared" si="2"/>
        <v>0</v>
      </c>
    </row>
    <row r="141" spans="1:90" x14ac:dyDescent="0.25">
      <c r="A141" s="107">
        <v>133</v>
      </c>
      <c r="B141" s="107">
        <v>6854</v>
      </c>
      <c r="C141" s="106" t="s">
        <v>338</v>
      </c>
      <c r="D141" s="54"/>
      <c r="E141" s="54"/>
      <c r="F141" s="54"/>
      <c r="G141" s="54"/>
      <c r="H141" s="54"/>
      <c r="I141" s="54"/>
      <c r="J141" s="54"/>
      <c r="K141" s="54"/>
      <c r="L141" s="54"/>
      <c r="M141" s="54"/>
      <c r="N141" s="54"/>
      <c r="O141" s="54"/>
      <c r="P141" s="54"/>
      <c r="Q141" s="54"/>
      <c r="R141" s="54"/>
      <c r="S141" s="54"/>
      <c r="T141" s="54"/>
      <c r="U141" s="54"/>
      <c r="V141" s="54"/>
      <c r="W141" s="54"/>
      <c r="X141" s="54"/>
      <c r="Y141" s="54"/>
      <c r="Z141" s="54"/>
      <c r="AA141" s="54"/>
      <c r="AB141" s="54"/>
      <c r="AC141" s="54"/>
      <c r="AD141" s="54"/>
      <c r="AE141" s="54"/>
      <c r="AF141" s="54"/>
      <c r="AG141" s="54"/>
      <c r="AH141" s="54"/>
      <c r="AI141" s="54"/>
      <c r="AJ141" s="54"/>
      <c r="AK141" s="54">
        <v>0</v>
      </c>
      <c r="AL141" s="54"/>
      <c r="AM141" s="54"/>
      <c r="AN141" s="54">
        <v>0</v>
      </c>
      <c r="AO141" s="54"/>
      <c r="AP141" s="54">
        <v>0</v>
      </c>
      <c r="AQ141" s="54"/>
      <c r="AR141" s="54"/>
      <c r="AS141" s="54"/>
      <c r="AT141" s="54"/>
      <c r="AU141" s="54"/>
      <c r="AV141" s="54"/>
      <c r="AW141" s="54"/>
      <c r="AX141" s="54"/>
      <c r="AY141" s="54"/>
      <c r="AZ141" s="54"/>
      <c r="BA141" s="54"/>
      <c r="BB141" s="54"/>
      <c r="BC141" s="54">
        <v>0</v>
      </c>
      <c r="BD141" s="54"/>
      <c r="BE141" s="54"/>
      <c r="BF141" s="54"/>
      <c r="BG141" s="54">
        <v>0</v>
      </c>
      <c r="BH141" s="54"/>
      <c r="BI141" s="54"/>
      <c r="BJ141" s="54"/>
      <c r="BK141" s="54"/>
      <c r="BL141" s="54"/>
      <c r="BM141" s="54"/>
      <c r="BN141" s="54"/>
      <c r="BO141" s="54"/>
      <c r="BP141" s="54"/>
      <c r="BQ141" s="54"/>
      <c r="BR141" s="54"/>
      <c r="BS141" s="54"/>
      <c r="BT141" s="54"/>
      <c r="BU141" s="54"/>
      <c r="BV141" s="54"/>
      <c r="BW141" s="54"/>
      <c r="BX141" s="54"/>
      <c r="BY141" s="54"/>
      <c r="BZ141" s="54"/>
      <c r="CA141" s="54"/>
      <c r="CB141" s="54"/>
      <c r="CC141" s="54"/>
      <c r="CD141" s="54"/>
      <c r="CE141" s="54"/>
      <c r="CF141" s="54"/>
      <c r="CG141" s="54"/>
      <c r="CH141" s="54"/>
      <c r="CI141" s="54"/>
      <c r="CJ141" s="54"/>
      <c r="CK141" s="54"/>
      <c r="CL141" s="53">
        <f t="shared" si="2"/>
        <v>0</v>
      </c>
    </row>
    <row r="142" spans="1:90" x14ac:dyDescent="0.25">
      <c r="A142" s="107">
        <v>134</v>
      </c>
      <c r="B142" s="107">
        <v>6871</v>
      </c>
      <c r="C142" s="106" t="s">
        <v>339</v>
      </c>
      <c r="D142" s="54"/>
      <c r="E142" s="54"/>
      <c r="F142" s="54"/>
      <c r="G142" s="54"/>
      <c r="H142" s="54"/>
      <c r="I142" s="54"/>
      <c r="J142" s="54"/>
      <c r="K142" s="54"/>
      <c r="L142" s="54"/>
      <c r="M142" s="54"/>
      <c r="N142" s="54"/>
      <c r="O142" s="54"/>
      <c r="P142" s="54"/>
      <c r="Q142" s="54"/>
      <c r="R142" s="54"/>
      <c r="S142" s="54"/>
      <c r="T142" s="54"/>
      <c r="U142" s="54"/>
      <c r="V142" s="54"/>
      <c r="W142" s="54"/>
      <c r="X142" s="54"/>
      <c r="Y142" s="54"/>
      <c r="Z142" s="54"/>
      <c r="AA142" s="54"/>
      <c r="AB142" s="54"/>
      <c r="AC142" s="54"/>
      <c r="AD142" s="54"/>
      <c r="AE142" s="54"/>
      <c r="AF142" s="54"/>
      <c r="AG142" s="54"/>
      <c r="AH142" s="54"/>
      <c r="AI142" s="54"/>
      <c r="AJ142" s="54"/>
      <c r="AK142" s="54">
        <v>0</v>
      </c>
      <c r="AL142" s="54"/>
      <c r="AM142" s="54"/>
      <c r="AN142" s="54">
        <v>0</v>
      </c>
      <c r="AO142" s="54"/>
      <c r="AP142" s="54">
        <v>0</v>
      </c>
      <c r="AQ142" s="54"/>
      <c r="AR142" s="54"/>
      <c r="AS142" s="54"/>
      <c r="AT142" s="54"/>
      <c r="AU142" s="54"/>
      <c r="AV142" s="54"/>
      <c r="AW142" s="54"/>
      <c r="AX142" s="54"/>
      <c r="AY142" s="54"/>
      <c r="AZ142" s="54"/>
      <c r="BA142" s="54"/>
      <c r="BB142" s="54"/>
      <c r="BC142" s="54">
        <v>0</v>
      </c>
      <c r="BD142" s="54"/>
      <c r="BE142" s="54"/>
      <c r="BF142" s="54"/>
      <c r="BG142" s="54">
        <v>0</v>
      </c>
      <c r="BH142" s="54"/>
      <c r="BI142" s="54"/>
      <c r="BJ142" s="54"/>
      <c r="BK142" s="54"/>
      <c r="BL142" s="54"/>
      <c r="BM142" s="54"/>
      <c r="BN142" s="54"/>
      <c r="BO142" s="54"/>
      <c r="BP142" s="54"/>
      <c r="BQ142" s="54"/>
      <c r="BR142" s="54"/>
      <c r="BS142" s="54"/>
      <c r="BT142" s="54"/>
      <c r="BU142" s="54"/>
      <c r="BV142" s="54"/>
      <c r="BW142" s="54"/>
      <c r="BX142" s="54"/>
      <c r="BY142" s="54"/>
      <c r="BZ142" s="54"/>
      <c r="CA142" s="54"/>
      <c r="CB142" s="54"/>
      <c r="CC142" s="54"/>
      <c r="CD142" s="54"/>
      <c r="CE142" s="54"/>
      <c r="CF142" s="54"/>
      <c r="CG142" s="54"/>
      <c r="CH142" s="54"/>
      <c r="CI142" s="54"/>
      <c r="CJ142" s="54"/>
      <c r="CK142" s="54"/>
      <c r="CL142" s="53">
        <f t="shared" si="2"/>
        <v>0</v>
      </c>
    </row>
    <row r="143" spans="1:90" x14ac:dyDescent="0.25">
      <c r="A143" s="107">
        <v>135</v>
      </c>
      <c r="B143" s="107">
        <v>6898</v>
      </c>
      <c r="C143" s="106" t="s">
        <v>341</v>
      </c>
      <c r="D143" s="54"/>
      <c r="E143" s="54"/>
      <c r="F143" s="54"/>
      <c r="G143" s="54"/>
      <c r="H143" s="54"/>
      <c r="I143" s="54"/>
      <c r="J143" s="54"/>
      <c r="K143" s="54"/>
      <c r="L143" s="54"/>
      <c r="M143" s="54"/>
      <c r="N143" s="54"/>
      <c r="O143" s="54"/>
      <c r="P143" s="54"/>
      <c r="Q143" s="54"/>
      <c r="R143" s="54"/>
      <c r="S143" s="54"/>
      <c r="T143" s="54"/>
      <c r="U143" s="54"/>
      <c r="V143" s="54"/>
      <c r="W143" s="54"/>
      <c r="X143" s="54"/>
      <c r="Y143" s="54"/>
      <c r="Z143" s="54"/>
      <c r="AA143" s="54"/>
      <c r="AB143" s="54"/>
      <c r="AC143" s="54"/>
      <c r="AD143" s="54"/>
      <c r="AE143" s="54"/>
      <c r="AF143" s="54"/>
      <c r="AG143" s="54"/>
      <c r="AH143" s="54"/>
      <c r="AI143" s="54"/>
      <c r="AJ143" s="54"/>
      <c r="AK143" s="54">
        <v>0</v>
      </c>
      <c r="AL143" s="54"/>
      <c r="AM143" s="54"/>
      <c r="AN143" s="54">
        <v>0</v>
      </c>
      <c r="AO143" s="54"/>
      <c r="AP143" s="54">
        <v>0</v>
      </c>
      <c r="AQ143" s="54"/>
      <c r="AR143" s="54"/>
      <c r="AS143" s="54"/>
      <c r="AT143" s="54"/>
      <c r="AU143" s="54"/>
      <c r="AV143" s="54"/>
      <c r="AW143" s="54"/>
      <c r="AX143" s="54"/>
      <c r="AY143" s="54"/>
      <c r="AZ143" s="54"/>
      <c r="BA143" s="54"/>
      <c r="BB143" s="54"/>
      <c r="BC143" s="54">
        <v>0</v>
      </c>
      <c r="BD143" s="54"/>
      <c r="BE143" s="54"/>
      <c r="BF143" s="54"/>
      <c r="BG143" s="54">
        <v>0</v>
      </c>
      <c r="BH143" s="54"/>
      <c r="BI143" s="54"/>
      <c r="BJ143" s="54"/>
      <c r="BK143" s="54"/>
      <c r="BL143" s="54"/>
      <c r="BM143" s="54"/>
      <c r="BN143" s="54"/>
      <c r="BO143" s="54"/>
      <c r="BP143" s="54"/>
      <c r="BQ143" s="54"/>
      <c r="BR143" s="54"/>
      <c r="BS143" s="54"/>
      <c r="BT143" s="54"/>
      <c r="BU143" s="54"/>
      <c r="BV143" s="54"/>
      <c r="BW143" s="54"/>
      <c r="BX143" s="54"/>
      <c r="BY143" s="54"/>
      <c r="BZ143" s="54"/>
      <c r="CA143" s="54"/>
      <c r="CB143" s="54"/>
      <c r="CC143" s="54"/>
      <c r="CD143" s="54"/>
      <c r="CE143" s="54"/>
      <c r="CF143" s="54"/>
      <c r="CG143" s="54"/>
      <c r="CH143" s="54"/>
      <c r="CI143" s="54"/>
      <c r="CJ143" s="54"/>
      <c r="CK143" s="54"/>
      <c r="CL143" s="53">
        <f t="shared" si="2"/>
        <v>0</v>
      </c>
    </row>
    <row r="144" spans="1:90" x14ac:dyDescent="0.25">
      <c r="A144" s="107">
        <v>136</v>
      </c>
      <c r="B144" s="107">
        <v>7102</v>
      </c>
      <c r="C144" s="106" t="s">
        <v>343</v>
      </c>
      <c r="D144" s="54"/>
      <c r="E144" s="54"/>
      <c r="F144" s="54"/>
      <c r="G144" s="54"/>
      <c r="H144" s="54"/>
      <c r="I144" s="54"/>
      <c r="J144" s="54"/>
      <c r="K144" s="54"/>
      <c r="L144" s="54"/>
      <c r="M144" s="54"/>
      <c r="N144" s="54"/>
      <c r="O144" s="54"/>
      <c r="P144" s="54"/>
      <c r="Q144" s="54"/>
      <c r="R144" s="54"/>
      <c r="S144" s="54"/>
      <c r="T144" s="54"/>
      <c r="U144" s="54"/>
      <c r="V144" s="54"/>
      <c r="W144" s="54"/>
      <c r="X144" s="54"/>
      <c r="Y144" s="54"/>
      <c r="Z144" s="54"/>
      <c r="AA144" s="54"/>
      <c r="AB144" s="54"/>
      <c r="AC144" s="54"/>
      <c r="AD144" s="54"/>
      <c r="AE144" s="54"/>
      <c r="AF144" s="54"/>
      <c r="AG144" s="54"/>
      <c r="AH144" s="54"/>
      <c r="AI144" s="54"/>
      <c r="AJ144" s="54"/>
      <c r="AK144" s="54">
        <v>0</v>
      </c>
      <c r="AL144" s="54"/>
      <c r="AM144" s="54"/>
      <c r="AN144" s="54">
        <v>0</v>
      </c>
      <c r="AO144" s="54"/>
      <c r="AP144" s="54">
        <v>0</v>
      </c>
      <c r="AQ144" s="54"/>
      <c r="AR144" s="54"/>
      <c r="AS144" s="54"/>
      <c r="AT144" s="54"/>
      <c r="AU144" s="54"/>
      <c r="AV144" s="54"/>
      <c r="AW144" s="54"/>
      <c r="AX144" s="54"/>
      <c r="AY144" s="54"/>
      <c r="AZ144" s="54"/>
      <c r="BA144" s="54"/>
      <c r="BB144" s="54"/>
      <c r="BC144" s="54">
        <v>0</v>
      </c>
      <c r="BD144" s="54"/>
      <c r="BE144" s="54"/>
      <c r="BF144" s="54"/>
      <c r="BG144" s="54">
        <v>0</v>
      </c>
      <c r="BH144" s="54"/>
      <c r="BI144" s="54"/>
      <c r="BJ144" s="54"/>
      <c r="BK144" s="54"/>
      <c r="BL144" s="54"/>
      <c r="BM144" s="54"/>
      <c r="BN144" s="54"/>
      <c r="BO144" s="54"/>
      <c r="BP144" s="54"/>
      <c r="BQ144" s="54"/>
      <c r="BR144" s="54"/>
      <c r="BS144" s="54"/>
      <c r="BT144" s="54"/>
      <c r="BU144" s="54"/>
      <c r="BV144" s="54"/>
      <c r="BW144" s="54"/>
      <c r="BX144" s="54"/>
      <c r="BY144" s="54"/>
      <c r="BZ144" s="54"/>
      <c r="CA144" s="54"/>
      <c r="CB144" s="54"/>
      <c r="CC144" s="54"/>
      <c r="CD144" s="54"/>
      <c r="CE144" s="54"/>
      <c r="CF144" s="54"/>
      <c r="CG144" s="54"/>
      <c r="CH144" s="54"/>
      <c r="CI144" s="54"/>
      <c r="CJ144" s="54"/>
      <c r="CK144" s="54"/>
      <c r="CL144" s="53">
        <f t="shared" si="2"/>
        <v>0</v>
      </c>
    </row>
    <row r="145" spans="1:90" x14ac:dyDescent="0.25">
      <c r="A145" s="107">
        <v>137</v>
      </c>
      <c r="B145" s="107">
        <v>7114</v>
      </c>
      <c r="C145" s="106" t="s">
        <v>344</v>
      </c>
      <c r="D145" s="54"/>
      <c r="E145" s="54"/>
      <c r="F145" s="54"/>
      <c r="G145" s="54"/>
      <c r="H145" s="54"/>
      <c r="I145" s="54"/>
      <c r="J145" s="54"/>
      <c r="K145" s="54"/>
      <c r="L145" s="54"/>
      <c r="M145" s="54"/>
      <c r="N145" s="54"/>
      <c r="O145" s="54"/>
      <c r="P145" s="54"/>
      <c r="Q145" s="54"/>
      <c r="R145" s="54"/>
      <c r="S145" s="54"/>
      <c r="T145" s="54"/>
      <c r="U145" s="54"/>
      <c r="V145" s="54"/>
      <c r="W145" s="54"/>
      <c r="X145" s="54"/>
      <c r="Y145" s="54"/>
      <c r="Z145" s="54"/>
      <c r="AA145" s="54"/>
      <c r="AB145" s="54"/>
      <c r="AC145" s="54"/>
      <c r="AD145" s="54"/>
      <c r="AE145" s="54"/>
      <c r="AF145" s="54"/>
      <c r="AG145" s="54"/>
      <c r="AH145" s="54"/>
      <c r="AI145" s="54"/>
      <c r="AJ145" s="54"/>
      <c r="AK145" s="54">
        <v>0</v>
      </c>
      <c r="AL145" s="54"/>
      <c r="AM145" s="54"/>
      <c r="AN145" s="54">
        <v>0</v>
      </c>
      <c r="AO145" s="54"/>
      <c r="AP145" s="54">
        <v>0</v>
      </c>
      <c r="AQ145" s="54"/>
      <c r="AR145" s="54"/>
      <c r="AS145" s="54"/>
      <c r="AT145" s="54"/>
      <c r="AU145" s="54"/>
      <c r="AV145" s="54"/>
      <c r="AW145" s="54"/>
      <c r="AX145" s="54"/>
      <c r="AY145" s="54"/>
      <c r="AZ145" s="54"/>
      <c r="BA145" s="54"/>
      <c r="BB145" s="54"/>
      <c r="BC145" s="54">
        <v>0</v>
      </c>
      <c r="BD145" s="54"/>
      <c r="BE145" s="54"/>
      <c r="BF145" s="54"/>
      <c r="BG145" s="54">
        <v>0</v>
      </c>
      <c r="BH145" s="54"/>
      <c r="BI145" s="54"/>
      <c r="BJ145" s="54"/>
      <c r="BK145" s="54"/>
      <c r="BL145" s="54"/>
      <c r="BM145" s="54"/>
      <c r="BN145" s="54"/>
      <c r="BO145" s="54"/>
      <c r="BP145" s="54"/>
      <c r="BQ145" s="54"/>
      <c r="BR145" s="54"/>
      <c r="BS145" s="54"/>
      <c r="BT145" s="54"/>
      <c r="BU145" s="54"/>
      <c r="BV145" s="54"/>
      <c r="BW145" s="54"/>
      <c r="BX145" s="54"/>
      <c r="BY145" s="54"/>
      <c r="BZ145" s="54"/>
      <c r="CA145" s="54"/>
      <c r="CB145" s="54"/>
      <c r="CC145" s="54"/>
      <c r="CD145" s="54"/>
      <c r="CE145" s="54"/>
      <c r="CF145" s="54"/>
      <c r="CG145" s="54"/>
      <c r="CH145" s="54"/>
      <c r="CI145" s="54"/>
      <c r="CJ145" s="54"/>
      <c r="CK145" s="54"/>
      <c r="CL145" s="53">
        <f t="shared" si="2"/>
        <v>0</v>
      </c>
    </row>
    <row r="146" spans="1:90" x14ac:dyDescent="0.25">
      <c r="A146" s="107">
        <v>138</v>
      </c>
      <c r="B146" s="107">
        <v>7116</v>
      </c>
      <c r="C146" s="106" t="s">
        <v>345</v>
      </c>
      <c r="D146" s="54"/>
      <c r="E146" s="54"/>
      <c r="F146" s="54"/>
      <c r="G146" s="54"/>
      <c r="H146" s="54"/>
      <c r="I146" s="54"/>
      <c r="J146" s="54"/>
      <c r="K146" s="54"/>
      <c r="L146" s="54"/>
      <c r="M146" s="54"/>
      <c r="N146" s="54"/>
      <c r="O146" s="54"/>
      <c r="P146" s="54"/>
      <c r="Q146" s="54"/>
      <c r="R146" s="54"/>
      <c r="S146" s="54"/>
      <c r="T146" s="54"/>
      <c r="U146" s="54"/>
      <c r="V146" s="54"/>
      <c r="W146" s="54"/>
      <c r="X146" s="54"/>
      <c r="Y146" s="54"/>
      <c r="Z146" s="54"/>
      <c r="AA146" s="54"/>
      <c r="AB146" s="54"/>
      <c r="AC146" s="54"/>
      <c r="AD146" s="54"/>
      <c r="AE146" s="54"/>
      <c r="AF146" s="54"/>
      <c r="AG146" s="54"/>
      <c r="AH146" s="54"/>
      <c r="AI146" s="54"/>
      <c r="AJ146" s="54"/>
      <c r="AK146" s="54">
        <v>0</v>
      </c>
      <c r="AL146" s="54"/>
      <c r="AM146" s="54"/>
      <c r="AN146" s="54">
        <v>0</v>
      </c>
      <c r="AO146" s="54"/>
      <c r="AP146" s="54">
        <v>0</v>
      </c>
      <c r="AQ146" s="54"/>
      <c r="AR146" s="54"/>
      <c r="AS146" s="54"/>
      <c r="AT146" s="54"/>
      <c r="AU146" s="54"/>
      <c r="AV146" s="54"/>
      <c r="AW146" s="54"/>
      <c r="AX146" s="54"/>
      <c r="AY146" s="54"/>
      <c r="AZ146" s="54"/>
      <c r="BA146" s="54"/>
      <c r="BB146" s="54"/>
      <c r="BC146" s="54">
        <v>0</v>
      </c>
      <c r="BD146" s="54"/>
      <c r="BE146" s="54"/>
      <c r="BF146" s="54"/>
      <c r="BG146" s="54">
        <v>0</v>
      </c>
      <c r="BH146" s="54"/>
      <c r="BI146" s="54"/>
      <c r="BJ146" s="54"/>
      <c r="BK146" s="54"/>
      <c r="BL146" s="54"/>
      <c r="BM146" s="54"/>
      <c r="BN146" s="54"/>
      <c r="BO146" s="54"/>
      <c r="BP146" s="54"/>
      <c r="BQ146" s="54"/>
      <c r="BR146" s="54"/>
      <c r="BS146" s="54"/>
      <c r="BT146" s="54"/>
      <c r="BU146" s="54"/>
      <c r="BV146" s="54"/>
      <c r="BW146" s="54"/>
      <c r="BX146" s="54"/>
      <c r="BY146" s="54"/>
      <c r="BZ146" s="54"/>
      <c r="CA146" s="54"/>
      <c r="CB146" s="54"/>
      <c r="CC146" s="54"/>
      <c r="CD146" s="54"/>
      <c r="CE146" s="54"/>
      <c r="CF146" s="54"/>
      <c r="CG146" s="54"/>
      <c r="CH146" s="54"/>
      <c r="CI146" s="54"/>
      <c r="CJ146" s="54"/>
      <c r="CK146" s="54"/>
      <c r="CL146" s="53">
        <f t="shared" si="2"/>
        <v>0</v>
      </c>
    </row>
    <row r="147" spans="1:90" x14ac:dyDescent="0.25">
      <c r="A147" s="107">
        <v>139</v>
      </c>
      <c r="B147" s="107">
        <v>7117</v>
      </c>
      <c r="C147" s="106" t="s">
        <v>346</v>
      </c>
      <c r="D147" s="54"/>
      <c r="E147" s="54"/>
      <c r="F147" s="54"/>
      <c r="G147" s="54"/>
      <c r="H147" s="54"/>
      <c r="I147" s="54"/>
      <c r="J147" s="54"/>
      <c r="K147" s="54"/>
      <c r="L147" s="54"/>
      <c r="M147" s="54"/>
      <c r="N147" s="54"/>
      <c r="O147" s="54"/>
      <c r="P147" s="54"/>
      <c r="Q147" s="54"/>
      <c r="R147" s="54"/>
      <c r="S147" s="54"/>
      <c r="T147" s="54"/>
      <c r="U147" s="54"/>
      <c r="V147" s="54"/>
      <c r="W147" s="54"/>
      <c r="X147" s="54"/>
      <c r="Y147" s="54"/>
      <c r="Z147" s="54"/>
      <c r="AA147" s="54"/>
      <c r="AB147" s="54"/>
      <c r="AC147" s="54"/>
      <c r="AD147" s="54"/>
      <c r="AE147" s="54"/>
      <c r="AF147" s="54"/>
      <c r="AG147" s="54"/>
      <c r="AH147" s="54"/>
      <c r="AI147" s="54"/>
      <c r="AJ147" s="54"/>
      <c r="AK147" s="54">
        <v>0</v>
      </c>
      <c r="AL147" s="54"/>
      <c r="AM147" s="54"/>
      <c r="AN147" s="54">
        <v>0</v>
      </c>
      <c r="AO147" s="54"/>
      <c r="AP147" s="54">
        <v>0</v>
      </c>
      <c r="AQ147" s="54"/>
      <c r="AR147" s="54"/>
      <c r="AS147" s="54"/>
      <c r="AT147" s="54"/>
      <c r="AU147" s="54"/>
      <c r="AV147" s="54"/>
      <c r="AW147" s="54"/>
      <c r="AX147" s="54"/>
      <c r="AY147" s="54"/>
      <c r="AZ147" s="54"/>
      <c r="BA147" s="54"/>
      <c r="BB147" s="54"/>
      <c r="BC147" s="54">
        <v>0</v>
      </c>
      <c r="BD147" s="54"/>
      <c r="BE147" s="54"/>
      <c r="BF147" s="54"/>
      <c r="BG147" s="54">
        <v>0</v>
      </c>
      <c r="BH147" s="54"/>
      <c r="BI147" s="54"/>
      <c r="BJ147" s="54"/>
      <c r="BK147" s="54"/>
      <c r="BL147" s="54"/>
      <c r="BM147" s="54"/>
      <c r="BN147" s="54"/>
      <c r="BO147" s="54"/>
      <c r="BP147" s="54"/>
      <c r="BQ147" s="54"/>
      <c r="BR147" s="54"/>
      <c r="BS147" s="54"/>
      <c r="BT147" s="54"/>
      <c r="BU147" s="54"/>
      <c r="BV147" s="54"/>
      <c r="BW147" s="54"/>
      <c r="BX147" s="54"/>
      <c r="BY147" s="54"/>
      <c r="BZ147" s="54"/>
      <c r="CA147" s="54"/>
      <c r="CB147" s="54"/>
      <c r="CC147" s="54"/>
      <c r="CD147" s="54"/>
      <c r="CE147" s="54"/>
      <c r="CF147" s="54"/>
      <c r="CG147" s="54"/>
      <c r="CH147" s="54"/>
      <c r="CI147" s="54"/>
      <c r="CJ147" s="54"/>
      <c r="CK147" s="54"/>
      <c r="CL147" s="53">
        <f t="shared" si="2"/>
        <v>0</v>
      </c>
    </row>
    <row r="148" spans="1:90" x14ac:dyDescent="0.25">
      <c r="A148" s="107">
        <v>140</v>
      </c>
      <c r="B148" s="107">
        <v>7119</v>
      </c>
      <c r="C148" s="106" t="s">
        <v>347</v>
      </c>
      <c r="D148" s="54"/>
      <c r="E148" s="54"/>
      <c r="F148" s="54"/>
      <c r="G148" s="54"/>
      <c r="H148" s="54"/>
      <c r="I148" s="54"/>
      <c r="J148" s="54"/>
      <c r="K148" s="54"/>
      <c r="L148" s="54"/>
      <c r="M148" s="54"/>
      <c r="N148" s="54"/>
      <c r="O148" s="54"/>
      <c r="P148" s="54"/>
      <c r="Q148" s="54"/>
      <c r="R148" s="54"/>
      <c r="S148" s="54"/>
      <c r="T148" s="54"/>
      <c r="U148" s="54"/>
      <c r="V148" s="54"/>
      <c r="W148" s="54"/>
      <c r="X148" s="54"/>
      <c r="Y148" s="54"/>
      <c r="Z148" s="54"/>
      <c r="AA148" s="54"/>
      <c r="AB148" s="54"/>
      <c r="AC148" s="54"/>
      <c r="AD148" s="54"/>
      <c r="AE148" s="54"/>
      <c r="AF148" s="54"/>
      <c r="AG148" s="54"/>
      <c r="AH148" s="54"/>
      <c r="AI148" s="54"/>
      <c r="AJ148" s="54"/>
      <c r="AK148" s="54">
        <v>0</v>
      </c>
      <c r="AL148" s="54"/>
      <c r="AM148" s="54"/>
      <c r="AN148" s="54">
        <v>0</v>
      </c>
      <c r="AO148" s="54"/>
      <c r="AP148" s="54">
        <v>0</v>
      </c>
      <c r="AQ148" s="54"/>
      <c r="AR148" s="54"/>
      <c r="AS148" s="54"/>
      <c r="AT148" s="54"/>
      <c r="AU148" s="54"/>
      <c r="AV148" s="54"/>
      <c r="AW148" s="54"/>
      <c r="AX148" s="54"/>
      <c r="AY148" s="54"/>
      <c r="AZ148" s="54"/>
      <c r="BA148" s="54"/>
      <c r="BB148" s="54"/>
      <c r="BC148" s="54">
        <v>0</v>
      </c>
      <c r="BD148" s="54"/>
      <c r="BE148" s="54"/>
      <c r="BF148" s="54"/>
      <c r="BG148" s="54">
        <v>0</v>
      </c>
      <c r="BH148" s="54"/>
      <c r="BI148" s="54"/>
      <c r="BJ148" s="54"/>
      <c r="BK148" s="54"/>
      <c r="BL148" s="54"/>
      <c r="BM148" s="54"/>
      <c r="BN148" s="54"/>
      <c r="BO148" s="54"/>
      <c r="BP148" s="54"/>
      <c r="BQ148" s="54"/>
      <c r="BR148" s="54"/>
      <c r="BS148" s="54"/>
      <c r="BT148" s="54"/>
      <c r="BU148" s="54"/>
      <c r="BV148" s="54"/>
      <c r="BW148" s="54"/>
      <c r="BX148" s="54"/>
      <c r="BY148" s="54"/>
      <c r="BZ148" s="54"/>
      <c r="CA148" s="54"/>
      <c r="CB148" s="54"/>
      <c r="CC148" s="54"/>
      <c r="CD148" s="54"/>
      <c r="CE148" s="54"/>
      <c r="CF148" s="54"/>
      <c r="CG148" s="54"/>
      <c r="CH148" s="54"/>
      <c r="CI148" s="54"/>
      <c r="CJ148" s="54"/>
      <c r="CK148" s="54"/>
      <c r="CL148" s="53">
        <f t="shared" si="2"/>
        <v>0</v>
      </c>
    </row>
    <row r="149" spans="1:90" x14ac:dyDescent="0.25">
      <c r="A149" s="107">
        <v>141</v>
      </c>
      <c r="B149" s="107">
        <v>7121</v>
      </c>
      <c r="C149" s="106" t="s">
        <v>348</v>
      </c>
      <c r="D149" s="54"/>
      <c r="E149" s="54"/>
      <c r="F149" s="54"/>
      <c r="G149" s="54"/>
      <c r="H149" s="54"/>
      <c r="I149" s="54"/>
      <c r="J149" s="54"/>
      <c r="K149" s="54"/>
      <c r="L149" s="54"/>
      <c r="M149" s="54"/>
      <c r="N149" s="54"/>
      <c r="O149" s="54"/>
      <c r="P149" s="54"/>
      <c r="Q149" s="54"/>
      <c r="R149" s="54"/>
      <c r="S149" s="54"/>
      <c r="T149" s="54"/>
      <c r="U149" s="54"/>
      <c r="V149" s="54"/>
      <c r="W149" s="54"/>
      <c r="X149" s="54"/>
      <c r="Y149" s="54"/>
      <c r="Z149" s="54"/>
      <c r="AA149" s="54"/>
      <c r="AB149" s="54"/>
      <c r="AC149" s="54"/>
      <c r="AD149" s="54"/>
      <c r="AE149" s="54"/>
      <c r="AF149" s="54"/>
      <c r="AG149" s="54"/>
      <c r="AH149" s="54"/>
      <c r="AI149" s="54"/>
      <c r="AJ149" s="54"/>
      <c r="AK149" s="54">
        <v>0</v>
      </c>
      <c r="AL149" s="54"/>
      <c r="AM149" s="54"/>
      <c r="AN149" s="54">
        <v>0</v>
      </c>
      <c r="AO149" s="54"/>
      <c r="AP149" s="54">
        <v>0</v>
      </c>
      <c r="AQ149" s="54"/>
      <c r="AR149" s="54"/>
      <c r="AS149" s="54"/>
      <c r="AT149" s="54"/>
      <c r="AU149" s="54"/>
      <c r="AV149" s="54"/>
      <c r="AW149" s="54"/>
      <c r="AX149" s="54"/>
      <c r="AY149" s="54"/>
      <c r="AZ149" s="54"/>
      <c r="BA149" s="54"/>
      <c r="BB149" s="54"/>
      <c r="BC149" s="54">
        <v>0</v>
      </c>
      <c r="BD149" s="54"/>
      <c r="BE149" s="54"/>
      <c r="BF149" s="54"/>
      <c r="BG149" s="54">
        <v>0</v>
      </c>
      <c r="BH149" s="54"/>
      <c r="BI149" s="54"/>
      <c r="BJ149" s="54"/>
      <c r="BK149" s="54"/>
      <c r="BL149" s="54"/>
      <c r="BM149" s="54"/>
      <c r="BN149" s="54"/>
      <c r="BO149" s="54"/>
      <c r="BP149" s="54"/>
      <c r="BQ149" s="54"/>
      <c r="BR149" s="54"/>
      <c r="BS149" s="54"/>
      <c r="BT149" s="54"/>
      <c r="BU149" s="54"/>
      <c r="BV149" s="54"/>
      <c r="BW149" s="54"/>
      <c r="BX149" s="54"/>
      <c r="BY149" s="54"/>
      <c r="BZ149" s="54"/>
      <c r="CA149" s="54"/>
      <c r="CB149" s="54"/>
      <c r="CC149" s="54"/>
      <c r="CD149" s="54"/>
      <c r="CE149" s="54"/>
      <c r="CF149" s="54"/>
      <c r="CG149" s="54"/>
      <c r="CH149" s="54"/>
      <c r="CI149" s="54"/>
      <c r="CJ149" s="54"/>
      <c r="CK149" s="54"/>
      <c r="CL149" s="53">
        <f t="shared" si="2"/>
        <v>0</v>
      </c>
    </row>
    <row r="150" spans="1:90" x14ac:dyDescent="0.25">
      <c r="A150" s="107">
        <v>142</v>
      </c>
      <c r="B150" s="107">
        <v>7122</v>
      </c>
      <c r="C150" s="106" t="s">
        <v>349</v>
      </c>
      <c r="D150" s="54"/>
      <c r="E150" s="54"/>
      <c r="F150" s="54"/>
      <c r="G150" s="54"/>
      <c r="H150" s="54"/>
      <c r="I150" s="54"/>
      <c r="J150" s="54"/>
      <c r="K150" s="54"/>
      <c r="L150" s="54"/>
      <c r="M150" s="54"/>
      <c r="N150" s="54"/>
      <c r="O150" s="54"/>
      <c r="P150" s="54"/>
      <c r="Q150" s="54"/>
      <c r="R150" s="54"/>
      <c r="S150" s="54"/>
      <c r="T150" s="54"/>
      <c r="U150" s="54"/>
      <c r="V150" s="54"/>
      <c r="W150" s="54"/>
      <c r="X150" s="54"/>
      <c r="Y150" s="54"/>
      <c r="Z150" s="54"/>
      <c r="AA150" s="54"/>
      <c r="AB150" s="54"/>
      <c r="AC150" s="54"/>
      <c r="AD150" s="54"/>
      <c r="AE150" s="54"/>
      <c r="AF150" s="54"/>
      <c r="AG150" s="54"/>
      <c r="AH150" s="54"/>
      <c r="AI150" s="54"/>
      <c r="AJ150" s="54"/>
      <c r="AK150" s="54">
        <v>0</v>
      </c>
      <c r="AL150" s="54"/>
      <c r="AM150" s="54"/>
      <c r="AN150" s="54">
        <v>0</v>
      </c>
      <c r="AO150" s="54"/>
      <c r="AP150" s="54">
        <v>0</v>
      </c>
      <c r="AQ150" s="54"/>
      <c r="AR150" s="54"/>
      <c r="AS150" s="54"/>
      <c r="AT150" s="54"/>
      <c r="AU150" s="54"/>
      <c r="AV150" s="54"/>
      <c r="AW150" s="54"/>
      <c r="AX150" s="54"/>
      <c r="AY150" s="54"/>
      <c r="AZ150" s="54"/>
      <c r="BA150" s="54"/>
      <c r="BB150" s="54"/>
      <c r="BC150" s="54">
        <v>0</v>
      </c>
      <c r="BD150" s="54"/>
      <c r="BE150" s="54"/>
      <c r="BF150" s="54"/>
      <c r="BG150" s="54">
        <v>0</v>
      </c>
      <c r="BH150" s="54"/>
      <c r="BI150" s="54"/>
      <c r="BJ150" s="54"/>
      <c r="BK150" s="54"/>
      <c r="BL150" s="54"/>
      <c r="BM150" s="54"/>
      <c r="BN150" s="54"/>
      <c r="BO150" s="54"/>
      <c r="BP150" s="54"/>
      <c r="BQ150" s="54"/>
      <c r="BR150" s="54"/>
      <c r="BS150" s="54"/>
      <c r="BT150" s="54"/>
      <c r="BU150" s="54"/>
      <c r="BV150" s="54"/>
      <c r="BW150" s="54"/>
      <c r="BX150" s="54"/>
      <c r="BY150" s="54"/>
      <c r="BZ150" s="54"/>
      <c r="CA150" s="54"/>
      <c r="CB150" s="54"/>
      <c r="CC150" s="54"/>
      <c r="CD150" s="54"/>
      <c r="CE150" s="54"/>
      <c r="CF150" s="54"/>
      <c r="CG150" s="54"/>
      <c r="CH150" s="54"/>
      <c r="CI150" s="54"/>
      <c r="CJ150" s="54"/>
      <c r="CK150" s="54"/>
      <c r="CL150" s="53">
        <f t="shared" si="2"/>
        <v>0</v>
      </c>
    </row>
    <row r="151" spans="1:90" x14ac:dyDescent="0.25">
      <c r="A151" s="107">
        <v>143</v>
      </c>
      <c r="B151" s="107">
        <v>7123</v>
      </c>
      <c r="C151" s="106" t="s">
        <v>350</v>
      </c>
      <c r="D151" s="54"/>
      <c r="E151" s="54"/>
      <c r="F151" s="54"/>
      <c r="G151" s="54"/>
      <c r="H151" s="54"/>
      <c r="I151" s="54"/>
      <c r="J151" s="54"/>
      <c r="K151" s="54"/>
      <c r="L151" s="54"/>
      <c r="M151" s="54"/>
      <c r="N151" s="54"/>
      <c r="O151" s="54"/>
      <c r="P151" s="54"/>
      <c r="Q151" s="54"/>
      <c r="R151" s="54"/>
      <c r="S151" s="54"/>
      <c r="T151" s="54"/>
      <c r="U151" s="54"/>
      <c r="V151" s="54"/>
      <c r="W151" s="54"/>
      <c r="X151" s="54"/>
      <c r="Y151" s="54"/>
      <c r="Z151" s="54"/>
      <c r="AA151" s="54"/>
      <c r="AB151" s="54"/>
      <c r="AC151" s="54"/>
      <c r="AD151" s="54"/>
      <c r="AE151" s="54"/>
      <c r="AF151" s="54"/>
      <c r="AG151" s="54"/>
      <c r="AH151" s="54"/>
      <c r="AI151" s="54"/>
      <c r="AJ151" s="54"/>
      <c r="AK151" s="54">
        <v>0</v>
      </c>
      <c r="AL151" s="54"/>
      <c r="AM151" s="54"/>
      <c r="AN151" s="54">
        <v>0</v>
      </c>
      <c r="AO151" s="54"/>
      <c r="AP151" s="54">
        <v>0</v>
      </c>
      <c r="AQ151" s="54"/>
      <c r="AR151" s="54"/>
      <c r="AS151" s="54"/>
      <c r="AT151" s="54"/>
      <c r="AU151" s="54"/>
      <c r="AV151" s="54"/>
      <c r="AW151" s="54"/>
      <c r="AX151" s="54"/>
      <c r="AY151" s="54"/>
      <c r="AZ151" s="54"/>
      <c r="BA151" s="54"/>
      <c r="BB151" s="54"/>
      <c r="BC151" s="54">
        <v>0</v>
      </c>
      <c r="BD151" s="54"/>
      <c r="BE151" s="54"/>
      <c r="BF151" s="54"/>
      <c r="BG151" s="54">
        <v>0</v>
      </c>
      <c r="BH151" s="54"/>
      <c r="BI151" s="54"/>
      <c r="BJ151" s="54"/>
      <c r="BK151" s="54"/>
      <c r="BL151" s="54"/>
      <c r="BM151" s="54"/>
      <c r="BN151" s="54"/>
      <c r="BO151" s="54"/>
      <c r="BP151" s="54"/>
      <c r="BQ151" s="54"/>
      <c r="BR151" s="54"/>
      <c r="BS151" s="54"/>
      <c r="BT151" s="54"/>
      <c r="BU151" s="54"/>
      <c r="BV151" s="54"/>
      <c r="BW151" s="54"/>
      <c r="BX151" s="54"/>
      <c r="BY151" s="54"/>
      <c r="BZ151" s="54"/>
      <c r="CA151" s="54"/>
      <c r="CB151" s="54"/>
      <c r="CC151" s="54"/>
      <c r="CD151" s="54"/>
      <c r="CE151" s="54"/>
      <c r="CF151" s="54"/>
      <c r="CG151" s="54"/>
      <c r="CH151" s="54"/>
      <c r="CI151" s="54"/>
      <c r="CJ151" s="54"/>
      <c r="CK151" s="54"/>
      <c r="CL151" s="53">
        <f t="shared" si="2"/>
        <v>0</v>
      </c>
    </row>
    <row r="152" spans="1:90" x14ac:dyDescent="0.25">
      <c r="A152" s="107">
        <v>144</v>
      </c>
      <c r="B152" s="107">
        <v>7124</v>
      </c>
      <c r="C152" s="106" t="s">
        <v>351</v>
      </c>
      <c r="D152" s="54"/>
      <c r="E152" s="54"/>
      <c r="F152" s="54"/>
      <c r="G152" s="54"/>
      <c r="H152" s="54"/>
      <c r="I152" s="54"/>
      <c r="J152" s="54"/>
      <c r="K152" s="54"/>
      <c r="L152" s="54"/>
      <c r="M152" s="54"/>
      <c r="N152" s="54"/>
      <c r="O152" s="54"/>
      <c r="P152" s="54"/>
      <c r="Q152" s="54"/>
      <c r="R152" s="54"/>
      <c r="S152" s="54"/>
      <c r="T152" s="54"/>
      <c r="U152" s="54"/>
      <c r="V152" s="54"/>
      <c r="W152" s="54"/>
      <c r="X152" s="54"/>
      <c r="Y152" s="54"/>
      <c r="Z152" s="54"/>
      <c r="AA152" s="54"/>
      <c r="AB152" s="54"/>
      <c r="AC152" s="54"/>
      <c r="AD152" s="54"/>
      <c r="AE152" s="54"/>
      <c r="AF152" s="54"/>
      <c r="AG152" s="54"/>
      <c r="AH152" s="54"/>
      <c r="AI152" s="54"/>
      <c r="AJ152" s="54"/>
      <c r="AK152" s="54">
        <v>0</v>
      </c>
      <c r="AL152" s="54"/>
      <c r="AM152" s="54"/>
      <c r="AN152" s="54">
        <v>0</v>
      </c>
      <c r="AO152" s="54"/>
      <c r="AP152" s="54">
        <v>0</v>
      </c>
      <c r="AQ152" s="54"/>
      <c r="AR152" s="54"/>
      <c r="AS152" s="54"/>
      <c r="AT152" s="54"/>
      <c r="AU152" s="54"/>
      <c r="AV152" s="54"/>
      <c r="AW152" s="54"/>
      <c r="AX152" s="54"/>
      <c r="AY152" s="54"/>
      <c r="AZ152" s="54"/>
      <c r="BA152" s="54"/>
      <c r="BB152" s="54"/>
      <c r="BC152" s="54">
        <v>0</v>
      </c>
      <c r="BD152" s="54"/>
      <c r="BE152" s="54"/>
      <c r="BF152" s="54"/>
      <c r="BG152" s="54">
        <v>0</v>
      </c>
      <c r="BH152" s="54"/>
      <c r="BI152" s="54"/>
      <c r="BJ152" s="54"/>
      <c r="BK152" s="54"/>
      <c r="BL152" s="54"/>
      <c r="BM152" s="54"/>
      <c r="BN152" s="54"/>
      <c r="BO152" s="54"/>
      <c r="BP152" s="54"/>
      <c r="BQ152" s="54"/>
      <c r="BR152" s="54"/>
      <c r="BS152" s="54"/>
      <c r="BT152" s="54"/>
      <c r="BU152" s="54"/>
      <c r="BV152" s="54"/>
      <c r="BW152" s="54"/>
      <c r="BX152" s="54"/>
      <c r="BY152" s="54"/>
      <c r="BZ152" s="54"/>
      <c r="CA152" s="54"/>
      <c r="CB152" s="54"/>
      <c r="CC152" s="54"/>
      <c r="CD152" s="54"/>
      <c r="CE152" s="54"/>
      <c r="CF152" s="54"/>
      <c r="CG152" s="54"/>
      <c r="CH152" s="54"/>
      <c r="CI152" s="54"/>
      <c r="CJ152" s="54"/>
      <c r="CK152" s="54"/>
      <c r="CL152" s="53">
        <f t="shared" si="2"/>
        <v>0</v>
      </c>
    </row>
    <row r="153" spans="1:90" x14ac:dyDescent="0.25">
      <c r="A153" s="107">
        <v>145</v>
      </c>
      <c r="B153" s="107">
        <v>7126</v>
      </c>
      <c r="C153" s="106" t="s">
        <v>442</v>
      </c>
      <c r="D153" s="54"/>
      <c r="E153" s="54"/>
      <c r="F153" s="54"/>
      <c r="G153" s="54"/>
      <c r="H153" s="54"/>
      <c r="I153" s="54"/>
      <c r="J153" s="54"/>
      <c r="K153" s="54"/>
      <c r="L153" s="54"/>
      <c r="M153" s="54"/>
      <c r="N153" s="54"/>
      <c r="O153" s="54"/>
      <c r="P153" s="54"/>
      <c r="Q153" s="54"/>
      <c r="R153" s="54"/>
      <c r="S153" s="54"/>
      <c r="T153" s="54"/>
      <c r="U153" s="54"/>
      <c r="V153" s="54"/>
      <c r="W153" s="54"/>
      <c r="X153" s="54"/>
      <c r="Y153" s="54"/>
      <c r="Z153" s="54"/>
      <c r="AA153" s="54"/>
      <c r="AB153" s="54"/>
      <c r="AC153" s="54"/>
      <c r="AD153" s="54"/>
      <c r="AE153" s="54"/>
      <c r="AF153" s="54"/>
      <c r="AG153" s="54"/>
      <c r="AH153" s="54"/>
      <c r="AI153" s="54"/>
      <c r="AJ153" s="54"/>
      <c r="AK153" s="54">
        <v>0</v>
      </c>
      <c r="AL153" s="54"/>
      <c r="AM153" s="54"/>
      <c r="AN153" s="54">
        <v>0</v>
      </c>
      <c r="AO153" s="54"/>
      <c r="AP153" s="54">
        <v>0</v>
      </c>
      <c r="AQ153" s="54"/>
      <c r="AR153" s="54"/>
      <c r="AS153" s="54"/>
      <c r="AT153" s="54"/>
      <c r="AU153" s="54"/>
      <c r="AV153" s="54"/>
      <c r="AW153" s="54"/>
      <c r="AX153" s="54"/>
      <c r="AY153" s="54"/>
      <c r="AZ153" s="54"/>
      <c r="BA153" s="54"/>
      <c r="BB153" s="54"/>
      <c r="BC153" s="54">
        <v>0</v>
      </c>
      <c r="BD153" s="54"/>
      <c r="BE153" s="54"/>
      <c r="BF153" s="54"/>
      <c r="BG153" s="54">
        <v>0</v>
      </c>
      <c r="BH153" s="54"/>
      <c r="BI153" s="54"/>
      <c r="BJ153" s="54"/>
      <c r="BK153" s="54"/>
      <c r="BL153" s="54"/>
      <c r="BM153" s="54"/>
      <c r="BN153" s="54"/>
      <c r="BO153" s="54"/>
      <c r="BP153" s="54"/>
      <c r="BQ153" s="54"/>
      <c r="BR153" s="54"/>
      <c r="BS153" s="54"/>
      <c r="BT153" s="54"/>
      <c r="BU153" s="54"/>
      <c r="BV153" s="54"/>
      <c r="BW153" s="54"/>
      <c r="BX153" s="54"/>
      <c r="BY153" s="54"/>
      <c r="BZ153" s="54"/>
      <c r="CA153" s="54"/>
      <c r="CB153" s="54"/>
      <c r="CC153" s="54"/>
      <c r="CD153" s="54"/>
      <c r="CE153" s="54"/>
      <c r="CF153" s="54"/>
      <c r="CG153" s="54"/>
      <c r="CH153" s="54"/>
      <c r="CI153" s="54"/>
      <c r="CJ153" s="54"/>
      <c r="CK153" s="54"/>
      <c r="CL153" s="53">
        <f t="shared" si="2"/>
        <v>0</v>
      </c>
    </row>
    <row r="154" spans="1:90" x14ac:dyDescent="0.25">
      <c r="A154" s="107">
        <v>146</v>
      </c>
      <c r="B154" s="107">
        <v>7127</v>
      </c>
      <c r="C154" s="106" t="s">
        <v>352</v>
      </c>
      <c r="D154" s="54"/>
      <c r="E154" s="54"/>
      <c r="F154" s="54"/>
      <c r="G154" s="54"/>
      <c r="H154" s="54"/>
      <c r="I154" s="54"/>
      <c r="J154" s="54"/>
      <c r="K154" s="54"/>
      <c r="L154" s="54"/>
      <c r="M154" s="54"/>
      <c r="N154" s="54"/>
      <c r="O154" s="54"/>
      <c r="P154" s="54"/>
      <c r="Q154" s="54"/>
      <c r="R154" s="54"/>
      <c r="S154" s="54"/>
      <c r="T154" s="54"/>
      <c r="U154" s="54"/>
      <c r="V154" s="54"/>
      <c r="W154" s="54"/>
      <c r="X154" s="54"/>
      <c r="Y154" s="54"/>
      <c r="Z154" s="54"/>
      <c r="AA154" s="54"/>
      <c r="AB154" s="54"/>
      <c r="AC154" s="54"/>
      <c r="AD154" s="54"/>
      <c r="AE154" s="54"/>
      <c r="AF154" s="54"/>
      <c r="AG154" s="54"/>
      <c r="AH154" s="54"/>
      <c r="AI154" s="54"/>
      <c r="AJ154" s="54"/>
      <c r="AK154" s="54">
        <v>0</v>
      </c>
      <c r="AL154" s="54"/>
      <c r="AM154" s="54"/>
      <c r="AN154" s="54">
        <v>0</v>
      </c>
      <c r="AO154" s="54"/>
      <c r="AP154" s="54">
        <v>0</v>
      </c>
      <c r="AQ154" s="54"/>
      <c r="AR154" s="54"/>
      <c r="AS154" s="54"/>
      <c r="AT154" s="54"/>
      <c r="AU154" s="54"/>
      <c r="AV154" s="54"/>
      <c r="AW154" s="54"/>
      <c r="AX154" s="54"/>
      <c r="AY154" s="54"/>
      <c r="AZ154" s="54"/>
      <c r="BA154" s="54"/>
      <c r="BB154" s="54"/>
      <c r="BC154" s="54">
        <v>0</v>
      </c>
      <c r="BD154" s="54"/>
      <c r="BE154" s="54"/>
      <c r="BF154" s="54"/>
      <c r="BG154" s="54">
        <v>0</v>
      </c>
      <c r="BH154" s="54"/>
      <c r="BI154" s="54"/>
      <c r="BJ154" s="54"/>
      <c r="BK154" s="54"/>
      <c r="BL154" s="54"/>
      <c r="BM154" s="54"/>
      <c r="BN154" s="54"/>
      <c r="BO154" s="54"/>
      <c r="BP154" s="54"/>
      <c r="BQ154" s="54"/>
      <c r="BR154" s="54"/>
      <c r="BS154" s="54"/>
      <c r="BT154" s="54"/>
      <c r="BU154" s="54"/>
      <c r="BV154" s="54"/>
      <c r="BW154" s="54"/>
      <c r="BX154" s="54"/>
      <c r="BY154" s="54"/>
      <c r="BZ154" s="54"/>
      <c r="CA154" s="54"/>
      <c r="CB154" s="54"/>
      <c r="CC154" s="54"/>
      <c r="CD154" s="54"/>
      <c r="CE154" s="54"/>
      <c r="CF154" s="54"/>
      <c r="CG154" s="54"/>
      <c r="CH154" s="54"/>
      <c r="CI154" s="54"/>
      <c r="CJ154" s="54"/>
      <c r="CK154" s="54"/>
      <c r="CL154" s="53">
        <f t="shared" si="2"/>
        <v>0</v>
      </c>
    </row>
    <row r="155" spans="1:90" x14ac:dyDescent="0.25">
      <c r="A155" s="107">
        <v>147</v>
      </c>
      <c r="B155" s="107">
        <v>7128</v>
      </c>
      <c r="C155" s="106" t="s">
        <v>353</v>
      </c>
      <c r="D155" s="54"/>
      <c r="E155" s="54"/>
      <c r="F155" s="54"/>
      <c r="G155" s="54"/>
      <c r="H155" s="54"/>
      <c r="I155" s="54"/>
      <c r="J155" s="54"/>
      <c r="K155" s="54"/>
      <c r="L155" s="54"/>
      <c r="M155" s="54"/>
      <c r="N155" s="54"/>
      <c r="O155" s="54"/>
      <c r="P155" s="54"/>
      <c r="Q155" s="54"/>
      <c r="R155" s="54"/>
      <c r="S155" s="54"/>
      <c r="T155" s="54"/>
      <c r="U155" s="54"/>
      <c r="V155" s="54"/>
      <c r="W155" s="54"/>
      <c r="X155" s="54"/>
      <c r="Y155" s="54"/>
      <c r="Z155" s="54"/>
      <c r="AA155" s="54"/>
      <c r="AB155" s="54"/>
      <c r="AC155" s="54"/>
      <c r="AD155" s="54"/>
      <c r="AE155" s="54"/>
      <c r="AF155" s="54"/>
      <c r="AG155" s="54"/>
      <c r="AH155" s="54"/>
      <c r="AI155" s="54"/>
      <c r="AJ155" s="54"/>
      <c r="AK155" s="54">
        <v>0</v>
      </c>
      <c r="AL155" s="54"/>
      <c r="AM155" s="54"/>
      <c r="AN155" s="54">
        <v>0</v>
      </c>
      <c r="AO155" s="54"/>
      <c r="AP155" s="54">
        <v>0</v>
      </c>
      <c r="AQ155" s="54"/>
      <c r="AR155" s="54"/>
      <c r="AS155" s="54"/>
      <c r="AT155" s="54"/>
      <c r="AU155" s="54"/>
      <c r="AV155" s="54"/>
      <c r="AW155" s="54"/>
      <c r="AX155" s="54"/>
      <c r="AY155" s="54"/>
      <c r="AZ155" s="54"/>
      <c r="BA155" s="54"/>
      <c r="BB155" s="54"/>
      <c r="BC155" s="54">
        <v>0</v>
      </c>
      <c r="BD155" s="54"/>
      <c r="BE155" s="54"/>
      <c r="BF155" s="54"/>
      <c r="BG155" s="54">
        <v>0</v>
      </c>
      <c r="BH155" s="54"/>
      <c r="BI155" s="54"/>
      <c r="BJ155" s="54"/>
      <c r="BK155" s="54"/>
      <c r="BL155" s="54"/>
      <c r="BM155" s="54"/>
      <c r="BN155" s="54"/>
      <c r="BO155" s="54"/>
      <c r="BP155" s="54"/>
      <c r="BQ155" s="54"/>
      <c r="BR155" s="54"/>
      <c r="BS155" s="54"/>
      <c r="BT155" s="54"/>
      <c r="BU155" s="54"/>
      <c r="BV155" s="54"/>
      <c r="BW155" s="54"/>
      <c r="BX155" s="54"/>
      <c r="BY155" s="54"/>
      <c r="BZ155" s="54"/>
      <c r="CA155" s="54"/>
      <c r="CB155" s="54"/>
      <c r="CC155" s="54"/>
      <c r="CD155" s="54"/>
      <c r="CE155" s="54"/>
      <c r="CF155" s="54"/>
      <c r="CG155" s="54"/>
      <c r="CH155" s="54"/>
      <c r="CI155" s="54"/>
      <c r="CJ155" s="54"/>
      <c r="CK155" s="54"/>
      <c r="CL155" s="53">
        <f t="shared" si="2"/>
        <v>0</v>
      </c>
    </row>
    <row r="156" spans="1:90" x14ac:dyDescent="0.25">
      <c r="A156" s="107">
        <v>148</v>
      </c>
      <c r="B156" s="107">
        <v>7129</v>
      </c>
      <c r="C156" s="106" t="s">
        <v>354</v>
      </c>
      <c r="D156" s="54"/>
      <c r="E156" s="54"/>
      <c r="F156" s="54"/>
      <c r="G156" s="54"/>
      <c r="H156" s="54"/>
      <c r="I156" s="54"/>
      <c r="J156" s="54"/>
      <c r="K156" s="54"/>
      <c r="L156" s="54"/>
      <c r="M156" s="54"/>
      <c r="N156" s="54"/>
      <c r="O156" s="54"/>
      <c r="P156" s="54"/>
      <c r="Q156" s="54"/>
      <c r="R156" s="54"/>
      <c r="S156" s="54"/>
      <c r="T156" s="54"/>
      <c r="U156" s="54"/>
      <c r="V156" s="54"/>
      <c r="W156" s="54"/>
      <c r="X156" s="54"/>
      <c r="Y156" s="54"/>
      <c r="Z156" s="54"/>
      <c r="AA156" s="54"/>
      <c r="AB156" s="54"/>
      <c r="AC156" s="54"/>
      <c r="AD156" s="54"/>
      <c r="AE156" s="54"/>
      <c r="AF156" s="54"/>
      <c r="AG156" s="54"/>
      <c r="AH156" s="54"/>
      <c r="AI156" s="54"/>
      <c r="AJ156" s="54"/>
      <c r="AK156" s="54">
        <v>0</v>
      </c>
      <c r="AL156" s="54"/>
      <c r="AM156" s="54"/>
      <c r="AN156" s="54">
        <v>0</v>
      </c>
      <c r="AO156" s="54"/>
      <c r="AP156" s="54">
        <v>0</v>
      </c>
      <c r="AQ156" s="54"/>
      <c r="AR156" s="54"/>
      <c r="AS156" s="54"/>
      <c r="AT156" s="54"/>
      <c r="AU156" s="54"/>
      <c r="AV156" s="54"/>
      <c r="AW156" s="54"/>
      <c r="AX156" s="54"/>
      <c r="AY156" s="54"/>
      <c r="AZ156" s="54"/>
      <c r="BA156" s="54"/>
      <c r="BB156" s="54"/>
      <c r="BC156" s="54">
        <v>0</v>
      </c>
      <c r="BD156" s="54"/>
      <c r="BE156" s="54"/>
      <c r="BF156" s="54"/>
      <c r="BG156" s="54">
        <v>0</v>
      </c>
      <c r="BH156" s="54"/>
      <c r="BI156" s="54"/>
      <c r="BJ156" s="54"/>
      <c r="BK156" s="54"/>
      <c r="BL156" s="54"/>
      <c r="BM156" s="54"/>
      <c r="BN156" s="54"/>
      <c r="BO156" s="54"/>
      <c r="BP156" s="54"/>
      <c r="BQ156" s="54"/>
      <c r="BR156" s="54"/>
      <c r="BS156" s="54"/>
      <c r="BT156" s="54"/>
      <c r="BU156" s="54"/>
      <c r="BV156" s="54"/>
      <c r="BW156" s="54"/>
      <c r="BX156" s="54"/>
      <c r="BY156" s="54"/>
      <c r="BZ156" s="54"/>
      <c r="CA156" s="54"/>
      <c r="CB156" s="54"/>
      <c r="CC156" s="54"/>
      <c r="CD156" s="54"/>
      <c r="CE156" s="54"/>
      <c r="CF156" s="54"/>
      <c r="CG156" s="54"/>
      <c r="CH156" s="54"/>
      <c r="CI156" s="54"/>
      <c r="CJ156" s="54"/>
      <c r="CK156" s="54"/>
      <c r="CL156" s="53">
        <f t="shared" si="2"/>
        <v>0</v>
      </c>
    </row>
    <row r="157" spans="1:90" x14ac:dyDescent="0.25">
      <c r="A157" s="107">
        <v>149</v>
      </c>
      <c r="B157" s="107">
        <v>7132</v>
      </c>
      <c r="C157" s="106" t="s">
        <v>355</v>
      </c>
      <c r="D157" s="54"/>
      <c r="E157" s="54"/>
      <c r="F157" s="54"/>
      <c r="G157" s="54"/>
      <c r="H157" s="54"/>
      <c r="I157" s="54"/>
      <c r="J157" s="54"/>
      <c r="K157" s="54"/>
      <c r="L157" s="54"/>
      <c r="M157" s="54"/>
      <c r="N157" s="54"/>
      <c r="O157" s="54"/>
      <c r="P157" s="54"/>
      <c r="Q157" s="54"/>
      <c r="R157" s="54"/>
      <c r="S157" s="54"/>
      <c r="T157" s="54"/>
      <c r="U157" s="54"/>
      <c r="V157" s="54"/>
      <c r="W157" s="54"/>
      <c r="X157" s="54"/>
      <c r="Y157" s="54"/>
      <c r="Z157" s="54"/>
      <c r="AA157" s="54"/>
      <c r="AB157" s="54"/>
      <c r="AC157" s="54"/>
      <c r="AD157" s="54"/>
      <c r="AE157" s="54"/>
      <c r="AF157" s="54"/>
      <c r="AG157" s="54"/>
      <c r="AH157" s="54"/>
      <c r="AI157" s="54"/>
      <c r="AJ157" s="54"/>
      <c r="AK157" s="54">
        <v>0</v>
      </c>
      <c r="AL157" s="54"/>
      <c r="AM157" s="54"/>
      <c r="AN157" s="54">
        <v>0</v>
      </c>
      <c r="AO157" s="54"/>
      <c r="AP157" s="54">
        <v>0</v>
      </c>
      <c r="AQ157" s="54"/>
      <c r="AR157" s="54"/>
      <c r="AS157" s="54"/>
      <c r="AT157" s="54"/>
      <c r="AU157" s="54"/>
      <c r="AV157" s="54"/>
      <c r="AW157" s="54"/>
      <c r="AX157" s="54"/>
      <c r="AY157" s="54"/>
      <c r="AZ157" s="54"/>
      <c r="BA157" s="54"/>
      <c r="BB157" s="54"/>
      <c r="BC157" s="54">
        <v>0</v>
      </c>
      <c r="BD157" s="54"/>
      <c r="BE157" s="54"/>
      <c r="BF157" s="54"/>
      <c r="BG157" s="54">
        <v>0</v>
      </c>
      <c r="BH157" s="54"/>
      <c r="BI157" s="54"/>
      <c r="BJ157" s="54"/>
      <c r="BK157" s="54"/>
      <c r="BL157" s="54"/>
      <c r="BM157" s="54"/>
      <c r="BN157" s="54"/>
      <c r="BO157" s="54"/>
      <c r="BP157" s="54"/>
      <c r="BQ157" s="54"/>
      <c r="BR157" s="54"/>
      <c r="BS157" s="54"/>
      <c r="BT157" s="54"/>
      <c r="BU157" s="54"/>
      <c r="BV157" s="54"/>
      <c r="BW157" s="54"/>
      <c r="BX157" s="54"/>
      <c r="BY157" s="54"/>
      <c r="BZ157" s="54"/>
      <c r="CA157" s="54"/>
      <c r="CB157" s="54"/>
      <c r="CC157" s="54"/>
      <c r="CD157" s="54"/>
      <c r="CE157" s="54"/>
      <c r="CF157" s="54"/>
      <c r="CG157" s="54"/>
      <c r="CH157" s="54"/>
      <c r="CI157" s="54"/>
      <c r="CJ157" s="54"/>
      <c r="CK157" s="54"/>
      <c r="CL157" s="53">
        <f t="shared" si="2"/>
        <v>0</v>
      </c>
    </row>
    <row r="158" spans="1:90" x14ac:dyDescent="0.25">
      <c r="A158" s="107">
        <v>150</v>
      </c>
      <c r="B158" s="107">
        <v>7133</v>
      </c>
      <c r="C158" s="106" t="s">
        <v>356</v>
      </c>
      <c r="D158" s="54"/>
      <c r="E158" s="54"/>
      <c r="F158" s="54"/>
      <c r="G158" s="54"/>
      <c r="H158" s="54"/>
      <c r="I158" s="54"/>
      <c r="J158" s="54"/>
      <c r="K158" s="54"/>
      <c r="L158" s="54"/>
      <c r="M158" s="54"/>
      <c r="N158" s="54"/>
      <c r="O158" s="54"/>
      <c r="P158" s="54"/>
      <c r="Q158" s="54"/>
      <c r="R158" s="54"/>
      <c r="S158" s="54"/>
      <c r="T158" s="54"/>
      <c r="U158" s="54"/>
      <c r="V158" s="54"/>
      <c r="W158" s="54"/>
      <c r="X158" s="54"/>
      <c r="Y158" s="54"/>
      <c r="Z158" s="54"/>
      <c r="AA158" s="54"/>
      <c r="AB158" s="54"/>
      <c r="AC158" s="54"/>
      <c r="AD158" s="54"/>
      <c r="AE158" s="54"/>
      <c r="AF158" s="54"/>
      <c r="AG158" s="54"/>
      <c r="AH158" s="54"/>
      <c r="AI158" s="54"/>
      <c r="AJ158" s="54"/>
      <c r="AK158" s="54">
        <v>0</v>
      </c>
      <c r="AL158" s="54"/>
      <c r="AM158" s="54"/>
      <c r="AN158" s="54">
        <v>0</v>
      </c>
      <c r="AO158" s="54"/>
      <c r="AP158" s="54">
        <v>0</v>
      </c>
      <c r="AQ158" s="54"/>
      <c r="AR158" s="54"/>
      <c r="AS158" s="54"/>
      <c r="AT158" s="54"/>
      <c r="AU158" s="54"/>
      <c r="AV158" s="54"/>
      <c r="AW158" s="54"/>
      <c r="AX158" s="54"/>
      <c r="AY158" s="54"/>
      <c r="AZ158" s="54"/>
      <c r="BA158" s="54"/>
      <c r="BB158" s="54"/>
      <c r="BC158" s="54">
        <v>0</v>
      </c>
      <c r="BD158" s="54"/>
      <c r="BE158" s="54"/>
      <c r="BF158" s="54"/>
      <c r="BG158" s="54">
        <v>0</v>
      </c>
      <c r="BH158" s="54"/>
      <c r="BI158" s="54"/>
      <c r="BJ158" s="54"/>
      <c r="BK158" s="54"/>
      <c r="BL158" s="54"/>
      <c r="BM158" s="54"/>
      <c r="BN158" s="54"/>
      <c r="BO158" s="54"/>
      <c r="BP158" s="54"/>
      <c r="BQ158" s="54"/>
      <c r="BR158" s="54"/>
      <c r="BS158" s="54"/>
      <c r="BT158" s="54"/>
      <c r="BU158" s="54"/>
      <c r="BV158" s="54"/>
      <c r="BW158" s="54"/>
      <c r="BX158" s="54"/>
      <c r="BY158" s="54"/>
      <c r="BZ158" s="54"/>
      <c r="CA158" s="54"/>
      <c r="CB158" s="54"/>
      <c r="CC158" s="54"/>
      <c r="CD158" s="54"/>
      <c r="CE158" s="54"/>
      <c r="CF158" s="54"/>
      <c r="CG158" s="54"/>
      <c r="CH158" s="54"/>
      <c r="CI158" s="54"/>
      <c r="CJ158" s="54"/>
      <c r="CK158" s="54"/>
      <c r="CL158" s="53">
        <f t="shared" si="2"/>
        <v>0</v>
      </c>
    </row>
    <row r="159" spans="1:90" x14ac:dyDescent="0.25">
      <c r="A159" s="107">
        <v>151</v>
      </c>
      <c r="B159" s="107">
        <v>7134</v>
      </c>
      <c r="C159" s="106" t="s">
        <v>357</v>
      </c>
      <c r="D159" s="54"/>
      <c r="E159" s="54"/>
      <c r="F159" s="54"/>
      <c r="G159" s="54"/>
      <c r="H159" s="54"/>
      <c r="I159" s="54"/>
      <c r="J159" s="54"/>
      <c r="K159" s="54"/>
      <c r="L159" s="54"/>
      <c r="M159" s="54"/>
      <c r="N159" s="54"/>
      <c r="O159" s="54"/>
      <c r="P159" s="54"/>
      <c r="Q159" s="54"/>
      <c r="R159" s="54"/>
      <c r="S159" s="54"/>
      <c r="T159" s="54"/>
      <c r="U159" s="54"/>
      <c r="V159" s="54"/>
      <c r="W159" s="54"/>
      <c r="X159" s="54"/>
      <c r="Y159" s="54"/>
      <c r="Z159" s="54"/>
      <c r="AA159" s="54"/>
      <c r="AB159" s="54"/>
      <c r="AC159" s="54"/>
      <c r="AD159" s="54"/>
      <c r="AE159" s="54"/>
      <c r="AF159" s="54"/>
      <c r="AG159" s="54"/>
      <c r="AH159" s="54"/>
      <c r="AI159" s="54"/>
      <c r="AJ159" s="54"/>
      <c r="AK159" s="54">
        <v>0</v>
      </c>
      <c r="AL159" s="54"/>
      <c r="AM159" s="54"/>
      <c r="AN159" s="54">
        <v>0</v>
      </c>
      <c r="AO159" s="54"/>
      <c r="AP159" s="54">
        <v>0</v>
      </c>
      <c r="AQ159" s="54"/>
      <c r="AR159" s="54"/>
      <c r="AS159" s="54"/>
      <c r="AT159" s="54"/>
      <c r="AU159" s="54"/>
      <c r="AV159" s="54"/>
      <c r="AW159" s="54"/>
      <c r="AX159" s="54"/>
      <c r="AY159" s="54"/>
      <c r="AZ159" s="54"/>
      <c r="BA159" s="54"/>
      <c r="BB159" s="54"/>
      <c r="BC159" s="54">
        <v>0</v>
      </c>
      <c r="BD159" s="54"/>
      <c r="BE159" s="54"/>
      <c r="BF159" s="54"/>
      <c r="BG159" s="54">
        <v>0</v>
      </c>
      <c r="BH159" s="54"/>
      <c r="BI159" s="54"/>
      <c r="BJ159" s="54"/>
      <c r="BK159" s="54"/>
      <c r="BL159" s="54"/>
      <c r="BM159" s="54"/>
      <c r="BN159" s="54"/>
      <c r="BO159" s="54"/>
      <c r="BP159" s="54"/>
      <c r="BQ159" s="54"/>
      <c r="BR159" s="54"/>
      <c r="BS159" s="54"/>
      <c r="BT159" s="54"/>
      <c r="BU159" s="54"/>
      <c r="BV159" s="54"/>
      <c r="BW159" s="54"/>
      <c r="BX159" s="54"/>
      <c r="BY159" s="54"/>
      <c r="BZ159" s="54"/>
      <c r="CA159" s="54"/>
      <c r="CB159" s="54"/>
      <c r="CC159" s="54"/>
      <c r="CD159" s="54"/>
      <c r="CE159" s="54"/>
      <c r="CF159" s="54"/>
      <c r="CG159" s="54"/>
      <c r="CH159" s="54"/>
      <c r="CI159" s="54"/>
      <c r="CJ159" s="54"/>
      <c r="CK159" s="54"/>
      <c r="CL159" s="53">
        <f t="shared" si="2"/>
        <v>0</v>
      </c>
    </row>
    <row r="160" spans="1:90" x14ac:dyDescent="0.25">
      <c r="A160" s="107">
        <v>152</v>
      </c>
      <c r="B160" s="107">
        <v>7135</v>
      </c>
      <c r="C160" s="106" t="s">
        <v>358</v>
      </c>
      <c r="D160" s="54"/>
      <c r="E160" s="54"/>
      <c r="F160" s="54"/>
      <c r="G160" s="54"/>
      <c r="H160" s="54"/>
      <c r="I160" s="54"/>
      <c r="J160" s="54"/>
      <c r="K160" s="54"/>
      <c r="L160" s="54"/>
      <c r="M160" s="54"/>
      <c r="N160" s="54"/>
      <c r="O160" s="54"/>
      <c r="P160" s="54"/>
      <c r="Q160" s="54"/>
      <c r="R160" s="54"/>
      <c r="S160" s="54"/>
      <c r="T160" s="54"/>
      <c r="U160" s="54"/>
      <c r="V160" s="54"/>
      <c r="W160" s="54"/>
      <c r="X160" s="54"/>
      <c r="Y160" s="54"/>
      <c r="Z160" s="54"/>
      <c r="AA160" s="54"/>
      <c r="AB160" s="54"/>
      <c r="AC160" s="54"/>
      <c r="AD160" s="54"/>
      <c r="AE160" s="54"/>
      <c r="AF160" s="54"/>
      <c r="AG160" s="54"/>
      <c r="AH160" s="54"/>
      <c r="AI160" s="54"/>
      <c r="AJ160" s="54"/>
      <c r="AK160" s="54">
        <v>0</v>
      </c>
      <c r="AL160" s="54"/>
      <c r="AM160" s="54"/>
      <c r="AN160" s="54">
        <v>0</v>
      </c>
      <c r="AO160" s="54"/>
      <c r="AP160" s="54">
        <v>0</v>
      </c>
      <c r="AQ160" s="54"/>
      <c r="AR160" s="54"/>
      <c r="AS160" s="54"/>
      <c r="AT160" s="54"/>
      <c r="AU160" s="54"/>
      <c r="AV160" s="54"/>
      <c r="AW160" s="54"/>
      <c r="AX160" s="54"/>
      <c r="AY160" s="54"/>
      <c r="AZ160" s="54"/>
      <c r="BA160" s="54"/>
      <c r="BB160" s="54"/>
      <c r="BC160" s="54">
        <v>0</v>
      </c>
      <c r="BD160" s="54"/>
      <c r="BE160" s="54"/>
      <c r="BF160" s="54"/>
      <c r="BG160" s="54">
        <v>0</v>
      </c>
      <c r="BH160" s="54"/>
      <c r="BI160" s="54"/>
      <c r="BJ160" s="54"/>
      <c r="BK160" s="54"/>
      <c r="BL160" s="54"/>
      <c r="BM160" s="54"/>
      <c r="BN160" s="54"/>
      <c r="BO160" s="54"/>
      <c r="BP160" s="54"/>
      <c r="BQ160" s="54"/>
      <c r="BR160" s="54"/>
      <c r="BS160" s="54"/>
      <c r="BT160" s="54"/>
      <c r="BU160" s="54"/>
      <c r="BV160" s="54"/>
      <c r="BW160" s="54"/>
      <c r="BX160" s="54"/>
      <c r="BY160" s="54"/>
      <c r="BZ160" s="54"/>
      <c r="CA160" s="54"/>
      <c r="CB160" s="54"/>
      <c r="CC160" s="54"/>
      <c r="CD160" s="54"/>
      <c r="CE160" s="54"/>
      <c r="CF160" s="54"/>
      <c r="CG160" s="54"/>
      <c r="CH160" s="54"/>
      <c r="CI160" s="54"/>
      <c r="CJ160" s="54"/>
      <c r="CK160" s="54"/>
      <c r="CL160" s="53">
        <f t="shared" si="2"/>
        <v>0</v>
      </c>
    </row>
    <row r="161" spans="1:90" x14ac:dyDescent="0.25">
      <c r="A161" s="107">
        <v>153</v>
      </c>
      <c r="B161" s="107">
        <v>7141</v>
      </c>
      <c r="C161" s="106" t="s">
        <v>359</v>
      </c>
      <c r="D161" s="54"/>
      <c r="E161" s="54"/>
      <c r="F161" s="54"/>
      <c r="G161" s="54"/>
      <c r="H161" s="54"/>
      <c r="I161" s="54"/>
      <c r="J161" s="54"/>
      <c r="K161" s="54"/>
      <c r="L161" s="54"/>
      <c r="M161" s="54"/>
      <c r="N161" s="54"/>
      <c r="O161" s="54"/>
      <c r="P161" s="54"/>
      <c r="Q161" s="54"/>
      <c r="R161" s="54"/>
      <c r="S161" s="54"/>
      <c r="T161" s="54"/>
      <c r="U161" s="54"/>
      <c r="V161" s="54"/>
      <c r="W161" s="54"/>
      <c r="X161" s="54"/>
      <c r="Y161" s="54"/>
      <c r="Z161" s="54"/>
      <c r="AA161" s="54"/>
      <c r="AB161" s="54"/>
      <c r="AC161" s="54"/>
      <c r="AD161" s="54"/>
      <c r="AE161" s="54"/>
      <c r="AF161" s="54"/>
      <c r="AG161" s="54"/>
      <c r="AH161" s="54"/>
      <c r="AI161" s="54"/>
      <c r="AJ161" s="54"/>
      <c r="AK161" s="54">
        <v>0</v>
      </c>
      <c r="AL161" s="54"/>
      <c r="AM161" s="54"/>
      <c r="AN161" s="54">
        <v>0</v>
      </c>
      <c r="AO161" s="54"/>
      <c r="AP161" s="54">
        <v>0</v>
      </c>
      <c r="AQ161" s="54"/>
      <c r="AR161" s="54"/>
      <c r="AS161" s="54"/>
      <c r="AT161" s="54"/>
      <c r="AU161" s="54"/>
      <c r="AV161" s="54"/>
      <c r="AW161" s="54"/>
      <c r="AX161" s="54"/>
      <c r="AY161" s="54"/>
      <c r="AZ161" s="54"/>
      <c r="BA161" s="54"/>
      <c r="BB161" s="54"/>
      <c r="BC161" s="54">
        <v>0</v>
      </c>
      <c r="BD161" s="54"/>
      <c r="BE161" s="54"/>
      <c r="BF161" s="54"/>
      <c r="BG161" s="54">
        <v>0</v>
      </c>
      <c r="BH161" s="54"/>
      <c r="BI161" s="54"/>
      <c r="BJ161" s="54"/>
      <c r="BK161" s="54"/>
      <c r="BL161" s="54"/>
      <c r="BM161" s="54"/>
      <c r="BN161" s="54"/>
      <c r="BO161" s="54"/>
      <c r="BP161" s="54"/>
      <c r="BQ161" s="54"/>
      <c r="BR161" s="54"/>
      <c r="BS161" s="54"/>
      <c r="BT161" s="54"/>
      <c r="BU161" s="54"/>
      <c r="BV161" s="54"/>
      <c r="BW161" s="54"/>
      <c r="BX161" s="54"/>
      <c r="BY161" s="54"/>
      <c r="BZ161" s="54"/>
      <c r="CA161" s="54"/>
      <c r="CB161" s="54"/>
      <c r="CC161" s="54"/>
      <c r="CD161" s="54"/>
      <c r="CE161" s="54"/>
      <c r="CF161" s="54"/>
      <c r="CG161" s="54"/>
      <c r="CH161" s="54"/>
      <c r="CI161" s="54"/>
      <c r="CJ161" s="54"/>
      <c r="CK161" s="54"/>
      <c r="CL161" s="53">
        <f t="shared" si="2"/>
        <v>0</v>
      </c>
    </row>
    <row r="162" spans="1:90" x14ac:dyDescent="0.25">
      <c r="A162" s="107">
        <v>154</v>
      </c>
      <c r="B162" s="107">
        <v>7144</v>
      </c>
      <c r="C162" s="106" t="s">
        <v>443</v>
      </c>
      <c r="D162" s="54"/>
      <c r="E162" s="54"/>
      <c r="F162" s="54"/>
      <c r="G162" s="54"/>
      <c r="H162" s="54"/>
      <c r="I162" s="54"/>
      <c r="J162" s="54"/>
      <c r="K162" s="54"/>
      <c r="L162" s="54"/>
      <c r="M162" s="54"/>
      <c r="N162" s="54"/>
      <c r="O162" s="54"/>
      <c r="P162" s="54"/>
      <c r="Q162" s="54"/>
      <c r="R162" s="54"/>
      <c r="S162" s="54"/>
      <c r="T162" s="54"/>
      <c r="U162" s="54"/>
      <c r="V162" s="54"/>
      <c r="W162" s="54"/>
      <c r="X162" s="54"/>
      <c r="Y162" s="54"/>
      <c r="Z162" s="54"/>
      <c r="AA162" s="54"/>
      <c r="AB162" s="54"/>
      <c r="AC162" s="54"/>
      <c r="AD162" s="54"/>
      <c r="AE162" s="54"/>
      <c r="AF162" s="54"/>
      <c r="AG162" s="54"/>
      <c r="AH162" s="54"/>
      <c r="AI162" s="54"/>
      <c r="AJ162" s="54"/>
      <c r="AK162" s="54">
        <v>0</v>
      </c>
      <c r="AL162" s="54"/>
      <c r="AM162" s="54"/>
      <c r="AN162" s="54">
        <v>0</v>
      </c>
      <c r="AO162" s="54"/>
      <c r="AP162" s="54">
        <v>0</v>
      </c>
      <c r="AQ162" s="54"/>
      <c r="AR162" s="54"/>
      <c r="AS162" s="54"/>
      <c r="AT162" s="54"/>
      <c r="AU162" s="54"/>
      <c r="AV162" s="54"/>
      <c r="AW162" s="54"/>
      <c r="AX162" s="54"/>
      <c r="AY162" s="54"/>
      <c r="AZ162" s="54"/>
      <c r="BA162" s="54"/>
      <c r="BB162" s="54"/>
      <c r="BC162" s="54">
        <v>0</v>
      </c>
      <c r="BD162" s="54"/>
      <c r="BE162" s="54"/>
      <c r="BF162" s="54"/>
      <c r="BG162" s="54">
        <v>0</v>
      </c>
      <c r="BH162" s="54"/>
      <c r="BI162" s="54"/>
      <c r="BJ162" s="54"/>
      <c r="BK162" s="54"/>
      <c r="BL162" s="54"/>
      <c r="BM162" s="54"/>
      <c r="BN162" s="54"/>
      <c r="BO162" s="54"/>
      <c r="BP162" s="54"/>
      <c r="BQ162" s="54"/>
      <c r="BR162" s="54"/>
      <c r="BS162" s="54"/>
      <c r="BT162" s="54"/>
      <c r="BU162" s="54"/>
      <c r="BV162" s="54"/>
      <c r="BW162" s="54"/>
      <c r="BX162" s="54"/>
      <c r="BY162" s="54"/>
      <c r="BZ162" s="54"/>
      <c r="CA162" s="54"/>
      <c r="CB162" s="54"/>
      <c r="CC162" s="54"/>
      <c r="CD162" s="54"/>
      <c r="CE162" s="54"/>
      <c r="CF162" s="54"/>
      <c r="CG162" s="54"/>
      <c r="CH162" s="54"/>
      <c r="CI162" s="54"/>
      <c r="CJ162" s="54"/>
      <c r="CK162" s="54"/>
      <c r="CL162" s="53">
        <f t="shared" si="2"/>
        <v>0</v>
      </c>
    </row>
    <row r="163" spans="1:90" x14ac:dyDescent="0.25">
      <c r="A163" s="107">
        <v>155</v>
      </c>
      <c r="B163" s="107">
        <v>7145</v>
      </c>
      <c r="C163" s="106" t="s">
        <v>360</v>
      </c>
      <c r="D163" s="54"/>
      <c r="E163" s="54"/>
      <c r="F163" s="54"/>
      <c r="G163" s="54"/>
      <c r="H163" s="54"/>
      <c r="I163" s="54"/>
      <c r="J163" s="54"/>
      <c r="K163" s="54"/>
      <c r="L163" s="54"/>
      <c r="M163" s="54"/>
      <c r="N163" s="54"/>
      <c r="O163" s="54"/>
      <c r="P163" s="54"/>
      <c r="Q163" s="54"/>
      <c r="R163" s="54"/>
      <c r="S163" s="54"/>
      <c r="T163" s="54"/>
      <c r="U163" s="54"/>
      <c r="V163" s="54"/>
      <c r="W163" s="54"/>
      <c r="X163" s="54"/>
      <c r="Y163" s="54"/>
      <c r="Z163" s="54"/>
      <c r="AA163" s="54"/>
      <c r="AB163" s="54"/>
      <c r="AC163" s="54"/>
      <c r="AD163" s="54"/>
      <c r="AE163" s="54"/>
      <c r="AF163" s="54"/>
      <c r="AG163" s="54"/>
      <c r="AH163" s="54"/>
      <c r="AI163" s="54"/>
      <c r="AJ163" s="54"/>
      <c r="AK163" s="54">
        <v>0</v>
      </c>
      <c r="AL163" s="54"/>
      <c r="AM163" s="54"/>
      <c r="AN163" s="54">
        <v>0</v>
      </c>
      <c r="AO163" s="54"/>
      <c r="AP163" s="54">
        <v>0</v>
      </c>
      <c r="AQ163" s="54"/>
      <c r="AR163" s="54"/>
      <c r="AS163" s="54"/>
      <c r="AT163" s="54"/>
      <c r="AU163" s="54"/>
      <c r="AV163" s="54"/>
      <c r="AW163" s="54"/>
      <c r="AX163" s="54"/>
      <c r="AY163" s="54"/>
      <c r="AZ163" s="54"/>
      <c r="BA163" s="54"/>
      <c r="BB163" s="54"/>
      <c r="BC163" s="54">
        <v>0</v>
      </c>
      <c r="BD163" s="54"/>
      <c r="BE163" s="54"/>
      <c r="BF163" s="54"/>
      <c r="BG163" s="54">
        <v>0</v>
      </c>
      <c r="BH163" s="54"/>
      <c r="BI163" s="54"/>
      <c r="BJ163" s="54"/>
      <c r="BK163" s="54"/>
      <c r="BL163" s="54"/>
      <c r="BM163" s="54"/>
      <c r="BN163" s="54"/>
      <c r="BO163" s="54"/>
      <c r="BP163" s="54"/>
      <c r="BQ163" s="54"/>
      <c r="BR163" s="54"/>
      <c r="BS163" s="54"/>
      <c r="BT163" s="54"/>
      <c r="BU163" s="54"/>
      <c r="BV163" s="54"/>
      <c r="BW163" s="54"/>
      <c r="BX163" s="54"/>
      <c r="BY163" s="54"/>
      <c r="BZ163" s="54"/>
      <c r="CA163" s="54"/>
      <c r="CB163" s="54"/>
      <c r="CC163" s="54"/>
      <c r="CD163" s="54"/>
      <c r="CE163" s="54"/>
      <c r="CF163" s="54"/>
      <c r="CG163" s="54"/>
      <c r="CH163" s="54"/>
      <c r="CI163" s="54"/>
      <c r="CJ163" s="54"/>
      <c r="CK163" s="54"/>
      <c r="CL163" s="53">
        <f t="shared" si="2"/>
        <v>0</v>
      </c>
    </row>
    <row r="164" spans="1:90" x14ac:dyDescent="0.25">
      <c r="A164" s="107">
        <v>156</v>
      </c>
      <c r="B164" s="107">
        <v>7146</v>
      </c>
      <c r="C164" s="106" t="s">
        <v>361</v>
      </c>
      <c r="D164" s="54"/>
      <c r="E164" s="54"/>
      <c r="F164" s="54"/>
      <c r="G164" s="54"/>
      <c r="H164" s="54"/>
      <c r="I164" s="54"/>
      <c r="J164" s="54"/>
      <c r="K164" s="54"/>
      <c r="L164" s="54"/>
      <c r="M164" s="54"/>
      <c r="N164" s="54"/>
      <c r="O164" s="54"/>
      <c r="P164" s="54"/>
      <c r="Q164" s="54"/>
      <c r="R164" s="54"/>
      <c r="S164" s="54"/>
      <c r="T164" s="54"/>
      <c r="U164" s="54"/>
      <c r="V164" s="54"/>
      <c r="W164" s="54"/>
      <c r="X164" s="54"/>
      <c r="Y164" s="54"/>
      <c r="Z164" s="54"/>
      <c r="AA164" s="54"/>
      <c r="AB164" s="54"/>
      <c r="AC164" s="54"/>
      <c r="AD164" s="54"/>
      <c r="AE164" s="54"/>
      <c r="AF164" s="54"/>
      <c r="AG164" s="54"/>
      <c r="AH164" s="54"/>
      <c r="AI164" s="54"/>
      <c r="AJ164" s="54"/>
      <c r="AK164" s="54">
        <v>0</v>
      </c>
      <c r="AL164" s="54"/>
      <c r="AM164" s="54"/>
      <c r="AN164" s="54">
        <v>0</v>
      </c>
      <c r="AO164" s="54"/>
      <c r="AP164" s="54">
        <v>0</v>
      </c>
      <c r="AQ164" s="54"/>
      <c r="AR164" s="54"/>
      <c r="AS164" s="54"/>
      <c r="AT164" s="54"/>
      <c r="AU164" s="54"/>
      <c r="AV164" s="54"/>
      <c r="AW164" s="54"/>
      <c r="AX164" s="54"/>
      <c r="AY164" s="54"/>
      <c r="AZ164" s="54"/>
      <c r="BA164" s="54"/>
      <c r="BB164" s="54"/>
      <c r="BC164" s="54">
        <v>0</v>
      </c>
      <c r="BD164" s="54"/>
      <c r="BE164" s="54"/>
      <c r="BF164" s="54"/>
      <c r="BG164" s="54">
        <v>0</v>
      </c>
      <c r="BH164" s="54"/>
      <c r="BI164" s="54"/>
      <c r="BJ164" s="54"/>
      <c r="BK164" s="54"/>
      <c r="BL164" s="54"/>
      <c r="BM164" s="54"/>
      <c r="BN164" s="54"/>
      <c r="BO164" s="54"/>
      <c r="BP164" s="54"/>
      <c r="BQ164" s="54"/>
      <c r="BR164" s="54"/>
      <c r="BS164" s="54"/>
      <c r="BT164" s="54"/>
      <c r="BU164" s="54"/>
      <c r="BV164" s="54"/>
      <c r="BW164" s="54"/>
      <c r="BX164" s="54"/>
      <c r="BY164" s="54"/>
      <c r="BZ164" s="54"/>
      <c r="CA164" s="54"/>
      <c r="CB164" s="54"/>
      <c r="CC164" s="54"/>
      <c r="CD164" s="54"/>
      <c r="CE164" s="54"/>
      <c r="CF164" s="54"/>
      <c r="CG164" s="54"/>
      <c r="CH164" s="54"/>
      <c r="CI164" s="54"/>
      <c r="CJ164" s="54"/>
      <c r="CK164" s="54"/>
      <c r="CL164" s="53">
        <f t="shared" si="2"/>
        <v>0</v>
      </c>
    </row>
    <row r="165" spans="1:90" x14ac:dyDescent="0.25">
      <c r="A165" s="107">
        <v>157</v>
      </c>
      <c r="B165" s="107">
        <v>7150</v>
      </c>
      <c r="C165" s="106" t="s">
        <v>362</v>
      </c>
      <c r="D165" s="54"/>
      <c r="E165" s="54"/>
      <c r="F165" s="54"/>
      <c r="G165" s="54"/>
      <c r="H165" s="54"/>
      <c r="I165" s="54"/>
      <c r="J165" s="54"/>
      <c r="K165" s="54"/>
      <c r="L165" s="54"/>
      <c r="M165" s="54"/>
      <c r="N165" s="54"/>
      <c r="O165" s="54"/>
      <c r="P165" s="54"/>
      <c r="Q165" s="54"/>
      <c r="R165" s="54"/>
      <c r="S165" s="54"/>
      <c r="T165" s="54"/>
      <c r="U165" s="54"/>
      <c r="V165" s="54"/>
      <c r="W165" s="54"/>
      <c r="X165" s="54"/>
      <c r="Y165" s="54"/>
      <c r="Z165" s="54"/>
      <c r="AA165" s="54"/>
      <c r="AB165" s="54"/>
      <c r="AC165" s="54"/>
      <c r="AD165" s="54"/>
      <c r="AE165" s="54"/>
      <c r="AF165" s="54"/>
      <c r="AG165" s="54"/>
      <c r="AH165" s="54"/>
      <c r="AI165" s="54"/>
      <c r="AJ165" s="54"/>
      <c r="AK165" s="54">
        <v>0</v>
      </c>
      <c r="AL165" s="54"/>
      <c r="AM165" s="54"/>
      <c r="AN165" s="54">
        <v>0</v>
      </c>
      <c r="AO165" s="54"/>
      <c r="AP165" s="54">
        <v>0</v>
      </c>
      <c r="AQ165" s="54"/>
      <c r="AR165" s="54"/>
      <c r="AS165" s="54"/>
      <c r="AT165" s="54"/>
      <c r="AU165" s="54"/>
      <c r="AV165" s="54"/>
      <c r="AW165" s="54"/>
      <c r="AX165" s="54"/>
      <c r="AY165" s="54"/>
      <c r="AZ165" s="54"/>
      <c r="BA165" s="54"/>
      <c r="BB165" s="54"/>
      <c r="BC165" s="54">
        <v>0</v>
      </c>
      <c r="BD165" s="54"/>
      <c r="BE165" s="54"/>
      <c r="BF165" s="54"/>
      <c r="BG165" s="54">
        <v>0</v>
      </c>
      <c r="BH165" s="54"/>
      <c r="BI165" s="54"/>
      <c r="BJ165" s="54"/>
      <c r="BK165" s="54"/>
      <c r="BL165" s="54"/>
      <c r="BM165" s="54"/>
      <c r="BN165" s="54"/>
      <c r="BO165" s="54"/>
      <c r="BP165" s="54"/>
      <c r="BQ165" s="54"/>
      <c r="BR165" s="54"/>
      <c r="BS165" s="54"/>
      <c r="BT165" s="54"/>
      <c r="BU165" s="54"/>
      <c r="BV165" s="54"/>
      <c r="BW165" s="54"/>
      <c r="BX165" s="54"/>
      <c r="BY165" s="54"/>
      <c r="BZ165" s="54"/>
      <c r="CA165" s="54"/>
      <c r="CB165" s="54"/>
      <c r="CC165" s="54"/>
      <c r="CD165" s="54"/>
      <c r="CE165" s="54"/>
      <c r="CF165" s="54"/>
      <c r="CG165" s="54"/>
      <c r="CH165" s="54"/>
      <c r="CI165" s="54"/>
      <c r="CJ165" s="54"/>
      <c r="CK165" s="54"/>
      <c r="CL165" s="53">
        <f t="shared" si="2"/>
        <v>0</v>
      </c>
    </row>
    <row r="166" spans="1:90" x14ac:dyDescent="0.25">
      <c r="A166" s="107">
        <v>158</v>
      </c>
      <c r="B166" s="107">
        <v>7151</v>
      </c>
      <c r="C166" s="106" t="s">
        <v>363</v>
      </c>
      <c r="D166" s="54"/>
      <c r="E166" s="54"/>
      <c r="F166" s="54"/>
      <c r="G166" s="54"/>
      <c r="H166" s="54"/>
      <c r="I166" s="54"/>
      <c r="J166" s="54"/>
      <c r="K166" s="54"/>
      <c r="L166" s="54"/>
      <c r="M166" s="54"/>
      <c r="N166" s="54"/>
      <c r="O166" s="54"/>
      <c r="P166" s="54"/>
      <c r="Q166" s="54"/>
      <c r="R166" s="54"/>
      <c r="S166" s="54"/>
      <c r="T166" s="54"/>
      <c r="U166" s="54"/>
      <c r="V166" s="54"/>
      <c r="W166" s="54"/>
      <c r="X166" s="54"/>
      <c r="Y166" s="54"/>
      <c r="Z166" s="54"/>
      <c r="AA166" s="54"/>
      <c r="AB166" s="54"/>
      <c r="AC166" s="54"/>
      <c r="AD166" s="54"/>
      <c r="AE166" s="54"/>
      <c r="AF166" s="54"/>
      <c r="AG166" s="54"/>
      <c r="AH166" s="54"/>
      <c r="AI166" s="54"/>
      <c r="AJ166" s="54"/>
      <c r="AK166" s="54">
        <v>0</v>
      </c>
      <c r="AL166" s="54"/>
      <c r="AM166" s="54"/>
      <c r="AN166" s="54">
        <v>0</v>
      </c>
      <c r="AO166" s="54"/>
      <c r="AP166" s="54">
        <v>0</v>
      </c>
      <c r="AQ166" s="54"/>
      <c r="AR166" s="54"/>
      <c r="AS166" s="54"/>
      <c r="AT166" s="54"/>
      <c r="AU166" s="54"/>
      <c r="AV166" s="54"/>
      <c r="AW166" s="54"/>
      <c r="AX166" s="54"/>
      <c r="AY166" s="54"/>
      <c r="AZ166" s="54"/>
      <c r="BA166" s="54"/>
      <c r="BB166" s="54"/>
      <c r="BC166" s="54">
        <v>0</v>
      </c>
      <c r="BD166" s="54"/>
      <c r="BE166" s="54"/>
      <c r="BF166" s="54"/>
      <c r="BG166" s="54">
        <v>0</v>
      </c>
      <c r="BH166" s="54"/>
      <c r="BI166" s="54"/>
      <c r="BJ166" s="54"/>
      <c r="BK166" s="54"/>
      <c r="BL166" s="54"/>
      <c r="BM166" s="54"/>
      <c r="BN166" s="54"/>
      <c r="BO166" s="54"/>
      <c r="BP166" s="54"/>
      <c r="BQ166" s="54"/>
      <c r="BR166" s="54"/>
      <c r="BS166" s="54"/>
      <c r="BT166" s="54"/>
      <c r="BU166" s="54"/>
      <c r="BV166" s="54"/>
      <c r="BW166" s="54"/>
      <c r="BX166" s="54"/>
      <c r="BY166" s="54"/>
      <c r="BZ166" s="54"/>
      <c r="CA166" s="54"/>
      <c r="CB166" s="54"/>
      <c r="CC166" s="54"/>
      <c r="CD166" s="54"/>
      <c r="CE166" s="54"/>
      <c r="CF166" s="54"/>
      <c r="CG166" s="54"/>
      <c r="CH166" s="54"/>
      <c r="CI166" s="54"/>
      <c r="CJ166" s="54"/>
      <c r="CK166" s="54"/>
      <c r="CL166" s="53">
        <f t="shared" si="2"/>
        <v>0</v>
      </c>
    </row>
    <row r="167" spans="1:90" x14ac:dyDescent="0.25">
      <c r="A167" s="107">
        <v>159</v>
      </c>
      <c r="B167" s="107">
        <v>7155</v>
      </c>
      <c r="C167" s="106" t="s">
        <v>365</v>
      </c>
      <c r="D167" s="54"/>
      <c r="E167" s="54"/>
      <c r="F167" s="54"/>
      <c r="G167" s="54"/>
      <c r="H167" s="54"/>
      <c r="I167" s="54"/>
      <c r="J167" s="54"/>
      <c r="K167" s="54"/>
      <c r="L167" s="54"/>
      <c r="M167" s="54"/>
      <c r="N167" s="54"/>
      <c r="O167" s="54"/>
      <c r="P167" s="54"/>
      <c r="Q167" s="54"/>
      <c r="R167" s="54"/>
      <c r="S167" s="54"/>
      <c r="T167" s="54"/>
      <c r="U167" s="54"/>
      <c r="V167" s="54"/>
      <c r="W167" s="54"/>
      <c r="X167" s="54"/>
      <c r="Y167" s="54"/>
      <c r="Z167" s="54"/>
      <c r="AA167" s="54"/>
      <c r="AB167" s="54"/>
      <c r="AC167" s="54"/>
      <c r="AD167" s="54"/>
      <c r="AE167" s="54"/>
      <c r="AF167" s="54"/>
      <c r="AG167" s="54"/>
      <c r="AH167" s="54"/>
      <c r="AI167" s="54"/>
      <c r="AJ167" s="54"/>
      <c r="AK167" s="54">
        <v>0</v>
      </c>
      <c r="AL167" s="54"/>
      <c r="AM167" s="54"/>
      <c r="AN167" s="54">
        <v>0</v>
      </c>
      <c r="AO167" s="54"/>
      <c r="AP167" s="54">
        <v>0</v>
      </c>
      <c r="AQ167" s="54"/>
      <c r="AR167" s="54"/>
      <c r="AS167" s="54"/>
      <c r="AT167" s="54"/>
      <c r="AU167" s="54"/>
      <c r="AV167" s="54"/>
      <c r="AW167" s="54"/>
      <c r="AX167" s="54"/>
      <c r="AY167" s="54"/>
      <c r="AZ167" s="54"/>
      <c r="BA167" s="54"/>
      <c r="BB167" s="54"/>
      <c r="BC167" s="54">
        <v>0</v>
      </c>
      <c r="BD167" s="54"/>
      <c r="BE167" s="54"/>
      <c r="BF167" s="54"/>
      <c r="BG167" s="54">
        <v>0</v>
      </c>
      <c r="BH167" s="54"/>
      <c r="BI167" s="54"/>
      <c r="BJ167" s="54"/>
      <c r="BK167" s="54"/>
      <c r="BL167" s="54"/>
      <c r="BM167" s="54"/>
      <c r="BN167" s="54"/>
      <c r="BO167" s="54"/>
      <c r="BP167" s="54"/>
      <c r="BQ167" s="54"/>
      <c r="BR167" s="54"/>
      <c r="BS167" s="54"/>
      <c r="BT167" s="54"/>
      <c r="BU167" s="54"/>
      <c r="BV167" s="54"/>
      <c r="BW167" s="54"/>
      <c r="BX167" s="54"/>
      <c r="BY167" s="54"/>
      <c r="BZ167" s="54"/>
      <c r="CA167" s="54"/>
      <c r="CB167" s="54"/>
      <c r="CC167" s="54"/>
      <c r="CD167" s="54"/>
      <c r="CE167" s="54"/>
      <c r="CF167" s="54"/>
      <c r="CG167" s="54"/>
      <c r="CH167" s="54"/>
      <c r="CI167" s="54"/>
      <c r="CJ167" s="54"/>
      <c r="CK167" s="54"/>
      <c r="CL167" s="53">
        <f t="shared" si="2"/>
        <v>0</v>
      </c>
    </row>
    <row r="168" spans="1:90" x14ac:dyDescent="0.25">
      <c r="A168" s="107">
        <v>160</v>
      </c>
      <c r="B168" s="107">
        <v>7156</v>
      </c>
      <c r="C168" s="106" t="s">
        <v>366</v>
      </c>
      <c r="D168" s="54"/>
      <c r="E168" s="54"/>
      <c r="F168" s="54"/>
      <c r="G168" s="54"/>
      <c r="H168" s="54"/>
      <c r="I168" s="54"/>
      <c r="J168" s="54"/>
      <c r="K168" s="54"/>
      <c r="L168" s="54"/>
      <c r="M168" s="54"/>
      <c r="N168" s="54"/>
      <c r="O168" s="54"/>
      <c r="P168" s="54"/>
      <c r="Q168" s="54"/>
      <c r="R168" s="54"/>
      <c r="S168" s="54"/>
      <c r="T168" s="54"/>
      <c r="U168" s="54"/>
      <c r="V168" s="54"/>
      <c r="W168" s="54"/>
      <c r="X168" s="54"/>
      <c r="Y168" s="54"/>
      <c r="Z168" s="54"/>
      <c r="AA168" s="54"/>
      <c r="AB168" s="54"/>
      <c r="AC168" s="54"/>
      <c r="AD168" s="54"/>
      <c r="AE168" s="54"/>
      <c r="AF168" s="54"/>
      <c r="AG168" s="54"/>
      <c r="AH168" s="54"/>
      <c r="AI168" s="54"/>
      <c r="AJ168" s="54"/>
      <c r="AK168" s="54">
        <v>0</v>
      </c>
      <c r="AL168" s="54"/>
      <c r="AM168" s="54"/>
      <c r="AN168" s="54">
        <v>0</v>
      </c>
      <c r="AO168" s="54"/>
      <c r="AP168" s="54">
        <v>0</v>
      </c>
      <c r="AQ168" s="54"/>
      <c r="AR168" s="54"/>
      <c r="AS168" s="54"/>
      <c r="AT168" s="54"/>
      <c r="AU168" s="54"/>
      <c r="AV168" s="54"/>
      <c r="AW168" s="54"/>
      <c r="AX168" s="54"/>
      <c r="AY168" s="54"/>
      <c r="AZ168" s="54"/>
      <c r="BA168" s="54"/>
      <c r="BB168" s="54"/>
      <c r="BC168" s="54">
        <v>0</v>
      </c>
      <c r="BD168" s="54"/>
      <c r="BE168" s="54"/>
      <c r="BF168" s="54"/>
      <c r="BG168" s="54">
        <v>0</v>
      </c>
      <c r="BH168" s="54"/>
      <c r="BI168" s="54"/>
      <c r="BJ168" s="54"/>
      <c r="BK168" s="54"/>
      <c r="BL168" s="54"/>
      <c r="BM168" s="54"/>
      <c r="BN168" s="54"/>
      <c r="BO168" s="54"/>
      <c r="BP168" s="54"/>
      <c r="BQ168" s="54"/>
      <c r="BR168" s="54"/>
      <c r="BS168" s="54"/>
      <c r="BT168" s="54"/>
      <c r="BU168" s="54"/>
      <c r="BV168" s="54"/>
      <c r="BW168" s="54"/>
      <c r="BX168" s="54"/>
      <c r="BY168" s="54"/>
      <c r="BZ168" s="54"/>
      <c r="CA168" s="54"/>
      <c r="CB168" s="54"/>
      <c r="CC168" s="54"/>
      <c r="CD168" s="54"/>
      <c r="CE168" s="54"/>
      <c r="CF168" s="54"/>
      <c r="CG168" s="54"/>
      <c r="CH168" s="54"/>
      <c r="CI168" s="54"/>
      <c r="CJ168" s="54"/>
      <c r="CK168" s="54"/>
      <c r="CL168" s="53">
        <f t="shared" si="2"/>
        <v>0</v>
      </c>
    </row>
    <row r="169" spans="1:90" x14ac:dyDescent="0.25">
      <c r="A169" s="107">
        <v>161</v>
      </c>
      <c r="B169" s="107">
        <v>7245</v>
      </c>
      <c r="C169" s="106" t="s">
        <v>367</v>
      </c>
      <c r="D169" s="54"/>
      <c r="E169" s="54"/>
      <c r="F169" s="54"/>
      <c r="G169" s="54"/>
      <c r="H169" s="54"/>
      <c r="I169" s="54"/>
      <c r="J169" s="54"/>
      <c r="K169" s="54"/>
      <c r="L169" s="54"/>
      <c r="M169" s="54"/>
      <c r="N169" s="54"/>
      <c r="O169" s="54"/>
      <c r="P169" s="54"/>
      <c r="Q169" s="54"/>
      <c r="R169" s="54"/>
      <c r="S169" s="54"/>
      <c r="T169" s="54"/>
      <c r="U169" s="54"/>
      <c r="V169" s="54"/>
      <c r="W169" s="54"/>
      <c r="X169" s="54"/>
      <c r="Y169" s="54"/>
      <c r="Z169" s="54"/>
      <c r="AA169" s="54"/>
      <c r="AB169" s="54"/>
      <c r="AC169" s="54"/>
      <c r="AD169" s="54"/>
      <c r="AE169" s="54"/>
      <c r="AF169" s="54"/>
      <c r="AG169" s="54"/>
      <c r="AH169" s="54"/>
      <c r="AI169" s="54"/>
      <c r="AJ169" s="54"/>
      <c r="AK169" s="54">
        <v>0</v>
      </c>
      <c r="AL169" s="54"/>
      <c r="AM169" s="54"/>
      <c r="AN169" s="54">
        <v>0</v>
      </c>
      <c r="AO169" s="54"/>
      <c r="AP169" s="54">
        <v>0</v>
      </c>
      <c r="AQ169" s="54"/>
      <c r="AR169" s="54"/>
      <c r="AS169" s="54"/>
      <c r="AT169" s="54"/>
      <c r="AU169" s="54"/>
      <c r="AV169" s="54"/>
      <c r="AW169" s="54"/>
      <c r="AX169" s="54"/>
      <c r="AY169" s="54"/>
      <c r="AZ169" s="54"/>
      <c r="BA169" s="54"/>
      <c r="BB169" s="54"/>
      <c r="BC169" s="54">
        <v>0</v>
      </c>
      <c r="BD169" s="54"/>
      <c r="BE169" s="54"/>
      <c r="BF169" s="54"/>
      <c r="BG169" s="54">
        <v>0</v>
      </c>
      <c r="BH169" s="54"/>
      <c r="BI169" s="54"/>
      <c r="BJ169" s="54"/>
      <c r="BK169" s="54"/>
      <c r="BL169" s="54"/>
      <c r="BM169" s="54"/>
      <c r="BN169" s="54"/>
      <c r="BO169" s="54"/>
      <c r="BP169" s="54"/>
      <c r="BQ169" s="54"/>
      <c r="BR169" s="54"/>
      <c r="BS169" s="54"/>
      <c r="BT169" s="54"/>
      <c r="BU169" s="54"/>
      <c r="BV169" s="54"/>
      <c r="BW169" s="54"/>
      <c r="BX169" s="54"/>
      <c r="BY169" s="54"/>
      <c r="BZ169" s="54"/>
      <c r="CA169" s="54"/>
      <c r="CB169" s="54"/>
      <c r="CC169" s="54"/>
      <c r="CD169" s="54"/>
      <c r="CE169" s="54"/>
      <c r="CF169" s="54"/>
      <c r="CG169" s="54"/>
      <c r="CH169" s="54"/>
      <c r="CI169" s="54"/>
      <c r="CJ169" s="54"/>
      <c r="CK169" s="54"/>
      <c r="CL169" s="53">
        <f t="shared" si="2"/>
        <v>0</v>
      </c>
    </row>
    <row r="170" spans="1:90" x14ac:dyDescent="0.25">
      <c r="A170" s="107">
        <v>162</v>
      </c>
      <c r="B170" s="107">
        <v>7310</v>
      </c>
      <c r="C170" s="106" t="s">
        <v>369</v>
      </c>
      <c r="D170" s="54"/>
      <c r="E170" s="54"/>
      <c r="F170" s="54"/>
      <c r="G170" s="54"/>
      <c r="H170" s="54"/>
      <c r="I170" s="54"/>
      <c r="J170" s="54"/>
      <c r="K170" s="54"/>
      <c r="L170" s="54"/>
      <c r="M170" s="54"/>
      <c r="N170" s="54"/>
      <c r="O170" s="54"/>
      <c r="P170" s="54"/>
      <c r="Q170" s="54"/>
      <c r="R170" s="54"/>
      <c r="S170" s="54"/>
      <c r="T170" s="54"/>
      <c r="U170" s="54"/>
      <c r="V170" s="54"/>
      <c r="W170" s="54"/>
      <c r="X170" s="54"/>
      <c r="Y170" s="54"/>
      <c r="Z170" s="54"/>
      <c r="AA170" s="54"/>
      <c r="AB170" s="54"/>
      <c r="AC170" s="54"/>
      <c r="AD170" s="54"/>
      <c r="AE170" s="54"/>
      <c r="AF170" s="54"/>
      <c r="AG170" s="54"/>
      <c r="AH170" s="54"/>
      <c r="AI170" s="54"/>
      <c r="AJ170" s="54"/>
      <c r="AK170" s="54">
        <v>0</v>
      </c>
      <c r="AL170" s="54"/>
      <c r="AM170" s="54"/>
      <c r="AN170" s="54">
        <v>0</v>
      </c>
      <c r="AO170" s="54"/>
      <c r="AP170" s="54">
        <v>0</v>
      </c>
      <c r="AQ170" s="54"/>
      <c r="AR170" s="54"/>
      <c r="AS170" s="54"/>
      <c r="AT170" s="54"/>
      <c r="AU170" s="54"/>
      <c r="AV170" s="54"/>
      <c r="AW170" s="54"/>
      <c r="AX170" s="54"/>
      <c r="AY170" s="54"/>
      <c r="AZ170" s="54"/>
      <c r="BA170" s="54"/>
      <c r="BB170" s="54"/>
      <c r="BC170" s="54">
        <v>0</v>
      </c>
      <c r="BD170" s="54"/>
      <c r="BE170" s="54"/>
      <c r="BF170" s="54"/>
      <c r="BG170" s="54">
        <v>0</v>
      </c>
      <c r="BH170" s="54"/>
      <c r="BI170" s="54"/>
      <c r="BJ170" s="54"/>
      <c r="BK170" s="54"/>
      <c r="BL170" s="54"/>
      <c r="BM170" s="54"/>
      <c r="BN170" s="54"/>
      <c r="BO170" s="54"/>
      <c r="BP170" s="54"/>
      <c r="BQ170" s="54"/>
      <c r="BR170" s="54"/>
      <c r="BS170" s="54"/>
      <c r="BT170" s="54"/>
      <c r="BU170" s="54"/>
      <c r="BV170" s="54"/>
      <c r="BW170" s="54"/>
      <c r="BX170" s="54"/>
      <c r="BY170" s="54"/>
      <c r="BZ170" s="54"/>
      <c r="CA170" s="54"/>
      <c r="CB170" s="54"/>
      <c r="CC170" s="54"/>
      <c r="CD170" s="54"/>
      <c r="CE170" s="54"/>
      <c r="CF170" s="54"/>
      <c r="CG170" s="54"/>
      <c r="CH170" s="54"/>
      <c r="CI170" s="54"/>
      <c r="CJ170" s="54"/>
      <c r="CK170" s="54"/>
      <c r="CL170" s="53">
        <f t="shared" si="2"/>
        <v>0</v>
      </c>
    </row>
    <row r="171" spans="1:90" x14ac:dyDescent="0.25">
      <c r="A171" s="107">
        <v>163</v>
      </c>
      <c r="B171" s="107">
        <v>7320</v>
      </c>
      <c r="C171" s="106" t="s">
        <v>370</v>
      </c>
      <c r="D171" s="54"/>
      <c r="E171" s="54"/>
      <c r="F171" s="54"/>
      <c r="G171" s="54"/>
      <c r="H171" s="54"/>
      <c r="I171" s="54"/>
      <c r="J171" s="54"/>
      <c r="K171" s="54"/>
      <c r="L171" s="54"/>
      <c r="M171" s="54"/>
      <c r="N171" s="54"/>
      <c r="O171" s="54"/>
      <c r="P171" s="54"/>
      <c r="Q171" s="54"/>
      <c r="R171" s="54"/>
      <c r="S171" s="54"/>
      <c r="T171" s="54"/>
      <c r="U171" s="54"/>
      <c r="V171" s="54"/>
      <c r="W171" s="54"/>
      <c r="X171" s="54"/>
      <c r="Y171" s="54"/>
      <c r="Z171" s="54"/>
      <c r="AA171" s="54"/>
      <c r="AB171" s="54"/>
      <c r="AC171" s="54"/>
      <c r="AD171" s="54"/>
      <c r="AE171" s="54"/>
      <c r="AF171" s="54"/>
      <c r="AG171" s="54"/>
      <c r="AH171" s="54"/>
      <c r="AI171" s="54"/>
      <c r="AJ171" s="54"/>
      <c r="AK171" s="54">
        <v>0</v>
      </c>
      <c r="AL171" s="54"/>
      <c r="AM171" s="54"/>
      <c r="AN171" s="54">
        <v>0</v>
      </c>
      <c r="AO171" s="54"/>
      <c r="AP171" s="54">
        <v>0</v>
      </c>
      <c r="AQ171" s="54"/>
      <c r="AR171" s="54"/>
      <c r="AS171" s="54"/>
      <c r="AT171" s="54"/>
      <c r="AU171" s="54"/>
      <c r="AV171" s="54"/>
      <c r="AW171" s="54"/>
      <c r="AX171" s="54"/>
      <c r="AY171" s="54"/>
      <c r="AZ171" s="54"/>
      <c r="BA171" s="54"/>
      <c r="BB171" s="54"/>
      <c r="BC171" s="54">
        <v>0</v>
      </c>
      <c r="BD171" s="54"/>
      <c r="BE171" s="54"/>
      <c r="BF171" s="54"/>
      <c r="BG171" s="54">
        <v>0</v>
      </c>
      <c r="BH171" s="54"/>
      <c r="BI171" s="54"/>
      <c r="BJ171" s="54"/>
      <c r="BK171" s="54"/>
      <c r="BL171" s="54"/>
      <c r="BM171" s="54"/>
      <c r="BN171" s="54"/>
      <c r="BO171" s="54"/>
      <c r="BP171" s="54"/>
      <c r="BQ171" s="54"/>
      <c r="BR171" s="54"/>
      <c r="BS171" s="54"/>
      <c r="BT171" s="54"/>
      <c r="BU171" s="54"/>
      <c r="BV171" s="54"/>
      <c r="BW171" s="54"/>
      <c r="BX171" s="54"/>
      <c r="BY171" s="54"/>
      <c r="BZ171" s="54"/>
      <c r="CA171" s="54"/>
      <c r="CB171" s="54"/>
      <c r="CC171" s="54"/>
      <c r="CD171" s="54"/>
      <c r="CE171" s="54"/>
      <c r="CF171" s="54"/>
      <c r="CG171" s="54"/>
      <c r="CH171" s="54"/>
      <c r="CI171" s="54"/>
      <c r="CJ171" s="54"/>
      <c r="CK171" s="54"/>
      <c r="CL171" s="53">
        <f t="shared" si="2"/>
        <v>0</v>
      </c>
    </row>
    <row r="172" spans="1:90" x14ac:dyDescent="0.25">
      <c r="A172" s="107">
        <v>164</v>
      </c>
      <c r="B172" s="107">
        <v>7330</v>
      </c>
      <c r="C172" s="106" t="s">
        <v>371</v>
      </c>
      <c r="D172" s="54"/>
      <c r="E172" s="54"/>
      <c r="F172" s="54"/>
      <c r="G172" s="54"/>
      <c r="H172" s="54"/>
      <c r="I172" s="54"/>
      <c r="J172" s="54"/>
      <c r="K172" s="54"/>
      <c r="L172" s="54"/>
      <c r="M172" s="54"/>
      <c r="N172" s="54"/>
      <c r="O172" s="54"/>
      <c r="P172" s="54"/>
      <c r="Q172" s="54"/>
      <c r="R172" s="54"/>
      <c r="S172" s="54"/>
      <c r="T172" s="54"/>
      <c r="U172" s="54"/>
      <c r="V172" s="54"/>
      <c r="W172" s="54"/>
      <c r="X172" s="54"/>
      <c r="Y172" s="54"/>
      <c r="Z172" s="54"/>
      <c r="AA172" s="54"/>
      <c r="AB172" s="54"/>
      <c r="AC172" s="54"/>
      <c r="AD172" s="54"/>
      <c r="AE172" s="54"/>
      <c r="AF172" s="54"/>
      <c r="AG172" s="54"/>
      <c r="AH172" s="54"/>
      <c r="AI172" s="54"/>
      <c r="AJ172" s="54"/>
      <c r="AK172" s="54">
        <v>0</v>
      </c>
      <c r="AL172" s="54"/>
      <c r="AM172" s="54"/>
      <c r="AN172" s="54">
        <v>0</v>
      </c>
      <c r="AO172" s="54"/>
      <c r="AP172" s="54">
        <v>0</v>
      </c>
      <c r="AQ172" s="54"/>
      <c r="AR172" s="54"/>
      <c r="AS172" s="54"/>
      <c r="AT172" s="54"/>
      <c r="AU172" s="54"/>
      <c r="AV172" s="54"/>
      <c r="AW172" s="54"/>
      <c r="AX172" s="54"/>
      <c r="AY172" s="54"/>
      <c r="AZ172" s="54"/>
      <c r="BA172" s="54"/>
      <c r="BB172" s="54"/>
      <c r="BC172" s="54">
        <v>0</v>
      </c>
      <c r="BD172" s="54"/>
      <c r="BE172" s="54"/>
      <c r="BF172" s="54"/>
      <c r="BG172" s="54">
        <v>0</v>
      </c>
      <c r="BH172" s="54"/>
      <c r="BI172" s="54"/>
      <c r="BJ172" s="54"/>
      <c r="BK172" s="54"/>
      <c r="BL172" s="54"/>
      <c r="BM172" s="54"/>
      <c r="BN172" s="54"/>
      <c r="BO172" s="54"/>
      <c r="BP172" s="54"/>
      <c r="BQ172" s="54"/>
      <c r="BR172" s="54"/>
      <c r="BS172" s="54"/>
      <c r="BT172" s="54"/>
      <c r="BU172" s="54"/>
      <c r="BV172" s="54"/>
      <c r="BW172" s="54"/>
      <c r="BX172" s="54"/>
      <c r="BY172" s="54"/>
      <c r="BZ172" s="54"/>
      <c r="CA172" s="54"/>
      <c r="CB172" s="54"/>
      <c r="CC172" s="54"/>
      <c r="CD172" s="54"/>
      <c r="CE172" s="54"/>
      <c r="CF172" s="54"/>
      <c r="CG172" s="54"/>
      <c r="CH172" s="54"/>
      <c r="CI172" s="54"/>
      <c r="CJ172" s="54"/>
      <c r="CK172" s="54"/>
      <c r="CL172" s="53">
        <f t="shared" si="2"/>
        <v>0</v>
      </c>
    </row>
    <row r="173" spans="1:90" x14ac:dyDescent="0.25">
      <c r="A173" s="107">
        <v>165</v>
      </c>
      <c r="B173" s="107">
        <v>7425</v>
      </c>
      <c r="C173" s="106" t="s">
        <v>372</v>
      </c>
      <c r="D173" s="54"/>
      <c r="E173" s="54"/>
      <c r="F173" s="54"/>
      <c r="G173" s="54"/>
      <c r="H173" s="54"/>
      <c r="I173" s="54"/>
      <c r="J173" s="54"/>
      <c r="K173" s="54"/>
      <c r="L173" s="54"/>
      <c r="M173" s="54"/>
      <c r="N173" s="54"/>
      <c r="O173" s="54"/>
      <c r="P173" s="54"/>
      <c r="Q173" s="54"/>
      <c r="R173" s="54"/>
      <c r="S173" s="54"/>
      <c r="T173" s="54"/>
      <c r="U173" s="54"/>
      <c r="V173" s="54"/>
      <c r="W173" s="54"/>
      <c r="X173" s="54"/>
      <c r="Y173" s="54"/>
      <c r="Z173" s="54"/>
      <c r="AA173" s="54"/>
      <c r="AB173" s="54"/>
      <c r="AC173" s="54"/>
      <c r="AD173" s="54"/>
      <c r="AE173" s="54"/>
      <c r="AF173" s="54"/>
      <c r="AG173" s="54"/>
      <c r="AH173" s="54"/>
      <c r="AI173" s="54"/>
      <c r="AJ173" s="54"/>
      <c r="AK173" s="54">
        <v>0</v>
      </c>
      <c r="AL173" s="54"/>
      <c r="AM173" s="54"/>
      <c r="AN173" s="54">
        <v>0</v>
      </c>
      <c r="AO173" s="54"/>
      <c r="AP173" s="54">
        <v>0</v>
      </c>
      <c r="AQ173" s="54"/>
      <c r="AR173" s="54"/>
      <c r="AS173" s="54"/>
      <c r="AT173" s="54"/>
      <c r="AU173" s="54"/>
      <c r="AV173" s="54"/>
      <c r="AW173" s="54"/>
      <c r="AX173" s="54"/>
      <c r="AY173" s="54"/>
      <c r="AZ173" s="54"/>
      <c r="BA173" s="54"/>
      <c r="BB173" s="54"/>
      <c r="BC173" s="54">
        <v>0</v>
      </c>
      <c r="BD173" s="54"/>
      <c r="BE173" s="54"/>
      <c r="BF173" s="54"/>
      <c r="BG173" s="54">
        <v>0</v>
      </c>
      <c r="BH173" s="54"/>
      <c r="BI173" s="54"/>
      <c r="BJ173" s="54"/>
      <c r="BK173" s="54"/>
      <c r="BL173" s="54"/>
      <c r="BM173" s="54"/>
      <c r="BN173" s="54"/>
      <c r="BO173" s="54"/>
      <c r="BP173" s="54"/>
      <c r="BQ173" s="54"/>
      <c r="BR173" s="54"/>
      <c r="BS173" s="54"/>
      <c r="BT173" s="54"/>
      <c r="BU173" s="54"/>
      <c r="BV173" s="54"/>
      <c r="BW173" s="54"/>
      <c r="BX173" s="54"/>
      <c r="BY173" s="54"/>
      <c r="BZ173" s="54"/>
      <c r="CA173" s="54"/>
      <c r="CB173" s="54"/>
      <c r="CC173" s="54"/>
      <c r="CD173" s="54"/>
      <c r="CE173" s="54"/>
      <c r="CF173" s="54"/>
      <c r="CG173" s="54"/>
      <c r="CH173" s="54"/>
      <c r="CI173" s="54"/>
      <c r="CJ173" s="54"/>
      <c r="CK173" s="54"/>
      <c r="CL173" s="53">
        <f t="shared" si="2"/>
        <v>0</v>
      </c>
    </row>
    <row r="174" spans="1:90" x14ac:dyDescent="0.25">
      <c r="A174" s="107">
        <v>166</v>
      </c>
      <c r="B174" s="107">
        <v>7450</v>
      </c>
      <c r="C174" s="106" t="s">
        <v>373</v>
      </c>
      <c r="D174" s="54"/>
      <c r="E174" s="54"/>
      <c r="F174" s="54"/>
      <c r="G174" s="54"/>
      <c r="H174" s="54"/>
      <c r="I174" s="54"/>
      <c r="J174" s="54"/>
      <c r="K174" s="54"/>
      <c r="L174" s="54"/>
      <c r="M174" s="54"/>
      <c r="N174" s="54"/>
      <c r="O174" s="54"/>
      <c r="P174" s="54"/>
      <c r="Q174" s="54"/>
      <c r="R174" s="54"/>
      <c r="S174" s="54"/>
      <c r="T174" s="54"/>
      <c r="U174" s="54"/>
      <c r="V174" s="54"/>
      <c r="W174" s="54"/>
      <c r="X174" s="54"/>
      <c r="Y174" s="54"/>
      <c r="Z174" s="54"/>
      <c r="AA174" s="54"/>
      <c r="AB174" s="54"/>
      <c r="AC174" s="54"/>
      <c r="AD174" s="54"/>
      <c r="AE174" s="54"/>
      <c r="AF174" s="54"/>
      <c r="AG174" s="54"/>
      <c r="AH174" s="54"/>
      <c r="AI174" s="54"/>
      <c r="AJ174" s="54"/>
      <c r="AK174" s="54">
        <v>0</v>
      </c>
      <c r="AL174" s="54"/>
      <c r="AM174" s="54"/>
      <c r="AN174" s="54">
        <v>0</v>
      </c>
      <c r="AO174" s="54"/>
      <c r="AP174" s="54">
        <v>0</v>
      </c>
      <c r="AQ174" s="54"/>
      <c r="AR174" s="54"/>
      <c r="AS174" s="54"/>
      <c r="AT174" s="54"/>
      <c r="AU174" s="54"/>
      <c r="AV174" s="54"/>
      <c r="AW174" s="54"/>
      <c r="AX174" s="54"/>
      <c r="AY174" s="54"/>
      <c r="AZ174" s="54"/>
      <c r="BA174" s="54"/>
      <c r="BB174" s="54"/>
      <c r="BC174" s="54">
        <v>0</v>
      </c>
      <c r="BD174" s="54"/>
      <c r="BE174" s="54"/>
      <c r="BF174" s="54"/>
      <c r="BG174" s="54">
        <v>0</v>
      </c>
      <c r="BH174" s="54"/>
      <c r="BI174" s="54"/>
      <c r="BJ174" s="54"/>
      <c r="BK174" s="54"/>
      <c r="BL174" s="54"/>
      <c r="BM174" s="54"/>
      <c r="BN174" s="54"/>
      <c r="BO174" s="54"/>
      <c r="BP174" s="54"/>
      <c r="BQ174" s="54"/>
      <c r="BR174" s="54"/>
      <c r="BS174" s="54"/>
      <c r="BT174" s="54"/>
      <c r="BU174" s="54"/>
      <c r="BV174" s="54"/>
      <c r="BW174" s="54"/>
      <c r="BX174" s="54"/>
      <c r="BY174" s="54"/>
      <c r="BZ174" s="54"/>
      <c r="CA174" s="54"/>
      <c r="CB174" s="54"/>
      <c r="CC174" s="54"/>
      <c r="CD174" s="54"/>
      <c r="CE174" s="54"/>
      <c r="CF174" s="54"/>
      <c r="CG174" s="54"/>
      <c r="CH174" s="54"/>
      <c r="CI174" s="54"/>
      <c r="CJ174" s="54"/>
      <c r="CK174" s="54"/>
      <c r="CL174" s="53">
        <f t="shared" si="2"/>
        <v>0</v>
      </c>
    </row>
    <row r="175" spans="1:90" x14ac:dyDescent="0.25">
      <c r="A175" s="107">
        <v>167</v>
      </c>
      <c r="B175" s="107">
        <v>7454</v>
      </c>
      <c r="C175" s="106" t="s">
        <v>374</v>
      </c>
      <c r="D175" s="54"/>
      <c r="E175" s="54"/>
      <c r="F175" s="54"/>
      <c r="G175" s="54"/>
      <c r="H175" s="54"/>
      <c r="I175" s="54"/>
      <c r="J175" s="54"/>
      <c r="K175" s="54"/>
      <c r="L175" s="54"/>
      <c r="M175" s="54"/>
      <c r="N175" s="54"/>
      <c r="O175" s="54"/>
      <c r="P175" s="54"/>
      <c r="Q175" s="54"/>
      <c r="R175" s="54"/>
      <c r="S175" s="54"/>
      <c r="T175" s="54"/>
      <c r="U175" s="54"/>
      <c r="V175" s="54"/>
      <c r="W175" s="54"/>
      <c r="X175" s="54"/>
      <c r="Y175" s="54"/>
      <c r="Z175" s="54"/>
      <c r="AA175" s="54"/>
      <c r="AB175" s="54"/>
      <c r="AC175" s="54"/>
      <c r="AD175" s="54"/>
      <c r="AE175" s="54"/>
      <c r="AF175" s="54"/>
      <c r="AG175" s="54"/>
      <c r="AH175" s="54"/>
      <c r="AI175" s="54"/>
      <c r="AJ175" s="54"/>
      <c r="AK175" s="54">
        <v>0</v>
      </c>
      <c r="AL175" s="54"/>
      <c r="AM175" s="54"/>
      <c r="AN175" s="54">
        <v>0</v>
      </c>
      <c r="AO175" s="54"/>
      <c r="AP175" s="54">
        <v>0</v>
      </c>
      <c r="AQ175" s="54"/>
      <c r="AR175" s="54"/>
      <c r="AS175" s="54"/>
      <c r="AT175" s="54"/>
      <c r="AU175" s="54"/>
      <c r="AV175" s="54"/>
      <c r="AW175" s="54"/>
      <c r="AX175" s="54"/>
      <c r="AY175" s="54"/>
      <c r="AZ175" s="54"/>
      <c r="BA175" s="54"/>
      <c r="BB175" s="54"/>
      <c r="BC175" s="54">
        <v>0</v>
      </c>
      <c r="BD175" s="54"/>
      <c r="BE175" s="54"/>
      <c r="BF175" s="54"/>
      <c r="BG175" s="54">
        <v>0</v>
      </c>
      <c r="BH175" s="54"/>
      <c r="BI175" s="54"/>
      <c r="BJ175" s="54"/>
      <c r="BK175" s="54"/>
      <c r="BL175" s="54"/>
      <c r="BM175" s="54"/>
      <c r="BN175" s="54"/>
      <c r="BO175" s="54"/>
      <c r="BP175" s="54"/>
      <c r="BQ175" s="54"/>
      <c r="BR175" s="54"/>
      <c r="BS175" s="54"/>
      <c r="BT175" s="54"/>
      <c r="BU175" s="54"/>
      <c r="BV175" s="54"/>
      <c r="BW175" s="54"/>
      <c r="BX175" s="54"/>
      <c r="BY175" s="54"/>
      <c r="BZ175" s="54"/>
      <c r="CA175" s="54"/>
      <c r="CB175" s="54"/>
      <c r="CC175" s="54"/>
      <c r="CD175" s="54"/>
      <c r="CE175" s="54"/>
      <c r="CF175" s="54"/>
      <c r="CG175" s="54"/>
      <c r="CH175" s="54"/>
      <c r="CI175" s="54"/>
      <c r="CJ175" s="54"/>
      <c r="CK175" s="54"/>
      <c r="CL175" s="53">
        <f t="shared" si="2"/>
        <v>0</v>
      </c>
    </row>
    <row r="176" spans="1:90" x14ac:dyDescent="0.25">
      <c r="A176" s="107">
        <v>168</v>
      </c>
      <c r="B176" s="107">
        <v>7456</v>
      </c>
      <c r="C176" s="106" t="s">
        <v>375</v>
      </c>
      <c r="D176" s="54"/>
      <c r="E176" s="54"/>
      <c r="F176" s="54"/>
      <c r="G176" s="54"/>
      <c r="H176" s="54"/>
      <c r="I176" s="54"/>
      <c r="J176" s="54"/>
      <c r="K176" s="54"/>
      <c r="L176" s="54"/>
      <c r="M176" s="54"/>
      <c r="N176" s="54"/>
      <c r="O176" s="54"/>
      <c r="P176" s="54"/>
      <c r="Q176" s="54"/>
      <c r="R176" s="54"/>
      <c r="S176" s="54"/>
      <c r="T176" s="54"/>
      <c r="U176" s="54"/>
      <c r="V176" s="54"/>
      <c r="W176" s="54"/>
      <c r="X176" s="54"/>
      <c r="Y176" s="54"/>
      <c r="Z176" s="54"/>
      <c r="AA176" s="54"/>
      <c r="AB176" s="54"/>
      <c r="AC176" s="54"/>
      <c r="AD176" s="54"/>
      <c r="AE176" s="54"/>
      <c r="AF176" s="54"/>
      <c r="AG176" s="54"/>
      <c r="AH176" s="54"/>
      <c r="AI176" s="54"/>
      <c r="AJ176" s="54"/>
      <c r="AK176" s="54">
        <v>0</v>
      </c>
      <c r="AL176" s="54"/>
      <c r="AM176" s="54"/>
      <c r="AN176" s="54">
        <v>0</v>
      </c>
      <c r="AO176" s="54"/>
      <c r="AP176" s="54">
        <v>0</v>
      </c>
      <c r="AQ176" s="54"/>
      <c r="AR176" s="54"/>
      <c r="AS176" s="54"/>
      <c r="AT176" s="54"/>
      <c r="AU176" s="54"/>
      <c r="AV176" s="54"/>
      <c r="AW176" s="54"/>
      <c r="AX176" s="54"/>
      <c r="AY176" s="54"/>
      <c r="AZ176" s="54"/>
      <c r="BA176" s="54"/>
      <c r="BB176" s="54"/>
      <c r="BC176" s="54">
        <v>0</v>
      </c>
      <c r="BD176" s="54"/>
      <c r="BE176" s="54"/>
      <c r="BF176" s="54"/>
      <c r="BG176" s="54">
        <v>0</v>
      </c>
      <c r="BH176" s="54"/>
      <c r="BI176" s="54"/>
      <c r="BJ176" s="54"/>
      <c r="BK176" s="54"/>
      <c r="BL176" s="54"/>
      <c r="BM176" s="54"/>
      <c r="BN176" s="54"/>
      <c r="BO176" s="54"/>
      <c r="BP176" s="54"/>
      <c r="BQ176" s="54"/>
      <c r="BR176" s="54"/>
      <c r="BS176" s="54"/>
      <c r="BT176" s="54"/>
      <c r="BU176" s="54"/>
      <c r="BV176" s="54"/>
      <c r="BW176" s="54"/>
      <c r="BX176" s="54"/>
      <c r="BY176" s="54"/>
      <c r="BZ176" s="54"/>
      <c r="CA176" s="54"/>
      <c r="CB176" s="54"/>
      <c r="CC176" s="54"/>
      <c r="CD176" s="54"/>
      <c r="CE176" s="54"/>
      <c r="CF176" s="54"/>
      <c r="CG176" s="54"/>
      <c r="CH176" s="54"/>
      <c r="CI176" s="54"/>
      <c r="CJ176" s="54"/>
      <c r="CK176" s="54"/>
      <c r="CL176" s="53">
        <f t="shared" si="2"/>
        <v>0</v>
      </c>
    </row>
    <row r="177" spans="1:90" x14ac:dyDescent="0.25">
      <c r="A177" s="107">
        <v>169</v>
      </c>
      <c r="B177" s="107">
        <v>7460</v>
      </c>
      <c r="C177" s="106" t="s">
        <v>376</v>
      </c>
      <c r="D177" s="54"/>
      <c r="E177" s="54"/>
      <c r="F177" s="54"/>
      <c r="G177" s="54"/>
      <c r="H177" s="54"/>
      <c r="I177" s="54"/>
      <c r="J177" s="54"/>
      <c r="K177" s="54"/>
      <c r="L177" s="54"/>
      <c r="M177" s="54"/>
      <c r="N177" s="54"/>
      <c r="O177" s="54"/>
      <c r="P177" s="54"/>
      <c r="Q177" s="54"/>
      <c r="R177" s="54"/>
      <c r="S177" s="54"/>
      <c r="T177" s="54"/>
      <c r="U177" s="54"/>
      <c r="V177" s="54"/>
      <c r="W177" s="54"/>
      <c r="X177" s="54"/>
      <c r="Y177" s="54"/>
      <c r="Z177" s="54"/>
      <c r="AA177" s="54"/>
      <c r="AB177" s="54"/>
      <c r="AC177" s="54"/>
      <c r="AD177" s="54"/>
      <c r="AE177" s="54"/>
      <c r="AF177" s="54"/>
      <c r="AG177" s="54"/>
      <c r="AH177" s="54"/>
      <c r="AI177" s="54"/>
      <c r="AJ177" s="54"/>
      <c r="AK177" s="54">
        <v>0</v>
      </c>
      <c r="AL177" s="54"/>
      <c r="AM177" s="54"/>
      <c r="AN177" s="54">
        <v>0</v>
      </c>
      <c r="AO177" s="54"/>
      <c r="AP177" s="54">
        <v>0</v>
      </c>
      <c r="AQ177" s="54"/>
      <c r="AR177" s="54"/>
      <c r="AS177" s="54"/>
      <c r="AT177" s="54"/>
      <c r="AU177" s="54"/>
      <c r="AV177" s="54"/>
      <c r="AW177" s="54"/>
      <c r="AX177" s="54"/>
      <c r="AY177" s="54"/>
      <c r="AZ177" s="54"/>
      <c r="BA177" s="54"/>
      <c r="BB177" s="54"/>
      <c r="BC177" s="54">
        <v>0</v>
      </c>
      <c r="BD177" s="54"/>
      <c r="BE177" s="54"/>
      <c r="BF177" s="54"/>
      <c r="BG177" s="54">
        <v>0</v>
      </c>
      <c r="BH177" s="54"/>
      <c r="BI177" s="54"/>
      <c r="BJ177" s="54"/>
      <c r="BK177" s="54"/>
      <c r="BL177" s="54"/>
      <c r="BM177" s="54"/>
      <c r="BN177" s="54"/>
      <c r="BO177" s="54"/>
      <c r="BP177" s="54"/>
      <c r="BQ177" s="54"/>
      <c r="BR177" s="54"/>
      <c r="BS177" s="54"/>
      <c r="BT177" s="54"/>
      <c r="BU177" s="54"/>
      <c r="BV177" s="54"/>
      <c r="BW177" s="54"/>
      <c r="BX177" s="54"/>
      <c r="BY177" s="54"/>
      <c r="BZ177" s="54"/>
      <c r="CA177" s="54"/>
      <c r="CB177" s="54"/>
      <c r="CC177" s="54"/>
      <c r="CD177" s="54"/>
      <c r="CE177" s="54"/>
      <c r="CF177" s="54"/>
      <c r="CG177" s="54"/>
      <c r="CH177" s="54"/>
      <c r="CI177" s="54"/>
      <c r="CJ177" s="54"/>
      <c r="CK177" s="54"/>
      <c r="CL177" s="53">
        <f t="shared" si="2"/>
        <v>0</v>
      </c>
    </row>
    <row r="178" spans="1:90" x14ac:dyDescent="0.25">
      <c r="A178" s="107">
        <v>170</v>
      </c>
      <c r="B178" s="107">
        <v>7478</v>
      </c>
      <c r="C178" s="106" t="s">
        <v>378</v>
      </c>
      <c r="D178" s="54"/>
      <c r="E178" s="54"/>
      <c r="F178" s="54"/>
      <c r="G178" s="54"/>
      <c r="H178" s="54"/>
      <c r="I178" s="54"/>
      <c r="J178" s="54"/>
      <c r="K178" s="54"/>
      <c r="L178" s="54"/>
      <c r="M178" s="54"/>
      <c r="N178" s="54"/>
      <c r="O178" s="54"/>
      <c r="P178" s="54"/>
      <c r="Q178" s="54"/>
      <c r="R178" s="54"/>
      <c r="S178" s="54"/>
      <c r="T178" s="54"/>
      <c r="U178" s="54"/>
      <c r="V178" s="54"/>
      <c r="W178" s="54"/>
      <c r="X178" s="54"/>
      <c r="Y178" s="54"/>
      <c r="Z178" s="54"/>
      <c r="AA178" s="54"/>
      <c r="AB178" s="54"/>
      <c r="AC178" s="54"/>
      <c r="AD178" s="54"/>
      <c r="AE178" s="54"/>
      <c r="AF178" s="54"/>
      <c r="AG178" s="54"/>
      <c r="AH178" s="54"/>
      <c r="AI178" s="54"/>
      <c r="AJ178" s="54"/>
      <c r="AK178" s="54">
        <v>0</v>
      </c>
      <c r="AL178" s="54"/>
      <c r="AM178" s="54"/>
      <c r="AN178" s="54">
        <v>0</v>
      </c>
      <c r="AO178" s="54"/>
      <c r="AP178" s="54">
        <v>0</v>
      </c>
      <c r="AQ178" s="54"/>
      <c r="AR178" s="54"/>
      <c r="AS178" s="54"/>
      <c r="AT178" s="54"/>
      <c r="AU178" s="54"/>
      <c r="AV178" s="54"/>
      <c r="AW178" s="54"/>
      <c r="AX178" s="54"/>
      <c r="AY178" s="54"/>
      <c r="AZ178" s="54"/>
      <c r="BA178" s="54"/>
      <c r="BB178" s="54"/>
      <c r="BC178" s="54">
        <v>0</v>
      </c>
      <c r="BD178" s="54"/>
      <c r="BE178" s="54"/>
      <c r="BF178" s="54"/>
      <c r="BG178" s="54">
        <v>0</v>
      </c>
      <c r="BH178" s="54"/>
      <c r="BI178" s="54"/>
      <c r="BJ178" s="54"/>
      <c r="BK178" s="54"/>
      <c r="BL178" s="54"/>
      <c r="BM178" s="54"/>
      <c r="BN178" s="54"/>
      <c r="BO178" s="54"/>
      <c r="BP178" s="54"/>
      <c r="BQ178" s="54"/>
      <c r="BR178" s="54"/>
      <c r="BS178" s="54"/>
      <c r="BT178" s="54"/>
      <c r="BU178" s="54"/>
      <c r="BV178" s="54"/>
      <c r="BW178" s="54"/>
      <c r="BX178" s="54"/>
      <c r="BY178" s="54"/>
      <c r="BZ178" s="54"/>
      <c r="CA178" s="54"/>
      <c r="CB178" s="54"/>
      <c r="CC178" s="54"/>
      <c r="CD178" s="54"/>
      <c r="CE178" s="54"/>
      <c r="CF178" s="54"/>
      <c r="CG178" s="54"/>
      <c r="CH178" s="54"/>
      <c r="CI178" s="54"/>
      <c r="CJ178" s="54"/>
      <c r="CK178" s="54"/>
      <c r="CL178" s="53">
        <f t="shared" si="2"/>
        <v>0</v>
      </c>
    </row>
    <row r="179" spans="1:90" x14ac:dyDescent="0.25">
      <c r="A179" s="107">
        <v>171</v>
      </c>
      <c r="B179" s="107">
        <v>7480</v>
      </c>
      <c r="C179" s="106" t="s">
        <v>379</v>
      </c>
      <c r="D179" s="54"/>
      <c r="E179" s="54"/>
      <c r="F179" s="54"/>
      <c r="G179" s="54"/>
      <c r="H179" s="54"/>
      <c r="I179" s="54"/>
      <c r="J179" s="54"/>
      <c r="K179" s="54"/>
      <c r="L179" s="54"/>
      <c r="M179" s="54"/>
      <c r="N179" s="54"/>
      <c r="O179" s="54"/>
      <c r="P179" s="54"/>
      <c r="Q179" s="54"/>
      <c r="R179" s="54"/>
      <c r="S179" s="54"/>
      <c r="T179" s="54"/>
      <c r="U179" s="54"/>
      <c r="V179" s="54"/>
      <c r="W179" s="54"/>
      <c r="X179" s="54"/>
      <c r="Y179" s="54"/>
      <c r="Z179" s="54"/>
      <c r="AA179" s="54"/>
      <c r="AB179" s="54"/>
      <c r="AC179" s="54"/>
      <c r="AD179" s="54"/>
      <c r="AE179" s="54"/>
      <c r="AF179" s="54"/>
      <c r="AG179" s="54"/>
      <c r="AH179" s="54"/>
      <c r="AI179" s="54"/>
      <c r="AJ179" s="54"/>
      <c r="AK179" s="54">
        <v>0</v>
      </c>
      <c r="AL179" s="54"/>
      <c r="AM179" s="54"/>
      <c r="AN179" s="54">
        <v>0</v>
      </c>
      <c r="AO179" s="54"/>
      <c r="AP179" s="54">
        <v>0</v>
      </c>
      <c r="AQ179" s="54"/>
      <c r="AR179" s="54"/>
      <c r="AS179" s="54"/>
      <c r="AT179" s="54"/>
      <c r="AU179" s="54"/>
      <c r="AV179" s="54"/>
      <c r="AW179" s="54"/>
      <c r="AX179" s="54"/>
      <c r="AY179" s="54"/>
      <c r="AZ179" s="54"/>
      <c r="BA179" s="54"/>
      <c r="BB179" s="54"/>
      <c r="BC179" s="54">
        <v>0</v>
      </c>
      <c r="BD179" s="54"/>
      <c r="BE179" s="54"/>
      <c r="BF179" s="54"/>
      <c r="BG179" s="54">
        <v>0</v>
      </c>
      <c r="BH179" s="54"/>
      <c r="BI179" s="54"/>
      <c r="BJ179" s="54"/>
      <c r="BK179" s="54"/>
      <c r="BL179" s="54"/>
      <c r="BM179" s="54"/>
      <c r="BN179" s="54"/>
      <c r="BO179" s="54"/>
      <c r="BP179" s="54"/>
      <c r="BQ179" s="54"/>
      <c r="BR179" s="54"/>
      <c r="BS179" s="54"/>
      <c r="BT179" s="54"/>
      <c r="BU179" s="54"/>
      <c r="BV179" s="54"/>
      <c r="BW179" s="54"/>
      <c r="BX179" s="54"/>
      <c r="BY179" s="54"/>
      <c r="BZ179" s="54"/>
      <c r="CA179" s="54"/>
      <c r="CB179" s="54"/>
      <c r="CC179" s="54"/>
      <c r="CD179" s="54"/>
      <c r="CE179" s="54"/>
      <c r="CF179" s="54"/>
      <c r="CG179" s="54"/>
      <c r="CH179" s="54"/>
      <c r="CI179" s="54"/>
      <c r="CJ179" s="54"/>
      <c r="CK179" s="54"/>
      <c r="CL179" s="53">
        <f t="shared" si="2"/>
        <v>0</v>
      </c>
    </row>
    <row r="180" spans="1:90" x14ac:dyDescent="0.25">
      <c r="A180" s="107">
        <v>172</v>
      </c>
      <c r="B180" s="107">
        <v>7482</v>
      </c>
      <c r="C180" s="106" t="s">
        <v>380</v>
      </c>
      <c r="D180" s="54"/>
      <c r="E180" s="54"/>
      <c r="F180" s="54"/>
      <c r="G180" s="54"/>
      <c r="H180" s="54"/>
      <c r="I180" s="54"/>
      <c r="J180" s="54"/>
      <c r="K180" s="54"/>
      <c r="L180" s="54"/>
      <c r="M180" s="54"/>
      <c r="N180" s="54"/>
      <c r="O180" s="54"/>
      <c r="P180" s="54"/>
      <c r="Q180" s="54"/>
      <c r="R180" s="54"/>
      <c r="S180" s="54"/>
      <c r="T180" s="54"/>
      <c r="U180" s="54"/>
      <c r="V180" s="54"/>
      <c r="W180" s="54"/>
      <c r="X180" s="54"/>
      <c r="Y180" s="54"/>
      <c r="Z180" s="54"/>
      <c r="AA180" s="54"/>
      <c r="AB180" s="54"/>
      <c r="AC180" s="54"/>
      <c r="AD180" s="54"/>
      <c r="AE180" s="54"/>
      <c r="AF180" s="54"/>
      <c r="AG180" s="54"/>
      <c r="AH180" s="54"/>
      <c r="AI180" s="54"/>
      <c r="AJ180" s="54"/>
      <c r="AK180" s="54">
        <v>0</v>
      </c>
      <c r="AL180" s="54"/>
      <c r="AM180" s="54"/>
      <c r="AN180" s="54">
        <v>0</v>
      </c>
      <c r="AO180" s="54"/>
      <c r="AP180" s="54">
        <v>0</v>
      </c>
      <c r="AQ180" s="54"/>
      <c r="AR180" s="54"/>
      <c r="AS180" s="54"/>
      <c r="AT180" s="54"/>
      <c r="AU180" s="54"/>
      <c r="AV180" s="54"/>
      <c r="AW180" s="54"/>
      <c r="AX180" s="54"/>
      <c r="AY180" s="54"/>
      <c r="AZ180" s="54"/>
      <c r="BA180" s="54"/>
      <c r="BB180" s="54"/>
      <c r="BC180" s="54">
        <v>0</v>
      </c>
      <c r="BD180" s="54"/>
      <c r="BE180" s="54"/>
      <c r="BF180" s="54"/>
      <c r="BG180" s="54">
        <v>0</v>
      </c>
      <c r="BH180" s="54"/>
      <c r="BI180" s="54"/>
      <c r="BJ180" s="54"/>
      <c r="BK180" s="54"/>
      <c r="BL180" s="54"/>
      <c r="BM180" s="54"/>
      <c r="BN180" s="54"/>
      <c r="BO180" s="54"/>
      <c r="BP180" s="54"/>
      <c r="BQ180" s="54"/>
      <c r="BR180" s="54"/>
      <c r="BS180" s="54"/>
      <c r="BT180" s="54"/>
      <c r="BU180" s="54"/>
      <c r="BV180" s="54"/>
      <c r="BW180" s="54"/>
      <c r="BX180" s="54"/>
      <c r="BY180" s="54"/>
      <c r="BZ180" s="54"/>
      <c r="CA180" s="54"/>
      <c r="CB180" s="54"/>
      <c r="CC180" s="54"/>
      <c r="CD180" s="54"/>
      <c r="CE180" s="54"/>
      <c r="CF180" s="54"/>
      <c r="CG180" s="54"/>
      <c r="CH180" s="54"/>
      <c r="CI180" s="54"/>
      <c r="CJ180" s="54"/>
      <c r="CK180" s="54"/>
      <c r="CL180" s="53">
        <f t="shared" si="2"/>
        <v>0</v>
      </c>
    </row>
    <row r="181" spans="1:90" x14ac:dyDescent="0.25">
      <c r="A181" s="107">
        <v>173</v>
      </c>
      <c r="B181" s="107">
        <v>7486</v>
      </c>
      <c r="C181" s="106" t="s">
        <v>382</v>
      </c>
      <c r="D181" s="54"/>
      <c r="E181" s="54"/>
      <c r="F181" s="54"/>
      <c r="G181" s="54"/>
      <c r="H181" s="54"/>
      <c r="I181" s="54"/>
      <c r="J181" s="54"/>
      <c r="K181" s="54"/>
      <c r="L181" s="54"/>
      <c r="M181" s="54"/>
      <c r="N181" s="54"/>
      <c r="O181" s="54"/>
      <c r="P181" s="54"/>
      <c r="Q181" s="54"/>
      <c r="R181" s="54"/>
      <c r="S181" s="54"/>
      <c r="T181" s="54"/>
      <c r="U181" s="54"/>
      <c r="V181" s="54"/>
      <c r="W181" s="54"/>
      <c r="X181" s="54"/>
      <c r="Y181" s="54"/>
      <c r="Z181" s="54"/>
      <c r="AA181" s="54"/>
      <c r="AB181" s="54"/>
      <c r="AC181" s="54"/>
      <c r="AD181" s="54"/>
      <c r="AE181" s="54"/>
      <c r="AF181" s="54"/>
      <c r="AG181" s="54"/>
      <c r="AH181" s="54"/>
      <c r="AI181" s="54"/>
      <c r="AJ181" s="54"/>
      <c r="AK181" s="54">
        <v>0</v>
      </c>
      <c r="AL181" s="54"/>
      <c r="AM181" s="54"/>
      <c r="AN181" s="54">
        <v>0</v>
      </c>
      <c r="AO181" s="54"/>
      <c r="AP181" s="54">
        <v>0</v>
      </c>
      <c r="AQ181" s="54"/>
      <c r="AR181" s="54"/>
      <c r="AS181" s="54"/>
      <c r="AT181" s="54"/>
      <c r="AU181" s="54"/>
      <c r="AV181" s="54"/>
      <c r="AW181" s="54"/>
      <c r="AX181" s="54"/>
      <c r="AY181" s="54"/>
      <c r="AZ181" s="54"/>
      <c r="BA181" s="54"/>
      <c r="BB181" s="54"/>
      <c r="BC181" s="54">
        <v>0</v>
      </c>
      <c r="BD181" s="54"/>
      <c r="BE181" s="54"/>
      <c r="BF181" s="54"/>
      <c r="BG181" s="54">
        <v>0</v>
      </c>
      <c r="BH181" s="54"/>
      <c r="BI181" s="54"/>
      <c r="BJ181" s="54"/>
      <c r="BK181" s="54"/>
      <c r="BL181" s="54"/>
      <c r="BM181" s="54"/>
      <c r="BN181" s="54"/>
      <c r="BO181" s="54"/>
      <c r="BP181" s="54"/>
      <c r="BQ181" s="54"/>
      <c r="BR181" s="54"/>
      <c r="BS181" s="54"/>
      <c r="BT181" s="54"/>
      <c r="BU181" s="54"/>
      <c r="BV181" s="54"/>
      <c r="BW181" s="54"/>
      <c r="BX181" s="54"/>
      <c r="BY181" s="54"/>
      <c r="BZ181" s="54"/>
      <c r="CA181" s="54"/>
      <c r="CB181" s="54"/>
      <c r="CC181" s="54"/>
      <c r="CD181" s="54"/>
      <c r="CE181" s="54"/>
      <c r="CF181" s="54"/>
      <c r="CG181" s="54"/>
      <c r="CH181" s="54"/>
      <c r="CI181" s="54"/>
      <c r="CJ181" s="54"/>
      <c r="CK181" s="54"/>
      <c r="CL181" s="53">
        <f t="shared" si="2"/>
        <v>0</v>
      </c>
    </row>
    <row r="182" spans="1:90" x14ac:dyDescent="0.25">
      <c r="A182" s="107">
        <v>174</v>
      </c>
      <c r="B182" s="107">
        <v>7500</v>
      </c>
      <c r="C182" s="106" t="s">
        <v>383</v>
      </c>
      <c r="D182" s="54"/>
      <c r="E182" s="54"/>
      <c r="F182" s="54"/>
      <c r="G182" s="54"/>
      <c r="H182" s="54"/>
      <c r="I182" s="54"/>
      <c r="J182" s="54"/>
      <c r="K182" s="54"/>
      <c r="L182" s="54"/>
      <c r="M182" s="54"/>
      <c r="N182" s="54"/>
      <c r="O182" s="54"/>
      <c r="P182" s="54"/>
      <c r="Q182" s="54"/>
      <c r="R182" s="54"/>
      <c r="S182" s="54"/>
      <c r="T182" s="54"/>
      <c r="U182" s="54"/>
      <c r="V182" s="54"/>
      <c r="W182" s="54"/>
      <c r="X182" s="54"/>
      <c r="Y182" s="54"/>
      <c r="Z182" s="54"/>
      <c r="AA182" s="54"/>
      <c r="AB182" s="54"/>
      <c r="AC182" s="54"/>
      <c r="AD182" s="54"/>
      <c r="AE182" s="54"/>
      <c r="AF182" s="54"/>
      <c r="AG182" s="54"/>
      <c r="AH182" s="54"/>
      <c r="AI182" s="54"/>
      <c r="AJ182" s="54"/>
      <c r="AK182" s="54">
        <v>0</v>
      </c>
      <c r="AL182" s="54"/>
      <c r="AM182" s="54"/>
      <c r="AN182" s="54">
        <v>0</v>
      </c>
      <c r="AO182" s="54"/>
      <c r="AP182" s="54">
        <v>0</v>
      </c>
      <c r="AQ182" s="54"/>
      <c r="AR182" s="54"/>
      <c r="AS182" s="54"/>
      <c r="AT182" s="54"/>
      <c r="AU182" s="54"/>
      <c r="AV182" s="54"/>
      <c r="AW182" s="54"/>
      <c r="AX182" s="54"/>
      <c r="AY182" s="54"/>
      <c r="AZ182" s="54"/>
      <c r="BA182" s="54"/>
      <c r="BB182" s="54"/>
      <c r="BC182" s="54">
        <v>0</v>
      </c>
      <c r="BD182" s="54"/>
      <c r="BE182" s="54"/>
      <c r="BF182" s="54"/>
      <c r="BG182" s="54">
        <v>0</v>
      </c>
      <c r="BH182" s="54"/>
      <c r="BI182" s="54"/>
      <c r="BJ182" s="54"/>
      <c r="BK182" s="54"/>
      <c r="BL182" s="54"/>
      <c r="BM182" s="54"/>
      <c r="BN182" s="54"/>
      <c r="BO182" s="54"/>
      <c r="BP182" s="54"/>
      <c r="BQ182" s="54"/>
      <c r="BR182" s="54"/>
      <c r="BS182" s="54"/>
      <c r="BT182" s="54"/>
      <c r="BU182" s="54"/>
      <c r="BV182" s="54"/>
      <c r="BW182" s="54"/>
      <c r="BX182" s="54"/>
      <c r="BY182" s="54"/>
      <c r="BZ182" s="54"/>
      <c r="CA182" s="54"/>
      <c r="CB182" s="54"/>
      <c r="CC182" s="54"/>
      <c r="CD182" s="54"/>
      <c r="CE182" s="54"/>
      <c r="CF182" s="54"/>
      <c r="CG182" s="54"/>
      <c r="CH182" s="54"/>
      <c r="CI182" s="54"/>
      <c r="CJ182" s="54"/>
      <c r="CK182" s="54"/>
      <c r="CL182" s="53">
        <f t="shared" si="2"/>
        <v>0</v>
      </c>
    </row>
    <row r="183" spans="1:90" x14ac:dyDescent="0.25">
      <c r="A183" s="107">
        <v>175</v>
      </c>
      <c r="B183" s="107">
        <v>7510</v>
      </c>
      <c r="C183" s="106" t="s">
        <v>384</v>
      </c>
      <c r="D183" s="54"/>
      <c r="E183" s="54"/>
      <c r="F183" s="54"/>
      <c r="G183" s="54"/>
      <c r="H183" s="54"/>
      <c r="I183" s="54"/>
      <c r="J183" s="54"/>
      <c r="K183" s="54"/>
      <c r="L183" s="54"/>
      <c r="M183" s="54"/>
      <c r="N183" s="54"/>
      <c r="O183" s="54"/>
      <c r="P183" s="54"/>
      <c r="Q183" s="54"/>
      <c r="R183" s="54"/>
      <c r="S183" s="54"/>
      <c r="T183" s="54"/>
      <c r="U183" s="54"/>
      <c r="V183" s="54"/>
      <c r="W183" s="54"/>
      <c r="X183" s="54"/>
      <c r="Y183" s="54"/>
      <c r="Z183" s="54"/>
      <c r="AA183" s="54"/>
      <c r="AB183" s="54"/>
      <c r="AC183" s="54"/>
      <c r="AD183" s="54"/>
      <c r="AE183" s="54"/>
      <c r="AF183" s="54"/>
      <c r="AG183" s="54"/>
      <c r="AH183" s="54"/>
      <c r="AI183" s="54"/>
      <c r="AJ183" s="54"/>
      <c r="AK183" s="54">
        <v>0</v>
      </c>
      <c r="AL183" s="54"/>
      <c r="AM183" s="54"/>
      <c r="AN183" s="54">
        <v>0</v>
      </c>
      <c r="AO183" s="54"/>
      <c r="AP183" s="54">
        <v>0</v>
      </c>
      <c r="AQ183" s="54"/>
      <c r="AR183" s="54"/>
      <c r="AS183" s="54"/>
      <c r="AT183" s="54"/>
      <c r="AU183" s="54"/>
      <c r="AV183" s="54"/>
      <c r="AW183" s="54"/>
      <c r="AX183" s="54"/>
      <c r="AY183" s="54"/>
      <c r="AZ183" s="54"/>
      <c r="BA183" s="54"/>
      <c r="BB183" s="54"/>
      <c r="BC183" s="54">
        <v>0</v>
      </c>
      <c r="BD183" s="54"/>
      <c r="BE183" s="54"/>
      <c r="BF183" s="54"/>
      <c r="BG183" s="54">
        <v>0</v>
      </c>
      <c r="BH183" s="54"/>
      <c r="BI183" s="54"/>
      <c r="BJ183" s="54"/>
      <c r="BK183" s="54"/>
      <c r="BL183" s="54"/>
      <c r="BM183" s="54"/>
      <c r="BN183" s="54"/>
      <c r="BO183" s="54"/>
      <c r="BP183" s="54"/>
      <c r="BQ183" s="54"/>
      <c r="BR183" s="54"/>
      <c r="BS183" s="54"/>
      <c r="BT183" s="54"/>
      <c r="BU183" s="54"/>
      <c r="BV183" s="54"/>
      <c r="BW183" s="54"/>
      <c r="BX183" s="54"/>
      <c r="BY183" s="54"/>
      <c r="BZ183" s="54"/>
      <c r="CA183" s="54"/>
      <c r="CB183" s="54"/>
      <c r="CC183" s="54"/>
      <c r="CD183" s="54"/>
      <c r="CE183" s="54"/>
      <c r="CF183" s="54"/>
      <c r="CG183" s="54"/>
      <c r="CH183" s="54"/>
      <c r="CI183" s="54"/>
      <c r="CJ183" s="54"/>
      <c r="CK183" s="54"/>
      <c r="CL183" s="53">
        <f t="shared" si="2"/>
        <v>0</v>
      </c>
    </row>
    <row r="184" spans="1:90" x14ac:dyDescent="0.25">
      <c r="A184" s="107">
        <v>176</v>
      </c>
      <c r="B184" s="107">
        <v>7580</v>
      </c>
      <c r="C184" s="106" t="s">
        <v>385</v>
      </c>
      <c r="D184" s="54"/>
      <c r="E184" s="54"/>
      <c r="F184" s="54"/>
      <c r="G184" s="54"/>
      <c r="H184" s="54"/>
      <c r="I184" s="54"/>
      <c r="J184" s="54"/>
      <c r="K184" s="54"/>
      <c r="L184" s="54"/>
      <c r="M184" s="54"/>
      <c r="N184" s="54"/>
      <c r="O184" s="54"/>
      <c r="P184" s="54"/>
      <c r="Q184" s="54"/>
      <c r="R184" s="54"/>
      <c r="S184" s="54"/>
      <c r="T184" s="54"/>
      <c r="U184" s="54"/>
      <c r="V184" s="54"/>
      <c r="W184" s="54"/>
      <c r="X184" s="54"/>
      <c r="Y184" s="54"/>
      <c r="Z184" s="54"/>
      <c r="AA184" s="54"/>
      <c r="AB184" s="54"/>
      <c r="AC184" s="54"/>
      <c r="AD184" s="54"/>
      <c r="AE184" s="54"/>
      <c r="AF184" s="54"/>
      <c r="AG184" s="54"/>
      <c r="AH184" s="54"/>
      <c r="AI184" s="54"/>
      <c r="AJ184" s="54"/>
      <c r="AK184" s="54">
        <v>0</v>
      </c>
      <c r="AL184" s="54"/>
      <c r="AM184" s="54"/>
      <c r="AN184" s="54">
        <v>0</v>
      </c>
      <c r="AO184" s="54"/>
      <c r="AP184" s="54">
        <v>0</v>
      </c>
      <c r="AQ184" s="54"/>
      <c r="AR184" s="54"/>
      <c r="AS184" s="54"/>
      <c r="AT184" s="54"/>
      <c r="AU184" s="54"/>
      <c r="AV184" s="54"/>
      <c r="AW184" s="54"/>
      <c r="AX184" s="54"/>
      <c r="AY184" s="54"/>
      <c r="AZ184" s="54"/>
      <c r="BA184" s="54"/>
      <c r="BB184" s="54"/>
      <c r="BC184" s="54">
        <v>0</v>
      </c>
      <c r="BD184" s="54"/>
      <c r="BE184" s="54"/>
      <c r="BF184" s="54"/>
      <c r="BG184" s="54">
        <v>0</v>
      </c>
      <c r="BH184" s="54"/>
      <c r="BI184" s="54"/>
      <c r="BJ184" s="54"/>
      <c r="BK184" s="54"/>
      <c r="BL184" s="54"/>
      <c r="BM184" s="54"/>
      <c r="BN184" s="54"/>
      <c r="BO184" s="54"/>
      <c r="BP184" s="54"/>
      <c r="BQ184" s="54"/>
      <c r="BR184" s="54"/>
      <c r="BS184" s="54"/>
      <c r="BT184" s="54"/>
      <c r="BU184" s="54"/>
      <c r="BV184" s="54"/>
      <c r="BW184" s="54"/>
      <c r="BX184" s="54"/>
      <c r="BY184" s="54"/>
      <c r="BZ184" s="54"/>
      <c r="CA184" s="54"/>
      <c r="CB184" s="54"/>
      <c r="CC184" s="54"/>
      <c r="CD184" s="54"/>
      <c r="CE184" s="54"/>
      <c r="CF184" s="54"/>
      <c r="CG184" s="54"/>
      <c r="CH184" s="54"/>
      <c r="CI184" s="54"/>
      <c r="CJ184" s="54"/>
      <c r="CK184" s="54"/>
      <c r="CL184" s="53">
        <f t="shared" si="2"/>
        <v>0</v>
      </c>
    </row>
    <row r="185" spans="1:90" x14ac:dyDescent="0.25">
      <c r="A185" s="107">
        <v>177</v>
      </c>
      <c r="B185" s="107">
        <v>7600</v>
      </c>
      <c r="C185" s="106" t="s">
        <v>386</v>
      </c>
      <c r="D185" s="54"/>
      <c r="E185" s="54"/>
      <c r="F185" s="54"/>
      <c r="G185" s="54"/>
      <c r="H185" s="54"/>
      <c r="I185" s="54"/>
      <c r="J185" s="54"/>
      <c r="K185" s="54"/>
      <c r="L185" s="54"/>
      <c r="M185" s="54"/>
      <c r="N185" s="54"/>
      <c r="O185" s="54"/>
      <c r="P185" s="54"/>
      <c r="Q185" s="54"/>
      <c r="R185" s="54"/>
      <c r="S185" s="54"/>
      <c r="T185" s="54"/>
      <c r="U185" s="54"/>
      <c r="V185" s="54"/>
      <c r="W185" s="54"/>
      <c r="X185" s="54"/>
      <c r="Y185" s="54"/>
      <c r="Z185" s="54"/>
      <c r="AA185" s="54"/>
      <c r="AB185" s="54"/>
      <c r="AC185" s="54"/>
      <c r="AD185" s="54"/>
      <c r="AE185" s="54"/>
      <c r="AF185" s="54"/>
      <c r="AG185" s="54"/>
      <c r="AH185" s="54"/>
      <c r="AI185" s="54"/>
      <c r="AJ185" s="54"/>
      <c r="AK185" s="54">
        <v>0</v>
      </c>
      <c r="AL185" s="54"/>
      <c r="AM185" s="54"/>
      <c r="AN185" s="54">
        <v>0</v>
      </c>
      <c r="AO185" s="54"/>
      <c r="AP185" s="54">
        <v>0</v>
      </c>
      <c r="AQ185" s="54"/>
      <c r="AR185" s="54"/>
      <c r="AS185" s="54"/>
      <c r="AT185" s="54"/>
      <c r="AU185" s="54"/>
      <c r="AV185" s="54"/>
      <c r="AW185" s="54"/>
      <c r="AX185" s="54"/>
      <c r="AY185" s="54"/>
      <c r="AZ185" s="54"/>
      <c r="BA185" s="54"/>
      <c r="BB185" s="54"/>
      <c r="BC185" s="54">
        <v>0</v>
      </c>
      <c r="BD185" s="54"/>
      <c r="BE185" s="54"/>
      <c r="BF185" s="54"/>
      <c r="BG185" s="54">
        <v>0</v>
      </c>
      <c r="BH185" s="54"/>
      <c r="BI185" s="54"/>
      <c r="BJ185" s="54"/>
      <c r="BK185" s="54"/>
      <c r="BL185" s="54"/>
      <c r="BM185" s="54"/>
      <c r="BN185" s="54"/>
      <c r="BO185" s="54"/>
      <c r="BP185" s="54"/>
      <c r="BQ185" s="54"/>
      <c r="BR185" s="54"/>
      <c r="BS185" s="54"/>
      <c r="BT185" s="54"/>
      <c r="BU185" s="54"/>
      <c r="BV185" s="54"/>
      <c r="BW185" s="54"/>
      <c r="BX185" s="54"/>
      <c r="BY185" s="54"/>
      <c r="BZ185" s="54"/>
      <c r="CA185" s="54"/>
      <c r="CB185" s="54"/>
      <c r="CC185" s="54"/>
      <c r="CD185" s="54"/>
      <c r="CE185" s="54"/>
      <c r="CF185" s="54"/>
      <c r="CG185" s="54"/>
      <c r="CH185" s="54"/>
      <c r="CI185" s="54"/>
      <c r="CJ185" s="54"/>
      <c r="CK185" s="54"/>
      <c r="CL185" s="53">
        <f t="shared" si="2"/>
        <v>0</v>
      </c>
    </row>
    <row r="186" spans="1:90" x14ac:dyDescent="0.25">
      <c r="A186" s="107">
        <v>178</v>
      </c>
      <c r="B186" s="107">
        <v>7601</v>
      </c>
      <c r="C186" s="106" t="s">
        <v>388</v>
      </c>
      <c r="D186" s="54"/>
      <c r="E186" s="54"/>
      <c r="F186" s="54"/>
      <c r="G186" s="54"/>
      <c r="H186" s="54"/>
      <c r="I186" s="54"/>
      <c r="J186" s="54"/>
      <c r="K186" s="54"/>
      <c r="L186" s="54"/>
      <c r="M186" s="54"/>
      <c r="N186" s="54"/>
      <c r="O186" s="54"/>
      <c r="P186" s="54"/>
      <c r="Q186" s="54"/>
      <c r="R186" s="54"/>
      <c r="S186" s="54"/>
      <c r="T186" s="54"/>
      <c r="U186" s="54"/>
      <c r="V186" s="54"/>
      <c r="W186" s="54"/>
      <c r="X186" s="54"/>
      <c r="Y186" s="54"/>
      <c r="Z186" s="54"/>
      <c r="AA186" s="54"/>
      <c r="AB186" s="54"/>
      <c r="AC186" s="54"/>
      <c r="AD186" s="54"/>
      <c r="AE186" s="54"/>
      <c r="AF186" s="54"/>
      <c r="AG186" s="54"/>
      <c r="AH186" s="54"/>
      <c r="AI186" s="54"/>
      <c r="AJ186" s="54"/>
      <c r="AK186" s="54">
        <v>0</v>
      </c>
      <c r="AL186" s="54"/>
      <c r="AM186" s="54"/>
      <c r="AN186" s="54">
        <v>0</v>
      </c>
      <c r="AO186" s="54"/>
      <c r="AP186" s="54">
        <v>0</v>
      </c>
      <c r="AQ186" s="54"/>
      <c r="AR186" s="54"/>
      <c r="AS186" s="54"/>
      <c r="AT186" s="54"/>
      <c r="AU186" s="54"/>
      <c r="AV186" s="54"/>
      <c r="AW186" s="54"/>
      <c r="AX186" s="54"/>
      <c r="AY186" s="54"/>
      <c r="AZ186" s="54"/>
      <c r="BA186" s="54"/>
      <c r="BB186" s="54"/>
      <c r="BC186" s="54">
        <v>0</v>
      </c>
      <c r="BD186" s="54"/>
      <c r="BE186" s="54"/>
      <c r="BF186" s="54"/>
      <c r="BG186" s="54">
        <v>0</v>
      </c>
      <c r="BH186" s="54"/>
      <c r="BI186" s="54"/>
      <c r="BJ186" s="54"/>
      <c r="BK186" s="54"/>
      <c r="BL186" s="54"/>
      <c r="BM186" s="54"/>
      <c r="BN186" s="54"/>
      <c r="BO186" s="54"/>
      <c r="BP186" s="54"/>
      <c r="BQ186" s="54"/>
      <c r="BR186" s="54"/>
      <c r="BS186" s="54"/>
      <c r="BT186" s="54"/>
      <c r="BU186" s="54"/>
      <c r="BV186" s="54"/>
      <c r="BW186" s="54"/>
      <c r="BX186" s="54"/>
      <c r="BY186" s="54"/>
      <c r="BZ186" s="54"/>
      <c r="CA186" s="54"/>
      <c r="CB186" s="54"/>
      <c r="CC186" s="54"/>
      <c r="CD186" s="54"/>
      <c r="CE186" s="54"/>
      <c r="CF186" s="54"/>
      <c r="CG186" s="54"/>
      <c r="CH186" s="54"/>
      <c r="CI186" s="54"/>
      <c r="CJ186" s="54"/>
      <c r="CK186" s="54"/>
      <c r="CL186" s="53">
        <f t="shared" si="2"/>
        <v>0</v>
      </c>
    </row>
    <row r="187" spans="1:90" x14ac:dyDescent="0.25">
      <c r="A187" s="107">
        <v>179</v>
      </c>
      <c r="B187" s="107">
        <v>7603</v>
      </c>
      <c r="C187" s="106" t="s">
        <v>389</v>
      </c>
      <c r="D187" s="54"/>
      <c r="E187" s="54"/>
      <c r="F187" s="54"/>
      <c r="G187" s="54"/>
      <c r="H187" s="54"/>
      <c r="I187" s="54"/>
      <c r="J187" s="54"/>
      <c r="K187" s="54"/>
      <c r="L187" s="54"/>
      <c r="M187" s="54"/>
      <c r="N187" s="54"/>
      <c r="O187" s="54"/>
      <c r="P187" s="54"/>
      <c r="Q187" s="54"/>
      <c r="R187" s="54"/>
      <c r="S187" s="54"/>
      <c r="T187" s="54"/>
      <c r="U187" s="54"/>
      <c r="V187" s="54"/>
      <c r="W187" s="54"/>
      <c r="X187" s="54"/>
      <c r="Y187" s="54"/>
      <c r="Z187" s="54"/>
      <c r="AA187" s="54"/>
      <c r="AB187" s="54"/>
      <c r="AC187" s="54"/>
      <c r="AD187" s="54"/>
      <c r="AE187" s="54"/>
      <c r="AF187" s="54"/>
      <c r="AG187" s="54"/>
      <c r="AH187" s="54"/>
      <c r="AI187" s="54"/>
      <c r="AJ187" s="54"/>
      <c r="AK187" s="54">
        <v>0</v>
      </c>
      <c r="AL187" s="54"/>
      <c r="AM187" s="54"/>
      <c r="AN187" s="54">
        <v>0</v>
      </c>
      <c r="AO187" s="54"/>
      <c r="AP187" s="54">
        <v>0</v>
      </c>
      <c r="AQ187" s="54"/>
      <c r="AR187" s="54"/>
      <c r="AS187" s="54"/>
      <c r="AT187" s="54"/>
      <c r="AU187" s="54"/>
      <c r="AV187" s="54"/>
      <c r="AW187" s="54"/>
      <c r="AX187" s="54"/>
      <c r="AY187" s="54"/>
      <c r="AZ187" s="54"/>
      <c r="BA187" s="54"/>
      <c r="BB187" s="54"/>
      <c r="BC187" s="54">
        <v>0</v>
      </c>
      <c r="BD187" s="54"/>
      <c r="BE187" s="54"/>
      <c r="BF187" s="54"/>
      <c r="BG187" s="54">
        <v>0</v>
      </c>
      <c r="BH187" s="54"/>
      <c r="BI187" s="54"/>
      <c r="BJ187" s="54"/>
      <c r="BK187" s="54"/>
      <c r="BL187" s="54"/>
      <c r="BM187" s="54"/>
      <c r="BN187" s="54"/>
      <c r="BO187" s="54"/>
      <c r="BP187" s="54"/>
      <c r="BQ187" s="54"/>
      <c r="BR187" s="54"/>
      <c r="BS187" s="54"/>
      <c r="BT187" s="54"/>
      <c r="BU187" s="54"/>
      <c r="BV187" s="54"/>
      <c r="BW187" s="54"/>
      <c r="BX187" s="54"/>
      <c r="BY187" s="54"/>
      <c r="BZ187" s="54"/>
      <c r="CA187" s="54"/>
      <c r="CB187" s="54"/>
      <c r="CC187" s="54"/>
      <c r="CD187" s="54"/>
      <c r="CE187" s="54"/>
      <c r="CF187" s="54"/>
      <c r="CG187" s="54"/>
      <c r="CH187" s="54"/>
      <c r="CI187" s="54"/>
      <c r="CJ187" s="54"/>
      <c r="CK187" s="54"/>
      <c r="CL187" s="53">
        <f t="shared" si="2"/>
        <v>0</v>
      </c>
    </row>
    <row r="188" spans="1:90" x14ac:dyDescent="0.25">
      <c r="A188" s="107">
        <v>180</v>
      </c>
      <c r="B188" s="107">
        <v>7605</v>
      </c>
      <c r="C188" s="106" t="s">
        <v>390</v>
      </c>
      <c r="D188" s="54"/>
      <c r="E188" s="54"/>
      <c r="F188" s="54"/>
      <c r="G188" s="54"/>
      <c r="H188" s="54"/>
      <c r="I188" s="54"/>
      <c r="J188" s="54"/>
      <c r="K188" s="54"/>
      <c r="L188" s="54"/>
      <c r="M188" s="54"/>
      <c r="N188" s="54"/>
      <c r="O188" s="54"/>
      <c r="P188" s="54"/>
      <c r="Q188" s="54"/>
      <c r="R188" s="54"/>
      <c r="S188" s="54"/>
      <c r="T188" s="54"/>
      <c r="U188" s="54"/>
      <c r="V188" s="54"/>
      <c r="W188" s="54"/>
      <c r="X188" s="54"/>
      <c r="Y188" s="54"/>
      <c r="Z188" s="54"/>
      <c r="AA188" s="54"/>
      <c r="AB188" s="54"/>
      <c r="AC188" s="54"/>
      <c r="AD188" s="54"/>
      <c r="AE188" s="54"/>
      <c r="AF188" s="54"/>
      <c r="AG188" s="54"/>
      <c r="AH188" s="54"/>
      <c r="AI188" s="54"/>
      <c r="AJ188" s="54"/>
      <c r="AK188" s="54">
        <v>0</v>
      </c>
      <c r="AL188" s="54"/>
      <c r="AM188" s="54"/>
      <c r="AN188" s="54">
        <v>0</v>
      </c>
      <c r="AO188" s="54"/>
      <c r="AP188" s="54">
        <v>0</v>
      </c>
      <c r="AQ188" s="54"/>
      <c r="AR188" s="54"/>
      <c r="AS188" s="54"/>
      <c r="AT188" s="54"/>
      <c r="AU188" s="54"/>
      <c r="AV188" s="54"/>
      <c r="AW188" s="54"/>
      <c r="AX188" s="54"/>
      <c r="AY188" s="54"/>
      <c r="AZ188" s="54"/>
      <c r="BA188" s="54"/>
      <c r="BB188" s="54"/>
      <c r="BC188" s="54">
        <v>0</v>
      </c>
      <c r="BD188" s="54"/>
      <c r="BE188" s="54"/>
      <c r="BF188" s="54"/>
      <c r="BG188" s="54">
        <v>0</v>
      </c>
      <c r="BH188" s="54"/>
      <c r="BI188" s="54"/>
      <c r="BJ188" s="54"/>
      <c r="BK188" s="54"/>
      <c r="BL188" s="54"/>
      <c r="BM188" s="54"/>
      <c r="BN188" s="54"/>
      <c r="BO188" s="54"/>
      <c r="BP188" s="54"/>
      <c r="BQ188" s="54"/>
      <c r="BR188" s="54"/>
      <c r="BS188" s="54"/>
      <c r="BT188" s="54"/>
      <c r="BU188" s="54"/>
      <c r="BV188" s="54"/>
      <c r="BW188" s="54"/>
      <c r="BX188" s="54"/>
      <c r="BY188" s="54"/>
      <c r="BZ188" s="54"/>
      <c r="CA188" s="54"/>
      <c r="CB188" s="54"/>
      <c r="CC188" s="54"/>
      <c r="CD188" s="54"/>
      <c r="CE188" s="54"/>
      <c r="CF188" s="54"/>
      <c r="CG188" s="54"/>
      <c r="CH188" s="54"/>
      <c r="CI188" s="54"/>
      <c r="CJ188" s="54"/>
      <c r="CK188" s="54"/>
      <c r="CL188" s="53">
        <f t="shared" si="2"/>
        <v>0</v>
      </c>
    </row>
    <row r="189" spans="1:90" x14ac:dyDescent="0.25">
      <c r="A189" s="107">
        <v>181</v>
      </c>
      <c r="B189" s="107">
        <v>7610</v>
      </c>
      <c r="C189" s="106" t="s">
        <v>391</v>
      </c>
      <c r="D189" s="54"/>
      <c r="E189" s="54"/>
      <c r="F189" s="54"/>
      <c r="G189" s="54"/>
      <c r="H189" s="54"/>
      <c r="I189" s="54"/>
      <c r="J189" s="54"/>
      <c r="K189" s="54"/>
      <c r="L189" s="54"/>
      <c r="M189" s="54"/>
      <c r="N189" s="54"/>
      <c r="O189" s="54"/>
      <c r="P189" s="54"/>
      <c r="Q189" s="54"/>
      <c r="R189" s="54"/>
      <c r="S189" s="54"/>
      <c r="T189" s="54"/>
      <c r="U189" s="54"/>
      <c r="V189" s="54"/>
      <c r="W189" s="54"/>
      <c r="X189" s="54"/>
      <c r="Y189" s="54"/>
      <c r="Z189" s="54"/>
      <c r="AA189" s="54"/>
      <c r="AB189" s="54"/>
      <c r="AC189" s="54"/>
      <c r="AD189" s="54"/>
      <c r="AE189" s="54"/>
      <c r="AF189" s="54"/>
      <c r="AG189" s="54"/>
      <c r="AH189" s="54"/>
      <c r="AI189" s="54"/>
      <c r="AJ189" s="54"/>
      <c r="AK189" s="54">
        <v>0</v>
      </c>
      <c r="AL189" s="54"/>
      <c r="AM189" s="54"/>
      <c r="AN189" s="54">
        <v>0</v>
      </c>
      <c r="AO189" s="54"/>
      <c r="AP189" s="54">
        <v>0</v>
      </c>
      <c r="AQ189" s="54"/>
      <c r="AR189" s="54"/>
      <c r="AS189" s="54"/>
      <c r="AT189" s="54"/>
      <c r="AU189" s="54"/>
      <c r="AV189" s="54"/>
      <c r="AW189" s="54"/>
      <c r="AX189" s="54"/>
      <c r="AY189" s="54"/>
      <c r="AZ189" s="54"/>
      <c r="BA189" s="54"/>
      <c r="BB189" s="54"/>
      <c r="BC189" s="54">
        <v>0</v>
      </c>
      <c r="BD189" s="54"/>
      <c r="BE189" s="54"/>
      <c r="BF189" s="54"/>
      <c r="BG189" s="54">
        <v>0</v>
      </c>
      <c r="BH189" s="54"/>
      <c r="BI189" s="54"/>
      <c r="BJ189" s="54"/>
      <c r="BK189" s="54"/>
      <c r="BL189" s="54"/>
      <c r="BM189" s="54"/>
      <c r="BN189" s="54"/>
      <c r="BO189" s="54"/>
      <c r="BP189" s="54"/>
      <c r="BQ189" s="54"/>
      <c r="BR189" s="54"/>
      <c r="BS189" s="54"/>
      <c r="BT189" s="54"/>
      <c r="BU189" s="54"/>
      <c r="BV189" s="54"/>
      <c r="BW189" s="54"/>
      <c r="BX189" s="54"/>
      <c r="BY189" s="54"/>
      <c r="BZ189" s="54"/>
      <c r="CA189" s="54"/>
      <c r="CB189" s="54"/>
      <c r="CC189" s="54"/>
      <c r="CD189" s="54"/>
      <c r="CE189" s="54"/>
      <c r="CF189" s="54"/>
      <c r="CG189" s="54"/>
      <c r="CH189" s="54"/>
      <c r="CI189" s="54"/>
      <c r="CJ189" s="54"/>
      <c r="CK189" s="54"/>
      <c r="CL189" s="53">
        <f t="shared" si="2"/>
        <v>0</v>
      </c>
    </row>
    <row r="190" spans="1:90" x14ac:dyDescent="0.25">
      <c r="A190" s="107">
        <v>182</v>
      </c>
      <c r="B190" s="107">
        <v>7611</v>
      </c>
      <c r="C190" s="106" t="s">
        <v>392</v>
      </c>
      <c r="D190" s="54"/>
      <c r="E190" s="54"/>
      <c r="F190" s="54"/>
      <c r="G190" s="54"/>
      <c r="H190" s="54"/>
      <c r="I190" s="54"/>
      <c r="J190" s="54"/>
      <c r="K190" s="54"/>
      <c r="L190" s="54"/>
      <c r="M190" s="54"/>
      <c r="N190" s="54"/>
      <c r="O190" s="54"/>
      <c r="P190" s="54"/>
      <c r="Q190" s="54"/>
      <c r="R190" s="54"/>
      <c r="S190" s="54"/>
      <c r="T190" s="54"/>
      <c r="U190" s="54"/>
      <c r="V190" s="54"/>
      <c r="W190" s="54"/>
      <c r="X190" s="54"/>
      <c r="Y190" s="54"/>
      <c r="Z190" s="54"/>
      <c r="AA190" s="54"/>
      <c r="AB190" s="54"/>
      <c r="AC190" s="54"/>
      <c r="AD190" s="54"/>
      <c r="AE190" s="54"/>
      <c r="AF190" s="54"/>
      <c r="AG190" s="54"/>
      <c r="AH190" s="54"/>
      <c r="AI190" s="54"/>
      <c r="AJ190" s="54"/>
      <c r="AK190" s="54">
        <v>0</v>
      </c>
      <c r="AL190" s="54"/>
      <c r="AM190" s="54"/>
      <c r="AN190" s="54">
        <v>0</v>
      </c>
      <c r="AO190" s="54"/>
      <c r="AP190" s="54">
        <v>0</v>
      </c>
      <c r="AQ190" s="54"/>
      <c r="AR190" s="54"/>
      <c r="AS190" s="54"/>
      <c r="AT190" s="54"/>
      <c r="AU190" s="54"/>
      <c r="AV190" s="54"/>
      <c r="AW190" s="54"/>
      <c r="AX190" s="54"/>
      <c r="AY190" s="54"/>
      <c r="AZ190" s="54"/>
      <c r="BA190" s="54"/>
      <c r="BB190" s="54"/>
      <c r="BC190" s="54">
        <v>0</v>
      </c>
      <c r="BD190" s="54"/>
      <c r="BE190" s="54"/>
      <c r="BF190" s="54"/>
      <c r="BG190" s="54">
        <v>0</v>
      </c>
      <c r="BH190" s="54"/>
      <c r="BI190" s="54"/>
      <c r="BJ190" s="54"/>
      <c r="BK190" s="54"/>
      <c r="BL190" s="54"/>
      <c r="BM190" s="54"/>
      <c r="BN190" s="54"/>
      <c r="BO190" s="54"/>
      <c r="BP190" s="54"/>
      <c r="BQ190" s="54"/>
      <c r="BR190" s="54"/>
      <c r="BS190" s="54"/>
      <c r="BT190" s="54"/>
      <c r="BU190" s="54"/>
      <c r="BV190" s="54"/>
      <c r="BW190" s="54"/>
      <c r="BX190" s="54"/>
      <c r="BY190" s="54"/>
      <c r="BZ190" s="54"/>
      <c r="CA190" s="54"/>
      <c r="CB190" s="54"/>
      <c r="CC190" s="54"/>
      <c r="CD190" s="54"/>
      <c r="CE190" s="54"/>
      <c r="CF190" s="54"/>
      <c r="CG190" s="54"/>
      <c r="CH190" s="54"/>
      <c r="CI190" s="54"/>
      <c r="CJ190" s="54"/>
      <c r="CK190" s="54"/>
      <c r="CL190" s="53">
        <f t="shared" si="2"/>
        <v>0</v>
      </c>
    </row>
    <row r="191" spans="1:90" x14ac:dyDescent="0.25">
      <c r="A191" s="107">
        <v>183</v>
      </c>
      <c r="B191" s="107">
        <v>7615</v>
      </c>
      <c r="C191" s="106" t="s">
        <v>393</v>
      </c>
      <c r="D191" s="54"/>
      <c r="E191" s="54"/>
      <c r="F191" s="54"/>
      <c r="G191" s="54"/>
      <c r="H191" s="54"/>
      <c r="I191" s="54"/>
      <c r="J191" s="54"/>
      <c r="K191" s="54"/>
      <c r="L191" s="54"/>
      <c r="M191" s="54"/>
      <c r="N191" s="54"/>
      <c r="O191" s="54"/>
      <c r="P191" s="54"/>
      <c r="Q191" s="54"/>
      <c r="R191" s="54"/>
      <c r="S191" s="54"/>
      <c r="T191" s="54"/>
      <c r="U191" s="54"/>
      <c r="V191" s="54"/>
      <c r="W191" s="54"/>
      <c r="X191" s="54"/>
      <c r="Y191" s="54"/>
      <c r="Z191" s="54"/>
      <c r="AA191" s="54"/>
      <c r="AB191" s="54"/>
      <c r="AC191" s="54"/>
      <c r="AD191" s="54"/>
      <c r="AE191" s="54"/>
      <c r="AF191" s="54"/>
      <c r="AG191" s="54"/>
      <c r="AH191" s="54"/>
      <c r="AI191" s="54"/>
      <c r="AJ191" s="54"/>
      <c r="AK191" s="54">
        <v>0</v>
      </c>
      <c r="AL191" s="54"/>
      <c r="AM191" s="54"/>
      <c r="AN191" s="54">
        <v>0</v>
      </c>
      <c r="AO191" s="54"/>
      <c r="AP191" s="54">
        <v>0</v>
      </c>
      <c r="AQ191" s="54"/>
      <c r="AR191" s="54"/>
      <c r="AS191" s="54"/>
      <c r="AT191" s="54"/>
      <c r="AU191" s="54"/>
      <c r="AV191" s="54"/>
      <c r="AW191" s="54"/>
      <c r="AX191" s="54"/>
      <c r="AY191" s="54"/>
      <c r="AZ191" s="54"/>
      <c r="BA191" s="54"/>
      <c r="BB191" s="54"/>
      <c r="BC191" s="54">
        <v>0</v>
      </c>
      <c r="BD191" s="54"/>
      <c r="BE191" s="54"/>
      <c r="BF191" s="54"/>
      <c r="BG191" s="54">
        <v>0</v>
      </c>
      <c r="BH191" s="54"/>
      <c r="BI191" s="54"/>
      <c r="BJ191" s="54"/>
      <c r="BK191" s="54"/>
      <c r="BL191" s="54"/>
      <c r="BM191" s="54"/>
      <c r="BN191" s="54"/>
      <c r="BO191" s="54"/>
      <c r="BP191" s="54"/>
      <c r="BQ191" s="54"/>
      <c r="BR191" s="54"/>
      <c r="BS191" s="54"/>
      <c r="BT191" s="54"/>
      <c r="BU191" s="54"/>
      <c r="BV191" s="54"/>
      <c r="BW191" s="54"/>
      <c r="BX191" s="54"/>
      <c r="BY191" s="54"/>
      <c r="BZ191" s="54"/>
      <c r="CA191" s="54"/>
      <c r="CB191" s="54"/>
      <c r="CC191" s="54"/>
      <c r="CD191" s="54"/>
      <c r="CE191" s="54"/>
      <c r="CF191" s="54"/>
      <c r="CG191" s="54"/>
      <c r="CH191" s="54"/>
      <c r="CI191" s="54"/>
      <c r="CJ191" s="54"/>
      <c r="CK191" s="54"/>
      <c r="CL191" s="53">
        <f t="shared" si="2"/>
        <v>0</v>
      </c>
    </row>
    <row r="192" spans="1:90" x14ac:dyDescent="0.25">
      <c r="A192" s="107">
        <v>184</v>
      </c>
      <c r="B192" s="107">
        <v>7811</v>
      </c>
      <c r="C192" s="106" t="s">
        <v>394</v>
      </c>
      <c r="D192" s="54"/>
      <c r="E192" s="54"/>
      <c r="F192" s="54"/>
      <c r="G192" s="54"/>
      <c r="H192" s="54"/>
      <c r="I192" s="54"/>
      <c r="J192" s="54"/>
      <c r="K192" s="54"/>
      <c r="L192" s="54"/>
      <c r="M192" s="54"/>
      <c r="N192" s="54"/>
      <c r="O192" s="54"/>
      <c r="P192" s="54"/>
      <c r="Q192" s="54"/>
      <c r="R192" s="54"/>
      <c r="S192" s="54"/>
      <c r="T192" s="54"/>
      <c r="U192" s="54"/>
      <c r="V192" s="54"/>
      <c r="W192" s="54"/>
      <c r="X192" s="54"/>
      <c r="Y192" s="54"/>
      <c r="Z192" s="54"/>
      <c r="AA192" s="54"/>
      <c r="AB192" s="54"/>
      <c r="AC192" s="54"/>
      <c r="AD192" s="54"/>
      <c r="AE192" s="54"/>
      <c r="AF192" s="54"/>
      <c r="AG192" s="54"/>
      <c r="AH192" s="54"/>
      <c r="AI192" s="54"/>
      <c r="AJ192" s="54"/>
      <c r="AK192" s="54">
        <v>0</v>
      </c>
      <c r="AL192" s="54"/>
      <c r="AM192" s="54"/>
      <c r="AN192" s="54">
        <v>0</v>
      </c>
      <c r="AO192" s="54"/>
      <c r="AP192" s="54">
        <v>0</v>
      </c>
      <c r="AQ192" s="54"/>
      <c r="AR192" s="54"/>
      <c r="AS192" s="54"/>
      <c r="AT192" s="54"/>
      <c r="AU192" s="54"/>
      <c r="AV192" s="54"/>
      <c r="AW192" s="54"/>
      <c r="AX192" s="54"/>
      <c r="AY192" s="54"/>
      <c r="AZ192" s="54"/>
      <c r="BA192" s="54"/>
      <c r="BB192" s="54"/>
      <c r="BC192" s="54">
        <v>0</v>
      </c>
      <c r="BD192" s="54"/>
      <c r="BE192" s="54"/>
      <c r="BF192" s="54"/>
      <c r="BG192" s="54">
        <v>0</v>
      </c>
      <c r="BH192" s="54"/>
      <c r="BI192" s="54"/>
      <c r="BJ192" s="54"/>
      <c r="BK192" s="54"/>
      <c r="BL192" s="54"/>
      <c r="BM192" s="54"/>
      <c r="BN192" s="54"/>
      <c r="BO192" s="54"/>
      <c r="BP192" s="54"/>
      <c r="BQ192" s="54"/>
      <c r="BR192" s="54"/>
      <c r="BS192" s="54"/>
      <c r="BT192" s="54"/>
      <c r="BU192" s="54"/>
      <c r="BV192" s="54"/>
      <c r="BW192" s="54"/>
      <c r="BX192" s="54"/>
      <c r="BY192" s="54"/>
      <c r="BZ192" s="54"/>
      <c r="CA192" s="54"/>
      <c r="CB192" s="54"/>
      <c r="CC192" s="54"/>
      <c r="CD192" s="54"/>
      <c r="CE192" s="54"/>
      <c r="CF192" s="54"/>
      <c r="CG192" s="54"/>
      <c r="CH192" s="54"/>
      <c r="CI192" s="54"/>
      <c r="CJ192" s="54"/>
      <c r="CK192" s="54"/>
      <c r="CL192" s="53">
        <f t="shared" si="2"/>
        <v>0</v>
      </c>
    </row>
    <row r="193" spans="1:90" x14ac:dyDescent="0.25">
      <c r="A193" s="107">
        <v>185</v>
      </c>
      <c r="B193" s="107">
        <v>8000</v>
      </c>
      <c r="C193" s="106" t="s">
        <v>396</v>
      </c>
      <c r="D193" s="54"/>
      <c r="E193" s="54"/>
      <c r="F193" s="54"/>
      <c r="G193" s="54"/>
      <c r="H193" s="54"/>
      <c r="I193" s="54"/>
      <c r="J193" s="54"/>
      <c r="K193" s="54"/>
      <c r="L193" s="54"/>
      <c r="M193" s="54"/>
      <c r="N193" s="54"/>
      <c r="O193" s="54"/>
      <c r="P193" s="54"/>
      <c r="Q193" s="54"/>
      <c r="R193" s="54"/>
      <c r="S193" s="54"/>
      <c r="T193" s="54"/>
      <c r="U193" s="54"/>
      <c r="V193" s="54"/>
      <c r="W193" s="54"/>
      <c r="X193" s="54"/>
      <c r="Y193" s="54"/>
      <c r="Z193" s="54"/>
      <c r="AA193" s="54"/>
      <c r="AB193" s="54"/>
      <c r="AC193" s="54"/>
      <c r="AD193" s="54"/>
      <c r="AE193" s="54"/>
      <c r="AF193" s="54"/>
      <c r="AG193" s="54"/>
      <c r="AH193" s="54"/>
      <c r="AI193" s="54"/>
      <c r="AJ193" s="54"/>
      <c r="AK193" s="54">
        <v>0</v>
      </c>
      <c r="AL193" s="54"/>
      <c r="AM193" s="54"/>
      <c r="AN193" s="54">
        <v>0</v>
      </c>
      <c r="AO193" s="54"/>
      <c r="AP193" s="54">
        <v>0</v>
      </c>
      <c r="AQ193" s="54"/>
      <c r="AR193" s="54"/>
      <c r="AS193" s="54"/>
      <c r="AT193" s="54"/>
      <c r="AU193" s="54"/>
      <c r="AV193" s="54"/>
      <c r="AW193" s="54"/>
      <c r="AX193" s="54"/>
      <c r="AY193" s="54"/>
      <c r="AZ193" s="54"/>
      <c r="BA193" s="54"/>
      <c r="BB193" s="54"/>
      <c r="BC193" s="54">
        <v>0</v>
      </c>
      <c r="BD193" s="54"/>
      <c r="BE193" s="54"/>
      <c r="BF193" s="54"/>
      <c r="BG193" s="54">
        <v>0</v>
      </c>
      <c r="BH193" s="54"/>
      <c r="BI193" s="54"/>
      <c r="BJ193" s="54"/>
      <c r="BK193" s="54"/>
      <c r="BL193" s="54"/>
      <c r="BM193" s="54"/>
      <c r="BN193" s="54"/>
      <c r="BO193" s="54"/>
      <c r="BP193" s="54"/>
      <c r="BQ193" s="54"/>
      <c r="BR193" s="54"/>
      <c r="BS193" s="54"/>
      <c r="BT193" s="54"/>
      <c r="BU193" s="54"/>
      <c r="BV193" s="54"/>
      <c r="BW193" s="54"/>
      <c r="BX193" s="54"/>
      <c r="BY193" s="54"/>
      <c r="BZ193" s="54"/>
      <c r="CA193" s="54"/>
      <c r="CB193" s="54"/>
      <c r="CC193" s="54"/>
      <c r="CD193" s="54"/>
      <c r="CE193" s="54"/>
      <c r="CF193" s="54"/>
      <c r="CG193" s="54"/>
      <c r="CH193" s="54"/>
      <c r="CI193" s="54"/>
      <c r="CJ193" s="54"/>
      <c r="CK193" s="54"/>
      <c r="CL193" s="53">
        <f t="shared" si="2"/>
        <v>0</v>
      </c>
    </row>
    <row r="194" spans="1:90" x14ac:dyDescent="0.25">
      <c r="A194" s="107">
        <v>186</v>
      </c>
      <c r="B194" s="107">
        <v>8142</v>
      </c>
      <c r="C194" s="106" t="s">
        <v>397</v>
      </c>
      <c r="D194" s="54"/>
      <c r="E194" s="54"/>
      <c r="F194" s="54"/>
      <c r="G194" s="54"/>
      <c r="H194" s="54"/>
      <c r="I194" s="54"/>
      <c r="J194" s="54"/>
      <c r="K194" s="54"/>
      <c r="L194" s="54"/>
      <c r="M194" s="54"/>
      <c r="N194" s="54"/>
      <c r="O194" s="54"/>
      <c r="P194" s="54"/>
      <c r="Q194" s="54"/>
      <c r="R194" s="54"/>
      <c r="S194" s="54"/>
      <c r="T194" s="54"/>
      <c r="U194" s="54"/>
      <c r="V194" s="54"/>
      <c r="W194" s="54"/>
      <c r="X194" s="54"/>
      <c r="Y194" s="54"/>
      <c r="Z194" s="54"/>
      <c r="AA194" s="54"/>
      <c r="AB194" s="54"/>
      <c r="AC194" s="54"/>
      <c r="AD194" s="54"/>
      <c r="AE194" s="54"/>
      <c r="AF194" s="54"/>
      <c r="AG194" s="54"/>
      <c r="AH194" s="54"/>
      <c r="AI194" s="54"/>
      <c r="AJ194" s="54"/>
      <c r="AK194" s="54">
        <v>0</v>
      </c>
      <c r="AL194" s="54"/>
      <c r="AM194" s="54"/>
      <c r="AN194" s="54">
        <v>0</v>
      </c>
      <c r="AO194" s="54"/>
      <c r="AP194" s="54">
        <v>0</v>
      </c>
      <c r="AQ194" s="54"/>
      <c r="AR194" s="54"/>
      <c r="AS194" s="54"/>
      <c r="AT194" s="54"/>
      <c r="AU194" s="54"/>
      <c r="AV194" s="54"/>
      <c r="AW194" s="54"/>
      <c r="AX194" s="54"/>
      <c r="AY194" s="54"/>
      <c r="AZ194" s="54"/>
      <c r="BA194" s="54"/>
      <c r="BB194" s="54"/>
      <c r="BC194" s="54">
        <v>0</v>
      </c>
      <c r="BD194" s="54"/>
      <c r="BE194" s="54"/>
      <c r="BF194" s="54"/>
      <c r="BG194" s="54">
        <v>0</v>
      </c>
      <c r="BH194" s="54"/>
      <c r="BI194" s="54"/>
      <c r="BJ194" s="54"/>
      <c r="BK194" s="54"/>
      <c r="BL194" s="54"/>
      <c r="BM194" s="54"/>
      <c r="BN194" s="54"/>
      <c r="BO194" s="54"/>
      <c r="BP194" s="54"/>
      <c r="BQ194" s="54"/>
      <c r="BR194" s="54"/>
      <c r="BS194" s="54"/>
      <c r="BT194" s="54"/>
      <c r="BU194" s="54"/>
      <c r="BV194" s="54"/>
      <c r="BW194" s="54"/>
      <c r="BX194" s="54"/>
      <c r="BY194" s="54"/>
      <c r="BZ194" s="54"/>
      <c r="CA194" s="54"/>
      <c r="CB194" s="54"/>
      <c r="CC194" s="54"/>
      <c r="CD194" s="54"/>
      <c r="CE194" s="54"/>
      <c r="CF194" s="54"/>
      <c r="CG194" s="54"/>
      <c r="CH194" s="54"/>
      <c r="CI194" s="54"/>
      <c r="CJ194" s="54"/>
      <c r="CK194" s="54"/>
      <c r="CL194" s="53">
        <f t="shared" si="2"/>
        <v>0</v>
      </c>
    </row>
    <row r="195" spans="1:90" x14ac:dyDescent="0.25">
      <c r="A195" s="107">
        <v>187</v>
      </c>
      <c r="B195" s="107">
        <v>8312</v>
      </c>
      <c r="C195" s="106" t="s">
        <v>398</v>
      </c>
      <c r="D195" s="54"/>
      <c r="E195" s="54"/>
      <c r="F195" s="54"/>
      <c r="G195" s="54"/>
      <c r="H195" s="54"/>
      <c r="I195" s="54"/>
      <c r="J195" s="54"/>
      <c r="K195" s="54"/>
      <c r="L195" s="54"/>
      <c r="M195" s="54"/>
      <c r="N195" s="54"/>
      <c r="O195" s="54"/>
      <c r="P195" s="54"/>
      <c r="Q195" s="54"/>
      <c r="R195" s="54"/>
      <c r="S195" s="54"/>
      <c r="T195" s="54"/>
      <c r="U195" s="54"/>
      <c r="V195" s="54"/>
      <c r="W195" s="54"/>
      <c r="X195" s="54"/>
      <c r="Y195" s="54"/>
      <c r="Z195" s="54"/>
      <c r="AA195" s="54"/>
      <c r="AB195" s="54"/>
      <c r="AC195" s="54"/>
      <c r="AD195" s="54"/>
      <c r="AE195" s="54"/>
      <c r="AF195" s="54"/>
      <c r="AG195" s="54"/>
      <c r="AH195" s="54"/>
      <c r="AI195" s="54"/>
      <c r="AJ195" s="54"/>
      <c r="AK195" s="54">
        <v>0</v>
      </c>
      <c r="AL195" s="54"/>
      <c r="AM195" s="54"/>
      <c r="AN195" s="54">
        <v>0</v>
      </c>
      <c r="AO195" s="54"/>
      <c r="AP195" s="54">
        <v>0</v>
      </c>
      <c r="AQ195" s="54"/>
      <c r="AR195" s="54"/>
      <c r="AS195" s="54"/>
      <c r="AT195" s="54"/>
      <c r="AU195" s="54"/>
      <c r="AV195" s="54"/>
      <c r="AW195" s="54"/>
      <c r="AX195" s="54"/>
      <c r="AY195" s="54"/>
      <c r="AZ195" s="54"/>
      <c r="BA195" s="54"/>
      <c r="BB195" s="54"/>
      <c r="BC195" s="54">
        <v>0</v>
      </c>
      <c r="BD195" s="54"/>
      <c r="BE195" s="54"/>
      <c r="BF195" s="54"/>
      <c r="BG195" s="54">
        <v>0</v>
      </c>
      <c r="BH195" s="54"/>
      <c r="BI195" s="54"/>
      <c r="BJ195" s="54"/>
      <c r="BK195" s="54"/>
      <c r="BL195" s="54"/>
      <c r="BM195" s="54"/>
      <c r="BN195" s="54"/>
      <c r="BO195" s="54"/>
      <c r="BP195" s="54"/>
      <c r="BQ195" s="54"/>
      <c r="BR195" s="54"/>
      <c r="BS195" s="54"/>
      <c r="BT195" s="54"/>
      <c r="BU195" s="54"/>
      <c r="BV195" s="54"/>
      <c r="BW195" s="54"/>
      <c r="BX195" s="54"/>
      <c r="BY195" s="54"/>
      <c r="BZ195" s="54"/>
      <c r="CA195" s="54"/>
      <c r="CB195" s="54"/>
      <c r="CC195" s="54"/>
      <c r="CD195" s="54"/>
      <c r="CE195" s="54"/>
      <c r="CF195" s="54"/>
      <c r="CG195" s="54"/>
      <c r="CH195" s="54"/>
      <c r="CI195" s="54"/>
      <c r="CJ195" s="54"/>
      <c r="CK195" s="54"/>
      <c r="CL195" s="53">
        <f t="shared" si="2"/>
        <v>0</v>
      </c>
    </row>
    <row r="196" spans="1:90" x14ac:dyDescent="0.25">
      <c r="A196" s="107">
        <v>188</v>
      </c>
      <c r="B196" s="107">
        <v>8316</v>
      </c>
      <c r="C196" s="106" t="s">
        <v>399</v>
      </c>
      <c r="D196" s="54"/>
      <c r="E196" s="54"/>
      <c r="F196" s="54"/>
      <c r="G196" s="54"/>
      <c r="H196" s="54"/>
      <c r="I196" s="54"/>
      <c r="J196" s="54"/>
      <c r="K196" s="54"/>
      <c r="L196" s="54"/>
      <c r="M196" s="54"/>
      <c r="N196" s="54"/>
      <c r="O196" s="54"/>
      <c r="P196" s="54"/>
      <c r="Q196" s="54"/>
      <c r="R196" s="54"/>
      <c r="S196" s="54"/>
      <c r="T196" s="54"/>
      <c r="U196" s="54"/>
      <c r="V196" s="54"/>
      <c r="W196" s="54"/>
      <c r="X196" s="54"/>
      <c r="Y196" s="54"/>
      <c r="Z196" s="54"/>
      <c r="AA196" s="54"/>
      <c r="AB196" s="54"/>
      <c r="AC196" s="54"/>
      <c r="AD196" s="54"/>
      <c r="AE196" s="54"/>
      <c r="AF196" s="54"/>
      <c r="AG196" s="54"/>
      <c r="AH196" s="54"/>
      <c r="AI196" s="54"/>
      <c r="AJ196" s="54"/>
      <c r="AK196" s="54">
        <v>0</v>
      </c>
      <c r="AL196" s="54"/>
      <c r="AM196" s="54"/>
      <c r="AN196" s="54">
        <v>0</v>
      </c>
      <c r="AO196" s="54"/>
      <c r="AP196" s="54">
        <v>0</v>
      </c>
      <c r="AQ196" s="54"/>
      <c r="AR196" s="54"/>
      <c r="AS196" s="54"/>
      <c r="AT196" s="54"/>
      <c r="AU196" s="54"/>
      <c r="AV196" s="54"/>
      <c r="AW196" s="54"/>
      <c r="AX196" s="54"/>
      <c r="AY196" s="54"/>
      <c r="AZ196" s="54"/>
      <c r="BA196" s="54"/>
      <c r="BB196" s="54"/>
      <c r="BC196" s="54">
        <v>0</v>
      </c>
      <c r="BD196" s="54"/>
      <c r="BE196" s="54"/>
      <c r="BF196" s="54"/>
      <c r="BG196" s="54">
        <v>0</v>
      </c>
      <c r="BH196" s="54"/>
      <c r="BI196" s="54"/>
      <c r="BJ196" s="54"/>
      <c r="BK196" s="54"/>
      <c r="BL196" s="54"/>
      <c r="BM196" s="54"/>
      <c r="BN196" s="54"/>
      <c r="BO196" s="54"/>
      <c r="BP196" s="54"/>
      <c r="BQ196" s="54"/>
      <c r="BR196" s="54"/>
      <c r="BS196" s="54"/>
      <c r="BT196" s="54"/>
      <c r="BU196" s="54"/>
      <c r="BV196" s="54"/>
      <c r="BW196" s="54"/>
      <c r="BX196" s="54"/>
      <c r="BY196" s="54"/>
      <c r="BZ196" s="54"/>
      <c r="CA196" s="54"/>
      <c r="CB196" s="54"/>
      <c r="CC196" s="54"/>
      <c r="CD196" s="54"/>
      <c r="CE196" s="54"/>
      <c r="CF196" s="54"/>
      <c r="CG196" s="54"/>
      <c r="CH196" s="54"/>
      <c r="CI196" s="54"/>
      <c r="CJ196" s="54"/>
      <c r="CK196" s="54"/>
      <c r="CL196" s="53">
        <f t="shared" si="2"/>
        <v>0</v>
      </c>
    </row>
    <row r="197" spans="1:90" x14ac:dyDescent="0.25">
      <c r="A197" s="107">
        <v>189</v>
      </c>
      <c r="B197" s="107">
        <v>8500</v>
      </c>
      <c r="C197" s="106" t="s">
        <v>401</v>
      </c>
      <c r="D197" s="54"/>
      <c r="E197" s="54"/>
      <c r="F197" s="54"/>
      <c r="G197" s="54"/>
      <c r="H197" s="54"/>
      <c r="I197" s="54"/>
      <c r="J197" s="54"/>
      <c r="K197" s="54"/>
      <c r="L197" s="54"/>
      <c r="M197" s="54"/>
      <c r="N197" s="54"/>
      <c r="O197" s="54"/>
      <c r="P197" s="54"/>
      <c r="Q197" s="54"/>
      <c r="R197" s="54"/>
      <c r="S197" s="54"/>
      <c r="T197" s="54"/>
      <c r="U197" s="54"/>
      <c r="V197" s="54"/>
      <c r="W197" s="54"/>
      <c r="X197" s="54"/>
      <c r="Y197" s="54"/>
      <c r="Z197" s="54"/>
      <c r="AA197" s="54"/>
      <c r="AB197" s="54"/>
      <c r="AC197" s="54"/>
      <c r="AD197" s="54"/>
      <c r="AE197" s="54"/>
      <c r="AF197" s="54"/>
      <c r="AG197" s="54"/>
      <c r="AH197" s="54"/>
      <c r="AI197" s="54"/>
      <c r="AJ197" s="54"/>
      <c r="AK197" s="54">
        <v>0</v>
      </c>
      <c r="AL197" s="54"/>
      <c r="AM197" s="54"/>
      <c r="AN197" s="54">
        <v>0</v>
      </c>
      <c r="AO197" s="54"/>
      <c r="AP197" s="54">
        <v>0</v>
      </c>
      <c r="AQ197" s="54"/>
      <c r="AR197" s="54"/>
      <c r="AS197" s="54"/>
      <c r="AT197" s="54"/>
      <c r="AU197" s="54"/>
      <c r="AV197" s="54"/>
      <c r="AW197" s="54"/>
      <c r="AX197" s="54"/>
      <c r="AY197" s="54"/>
      <c r="AZ197" s="54"/>
      <c r="BA197" s="54"/>
      <c r="BB197" s="54"/>
      <c r="BC197" s="54">
        <v>0</v>
      </c>
      <c r="BD197" s="54"/>
      <c r="BE197" s="54"/>
      <c r="BF197" s="54"/>
      <c r="BG197" s="54">
        <v>0</v>
      </c>
      <c r="BH197" s="54"/>
      <c r="BI197" s="54"/>
      <c r="BJ197" s="54"/>
      <c r="BK197" s="54"/>
      <c r="BL197" s="54"/>
      <c r="BM197" s="54"/>
      <c r="BN197" s="54"/>
      <c r="BO197" s="54"/>
      <c r="BP197" s="54"/>
      <c r="BQ197" s="54">
        <v>90</v>
      </c>
      <c r="BR197" s="54"/>
      <c r="BS197" s="54"/>
      <c r="BT197" s="54"/>
      <c r="BU197" s="54"/>
      <c r="BV197" s="54"/>
      <c r="BW197" s="54"/>
      <c r="BX197" s="54"/>
      <c r="BY197" s="54"/>
      <c r="BZ197" s="54"/>
      <c r="CA197" s="54"/>
      <c r="CB197" s="54"/>
      <c r="CC197" s="54"/>
      <c r="CD197" s="54"/>
      <c r="CE197" s="54"/>
      <c r="CF197" s="54"/>
      <c r="CG197" s="54"/>
      <c r="CH197" s="54"/>
      <c r="CI197" s="54"/>
      <c r="CJ197" s="54"/>
      <c r="CK197" s="54"/>
      <c r="CL197" s="53">
        <f t="shared" si="2"/>
        <v>90</v>
      </c>
    </row>
    <row r="198" spans="1:90" x14ac:dyDescent="0.25">
      <c r="A198" s="107">
        <v>190</v>
      </c>
      <c r="B198" s="107">
        <v>8502</v>
      </c>
      <c r="C198" s="106" t="s">
        <v>402</v>
      </c>
      <c r="D198" s="54"/>
      <c r="E198" s="54"/>
      <c r="F198" s="54"/>
      <c r="G198" s="54"/>
      <c r="H198" s="54"/>
      <c r="I198" s="54"/>
      <c r="J198" s="54"/>
      <c r="K198" s="54"/>
      <c r="L198" s="54"/>
      <c r="M198" s="54"/>
      <c r="N198" s="54"/>
      <c r="O198" s="54"/>
      <c r="P198" s="54"/>
      <c r="Q198" s="54"/>
      <c r="R198" s="54"/>
      <c r="S198" s="54"/>
      <c r="T198" s="54"/>
      <c r="U198" s="54"/>
      <c r="V198" s="54"/>
      <c r="W198" s="54"/>
      <c r="X198" s="54"/>
      <c r="Y198" s="54"/>
      <c r="Z198" s="54"/>
      <c r="AA198" s="54"/>
      <c r="AB198" s="54"/>
      <c r="AC198" s="54"/>
      <c r="AD198" s="54"/>
      <c r="AE198" s="54"/>
      <c r="AF198" s="54"/>
      <c r="AG198" s="54"/>
      <c r="AH198" s="54"/>
      <c r="AI198" s="54"/>
      <c r="AJ198" s="54"/>
      <c r="AK198" s="54">
        <v>0</v>
      </c>
      <c r="AL198" s="54"/>
      <c r="AM198" s="54"/>
      <c r="AN198" s="54">
        <v>0</v>
      </c>
      <c r="AO198" s="54"/>
      <c r="AP198" s="54">
        <v>0</v>
      </c>
      <c r="AQ198" s="54"/>
      <c r="AR198" s="54"/>
      <c r="AS198" s="54"/>
      <c r="AT198" s="54"/>
      <c r="AU198" s="54"/>
      <c r="AV198" s="54"/>
      <c r="AW198" s="54"/>
      <c r="AX198" s="54"/>
      <c r="AY198" s="54"/>
      <c r="AZ198" s="54"/>
      <c r="BA198" s="54"/>
      <c r="BB198" s="54"/>
      <c r="BC198" s="54">
        <v>0</v>
      </c>
      <c r="BD198" s="54"/>
      <c r="BE198" s="54"/>
      <c r="BF198" s="54"/>
      <c r="BG198" s="54">
        <v>0</v>
      </c>
      <c r="BH198" s="54"/>
      <c r="BI198" s="54"/>
      <c r="BJ198" s="54"/>
      <c r="BK198" s="54"/>
      <c r="BL198" s="54"/>
      <c r="BM198" s="54"/>
      <c r="BN198" s="54"/>
      <c r="BO198" s="54"/>
      <c r="BP198" s="54"/>
      <c r="BQ198" s="54"/>
      <c r="BR198" s="54"/>
      <c r="BS198" s="54"/>
      <c r="BT198" s="54"/>
      <c r="BU198" s="54"/>
      <c r="BV198" s="54"/>
      <c r="BW198" s="54"/>
      <c r="BX198" s="54"/>
      <c r="BY198" s="54"/>
      <c r="BZ198" s="54"/>
      <c r="CA198" s="54"/>
      <c r="CB198" s="54"/>
      <c r="CC198" s="54"/>
      <c r="CD198" s="54"/>
      <c r="CE198" s="54"/>
      <c r="CF198" s="54"/>
      <c r="CG198" s="54"/>
      <c r="CH198" s="54"/>
      <c r="CI198" s="54"/>
      <c r="CJ198" s="54"/>
      <c r="CK198" s="54"/>
      <c r="CL198" s="53">
        <f t="shared" si="2"/>
        <v>0</v>
      </c>
    </row>
    <row r="199" spans="1:90" x14ac:dyDescent="0.25">
      <c r="A199" s="107">
        <v>191</v>
      </c>
      <c r="B199" s="107">
        <v>8505</v>
      </c>
      <c r="C199" s="106" t="s">
        <v>403</v>
      </c>
      <c r="D199" s="54"/>
      <c r="E199" s="54"/>
      <c r="F199" s="54"/>
      <c r="G199" s="54"/>
      <c r="H199" s="54"/>
      <c r="I199" s="54"/>
      <c r="J199" s="54"/>
      <c r="K199" s="54"/>
      <c r="L199" s="54"/>
      <c r="M199" s="54"/>
      <c r="N199" s="54"/>
      <c r="O199" s="54"/>
      <c r="P199" s="54"/>
      <c r="Q199" s="54"/>
      <c r="R199" s="54"/>
      <c r="S199" s="54"/>
      <c r="T199" s="54"/>
      <c r="U199" s="54"/>
      <c r="V199" s="54"/>
      <c r="W199" s="54"/>
      <c r="X199" s="54"/>
      <c r="Y199" s="54"/>
      <c r="Z199" s="54"/>
      <c r="AA199" s="54"/>
      <c r="AB199" s="54"/>
      <c r="AC199" s="54"/>
      <c r="AD199" s="54"/>
      <c r="AE199" s="54"/>
      <c r="AF199" s="54"/>
      <c r="AG199" s="54"/>
      <c r="AH199" s="54"/>
      <c r="AI199" s="54"/>
      <c r="AJ199" s="54"/>
      <c r="AK199" s="54">
        <v>0</v>
      </c>
      <c r="AL199" s="54"/>
      <c r="AM199" s="54"/>
      <c r="AN199" s="54">
        <v>0</v>
      </c>
      <c r="AO199" s="54"/>
      <c r="AP199" s="54">
        <v>0</v>
      </c>
      <c r="AQ199" s="54"/>
      <c r="AR199" s="54"/>
      <c r="AS199" s="54"/>
      <c r="AT199" s="54"/>
      <c r="AU199" s="54"/>
      <c r="AV199" s="54"/>
      <c r="AW199" s="54"/>
      <c r="AX199" s="54"/>
      <c r="AY199" s="54"/>
      <c r="AZ199" s="54"/>
      <c r="BA199" s="54"/>
      <c r="BB199" s="54"/>
      <c r="BC199" s="54">
        <v>0</v>
      </c>
      <c r="BD199" s="54"/>
      <c r="BE199" s="54"/>
      <c r="BF199" s="54"/>
      <c r="BG199" s="54">
        <v>0</v>
      </c>
      <c r="BH199" s="54"/>
      <c r="BI199" s="54"/>
      <c r="BJ199" s="54"/>
      <c r="BK199" s="54"/>
      <c r="BL199" s="54"/>
      <c r="BM199" s="54"/>
      <c r="BN199" s="54"/>
      <c r="BO199" s="54"/>
      <c r="BP199" s="54"/>
      <c r="BQ199" s="54"/>
      <c r="BR199" s="54"/>
      <c r="BS199" s="54"/>
      <c r="BT199" s="54"/>
      <c r="BU199" s="54"/>
      <c r="BV199" s="54"/>
      <c r="BW199" s="54"/>
      <c r="BX199" s="54"/>
      <c r="BY199" s="54"/>
      <c r="BZ199" s="54"/>
      <c r="CA199" s="54"/>
      <c r="CB199" s="54"/>
      <c r="CC199" s="54"/>
      <c r="CD199" s="54"/>
      <c r="CE199" s="54"/>
      <c r="CF199" s="54"/>
      <c r="CG199" s="54"/>
      <c r="CH199" s="54"/>
      <c r="CI199" s="54"/>
      <c r="CJ199" s="54"/>
      <c r="CK199" s="54"/>
      <c r="CL199" s="53">
        <f t="shared" si="2"/>
        <v>0</v>
      </c>
    </row>
    <row r="200" spans="1:90" x14ac:dyDescent="0.25">
      <c r="A200" s="107">
        <v>192</v>
      </c>
      <c r="B200" s="107">
        <v>8507</v>
      </c>
      <c r="C200" s="106" t="s">
        <v>405</v>
      </c>
      <c r="D200" s="54"/>
      <c r="E200" s="54"/>
      <c r="F200" s="54"/>
      <c r="G200" s="54"/>
      <c r="H200" s="54"/>
      <c r="I200" s="54"/>
      <c r="J200" s="54"/>
      <c r="K200" s="54"/>
      <c r="L200" s="54"/>
      <c r="M200" s="54"/>
      <c r="N200" s="54"/>
      <c r="O200" s="54"/>
      <c r="P200" s="54"/>
      <c r="Q200" s="54"/>
      <c r="R200" s="54"/>
      <c r="S200" s="54"/>
      <c r="T200" s="54"/>
      <c r="U200" s="54"/>
      <c r="V200" s="54"/>
      <c r="W200" s="54"/>
      <c r="X200" s="54"/>
      <c r="Y200" s="54"/>
      <c r="Z200" s="54"/>
      <c r="AA200" s="54"/>
      <c r="AB200" s="54"/>
      <c r="AC200" s="54"/>
      <c r="AD200" s="54"/>
      <c r="AE200" s="54"/>
      <c r="AF200" s="54"/>
      <c r="AG200" s="54"/>
      <c r="AH200" s="54"/>
      <c r="AI200" s="54"/>
      <c r="AJ200" s="54"/>
      <c r="AK200" s="54">
        <v>0</v>
      </c>
      <c r="AL200" s="54"/>
      <c r="AM200" s="54"/>
      <c r="AN200" s="54">
        <v>0</v>
      </c>
      <c r="AO200" s="54"/>
      <c r="AP200" s="54">
        <v>0</v>
      </c>
      <c r="AQ200" s="54"/>
      <c r="AR200" s="54"/>
      <c r="AS200" s="54"/>
      <c r="AT200" s="54"/>
      <c r="AU200" s="54"/>
      <c r="AV200" s="54"/>
      <c r="AW200" s="54"/>
      <c r="AX200" s="54"/>
      <c r="AY200" s="54"/>
      <c r="AZ200" s="54"/>
      <c r="BA200" s="54"/>
      <c r="BB200" s="54"/>
      <c r="BC200" s="54">
        <v>0</v>
      </c>
      <c r="BD200" s="54"/>
      <c r="BE200" s="54"/>
      <c r="BF200" s="54"/>
      <c r="BG200" s="54">
        <v>0</v>
      </c>
      <c r="BH200" s="54"/>
      <c r="BI200" s="54"/>
      <c r="BJ200" s="54"/>
      <c r="BK200" s="54"/>
      <c r="BL200" s="54"/>
      <c r="BM200" s="54"/>
      <c r="BN200" s="54"/>
      <c r="BO200" s="54"/>
      <c r="BP200" s="54"/>
      <c r="BQ200" s="54"/>
      <c r="BR200" s="54"/>
      <c r="BS200" s="54"/>
      <c r="BT200" s="54"/>
      <c r="BU200" s="54"/>
      <c r="BV200" s="54"/>
      <c r="BW200" s="54"/>
      <c r="BX200" s="54"/>
      <c r="BY200" s="54"/>
      <c r="BZ200" s="54"/>
      <c r="CA200" s="54"/>
      <c r="CB200" s="54"/>
      <c r="CC200" s="54"/>
      <c r="CD200" s="54"/>
      <c r="CE200" s="54"/>
      <c r="CF200" s="54"/>
      <c r="CG200" s="54"/>
      <c r="CH200" s="54"/>
      <c r="CI200" s="54"/>
      <c r="CJ200" s="54"/>
      <c r="CK200" s="54"/>
      <c r="CL200" s="53">
        <f t="shared" si="2"/>
        <v>0</v>
      </c>
    </row>
    <row r="201" spans="1:90" x14ac:dyDescent="0.25">
      <c r="A201" s="107">
        <v>193</v>
      </c>
      <c r="B201" s="107">
        <v>8589</v>
      </c>
      <c r="C201" s="106" t="s">
        <v>406</v>
      </c>
      <c r="D201" s="54"/>
      <c r="E201" s="54"/>
      <c r="F201" s="54"/>
      <c r="G201" s="54"/>
      <c r="H201" s="54"/>
      <c r="I201" s="54"/>
      <c r="J201" s="54"/>
      <c r="K201" s="54"/>
      <c r="L201" s="54"/>
      <c r="M201" s="54"/>
      <c r="N201" s="54"/>
      <c r="O201" s="54"/>
      <c r="P201" s="54"/>
      <c r="Q201" s="54"/>
      <c r="R201" s="54"/>
      <c r="S201" s="54"/>
      <c r="T201" s="54"/>
      <c r="U201" s="54"/>
      <c r="V201" s="54"/>
      <c r="W201" s="54"/>
      <c r="X201" s="54"/>
      <c r="Y201" s="54"/>
      <c r="Z201" s="54"/>
      <c r="AA201" s="54"/>
      <c r="AB201" s="54"/>
      <c r="AC201" s="54"/>
      <c r="AD201" s="54"/>
      <c r="AE201" s="54"/>
      <c r="AF201" s="54"/>
      <c r="AG201" s="54"/>
      <c r="AH201" s="54"/>
      <c r="AI201" s="54"/>
      <c r="AJ201" s="54"/>
      <c r="AK201" s="54">
        <v>0</v>
      </c>
      <c r="AL201" s="54"/>
      <c r="AM201" s="54"/>
      <c r="AN201" s="54">
        <v>0</v>
      </c>
      <c r="AO201" s="54"/>
      <c r="AP201" s="54">
        <v>0</v>
      </c>
      <c r="AQ201" s="54"/>
      <c r="AR201" s="54"/>
      <c r="AS201" s="54"/>
      <c r="AT201" s="54"/>
      <c r="AU201" s="54"/>
      <c r="AV201" s="54"/>
      <c r="AW201" s="54"/>
      <c r="AX201" s="54"/>
      <c r="AY201" s="54"/>
      <c r="AZ201" s="54"/>
      <c r="BA201" s="54"/>
      <c r="BB201" s="54"/>
      <c r="BC201" s="54">
        <v>0</v>
      </c>
      <c r="BD201" s="54"/>
      <c r="BE201" s="54"/>
      <c r="BF201" s="54"/>
      <c r="BG201" s="54">
        <v>0</v>
      </c>
      <c r="BH201" s="54"/>
      <c r="BI201" s="54"/>
      <c r="BJ201" s="54"/>
      <c r="BK201" s="54"/>
      <c r="BL201" s="54"/>
      <c r="BM201" s="54"/>
      <c r="BN201" s="54"/>
      <c r="BO201" s="54"/>
      <c r="BP201" s="54"/>
      <c r="BQ201" s="54"/>
      <c r="BR201" s="54"/>
      <c r="BS201" s="54"/>
      <c r="BT201" s="54"/>
      <c r="BU201" s="54"/>
      <c r="BV201" s="54"/>
      <c r="BW201" s="54"/>
      <c r="BX201" s="54"/>
      <c r="BY201" s="54"/>
      <c r="BZ201" s="54"/>
      <c r="CA201" s="54"/>
      <c r="CB201" s="54"/>
      <c r="CC201" s="54"/>
      <c r="CD201" s="54"/>
      <c r="CE201" s="54"/>
      <c r="CF201" s="54"/>
      <c r="CG201" s="54"/>
      <c r="CH201" s="54"/>
      <c r="CI201" s="54"/>
      <c r="CJ201" s="54"/>
      <c r="CK201" s="54"/>
      <c r="CL201" s="53">
        <f t="shared" si="2"/>
        <v>0</v>
      </c>
    </row>
    <row r="202" spans="1:90" x14ac:dyDescent="0.25">
      <c r="A202" s="107">
        <v>194</v>
      </c>
      <c r="B202" s="107">
        <v>9040</v>
      </c>
      <c r="C202" s="106" t="s">
        <v>408</v>
      </c>
      <c r="D202" s="54"/>
      <c r="E202" s="54"/>
      <c r="F202" s="54"/>
      <c r="G202" s="54"/>
      <c r="H202" s="54"/>
      <c r="I202" s="54"/>
      <c r="J202" s="54"/>
      <c r="K202" s="54"/>
      <c r="L202" s="54"/>
      <c r="M202" s="54"/>
      <c r="N202" s="54"/>
      <c r="O202" s="54"/>
      <c r="P202" s="54"/>
      <c r="Q202" s="54"/>
      <c r="R202" s="54"/>
      <c r="S202" s="54"/>
      <c r="T202" s="54"/>
      <c r="U202" s="54"/>
      <c r="V202" s="54"/>
      <c r="W202" s="54"/>
      <c r="X202" s="54"/>
      <c r="Y202" s="54"/>
      <c r="Z202" s="54"/>
      <c r="AA202" s="54"/>
      <c r="AB202" s="54"/>
      <c r="AC202" s="54"/>
      <c r="AD202" s="54"/>
      <c r="AE202" s="54"/>
      <c r="AF202" s="54"/>
      <c r="AG202" s="54"/>
      <c r="AH202" s="54"/>
      <c r="AI202" s="54"/>
      <c r="AJ202" s="54"/>
      <c r="AK202" s="54">
        <v>0</v>
      </c>
      <c r="AL202" s="54"/>
      <c r="AM202" s="54"/>
      <c r="AN202" s="54">
        <v>0</v>
      </c>
      <c r="AO202" s="54"/>
      <c r="AP202" s="54">
        <v>0</v>
      </c>
      <c r="AQ202" s="54"/>
      <c r="AR202" s="54"/>
      <c r="AS202" s="54"/>
      <c r="AT202" s="54"/>
      <c r="AU202" s="54"/>
      <c r="AV202" s="54"/>
      <c r="AW202" s="54"/>
      <c r="AX202" s="54"/>
      <c r="AY202" s="54"/>
      <c r="AZ202" s="54"/>
      <c r="BA202" s="54"/>
      <c r="BB202" s="54"/>
      <c r="BC202" s="54">
        <v>0</v>
      </c>
      <c r="BD202" s="54"/>
      <c r="BE202" s="54"/>
      <c r="BF202" s="54"/>
      <c r="BG202" s="54">
        <v>0</v>
      </c>
      <c r="BH202" s="54"/>
      <c r="BI202" s="54"/>
      <c r="BJ202" s="54"/>
      <c r="BK202" s="54"/>
      <c r="BL202" s="54"/>
      <c r="BM202" s="54"/>
      <c r="BN202" s="54"/>
      <c r="BO202" s="54"/>
      <c r="BP202" s="54"/>
      <c r="BQ202" s="54"/>
      <c r="BR202" s="54"/>
      <c r="BS202" s="54"/>
      <c r="BT202" s="54"/>
      <c r="BU202" s="54"/>
      <c r="BV202" s="54"/>
      <c r="BW202" s="54"/>
      <c r="BX202" s="54"/>
      <c r="BY202" s="54"/>
      <c r="BZ202" s="54"/>
      <c r="CA202" s="54"/>
      <c r="CB202" s="54"/>
      <c r="CC202" s="54"/>
      <c r="CD202" s="54"/>
      <c r="CE202" s="54"/>
      <c r="CF202" s="54"/>
      <c r="CG202" s="54"/>
      <c r="CH202" s="54"/>
      <c r="CI202" s="54"/>
      <c r="CJ202" s="54"/>
      <c r="CK202" s="54"/>
      <c r="CL202" s="53">
        <f t="shared" ref="CL202:CL208" si="3">SUM(D202:CK202)</f>
        <v>0</v>
      </c>
    </row>
    <row r="203" spans="1:90" x14ac:dyDescent="0.25">
      <c r="A203" s="107">
        <v>195</v>
      </c>
      <c r="B203" s="107">
        <v>9045</v>
      </c>
      <c r="C203" s="106" t="s">
        <v>409</v>
      </c>
      <c r="D203" s="54"/>
      <c r="E203" s="54"/>
      <c r="F203" s="54"/>
      <c r="G203" s="54"/>
      <c r="H203" s="54"/>
      <c r="I203" s="54"/>
      <c r="J203" s="54"/>
      <c r="K203" s="54"/>
      <c r="L203" s="54"/>
      <c r="M203" s="54"/>
      <c r="N203" s="54"/>
      <c r="O203" s="54"/>
      <c r="P203" s="54"/>
      <c r="Q203" s="54"/>
      <c r="R203" s="54"/>
      <c r="S203" s="54"/>
      <c r="T203" s="54"/>
      <c r="U203" s="54"/>
      <c r="V203" s="54"/>
      <c r="W203" s="54"/>
      <c r="X203" s="54"/>
      <c r="Y203" s="54"/>
      <c r="Z203" s="54"/>
      <c r="AA203" s="54"/>
      <c r="AB203" s="54"/>
      <c r="AC203" s="54"/>
      <c r="AD203" s="54"/>
      <c r="AE203" s="54"/>
      <c r="AF203" s="54"/>
      <c r="AG203" s="54"/>
      <c r="AH203" s="54"/>
      <c r="AI203" s="54"/>
      <c r="AJ203" s="54"/>
      <c r="AK203" s="54">
        <v>0</v>
      </c>
      <c r="AL203" s="54"/>
      <c r="AM203" s="54"/>
      <c r="AN203" s="54">
        <v>0</v>
      </c>
      <c r="AO203" s="54"/>
      <c r="AP203" s="54">
        <v>0</v>
      </c>
      <c r="AQ203" s="54"/>
      <c r="AR203" s="54"/>
      <c r="AS203" s="54"/>
      <c r="AT203" s="54"/>
      <c r="AU203" s="54"/>
      <c r="AV203" s="54"/>
      <c r="AW203" s="54"/>
      <c r="AX203" s="54"/>
      <c r="AY203" s="54"/>
      <c r="AZ203" s="54"/>
      <c r="BA203" s="54"/>
      <c r="BB203" s="54"/>
      <c r="BC203" s="54">
        <v>0</v>
      </c>
      <c r="BD203" s="54"/>
      <c r="BE203" s="54"/>
      <c r="BF203" s="54"/>
      <c r="BG203" s="54">
        <v>0</v>
      </c>
      <c r="BH203" s="54"/>
      <c r="BI203" s="54"/>
      <c r="BJ203" s="54"/>
      <c r="BK203" s="54"/>
      <c r="BL203" s="54"/>
      <c r="BM203" s="54"/>
      <c r="BN203" s="54"/>
      <c r="BO203" s="54"/>
      <c r="BP203" s="54"/>
      <c r="BQ203" s="54"/>
      <c r="BR203" s="54"/>
      <c r="BS203" s="54"/>
      <c r="BT203" s="54"/>
      <c r="BU203" s="54"/>
      <c r="BV203" s="54"/>
      <c r="BW203" s="54"/>
      <c r="BX203" s="54"/>
      <c r="BY203" s="54"/>
      <c r="BZ203" s="54"/>
      <c r="CA203" s="54"/>
      <c r="CB203" s="54"/>
      <c r="CC203" s="54"/>
      <c r="CD203" s="54"/>
      <c r="CE203" s="54"/>
      <c r="CF203" s="54"/>
      <c r="CG203" s="54"/>
      <c r="CH203" s="54"/>
      <c r="CI203" s="54"/>
      <c r="CJ203" s="54"/>
      <c r="CK203" s="54"/>
      <c r="CL203" s="53">
        <f t="shared" si="3"/>
        <v>0</v>
      </c>
    </row>
    <row r="204" spans="1:90" x14ac:dyDescent="0.25">
      <c r="A204" s="107">
        <v>196</v>
      </c>
      <c r="B204" s="107">
        <v>9051</v>
      </c>
      <c r="C204" s="106" t="s">
        <v>410</v>
      </c>
      <c r="D204" s="54"/>
      <c r="E204" s="54"/>
      <c r="F204" s="54"/>
      <c r="G204" s="54"/>
      <c r="H204" s="54"/>
      <c r="I204" s="54"/>
      <c r="J204" s="54"/>
      <c r="K204" s="54"/>
      <c r="L204" s="54"/>
      <c r="M204" s="54"/>
      <c r="N204" s="54"/>
      <c r="O204" s="54"/>
      <c r="P204" s="54"/>
      <c r="Q204" s="54"/>
      <c r="R204" s="54"/>
      <c r="S204" s="54"/>
      <c r="T204" s="54"/>
      <c r="U204" s="54"/>
      <c r="V204" s="54"/>
      <c r="W204" s="54"/>
      <c r="X204" s="54"/>
      <c r="Y204" s="54"/>
      <c r="Z204" s="54"/>
      <c r="AA204" s="54"/>
      <c r="AB204" s="54"/>
      <c r="AC204" s="54"/>
      <c r="AD204" s="54"/>
      <c r="AE204" s="54"/>
      <c r="AF204" s="54"/>
      <c r="AG204" s="54"/>
      <c r="AH204" s="54"/>
      <c r="AI204" s="54"/>
      <c r="AJ204" s="54"/>
      <c r="AK204" s="54">
        <v>0</v>
      </c>
      <c r="AL204" s="54"/>
      <c r="AM204" s="54"/>
      <c r="AN204" s="54">
        <v>0</v>
      </c>
      <c r="AO204" s="54"/>
      <c r="AP204" s="54">
        <v>0</v>
      </c>
      <c r="AQ204" s="54"/>
      <c r="AR204" s="54"/>
      <c r="AS204" s="54"/>
      <c r="AT204" s="54"/>
      <c r="AU204" s="54"/>
      <c r="AV204" s="54"/>
      <c r="AW204" s="54"/>
      <c r="AX204" s="54"/>
      <c r="AY204" s="54"/>
      <c r="AZ204" s="54"/>
      <c r="BA204" s="54"/>
      <c r="BB204" s="54"/>
      <c r="BC204" s="54">
        <v>0</v>
      </c>
      <c r="BD204" s="54"/>
      <c r="BE204" s="54"/>
      <c r="BF204" s="54"/>
      <c r="BG204" s="54">
        <v>0</v>
      </c>
      <c r="BH204" s="54"/>
      <c r="BI204" s="54"/>
      <c r="BJ204" s="54"/>
      <c r="BK204" s="54"/>
      <c r="BL204" s="54"/>
      <c r="BM204" s="54"/>
      <c r="BN204" s="54"/>
      <c r="BO204" s="54"/>
      <c r="BP204" s="54"/>
      <c r="BQ204" s="54"/>
      <c r="BR204" s="54"/>
      <c r="BS204" s="54"/>
      <c r="BT204" s="54"/>
      <c r="BU204" s="54"/>
      <c r="BV204" s="54"/>
      <c r="BW204" s="54"/>
      <c r="BX204" s="54"/>
      <c r="BY204" s="54"/>
      <c r="BZ204" s="54"/>
      <c r="CA204" s="54"/>
      <c r="CB204" s="54"/>
      <c r="CC204" s="54"/>
      <c r="CD204" s="54"/>
      <c r="CE204" s="54"/>
      <c r="CF204" s="54"/>
      <c r="CG204" s="54"/>
      <c r="CH204" s="54"/>
      <c r="CI204" s="54"/>
      <c r="CJ204" s="54"/>
      <c r="CK204" s="54"/>
      <c r="CL204" s="53">
        <f t="shared" si="3"/>
        <v>0</v>
      </c>
    </row>
    <row r="205" spans="1:90" x14ac:dyDescent="0.25">
      <c r="A205" s="107">
        <v>197</v>
      </c>
      <c r="B205" s="107">
        <v>9074</v>
      </c>
      <c r="C205" s="106" t="s">
        <v>411</v>
      </c>
      <c r="D205" s="54"/>
      <c r="E205" s="54"/>
      <c r="F205" s="54"/>
      <c r="G205" s="54"/>
      <c r="H205" s="54"/>
      <c r="I205" s="54"/>
      <c r="J205" s="54"/>
      <c r="K205" s="54"/>
      <c r="L205" s="54"/>
      <c r="M205" s="54"/>
      <c r="N205" s="54"/>
      <c r="O205" s="54"/>
      <c r="P205" s="54"/>
      <c r="Q205" s="54"/>
      <c r="R205" s="54"/>
      <c r="S205" s="54"/>
      <c r="T205" s="54"/>
      <c r="U205" s="54"/>
      <c r="V205" s="54"/>
      <c r="W205" s="54"/>
      <c r="X205" s="54"/>
      <c r="Y205" s="54"/>
      <c r="Z205" s="54"/>
      <c r="AA205" s="54"/>
      <c r="AB205" s="54"/>
      <c r="AC205" s="54"/>
      <c r="AD205" s="54"/>
      <c r="AE205" s="54"/>
      <c r="AF205" s="54"/>
      <c r="AG205" s="54"/>
      <c r="AH205" s="54"/>
      <c r="AI205" s="54"/>
      <c r="AJ205" s="54"/>
      <c r="AK205" s="54">
        <v>0</v>
      </c>
      <c r="AL205" s="54"/>
      <c r="AM205" s="54"/>
      <c r="AN205" s="54">
        <v>0</v>
      </c>
      <c r="AO205" s="54"/>
      <c r="AP205" s="54">
        <v>0</v>
      </c>
      <c r="AQ205" s="54"/>
      <c r="AR205" s="54"/>
      <c r="AS205" s="54"/>
      <c r="AT205" s="54"/>
      <c r="AU205" s="54"/>
      <c r="AV205" s="54"/>
      <c r="AW205" s="54"/>
      <c r="AX205" s="54"/>
      <c r="AY205" s="54"/>
      <c r="AZ205" s="54"/>
      <c r="BA205" s="54"/>
      <c r="BB205" s="54"/>
      <c r="BC205" s="54">
        <v>0</v>
      </c>
      <c r="BD205" s="54"/>
      <c r="BE205" s="54"/>
      <c r="BF205" s="54"/>
      <c r="BG205" s="54">
        <v>0</v>
      </c>
      <c r="BH205" s="54"/>
      <c r="BI205" s="54"/>
      <c r="BJ205" s="54"/>
      <c r="BK205" s="54"/>
      <c r="BL205" s="54"/>
      <c r="BM205" s="54"/>
      <c r="BN205" s="54"/>
      <c r="BO205" s="54"/>
      <c r="BP205" s="54"/>
      <c r="BQ205" s="54"/>
      <c r="BR205" s="54"/>
      <c r="BS205" s="54"/>
      <c r="BT205" s="54"/>
      <c r="BU205" s="54"/>
      <c r="BV205" s="54"/>
      <c r="BW205" s="54"/>
      <c r="BX205" s="54"/>
      <c r="BY205" s="54"/>
      <c r="BZ205" s="54"/>
      <c r="CA205" s="54"/>
      <c r="CB205" s="54"/>
      <c r="CC205" s="54"/>
      <c r="CD205" s="54"/>
      <c r="CE205" s="54"/>
      <c r="CF205" s="54"/>
      <c r="CG205" s="54"/>
      <c r="CH205" s="54"/>
      <c r="CI205" s="54"/>
      <c r="CJ205" s="54"/>
      <c r="CK205" s="54"/>
      <c r="CL205" s="53">
        <f t="shared" si="3"/>
        <v>0</v>
      </c>
    </row>
    <row r="206" spans="1:90" x14ac:dyDescent="0.25">
      <c r="A206" s="107">
        <v>198</v>
      </c>
      <c r="B206" s="107">
        <v>9712</v>
      </c>
      <c r="C206" s="106" t="s">
        <v>414</v>
      </c>
      <c r="D206" s="54"/>
      <c r="E206" s="54"/>
      <c r="F206" s="54"/>
      <c r="G206" s="54"/>
      <c r="H206" s="54"/>
      <c r="I206" s="54"/>
      <c r="J206" s="54"/>
      <c r="K206" s="54"/>
      <c r="L206" s="54"/>
      <c r="M206" s="54"/>
      <c r="N206" s="54"/>
      <c r="O206" s="54"/>
      <c r="P206" s="54"/>
      <c r="Q206" s="54"/>
      <c r="R206" s="54"/>
      <c r="S206" s="54"/>
      <c r="T206" s="54"/>
      <c r="U206" s="54"/>
      <c r="V206" s="54"/>
      <c r="W206" s="54"/>
      <c r="X206" s="54"/>
      <c r="Y206" s="54"/>
      <c r="Z206" s="54"/>
      <c r="AA206" s="54"/>
      <c r="AB206" s="54"/>
      <c r="AC206" s="54"/>
      <c r="AD206" s="54"/>
      <c r="AE206" s="54"/>
      <c r="AF206" s="54"/>
      <c r="AG206" s="54"/>
      <c r="AH206" s="54"/>
      <c r="AI206" s="54"/>
      <c r="AJ206" s="54"/>
      <c r="AK206" s="54">
        <v>0</v>
      </c>
      <c r="AL206" s="54"/>
      <c r="AM206" s="54"/>
      <c r="AN206" s="54">
        <v>0</v>
      </c>
      <c r="AO206" s="54"/>
      <c r="AP206" s="54">
        <v>0</v>
      </c>
      <c r="AQ206" s="54"/>
      <c r="AR206" s="54"/>
      <c r="AS206" s="54"/>
      <c r="AT206" s="54"/>
      <c r="AU206" s="54"/>
      <c r="AV206" s="54"/>
      <c r="AW206" s="54"/>
      <c r="AX206" s="54"/>
      <c r="AY206" s="54"/>
      <c r="AZ206" s="54"/>
      <c r="BA206" s="54"/>
      <c r="BB206" s="54"/>
      <c r="BC206" s="54">
        <v>0</v>
      </c>
      <c r="BD206" s="54"/>
      <c r="BE206" s="54"/>
      <c r="BF206" s="54"/>
      <c r="BG206" s="54">
        <v>0</v>
      </c>
      <c r="BH206" s="54"/>
      <c r="BI206" s="54"/>
      <c r="BJ206" s="54"/>
      <c r="BK206" s="54"/>
      <c r="BL206" s="54"/>
      <c r="BM206" s="54"/>
      <c r="BN206" s="54"/>
      <c r="BO206" s="54"/>
      <c r="BP206" s="54"/>
      <c r="BQ206" s="54"/>
      <c r="BR206" s="54"/>
      <c r="BS206" s="54"/>
      <c r="BT206" s="54"/>
      <c r="BU206" s="54"/>
      <c r="BV206" s="54"/>
      <c r="BW206" s="54"/>
      <c r="BX206" s="54"/>
      <c r="BY206" s="54"/>
      <c r="BZ206" s="54"/>
      <c r="CA206" s="54"/>
      <c r="CB206" s="54"/>
      <c r="CC206" s="54"/>
      <c r="CD206" s="54"/>
      <c r="CE206" s="54"/>
      <c r="CF206" s="54"/>
      <c r="CG206" s="54"/>
      <c r="CH206" s="54"/>
      <c r="CI206" s="54"/>
      <c r="CJ206" s="54"/>
      <c r="CK206" s="54"/>
      <c r="CL206" s="53">
        <f t="shared" si="3"/>
        <v>0</v>
      </c>
    </row>
    <row r="207" spans="1:90" x14ac:dyDescent="0.25">
      <c r="A207" s="107">
        <v>199</v>
      </c>
      <c r="B207" s="107">
        <v>9739</v>
      </c>
      <c r="C207" s="106" t="s">
        <v>415</v>
      </c>
      <c r="D207" s="54"/>
      <c r="E207" s="54"/>
      <c r="F207" s="54"/>
      <c r="G207" s="54"/>
      <c r="H207" s="54"/>
      <c r="I207" s="54"/>
      <c r="J207" s="54"/>
      <c r="K207" s="54"/>
      <c r="L207" s="54"/>
      <c r="M207" s="54"/>
      <c r="N207" s="54"/>
      <c r="O207" s="54"/>
      <c r="P207" s="54"/>
      <c r="Q207" s="54"/>
      <c r="R207" s="54"/>
      <c r="S207" s="54"/>
      <c r="T207" s="54"/>
      <c r="U207" s="54"/>
      <c r="V207" s="54"/>
      <c r="W207" s="54"/>
      <c r="X207" s="54"/>
      <c r="Y207" s="54"/>
      <c r="Z207" s="54"/>
      <c r="AA207" s="54"/>
      <c r="AB207" s="54"/>
      <c r="AC207" s="54"/>
      <c r="AD207" s="54"/>
      <c r="AE207" s="54"/>
      <c r="AF207" s="54"/>
      <c r="AG207" s="54"/>
      <c r="AH207" s="54"/>
      <c r="AI207" s="54"/>
      <c r="AJ207" s="54"/>
      <c r="AK207" s="54">
        <v>0</v>
      </c>
      <c r="AL207" s="54"/>
      <c r="AM207" s="54"/>
      <c r="AN207" s="54">
        <v>0</v>
      </c>
      <c r="AO207" s="54"/>
      <c r="AP207" s="54">
        <v>0</v>
      </c>
      <c r="AQ207" s="54"/>
      <c r="AR207" s="54"/>
      <c r="AS207" s="54"/>
      <c r="AT207" s="54"/>
      <c r="AU207" s="54"/>
      <c r="AV207" s="54"/>
      <c r="AW207" s="54"/>
      <c r="AX207" s="54"/>
      <c r="AY207" s="54"/>
      <c r="AZ207" s="54"/>
      <c r="BA207" s="54"/>
      <c r="BB207" s="54"/>
      <c r="BC207" s="54">
        <v>0</v>
      </c>
      <c r="BD207" s="54"/>
      <c r="BE207" s="54"/>
      <c r="BF207" s="54"/>
      <c r="BG207" s="54">
        <v>0</v>
      </c>
      <c r="BH207" s="54"/>
      <c r="BI207" s="54"/>
      <c r="BJ207" s="54"/>
      <c r="BK207" s="54"/>
      <c r="BL207" s="54"/>
      <c r="BM207" s="54"/>
      <c r="BN207" s="54"/>
      <c r="BO207" s="54"/>
      <c r="BP207" s="54"/>
      <c r="BQ207" s="54"/>
      <c r="BR207" s="54"/>
      <c r="BS207" s="54"/>
      <c r="BT207" s="54"/>
      <c r="BU207" s="54"/>
      <c r="BV207" s="54"/>
      <c r="BW207" s="54"/>
      <c r="BX207" s="54"/>
      <c r="BY207" s="54"/>
      <c r="BZ207" s="54"/>
      <c r="CA207" s="54"/>
      <c r="CB207" s="54"/>
      <c r="CC207" s="54"/>
      <c r="CD207" s="54"/>
      <c r="CE207" s="54"/>
      <c r="CF207" s="54"/>
      <c r="CG207" s="54"/>
      <c r="CH207" s="54"/>
      <c r="CI207" s="54"/>
      <c r="CJ207" s="54">
        <v>-850000</v>
      </c>
      <c r="CK207" s="54"/>
      <c r="CL207" s="53">
        <f t="shared" si="3"/>
        <v>-850000</v>
      </c>
    </row>
    <row r="208" spans="1:90" x14ac:dyDescent="0.25">
      <c r="A208" s="107">
        <v>200</v>
      </c>
      <c r="B208" s="107">
        <v>9845</v>
      </c>
      <c r="C208" s="106" t="s">
        <v>417</v>
      </c>
      <c r="D208" s="54"/>
      <c r="E208" s="54"/>
      <c r="F208" s="54"/>
      <c r="G208" s="54"/>
      <c r="H208" s="54"/>
      <c r="I208" s="54"/>
      <c r="J208" s="54"/>
      <c r="K208" s="54"/>
      <c r="L208" s="54"/>
      <c r="M208" s="54"/>
      <c r="N208" s="54"/>
      <c r="O208" s="54"/>
      <c r="P208" s="54"/>
      <c r="Q208" s="54"/>
      <c r="R208" s="54"/>
      <c r="S208" s="54"/>
      <c r="T208" s="54"/>
      <c r="U208" s="54"/>
      <c r="V208" s="54"/>
      <c r="W208" s="54"/>
      <c r="X208" s="54"/>
      <c r="Y208" s="54"/>
      <c r="Z208" s="54"/>
      <c r="AA208" s="54"/>
      <c r="AB208" s="54"/>
      <c r="AC208" s="54"/>
      <c r="AD208" s="54"/>
      <c r="AE208" s="54"/>
      <c r="AF208" s="54"/>
      <c r="AG208" s="54"/>
      <c r="AH208" s="54"/>
      <c r="AI208" s="54"/>
      <c r="AJ208" s="54"/>
      <c r="AK208" s="54">
        <v>0</v>
      </c>
      <c r="AL208" s="54"/>
      <c r="AM208" s="54"/>
      <c r="AN208" s="54">
        <v>0</v>
      </c>
      <c r="AO208" s="54"/>
      <c r="AP208" s="54">
        <v>0</v>
      </c>
      <c r="AQ208" s="54"/>
      <c r="AR208" s="54"/>
      <c r="AS208" s="54"/>
      <c r="AT208" s="54"/>
      <c r="AU208" s="54"/>
      <c r="AV208" s="54"/>
      <c r="AW208" s="54"/>
      <c r="AX208" s="54"/>
      <c r="AY208" s="54"/>
      <c r="AZ208" s="54"/>
      <c r="BA208" s="54"/>
      <c r="BB208" s="54"/>
      <c r="BC208" s="54">
        <v>0</v>
      </c>
      <c r="BD208" s="54"/>
      <c r="BE208" s="54"/>
      <c r="BF208" s="54"/>
      <c r="BG208" s="54">
        <v>0</v>
      </c>
      <c r="BH208" s="54"/>
      <c r="BI208" s="54"/>
      <c r="BJ208" s="54"/>
      <c r="BK208" s="54"/>
      <c r="BL208" s="54"/>
      <c r="BM208" s="54"/>
      <c r="BN208" s="54"/>
      <c r="BO208" s="54"/>
      <c r="BP208" s="54"/>
      <c r="BQ208" s="54"/>
      <c r="BR208" s="54"/>
      <c r="BS208" s="54"/>
      <c r="BT208" s="54"/>
      <c r="BU208" s="54"/>
      <c r="BV208" s="54"/>
      <c r="BW208" s="54"/>
      <c r="BX208" s="54"/>
      <c r="BY208" s="54"/>
      <c r="BZ208" s="54"/>
      <c r="CA208" s="54"/>
      <c r="CB208" s="54"/>
      <c r="CC208" s="54"/>
      <c r="CD208" s="54"/>
      <c r="CE208" s="54"/>
      <c r="CF208" s="54"/>
      <c r="CG208" s="54"/>
      <c r="CH208" s="54"/>
      <c r="CI208" s="54">
        <v>252541</v>
      </c>
      <c r="CJ208" s="54"/>
      <c r="CK208" s="54"/>
      <c r="CL208" s="53">
        <f t="shared" si="3"/>
        <v>252541</v>
      </c>
    </row>
    <row r="209" spans="1:90" x14ac:dyDescent="0.25">
      <c r="A209" s="108">
        <v>201</v>
      </c>
      <c r="B209" s="108" t="s">
        <v>444</v>
      </c>
      <c r="C209" s="49" t="s">
        <v>454</v>
      </c>
      <c r="D209" s="98">
        <f>SUM(D9:D208)</f>
        <v>-17233.298500000004</v>
      </c>
      <c r="E209" s="98">
        <f t="shared" ref="E209:BP209" si="4">SUM(E9:E208)</f>
        <v>1210.9002500000393</v>
      </c>
      <c r="F209" s="98">
        <f t="shared" si="4"/>
        <v>-6481.6999999999989</v>
      </c>
      <c r="G209" s="98">
        <f t="shared" si="4"/>
        <v>11673.222499999951</v>
      </c>
      <c r="H209" s="98">
        <f t="shared" si="4"/>
        <v>11815.178999999953</v>
      </c>
      <c r="I209" s="98">
        <f t="shared" si="4"/>
        <v>10462.644249999992</v>
      </c>
      <c r="J209" s="98">
        <f t="shared" si="4"/>
        <v>69233.597499999611</v>
      </c>
      <c r="K209" s="98">
        <f t="shared" si="4"/>
        <v>0</v>
      </c>
      <c r="L209" s="98">
        <f t="shared" si="4"/>
        <v>0</v>
      </c>
      <c r="M209" s="98">
        <f t="shared" si="4"/>
        <v>38905.513500000096</v>
      </c>
      <c r="N209" s="98">
        <f t="shared" si="4"/>
        <v>97670.850749999983</v>
      </c>
      <c r="O209" s="98">
        <f t="shared" si="4"/>
        <v>0</v>
      </c>
      <c r="P209" s="98">
        <f t="shared" si="4"/>
        <v>0</v>
      </c>
      <c r="Q209" s="98">
        <f t="shared" si="4"/>
        <v>32707.24300000029</v>
      </c>
      <c r="R209" s="98">
        <f t="shared" si="4"/>
        <v>0</v>
      </c>
      <c r="S209" s="98">
        <f t="shared" si="4"/>
        <v>0</v>
      </c>
      <c r="T209" s="98">
        <f t="shared" si="4"/>
        <v>47555.045749999808</v>
      </c>
      <c r="U209" s="98">
        <f t="shared" si="4"/>
        <v>-1042993.49975</v>
      </c>
      <c r="V209" s="98">
        <f t="shared" si="4"/>
        <v>44041.792499999654</v>
      </c>
      <c r="W209" s="98">
        <f t="shared" si="4"/>
        <v>39757.782749999962</v>
      </c>
      <c r="X209" s="98">
        <f t="shared" si="4"/>
        <v>37733.251000000309</v>
      </c>
      <c r="Y209" s="98">
        <f t="shared" si="4"/>
        <v>0</v>
      </c>
      <c r="Z209" s="98">
        <f t="shared" si="4"/>
        <v>0</v>
      </c>
      <c r="AA209" s="98">
        <f t="shared" si="4"/>
        <v>44376.064249999843</v>
      </c>
      <c r="AB209" s="98">
        <f t="shared" si="4"/>
        <v>-11429.516000003445</v>
      </c>
      <c r="AC209" s="98">
        <f t="shared" si="4"/>
        <v>0</v>
      </c>
      <c r="AD209" s="98">
        <f t="shared" si="4"/>
        <v>46151.171499999931</v>
      </c>
      <c r="AE209" s="98">
        <f t="shared" si="4"/>
        <v>40963.651000000231</v>
      </c>
      <c r="AF209" s="98">
        <f t="shared" si="4"/>
        <v>24227.7605</v>
      </c>
      <c r="AG209" s="98">
        <f t="shared" si="4"/>
        <v>-17563.231999999789</v>
      </c>
      <c r="AH209" s="98">
        <f t="shared" si="4"/>
        <v>29863.124749999792</v>
      </c>
      <c r="AI209" s="98">
        <f t="shared" si="4"/>
        <v>-12699.619249999954</v>
      </c>
      <c r="AJ209" s="98">
        <f t="shared" si="4"/>
        <v>132904.55074999994</v>
      </c>
      <c r="AK209" s="98">
        <f t="shared" si="4"/>
        <v>55848.545750000252</v>
      </c>
      <c r="AL209" s="98">
        <f t="shared" si="4"/>
        <v>117640.07899999911</v>
      </c>
      <c r="AM209" s="98">
        <f t="shared" si="4"/>
        <v>0</v>
      </c>
      <c r="AN209" s="98">
        <f t="shared" si="4"/>
        <v>23238.993999999995</v>
      </c>
      <c r="AO209" s="98">
        <f t="shared" si="4"/>
        <v>44012.887000000846</v>
      </c>
      <c r="AP209" s="98">
        <f t="shared" si="4"/>
        <v>54558.092249999972</v>
      </c>
      <c r="AQ209" s="98">
        <f t="shared" si="4"/>
        <v>74983.247500000114</v>
      </c>
      <c r="AR209" s="98">
        <f t="shared" si="4"/>
        <v>10298.09525000006</v>
      </c>
      <c r="AS209" s="98">
        <f t="shared" si="4"/>
        <v>22451.870750000002</v>
      </c>
      <c r="AT209" s="98">
        <f t="shared" si="4"/>
        <v>67537.282249999917</v>
      </c>
      <c r="AU209" s="98">
        <f t="shared" si="4"/>
        <v>0</v>
      </c>
      <c r="AV209" s="98">
        <f t="shared" si="4"/>
        <v>1667.8244999999895</v>
      </c>
      <c r="AW209" s="98">
        <f t="shared" si="4"/>
        <v>65942.792000000365</v>
      </c>
      <c r="AX209" s="98">
        <f t="shared" si="4"/>
        <v>-42075.730249999855</v>
      </c>
      <c r="AY209" s="98">
        <f t="shared" si="4"/>
        <v>12181.841750000074</v>
      </c>
      <c r="AZ209" s="98">
        <f t="shared" si="4"/>
        <v>90047.416999998546</v>
      </c>
      <c r="BA209" s="98">
        <f t="shared" si="4"/>
        <v>8160.1010000000369</v>
      </c>
      <c r="BB209" s="98">
        <f t="shared" si="4"/>
        <v>6027.0584999999846</v>
      </c>
      <c r="BC209" s="98">
        <f t="shared" si="4"/>
        <v>28550.470500000036</v>
      </c>
      <c r="BD209" s="98">
        <f t="shared" si="4"/>
        <v>21714.398000000107</v>
      </c>
      <c r="BE209" s="98">
        <f t="shared" si="4"/>
        <v>10803.388750000007</v>
      </c>
      <c r="BF209" s="98">
        <f t="shared" si="4"/>
        <v>19343.264999999992</v>
      </c>
      <c r="BG209" s="98">
        <f t="shared" si="4"/>
        <v>11549.697000000033</v>
      </c>
      <c r="BH209" s="98">
        <f t="shared" si="4"/>
        <v>10376.344249999947</v>
      </c>
      <c r="BI209" s="98">
        <f t="shared" si="4"/>
        <v>3669.4075000000025</v>
      </c>
      <c r="BJ209" s="98">
        <f t="shared" si="4"/>
        <v>15757.295000000004</v>
      </c>
      <c r="BK209" s="98">
        <f t="shared" si="4"/>
        <v>17377.762000000104</v>
      </c>
      <c r="BL209" s="98">
        <f t="shared" si="4"/>
        <v>-124.38025000001539</v>
      </c>
      <c r="BM209" s="98">
        <f t="shared" si="4"/>
        <v>25139.402249999948</v>
      </c>
      <c r="BN209" s="98">
        <f t="shared" si="4"/>
        <v>25486.027999999944</v>
      </c>
      <c r="BO209" s="98">
        <f t="shared" si="4"/>
        <v>35957.969000000041</v>
      </c>
      <c r="BP209" s="98">
        <f t="shared" si="4"/>
        <v>11125.768250000008</v>
      </c>
      <c r="BQ209" s="98">
        <f t="shared" ref="BQ209:CL209" si="5">SUM(BQ9:BQ208)</f>
        <v>12807.630500000063</v>
      </c>
      <c r="BR209" s="98">
        <f t="shared" si="5"/>
        <v>2742.4892499999864</v>
      </c>
      <c r="BS209" s="98">
        <f t="shared" si="5"/>
        <v>20697.072999999971</v>
      </c>
      <c r="BT209" s="98">
        <f t="shared" si="5"/>
        <v>8821.9492500000306</v>
      </c>
      <c r="BU209" s="98">
        <f t="shared" si="5"/>
        <v>38543.939750000121</v>
      </c>
      <c r="BV209" s="98">
        <f t="shared" si="5"/>
        <v>-1331.7492500000021</v>
      </c>
      <c r="BW209" s="98">
        <f t="shared" si="5"/>
        <v>475297.4000000013</v>
      </c>
      <c r="BX209" s="98">
        <f t="shared" si="5"/>
        <v>0</v>
      </c>
      <c r="BY209" s="98">
        <f t="shared" si="5"/>
        <v>0</v>
      </c>
      <c r="BZ209" s="98">
        <f t="shared" si="5"/>
        <v>-750630.56</v>
      </c>
      <c r="CA209" s="98">
        <f t="shared" si="5"/>
        <v>0</v>
      </c>
      <c r="CB209" s="98">
        <f t="shared" si="5"/>
        <v>0</v>
      </c>
      <c r="CC209" s="98">
        <f t="shared" si="5"/>
        <v>0</v>
      </c>
      <c r="CD209" s="98">
        <f t="shared" si="5"/>
        <v>842701</v>
      </c>
      <c r="CE209" s="98">
        <f t="shared" si="5"/>
        <v>408</v>
      </c>
      <c r="CF209" s="98">
        <f t="shared" si="5"/>
        <v>400052</v>
      </c>
      <c r="CG209" s="98">
        <f t="shared" si="5"/>
        <v>0</v>
      </c>
      <c r="CH209" s="98">
        <f t="shared" si="5"/>
        <v>80551</v>
      </c>
      <c r="CI209" s="98">
        <f t="shared" si="5"/>
        <v>252541</v>
      </c>
      <c r="CJ209" s="98">
        <f t="shared" si="5"/>
        <v>-850000</v>
      </c>
      <c r="CK209" s="98">
        <f t="shared" si="5"/>
        <v>-59339</v>
      </c>
      <c r="CL209" s="98">
        <f t="shared" si="5"/>
        <v>975961.86599999713</v>
      </c>
    </row>
    <row r="210" spans="1:90" x14ac:dyDescent="0.25">
      <c r="D210"/>
    </row>
    <row r="211" spans="1:90" x14ac:dyDescent="0.25">
      <c r="D211"/>
    </row>
    <row r="212" spans="1:90" x14ac:dyDescent="0.25">
      <c r="D212"/>
    </row>
    <row r="213" spans="1:90" x14ac:dyDescent="0.25">
      <c r="D213"/>
    </row>
    <row r="214" spans="1:90" x14ac:dyDescent="0.25">
      <c r="D214"/>
    </row>
    <row r="215" spans="1:90" x14ac:dyDescent="0.25">
      <c r="D215"/>
    </row>
    <row r="216" spans="1:90" x14ac:dyDescent="0.25">
      <c r="D216"/>
    </row>
    <row r="217" spans="1:90" x14ac:dyDescent="0.25">
      <c r="D217"/>
    </row>
    <row r="218" spans="1:90" x14ac:dyDescent="0.25">
      <c r="D218"/>
    </row>
    <row r="219" spans="1:90" x14ac:dyDescent="0.25">
      <c r="D219"/>
    </row>
    <row r="220" spans="1:90" x14ac:dyDescent="0.25">
      <c r="D220"/>
    </row>
    <row r="221" spans="1:90" x14ac:dyDescent="0.25">
      <c r="D221"/>
    </row>
    <row r="222" spans="1:90" x14ac:dyDescent="0.25">
      <c r="D222"/>
    </row>
    <row r="223" spans="1:90" x14ac:dyDescent="0.25">
      <c r="D223"/>
    </row>
    <row r="224" spans="1:90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  <row r="232" spans="4:4" x14ac:dyDescent="0.25">
      <c r="D232"/>
    </row>
  </sheetData>
  <printOptions horizontalCentered="1" gridLines="1"/>
  <pageMargins left="0.16" right="0.16" top="0.21" bottom="0.38" header="0.16" footer="0.18"/>
  <pageSetup paperSize="17" scale="65" orientation="landscape" r:id="rId1"/>
  <headerFooter>
    <oddFooter>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3283B5-34A3-4267-859C-8CF3095C4505}">
  <sheetPr>
    <tabColor rgb="FFFFFF00"/>
  </sheetPr>
  <dimension ref="A1:CL231"/>
  <sheetViews>
    <sheetView workbookViewId="0">
      <pane xSplit="3" ySplit="8" topLeftCell="D195" activePane="bottomRight" state="frozen"/>
      <selection pane="topRight" activeCell="D1" sqref="D1"/>
      <selection pane="bottomLeft" activeCell="A9" sqref="A9"/>
      <selection pane="bottomRight" activeCell="CI218" sqref="CI218"/>
    </sheetView>
  </sheetViews>
  <sheetFormatPr defaultRowHeight="15" x14ac:dyDescent="0.25"/>
  <cols>
    <col min="2" max="2" width="11.7109375" style="35" bestFit="1" customWidth="1"/>
    <col min="3" max="3" width="37.7109375" bestFit="1" customWidth="1"/>
    <col min="4" max="4" width="14" style="27" customWidth="1"/>
    <col min="5" max="90" width="14" customWidth="1"/>
    <col min="91" max="91" width="21.5703125" bestFit="1" customWidth="1"/>
    <col min="92" max="92" width="26.28515625" bestFit="1" customWidth="1"/>
    <col min="93" max="93" width="23.85546875" bestFit="1" customWidth="1"/>
    <col min="94" max="94" width="28.42578125" bestFit="1" customWidth="1"/>
    <col min="95" max="95" width="23.140625" bestFit="1" customWidth="1"/>
    <col min="96" max="96" width="43.140625" bestFit="1" customWidth="1"/>
    <col min="97" max="97" width="27.28515625" bestFit="1" customWidth="1"/>
    <col min="98" max="98" width="21.7109375" bestFit="1" customWidth="1"/>
    <col min="99" max="99" width="28.85546875" bestFit="1" customWidth="1"/>
    <col min="100" max="100" width="12.7109375" bestFit="1" customWidth="1"/>
    <col min="101" max="101" width="12" bestFit="1" customWidth="1"/>
    <col min="102" max="102" width="15.140625" bestFit="1" customWidth="1"/>
    <col min="103" max="103" width="9.85546875" bestFit="1" customWidth="1"/>
    <col min="104" max="104" width="29.28515625" bestFit="1" customWidth="1"/>
    <col min="105" max="105" width="12" bestFit="1" customWidth="1"/>
    <col min="106" max="106" width="36.85546875" bestFit="1" customWidth="1"/>
    <col min="107" max="107" width="12.7109375" bestFit="1" customWidth="1"/>
    <col min="108" max="108" width="38.7109375" bestFit="1" customWidth="1"/>
    <col min="109" max="109" width="12" bestFit="1" customWidth="1"/>
    <col min="110" max="110" width="15.85546875" bestFit="1" customWidth="1"/>
    <col min="111" max="111" width="12" bestFit="1" customWidth="1"/>
    <col min="112" max="112" width="18.5703125" bestFit="1" customWidth="1"/>
    <col min="113" max="113" width="12" bestFit="1" customWidth="1"/>
    <col min="114" max="114" width="15.140625" bestFit="1" customWidth="1"/>
    <col min="115" max="115" width="12" bestFit="1" customWidth="1"/>
    <col min="116" max="116" width="30.85546875" bestFit="1" customWidth="1"/>
    <col min="117" max="117" width="12" bestFit="1" customWidth="1"/>
    <col min="118" max="118" width="19.42578125" bestFit="1" customWidth="1"/>
    <col min="119" max="119" width="12" bestFit="1" customWidth="1"/>
    <col min="120" max="120" width="25.28515625" bestFit="1" customWidth="1"/>
    <col min="121" max="121" width="12" bestFit="1" customWidth="1"/>
    <col min="122" max="122" width="40.85546875" bestFit="1" customWidth="1"/>
    <col min="123" max="123" width="12" bestFit="1" customWidth="1"/>
    <col min="124" max="124" width="31.5703125" bestFit="1" customWidth="1"/>
    <col min="125" max="125" width="12" bestFit="1" customWidth="1"/>
    <col min="126" max="126" width="31.5703125" bestFit="1" customWidth="1"/>
    <col min="127" max="127" width="12" bestFit="1" customWidth="1"/>
    <col min="128" max="128" width="48.28515625" bestFit="1" customWidth="1"/>
    <col min="129" max="131" width="12" bestFit="1" customWidth="1"/>
    <col min="132" max="132" width="24" bestFit="1" customWidth="1"/>
    <col min="133" max="133" width="12" bestFit="1" customWidth="1"/>
    <col min="134" max="134" width="32.28515625" bestFit="1" customWidth="1"/>
    <col min="135" max="135" width="12" bestFit="1" customWidth="1"/>
    <col min="136" max="136" width="19.85546875" bestFit="1" customWidth="1"/>
    <col min="137" max="137" width="12" bestFit="1" customWidth="1"/>
    <col min="138" max="138" width="20.28515625" bestFit="1" customWidth="1"/>
    <col min="139" max="139" width="12" bestFit="1" customWidth="1"/>
    <col min="140" max="140" width="20.140625" bestFit="1" customWidth="1"/>
    <col min="141" max="141" width="12" bestFit="1" customWidth="1"/>
    <col min="142" max="142" width="23.42578125" bestFit="1" customWidth="1"/>
    <col min="143" max="143" width="12" bestFit="1" customWidth="1"/>
    <col min="144" max="144" width="14.7109375" bestFit="1" customWidth="1"/>
    <col min="145" max="145" width="12" bestFit="1" customWidth="1"/>
    <col min="146" max="146" width="33.140625" bestFit="1" customWidth="1"/>
    <col min="147" max="147" width="12" bestFit="1" customWidth="1"/>
    <col min="148" max="148" width="19" bestFit="1" customWidth="1"/>
    <col min="149" max="149" width="12" bestFit="1" customWidth="1"/>
    <col min="150" max="150" width="16" bestFit="1" customWidth="1"/>
    <col min="151" max="151" width="12" bestFit="1" customWidth="1"/>
    <col min="152" max="152" width="20.42578125" bestFit="1" customWidth="1"/>
    <col min="153" max="153" width="10" bestFit="1" customWidth="1"/>
    <col min="154" max="154" width="23.42578125" bestFit="1" customWidth="1"/>
    <col min="155" max="155" width="9.85546875" bestFit="1" customWidth="1"/>
    <col min="156" max="157" width="10" bestFit="1" customWidth="1"/>
    <col min="158" max="158" width="21.85546875" bestFit="1" customWidth="1"/>
    <col min="159" max="159" width="10" bestFit="1" customWidth="1"/>
    <col min="160" max="160" width="22.42578125" bestFit="1" customWidth="1"/>
    <col min="161" max="161" width="12.7109375" bestFit="1" customWidth="1"/>
    <col min="162" max="162" width="22.28515625" bestFit="1" customWidth="1"/>
    <col min="163" max="163" width="12.7109375" bestFit="1" customWidth="1"/>
    <col min="164" max="164" width="24.5703125" bestFit="1" customWidth="1"/>
    <col min="165" max="165" width="10" bestFit="1" customWidth="1"/>
    <col min="166" max="166" width="27" bestFit="1" customWidth="1"/>
    <col min="167" max="167" width="10" bestFit="1" customWidth="1"/>
    <col min="168" max="168" width="23.7109375" bestFit="1" customWidth="1"/>
    <col min="169" max="169" width="9.85546875" bestFit="1" customWidth="1"/>
    <col min="170" max="170" width="23.28515625" bestFit="1" customWidth="1"/>
    <col min="171" max="171" width="9.85546875" bestFit="1" customWidth="1"/>
    <col min="172" max="172" width="21.5703125" bestFit="1" customWidth="1"/>
    <col min="173" max="173" width="9.85546875" bestFit="1" customWidth="1"/>
    <col min="174" max="174" width="26.28515625" bestFit="1" customWidth="1"/>
    <col min="175" max="175" width="9.85546875" bestFit="1" customWidth="1"/>
    <col min="176" max="176" width="23.85546875" bestFit="1" customWidth="1"/>
    <col min="177" max="177" width="9.85546875" bestFit="1" customWidth="1"/>
    <col min="178" max="178" width="28.42578125" bestFit="1" customWidth="1"/>
    <col min="179" max="179" width="9.85546875" bestFit="1" customWidth="1"/>
    <col min="180" max="180" width="23.140625" bestFit="1" customWidth="1"/>
    <col min="181" max="181" width="12" bestFit="1" customWidth="1"/>
    <col min="182" max="182" width="43.140625" bestFit="1" customWidth="1"/>
    <col min="183" max="183" width="10" bestFit="1" customWidth="1"/>
    <col min="184" max="184" width="27.28515625" bestFit="1" customWidth="1"/>
    <col min="185" max="185" width="12" bestFit="1" customWidth="1"/>
    <col min="186" max="186" width="21.7109375" bestFit="1" customWidth="1"/>
    <col min="187" max="187" width="10" bestFit="1" customWidth="1"/>
    <col min="188" max="188" width="28.85546875" bestFit="1" customWidth="1"/>
    <col min="189" max="189" width="9.85546875" bestFit="1" customWidth="1"/>
    <col min="190" max="190" width="12.7109375" bestFit="1" customWidth="1"/>
  </cols>
  <sheetData>
    <row r="1" spans="1:90" x14ac:dyDescent="0.25">
      <c r="A1" s="81" t="s">
        <v>0</v>
      </c>
      <c r="B1" s="42"/>
      <c r="C1" s="40"/>
    </row>
    <row r="2" spans="1:90" x14ac:dyDescent="0.25">
      <c r="A2" s="1" t="s">
        <v>460</v>
      </c>
      <c r="B2" s="42"/>
      <c r="C2" s="40"/>
    </row>
    <row r="3" spans="1:90" x14ac:dyDescent="0.25">
      <c r="A3" s="82" t="s">
        <v>2</v>
      </c>
      <c r="B3" s="42"/>
      <c r="C3" s="40"/>
    </row>
    <row r="4" spans="1:90" x14ac:dyDescent="0.25">
      <c r="A4" s="101" t="s">
        <v>792</v>
      </c>
      <c r="B4" s="42"/>
      <c r="C4" s="40"/>
      <c r="D4" t="s">
        <v>461</v>
      </c>
    </row>
    <row r="5" spans="1:90" x14ac:dyDescent="0.25">
      <c r="A5" s="81" t="s">
        <v>462</v>
      </c>
      <c r="B5" s="42"/>
      <c r="C5" s="40"/>
      <c r="D5"/>
    </row>
    <row r="6" spans="1:90" x14ac:dyDescent="0.25">
      <c r="A6" s="40"/>
      <c r="B6" s="42"/>
      <c r="C6" s="40"/>
      <c r="D6"/>
    </row>
    <row r="7" spans="1:90" s="102" customFormat="1" ht="30" x14ac:dyDescent="0.25">
      <c r="A7" s="103"/>
      <c r="B7" s="103"/>
      <c r="C7" s="103"/>
      <c r="D7" s="103">
        <v>7733</v>
      </c>
      <c r="E7" s="103">
        <v>7748</v>
      </c>
      <c r="F7" s="103">
        <v>7763</v>
      </c>
      <c r="G7" s="103">
        <v>8002</v>
      </c>
      <c r="H7" s="103">
        <v>8003</v>
      </c>
      <c r="I7" s="103">
        <v>8004</v>
      </c>
      <c r="J7" s="48">
        <v>8011</v>
      </c>
      <c r="K7" s="48" t="s">
        <v>760</v>
      </c>
      <c r="L7" s="48" t="s">
        <v>762</v>
      </c>
      <c r="M7" s="103">
        <v>8012</v>
      </c>
      <c r="N7" s="48">
        <v>8021</v>
      </c>
      <c r="O7" s="48" t="s">
        <v>764</v>
      </c>
      <c r="P7" s="48" t="s">
        <v>765</v>
      </c>
      <c r="Q7" s="48">
        <v>8031</v>
      </c>
      <c r="R7" s="48" t="s">
        <v>766</v>
      </c>
      <c r="S7" s="48" t="s">
        <v>767</v>
      </c>
      <c r="T7" s="103">
        <v>8032</v>
      </c>
      <c r="U7" s="103">
        <v>8033</v>
      </c>
      <c r="V7" s="103">
        <v>8043</v>
      </c>
      <c r="W7" s="103">
        <v>8044</v>
      </c>
      <c r="X7" s="48">
        <v>8051</v>
      </c>
      <c r="Y7" s="48" t="s">
        <v>768</v>
      </c>
      <c r="Z7" s="48" t="s">
        <v>769</v>
      </c>
      <c r="AA7" s="103">
        <v>8052</v>
      </c>
      <c r="AB7" s="48">
        <v>8053</v>
      </c>
      <c r="AC7" s="48" t="s">
        <v>771</v>
      </c>
      <c r="AD7" s="103">
        <v>8061</v>
      </c>
      <c r="AE7" s="103">
        <v>8063</v>
      </c>
      <c r="AF7" s="103">
        <v>8070</v>
      </c>
      <c r="AG7" s="103">
        <v>8212</v>
      </c>
      <c r="AH7" s="103">
        <v>8214</v>
      </c>
      <c r="AI7" s="103">
        <v>8217</v>
      </c>
      <c r="AJ7" s="103">
        <v>8218</v>
      </c>
      <c r="AK7" s="48" t="s">
        <v>684</v>
      </c>
      <c r="AL7" s="103">
        <v>8231</v>
      </c>
      <c r="AM7" s="103">
        <v>8243</v>
      </c>
      <c r="AN7" s="48" t="s">
        <v>707</v>
      </c>
      <c r="AO7" s="103">
        <v>8410</v>
      </c>
      <c r="AP7" s="48" t="s">
        <v>686</v>
      </c>
      <c r="AQ7" s="103">
        <v>8412</v>
      </c>
      <c r="AR7" s="103">
        <v>8415</v>
      </c>
      <c r="AS7" s="103">
        <v>8417</v>
      </c>
      <c r="AT7" s="103">
        <v>8420</v>
      </c>
      <c r="AU7" s="103">
        <v>8422</v>
      </c>
      <c r="AV7" s="103">
        <v>8431</v>
      </c>
      <c r="AW7" s="103">
        <v>8440</v>
      </c>
      <c r="AX7" s="103">
        <v>8442</v>
      </c>
      <c r="AY7" s="103">
        <v>8443</v>
      </c>
      <c r="AZ7" s="103">
        <v>8447</v>
      </c>
      <c r="BA7" s="103">
        <v>8607</v>
      </c>
      <c r="BB7" s="103">
        <v>8609</v>
      </c>
      <c r="BC7" s="48" t="s">
        <v>696</v>
      </c>
      <c r="BD7" s="103">
        <v>8611</v>
      </c>
      <c r="BE7" s="103">
        <v>8612</v>
      </c>
      <c r="BF7" s="103">
        <v>8613</v>
      </c>
      <c r="BG7" s="48" t="s">
        <v>703</v>
      </c>
      <c r="BH7" s="103">
        <v>8615</v>
      </c>
      <c r="BI7" s="103">
        <v>8618</v>
      </c>
      <c r="BJ7" s="103">
        <v>8619</v>
      </c>
      <c r="BK7" s="103">
        <v>8621</v>
      </c>
      <c r="BL7" s="103">
        <v>8622</v>
      </c>
      <c r="BM7" s="103">
        <v>8631</v>
      </c>
      <c r="BN7" s="103">
        <v>8632</v>
      </c>
      <c r="BO7" s="103">
        <v>8642</v>
      </c>
      <c r="BP7" s="103">
        <v>8645</v>
      </c>
      <c r="BQ7" s="103">
        <v>8711</v>
      </c>
      <c r="BR7" s="103">
        <v>8721</v>
      </c>
      <c r="BS7" s="103">
        <v>8722</v>
      </c>
      <c r="BT7" s="103">
        <v>8723</v>
      </c>
      <c r="BU7" s="103">
        <v>8740</v>
      </c>
      <c r="BV7" s="103">
        <v>8741</v>
      </c>
      <c r="BW7" s="103">
        <v>8801</v>
      </c>
      <c r="BX7" s="103">
        <v>8802</v>
      </c>
      <c r="BY7" s="103">
        <v>8804</v>
      </c>
      <c r="BZ7" s="103">
        <v>8806</v>
      </c>
      <c r="CA7" s="48" t="s">
        <v>599</v>
      </c>
      <c r="CB7" s="48" t="s">
        <v>602</v>
      </c>
      <c r="CC7" s="48" t="s">
        <v>721</v>
      </c>
      <c r="CD7" s="48" t="s">
        <v>606</v>
      </c>
      <c r="CE7" s="48" t="s">
        <v>607</v>
      </c>
      <c r="CF7" s="48" t="s">
        <v>608</v>
      </c>
      <c r="CG7" s="48" t="s">
        <v>610</v>
      </c>
      <c r="CH7" s="48" t="s">
        <v>609</v>
      </c>
      <c r="CI7" s="48" t="s">
        <v>611</v>
      </c>
      <c r="CJ7" s="48" t="s">
        <v>782</v>
      </c>
      <c r="CK7" s="48" t="s">
        <v>613</v>
      </c>
      <c r="CL7" s="103" t="s">
        <v>444</v>
      </c>
    </row>
    <row r="8" spans="1:90" s="102" customFormat="1" ht="105" x14ac:dyDescent="0.25">
      <c r="A8" s="104" t="s">
        <v>451</v>
      </c>
      <c r="B8" s="104" t="s">
        <v>452</v>
      </c>
      <c r="C8" s="105" t="s">
        <v>13</v>
      </c>
      <c r="D8" s="37" t="s">
        <v>553</v>
      </c>
      <c r="E8" s="37" t="s">
        <v>138</v>
      </c>
      <c r="F8" s="37" t="s">
        <v>140</v>
      </c>
      <c r="G8" s="37" t="s">
        <v>650</v>
      </c>
      <c r="H8" s="37" t="s">
        <v>27</v>
      </c>
      <c r="I8" s="37" t="s">
        <v>28</v>
      </c>
      <c r="J8" s="37" t="s">
        <v>759</v>
      </c>
      <c r="K8" s="37" t="s">
        <v>761</v>
      </c>
      <c r="L8" s="37" t="s">
        <v>763</v>
      </c>
      <c r="M8" s="37" t="s">
        <v>647</v>
      </c>
      <c r="N8" s="37" t="s">
        <v>786</v>
      </c>
      <c r="O8" s="37" t="s">
        <v>787</v>
      </c>
      <c r="P8" s="37" t="s">
        <v>788</v>
      </c>
      <c r="Q8" s="37" t="s">
        <v>783</v>
      </c>
      <c r="R8" s="37" t="s">
        <v>784</v>
      </c>
      <c r="S8" s="37" t="s">
        <v>785</v>
      </c>
      <c r="T8" s="37" t="s">
        <v>644</v>
      </c>
      <c r="U8" s="37" t="s">
        <v>150</v>
      </c>
      <c r="V8" s="37" t="s">
        <v>649</v>
      </c>
      <c r="W8" s="37" t="s">
        <v>496</v>
      </c>
      <c r="X8" s="37" t="s">
        <v>789</v>
      </c>
      <c r="Y8" s="37" t="s">
        <v>790</v>
      </c>
      <c r="Z8" s="37" t="s">
        <v>791</v>
      </c>
      <c r="AA8" s="37" t="s">
        <v>154</v>
      </c>
      <c r="AB8" s="37" t="s">
        <v>770</v>
      </c>
      <c r="AC8" s="37" t="s">
        <v>772</v>
      </c>
      <c r="AD8" s="37" t="s">
        <v>716</v>
      </c>
      <c r="AE8" s="37" t="s">
        <v>636</v>
      </c>
      <c r="AF8" s="37" t="s">
        <v>51</v>
      </c>
      <c r="AG8" s="37" t="s">
        <v>681</v>
      </c>
      <c r="AH8" s="37" t="s">
        <v>538</v>
      </c>
      <c r="AI8" s="37" t="s">
        <v>525</v>
      </c>
      <c r="AJ8" s="37" t="s">
        <v>713</v>
      </c>
      <c r="AK8" s="37" t="s">
        <v>773</v>
      </c>
      <c r="AL8" s="37" t="s">
        <v>53</v>
      </c>
      <c r="AM8" s="37" t="s">
        <v>165</v>
      </c>
      <c r="AN8" s="37" t="s">
        <v>776</v>
      </c>
      <c r="AO8" s="37" t="s">
        <v>676</v>
      </c>
      <c r="AP8" s="37" t="s">
        <v>774</v>
      </c>
      <c r="AQ8" s="37" t="s">
        <v>86</v>
      </c>
      <c r="AR8" s="37" t="s">
        <v>167</v>
      </c>
      <c r="AS8" s="37" t="s">
        <v>544</v>
      </c>
      <c r="AT8" s="37" t="s">
        <v>679</v>
      </c>
      <c r="AU8" s="37" t="s">
        <v>637</v>
      </c>
      <c r="AV8" s="37" t="s">
        <v>678</v>
      </c>
      <c r="AW8" s="37" t="s">
        <v>690</v>
      </c>
      <c r="AX8" s="37" t="s">
        <v>171</v>
      </c>
      <c r="AY8" s="37" t="s">
        <v>173</v>
      </c>
      <c r="AZ8" s="37" t="s">
        <v>674</v>
      </c>
      <c r="BA8" s="37" t="s">
        <v>482</v>
      </c>
      <c r="BB8" s="37" t="s">
        <v>104</v>
      </c>
      <c r="BC8" s="37" t="s">
        <v>775</v>
      </c>
      <c r="BD8" s="37" t="s">
        <v>124</v>
      </c>
      <c r="BE8" s="37" t="s">
        <v>126</v>
      </c>
      <c r="BF8" s="37" t="s">
        <v>569</v>
      </c>
      <c r="BG8" s="37" t="s">
        <v>702</v>
      </c>
      <c r="BH8" s="37" t="s">
        <v>112</v>
      </c>
      <c r="BI8" s="37" t="s">
        <v>176</v>
      </c>
      <c r="BJ8" s="37" t="s">
        <v>114</v>
      </c>
      <c r="BK8" s="37" t="s">
        <v>129</v>
      </c>
      <c r="BL8" s="37" t="s">
        <v>130</v>
      </c>
      <c r="BM8" s="37" t="s">
        <v>704</v>
      </c>
      <c r="BN8" s="37" t="s">
        <v>133</v>
      </c>
      <c r="BO8" s="37" t="s">
        <v>75</v>
      </c>
      <c r="BP8" s="37" t="s">
        <v>79</v>
      </c>
      <c r="BQ8" s="37" t="s">
        <v>108</v>
      </c>
      <c r="BR8" s="37" t="s">
        <v>117</v>
      </c>
      <c r="BS8" s="37" t="s">
        <v>119</v>
      </c>
      <c r="BT8" s="37" t="s">
        <v>120</v>
      </c>
      <c r="BU8" s="37" t="s">
        <v>121</v>
      </c>
      <c r="BV8" s="37" t="s">
        <v>123</v>
      </c>
      <c r="BW8" s="37" t="s">
        <v>591</v>
      </c>
      <c r="BX8" s="37" t="s">
        <v>340</v>
      </c>
      <c r="BY8" s="37" t="s">
        <v>235</v>
      </c>
      <c r="BZ8" s="37" t="s">
        <v>597</v>
      </c>
      <c r="CA8" s="37" t="s">
        <v>205</v>
      </c>
      <c r="CB8" s="37" t="s">
        <v>601</v>
      </c>
      <c r="CC8" s="37" t="s">
        <v>779</v>
      </c>
      <c r="CD8" s="37" t="s">
        <v>275</v>
      </c>
      <c r="CE8" s="37" t="s">
        <v>269</v>
      </c>
      <c r="CF8" s="37" t="s">
        <v>272</v>
      </c>
      <c r="CG8" s="37" t="s">
        <v>434</v>
      </c>
      <c r="CH8" s="37" t="s">
        <v>280</v>
      </c>
      <c r="CI8" s="37" t="s">
        <v>417</v>
      </c>
      <c r="CJ8" s="37" t="s">
        <v>781</v>
      </c>
      <c r="CK8" s="37" t="s">
        <v>276</v>
      </c>
      <c r="CL8" s="37" t="s">
        <v>464</v>
      </c>
    </row>
    <row r="9" spans="1:90" x14ac:dyDescent="0.25">
      <c r="A9" s="47">
        <v>1</v>
      </c>
      <c r="B9" s="47">
        <v>5001</v>
      </c>
      <c r="C9" s="36" t="s">
        <v>25</v>
      </c>
      <c r="D9" s="54">
        <f>'Pivot_sourcedata_K&amp;M_WW'!D9+Pivot_sourcedata_Test_WW!D9</f>
        <v>95133.263500000015</v>
      </c>
      <c r="E9" s="54">
        <f>'Pivot_sourcedata_K&amp;M_WW'!E9+Pivot_sourcedata_Test_WW!E9</f>
        <v>161079.17025000014</v>
      </c>
      <c r="F9" s="54">
        <f>'Pivot_sourcedata_K&amp;M_WW'!F9+Pivot_sourcedata_Test_WW!F9</f>
        <v>64646.473249999959</v>
      </c>
      <c r="G9" s="54">
        <f>'Pivot_sourcedata_K&amp;M_WW'!G9+Pivot_sourcedata_Test_WW!G9</f>
        <v>388491.29749999981</v>
      </c>
      <c r="H9" s="54">
        <f>'Pivot_sourcedata_K&amp;M_WW'!H9+Pivot_sourcedata_Test_WW!H9</f>
        <v>246171.72849999985</v>
      </c>
      <c r="I9" s="54">
        <f>'Pivot_sourcedata_K&amp;M_WW'!I9+Pivot_sourcedata_Test_WW!I9</f>
        <v>206048.80049999998</v>
      </c>
      <c r="J9" s="54">
        <f>'Pivot_sourcedata_K&amp;M_WW'!J9+Pivot_sourcedata_Test_WW!J9</f>
        <v>859201.94500000007</v>
      </c>
      <c r="K9" s="54">
        <f>'Pivot_sourcedata_K&amp;M_WW'!K9+Pivot_sourcedata_Test_WW!K9</f>
        <v>0</v>
      </c>
      <c r="L9" s="54">
        <f>'Pivot_sourcedata_K&amp;M_WW'!L9+Pivot_sourcedata_Test_WW!L9</f>
        <v>0</v>
      </c>
      <c r="M9" s="54">
        <f>'Pivot_sourcedata_K&amp;M_WW'!M9+Pivot_sourcedata_Test_WW!M9</f>
        <v>847127.22975000134</v>
      </c>
      <c r="N9" s="54">
        <f>'Pivot_sourcedata_K&amp;M_WW'!N9+Pivot_sourcedata_Test_WW!N9</f>
        <v>67399.602749999962</v>
      </c>
      <c r="O9" s="54">
        <f>'Pivot_sourcedata_K&amp;M_WW'!O9+Pivot_sourcedata_Test_WW!O9</f>
        <v>0</v>
      </c>
      <c r="P9" s="54">
        <f>'Pivot_sourcedata_K&amp;M_WW'!P9+Pivot_sourcedata_Test_WW!P9</f>
        <v>0</v>
      </c>
      <c r="Q9" s="54">
        <f>'Pivot_sourcedata_K&amp;M_WW'!Q9+Pivot_sourcedata_Test_WW!Q9</f>
        <v>763172.39075000037</v>
      </c>
      <c r="R9" s="54">
        <f>'Pivot_sourcedata_K&amp;M_WW'!R9+Pivot_sourcedata_Test_WW!R9</f>
        <v>0</v>
      </c>
      <c r="S9" s="54">
        <f>'Pivot_sourcedata_K&amp;M_WW'!S9+Pivot_sourcedata_Test_WW!S9</f>
        <v>0</v>
      </c>
      <c r="T9" s="54">
        <f>'Pivot_sourcedata_K&amp;M_WW'!T9+Pivot_sourcedata_Test_WW!T9</f>
        <v>567694.40499999945</v>
      </c>
      <c r="U9" s="54">
        <f>'Pivot_sourcedata_K&amp;M_WW'!U9+Pivot_sourcedata_Test_WW!U9</f>
        <v>237246.06950000007</v>
      </c>
      <c r="V9" s="54">
        <f>'Pivot_sourcedata_K&amp;M_WW'!V9+Pivot_sourcedata_Test_WW!V9</f>
        <v>810878.71975000016</v>
      </c>
      <c r="W9" s="54">
        <f>'Pivot_sourcedata_K&amp;M_WW'!W9+Pivot_sourcedata_Test_WW!W9</f>
        <v>730297.87325000064</v>
      </c>
      <c r="X9" s="54">
        <f>'Pivot_sourcedata_K&amp;M_WW'!X9+Pivot_sourcedata_Test_WW!X9</f>
        <v>782211.36600000074</v>
      </c>
      <c r="Y9" s="54">
        <f>'Pivot_sourcedata_K&amp;M_WW'!Y9+Pivot_sourcedata_Test_WW!Y9</f>
        <v>0</v>
      </c>
      <c r="Z9" s="54">
        <f>'Pivot_sourcedata_K&amp;M_WW'!Z9+Pivot_sourcedata_Test_WW!Z9</f>
        <v>0</v>
      </c>
      <c r="AA9" s="54">
        <f>'Pivot_sourcedata_K&amp;M_WW'!AA9+Pivot_sourcedata_Test_WW!AA9</f>
        <v>717087.58099999931</v>
      </c>
      <c r="AB9" s="54">
        <f>'Pivot_sourcedata_K&amp;M_WW'!AB9+Pivot_sourcedata_Test_WW!AB9</f>
        <v>1510431.9332500021</v>
      </c>
      <c r="AC9" s="54">
        <f>'Pivot_sourcedata_K&amp;M_WW'!AC9+Pivot_sourcedata_Test_WW!AC9</f>
        <v>0</v>
      </c>
      <c r="AD9" s="54">
        <f>'Pivot_sourcedata_K&amp;M_WW'!AD9+Pivot_sourcedata_Test_WW!AD9</f>
        <v>729134.42649999959</v>
      </c>
      <c r="AE9" s="54">
        <f>'Pivot_sourcedata_K&amp;M_WW'!AE9+Pivot_sourcedata_Test_WW!AE9</f>
        <v>634735.68824999966</v>
      </c>
      <c r="AF9" s="54">
        <f>'Pivot_sourcedata_K&amp;M_WW'!AF9+Pivot_sourcedata_Test_WW!AF9</f>
        <v>368820.08175000024</v>
      </c>
      <c r="AG9" s="54">
        <f>'Pivot_sourcedata_K&amp;M_WW'!AG9+Pivot_sourcedata_Test_WW!AG9</f>
        <v>153331.43100000004</v>
      </c>
      <c r="AH9" s="54">
        <f>'Pivot_sourcedata_K&amp;M_WW'!AH9+Pivot_sourcedata_Test_WW!AH9</f>
        <v>361859.73725000065</v>
      </c>
      <c r="AI9" s="54">
        <f>'Pivot_sourcedata_K&amp;M_WW'!AI9+Pivot_sourcedata_Test_WW!AI9</f>
        <v>387088.63625000051</v>
      </c>
      <c r="AJ9" s="54">
        <f>'Pivot_sourcedata_K&amp;M_WW'!AJ9+Pivot_sourcedata_Test_WW!AJ9</f>
        <v>333477.80500000034</v>
      </c>
      <c r="AK9" s="54">
        <f>'Pivot_sourcedata_K&amp;M_WW'!AK9+Pivot_sourcedata_Test_WW!AK9</f>
        <v>858348.49925000034</v>
      </c>
      <c r="AL9" s="54">
        <f>'Pivot_sourcedata_K&amp;M_WW'!AL9+Pivot_sourcedata_Test_WW!AL9</f>
        <v>1565765.3384999984</v>
      </c>
      <c r="AM9" s="54">
        <f>'Pivot_sourcedata_K&amp;M_WW'!AM9+Pivot_sourcedata_Test_WW!AM9</f>
        <v>0</v>
      </c>
      <c r="AN9" s="54">
        <f>'Pivot_sourcedata_K&amp;M_WW'!AN9+Pivot_sourcedata_Test_WW!AN9</f>
        <v>267740.17824999994</v>
      </c>
      <c r="AO9" s="54">
        <f>'Pivot_sourcedata_K&amp;M_WW'!AO9+Pivot_sourcedata_Test_WW!AO9</f>
        <v>555785.44249999884</v>
      </c>
      <c r="AP9" s="54">
        <f>'Pivot_sourcedata_K&amp;M_WW'!AP9+Pivot_sourcedata_Test_WW!AP9</f>
        <v>1055212.2542499995</v>
      </c>
      <c r="AQ9" s="54">
        <f>'Pivot_sourcedata_K&amp;M_WW'!AQ9+Pivot_sourcedata_Test_WW!AQ9</f>
        <v>1046990.3295000024</v>
      </c>
      <c r="AR9" s="54">
        <f>'Pivot_sourcedata_K&amp;M_WW'!AR9+Pivot_sourcedata_Test_WW!AR9</f>
        <v>172495.6099999999</v>
      </c>
      <c r="AS9" s="54">
        <f>'Pivot_sourcedata_K&amp;M_WW'!AS9+Pivot_sourcedata_Test_WW!AS9</f>
        <v>499953.12875000108</v>
      </c>
      <c r="AT9" s="54">
        <f>'Pivot_sourcedata_K&amp;M_WW'!AT9+Pivot_sourcedata_Test_WW!AT9</f>
        <v>1251789.6139999961</v>
      </c>
      <c r="AU9" s="54">
        <f>'Pivot_sourcedata_K&amp;M_WW'!AU9+Pivot_sourcedata_Test_WW!AU9</f>
        <v>0</v>
      </c>
      <c r="AV9" s="54">
        <f>'Pivot_sourcedata_K&amp;M_WW'!AV9+Pivot_sourcedata_Test_WW!AV9</f>
        <v>169803.17075000016</v>
      </c>
      <c r="AW9" s="54">
        <f>'Pivot_sourcedata_K&amp;M_WW'!AW9+Pivot_sourcedata_Test_WW!AW9</f>
        <v>1259807.7892499976</v>
      </c>
      <c r="AX9" s="54">
        <f>'Pivot_sourcedata_K&amp;M_WW'!AX9+Pivot_sourcedata_Test_WW!AX9</f>
        <v>1267997.990250001</v>
      </c>
      <c r="AY9" s="54">
        <f>'Pivot_sourcedata_K&amp;M_WW'!AY9+Pivot_sourcedata_Test_WW!AY9</f>
        <v>163694.41675000012</v>
      </c>
      <c r="AZ9" s="54">
        <f>'Pivot_sourcedata_K&amp;M_WW'!AZ9+Pivot_sourcedata_Test_WW!AZ9</f>
        <v>951116.09349999914</v>
      </c>
      <c r="BA9" s="54">
        <f>'Pivot_sourcedata_K&amp;M_WW'!BA9+Pivot_sourcedata_Test_WW!BA9</f>
        <v>309748.71675000025</v>
      </c>
      <c r="BB9" s="54">
        <f>'Pivot_sourcedata_K&amp;M_WW'!BB9+Pivot_sourcedata_Test_WW!BB9</f>
        <v>115974.08624999998</v>
      </c>
      <c r="BC9" s="54">
        <f>'Pivot_sourcedata_K&amp;M_WW'!BC9+Pivot_sourcedata_Test_WW!BC9</f>
        <v>285725.86350000004</v>
      </c>
      <c r="BD9" s="54">
        <f>'Pivot_sourcedata_K&amp;M_WW'!BD9+Pivot_sourcedata_Test_WW!BD9</f>
        <v>292668.4652499996</v>
      </c>
      <c r="BE9" s="54">
        <f>'Pivot_sourcedata_K&amp;M_WW'!BE9+Pivot_sourcedata_Test_WW!BE9</f>
        <v>205953.73175000009</v>
      </c>
      <c r="BF9" s="54">
        <f>'Pivot_sourcedata_K&amp;M_WW'!BF9+Pivot_sourcedata_Test_WW!BF9</f>
        <v>216471.84099999984</v>
      </c>
      <c r="BG9" s="54">
        <f>'Pivot_sourcedata_K&amp;M_WW'!BG9+Pivot_sourcedata_Test_WW!BG9</f>
        <v>199792.84624999992</v>
      </c>
      <c r="BH9" s="54">
        <f>'Pivot_sourcedata_K&amp;M_WW'!BH9+Pivot_sourcedata_Test_WW!BH9</f>
        <v>181489.79024999987</v>
      </c>
      <c r="BI9" s="54">
        <f>'Pivot_sourcedata_K&amp;M_WW'!BI9+Pivot_sourcedata_Test_WW!BI9</f>
        <v>85390.987000000008</v>
      </c>
      <c r="BJ9" s="54">
        <f>'Pivot_sourcedata_K&amp;M_WW'!BJ9+Pivot_sourcedata_Test_WW!BJ9</f>
        <v>169109.69674999994</v>
      </c>
      <c r="BK9" s="54">
        <f>'Pivot_sourcedata_K&amp;M_WW'!BK9+Pivot_sourcedata_Test_WW!BK9</f>
        <v>368155.01049999963</v>
      </c>
      <c r="BL9" s="54">
        <f>'Pivot_sourcedata_K&amp;M_WW'!BL9+Pivot_sourcedata_Test_WW!BL9</f>
        <v>117117.02274999993</v>
      </c>
      <c r="BM9" s="54">
        <f>'Pivot_sourcedata_K&amp;M_WW'!BM9+Pivot_sourcedata_Test_WW!BM9</f>
        <v>304729.98874999996</v>
      </c>
      <c r="BN9" s="54">
        <f>'Pivot_sourcedata_K&amp;M_WW'!BN9+Pivot_sourcedata_Test_WW!BN9</f>
        <v>508139.49624999956</v>
      </c>
      <c r="BO9" s="54">
        <f>'Pivot_sourcedata_K&amp;M_WW'!BO9+Pivot_sourcedata_Test_WW!BO9</f>
        <v>219246.12649999995</v>
      </c>
      <c r="BP9" s="54">
        <f>'Pivot_sourcedata_K&amp;M_WW'!BP9+Pivot_sourcedata_Test_WW!BP9</f>
        <v>320644.47700000025</v>
      </c>
      <c r="BQ9" s="54">
        <f>'Pivot_sourcedata_K&amp;M_WW'!BQ9+Pivot_sourcedata_Test_WW!BQ9</f>
        <v>238166.70399999994</v>
      </c>
      <c r="BR9" s="54">
        <f>'Pivot_sourcedata_K&amp;M_WW'!BR9+Pivot_sourcedata_Test_WW!BR9</f>
        <v>48546.459999999977</v>
      </c>
      <c r="BS9" s="54">
        <f>'Pivot_sourcedata_K&amp;M_WW'!BS9+Pivot_sourcedata_Test_WW!BS9</f>
        <v>274064.03874999995</v>
      </c>
      <c r="BT9" s="54">
        <f>'Pivot_sourcedata_K&amp;M_WW'!BT9+Pivot_sourcedata_Test_WW!BT9</f>
        <v>166215.88599999997</v>
      </c>
      <c r="BU9" s="54">
        <f>'Pivot_sourcedata_K&amp;M_WW'!BU9+Pivot_sourcedata_Test_WW!BU9</f>
        <v>325120.29324999964</v>
      </c>
      <c r="BV9" s="54">
        <f>'Pivot_sourcedata_K&amp;M_WW'!BV9+Pivot_sourcedata_Test_WW!BV9</f>
        <v>106158.54274999989</v>
      </c>
      <c r="BW9" s="54">
        <f>'Pivot_sourcedata_K&amp;M_WW'!BW9+Pivot_sourcedata_Test_WW!BW9</f>
        <v>0</v>
      </c>
      <c r="BX9" s="54">
        <f>'Pivot_sourcedata_K&amp;M_WW'!BX9+Pivot_sourcedata_Test_WW!BX9</f>
        <v>0</v>
      </c>
      <c r="BY9" s="54">
        <f>'Pivot_sourcedata_K&amp;M_WW'!BY9+Pivot_sourcedata_Test_WW!BY9</f>
        <v>0</v>
      </c>
      <c r="BZ9" s="54">
        <f>'Pivot_sourcedata_K&amp;M_WW'!BZ9+Pivot_sourcedata_Test_WW!BZ9</f>
        <v>0</v>
      </c>
      <c r="CA9" s="54">
        <f>'Pivot_sourcedata_K&amp;M_WW'!CA9+Pivot_sourcedata_Test_WW!CA9</f>
        <v>0</v>
      </c>
      <c r="CB9" s="54">
        <f>'Pivot_sourcedata_K&amp;M_WW'!CB9+Pivot_sourcedata_Test_WW!CB9</f>
        <v>0</v>
      </c>
      <c r="CC9" s="54">
        <f>'Pivot_sourcedata_K&amp;M_WW'!CC9+Pivot_sourcedata_Test_WW!CC9</f>
        <v>0</v>
      </c>
      <c r="CD9" s="54">
        <f>'Pivot_sourcedata_K&amp;M_WW'!CD9+Pivot_sourcedata_Test_WW!CD9</f>
        <v>0</v>
      </c>
      <c r="CE9" s="54">
        <f>'Pivot_sourcedata_K&amp;M_WW'!CE9+Pivot_sourcedata_Test_WW!CE9</f>
        <v>0</v>
      </c>
      <c r="CF9" s="54">
        <f>'Pivot_sourcedata_K&amp;M_WW'!CF9+Pivot_sourcedata_Test_WW!CF9</f>
        <v>0</v>
      </c>
      <c r="CG9" s="54">
        <f>'Pivot_sourcedata_K&amp;M_WW'!CG9+Pivot_sourcedata_Test_WW!CG9</f>
        <v>0</v>
      </c>
      <c r="CH9" s="54">
        <f>'Pivot_sourcedata_K&amp;M_WW'!CH9+Pivot_sourcedata_Test_WW!CH9</f>
        <v>0</v>
      </c>
      <c r="CI9" s="54">
        <f>'Pivot_sourcedata_K&amp;M_WW'!CI9+Pivot_sourcedata_Test_WW!CI9</f>
        <v>0</v>
      </c>
      <c r="CJ9" s="54">
        <f>'Pivot_sourcedata_K&amp;M_WW'!CJ9+Pivot_sourcedata_Test_WW!CJ9</f>
        <v>0</v>
      </c>
      <c r="CK9" s="54">
        <f>'Pivot_sourcedata_K&amp;M_WW'!CK9+Pivot_sourcedata_Test_WW!CK9</f>
        <v>0</v>
      </c>
      <c r="CL9" s="323">
        <f>SUM(D9:CK9)</f>
        <v>28167897.582249995</v>
      </c>
    </row>
    <row r="10" spans="1:90" x14ac:dyDescent="0.25">
      <c r="A10" s="107">
        <v>2</v>
      </c>
      <c r="B10" s="107">
        <v>5004</v>
      </c>
      <c r="C10" s="106" t="s">
        <v>177</v>
      </c>
      <c r="D10" s="54">
        <f>'Pivot_sourcedata_K&amp;M_WW'!D10+Pivot_sourcedata_Test_WW!D10</f>
        <v>0</v>
      </c>
      <c r="E10" s="54">
        <f>'Pivot_sourcedata_K&amp;M_WW'!E10+Pivot_sourcedata_Test_WW!E10</f>
        <v>0</v>
      </c>
      <c r="F10" s="54">
        <f>'Pivot_sourcedata_K&amp;M_WW'!F10+Pivot_sourcedata_Test_WW!F10</f>
        <v>0</v>
      </c>
      <c r="G10" s="54">
        <f>'Pivot_sourcedata_K&amp;M_WW'!G10+Pivot_sourcedata_Test_WW!G10</f>
        <v>0</v>
      </c>
      <c r="H10" s="54">
        <f>'Pivot_sourcedata_K&amp;M_WW'!H10+Pivot_sourcedata_Test_WW!H10</f>
        <v>0</v>
      </c>
      <c r="I10" s="54">
        <f>'Pivot_sourcedata_K&amp;M_WW'!I10+Pivot_sourcedata_Test_WW!I10</f>
        <v>0</v>
      </c>
      <c r="J10" s="54">
        <f>'Pivot_sourcedata_K&amp;M_WW'!J10+Pivot_sourcedata_Test_WW!J10</f>
        <v>17647.045750000005</v>
      </c>
      <c r="K10" s="54">
        <f>'Pivot_sourcedata_K&amp;M_WW'!K10+Pivot_sourcedata_Test_WW!K10</f>
        <v>0</v>
      </c>
      <c r="L10" s="54">
        <f>'Pivot_sourcedata_K&amp;M_WW'!L10+Pivot_sourcedata_Test_WW!L10</f>
        <v>0</v>
      </c>
      <c r="M10" s="54">
        <f>'Pivot_sourcedata_K&amp;M_WW'!M10+Pivot_sourcedata_Test_WW!M10</f>
        <v>1007.2367499999995</v>
      </c>
      <c r="N10" s="54">
        <f>'Pivot_sourcedata_K&amp;M_WW'!N10+Pivot_sourcedata_Test_WW!N10</f>
        <v>63.170750000000005</v>
      </c>
      <c r="O10" s="54">
        <f>'Pivot_sourcedata_K&amp;M_WW'!O10+Pivot_sourcedata_Test_WW!O10</f>
        <v>0</v>
      </c>
      <c r="P10" s="54">
        <f>'Pivot_sourcedata_K&amp;M_WW'!P10+Pivot_sourcedata_Test_WW!P10</f>
        <v>0</v>
      </c>
      <c r="Q10" s="54">
        <f>'Pivot_sourcedata_K&amp;M_WW'!Q10+Pivot_sourcedata_Test_WW!Q10</f>
        <v>12461.34525</v>
      </c>
      <c r="R10" s="54">
        <f>'Pivot_sourcedata_K&amp;M_WW'!R10+Pivot_sourcedata_Test_WW!R10</f>
        <v>0</v>
      </c>
      <c r="S10" s="54">
        <f>'Pivot_sourcedata_K&amp;M_WW'!S10+Pivot_sourcedata_Test_WW!S10</f>
        <v>0</v>
      </c>
      <c r="T10" s="54">
        <f>'Pivot_sourcedata_K&amp;M_WW'!T10+Pivot_sourcedata_Test_WW!T10</f>
        <v>329.03524999999985</v>
      </c>
      <c r="U10" s="54">
        <f>'Pivot_sourcedata_K&amp;M_WW'!U10+Pivot_sourcedata_Test_WW!U10</f>
        <v>41.461249999999978</v>
      </c>
      <c r="V10" s="54">
        <f>'Pivot_sourcedata_K&amp;M_WW'!V10+Pivot_sourcedata_Test_WW!V10</f>
        <v>0</v>
      </c>
      <c r="W10" s="54">
        <f>'Pivot_sourcedata_K&amp;M_WW'!W10+Pivot_sourcedata_Test_WW!W10</f>
        <v>0</v>
      </c>
      <c r="X10" s="54">
        <f>'Pivot_sourcedata_K&amp;M_WW'!X10+Pivot_sourcedata_Test_WW!X10</f>
        <v>16059.802500000007</v>
      </c>
      <c r="Y10" s="54">
        <f>'Pivot_sourcedata_K&amp;M_WW'!Y10+Pivot_sourcedata_Test_WW!Y10</f>
        <v>0</v>
      </c>
      <c r="Z10" s="54">
        <f>'Pivot_sourcedata_K&amp;M_WW'!Z10+Pivot_sourcedata_Test_WW!Z10</f>
        <v>0</v>
      </c>
      <c r="AA10" s="54">
        <f>'Pivot_sourcedata_K&amp;M_WW'!AA10+Pivot_sourcedata_Test_WW!AA10</f>
        <v>793.50375000000008</v>
      </c>
      <c r="AB10" s="54">
        <f>'Pivot_sourcedata_K&amp;M_WW'!AB10+Pivot_sourcedata_Test_WW!AB10</f>
        <v>3610.7162500000104</v>
      </c>
      <c r="AC10" s="54">
        <f>'Pivot_sourcedata_K&amp;M_WW'!AC10+Pivot_sourcedata_Test_WW!AC10</f>
        <v>0</v>
      </c>
      <c r="AD10" s="54">
        <f>'Pivot_sourcedata_K&amp;M_WW'!AD10+Pivot_sourcedata_Test_WW!AD10</f>
        <v>0</v>
      </c>
      <c r="AE10" s="54">
        <f>'Pivot_sourcedata_K&amp;M_WW'!AE10+Pivot_sourcedata_Test_WW!AE10</f>
        <v>0</v>
      </c>
      <c r="AF10" s="54">
        <f>'Pivot_sourcedata_K&amp;M_WW'!AF10+Pivot_sourcedata_Test_WW!AF10</f>
        <v>0</v>
      </c>
      <c r="AG10" s="54">
        <f>'Pivot_sourcedata_K&amp;M_WW'!AG10+Pivot_sourcedata_Test_WW!AG10</f>
        <v>0</v>
      </c>
      <c r="AH10" s="54">
        <f>'Pivot_sourcedata_K&amp;M_WW'!AH10+Pivot_sourcedata_Test_WW!AH10</f>
        <v>4027.8297499999999</v>
      </c>
      <c r="AI10" s="54">
        <f>'Pivot_sourcedata_K&amp;M_WW'!AI10+Pivot_sourcedata_Test_WW!AI10</f>
        <v>0</v>
      </c>
      <c r="AJ10" s="54">
        <f>'Pivot_sourcedata_K&amp;M_WW'!AJ10+Pivot_sourcedata_Test_WW!AJ10</f>
        <v>0</v>
      </c>
      <c r="AK10" s="54">
        <f>'Pivot_sourcedata_K&amp;M_WW'!AK10+Pivot_sourcedata_Test_WW!AK10</f>
        <v>0</v>
      </c>
      <c r="AL10" s="54">
        <f>'Pivot_sourcedata_K&amp;M_WW'!AL10+Pivot_sourcedata_Test_WW!AL10</f>
        <v>4414.0395000000017</v>
      </c>
      <c r="AM10" s="54">
        <f>'Pivot_sourcedata_K&amp;M_WW'!AM10+Pivot_sourcedata_Test_WW!AM10</f>
        <v>0</v>
      </c>
      <c r="AN10" s="54">
        <f>'Pivot_sourcedata_K&amp;M_WW'!AN10+Pivot_sourcedata_Test_WW!AN10</f>
        <v>0</v>
      </c>
      <c r="AO10" s="54">
        <f>'Pivot_sourcedata_K&amp;M_WW'!AO10+Pivot_sourcedata_Test_WW!AO10</f>
        <v>0</v>
      </c>
      <c r="AP10" s="54">
        <f>'Pivot_sourcedata_K&amp;M_WW'!AP10+Pivot_sourcedata_Test_WW!AP10</f>
        <v>0</v>
      </c>
      <c r="AQ10" s="54">
        <f>'Pivot_sourcedata_K&amp;M_WW'!AQ10+Pivot_sourcedata_Test_WW!AQ10</f>
        <v>0</v>
      </c>
      <c r="AR10" s="54">
        <f>'Pivot_sourcedata_K&amp;M_WW'!AR10+Pivot_sourcedata_Test_WW!AR10</f>
        <v>0</v>
      </c>
      <c r="AS10" s="54">
        <f>'Pivot_sourcedata_K&amp;M_WW'!AS10+Pivot_sourcedata_Test_WW!AS10</f>
        <v>0</v>
      </c>
      <c r="AT10" s="54">
        <f>'Pivot_sourcedata_K&amp;M_WW'!AT10+Pivot_sourcedata_Test_WW!AT10</f>
        <v>0</v>
      </c>
      <c r="AU10" s="54">
        <f>'Pivot_sourcedata_K&amp;M_WW'!AU10+Pivot_sourcedata_Test_WW!AU10</f>
        <v>0</v>
      </c>
      <c r="AV10" s="54">
        <f>'Pivot_sourcedata_K&amp;M_WW'!AV10+Pivot_sourcedata_Test_WW!AV10</f>
        <v>0</v>
      </c>
      <c r="AW10" s="54">
        <f>'Pivot_sourcedata_K&amp;M_WW'!AW10+Pivot_sourcedata_Test_WW!AW10</f>
        <v>0</v>
      </c>
      <c r="AX10" s="54">
        <f>'Pivot_sourcedata_K&amp;M_WW'!AX10+Pivot_sourcedata_Test_WW!AX10</f>
        <v>86.714999999999975</v>
      </c>
      <c r="AY10" s="54">
        <f>'Pivot_sourcedata_K&amp;M_WW'!AY10+Pivot_sourcedata_Test_WW!AY10</f>
        <v>106.84599999999999</v>
      </c>
      <c r="AZ10" s="54">
        <f>'Pivot_sourcedata_K&amp;M_WW'!AZ10+Pivot_sourcedata_Test_WW!AZ10</f>
        <v>6424.0542500000092</v>
      </c>
      <c r="BA10" s="54">
        <f>'Pivot_sourcedata_K&amp;M_WW'!BA10+Pivot_sourcedata_Test_WW!BA10</f>
        <v>0</v>
      </c>
      <c r="BB10" s="54">
        <f>'Pivot_sourcedata_K&amp;M_WW'!BB10+Pivot_sourcedata_Test_WW!BB10</f>
        <v>0</v>
      </c>
      <c r="BC10" s="54">
        <f>'Pivot_sourcedata_K&amp;M_WW'!BC10+Pivot_sourcedata_Test_WW!BC10</f>
        <v>0</v>
      </c>
      <c r="BD10" s="54">
        <f>'Pivot_sourcedata_K&amp;M_WW'!BD10+Pivot_sourcedata_Test_WW!BD10</f>
        <v>0</v>
      </c>
      <c r="BE10" s="54">
        <f>'Pivot_sourcedata_K&amp;M_WW'!BE10+Pivot_sourcedata_Test_WW!BE10</f>
        <v>0</v>
      </c>
      <c r="BF10" s="54">
        <f>'Pivot_sourcedata_K&amp;M_WW'!BF10+Pivot_sourcedata_Test_WW!BF10</f>
        <v>0</v>
      </c>
      <c r="BG10" s="54">
        <f>'Pivot_sourcedata_K&amp;M_WW'!BG10+Pivot_sourcedata_Test_WW!BG10</f>
        <v>0</v>
      </c>
      <c r="BH10" s="54">
        <f>'Pivot_sourcedata_K&amp;M_WW'!BH10+Pivot_sourcedata_Test_WW!BH10</f>
        <v>0</v>
      </c>
      <c r="BI10" s="54">
        <f>'Pivot_sourcedata_K&amp;M_WW'!BI10+Pivot_sourcedata_Test_WW!BI10</f>
        <v>0</v>
      </c>
      <c r="BJ10" s="54">
        <f>'Pivot_sourcedata_K&amp;M_WW'!BJ10+Pivot_sourcedata_Test_WW!BJ10</f>
        <v>0</v>
      </c>
      <c r="BK10" s="54">
        <f>'Pivot_sourcedata_K&amp;M_WW'!BK10+Pivot_sourcedata_Test_WW!BK10</f>
        <v>0</v>
      </c>
      <c r="BL10" s="54">
        <f>'Pivot_sourcedata_K&amp;M_WW'!BL10+Pivot_sourcedata_Test_WW!BL10</f>
        <v>0</v>
      </c>
      <c r="BM10" s="54">
        <f>'Pivot_sourcedata_K&amp;M_WW'!BM10+Pivot_sourcedata_Test_WW!BM10</f>
        <v>0</v>
      </c>
      <c r="BN10" s="54">
        <f>'Pivot_sourcedata_K&amp;M_WW'!BN10+Pivot_sourcedata_Test_WW!BN10</f>
        <v>0</v>
      </c>
      <c r="BO10" s="54">
        <f>'Pivot_sourcedata_K&amp;M_WW'!BO10+Pivot_sourcedata_Test_WW!BO10</f>
        <v>0</v>
      </c>
      <c r="BP10" s="54">
        <f>'Pivot_sourcedata_K&amp;M_WW'!BP10+Pivot_sourcedata_Test_WW!BP10</f>
        <v>0</v>
      </c>
      <c r="BQ10" s="54">
        <f>'Pivot_sourcedata_K&amp;M_WW'!BQ10+Pivot_sourcedata_Test_WW!BQ10</f>
        <v>0</v>
      </c>
      <c r="BR10" s="54">
        <f>'Pivot_sourcedata_K&amp;M_WW'!BR10+Pivot_sourcedata_Test_WW!BR10</f>
        <v>0</v>
      </c>
      <c r="BS10" s="54">
        <f>'Pivot_sourcedata_K&amp;M_WW'!BS10+Pivot_sourcedata_Test_WW!BS10</f>
        <v>0</v>
      </c>
      <c r="BT10" s="54">
        <f>'Pivot_sourcedata_K&amp;M_WW'!BT10+Pivot_sourcedata_Test_WW!BT10</f>
        <v>0</v>
      </c>
      <c r="BU10" s="54">
        <f>'Pivot_sourcedata_K&amp;M_WW'!BU10+Pivot_sourcedata_Test_WW!BU10</f>
        <v>0</v>
      </c>
      <c r="BV10" s="54">
        <f>'Pivot_sourcedata_K&amp;M_WW'!BV10+Pivot_sourcedata_Test_WW!BV10</f>
        <v>0</v>
      </c>
      <c r="BW10" s="54">
        <f>'Pivot_sourcedata_K&amp;M_WW'!BW10+Pivot_sourcedata_Test_WW!BW10</f>
        <v>0</v>
      </c>
      <c r="BX10" s="54">
        <f>'Pivot_sourcedata_K&amp;M_WW'!BX10+Pivot_sourcedata_Test_WW!BX10</f>
        <v>0</v>
      </c>
      <c r="BY10" s="54">
        <f>'Pivot_sourcedata_K&amp;M_WW'!BY10+Pivot_sourcedata_Test_WW!BY10</f>
        <v>0</v>
      </c>
      <c r="BZ10" s="54">
        <f>'Pivot_sourcedata_K&amp;M_WW'!BZ10+Pivot_sourcedata_Test_WW!BZ10</f>
        <v>0</v>
      </c>
      <c r="CA10" s="54">
        <f>'Pivot_sourcedata_K&amp;M_WW'!CA10+Pivot_sourcedata_Test_WW!CA10</f>
        <v>0</v>
      </c>
      <c r="CB10" s="54">
        <f>'Pivot_sourcedata_K&amp;M_WW'!CB10+Pivot_sourcedata_Test_WW!CB10</f>
        <v>0</v>
      </c>
      <c r="CC10" s="54">
        <f>'Pivot_sourcedata_K&amp;M_WW'!CC10+Pivot_sourcedata_Test_WW!CC10</f>
        <v>0</v>
      </c>
      <c r="CD10" s="54">
        <f>'Pivot_sourcedata_K&amp;M_WW'!CD10+Pivot_sourcedata_Test_WW!CD10</f>
        <v>0</v>
      </c>
      <c r="CE10" s="54">
        <f>'Pivot_sourcedata_K&amp;M_WW'!CE10+Pivot_sourcedata_Test_WW!CE10</f>
        <v>0</v>
      </c>
      <c r="CF10" s="54">
        <f>'Pivot_sourcedata_K&amp;M_WW'!CF10+Pivot_sourcedata_Test_WW!CF10</f>
        <v>0</v>
      </c>
      <c r="CG10" s="54">
        <f>'Pivot_sourcedata_K&amp;M_WW'!CG10+Pivot_sourcedata_Test_WW!CG10</f>
        <v>0</v>
      </c>
      <c r="CH10" s="54">
        <f>'Pivot_sourcedata_K&amp;M_WW'!CH10+Pivot_sourcedata_Test_WW!CH10</f>
        <v>0</v>
      </c>
      <c r="CI10" s="54">
        <f>'Pivot_sourcedata_K&amp;M_WW'!CI10+Pivot_sourcedata_Test_WW!CI10</f>
        <v>0</v>
      </c>
      <c r="CJ10" s="54">
        <f>'Pivot_sourcedata_K&amp;M_WW'!CJ10+Pivot_sourcedata_Test_WW!CJ10</f>
        <v>0</v>
      </c>
      <c r="CK10" s="54">
        <f>'Pivot_sourcedata_K&amp;M_WW'!CK10+Pivot_sourcedata_Test_WW!CK10</f>
        <v>0</v>
      </c>
      <c r="CL10" s="323">
        <f t="shared" ref="CL10:CL73" si="0">SUM(D10:CK10)</f>
        <v>67072.802000000025</v>
      </c>
    </row>
    <row r="11" spans="1:90" x14ac:dyDescent="0.25">
      <c r="A11" s="107">
        <v>3</v>
      </c>
      <c r="B11" s="107">
        <v>5005</v>
      </c>
      <c r="C11" s="106" t="s">
        <v>178</v>
      </c>
      <c r="D11" s="54">
        <f>'Pivot_sourcedata_K&amp;M_WW'!D11+Pivot_sourcedata_Test_WW!D11</f>
        <v>0</v>
      </c>
      <c r="E11" s="54">
        <f>'Pivot_sourcedata_K&amp;M_WW'!E11+Pivot_sourcedata_Test_WW!E11</f>
        <v>2635.7772500000005</v>
      </c>
      <c r="F11" s="54">
        <f>'Pivot_sourcedata_K&amp;M_WW'!F11+Pivot_sourcedata_Test_WW!F11</f>
        <v>0</v>
      </c>
      <c r="G11" s="54">
        <f>'Pivot_sourcedata_K&amp;M_WW'!G11+Pivot_sourcedata_Test_WW!G11</f>
        <v>9.2249999999999999E-2</v>
      </c>
      <c r="H11" s="54">
        <f>'Pivot_sourcedata_K&amp;M_WW'!H11+Pivot_sourcedata_Test_WW!H11</f>
        <v>80.759750000000011</v>
      </c>
      <c r="I11" s="54">
        <f>'Pivot_sourcedata_K&amp;M_WW'!I11+Pivot_sourcedata_Test_WW!I11</f>
        <v>0</v>
      </c>
      <c r="J11" s="54">
        <f>'Pivot_sourcedata_K&amp;M_WW'!J11+Pivot_sourcedata_Test_WW!J11</f>
        <v>280227.78400000028</v>
      </c>
      <c r="K11" s="54">
        <f>'Pivot_sourcedata_K&amp;M_WW'!K11+Pivot_sourcedata_Test_WW!K11</f>
        <v>0</v>
      </c>
      <c r="L11" s="54">
        <f>'Pivot_sourcedata_K&amp;M_WW'!L11+Pivot_sourcedata_Test_WW!L11</f>
        <v>0</v>
      </c>
      <c r="M11" s="54">
        <f>'Pivot_sourcedata_K&amp;M_WW'!M11+Pivot_sourcedata_Test_WW!M11</f>
        <v>50234.071250000052</v>
      </c>
      <c r="N11" s="54">
        <f>'Pivot_sourcedata_K&amp;M_WW'!N11+Pivot_sourcedata_Test_WW!N11</f>
        <v>5497.7515000000012</v>
      </c>
      <c r="O11" s="54">
        <f>'Pivot_sourcedata_K&amp;M_WW'!O11+Pivot_sourcedata_Test_WW!O11</f>
        <v>0</v>
      </c>
      <c r="P11" s="54">
        <f>'Pivot_sourcedata_K&amp;M_WW'!P11+Pivot_sourcedata_Test_WW!P11</f>
        <v>0</v>
      </c>
      <c r="Q11" s="54">
        <f>'Pivot_sourcedata_K&amp;M_WW'!Q11+Pivot_sourcedata_Test_WW!Q11</f>
        <v>149331.87075</v>
      </c>
      <c r="R11" s="54">
        <f>'Pivot_sourcedata_K&amp;M_WW'!R11+Pivot_sourcedata_Test_WW!R11</f>
        <v>0</v>
      </c>
      <c r="S11" s="54">
        <f>'Pivot_sourcedata_K&amp;M_WW'!S11+Pivot_sourcedata_Test_WW!S11</f>
        <v>0</v>
      </c>
      <c r="T11" s="54">
        <f>'Pivot_sourcedata_K&amp;M_WW'!T11+Pivot_sourcedata_Test_WW!T11</f>
        <v>11644.871249999995</v>
      </c>
      <c r="U11" s="54">
        <f>'Pivot_sourcedata_K&amp;M_WW'!U11+Pivot_sourcedata_Test_WW!U11</f>
        <v>35312.551750000006</v>
      </c>
      <c r="V11" s="54">
        <f>'Pivot_sourcedata_K&amp;M_WW'!V11+Pivot_sourcedata_Test_WW!V11</f>
        <v>11456.896500000006</v>
      </c>
      <c r="W11" s="54">
        <f>'Pivot_sourcedata_K&amp;M_WW'!W11+Pivot_sourcedata_Test_WW!W11</f>
        <v>12830.581000000002</v>
      </c>
      <c r="X11" s="54">
        <f>'Pivot_sourcedata_K&amp;M_WW'!X11+Pivot_sourcedata_Test_WW!X11</f>
        <v>228746.88224999982</v>
      </c>
      <c r="Y11" s="54">
        <f>'Pivot_sourcedata_K&amp;M_WW'!Y11+Pivot_sourcedata_Test_WW!Y11</f>
        <v>0</v>
      </c>
      <c r="Z11" s="54">
        <f>'Pivot_sourcedata_K&amp;M_WW'!Z11+Pivot_sourcedata_Test_WW!Z11</f>
        <v>0</v>
      </c>
      <c r="AA11" s="54">
        <f>'Pivot_sourcedata_K&amp;M_WW'!AA11+Pivot_sourcedata_Test_WW!AA11</f>
        <v>41895.552749999973</v>
      </c>
      <c r="AB11" s="54">
        <f>'Pivot_sourcedata_K&amp;M_WW'!AB11+Pivot_sourcedata_Test_WW!AB11</f>
        <v>299892.4500000003</v>
      </c>
      <c r="AC11" s="54">
        <f>'Pivot_sourcedata_K&amp;M_WW'!AC11+Pivot_sourcedata_Test_WW!AC11</f>
        <v>0</v>
      </c>
      <c r="AD11" s="54">
        <f>'Pivot_sourcedata_K&amp;M_WW'!AD11+Pivot_sourcedata_Test_WW!AD11</f>
        <v>59530.329249999995</v>
      </c>
      <c r="AE11" s="54">
        <f>'Pivot_sourcedata_K&amp;M_WW'!AE11+Pivot_sourcedata_Test_WW!AE11</f>
        <v>73293.639749999988</v>
      </c>
      <c r="AF11" s="54">
        <f>'Pivot_sourcedata_K&amp;M_WW'!AF11+Pivot_sourcedata_Test_WW!AF11</f>
        <v>0</v>
      </c>
      <c r="AG11" s="54">
        <f>'Pivot_sourcedata_K&amp;M_WW'!AG11+Pivot_sourcedata_Test_WW!AG11</f>
        <v>26994.04125000002</v>
      </c>
      <c r="AH11" s="54">
        <f>'Pivot_sourcedata_K&amp;M_WW'!AH11+Pivot_sourcedata_Test_WW!AH11</f>
        <v>43850.781249999964</v>
      </c>
      <c r="AI11" s="54">
        <f>'Pivot_sourcedata_K&amp;M_WW'!AI11+Pivot_sourcedata_Test_WW!AI11</f>
        <v>995.74649999999997</v>
      </c>
      <c r="AJ11" s="54">
        <f>'Pivot_sourcedata_K&amp;M_WW'!AJ11+Pivot_sourcedata_Test_WW!AJ11</f>
        <v>1146.3805</v>
      </c>
      <c r="AK11" s="54">
        <f>'Pivot_sourcedata_K&amp;M_WW'!AK11+Pivot_sourcedata_Test_WW!AK11</f>
        <v>9303.5867500000077</v>
      </c>
      <c r="AL11" s="54">
        <f>'Pivot_sourcedata_K&amp;M_WW'!AL11+Pivot_sourcedata_Test_WW!AL11</f>
        <v>308601.29075000016</v>
      </c>
      <c r="AM11" s="54">
        <f>'Pivot_sourcedata_K&amp;M_WW'!AM11+Pivot_sourcedata_Test_WW!AM11</f>
        <v>0</v>
      </c>
      <c r="AN11" s="54">
        <f>'Pivot_sourcedata_K&amp;M_WW'!AN11+Pivot_sourcedata_Test_WW!AN11</f>
        <v>17508.722000000002</v>
      </c>
      <c r="AO11" s="54">
        <f>'Pivot_sourcedata_K&amp;M_WW'!AO11+Pivot_sourcedata_Test_WW!AO11</f>
        <v>55916.917250000071</v>
      </c>
      <c r="AP11" s="54">
        <f>'Pivot_sourcedata_K&amp;M_WW'!AP11+Pivot_sourcedata_Test_WW!AP11</f>
        <v>5192.0452500000001</v>
      </c>
      <c r="AQ11" s="54">
        <f>'Pivot_sourcedata_K&amp;M_WW'!AQ11+Pivot_sourcedata_Test_WW!AQ11</f>
        <v>17072.195000000003</v>
      </c>
      <c r="AR11" s="54">
        <f>'Pivot_sourcedata_K&amp;M_WW'!AR11+Pivot_sourcedata_Test_WW!AR11</f>
        <v>1475.4465</v>
      </c>
      <c r="AS11" s="54">
        <f>'Pivot_sourcedata_K&amp;M_WW'!AS11+Pivot_sourcedata_Test_WW!AS11</f>
        <v>0</v>
      </c>
      <c r="AT11" s="54">
        <f>'Pivot_sourcedata_K&amp;M_WW'!AT11+Pivot_sourcedata_Test_WW!AT11</f>
        <v>20.705000000000002</v>
      </c>
      <c r="AU11" s="54">
        <f>'Pivot_sourcedata_K&amp;M_WW'!AU11+Pivot_sourcedata_Test_WW!AU11</f>
        <v>0</v>
      </c>
      <c r="AV11" s="54">
        <f>'Pivot_sourcedata_K&amp;M_WW'!AV11+Pivot_sourcedata_Test_WW!AV11</f>
        <v>0</v>
      </c>
      <c r="AW11" s="54">
        <f>'Pivot_sourcedata_K&amp;M_WW'!AW11+Pivot_sourcedata_Test_WW!AW11</f>
        <v>3888.92175</v>
      </c>
      <c r="AX11" s="54">
        <f>'Pivot_sourcedata_K&amp;M_WW'!AX11+Pivot_sourcedata_Test_WW!AX11</f>
        <v>153997.98850000001</v>
      </c>
      <c r="AY11" s="54">
        <f>'Pivot_sourcedata_K&amp;M_WW'!AY11+Pivot_sourcedata_Test_WW!AY11</f>
        <v>45202.909999999967</v>
      </c>
      <c r="AZ11" s="54">
        <f>'Pivot_sourcedata_K&amp;M_WW'!AZ11+Pivot_sourcedata_Test_WW!AZ11</f>
        <v>223660.26849999983</v>
      </c>
      <c r="BA11" s="54">
        <f>'Pivot_sourcedata_K&amp;M_WW'!BA11+Pivot_sourcedata_Test_WW!BA11</f>
        <v>0</v>
      </c>
      <c r="BB11" s="54">
        <f>'Pivot_sourcedata_K&amp;M_WW'!BB11+Pivot_sourcedata_Test_WW!BB11</f>
        <v>0</v>
      </c>
      <c r="BC11" s="54">
        <f>'Pivot_sourcedata_K&amp;M_WW'!BC11+Pivot_sourcedata_Test_WW!BC11</f>
        <v>147.74349999999998</v>
      </c>
      <c r="BD11" s="54">
        <f>'Pivot_sourcedata_K&amp;M_WW'!BD11+Pivot_sourcedata_Test_WW!BD11</f>
        <v>0</v>
      </c>
      <c r="BE11" s="54">
        <f>'Pivot_sourcedata_K&amp;M_WW'!BE11+Pivot_sourcedata_Test_WW!BE11</f>
        <v>177.30449999999999</v>
      </c>
      <c r="BF11" s="54">
        <f>'Pivot_sourcedata_K&amp;M_WW'!BF11+Pivot_sourcedata_Test_WW!BF11</f>
        <v>0</v>
      </c>
      <c r="BG11" s="54">
        <f>'Pivot_sourcedata_K&amp;M_WW'!BG11+Pivot_sourcedata_Test_WW!BG11</f>
        <v>895.94224999999994</v>
      </c>
      <c r="BH11" s="54">
        <f>'Pivot_sourcedata_K&amp;M_WW'!BH11+Pivot_sourcedata_Test_WW!BH11</f>
        <v>351.00099999999998</v>
      </c>
      <c r="BI11" s="54">
        <f>'Pivot_sourcedata_K&amp;M_WW'!BI11+Pivot_sourcedata_Test_WW!BI11</f>
        <v>0</v>
      </c>
      <c r="BJ11" s="54">
        <f>'Pivot_sourcedata_K&amp;M_WW'!BJ11+Pivot_sourcedata_Test_WW!BJ11</f>
        <v>0</v>
      </c>
      <c r="BK11" s="54">
        <f>'Pivot_sourcedata_K&amp;M_WW'!BK11+Pivot_sourcedata_Test_WW!BK11</f>
        <v>23.841499999999996</v>
      </c>
      <c r="BL11" s="54">
        <f>'Pivot_sourcedata_K&amp;M_WW'!BL11+Pivot_sourcedata_Test_WW!BL11</f>
        <v>6490.1975000000002</v>
      </c>
      <c r="BM11" s="54">
        <f>'Pivot_sourcedata_K&amp;M_WW'!BM11+Pivot_sourcedata_Test_WW!BM11</f>
        <v>425.10849999999994</v>
      </c>
      <c r="BN11" s="54">
        <f>'Pivot_sourcedata_K&amp;M_WW'!BN11+Pivot_sourcedata_Test_WW!BN11</f>
        <v>0</v>
      </c>
      <c r="BO11" s="54">
        <f>'Pivot_sourcedata_K&amp;M_WW'!BO11+Pivot_sourcedata_Test_WW!BO11</f>
        <v>1346.0607499999999</v>
      </c>
      <c r="BP11" s="54">
        <f>'Pivot_sourcedata_K&amp;M_WW'!BP11+Pivot_sourcedata_Test_WW!BP11</f>
        <v>4139.1857500000006</v>
      </c>
      <c r="BQ11" s="54">
        <f>'Pivot_sourcedata_K&amp;M_WW'!BQ11+Pivot_sourcedata_Test_WW!BQ11</f>
        <v>2.6855000000000002</v>
      </c>
      <c r="BR11" s="54">
        <f>'Pivot_sourcedata_K&amp;M_WW'!BR11+Pivot_sourcedata_Test_WW!BR11</f>
        <v>495.33125000000001</v>
      </c>
      <c r="BS11" s="54">
        <f>'Pivot_sourcedata_K&amp;M_WW'!BS11+Pivot_sourcedata_Test_WW!BS11</f>
        <v>3138.9805000000001</v>
      </c>
      <c r="BT11" s="54">
        <f>'Pivot_sourcedata_K&amp;M_WW'!BT11+Pivot_sourcedata_Test_WW!BT11</f>
        <v>3334.8887500000001</v>
      </c>
      <c r="BU11" s="54">
        <f>'Pivot_sourcedata_K&amp;M_WW'!BU11+Pivot_sourcedata_Test_WW!BU11</f>
        <v>13726.564250000003</v>
      </c>
      <c r="BV11" s="54">
        <f>'Pivot_sourcedata_K&amp;M_WW'!BV11+Pivot_sourcedata_Test_WW!BV11</f>
        <v>4745.094000000001</v>
      </c>
      <c r="BW11" s="54">
        <f>'Pivot_sourcedata_K&amp;M_WW'!BW11+Pivot_sourcedata_Test_WW!BW11</f>
        <v>0</v>
      </c>
      <c r="BX11" s="54">
        <f>'Pivot_sourcedata_K&amp;M_WW'!BX11+Pivot_sourcedata_Test_WW!BX11</f>
        <v>0</v>
      </c>
      <c r="BY11" s="54">
        <f>'Pivot_sourcedata_K&amp;M_WW'!BY11+Pivot_sourcedata_Test_WW!BY11</f>
        <v>0</v>
      </c>
      <c r="BZ11" s="54">
        <f>'Pivot_sourcedata_K&amp;M_WW'!BZ11+Pivot_sourcedata_Test_WW!BZ11</f>
        <v>0</v>
      </c>
      <c r="CA11" s="54">
        <f>'Pivot_sourcedata_K&amp;M_WW'!CA11+Pivot_sourcedata_Test_WW!CA11</f>
        <v>0</v>
      </c>
      <c r="CB11" s="54">
        <f>'Pivot_sourcedata_K&amp;M_WW'!CB11+Pivot_sourcedata_Test_WW!CB11</f>
        <v>0</v>
      </c>
      <c r="CC11" s="54">
        <f>'Pivot_sourcedata_K&amp;M_WW'!CC11+Pivot_sourcedata_Test_WW!CC11</f>
        <v>0</v>
      </c>
      <c r="CD11" s="54">
        <f>'Pivot_sourcedata_K&amp;M_WW'!CD11+Pivot_sourcedata_Test_WW!CD11</f>
        <v>0</v>
      </c>
      <c r="CE11" s="54">
        <f>'Pivot_sourcedata_K&amp;M_WW'!CE11+Pivot_sourcedata_Test_WW!CE11</f>
        <v>0</v>
      </c>
      <c r="CF11" s="54">
        <f>'Pivot_sourcedata_K&amp;M_WW'!CF11+Pivot_sourcedata_Test_WW!CF11</f>
        <v>0</v>
      </c>
      <c r="CG11" s="54">
        <f>'Pivot_sourcedata_K&amp;M_WW'!CG11+Pivot_sourcedata_Test_WW!CG11</f>
        <v>0</v>
      </c>
      <c r="CH11" s="54">
        <f>'Pivot_sourcedata_K&amp;M_WW'!CH11+Pivot_sourcedata_Test_WW!CH11</f>
        <v>0</v>
      </c>
      <c r="CI11" s="54">
        <f>'Pivot_sourcedata_K&amp;M_WW'!CI11+Pivot_sourcedata_Test_WW!CI11</f>
        <v>0</v>
      </c>
      <c r="CJ11" s="54">
        <f>'Pivot_sourcedata_K&amp;M_WW'!CJ11+Pivot_sourcedata_Test_WW!CJ11</f>
        <v>0</v>
      </c>
      <c r="CK11" s="54">
        <f>'Pivot_sourcedata_K&amp;M_WW'!CK11+Pivot_sourcedata_Test_WW!CK11</f>
        <v>0</v>
      </c>
      <c r="CL11" s="323">
        <f t="shared" si="0"/>
        <v>2216879.7375000007</v>
      </c>
    </row>
    <row r="12" spans="1:90" x14ac:dyDescent="0.25">
      <c r="A12" s="107">
        <v>4</v>
      </c>
      <c r="B12" s="107">
        <v>5006</v>
      </c>
      <c r="C12" s="106" t="s">
        <v>179</v>
      </c>
      <c r="D12" s="54">
        <f>'Pivot_sourcedata_K&amp;M_WW'!D12+Pivot_sourcedata_Test_WW!D12</f>
        <v>0</v>
      </c>
      <c r="E12" s="54">
        <f>'Pivot_sourcedata_K&amp;M_WW'!E12+Pivot_sourcedata_Test_WW!E12</f>
        <v>37651.25</v>
      </c>
      <c r="F12" s="54">
        <f>'Pivot_sourcedata_K&amp;M_WW'!F12+Pivot_sourcedata_Test_WW!F12</f>
        <v>0</v>
      </c>
      <c r="G12" s="54">
        <f>'Pivot_sourcedata_K&amp;M_WW'!G12+Pivot_sourcedata_Test_WW!G12</f>
        <v>43280.140000000014</v>
      </c>
      <c r="H12" s="54">
        <f>'Pivot_sourcedata_K&amp;M_WW'!H12+Pivot_sourcedata_Test_WW!H12</f>
        <v>0</v>
      </c>
      <c r="I12" s="54">
        <f>'Pivot_sourcedata_K&amp;M_WW'!I12+Pivot_sourcedata_Test_WW!I12</f>
        <v>3960</v>
      </c>
      <c r="J12" s="54">
        <f>'Pivot_sourcedata_K&amp;M_WW'!J12+Pivot_sourcedata_Test_WW!J12</f>
        <v>0</v>
      </c>
      <c r="K12" s="54">
        <f>'Pivot_sourcedata_K&amp;M_WW'!K12+Pivot_sourcedata_Test_WW!K12</f>
        <v>0</v>
      </c>
      <c r="L12" s="54">
        <f>'Pivot_sourcedata_K&amp;M_WW'!L12+Pivot_sourcedata_Test_WW!L12</f>
        <v>0</v>
      </c>
      <c r="M12" s="54">
        <f>'Pivot_sourcedata_K&amp;M_WW'!M12+Pivot_sourcedata_Test_WW!M12</f>
        <v>0</v>
      </c>
      <c r="N12" s="54">
        <f>'Pivot_sourcedata_K&amp;M_WW'!N12+Pivot_sourcedata_Test_WW!N12</f>
        <v>0</v>
      </c>
      <c r="O12" s="54">
        <f>'Pivot_sourcedata_K&amp;M_WW'!O12+Pivot_sourcedata_Test_WW!O12</f>
        <v>0</v>
      </c>
      <c r="P12" s="54">
        <f>'Pivot_sourcedata_K&amp;M_WW'!P12+Pivot_sourcedata_Test_WW!P12</f>
        <v>0</v>
      </c>
      <c r="Q12" s="54">
        <f>'Pivot_sourcedata_K&amp;M_WW'!Q12+Pivot_sourcedata_Test_WW!Q12</f>
        <v>0</v>
      </c>
      <c r="R12" s="54">
        <f>'Pivot_sourcedata_K&amp;M_WW'!R12+Pivot_sourcedata_Test_WW!R12</f>
        <v>0</v>
      </c>
      <c r="S12" s="54">
        <f>'Pivot_sourcedata_K&amp;M_WW'!S12+Pivot_sourcedata_Test_WW!S12</f>
        <v>0</v>
      </c>
      <c r="T12" s="54">
        <f>'Pivot_sourcedata_K&amp;M_WW'!T12+Pivot_sourcedata_Test_WW!T12</f>
        <v>0</v>
      </c>
      <c r="U12" s="54">
        <f>'Pivot_sourcedata_K&amp;M_WW'!U12+Pivot_sourcedata_Test_WW!U12</f>
        <v>0</v>
      </c>
      <c r="V12" s="54">
        <f>'Pivot_sourcedata_K&amp;M_WW'!V12+Pivot_sourcedata_Test_WW!V12</f>
        <v>0</v>
      </c>
      <c r="W12" s="54">
        <f>'Pivot_sourcedata_K&amp;M_WW'!W12+Pivot_sourcedata_Test_WW!W12</f>
        <v>66.89</v>
      </c>
      <c r="X12" s="54">
        <f>'Pivot_sourcedata_K&amp;M_WW'!X12+Pivot_sourcedata_Test_WW!X12</f>
        <v>0</v>
      </c>
      <c r="Y12" s="54">
        <f>'Pivot_sourcedata_K&amp;M_WW'!Y12+Pivot_sourcedata_Test_WW!Y12</f>
        <v>0</v>
      </c>
      <c r="Z12" s="54">
        <f>'Pivot_sourcedata_K&amp;M_WW'!Z12+Pivot_sourcedata_Test_WW!Z12</f>
        <v>0</v>
      </c>
      <c r="AA12" s="54">
        <f>'Pivot_sourcedata_K&amp;M_WW'!AA12+Pivot_sourcedata_Test_WW!AA12</f>
        <v>0</v>
      </c>
      <c r="AB12" s="54">
        <f>'Pivot_sourcedata_K&amp;M_WW'!AB12+Pivot_sourcedata_Test_WW!AB12</f>
        <v>0</v>
      </c>
      <c r="AC12" s="54">
        <f>'Pivot_sourcedata_K&amp;M_WW'!AC12+Pivot_sourcedata_Test_WW!AC12</f>
        <v>0</v>
      </c>
      <c r="AD12" s="54">
        <f>'Pivot_sourcedata_K&amp;M_WW'!AD12+Pivot_sourcedata_Test_WW!AD12</f>
        <v>0</v>
      </c>
      <c r="AE12" s="54">
        <f>'Pivot_sourcedata_K&amp;M_WW'!AE12+Pivot_sourcedata_Test_WW!AE12</f>
        <v>0</v>
      </c>
      <c r="AF12" s="54">
        <f>'Pivot_sourcedata_K&amp;M_WW'!AF12+Pivot_sourcedata_Test_WW!AF12</f>
        <v>3240</v>
      </c>
      <c r="AG12" s="54">
        <f>'Pivot_sourcedata_K&amp;M_WW'!AG12+Pivot_sourcedata_Test_WW!AG12</f>
        <v>39918.689999999966</v>
      </c>
      <c r="AH12" s="54">
        <f>'Pivot_sourcedata_K&amp;M_WW'!AH12+Pivot_sourcedata_Test_WW!AH12</f>
        <v>0</v>
      </c>
      <c r="AI12" s="54">
        <f>'Pivot_sourcedata_K&amp;M_WW'!AI12+Pivot_sourcedata_Test_WW!AI12</f>
        <v>65040.79000000003</v>
      </c>
      <c r="AJ12" s="54">
        <f>'Pivot_sourcedata_K&amp;M_WW'!AJ12+Pivot_sourcedata_Test_WW!AJ12</f>
        <v>0</v>
      </c>
      <c r="AK12" s="54">
        <f>'Pivot_sourcedata_K&amp;M_WW'!AK12+Pivot_sourcedata_Test_WW!AK12</f>
        <v>13118.320000000002</v>
      </c>
      <c r="AL12" s="54">
        <f>'Pivot_sourcedata_K&amp;M_WW'!AL12+Pivot_sourcedata_Test_WW!AL12</f>
        <v>0</v>
      </c>
      <c r="AM12" s="54">
        <f>'Pivot_sourcedata_K&amp;M_WW'!AM12+Pivot_sourcedata_Test_WW!AM12</f>
        <v>0</v>
      </c>
      <c r="AN12" s="54">
        <f>'Pivot_sourcedata_K&amp;M_WW'!AN12+Pivot_sourcedata_Test_WW!AN12</f>
        <v>0</v>
      </c>
      <c r="AO12" s="54">
        <f>'Pivot_sourcedata_K&amp;M_WW'!AO12+Pivot_sourcedata_Test_WW!AO12</f>
        <v>0</v>
      </c>
      <c r="AP12" s="54">
        <f>'Pivot_sourcedata_K&amp;M_WW'!AP12+Pivot_sourcedata_Test_WW!AP12</f>
        <v>41218.19</v>
      </c>
      <c r="AQ12" s="54">
        <f>'Pivot_sourcedata_K&amp;M_WW'!AQ12+Pivot_sourcedata_Test_WW!AQ12</f>
        <v>9588.99</v>
      </c>
      <c r="AR12" s="54">
        <f>'Pivot_sourcedata_K&amp;M_WW'!AR12+Pivot_sourcedata_Test_WW!AR12</f>
        <v>0</v>
      </c>
      <c r="AS12" s="54">
        <f>'Pivot_sourcedata_K&amp;M_WW'!AS12+Pivot_sourcedata_Test_WW!AS12</f>
        <v>5548.48</v>
      </c>
      <c r="AT12" s="54">
        <f>'Pivot_sourcedata_K&amp;M_WW'!AT12+Pivot_sourcedata_Test_WW!AT12</f>
        <v>5672.66</v>
      </c>
      <c r="AU12" s="54">
        <f>'Pivot_sourcedata_K&amp;M_WW'!AU12+Pivot_sourcedata_Test_WW!AU12</f>
        <v>0</v>
      </c>
      <c r="AV12" s="54">
        <f>'Pivot_sourcedata_K&amp;M_WW'!AV12+Pivot_sourcedata_Test_WW!AV12</f>
        <v>42996.619999999995</v>
      </c>
      <c r="AW12" s="54">
        <f>'Pivot_sourcedata_K&amp;M_WW'!AW12+Pivot_sourcedata_Test_WW!AW12</f>
        <v>46573.64</v>
      </c>
      <c r="AX12" s="54">
        <f>'Pivot_sourcedata_K&amp;M_WW'!AX12+Pivot_sourcedata_Test_WW!AX12</f>
        <v>0</v>
      </c>
      <c r="AY12" s="54">
        <f>'Pivot_sourcedata_K&amp;M_WW'!AY12+Pivot_sourcedata_Test_WW!AY12</f>
        <v>0</v>
      </c>
      <c r="AZ12" s="54">
        <f>'Pivot_sourcedata_K&amp;M_WW'!AZ12+Pivot_sourcedata_Test_WW!AZ12</f>
        <v>0</v>
      </c>
      <c r="BA12" s="54">
        <f>'Pivot_sourcedata_K&amp;M_WW'!BA12+Pivot_sourcedata_Test_WW!BA12</f>
        <v>0</v>
      </c>
      <c r="BB12" s="54">
        <f>'Pivot_sourcedata_K&amp;M_WW'!BB12+Pivot_sourcedata_Test_WW!BB12</f>
        <v>0</v>
      </c>
      <c r="BC12" s="54">
        <f>'Pivot_sourcedata_K&amp;M_WW'!BC12+Pivot_sourcedata_Test_WW!BC12</f>
        <v>0</v>
      </c>
      <c r="BD12" s="54">
        <f>'Pivot_sourcedata_K&amp;M_WW'!BD12+Pivot_sourcedata_Test_WW!BD12</f>
        <v>0</v>
      </c>
      <c r="BE12" s="54">
        <f>'Pivot_sourcedata_K&amp;M_WW'!BE12+Pivot_sourcedata_Test_WW!BE12</f>
        <v>0</v>
      </c>
      <c r="BF12" s="54">
        <f>'Pivot_sourcedata_K&amp;M_WW'!BF12+Pivot_sourcedata_Test_WW!BF12</f>
        <v>14224.770000000002</v>
      </c>
      <c r="BG12" s="54">
        <f>'Pivot_sourcedata_K&amp;M_WW'!BG12+Pivot_sourcedata_Test_WW!BG12</f>
        <v>0</v>
      </c>
      <c r="BH12" s="54">
        <f>'Pivot_sourcedata_K&amp;M_WW'!BH12+Pivot_sourcedata_Test_WW!BH12</f>
        <v>0</v>
      </c>
      <c r="BI12" s="54">
        <f>'Pivot_sourcedata_K&amp;M_WW'!BI12+Pivot_sourcedata_Test_WW!BI12</f>
        <v>0</v>
      </c>
      <c r="BJ12" s="54">
        <f>'Pivot_sourcedata_K&amp;M_WW'!BJ12+Pivot_sourcedata_Test_WW!BJ12</f>
        <v>9952.9499999999989</v>
      </c>
      <c r="BK12" s="54">
        <f>'Pivot_sourcedata_K&amp;M_WW'!BK12+Pivot_sourcedata_Test_WW!BK12</f>
        <v>0</v>
      </c>
      <c r="BL12" s="54">
        <f>'Pivot_sourcedata_K&amp;M_WW'!BL12+Pivot_sourcedata_Test_WW!BL12</f>
        <v>0</v>
      </c>
      <c r="BM12" s="54">
        <f>'Pivot_sourcedata_K&amp;M_WW'!BM12+Pivot_sourcedata_Test_WW!BM12</f>
        <v>3586</v>
      </c>
      <c r="BN12" s="54">
        <f>'Pivot_sourcedata_K&amp;M_WW'!BN12+Pivot_sourcedata_Test_WW!BN12</f>
        <v>0</v>
      </c>
      <c r="BO12" s="54">
        <f>'Pivot_sourcedata_K&amp;M_WW'!BO12+Pivot_sourcedata_Test_WW!BO12</f>
        <v>0</v>
      </c>
      <c r="BP12" s="54">
        <f>'Pivot_sourcedata_K&amp;M_WW'!BP12+Pivot_sourcedata_Test_WW!BP12</f>
        <v>4084.4400000000005</v>
      </c>
      <c r="BQ12" s="54">
        <f>'Pivot_sourcedata_K&amp;M_WW'!BQ12+Pivot_sourcedata_Test_WW!BQ12</f>
        <v>1314</v>
      </c>
      <c r="BR12" s="54">
        <f>'Pivot_sourcedata_K&amp;M_WW'!BR12+Pivot_sourcedata_Test_WW!BR12</f>
        <v>6370.54</v>
      </c>
      <c r="BS12" s="54">
        <f>'Pivot_sourcedata_K&amp;M_WW'!BS12+Pivot_sourcedata_Test_WW!BS12</f>
        <v>35338.160000000011</v>
      </c>
      <c r="BT12" s="54">
        <f>'Pivot_sourcedata_K&amp;M_WW'!BT12+Pivot_sourcedata_Test_WW!BT12</f>
        <v>0</v>
      </c>
      <c r="BU12" s="54">
        <f>'Pivot_sourcedata_K&amp;M_WW'!BU12+Pivot_sourcedata_Test_WW!BU12</f>
        <v>43607.149999999994</v>
      </c>
      <c r="BV12" s="54">
        <f>'Pivot_sourcedata_K&amp;M_WW'!BV12+Pivot_sourcedata_Test_WW!BV12</f>
        <v>0</v>
      </c>
      <c r="BW12" s="54">
        <f>'Pivot_sourcedata_K&amp;M_WW'!BW12+Pivot_sourcedata_Test_WW!BW12</f>
        <v>0</v>
      </c>
      <c r="BX12" s="54">
        <f>'Pivot_sourcedata_K&amp;M_WW'!BX12+Pivot_sourcedata_Test_WW!BX12</f>
        <v>0</v>
      </c>
      <c r="BY12" s="54">
        <f>'Pivot_sourcedata_K&amp;M_WW'!BY12+Pivot_sourcedata_Test_WW!BY12</f>
        <v>0</v>
      </c>
      <c r="BZ12" s="54">
        <f>'Pivot_sourcedata_K&amp;M_WW'!BZ12+Pivot_sourcedata_Test_WW!BZ12</f>
        <v>0</v>
      </c>
      <c r="CA12" s="54">
        <f>'Pivot_sourcedata_K&amp;M_WW'!CA12+Pivot_sourcedata_Test_WW!CA12</f>
        <v>0</v>
      </c>
      <c r="CB12" s="54">
        <f>'Pivot_sourcedata_K&amp;M_WW'!CB12+Pivot_sourcedata_Test_WW!CB12</f>
        <v>0</v>
      </c>
      <c r="CC12" s="54">
        <f>'Pivot_sourcedata_K&amp;M_WW'!CC12+Pivot_sourcedata_Test_WW!CC12</f>
        <v>0</v>
      </c>
      <c r="CD12" s="54">
        <f>'Pivot_sourcedata_K&amp;M_WW'!CD12+Pivot_sourcedata_Test_WW!CD12</f>
        <v>0</v>
      </c>
      <c r="CE12" s="54">
        <f>'Pivot_sourcedata_K&amp;M_WW'!CE12+Pivot_sourcedata_Test_WW!CE12</f>
        <v>0</v>
      </c>
      <c r="CF12" s="54">
        <f>'Pivot_sourcedata_K&amp;M_WW'!CF12+Pivot_sourcedata_Test_WW!CF12</f>
        <v>0</v>
      </c>
      <c r="CG12" s="54">
        <f>'Pivot_sourcedata_K&amp;M_WW'!CG12+Pivot_sourcedata_Test_WW!CG12</f>
        <v>0</v>
      </c>
      <c r="CH12" s="54">
        <f>'Pivot_sourcedata_K&amp;M_WW'!CH12+Pivot_sourcedata_Test_WW!CH12</f>
        <v>0</v>
      </c>
      <c r="CI12" s="54">
        <f>'Pivot_sourcedata_K&amp;M_WW'!CI12+Pivot_sourcedata_Test_WW!CI12</f>
        <v>0</v>
      </c>
      <c r="CJ12" s="54">
        <f>'Pivot_sourcedata_K&amp;M_WW'!CJ12+Pivot_sourcedata_Test_WW!CJ12</f>
        <v>0</v>
      </c>
      <c r="CK12" s="54">
        <f>'Pivot_sourcedata_K&amp;M_WW'!CK12+Pivot_sourcedata_Test_WW!CK12</f>
        <v>0</v>
      </c>
      <c r="CL12" s="323">
        <f t="shared" si="0"/>
        <v>476352.67000000004</v>
      </c>
    </row>
    <row r="13" spans="1:90" x14ac:dyDescent="0.25">
      <c r="A13" s="107">
        <v>5</v>
      </c>
      <c r="B13" s="107">
        <v>5010</v>
      </c>
      <c r="C13" s="106" t="s">
        <v>425</v>
      </c>
      <c r="D13" s="54">
        <f>'Pivot_sourcedata_K&amp;M_WW'!D13+Pivot_sourcedata_Test_WW!D13</f>
        <v>0</v>
      </c>
      <c r="E13" s="54">
        <f>'Pivot_sourcedata_K&amp;M_WW'!E13+Pivot_sourcedata_Test_WW!E13</f>
        <v>0</v>
      </c>
      <c r="F13" s="54">
        <f>'Pivot_sourcedata_K&amp;M_WW'!F13+Pivot_sourcedata_Test_WW!F13</f>
        <v>0</v>
      </c>
      <c r="G13" s="54">
        <f>'Pivot_sourcedata_K&amp;M_WW'!G13+Pivot_sourcedata_Test_WW!G13</f>
        <v>0</v>
      </c>
      <c r="H13" s="54">
        <f>'Pivot_sourcedata_K&amp;M_WW'!H13+Pivot_sourcedata_Test_WW!H13</f>
        <v>0</v>
      </c>
      <c r="I13" s="54">
        <f>'Pivot_sourcedata_K&amp;M_WW'!I13+Pivot_sourcedata_Test_WW!I13</f>
        <v>0</v>
      </c>
      <c r="J13" s="54">
        <f>'Pivot_sourcedata_K&amp;M_WW'!J13+Pivot_sourcedata_Test_WW!J13</f>
        <v>0</v>
      </c>
      <c r="K13" s="54">
        <f>'Pivot_sourcedata_K&amp;M_WW'!K13+Pivot_sourcedata_Test_WW!K13</f>
        <v>0</v>
      </c>
      <c r="L13" s="54">
        <f>'Pivot_sourcedata_K&amp;M_WW'!L13+Pivot_sourcedata_Test_WW!L13</f>
        <v>0</v>
      </c>
      <c r="M13" s="54">
        <f>'Pivot_sourcedata_K&amp;M_WW'!M13+Pivot_sourcedata_Test_WW!M13</f>
        <v>0</v>
      </c>
      <c r="N13" s="54">
        <f>'Pivot_sourcedata_K&amp;M_WW'!N13+Pivot_sourcedata_Test_WW!N13</f>
        <v>0</v>
      </c>
      <c r="O13" s="54">
        <f>'Pivot_sourcedata_K&amp;M_WW'!O13+Pivot_sourcedata_Test_WW!O13</f>
        <v>0</v>
      </c>
      <c r="P13" s="54">
        <f>'Pivot_sourcedata_K&amp;M_WW'!P13+Pivot_sourcedata_Test_WW!P13</f>
        <v>0</v>
      </c>
      <c r="Q13" s="54">
        <f>'Pivot_sourcedata_K&amp;M_WW'!Q13+Pivot_sourcedata_Test_WW!Q13</f>
        <v>0</v>
      </c>
      <c r="R13" s="54">
        <f>'Pivot_sourcedata_K&amp;M_WW'!R13+Pivot_sourcedata_Test_WW!R13</f>
        <v>0</v>
      </c>
      <c r="S13" s="54">
        <f>'Pivot_sourcedata_K&amp;M_WW'!S13+Pivot_sourcedata_Test_WW!S13</f>
        <v>0</v>
      </c>
      <c r="T13" s="54">
        <f>'Pivot_sourcedata_K&amp;M_WW'!T13+Pivot_sourcedata_Test_WW!T13</f>
        <v>0</v>
      </c>
      <c r="U13" s="54">
        <f>'Pivot_sourcedata_K&amp;M_WW'!U13+Pivot_sourcedata_Test_WW!U13</f>
        <v>0</v>
      </c>
      <c r="V13" s="54">
        <f>'Pivot_sourcedata_K&amp;M_WW'!V13+Pivot_sourcedata_Test_WW!V13</f>
        <v>0</v>
      </c>
      <c r="W13" s="54">
        <f>'Pivot_sourcedata_K&amp;M_WW'!W13+Pivot_sourcedata_Test_WW!W13</f>
        <v>0</v>
      </c>
      <c r="X13" s="54">
        <f>'Pivot_sourcedata_K&amp;M_WW'!X13+Pivot_sourcedata_Test_WW!X13</f>
        <v>0</v>
      </c>
      <c r="Y13" s="54">
        <f>'Pivot_sourcedata_K&amp;M_WW'!Y13+Pivot_sourcedata_Test_WW!Y13</f>
        <v>0</v>
      </c>
      <c r="Z13" s="54">
        <f>'Pivot_sourcedata_K&amp;M_WW'!Z13+Pivot_sourcedata_Test_WW!Z13</f>
        <v>0</v>
      </c>
      <c r="AA13" s="54">
        <f>'Pivot_sourcedata_K&amp;M_WW'!AA13+Pivot_sourcedata_Test_WW!AA13</f>
        <v>0</v>
      </c>
      <c r="AB13" s="54">
        <f>'Pivot_sourcedata_K&amp;M_WW'!AB13+Pivot_sourcedata_Test_WW!AB13</f>
        <v>0</v>
      </c>
      <c r="AC13" s="54">
        <f>'Pivot_sourcedata_K&amp;M_WW'!AC13+Pivot_sourcedata_Test_WW!AC13</f>
        <v>0</v>
      </c>
      <c r="AD13" s="54">
        <f>'Pivot_sourcedata_K&amp;M_WW'!AD13+Pivot_sourcedata_Test_WW!AD13</f>
        <v>0</v>
      </c>
      <c r="AE13" s="54">
        <f>'Pivot_sourcedata_K&amp;M_WW'!AE13+Pivot_sourcedata_Test_WW!AE13</f>
        <v>0</v>
      </c>
      <c r="AF13" s="54">
        <f>'Pivot_sourcedata_K&amp;M_WW'!AF13+Pivot_sourcedata_Test_WW!AF13</f>
        <v>0</v>
      </c>
      <c r="AG13" s="54">
        <f>'Pivot_sourcedata_K&amp;M_WW'!AG13+Pivot_sourcedata_Test_WW!AG13</f>
        <v>0</v>
      </c>
      <c r="AH13" s="54">
        <f>'Pivot_sourcedata_K&amp;M_WW'!AH13+Pivot_sourcedata_Test_WW!AH13</f>
        <v>0</v>
      </c>
      <c r="AI13" s="54">
        <f>'Pivot_sourcedata_K&amp;M_WW'!AI13+Pivot_sourcedata_Test_WW!AI13</f>
        <v>0</v>
      </c>
      <c r="AJ13" s="54">
        <f>'Pivot_sourcedata_K&amp;M_WW'!AJ13+Pivot_sourcedata_Test_WW!AJ13</f>
        <v>0</v>
      </c>
      <c r="AK13" s="54">
        <f>'Pivot_sourcedata_K&amp;M_WW'!AK13+Pivot_sourcedata_Test_WW!AK13</f>
        <v>0</v>
      </c>
      <c r="AL13" s="54">
        <f>'Pivot_sourcedata_K&amp;M_WW'!AL13+Pivot_sourcedata_Test_WW!AL13</f>
        <v>0</v>
      </c>
      <c r="AM13" s="54">
        <f>'Pivot_sourcedata_K&amp;M_WW'!AM13+Pivot_sourcedata_Test_WW!AM13</f>
        <v>0</v>
      </c>
      <c r="AN13" s="54">
        <f>'Pivot_sourcedata_K&amp;M_WW'!AN13+Pivot_sourcedata_Test_WW!AN13</f>
        <v>0</v>
      </c>
      <c r="AO13" s="54">
        <f>'Pivot_sourcedata_K&amp;M_WW'!AO13+Pivot_sourcedata_Test_WW!AO13</f>
        <v>0</v>
      </c>
      <c r="AP13" s="54">
        <f>'Pivot_sourcedata_K&amp;M_WW'!AP13+Pivot_sourcedata_Test_WW!AP13</f>
        <v>0</v>
      </c>
      <c r="AQ13" s="54">
        <f>'Pivot_sourcedata_K&amp;M_WW'!AQ13+Pivot_sourcedata_Test_WW!AQ13</f>
        <v>0</v>
      </c>
      <c r="AR13" s="54">
        <f>'Pivot_sourcedata_K&amp;M_WW'!AR13+Pivot_sourcedata_Test_WW!AR13</f>
        <v>0</v>
      </c>
      <c r="AS13" s="54">
        <f>'Pivot_sourcedata_K&amp;M_WW'!AS13+Pivot_sourcedata_Test_WW!AS13</f>
        <v>0</v>
      </c>
      <c r="AT13" s="54">
        <f>'Pivot_sourcedata_K&amp;M_WW'!AT13+Pivot_sourcedata_Test_WW!AT13</f>
        <v>0</v>
      </c>
      <c r="AU13" s="54">
        <f>'Pivot_sourcedata_K&amp;M_WW'!AU13+Pivot_sourcedata_Test_WW!AU13</f>
        <v>0</v>
      </c>
      <c r="AV13" s="54">
        <f>'Pivot_sourcedata_K&amp;M_WW'!AV13+Pivot_sourcedata_Test_WW!AV13</f>
        <v>0</v>
      </c>
      <c r="AW13" s="54">
        <f>'Pivot_sourcedata_K&amp;M_WW'!AW13+Pivot_sourcedata_Test_WW!AW13</f>
        <v>0</v>
      </c>
      <c r="AX13" s="54">
        <f>'Pivot_sourcedata_K&amp;M_WW'!AX13+Pivot_sourcedata_Test_WW!AX13</f>
        <v>0</v>
      </c>
      <c r="AY13" s="54">
        <f>'Pivot_sourcedata_K&amp;M_WW'!AY13+Pivot_sourcedata_Test_WW!AY13</f>
        <v>0</v>
      </c>
      <c r="AZ13" s="54">
        <f>'Pivot_sourcedata_K&amp;M_WW'!AZ13+Pivot_sourcedata_Test_WW!AZ13</f>
        <v>0</v>
      </c>
      <c r="BA13" s="54">
        <f>'Pivot_sourcedata_K&amp;M_WW'!BA13+Pivot_sourcedata_Test_WW!BA13</f>
        <v>0</v>
      </c>
      <c r="BB13" s="54">
        <f>'Pivot_sourcedata_K&amp;M_WW'!BB13+Pivot_sourcedata_Test_WW!BB13</f>
        <v>0</v>
      </c>
      <c r="BC13" s="54">
        <f>'Pivot_sourcedata_K&amp;M_WW'!BC13+Pivot_sourcedata_Test_WW!BC13</f>
        <v>0</v>
      </c>
      <c r="BD13" s="54">
        <f>'Pivot_sourcedata_K&amp;M_WW'!BD13+Pivot_sourcedata_Test_WW!BD13</f>
        <v>0</v>
      </c>
      <c r="BE13" s="54">
        <f>'Pivot_sourcedata_K&amp;M_WW'!BE13+Pivot_sourcedata_Test_WW!BE13</f>
        <v>0</v>
      </c>
      <c r="BF13" s="54">
        <f>'Pivot_sourcedata_K&amp;M_WW'!BF13+Pivot_sourcedata_Test_WW!BF13</f>
        <v>0</v>
      </c>
      <c r="BG13" s="54">
        <f>'Pivot_sourcedata_K&amp;M_WW'!BG13+Pivot_sourcedata_Test_WW!BG13</f>
        <v>0</v>
      </c>
      <c r="BH13" s="54">
        <f>'Pivot_sourcedata_K&amp;M_WW'!BH13+Pivot_sourcedata_Test_WW!BH13</f>
        <v>0</v>
      </c>
      <c r="BI13" s="54">
        <f>'Pivot_sourcedata_K&amp;M_WW'!BI13+Pivot_sourcedata_Test_WW!BI13</f>
        <v>0</v>
      </c>
      <c r="BJ13" s="54">
        <f>'Pivot_sourcedata_K&amp;M_WW'!BJ13+Pivot_sourcedata_Test_WW!BJ13</f>
        <v>0</v>
      </c>
      <c r="BK13" s="54">
        <f>'Pivot_sourcedata_K&amp;M_WW'!BK13+Pivot_sourcedata_Test_WW!BK13</f>
        <v>0</v>
      </c>
      <c r="BL13" s="54">
        <f>'Pivot_sourcedata_K&amp;M_WW'!BL13+Pivot_sourcedata_Test_WW!BL13</f>
        <v>0</v>
      </c>
      <c r="BM13" s="54">
        <f>'Pivot_sourcedata_K&amp;M_WW'!BM13+Pivot_sourcedata_Test_WW!BM13</f>
        <v>0</v>
      </c>
      <c r="BN13" s="54">
        <f>'Pivot_sourcedata_K&amp;M_WW'!BN13+Pivot_sourcedata_Test_WW!BN13</f>
        <v>0</v>
      </c>
      <c r="BO13" s="54">
        <f>'Pivot_sourcedata_K&amp;M_WW'!BO13+Pivot_sourcedata_Test_WW!BO13</f>
        <v>0</v>
      </c>
      <c r="BP13" s="54">
        <f>'Pivot_sourcedata_K&amp;M_WW'!BP13+Pivot_sourcedata_Test_WW!BP13</f>
        <v>0</v>
      </c>
      <c r="BQ13" s="54">
        <f>'Pivot_sourcedata_K&amp;M_WW'!BQ13+Pivot_sourcedata_Test_WW!BQ13</f>
        <v>0</v>
      </c>
      <c r="BR13" s="54">
        <f>'Pivot_sourcedata_K&amp;M_WW'!BR13+Pivot_sourcedata_Test_WW!BR13</f>
        <v>0</v>
      </c>
      <c r="BS13" s="54">
        <f>'Pivot_sourcedata_K&amp;M_WW'!BS13+Pivot_sourcedata_Test_WW!BS13</f>
        <v>0</v>
      </c>
      <c r="BT13" s="54">
        <f>'Pivot_sourcedata_K&amp;M_WW'!BT13+Pivot_sourcedata_Test_WW!BT13</f>
        <v>0</v>
      </c>
      <c r="BU13" s="54">
        <f>'Pivot_sourcedata_K&amp;M_WW'!BU13+Pivot_sourcedata_Test_WW!BU13</f>
        <v>0</v>
      </c>
      <c r="BV13" s="54">
        <f>'Pivot_sourcedata_K&amp;M_WW'!BV13+Pivot_sourcedata_Test_WW!BV13</f>
        <v>0</v>
      </c>
      <c r="BW13" s="54">
        <f>'Pivot_sourcedata_K&amp;M_WW'!BW13+Pivot_sourcedata_Test_WW!BW13</f>
        <v>0</v>
      </c>
      <c r="BX13" s="54">
        <f>'Pivot_sourcedata_K&amp;M_WW'!BX13+Pivot_sourcedata_Test_WW!BX13</f>
        <v>0</v>
      </c>
      <c r="BY13" s="54">
        <f>'Pivot_sourcedata_K&amp;M_WW'!BY13+Pivot_sourcedata_Test_WW!BY13</f>
        <v>0</v>
      </c>
      <c r="BZ13" s="54">
        <f>'Pivot_sourcedata_K&amp;M_WW'!BZ13+Pivot_sourcedata_Test_WW!BZ13</f>
        <v>0</v>
      </c>
      <c r="CA13" s="54">
        <f>'Pivot_sourcedata_K&amp;M_WW'!CA13+Pivot_sourcedata_Test_WW!CA13</f>
        <v>0</v>
      </c>
      <c r="CB13" s="54">
        <f>'Pivot_sourcedata_K&amp;M_WW'!CB13+Pivot_sourcedata_Test_WW!CB13</f>
        <v>0</v>
      </c>
      <c r="CC13" s="54">
        <f>'Pivot_sourcedata_K&amp;M_WW'!CC13+Pivot_sourcedata_Test_WW!CC13</f>
        <v>0</v>
      </c>
      <c r="CD13" s="54">
        <f>'Pivot_sourcedata_K&amp;M_WW'!CD13+Pivot_sourcedata_Test_WW!CD13</f>
        <v>0</v>
      </c>
      <c r="CE13" s="54">
        <f>'Pivot_sourcedata_K&amp;M_WW'!CE13+Pivot_sourcedata_Test_WW!CE13</f>
        <v>0</v>
      </c>
      <c r="CF13" s="54">
        <f>'Pivot_sourcedata_K&amp;M_WW'!CF13+Pivot_sourcedata_Test_WW!CF13</f>
        <v>0</v>
      </c>
      <c r="CG13" s="54">
        <f>'Pivot_sourcedata_K&amp;M_WW'!CG13+Pivot_sourcedata_Test_WW!CG13</f>
        <v>0</v>
      </c>
      <c r="CH13" s="54">
        <f>'Pivot_sourcedata_K&amp;M_WW'!CH13+Pivot_sourcedata_Test_WW!CH13</f>
        <v>0</v>
      </c>
      <c r="CI13" s="54">
        <f>'Pivot_sourcedata_K&amp;M_WW'!CI13+Pivot_sourcedata_Test_WW!CI13</f>
        <v>0</v>
      </c>
      <c r="CJ13" s="54">
        <f>'Pivot_sourcedata_K&amp;M_WW'!CJ13+Pivot_sourcedata_Test_WW!CJ13</f>
        <v>0</v>
      </c>
      <c r="CK13" s="54">
        <f>'Pivot_sourcedata_K&amp;M_WW'!CK13+Pivot_sourcedata_Test_WW!CK13</f>
        <v>0</v>
      </c>
      <c r="CL13" s="323">
        <f t="shared" si="0"/>
        <v>0</v>
      </c>
    </row>
    <row r="14" spans="1:90" x14ac:dyDescent="0.25">
      <c r="A14" s="107">
        <v>6</v>
      </c>
      <c r="B14" s="107">
        <v>5018</v>
      </c>
      <c r="C14" s="106" t="s">
        <v>180</v>
      </c>
      <c r="D14" s="54">
        <f>'Pivot_sourcedata_K&amp;M_WW'!D14+Pivot_sourcedata_Test_WW!D14</f>
        <v>0</v>
      </c>
      <c r="E14" s="54">
        <f>'Pivot_sourcedata_K&amp;M_WW'!E14+Pivot_sourcedata_Test_WW!E14</f>
        <v>0</v>
      </c>
      <c r="F14" s="54">
        <f>'Pivot_sourcedata_K&amp;M_WW'!F14+Pivot_sourcedata_Test_WW!F14</f>
        <v>0</v>
      </c>
      <c r="G14" s="54">
        <f>'Pivot_sourcedata_K&amp;M_WW'!G14+Pivot_sourcedata_Test_WW!G14</f>
        <v>0</v>
      </c>
      <c r="H14" s="54">
        <f>'Pivot_sourcedata_K&amp;M_WW'!H14+Pivot_sourcedata_Test_WW!H14</f>
        <v>0</v>
      </c>
      <c r="I14" s="54">
        <f>'Pivot_sourcedata_K&amp;M_WW'!I14+Pivot_sourcedata_Test_WW!I14</f>
        <v>0</v>
      </c>
      <c r="J14" s="54">
        <f>'Pivot_sourcedata_K&amp;M_WW'!J14+Pivot_sourcedata_Test_WW!J14</f>
        <v>21866.17125000001</v>
      </c>
      <c r="K14" s="54">
        <f>'Pivot_sourcedata_K&amp;M_WW'!K14+Pivot_sourcedata_Test_WW!K14</f>
        <v>0</v>
      </c>
      <c r="L14" s="54">
        <f>'Pivot_sourcedata_K&amp;M_WW'!L14+Pivot_sourcedata_Test_WW!L14</f>
        <v>0</v>
      </c>
      <c r="M14" s="54">
        <f>'Pivot_sourcedata_K&amp;M_WW'!M14+Pivot_sourcedata_Test_WW!M14</f>
        <v>1027.22425</v>
      </c>
      <c r="N14" s="54">
        <f>'Pivot_sourcedata_K&amp;M_WW'!N14+Pivot_sourcedata_Test_WW!N14</f>
        <v>0</v>
      </c>
      <c r="O14" s="54">
        <f>'Pivot_sourcedata_K&amp;M_WW'!O14+Pivot_sourcedata_Test_WW!O14</f>
        <v>0</v>
      </c>
      <c r="P14" s="54">
        <f>'Pivot_sourcedata_K&amp;M_WW'!P14+Pivot_sourcedata_Test_WW!P14</f>
        <v>0</v>
      </c>
      <c r="Q14" s="54">
        <f>'Pivot_sourcedata_K&amp;M_WW'!Q14+Pivot_sourcedata_Test_WW!Q14</f>
        <v>15125.945500000002</v>
      </c>
      <c r="R14" s="54">
        <f>'Pivot_sourcedata_K&amp;M_WW'!R14+Pivot_sourcedata_Test_WW!R14</f>
        <v>0</v>
      </c>
      <c r="S14" s="54">
        <f>'Pivot_sourcedata_K&amp;M_WW'!S14+Pivot_sourcedata_Test_WW!S14</f>
        <v>0</v>
      </c>
      <c r="T14" s="54">
        <f>'Pivot_sourcedata_K&amp;M_WW'!T14+Pivot_sourcedata_Test_WW!T14</f>
        <v>267.74025</v>
      </c>
      <c r="U14" s="54">
        <f>'Pivot_sourcedata_K&amp;M_WW'!U14+Pivot_sourcedata_Test_WW!U14</f>
        <v>0</v>
      </c>
      <c r="V14" s="54">
        <f>'Pivot_sourcedata_K&amp;M_WW'!V14+Pivot_sourcedata_Test_WW!V14</f>
        <v>0</v>
      </c>
      <c r="W14" s="54">
        <f>'Pivot_sourcedata_K&amp;M_WW'!W14+Pivot_sourcedata_Test_WW!W14</f>
        <v>0</v>
      </c>
      <c r="X14" s="54">
        <f>'Pivot_sourcedata_K&amp;M_WW'!X14+Pivot_sourcedata_Test_WW!X14</f>
        <v>21213.031000000003</v>
      </c>
      <c r="Y14" s="54">
        <f>'Pivot_sourcedata_K&amp;M_WW'!Y14+Pivot_sourcedata_Test_WW!Y14</f>
        <v>0</v>
      </c>
      <c r="Z14" s="54">
        <f>'Pivot_sourcedata_K&amp;M_WW'!Z14+Pivot_sourcedata_Test_WW!Z14</f>
        <v>0</v>
      </c>
      <c r="AA14" s="54">
        <f>'Pivot_sourcedata_K&amp;M_WW'!AA14+Pivot_sourcedata_Test_WW!AA14</f>
        <v>274.12599999999998</v>
      </c>
      <c r="AB14" s="54">
        <f>'Pivot_sourcedata_K&amp;M_WW'!AB14+Pivot_sourcedata_Test_WW!AB14</f>
        <v>12906.554000000002</v>
      </c>
      <c r="AC14" s="54">
        <f>'Pivot_sourcedata_K&amp;M_WW'!AC14+Pivot_sourcedata_Test_WW!AC14</f>
        <v>0</v>
      </c>
      <c r="AD14" s="54">
        <f>'Pivot_sourcedata_K&amp;M_WW'!AD14+Pivot_sourcedata_Test_WW!AD14</f>
        <v>3262.2469999999998</v>
      </c>
      <c r="AE14" s="54">
        <f>'Pivot_sourcedata_K&amp;M_WW'!AE14+Pivot_sourcedata_Test_WW!AE14</f>
        <v>3581.3705000000004</v>
      </c>
      <c r="AF14" s="54">
        <f>'Pivot_sourcedata_K&amp;M_WW'!AF14+Pivot_sourcedata_Test_WW!AF14</f>
        <v>0</v>
      </c>
      <c r="AG14" s="54">
        <f>'Pivot_sourcedata_K&amp;M_WW'!AG14+Pivot_sourcedata_Test_WW!AG14</f>
        <v>0</v>
      </c>
      <c r="AH14" s="54">
        <f>'Pivot_sourcedata_K&amp;M_WW'!AH14+Pivot_sourcedata_Test_WW!AH14</f>
        <v>3897.1422499999999</v>
      </c>
      <c r="AI14" s="54">
        <f>'Pivot_sourcedata_K&amp;M_WW'!AI14+Pivot_sourcedata_Test_WW!AI14</f>
        <v>0</v>
      </c>
      <c r="AJ14" s="54">
        <f>'Pivot_sourcedata_K&amp;M_WW'!AJ14+Pivot_sourcedata_Test_WW!AJ14</f>
        <v>0</v>
      </c>
      <c r="AK14" s="54">
        <f>'Pivot_sourcedata_K&amp;M_WW'!AK14+Pivot_sourcedata_Test_WW!AK14</f>
        <v>0</v>
      </c>
      <c r="AL14" s="54">
        <f>'Pivot_sourcedata_K&amp;M_WW'!AL14+Pivot_sourcedata_Test_WW!AL14</f>
        <v>1437.1115</v>
      </c>
      <c r="AM14" s="54">
        <f>'Pivot_sourcedata_K&amp;M_WW'!AM14+Pivot_sourcedata_Test_WW!AM14</f>
        <v>0</v>
      </c>
      <c r="AN14" s="54">
        <f>'Pivot_sourcedata_K&amp;M_WW'!AN14+Pivot_sourcedata_Test_WW!AN14</f>
        <v>71.278500000000008</v>
      </c>
      <c r="AO14" s="54">
        <f>'Pivot_sourcedata_K&amp;M_WW'!AO14+Pivot_sourcedata_Test_WW!AO14</f>
        <v>46.524749999999997</v>
      </c>
      <c r="AP14" s="54">
        <f>'Pivot_sourcedata_K&amp;M_WW'!AP14+Pivot_sourcedata_Test_WW!AP14</f>
        <v>0</v>
      </c>
      <c r="AQ14" s="54">
        <f>'Pivot_sourcedata_K&amp;M_WW'!AQ14+Pivot_sourcedata_Test_WW!AQ14</f>
        <v>0</v>
      </c>
      <c r="AR14" s="54">
        <f>'Pivot_sourcedata_K&amp;M_WW'!AR14+Pivot_sourcedata_Test_WW!AR14</f>
        <v>0</v>
      </c>
      <c r="AS14" s="54">
        <f>'Pivot_sourcedata_K&amp;M_WW'!AS14+Pivot_sourcedata_Test_WW!AS14</f>
        <v>91.993750000000006</v>
      </c>
      <c r="AT14" s="54">
        <f>'Pivot_sourcedata_K&amp;M_WW'!AT14+Pivot_sourcedata_Test_WW!AT14</f>
        <v>0</v>
      </c>
      <c r="AU14" s="54">
        <f>'Pivot_sourcedata_K&amp;M_WW'!AU14+Pivot_sourcedata_Test_WW!AU14</f>
        <v>0</v>
      </c>
      <c r="AV14" s="54">
        <f>'Pivot_sourcedata_K&amp;M_WW'!AV14+Pivot_sourcedata_Test_WW!AV14</f>
        <v>0</v>
      </c>
      <c r="AW14" s="54">
        <f>'Pivot_sourcedata_K&amp;M_WW'!AW14+Pivot_sourcedata_Test_WW!AW14</f>
        <v>0</v>
      </c>
      <c r="AX14" s="54">
        <f>'Pivot_sourcedata_K&amp;M_WW'!AX14+Pivot_sourcedata_Test_WW!AX14</f>
        <v>2109.0399999999995</v>
      </c>
      <c r="AY14" s="54">
        <f>'Pivot_sourcedata_K&amp;M_WW'!AY14+Pivot_sourcedata_Test_WW!AY14</f>
        <v>0</v>
      </c>
      <c r="AZ14" s="54">
        <f>'Pivot_sourcedata_K&amp;M_WW'!AZ14+Pivot_sourcedata_Test_WW!AZ14</f>
        <v>19178.180499999999</v>
      </c>
      <c r="BA14" s="54">
        <f>'Pivot_sourcedata_K&amp;M_WW'!BA14+Pivot_sourcedata_Test_WW!BA14</f>
        <v>0</v>
      </c>
      <c r="BB14" s="54">
        <f>'Pivot_sourcedata_K&amp;M_WW'!BB14+Pivot_sourcedata_Test_WW!BB14</f>
        <v>0</v>
      </c>
      <c r="BC14" s="54">
        <f>'Pivot_sourcedata_K&amp;M_WW'!BC14+Pivot_sourcedata_Test_WW!BC14</f>
        <v>0</v>
      </c>
      <c r="BD14" s="54">
        <f>'Pivot_sourcedata_K&amp;M_WW'!BD14+Pivot_sourcedata_Test_WW!BD14</f>
        <v>0</v>
      </c>
      <c r="BE14" s="54">
        <f>'Pivot_sourcedata_K&amp;M_WW'!BE14+Pivot_sourcedata_Test_WW!BE14</f>
        <v>0</v>
      </c>
      <c r="BF14" s="54">
        <f>'Pivot_sourcedata_K&amp;M_WW'!BF14+Pivot_sourcedata_Test_WW!BF14</f>
        <v>0</v>
      </c>
      <c r="BG14" s="54">
        <f>'Pivot_sourcedata_K&amp;M_WW'!BG14+Pivot_sourcedata_Test_WW!BG14</f>
        <v>72.149749999999997</v>
      </c>
      <c r="BH14" s="54">
        <f>'Pivot_sourcedata_K&amp;M_WW'!BH14+Pivot_sourcedata_Test_WW!BH14</f>
        <v>0</v>
      </c>
      <c r="BI14" s="54">
        <f>'Pivot_sourcedata_K&amp;M_WW'!BI14+Pivot_sourcedata_Test_WW!BI14</f>
        <v>0</v>
      </c>
      <c r="BJ14" s="54">
        <f>'Pivot_sourcedata_K&amp;M_WW'!BJ14+Pivot_sourcedata_Test_WW!BJ14</f>
        <v>199.21900000000002</v>
      </c>
      <c r="BK14" s="54">
        <f>'Pivot_sourcedata_K&amp;M_WW'!BK14+Pivot_sourcedata_Test_WW!BK14</f>
        <v>0</v>
      </c>
      <c r="BL14" s="54">
        <f>'Pivot_sourcedata_K&amp;M_WW'!BL14+Pivot_sourcedata_Test_WW!BL14</f>
        <v>78.576499999999996</v>
      </c>
      <c r="BM14" s="54">
        <f>'Pivot_sourcedata_K&amp;M_WW'!BM14+Pivot_sourcedata_Test_WW!BM14</f>
        <v>305.35774999999995</v>
      </c>
      <c r="BN14" s="54">
        <f>'Pivot_sourcedata_K&amp;M_WW'!BN14+Pivot_sourcedata_Test_WW!BN14</f>
        <v>0</v>
      </c>
      <c r="BO14" s="54">
        <f>'Pivot_sourcedata_K&amp;M_WW'!BO14+Pivot_sourcedata_Test_WW!BO14</f>
        <v>0</v>
      </c>
      <c r="BP14" s="54">
        <f>'Pivot_sourcedata_K&amp;M_WW'!BP14+Pivot_sourcedata_Test_WW!BP14</f>
        <v>0</v>
      </c>
      <c r="BQ14" s="54">
        <f>'Pivot_sourcedata_K&amp;M_WW'!BQ14+Pivot_sourcedata_Test_WW!BQ14</f>
        <v>0</v>
      </c>
      <c r="BR14" s="54">
        <f>'Pivot_sourcedata_K&amp;M_WW'!BR14+Pivot_sourcedata_Test_WW!BR14</f>
        <v>0</v>
      </c>
      <c r="BS14" s="54">
        <f>'Pivot_sourcedata_K&amp;M_WW'!BS14+Pivot_sourcedata_Test_WW!BS14</f>
        <v>0</v>
      </c>
      <c r="BT14" s="54">
        <f>'Pivot_sourcedata_K&amp;M_WW'!BT14+Pivot_sourcedata_Test_WW!BT14</f>
        <v>0</v>
      </c>
      <c r="BU14" s="54">
        <f>'Pivot_sourcedata_K&amp;M_WW'!BU14+Pivot_sourcedata_Test_WW!BU14</f>
        <v>0</v>
      </c>
      <c r="BV14" s="54">
        <f>'Pivot_sourcedata_K&amp;M_WW'!BV14+Pivot_sourcedata_Test_WW!BV14</f>
        <v>0</v>
      </c>
      <c r="BW14" s="54">
        <f>'Pivot_sourcedata_K&amp;M_WW'!BW14+Pivot_sourcedata_Test_WW!BW14</f>
        <v>0</v>
      </c>
      <c r="BX14" s="54">
        <f>'Pivot_sourcedata_K&amp;M_WW'!BX14+Pivot_sourcedata_Test_WW!BX14</f>
        <v>0</v>
      </c>
      <c r="BY14" s="54">
        <f>'Pivot_sourcedata_K&amp;M_WW'!BY14+Pivot_sourcedata_Test_WW!BY14</f>
        <v>0</v>
      </c>
      <c r="BZ14" s="54">
        <f>'Pivot_sourcedata_K&amp;M_WW'!BZ14+Pivot_sourcedata_Test_WW!BZ14</f>
        <v>0</v>
      </c>
      <c r="CA14" s="54">
        <f>'Pivot_sourcedata_K&amp;M_WW'!CA14+Pivot_sourcedata_Test_WW!CA14</f>
        <v>0</v>
      </c>
      <c r="CB14" s="54">
        <f>'Pivot_sourcedata_K&amp;M_WW'!CB14+Pivot_sourcedata_Test_WW!CB14</f>
        <v>0</v>
      </c>
      <c r="CC14" s="54">
        <f>'Pivot_sourcedata_K&amp;M_WW'!CC14+Pivot_sourcedata_Test_WW!CC14</f>
        <v>0</v>
      </c>
      <c r="CD14" s="54">
        <f>'Pivot_sourcedata_K&amp;M_WW'!CD14+Pivot_sourcedata_Test_WW!CD14</f>
        <v>0</v>
      </c>
      <c r="CE14" s="54">
        <f>'Pivot_sourcedata_K&amp;M_WW'!CE14+Pivot_sourcedata_Test_WW!CE14</f>
        <v>0</v>
      </c>
      <c r="CF14" s="54">
        <f>'Pivot_sourcedata_K&amp;M_WW'!CF14+Pivot_sourcedata_Test_WW!CF14</f>
        <v>0</v>
      </c>
      <c r="CG14" s="54">
        <f>'Pivot_sourcedata_K&amp;M_WW'!CG14+Pivot_sourcedata_Test_WW!CG14</f>
        <v>0</v>
      </c>
      <c r="CH14" s="54">
        <f>'Pivot_sourcedata_K&amp;M_WW'!CH14+Pivot_sourcedata_Test_WW!CH14</f>
        <v>0</v>
      </c>
      <c r="CI14" s="54">
        <f>'Pivot_sourcedata_K&amp;M_WW'!CI14+Pivot_sourcedata_Test_WW!CI14</f>
        <v>0</v>
      </c>
      <c r="CJ14" s="54">
        <f>'Pivot_sourcedata_K&amp;M_WW'!CJ14+Pivot_sourcedata_Test_WW!CJ14</f>
        <v>0</v>
      </c>
      <c r="CK14" s="54">
        <f>'Pivot_sourcedata_K&amp;M_WW'!CK14+Pivot_sourcedata_Test_WW!CK14</f>
        <v>0</v>
      </c>
      <c r="CL14" s="323">
        <f t="shared" si="0"/>
        <v>107010.984</v>
      </c>
    </row>
    <row r="15" spans="1:90" x14ac:dyDescent="0.25">
      <c r="A15" s="107">
        <v>7</v>
      </c>
      <c r="B15" s="107">
        <v>5020</v>
      </c>
      <c r="C15" s="106" t="s">
        <v>181</v>
      </c>
      <c r="D15" s="54">
        <f>'Pivot_sourcedata_K&amp;M_WW'!D15+Pivot_sourcedata_Test_WW!D15</f>
        <v>13563.240750000003</v>
      </c>
      <c r="E15" s="54">
        <f>'Pivot_sourcedata_K&amp;M_WW'!E15+Pivot_sourcedata_Test_WW!E15</f>
        <v>7077.6864999999989</v>
      </c>
      <c r="F15" s="54">
        <f>'Pivot_sourcedata_K&amp;M_WW'!F15+Pivot_sourcedata_Test_WW!F15</f>
        <v>7532.2330000000011</v>
      </c>
      <c r="G15" s="54">
        <f>'Pivot_sourcedata_K&amp;M_WW'!G15+Pivot_sourcedata_Test_WW!G15</f>
        <v>35780.269500000002</v>
      </c>
      <c r="H15" s="54">
        <f>'Pivot_sourcedata_K&amp;M_WW'!H15+Pivot_sourcedata_Test_WW!H15</f>
        <v>12620.671249999999</v>
      </c>
      <c r="I15" s="54">
        <f>'Pivot_sourcedata_K&amp;M_WW'!I15+Pivot_sourcedata_Test_WW!I15</f>
        <v>9389.2049999999963</v>
      </c>
      <c r="J15" s="54">
        <f>'Pivot_sourcedata_K&amp;M_WW'!J15+Pivot_sourcedata_Test_WW!J15</f>
        <v>58125.320750000014</v>
      </c>
      <c r="K15" s="54">
        <f>'Pivot_sourcedata_K&amp;M_WW'!K15+Pivot_sourcedata_Test_WW!K15</f>
        <v>0</v>
      </c>
      <c r="L15" s="54">
        <f>'Pivot_sourcedata_K&amp;M_WW'!L15+Pivot_sourcedata_Test_WW!L15</f>
        <v>0</v>
      </c>
      <c r="M15" s="54">
        <f>'Pivot_sourcedata_K&amp;M_WW'!M15+Pivot_sourcedata_Test_WW!M15</f>
        <v>57931.237000000016</v>
      </c>
      <c r="N15" s="54">
        <f>'Pivot_sourcedata_K&amp;M_WW'!N15+Pivot_sourcedata_Test_WW!N15</f>
        <v>10268.74725</v>
      </c>
      <c r="O15" s="54">
        <f>'Pivot_sourcedata_K&amp;M_WW'!O15+Pivot_sourcedata_Test_WW!O15</f>
        <v>0</v>
      </c>
      <c r="P15" s="54">
        <f>'Pivot_sourcedata_K&amp;M_WW'!P15+Pivot_sourcedata_Test_WW!P15</f>
        <v>0</v>
      </c>
      <c r="Q15" s="54">
        <f>'Pivot_sourcedata_K&amp;M_WW'!Q15+Pivot_sourcedata_Test_WW!Q15</f>
        <v>49458.238499999978</v>
      </c>
      <c r="R15" s="54">
        <f>'Pivot_sourcedata_K&amp;M_WW'!R15+Pivot_sourcedata_Test_WW!R15</f>
        <v>0</v>
      </c>
      <c r="S15" s="54">
        <f>'Pivot_sourcedata_K&amp;M_WW'!S15+Pivot_sourcedata_Test_WW!S15</f>
        <v>0</v>
      </c>
      <c r="T15" s="54">
        <f>'Pivot_sourcedata_K&amp;M_WW'!T15+Pivot_sourcedata_Test_WW!T15</f>
        <v>24308.920500000018</v>
      </c>
      <c r="U15" s="54">
        <f>'Pivot_sourcedata_K&amp;M_WW'!U15+Pivot_sourcedata_Test_WW!U15</f>
        <v>14714.45925</v>
      </c>
      <c r="V15" s="54">
        <f>'Pivot_sourcedata_K&amp;M_WW'!V15+Pivot_sourcedata_Test_WW!V15</f>
        <v>48631.842499999999</v>
      </c>
      <c r="W15" s="54">
        <f>'Pivot_sourcedata_K&amp;M_WW'!W15+Pivot_sourcedata_Test_WW!W15</f>
        <v>43244.780750000005</v>
      </c>
      <c r="X15" s="54">
        <f>'Pivot_sourcedata_K&amp;M_WW'!X15+Pivot_sourcedata_Test_WW!X15</f>
        <v>63237.95925</v>
      </c>
      <c r="Y15" s="54">
        <f>'Pivot_sourcedata_K&amp;M_WW'!Y15+Pivot_sourcedata_Test_WW!Y15</f>
        <v>0</v>
      </c>
      <c r="Z15" s="54">
        <f>'Pivot_sourcedata_K&amp;M_WW'!Z15+Pivot_sourcedata_Test_WW!Z15</f>
        <v>0</v>
      </c>
      <c r="AA15" s="54">
        <f>'Pivot_sourcedata_K&amp;M_WW'!AA15+Pivot_sourcedata_Test_WW!AA15</f>
        <v>60023.374750000017</v>
      </c>
      <c r="AB15" s="54">
        <f>'Pivot_sourcedata_K&amp;M_WW'!AB15+Pivot_sourcedata_Test_WW!AB15</f>
        <v>98553.514249999964</v>
      </c>
      <c r="AC15" s="54">
        <f>'Pivot_sourcedata_K&amp;M_WW'!AC15+Pivot_sourcedata_Test_WW!AC15</f>
        <v>0</v>
      </c>
      <c r="AD15" s="54">
        <f>'Pivot_sourcedata_K&amp;M_WW'!AD15+Pivot_sourcedata_Test_WW!AD15</f>
        <v>64334.66825000001</v>
      </c>
      <c r="AE15" s="54">
        <f>'Pivot_sourcedata_K&amp;M_WW'!AE15+Pivot_sourcedata_Test_WW!AE15</f>
        <v>45950.71924999998</v>
      </c>
      <c r="AF15" s="54">
        <f>'Pivot_sourcedata_K&amp;M_WW'!AF15+Pivot_sourcedata_Test_WW!AF15</f>
        <v>24714.123500000002</v>
      </c>
      <c r="AG15" s="54">
        <f>'Pivot_sourcedata_K&amp;M_WW'!AG15+Pivot_sourcedata_Test_WW!AG15</f>
        <v>12875.014750000008</v>
      </c>
      <c r="AH15" s="54">
        <f>'Pivot_sourcedata_K&amp;M_WW'!AH15+Pivot_sourcedata_Test_WW!AH15</f>
        <v>19793.754499999974</v>
      </c>
      <c r="AI15" s="54">
        <f>'Pivot_sourcedata_K&amp;M_WW'!AI15+Pivot_sourcedata_Test_WW!AI15</f>
        <v>38157.726250000007</v>
      </c>
      <c r="AJ15" s="54">
        <f>'Pivot_sourcedata_K&amp;M_WW'!AJ15+Pivot_sourcedata_Test_WW!AJ15</f>
        <v>26357.885250000003</v>
      </c>
      <c r="AK15" s="54">
        <f>'Pivot_sourcedata_K&amp;M_WW'!AK15+Pivot_sourcedata_Test_WW!AK15</f>
        <v>56305.463999999993</v>
      </c>
      <c r="AL15" s="54">
        <f>'Pivot_sourcedata_K&amp;M_WW'!AL15+Pivot_sourcedata_Test_WW!AL15</f>
        <v>118748.70999999986</v>
      </c>
      <c r="AM15" s="54">
        <f>'Pivot_sourcedata_K&amp;M_WW'!AM15+Pivot_sourcedata_Test_WW!AM15</f>
        <v>0</v>
      </c>
      <c r="AN15" s="54">
        <f>'Pivot_sourcedata_K&amp;M_WW'!AN15+Pivot_sourcedata_Test_WW!AN15</f>
        <v>25980.19325</v>
      </c>
      <c r="AO15" s="54">
        <f>'Pivot_sourcedata_K&amp;M_WW'!AO15+Pivot_sourcedata_Test_WW!AO15</f>
        <v>71678.065499999997</v>
      </c>
      <c r="AP15" s="54">
        <f>'Pivot_sourcedata_K&amp;M_WW'!AP15+Pivot_sourcedata_Test_WW!AP15</f>
        <v>77741.319749999966</v>
      </c>
      <c r="AQ15" s="54">
        <f>'Pivot_sourcedata_K&amp;M_WW'!AQ15+Pivot_sourcedata_Test_WW!AQ15</f>
        <v>97836.67025000001</v>
      </c>
      <c r="AR15" s="54">
        <f>'Pivot_sourcedata_K&amp;M_WW'!AR15+Pivot_sourcedata_Test_WW!AR15</f>
        <v>8670.8132499999974</v>
      </c>
      <c r="AS15" s="54">
        <f>'Pivot_sourcedata_K&amp;M_WW'!AS15+Pivot_sourcedata_Test_WW!AS15</f>
        <v>40111.058499999999</v>
      </c>
      <c r="AT15" s="54">
        <f>'Pivot_sourcedata_K&amp;M_WW'!AT15+Pivot_sourcedata_Test_WW!AT15</f>
        <v>92837.253250000067</v>
      </c>
      <c r="AU15" s="54">
        <f>'Pivot_sourcedata_K&amp;M_WW'!AU15+Pivot_sourcedata_Test_WW!AU15</f>
        <v>0</v>
      </c>
      <c r="AV15" s="54">
        <f>'Pivot_sourcedata_K&amp;M_WW'!AV15+Pivot_sourcedata_Test_WW!AV15</f>
        <v>13861.403000000002</v>
      </c>
      <c r="AW15" s="54">
        <f>'Pivot_sourcedata_K&amp;M_WW'!AW15+Pivot_sourcedata_Test_WW!AW15</f>
        <v>103358.55024999999</v>
      </c>
      <c r="AX15" s="54">
        <f>'Pivot_sourcedata_K&amp;M_WW'!AX15+Pivot_sourcedata_Test_WW!AX15</f>
        <v>109931.54725000013</v>
      </c>
      <c r="AY15" s="54">
        <f>'Pivot_sourcedata_K&amp;M_WW'!AY15+Pivot_sourcedata_Test_WW!AY15</f>
        <v>22569.208500000004</v>
      </c>
      <c r="AZ15" s="54">
        <f>'Pivot_sourcedata_K&amp;M_WW'!AZ15+Pivot_sourcedata_Test_WW!AZ15</f>
        <v>42136.417500000032</v>
      </c>
      <c r="BA15" s="54">
        <f>'Pivot_sourcedata_K&amp;M_WW'!BA15+Pivot_sourcedata_Test_WW!BA15</f>
        <v>22066.579249999988</v>
      </c>
      <c r="BB15" s="54">
        <f>'Pivot_sourcedata_K&amp;M_WW'!BB15+Pivot_sourcedata_Test_WW!BB15</f>
        <v>7191.6665000000003</v>
      </c>
      <c r="BC15" s="54">
        <f>'Pivot_sourcedata_K&amp;M_WW'!BC15+Pivot_sourcedata_Test_WW!BC15</f>
        <v>17899.410999999996</v>
      </c>
      <c r="BD15" s="54">
        <f>'Pivot_sourcedata_K&amp;M_WW'!BD15+Pivot_sourcedata_Test_WW!BD15</f>
        <v>23878.256499999985</v>
      </c>
      <c r="BE15" s="54">
        <f>'Pivot_sourcedata_K&amp;M_WW'!BE15+Pivot_sourcedata_Test_WW!BE15</f>
        <v>17745.435499999996</v>
      </c>
      <c r="BF15" s="54">
        <f>'Pivot_sourcedata_K&amp;M_WW'!BF15+Pivot_sourcedata_Test_WW!BF15</f>
        <v>18864.274249999995</v>
      </c>
      <c r="BG15" s="54">
        <f>'Pivot_sourcedata_K&amp;M_WW'!BG15+Pivot_sourcedata_Test_WW!BG15</f>
        <v>17045.770500000006</v>
      </c>
      <c r="BH15" s="54">
        <f>'Pivot_sourcedata_K&amp;M_WW'!BH15+Pivot_sourcedata_Test_WW!BH15</f>
        <v>14284.707500000006</v>
      </c>
      <c r="BI15" s="54">
        <f>'Pivot_sourcedata_K&amp;M_WW'!BI15+Pivot_sourcedata_Test_WW!BI15</f>
        <v>350.87799999999999</v>
      </c>
      <c r="BJ15" s="54">
        <f>'Pivot_sourcedata_K&amp;M_WW'!BJ15+Pivot_sourcedata_Test_WW!BJ15</f>
        <v>11414.092500000002</v>
      </c>
      <c r="BK15" s="54">
        <f>'Pivot_sourcedata_K&amp;M_WW'!BK15+Pivot_sourcedata_Test_WW!BK15</f>
        <v>30585.344000000019</v>
      </c>
      <c r="BL15" s="54">
        <f>'Pivot_sourcedata_K&amp;M_WW'!BL15+Pivot_sourcedata_Test_WW!BL15</f>
        <v>7468.826500000001</v>
      </c>
      <c r="BM15" s="54">
        <f>'Pivot_sourcedata_K&amp;M_WW'!BM15+Pivot_sourcedata_Test_WW!BM15</f>
        <v>35787.700749999996</v>
      </c>
      <c r="BN15" s="54">
        <f>'Pivot_sourcedata_K&amp;M_WW'!BN15+Pivot_sourcedata_Test_WW!BN15</f>
        <v>44261.508999999984</v>
      </c>
      <c r="BO15" s="54">
        <f>'Pivot_sourcedata_K&amp;M_WW'!BO15+Pivot_sourcedata_Test_WW!BO15</f>
        <v>20476.753000000001</v>
      </c>
      <c r="BP15" s="54">
        <f>'Pivot_sourcedata_K&amp;M_WW'!BP15+Pivot_sourcedata_Test_WW!BP15</f>
        <v>31320.945499999983</v>
      </c>
      <c r="BQ15" s="54">
        <f>'Pivot_sourcedata_K&amp;M_WW'!BQ15+Pivot_sourcedata_Test_WW!BQ15</f>
        <v>15982.978749999997</v>
      </c>
      <c r="BR15" s="54">
        <f>'Pivot_sourcedata_K&amp;M_WW'!BR15+Pivot_sourcedata_Test_WW!BR15</f>
        <v>4380.9525000000003</v>
      </c>
      <c r="BS15" s="54">
        <f>'Pivot_sourcedata_K&amp;M_WW'!BS15+Pivot_sourcedata_Test_WW!BS15</f>
        <v>10647.812750000003</v>
      </c>
      <c r="BT15" s="54">
        <f>'Pivot_sourcedata_K&amp;M_WW'!BT15+Pivot_sourcedata_Test_WW!BT15</f>
        <v>9824.9120000000021</v>
      </c>
      <c r="BU15" s="54">
        <f>'Pivot_sourcedata_K&amp;M_WW'!BU15+Pivot_sourcedata_Test_WW!BU15</f>
        <v>19056.061999999998</v>
      </c>
      <c r="BV15" s="54">
        <f>'Pivot_sourcedata_K&amp;M_WW'!BV15+Pivot_sourcedata_Test_WW!BV15</f>
        <v>7169.290750000001</v>
      </c>
      <c r="BW15" s="54">
        <f>'Pivot_sourcedata_K&amp;M_WW'!BW15+Pivot_sourcedata_Test_WW!BW15</f>
        <v>0</v>
      </c>
      <c r="BX15" s="54">
        <f>'Pivot_sourcedata_K&amp;M_WW'!BX15+Pivot_sourcedata_Test_WW!BX15</f>
        <v>0</v>
      </c>
      <c r="BY15" s="54">
        <f>'Pivot_sourcedata_K&amp;M_WW'!BY15+Pivot_sourcedata_Test_WW!BY15</f>
        <v>0</v>
      </c>
      <c r="BZ15" s="54">
        <f>'Pivot_sourcedata_K&amp;M_WW'!BZ15+Pivot_sourcedata_Test_WW!BZ15</f>
        <v>0</v>
      </c>
      <c r="CA15" s="54">
        <f>'Pivot_sourcedata_K&amp;M_WW'!CA15+Pivot_sourcedata_Test_WW!CA15</f>
        <v>0</v>
      </c>
      <c r="CB15" s="54">
        <f>'Pivot_sourcedata_K&amp;M_WW'!CB15+Pivot_sourcedata_Test_WW!CB15</f>
        <v>0</v>
      </c>
      <c r="CC15" s="54">
        <f>'Pivot_sourcedata_K&amp;M_WW'!CC15+Pivot_sourcedata_Test_WW!CC15</f>
        <v>0</v>
      </c>
      <c r="CD15" s="54">
        <f>'Pivot_sourcedata_K&amp;M_WW'!CD15+Pivot_sourcedata_Test_WW!CD15</f>
        <v>0</v>
      </c>
      <c r="CE15" s="54">
        <f>'Pivot_sourcedata_K&amp;M_WW'!CE15+Pivot_sourcedata_Test_WW!CE15</f>
        <v>0</v>
      </c>
      <c r="CF15" s="54">
        <f>'Pivot_sourcedata_K&amp;M_WW'!CF15+Pivot_sourcedata_Test_WW!CF15</f>
        <v>0</v>
      </c>
      <c r="CG15" s="54">
        <f>'Pivot_sourcedata_K&amp;M_WW'!CG15+Pivot_sourcedata_Test_WW!CG15</f>
        <v>0</v>
      </c>
      <c r="CH15" s="54">
        <f>'Pivot_sourcedata_K&amp;M_WW'!CH15+Pivot_sourcedata_Test_WW!CH15</f>
        <v>0</v>
      </c>
      <c r="CI15" s="54">
        <f>'Pivot_sourcedata_K&amp;M_WW'!CI15+Pivot_sourcedata_Test_WW!CI15</f>
        <v>0</v>
      </c>
      <c r="CJ15" s="54">
        <f>'Pivot_sourcedata_K&amp;M_WW'!CJ15+Pivot_sourcedata_Test_WW!CJ15</f>
        <v>0</v>
      </c>
      <c r="CK15" s="54">
        <f>'Pivot_sourcedata_K&amp;M_WW'!CK15+Pivot_sourcedata_Test_WW!CK15</f>
        <v>0</v>
      </c>
      <c r="CL15" s="323">
        <f t="shared" si="0"/>
        <v>2116116.4257500004</v>
      </c>
    </row>
    <row r="16" spans="1:90" x14ac:dyDescent="0.25">
      <c r="A16" s="107">
        <v>8</v>
      </c>
      <c r="B16" s="107">
        <v>5021</v>
      </c>
      <c r="C16" s="106" t="s">
        <v>182</v>
      </c>
      <c r="D16" s="54">
        <f>'Pivot_sourcedata_K&amp;M_WW'!D16+Pivot_sourcedata_Test_WW!D16</f>
        <v>3140.0670000000005</v>
      </c>
      <c r="E16" s="54">
        <f>'Pivot_sourcedata_K&amp;M_WW'!E16+Pivot_sourcedata_Test_WW!E16</f>
        <v>5231.2719999999999</v>
      </c>
      <c r="F16" s="54">
        <f>'Pivot_sourcedata_K&amp;M_WW'!F16+Pivot_sourcedata_Test_WW!F16</f>
        <v>3260.5249999999992</v>
      </c>
      <c r="G16" s="54">
        <f>'Pivot_sourcedata_K&amp;M_WW'!G16+Pivot_sourcedata_Test_WW!G16</f>
        <v>17732.869000000013</v>
      </c>
      <c r="H16" s="54">
        <f>'Pivot_sourcedata_K&amp;M_WW'!H16+Pivot_sourcedata_Test_WW!H16</f>
        <v>11901.562</v>
      </c>
      <c r="I16" s="54">
        <f>'Pivot_sourcedata_K&amp;M_WW'!I16+Pivot_sourcedata_Test_WW!I16</f>
        <v>10247.211999999996</v>
      </c>
      <c r="J16" s="54">
        <f>'Pivot_sourcedata_K&amp;M_WW'!J16+Pivot_sourcedata_Test_WW!J16</f>
        <v>34353.910250000015</v>
      </c>
      <c r="K16" s="54">
        <f>'Pivot_sourcedata_K&amp;M_WW'!K16+Pivot_sourcedata_Test_WW!K16</f>
        <v>0</v>
      </c>
      <c r="L16" s="54">
        <f>'Pivot_sourcedata_K&amp;M_WW'!L16+Pivot_sourcedata_Test_WW!L16</f>
        <v>0</v>
      </c>
      <c r="M16" s="54">
        <f>'Pivot_sourcedata_K&amp;M_WW'!M16+Pivot_sourcedata_Test_WW!M16</f>
        <v>43667.572749999999</v>
      </c>
      <c r="N16" s="54">
        <f>'Pivot_sourcedata_K&amp;M_WW'!N16+Pivot_sourcedata_Test_WW!N16</f>
        <v>3134.6960000000008</v>
      </c>
      <c r="O16" s="54">
        <f>'Pivot_sourcedata_K&amp;M_WW'!O16+Pivot_sourcedata_Test_WW!O16</f>
        <v>0</v>
      </c>
      <c r="P16" s="54">
        <f>'Pivot_sourcedata_K&amp;M_WW'!P16+Pivot_sourcedata_Test_WW!P16</f>
        <v>0</v>
      </c>
      <c r="Q16" s="54">
        <f>'Pivot_sourcedata_K&amp;M_WW'!Q16+Pivot_sourcedata_Test_WW!Q16</f>
        <v>33165.402249999992</v>
      </c>
      <c r="R16" s="54">
        <f>'Pivot_sourcedata_K&amp;M_WW'!R16+Pivot_sourcedata_Test_WW!R16</f>
        <v>0</v>
      </c>
      <c r="S16" s="54">
        <f>'Pivot_sourcedata_K&amp;M_WW'!S16+Pivot_sourcedata_Test_WW!S16</f>
        <v>0</v>
      </c>
      <c r="T16" s="54">
        <f>'Pivot_sourcedata_K&amp;M_WW'!T16+Pivot_sourcedata_Test_WW!T16</f>
        <v>25828.78025</v>
      </c>
      <c r="U16" s="54">
        <f>'Pivot_sourcedata_K&amp;M_WW'!U16+Pivot_sourcedata_Test_WW!U16</f>
        <v>10591.622250000002</v>
      </c>
      <c r="V16" s="54">
        <f>'Pivot_sourcedata_K&amp;M_WW'!V16+Pivot_sourcedata_Test_WW!V16</f>
        <v>36153.226000000002</v>
      </c>
      <c r="W16" s="54">
        <f>'Pivot_sourcedata_K&amp;M_WW'!W16+Pivot_sourcedata_Test_WW!W16</f>
        <v>30713.253749999996</v>
      </c>
      <c r="X16" s="54">
        <f>'Pivot_sourcedata_K&amp;M_WW'!X16+Pivot_sourcedata_Test_WW!X16</f>
        <v>29255.755000000001</v>
      </c>
      <c r="Y16" s="54">
        <f>'Pivot_sourcedata_K&amp;M_WW'!Y16+Pivot_sourcedata_Test_WW!Y16</f>
        <v>0</v>
      </c>
      <c r="Z16" s="54">
        <f>'Pivot_sourcedata_K&amp;M_WW'!Z16+Pivot_sourcedata_Test_WW!Z16</f>
        <v>0</v>
      </c>
      <c r="AA16" s="54">
        <f>'Pivot_sourcedata_K&amp;M_WW'!AA16+Pivot_sourcedata_Test_WW!AA16</f>
        <v>36189.992749999998</v>
      </c>
      <c r="AB16" s="54">
        <f>'Pivot_sourcedata_K&amp;M_WW'!AB16+Pivot_sourcedata_Test_WW!AB16</f>
        <v>70584.728749999966</v>
      </c>
      <c r="AC16" s="54">
        <f>'Pivot_sourcedata_K&amp;M_WW'!AC16+Pivot_sourcedata_Test_WW!AC16</f>
        <v>0</v>
      </c>
      <c r="AD16" s="54">
        <f>'Pivot_sourcedata_K&amp;M_WW'!AD16+Pivot_sourcedata_Test_WW!AD16</f>
        <v>35488.400749999986</v>
      </c>
      <c r="AE16" s="54">
        <f>'Pivot_sourcedata_K&amp;M_WW'!AE16+Pivot_sourcedata_Test_WW!AE16</f>
        <v>30195.864500000003</v>
      </c>
      <c r="AF16" s="54">
        <f>'Pivot_sourcedata_K&amp;M_WW'!AF16+Pivot_sourcedata_Test_WW!AF16</f>
        <v>19100.998000000003</v>
      </c>
      <c r="AG16" s="54">
        <f>'Pivot_sourcedata_K&amp;M_WW'!AG16+Pivot_sourcedata_Test_WW!AG16</f>
        <v>7533.4835000000021</v>
      </c>
      <c r="AH16" s="54">
        <f>'Pivot_sourcedata_K&amp;M_WW'!AH16+Pivot_sourcedata_Test_WW!AH16</f>
        <v>17028.21225</v>
      </c>
      <c r="AI16" s="54">
        <f>'Pivot_sourcedata_K&amp;M_WW'!AI16+Pivot_sourcedata_Test_WW!AI16</f>
        <v>21454.367250000007</v>
      </c>
      <c r="AJ16" s="54">
        <f>'Pivot_sourcedata_K&amp;M_WW'!AJ16+Pivot_sourcedata_Test_WW!AJ16</f>
        <v>18235.836499999994</v>
      </c>
      <c r="AK16" s="54">
        <f>'Pivot_sourcedata_K&amp;M_WW'!AK16+Pivot_sourcedata_Test_WW!AK16</f>
        <v>45888.122500000027</v>
      </c>
      <c r="AL16" s="54">
        <f>'Pivot_sourcedata_K&amp;M_WW'!AL16+Pivot_sourcedata_Test_WW!AL16</f>
        <v>76047.169000000024</v>
      </c>
      <c r="AM16" s="54">
        <f>'Pivot_sourcedata_K&amp;M_WW'!AM16+Pivot_sourcedata_Test_WW!AM16</f>
        <v>0</v>
      </c>
      <c r="AN16" s="54">
        <f>'Pivot_sourcedata_K&amp;M_WW'!AN16+Pivot_sourcedata_Test_WW!AN16</f>
        <v>14294.865250000001</v>
      </c>
      <c r="AO16" s="54">
        <f>'Pivot_sourcedata_K&amp;M_WW'!AO16+Pivot_sourcedata_Test_WW!AO16</f>
        <v>52877.751249999994</v>
      </c>
      <c r="AP16" s="54">
        <f>'Pivot_sourcedata_K&amp;M_WW'!AP16+Pivot_sourcedata_Test_WW!AP16</f>
        <v>50487.236000000012</v>
      </c>
      <c r="AQ16" s="54">
        <f>'Pivot_sourcedata_K&amp;M_WW'!AQ16+Pivot_sourcedata_Test_WW!AQ16</f>
        <v>54648.63349999996</v>
      </c>
      <c r="AR16" s="54">
        <f>'Pivot_sourcedata_K&amp;M_WW'!AR16+Pivot_sourcedata_Test_WW!AR16</f>
        <v>10137.413999999999</v>
      </c>
      <c r="AS16" s="54">
        <f>'Pivot_sourcedata_K&amp;M_WW'!AS16+Pivot_sourcedata_Test_WW!AS16</f>
        <v>25094.829000000012</v>
      </c>
      <c r="AT16" s="54">
        <f>'Pivot_sourcedata_K&amp;M_WW'!AT16+Pivot_sourcedata_Test_WW!AT16</f>
        <v>60336.901749999997</v>
      </c>
      <c r="AU16" s="54">
        <f>'Pivot_sourcedata_K&amp;M_WW'!AU16+Pivot_sourcedata_Test_WW!AU16</f>
        <v>0</v>
      </c>
      <c r="AV16" s="54">
        <f>'Pivot_sourcedata_K&amp;M_WW'!AV16+Pivot_sourcedata_Test_WW!AV16</f>
        <v>8672.2994999999992</v>
      </c>
      <c r="AW16" s="54">
        <f>'Pivot_sourcedata_K&amp;M_WW'!AW16+Pivot_sourcedata_Test_WW!AW16</f>
        <v>63640.814999999959</v>
      </c>
      <c r="AX16" s="54">
        <f>'Pivot_sourcedata_K&amp;M_WW'!AX16+Pivot_sourcedata_Test_WW!AX16</f>
        <v>56835.194249999986</v>
      </c>
      <c r="AY16" s="54">
        <f>'Pivot_sourcedata_K&amp;M_WW'!AY16+Pivot_sourcedata_Test_WW!AY16</f>
        <v>5083.5592499999993</v>
      </c>
      <c r="AZ16" s="54">
        <f>'Pivot_sourcedata_K&amp;M_WW'!AZ16+Pivot_sourcedata_Test_WW!AZ16</f>
        <v>45160.915750000007</v>
      </c>
      <c r="BA16" s="54">
        <f>'Pivot_sourcedata_K&amp;M_WW'!BA16+Pivot_sourcedata_Test_WW!BA16</f>
        <v>15675.284000000012</v>
      </c>
      <c r="BB16" s="54">
        <f>'Pivot_sourcedata_K&amp;M_WW'!BB16+Pivot_sourcedata_Test_WW!BB16</f>
        <v>5853.3240000000005</v>
      </c>
      <c r="BC16" s="54">
        <f>'Pivot_sourcedata_K&amp;M_WW'!BC16+Pivot_sourcedata_Test_WW!BC16</f>
        <v>14398.164749999994</v>
      </c>
      <c r="BD16" s="54">
        <f>'Pivot_sourcedata_K&amp;M_WW'!BD16+Pivot_sourcedata_Test_WW!BD16</f>
        <v>15186.769000000004</v>
      </c>
      <c r="BE16" s="54">
        <f>'Pivot_sourcedata_K&amp;M_WW'!BE16+Pivot_sourcedata_Test_WW!BE16</f>
        <v>10552.579999999996</v>
      </c>
      <c r="BF16" s="54">
        <f>'Pivot_sourcedata_K&amp;M_WW'!BF16+Pivot_sourcedata_Test_WW!BF16</f>
        <v>11764.089000000002</v>
      </c>
      <c r="BG16" s="54">
        <f>'Pivot_sourcedata_K&amp;M_WW'!BG16+Pivot_sourcedata_Test_WW!BG16</f>
        <v>10588.906000000003</v>
      </c>
      <c r="BH16" s="54">
        <f>'Pivot_sourcedata_K&amp;M_WW'!BH16+Pivot_sourcedata_Test_WW!BH16</f>
        <v>9291.1739999999954</v>
      </c>
      <c r="BI16" s="54">
        <f>'Pivot_sourcedata_K&amp;M_WW'!BI16+Pivot_sourcedata_Test_WW!BI16</f>
        <v>3834.0740000000005</v>
      </c>
      <c r="BJ16" s="54">
        <f>'Pivot_sourcedata_K&amp;M_WW'!BJ16+Pivot_sourcedata_Test_WW!BJ16</f>
        <v>8547.7209999999977</v>
      </c>
      <c r="BK16" s="54">
        <f>'Pivot_sourcedata_K&amp;M_WW'!BK16+Pivot_sourcedata_Test_WW!BK16</f>
        <v>18166.116000000002</v>
      </c>
      <c r="BL16" s="54">
        <f>'Pivot_sourcedata_K&amp;M_WW'!BL16+Pivot_sourcedata_Test_WW!BL16</f>
        <v>6043.7177499999998</v>
      </c>
      <c r="BM16" s="54">
        <f>'Pivot_sourcedata_K&amp;M_WW'!BM16+Pivot_sourcedata_Test_WW!BM16</f>
        <v>19206.060500000011</v>
      </c>
      <c r="BN16" s="54">
        <f>'Pivot_sourcedata_K&amp;M_WW'!BN16+Pivot_sourcedata_Test_WW!BN16</f>
        <v>26247.175000000007</v>
      </c>
      <c r="BO16" s="54">
        <f>'Pivot_sourcedata_K&amp;M_WW'!BO16+Pivot_sourcedata_Test_WW!BO16</f>
        <v>9880.2415000000019</v>
      </c>
      <c r="BP16" s="54">
        <f>'Pivot_sourcedata_K&amp;M_WW'!BP16+Pivot_sourcedata_Test_WW!BP16</f>
        <v>16933.984000000008</v>
      </c>
      <c r="BQ16" s="54">
        <f>'Pivot_sourcedata_K&amp;M_WW'!BQ16+Pivot_sourcedata_Test_WW!BQ16</f>
        <v>12588.773250000004</v>
      </c>
      <c r="BR16" s="54">
        <f>'Pivot_sourcedata_K&amp;M_WW'!BR16+Pivot_sourcedata_Test_WW!BR16</f>
        <v>3079.0282499999994</v>
      </c>
      <c r="BS16" s="54">
        <f>'Pivot_sourcedata_K&amp;M_WW'!BS16+Pivot_sourcedata_Test_WW!BS16</f>
        <v>12379.458000000008</v>
      </c>
      <c r="BT16" s="54">
        <f>'Pivot_sourcedata_K&amp;M_WW'!BT16+Pivot_sourcedata_Test_WW!BT16</f>
        <v>8042.4882499999994</v>
      </c>
      <c r="BU16" s="54">
        <f>'Pivot_sourcedata_K&amp;M_WW'!BU16+Pivot_sourcedata_Test_WW!BU16</f>
        <v>16068.125499999996</v>
      </c>
      <c r="BV16" s="54">
        <f>'Pivot_sourcedata_K&amp;M_WW'!BV16+Pivot_sourcedata_Test_WW!BV16</f>
        <v>4876.8987500000003</v>
      </c>
      <c r="BW16" s="54">
        <f>'Pivot_sourcedata_K&amp;M_WW'!BW16+Pivot_sourcedata_Test_WW!BW16</f>
        <v>0</v>
      </c>
      <c r="BX16" s="54">
        <f>'Pivot_sourcedata_K&amp;M_WW'!BX16+Pivot_sourcedata_Test_WW!BX16</f>
        <v>0</v>
      </c>
      <c r="BY16" s="54">
        <f>'Pivot_sourcedata_K&amp;M_WW'!BY16+Pivot_sourcedata_Test_WW!BY16</f>
        <v>0</v>
      </c>
      <c r="BZ16" s="54">
        <f>'Pivot_sourcedata_K&amp;M_WW'!BZ16+Pivot_sourcedata_Test_WW!BZ16</f>
        <v>0</v>
      </c>
      <c r="CA16" s="54">
        <f>'Pivot_sourcedata_K&amp;M_WW'!CA16+Pivot_sourcedata_Test_WW!CA16</f>
        <v>0</v>
      </c>
      <c r="CB16" s="54">
        <f>'Pivot_sourcedata_K&amp;M_WW'!CB16+Pivot_sourcedata_Test_WW!CB16</f>
        <v>0</v>
      </c>
      <c r="CC16" s="54">
        <f>'Pivot_sourcedata_K&amp;M_WW'!CC16+Pivot_sourcedata_Test_WW!CC16</f>
        <v>0</v>
      </c>
      <c r="CD16" s="54">
        <f>'Pivot_sourcedata_K&amp;M_WW'!CD16+Pivot_sourcedata_Test_WW!CD16</f>
        <v>0</v>
      </c>
      <c r="CE16" s="54">
        <f>'Pivot_sourcedata_K&amp;M_WW'!CE16+Pivot_sourcedata_Test_WW!CE16</f>
        <v>0</v>
      </c>
      <c r="CF16" s="54">
        <f>'Pivot_sourcedata_K&amp;M_WW'!CF16+Pivot_sourcedata_Test_WW!CF16</f>
        <v>0</v>
      </c>
      <c r="CG16" s="54">
        <f>'Pivot_sourcedata_K&amp;M_WW'!CG16+Pivot_sourcedata_Test_WW!CG16</f>
        <v>0</v>
      </c>
      <c r="CH16" s="54">
        <f>'Pivot_sourcedata_K&amp;M_WW'!CH16+Pivot_sourcedata_Test_WW!CH16</f>
        <v>0</v>
      </c>
      <c r="CI16" s="54">
        <f>'Pivot_sourcedata_K&amp;M_WW'!CI16+Pivot_sourcedata_Test_WW!CI16</f>
        <v>0</v>
      </c>
      <c r="CJ16" s="54">
        <f>'Pivot_sourcedata_K&amp;M_WW'!CJ16+Pivot_sourcedata_Test_WW!CJ16</f>
        <v>0</v>
      </c>
      <c r="CK16" s="54">
        <f>'Pivot_sourcedata_K&amp;M_WW'!CK16+Pivot_sourcedata_Test_WW!CK16</f>
        <v>0</v>
      </c>
      <c r="CL16" s="323">
        <f t="shared" si="0"/>
        <v>1382599.4682499997</v>
      </c>
    </row>
    <row r="17" spans="1:90" x14ac:dyDescent="0.25">
      <c r="A17" s="107">
        <v>9</v>
      </c>
      <c r="B17" s="107">
        <v>5022</v>
      </c>
      <c r="C17" s="106" t="s">
        <v>183</v>
      </c>
      <c r="D17" s="54">
        <f>'Pivot_sourcedata_K&amp;M_WW'!D17+Pivot_sourcedata_Test_WW!D17</f>
        <v>0</v>
      </c>
      <c r="E17" s="54">
        <f>'Pivot_sourcedata_K&amp;M_WW'!E17+Pivot_sourcedata_Test_WW!E17</f>
        <v>0</v>
      </c>
      <c r="F17" s="54">
        <f>'Pivot_sourcedata_K&amp;M_WW'!F17+Pivot_sourcedata_Test_WW!F17</f>
        <v>0</v>
      </c>
      <c r="G17" s="54">
        <f>'Pivot_sourcedata_K&amp;M_WW'!G17+Pivot_sourcedata_Test_WW!G17</f>
        <v>257.15199999999999</v>
      </c>
      <c r="H17" s="54">
        <f>'Pivot_sourcedata_K&amp;M_WW'!H17+Pivot_sourcedata_Test_WW!H17</f>
        <v>0</v>
      </c>
      <c r="I17" s="54">
        <f>'Pivot_sourcedata_K&amp;M_WW'!I17+Pivot_sourcedata_Test_WW!I17</f>
        <v>0</v>
      </c>
      <c r="J17" s="54">
        <f>'Pivot_sourcedata_K&amp;M_WW'!J17+Pivot_sourcedata_Test_WW!J17</f>
        <v>698.39400000000001</v>
      </c>
      <c r="K17" s="54">
        <f>'Pivot_sourcedata_K&amp;M_WW'!K17+Pivot_sourcedata_Test_WW!K17</f>
        <v>0</v>
      </c>
      <c r="L17" s="54">
        <f>'Pivot_sourcedata_K&amp;M_WW'!L17+Pivot_sourcedata_Test_WW!L17</f>
        <v>0</v>
      </c>
      <c r="M17" s="54">
        <f>'Pivot_sourcedata_K&amp;M_WW'!M17+Pivot_sourcedata_Test_WW!M17</f>
        <v>16281.858499999998</v>
      </c>
      <c r="N17" s="54">
        <f>'Pivot_sourcedata_K&amp;M_WW'!N17+Pivot_sourcedata_Test_WW!N17</f>
        <v>0</v>
      </c>
      <c r="O17" s="54">
        <f>'Pivot_sourcedata_K&amp;M_WW'!O17+Pivot_sourcedata_Test_WW!O17</f>
        <v>0</v>
      </c>
      <c r="P17" s="54">
        <f>'Pivot_sourcedata_K&amp;M_WW'!P17+Pivot_sourcedata_Test_WW!P17</f>
        <v>0</v>
      </c>
      <c r="Q17" s="54">
        <f>'Pivot_sourcedata_K&amp;M_WW'!Q17+Pivot_sourcedata_Test_WW!Q17</f>
        <v>62.893999999999998</v>
      </c>
      <c r="R17" s="54">
        <f>'Pivot_sourcedata_K&amp;M_WW'!R17+Pivot_sourcedata_Test_WW!R17</f>
        <v>0</v>
      </c>
      <c r="S17" s="54">
        <f>'Pivot_sourcedata_K&amp;M_WW'!S17+Pivot_sourcedata_Test_WW!S17</f>
        <v>0</v>
      </c>
      <c r="T17" s="54">
        <f>'Pivot_sourcedata_K&amp;M_WW'!T17+Pivot_sourcedata_Test_WW!T17</f>
        <v>0</v>
      </c>
      <c r="U17" s="54">
        <f>'Pivot_sourcedata_K&amp;M_WW'!U17+Pivot_sourcedata_Test_WW!U17</f>
        <v>3753.8165000000004</v>
      </c>
      <c r="V17" s="54">
        <f>'Pivot_sourcedata_K&amp;M_WW'!V17+Pivot_sourcedata_Test_WW!V17</f>
        <v>5387.030999999999</v>
      </c>
      <c r="W17" s="54">
        <f>'Pivot_sourcedata_K&amp;M_WW'!W17+Pivot_sourcedata_Test_WW!W17</f>
        <v>1777.6165000000003</v>
      </c>
      <c r="X17" s="54">
        <f>'Pivot_sourcedata_K&amp;M_WW'!X17+Pivot_sourcedata_Test_WW!X17</f>
        <v>1551.81925</v>
      </c>
      <c r="Y17" s="54">
        <f>'Pivot_sourcedata_K&amp;M_WW'!Y17+Pivot_sourcedata_Test_WW!Y17</f>
        <v>0</v>
      </c>
      <c r="Z17" s="54">
        <f>'Pivot_sourcedata_K&amp;M_WW'!Z17+Pivot_sourcedata_Test_WW!Z17</f>
        <v>0</v>
      </c>
      <c r="AA17" s="54">
        <f>'Pivot_sourcedata_K&amp;M_WW'!AA17+Pivot_sourcedata_Test_WW!AA17</f>
        <v>1021.73025</v>
      </c>
      <c r="AB17" s="54">
        <f>'Pivot_sourcedata_K&amp;M_WW'!AB17+Pivot_sourcedata_Test_WW!AB17</f>
        <v>5535.5330000000004</v>
      </c>
      <c r="AC17" s="54">
        <f>'Pivot_sourcedata_K&amp;M_WW'!AC17+Pivot_sourcedata_Test_WW!AC17</f>
        <v>0</v>
      </c>
      <c r="AD17" s="54">
        <f>'Pivot_sourcedata_K&amp;M_WW'!AD17+Pivot_sourcedata_Test_WW!AD17</f>
        <v>0</v>
      </c>
      <c r="AE17" s="54">
        <f>'Pivot_sourcedata_K&amp;M_WW'!AE17+Pivot_sourcedata_Test_WW!AE17</f>
        <v>0</v>
      </c>
      <c r="AF17" s="54">
        <f>'Pivot_sourcedata_K&amp;M_WW'!AF17+Pivot_sourcedata_Test_WW!AF17</f>
        <v>0</v>
      </c>
      <c r="AG17" s="54">
        <f>'Pivot_sourcedata_K&amp;M_WW'!AG17+Pivot_sourcedata_Test_WW!AG17</f>
        <v>0</v>
      </c>
      <c r="AH17" s="54">
        <f>'Pivot_sourcedata_K&amp;M_WW'!AH17+Pivot_sourcedata_Test_WW!AH17</f>
        <v>394.68650000000002</v>
      </c>
      <c r="AI17" s="54">
        <f>'Pivot_sourcedata_K&amp;M_WW'!AI17+Pivot_sourcedata_Test_WW!AI17</f>
        <v>0</v>
      </c>
      <c r="AJ17" s="54">
        <f>'Pivot_sourcedata_K&amp;M_WW'!AJ17+Pivot_sourcedata_Test_WW!AJ17</f>
        <v>0</v>
      </c>
      <c r="AK17" s="54">
        <f>'Pivot_sourcedata_K&amp;M_WW'!AK17+Pivot_sourcedata_Test_WW!AK17</f>
        <v>255.78875000000002</v>
      </c>
      <c r="AL17" s="54">
        <f>'Pivot_sourcedata_K&amp;M_WW'!AL17+Pivot_sourcedata_Test_WW!AL17</f>
        <v>767.11000000000013</v>
      </c>
      <c r="AM17" s="54">
        <f>'Pivot_sourcedata_K&amp;M_WW'!AM17+Pivot_sourcedata_Test_WW!AM17</f>
        <v>0</v>
      </c>
      <c r="AN17" s="54">
        <f>'Pivot_sourcedata_K&amp;M_WW'!AN17+Pivot_sourcedata_Test_WW!AN17</f>
        <v>0</v>
      </c>
      <c r="AO17" s="54">
        <f>'Pivot_sourcedata_K&amp;M_WW'!AO17+Pivot_sourcedata_Test_WW!AO17</f>
        <v>227.304</v>
      </c>
      <c r="AP17" s="54">
        <f>'Pivot_sourcedata_K&amp;M_WW'!AP17+Pivot_sourcedata_Test_WW!AP17</f>
        <v>0</v>
      </c>
      <c r="AQ17" s="54">
        <f>'Pivot_sourcedata_K&amp;M_WW'!AQ17+Pivot_sourcedata_Test_WW!AQ17</f>
        <v>0</v>
      </c>
      <c r="AR17" s="54">
        <f>'Pivot_sourcedata_K&amp;M_WW'!AR17+Pivot_sourcedata_Test_WW!AR17</f>
        <v>0</v>
      </c>
      <c r="AS17" s="54">
        <f>'Pivot_sourcedata_K&amp;M_WW'!AS17+Pivot_sourcedata_Test_WW!AS17</f>
        <v>0</v>
      </c>
      <c r="AT17" s="54">
        <f>'Pivot_sourcedata_K&amp;M_WW'!AT17+Pivot_sourcedata_Test_WW!AT17</f>
        <v>0</v>
      </c>
      <c r="AU17" s="54">
        <f>'Pivot_sourcedata_K&amp;M_WW'!AU17+Pivot_sourcedata_Test_WW!AU17</f>
        <v>0</v>
      </c>
      <c r="AV17" s="54">
        <f>'Pivot_sourcedata_K&amp;M_WW'!AV17+Pivot_sourcedata_Test_WW!AV17</f>
        <v>0</v>
      </c>
      <c r="AW17" s="54">
        <f>'Pivot_sourcedata_K&amp;M_WW'!AW17+Pivot_sourcedata_Test_WW!AW17</f>
        <v>20783.842999999993</v>
      </c>
      <c r="AX17" s="54">
        <f>'Pivot_sourcedata_K&amp;M_WW'!AX17+Pivot_sourcedata_Test_WW!AX17</f>
        <v>22305.424749999998</v>
      </c>
      <c r="AY17" s="54">
        <f>'Pivot_sourcedata_K&amp;M_WW'!AY17+Pivot_sourcedata_Test_WW!AY17</f>
        <v>124.23</v>
      </c>
      <c r="AZ17" s="54">
        <f>'Pivot_sourcedata_K&amp;M_WW'!AZ17+Pivot_sourcedata_Test_WW!AZ17</f>
        <v>638.41099999999994</v>
      </c>
      <c r="BA17" s="54">
        <f>'Pivot_sourcedata_K&amp;M_WW'!BA17+Pivot_sourcedata_Test_WW!BA17</f>
        <v>0</v>
      </c>
      <c r="BB17" s="54">
        <f>'Pivot_sourcedata_K&amp;M_WW'!BB17+Pivot_sourcedata_Test_WW!BB17</f>
        <v>0</v>
      </c>
      <c r="BC17" s="54">
        <f>'Pivot_sourcedata_K&amp;M_WW'!BC17+Pivot_sourcedata_Test_WW!BC17</f>
        <v>0</v>
      </c>
      <c r="BD17" s="54">
        <f>'Pivot_sourcedata_K&amp;M_WW'!BD17+Pivot_sourcedata_Test_WW!BD17</f>
        <v>0</v>
      </c>
      <c r="BE17" s="54">
        <f>'Pivot_sourcedata_K&amp;M_WW'!BE17+Pivot_sourcedata_Test_WW!BE17</f>
        <v>0</v>
      </c>
      <c r="BF17" s="54">
        <f>'Pivot_sourcedata_K&amp;M_WW'!BF17+Pivot_sourcedata_Test_WW!BF17</f>
        <v>0</v>
      </c>
      <c r="BG17" s="54">
        <f>'Pivot_sourcedata_K&amp;M_WW'!BG17+Pivot_sourcedata_Test_WW!BG17</f>
        <v>0</v>
      </c>
      <c r="BH17" s="54">
        <f>'Pivot_sourcedata_K&amp;M_WW'!BH17+Pivot_sourcedata_Test_WW!BH17</f>
        <v>0</v>
      </c>
      <c r="BI17" s="54">
        <f>'Pivot_sourcedata_K&amp;M_WW'!BI17+Pivot_sourcedata_Test_WW!BI17</f>
        <v>0</v>
      </c>
      <c r="BJ17" s="54">
        <f>'Pivot_sourcedata_K&amp;M_WW'!BJ17+Pivot_sourcedata_Test_WW!BJ17</f>
        <v>0</v>
      </c>
      <c r="BK17" s="54">
        <f>'Pivot_sourcedata_K&amp;M_WW'!BK17+Pivot_sourcedata_Test_WW!BK17</f>
        <v>0</v>
      </c>
      <c r="BL17" s="54">
        <f>'Pivot_sourcedata_K&amp;M_WW'!BL17+Pivot_sourcedata_Test_WW!BL17</f>
        <v>0</v>
      </c>
      <c r="BM17" s="54">
        <f>'Pivot_sourcedata_K&amp;M_WW'!BM17+Pivot_sourcedata_Test_WW!BM17</f>
        <v>0</v>
      </c>
      <c r="BN17" s="54">
        <f>'Pivot_sourcedata_K&amp;M_WW'!BN17+Pivot_sourcedata_Test_WW!BN17</f>
        <v>0</v>
      </c>
      <c r="BO17" s="54">
        <f>'Pivot_sourcedata_K&amp;M_WW'!BO17+Pivot_sourcedata_Test_WW!BO17</f>
        <v>1760.83725</v>
      </c>
      <c r="BP17" s="54">
        <f>'Pivot_sourcedata_K&amp;M_WW'!BP17+Pivot_sourcedata_Test_WW!BP17</f>
        <v>0</v>
      </c>
      <c r="BQ17" s="54">
        <f>'Pivot_sourcedata_K&amp;M_WW'!BQ17+Pivot_sourcedata_Test_WW!BQ17</f>
        <v>0</v>
      </c>
      <c r="BR17" s="54">
        <f>'Pivot_sourcedata_K&amp;M_WW'!BR17+Pivot_sourcedata_Test_WW!BR17</f>
        <v>0</v>
      </c>
      <c r="BS17" s="54">
        <f>'Pivot_sourcedata_K&amp;M_WW'!BS17+Pivot_sourcedata_Test_WW!BS17</f>
        <v>0</v>
      </c>
      <c r="BT17" s="54">
        <f>'Pivot_sourcedata_K&amp;M_WW'!BT17+Pivot_sourcedata_Test_WW!BT17</f>
        <v>0</v>
      </c>
      <c r="BU17" s="54">
        <f>'Pivot_sourcedata_K&amp;M_WW'!BU17+Pivot_sourcedata_Test_WW!BU17</f>
        <v>0</v>
      </c>
      <c r="BV17" s="54">
        <f>'Pivot_sourcedata_K&amp;M_WW'!BV17+Pivot_sourcedata_Test_WW!BV17</f>
        <v>0</v>
      </c>
      <c r="BW17" s="54">
        <f>'Pivot_sourcedata_K&amp;M_WW'!BW17+Pivot_sourcedata_Test_WW!BW17</f>
        <v>0</v>
      </c>
      <c r="BX17" s="54">
        <f>'Pivot_sourcedata_K&amp;M_WW'!BX17+Pivot_sourcedata_Test_WW!BX17</f>
        <v>0</v>
      </c>
      <c r="BY17" s="54">
        <f>'Pivot_sourcedata_K&amp;M_WW'!BY17+Pivot_sourcedata_Test_WW!BY17</f>
        <v>0</v>
      </c>
      <c r="BZ17" s="54">
        <f>'Pivot_sourcedata_K&amp;M_WW'!BZ17+Pivot_sourcedata_Test_WW!BZ17</f>
        <v>0</v>
      </c>
      <c r="CA17" s="54">
        <f>'Pivot_sourcedata_K&amp;M_WW'!CA17+Pivot_sourcedata_Test_WW!CA17</f>
        <v>0</v>
      </c>
      <c r="CB17" s="54">
        <f>'Pivot_sourcedata_K&amp;M_WW'!CB17+Pivot_sourcedata_Test_WW!CB17</f>
        <v>0</v>
      </c>
      <c r="CC17" s="54">
        <f>'Pivot_sourcedata_K&amp;M_WW'!CC17+Pivot_sourcedata_Test_WW!CC17</f>
        <v>0</v>
      </c>
      <c r="CD17" s="54">
        <f>'Pivot_sourcedata_K&amp;M_WW'!CD17+Pivot_sourcedata_Test_WW!CD17</f>
        <v>0</v>
      </c>
      <c r="CE17" s="54">
        <f>'Pivot_sourcedata_K&amp;M_WW'!CE17+Pivot_sourcedata_Test_WW!CE17</f>
        <v>0</v>
      </c>
      <c r="CF17" s="54">
        <f>'Pivot_sourcedata_K&amp;M_WW'!CF17+Pivot_sourcedata_Test_WW!CF17</f>
        <v>0</v>
      </c>
      <c r="CG17" s="54">
        <f>'Pivot_sourcedata_K&amp;M_WW'!CG17+Pivot_sourcedata_Test_WW!CG17</f>
        <v>0</v>
      </c>
      <c r="CH17" s="54">
        <f>'Pivot_sourcedata_K&amp;M_WW'!CH17+Pivot_sourcedata_Test_WW!CH17</f>
        <v>0</v>
      </c>
      <c r="CI17" s="54">
        <f>'Pivot_sourcedata_K&amp;M_WW'!CI17+Pivot_sourcedata_Test_WW!CI17</f>
        <v>0</v>
      </c>
      <c r="CJ17" s="54">
        <f>'Pivot_sourcedata_K&amp;M_WW'!CJ17+Pivot_sourcedata_Test_WW!CJ17</f>
        <v>0</v>
      </c>
      <c r="CK17" s="54">
        <f>'Pivot_sourcedata_K&amp;M_WW'!CK17+Pivot_sourcedata_Test_WW!CK17</f>
        <v>0</v>
      </c>
      <c r="CL17" s="323">
        <f t="shared" si="0"/>
        <v>83585.480249999979</v>
      </c>
    </row>
    <row r="18" spans="1:90" x14ac:dyDescent="0.25">
      <c r="A18" s="107">
        <v>10</v>
      </c>
      <c r="B18" s="107">
        <v>5023</v>
      </c>
      <c r="C18" s="106" t="s">
        <v>184</v>
      </c>
      <c r="D18" s="54">
        <f>'Pivot_sourcedata_K&amp;M_WW'!D18+Pivot_sourcedata_Test_WW!D18</f>
        <v>3679.0940000000005</v>
      </c>
      <c r="E18" s="54">
        <f>'Pivot_sourcedata_K&amp;M_WW'!E18+Pivot_sourcedata_Test_WW!E18</f>
        <v>3270.5290000000005</v>
      </c>
      <c r="F18" s="54">
        <f>'Pivot_sourcedata_K&amp;M_WW'!F18+Pivot_sourcedata_Test_WW!F18</f>
        <v>5790.3684999999996</v>
      </c>
      <c r="G18" s="54">
        <f>'Pivot_sourcedata_K&amp;M_WW'!G18+Pivot_sourcedata_Test_WW!G18</f>
        <v>9472.4349999999995</v>
      </c>
      <c r="H18" s="54">
        <f>'Pivot_sourcedata_K&amp;M_WW'!H18+Pivot_sourcedata_Test_WW!H18</f>
        <v>4339.4092500000006</v>
      </c>
      <c r="I18" s="54">
        <f>'Pivot_sourcedata_K&amp;M_WW'!I18+Pivot_sourcedata_Test_WW!I18</f>
        <v>8914.0457499999993</v>
      </c>
      <c r="J18" s="54">
        <f>'Pivot_sourcedata_K&amp;M_WW'!J18+Pivot_sourcedata_Test_WW!J18</f>
        <v>30488.215000000004</v>
      </c>
      <c r="K18" s="54">
        <f>'Pivot_sourcedata_K&amp;M_WW'!K18+Pivot_sourcedata_Test_WW!K18</f>
        <v>0</v>
      </c>
      <c r="L18" s="54">
        <f>'Pivot_sourcedata_K&amp;M_WW'!L18+Pivot_sourcedata_Test_WW!L18</f>
        <v>0</v>
      </c>
      <c r="M18" s="54">
        <f>'Pivot_sourcedata_K&amp;M_WW'!M18+Pivot_sourcedata_Test_WW!M18</f>
        <v>51716.077749999989</v>
      </c>
      <c r="N18" s="54">
        <f>'Pivot_sourcedata_K&amp;M_WW'!N18+Pivot_sourcedata_Test_WW!N18</f>
        <v>5202.2439999999997</v>
      </c>
      <c r="O18" s="54">
        <f>'Pivot_sourcedata_K&amp;M_WW'!O18+Pivot_sourcedata_Test_WW!O18</f>
        <v>0</v>
      </c>
      <c r="P18" s="54">
        <f>'Pivot_sourcedata_K&amp;M_WW'!P18+Pivot_sourcedata_Test_WW!P18</f>
        <v>0</v>
      </c>
      <c r="Q18" s="54">
        <f>'Pivot_sourcedata_K&amp;M_WW'!Q18+Pivot_sourcedata_Test_WW!Q18</f>
        <v>29705.688999999995</v>
      </c>
      <c r="R18" s="54">
        <f>'Pivot_sourcedata_K&amp;M_WW'!R18+Pivot_sourcedata_Test_WW!R18</f>
        <v>0</v>
      </c>
      <c r="S18" s="54">
        <f>'Pivot_sourcedata_K&amp;M_WW'!S18+Pivot_sourcedata_Test_WW!S18</f>
        <v>0</v>
      </c>
      <c r="T18" s="54">
        <f>'Pivot_sourcedata_K&amp;M_WW'!T18+Pivot_sourcedata_Test_WW!T18</f>
        <v>21159.331250000003</v>
      </c>
      <c r="U18" s="54">
        <f>'Pivot_sourcedata_K&amp;M_WW'!U18+Pivot_sourcedata_Test_WW!U18</f>
        <v>9505.7987500000017</v>
      </c>
      <c r="V18" s="54">
        <f>'Pivot_sourcedata_K&amp;M_WW'!V18+Pivot_sourcedata_Test_WW!V18</f>
        <v>32898.912499999999</v>
      </c>
      <c r="W18" s="54">
        <f>'Pivot_sourcedata_K&amp;M_WW'!W18+Pivot_sourcedata_Test_WW!W18</f>
        <v>26525.872499999994</v>
      </c>
      <c r="X18" s="54">
        <f>'Pivot_sourcedata_K&amp;M_WW'!X18+Pivot_sourcedata_Test_WW!X18</f>
        <v>23671.893249999997</v>
      </c>
      <c r="Y18" s="54">
        <f>'Pivot_sourcedata_K&amp;M_WW'!Y18+Pivot_sourcedata_Test_WW!Y18</f>
        <v>0</v>
      </c>
      <c r="Z18" s="54">
        <f>'Pivot_sourcedata_K&amp;M_WW'!Z18+Pivot_sourcedata_Test_WW!Z18</f>
        <v>0</v>
      </c>
      <c r="AA18" s="54">
        <f>'Pivot_sourcedata_K&amp;M_WW'!AA18+Pivot_sourcedata_Test_WW!AA18</f>
        <v>40500.527749999987</v>
      </c>
      <c r="AB18" s="54">
        <f>'Pivot_sourcedata_K&amp;M_WW'!AB18+Pivot_sourcedata_Test_WW!AB18</f>
        <v>80953.003500000021</v>
      </c>
      <c r="AC18" s="54">
        <f>'Pivot_sourcedata_K&amp;M_WW'!AC18+Pivot_sourcedata_Test_WW!AC18</f>
        <v>0</v>
      </c>
      <c r="AD18" s="54">
        <f>'Pivot_sourcedata_K&amp;M_WW'!AD18+Pivot_sourcedata_Test_WW!AD18</f>
        <v>38497.769999999997</v>
      </c>
      <c r="AE18" s="54">
        <f>'Pivot_sourcedata_K&amp;M_WW'!AE18+Pivot_sourcedata_Test_WW!AE18</f>
        <v>28433.294999999991</v>
      </c>
      <c r="AF18" s="54">
        <f>'Pivot_sourcedata_K&amp;M_WW'!AF18+Pivot_sourcedata_Test_WW!AF18</f>
        <v>8348.9529999999977</v>
      </c>
      <c r="AG18" s="54">
        <f>'Pivot_sourcedata_K&amp;M_WW'!AG18+Pivot_sourcedata_Test_WW!AG18</f>
        <v>6237.7195000000002</v>
      </c>
      <c r="AH18" s="54">
        <f>'Pivot_sourcedata_K&amp;M_WW'!AH18+Pivot_sourcedata_Test_WW!AH18</f>
        <v>18098.507000000001</v>
      </c>
      <c r="AI18" s="54">
        <f>'Pivot_sourcedata_K&amp;M_WW'!AI18+Pivot_sourcedata_Test_WW!AI18</f>
        <v>19744.247000000003</v>
      </c>
      <c r="AJ18" s="54">
        <f>'Pivot_sourcedata_K&amp;M_WW'!AJ18+Pivot_sourcedata_Test_WW!AJ18</f>
        <v>17265.120499999997</v>
      </c>
      <c r="AK18" s="54">
        <f>'Pivot_sourcedata_K&amp;M_WW'!AK18+Pivot_sourcedata_Test_WW!AK18</f>
        <v>37385.347750000015</v>
      </c>
      <c r="AL18" s="54">
        <f>'Pivot_sourcedata_K&amp;M_WW'!AL18+Pivot_sourcedata_Test_WW!AL18</f>
        <v>68177.352250000025</v>
      </c>
      <c r="AM18" s="54">
        <f>'Pivot_sourcedata_K&amp;M_WW'!AM18+Pivot_sourcedata_Test_WW!AM18</f>
        <v>0</v>
      </c>
      <c r="AN18" s="54">
        <f>'Pivot_sourcedata_K&amp;M_WW'!AN18+Pivot_sourcedata_Test_WW!AN18</f>
        <v>17555.2775</v>
      </c>
      <c r="AO18" s="54">
        <f>'Pivot_sourcedata_K&amp;M_WW'!AO18+Pivot_sourcedata_Test_WW!AO18</f>
        <v>49391.418750000012</v>
      </c>
      <c r="AP18" s="54">
        <f>'Pivot_sourcedata_K&amp;M_WW'!AP18+Pivot_sourcedata_Test_WW!AP18</f>
        <v>44443.989749999964</v>
      </c>
      <c r="AQ18" s="54">
        <f>'Pivot_sourcedata_K&amp;M_WW'!AQ18+Pivot_sourcedata_Test_WW!AQ18</f>
        <v>50012.579000000012</v>
      </c>
      <c r="AR18" s="54">
        <f>'Pivot_sourcedata_K&amp;M_WW'!AR18+Pivot_sourcedata_Test_WW!AR18</f>
        <v>8852.0434999999998</v>
      </c>
      <c r="AS18" s="54">
        <f>'Pivot_sourcedata_K&amp;M_WW'!AS18+Pivot_sourcedata_Test_WW!AS18</f>
        <v>18048.866250000003</v>
      </c>
      <c r="AT18" s="54">
        <f>'Pivot_sourcedata_K&amp;M_WW'!AT18+Pivot_sourcedata_Test_WW!AT18</f>
        <v>35998.594500000007</v>
      </c>
      <c r="AU18" s="54">
        <f>'Pivot_sourcedata_K&amp;M_WW'!AU18+Pivot_sourcedata_Test_WW!AU18</f>
        <v>0</v>
      </c>
      <c r="AV18" s="54">
        <f>'Pivot_sourcedata_K&amp;M_WW'!AV18+Pivot_sourcedata_Test_WW!AV18</f>
        <v>7142.5279999999993</v>
      </c>
      <c r="AW18" s="54">
        <f>'Pivot_sourcedata_K&amp;M_WW'!AW18+Pivot_sourcedata_Test_WW!AW18</f>
        <v>73557.484999999986</v>
      </c>
      <c r="AX18" s="54">
        <f>'Pivot_sourcedata_K&amp;M_WW'!AX18+Pivot_sourcedata_Test_WW!AX18</f>
        <v>72643.226000000039</v>
      </c>
      <c r="AY18" s="54">
        <f>'Pivot_sourcedata_K&amp;M_WW'!AY18+Pivot_sourcedata_Test_WW!AY18</f>
        <v>6142.6404999999968</v>
      </c>
      <c r="AZ18" s="54">
        <f>'Pivot_sourcedata_K&amp;M_WW'!AZ18+Pivot_sourcedata_Test_WW!AZ18</f>
        <v>34151.154999999984</v>
      </c>
      <c r="BA18" s="54">
        <f>'Pivot_sourcedata_K&amp;M_WW'!BA18+Pivot_sourcedata_Test_WW!BA18</f>
        <v>14720.3735</v>
      </c>
      <c r="BB18" s="54">
        <f>'Pivot_sourcedata_K&amp;M_WW'!BB18+Pivot_sourcedata_Test_WW!BB18</f>
        <v>5912.8355000000001</v>
      </c>
      <c r="BC18" s="54">
        <f>'Pivot_sourcedata_K&amp;M_WW'!BC18+Pivot_sourcedata_Test_WW!BC18</f>
        <v>10292.875749999996</v>
      </c>
      <c r="BD18" s="54">
        <f>'Pivot_sourcedata_K&amp;M_WW'!BD18+Pivot_sourcedata_Test_WW!BD18</f>
        <v>12280.781250000004</v>
      </c>
      <c r="BE18" s="54">
        <f>'Pivot_sourcedata_K&amp;M_WW'!BE18+Pivot_sourcedata_Test_WW!BE18</f>
        <v>10113.982499999998</v>
      </c>
      <c r="BF18" s="54">
        <f>'Pivot_sourcedata_K&amp;M_WW'!BF18+Pivot_sourcedata_Test_WW!BF18</f>
        <v>10758.697249999997</v>
      </c>
      <c r="BG18" s="54">
        <f>'Pivot_sourcedata_K&amp;M_WW'!BG18+Pivot_sourcedata_Test_WW!BG18</f>
        <v>9992.5917500000032</v>
      </c>
      <c r="BH18" s="54">
        <f>'Pivot_sourcedata_K&amp;M_WW'!BH18+Pivot_sourcedata_Test_WW!BH18</f>
        <v>10411.529750000003</v>
      </c>
      <c r="BI18" s="54">
        <f>'Pivot_sourcedata_K&amp;M_WW'!BI18+Pivot_sourcedata_Test_WW!BI18</f>
        <v>0</v>
      </c>
      <c r="BJ18" s="54">
        <f>'Pivot_sourcedata_K&amp;M_WW'!BJ18+Pivot_sourcedata_Test_WW!BJ18</f>
        <v>7129.3567499999981</v>
      </c>
      <c r="BK18" s="54">
        <f>'Pivot_sourcedata_K&amp;M_WW'!BK18+Pivot_sourcedata_Test_WW!BK18</f>
        <v>9105.1569999999974</v>
      </c>
      <c r="BL18" s="54">
        <f>'Pivot_sourcedata_K&amp;M_WW'!BL18+Pivot_sourcedata_Test_WW!BL18</f>
        <v>6981.9822500000009</v>
      </c>
      <c r="BM18" s="54">
        <f>'Pivot_sourcedata_K&amp;M_WW'!BM18+Pivot_sourcedata_Test_WW!BM18</f>
        <v>16274.478499999997</v>
      </c>
      <c r="BN18" s="54">
        <f>'Pivot_sourcedata_K&amp;M_WW'!BN18+Pivot_sourcedata_Test_WW!BN18</f>
        <v>19146.210750000006</v>
      </c>
      <c r="BO18" s="54">
        <f>'Pivot_sourcedata_K&amp;M_WW'!BO18+Pivot_sourcedata_Test_WW!BO18</f>
        <v>9037.3532499999983</v>
      </c>
      <c r="BP18" s="54">
        <f>'Pivot_sourcedata_K&amp;M_WW'!BP18+Pivot_sourcedata_Test_WW!BP18</f>
        <v>17988.45275</v>
      </c>
      <c r="BQ18" s="54">
        <f>'Pivot_sourcedata_K&amp;M_WW'!BQ18+Pivot_sourcedata_Test_WW!BQ18</f>
        <v>10722.166249999997</v>
      </c>
      <c r="BR18" s="54">
        <f>'Pivot_sourcedata_K&amp;M_WW'!BR18+Pivot_sourcedata_Test_WW!BR18</f>
        <v>1566.4357499999999</v>
      </c>
      <c r="BS18" s="54">
        <f>'Pivot_sourcedata_K&amp;M_WW'!BS18+Pivot_sourcedata_Test_WW!BS18</f>
        <v>9331.4052499999998</v>
      </c>
      <c r="BT18" s="54">
        <f>'Pivot_sourcedata_K&amp;M_WW'!BT18+Pivot_sourcedata_Test_WW!BT18</f>
        <v>9168.9632499999971</v>
      </c>
      <c r="BU18" s="54">
        <f>'Pivot_sourcedata_K&amp;M_WW'!BU18+Pivot_sourcedata_Test_WW!BU18</f>
        <v>7348.1429999999991</v>
      </c>
      <c r="BV18" s="54">
        <f>'Pivot_sourcedata_K&amp;M_WW'!BV18+Pivot_sourcedata_Test_WW!BV18</f>
        <v>873.58700000000022</v>
      </c>
      <c r="BW18" s="54">
        <f>'Pivot_sourcedata_K&amp;M_WW'!BW18+Pivot_sourcedata_Test_WW!BW18</f>
        <v>0</v>
      </c>
      <c r="BX18" s="54">
        <f>'Pivot_sourcedata_K&amp;M_WW'!BX18+Pivot_sourcedata_Test_WW!BX18</f>
        <v>0</v>
      </c>
      <c r="BY18" s="54">
        <f>'Pivot_sourcedata_K&amp;M_WW'!BY18+Pivot_sourcedata_Test_WW!BY18</f>
        <v>0</v>
      </c>
      <c r="BZ18" s="54">
        <f>'Pivot_sourcedata_K&amp;M_WW'!BZ18+Pivot_sourcedata_Test_WW!BZ18</f>
        <v>0</v>
      </c>
      <c r="CA18" s="54">
        <f>'Pivot_sourcedata_K&amp;M_WW'!CA18+Pivot_sourcedata_Test_WW!CA18</f>
        <v>0</v>
      </c>
      <c r="CB18" s="54">
        <f>'Pivot_sourcedata_K&amp;M_WW'!CB18+Pivot_sourcedata_Test_WW!CB18</f>
        <v>0</v>
      </c>
      <c r="CC18" s="54">
        <f>'Pivot_sourcedata_K&amp;M_WW'!CC18+Pivot_sourcedata_Test_WW!CC18</f>
        <v>0</v>
      </c>
      <c r="CD18" s="54">
        <f>'Pivot_sourcedata_K&amp;M_WW'!CD18+Pivot_sourcedata_Test_WW!CD18</f>
        <v>0</v>
      </c>
      <c r="CE18" s="54">
        <f>'Pivot_sourcedata_K&amp;M_WW'!CE18+Pivot_sourcedata_Test_WW!CE18</f>
        <v>0</v>
      </c>
      <c r="CF18" s="54">
        <f>'Pivot_sourcedata_K&amp;M_WW'!CF18+Pivot_sourcedata_Test_WW!CF18</f>
        <v>0</v>
      </c>
      <c r="CG18" s="54">
        <f>'Pivot_sourcedata_K&amp;M_WW'!CG18+Pivot_sourcedata_Test_WW!CG18</f>
        <v>0</v>
      </c>
      <c r="CH18" s="54">
        <f>'Pivot_sourcedata_K&amp;M_WW'!CH18+Pivot_sourcedata_Test_WW!CH18</f>
        <v>0</v>
      </c>
      <c r="CI18" s="54">
        <f>'Pivot_sourcedata_K&amp;M_WW'!CI18+Pivot_sourcedata_Test_WW!CI18</f>
        <v>0</v>
      </c>
      <c r="CJ18" s="54">
        <f>'Pivot_sourcedata_K&amp;M_WW'!CJ18+Pivot_sourcedata_Test_WW!CJ18</f>
        <v>0</v>
      </c>
      <c r="CK18" s="54">
        <f>'Pivot_sourcedata_K&amp;M_WW'!CK18+Pivot_sourcedata_Test_WW!CK18</f>
        <v>0</v>
      </c>
      <c r="CL18" s="323">
        <f t="shared" si="0"/>
        <v>1257078.9214999997</v>
      </c>
    </row>
    <row r="19" spans="1:90" x14ac:dyDescent="0.25">
      <c r="A19" s="107">
        <v>11</v>
      </c>
      <c r="B19" s="107">
        <v>5024</v>
      </c>
      <c r="C19" s="106" t="s">
        <v>185</v>
      </c>
      <c r="D19" s="54">
        <f>'Pivot_sourcedata_K&amp;M_WW'!D19+Pivot_sourcedata_Test_WW!D19</f>
        <v>0</v>
      </c>
      <c r="E19" s="54">
        <f>'Pivot_sourcedata_K&amp;M_WW'!E19+Pivot_sourcedata_Test_WW!E19</f>
        <v>0</v>
      </c>
      <c r="F19" s="54">
        <f>'Pivot_sourcedata_K&amp;M_WW'!F19+Pivot_sourcedata_Test_WW!F19</f>
        <v>0</v>
      </c>
      <c r="G19" s="54">
        <f>'Pivot_sourcedata_K&amp;M_WW'!G19+Pivot_sourcedata_Test_WW!G19</f>
        <v>0</v>
      </c>
      <c r="H19" s="54">
        <f>'Pivot_sourcedata_K&amp;M_WW'!H19+Pivot_sourcedata_Test_WW!H19</f>
        <v>0</v>
      </c>
      <c r="I19" s="54">
        <f>'Pivot_sourcedata_K&amp;M_WW'!I19+Pivot_sourcedata_Test_WW!I19</f>
        <v>0</v>
      </c>
      <c r="J19" s="54">
        <f>'Pivot_sourcedata_K&amp;M_WW'!J19+Pivot_sourcedata_Test_WW!J19</f>
        <v>0</v>
      </c>
      <c r="K19" s="54">
        <f>'Pivot_sourcedata_K&amp;M_WW'!K19+Pivot_sourcedata_Test_WW!K19</f>
        <v>0</v>
      </c>
      <c r="L19" s="54">
        <f>'Pivot_sourcedata_K&amp;M_WW'!L19+Pivot_sourcedata_Test_WW!L19</f>
        <v>0</v>
      </c>
      <c r="M19" s="54">
        <f>'Pivot_sourcedata_K&amp;M_WW'!M19+Pivot_sourcedata_Test_WW!M19</f>
        <v>5178.3</v>
      </c>
      <c r="N19" s="54">
        <f>'Pivot_sourcedata_K&amp;M_WW'!N19+Pivot_sourcedata_Test_WW!N19</f>
        <v>0</v>
      </c>
      <c r="O19" s="54">
        <f>'Pivot_sourcedata_K&amp;M_WW'!O19+Pivot_sourcedata_Test_WW!O19</f>
        <v>0</v>
      </c>
      <c r="P19" s="54">
        <f>'Pivot_sourcedata_K&amp;M_WW'!P19+Pivot_sourcedata_Test_WW!P19</f>
        <v>0</v>
      </c>
      <c r="Q19" s="54">
        <f>'Pivot_sourcedata_K&amp;M_WW'!Q19+Pivot_sourcedata_Test_WW!Q19</f>
        <v>0</v>
      </c>
      <c r="R19" s="54">
        <f>'Pivot_sourcedata_K&amp;M_WW'!R19+Pivot_sourcedata_Test_WW!R19</f>
        <v>0</v>
      </c>
      <c r="S19" s="54">
        <f>'Pivot_sourcedata_K&amp;M_WW'!S19+Pivot_sourcedata_Test_WW!S19</f>
        <v>0</v>
      </c>
      <c r="T19" s="54">
        <f>'Pivot_sourcedata_K&amp;M_WW'!T19+Pivot_sourcedata_Test_WW!T19</f>
        <v>0</v>
      </c>
      <c r="U19" s="54">
        <f>'Pivot_sourcedata_K&amp;M_WW'!U19+Pivot_sourcedata_Test_WW!U19</f>
        <v>0</v>
      </c>
      <c r="V19" s="54">
        <f>'Pivot_sourcedata_K&amp;M_WW'!V19+Pivot_sourcedata_Test_WW!V19</f>
        <v>0</v>
      </c>
      <c r="W19" s="54">
        <f>'Pivot_sourcedata_K&amp;M_WW'!W19+Pivot_sourcedata_Test_WW!W19</f>
        <v>0</v>
      </c>
      <c r="X19" s="54">
        <f>'Pivot_sourcedata_K&amp;M_WW'!X19+Pivot_sourcedata_Test_WW!X19</f>
        <v>0</v>
      </c>
      <c r="Y19" s="54">
        <f>'Pivot_sourcedata_K&amp;M_WW'!Y19+Pivot_sourcedata_Test_WW!Y19</f>
        <v>0</v>
      </c>
      <c r="Z19" s="54">
        <f>'Pivot_sourcedata_K&amp;M_WW'!Z19+Pivot_sourcedata_Test_WW!Z19</f>
        <v>0</v>
      </c>
      <c r="AA19" s="54">
        <f>'Pivot_sourcedata_K&amp;M_WW'!AA19+Pivot_sourcedata_Test_WW!AA19</f>
        <v>9008.52</v>
      </c>
      <c r="AB19" s="54">
        <f>'Pivot_sourcedata_K&amp;M_WW'!AB19+Pivot_sourcedata_Test_WW!AB19</f>
        <v>0</v>
      </c>
      <c r="AC19" s="54">
        <f>'Pivot_sourcedata_K&amp;M_WW'!AC19+Pivot_sourcedata_Test_WW!AC19</f>
        <v>0</v>
      </c>
      <c r="AD19" s="54">
        <f>'Pivot_sourcedata_K&amp;M_WW'!AD19+Pivot_sourcedata_Test_WW!AD19</f>
        <v>0</v>
      </c>
      <c r="AE19" s="54">
        <f>'Pivot_sourcedata_K&amp;M_WW'!AE19+Pivot_sourcedata_Test_WW!AE19</f>
        <v>8328.2582500000008</v>
      </c>
      <c r="AF19" s="54">
        <f>'Pivot_sourcedata_K&amp;M_WW'!AF19+Pivot_sourcedata_Test_WW!AF19</f>
        <v>0</v>
      </c>
      <c r="AG19" s="54">
        <f>'Pivot_sourcedata_K&amp;M_WW'!AG19+Pivot_sourcedata_Test_WW!AG19</f>
        <v>0</v>
      </c>
      <c r="AH19" s="54">
        <f>'Pivot_sourcedata_K&amp;M_WW'!AH19+Pivot_sourcedata_Test_WW!AH19</f>
        <v>0</v>
      </c>
      <c r="AI19" s="54">
        <f>'Pivot_sourcedata_K&amp;M_WW'!AI19+Pivot_sourcedata_Test_WW!AI19</f>
        <v>0</v>
      </c>
      <c r="AJ19" s="54">
        <f>'Pivot_sourcedata_K&amp;M_WW'!AJ19+Pivot_sourcedata_Test_WW!AJ19</f>
        <v>3504.0342500000002</v>
      </c>
      <c r="AK19" s="54">
        <f>'Pivot_sourcedata_K&amp;M_WW'!AK19+Pivot_sourcedata_Test_WW!AK19</f>
        <v>0</v>
      </c>
      <c r="AL19" s="54">
        <f>'Pivot_sourcedata_K&amp;M_WW'!AL19+Pivot_sourcedata_Test_WW!AL19</f>
        <v>2478.4499999999998</v>
      </c>
      <c r="AM19" s="54">
        <f>'Pivot_sourcedata_K&amp;M_WW'!AM19+Pivot_sourcedata_Test_WW!AM19</f>
        <v>0</v>
      </c>
      <c r="AN19" s="54">
        <f>'Pivot_sourcedata_K&amp;M_WW'!AN19+Pivot_sourcedata_Test_WW!AN19</f>
        <v>0</v>
      </c>
      <c r="AO19" s="54">
        <f>'Pivot_sourcedata_K&amp;M_WW'!AO19+Pivot_sourcedata_Test_WW!AO19</f>
        <v>3427.7844999999993</v>
      </c>
      <c r="AP19" s="54">
        <f>'Pivot_sourcedata_K&amp;M_WW'!AP19+Pivot_sourcedata_Test_WW!AP19</f>
        <v>15424.200000000003</v>
      </c>
      <c r="AQ19" s="54">
        <f>'Pivot_sourcedata_K&amp;M_WW'!AQ19+Pivot_sourcedata_Test_WW!AQ19</f>
        <v>0</v>
      </c>
      <c r="AR19" s="54">
        <f>'Pivot_sourcedata_K&amp;M_WW'!AR19+Pivot_sourcedata_Test_WW!AR19</f>
        <v>6169.6799999999994</v>
      </c>
      <c r="AS19" s="54">
        <f>'Pivot_sourcedata_K&amp;M_WW'!AS19+Pivot_sourcedata_Test_WW!AS19</f>
        <v>0</v>
      </c>
      <c r="AT19" s="54">
        <f>'Pivot_sourcedata_K&amp;M_WW'!AT19+Pivot_sourcedata_Test_WW!AT19</f>
        <v>11073.607999999998</v>
      </c>
      <c r="AU19" s="54">
        <f>'Pivot_sourcedata_K&amp;M_WW'!AU19+Pivot_sourcedata_Test_WW!AU19</f>
        <v>0</v>
      </c>
      <c r="AV19" s="54">
        <f>'Pivot_sourcedata_K&amp;M_WW'!AV19+Pivot_sourcedata_Test_WW!AV19</f>
        <v>0</v>
      </c>
      <c r="AW19" s="54">
        <f>'Pivot_sourcedata_K&amp;M_WW'!AW19+Pivot_sourcedata_Test_WW!AW19</f>
        <v>0</v>
      </c>
      <c r="AX19" s="54">
        <f>'Pivot_sourcedata_K&amp;M_WW'!AX19+Pivot_sourcedata_Test_WW!AX19</f>
        <v>5257.02</v>
      </c>
      <c r="AY19" s="54">
        <f>'Pivot_sourcedata_K&amp;M_WW'!AY19+Pivot_sourcedata_Test_WW!AY19</f>
        <v>1436.1479999999999</v>
      </c>
      <c r="AZ19" s="54">
        <f>'Pivot_sourcedata_K&amp;M_WW'!AZ19+Pivot_sourcedata_Test_WW!AZ19</f>
        <v>0</v>
      </c>
      <c r="BA19" s="54">
        <f>'Pivot_sourcedata_K&amp;M_WW'!BA19+Pivot_sourcedata_Test_WW!BA19</f>
        <v>0</v>
      </c>
      <c r="BB19" s="54">
        <f>'Pivot_sourcedata_K&amp;M_WW'!BB19+Pivot_sourcedata_Test_WW!BB19</f>
        <v>0</v>
      </c>
      <c r="BC19" s="54">
        <f>'Pivot_sourcedata_K&amp;M_WW'!BC19+Pivot_sourcedata_Test_WW!BC19</f>
        <v>0</v>
      </c>
      <c r="BD19" s="54">
        <f>'Pivot_sourcedata_K&amp;M_WW'!BD19+Pivot_sourcedata_Test_WW!BD19</f>
        <v>0</v>
      </c>
      <c r="BE19" s="54">
        <f>'Pivot_sourcedata_K&amp;M_WW'!BE19+Pivot_sourcedata_Test_WW!BE19</f>
        <v>0</v>
      </c>
      <c r="BF19" s="54">
        <f>'Pivot_sourcedata_K&amp;M_WW'!BF19+Pivot_sourcedata_Test_WW!BF19</f>
        <v>0</v>
      </c>
      <c r="BG19" s="54">
        <f>'Pivot_sourcedata_K&amp;M_WW'!BG19+Pivot_sourcedata_Test_WW!BG19</f>
        <v>0</v>
      </c>
      <c r="BH19" s="54">
        <f>'Pivot_sourcedata_K&amp;M_WW'!BH19+Pivot_sourcedata_Test_WW!BH19</f>
        <v>0</v>
      </c>
      <c r="BI19" s="54">
        <f>'Pivot_sourcedata_K&amp;M_WW'!BI19+Pivot_sourcedata_Test_WW!BI19</f>
        <v>0</v>
      </c>
      <c r="BJ19" s="54">
        <f>'Pivot_sourcedata_K&amp;M_WW'!BJ19+Pivot_sourcedata_Test_WW!BJ19</f>
        <v>0</v>
      </c>
      <c r="BK19" s="54">
        <f>'Pivot_sourcedata_K&amp;M_WW'!BK19+Pivot_sourcedata_Test_WW!BK19</f>
        <v>0</v>
      </c>
      <c r="BL19" s="54">
        <f>'Pivot_sourcedata_K&amp;M_WW'!BL19+Pivot_sourcedata_Test_WW!BL19</f>
        <v>1793.258</v>
      </c>
      <c r="BM19" s="54">
        <f>'Pivot_sourcedata_K&amp;M_WW'!BM19+Pivot_sourcedata_Test_WW!BM19</f>
        <v>0</v>
      </c>
      <c r="BN19" s="54">
        <f>'Pivot_sourcedata_K&amp;M_WW'!BN19+Pivot_sourcedata_Test_WW!BN19</f>
        <v>0</v>
      </c>
      <c r="BO19" s="54">
        <f>'Pivot_sourcedata_K&amp;M_WW'!BO19+Pivot_sourcedata_Test_WW!BO19</f>
        <v>0</v>
      </c>
      <c r="BP19" s="54">
        <f>'Pivot_sourcedata_K&amp;M_WW'!BP19+Pivot_sourcedata_Test_WW!BP19</f>
        <v>0</v>
      </c>
      <c r="BQ19" s="54">
        <f>'Pivot_sourcedata_K&amp;M_WW'!BQ19+Pivot_sourcedata_Test_WW!BQ19</f>
        <v>0</v>
      </c>
      <c r="BR19" s="54">
        <f>'Pivot_sourcedata_K&amp;M_WW'!BR19+Pivot_sourcedata_Test_WW!BR19</f>
        <v>0</v>
      </c>
      <c r="BS19" s="54">
        <f>'Pivot_sourcedata_K&amp;M_WW'!BS19+Pivot_sourcedata_Test_WW!BS19</f>
        <v>0</v>
      </c>
      <c r="BT19" s="54">
        <f>'Pivot_sourcedata_K&amp;M_WW'!BT19+Pivot_sourcedata_Test_WW!BT19</f>
        <v>0</v>
      </c>
      <c r="BU19" s="54">
        <f>'Pivot_sourcedata_K&amp;M_WW'!BU19+Pivot_sourcedata_Test_WW!BU19</f>
        <v>0</v>
      </c>
      <c r="BV19" s="54">
        <f>'Pivot_sourcedata_K&amp;M_WW'!BV19+Pivot_sourcedata_Test_WW!BV19</f>
        <v>0</v>
      </c>
      <c r="BW19" s="54">
        <f>'Pivot_sourcedata_K&amp;M_WW'!BW19+Pivot_sourcedata_Test_WW!BW19</f>
        <v>0</v>
      </c>
      <c r="BX19" s="54">
        <f>'Pivot_sourcedata_K&amp;M_WW'!BX19+Pivot_sourcedata_Test_WW!BX19</f>
        <v>0</v>
      </c>
      <c r="BY19" s="54">
        <f>'Pivot_sourcedata_K&amp;M_WW'!BY19+Pivot_sourcedata_Test_WW!BY19</f>
        <v>0</v>
      </c>
      <c r="BZ19" s="54">
        <f>'Pivot_sourcedata_K&amp;M_WW'!BZ19+Pivot_sourcedata_Test_WW!BZ19</f>
        <v>0</v>
      </c>
      <c r="CA19" s="54">
        <f>'Pivot_sourcedata_K&amp;M_WW'!CA19+Pivot_sourcedata_Test_WW!CA19</f>
        <v>0</v>
      </c>
      <c r="CB19" s="54">
        <f>'Pivot_sourcedata_K&amp;M_WW'!CB19+Pivot_sourcedata_Test_WW!CB19</f>
        <v>0</v>
      </c>
      <c r="CC19" s="54">
        <f>'Pivot_sourcedata_K&amp;M_WW'!CC19+Pivot_sourcedata_Test_WW!CC19</f>
        <v>0</v>
      </c>
      <c r="CD19" s="54">
        <f>'Pivot_sourcedata_K&amp;M_WW'!CD19+Pivot_sourcedata_Test_WW!CD19</f>
        <v>0</v>
      </c>
      <c r="CE19" s="54">
        <f>'Pivot_sourcedata_K&amp;M_WW'!CE19+Pivot_sourcedata_Test_WW!CE19</f>
        <v>0</v>
      </c>
      <c r="CF19" s="54">
        <f>'Pivot_sourcedata_K&amp;M_WW'!CF19+Pivot_sourcedata_Test_WW!CF19</f>
        <v>0</v>
      </c>
      <c r="CG19" s="54">
        <f>'Pivot_sourcedata_K&amp;M_WW'!CG19+Pivot_sourcedata_Test_WW!CG19</f>
        <v>0</v>
      </c>
      <c r="CH19" s="54">
        <f>'Pivot_sourcedata_K&amp;M_WW'!CH19+Pivot_sourcedata_Test_WW!CH19</f>
        <v>0</v>
      </c>
      <c r="CI19" s="54">
        <f>'Pivot_sourcedata_K&amp;M_WW'!CI19+Pivot_sourcedata_Test_WW!CI19</f>
        <v>0</v>
      </c>
      <c r="CJ19" s="54">
        <f>'Pivot_sourcedata_K&amp;M_WW'!CJ19+Pivot_sourcedata_Test_WW!CJ19</f>
        <v>0</v>
      </c>
      <c r="CK19" s="54">
        <f>'Pivot_sourcedata_K&amp;M_WW'!CK19+Pivot_sourcedata_Test_WW!CK19</f>
        <v>0</v>
      </c>
      <c r="CL19" s="323">
        <f t="shared" si="0"/>
        <v>73079.260999999999</v>
      </c>
    </row>
    <row r="20" spans="1:90" x14ac:dyDescent="0.25">
      <c r="A20" s="107">
        <v>12</v>
      </c>
      <c r="B20" s="107">
        <v>5025</v>
      </c>
      <c r="C20" s="106" t="s">
        <v>186</v>
      </c>
      <c r="D20" s="54">
        <f>'Pivot_sourcedata_K&amp;M_WW'!D20+Pivot_sourcedata_Test_WW!D20</f>
        <v>0</v>
      </c>
      <c r="E20" s="54">
        <f>'Pivot_sourcedata_K&amp;M_WW'!E20+Pivot_sourcedata_Test_WW!E20</f>
        <v>0</v>
      </c>
      <c r="F20" s="54">
        <f>'Pivot_sourcedata_K&amp;M_WW'!F20+Pivot_sourcedata_Test_WW!F20</f>
        <v>0</v>
      </c>
      <c r="G20" s="54">
        <f>'Pivot_sourcedata_K&amp;M_WW'!G20+Pivot_sourcedata_Test_WW!G20</f>
        <v>0</v>
      </c>
      <c r="H20" s="54">
        <f>'Pivot_sourcedata_K&amp;M_WW'!H20+Pivot_sourcedata_Test_WW!H20</f>
        <v>0</v>
      </c>
      <c r="I20" s="54">
        <f>'Pivot_sourcedata_K&amp;M_WW'!I20+Pivot_sourcedata_Test_WW!I20</f>
        <v>0</v>
      </c>
      <c r="J20" s="54">
        <f>'Pivot_sourcedata_K&amp;M_WW'!J20+Pivot_sourcedata_Test_WW!J20</f>
        <v>50.64</v>
      </c>
      <c r="K20" s="54">
        <f>'Pivot_sourcedata_K&amp;M_WW'!K20+Pivot_sourcedata_Test_WW!K20</f>
        <v>0</v>
      </c>
      <c r="L20" s="54">
        <f>'Pivot_sourcedata_K&amp;M_WW'!L20+Pivot_sourcedata_Test_WW!L20</f>
        <v>0</v>
      </c>
      <c r="M20" s="54">
        <f>'Pivot_sourcedata_K&amp;M_WW'!M20+Pivot_sourcedata_Test_WW!M20</f>
        <v>0</v>
      </c>
      <c r="N20" s="54">
        <f>'Pivot_sourcedata_K&amp;M_WW'!N20+Pivot_sourcedata_Test_WW!N20</f>
        <v>590.22</v>
      </c>
      <c r="O20" s="54">
        <f>'Pivot_sourcedata_K&amp;M_WW'!O20+Pivot_sourcedata_Test_WW!O20</f>
        <v>0</v>
      </c>
      <c r="P20" s="54">
        <f>'Pivot_sourcedata_K&amp;M_WW'!P20+Pivot_sourcedata_Test_WW!P20</f>
        <v>0</v>
      </c>
      <c r="Q20" s="54">
        <f>'Pivot_sourcedata_K&amp;M_WW'!Q20+Pivot_sourcedata_Test_WW!Q20</f>
        <v>29.07</v>
      </c>
      <c r="R20" s="54">
        <f>'Pivot_sourcedata_K&amp;M_WW'!R20+Pivot_sourcedata_Test_WW!R20</f>
        <v>0</v>
      </c>
      <c r="S20" s="54">
        <f>'Pivot_sourcedata_K&amp;M_WW'!S20+Pivot_sourcedata_Test_WW!S20</f>
        <v>0</v>
      </c>
      <c r="T20" s="54">
        <f>'Pivot_sourcedata_K&amp;M_WW'!T20+Pivot_sourcedata_Test_WW!T20</f>
        <v>0</v>
      </c>
      <c r="U20" s="54">
        <f>'Pivot_sourcedata_K&amp;M_WW'!U20+Pivot_sourcedata_Test_WW!U20</f>
        <v>0</v>
      </c>
      <c r="V20" s="54">
        <f>'Pivot_sourcedata_K&amp;M_WW'!V20+Pivot_sourcedata_Test_WW!V20</f>
        <v>3052.53</v>
      </c>
      <c r="W20" s="54">
        <f>'Pivot_sourcedata_K&amp;M_WW'!W20+Pivot_sourcedata_Test_WW!W20</f>
        <v>2048.2399999999998</v>
      </c>
      <c r="X20" s="54">
        <f>'Pivot_sourcedata_K&amp;M_WW'!X20+Pivot_sourcedata_Test_WW!X20</f>
        <v>0</v>
      </c>
      <c r="Y20" s="54">
        <f>'Pivot_sourcedata_K&amp;M_WW'!Y20+Pivot_sourcedata_Test_WW!Y20</f>
        <v>0</v>
      </c>
      <c r="Z20" s="54">
        <f>'Pivot_sourcedata_K&amp;M_WW'!Z20+Pivot_sourcedata_Test_WW!Z20</f>
        <v>0</v>
      </c>
      <c r="AA20" s="54">
        <f>'Pivot_sourcedata_K&amp;M_WW'!AA20+Pivot_sourcedata_Test_WW!AA20</f>
        <v>149.03</v>
      </c>
      <c r="AB20" s="54">
        <f>'Pivot_sourcedata_K&amp;M_WW'!AB20+Pivot_sourcedata_Test_WW!AB20</f>
        <v>21766.29</v>
      </c>
      <c r="AC20" s="54">
        <f>'Pivot_sourcedata_K&amp;M_WW'!AC20+Pivot_sourcedata_Test_WW!AC20</f>
        <v>0</v>
      </c>
      <c r="AD20" s="54">
        <f>'Pivot_sourcedata_K&amp;M_WW'!AD20+Pivot_sourcedata_Test_WW!AD20</f>
        <v>0</v>
      </c>
      <c r="AE20" s="54">
        <f>'Pivot_sourcedata_K&amp;M_WW'!AE20+Pivot_sourcedata_Test_WW!AE20</f>
        <v>0</v>
      </c>
      <c r="AF20" s="54">
        <f>'Pivot_sourcedata_K&amp;M_WW'!AF20+Pivot_sourcedata_Test_WW!AF20</f>
        <v>0</v>
      </c>
      <c r="AG20" s="54">
        <f>'Pivot_sourcedata_K&amp;M_WW'!AG20+Pivot_sourcedata_Test_WW!AG20</f>
        <v>361.47</v>
      </c>
      <c r="AH20" s="54">
        <f>'Pivot_sourcedata_K&amp;M_WW'!AH20+Pivot_sourcedata_Test_WW!AH20</f>
        <v>22.59</v>
      </c>
      <c r="AI20" s="54">
        <f>'Pivot_sourcedata_K&amp;M_WW'!AI20+Pivot_sourcedata_Test_WW!AI20</f>
        <v>0</v>
      </c>
      <c r="AJ20" s="54">
        <f>'Pivot_sourcedata_K&amp;M_WW'!AJ20+Pivot_sourcedata_Test_WW!AJ20</f>
        <v>0</v>
      </c>
      <c r="AK20" s="54">
        <f>'Pivot_sourcedata_K&amp;M_WW'!AK20+Pivot_sourcedata_Test_WW!AK20</f>
        <v>0</v>
      </c>
      <c r="AL20" s="54">
        <f>'Pivot_sourcedata_K&amp;M_WW'!AL20+Pivot_sourcedata_Test_WW!AL20</f>
        <v>9190.7199999999957</v>
      </c>
      <c r="AM20" s="54">
        <f>'Pivot_sourcedata_K&amp;M_WW'!AM20+Pivot_sourcedata_Test_WW!AM20</f>
        <v>0</v>
      </c>
      <c r="AN20" s="54">
        <f>'Pivot_sourcedata_K&amp;M_WW'!AN20+Pivot_sourcedata_Test_WW!AN20</f>
        <v>0</v>
      </c>
      <c r="AO20" s="54">
        <f>'Pivot_sourcedata_K&amp;M_WW'!AO20+Pivot_sourcedata_Test_WW!AO20</f>
        <v>6222</v>
      </c>
      <c r="AP20" s="54">
        <f>'Pivot_sourcedata_K&amp;M_WW'!AP20+Pivot_sourcedata_Test_WW!AP20</f>
        <v>0</v>
      </c>
      <c r="AQ20" s="54">
        <f>'Pivot_sourcedata_K&amp;M_WW'!AQ20+Pivot_sourcedata_Test_WW!AQ20</f>
        <v>0</v>
      </c>
      <c r="AR20" s="54">
        <f>'Pivot_sourcedata_K&amp;M_WW'!AR20+Pivot_sourcedata_Test_WW!AR20</f>
        <v>0</v>
      </c>
      <c r="AS20" s="54">
        <f>'Pivot_sourcedata_K&amp;M_WW'!AS20+Pivot_sourcedata_Test_WW!AS20</f>
        <v>0</v>
      </c>
      <c r="AT20" s="54">
        <f>'Pivot_sourcedata_K&amp;M_WW'!AT20+Pivot_sourcedata_Test_WW!AT20</f>
        <v>0</v>
      </c>
      <c r="AU20" s="54">
        <f>'Pivot_sourcedata_K&amp;M_WW'!AU20+Pivot_sourcedata_Test_WW!AU20</f>
        <v>0</v>
      </c>
      <c r="AV20" s="54">
        <f>'Pivot_sourcedata_K&amp;M_WW'!AV20+Pivot_sourcedata_Test_WW!AV20</f>
        <v>0</v>
      </c>
      <c r="AW20" s="54">
        <f>'Pivot_sourcedata_K&amp;M_WW'!AW20+Pivot_sourcedata_Test_WW!AW20</f>
        <v>566.03</v>
      </c>
      <c r="AX20" s="54">
        <f>'Pivot_sourcedata_K&amp;M_WW'!AX20+Pivot_sourcedata_Test_WW!AX20</f>
        <v>2896.06</v>
      </c>
      <c r="AY20" s="54">
        <f>'Pivot_sourcedata_K&amp;M_WW'!AY20+Pivot_sourcedata_Test_WW!AY20</f>
        <v>51.76</v>
      </c>
      <c r="AZ20" s="54">
        <f>'Pivot_sourcedata_K&amp;M_WW'!AZ20+Pivot_sourcedata_Test_WW!AZ20</f>
        <v>2243.48</v>
      </c>
      <c r="BA20" s="54">
        <f>'Pivot_sourcedata_K&amp;M_WW'!BA20+Pivot_sourcedata_Test_WW!BA20</f>
        <v>0</v>
      </c>
      <c r="BB20" s="54">
        <f>'Pivot_sourcedata_K&amp;M_WW'!BB20+Pivot_sourcedata_Test_WW!BB20</f>
        <v>0</v>
      </c>
      <c r="BC20" s="54">
        <f>'Pivot_sourcedata_K&amp;M_WW'!BC20+Pivot_sourcedata_Test_WW!BC20</f>
        <v>0</v>
      </c>
      <c r="BD20" s="54">
        <f>'Pivot_sourcedata_K&amp;M_WW'!BD20+Pivot_sourcedata_Test_WW!BD20</f>
        <v>0</v>
      </c>
      <c r="BE20" s="54">
        <f>'Pivot_sourcedata_K&amp;M_WW'!BE20+Pivot_sourcedata_Test_WW!BE20</f>
        <v>0</v>
      </c>
      <c r="BF20" s="54">
        <f>'Pivot_sourcedata_K&amp;M_WW'!BF20+Pivot_sourcedata_Test_WW!BF20</f>
        <v>0</v>
      </c>
      <c r="BG20" s="54">
        <f>'Pivot_sourcedata_K&amp;M_WW'!BG20+Pivot_sourcedata_Test_WW!BG20</f>
        <v>0</v>
      </c>
      <c r="BH20" s="54">
        <f>'Pivot_sourcedata_K&amp;M_WW'!BH20+Pivot_sourcedata_Test_WW!BH20</f>
        <v>0</v>
      </c>
      <c r="BI20" s="54">
        <f>'Pivot_sourcedata_K&amp;M_WW'!BI20+Pivot_sourcedata_Test_WW!BI20</f>
        <v>0</v>
      </c>
      <c r="BJ20" s="54">
        <f>'Pivot_sourcedata_K&amp;M_WW'!BJ20+Pivot_sourcedata_Test_WW!BJ20</f>
        <v>0</v>
      </c>
      <c r="BK20" s="54">
        <f>'Pivot_sourcedata_K&amp;M_WW'!BK20+Pivot_sourcedata_Test_WW!BK20</f>
        <v>0</v>
      </c>
      <c r="BL20" s="54">
        <f>'Pivot_sourcedata_K&amp;M_WW'!BL20+Pivot_sourcedata_Test_WW!BL20</f>
        <v>0</v>
      </c>
      <c r="BM20" s="54">
        <f>'Pivot_sourcedata_K&amp;M_WW'!BM20+Pivot_sourcedata_Test_WW!BM20</f>
        <v>0</v>
      </c>
      <c r="BN20" s="54">
        <f>'Pivot_sourcedata_K&amp;M_WW'!BN20+Pivot_sourcedata_Test_WW!BN20</f>
        <v>0</v>
      </c>
      <c r="BO20" s="54">
        <f>'Pivot_sourcedata_K&amp;M_WW'!BO20+Pivot_sourcedata_Test_WW!BO20</f>
        <v>0</v>
      </c>
      <c r="BP20" s="54">
        <f>'Pivot_sourcedata_K&amp;M_WW'!BP20+Pivot_sourcedata_Test_WW!BP20</f>
        <v>0</v>
      </c>
      <c r="BQ20" s="54">
        <f>'Pivot_sourcedata_K&amp;M_WW'!BQ20+Pivot_sourcedata_Test_WW!BQ20</f>
        <v>0</v>
      </c>
      <c r="BR20" s="54">
        <f>'Pivot_sourcedata_K&amp;M_WW'!BR20+Pivot_sourcedata_Test_WW!BR20</f>
        <v>0</v>
      </c>
      <c r="BS20" s="54">
        <f>'Pivot_sourcedata_K&amp;M_WW'!BS20+Pivot_sourcedata_Test_WW!BS20</f>
        <v>0</v>
      </c>
      <c r="BT20" s="54">
        <f>'Pivot_sourcedata_K&amp;M_WW'!BT20+Pivot_sourcedata_Test_WW!BT20</f>
        <v>0</v>
      </c>
      <c r="BU20" s="54">
        <f>'Pivot_sourcedata_K&amp;M_WW'!BU20+Pivot_sourcedata_Test_WW!BU20</f>
        <v>0</v>
      </c>
      <c r="BV20" s="54">
        <f>'Pivot_sourcedata_K&amp;M_WW'!BV20+Pivot_sourcedata_Test_WW!BV20</f>
        <v>0</v>
      </c>
      <c r="BW20" s="54">
        <f>'Pivot_sourcedata_K&amp;M_WW'!BW20+Pivot_sourcedata_Test_WW!BW20</f>
        <v>0</v>
      </c>
      <c r="BX20" s="54">
        <f>'Pivot_sourcedata_K&amp;M_WW'!BX20+Pivot_sourcedata_Test_WW!BX20</f>
        <v>0</v>
      </c>
      <c r="BY20" s="54">
        <f>'Pivot_sourcedata_K&amp;M_WW'!BY20+Pivot_sourcedata_Test_WW!BY20</f>
        <v>0</v>
      </c>
      <c r="BZ20" s="54">
        <f>'Pivot_sourcedata_K&amp;M_WW'!BZ20+Pivot_sourcedata_Test_WW!BZ20</f>
        <v>0</v>
      </c>
      <c r="CA20" s="54">
        <f>'Pivot_sourcedata_K&amp;M_WW'!CA20+Pivot_sourcedata_Test_WW!CA20</f>
        <v>0</v>
      </c>
      <c r="CB20" s="54">
        <f>'Pivot_sourcedata_K&amp;M_WW'!CB20+Pivot_sourcedata_Test_WW!CB20</f>
        <v>0</v>
      </c>
      <c r="CC20" s="54">
        <f>'Pivot_sourcedata_K&amp;M_WW'!CC20+Pivot_sourcedata_Test_WW!CC20</f>
        <v>0</v>
      </c>
      <c r="CD20" s="54">
        <f>'Pivot_sourcedata_K&amp;M_WW'!CD20+Pivot_sourcedata_Test_WW!CD20</f>
        <v>0</v>
      </c>
      <c r="CE20" s="54">
        <f>'Pivot_sourcedata_K&amp;M_WW'!CE20+Pivot_sourcedata_Test_WW!CE20</f>
        <v>0</v>
      </c>
      <c r="CF20" s="54">
        <f>'Pivot_sourcedata_K&amp;M_WW'!CF20+Pivot_sourcedata_Test_WW!CF20</f>
        <v>0</v>
      </c>
      <c r="CG20" s="54">
        <f>'Pivot_sourcedata_K&amp;M_WW'!CG20+Pivot_sourcedata_Test_WW!CG20</f>
        <v>0</v>
      </c>
      <c r="CH20" s="54">
        <f>'Pivot_sourcedata_K&amp;M_WW'!CH20+Pivot_sourcedata_Test_WW!CH20</f>
        <v>0</v>
      </c>
      <c r="CI20" s="54">
        <f>'Pivot_sourcedata_K&amp;M_WW'!CI20+Pivot_sourcedata_Test_WW!CI20</f>
        <v>0</v>
      </c>
      <c r="CJ20" s="54">
        <f>'Pivot_sourcedata_K&amp;M_WW'!CJ20+Pivot_sourcedata_Test_WW!CJ20</f>
        <v>0</v>
      </c>
      <c r="CK20" s="54">
        <f>'Pivot_sourcedata_K&amp;M_WW'!CK20+Pivot_sourcedata_Test_WW!CK20</f>
        <v>0</v>
      </c>
      <c r="CL20" s="323">
        <f t="shared" si="0"/>
        <v>49240.13</v>
      </c>
    </row>
    <row r="21" spans="1:90" x14ac:dyDescent="0.25">
      <c r="A21" s="107">
        <v>13</v>
      </c>
      <c r="B21" s="107">
        <v>5026</v>
      </c>
      <c r="C21" s="106" t="s">
        <v>187</v>
      </c>
      <c r="D21" s="54">
        <f>'Pivot_sourcedata_K&amp;M_WW'!D21+Pivot_sourcedata_Test_WW!D21</f>
        <v>1750</v>
      </c>
      <c r="E21" s="54">
        <f>'Pivot_sourcedata_K&amp;M_WW'!E21+Pivot_sourcedata_Test_WW!E21</f>
        <v>0</v>
      </c>
      <c r="F21" s="54">
        <f>'Pivot_sourcedata_K&amp;M_WW'!F21+Pivot_sourcedata_Test_WW!F21</f>
        <v>750</v>
      </c>
      <c r="G21" s="54">
        <f>'Pivot_sourcedata_K&amp;M_WW'!G21+Pivot_sourcedata_Test_WW!G21</f>
        <v>4250</v>
      </c>
      <c r="H21" s="54">
        <f>'Pivot_sourcedata_K&amp;M_WW'!H21+Pivot_sourcedata_Test_WW!H21</f>
        <v>2250</v>
      </c>
      <c r="I21" s="54">
        <f>'Pivot_sourcedata_K&amp;M_WW'!I21+Pivot_sourcedata_Test_WW!I21</f>
        <v>1000</v>
      </c>
      <c r="J21" s="54">
        <f>'Pivot_sourcedata_K&amp;M_WW'!J21+Pivot_sourcedata_Test_WW!J21</f>
        <v>16000</v>
      </c>
      <c r="K21" s="54">
        <f>'Pivot_sourcedata_K&amp;M_WW'!K21+Pivot_sourcedata_Test_WW!K21</f>
        <v>0</v>
      </c>
      <c r="L21" s="54">
        <f>'Pivot_sourcedata_K&amp;M_WW'!L21+Pivot_sourcedata_Test_WW!L21</f>
        <v>0</v>
      </c>
      <c r="M21" s="54">
        <f>'Pivot_sourcedata_K&amp;M_WW'!M21+Pivot_sourcedata_Test_WW!M21</f>
        <v>15815.83</v>
      </c>
      <c r="N21" s="54">
        <f>'Pivot_sourcedata_K&amp;M_WW'!N21+Pivot_sourcedata_Test_WW!N21</f>
        <v>2000</v>
      </c>
      <c r="O21" s="54">
        <f>'Pivot_sourcedata_K&amp;M_WW'!O21+Pivot_sourcedata_Test_WW!O21</f>
        <v>0</v>
      </c>
      <c r="P21" s="54">
        <f>'Pivot_sourcedata_K&amp;M_WW'!P21+Pivot_sourcedata_Test_WW!P21</f>
        <v>0</v>
      </c>
      <c r="Q21" s="54">
        <f>'Pivot_sourcedata_K&amp;M_WW'!Q21+Pivot_sourcedata_Test_WW!Q21</f>
        <v>10500</v>
      </c>
      <c r="R21" s="54">
        <f>'Pivot_sourcedata_K&amp;M_WW'!R21+Pivot_sourcedata_Test_WW!R21</f>
        <v>0</v>
      </c>
      <c r="S21" s="54">
        <f>'Pivot_sourcedata_K&amp;M_WW'!S21+Pivot_sourcedata_Test_WW!S21</f>
        <v>0</v>
      </c>
      <c r="T21" s="54">
        <f>'Pivot_sourcedata_K&amp;M_WW'!T21+Pivot_sourcedata_Test_WW!T21</f>
        <v>5000</v>
      </c>
      <c r="U21" s="54">
        <f>'Pivot_sourcedata_K&amp;M_WW'!U21+Pivot_sourcedata_Test_WW!U21</f>
        <v>1500</v>
      </c>
      <c r="V21" s="54">
        <f>'Pivot_sourcedata_K&amp;M_WW'!V21+Pivot_sourcedata_Test_WW!V21</f>
        <v>8500</v>
      </c>
      <c r="W21" s="54">
        <f>'Pivot_sourcedata_K&amp;M_WW'!W21+Pivot_sourcedata_Test_WW!W21</f>
        <v>5250</v>
      </c>
      <c r="X21" s="54">
        <f>'Pivot_sourcedata_K&amp;M_WW'!X21+Pivot_sourcedata_Test_WW!X21</f>
        <v>15411.46</v>
      </c>
      <c r="Y21" s="54">
        <f>'Pivot_sourcedata_K&amp;M_WW'!Y21+Pivot_sourcedata_Test_WW!Y21</f>
        <v>0</v>
      </c>
      <c r="Z21" s="54">
        <f>'Pivot_sourcedata_K&amp;M_WW'!Z21+Pivot_sourcedata_Test_WW!Z21</f>
        <v>0</v>
      </c>
      <c r="AA21" s="54">
        <f>'Pivot_sourcedata_K&amp;M_WW'!AA21+Pivot_sourcedata_Test_WW!AA21</f>
        <v>11469.3</v>
      </c>
      <c r="AB21" s="54">
        <f>'Pivot_sourcedata_K&amp;M_WW'!AB21+Pivot_sourcedata_Test_WW!AB21</f>
        <v>18839.38</v>
      </c>
      <c r="AC21" s="54">
        <f>'Pivot_sourcedata_K&amp;M_WW'!AC21+Pivot_sourcedata_Test_WW!AC21</f>
        <v>0</v>
      </c>
      <c r="AD21" s="54">
        <f>'Pivot_sourcedata_K&amp;M_WW'!AD21+Pivot_sourcedata_Test_WW!AD21</f>
        <v>10315</v>
      </c>
      <c r="AE21" s="54">
        <f>'Pivot_sourcedata_K&amp;M_WW'!AE21+Pivot_sourcedata_Test_WW!AE21</f>
        <v>8315</v>
      </c>
      <c r="AF21" s="54">
        <f>'Pivot_sourcedata_K&amp;M_WW'!AF21+Pivot_sourcedata_Test_WW!AF21</f>
        <v>2500</v>
      </c>
      <c r="AG21" s="54">
        <f>'Pivot_sourcedata_K&amp;M_WW'!AG21+Pivot_sourcedata_Test_WW!AG21</f>
        <v>5237.8999999999996</v>
      </c>
      <c r="AH21" s="54">
        <f>'Pivot_sourcedata_K&amp;M_WW'!AH21+Pivot_sourcedata_Test_WW!AH21</f>
        <v>3500</v>
      </c>
      <c r="AI21" s="54">
        <f>'Pivot_sourcedata_K&amp;M_WW'!AI21+Pivot_sourcedata_Test_WW!AI21</f>
        <v>3908.7699999999995</v>
      </c>
      <c r="AJ21" s="54">
        <f>'Pivot_sourcedata_K&amp;M_WW'!AJ21+Pivot_sourcedata_Test_WW!AJ21</f>
        <v>4000</v>
      </c>
      <c r="AK21" s="54">
        <f>'Pivot_sourcedata_K&amp;M_WW'!AK21+Pivot_sourcedata_Test_WW!AK21</f>
        <v>12500</v>
      </c>
      <c r="AL21" s="54">
        <f>'Pivot_sourcedata_K&amp;M_WW'!AL21+Pivot_sourcedata_Test_WW!AL21</f>
        <v>27971.53</v>
      </c>
      <c r="AM21" s="54">
        <f>'Pivot_sourcedata_K&amp;M_WW'!AM21+Pivot_sourcedata_Test_WW!AM21</f>
        <v>0</v>
      </c>
      <c r="AN21" s="54">
        <f>'Pivot_sourcedata_K&amp;M_WW'!AN21+Pivot_sourcedata_Test_WW!AN21</f>
        <v>6472.42</v>
      </c>
      <c r="AO21" s="54">
        <f>'Pivot_sourcedata_K&amp;M_WW'!AO21+Pivot_sourcedata_Test_WW!AO21</f>
        <v>8850</v>
      </c>
      <c r="AP21" s="54">
        <f>'Pivot_sourcedata_K&amp;M_WW'!AP21+Pivot_sourcedata_Test_WW!AP21</f>
        <v>12021.84</v>
      </c>
      <c r="AQ21" s="54">
        <f>'Pivot_sourcedata_K&amp;M_WW'!AQ21+Pivot_sourcedata_Test_WW!AQ21</f>
        <v>13730.57</v>
      </c>
      <c r="AR21" s="54">
        <f>'Pivot_sourcedata_K&amp;M_WW'!AR21+Pivot_sourcedata_Test_WW!AR21</f>
        <v>1000</v>
      </c>
      <c r="AS21" s="54">
        <f>'Pivot_sourcedata_K&amp;M_WW'!AS21+Pivot_sourcedata_Test_WW!AS21</f>
        <v>7000</v>
      </c>
      <c r="AT21" s="54">
        <f>'Pivot_sourcedata_K&amp;M_WW'!AT21+Pivot_sourcedata_Test_WW!AT21</f>
        <v>6750</v>
      </c>
      <c r="AU21" s="54">
        <f>'Pivot_sourcedata_K&amp;M_WW'!AU21+Pivot_sourcedata_Test_WW!AU21</f>
        <v>0</v>
      </c>
      <c r="AV21" s="54">
        <f>'Pivot_sourcedata_K&amp;M_WW'!AV21+Pivot_sourcedata_Test_WW!AV21</f>
        <v>3750</v>
      </c>
      <c r="AW21" s="54">
        <f>'Pivot_sourcedata_K&amp;M_WW'!AW21+Pivot_sourcedata_Test_WW!AW21</f>
        <v>14000</v>
      </c>
      <c r="AX21" s="54">
        <f>'Pivot_sourcedata_K&amp;M_WW'!AX21+Pivot_sourcedata_Test_WW!AX21</f>
        <v>16450.059999999998</v>
      </c>
      <c r="AY21" s="54">
        <f>'Pivot_sourcedata_K&amp;M_WW'!AY21+Pivot_sourcedata_Test_WW!AY21</f>
        <v>2840.32</v>
      </c>
      <c r="AZ21" s="54">
        <f>'Pivot_sourcedata_K&amp;M_WW'!AZ21+Pivot_sourcedata_Test_WW!AZ21</f>
        <v>8542.7900000000009</v>
      </c>
      <c r="BA21" s="54">
        <f>'Pivot_sourcedata_K&amp;M_WW'!BA21+Pivot_sourcedata_Test_WW!BA21</f>
        <v>3250</v>
      </c>
      <c r="BB21" s="54">
        <f>'Pivot_sourcedata_K&amp;M_WW'!BB21+Pivot_sourcedata_Test_WW!BB21</f>
        <v>500</v>
      </c>
      <c r="BC21" s="54">
        <f>'Pivot_sourcedata_K&amp;M_WW'!BC21+Pivot_sourcedata_Test_WW!BC21</f>
        <v>2700.27</v>
      </c>
      <c r="BD21" s="54">
        <f>'Pivot_sourcedata_K&amp;M_WW'!BD21+Pivot_sourcedata_Test_WW!BD21</f>
        <v>2250</v>
      </c>
      <c r="BE21" s="54">
        <f>'Pivot_sourcedata_K&amp;M_WW'!BE21+Pivot_sourcedata_Test_WW!BE21</f>
        <v>2750</v>
      </c>
      <c r="BF21" s="54">
        <f>'Pivot_sourcedata_K&amp;M_WW'!BF21+Pivot_sourcedata_Test_WW!BF21</f>
        <v>4000</v>
      </c>
      <c r="BG21" s="54">
        <f>'Pivot_sourcedata_K&amp;M_WW'!BG21+Pivot_sourcedata_Test_WW!BG21</f>
        <v>3883.9700000000003</v>
      </c>
      <c r="BH21" s="54">
        <f>'Pivot_sourcedata_K&amp;M_WW'!BH21+Pivot_sourcedata_Test_WW!BH21</f>
        <v>2250</v>
      </c>
      <c r="BI21" s="54">
        <f>'Pivot_sourcedata_K&amp;M_WW'!BI21+Pivot_sourcedata_Test_WW!BI21</f>
        <v>1500</v>
      </c>
      <c r="BJ21" s="54">
        <f>'Pivot_sourcedata_K&amp;M_WW'!BJ21+Pivot_sourcedata_Test_WW!BJ21</f>
        <v>1000</v>
      </c>
      <c r="BK21" s="54">
        <f>'Pivot_sourcedata_K&amp;M_WW'!BK21+Pivot_sourcedata_Test_WW!BK21</f>
        <v>4500</v>
      </c>
      <c r="BL21" s="54">
        <f>'Pivot_sourcedata_K&amp;M_WW'!BL21+Pivot_sourcedata_Test_WW!BL21</f>
        <v>750</v>
      </c>
      <c r="BM21" s="54">
        <f>'Pivot_sourcedata_K&amp;M_WW'!BM21+Pivot_sourcedata_Test_WW!BM21</f>
        <v>4750</v>
      </c>
      <c r="BN21" s="54">
        <f>'Pivot_sourcedata_K&amp;M_WW'!BN21+Pivot_sourcedata_Test_WW!BN21</f>
        <v>5000</v>
      </c>
      <c r="BO21" s="54">
        <f>'Pivot_sourcedata_K&amp;M_WW'!BO21+Pivot_sourcedata_Test_WW!BO21</f>
        <v>4270</v>
      </c>
      <c r="BP21" s="54">
        <f>'Pivot_sourcedata_K&amp;M_WW'!BP21+Pivot_sourcedata_Test_WW!BP21</f>
        <v>5375</v>
      </c>
      <c r="BQ21" s="54">
        <f>'Pivot_sourcedata_K&amp;M_WW'!BQ21+Pivot_sourcedata_Test_WW!BQ21</f>
        <v>2750</v>
      </c>
      <c r="BR21" s="54">
        <f>'Pivot_sourcedata_K&amp;M_WW'!BR21+Pivot_sourcedata_Test_WW!BR21</f>
        <v>750</v>
      </c>
      <c r="BS21" s="54">
        <f>'Pivot_sourcedata_K&amp;M_WW'!BS21+Pivot_sourcedata_Test_WW!BS21</f>
        <v>1750</v>
      </c>
      <c r="BT21" s="54">
        <f>'Pivot_sourcedata_K&amp;M_WW'!BT21+Pivot_sourcedata_Test_WW!BT21</f>
        <v>1250</v>
      </c>
      <c r="BU21" s="54">
        <f>'Pivot_sourcedata_K&amp;M_WW'!BU21+Pivot_sourcedata_Test_WW!BU21</f>
        <v>3500</v>
      </c>
      <c r="BV21" s="54">
        <f>'Pivot_sourcedata_K&amp;M_WW'!BV21+Pivot_sourcedata_Test_WW!BV21</f>
        <v>1250</v>
      </c>
      <c r="BW21" s="54">
        <f>'Pivot_sourcedata_K&amp;M_WW'!BW21+Pivot_sourcedata_Test_WW!BW21</f>
        <v>0</v>
      </c>
      <c r="BX21" s="54">
        <f>'Pivot_sourcedata_K&amp;M_WW'!BX21+Pivot_sourcedata_Test_WW!BX21</f>
        <v>0</v>
      </c>
      <c r="BY21" s="54">
        <f>'Pivot_sourcedata_K&amp;M_WW'!BY21+Pivot_sourcedata_Test_WW!BY21</f>
        <v>0</v>
      </c>
      <c r="BZ21" s="54">
        <f>'Pivot_sourcedata_K&amp;M_WW'!BZ21+Pivot_sourcedata_Test_WW!BZ21</f>
        <v>0</v>
      </c>
      <c r="CA21" s="54">
        <f>'Pivot_sourcedata_K&amp;M_WW'!CA21+Pivot_sourcedata_Test_WW!CA21</f>
        <v>0</v>
      </c>
      <c r="CB21" s="54">
        <f>'Pivot_sourcedata_K&amp;M_WW'!CB21+Pivot_sourcedata_Test_WW!CB21</f>
        <v>0</v>
      </c>
      <c r="CC21" s="54">
        <f>'Pivot_sourcedata_K&amp;M_WW'!CC21+Pivot_sourcedata_Test_WW!CC21</f>
        <v>0</v>
      </c>
      <c r="CD21" s="54">
        <f>'Pivot_sourcedata_K&amp;M_WW'!CD21+Pivot_sourcedata_Test_WW!CD21</f>
        <v>0</v>
      </c>
      <c r="CE21" s="54">
        <f>'Pivot_sourcedata_K&amp;M_WW'!CE21+Pivot_sourcedata_Test_WW!CE21</f>
        <v>0</v>
      </c>
      <c r="CF21" s="54">
        <f>'Pivot_sourcedata_K&amp;M_WW'!CF21+Pivot_sourcedata_Test_WW!CF21</f>
        <v>0</v>
      </c>
      <c r="CG21" s="54">
        <f>'Pivot_sourcedata_K&amp;M_WW'!CG21+Pivot_sourcedata_Test_WW!CG21</f>
        <v>0</v>
      </c>
      <c r="CH21" s="54">
        <f>'Pivot_sourcedata_K&amp;M_WW'!CH21+Pivot_sourcedata_Test_WW!CH21</f>
        <v>0</v>
      </c>
      <c r="CI21" s="54">
        <f>'Pivot_sourcedata_K&amp;M_WW'!CI21+Pivot_sourcedata_Test_WW!CI21</f>
        <v>0</v>
      </c>
      <c r="CJ21" s="54">
        <f>'Pivot_sourcedata_K&amp;M_WW'!CJ21+Pivot_sourcedata_Test_WW!CJ21</f>
        <v>0</v>
      </c>
      <c r="CK21" s="54">
        <f>'Pivot_sourcedata_K&amp;M_WW'!CK21+Pivot_sourcedata_Test_WW!CK21</f>
        <v>0</v>
      </c>
      <c r="CL21" s="323">
        <f t="shared" si="0"/>
        <v>359921.41</v>
      </c>
    </row>
    <row r="22" spans="1:90" x14ac:dyDescent="0.25">
      <c r="A22" s="107">
        <v>14</v>
      </c>
      <c r="B22" s="107">
        <v>5028</v>
      </c>
      <c r="C22" s="106" t="s">
        <v>188</v>
      </c>
      <c r="D22" s="54">
        <f>'Pivot_sourcedata_K&amp;M_WW'!D22+Pivot_sourcedata_Test_WW!D22</f>
        <v>0</v>
      </c>
      <c r="E22" s="54">
        <f>'Pivot_sourcedata_K&amp;M_WW'!E22+Pivot_sourcedata_Test_WW!E22</f>
        <v>2844.05</v>
      </c>
      <c r="F22" s="54">
        <f>'Pivot_sourcedata_K&amp;M_WW'!F22+Pivot_sourcedata_Test_WW!F22</f>
        <v>0</v>
      </c>
      <c r="G22" s="54">
        <f>'Pivot_sourcedata_K&amp;M_WW'!G22+Pivot_sourcedata_Test_WW!G22</f>
        <v>0</v>
      </c>
      <c r="H22" s="54">
        <f>'Pivot_sourcedata_K&amp;M_WW'!H22+Pivot_sourcedata_Test_WW!H22</f>
        <v>6008.4</v>
      </c>
      <c r="I22" s="54">
        <f>'Pivot_sourcedata_K&amp;M_WW'!I22+Pivot_sourcedata_Test_WW!I22</f>
        <v>2820.61</v>
      </c>
      <c r="J22" s="54">
        <f>'Pivot_sourcedata_K&amp;M_WW'!J22+Pivot_sourcedata_Test_WW!J22</f>
        <v>8354.57</v>
      </c>
      <c r="K22" s="54">
        <f>'Pivot_sourcedata_K&amp;M_WW'!K22+Pivot_sourcedata_Test_WW!K22</f>
        <v>0</v>
      </c>
      <c r="L22" s="54">
        <f>'Pivot_sourcedata_K&amp;M_WW'!L22+Pivot_sourcedata_Test_WW!L22</f>
        <v>0</v>
      </c>
      <c r="M22" s="54">
        <f>'Pivot_sourcedata_K&amp;M_WW'!M22+Pivot_sourcedata_Test_WW!M22</f>
        <v>2378.15</v>
      </c>
      <c r="N22" s="54">
        <f>'Pivot_sourcedata_K&amp;M_WW'!N22+Pivot_sourcedata_Test_WW!N22</f>
        <v>0</v>
      </c>
      <c r="O22" s="54">
        <f>'Pivot_sourcedata_K&amp;M_WW'!O22+Pivot_sourcedata_Test_WW!O22</f>
        <v>0</v>
      </c>
      <c r="P22" s="54">
        <f>'Pivot_sourcedata_K&amp;M_WW'!P22+Pivot_sourcedata_Test_WW!P22</f>
        <v>0</v>
      </c>
      <c r="Q22" s="54">
        <f>'Pivot_sourcedata_K&amp;M_WW'!Q22+Pivot_sourcedata_Test_WW!Q22</f>
        <v>0</v>
      </c>
      <c r="R22" s="54">
        <f>'Pivot_sourcedata_K&amp;M_WW'!R22+Pivot_sourcedata_Test_WW!R22</f>
        <v>0</v>
      </c>
      <c r="S22" s="54">
        <f>'Pivot_sourcedata_K&amp;M_WW'!S22+Pivot_sourcedata_Test_WW!S22</f>
        <v>0</v>
      </c>
      <c r="T22" s="54">
        <f>'Pivot_sourcedata_K&amp;M_WW'!T22+Pivot_sourcedata_Test_WW!T22</f>
        <v>1478.05</v>
      </c>
      <c r="U22" s="54">
        <f>'Pivot_sourcedata_K&amp;M_WW'!U22+Pivot_sourcedata_Test_WW!U22</f>
        <v>5344.9</v>
      </c>
      <c r="V22" s="54">
        <f>'Pivot_sourcedata_K&amp;M_WW'!V22+Pivot_sourcedata_Test_WW!V22</f>
        <v>442.45</v>
      </c>
      <c r="W22" s="54">
        <f>'Pivot_sourcedata_K&amp;M_WW'!W22+Pivot_sourcedata_Test_WW!W22</f>
        <v>9587.98</v>
      </c>
      <c r="X22" s="54">
        <f>'Pivot_sourcedata_K&amp;M_WW'!X22+Pivot_sourcedata_Test_WW!X22</f>
        <v>13434.7</v>
      </c>
      <c r="Y22" s="54">
        <f>'Pivot_sourcedata_K&amp;M_WW'!Y22+Pivot_sourcedata_Test_WW!Y22</f>
        <v>0</v>
      </c>
      <c r="Z22" s="54">
        <f>'Pivot_sourcedata_K&amp;M_WW'!Z22+Pivot_sourcedata_Test_WW!Z22</f>
        <v>0</v>
      </c>
      <c r="AA22" s="54">
        <f>'Pivot_sourcedata_K&amp;M_WW'!AA22+Pivot_sourcedata_Test_WW!AA22</f>
        <v>12894.57</v>
      </c>
      <c r="AB22" s="54">
        <f>'Pivot_sourcedata_K&amp;M_WW'!AB22+Pivot_sourcedata_Test_WW!AB22</f>
        <v>10809.74</v>
      </c>
      <c r="AC22" s="54">
        <f>'Pivot_sourcedata_K&amp;M_WW'!AC22+Pivot_sourcedata_Test_WW!AC22</f>
        <v>0</v>
      </c>
      <c r="AD22" s="54">
        <f>'Pivot_sourcedata_K&amp;M_WW'!AD22+Pivot_sourcedata_Test_WW!AD22</f>
        <v>2709.29</v>
      </c>
      <c r="AE22" s="54">
        <f>'Pivot_sourcedata_K&amp;M_WW'!AE22+Pivot_sourcedata_Test_WW!AE22</f>
        <v>420.63</v>
      </c>
      <c r="AF22" s="54">
        <f>'Pivot_sourcedata_K&amp;M_WW'!AF22+Pivot_sourcedata_Test_WW!AF22</f>
        <v>7692.18</v>
      </c>
      <c r="AG22" s="54">
        <f>'Pivot_sourcedata_K&amp;M_WW'!AG22+Pivot_sourcedata_Test_WW!AG22</f>
        <v>0</v>
      </c>
      <c r="AH22" s="54">
        <f>'Pivot_sourcedata_K&amp;M_WW'!AH22+Pivot_sourcedata_Test_WW!AH22</f>
        <v>221.77</v>
      </c>
      <c r="AI22" s="54">
        <f>'Pivot_sourcedata_K&amp;M_WW'!AI22+Pivot_sourcedata_Test_WW!AI22</f>
        <v>586.64</v>
      </c>
      <c r="AJ22" s="54">
        <f>'Pivot_sourcedata_K&amp;M_WW'!AJ22+Pivot_sourcedata_Test_WW!AJ22</f>
        <v>6135.78</v>
      </c>
      <c r="AK22" s="54">
        <f>'Pivot_sourcedata_K&amp;M_WW'!AK22+Pivot_sourcedata_Test_WW!AK22</f>
        <v>27608.86</v>
      </c>
      <c r="AL22" s="54">
        <f>'Pivot_sourcedata_K&amp;M_WW'!AL22+Pivot_sourcedata_Test_WW!AL22</f>
        <v>17491.169999999998</v>
      </c>
      <c r="AM22" s="54">
        <f>'Pivot_sourcedata_K&amp;M_WW'!AM22+Pivot_sourcedata_Test_WW!AM22</f>
        <v>0</v>
      </c>
      <c r="AN22" s="54">
        <f>'Pivot_sourcedata_K&amp;M_WW'!AN22+Pivot_sourcedata_Test_WW!AN22</f>
        <v>0</v>
      </c>
      <c r="AO22" s="54">
        <f>'Pivot_sourcedata_K&amp;M_WW'!AO22+Pivot_sourcedata_Test_WW!AO22</f>
        <v>9689.5999999999985</v>
      </c>
      <c r="AP22" s="54">
        <f>'Pivot_sourcedata_K&amp;M_WW'!AP22+Pivot_sourcedata_Test_WW!AP22</f>
        <v>6569.79</v>
      </c>
      <c r="AQ22" s="54">
        <f>'Pivot_sourcedata_K&amp;M_WW'!AQ22+Pivot_sourcedata_Test_WW!AQ22</f>
        <v>6601.2</v>
      </c>
      <c r="AR22" s="54">
        <f>'Pivot_sourcedata_K&amp;M_WW'!AR22+Pivot_sourcedata_Test_WW!AR22</f>
        <v>5382.64</v>
      </c>
      <c r="AS22" s="54">
        <f>'Pivot_sourcedata_K&amp;M_WW'!AS22+Pivot_sourcedata_Test_WW!AS22</f>
        <v>0</v>
      </c>
      <c r="AT22" s="54">
        <f>'Pivot_sourcedata_K&amp;M_WW'!AT22+Pivot_sourcedata_Test_WW!AT22</f>
        <v>1865.49</v>
      </c>
      <c r="AU22" s="54">
        <f>'Pivot_sourcedata_K&amp;M_WW'!AU22+Pivot_sourcedata_Test_WW!AU22</f>
        <v>0</v>
      </c>
      <c r="AV22" s="54">
        <f>'Pivot_sourcedata_K&amp;M_WW'!AV22+Pivot_sourcedata_Test_WW!AV22</f>
        <v>9505.2000000000007</v>
      </c>
      <c r="AW22" s="54">
        <f>'Pivot_sourcedata_K&amp;M_WW'!AW22+Pivot_sourcedata_Test_WW!AW22</f>
        <v>19677.13</v>
      </c>
      <c r="AX22" s="54">
        <f>'Pivot_sourcedata_K&amp;M_WW'!AX22+Pivot_sourcedata_Test_WW!AX22</f>
        <v>1385.64</v>
      </c>
      <c r="AY22" s="54">
        <f>'Pivot_sourcedata_K&amp;M_WW'!AY22+Pivot_sourcedata_Test_WW!AY22</f>
        <v>0</v>
      </c>
      <c r="AZ22" s="54">
        <f>'Pivot_sourcedata_K&amp;M_WW'!AZ22+Pivot_sourcedata_Test_WW!AZ22</f>
        <v>0</v>
      </c>
      <c r="BA22" s="54">
        <f>'Pivot_sourcedata_K&amp;M_WW'!BA22+Pivot_sourcedata_Test_WW!BA22</f>
        <v>0</v>
      </c>
      <c r="BB22" s="54">
        <f>'Pivot_sourcedata_K&amp;M_WW'!BB22+Pivot_sourcedata_Test_WW!BB22</f>
        <v>0</v>
      </c>
      <c r="BC22" s="54">
        <f>'Pivot_sourcedata_K&amp;M_WW'!BC22+Pivot_sourcedata_Test_WW!BC22</f>
        <v>0</v>
      </c>
      <c r="BD22" s="54">
        <f>'Pivot_sourcedata_K&amp;M_WW'!BD22+Pivot_sourcedata_Test_WW!BD22</f>
        <v>0</v>
      </c>
      <c r="BE22" s="54">
        <f>'Pivot_sourcedata_K&amp;M_WW'!BE22+Pivot_sourcedata_Test_WW!BE22</f>
        <v>0</v>
      </c>
      <c r="BF22" s="54">
        <f>'Pivot_sourcedata_K&amp;M_WW'!BF22+Pivot_sourcedata_Test_WW!BF22</f>
        <v>0</v>
      </c>
      <c r="BG22" s="54">
        <f>'Pivot_sourcedata_K&amp;M_WW'!BG22+Pivot_sourcedata_Test_WW!BG22</f>
        <v>0</v>
      </c>
      <c r="BH22" s="54">
        <f>'Pivot_sourcedata_K&amp;M_WW'!BH22+Pivot_sourcedata_Test_WW!BH22</f>
        <v>0</v>
      </c>
      <c r="BI22" s="54">
        <f>'Pivot_sourcedata_K&amp;M_WW'!BI22+Pivot_sourcedata_Test_WW!BI22</f>
        <v>0</v>
      </c>
      <c r="BJ22" s="54">
        <f>'Pivot_sourcedata_K&amp;M_WW'!BJ22+Pivot_sourcedata_Test_WW!BJ22</f>
        <v>0</v>
      </c>
      <c r="BK22" s="54">
        <f>'Pivot_sourcedata_K&amp;M_WW'!BK22+Pivot_sourcedata_Test_WW!BK22</f>
        <v>0</v>
      </c>
      <c r="BL22" s="54">
        <f>'Pivot_sourcedata_K&amp;M_WW'!BL22+Pivot_sourcedata_Test_WW!BL22</f>
        <v>0</v>
      </c>
      <c r="BM22" s="54">
        <f>'Pivot_sourcedata_K&amp;M_WW'!BM22+Pivot_sourcedata_Test_WW!BM22</f>
        <v>45909.999999999993</v>
      </c>
      <c r="BN22" s="54">
        <f>'Pivot_sourcedata_K&amp;M_WW'!BN22+Pivot_sourcedata_Test_WW!BN22</f>
        <v>3031.82</v>
      </c>
      <c r="BO22" s="54">
        <f>'Pivot_sourcedata_K&amp;M_WW'!BO22+Pivot_sourcedata_Test_WW!BO22</f>
        <v>4158.63</v>
      </c>
      <c r="BP22" s="54">
        <f>'Pivot_sourcedata_K&amp;M_WW'!BP22+Pivot_sourcedata_Test_WW!BP22</f>
        <v>6076.72</v>
      </c>
      <c r="BQ22" s="54">
        <f>'Pivot_sourcedata_K&amp;M_WW'!BQ22+Pivot_sourcedata_Test_WW!BQ22</f>
        <v>76.84</v>
      </c>
      <c r="BR22" s="54">
        <f>'Pivot_sourcedata_K&amp;M_WW'!BR22+Pivot_sourcedata_Test_WW!BR22</f>
        <v>0</v>
      </c>
      <c r="BS22" s="54">
        <f>'Pivot_sourcedata_K&amp;M_WW'!BS22+Pivot_sourcedata_Test_WW!BS22</f>
        <v>625.21</v>
      </c>
      <c r="BT22" s="54">
        <f>'Pivot_sourcedata_K&amp;M_WW'!BT22+Pivot_sourcedata_Test_WW!BT22</f>
        <v>8337.4</v>
      </c>
      <c r="BU22" s="54">
        <f>'Pivot_sourcedata_K&amp;M_WW'!BU22+Pivot_sourcedata_Test_WW!BU22</f>
        <v>110.1</v>
      </c>
      <c r="BV22" s="54">
        <f>'Pivot_sourcedata_K&amp;M_WW'!BV22+Pivot_sourcedata_Test_WW!BV22</f>
        <v>0</v>
      </c>
      <c r="BW22" s="54">
        <f>'Pivot_sourcedata_K&amp;M_WW'!BW22+Pivot_sourcedata_Test_WW!BW22</f>
        <v>0</v>
      </c>
      <c r="BX22" s="54">
        <f>'Pivot_sourcedata_K&amp;M_WW'!BX22+Pivot_sourcedata_Test_WW!BX22</f>
        <v>0</v>
      </c>
      <c r="BY22" s="54">
        <f>'Pivot_sourcedata_K&amp;M_WW'!BY22+Pivot_sourcedata_Test_WW!BY22</f>
        <v>0</v>
      </c>
      <c r="BZ22" s="54">
        <f>'Pivot_sourcedata_K&amp;M_WW'!BZ22+Pivot_sourcedata_Test_WW!BZ22</f>
        <v>0</v>
      </c>
      <c r="CA22" s="54">
        <f>'Pivot_sourcedata_K&amp;M_WW'!CA22+Pivot_sourcedata_Test_WW!CA22</f>
        <v>0</v>
      </c>
      <c r="CB22" s="54">
        <f>'Pivot_sourcedata_K&amp;M_WW'!CB22+Pivot_sourcedata_Test_WW!CB22</f>
        <v>0</v>
      </c>
      <c r="CC22" s="54">
        <f>'Pivot_sourcedata_K&amp;M_WW'!CC22+Pivot_sourcedata_Test_WW!CC22</f>
        <v>0</v>
      </c>
      <c r="CD22" s="54">
        <f>'Pivot_sourcedata_K&amp;M_WW'!CD22+Pivot_sourcedata_Test_WW!CD22</f>
        <v>0</v>
      </c>
      <c r="CE22" s="54">
        <f>'Pivot_sourcedata_K&amp;M_WW'!CE22+Pivot_sourcedata_Test_WW!CE22</f>
        <v>0</v>
      </c>
      <c r="CF22" s="54">
        <f>'Pivot_sourcedata_K&amp;M_WW'!CF22+Pivot_sourcedata_Test_WW!CF22</f>
        <v>0</v>
      </c>
      <c r="CG22" s="54">
        <f>'Pivot_sourcedata_K&amp;M_WW'!CG22+Pivot_sourcedata_Test_WW!CG22</f>
        <v>0</v>
      </c>
      <c r="CH22" s="54">
        <f>'Pivot_sourcedata_K&amp;M_WW'!CH22+Pivot_sourcedata_Test_WW!CH22</f>
        <v>0</v>
      </c>
      <c r="CI22" s="54">
        <f>'Pivot_sourcedata_K&amp;M_WW'!CI22+Pivot_sourcedata_Test_WW!CI22</f>
        <v>0</v>
      </c>
      <c r="CJ22" s="54">
        <f>'Pivot_sourcedata_K&amp;M_WW'!CJ22+Pivot_sourcedata_Test_WW!CJ22</f>
        <v>0</v>
      </c>
      <c r="CK22" s="54">
        <f>'Pivot_sourcedata_K&amp;M_WW'!CK22+Pivot_sourcedata_Test_WW!CK22</f>
        <v>0</v>
      </c>
      <c r="CL22" s="323">
        <f t="shared" si="0"/>
        <v>268267.90000000002</v>
      </c>
    </row>
    <row r="23" spans="1:90" x14ac:dyDescent="0.25">
      <c r="A23" s="107">
        <v>15</v>
      </c>
      <c r="B23" s="107">
        <v>5030</v>
      </c>
      <c r="C23" s="106" t="s">
        <v>189</v>
      </c>
      <c r="D23" s="54">
        <f>'Pivot_sourcedata_K&amp;M_WW'!D23+Pivot_sourcedata_Test_WW!D23</f>
        <v>0</v>
      </c>
      <c r="E23" s="54">
        <f>'Pivot_sourcedata_K&amp;M_WW'!E23+Pivot_sourcedata_Test_WW!E23</f>
        <v>245</v>
      </c>
      <c r="F23" s="54">
        <f>'Pivot_sourcedata_K&amp;M_WW'!F23+Pivot_sourcedata_Test_WW!F23</f>
        <v>0</v>
      </c>
      <c r="G23" s="54">
        <f>'Pivot_sourcedata_K&amp;M_WW'!G23+Pivot_sourcedata_Test_WW!G23</f>
        <v>0</v>
      </c>
      <c r="H23" s="54">
        <f>'Pivot_sourcedata_K&amp;M_WW'!H23+Pivot_sourcedata_Test_WW!H23</f>
        <v>0</v>
      </c>
      <c r="I23" s="54">
        <f>'Pivot_sourcedata_K&amp;M_WW'!I23+Pivot_sourcedata_Test_WW!I23</f>
        <v>0</v>
      </c>
      <c r="J23" s="54">
        <f>'Pivot_sourcedata_K&amp;M_WW'!J23+Pivot_sourcedata_Test_WW!J23</f>
        <v>0</v>
      </c>
      <c r="K23" s="54">
        <f>'Pivot_sourcedata_K&amp;M_WW'!K23+Pivot_sourcedata_Test_WW!K23</f>
        <v>0</v>
      </c>
      <c r="L23" s="54">
        <f>'Pivot_sourcedata_K&amp;M_WW'!L23+Pivot_sourcedata_Test_WW!L23</f>
        <v>0</v>
      </c>
      <c r="M23" s="54">
        <f>'Pivot_sourcedata_K&amp;M_WW'!M23+Pivot_sourcedata_Test_WW!M23</f>
        <v>0</v>
      </c>
      <c r="N23" s="54">
        <f>'Pivot_sourcedata_K&amp;M_WW'!N23+Pivot_sourcedata_Test_WW!N23</f>
        <v>872</v>
      </c>
      <c r="O23" s="54">
        <f>'Pivot_sourcedata_K&amp;M_WW'!O23+Pivot_sourcedata_Test_WW!O23</f>
        <v>0</v>
      </c>
      <c r="P23" s="54">
        <f>'Pivot_sourcedata_K&amp;M_WW'!P23+Pivot_sourcedata_Test_WW!P23</f>
        <v>0</v>
      </c>
      <c r="Q23" s="54">
        <f>'Pivot_sourcedata_K&amp;M_WW'!Q23+Pivot_sourcedata_Test_WW!Q23</f>
        <v>0</v>
      </c>
      <c r="R23" s="54">
        <f>'Pivot_sourcedata_K&amp;M_WW'!R23+Pivot_sourcedata_Test_WW!R23</f>
        <v>0</v>
      </c>
      <c r="S23" s="54">
        <f>'Pivot_sourcedata_K&amp;M_WW'!S23+Pivot_sourcedata_Test_WW!S23</f>
        <v>0</v>
      </c>
      <c r="T23" s="54">
        <f>'Pivot_sourcedata_K&amp;M_WW'!T23+Pivot_sourcedata_Test_WW!T23</f>
        <v>0</v>
      </c>
      <c r="U23" s="54">
        <f>'Pivot_sourcedata_K&amp;M_WW'!U23+Pivot_sourcedata_Test_WW!U23</f>
        <v>0</v>
      </c>
      <c r="V23" s="54">
        <f>'Pivot_sourcedata_K&amp;M_WW'!V23+Pivot_sourcedata_Test_WW!V23</f>
        <v>19653.5</v>
      </c>
      <c r="W23" s="54">
        <f>'Pivot_sourcedata_K&amp;M_WW'!W23+Pivot_sourcedata_Test_WW!W23</f>
        <v>9393</v>
      </c>
      <c r="X23" s="54">
        <f>'Pivot_sourcedata_K&amp;M_WW'!X23+Pivot_sourcedata_Test_WW!X23</f>
        <v>0</v>
      </c>
      <c r="Y23" s="54">
        <f>'Pivot_sourcedata_K&amp;M_WW'!Y23+Pivot_sourcedata_Test_WW!Y23</f>
        <v>0</v>
      </c>
      <c r="Z23" s="54">
        <f>'Pivot_sourcedata_K&amp;M_WW'!Z23+Pivot_sourcedata_Test_WW!Z23</f>
        <v>0</v>
      </c>
      <c r="AA23" s="54">
        <f>'Pivot_sourcedata_K&amp;M_WW'!AA23+Pivot_sourcedata_Test_WW!AA23</f>
        <v>0</v>
      </c>
      <c r="AB23" s="54">
        <f>'Pivot_sourcedata_K&amp;M_WW'!AB23+Pivot_sourcedata_Test_WW!AB23</f>
        <v>54901</v>
      </c>
      <c r="AC23" s="54">
        <f>'Pivot_sourcedata_K&amp;M_WW'!AC23+Pivot_sourcedata_Test_WW!AC23</f>
        <v>0</v>
      </c>
      <c r="AD23" s="54">
        <f>'Pivot_sourcedata_K&amp;M_WW'!AD23+Pivot_sourcedata_Test_WW!AD23</f>
        <v>0</v>
      </c>
      <c r="AE23" s="54">
        <f>'Pivot_sourcedata_K&amp;M_WW'!AE23+Pivot_sourcedata_Test_WW!AE23</f>
        <v>0</v>
      </c>
      <c r="AF23" s="54">
        <f>'Pivot_sourcedata_K&amp;M_WW'!AF23+Pivot_sourcedata_Test_WW!AF23</f>
        <v>0</v>
      </c>
      <c r="AG23" s="54">
        <f>'Pivot_sourcedata_K&amp;M_WW'!AG23+Pivot_sourcedata_Test_WW!AG23</f>
        <v>6018.46</v>
      </c>
      <c r="AH23" s="54">
        <f>'Pivot_sourcedata_K&amp;M_WW'!AH23+Pivot_sourcedata_Test_WW!AH23</f>
        <v>0</v>
      </c>
      <c r="AI23" s="54">
        <f>'Pivot_sourcedata_K&amp;M_WW'!AI23+Pivot_sourcedata_Test_WW!AI23</f>
        <v>0</v>
      </c>
      <c r="AJ23" s="54">
        <f>'Pivot_sourcedata_K&amp;M_WW'!AJ23+Pivot_sourcedata_Test_WW!AJ23</f>
        <v>0</v>
      </c>
      <c r="AK23" s="54">
        <f>'Pivot_sourcedata_K&amp;M_WW'!AK23+Pivot_sourcedata_Test_WW!AK23</f>
        <v>12458</v>
      </c>
      <c r="AL23" s="54">
        <f>'Pivot_sourcedata_K&amp;M_WW'!AL23+Pivot_sourcedata_Test_WW!AL23</f>
        <v>77231.5</v>
      </c>
      <c r="AM23" s="54">
        <f>'Pivot_sourcedata_K&amp;M_WW'!AM23+Pivot_sourcedata_Test_WW!AM23</f>
        <v>0</v>
      </c>
      <c r="AN23" s="54">
        <f>'Pivot_sourcedata_K&amp;M_WW'!AN23+Pivot_sourcedata_Test_WW!AN23</f>
        <v>0</v>
      </c>
      <c r="AO23" s="54">
        <f>'Pivot_sourcedata_K&amp;M_WW'!AO23+Pivot_sourcedata_Test_WW!AO23</f>
        <v>25010.98</v>
      </c>
      <c r="AP23" s="54">
        <f>'Pivot_sourcedata_K&amp;M_WW'!AP23+Pivot_sourcedata_Test_WW!AP23</f>
        <v>0</v>
      </c>
      <c r="AQ23" s="54">
        <f>'Pivot_sourcedata_K&amp;M_WW'!AQ23+Pivot_sourcedata_Test_WW!AQ23</f>
        <v>102</v>
      </c>
      <c r="AR23" s="54">
        <f>'Pivot_sourcedata_K&amp;M_WW'!AR23+Pivot_sourcedata_Test_WW!AR23</f>
        <v>0</v>
      </c>
      <c r="AS23" s="54">
        <f>'Pivot_sourcedata_K&amp;M_WW'!AS23+Pivot_sourcedata_Test_WW!AS23</f>
        <v>0</v>
      </c>
      <c r="AT23" s="54">
        <f>'Pivot_sourcedata_K&amp;M_WW'!AT23+Pivot_sourcedata_Test_WW!AT23</f>
        <v>0</v>
      </c>
      <c r="AU23" s="54">
        <f>'Pivot_sourcedata_K&amp;M_WW'!AU23+Pivot_sourcedata_Test_WW!AU23</f>
        <v>0</v>
      </c>
      <c r="AV23" s="54">
        <f>'Pivot_sourcedata_K&amp;M_WW'!AV23+Pivot_sourcedata_Test_WW!AV23</f>
        <v>0</v>
      </c>
      <c r="AW23" s="54">
        <f>'Pivot_sourcedata_K&amp;M_WW'!AW23+Pivot_sourcedata_Test_WW!AW23</f>
        <v>8329</v>
      </c>
      <c r="AX23" s="54">
        <f>'Pivot_sourcedata_K&amp;M_WW'!AX23+Pivot_sourcedata_Test_WW!AX23</f>
        <v>12406.61</v>
      </c>
      <c r="AY23" s="54">
        <f>'Pivot_sourcedata_K&amp;M_WW'!AY23+Pivot_sourcedata_Test_WW!AY23</f>
        <v>881.5</v>
      </c>
      <c r="AZ23" s="54">
        <f>'Pivot_sourcedata_K&amp;M_WW'!AZ23+Pivot_sourcedata_Test_WW!AZ23</f>
        <v>59269.630000000005</v>
      </c>
      <c r="BA23" s="54">
        <f>'Pivot_sourcedata_K&amp;M_WW'!BA23+Pivot_sourcedata_Test_WW!BA23</f>
        <v>0</v>
      </c>
      <c r="BB23" s="54">
        <f>'Pivot_sourcedata_K&amp;M_WW'!BB23+Pivot_sourcedata_Test_WW!BB23</f>
        <v>0</v>
      </c>
      <c r="BC23" s="54">
        <f>'Pivot_sourcedata_K&amp;M_WW'!BC23+Pivot_sourcedata_Test_WW!BC23</f>
        <v>0</v>
      </c>
      <c r="BD23" s="54">
        <f>'Pivot_sourcedata_K&amp;M_WW'!BD23+Pivot_sourcedata_Test_WW!BD23</f>
        <v>0</v>
      </c>
      <c r="BE23" s="54">
        <f>'Pivot_sourcedata_K&amp;M_WW'!BE23+Pivot_sourcedata_Test_WW!BE23</f>
        <v>0</v>
      </c>
      <c r="BF23" s="54">
        <f>'Pivot_sourcedata_K&amp;M_WW'!BF23+Pivot_sourcedata_Test_WW!BF23</f>
        <v>0</v>
      </c>
      <c r="BG23" s="54">
        <f>'Pivot_sourcedata_K&amp;M_WW'!BG23+Pivot_sourcedata_Test_WW!BG23</f>
        <v>6277.5</v>
      </c>
      <c r="BH23" s="54">
        <f>'Pivot_sourcedata_K&amp;M_WW'!BH23+Pivot_sourcedata_Test_WW!BH23</f>
        <v>0</v>
      </c>
      <c r="BI23" s="54">
        <f>'Pivot_sourcedata_K&amp;M_WW'!BI23+Pivot_sourcedata_Test_WW!BI23</f>
        <v>0</v>
      </c>
      <c r="BJ23" s="54">
        <f>'Pivot_sourcedata_K&amp;M_WW'!BJ23+Pivot_sourcedata_Test_WW!BJ23</f>
        <v>0</v>
      </c>
      <c r="BK23" s="54">
        <f>'Pivot_sourcedata_K&amp;M_WW'!BK23+Pivot_sourcedata_Test_WW!BK23</f>
        <v>0</v>
      </c>
      <c r="BL23" s="54">
        <f>'Pivot_sourcedata_K&amp;M_WW'!BL23+Pivot_sourcedata_Test_WW!BL23</f>
        <v>0</v>
      </c>
      <c r="BM23" s="54">
        <f>'Pivot_sourcedata_K&amp;M_WW'!BM23+Pivot_sourcedata_Test_WW!BM23</f>
        <v>0</v>
      </c>
      <c r="BN23" s="54">
        <f>'Pivot_sourcedata_K&amp;M_WW'!BN23+Pivot_sourcedata_Test_WW!BN23</f>
        <v>0</v>
      </c>
      <c r="BO23" s="54">
        <f>'Pivot_sourcedata_K&amp;M_WW'!BO23+Pivot_sourcedata_Test_WW!BO23</f>
        <v>0</v>
      </c>
      <c r="BP23" s="54">
        <f>'Pivot_sourcedata_K&amp;M_WW'!BP23+Pivot_sourcedata_Test_WW!BP23</f>
        <v>0</v>
      </c>
      <c r="BQ23" s="54">
        <f>'Pivot_sourcedata_K&amp;M_WW'!BQ23+Pivot_sourcedata_Test_WW!BQ23</f>
        <v>742</v>
      </c>
      <c r="BR23" s="54">
        <f>'Pivot_sourcedata_K&amp;M_WW'!BR23+Pivot_sourcedata_Test_WW!BR23</f>
        <v>0</v>
      </c>
      <c r="BS23" s="54">
        <f>'Pivot_sourcedata_K&amp;M_WW'!BS23+Pivot_sourcedata_Test_WW!BS23</f>
        <v>0</v>
      </c>
      <c r="BT23" s="54">
        <f>'Pivot_sourcedata_K&amp;M_WW'!BT23+Pivot_sourcedata_Test_WW!BT23</f>
        <v>0</v>
      </c>
      <c r="BU23" s="54">
        <f>'Pivot_sourcedata_K&amp;M_WW'!BU23+Pivot_sourcedata_Test_WW!BU23</f>
        <v>0</v>
      </c>
      <c r="BV23" s="54">
        <f>'Pivot_sourcedata_K&amp;M_WW'!BV23+Pivot_sourcedata_Test_WW!BV23</f>
        <v>0</v>
      </c>
      <c r="BW23" s="54">
        <f>'Pivot_sourcedata_K&amp;M_WW'!BW23+Pivot_sourcedata_Test_WW!BW23</f>
        <v>0</v>
      </c>
      <c r="BX23" s="54">
        <f>'Pivot_sourcedata_K&amp;M_WW'!BX23+Pivot_sourcedata_Test_WW!BX23</f>
        <v>0</v>
      </c>
      <c r="BY23" s="54">
        <f>'Pivot_sourcedata_K&amp;M_WW'!BY23+Pivot_sourcedata_Test_WW!BY23</f>
        <v>0</v>
      </c>
      <c r="BZ23" s="54">
        <f>'Pivot_sourcedata_K&amp;M_WW'!BZ23+Pivot_sourcedata_Test_WW!BZ23</f>
        <v>0</v>
      </c>
      <c r="CA23" s="54">
        <f>'Pivot_sourcedata_K&amp;M_WW'!CA23+Pivot_sourcedata_Test_WW!CA23</f>
        <v>0</v>
      </c>
      <c r="CB23" s="54">
        <f>'Pivot_sourcedata_K&amp;M_WW'!CB23+Pivot_sourcedata_Test_WW!CB23</f>
        <v>0</v>
      </c>
      <c r="CC23" s="54">
        <f>'Pivot_sourcedata_K&amp;M_WW'!CC23+Pivot_sourcedata_Test_WW!CC23</f>
        <v>0</v>
      </c>
      <c r="CD23" s="54">
        <f>'Pivot_sourcedata_K&amp;M_WW'!CD23+Pivot_sourcedata_Test_WW!CD23</f>
        <v>0</v>
      </c>
      <c r="CE23" s="54">
        <f>'Pivot_sourcedata_K&amp;M_WW'!CE23+Pivot_sourcedata_Test_WW!CE23</f>
        <v>0</v>
      </c>
      <c r="CF23" s="54">
        <f>'Pivot_sourcedata_K&amp;M_WW'!CF23+Pivot_sourcedata_Test_WW!CF23</f>
        <v>0</v>
      </c>
      <c r="CG23" s="54">
        <f>'Pivot_sourcedata_K&amp;M_WW'!CG23+Pivot_sourcedata_Test_WW!CG23</f>
        <v>0</v>
      </c>
      <c r="CH23" s="54">
        <f>'Pivot_sourcedata_K&amp;M_WW'!CH23+Pivot_sourcedata_Test_WW!CH23</f>
        <v>0</v>
      </c>
      <c r="CI23" s="54">
        <f>'Pivot_sourcedata_K&amp;M_WW'!CI23+Pivot_sourcedata_Test_WW!CI23</f>
        <v>0</v>
      </c>
      <c r="CJ23" s="54">
        <f>'Pivot_sourcedata_K&amp;M_WW'!CJ23+Pivot_sourcedata_Test_WW!CJ23</f>
        <v>0</v>
      </c>
      <c r="CK23" s="54">
        <f>'Pivot_sourcedata_K&amp;M_WW'!CK23+Pivot_sourcedata_Test_WW!CK23</f>
        <v>0</v>
      </c>
      <c r="CL23" s="323">
        <f t="shared" si="0"/>
        <v>293791.68000000005</v>
      </c>
    </row>
    <row r="24" spans="1:90" x14ac:dyDescent="0.25">
      <c r="A24" s="107">
        <v>16</v>
      </c>
      <c r="B24" s="107">
        <v>5031</v>
      </c>
      <c r="C24" s="106" t="s">
        <v>190</v>
      </c>
      <c r="D24" s="54">
        <f>'Pivot_sourcedata_K&amp;M_WW'!D24+Pivot_sourcedata_Test_WW!D24</f>
        <v>0</v>
      </c>
      <c r="E24" s="54">
        <f>'Pivot_sourcedata_K&amp;M_WW'!E24+Pivot_sourcedata_Test_WW!E24</f>
        <v>0</v>
      </c>
      <c r="F24" s="54">
        <f>'Pivot_sourcedata_K&amp;M_WW'!F24+Pivot_sourcedata_Test_WW!F24</f>
        <v>0</v>
      </c>
      <c r="G24" s="54">
        <f>'Pivot_sourcedata_K&amp;M_WW'!G24+Pivot_sourcedata_Test_WW!G24</f>
        <v>0</v>
      </c>
      <c r="H24" s="54">
        <f>'Pivot_sourcedata_K&amp;M_WW'!H24+Pivot_sourcedata_Test_WW!H24</f>
        <v>0</v>
      </c>
      <c r="I24" s="54">
        <f>'Pivot_sourcedata_K&amp;M_WW'!I24+Pivot_sourcedata_Test_WW!I24</f>
        <v>0</v>
      </c>
      <c r="J24" s="54">
        <f>'Pivot_sourcedata_K&amp;M_WW'!J24+Pivot_sourcedata_Test_WW!J24</f>
        <v>0</v>
      </c>
      <c r="K24" s="54">
        <f>'Pivot_sourcedata_K&amp;M_WW'!K24+Pivot_sourcedata_Test_WW!K24</f>
        <v>0</v>
      </c>
      <c r="L24" s="54">
        <f>'Pivot_sourcedata_K&amp;M_WW'!L24+Pivot_sourcedata_Test_WW!L24</f>
        <v>0</v>
      </c>
      <c r="M24" s="54">
        <f>'Pivot_sourcedata_K&amp;M_WW'!M24+Pivot_sourcedata_Test_WW!M24</f>
        <v>0</v>
      </c>
      <c r="N24" s="54">
        <f>'Pivot_sourcedata_K&amp;M_WW'!N24+Pivot_sourcedata_Test_WW!N24</f>
        <v>0</v>
      </c>
      <c r="O24" s="54">
        <f>'Pivot_sourcedata_K&amp;M_WW'!O24+Pivot_sourcedata_Test_WW!O24</f>
        <v>0</v>
      </c>
      <c r="P24" s="54">
        <f>'Pivot_sourcedata_K&amp;M_WW'!P24+Pivot_sourcedata_Test_WW!P24</f>
        <v>0</v>
      </c>
      <c r="Q24" s="54">
        <f>'Pivot_sourcedata_K&amp;M_WW'!Q24+Pivot_sourcedata_Test_WW!Q24</f>
        <v>0</v>
      </c>
      <c r="R24" s="54">
        <f>'Pivot_sourcedata_K&amp;M_WW'!R24+Pivot_sourcedata_Test_WW!R24</f>
        <v>0</v>
      </c>
      <c r="S24" s="54">
        <f>'Pivot_sourcedata_K&amp;M_WW'!S24+Pivot_sourcedata_Test_WW!S24</f>
        <v>0</v>
      </c>
      <c r="T24" s="54">
        <f>'Pivot_sourcedata_K&amp;M_WW'!T24+Pivot_sourcedata_Test_WW!T24</f>
        <v>134.64400000000001</v>
      </c>
      <c r="U24" s="54">
        <f>'Pivot_sourcedata_K&amp;M_WW'!U24+Pivot_sourcedata_Test_WW!U24</f>
        <v>0</v>
      </c>
      <c r="V24" s="54">
        <f>'Pivot_sourcedata_K&amp;M_WW'!V24+Pivot_sourcedata_Test_WW!V24</f>
        <v>0</v>
      </c>
      <c r="W24" s="54">
        <f>'Pivot_sourcedata_K&amp;M_WW'!W24+Pivot_sourcedata_Test_WW!W24</f>
        <v>0</v>
      </c>
      <c r="X24" s="54">
        <f>'Pivot_sourcedata_K&amp;M_WW'!X24+Pivot_sourcedata_Test_WW!X24</f>
        <v>0</v>
      </c>
      <c r="Y24" s="54">
        <f>'Pivot_sourcedata_K&amp;M_WW'!Y24+Pivot_sourcedata_Test_WW!Y24</f>
        <v>0</v>
      </c>
      <c r="Z24" s="54">
        <f>'Pivot_sourcedata_K&amp;M_WW'!Z24+Pivot_sourcedata_Test_WW!Z24</f>
        <v>0</v>
      </c>
      <c r="AA24" s="54">
        <f>'Pivot_sourcedata_K&amp;M_WW'!AA24+Pivot_sourcedata_Test_WW!AA24</f>
        <v>0</v>
      </c>
      <c r="AB24" s="54">
        <f>'Pivot_sourcedata_K&amp;M_WW'!AB24+Pivot_sourcedata_Test_WW!AB24</f>
        <v>354.404</v>
      </c>
      <c r="AC24" s="54">
        <f>'Pivot_sourcedata_K&amp;M_WW'!AC24+Pivot_sourcedata_Test_WW!AC24</f>
        <v>0</v>
      </c>
      <c r="AD24" s="54">
        <f>'Pivot_sourcedata_K&amp;M_WW'!AD24+Pivot_sourcedata_Test_WW!AD24</f>
        <v>0</v>
      </c>
      <c r="AE24" s="54">
        <f>'Pivot_sourcedata_K&amp;M_WW'!AE24+Pivot_sourcedata_Test_WW!AE24</f>
        <v>0</v>
      </c>
      <c r="AF24" s="54">
        <f>'Pivot_sourcedata_K&amp;M_WW'!AF24+Pivot_sourcedata_Test_WW!AF24</f>
        <v>0</v>
      </c>
      <c r="AG24" s="54">
        <f>'Pivot_sourcedata_K&amp;M_WW'!AG24+Pivot_sourcedata_Test_WW!AG24</f>
        <v>0</v>
      </c>
      <c r="AH24" s="54">
        <f>'Pivot_sourcedata_K&amp;M_WW'!AH24+Pivot_sourcedata_Test_WW!AH24</f>
        <v>0</v>
      </c>
      <c r="AI24" s="54">
        <f>'Pivot_sourcedata_K&amp;M_WW'!AI24+Pivot_sourcedata_Test_WW!AI24</f>
        <v>0</v>
      </c>
      <c r="AJ24" s="54">
        <f>'Pivot_sourcedata_K&amp;M_WW'!AJ24+Pivot_sourcedata_Test_WW!AJ24</f>
        <v>184.99199999999999</v>
      </c>
      <c r="AK24" s="54">
        <f>'Pivot_sourcedata_K&amp;M_WW'!AK24+Pivot_sourcedata_Test_WW!AK24</f>
        <v>0</v>
      </c>
      <c r="AL24" s="54">
        <f>'Pivot_sourcedata_K&amp;M_WW'!AL24+Pivot_sourcedata_Test_WW!AL24</f>
        <v>0</v>
      </c>
      <c r="AM24" s="54">
        <f>'Pivot_sourcedata_K&amp;M_WW'!AM24+Pivot_sourcedata_Test_WW!AM24</f>
        <v>0</v>
      </c>
      <c r="AN24" s="54">
        <f>'Pivot_sourcedata_K&amp;M_WW'!AN24+Pivot_sourcedata_Test_WW!AN24</f>
        <v>0</v>
      </c>
      <c r="AO24" s="54">
        <f>'Pivot_sourcedata_K&amp;M_WW'!AO24+Pivot_sourcedata_Test_WW!AO24</f>
        <v>0</v>
      </c>
      <c r="AP24" s="54">
        <f>'Pivot_sourcedata_K&amp;M_WW'!AP24+Pivot_sourcedata_Test_WW!AP24</f>
        <v>0</v>
      </c>
      <c r="AQ24" s="54">
        <f>'Pivot_sourcedata_K&amp;M_WW'!AQ24+Pivot_sourcedata_Test_WW!AQ24</f>
        <v>0</v>
      </c>
      <c r="AR24" s="54">
        <f>'Pivot_sourcedata_K&amp;M_WW'!AR24+Pivot_sourcedata_Test_WW!AR24</f>
        <v>0</v>
      </c>
      <c r="AS24" s="54">
        <f>'Pivot_sourcedata_K&amp;M_WW'!AS24+Pivot_sourcedata_Test_WW!AS24</f>
        <v>0</v>
      </c>
      <c r="AT24" s="54">
        <f>'Pivot_sourcedata_K&amp;M_WW'!AT24+Pivot_sourcedata_Test_WW!AT24</f>
        <v>0</v>
      </c>
      <c r="AU24" s="54">
        <f>'Pivot_sourcedata_K&amp;M_WW'!AU24+Pivot_sourcedata_Test_WW!AU24</f>
        <v>0</v>
      </c>
      <c r="AV24" s="54">
        <f>'Pivot_sourcedata_K&amp;M_WW'!AV24+Pivot_sourcedata_Test_WW!AV24</f>
        <v>0</v>
      </c>
      <c r="AW24" s="54">
        <f>'Pivot_sourcedata_K&amp;M_WW'!AW24+Pivot_sourcedata_Test_WW!AW24</f>
        <v>4237.8419999999996</v>
      </c>
      <c r="AX24" s="54">
        <f>'Pivot_sourcedata_K&amp;M_WW'!AX24+Pivot_sourcedata_Test_WW!AX24</f>
        <v>0</v>
      </c>
      <c r="AY24" s="54">
        <f>'Pivot_sourcedata_K&amp;M_WW'!AY24+Pivot_sourcedata_Test_WW!AY24</f>
        <v>0</v>
      </c>
      <c r="AZ24" s="54">
        <f>'Pivot_sourcedata_K&amp;M_WW'!AZ24+Pivot_sourcedata_Test_WW!AZ24</f>
        <v>988.51</v>
      </c>
      <c r="BA24" s="54">
        <f>'Pivot_sourcedata_K&amp;M_WW'!BA24+Pivot_sourcedata_Test_WW!BA24</f>
        <v>0</v>
      </c>
      <c r="BB24" s="54">
        <f>'Pivot_sourcedata_K&amp;M_WW'!BB24+Pivot_sourcedata_Test_WW!BB24</f>
        <v>0</v>
      </c>
      <c r="BC24" s="54">
        <f>'Pivot_sourcedata_K&amp;M_WW'!BC24+Pivot_sourcedata_Test_WW!BC24</f>
        <v>0</v>
      </c>
      <c r="BD24" s="54">
        <f>'Pivot_sourcedata_K&amp;M_WW'!BD24+Pivot_sourcedata_Test_WW!BD24</f>
        <v>0</v>
      </c>
      <c r="BE24" s="54">
        <f>'Pivot_sourcedata_K&amp;M_WW'!BE24+Pivot_sourcedata_Test_WW!BE24</f>
        <v>0</v>
      </c>
      <c r="BF24" s="54">
        <f>'Pivot_sourcedata_K&amp;M_WW'!BF24+Pivot_sourcedata_Test_WW!BF24</f>
        <v>0</v>
      </c>
      <c r="BG24" s="54">
        <f>'Pivot_sourcedata_K&amp;M_WW'!BG24+Pivot_sourcedata_Test_WW!BG24</f>
        <v>0</v>
      </c>
      <c r="BH24" s="54">
        <f>'Pivot_sourcedata_K&amp;M_WW'!BH24+Pivot_sourcedata_Test_WW!BH24</f>
        <v>0</v>
      </c>
      <c r="BI24" s="54">
        <f>'Pivot_sourcedata_K&amp;M_WW'!BI24+Pivot_sourcedata_Test_WW!BI24</f>
        <v>0</v>
      </c>
      <c r="BJ24" s="54">
        <f>'Pivot_sourcedata_K&amp;M_WW'!BJ24+Pivot_sourcedata_Test_WW!BJ24</f>
        <v>0</v>
      </c>
      <c r="BK24" s="54">
        <f>'Pivot_sourcedata_K&amp;M_WW'!BK24+Pivot_sourcedata_Test_WW!BK24</f>
        <v>0</v>
      </c>
      <c r="BL24" s="54">
        <f>'Pivot_sourcedata_K&amp;M_WW'!BL24+Pivot_sourcedata_Test_WW!BL24</f>
        <v>0</v>
      </c>
      <c r="BM24" s="54">
        <f>'Pivot_sourcedata_K&amp;M_WW'!BM24+Pivot_sourcedata_Test_WW!BM24</f>
        <v>0</v>
      </c>
      <c r="BN24" s="54">
        <f>'Pivot_sourcedata_K&amp;M_WW'!BN24+Pivot_sourcedata_Test_WW!BN24</f>
        <v>0</v>
      </c>
      <c r="BO24" s="54">
        <f>'Pivot_sourcedata_K&amp;M_WW'!BO24+Pivot_sourcedata_Test_WW!BO24</f>
        <v>0</v>
      </c>
      <c r="BP24" s="54">
        <f>'Pivot_sourcedata_K&amp;M_WW'!BP24+Pivot_sourcedata_Test_WW!BP24</f>
        <v>0</v>
      </c>
      <c r="BQ24" s="54">
        <f>'Pivot_sourcedata_K&amp;M_WW'!BQ24+Pivot_sourcedata_Test_WW!BQ24</f>
        <v>0</v>
      </c>
      <c r="BR24" s="54">
        <f>'Pivot_sourcedata_K&amp;M_WW'!BR24+Pivot_sourcedata_Test_WW!BR24</f>
        <v>0</v>
      </c>
      <c r="BS24" s="54">
        <f>'Pivot_sourcedata_K&amp;M_WW'!BS24+Pivot_sourcedata_Test_WW!BS24</f>
        <v>0</v>
      </c>
      <c r="BT24" s="54">
        <f>'Pivot_sourcedata_K&amp;M_WW'!BT24+Pivot_sourcedata_Test_WW!BT24</f>
        <v>0</v>
      </c>
      <c r="BU24" s="54">
        <f>'Pivot_sourcedata_K&amp;M_WW'!BU24+Pivot_sourcedata_Test_WW!BU24</f>
        <v>0</v>
      </c>
      <c r="BV24" s="54">
        <f>'Pivot_sourcedata_K&amp;M_WW'!BV24+Pivot_sourcedata_Test_WW!BV24</f>
        <v>0</v>
      </c>
      <c r="BW24" s="54">
        <f>'Pivot_sourcedata_K&amp;M_WW'!BW24+Pivot_sourcedata_Test_WW!BW24</f>
        <v>0</v>
      </c>
      <c r="BX24" s="54">
        <f>'Pivot_sourcedata_K&amp;M_WW'!BX24+Pivot_sourcedata_Test_WW!BX24</f>
        <v>0</v>
      </c>
      <c r="BY24" s="54">
        <f>'Pivot_sourcedata_K&amp;M_WW'!BY24+Pivot_sourcedata_Test_WW!BY24</f>
        <v>0</v>
      </c>
      <c r="BZ24" s="54">
        <f>'Pivot_sourcedata_K&amp;M_WW'!BZ24+Pivot_sourcedata_Test_WW!BZ24</f>
        <v>0</v>
      </c>
      <c r="CA24" s="54">
        <f>'Pivot_sourcedata_K&amp;M_WW'!CA24+Pivot_sourcedata_Test_WW!CA24</f>
        <v>0</v>
      </c>
      <c r="CB24" s="54">
        <f>'Pivot_sourcedata_K&amp;M_WW'!CB24+Pivot_sourcedata_Test_WW!CB24</f>
        <v>0</v>
      </c>
      <c r="CC24" s="54">
        <f>'Pivot_sourcedata_K&amp;M_WW'!CC24+Pivot_sourcedata_Test_WW!CC24</f>
        <v>0</v>
      </c>
      <c r="CD24" s="54">
        <f>'Pivot_sourcedata_K&amp;M_WW'!CD24+Pivot_sourcedata_Test_WW!CD24</f>
        <v>0</v>
      </c>
      <c r="CE24" s="54">
        <f>'Pivot_sourcedata_K&amp;M_WW'!CE24+Pivot_sourcedata_Test_WW!CE24</f>
        <v>0</v>
      </c>
      <c r="CF24" s="54">
        <f>'Pivot_sourcedata_K&amp;M_WW'!CF24+Pivot_sourcedata_Test_WW!CF24</f>
        <v>0</v>
      </c>
      <c r="CG24" s="54">
        <f>'Pivot_sourcedata_K&amp;M_WW'!CG24+Pivot_sourcedata_Test_WW!CG24</f>
        <v>0</v>
      </c>
      <c r="CH24" s="54">
        <f>'Pivot_sourcedata_K&amp;M_WW'!CH24+Pivot_sourcedata_Test_WW!CH24</f>
        <v>0</v>
      </c>
      <c r="CI24" s="54">
        <f>'Pivot_sourcedata_K&amp;M_WW'!CI24+Pivot_sourcedata_Test_WW!CI24</f>
        <v>0</v>
      </c>
      <c r="CJ24" s="54">
        <f>'Pivot_sourcedata_K&amp;M_WW'!CJ24+Pivot_sourcedata_Test_WW!CJ24</f>
        <v>0</v>
      </c>
      <c r="CK24" s="54">
        <f>'Pivot_sourcedata_K&amp;M_WW'!CK24+Pivot_sourcedata_Test_WW!CK24</f>
        <v>0</v>
      </c>
      <c r="CL24" s="323">
        <f t="shared" si="0"/>
        <v>5900.3919999999998</v>
      </c>
    </row>
    <row r="25" spans="1:90" x14ac:dyDescent="0.25">
      <c r="A25" s="107">
        <v>17</v>
      </c>
      <c r="B25" s="107">
        <v>5032</v>
      </c>
      <c r="C25" s="106" t="s">
        <v>191</v>
      </c>
      <c r="D25" s="54">
        <f>'Pivot_sourcedata_K&amp;M_WW'!D25+Pivot_sourcedata_Test_WW!D25</f>
        <v>306.024</v>
      </c>
      <c r="E25" s="54">
        <f>'Pivot_sourcedata_K&amp;M_WW'!E25+Pivot_sourcedata_Test_WW!E25</f>
        <v>621.1807500000001</v>
      </c>
      <c r="F25" s="54">
        <f>'Pivot_sourcedata_K&amp;M_WW'!F25+Pivot_sourcedata_Test_WW!F25</f>
        <v>402.61999999999995</v>
      </c>
      <c r="G25" s="54">
        <f>'Pivot_sourcedata_K&amp;M_WW'!G25+Pivot_sourcedata_Test_WW!G25</f>
        <v>3713.1547500000001</v>
      </c>
      <c r="H25" s="54">
        <f>'Pivot_sourcedata_K&amp;M_WW'!H25+Pivot_sourcedata_Test_WW!H25</f>
        <v>2452.5380000000005</v>
      </c>
      <c r="I25" s="54">
        <f>'Pivot_sourcedata_K&amp;M_WW'!I25+Pivot_sourcedata_Test_WW!I25</f>
        <v>2006.3349999999998</v>
      </c>
      <c r="J25" s="54">
        <f>'Pivot_sourcedata_K&amp;M_WW'!J25+Pivot_sourcedata_Test_WW!J25</f>
        <v>8512.3995000000014</v>
      </c>
      <c r="K25" s="54">
        <f>'Pivot_sourcedata_K&amp;M_WW'!K25+Pivot_sourcedata_Test_WW!K25</f>
        <v>0</v>
      </c>
      <c r="L25" s="54">
        <f>'Pivot_sourcedata_K&amp;M_WW'!L25+Pivot_sourcedata_Test_WW!L25</f>
        <v>0</v>
      </c>
      <c r="M25" s="54">
        <f>'Pivot_sourcedata_K&amp;M_WW'!M25+Pivot_sourcedata_Test_WW!M25</f>
        <v>9433.4337500000001</v>
      </c>
      <c r="N25" s="54">
        <f>'Pivot_sourcedata_K&amp;M_WW'!N25+Pivot_sourcedata_Test_WW!N25</f>
        <v>1024.43625</v>
      </c>
      <c r="O25" s="54">
        <f>'Pivot_sourcedata_K&amp;M_WW'!O25+Pivot_sourcedata_Test_WW!O25</f>
        <v>0</v>
      </c>
      <c r="P25" s="54">
        <f>'Pivot_sourcedata_K&amp;M_WW'!P25+Pivot_sourcedata_Test_WW!P25</f>
        <v>0</v>
      </c>
      <c r="Q25" s="54">
        <f>'Pivot_sourcedata_K&amp;M_WW'!Q25+Pivot_sourcedata_Test_WW!Q25</f>
        <v>7482.992000000002</v>
      </c>
      <c r="R25" s="54">
        <f>'Pivot_sourcedata_K&amp;M_WW'!R25+Pivot_sourcedata_Test_WW!R25</f>
        <v>0</v>
      </c>
      <c r="S25" s="54">
        <f>'Pivot_sourcedata_K&amp;M_WW'!S25+Pivot_sourcedata_Test_WW!S25</f>
        <v>0</v>
      </c>
      <c r="T25" s="54">
        <f>'Pivot_sourcedata_K&amp;M_WW'!T25+Pivot_sourcedata_Test_WW!T25</f>
        <v>4702.4130000000005</v>
      </c>
      <c r="U25" s="54">
        <f>'Pivot_sourcedata_K&amp;M_WW'!U25+Pivot_sourcedata_Test_WW!U25</f>
        <v>1881.7359999999999</v>
      </c>
      <c r="V25" s="54">
        <f>'Pivot_sourcedata_K&amp;M_WW'!V25+Pivot_sourcedata_Test_WW!V25</f>
        <v>6760.6847499999985</v>
      </c>
      <c r="W25" s="54">
        <f>'Pivot_sourcedata_K&amp;M_WW'!W25+Pivot_sourcedata_Test_WW!W25</f>
        <v>6105.0230000000001</v>
      </c>
      <c r="X25" s="54">
        <f>'Pivot_sourcedata_K&amp;M_WW'!X25+Pivot_sourcedata_Test_WW!X25</f>
        <v>7734.1067499999999</v>
      </c>
      <c r="Y25" s="54">
        <f>'Pivot_sourcedata_K&amp;M_WW'!Y25+Pivot_sourcedata_Test_WW!Y25</f>
        <v>0</v>
      </c>
      <c r="Z25" s="54">
        <f>'Pivot_sourcedata_K&amp;M_WW'!Z25+Pivot_sourcedata_Test_WW!Z25</f>
        <v>0</v>
      </c>
      <c r="AA25" s="54">
        <f>'Pivot_sourcedata_K&amp;M_WW'!AA25+Pivot_sourcedata_Test_WW!AA25</f>
        <v>8428.072750000003</v>
      </c>
      <c r="AB25" s="54">
        <f>'Pivot_sourcedata_K&amp;M_WW'!AB25+Pivot_sourcedata_Test_WW!AB25</f>
        <v>13268.860750000002</v>
      </c>
      <c r="AC25" s="54">
        <f>'Pivot_sourcedata_K&amp;M_WW'!AC25+Pivot_sourcedata_Test_WW!AC25</f>
        <v>0</v>
      </c>
      <c r="AD25" s="54">
        <f>'Pivot_sourcedata_K&amp;M_WW'!AD25+Pivot_sourcedata_Test_WW!AD25</f>
        <v>6518.1185000000014</v>
      </c>
      <c r="AE25" s="54">
        <f>'Pivot_sourcedata_K&amp;M_WW'!AE25+Pivot_sourcedata_Test_WW!AE25</f>
        <v>5777.7917499999985</v>
      </c>
      <c r="AF25" s="54">
        <f>'Pivot_sourcedata_K&amp;M_WW'!AF25+Pivot_sourcedata_Test_WW!AF25</f>
        <v>3040.5599999999995</v>
      </c>
      <c r="AG25" s="54">
        <f>'Pivot_sourcedata_K&amp;M_WW'!AG25+Pivot_sourcedata_Test_WW!AG25</f>
        <v>1125.9010000000001</v>
      </c>
      <c r="AH25" s="54">
        <f>'Pivot_sourcedata_K&amp;M_WW'!AH25+Pivot_sourcedata_Test_WW!AH25</f>
        <v>3681.2670000000016</v>
      </c>
      <c r="AI25" s="54">
        <f>'Pivot_sourcedata_K&amp;M_WW'!AI25+Pivot_sourcedata_Test_WW!AI25</f>
        <v>4742.6544999999987</v>
      </c>
      <c r="AJ25" s="54">
        <f>'Pivot_sourcedata_K&amp;M_WW'!AJ25+Pivot_sourcedata_Test_WW!AJ25</f>
        <v>3093.8292500000002</v>
      </c>
      <c r="AK25" s="54">
        <f>'Pivot_sourcedata_K&amp;M_WW'!AK25+Pivot_sourcedata_Test_WW!AK25</f>
        <v>8193.6757500000022</v>
      </c>
      <c r="AL25" s="54">
        <f>'Pivot_sourcedata_K&amp;M_WW'!AL25+Pivot_sourcedata_Test_WW!AL25</f>
        <v>11282.502999999997</v>
      </c>
      <c r="AM25" s="54">
        <f>'Pivot_sourcedata_K&amp;M_WW'!AM25+Pivot_sourcedata_Test_WW!AM25</f>
        <v>0</v>
      </c>
      <c r="AN25" s="54">
        <f>'Pivot_sourcedata_K&amp;M_WW'!AN25+Pivot_sourcedata_Test_WW!AN25</f>
        <v>2151.9054999999998</v>
      </c>
      <c r="AO25" s="54">
        <f>'Pivot_sourcedata_K&amp;M_WW'!AO25+Pivot_sourcedata_Test_WW!AO25</f>
        <v>8039.7207499999986</v>
      </c>
      <c r="AP25" s="54">
        <f>'Pivot_sourcedata_K&amp;M_WW'!AP25+Pivot_sourcedata_Test_WW!AP25</f>
        <v>8102.4917499999992</v>
      </c>
      <c r="AQ25" s="54">
        <f>'Pivot_sourcedata_K&amp;M_WW'!AQ25+Pivot_sourcedata_Test_WW!AQ25</f>
        <v>9214.9960000000028</v>
      </c>
      <c r="AR25" s="54">
        <f>'Pivot_sourcedata_K&amp;M_WW'!AR25+Pivot_sourcedata_Test_WW!AR25</f>
        <v>1932.8219999999999</v>
      </c>
      <c r="AS25" s="54">
        <f>'Pivot_sourcedata_K&amp;M_WW'!AS25+Pivot_sourcedata_Test_WW!AS25</f>
        <v>4498.46875</v>
      </c>
      <c r="AT25" s="54">
        <f>'Pivot_sourcedata_K&amp;M_WW'!AT25+Pivot_sourcedata_Test_WW!AT25</f>
        <v>12154.0195</v>
      </c>
      <c r="AU25" s="54">
        <f>'Pivot_sourcedata_K&amp;M_WW'!AU25+Pivot_sourcedata_Test_WW!AU25</f>
        <v>0</v>
      </c>
      <c r="AV25" s="54">
        <f>'Pivot_sourcedata_K&amp;M_WW'!AV25+Pivot_sourcedata_Test_WW!AV25</f>
        <v>1734.8125</v>
      </c>
      <c r="AW25" s="54">
        <f>'Pivot_sourcedata_K&amp;M_WW'!AW25+Pivot_sourcedata_Test_WW!AW25</f>
        <v>14258.067750000006</v>
      </c>
      <c r="AX25" s="54">
        <f>'Pivot_sourcedata_K&amp;M_WW'!AX25+Pivot_sourcedata_Test_WW!AX25</f>
        <v>10329.509249999999</v>
      </c>
      <c r="AY25" s="54">
        <f>'Pivot_sourcedata_K&amp;M_WW'!AY25+Pivot_sourcedata_Test_WW!AY25</f>
        <v>1642.1217499999998</v>
      </c>
      <c r="AZ25" s="54">
        <f>'Pivot_sourcedata_K&amp;M_WW'!AZ25+Pivot_sourcedata_Test_WW!AZ25</f>
        <v>6573.5094999999983</v>
      </c>
      <c r="BA25" s="54">
        <f>'Pivot_sourcedata_K&amp;M_WW'!BA25+Pivot_sourcedata_Test_WW!BA25</f>
        <v>3064.2682499999996</v>
      </c>
      <c r="BB25" s="54">
        <f>'Pivot_sourcedata_K&amp;M_WW'!BB25+Pivot_sourcedata_Test_WW!BB25</f>
        <v>1842.5707499999999</v>
      </c>
      <c r="BC25" s="54">
        <f>'Pivot_sourcedata_K&amp;M_WW'!BC25+Pivot_sourcedata_Test_WW!BC25</f>
        <v>2565.0727500000003</v>
      </c>
      <c r="BD25" s="54">
        <f>'Pivot_sourcedata_K&amp;M_WW'!BD25+Pivot_sourcedata_Test_WW!BD25</f>
        <v>2820.0414999999998</v>
      </c>
      <c r="BE25" s="54">
        <f>'Pivot_sourcedata_K&amp;M_WW'!BE25+Pivot_sourcedata_Test_WW!BE25</f>
        <v>2164.9229999999998</v>
      </c>
      <c r="BF25" s="54">
        <f>'Pivot_sourcedata_K&amp;M_WW'!BF25+Pivot_sourcedata_Test_WW!BF25</f>
        <v>2340.3107500000001</v>
      </c>
      <c r="BG25" s="54">
        <f>'Pivot_sourcedata_K&amp;M_WW'!BG25+Pivot_sourcedata_Test_WW!BG25</f>
        <v>1770.7387499999998</v>
      </c>
      <c r="BH25" s="54">
        <f>'Pivot_sourcedata_K&amp;M_WW'!BH25+Pivot_sourcedata_Test_WW!BH25</f>
        <v>2129.5399999999995</v>
      </c>
      <c r="BI25" s="54">
        <f>'Pivot_sourcedata_K&amp;M_WW'!BI25+Pivot_sourcedata_Test_WW!BI25</f>
        <v>701.75599999999997</v>
      </c>
      <c r="BJ25" s="54">
        <f>'Pivot_sourcedata_K&amp;M_WW'!BJ25+Pivot_sourcedata_Test_WW!BJ25</f>
        <v>1197.6305000000002</v>
      </c>
      <c r="BK25" s="54">
        <f>'Pivot_sourcedata_K&amp;M_WW'!BK25+Pivot_sourcedata_Test_WW!BK25</f>
        <v>3366.3665000000001</v>
      </c>
      <c r="BL25" s="54">
        <f>'Pivot_sourcedata_K&amp;M_WW'!BL25+Pivot_sourcedata_Test_WW!BL25</f>
        <v>824.33574999999996</v>
      </c>
      <c r="BM25" s="54">
        <f>'Pivot_sourcedata_K&amp;M_WW'!BM25+Pivot_sourcedata_Test_WW!BM25</f>
        <v>5023.1354999999985</v>
      </c>
      <c r="BN25" s="54">
        <f>'Pivot_sourcedata_K&amp;M_WW'!BN25+Pivot_sourcedata_Test_WW!BN25</f>
        <v>4167.0350000000008</v>
      </c>
      <c r="BO25" s="54">
        <f>'Pivot_sourcedata_K&amp;M_WW'!BO25+Pivot_sourcedata_Test_WW!BO25</f>
        <v>1806.5215000000001</v>
      </c>
      <c r="BP25" s="54">
        <f>'Pivot_sourcedata_K&amp;M_WW'!BP25+Pivot_sourcedata_Test_WW!BP25</f>
        <v>2968.9022500000001</v>
      </c>
      <c r="BQ25" s="54">
        <f>'Pivot_sourcedata_K&amp;M_WW'!BQ25+Pivot_sourcedata_Test_WW!BQ25</f>
        <v>2155.7800000000002</v>
      </c>
      <c r="BR25" s="54">
        <f>'Pivot_sourcedata_K&amp;M_WW'!BR25+Pivot_sourcedata_Test_WW!BR25</f>
        <v>389.04899999999998</v>
      </c>
      <c r="BS25" s="54">
        <f>'Pivot_sourcedata_K&amp;M_WW'!BS25+Pivot_sourcedata_Test_WW!BS25</f>
        <v>2147.5594999999998</v>
      </c>
      <c r="BT25" s="54">
        <f>'Pivot_sourcedata_K&amp;M_WW'!BT25+Pivot_sourcedata_Test_WW!BT25</f>
        <v>1616.5172499999996</v>
      </c>
      <c r="BU25" s="54">
        <f>'Pivot_sourcedata_K&amp;M_WW'!BU25+Pivot_sourcedata_Test_WW!BU25</f>
        <v>3014.3097499999999</v>
      </c>
      <c r="BV25" s="54">
        <f>'Pivot_sourcedata_K&amp;M_WW'!BV25+Pivot_sourcedata_Test_WW!BV25</f>
        <v>491.03649999999999</v>
      </c>
      <c r="BW25" s="54">
        <f>'Pivot_sourcedata_K&amp;M_WW'!BW25+Pivot_sourcedata_Test_WW!BW25</f>
        <v>0</v>
      </c>
      <c r="BX25" s="54">
        <f>'Pivot_sourcedata_K&amp;M_WW'!BX25+Pivot_sourcedata_Test_WW!BX25</f>
        <v>0</v>
      </c>
      <c r="BY25" s="54">
        <f>'Pivot_sourcedata_K&amp;M_WW'!BY25+Pivot_sourcedata_Test_WW!BY25</f>
        <v>0</v>
      </c>
      <c r="BZ25" s="54">
        <f>'Pivot_sourcedata_K&amp;M_WW'!BZ25+Pivot_sourcedata_Test_WW!BZ25</f>
        <v>0</v>
      </c>
      <c r="CA25" s="54">
        <f>'Pivot_sourcedata_K&amp;M_WW'!CA25+Pivot_sourcedata_Test_WW!CA25</f>
        <v>0</v>
      </c>
      <c r="CB25" s="54">
        <f>'Pivot_sourcedata_K&amp;M_WW'!CB25+Pivot_sourcedata_Test_WW!CB25</f>
        <v>0</v>
      </c>
      <c r="CC25" s="54">
        <f>'Pivot_sourcedata_K&amp;M_WW'!CC25+Pivot_sourcedata_Test_WW!CC25</f>
        <v>0</v>
      </c>
      <c r="CD25" s="54">
        <f>'Pivot_sourcedata_K&amp;M_WW'!CD25+Pivot_sourcedata_Test_WW!CD25</f>
        <v>0</v>
      </c>
      <c r="CE25" s="54">
        <f>'Pivot_sourcedata_K&amp;M_WW'!CE25+Pivot_sourcedata_Test_WW!CE25</f>
        <v>0</v>
      </c>
      <c r="CF25" s="54">
        <f>'Pivot_sourcedata_K&amp;M_WW'!CF25+Pivot_sourcedata_Test_WW!CF25</f>
        <v>0</v>
      </c>
      <c r="CG25" s="54">
        <f>'Pivot_sourcedata_K&amp;M_WW'!CG25+Pivot_sourcedata_Test_WW!CG25</f>
        <v>0</v>
      </c>
      <c r="CH25" s="54">
        <f>'Pivot_sourcedata_K&amp;M_WW'!CH25+Pivot_sourcedata_Test_WW!CH25</f>
        <v>0</v>
      </c>
      <c r="CI25" s="54">
        <f>'Pivot_sourcedata_K&amp;M_WW'!CI25+Pivot_sourcedata_Test_WW!CI25</f>
        <v>0</v>
      </c>
      <c r="CJ25" s="54">
        <f>'Pivot_sourcedata_K&amp;M_WW'!CJ25+Pivot_sourcedata_Test_WW!CJ25</f>
        <v>0</v>
      </c>
      <c r="CK25" s="54">
        <f>'Pivot_sourcedata_K&amp;M_WW'!CK25+Pivot_sourcedata_Test_WW!CK25</f>
        <v>0</v>
      </c>
      <c r="CL25" s="323">
        <f t="shared" si="0"/>
        <v>261492.1575</v>
      </c>
    </row>
    <row r="26" spans="1:90" x14ac:dyDescent="0.25">
      <c r="A26" s="107">
        <v>18</v>
      </c>
      <c r="B26" s="107">
        <v>5033</v>
      </c>
      <c r="C26" s="106" t="s">
        <v>192</v>
      </c>
      <c r="D26" s="54">
        <f>'Pivot_sourcedata_K&amp;M_WW'!D26+Pivot_sourcedata_Test_WW!D26</f>
        <v>0</v>
      </c>
      <c r="E26" s="54">
        <f>'Pivot_sourcedata_K&amp;M_WW'!E26+Pivot_sourcedata_Test_WW!E26</f>
        <v>0</v>
      </c>
      <c r="F26" s="54">
        <f>'Pivot_sourcedata_K&amp;M_WW'!F26+Pivot_sourcedata_Test_WW!F26</f>
        <v>0</v>
      </c>
      <c r="G26" s="54">
        <f>'Pivot_sourcedata_K&amp;M_WW'!G26+Pivot_sourcedata_Test_WW!G26</f>
        <v>0</v>
      </c>
      <c r="H26" s="54">
        <f>'Pivot_sourcedata_K&amp;M_WW'!H26+Pivot_sourcedata_Test_WW!H26</f>
        <v>917.32375000000002</v>
      </c>
      <c r="I26" s="54">
        <f>'Pivot_sourcedata_K&amp;M_WW'!I26+Pivot_sourcedata_Test_WW!I26</f>
        <v>0</v>
      </c>
      <c r="J26" s="54">
        <f>'Pivot_sourcedata_K&amp;M_WW'!J26+Pivot_sourcedata_Test_WW!J26</f>
        <v>0</v>
      </c>
      <c r="K26" s="54">
        <f>'Pivot_sourcedata_K&amp;M_WW'!K26+Pivot_sourcedata_Test_WW!K26</f>
        <v>0</v>
      </c>
      <c r="L26" s="54">
        <f>'Pivot_sourcedata_K&amp;M_WW'!L26+Pivot_sourcedata_Test_WW!L26</f>
        <v>0</v>
      </c>
      <c r="M26" s="54">
        <f>'Pivot_sourcedata_K&amp;M_WW'!M26+Pivot_sourcedata_Test_WW!M26</f>
        <v>374.99625000000003</v>
      </c>
      <c r="N26" s="54">
        <f>'Pivot_sourcedata_K&amp;M_WW'!N26+Pivot_sourcedata_Test_WW!N26</f>
        <v>0</v>
      </c>
      <c r="O26" s="54">
        <f>'Pivot_sourcedata_K&amp;M_WW'!O26+Pivot_sourcedata_Test_WW!O26</f>
        <v>0</v>
      </c>
      <c r="P26" s="54">
        <f>'Pivot_sourcedata_K&amp;M_WW'!P26+Pivot_sourcedata_Test_WW!P26</f>
        <v>0</v>
      </c>
      <c r="Q26" s="54">
        <f>'Pivot_sourcedata_K&amp;M_WW'!Q26+Pivot_sourcedata_Test_WW!Q26</f>
        <v>400.0985</v>
      </c>
      <c r="R26" s="54">
        <f>'Pivot_sourcedata_K&amp;M_WW'!R26+Pivot_sourcedata_Test_WW!R26</f>
        <v>0</v>
      </c>
      <c r="S26" s="54">
        <f>'Pivot_sourcedata_K&amp;M_WW'!S26+Pivot_sourcedata_Test_WW!S26</f>
        <v>0</v>
      </c>
      <c r="T26" s="54">
        <f>'Pivot_sourcedata_K&amp;M_WW'!T26+Pivot_sourcedata_Test_WW!T26</f>
        <v>0</v>
      </c>
      <c r="U26" s="54">
        <f>'Pivot_sourcedata_K&amp;M_WW'!U26+Pivot_sourcedata_Test_WW!U26</f>
        <v>181.51724999999999</v>
      </c>
      <c r="V26" s="54">
        <f>'Pivot_sourcedata_K&amp;M_WW'!V26+Pivot_sourcedata_Test_WW!V26</f>
        <v>509.63</v>
      </c>
      <c r="W26" s="54">
        <f>'Pivot_sourcedata_K&amp;M_WW'!W26+Pivot_sourcedata_Test_WW!W26</f>
        <v>0</v>
      </c>
      <c r="X26" s="54">
        <f>'Pivot_sourcedata_K&amp;M_WW'!X26+Pivot_sourcedata_Test_WW!X26</f>
        <v>153.78075000000001</v>
      </c>
      <c r="Y26" s="54">
        <f>'Pivot_sourcedata_K&amp;M_WW'!Y26+Pivot_sourcedata_Test_WW!Y26</f>
        <v>0</v>
      </c>
      <c r="Z26" s="54">
        <f>'Pivot_sourcedata_K&amp;M_WW'!Z26+Pivot_sourcedata_Test_WW!Z26</f>
        <v>0</v>
      </c>
      <c r="AA26" s="54">
        <f>'Pivot_sourcedata_K&amp;M_WW'!AA26+Pivot_sourcedata_Test_WW!AA26</f>
        <v>606.44124999999997</v>
      </c>
      <c r="AB26" s="54">
        <f>'Pivot_sourcedata_K&amp;M_WW'!AB26+Pivot_sourcedata_Test_WW!AB26</f>
        <v>1884.9339999999997</v>
      </c>
      <c r="AC26" s="54">
        <f>'Pivot_sourcedata_K&amp;M_WW'!AC26+Pivot_sourcedata_Test_WW!AC26</f>
        <v>0</v>
      </c>
      <c r="AD26" s="54">
        <f>'Pivot_sourcedata_K&amp;M_WW'!AD26+Pivot_sourcedata_Test_WW!AD26</f>
        <v>221.72799999999998</v>
      </c>
      <c r="AE26" s="54">
        <f>'Pivot_sourcedata_K&amp;M_WW'!AE26+Pivot_sourcedata_Test_WW!AE26</f>
        <v>245.83600000000001</v>
      </c>
      <c r="AF26" s="54">
        <f>'Pivot_sourcedata_K&amp;M_WW'!AF26+Pivot_sourcedata_Test_WW!AF26</f>
        <v>108.81399999999999</v>
      </c>
      <c r="AG26" s="54">
        <f>'Pivot_sourcedata_K&amp;M_WW'!AG26+Pivot_sourcedata_Test_WW!AG26</f>
        <v>0</v>
      </c>
      <c r="AH26" s="54">
        <f>'Pivot_sourcedata_K&amp;M_WW'!AH26+Pivot_sourcedata_Test_WW!AH26</f>
        <v>87.944999999999993</v>
      </c>
      <c r="AI26" s="54">
        <f>'Pivot_sourcedata_K&amp;M_WW'!AI26+Pivot_sourcedata_Test_WW!AI26</f>
        <v>96.206500000000005</v>
      </c>
      <c r="AJ26" s="54">
        <f>'Pivot_sourcedata_K&amp;M_WW'!AJ26+Pivot_sourcedata_Test_WW!AJ26</f>
        <v>0</v>
      </c>
      <c r="AK26" s="54">
        <f>'Pivot_sourcedata_K&amp;M_WW'!AK26+Pivot_sourcedata_Test_WW!AK26</f>
        <v>479.39250000000004</v>
      </c>
      <c r="AL26" s="54">
        <f>'Pivot_sourcedata_K&amp;M_WW'!AL26+Pivot_sourcedata_Test_WW!AL26</f>
        <v>187.43150000000003</v>
      </c>
      <c r="AM26" s="54">
        <f>'Pivot_sourcedata_K&amp;M_WW'!AM26+Pivot_sourcedata_Test_WW!AM26</f>
        <v>0</v>
      </c>
      <c r="AN26" s="54">
        <f>'Pivot_sourcedata_K&amp;M_WW'!AN26+Pivot_sourcedata_Test_WW!AN26</f>
        <v>84.173000000000002</v>
      </c>
      <c r="AO26" s="54">
        <f>'Pivot_sourcedata_K&amp;M_WW'!AO26+Pivot_sourcedata_Test_WW!AO26</f>
        <v>245.14924999999999</v>
      </c>
      <c r="AP26" s="54">
        <f>'Pivot_sourcedata_K&amp;M_WW'!AP26+Pivot_sourcedata_Test_WW!AP26</f>
        <v>488.72</v>
      </c>
      <c r="AQ26" s="54">
        <f>'Pivot_sourcedata_K&amp;M_WW'!AQ26+Pivot_sourcedata_Test_WW!AQ26</f>
        <v>957.63699999999983</v>
      </c>
      <c r="AR26" s="54">
        <f>'Pivot_sourcedata_K&amp;M_WW'!AR26+Pivot_sourcedata_Test_WW!AR26</f>
        <v>63.303999999999995</v>
      </c>
      <c r="AS26" s="54">
        <f>'Pivot_sourcedata_K&amp;M_WW'!AS26+Pivot_sourcedata_Test_WW!AS26</f>
        <v>377.15900000000005</v>
      </c>
      <c r="AT26" s="54">
        <f>'Pivot_sourcedata_K&amp;M_WW'!AT26+Pivot_sourcedata_Test_WW!AT26</f>
        <v>454.67974999999996</v>
      </c>
      <c r="AU26" s="54">
        <f>'Pivot_sourcedata_K&amp;M_WW'!AU26+Pivot_sourcedata_Test_WW!AU26</f>
        <v>0</v>
      </c>
      <c r="AV26" s="54">
        <f>'Pivot_sourcedata_K&amp;M_WW'!AV26+Pivot_sourcedata_Test_WW!AV26</f>
        <v>0</v>
      </c>
      <c r="AW26" s="54">
        <f>'Pivot_sourcedata_K&amp;M_WW'!AW26+Pivot_sourcedata_Test_WW!AW26</f>
        <v>90.333249999999992</v>
      </c>
      <c r="AX26" s="54">
        <f>'Pivot_sourcedata_K&amp;M_WW'!AX26+Pivot_sourcedata_Test_WW!AX26</f>
        <v>2030.894</v>
      </c>
      <c r="AY26" s="54">
        <f>'Pivot_sourcedata_K&amp;M_WW'!AY26+Pivot_sourcedata_Test_WW!AY26</f>
        <v>0</v>
      </c>
      <c r="AZ26" s="54">
        <f>'Pivot_sourcedata_K&amp;M_WW'!AZ26+Pivot_sourcedata_Test_WW!AZ26</f>
        <v>0</v>
      </c>
      <c r="BA26" s="54">
        <f>'Pivot_sourcedata_K&amp;M_WW'!BA26+Pivot_sourcedata_Test_WW!BA26</f>
        <v>0</v>
      </c>
      <c r="BB26" s="54">
        <f>'Pivot_sourcedata_K&amp;M_WW'!BB26+Pivot_sourcedata_Test_WW!BB26</f>
        <v>0</v>
      </c>
      <c r="BC26" s="54">
        <f>'Pivot_sourcedata_K&amp;M_WW'!BC26+Pivot_sourcedata_Test_WW!BC26</f>
        <v>0</v>
      </c>
      <c r="BD26" s="54">
        <f>'Pivot_sourcedata_K&amp;M_WW'!BD26+Pivot_sourcedata_Test_WW!BD26</f>
        <v>112.586</v>
      </c>
      <c r="BE26" s="54">
        <f>'Pivot_sourcedata_K&amp;M_WW'!BE26+Pivot_sourcedata_Test_WW!BE26</f>
        <v>38.581000000000003</v>
      </c>
      <c r="BF26" s="54">
        <f>'Pivot_sourcedata_K&amp;M_WW'!BF26+Pivot_sourcedata_Test_WW!BF26</f>
        <v>0</v>
      </c>
      <c r="BG26" s="54">
        <f>'Pivot_sourcedata_K&amp;M_WW'!BG26+Pivot_sourcedata_Test_WW!BG26</f>
        <v>192.41300000000001</v>
      </c>
      <c r="BH26" s="54">
        <f>'Pivot_sourcedata_K&amp;M_WW'!BH26+Pivot_sourcedata_Test_WW!BH26</f>
        <v>31.262499999999999</v>
      </c>
      <c r="BI26" s="54">
        <f>'Pivot_sourcedata_K&amp;M_WW'!BI26+Pivot_sourcedata_Test_WW!BI26</f>
        <v>0</v>
      </c>
      <c r="BJ26" s="54">
        <f>'Pivot_sourcedata_K&amp;M_WW'!BJ26+Pivot_sourcedata_Test_WW!BJ26</f>
        <v>0</v>
      </c>
      <c r="BK26" s="54">
        <f>'Pivot_sourcedata_K&amp;M_WW'!BK26+Pivot_sourcedata_Test_WW!BK26</f>
        <v>0</v>
      </c>
      <c r="BL26" s="54">
        <f>'Pivot_sourcedata_K&amp;M_WW'!BL26+Pivot_sourcedata_Test_WW!BL26</f>
        <v>0</v>
      </c>
      <c r="BM26" s="54">
        <f>'Pivot_sourcedata_K&amp;M_WW'!BM26+Pivot_sourcedata_Test_WW!BM26</f>
        <v>116.11199999999999</v>
      </c>
      <c r="BN26" s="54">
        <f>'Pivot_sourcedata_K&amp;M_WW'!BN26+Pivot_sourcedata_Test_WW!BN26</f>
        <v>0</v>
      </c>
      <c r="BO26" s="54">
        <f>'Pivot_sourcedata_K&amp;M_WW'!BO26+Pivot_sourcedata_Test_WW!BO26</f>
        <v>0</v>
      </c>
      <c r="BP26" s="54">
        <f>'Pivot_sourcedata_K&amp;M_WW'!BP26+Pivot_sourcedata_Test_WW!BP26</f>
        <v>234.39699999999999</v>
      </c>
      <c r="BQ26" s="54">
        <f>'Pivot_sourcedata_K&amp;M_WW'!BQ26+Pivot_sourcedata_Test_WW!BQ26</f>
        <v>180.54349999999999</v>
      </c>
      <c r="BR26" s="54">
        <f>'Pivot_sourcedata_K&amp;M_WW'!BR26+Pivot_sourcedata_Test_WW!BR26</f>
        <v>0</v>
      </c>
      <c r="BS26" s="54">
        <f>'Pivot_sourcedata_K&amp;M_WW'!BS26+Pivot_sourcedata_Test_WW!BS26</f>
        <v>0</v>
      </c>
      <c r="BT26" s="54">
        <f>'Pivot_sourcedata_K&amp;M_WW'!BT26+Pivot_sourcedata_Test_WW!BT26</f>
        <v>190.87549999999999</v>
      </c>
      <c r="BU26" s="54">
        <f>'Pivot_sourcedata_K&amp;M_WW'!BU26+Pivot_sourcedata_Test_WW!BU26</f>
        <v>70.314999999999998</v>
      </c>
      <c r="BV26" s="54">
        <f>'Pivot_sourcedata_K&amp;M_WW'!BV26+Pivot_sourcedata_Test_WW!BV26</f>
        <v>0</v>
      </c>
      <c r="BW26" s="54">
        <f>'Pivot_sourcedata_K&amp;M_WW'!BW26+Pivot_sourcedata_Test_WW!BW26</f>
        <v>0</v>
      </c>
      <c r="BX26" s="54">
        <f>'Pivot_sourcedata_K&amp;M_WW'!BX26+Pivot_sourcedata_Test_WW!BX26</f>
        <v>0</v>
      </c>
      <c r="BY26" s="54">
        <f>'Pivot_sourcedata_K&amp;M_WW'!BY26+Pivot_sourcedata_Test_WW!BY26</f>
        <v>0</v>
      </c>
      <c r="BZ26" s="54">
        <f>'Pivot_sourcedata_K&amp;M_WW'!BZ26+Pivot_sourcedata_Test_WW!BZ26</f>
        <v>0</v>
      </c>
      <c r="CA26" s="54">
        <f>'Pivot_sourcedata_K&amp;M_WW'!CA26+Pivot_sourcedata_Test_WW!CA26</f>
        <v>0</v>
      </c>
      <c r="CB26" s="54">
        <f>'Pivot_sourcedata_K&amp;M_WW'!CB26+Pivot_sourcedata_Test_WW!CB26</f>
        <v>0</v>
      </c>
      <c r="CC26" s="54">
        <f>'Pivot_sourcedata_K&amp;M_WW'!CC26+Pivot_sourcedata_Test_WW!CC26</f>
        <v>0</v>
      </c>
      <c r="CD26" s="54">
        <f>'Pivot_sourcedata_K&amp;M_WW'!CD26+Pivot_sourcedata_Test_WW!CD26</f>
        <v>0</v>
      </c>
      <c r="CE26" s="54">
        <f>'Pivot_sourcedata_K&amp;M_WW'!CE26+Pivot_sourcedata_Test_WW!CE26</f>
        <v>0</v>
      </c>
      <c r="CF26" s="54">
        <f>'Pivot_sourcedata_K&amp;M_WW'!CF26+Pivot_sourcedata_Test_WW!CF26</f>
        <v>0</v>
      </c>
      <c r="CG26" s="54">
        <f>'Pivot_sourcedata_K&amp;M_WW'!CG26+Pivot_sourcedata_Test_WW!CG26</f>
        <v>0</v>
      </c>
      <c r="CH26" s="54">
        <f>'Pivot_sourcedata_K&amp;M_WW'!CH26+Pivot_sourcedata_Test_WW!CH26</f>
        <v>0</v>
      </c>
      <c r="CI26" s="54">
        <f>'Pivot_sourcedata_K&amp;M_WW'!CI26+Pivot_sourcedata_Test_WW!CI26</f>
        <v>0</v>
      </c>
      <c r="CJ26" s="54">
        <f>'Pivot_sourcedata_K&amp;M_WW'!CJ26+Pivot_sourcedata_Test_WW!CJ26</f>
        <v>0</v>
      </c>
      <c r="CK26" s="54">
        <f>'Pivot_sourcedata_K&amp;M_WW'!CK26+Pivot_sourcedata_Test_WW!CK26</f>
        <v>0</v>
      </c>
      <c r="CL26" s="323">
        <f t="shared" si="0"/>
        <v>12415.210000000001</v>
      </c>
    </row>
    <row r="27" spans="1:90" x14ac:dyDescent="0.25">
      <c r="A27" s="107">
        <v>19</v>
      </c>
      <c r="B27" s="107">
        <v>5034</v>
      </c>
      <c r="C27" s="106" t="s">
        <v>193</v>
      </c>
      <c r="D27" s="54">
        <f>'Pivot_sourcedata_K&amp;M_WW'!D27+Pivot_sourcedata_Test_WW!D27</f>
        <v>392.52375000000006</v>
      </c>
      <c r="E27" s="54">
        <f>'Pivot_sourcedata_K&amp;M_WW'!E27+Pivot_sourcedata_Test_WW!E27</f>
        <v>837.89650000000006</v>
      </c>
      <c r="F27" s="54">
        <f>'Pivot_sourcedata_K&amp;M_WW'!F27+Pivot_sourcedata_Test_WW!F27</f>
        <v>0</v>
      </c>
      <c r="G27" s="54">
        <f>'Pivot_sourcedata_K&amp;M_WW'!G27+Pivot_sourcedata_Test_WW!G27</f>
        <v>152.39700000000002</v>
      </c>
      <c r="H27" s="54">
        <f>'Pivot_sourcedata_K&amp;M_WW'!H27+Pivot_sourcedata_Test_WW!H27</f>
        <v>1207.0194999999999</v>
      </c>
      <c r="I27" s="54">
        <f>'Pivot_sourcedata_K&amp;M_WW'!I27+Pivot_sourcedata_Test_WW!I27</f>
        <v>346.36799999999994</v>
      </c>
      <c r="J27" s="54">
        <f>'Pivot_sourcedata_K&amp;M_WW'!J27+Pivot_sourcedata_Test_WW!J27</f>
        <v>68.285499999999999</v>
      </c>
      <c r="K27" s="54">
        <f>'Pivot_sourcedata_K&amp;M_WW'!K27+Pivot_sourcedata_Test_WW!K27</f>
        <v>0</v>
      </c>
      <c r="L27" s="54">
        <f>'Pivot_sourcedata_K&amp;M_WW'!L27+Pivot_sourcedata_Test_WW!L27</f>
        <v>0</v>
      </c>
      <c r="M27" s="54">
        <f>'Pivot_sourcedata_K&amp;M_WW'!M27+Pivot_sourcedata_Test_WW!M27</f>
        <v>6168.9317499999988</v>
      </c>
      <c r="N27" s="54">
        <f>'Pivot_sourcedata_K&amp;M_WW'!N27+Pivot_sourcedata_Test_WW!N27</f>
        <v>338.02449999999999</v>
      </c>
      <c r="O27" s="54">
        <f>'Pivot_sourcedata_K&amp;M_WW'!O27+Pivot_sourcedata_Test_WW!O27</f>
        <v>0</v>
      </c>
      <c r="P27" s="54">
        <f>'Pivot_sourcedata_K&amp;M_WW'!P27+Pivot_sourcedata_Test_WW!P27</f>
        <v>0</v>
      </c>
      <c r="Q27" s="54">
        <f>'Pivot_sourcedata_K&amp;M_WW'!Q27+Pivot_sourcedata_Test_WW!Q27</f>
        <v>1129.7755</v>
      </c>
      <c r="R27" s="54">
        <f>'Pivot_sourcedata_K&amp;M_WW'!R27+Pivot_sourcedata_Test_WW!R27</f>
        <v>0</v>
      </c>
      <c r="S27" s="54">
        <f>'Pivot_sourcedata_K&amp;M_WW'!S27+Pivot_sourcedata_Test_WW!S27</f>
        <v>0</v>
      </c>
      <c r="T27" s="54">
        <f>'Pivot_sourcedata_K&amp;M_WW'!T27+Pivot_sourcedata_Test_WW!T27</f>
        <v>3350.7865000000002</v>
      </c>
      <c r="U27" s="54">
        <f>'Pivot_sourcedata_K&amp;M_WW'!U27+Pivot_sourcedata_Test_WW!U27</f>
        <v>1768.6477499999999</v>
      </c>
      <c r="V27" s="54">
        <f>'Pivot_sourcedata_K&amp;M_WW'!V27+Pivot_sourcedata_Test_WW!V27</f>
        <v>3766.49575</v>
      </c>
      <c r="W27" s="54">
        <f>'Pivot_sourcedata_K&amp;M_WW'!W27+Pivot_sourcedata_Test_WW!W27</f>
        <v>3806.645</v>
      </c>
      <c r="X27" s="54">
        <f>'Pivot_sourcedata_K&amp;M_WW'!X27+Pivot_sourcedata_Test_WW!X27</f>
        <v>575.79375000000005</v>
      </c>
      <c r="Y27" s="54">
        <f>'Pivot_sourcedata_K&amp;M_WW'!Y27+Pivot_sourcedata_Test_WW!Y27</f>
        <v>0</v>
      </c>
      <c r="Z27" s="54">
        <f>'Pivot_sourcedata_K&amp;M_WW'!Z27+Pivot_sourcedata_Test_WW!Z27</f>
        <v>0</v>
      </c>
      <c r="AA27" s="54">
        <f>'Pivot_sourcedata_K&amp;M_WW'!AA27+Pivot_sourcedata_Test_WW!AA27</f>
        <v>5148.6980000000012</v>
      </c>
      <c r="AB27" s="54">
        <f>'Pivot_sourcedata_K&amp;M_WW'!AB27+Pivot_sourcedata_Test_WW!AB27</f>
        <v>4972.0085000000008</v>
      </c>
      <c r="AC27" s="54">
        <f>'Pivot_sourcedata_K&amp;M_WW'!AC27+Pivot_sourcedata_Test_WW!AC27</f>
        <v>0</v>
      </c>
      <c r="AD27" s="54">
        <f>'Pivot_sourcedata_K&amp;M_WW'!AD27+Pivot_sourcedata_Test_WW!AD27</f>
        <v>3619.654250000001</v>
      </c>
      <c r="AE27" s="54">
        <f>'Pivot_sourcedata_K&amp;M_WW'!AE27+Pivot_sourcedata_Test_WW!AE27</f>
        <v>2379.2812499999995</v>
      </c>
      <c r="AF27" s="54">
        <f>'Pivot_sourcedata_K&amp;M_WW'!AF27+Pivot_sourcedata_Test_WW!AF27</f>
        <v>0</v>
      </c>
      <c r="AG27" s="54">
        <f>'Pivot_sourcedata_K&amp;M_WW'!AG27+Pivot_sourcedata_Test_WW!AG27</f>
        <v>0</v>
      </c>
      <c r="AH27" s="54">
        <f>'Pivot_sourcedata_K&amp;M_WW'!AH27+Pivot_sourcedata_Test_WW!AH27</f>
        <v>0</v>
      </c>
      <c r="AI27" s="54">
        <f>'Pivot_sourcedata_K&amp;M_WW'!AI27+Pivot_sourcedata_Test_WW!AI27</f>
        <v>1390.3612500000002</v>
      </c>
      <c r="AJ27" s="54">
        <f>'Pivot_sourcedata_K&amp;M_WW'!AJ27+Pivot_sourcedata_Test_WW!AJ27</f>
        <v>1665.0304999999998</v>
      </c>
      <c r="AK27" s="54">
        <f>'Pivot_sourcedata_K&amp;M_WW'!AK27+Pivot_sourcedata_Test_WW!AK27</f>
        <v>5010.4255000000003</v>
      </c>
      <c r="AL27" s="54">
        <f>'Pivot_sourcedata_K&amp;M_WW'!AL27+Pivot_sourcedata_Test_WW!AL27</f>
        <v>6327.6734999999999</v>
      </c>
      <c r="AM27" s="54">
        <f>'Pivot_sourcedata_K&amp;M_WW'!AM27+Pivot_sourcedata_Test_WW!AM27</f>
        <v>0</v>
      </c>
      <c r="AN27" s="54">
        <f>'Pivot_sourcedata_K&amp;M_WW'!AN27+Pivot_sourcedata_Test_WW!AN27</f>
        <v>1448.8067500000002</v>
      </c>
      <c r="AO27" s="54">
        <f>'Pivot_sourcedata_K&amp;M_WW'!AO27+Pivot_sourcedata_Test_WW!AO27</f>
        <v>6947.8292499999989</v>
      </c>
      <c r="AP27" s="54">
        <f>'Pivot_sourcedata_K&amp;M_WW'!AP27+Pivot_sourcedata_Test_WW!AP27</f>
        <v>1802.0525000000005</v>
      </c>
      <c r="AQ27" s="54">
        <f>'Pivot_sourcedata_K&amp;M_WW'!AQ27+Pivot_sourcedata_Test_WW!AQ27</f>
        <v>4192.5779999999995</v>
      </c>
      <c r="AR27" s="54">
        <f>'Pivot_sourcedata_K&amp;M_WW'!AR27+Pivot_sourcedata_Test_WW!AR27</f>
        <v>821.59899999999993</v>
      </c>
      <c r="AS27" s="54">
        <f>'Pivot_sourcedata_K&amp;M_WW'!AS27+Pivot_sourcedata_Test_WW!AS27</f>
        <v>623.26149999999996</v>
      </c>
      <c r="AT27" s="54">
        <f>'Pivot_sourcedata_K&amp;M_WW'!AT27+Pivot_sourcedata_Test_WW!AT27</f>
        <v>939.51499999999987</v>
      </c>
      <c r="AU27" s="54">
        <f>'Pivot_sourcedata_K&amp;M_WW'!AU27+Pivot_sourcedata_Test_WW!AU27</f>
        <v>0</v>
      </c>
      <c r="AV27" s="54">
        <f>'Pivot_sourcedata_K&amp;M_WW'!AV27+Pivot_sourcedata_Test_WW!AV27</f>
        <v>389.83825000000002</v>
      </c>
      <c r="AW27" s="54">
        <f>'Pivot_sourcedata_K&amp;M_WW'!AW27+Pivot_sourcedata_Test_WW!AW27</f>
        <v>2486.4347499999999</v>
      </c>
      <c r="AX27" s="54">
        <f>'Pivot_sourcedata_K&amp;M_WW'!AX27+Pivot_sourcedata_Test_WW!AX27</f>
        <v>6576.8304999999982</v>
      </c>
      <c r="AY27" s="54">
        <f>'Pivot_sourcedata_K&amp;M_WW'!AY27+Pivot_sourcedata_Test_WW!AY27</f>
        <v>806.0702500000001</v>
      </c>
      <c r="AZ27" s="54">
        <f>'Pivot_sourcedata_K&amp;M_WW'!AZ27+Pivot_sourcedata_Test_WW!AZ27</f>
        <v>872.82849999999996</v>
      </c>
      <c r="BA27" s="54">
        <f>'Pivot_sourcedata_K&amp;M_WW'!BA27+Pivot_sourcedata_Test_WW!BA27</f>
        <v>251.25825</v>
      </c>
      <c r="BB27" s="54">
        <f>'Pivot_sourcedata_K&amp;M_WW'!BB27+Pivot_sourcedata_Test_WW!BB27</f>
        <v>159.6335</v>
      </c>
      <c r="BC27" s="54">
        <f>'Pivot_sourcedata_K&amp;M_WW'!BC27+Pivot_sourcedata_Test_WW!BC27</f>
        <v>863.43949999999995</v>
      </c>
      <c r="BD27" s="54">
        <f>'Pivot_sourcedata_K&amp;M_WW'!BD27+Pivot_sourcedata_Test_WW!BD27</f>
        <v>0</v>
      </c>
      <c r="BE27" s="54">
        <f>'Pivot_sourcedata_K&amp;M_WW'!BE27+Pivot_sourcedata_Test_WW!BE27</f>
        <v>114.99475</v>
      </c>
      <c r="BF27" s="54">
        <f>'Pivot_sourcedata_K&amp;M_WW'!BF27+Pivot_sourcedata_Test_WW!BF27</f>
        <v>0</v>
      </c>
      <c r="BG27" s="54">
        <f>'Pivot_sourcedata_K&amp;M_WW'!BG27+Pivot_sourcedata_Test_WW!BG27</f>
        <v>950.76950000000011</v>
      </c>
      <c r="BH27" s="54">
        <f>'Pivot_sourcedata_K&amp;M_WW'!BH27+Pivot_sourcedata_Test_WW!BH27</f>
        <v>1015.857</v>
      </c>
      <c r="BI27" s="54">
        <f>'Pivot_sourcedata_K&amp;M_WW'!BI27+Pivot_sourcedata_Test_WW!BI27</f>
        <v>0</v>
      </c>
      <c r="BJ27" s="54">
        <f>'Pivot_sourcedata_K&amp;M_WW'!BJ27+Pivot_sourcedata_Test_WW!BJ27</f>
        <v>166.74700000000001</v>
      </c>
      <c r="BK27" s="54">
        <f>'Pivot_sourcedata_K&amp;M_WW'!BK27+Pivot_sourcedata_Test_WW!BK27</f>
        <v>26.94725</v>
      </c>
      <c r="BL27" s="54">
        <f>'Pivot_sourcedata_K&amp;M_WW'!BL27+Pivot_sourcedata_Test_WW!BL27</f>
        <v>775.96600000000001</v>
      </c>
      <c r="BM27" s="54">
        <f>'Pivot_sourcedata_K&amp;M_WW'!BM27+Pivot_sourcedata_Test_WW!BM27</f>
        <v>284.80650000000003</v>
      </c>
      <c r="BN27" s="54">
        <f>'Pivot_sourcedata_K&amp;M_WW'!BN27+Pivot_sourcedata_Test_WW!BN27</f>
        <v>0</v>
      </c>
      <c r="BO27" s="54">
        <f>'Pivot_sourcedata_K&amp;M_WW'!BO27+Pivot_sourcedata_Test_WW!BO27</f>
        <v>498.87775000000011</v>
      </c>
      <c r="BP27" s="54">
        <f>'Pivot_sourcedata_K&amp;M_WW'!BP27+Pivot_sourcedata_Test_WW!BP27</f>
        <v>653.0992500000001</v>
      </c>
      <c r="BQ27" s="54">
        <f>'Pivot_sourcedata_K&amp;M_WW'!BQ27+Pivot_sourcedata_Test_WW!BQ27</f>
        <v>1188.0672500000001</v>
      </c>
      <c r="BR27" s="54">
        <f>'Pivot_sourcedata_K&amp;M_WW'!BR27+Pivot_sourcedata_Test_WW!BR27</f>
        <v>161.089</v>
      </c>
      <c r="BS27" s="54">
        <f>'Pivot_sourcedata_K&amp;M_WW'!BS27+Pivot_sourcedata_Test_WW!BS27</f>
        <v>1155.90275</v>
      </c>
      <c r="BT27" s="54">
        <f>'Pivot_sourcedata_K&amp;M_WW'!BT27+Pivot_sourcedata_Test_WW!BT27</f>
        <v>832.08474999999999</v>
      </c>
      <c r="BU27" s="54">
        <f>'Pivot_sourcedata_K&amp;M_WW'!BU27+Pivot_sourcedata_Test_WW!BU27</f>
        <v>1680.4260000000002</v>
      </c>
      <c r="BV27" s="54">
        <f>'Pivot_sourcedata_K&amp;M_WW'!BV27+Pivot_sourcedata_Test_WW!BV27</f>
        <v>456.95524999999998</v>
      </c>
      <c r="BW27" s="54">
        <f>'Pivot_sourcedata_K&amp;M_WW'!BW27+Pivot_sourcedata_Test_WW!BW27</f>
        <v>0</v>
      </c>
      <c r="BX27" s="54">
        <f>'Pivot_sourcedata_K&amp;M_WW'!BX27+Pivot_sourcedata_Test_WW!BX27</f>
        <v>0</v>
      </c>
      <c r="BY27" s="54">
        <f>'Pivot_sourcedata_K&amp;M_WW'!BY27+Pivot_sourcedata_Test_WW!BY27</f>
        <v>0</v>
      </c>
      <c r="BZ27" s="54">
        <f>'Pivot_sourcedata_K&amp;M_WW'!BZ27+Pivot_sourcedata_Test_WW!BZ27</f>
        <v>0</v>
      </c>
      <c r="CA27" s="54">
        <f>'Pivot_sourcedata_K&amp;M_WW'!CA27+Pivot_sourcedata_Test_WW!CA27</f>
        <v>0</v>
      </c>
      <c r="CB27" s="54">
        <f>'Pivot_sourcedata_K&amp;M_WW'!CB27+Pivot_sourcedata_Test_WW!CB27</f>
        <v>0</v>
      </c>
      <c r="CC27" s="54">
        <f>'Pivot_sourcedata_K&amp;M_WW'!CC27+Pivot_sourcedata_Test_WW!CC27</f>
        <v>0</v>
      </c>
      <c r="CD27" s="54">
        <f>'Pivot_sourcedata_K&amp;M_WW'!CD27+Pivot_sourcedata_Test_WW!CD27</f>
        <v>0</v>
      </c>
      <c r="CE27" s="54">
        <f>'Pivot_sourcedata_K&amp;M_WW'!CE27+Pivot_sourcedata_Test_WW!CE27</f>
        <v>0</v>
      </c>
      <c r="CF27" s="54">
        <f>'Pivot_sourcedata_K&amp;M_WW'!CF27+Pivot_sourcedata_Test_WW!CF27</f>
        <v>0</v>
      </c>
      <c r="CG27" s="54">
        <f>'Pivot_sourcedata_K&amp;M_WW'!CG27+Pivot_sourcedata_Test_WW!CG27</f>
        <v>0</v>
      </c>
      <c r="CH27" s="54">
        <f>'Pivot_sourcedata_K&amp;M_WW'!CH27+Pivot_sourcedata_Test_WW!CH27</f>
        <v>0</v>
      </c>
      <c r="CI27" s="54">
        <f>'Pivot_sourcedata_K&amp;M_WW'!CI27+Pivot_sourcedata_Test_WW!CI27</f>
        <v>0</v>
      </c>
      <c r="CJ27" s="54">
        <f>'Pivot_sourcedata_K&amp;M_WW'!CJ27+Pivot_sourcedata_Test_WW!CJ27</f>
        <v>0</v>
      </c>
      <c r="CK27" s="54">
        <f>'Pivot_sourcedata_K&amp;M_WW'!CK27+Pivot_sourcedata_Test_WW!CK27</f>
        <v>0</v>
      </c>
      <c r="CL27" s="323">
        <f t="shared" si="0"/>
        <v>93567.28899999999</v>
      </c>
    </row>
    <row r="28" spans="1:90" x14ac:dyDescent="0.25">
      <c r="A28" s="107">
        <v>20</v>
      </c>
      <c r="B28" s="107">
        <v>5035</v>
      </c>
      <c r="C28" s="106" t="s">
        <v>194</v>
      </c>
      <c r="D28" s="54">
        <f>'Pivot_sourcedata_K&amp;M_WW'!D28+Pivot_sourcedata_Test_WW!D28</f>
        <v>433.11374999999998</v>
      </c>
      <c r="E28" s="54">
        <f>'Pivot_sourcedata_K&amp;M_WW'!E28+Pivot_sourcedata_Test_WW!E28</f>
        <v>948.96550000000002</v>
      </c>
      <c r="F28" s="54">
        <f>'Pivot_sourcedata_K&amp;M_WW'!F28+Pivot_sourcedata_Test_WW!F28</f>
        <v>991.55425000000002</v>
      </c>
      <c r="G28" s="54">
        <f>'Pivot_sourcedata_K&amp;M_WW'!G28+Pivot_sourcedata_Test_WW!G28</f>
        <v>2846.0252500000001</v>
      </c>
      <c r="H28" s="54">
        <f>'Pivot_sourcedata_K&amp;M_WW'!H28+Pivot_sourcedata_Test_WW!H28</f>
        <v>1997.5404999999996</v>
      </c>
      <c r="I28" s="54">
        <f>'Pivot_sourcedata_K&amp;M_WW'!I28+Pivot_sourcedata_Test_WW!I28</f>
        <v>1500.2719999999999</v>
      </c>
      <c r="J28" s="54">
        <f>'Pivot_sourcedata_K&amp;M_WW'!J28+Pivot_sourcedata_Test_WW!J28</f>
        <v>8427.3757500000011</v>
      </c>
      <c r="K28" s="54">
        <f>'Pivot_sourcedata_K&amp;M_WW'!K28+Pivot_sourcedata_Test_WW!K28</f>
        <v>0</v>
      </c>
      <c r="L28" s="54">
        <f>'Pivot_sourcedata_K&amp;M_WW'!L28+Pivot_sourcedata_Test_WW!L28</f>
        <v>0</v>
      </c>
      <c r="M28" s="54">
        <f>'Pivot_sourcedata_K&amp;M_WW'!M28+Pivot_sourcedata_Test_WW!M28</f>
        <v>21621.56525</v>
      </c>
      <c r="N28" s="54">
        <f>'Pivot_sourcedata_K&amp;M_WW'!N28+Pivot_sourcedata_Test_WW!N28</f>
        <v>0</v>
      </c>
      <c r="O28" s="54">
        <f>'Pivot_sourcedata_K&amp;M_WW'!O28+Pivot_sourcedata_Test_WW!O28</f>
        <v>0</v>
      </c>
      <c r="P28" s="54">
        <f>'Pivot_sourcedata_K&amp;M_WW'!P28+Pivot_sourcedata_Test_WW!P28</f>
        <v>0</v>
      </c>
      <c r="Q28" s="54">
        <f>'Pivot_sourcedata_K&amp;M_WW'!Q28+Pivot_sourcedata_Test_WW!Q28</f>
        <v>6333.6594999999998</v>
      </c>
      <c r="R28" s="54">
        <f>'Pivot_sourcedata_K&amp;M_WW'!R28+Pivot_sourcedata_Test_WW!R28</f>
        <v>0</v>
      </c>
      <c r="S28" s="54">
        <f>'Pivot_sourcedata_K&amp;M_WW'!S28+Pivot_sourcedata_Test_WW!S28</f>
        <v>0</v>
      </c>
      <c r="T28" s="54">
        <f>'Pivot_sourcedata_K&amp;M_WW'!T28+Pivot_sourcedata_Test_WW!T28</f>
        <v>2656.2977500000002</v>
      </c>
      <c r="U28" s="54">
        <f>'Pivot_sourcedata_K&amp;M_WW'!U28+Pivot_sourcedata_Test_WW!U28</f>
        <v>1315.22875</v>
      </c>
      <c r="V28" s="54">
        <f>'Pivot_sourcedata_K&amp;M_WW'!V28+Pivot_sourcedata_Test_WW!V28</f>
        <v>6657.4570000000003</v>
      </c>
      <c r="W28" s="54">
        <f>'Pivot_sourcedata_K&amp;M_WW'!W28+Pivot_sourcedata_Test_WW!W28</f>
        <v>4322.7222500000007</v>
      </c>
      <c r="X28" s="54">
        <f>'Pivot_sourcedata_K&amp;M_WW'!X28+Pivot_sourcedata_Test_WW!X28</f>
        <v>6693.3012499999995</v>
      </c>
      <c r="Y28" s="54">
        <f>'Pivot_sourcedata_K&amp;M_WW'!Y28+Pivot_sourcedata_Test_WW!Y28</f>
        <v>0</v>
      </c>
      <c r="Z28" s="54">
        <f>'Pivot_sourcedata_K&amp;M_WW'!Z28+Pivot_sourcedata_Test_WW!Z28</f>
        <v>0</v>
      </c>
      <c r="AA28" s="54">
        <f>'Pivot_sourcedata_K&amp;M_WW'!AA28+Pivot_sourcedata_Test_WW!AA28</f>
        <v>3270.8057499999995</v>
      </c>
      <c r="AB28" s="54">
        <f>'Pivot_sourcedata_K&amp;M_WW'!AB28+Pivot_sourcedata_Test_WW!AB28</f>
        <v>20028.233499999998</v>
      </c>
      <c r="AC28" s="54">
        <f>'Pivot_sourcedata_K&amp;M_WW'!AC28+Pivot_sourcedata_Test_WW!AC28</f>
        <v>0</v>
      </c>
      <c r="AD28" s="54">
        <f>'Pivot_sourcedata_K&amp;M_WW'!AD28+Pivot_sourcedata_Test_WW!AD28</f>
        <v>4463.5367500000002</v>
      </c>
      <c r="AE28" s="54">
        <f>'Pivot_sourcedata_K&amp;M_WW'!AE28+Pivot_sourcedata_Test_WW!AE28</f>
        <v>4054.1927500000015</v>
      </c>
      <c r="AF28" s="54">
        <f>'Pivot_sourcedata_K&amp;M_WW'!AF28+Pivot_sourcedata_Test_WW!AF28</f>
        <v>4311.8265000000001</v>
      </c>
      <c r="AG28" s="54">
        <f>'Pivot_sourcedata_K&amp;M_WW'!AG28+Pivot_sourcedata_Test_WW!AG28</f>
        <v>1502.1682499999997</v>
      </c>
      <c r="AH28" s="54">
        <f>'Pivot_sourcedata_K&amp;M_WW'!AH28+Pivot_sourcedata_Test_WW!AH28</f>
        <v>3652.0442500000004</v>
      </c>
      <c r="AI28" s="54">
        <f>'Pivot_sourcedata_K&amp;M_WW'!AI28+Pivot_sourcedata_Test_WW!AI28</f>
        <v>16883.359249999998</v>
      </c>
      <c r="AJ28" s="54">
        <f>'Pivot_sourcedata_K&amp;M_WW'!AJ28+Pivot_sourcedata_Test_WW!AJ28</f>
        <v>17388.438250000007</v>
      </c>
      <c r="AK28" s="54">
        <f>'Pivot_sourcedata_K&amp;M_WW'!AK28+Pivot_sourcedata_Test_WW!AK28</f>
        <v>12926.531249999998</v>
      </c>
      <c r="AL28" s="54">
        <f>'Pivot_sourcedata_K&amp;M_WW'!AL28+Pivot_sourcedata_Test_WW!AL28</f>
        <v>9189.9040000000005</v>
      </c>
      <c r="AM28" s="54">
        <f>'Pivot_sourcedata_K&amp;M_WW'!AM28+Pivot_sourcedata_Test_WW!AM28</f>
        <v>0</v>
      </c>
      <c r="AN28" s="54">
        <f>'Pivot_sourcedata_K&amp;M_WW'!AN28+Pivot_sourcedata_Test_WW!AN28</f>
        <v>11328.269250000003</v>
      </c>
      <c r="AO28" s="54">
        <f>'Pivot_sourcedata_K&amp;M_WW'!AO28+Pivot_sourcedata_Test_WW!AO28</f>
        <v>12920.965500000002</v>
      </c>
      <c r="AP28" s="54">
        <f>'Pivot_sourcedata_K&amp;M_WW'!AP28+Pivot_sourcedata_Test_WW!AP28</f>
        <v>15048.055750000007</v>
      </c>
      <c r="AQ28" s="54">
        <f>'Pivot_sourcedata_K&amp;M_WW'!AQ28+Pivot_sourcedata_Test_WW!AQ28</f>
        <v>8732.3849999999984</v>
      </c>
      <c r="AR28" s="54">
        <f>'Pivot_sourcedata_K&amp;M_WW'!AR28+Pivot_sourcedata_Test_WW!AR28</f>
        <v>8095.2244999999994</v>
      </c>
      <c r="AS28" s="54">
        <f>'Pivot_sourcedata_K&amp;M_WW'!AS28+Pivot_sourcedata_Test_WW!AS28</f>
        <v>5749.1122500000001</v>
      </c>
      <c r="AT28" s="54">
        <f>'Pivot_sourcedata_K&amp;M_WW'!AT28+Pivot_sourcedata_Test_WW!AT28</f>
        <v>14415.620500000001</v>
      </c>
      <c r="AU28" s="54">
        <f>'Pivot_sourcedata_K&amp;M_WW'!AU28+Pivot_sourcedata_Test_WW!AU28</f>
        <v>0</v>
      </c>
      <c r="AV28" s="54">
        <f>'Pivot_sourcedata_K&amp;M_WW'!AV28+Pivot_sourcedata_Test_WW!AV28</f>
        <v>897.10050000000001</v>
      </c>
      <c r="AW28" s="54">
        <f>'Pivot_sourcedata_K&amp;M_WW'!AW28+Pivot_sourcedata_Test_WW!AW28</f>
        <v>17535.187500000004</v>
      </c>
      <c r="AX28" s="54">
        <f>'Pivot_sourcedata_K&amp;M_WW'!AX28+Pivot_sourcedata_Test_WW!AX28</f>
        <v>40549.481749999977</v>
      </c>
      <c r="AY28" s="54">
        <f>'Pivot_sourcedata_K&amp;M_WW'!AY28+Pivot_sourcedata_Test_WW!AY28</f>
        <v>740.63425000000007</v>
      </c>
      <c r="AZ28" s="54">
        <f>'Pivot_sourcedata_K&amp;M_WW'!AZ28+Pivot_sourcedata_Test_WW!AZ28</f>
        <v>14896.724749999999</v>
      </c>
      <c r="BA28" s="54">
        <f>'Pivot_sourcedata_K&amp;M_WW'!BA28+Pivot_sourcedata_Test_WW!BA28</f>
        <v>4275.07</v>
      </c>
      <c r="BB28" s="54">
        <f>'Pivot_sourcedata_K&amp;M_WW'!BB28+Pivot_sourcedata_Test_WW!BB28</f>
        <v>1264.8705000000002</v>
      </c>
      <c r="BC28" s="54">
        <f>'Pivot_sourcedata_K&amp;M_WW'!BC28+Pivot_sourcedata_Test_WW!BC28</f>
        <v>2361.3334999999997</v>
      </c>
      <c r="BD28" s="54">
        <f>'Pivot_sourcedata_K&amp;M_WW'!BD28+Pivot_sourcedata_Test_WW!BD28</f>
        <v>4364.11175</v>
      </c>
      <c r="BE28" s="54">
        <f>'Pivot_sourcedata_K&amp;M_WW'!BE28+Pivot_sourcedata_Test_WW!BE28</f>
        <v>2864.9365000000007</v>
      </c>
      <c r="BF28" s="54">
        <f>'Pivot_sourcedata_K&amp;M_WW'!BF28+Pivot_sourcedata_Test_WW!BF28</f>
        <v>10715.975250000001</v>
      </c>
      <c r="BG28" s="54">
        <f>'Pivot_sourcedata_K&amp;M_WW'!BG28+Pivot_sourcedata_Test_WW!BG28</f>
        <v>1209.83825</v>
      </c>
      <c r="BH28" s="54">
        <f>'Pivot_sourcedata_K&amp;M_WW'!BH28+Pivot_sourcedata_Test_WW!BH28</f>
        <v>2111.0797500000003</v>
      </c>
      <c r="BI28" s="54">
        <f>'Pivot_sourcedata_K&amp;M_WW'!BI28+Pivot_sourcedata_Test_WW!BI28</f>
        <v>524.18499999999995</v>
      </c>
      <c r="BJ28" s="54">
        <f>'Pivot_sourcedata_K&amp;M_WW'!BJ28+Pivot_sourcedata_Test_WW!BJ28</f>
        <v>1716.4547499999999</v>
      </c>
      <c r="BK28" s="54">
        <f>'Pivot_sourcedata_K&amp;M_WW'!BK28+Pivot_sourcedata_Test_WW!BK28</f>
        <v>6597.4739999999983</v>
      </c>
      <c r="BL28" s="54">
        <f>'Pivot_sourcedata_K&amp;M_WW'!BL28+Pivot_sourcedata_Test_WW!BL28</f>
        <v>525.72249999999997</v>
      </c>
      <c r="BM28" s="54">
        <f>'Pivot_sourcedata_K&amp;M_WW'!BM28+Pivot_sourcedata_Test_WW!BM28</f>
        <v>13096.138000000001</v>
      </c>
      <c r="BN28" s="54">
        <f>'Pivot_sourcedata_K&amp;M_WW'!BN28+Pivot_sourcedata_Test_WW!BN28</f>
        <v>8094.3429999999998</v>
      </c>
      <c r="BO28" s="54">
        <f>'Pivot_sourcedata_K&amp;M_WW'!BO28+Pivot_sourcedata_Test_WW!BO28</f>
        <v>1923.6994999999999</v>
      </c>
      <c r="BP28" s="54">
        <f>'Pivot_sourcedata_K&amp;M_WW'!BP28+Pivot_sourcedata_Test_WW!BP28</f>
        <v>14052.35025</v>
      </c>
      <c r="BQ28" s="54">
        <f>'Pivot_sourcedata_K&amp;M_WW'!BQ28+Pivot_sourcedata_Test_WW!BQ28</f>
        <v>1130.4109999999998</v>
      </c>
      <c r="BR28" s="54">
        <f>'Pivot_sourcedata_K&amp;M_WW'!BR28+Pivot_sourcedata_Test_WW!BR28</f>
        <v>502.22949999999997</v>
      </c>
      <c r="BS28" s="54">
        <f>'Pivot_sourcedata_K&amp;M_WW'!BS28+Pivot_sourcedata_Test_WW!BS28</f>
        <v>1973.13525</v>
      </c>
      <c r="BT28" s="54">
        <f>'Pivot_sourcedata_K&amp;M_WW'!BT28+Pivot_sourcedata_Test_WW!BT28</f>
        <v>496.02825000000001</v>
      </c>
      <c r="BU28" s="54">
        <f>'Pivot_sourcedata_K&amp;M_WW'!BU28+Pivot_sourcedata_Test_WW!BU28</f>
        <v>1478.009</v>
      </c>
      <c r="BV28" s="54">
        <f>'Pivot_sourcedata_K&amp;M_WW'!BV28+Pivot_sourcedata_Test_WW!BV28</f>
        <v>0</v>
      </c>
      <c r="BW28" s="54">
        <f>'Pivot_sourcedata_K&amp;M_WW'!BW28+Pivot_sourcedata_Test_WW!BW28</f>
        <v>0</v>
      </c>
      <c r="BX28" s="54">
        <f>'Pivot_sourcedata_K&amp;M_WW'!BX28+Pivot_sourcedata_Test_WW!BX28</f>
        <v>0</v>
      </c>
      <c r="BY28" s="54">
        <f>'Pivot_sourcedata_K&amp;M_WW'!BY28+Pivot_sourcedata_Test_WW!BY28</f>
        <v>0</v>
      </c>
      <c r="BZ28" s="54">
        <f>'Pivot_sourcedata_K&amp;M_WW'!BZ28+Pivot_sourcedata_Test_WW!BZ28</f>
        <v>0</v>
      </c>
      <c r="CA28" s="54">
        <f>'Pivot_sourcedata_K&amp;M_WW'!CA28+Pivot_sourcedata_Test_WW!CA28</f>
        <v>0</v>
      </c>
      <c r="CB28" s="54">
        <f>'Pivot_sourcedata_K&amp;M_WW'!CB28+Pivot_sourcedata_Test_WW!CB28</f>
        <v>0</v>
      </c>
      <c r="CC28" s="54">
        <f>'Pivot_sourcedata_K&amp;M_WW'!CC28+Pivot_sourcedata_Test_WW!CC28</f>
        <v>0</v>
      </c>
      <c r="CD28" s="54">
        <f>'Pivot_sourcedata_K&amp;M_WW'!CD28+Pivot_sourcedata_Test_WW!CD28</f>
        <v>0</v>
      </c>
      <c r="CE28" s="54">
        <f>'Pivot_sourcedata_K&amp;M_WW'!CE28+Pivot_sourcedata_Test_WW!CE28</f>
        <v>0</v>
      </c>
      <c r="CF28" s="54">
        <f>'Pivot_sourcedata_K&amp;M_WW'!CF28+Pivot_sourcedata_Test_WW!CF28</f>
        <v>0</v>
      </c>
      <c r="CG28" s="54">
        <f>'Pivot_sourcedata_K&amp;M_WW'!CG28+Pivot_sourcedata_Test_WW!CG28</f>
        <v>0</v>
      </c>
      <c r="CH28" s="54">
        <f>'Pivot_sourcedata_K&amp;M_WW'!CH28+Pivot_sourcedata_Test_WW!CH28</f>
        <v>0</v>
      </c>
      <c r="CI28" s="54">
        <f>'Pivot_sourcedata_K&amp;M_WW'!CI28+Pivot_sourcedata_Test_WW!CI28</f>
        <v>0</v>
      </c>
      <c r="CJ28" s="54">
        <f>'Pivot_sourcedata_K&amp;M_WW'!CJ28+Pivot_sourcedata_Test_WW!CJ28</f>
        <v>0</v>
      </c>
      <c r="CK28" s="54">
        <f>'Pivot_sourcedata_K&amp;M_WW'!CK28+Pivot_sourcedata_Test_WW!CK28</f>
        <v>0</v>
      </c>
      <c r="CL28" s="323">
        <f t="shared" si="0"/>
        <v>396602.27624999994</v>
      </c>
    </row>
    <row r="29" spans="1:90" x14ac:dyDescent="0.25">
      <c r="A29" s="107">
        <v>21</v>
      </c>
      <c r="B29" s="107">
        <v>5036</v>
      </c>
      <c r="C29" s="106" t="s">
        <v>195</v>
      </c>
      <c r="D29" s="54">
        <f>'Pivot_sourcedata_K&amp;M_WW'!D29+Pivot_sourcedata_Test_WW!D29</f>
        <v>0</v>
      </c>
      <c r="E29" s="54">
        <f>'Pivot_sourcedata_K&amp;M_WW'!E29+Pivot_sourcedata_Test_WW!E29</f>
        <v>0</v>
      </c>
      <c r="F29" s="54">
        <f>'Pivot_sourcedata_K&amp;M_WW'!F29+Pivot_sourcedata_Test_WW!F29</f>
        <v>0</v>
      </c>
      <c r="G29" s="54">
        <f>'Pivot_sourcedata_K&amp;M_WW'!G29+Pivot_sourcedata_Test_WW!G29</f>
        <v>0</v>
      </c>
      <c r="H29" s="54">
        <f>'Pivot_sourcedata_K&amp;M_WW'!H29+Pivot_sourcedata_Test_WW!H29</f>
        <v>616.64</v>
      </c>
      <c r="I29" s="54">
        <f>'Pivot_sourcedata_K&amp;M_WW'!I29+Pivot_sourcedata_Test_WW!I29</f>
        <v>476.625</v>
      </c>
      <c r="J29" s="54">
        <f>'Pivot_sourcedata_K&amp;M_WW'!J29+Pivot_sourcedata_Test_WW!J29</f>
        <v>1314.7982500000001</v>
      </c>
      <c r="K29" s="54">
        <f>'Pivot_sourcedata_K&amp;M_WW'!K29+Pivot_sourcedata_Test_WW!K29</f>
        <v>0</v>
      </c>
      <c r="L29" s="54">
        <f>'Pivot_sourcedata_K&amp;M_WW'!L29+Pivot_sourcedata_Test_WW!L29</f>
        <v>0</v>
      </c>
      <c r="M29" s="54">
        <f>'Pivot_sourcedata_K&amp;M_WW'!M29+Pivot_sourcedata_Test_WW!M29</f>
        <v>1883.6322500000001</v>
      </c>
      <c r="N29" s="54">
        <f>'Pivot_sourcedata_K&amp;M_WW'!N29+Pivot_sourcedata_Test_WW!N29</f>
        <v>0</v>
      </c>
      <c r="O29" s="54">
        <f>'Pivot_sourcedata_K&amp;M_WW'!O29+Pivot_sourcedata_Test_WW!O29</f>
        <v>0</v>
      </c>
      <c r="P29" s="54">
        <f>'Pivot_sourcedata_K&amp;M_WW'!P29+Pivot_sourcedata_Test_WW!P29</f>
        <v>0</v>
      </c>
      <c r="Q29" s="54">
        <f>'Pivot_sourcedata_K&amp;M_WW'!Q29+Pivot_sourcedata_Test_WW!Q29</f>
        <v>1811.6669999999999</v>
      </c>
      <c r="R29" s="54">
        <f>'Pivot_sourcedata_K&amp;M_WW'!R29+Pivot_sourcedata_Test_WW!R29</f>
        <v>0</v>
      </c>
      <c r="S29" s="54">
        <f>'Pivot_sourcedata_K&amp;M_WW'!S29+Pivot_sourcedata_Test_WW!S29</f>
        <v>0</v>
      </c>
      <c r="T29" s="54">
        <f>'Pivot_sourcedata_K&amp;M_WW'!T29+Pivot_sourcedata_Test_WW!T29</f>
        <v>284.70400000000001</v>
      </c>
      <c r="U29" s="54">
        <f>'Pivot_sourcedata_K&amp;M_WW'!U29+Pivot_sourcedata_Test_WW!U29</f>
        <v>704.48249999999996</v>
      </c>
      <c r="V29" s="54">
        <f>'Pivot_sourcedata_K&amp;M_WW'!V29+Pivot_sourcedata_Test_WW!V29</f>
        <v>2658.4605000000001</v>
      </c>
      <c r="W29" s="54">
        <f>'Pivot_sourcedata_K&amp;M_WW'!W29+Pivot_sourcedata_Test_WW!W29</f>
        <v>379.38324999999998</v>
      </c>
      <c r="X29" s="54">
        <f>'Pivot_sourcedata_K&amp;M_WW'!X29+Pivot_sourcedata_Test_WW!X29</f>
        <v>516.66150000000005</v>
      </c>
      <c r="Y29" s="54">
        <f>'Pivot_sourcedata_K&amp;M_WW'!Y29+Pivot_sourcedata_Test_WW!Y29</f>
        <v>0</v>
      </c>
      <c r="Z29" s="54">
        <f>'Pivot_sourcedata_K&amp;M_WW'!Z29+Pivot_sourcedata_Test_WW!Z29</f>
        <v>0</v>
      </c>
      <c r="AA29" s="54">
        <f>'Pivot_sourcedata_K&amp;M_WW'!AA29+Pivot_sourcedata_Test_WW!AA29</f>
        <v>1483.5645000000002</v>
      </c>
      <c r="AB29" s="54">
        <f>'Pivot_sourcedata_K&amp;M_WW'!AB29+Pivot_sourcedata_Test_WW!AB29</f>
        <v>4331.2605000000003</v>
      </c>
      <c r="AC29" s="54">
        <f>'Pivot_sourcedata_K&amp;M_WW'!AC29+Pivot_sourcedata_Test_WW!AC29</f>
        <v>0</v>
      </c>
      <c r="AD29" s="54">
        <f>'Pivot_sourcedata_K&amp;M_WW'!AD29+Pivot_sourcedata_Test_WW!AD29</f>
        <v>0</v>
      </c>
      <c r="AE29" s="54">
        <f>'Pivot_sourcedata_K&amp;M_WW'!AE29+Pivot_sourcedata_Test_WW!AE29</f>
        <v>719.55</v>
      </c>
      <c r="AF29" s="54">
        <f>'Pivot_sourcedata_K&amp;M_WW'!AF29+Pivot_sourcedata_Test_WW!AF29</f>
        <v>457.31400000000002</v>
      </c>
      <c r="AG29" s="54">
        <f>'Pivot_sourcedata_K&amp;M_WW'!AG29+Pivot_sourcedata_Test_WW!AG29</f>
        <v>0</v>
      </c>
      <c r="AH29" s="54">
        <f>'Pivot_sourcedata_K&amp;M_WW'!AH29+Pivot_sourcedata_Test_WW!AH29</f>
        <v>696.67199999999991</v>
      </c>
      <c r="AI29" s="54">
        <f>'Pivot_sourcedata_K&amp;M_WW'!AI29+Pivot_sourcedata_Test_WW!AI29</f>
        <v>1806.9929999999999</v>
      </c>
      <c r="AJ29" s="54">
        <f>'Pivot_sourcedata_K&amp;M_WW'!AJ29+Pivot_sourcedata_Test_WW!AJ29</f>
        <v>1698.63</v>
      </c>
      <c r="AK29" s="54">
        <f>'Pivot_sourcedata_K&amp;M_WW'!AK29+Pivot_sourcedata_Test_WW!AK29</f>
        <v>1427.538</v>
      </c>
      <c r="AL29" s="54">
        <f>'Pivot_sourcedata_K&amp;M_WW'!AL29+Pivot_sourcedata_Test_WW!AL29</f>
        <v>1565.1442500000001</v>
      </c>
      <c r="AM29" s="54">
        <f>'Pivot_sourcedata_K&amp;M_WW'!AM29+Pivot_sourcedata_Test_WW!AM29</f>
        <v>0</v>
      </c>
      <c r="AN29" s="54">
        <f>'Pivot_sourcedata_K&amp;M_WW'!AN29+Pivot_sourcedata_Test_WW!AN29</f>
        <v>602.00299999999993</v>
      </c>
      <c r="AO29" s="54">
        <f>'Pivot_sourcedata_K&amp;M_WW'!AO29+Pivot_sourcedata_Test_WW!AO29</f>
        <v>3466.4884999999995</v>
      </c>
      <c r="AP29" s="54">
        <f>'Pivot_sourcedata_K&amp;M_WW'!AP29+Pivot_sourcedata_Test_WW!AP29</f>
        <v>590.64599999999996</v>
      </c>
      <c r="AQ29" s="54">
        <f>'Pivot_sourcedata_K&amp;M_WW'!AQ29+Pivot_sourcedata_Test_WW!AQ29</f>
        <v>1915.93</v>
      </c>
      <c r="AR29" s="54">
        <f>'Pivot_sourcedata_K&amp;M_WW'!AR29+Pivot_sourcedata_Test_WW!AR29</f>
        <v>0</v>
      </c>
      <c r="AS29" s="54">
        <f>'Pivot_sourcedata_K&amp;M_WW'!AS29+Pivot_sourcedata_Test_WW!AS29</f>
        <v>433.57499999999999</v>
      </c>
      <c r="AT29" s="54">
        <f>'Pivot_sourcedata_K&amp;M_WW'!AT29+Pivot_sourcedata_Test_WW!AT29</f>
        <v>1329.6299999999999</v>
      </c>
      <c r="AU29" s="54">
        <f>'Pivot_sourcedata_K&amp;M_WW'!AU29+Pivot_sourcedata_Test_WW!AU29</f>
        <v>0</v>
      </c>
      <c r="AV29" s="54">
        <f>'Pivot_sourcedata_K&amp;M_WW'!AV29+Pivot_sourcedata_Test_WW!AV29</f>
        <v>278.59500000000003</v>
      </c>
      <c r="AW29" s="54">
        <f>'Pivot_sourcedata_K&amp;M_WW'!AW29+Pivot_sourcedata_Test_WW!AW29</f>
        <v>1531.9034999999999</v>
      </c>
      <c r="AX29" s="54">
        <f>'Pivot_sourcedata_K&amp;M_WW'!AX29+Pivot_sourcedata_Test_WW!AX29</f>
        <v>4478.5837500000007</v>
      </c>
      <c r="AY29" s="54">
        <f>'Pivot_sourcedata_K&amp;M_WW'!AY29+Pivot_sourcedata_Test_WW!AY29</f>
        <v>0</v>
      </c>
      <c r="AZ29" s="54">
        <f>'Pivot_sourcedata_K&amp;M_WW'!AZ29+Pivot_sourcedata_Test_WW!AZ29</f>
        <v>3521.6130000000003</v>
      </c>
      <c r="BA29" s="54">
        <f>'Pivot_sourcedata_K&amp;M_WW'!BA29+Pivot_sourcedata_Test_WW!BA29</f>
        <v>1438.075</v>
      </c>
      <c r="BB29" s="54">
        <f>'Pivot_sourcedata_K&amp;M_WW'!BB29+Pivot_sourcedata_Test_WW!BB29</f>
        <v>238.12799999999999</v>
      </c>
      <c r="BC29" s="54">
        <f>'Pivot_sourcedata_K&amp;M_WW'!BC29+Pivot_sourcedata_Test_WW!BC29</f>
        <v>346.85999999999996</v>
      </c>
      <c r="BD29" s="54">
        <f>'Pivot_sourcedata_K&amp;M_WW'!BD29+Pivot_sourcedata_Test_WW!BD29</f>
        <v>0</v>
      </c>
      <c r="BE29" s="54">
        <f>'Pivot_sourcedata_K&amp;M_WW'!BE29+Pivot_sourcedata_Test_WW!BE29</f>
        <v>622.66700000000003</v>
      </c>
      <c r="BF29" s="54">
        <f>'Pivot_sourcedata_K&amp;M_WW'!BF29+Pivot_sourcedata_Test_WW!BF29</f>
        <v>328.75850000000003</v>
      </c>
      <c r="BG29" s="54">
        <f>'Pivot_sourcedata_K&amp;M_WW'!BG29+Pivot_sourcedata_Test_WW!BG29</f>
        <v>691.50599999999997</v>
      </c>
      <c r="BH29" s="54">
        <f>'Pivot_sourcedata_K&amp;M_WW'!BH29+Pivot_sourcedata_Test_WW!BH29</f>
        <v>302.21099999999996</v>
      </c>
      <c r="BI29" s="54">
        <f>'Pivot_sourcedata_K&amp;M_WW'!BI29+Pivot_sourcedata_Test_WW!BI29</f>
        <v>0</v>
      </c>
      <c r="BJ29" s="54">
        <f>'Pivot_sourcedata_K&amp;M_WW'!BJ29+Pivot_sourcedata_Test_WW!BJ29</f>
        <v>353.72750000000002</v>
      </c>
      <c r="BK29" s="54">
        <f>'Pivot_sourcedata_K&amp;M_WW'!BK29+Pivot_sourcedata_Test_WW!BK29</f>
        <v>0</v>
      </c>
      <c r="BL29" s="54">
        <f>'Pivot_sourcedata_K&amp;M_WW'!BL29+Pivot_sourcedata_Test_WW!BL29</f>
        <v>0</v>
      </c>
      <c r="BM29" s="54">
        <f>'Pivot_sourcedata_K&amp;M_WW'!BM29+Pivot_sourcedata_Test_WW!BM29</f>
        <v>692.77700000000004</v>
      </c>
      <c r="BN29" s="54">
        <f>'Pivot_sourcedata_K&amp;M_WW'!BN29+Pivot_sourcedata_Test_WW!BN29</f>
        <v>583.02</v>
      </c>
      <c r="BO29" s="54">
        <f>'Pivot_sourcedata_K&amp;M_WW'!BO29+Pivot_sourcedata_Test_WW!BO29</f>
        <v>406.40224999999998</v>
      </c>
      <c r="BP29" s="54">
        <f>'Pivot_sourcedata_K&amp;M_WW'!BP29+Pivot_sourcedata_Test_WW!BP29</f>
        <v>754.82024999999999</v>
      </c>
      <c r="BQ29" s="54">
        <f>'Pivot_sourcedata_K&amp;M_WW'!BQ29+Pivot_sourcedata_Test_WW!BQ29</f>
        <v>0</v>
      </c>
      <c r="BR29" s="54">
        <f>'Pivot_sourcedata_K&amp;M_WW'!BR29+Pivot_sourcedata_Test_WW!BR29</f>
        <v>380.12125000000003</v>
      </c>
      <c r="BS29" s="54">
        <f>'Pivot_sourcedata_K&amp;M_WW'!BS29+Pivot_sourcedata_Test_WW!BS29</f>
        <v>577.23899999999992</v>
      </c>
      <c r="BT29" s="54">
        <f>'Pivot_sourcedata_K&amp;M_WW'!BT29+Pivot_sourcedata_Test_WW!BT29</f>
        <v>0</v>
      </c>
      <c r="BU29" s="54">
        <f>'Pivot_sourcedata_K&amp;M_WW'!BU29+Pivot_sourcedata_Test_WW!BU29</f>
        <v>259.44799999999998</v>
      </c>
      <c r="BV29" s="54">
        <f>'Pivot_sourcedata_K&amp;M_WW'!BV29+Pivot_sourcedata_Test_WW!BV29</f>
        <v>0</v>
      </c>
      <c r="BW29" s="54">
        <f>'Pivot_sourcedata_K&amp;M_WW'!BW29+Pivot_sourcedata_Test_WW!BW29</f>
        <v>0</v>
      </c>
      <c r="BX29" s="54">
        <f>'Pivot_sourcedata_K&amp;M_WW'!BX29+Pivot_sourcedata_Test_WW!BX29</f>
        <v>0</v>
      </c>
      <c r="BY29" s="54">
        <f>'Pivot_sourcedata_K&amp;M_WW'!BY29+Pivot_sourcedata_Test_WW!BY29</f>
        <v>0</v>
      </c>
      <c r="BZ29" s="54">
        <f>'Pivot_sourcedata_K&amp;M_WW'!BZ29+Pivot_sourcedata_Test_WW!BZ29</f>
        <v>0</v>
      </c>
      <c r="CA29" s="54">
        <f>'Pivot_sourcedata_K&amp;M_WW'!CA29+Pivot_sourcedata_Test_WW!CA29</f>
        <v>0</v>
      </c>
      <c r="CB29" s="54">
        <f>'Pivot_sourcedata_K&amp;M_WW'!CB29+Pivot_sourcedata_Test_WW!CB29</f>
        <v>0</v>
      </c>
      <c r="CC29" s="54">
        <f>'Pivot_sourcedata_K&amp;M_WW'!CC29+Pivot_sourcedata_Test_WW!CC29</f>
        <v>0</v>
      </c>
      <c r="CD29" s="54">
        <f>'Pivot_sourcedata_K&amp;M_WW'!CD29+Pivot_sourcedata_Test_WW!CD29</f>
        <v>0</v>
      </c>
      <c r="CE29" s="54">
        <f>'Pivot_sourcedata_K&amp;M_WW'!CE29+Pivot_sourcedata_Test_WW!CE29</f>
        <v>0</v>
      </c>
      <c r="CF29" s="54">
        <f>'Pivot_sourcedata_K&amp;M_WW'!CF29+Pivot_sourcedata_Test_WW!CF29</f>
        <v>0</v>
      </c>
      <c r="CG29" s="54">
        <f>'Pivot_sourcedata_K&amp;M_WW'!CG29+Pivot_sourcedata_Test_WW!CG29</f>
        <v>0</v>
      </c>
      <c r="CH29" s="54">
        <f>'Pivot_sourcedata_K&amp;M_WW'!CH29+Pivot_sourcedata_Test_WW!CH29</f>
        <v>0</v>
      </c>
      <c r="CI29" s="54">
        <f>'Pivot_sourcedata_K&amp;M_WW'!CI29+Pivot_sourcedata_Test_WW!CI29</f>
        <v>0</v>
      </c>
      <c r="CJ29" s="54">
        <f>'Pivot_sourcedata_K&amp;M_WW'!CJ29+Pivot_sourcedata_Test_WW!CJ29</f>
        <v>0</v>
      </c>
      <c r="CK29" s="54">
        <f>'Pivot_sourcedata_K&amp;M_WW'!CK29+Pivot_sourcedata_Test_WW!CK29</f>
        <v>0</v>
      </c>
      <c r="CL29" s="323">
        <f t="shared" si="0"/>
        <v>50958.448999999993</v>
      </c>
    </row>
    <row r="30" spans="1:90" x14ac:dyDescent="0.25">
      <c r="A30" s="107">
        <v>22</v>
      </c>
      <c r="B30" s="107">
        <v>5037</v>
      </c>
      <c r="C30" s="106" t="s">
        <v>196</v>
      </c>
      <c r="D30" s="54">
        <f>'Pivot_sourcedata_K&amp;M_WW'!D30+Pivot_sourcedata_Test_WW!D30</f>
        <v>0</v>
      </c>
      <c r="E30" s="54">
        <f>'Pivot_sourcedata_K&amp;M_WW'!E30+Pivot_sourcedata_Test_WW!E30</f>
        <v>80.575249999999997</v>
      </c>
      <c r="F30" s="54">
        <f>'Pivot_sourcedata_K&amp;M_WW'!F30+Pivot_sourcedata_Test_WW!F30</f>
        <v>0</v>
      </c>
      <c r="G30" s="54">
        <f>'Pivot_sourcedata_K&amp;M_WW'!G30+Pivot_sourcedata_Test_WW!G30</f>
        <v>0</v>
      </c>
      <c r="H30" s="54">
        <f>'Pivot_sourcedata_K&amp;M_WW'!H30+Pivot_sourcedata_Test_WW!H30</f>
        <v>119.96600000000001</v>
      </c>
      <c r="I30" s="54">
        <f>'Pivot_sourcedata_K&amp;M_WW'!I30+Pivot_sourcedata_Test_WW!I30</f>
        <v>0</v>
      </c>
      <c r="J30" s="54">
        <f>'Pivot_sourcedata_K&amp;M_WW'!J30+Pivot_sourcedata_Test_WW!J30</f>
        <v>0</v>
      </c>
      <c r="K30" s="54">
        <f>'Pivot_sourcedata_K&amp;M_WW'!K30+Pivot_sourcedata_Test_WW!K30</f>
        <v>0</v>
      </c>
      <c r="L30" s="54">
        <f>'Pivot_sourcedata_K&amp;M_WW'!L30+Pivot_sourcedata_Test_WW!L30</f>
        <v>0</v>
      </c>
      <c r="M30" s="54">
        <f>'Pivot_sourcedata_K&amp;M_WW'!M30+Pivot_sourcedata_Test_WW!M30</f>
        <v>3558.308</v>
      </c>
      <c r="N30" s="54">
        <f>'Pivot_sourcedata_K&amp;M_WW'!N30+Pivot_sourcedata_Test_WW!N30</f>
        <v>2036.39825</v>
      </c>
      <c r="O30" s="54">
        <f>'Pivot_sourcedata_K&amp;M_WW'!O30+Pivot_sourcedata_Test_WW!O30</f>
        <v>0</v>
      </c>
      <c r="P30" s="54">
        <f>'Pivot_sourcedata_K&amp;M_WW'!P30+Pivot_sourcedata_Test_WW!P30</f>
        <v>0</v>
      </c>
      <c r="Q30" s="54">
        <f>'Pivot_sourcedata_K&amp;M_WW'!Q30+Pivot_sourcedata_Test_WW!Q30</f>
        <v>388.20850000000002</v>
      </c>
      <c r="R30" s="54">
        <f>'Pivot_sourcedata_K&amp;M_WW'!R30+Pivot_sourcedata_Test_WW!R30</f>
        <v>0</v>
      </c>
      <c r="S30" s="54">
        <f>'Pivot_sourcedata_K&amp;M_WW'!S30+Pivot_sourcedata_Test_WW!S30</f>
        <v>0</v>
      </c>
      <c r="T30" s="54">
        <f>'Pivot_sourcedata_K&amp;M_WW'!T30+Pivot_sourcedata_Test_WW!T30</f>
        <v>786.30824999999993</v>
      </c>
      <c r="U30" s="54">
        <f>'Pivot_sourcedata_K&amp;M_WW'!U30+Pivot_sourcedata_Test_WW!U30</f>
        <v>0</v>
      </c>
      <c r="V30" s="54">
        <f>'Pivot_sourcedata_K&amp;M_WW'!V30+Pivot_sourcedata_Test_WW!V30</f>
        <v>27695.715250000012</v>
      </c>
      <c r="W30" s="54">
        <f>'Pivot_sourcedata_K&amp;M_WW'!W30+Pivot_sourcedata_Test_WW!W30</f>
        <v>37987.934999999998</v>
      </c>
      <c r="X30" s="54">
        <f>'Pivot_sourcedata_K&amp;M_WW'!X30+Pivot_sourcedata_Test_WW!X30</f>
        <v>1174.9779999999998</v>
      </c>
      <c r="Y30" s="54">
        <f>'Pivot_sourcedata_K&amp;M_WW'!Y30+Pivot_sourcedata_Test_WW!Y30</f>
        <v>0</v>
      </c>
      <c r="Z30" s="54">
        <f>'Pivot_sourcedata_K&amp;M_WW'!Z30+Pivot_sourcedata_Test_WW!Z30</f>
        <v>0</v>
      </c>
      <c r="AA30" s="54">
        <f>'Pivot_sourcedata_K&amp;M_WW'!AA30+Pivot_sourcedata_Test_WW!AA30</f>
        <v>2232.2860000000001</v>
      </c>
      <c r="AB30" s="54">
        <f>'Pivot_sourcedata_K&amp;M_WW'!AB30+Pivot_sourcedata_Test_WW!AB30</f>
        <v>100201.52975000002</v>
      </c>
      <c r="AC30" s="54">
        <f>'Pivot_sourcedata_K&amp;M_WW'!AC30+Pivot_sourcedata_Test_WW!AC30</f>
        <v>0</v>
      </c>
      <c r="AD30" s="54">
        <f>'Pivot_sourcedata_K&amp;M_WW'!AD30+Pivot_sourcedata_Test_WW!AD30</f>
        <v>0</v>
      </c>
      <c r="AE30" s="54">
        <f>'Pivot_sourcedata_K&amp;M_WW'!AE30+Pivot_sourcedata_Test_WW!AE30</f>
        <v>0</v>
      </c>
      <c r="AF30" s="54">
        <f>'Pivot_sourcedata_K&amp;M_WW'!AF30+Pivot_sourcedata_Test_WW!AF30</f>
        <v>0</v>
      </c>
      <c r="AG30" s="54">
        <f>'Pivot_sourcedata_K&amp;M_WW'!AG30+Pivot_sourcedata_Test_WW!AG30</f>
        <v>6592.5642500000004</v>
      </c>
      <c r="AH30" s="54">
        <f>'Pivot_sourcedata_K&amp;M_WW'!AH30+Pivot_sourcedata_Test_WW!AH30</f>
        <v>0</v>
      </c>
      <c r="AI30" s="54">
        <f>'Pivot_sourcedata_K&amp;M_WW'!AI30+Pivot_sourcedata_Test_WW!AI30</f>
        <v>0</v>
      </c>
      <c r="AJ30" s="54">
        <f>'Pivot_sourcedata_K&amp;M_WW'!AJ30+Pivot_sourcedata_Test_WW!AJ30</f>
        <v>0</v>
      </c>
      <c r="AK30" s="54">
        <f>'Pivot_sourcedata_K&amp;M_WW'!AK30+Pivot_sourcedata_Test_WW!AK30</f>
        <v>4056.0069999999996</v>
      </c>
      <c r="AL30" s="54">
        <f>'Pivot_sourcedata_K&amp;M_WW'!AL30+Pivot_sourcedata_Test_WW!AL30</f>
        <v>51127.38949999999</v>
      </c>
      <c r="AM30" s="54">
        <f>'Pivot_sourcedata_K&amp;M_WW'!AM30+Pivot_sourcedata_Test_WW!AM30</f>
        <v>0</v>
      </c>
      <c r="AN30" s="54">
        <f>'Pivot_sourcedata_K&amp;M_WW'!AN30+Pivot_sourcedata_Test_WW!AN30</f>
        <v>163.33374999999998</v>
      </c>
      <c r="AO30" s="54">
        <f>'Pivot_sourcedata_K&amp;M_WW'!AO30+Pivot_sourcedata_Test_WW!AO30</f>
        <v>12634.447249999997</v>
      </c>
      <c r="AP30" s="54">
        <f>'Pivot_sourcedata_K&amp;M_WW'!AP30+Pivot_sourcedata_Test_WW!AP30</f>
        <v>0</v>
      </c>
      <c r="AQ30" s="54">
        <f>'Pivot_sourcedata_K&amp;M_WW'!AQ30+Pivot_sourcedata_Test_WW!AQ30</f>
        <v>321.60399999999998</v>
      </c>
      <c r="AR30" s="54">
        <f>'Pivot_sourcedata_K&amp;M_WW'!AR30+Pivot_sourcedata_Test_WW!AR30</f>
        <v>0</v>
      </c>
      <c r="AS30" s="54">
        <f>'Pivot_sourcedata_K&amp;M_WW'!AS30+Pivot_sourcedata_Test_WW!AS30</f>
        <v>0</v>
      </c>
      <c r="AT30" s="54">
        <f>'Pivot_sourcedata_K&amp;M_WW'!AT30+Pivot_sourcedata_Test_WW!AT30</f>
        <v>0</v>
      </c>
      <c r="AU30" s="54">
        <f>'Pivot_sourcedata_K&amp;M_WW'!AU30+Pivot_sourcedata_Test_WW!AU30</f>
        <v>0</v>
      </c>
      <c r="AV30" s="54">
        <f>'Pivot_sourcedata_K&amp;M_WW'!AV30+Pivot_sourcedata_Test_WW!AV30</f>
        <v>0</v>
      </c>
      <c r="AW30" s="54">
        <f>'Pivot_sourcedata_K&amp;M_WW'!AW30+Pivot_sourcedata_Test_WW!AW30</f>
        <v>12646.224500000004</v>
      </c>
      <c r="AX30" s="54">
        <f>'Pivot_sourcedata_K&amp;M_WW'!AX30+Pivot_sourcedata_Test_WW!AX30</f>
        <v>3418.4262500000004</v>
      </c>
      <c r="AY30" s="54">
        <f>'Pivot_sourcedata_K&amp;M_WW'!AY30+Pivot_sourcedata_Test_WW!AY30</f>
        <v>328.91224999999997</v>
      </c>
      <c r="AZ30" s="54">
        <f>'Pivot_sourcedata_K&amp;M_WW'!AZ30+Pivot_sourcedata_Test_WW!AZ30</f>
        <v>25313.861249999987</v>
      </c>
      <c r="BA30" s="54">
        <f>'Pivot_sourcedata_K&amp;M_WW'!BA30+Pivot_sourcedata_Test_WW!BA30</f>
        <v>0</v>
      </c>
      <c r="BB30" s="54">
        <f>'Pivot_sourcedata_K&amp;M_WW'!BB30+Pivot_sourcedata_Test_WW!BB30</f>
        <v>0</v>
      </c>
      <c r="BC30" s="54">
        <f>'Pivot_sourcedata_K&amp;M_WW'!BC30+Pivot_sourcedata_Test_WW!BC30</f>
        <v>0</v>
      </c>
      <c r="BD30" s="54">
        <f>'Pivot_sourcedata_K&amp;M_WW'!BD30+Pivot_sourcedata_Test_WW!BD30</f>
        <v>0</v>
      </c>
      <c r="BE30" s="54">
        <f>'Pivot_sourcedata_K&amp;M_WW'!BE30+Pivot_sourcedata_Test_WW!BE30</f>
        <v>0</v>
      </c>
      <c r="BF30" s="54">
        <f>'Pivot_sourcedata_K&amp;M_WW'!BF30+Pivot_sourcedata_Test_WW!BF30</f>
        <v>0</v>
      </c>
      <c r="BG30" s="54">
        <f>'Pivot_sourcedata_K&amp;M_WW'!BG30+Pivot_sourcedata_Test_WW!BG30</f>
        <v>1911.6967500000001</v>
      </c>
      <c r="BH30" s="54">
        <f>'Pivot_sourcedata_K&amp;M_WW'!BH30+Pivot_sourcedata_Test_WW!BH30</f>
        <v>0</v>
      </c>
      <c r="BI30" s="54">
        <f>'Pivot_sourcedata_K&amp;M_WW'!BI30+Pivot_sourcedata_Test_WW!BI30</f>
        <v>0</v>
      </c>
      <c r="BJ30" s="54">
        <f>'Pivot_sourcedata_K&amp;M_WW'!BJ30+Pivot_sourcedata_Test_WW!BJ30</f>
        <v>0</v>
      </c>
      <c r="BK30" s="54">
        <f>'Pivot_sourcedata_K&amp;M_WW'!BK30+Pivot_sourcedata_Test_WW!BK30</f>
        <v>0</v>
      </c>
      <c r="BL30" s="54">
        <f>'Pivot_sourcedata_K&amp;M_WW'!BL30+Pivot_sourcedata_Test_WW!BL30</f>
        <v>0</v>
      </c>
      <c r="BM30" s="54">
        <f>'Pivot_sourcedata_K&amp;M_WW'!BM30+Pivot_sourcedata_Test_WW!BM30</f>
        <v>0</v>
      </c>
      <c r="BN30" s="54">
        <f>'Pivot_sourcedata_K&amp;M_WW'!BN30+Pivot_sourcedata_Test_WW!BN30</f>
        <v>0</v>
      </c>
      <c r="BO30" s="54">
        <f>'Pivot_sourcedata_K&amp;M_WW'!BO30+Pivot_sourcedata_Test_WW!BO30</f>
        <v>0</v>
      </c>
      <c r="BP30" s="54">
        <f>'Pivot_sourcedata_K&amp;M_WW'!BP30+Pivot_sourcedata_Test_WW!BP30</f>
        <v>0</v>
      </c>
      <c r="BQ30" s="54">
        <f>'Pivot_sourcedata_K&amp;M_WW'!BQ30+Pivot_sourcedata_Test_WW!BQ30</f>
        <v>106.87675000000002</v>
      </c>
      <c r="BR30" s="54">
        <f>'Pivot_sourcedata_K&amp;M_WW'!BR30+Pivot_sourcedata_Test_WW!BR30</f>
        <v>0</v>
      </c>
      <c r="BS30" s="54">
        <f>'Pivot_sourcedata_K&amp;M_WW'!BS30+Pivot_sourcedata_Test_WW!BS30</f>
        <v>0</v>
      </c>
      <c r="BT30" s="54">
        <f>'Pivot_sourcedata_K&amp;M_WW'!BT30+Pivot_sourcedata_Test_WW!BT30</f>
        <v>0</v>
      </c>
      <c r="BU30" s="54">
        <f>'Pivot_sourcedata_K&amp;M_WW'!BU30+Pivot_sourcedata_Test_WW!BU30</f>
        <v>0</v>
      </c>
      <c r="BV30" s="54">
        <f>'Pivot_sourcedata_K&amp;M_WW'!BV30+Pivot_sourcedata_Test_WW!BV30</f>
        <v>0</v>
      </c>
      <c r="BW30" s="54">
        <f>'Pivot_sourcedata_K&amp;M_WW'!BW30+Pivot_sourcedata_Test_WW!BW30</f>
        <v>0</v>
      </c>
      <c r="BX30" s="54">
        <f>'Pivot_sourcedata_K&amp;M_WW'!BX30+Pivot_sourcedata_Test_WW!BX30</f>
        <v>0</v>
      </c>
      <c r="BY30" s="54">
        <f>'Pivot_sourcedata_K&amp;M_WW'!BY30+Pivot_sourcedata_Test_WW!BY30</f>
        <v>0</v>
      </c>
      <c r="BZ30" s="54">
        <f>'Pivot_sourcedata_K&amp;M_WW'!BZ30+Pivot_sourcedata_Test_WW!BZ30</f>
        <v>0</v>
      </c>
      <c r="CA30" s="54">
        <f>'Pivot_sourcedata_K&amp;M_WW'!CA30+Pivot_sourcedata_Test_WW!CA30</f>
        <v>0</v>
      </c>
      <c r="CB30" s="54">
        <f>'Pivot_sourcedata_K&amp;M_WW'!CB30+Pivot_sourcedata_Test_WW!CB30</f>
        <v>0</v>
      </c>
      <c r="CC30" s="54">
        <f>'Pivot_sourcedata_K&amp;M_WW'!CC30+Pivot_sourcedata_Test_WW!CC30</f>
        <v>0</v>
      </c>
      <c r="CD30" s="54">
        <f>'Pivot_sourcedata_K&amp;M_WW'!CD30+Pivot_sourcedata_Test_WW!CD30</f>
        <v>0</v>
      </c>
      <c r="CE30" s="54">
        <f>'Pivot_sourcedata_K&amp;M_WW'!CE30+Pivot_sourcedata_Test_WW!CE30</f>
        <v>0</v>
      </c>
      <c r="CF30" s="54">
        <f>'Pivot_sourcedata_K&amp;M_WW'!CF30+Pivot_sourcedata_Test_WW!CF30</f>
        <v>0</v>
      </c>
      <c r="CG30" s="54">
        <f>'Pivot_sourcedata_K&amp;M_WW'!CG30+Pivot_sourcedata_Test_WW!CG30</f>
        <v>0</v>
      </c>
      <c r="CH30" s="54">
        <f>'Pivot_sourcedata_K&amp;M_WW'!CH30+Pivot_sourcedata_Test_WW!CH30</f>
        <v>0</v>
      </c>
      <c r="CI30" s="54">
        <f>'Pivot_sourcedata_K&amp;M_WW'!CI30+Pivot_sourcedata_Test_WW!CI30</f>
        <v>0</v>
      </c>
      <c r="CJ30" s="54">
        <f>'Pivot_sourcedata_K&amp;M_WW'!CJ30+Pivot_sourcedata_Test_WW!CJ30</f>
        <v>0</v>
      </c>
      <c r="CK30" s="54">
        <f>'Pivot_sourcedata_K&amp;M_WW'!CK30+Pivot_sourcedata_Test_WW!CK30</f>
        <v>0</v>
      </c>
      <c r="CL30" s="323">
        <f t="shared" si="0"/>
        <v>294883.55175000004</v>
      </c>
    </row>
    <row r="31" spans="1:90" x14ac:dyDescent="0.25">
      <c r="A31" s="107">
        <v>23</v>
      </c>
      <c r="B31" s="107">
        <v>5039</v>
      </c>
      <c r="C31" s="106" t="s">
        <v>197</v>
      </c>
      <c r="D31" s="54">
        <f>'Pivot_sourcedata_K&amp;M_WW'!D31+Pivot_sourcedata_Test_WW!D31</f>
        <v>0</v>
      </c>
      <c r="E31" s="54">
        <f>'Pivot_sourcedata_K&amp;M_WW'!E31+Pivot_sourcedata_Test_WW!E31</f>
        <v>0</v>
      </c>
      <c r="F31" s="54">
        <f>'Pivot_sourcedata_K&amp;M_WW'!F31+Pivot_sourcedata_Test_WW!F31</f>
        <v>0</v>
      </c>
      <c r="G31" s="54">
        <f>'Pivot_sourcedata_K&amp;M_WW'!G31+Pivot_sourcedata_Test_WW!G31</f>
        <v>0</v>
      </c>
      <c r="H31" s="54">
        <f>'Pivot_sourcedata_K&amp;M_WW'!H31+Pivot_sourcedata_Test_WW!H31</f>
        <v>0</v>
      </c>
      <c r="I31" s="54">
        <f>'Pivot_sourcedata_K&amp;M_WW'!I31+Pivot_sourcedata_Test_WW!I31</f>
        <v>0</v>
      </c>
      <c r="J31" s="54">
        <f>'Pivot_sourcedata_K&amp;M_WW'!J31+Pivot_sourcedata_Test_WW!J31</f>
        <v>0</v>
      </c>
      <c r="K31" s="54">
        <f>'Pivot_sourcedata_K&amp;M_WW'!K31+Pivot_sourcedata_Test_WW!K31</f>
        <v>0</v>
      </c>
      <c r="L31" s="54">
        <f>'Pivot_sourcedata_K&amp;M_WW'!L31+Pivot_sourcedata_Test_WW!L31</f>
        <v>0</v>
      </c>
      <c r="M31" s="54">
        <f>'Pivot_sourcedata_K&amp;M_WW'!M31+Pivot_sourcedata_Test_WW!M31</f>
        <v>0</v>
      </c>
      <c r="N31" s="54">
        <f>'Pivot_sourcedata_K&amp;M_WW'!N31+Pivot_sourcedata_Test_WW!N31</f>
        <v>0</v>
      </c>
      <c r="O31" s="54">
        <f>'Pivot_sourcedata_K&amp;M_WW'!O31+Pivot_sourcedata_Test_WW!O31</f>
        <v>0</v>
      </c>
      <c r="P31" s="54">
        <f>'Pivot_sourcedata_K&amp;M_WW'!P31+Pivot_sourcedata_Test_WW!P31</f>
        <v>0</v>
      </c>
      <c r="Q31" s="54">
        <f>'Pivot_sourcedata_K&amp;M_WW'!Q31+Pivot_sourcedata_Test_WW!Q31</f>
        <v>0</v>
      </c>
      <c r="R31" s="54">
        <f>'Pivot_sourcedata_K&amp;M_WW'!R31+Pivot_sourcedata_Test_WW!R31</f>
        <v>0</v>
      </c>
      <c r="S31" s="54">
        <f>'Pivot_sourcedata_K&amp;M_WW'!S31+Pivot_sourcedata_Test_WW!S31</f>
        <v>0</v>
      </c>
      <c r="T31" s="54">
        <f>'Pivot_sourcedata_K&amp;M_WW'!T31+Pivot_sourcedata_Test_WW!T31</f>
        <v>0</v>
      </c>
      <c r="U31" s="54">
        <f>'Pivot_sourcedata_K&amp;M_WW'!U31+Pivot_sourcedata_Test_WW!U31</f>
        <v>0</v>
      </c>
      <c r="V31" s="54">
        <f>'Pivot_sourcedata_K&amp;M_WW'!V31+Pivot_sourcedata_Test_WW!V31</f>
        <v>0</v>
      </c>
      <c r="W31" s="54">
        <f>'Pivot_sourcedata_K&amp;M_WW'!W31+Pivot_sourcedata_Test_WW!W31</f>
        <v>0</v>
      </c>
      <c r="X31" s="54">
        <f>'Pivot_sourcedata_K&amp;M_WW'!X31+Pivot_sourcedata_Test_WW!X31</f>
        <v>0</v>
      </c>
      <c r="Y31" s="54">
        <f>'Pivot_sourcedata_K&amp;M_WW'!Y31+Pivot_sourcedata_Test_WW!Y31</f>
        <v>0</v>
      </c>
      <c r="Z31" s="54">
        <f>'Pivot_sourcedata_K&amp;M_WW'!Z31+Pivot_sourcedata_Test_WW!Z31</f>
        <v>0</v>
      </c>
      <c r="AA31" s="54">
        <f>'Pivot_sourcedata_K&amp;M_WW'!AA31+Pivot_sourcedata_Test_WW!AA31</f>
        <v>0</v>
      </c>
      <c r="AB31" s="54">
        <f>'Pivot_sourcedata_K&amp;M_WW'!AB31+Pivot_sourcedata_Test_WW!AB31</f>
        <v>0</v>
      </c>
      <c r="AC31" s="54">
        <f>'Pivot_sourcedata_K&amp;M_WW'!AC31+Pivot_sourcedata_Test_WW!AC31</f>
        <v>0</v>
      </c>
      <c r="AD31" s="54">
        <f>'Pivot_sourcedata_K&amp;M_WW'!AD31+Pivot_sourcedata_Test_WW!AD31</f>
        <v>0</v>
      </c>
      <c r="AE31" s="54">
        <f>'Pivot_sourcedata_K&amp;M_WW'!AE31+Pivot_sourcedata_Test_WW!AE31</f>
        <v>0</v>
      </c>
      <c r="AF31" s="54">
        <f>'Pivot_sourcedata_K&amp;M_WW'!AF31+Pivot_sourcedata_Test_WW!AF31</f>
        <v>0</v>
      </c>
      <c r="AG31" s="54">
        <f>'Pivot_sourcedata_K&amp;M_WW'!AG31+Pivot_sourcedata_Test_WW!AG31</f>
        <v>0</v>
      </c>
      <c r="AH31" s="54">
        <f>'Pivot_sourcedata_K&amp;M_WW'!AH31+Pivot_sourcedata_Test_WW!AH31</f>
        <v>0</v>
      </c>
      <c r="AI31" s="54">
        <f>'Pivot_sourcedata_K&amp;M_WW'!AI31+Pivot_sourcedata_Test_WW!AI31</f>
        <v>0</v>
      </c>
      <c r="AJ31" s="54">
        <f>'Pivot_sourcedata_K&amp;M_WW'!AJ31+Pivot_sourcedata_Test_WW!AJ31</f>
        <v>0</v>
      </c>
      <c r="AK31" s="54">
        <f>'Pivot_sourcedata_K&amp;M_WW'!AK31+Pivot_sourcedata_Test_WW!AK31</f>
        <v>0</v>
      </c>
      <c r="AL31" s="54">
        <f>'Pivot_sourcedata_K&amp;M_WW'!AL31+Pivot_sourcedata_Test_WW!AL31</f>
        <v>0</v>
      </c>
      <c r="AM31" s="54">
        <f>'Pivot_sourcedata_K&amp;M_WW'!AM31+Pivot_sourcedata_Test_WW!AM31</f>
        <v>0</v>
      </c>
      <c r="AN31" s="54">
        <f>'Pivot_sourcedata_K&amp;M_WW'!AN31+Pivot_sourcedata_Test_WW!AN31</f>
        <v>0</v>
      </c>
      <c r="AO31" s="54">
        <f>'Pivot_sourcedata_K&amp;M_WW'!AO31+Pivot_sourcedata_Test_WW!AO31</f>
        <v>0</v>
      </c>
      <c r="AP31" s="54">
        <f>'Pivot_sourcedata_K&amp;M_WW'!AP31+Pivot_sourcedata_Test_WW!AP31</f>
        <v>0</v>
      </c>
      <c r="AQ31" s="54">
        <f>'Pivot_sourcedata_K&amp;M_WW'!AQ31+Pivot_sourcedata_Test_WW!AQ31</f>
        <v>0</v>
      </c>
      <c r="AR31" s="54">
        <f>'Pivot_sourcedata_K&amp;M_WW'!AR31+Pivot_sourcedata_Test_WW!AR31</f>
        <v>0</v>
      </c>
      <c r="AS31" s="54">
        <f>'Pivot_sourcedata_K&amp;M_WW'!AS31+Pivot_sourcedata_Test_WW!AS31</f>
        <v>0</v>
      </c>
      <c r="AT31" s="54">
        <f>'Pivot_sourcedata_K&amp;M_WW'!AT31+Pivot_sourcedata_Test_WW!AT31</f>
        <v>47.754750000000001</v>
      </c>
      <c r="AU31" s="54">
        <f>'Pivot_sourcedata_K&amp;M_WW'!AU31+Pivot_sourcedata_Test_WW!AU31</f>
        <v>0</v>
      </c>
      <c r="AV31" s="54">
        <f>'Pivot_sourcedata_K&amp;M_WW'!AV31+Pivot_sourcedata_Test_WW!AV31</f>
        <v>0</v>
      </c>
      <c r="AW31" s="54">
        <f>'Pivot_sourcedata_K&amp;M_WW'!AW31+Pivot_sourcedata_Test_WW!AW31</f>
        <v>47.344749999999998</v>
      </c>
      <c r="AX31" s="54">
        <f>'Pivot_sourcedata_K&amp;M_WW'!AX31+Pivot_sourcedata_Test_WW!AX31</f>
        <v>0</v>
      </c>
      <c r="AY31" s="54">
        <f>'Pivot_sourcedata_K&amp;M_WW'!AY31+Pivot_sourcedata_Test_WW!AY31</f>
        <v>0</v>
      </c>
      <c r="AZ31" s="54">
        <f>'Pivot_sourcedata_K&amp;M_WW'!AZ31+Pivot_sourcedata_Test_WW!AZ31</f>
        <v>0</v>
      </c>
      <c r="BA31" s="54">
        <f>'Pivot_sourcedata_K&amp;M_WW'!BA31+Pivot_sourcedata_Test_WW!BA31</f>
        <v>0</v>
      </c>
      <c r="BB31" s="54">
        <f>'Pivot_sourcedata_K&amp;M_WW'!BB31+Pivot_sourcedata_Test_WW!BB31</f>
        <v>0</v>
      </c>
      <c r="BC31" s="54">
        <f>'Pivot_sourcedata_K&amp;M_WW'!BC31+Pivot_sourcedata_Test_WW!BC31</f>
        <v>0</v>
      </c>
      <c r="BD31" s="54">
        <f>'Pivot_sourcedata_K&amp;M_WW'!BD31+Pivot_sourcedata_Test_WW!BD31</f>
        <v>0</v>
      </c>
      <c r="BE31" s="54">
        <f>'Pivot_sourcedata_K&amp;M_WW'!BE31+Pivot_sourcedata_Test_WW!BE31</f>
        <v>0</v>
      </c>
      <c r="BF31" s="54">
        <f>'Pivot_sourcedata_K&amp;M_WW'!BF31+Pivot_sourcedata_Test_WW!BF31</f>
        <v>0</v>
      </c>
      <c r="BG31" s="54">
        <f>'Pivot_sourcedata_K&amp;M_WW'!BG31+Pivot_sourcedata_Test_WW!BG31</f>
        <v>0</v>
      </c>
      <c r="BH31" s="54">
        <f>'Pivot_sourcedata_K&amp;M_WW'!BH31+Pivot_sourcedata_Test_WW!BH31</f>
        <v>0</v>
      </c>
      <c r="BI31" s="54">
        <f>'Pivot_sourcedata_K&amp;M_WW'!BI31+Pivot_sourcedata_Test_WW!BI31</f>
        <v>0</v>
      </c>
      <c r="BJ31" s="54">
        <f>'Pivot_sourcedata_K&amp;M_WW'!BJ31+Pivot_sourcedata_Test_WW!BJ31</f>
        <v>0</v>
      </c>
      <c r="BK31" s="54">
        <f>'Pivot_sourcedata_K&amp;M_WW'!BK31+Pivot_sourcedata_Test_WW!BK31</f>
        <v>0</v>
      </c>
      <c r="BL31" s="54">
        <f>'Pivot_sourcedata_K&amp;M_WW'!BL31+Pivot_sourcedata_Test_WW!BL31</f>
        <v>435.74799999999999</v>
      </c>
      <c r="BM31" s="54">
        <f>'Pivot_sourcedata_K&amp;M_WW'!BM31+Pivot_sourcedata_Test_WW!BM31</f>
        <v>0</v>
      </c>
      <c r="BN31" s="54">
        <f>'Pivot_sourcedata_K&amp;M_WW'!BN31+Pivot_sourcedata_Test_WW!BN31</f>
        <v>0</v>
      </c>
      <c r="BO31" s="54">
        <f>'Pivot_sourcedata_K&amp;M_WW'!BO31+Pivot_sourcedata_Test_WW!BO31</f>
        <v>0</v>
      </c>
      <c r="BP31" s="54">
        <f>'Pivot_sourcedata_K&amp;M_WW'!BP31+Pivot_sourcedata_Test_WW!BP31</f>
        <v>0</v>
      </c>
      <c r="BQ31" s="54">
        <f>'Pivot_sourcedata_K&amp;M_WW'!BQ31+Pivot_sourcedata_Test_WW!BQ31</f>
        <v>0</v>
      </c>
      <c r="BR31" s="54">
        <f>'Pivot_sourcedata_K&amp;M_WW'!BR31+Pivot_sourcedata_Test_WW!BR31</f>
        <v>0</v>
      </c>
      <c r="BS31" s="54">
        <f>'Pivot_sourcedata_K&amp;M_WW'!BS31+Pivot_sourcedata_Test_WW!BS31</f>
        <v>0</v>
      </c>
      <c r="BT31" s="54">
        <f>'Pivot_sourcedata_K&amp;M_WW'!BT31+Pivot_sourcedata_Test_WW!BT31</f>
        <v>0</v>
      </c>
      <c r="BU31" s="54">
        <f>'Pivot_sourcedata_K&amp;M_WW'!BU31+Pivot_sourcedata_Test_WW!BU31</f>
        <v>131.32300000000001</v>
      </c>
      <c r="BV31" s="54">
        <f>'Pivot_sourcedata_K&amp;M_WW'!BV31+Pivot_sourcedata_Test_WW!BV31</f>
        <v>0</v>
      </c>
      <c r="BW31" s="54">
        <f>'Pivot_sourcedata_K&amp;M_WW'!BW31+Pivot_sourcedata_Test_WW!BW31</f>
        <v>0</v>
      </c>
      <c r="BX31" s="54">
        <f>'Pivot_sourcedata_K&amp;M_WW'!BX31+Pivot_sourcedata_Test_WW!BX31</f>
        <v>0</v>
      </c>
      <c r="BY31" s="54">
        <f>'Pivot_sourcedata_K&amp;M_WW'!BY31+Pivot_sourcedata_Test_WW!BY31</f>
        <v>0</v>
      </c>
      <c r="BZ31" s="54">
        <f>'Pivot_sourcedata_K&amp;M_WW'!BZ31+Pivot_sourcedata_Test_WW!BZ31</f>
        <v>0</v>
      </c>
      <c r="CA31" s="54">
        <f>'Pivot_sourcedata_K&amp;M_WW'!CA31+Pivot_sourcedata_Test_WW!CA31</f>
        <v>0</v>
      </c>
      <c r="CB31" s="54">
        <f>'Pivot_sourcedata_K&amp;M_WW'!CB31+Pivot_sourcedata_Test_WW!CB31</f>
        <v>0</v>
      </c>
      <c r="CC31" s="54">
        <f>'Pivot_sourcedata_K&amp;M_WW'!CC31+Pivot_sourcedata_Test_WW!CC31</f>
        <v>0</v>
      </c>
      <c r="CD31" s="54">
        <f>'Pivot_sourcedata_K&amp;M_WW'!CD31+Pivot_sourcedata_Test_WW!CD31</f>
        <v>0</v>
      </c>
      <c r="CE31" s="54">
        <f>'Pivot_sourcedata_K&amp;M_WW'!CE31+Pivot_sourcedata_Test_WW!CE31</f>
        <v>0</v>
      </c>
      <c r="CF31" s="54">
        <f>'Pivot_sourcedata_K&amp;M_WW'!CF31+Pivot_sourcedata_Test_WW!CF31</f>
        <v>0</v>
      </c>
      <c r="CG31" s="54">
        <f>'Pivot_sourcedata_K&amp;M_WW'!CG31+Pivot_sourcedata_Test_WW!CG31</f>
        <v>0</v>
      </c>
      <c r="CH31" s="54">
        <f>'Pivot_sourcedata_K&amp;M_WW'!CH31+Pivot_sourcedata_Test_WW!CH31</f>
        <v>0</v>
      </c>
      <c r="CI31" s="54">
        <f>'Pivot_sourcedata_K&amp;M_WW'!CI31+Pivot_sourcedata_Test_WW!CI31</f>
        <v>0</v>
      </c>
      <c r="CJ31" s="54">
        <f>'Pivot_sourcedata_K&amp;M_WW'!CJ31+Pivot_sourcedata_Test_WW!CJ31</f>
        <v>0</v>
      </c>
      <c r="CK31" s="54">
        <f>'Pivot_sourcedata_K&amp;M_WW'!CK31+Pivot_sourcedata_Test_WW!CK31</f>
        <v>0</v>
      </c>
      <c r="CL31" s="323">
        <f t="shared" si="0"/>
        <v>662.17049999999995</v>
      </c>
    </row>
    <row r="32" spans="1:90" x14ac:dyDescent="0.25">
      <c r="A32" s="107">
        <v>24</v>
      </c>
      <c r="B32" s="107">
        <v>5040</v>
      </c>
      <c r="C32" s="106" t="s">
        <v>198</v>
      </c>
      <c r="D32" s="54">
        <f>'Pivot_sourcedata_K&amp;M_WW'!D32+Pivot_sourcedata_Test_WW!D32</f>
        <v>0</v>
      </c>
      <c r="E32" s="54">
        <f>'Pivot_sourcedata_K&amp;M_WW'!E32+Pivot_sourcedata_Test_WW!E32</f>
        <v>0</v>
      </c>
      <c r="F32" s="54">
        <f>'Pivot_sourcedata_K&amp;M_WW'!F32+Pivot_sourcedata_Test_WW!F32</f>
        <v>0</v>
      </c>
      <c r="G32" s="54">
        <f>'Pivot_sourcedata_K&amp;M_WW'!G32+Pivot_sourcedata_Test_WW!G32</f>
        <v>0</v>
      </c>
      <c r="H32" s="54">
        <f>'Pivot_sourcedata_K&amp;M_WW'!H32+Pivot_sourcedata_Test_WW!H32</f>
        <v>0</v>
      </c>
      <c r="I32" s="54">
        <f>'Pivot_sourcedata_K&amp;M_WW'!I32+Pivot_sourcedata_Test_WW!I32</f>
        <v>0</v>
      </c>
      <c r="J32" s="54">
        <f>'Pivot_sourcedata_K&amp;M_WW'!J32+Pivot_sourcedata_Test_WW!J32</f>
        <v>0</v>
      </c>
      <c r="K32" s="54">
        <f>'Pivot_sourcedata_K&amp;M_WW'!K32+Pivot_sourcedata_Test_WW!K32</f>
        <v>0</v>
      </c>
      <c r="L32" s="54">
        <f>'Pivot_sourcedata_K&amp;M_WW'!L32+Pivot_sourcedata_Test_WW!L32</f>
        <v>0</v>
      </c>
      <c r="M32" s="54">
        <f>'Pivot_sourcedata_K&amp;M_WW'!M32+Pivot_sourcedata_Test_WW!M32</f>
        <v>0</v>
      </c>
      <c r="N32" s="54">
        <f>'Pivot_sourcedata_K&amp;M_WW'!N32+Pivot_sourcedata_Test_WW!N32</f>
        <v>0</v>
      </c>
      <c r="O32" s="54">
        <f>'Pivot_sourcedata_K&amp;M_WW'!O32+Pivot_sourcedata_Test_WW!O32</f>
        <v>0</v>
      </c>
      <c r="P32" s="54">
        <f>'Pivot_sourcedata_K&amp;M_WW'!P32+Pivot_sourcedata_Test_WW!P32</f>
        <v>0</v>
      </c>
      <c r="Q32" s="54">
        <f>'Pivot_sourcedata_K&amp;M_WW'!Q32+Pivot_sourcedata_Test_WW!Q32</f>
        <v>1210.2380000000001</v>
      </c>
      <c r="R32" s="54">
        <f>'Pivot_sourcedata_K&amp;M_WW'!R32+Pivot_sourcedata_Test_WW!R32</f>
        <v>0</v>
      </c>
      <c r="S32" s="54">
        <f>'Pivot_sourcedata_K&amp;M_WW'!S32+Pivot_sourcedata_Test_WW!S32</f>
        <v>0</v>
      </c>
      <c r="T32" s="54">
        <f>'Pivot_sourcedata_K&amp;M_WW'!T32+Pivot_sourcedata_Test_WW!T32</f>
        <v>135.30000000000001</v>
      </c>
      <c r="U32" s="54">
        <f>'Pivot_sourcedata_K&amp;M_WW'!U32+Pivot_sourcedata_Test_WW!U32</f>
        <v>0</v>
      </c>
      <c r="V32" s="54">
        <f>'Pivot_sourcedata_K&amp;M_WW'!V32+Pivot_sourcedata_Test_WW!V32</f>
        <v>0</v>
      </c>
      <c r="W32" s="54">
        <f>'Pivot_sourcedata_K&amp;M_WW'!W32+Pivot_sourcedata_Test_WW!W32</f>
        <v>0</v>
      </c>
      <c r="X32" s="54">
        <f>'Pivot_sourcedata_K&amp;M_WW'!X32+Pivot_sourcedata_Test_WW!X32</f>
        <v>2358.6787499999996</v>
      </c>
      <c r="Y32" s="54">
        <f>'Pivot_sourcedata_K&amp;M_WW'!Y32+Pivot_sourcedata_Test_WW!Y32</f>
        <v>0</v>
      </c>
      <c r="Z32" s="54">
        <f>'Pivot_sourcedata_K&amp;M_WW'!Z32+Pivot_sourcedata_Test_WW!Z32</f>
        <v>0</v>
      </c>
      <c r="AA32" s="54">
        <f>'Pivot_sourcedata_K&amp;M_WW'!AA32+Pivot_sourcedata_Test_WW!AA32</f>
        <v>0</v>
      </c>
      <c r="AB32" s="54">
        <f>'Pivot_sourcedata_K&amp;M_WW'!AB32+Pivot_sourcedata_Test_WW!AB32</f>
        <v>422.95599999999996</v>
      </c>
      <c r="AC32" s="54">
        <f>'Pivot_sourcedata_K&amp;M_WW'!AC32+Pivot_sourcedata_Test_WW!AC32</f>
        <v>0</v>
      </c>
      <c r="AD32" s="54">
        <f>'Pivot_sourcedata_K&amp;M_WW'!AD32+Pivot_sourcedata_Test_WW!AD32</f>
        <v>0</v>
      </c>
      <c r="AE32" s="54">
        <f>'Pivot_sourcedata_K&amp;M_WW'!AE32+Pivot_sourcedata_Test_WW!AE32</f>
        <v>0</v>
      </c>
      <c r="AF32" s="54">
        <f>'Pivot_sourcedata_K&amp;M_WW'!AF32+Pivot_sourcedata_Test_WW!AF32</f>
        <v>0</v>
      </c>
      <c r="AG32" s="54">
        <f>'Pivot_sourcedata_K&amp;M_WW'!AG32+Pivot_sourcedata_Test_WW!AG32</f>
        <v>0</v>
      </c>
      <c r="AH32" s="54">
        <f>'Pivot_sourcedata_K&amp;M_WW'!AH32+Pivot_sourcedata_Test_WW!AH32</f>
        <v>0</v>
      </c>
      <c r="AI32" s="54">
        <f>'Pivot_sourcedata_K&amp;M_WW'!AI32+Pivot_sourcedata_Test_WW!AI32</f>
        <v>0</v>
      </c>
      <c r="AJ32" s="54">
        <f>'Pivot_sourcedata_K&amp;M_WW'!AJ32+Pivot_sourcedata_Test_WW!AJ32</f>
        <v>0</v>
      </c>
      <c r="AK32" s="54">
        <f>'Pivot_sourcedata_K&amp;M_WW'!AK32+Pivot_sourcedata_Test_WW!AK32</f>
        <v>0</v>
      </c>
      <c r="AL32" s="54">
        <f>'Pivot_sourcedata_K&amp;M_WW'!AL32+Pivot_sourcedata_Test_WW!AL32</f>
        <v>0</v>
      </c>
      <c r="AM32" s="54">
        <f>'Pivot_sourcedata_K&amp;M_WW'!AM32+Pivot_sourcedata_Test_WW!AM32</f>
        <v>0</v>
      </c>
      <c r="AN32" s="54">
        <f>'Pivot_sourcedata_K&amp;M_WW'!AN32+Pivot_sourcedata_Test_WW!AN32</f>
        <v>0</v>
      </c>
      <c r="AO32" s="54">
        <f>'Pivot_sourcedata_K&amp;M_WW'!AO32+Pivot_sourcedata_Test_WW!AO32</f>
        <v>0</v>
      </c>
      <c r="AP32" s="54">
        <f>'Pivot_sourcedata_K&amp;M_WW'!AP32+Pivot_sourcedata_Test_WW!AP32</f>
        <v>0</v>
      </c>
      <c r="AQ32" s="54">
        <f>'Pivot_sourcedata_K&amp;M_WW'!AQ32+Pivot_sourcedata_Test_WW!AQ32</f>
        <v>0</v>
      </c>
      <c r="AR32" s="54">
        <f>'Pivot_sourcedata_K&amp;M_WW'!AR32+Pivot_sourcedata_Test_WW!AR32</f>
        <v>0</v>
      </c>
      <c r="AS32" s="54">
        <f>'Pivot_sourcedata_K&amp;M_WW'!AS32+Pivot_sourcedata_Test_WW!AS32</f>
        <v>0</v>
      </c>
      <c r="AT32" s="54">
        <f>'Pivot_sourcedata_K&amp;M_WW'!AT32+Pivot_sourcedata_Test_WW!AT32</f>
        <v>0</v>
      </c>
      <c r="AU32" s="54">
        <f>'Pivot_sourcedata_K&amp;M_WW'!AU32+Pivot_sourcedata_Test_WW!AU32</f>
        <v>0</v>
      </c>
      <c r="AV32" s="54">
        <f>'Pivot_sourcedata_K&amp;M_WW'!AV32+Pivot_sourcedata_Test_WW!AV32</f>
        <v>0</v>
      </c>
      <c r="AW32" s="54">
        <f>'Pivot_sourcedata_K&amp;M_WW'!AW32+Pivot_sourcedata_Test_WW!AW32</f>
        <v>0</v>
      </c>
      <c r="AX32" s="54">
        <f>'Pivot_sourcedata_K&amp;M_WW'!AX32+Pivot_sourcedata_Test_WW!AX32</f>
        <v>0</v>
      </c>
      <c r="AY32" s="54">
        <f>'Pivot_sourcedata_K&amp;M_WW'!AY32+Pivot_sourcedata_Test_WW!AY32</f>
        <v>0</v>
      </c>
      <c r="AZ32" s="54">
        <f>'Pivot_sourcedata_K&amp;M_WW'!AZ32+Pivot_sourcedata_Test_WW!AZ32</f>
        <v>0</v>
      </c>
      <c r="BA32" s="54">
        <f>'Pivot_sourcedata_K&amp;M_WW'!BA32+Pivot_sourcedata_Test_WW!BA32</f>
        <v>0</v>
      </c>
      <c r="BB32" s="54">
        <f>'Pivot_sourcedata_K&amp;M_WW'!BB32+Pivot_sourcedata_Test_WW!BB32</f>
        <v>0</v>
      </c>
      <c r="BC32" s="54">
        <f>'Pivot_sourcedata_K&amp;M_WW'!BC32+Pivot_sourcedata_Test_WW!BC32</f>
        <v>0</v>
      </c>
      <c r="BD32" s="54">
        <f>'Pivot_sourcedata_K&amp;M_WW'!BD32+Pivot_sourcedata_Test_WW!BD32</f>
        <v>0</v>
      </c>
      <c r="BE32" s="54">
        <f>'Pivot_sourcedata_K&amp;M_WW'!BE32+Pivot_sourcedata_Test_WW!BE32</f>
        <v>0</v>
      </c>
      <c r="BF32" s="54">
        <f>'Pivot_sourcedata_K&amp;M_WW'!BF32+Pivot_sourcedata_Test_WW!BF32</f>
        <v>0</v>
      </c>
      <c r="BG32" s="54">
        <f>'Pivot_sourcedata_K&amp;M_WW'!BG32+Pivot_sourcedata_Test_WW!BG32</f>
        <v>0</v>
      </c>
      <c r="BH32" s="54">
        <f>'Pivot_sourcedata_K&amp;M_WW'!BH32+Pivot_sourcedata_Test_WW!BH32</f>
        <v>0</v>
      </c>
      <c r="BI32" s="54">
        <f>'Pivot_sourcedata_K&amp;M_WW'!BI32+Pivot_sourcedata_Test_WW!BI32</f>
        <v>0</v>
      </c>
      <c r="BJ32" s="54">
        <f>'Pivot_sourcedata_K&amp;M_WW'!BJ32+Pivot_sourcedata_Test_WW!BJ32</f>
        <v>0</v>
      </c>
      <c r="BK32" s="54">
        <f>'Pivot_sourcedata_K&amp;M_WW'!BK32+Pivot_sourcedata_Test_WW!BK32</f>
        <v>0</v>
      </c>
      <c r="BL32" s="54">
        <f>'Pivot_sourcedata_K&amp;M_WW'!BL32+Pivot_sourcedata_Test_WW!BL32</f>
        <v>1676.5309999999999</v>
      </c>
      <c r="BM32" s="54">
        <f>'Pivot_sourcedata_K&amp;M_WW'!BM32+Pivot_sourcedata_Test_WW!BM32</f>
        <v>0</v>
      </c>
      <c r="BN32" s="54">
        <f>'Pivot_sourcedata_K&amp;M_WW'!BN32+Pivot_sourcedata_Test_WW!BN32</f>
        <v>0</v>
      </c>
      <c r="BO32" s="54">
        <f>'Pivot_sourcedata_K&amp;M_WW'!BO32+Pivot_sourcedata_Test_WW!BO32</f>
        <v>0</v>
      </c>
      <c r="BP32" s="54">
        <f>'Pivot_sourcedata_K&amp;M_WW'!BP32+Pivot_sourcedata_Test_WW!BP32</f>
        <v>0</v>
      </c>
      <c r="BQ32" s="54">
        <f>'Pivot_sourcedata_K&amp;M_WW'!BQ32+Pivot_sourcedata_Test_WW!BQ32</f>
        <v>0</v>
      </c>
      <c r="BR32" s="54">
        <f>'Pivot_sourcedata_K&amp;M_WW'!BR32+Pivot_sourcedata_Test_WW!BR32</f>
        <v>0</v>
      </c>
      <c r="BS32" s="54">
        <f>'Pivot_sourcedata_K&amp;M_WW'!BS32+Pivot_sourcedata_Test_WW!BS32</f>
        <v>0</v>
      </c>
      <c r="BT32" s="54">
        <f>'Pivot_sourcedata_K&amp;M_WW'!BT32+Pivot_sourcedata_Test_WW!BT32</f>
        <v>0</v>
      </c>
      <c r="BU32" s="54">
        <f>'Pivot_sourcedata_K&amp;M_WW'!BU32+Pivot_sourcedata_Test_WW!BU32</f>
        <v>0</v>
      </c>
      <c r="BV32" s="54">
        <f>'Pivot_sourcedata_K&amp;M_WW'!BV32+Pivot_sourcedata_Test_WW!BV32</f>
        <v>0</v>
      </c>
      <c r="BW32" s="54">
        <f>'Pivot_sourcedata_K&amp;M_WW'!BW32+Pivot_sourcedata_Test_WW!BW32</f>
        <v>0</v>
      </c>
      <c r="BX32" s="54">
        <f>'Pivot_sourcedata_K&amp;M_WW'!BX32+Pivot_sourcedata_Test_WW!BX32</f>
        <v>0</v>
      </c>
      <c r="BY32" s="54">
        <f>'Pivot_sourcedata_K&amp;M_WW'!BY32+Pivot_sourcedata_Test_WW!BY32</f>
        <v>0</v>
      </c>
      <c r="BZ32" s="54">
        <f>'Pivot_sourcedata_K&amp;M_WW'!BZ32+Pivot_sourcedata_Test_WW!BZ32</f>
        <v>0</v>
      </c>
      <c r="CA32" s="54">
        <f>'Pivot_sourcedata_K&amp;M_WW'!CA32+Pivot_sourcedata_Test_WW!CA32</f>
        <v>0</v>
      </c>
      <c r="CB32" s="54">
        <f>'Pivot_sourcedata_K&amp;M_WW'!CB32+Pivot_sourcedata_Test_WW!CB32</f>
        <v>0</v>
      </c>
      <c r="CC32" s="54">
        <f>'Pivot_sourcedata_K&amp;M_WW'!CC32+Pivot_sourcedata_Test_WW!CC32</f>
        <v>0</v>
      </c>
      <c r="CD32" s="54">
        <f>'Pivot_sourcedata_K&amp;M_WW'!CD32+Pivot_sourcedata_Test_WW!CD32</f>
        <v>0</v>
      </c>
      <c r="CE32" s="54">
        <f>'Pivot_sourcedata_K&amp;M_WW'!CE32+Pivot_sourcedata_Test_WW!CE32</f>
        <v>0</v>
      </c>
      <c r="CF32" s="54">
        <f>'Pivot_sourcedata_K&amp;M_WW'!CF32+Pivot_sourcedata_Test_WW!CF32</f>
        <v>0</v>
      </c>
      <c r="CG32" s="54">
        <f>'Pivot_sourcedata_K&amp;M_WW'!CG32+Pivot_sourcedata_Test_WW!CG32</f>
        <v>0</v>
      </c>
      <c r="CH32" s="54">
        <f>'Pivot_sourcedata_K&amp;M_WW'!CH32+Pivot_sourcedata_Test_WW!CH32</f>
        <v>0</v>
      </c>
      <c r="CI32" s="54">
        <f>'Pivot_sourcedata_K&amp;M_WW'!CI32+Pivot_sourcedata_Test_WW!CI32</f>
        <v>0</v>
      </c>
      <c r="CJ32" s="54">
        <f>'Pivot_sourcedata_K&amp;M_WW'!CJ32+Pivot_sourcedata_Test_WW!CJ32</f>
        <v>0</v>
      </c>
      <c r="CK32" s="54">
        <f>'Pivot_sourcedata_K&amp;M_WW'!CK32+Pivot_sourcedata_Test_WW!CK32</f>
        <v>0</v>
      </c>
      <c r="CL32" s="323">
        <f t="shared" si="0"/>
        <v>5803.7037499999997</v>
      </c>
    </row>
    <row r="33" spans="1:90" x14ac:dyDescent="0.25">
      <c r="A33" s="107">
        <v>25</v>
      </c>
      <c r="B33" s="107">
        <v>5113</v>
      </c>
      <c r="C33" s="106" t="s">
        <v>199</v>
      </c>
      <c r="D33" s="54">
        <f>'Pivot_sourcedata_K&amp;M_WW'!D33+Pivot_sourcedata_Test_WW!D33</f>
        <v>0</v>
      </c>
      <c r="E33" s="54">
        <f>'Pivot_sourcedata_K&amp;M_WW'!E33+Pivot_sourcedata_Test_WW!E33</f>
        <v>0</v>
      </c>
      <c r="F33" s="54">
        <f>'Pivot_sourcedata_K&amp;M_WW'!F33+Pivot_sourcedata_Test_WW!F33</f>
        <v>0</v>
      </c>
      <c r="G33" s="54">
        <f>'Pivot_sourcedata_K&amp;M_WW'!G33+Pivot_sourcedata_Test_WW!G33</f>
        <v>0</v>
      </c>
      <c r="H33" s="54">
        <f>'Pivot_sourcedata_K&amp;M_WW'!H33+Pivot_sourcedata_Test_WW!H33</f>
        <v>0</v>
      </c>
      <c r="I33" s="54">
        <f>'Pivot_sourcedata_K&amp;M_WW'!I33+Pivot_sourcedata_Test_WW!I33</f>
        <v>0</v>
      </c>
      <c r="J33" s="54">
        <f>'Pivot_sourcedata_K&amp;M_WW'!J33+Pivot_sourcedata_Test_WW!J33</f>
        <v>4341.6199999999972</v>
      </c>
      <c r="K33" s="54">
        <f>'Pivot_sourcedata_K&amp;M_WW'!K33+Pivot_sourcedata_Test_WW!K33</f>
        <v>0</v>
      </c>
      <c r="L33" s="54">
        <f>'Pivot_sourcedata_K&amp;M_WW'!L33+Pivot_sourcedata_Test_WW!L33</f>
        <v>0</v>
      </c>
      <c r="M33" s="54">
        <f>'Pivot_sourcedata_K&amp;M_WW'!M33+Pivot_sourcedata_Test_WW!M33</f>
        <v>3282.1999999999962</v>
      </c>
      <c r="N33" s="54">
        <f>'Pivot_sourcedata_K&amp;M_WW'!N33+Pivot_sourcedata_Test_WW!N33</f>
        <v>370.52000000000004</v>
      </c>
      <c r="O33" s="54">
        <f>'Pivot_sourcedata_K&amp;M_WW'!O33+Pivot_sourcedata_Test_WW!O33</f>
        <v>0</v>
      </c>
      <c r="P33" s="54">
        <f>'Pivot_sourcedata_K&amp;M_WW'!P33+Pivot_sourcedata_Test_WW!P33</f>
        <v>0</v>
      </c>
      <c r="Q33" s="54">
        <f>'Pivot_sourcedata_K&amp;M_WW'!Q33+Pivot_sourcedata_Test_WW!Q33</f>
        <v>2673.1299999999974</v>
      </c>
      <c r="R33" s="54">
        <f>'Pivot_sourcedata_K&amp;M_WW'!R33+Pivot_sourcedata_Test_WW!R33</f>
        <v>0</v>
      </c>
      <c r="S33" s="54">
        <f>'Pivot_sourcedata_K&amp;M_WW'!S33+Pivot_sourcedata_Test_WW!S33</f>
        <v>0</v>
      </c>
      <c r="T33" s="54">
        <f>'Pivot_sourcedata_K&amp;M_WW'!T33+Pivot_sourcedata_Test_WW!T33</f>
        <v>1393.1899999999991</v>
      </c>
      <c r="U33" s="54">
        <f>'Pivot_sourcedata_K&amp;M_WW'!U33+Pivot_sourcedata_Test_WW!U33</f>
        <v>0</v>
      </c>
      <c r="V33" s="54">
        <f>'Pivot_sourcedata_K&amp;M_WW'!V33+Pivot_sourcedata_Test_WW!V33</f>
        <v>0</v>
      </c>
      <c r="W33" s="54">
        <f>'Pivot_sourcedata_K&amp;M_WW'!W33+Pivot_sourcedata_Test_WW!W33</f>
        <v>0</v>
      </c>
      <c r="X33" s="54">
        <f>'Pivot_sourcedata_K&amp;M_WW'!X33+Pivot_sourcedata_Test_WW!X33</f>
        <v>3303.3600000000019</v>
      </c>
      <c r="Y33" s="54">
        <f>'Pivot_sourcedata_K&amp;M_WW'!Y33+Pivot_sourcedata_Test_WW!Y33</f>
        <v>0</v>
      </c>
      <c r="Z33" s="54">
        <f>'Pivot_sourcedata_K&amp;M_WW'!Z33+Pivot_sourcedata_Test_WW!Z33</f>
        <v>0</v>
      </c>
      <c r="AA33" s="54">
        <f>'Pivot_sourcedata_K&amp;M_WW'!AA33+Pivot_sourcedata_Test_WW!AA33</f>
        <v>2975.419999999996</v>
      </c>
      <c r="AB33" s="54">
        <f>'Pivot_sourcedata_K&amp;M_WW'!AB33+Pivot_sourcedata_Test_WW!AB33</f>
        <v>4042.6000000000017</v>
      </c>
      <c r="AC33" s="54">
        <f>'Pivot_sourcedata_K&amp;M_WW'!AC33+Pivot_sourcedata_Test_WW!AC33</f>
        <v>0</v>
      </c>
      <c r="AD33" s="54">
        <f>'Pivot_sourcedata_K&amp;M_WW'!AD33+Pivot_sourcedata_Test_WW!AD33</f>
        <v>0</v>
      </c>
      <c r="AE33" s="54">
        <f>'Pivot_sourcedata_K&amp;M_WW'!AE33+Pivot_sourcedata_Test_WW!AE33</f>
        <v>0</v>
      </c>
      <c r="AF33" s="54">
        <f>'Pivot_sourcedata_K&amp;M_WW'!AF33+Pivot_sourcedata_Test_WW!AF33</f>
        <v>0</v>
      </c>
      <c r="AG33" s="54">
        <f>'Pivot_sourcedata_K&amp;M_WW'!AG33+Pivot_sourcedata_Test_WW!AG33</f>
        <v>778.63</v>
      </c>
      <c r="AH33" s="54">
        <f>'Pivot_sourcedata_K&amp;M_WW'!AH33+Pivot_sourcedata_Test_WW!AH33</f>
        <v>0</v>
      </c>
      <c r="AI33" s="54">
        <f>'Pivot_sourcedata_K&amp;M_WW'!AI33+Pivot_sourcedata_Test_WW!AI33</f>
        <v>0</v>
      </c>
      <c r="AJ33" s="54">
        <f>'Pivot_sourcedata_K&amp;M_WW'!AJ33+Pivot_sourcedata_Test_WW!AJ33</f>
        <v>0</v>
      </c>
      <c r="AK33" s="54">
        <f>'Pivot_sourcedata_K&amp;M_WW'!AK33+Pivot_sourcedata_Test_WW!AK33</f>
        <v>0</v>
      </c>
      <c r="AL33" s="54">
        <f>'Pivot_sourcedata_K&amp;M_WW'!AL33+Pivot_sourcedata_Test_WW!AL33</f>
        <v>18667.890000000021</v>
      </c>
      <c r="AM33" s="54">
        <f>'Pivot_sourcedata_K&amp;M_WW'!AM33+Pivot_sourcedata_Test_WW!AM33</f>
        <v>0</v>
      </c>
      <c r="AN33" s="54">
        <f>'Pivot_sourcedata_K&amp;M_WW'!AN33+Pivot_sourcedata_Test_WW!AN33</f>
        <v>0</v>
      </c>
      <c r="AO33" s="54">
        <f>'Pivot_sourcedata_K&amp;M_WW'!AO33+Pivot_sourcedata_Test_WW!AO33</f>
        <v>2048.9300000000007</v>
      </c>
      <c r="AP33" s="54">
        <f>'Pivot_sourcedata_K&amp;M_WW'!AP33+Pivot_sourcedata_Test_WW!AP33</f>
        <v>0</v>
      </c>
      <c r="AQ33" s="54">
        <f>'Pivot_sourcedata_K&amp;M_WW'!AQ33+Pivot_sourcedata_Test_WW!AQ33</f>
        <v>0</v>
      </c>
      <c r="AR33" s="54">
        <f>'Pivot_sourcedata_K&amp;M_WW'!AR33+Pivot_sourcedata_Test_WW!AR33</f>
        <v>0</v>
      </c>
      <c r="AS33" s="54">
        <f>'Pivot_sourcedata_K&amp;M_WW'!AS33+Pivot_sourcedata_Test_WW!AS33</f>
        <v>0</v>
      </c>
      <c r="AT33" s="54">
        <f>'Pivot_sourcedata_K&amp;M_WW'!AT33+Pivot_sourcedata_Test_WW!AT33</f>
        <v>0</v>
      </c>
      <c r="AU33" s="54">
        <f>'Pivot_sourcedata_K&amp;M_WW'!AU33+Pivot_sourcedata_Test_WW!AU33</f>
        <v>0</v>
      </c>
      <c r="AV33" s="54">
        <f>'Pivot_sourcedata_K&amp;M_WW'!AV33+Pivot_sourcedata_Test_WW!AV33</f>
        <v>0</v>
      </c>
      <c r="AW33" s="54">
        <f>'Pivot_sourcedata_K&amp;M_WW'!AW33+Pivot_sourcedata_Test_WW!AW33</f>
        <v>0</v>
      </c>
      <c r="AX33" s="54">
        <f>'Pivot_sourcedata_K&amp;M_WW'!AX33+Pivot_sourcedata_Test_WW!AX33</f>
        <v>8169.1300000000047</v>
      </c>
      <c r="AY33" s="54">
        <f>'Pivot_sourcedata_K&amp;M_WW'!AY33+Pivot_sourcedata_Test_WW!AY33</f>
        <v>3041.4900000000002</v>
      </c>
      <c r="AZ33" s="54">
        <f>'Pivot_sourcedata_K&amp;M_WW'!AZ33+Pivot_sourcedata_Test_WW!AZ33</f>
        <v>10069.05999999999</v>
      </c>
      <c r="BA33" s="54">
        <f>'Pivot_sourcedata_K&amp;M_WW'!BA33+Pivot_sourcedata_Test_WW!BA33</f>
        <v>0</v>
      </c>
      <c r="BB33" s="54">
        <f>'Pivot_sourcedata_K&amp;M_WW'!BB33+Pivot_sourcedata_Test_WW!BB33</f>
        <v>0</v>
      </c>
      <c r="BC33" s="54">
        <f>'Pivot_sourcedata_K&amp;M_WW'!BC33+Pivot_sourcedata_Test_WW!BC33</f>
        <v>0</v>
      </c>
      <c r="BD33" s="54">
        <f>'Pivot_sourcedata_K&amp;M_WW'!BD33+Pivot_sourcedata_Test_WW!BD33</f>
        <v>0</v>
      </c>
      <c r="BE33" s="54">
        <f>'Pivot_sourcedata_K&amp;M_WW'!BE33+Pivot_sourcedata_Test_WW!BE33</f>
        <v>0</v>
      </c>
      <c r="BF33" s="54">
        <f>'Pivot_sourcedata_K&amp;M_WW'!BF33+Pivot_sourcedata_Test_WW!BF33</f>
        <v>0</v>
      </c>
      <c r="BG33" s="54">
        <f>'Pivot_sourcedata_K&amp;M_WW'!BG33+Pivot_sourcedata_Test_WW!BG33</f>
        <v>0</v>
      </c>
      <c r="BH33" s="54">
        <f>'Pivot_sourcedata_K&amp;M_WW'!BH33+Pivot_sourcedata_Test_WW!BH33</f>
        <v>0</v>
      </c>
      <c r="BI33" s="54">
        <f>'Pivot_sourcedata_K&amp;M_WW'!BI33+Pivot_sourcedata_Test_WW!BI33</f>
        <v>0</v>
      </c>
      <c r="BJ33" s="54">
        <f>'Pivot_sourcedata_K&amp;M_WW'!BJ33+Pivot_sourcedata_Test_WW!BJ33</f>
        <v>0</v>
      </c>
      <c r="BK33" s="54">
        <f>'Pivot_sourcedata_K&amp;M_WW'!BK33+Pivot_sourcedata_Test_WW!BK33</f>
        <v>0</v>
      </c>
      <c r="BL33" s="54">
        <f>'Pivot_sourcedata_K&amp;M_WW'!BL33+Pivot_sourcedata_Test_WW!BL33</f>
        <v>0</v>
      </c>
      <c r="BM33" s="54">
        <f>'Pivot_sourcedata_K&amp;M_WW'!BM33+Pivot_sourcedata_Test_WW!BM33</f>
        <v>0</v>
      </c>
      <c r="BN33" s="54">
        <f>'Pivot_sourcedata_K&amp;M_WW'!BN33+Pivot_sourcedata_Test_WW!BN33</f>
        <v>0</v>
      </c>
      <c r="BO33" s="54">
        <f>'Pivot_sourcedata_K&amp;M_WW'!BO33+Pivot_sourcedata_Test_WW!BO33</f>
        <v>0</v>
      </c>
      <c r="BP33" s="54">
        <f>'Pivot_sourcedata_K&amp;M_WW'!BP33+Pivot_sourcedata_Test_WW!BP33</f>
        <v>0</v>
      </c>
      <c r="BQ33" s="54">
        <f>'Pivot_sourcedata_K&amp;M_WW'!BQ33+Pivot_sourcedata_Test_WW!BQ33</f>
        <v>0</v>
      </c>
      <c r="BR33" s="54">
        <f>'Pivot_sourcedata_K&amp;M_WW'!BR33+Pivot_sourcedata_Test_WW!BR33</f>
        <v>0</v>
      </c>
      <c r="BS33" s="54">
        <f>'Pivot_sourcedata_K&amp;M_WW'!BS33+Pivot_sourcedata_Test_WW!BS33</f>
        <v>0</v>
      </c>
      <c r="BT33" s="54">
        <f>'Pivot_sourcedata_K&amp;M_WW'!BT33+Pivot_sourcedata_Test_WW!BT33</f>
        <v>0</v>
      </c>
      <c r="BU33" s="54">
        <f>'Pivot_sourcedata_K&amp;M_WW'!BU33+Pivot_sourcedata_Test_WW!BU33</f>
        <v>0</v>
      </c>
      <c r="BV33" s="54">
        <f>'Pivot_sourcedata_K&amp;M_WW'!BV33+Pivot_sourcedata_Test_WW!BV33</f>
        <v>0</v>
      </c>
      <c r="BW33" s="54">
        <f>'Pivot_sourcedata_K&amp;M_WW'!BW33+Pivot_sourcedata_Test_WW!BW33</f>
        <v>0</v>
      </c>
      <c r="BX33" s="54">
        <f>'Pivot_sourcedata_K&amp;M_WW'!BX33+Pivot_sourcedata_Test_WW!BX33</f>
        <v>0</v>
      </c>
      <c r="BY33" s="54">
        <f>'Pivot_sourcedata_K&amp;M_WW'!BY33+Pivot_sourcedata_Test_WW!BY33</f>
        <v>0</v>
      </c>
      <c r="BZ33" s="54">
        <f>'Pivot_sourcedata_K&amp;M_WW'!BZ33+Pivot_sourcedata_Test_WW!BZ33</f>
        <v>0</v>
      </c>
      <c r="CA33" s="54">
        <f>'Pivot_sourcedata_K&amp;M_WW'!CA33+Pivot_sourcedata_Test_WW!CA33</f>
        <v>0</v>
      </c>
      <c r="CB33" s="54">
        <f>'Pivot_sourcedata_K&amp;M_WW'!CB33+Pivot_sourcedata_Test_WW!CB33</f>
        <v>0</v>
      </c>
      <c r="CC33" s="54">
        <f>'Pivot_sourcedata_K&amp;M_WW'!CC33+Pivot_sourcedata_Test_WW!CC33</f>
        <v>0</v>
      </c>
      <c r="CD33" s="54">
        <f>'Pivot_sourcedata_K&amp;M_WW'!CD33+Pivot_sourcedata_Test_WW!CD33</f>
        <v>0</v>
      </c>
      <c r="CE33" s="54">
        <f>'Pivot_sourcedata_K&amp;M_WW'!CE33+Pivot_sourcedata_Test_WW!CE33</f>
        <v>0</v>
      </c>
      <c r="CF33" s="54">
        <f>'Pivot_sourcedata_K&amp;M_WW'!CF33+Pivot_sourcedata_Test_WW!CF33</f>
        <v>0</v>
      </c>
      <c r="CG33" s="54">
        <f>'Pivot_sourcedata_K&amp;M_WW'!CG33+Pivot_sourcedata_Test_WW!CG33</f>
        <v>0</v>
      </c>
      <c r="CH33" s="54">
        <f>'Pivot_sourcedata_K&amp;M_WW'!CH33+Pivot_sourcedata_Test_WW!CH33</f>
        <v>0</v>
      </c>
      <c r="CI33" s="54">
        <f>'Pivot_sourcedata_K&amp;M_WW'!CI33+Pivot_sourcedata_Test_WW!CI33</f>
        <v>0</v>
      </c>
      <c r="CJ33" s="54">
        <f>'Pivot_sourcedata_K&amp;M_WW'!CJ33+Pivot_sourcedata_Test_WW!CJ33</f>
        <v>0</v>
      </c>
      <c r="CK33" s="54">
        <f>'Pivot_sourcedata_K&amp;M_WW'!CK33+Pivot_sourcedata_Test_WW!CK33</f>
        <v>0</v>
      </c>
      <c r="CL33" s="323">
        <f t="shared" si="0"/>
        <v>65157.170000000006</v>
      </c>
    </row>
    <row r="34" spans="1:90" x14ac:dyDescent="0.25">
      <c r="A34" s="107">
        <v>26</v>
      </c>
      <c r="B34" s="107">
        <v>5125</v>
      </c>
      <c r="C34" s="106" t="s">
        <v>200</v>
      </c>
      <c r="D34" s="54">
        <f>'Pivot_sourcedata_K&amp;M_WW'!D34+Pivot_sourcedata_Test_WW!D34</f>
        <v>0</v>
      </c>
      <c r="E34" s="54">
        <f>'Pivot_sourcedata_K&amp;M_WW'!E34+Pivot_sourcedata_Test_WW!E34</f>
        <v>0</v>
      </c>
      <c r="F34" s="54">
        <f>'Pivot_sourcedata_K&amp;M_WW'!F34+Pivot_sourcedata_Test_WW!F34</f>
        <v>0</v>
      </c>
      <c r="G34" s="54">
        <f>'Pivot_sourcedata_K&amp;M_WW'!G34+Pivot_sourcedata_Test_WW!G34</f>
        <v>0</v>
      </c>
      <c r="H34" s="54">
        <f>'Pivot_sourcedata_K&amp;M_WW'!H34+Pivot_sourcedata_Test_WW!H34</f>
        <v>0</v>
      </c>
      <c r="I34" s="54">
        <f>'Pivot_sourcedata_K&amp;M_WW'!I34+Pivot_sourcedata_Test_WW!I34</f>
        <v>0</v>
      </c>
      <c r="J34" s="54">
        <f>'Pivot_sourcedata_K&amp;M_WW'!J34+Pivot_sourcedata_Test_WW!J34</f>
        <v>0</v>
      </c>
      <c r="K34" s="54">
        <f>'Pivot_sourcedata_K&amp;M_WW'!K34+Pivot_sourcedata_Test_WW!K34</f>
        <v>0</v>
      </c>
      <c r="L34" s="54">
        <f>'Pivot_sourcedata_K&amp;M_WW'!L34+Pivot_sourcedata_Test_WW!L34</f>
        <v>0</v>
      </c>
      <c r="M34" s="54">
        <f>'Pivot_sourcedata_K&amp;M_WW'!M34+Pivot_sourcedata_Test_WW!M34</f>
        <v>0</v>
      </c>
      <c r="N34" s="54">
        <f>'Pivot_sourcedata_K&amp;M_WW'!N34+Pivot_sourcedata_Test_WW!N34</f>
        <v>0</v>
      </c>
      <c r="O34" s="54">
        <f>'Pivot_sourcedata_K&amp;M_WW'!O34+Pivot_sourcedata_Test_WW!O34</f>
        <v>0</v>
      </c>
      <c r="P34" s="54">
        <f>'Pivot_sourcedata_K&amp;M_WW'!P34+Pivot_sourcedata_Test_WW!P34</f>
        <v>0</v>
      </c>
      <c r="Q34" s="54">
        <f>'Pivot_sourcedata_K&amp;M_WW'!Q34+Pivot_sourcedata_Test_WW!Q34</f>
        <v>0</v>
      </c>
      <c r="R34" s="54">
        <f>'Pivot_sourcedata_K&amp;M_WW'!R34+Pivot_sourcedata_Test_WW!R34</f>
        <v>0</v>
      </c>
      <c r="S34" s="54">
        <f>'Pivot_sourcedata_K&amp;M_WW'!S34+Pivot_sourcedata_Test_WW!S34</f>
        <v>0</v>
      </c>
      <c r="T34" s="54">
        <f>'Pivot_sourcedata_K&amp;M_WW'!T34+Pivot_sourcedata_Test_WW!T34</f>
        <v>0</v>
      </c>
      <c r="U34" s="54">
        <f>'Pivot_sourcedata_K&amp;M_WW'!U34+Pivot_sourcedata_Test_WW!U34</f>
        <v>0</v>
      </c>
      <c r="V34" s="54">
        <f>'Pivot_sourcedata_K&amp;M_WW'!V34+Pivot_sourcedata_Test_WW!V34</f>
        <v>0</v>
      </c>
      <c r="W34" s="54">
        <f>'Pivot_sourcedata_K&amp;M_WW'!W34+Pivot_sourcedata_Test_WW!W34</f>
        <v>0</v>
      </c>
      <c r="X34" s="54">
        <f>'Pivot_sourcedata_K&amp;M_WW'!X34+Pivot_sourcedata_Test_WW!X34</f>
        <v>0</v>
      </c>
      <c r="Y34" s="54">
        <f>'Pivot_sourcedata_K&amp;M_WW'!Y34+Pivot_sourcedata_Test_WW!Y34</f>
        <v>0</v>
      </c>
      <c r="Z34" s="54">
        <f>'Pivot_sourcedata_K&amp;M_WW'!Z34+Pivot_sourcedata_Test_WW!Z34</f>
        <v>0</v>
      </c>
      <c r="AA34" s="54">
        <f>'Pivot_sourcedata_K&amp;M_WW'!AA34+Pivot_sourcedata_Test_WW!AA34</f>
        <v>0</v>
      </c>
      <c r="AB34" s="54">
        <f>'Pivot_sourcedata_K&amp;M_WW'!AB34+Pivot_sourcedata_Test_WW!AB34</f>
        <v>0</v>
      </c>
      <c r="AC34" s="54">
        <f>'Pivot_sourcedata_K&amp;M_WW'!AC34+Pivot_sourcedata_Test_WW!AC34</f>
        <v>0</v>
      </c>
      <c r="AD34" s="54">
        <f>'Pivot_sourcedata_K&amp;M_WW'!AD34+Pivot_sourcedata_Test_WW!AD34</f>
        <v>0</v>
      </c>
      <c r="AE34" s="54">
        <f>'Pivot_sourcedata_K&amp;M_WW'!AE34+Pivot_sourcedata_Test_WW!AE34</f>
        <v>0</v>
      </c>
      <c r="AF34" s="54">
        <f>'Pivot_sourcedata_K&amp;M_WW'!AF34+Pivot_sourcedata_Test_WW!AF34</f>
        <v>0</v>
      </c>
      <c r="AG34" s="54">
        <f>'Pivot_sourcedata_K&amp;M_WW'!AG34+Pivot_sourcedata_Test_WW!AG34</f>
        <v>2643.9899999999993</v>
      </c>
      <c r="AH34" s="54">
        <f>'Pivot_sourcedata_K&amp;M_WW'!AH34+Pivot_sourcedata_Test_WW!AH34</f>
        <v>4490.6899999999987</v>
      </c>
      <c r="AI34" s="54">
        <f>'Pivot_sourcedata_K&amp;M_WW'!AI34+Pivot_sourcedata_Test_WW!AI34</f>
        <v>915.83999999999969</v>
      </c>
      <c r="AJ34" s="54">
        <f>'Pivot_sourcedata_K&amp;M_WW'!AJ34+Pivot_sourcedata_Test_WW!AJ34</f>
        <v>0</v>
      </c>
      <c r="AK34" s="54">
        <f>'Pivot_sourcedata_K&amp;M_WW'!AK34+Pivot_sourcedata_Test_WW!AK34</f>
        <v>1782.8700000000003</v>
      </c>
      <c r="AL34" s="54">
        <f>'Pivot_sourcedata_K&amp;M_WW'!AL34+Pivot_sourcedata_Test_WW!AL34</f>
        <v>1800.2400000000005</v>
      </c>
      <c r="AM34" s="54">
        <f>'Pivot_sourcedata_K&amp;M_WW'!AM34+Pivot_sourcedata_Test_WW!AM34</f>
        <v>0</v>
      </c>
      <c r="AN34" s="54">
        <f>'Pivot_sourcedata_K&amp;M_WW'!AN34+Pivot_sourcedata_Test_WW!AN34</f>
        <v>0</v>
      </c>
      <c r="AO34" s="54">
        <f>'Pivot_sourcedata_K&amp;M_WW'!AO34+Pivot_sourcedata_Test_WW!AO34</f>
        <v>0</v>
      </c>
      <c r="AP34" s="54">
        <f>'Pivot_sourcedata_K&amp;M_WW'!AP34+Pivot_sourcedata_Test_WW!AP34</f>
        <v>0</v>
      </c>
      <c r="AQ34" s="54">
        <f>'Pivot_sourcedata_K&amp;M_WW'!AQ34+Pivot_sourcedata_Test_WW!AQ34</f>
        <v>3491.7699999999959</v>
      </c>
      <c r="AR34" s="54">
        <f>'Pivot_sourcedata_K&amp;M_WW'!AR34+Pivot_sourcedata_Test_WW!AR34</f>
        <v>900.12000000000023</v>
      </c>
      <c r="AS34" s="54">
        <f>'Pivot_sourcedata_K&amp;M_WW'!AS34+Pivot_sourcedata_Test_WW!AS34</f>
        <v>0</v>
      </c>
      <c r="AT34" s="54">
        <f>'Pivot_sourcedata_K&amp;M_WW'!AT34+Pivot_sourcedata_Test_WW!AT34</f>
        <v>0</v>
      </c>
      <c r="AU34" s="54">
        <f>'Pivot_sourcedata_K&amp;M_WW'!AU34+Pivot_sourcedata_Test_WW!AU34</f>
        <v>0</v>
      </c>
      <c r="AV34" s="54">
        <f>'Pivot_sourcedata_K&amp;M_WW'!AV34+Pivot_sourcedata_Test_WW!AV34</f>
        <v>0</v>
      </c>
      <c r="AW34" s="54">
        <f>'Pivot_sourcedata_K&amp;M_WW'!AW34+Pivot_sourcedata_Test_WW!AW34</f>
        <v>0</v>
      </c>
      <c r="AX34" s="54">
        <f>'Pivot_sourcedata_K&amp;M_WW'!AX34+Pivot_sourcedata_Test_WW!AX34</f>
        <v>138.47999999999999</v>
      </c>
      <c r="AY34" s="54">
        <f>'Pivot_sourcedata_K&amp;M_WW'!AY34+Pivot_sourcedata_Test_WW!AY34</f>
        <v>0</v>
      </c>
      <c r="AZ34" s="54">
        <f>'Pivot_sourcedata_K&amp;M_WW'!AZ34+Pivot_sourcedata_Test_WW!AZ34</f>
        <v>0</v>
      </c>
      <c r="BA34" s="54">
        <f>'Pivot_sourcedata_K&amp;M_WW'!BA34+Pivot_sourcedata_Test_WW!BA34</f>
        <v>899.70999999999981</v>
      </c>
      <c r="BB34" s="54">
        <f>'Pivot_sourcedata_K&amp;M_WW'!BB34+Pivot_sourcedata_Test_WW!BB34</f>
        <v>0</v>
      </c>
      <c r="BC34" s="54">
        <f>'Pivot_sourcedata_K&amp;M_WW'!BC34+Pivot_sourcedata_Test_WW!BC34</f>
        <v>0</v>
      </c>
      <c r="BD34" s="54">
        <f>'Pivot_sourcedata_K&amp;M_WW'!BD34+Pivot_sourcedata_Test_WW!BD34</f>
        <v>0</v>
      </c>
      <c r="BE34" s="54">
        <f>'Pivot_sourcedata_K&amp;M_WW'!BE34+Pivot_sourcedata_Test_WW!BE34</f>
        <v>0</v>
      </c>
      <c r="BF34" s="54">
        <f>'Pivot_sourcedata_K&amp;M_WW'!BF34+Pivot_sourcedata_Test_WW!BF34</f>
        <v>0</v>
      </c>
      <c r="BG34" s="54">
        <f>'Pivot_sourcedata_K&amp;M_WW'!BG34+Pivot_sourcedata_Test_WW!BG34</f>
        <v>0</v>
      </c>
      <c r="BH34" s="54">
        <f>'Pivot_sourcedata_K&amp;M_WW'!BH34+Pivot_sourcedata_Test_WW!BH34</f>
        <v>0</v>
      </c>
      <c r="BI34" s="54">
        <f>'Pivot_sourcedata_K&amp;M_WW'!BI34+Pivot_sourcedata_Test_WW!BI34</f>
        <v>0</v>
      </c>
      <c r="BJ34" s="54">
        <f>'Pivot_sourcedata_K&amp;M_WW'!BJ34+Pivot_sourcedata_Test_WW!BJ34</f>
        <v>0</v>
      </c>
      <c r="BK34" s="54">
        <f>'Pivot_sourcedata_K&amp;M_WW'!BK34+Pivot_sourcedata_Test_WW!BK34</f>
        <v>0</v>
      </c>
      <c r="BL34" s="54">
        <f>'Pivot_sourcedata_K&amp;M_WW'!BL34+Pivot_sourcedata_Test_WW!BL34</f>
        <v>0</v>
      </c>
      <c r="BM34" s="54">
        <f>'Pivot_sourcedata_K&amp;M_WW'!BM34+Pivot_sourcedata_Test_WW!BM34</f>
        <v>0</v>
      </c>
      <c r="BN34" s="54">
        <f>'Pivot_sourcedata_K&amp;M_WW'!BN34+Pivot_sourcedata_Test_WW!BN34</f>
        <v>0</v>
      </c>
      <c r="BO34" s="54">
        <f>'Pivot_sourcedata_K&amp;M_WW'!BO34+Pivot_sourcedata_Test_WW!BO34</f>
        <v>1803.3600000000001</v>
      </c>
      <c r="BP34" s="54">
        <f>'Pivot_sourcedata_K&amp;M_WW'!BP34+Pivot_sourcedata_Test_WW!BP34</f>
        <v>1226.2100000000003</v>
      </c>
      <c r="BQ34" s="54">
        <f>'Pivot_sourcedata_K&amp;M_WW'!BQ34+Pivot_sourcedata_Test_WW!BQ34</f>
        <v>311.58999999999997</v>
      </c>
      <c r="BR34" s="54">
        <f>'Pivot_sourcedata_K&amp;M_WW'!BR34+Pivot_sourcedata_Test_WW!BR34</f>
        <v>826.21000000000049</v>
      </c>
      <c r="BS34" s="54">
        <f>'Pivot_sourcedata_K&amp;M_WW'!BS34+Pivot_sourcedata_Test_WW!BS34</f>
        <v>0</v>
      </c>
      <c r="BT34" s="54">
        <f>'Pivot_sourcedata_K&amp;M_WW'!BT34+Pivot_sourcedata_Test_WW!BT34</f>
        <v>0</v>
      </c>
      <c r="BU34" s="54">
        <f>'Pivot_sourcedata_K&amp;M_WW'!BU34+Pivot_sourcedata_Test_WW!BU34</f>
        <v>2699.169999999996</v>
      </c>
      <c r="BV34" s="54">
        <f>'Pivot_sourcedata_K&amp;M_WW'!BV34+Pivot_sourcedata_Test_WW!BV34</f>
        <v>0</v>
      </c>
      <c r="BW34" s="54">
        <f>'Pivot_sourcedata_K&amp;M_WW'!BW34+Pivot_sourcedata_Test_WW!BW34</f>
        <v>0</v>
      </c>
      <c r="BX34" s="54">
        <f>'Pivot_sourcedata_K&amp;M_WW'!BX34+Pivot_sourcedata_Test_WW!BX34</f>
        <v>0</v>
      </c>
      <c r="BY34" s="54">
        <f>'Pivot_sourcedata_K&amp;M_WW'!BY34+Pivot_sourcedata_Test_WW!BY34</f>
        <v>0</v>
      </c>
      <c r="BZ34" s="54">
        <f>'Pivot_sourcedata_K&amp;M_WW'!BZ34+Pivot_sourcedata_Test_WW!BZ34</f>
        <v>0</v>
      </c>
      <c r="CA34" s="54">
        <f>'Pivot_sourcedata_K&amp;M_WW'!CA34+Pivot_sourcedata_Test_WW!CA34</f>
        <v>0</v>
      </c>
      <c r="CB34" s="54">
        <f>'Pivot_sourcedata_K&amp;M_WW'!CB34+Pivot_sourcedata_Test_WW!CB34</f>
        <v>0</v>
      </c>
      <c r="CC34" s="54">
        <f>'Pivot_sourcedata_K&amp;M_WW'!CC34+Pivot_sourcedata_Test_WW!CC34</f>
        <v>0</v>
      </c>
      <c r="CD34" s="54">
        <f>'Pivot_sourcedata_K&amp;M_WW'!CD34+Pivot_sourcedata_Test_WW!CD34</f>
        <v>0</v>
      </c>
      <c r="CE34" s="54">
        <f>'Pivot_sourcedata_K&amp;M_WW'!CE34+Pivot_sourcedata_Test_WW!CE34</f>
        <v>0</v>
      </c>
      <c r="CF34" s="54">
        <f>'Pivot_sourcedata_K&amp;M_WW'!CF34+Pivot_sourcedata_Test_WW!CF34</f>
        <v>0</v>
      </c>
      <c r="CG34" s="54">
        <f>'Pivot_sourcedata_K&amp;M_WW'!CG34+Pivot_sourcedata_Test_WW!CG34</f>
        <v>0</v>
      </c>
      <c r="CH34" s="54">
        <f>'Pivot_sourcedata_K&amp;M_WW'!CH34+Pivot_sourcedata_Test_WW!CH34</f>
        <v>0</v>
      </c>
      <c r="CI34" s="54">
        <f>'Pivot_sourcedata_K&amp;M_WW'!CI34+Pivot_sourcedata_Test_WW!CI34</f>
        <v>0</v>
      </c>
      <c r="CJ34" s="54">
        <f>'Pivot_sourcedata_K&amp;M_WW'!CJ34+Pivot_sourcedata_Test_WW!CJ34</f>
        <v>0</v>
      </c>
      <c r="CK34" s="54">
        <f>'Pivot_sourcedata_K&amp;M_WW'!CK34+Pivot_sourcedata_Test_WW!CK34</f>
        <v>0</v>
      </c>
      <c r="CL34" s="323">
        <f t="shared" si="0"/>
        <v>23930.249999999989</v>
      </c>
    </row>
    <row r="35" spans="1:90" x14ac:dyDescent="0.25">
      <c r="A35" s="107">
        <v>27</v>
      </c>
      <c r="B35" s="107">
        <v>5133</v>
      </c>
      <c r="C35" s="106" t="s">
        <v>201</v>
      </c>
      <c r="D35" s="54">
        <f>'Pivot_sourcedata_K&amp;M_WW'!D35+Pivot_sourcedata_Test_WW!D35</f>
        <v>420.12000000000063</v>
      </c>
      <c r="E35" s="54">
        <f>'Pivot_sourcedata_K&amp;M_WW'!E35+Pivot_sourcedata_Test_WW!E35</f>
        <v>1406.1899999999971</v>
      </c>
      <c r="F35" s="54">
        <f>'Pivot_sourcedata_K&amp;M_WW'!F35+Pivot_sourcedata_Test_WW!F35</f>
        <v>54.54</v>
      </c>
      <c r="G35" s="54">
        <f>'Pivot_sourcedata_K&amp;M_WW'!G35+Pivot_sourcedata_Test_WW!G35</f>
        <v>3104.3599999999969</v>
      </c>
      <c r="H35" s="54">
        <f>'Pivot_sourcedata_K&amp;M_WW'!H35+Pivot_sourcedata_Test_WW!H35</f>
        <v>1276.0399999999995</v>
      </c>
      <c r="I35" s="54">
        <f>'Pivot_sourcedata_K&amp;M_WW'!I35+Pivot_sourcedata_Test_WW!I35</f>
        <v>1369.3499999999997</v>
      </c>
      <c r="J35" s="54">
        <f>'Pivot_sourcedata_K&amp;M_WW'!J35+Pivot_sourcedata_Test_WW!J35</f>
        <v>0</v>
      </c>
      <c r="K35" s="54">
        <f>'Pivot_sourcedata_K&amp;M_WW'!K35+Pivot_sourcedata_Test_WW!K35</f>
        <v>0</v>
      </c>
      <c r="L35" s="54">
        <f>'Pivot_sourcedata_K&amp;M_WW'!L35+Pivot_sourcedata_Test_WW!L35</f>
        <v>0</v>
      </c>
      <c r="M35" s="54">
        <f>'Pivot_sourcedata_K&amp;M_WW'!M35+Pivot_sourcedata_Test_WW!M35</f>
        <v>937.28000000000009</v>
      </c>
      <c r="N35" s="54">
        <f>'Pivot_sourcedata_K&amp;M_WW'!N35+Pivot_sourcedata_Test_WW!N35</f>
        <v>16.16</v>
      </c>
      <c r="O35" s="54">
        <f>'Pivot_sourcedata_K&amp;M_WW'!O35+Pivot_sourcedata_Test_WW!O35</f>
        <v>0</v>
      </c>
      <c r="P35" s="54">
        <f>'Pivot_sourcedata_K&amp;M_WW'!P35+Pivot_sourcedata_Test_WW!P35</f>
        <v>0</v>
      </c>
      <c r="Q35" s="54">
        <f>'Pivot_sourcedata_K&amp;M_WW'!Q35+Pivot_sourcedata_Test_WW!Q35</f>
        <v>1479.7200000000003</v>
      </c>
      <c r="R35" s="54">
        <f>'Pivot_sourcedata_K&amp;M_WW'!R35+Pivot_sourcedata_Test_WW!R35</f>
        <v>0</v>
      </c>
      <c r="S35" s="54">
        <f>'Pivot_sourcedata_K&amp;M_WW'!S35+Pivot_sourcedata_Test_WW!S35</f>
        <v>0</v>
      </c>
      <c r="T35" s="54">
        <f>'Pivot_sourcedata_K&amp;M_WW'!T35+Pivot_sourcedata_Test_WW!T35</f>
        <v>365.88000000000011</v>
      </c>
      <c r="U35" s="54">
        <f>'Pivot_sourcedata_K&amp;M_WW'!U35+Pivot_sourcedata_Test_WW!U35</f>
        <v>0</v>
      </c>
      <c r="V35" s="54">
        <f>'Pivot_sourcedata_K&amp;M_WW'!V35+Pivot_sourcedata_Test_WW!V35</f>
        <v>1087.9699999999993</v>
      </c>
      <c r="W35" s="54">
        <f>'Pivot_sourcedata_K&amp;M_WW'!W35+Pivot_sourcedata_Test_WW!W35</f>
        <v>1276.9400000000012</v>
      </c>
      <c r="X35" s="54">
        <f>'Pivot_sourcedata_K&amp;M_WW'!X35+Pivot_sourcedata_Test_WW!X35</f>
        <v>317.40000000000003</v>
      </c>
      <c r="Y35" s="54">
        <f>'Pivot_sourcedata_K&amp;M_WW'!Y35+Pivot_sourcedata_Test_WW!Y35</f>
        <v>0</v>
      </c>
      <c r="Z35" s="54">
        <f>'Pivot_sourcedata_K&amp;M_WW'!Z35+Pivot_sourcedata_Test_WW!Z35</f>
        <v>0</v>
      </c>
      <c r="AA35" s="54">
        <f>'Pivot_sourcedata_K&amp;M_WW'!AA35+Pivot_sourcedata_Test_WW!AA35</f>
        <v>947.64000000000112</v>
      </c>
      <c r="AB35" s="54">
        <f>'Pivot_sourcedata_K&amp;M_WW'!AB35+Pivot_sourcedata_Test_WW!AB35</f>
        <v>3015.5799999999958</v>
      </c>
      <c r="AC35" s="54">
        <f>'Pivot_sourcedata_K&amp;M_WW'!AC35+Pivot_sourcedata_Test_WW!AC35</f>
        <v>0</v>
      </c>
      <c r="AD35" s="54">
        <f>'Pivot_sourcedata_K&amp;M_WW'!AD35+Pivot_sourcedata_Test_WW!AD35</f>
        <v>554.00999999999988</v>
      </c>
      <c r="AE35" s="54">
        <f>'Pivot_sourcedata_K&amp;M_WW'!AE35+Pivot_sourcedata_Test_WW!AE35</f>
        <v>3569.5900000000042</v>
      </c>
      <c r="AF35" s="54">
        <f>'Pivot_sourcedata_K&amp;M_WW'!AF35+Pivot_sourcedata_Test_WW!AF35</f>
        <v>4799.3399999999983</v>
      </c>
      <c r="AG35" s="54">
        <f>'Pivot_sourcedata_K&amp;M_WW'!AG35+Pivot_sourcedata_Test_WW!AG35</f>
        <v>1899.6599999999971</v>
      </c>
      <c r="AH35" s="54">
        <f>'Pivot_sourcedata_K&amp;M_WW'!AH35+Pivot_sourcedata_Test_WW!AH35</f>
        <v>415.2900000000003</v>
      </c>
      <c r="AI35" s="54">
        <f>'Pivot_sourcedata_K&amp;M_WW'!AI35+Pivot_sourcedata_Test_WW!AI35</f>
        <v>3845.3299999999867</v>
      </c>
      <c r="AJ35" s="54">
        <f>'Pivot_sourcedata_K&amp;M_WW'!AJ35+Pivot_sourcedata_Test_WW!AJ35</f>
        <v>3225.319999999997</v>
      </c>
      <c r="AK35" s="54">
        <f>'Pivot_sourcedata_K&amp;M_WW'!AK35+Pivot_sourcedata_Test_WW!AK35</f>
        <v>6761.5599999999922</v>
      </c>
      <c r="AL35" s="54">
        <f>'Pivot_sourcedata_K&amp;M_WW'!AL35+Pivot_sourcedata_Test_WW!AL35</f>
        <v>8640.4200000000055</v>
      </c>
      <c r="AM35" s="54">
        <f>'Pivot_sourcedata_K&amp;M_WW'!AM35+Pivot_sourcedata_Test_WW!AM35</f>
        <v>0</v>
      </c>
      <c r="AN35" s="54">
        <f>'Pivot_sourcedata_K&amp;M_WW'!AN35+Pivot_sourcedata_Test_WW!AN35</f>
        <v>1680.1599999999989</v>
      </c>
      <c r="AO35" s="54">
        <f>'Pivot_sourcedata_K&amp;M_WW'!AO35+Pivot_sourcedata_Test_WW!AO35</f>
        <v>1831.9500000000014</v>
      </c>
      <c r="AP35" s="54">
        <f>'Pivot_sourcedata_K&amp;M_WW'!AP35+Pivot_sourcedata_Test_WW!AP35</f>
        <v>4392.7799999999979</v>
      </c>
      <c r="AQ35" s="54">
        <f>'Pivot_sourcedata_K&amp;M_WW'!AQ35+Pivot_sourcedata_Test_WW!AQ35</f>
        <v>4524.160000000008</v>
      </c>
      <c r="AR35" s="54">
        <f>'Pivot_sourcedata_K&amp;M_WW'!AR35+Pivot_sourcedata_Test_WW!AR35</f>
        <v>885.02999999999963</v>
      </c>
      <c r="AS35" s="54">
        <f>'Pivot_sourcedata_K&amp;M_WW'!AS35+Pivot_sourcedata_Test_WW!AS35</f>
        <v>1406.6799999999962</v>
      </c>
      <c r="AT35" s="54">
        <f>'Pivot_sourcedata_K&amp;M_WW'!AT35+Pivot_sourcedata_Test_WW!AT35</f>
        <v>6262.7199999999793</v>
      </c>
      <c r="AU35" s="54">
        <f>'Pivot_sourcedata_K&amp;M_WW'!AU35+Pivot_sourcedata_Test_WW!AU35</f>
        <v>0</v>
      </c>
      <c r="AV35" s="54">
        <f>'Pivot_sourcedata_K&amp;M_WW'!AV35+Pivot_sourcedata_Test_WW!AV35</f>
        <v>811.48000000000025</v>
      </c>
      <c r="AW35" s="54">
        <f>'Pivot_sourcedata_K&amp;M_WW'!AW35+Pivot_sourcedata_Test_WW!AW35</f>
        <v>9847.01</v>
      </c>
      <c r="AX35" s="54">
        <f>'Pivot_sourcedata_K&amp;M_WW'!AX35+Pivot_sourcedata_Test_WW!AX35</f>
        <v>8145.6100000000115</v>
      </c>
      <c r="AY35" s="54">
        <f>'Pivot_sourcedata_K&amp;M_WW'!AY35+Pivot_sourcedata_Test_WW!AY35</f>
        <v>980.10000000000014</v>
      </c>
      <c r="AZ35" s="54">
        <f>'Pivot_sourcedata_K&amp;M_WW'!AZ35+Pivot_sourcedata_Test_WW!AZ35</f>
        <v>5064.0099999999948</v>
      </c>
      <c r="BA35" s="54">
        <f>'Pivot_sourcedata_K&amp;M_WW'!BA35+Pivot_sourcedata_Test_WW!BA35</f>
        <v>1890.3900000000024</v>
      </c>
      <c r="BB35" s="54">
        <f>'Pivot_sourcedata_K&amp;M_WW'!BB35+Pivot_sourcedata_Test_WW!BB35</f>
        <v>1311.9899999999991</v>
      </c>
      <c r="BC35" s="54">
        <f>'Pivot_sourcedata_K&amp;M_WW'!BC35+Pivot_sourcedata_Test_WW!BC35</f>
        <v>633.28999999999985</v>
      </c>
      <c r="BD35" s="54">
        <f>'Pivot_sourcedata_K&amp;M_WW'!BD35+Pivot_sourcedata_Test_WW!BD35</f>
        <v>570.16000000000031</v>
      </c>
      <c r="BE35" s="54">
        <f>'Pivot_sourcedata_K&amp;M_WW'!BE35+Pivot_sourcedata_Test_WW!BE35</f>
        <v>0</v>
      </c>
      <c r="BF35" s="54">
        <f>'Pivot_sourcedata_K&amp;M_WW'!BF35+Pivot_sourcedata_Test_WW!BF35</f>
        <v>717.24000000000035</v>
      </c>
      <c r="BG35" s="54">
        <f>'Pivot_sourcedata_K&amp;M_WW'!BG35+Pivot_sourcedata_Test_WW!BG35</f>
        <v>210.07</v>
      </c>
      <c r="BH35" s="54">
        <f>'Pivot_sourcedata_K&amp;M_WW'!BH35+Pivot_sourcedata_Test_WW!BH35</f>
        <v>210.11999999999995</v>
      </c>
      <c r="BI35" s="54">
        <f>'Pivot_sourcedata_K&amp;M_WW'!BI35+Pivot_sourcedata_Test_WW!BI35</f>
        <v>0</v>
      </c>
      <c r="BJ35" s="54">
        <f>'Pivot_sourcedata_K&amp;M_WW'!BJ35+Pivot_sourcedata_Test_WW!BJ35</f>
        <v>1714.8200000000002</v>
      </c>
      <c r="BK35" s="54">
        <f>'Pivot_sourcedata_K&amp;M_WW'!BK35+Pivot_sourcedata_Test_WW!BK35</f>
        <v>1343.1400000000003</v>
      </c>
      <c r="BL35" s="54">
        <f>'Pivot_sourcedata_K&amp;M_WW'!BL35+Pivot_sourcedata_Test_WW!BL35</f>
        <v>1349.6999999999987</v>
      </c>
      <c r="BM35" s="54">
        <f>'Pivot_sourcedata_K&amp;M_WW'!BM35+Pivot_sourcedata_Test_WW!BM35</f>
        <v>2697.0799999999958</v>
      </c>
      <c r="BN35" s="54">
        <f>'Pivot_sourcedata_K&amp;M_WW'!BN35+Pivot_sourcedata_Test_WW!BN35</f>
        <v>2527.9599999999969</v>
      </c>
      <c r="BO35" s="54">
        <f>'Pivot_sourcedata_K&amp;M_WW'!BO35+Pivot_sourcedata_Test_WW!BO35</f>
        <v>302.15999999999997</v>
      </c>
      <c r="BP35" s="54">
        <f>'Pivot_sourcedata_K&amp;M_WW'!BP35+Pivot_sourcedata_Test_WW!BP35</f>
        <v>491.98000000000087</v>
      </c>
      <c r="BQ35" s="54">
        <f>'Pivot_sourcedata_K&amp;M_WW'!BQ35+Pivot_sourcedata_Test_WW!BQ35</f>
        <v>2487.2799999999979</v>
      </c>
      <c r="BR35" s="54">
        <f>'Pivot_sourcedata_K&amp;M_WW'!BR35+Pivot_sourcedata_Test_WW!BR35</f>
        <v>200.38999999999993</v>
      </c>
      <c r="BS35" s="54">
        <f>'Pivot_sourcedata_K&amp;M_WW'!BS35+Pivot_sourcedata_Test_WW!BS35</f>
        <v>2344.0599999999972</v>
      </c>
      <c r="BT35" s="54">
        <f>'Pivot_sourcedata_K&amp;M_WW'!BT35+Pivot_sourcedata_Test_WW!BT35</f>
        <v>1142.0899999999997</v>
      </c>
      <c r="BU35" s="54">
        <f>'Pivot_sourcedata_K&amp;M_WW'!BU35+Pivot_sourcedata_Test_WW!BU35</f>
        <v>2170.1299999999937</v>
      </c>
      <c r="BV35" s="54">
        <f>'Pivot_sourcedata_K&amp;M_WW'!BV35+Pivot_sourcedata_Test_WW!BV35</f>
        <v>749.5199999999993</v>
      </c>
      <c r="BW35" s="54">
        <f>'Pivot_sourcedata_K&amp;M_WW'!BW35+Pivot_sourcedata_Test_WW!BW35</f>
        <v>0</v>
      </c>
      <c r="BX35" s="54">
        <f>'Pivot_sourcedata_K&amp;M_WW'!BX35+Pivot_sourcedata_Test_WW!BX35</f>
        <v>0</v>
      </c>
      <c r="BY35" s="54">
        <f>'Pivot_sourcedata_K&amp;M_WW'!BY35+Pivot_sourcedata_Test_WW!BY35</f>
        <v>0</v>
      </c>
      <c r="BZ35" s="54">
        <f>'Pivot_sourcedata_K&amp;M_WW'!BZ35+Pivot_sourcedata_Test_WW!BZ35</f>
        <v>0</v>
      </c>
      <c r="CA35" s="54">
        <f>'Pivot_sourcedata_K&amp;M_WW'!CA35+Pivot_sourcedata_Test_WW!CA35</f>
        <v>0</v>
      </c>
      <c r="CB35" s="54">
        <f>'Pivot_sourcedata_K&amp;M_WW'!CB35+Pivot_sourcedata_Test_WW!CB35</f>
        <v>0</v>
      </c>
      <c r="CC35" s="54">
        <f>'Pivot_sourcedata_K&amp;M_WW'!CC35+Pivot_sourcedata_Test_WW!CC35</f>
        <v>0</v>
      </c>
      <c r="CD35" s="54">
        <f>'Pivot_sourcedata_K&amp;M_WW'!CD35+Pivot_sourcedata_Test_WW!CD35</f>
        <v>0</v>
      </c>
      <c r="CE35" s="54">
        <f>'Pivot_sourcedata_K&amp;M_WW'!CE35+Pivot_sourcedata_Test_WW!CE35</f>
        <v>0</v>
      </c>
      <c r="CF35" s="54">
        <f>'Pivot_sourcedata_K&amp;M_WW'!CF35+Pivot_sourcedata_Test_WW!CF35</f>
        <v>0</v>
      </c>
      <c r="CG35" s="54">
        <f>'Pivot_sourcedata_K&amp;M_WW'!CG35+Pivot_sourcedata_Test_WW!CG35</f>
        <v>0</v>
      </c>
      <c r="CH35" s="54">
        <f>'Pivot_sourcedata_K&amp;M_WW'!CH35+Pivot_sourcedata_Test_WW!CH35</f>
        <v>0</v>
      </c>
      <c r="CI35" s="54">
        <f>'Pivot_sourcedata_K&amp;M_WW'!CI35+Pivot_sourcedata_Test_WW!CI35</f>
        <v>0</v>
      </c>
      <c r="CJ35" s="54">
        <f>'Pivot_sourcedata_K&amp;M_WW'!CJ35+Pivot_sourcedata_Test_WW!CJ35</f>
        <v>0</v>
      </c>
      <c r="CK35" s="54">
        <f>'Pivot_sourcedata_K&amp;M_WW'!CK35+Pivot_sourcedata_Test_WW!CK35</f>
        <v>0</v>
      </c>
      <c r="CL35" s="323">
        <f t="shared" si="0"/>
        <v>121680.94999999995</v>
      </c>
    </row>
    <row r="36" spans="1:90" x14ac:dyDescent="0.25">
      <c r="A36" s="107">
        <v>28</v>
      </c>
      <c r="B36" s="107">
        <v>5140</v>
      </c>
      <c r="C36" s="106" t="s">
        <v>202</v>
      </c>
      <c r="D36" s="54">
        <f>'Pivot_sourcedata_K&amp;M_WW'!D36+Pivot_sourcedata_Test_WW!D36</f>
        <v>0</v>
      </c>
      <c r="E36" s="54">
        <f>'Pivot_sourcedata_K&amp;M_WW'!E36+Pivot_sourcedata_Test_WW!E36</f>
        <v>0</v>
      </c>
      <c r="F36" s="54">
        <f>'Pivot_sourcedata_K&amp;M_WW'!F36+Pivot_sourcedata_Test_WW!F36</f>
        <v>0</v>
      </c>
      <c r="G36" s="54">
        <f>'Pivot_sourcedata_K&amp;M_WW'!G36+Pivot_sourcedata_Test_WW!G36</f>
        <v>0</v>
      </c>
      <c r="H36" s="54">
        <f>'Pivot_sourcedata_K&amp;M_WW'!H36+Pivot_sourcedata_Test_WW!H36</f>
        <v>0</v>
      </c>
      <c r="I36" s="54">
        <f>'Pivot_sourcedata_K&amp;M_WW'!I36+Pivot_sourcedata_Test_WW!I36</f>
        <v>0</v>
      </c>
      <c r="J36" s="54">
        <f>'Pivot_sourcedata_K&amp;M_WW'!J36+Pivot_sourcedata_Test_WW!J36</f>
        <v>0</v>
      </c>
      <c r="K36" s="54">
        <f>'Pivot_sourcedata_K&amp;M_WW'!K36+Pivot_sourcedata_Test_WW!K36</f>
        <v>0</v>
      </c>
      <c r="L36" s="54">
        <f>'Pivot_sourcedata_K&amp;M_WW'!L36+Pivot_sourcedata_Test_WW!L36</f>
        <v>0</v>
      </c>
      <c r="M36" s="54">
        <f>'Pivot_sourcedata_K&amp;M_WW'!M36+Pivot_sourcedata_Test_WW!M36</f>
        <v>17.5</v>
      </c>
      <c r="N36" s="54">
        <f>'Pivot_sourcedata_K&amp;M_WW'!N36+Pivot_sourcedata_Test_WW!N36</f>
        <v>0</v>
      </c>
      <c r="O36" s="54">
        <f>'Pivot_sourcedata_K&amp;M_WW'!O36+Pivot_sourcedata_Test_WW!O36</f>
        <v>0</v>
      </c>
      <c r="P36" s="54">
        <f>'Pivot_sourcedata_K&amp;M_WW'!P36+Pivot_sourcedata_Test_WW!P36</f>
        <v>0</v>
      </c>
      <c r="Q36" s="54">
        <f>'Pivot_sourcedata_K&amp;M_WW'!Q36+Pivot_sourcedata_Test_WW!Q36</f>
        <v>0</v>
      </c>
      <c r="R36" s="54">
        <f>'Pivot_sourcedata_K&amp;M_WW'!R36+Pivot_sourcedata_Test_WW!R36</f>
        <v>0</v>
      </c>
      <c r="S36" s="54">
        <f>'Pivot_sourcedata_K&amp;M_WW'!S36+Pivot_sourcedata_Test_WW!S36</f>
        <v>0</v>
      </c>
      <c r="T36" s="54">
        <f>'Pivot_sourcedata_K&amp;M_WW'!T36+Pivot_sourcedata_Test_WW!T36</f>
        <v>0</v>
      </c>
      <c r="U36" s="54">
        <f>'Pivot_sourcedata_K&amp;M_WW'!U36+Pivot_sourcedata_Test_WW!U36</f>
        <v>0</v>
      </c>
      <c r="V36" s="54">
        <f>'Pivot_sourcedata_K&amp;M_WW'!V36+Pivot_sourcedata_Test_WW!V36</f>
        <v>2150.71</v>
      </c>
      <c r="W36" s="54">
        <f>'Pivot_sourcedata_K&amp;M_WW'!W36+Pivot_sourcedata_Test_WW!W36</f>
        <v>1839.65</v>
      </c>
      <c r="X36" s="54">
        <f>'Pivot_sourcedata_K&amp;M_WW'!X36+Pivot_sourcedata_Test_WW!X36</f>
        <v>0</v>
      </c>
      <c r="Y36" s="54">
        <f>'Pivot_sourcedata_K&amp;M_WW'!Y36+Pivot_sourcedata_Test_WW!Y36</f>
        <v>0</v>
      </c>
      <c r="Z36" s="54">
        <f>'Pivot_sourcedata_K&amp;M_WW'!Z36+Pivot_sourcedata_Test_WW!Z36</f>
        <v>0</v>
      </c>
      <c r="AA36" s="54">
        <f>'Pivot_sourcedata_K&amp;M_WW'!AA36+Pivot_sourcedata_Test_WW!AA36</f>
        <v>0</v>
      </c>
      <c r="AB36" s="54">
        <f>'Pivot_sourcedata_K&amp;M_WW'!AB36+Pivot_sourcedata_Test_WW!AB36</f>
        <v>0</v>
      </c>
      <c r="AC36" s="54">
        <f>'Pivot_sourcedata_K&amp;M_WW'!AC36+Pivot_sourcedata_Test_WW!AC36</f>
        <v>0</v>
      </c>
      <c r="AD36" s="54">
        <f>'Pivot_sourcedata_K&amp;M_WW'!AD36+Pivot_sourcedata_Test_WW!AD36</f>
        <v>0</v>
      </c>
      <c r="AE36" s="54">
        <f>'Pivot_sourcedata_K&amp;M_WW'!AE36+Pivot_sourcedata_Test_WW!AE36</f>
        <v>0</v>
      </c>
      <c r="AF36" s="54">
        <f>'Pivot_sourcedata_K&amp;M_WW'!AF36+Pivot_sourcedata_Test_WW!AF36</f>
        <v>0</v>
      </c>
      <c r="AG36" s="54">
        <f>'Pivot_sourcedata_K&amp;M_WW'!AG36+Pivot_sourcedata_Test_WW!AG36</f>
        <v>73.760000000000005</v>
      </c>
      <c r="AH36" s="54">
        <f>'Pivot_sourcedata_K&amp;M_WW'!AH36+Pivot_sourcedata_Test_WW!AH36</f>
        <v>0</v>
      </c>
      <c r="AI36" s="54">
        <f>'Pivot_sourcedata_K&amp;M_WW'!AI36+Pivot_sourcedata_Test_WW!AI36</f>
        <v>0</v>
      </c>
      <c r="AJ36" s="54">
        <f>'Pivot_sourcedata_K&amp;M_WW'!AJ36+Pivot_sourcedata_Test_WW!AJ36</f>
        <v>0</v>
      </c>
      <c r="AK36" s="54">
        <f>'Pivot_sourcedata_K&amp;M_WW'!AK36+Pivot_sourcedata_Test_WW!AK36</f>
        <v>0</v>
      </c>
      <c r="AL36" s="54">
        <f>'Pivot_sourcedata_K&amp;M_WW'!AL36+Pivot_sourcedata_Test_WW!AL36</f>
        <v>411.46999999999997</v>
      </c>
      <c r="AM36" s="54">
        <f>'Pivot_sourcedata_K&amp;M_WW'!AM36+Pivot_sourcedata_Test_WW!AM36</f>
        <v>0</v>
      </c>
      <c r="AN36" s="54">
        <f>'Pivot_sourcedata_K&amp;M_WW'!AN36+Pivot_sourcedata_Test_WW!AN36</f>
        <v>0</v>
      </c>
      <c r="AO36" s="54">
        <f>'Pivot_sourcedata_K&amp;M_WW'!AO36+Pivot_sourcedata_Test_WW!AO36</f>
        <v>0</v>
      </c>
      <c r="AP36" s="54">
        <f>'Pivot_sourcedata_K&amp;M_WW'!AP36+Pivot_sourcedata_Test_WW!AP36</f>
        <v>0</v>
      </c>
      <c r="AQ36" s="54">
        <f>'Pivot_sourcedata_K&amp;M_WW'!AQ36+Pivot_sourcedata_Test_WW!AQ36</f>
        <v>0</v>
      </c>
      <c r="AR36" s="54">
        <f>'Pivot_sourcedata_K&amp;M_WW'!AR36+Pivot_sourcedata_Test_WW!AR36</f>
        <v>0</v>
      </c>
      <c r="AS36" s="54">
        <f>'Pivot_sourcedata_K&amp;M_WW'!AS36+Pivot_sourcedata_Test_WW!AS36</f>
        <v>0</v>
      </c>
      <c r="AT36" s="54">
        <f>'Pivot_sourcedata_K&amp;M_WW'!AT36+Pivot_sourcedata_Test_WW!AT36</f>
        <v>0</v>
      </c>
      <c r="AU36" s="54">
        <f>'Pivot_sourcedata_K&amp;M_WW'!AU36+Pivot_sourcedata_Test_WW!AU36</f>
        <v>0</v>
      </c>
      <c r="AV36" s="54">
        <f>'Pivot_sourcedata_K&amp;M_WW'!AV36+Pivot_sourcedata_Test_WW!AV36</f>
        <v>0</v>
      </c>
      <c r="AW36" s="54">
        <f>'Pivot_sourcedata_K&amp;M_WW'!AW36+Pivot_sourcedata_Test_WW!AW36</f>
        <v>737.56999999999994</v>
      </c>
      <c r="AX36" s="54">
        <f>'Pivot_sourcedata_K&amp;M_WW'!AX36+Pivot_sourcedata_Test_WW!AX36</f>
        <v>247.17999999999998</v>
      </c>
      <c r="AY36" s="54">
        <f>'Pivot_sourcedata_K&amp;M_WW'!AY36+Pivot_sourcedata_Test_WW!AY36</f>
        <v>19.18</v>
      </c>
      <c r="AZ36" s="54">
        <f>'Pivot_sourcedata_K&amp;M_WW'!AZ36+Pivot_sourcedata_Test_WW!AZ36</f>
        <v>2149.9800000000005</v>
      </c>
      <c r="BA36" s="54">
        <f>'Pivot_sourcedata_K&amp;M_WW'!BA36+Pivot_sourcedata_Test_WW!BA36</f>
        <v>2359.67</v>
      </c>
      <c r="BB36" s="54">
        <f>'Pivot_sourcedata_K&amp;M_WW'!BB36+Pivot_sourcedata_Test_WW!BB36</f>
        <v>0</v>
      </c>
      <c r="BC36" s="54">
        <f>'Pivot_sourcedata_K&amp;M_WW'!BC36+Pivot_sourcedata_Test_WW!BC36</f>
        <v>0</v>
      </c>
      <c r="BD36" s="54">
        <f>'Pivot_sourcedata_K&amp;M_WW'!BD36+Pivot_sourcedata_Test_WW!BD36</f>
        <v>0</v>
      </c>
      <c r="BE36" s="54">
        <f>'Pivot_sourcedata_K&amp;M_WW'!BE36+Pivot_sourcedata_Test_WW!BE36</f>
        <v>0</v>
      </c>
      <c r="BF36" s="54">
        <f>'Pivot_sourcedata_K&amp;M_WW'!BF36+Pivot_sourcedata_Test_WW!BF36</f>
        <v>0</v>
      </c>
      <c r="BG36" s="54">
        <f>'Pivot_sourcedata_K&amp;M_WW'!BG36+Pivot_sourcedata_Test_WW!BG36</f>
        <v>352.09000000000003</v>
      </c>
      <c r="BH36" s="54">
        <f>'Pivot_sourcedata_K&amp;M_WW'!BH36+Pivot_sourcedata_Test_WW!BH36</f>
        <v>0</v>
      </c>
      <c r="BI36" s="54">
        <f>'Pivot_sourcedata_K&amp;M_WW'!BI36+Pivot_sourcedata_Test_WW!BI36</f>
        <v>0</v>
      </c>
      <c r="BJ36" s="54">
        <f>'Pivot_sourcedata_K&amp;M_WW'!BJ36+Pivot_sourcedata_Test_WW!BJ36</f>
        <v>0</v>
      </c>
      <c r="BK36" s="54">
        <f>'Pivot_sourcedata_K&amp;M_WW'!BK36+Pivot_sourcedata_Test_WW!BK36</f>
        <v>0</v>
      </c>
      <c r="BL36" s="54">
        <f>'Pivot_sourcedata_K&amp;M_WW'!BL36+Pivot_sourcedata_Test_WW!BL36</f>
        <v>0</v>
      </c>
      <c r="BM36" s="54">
        <f>'Pivot_sourcedata_K&amp;M_WW'!BM36+Pivot_sourcedata_Test_WW!BM36</f>
        <v>0</v>
      </c>
      <c r="BN36" s="54">
        <f>'Pivot_sourcedata_K&amp;M_WW'!BN36+Pivot_sourcedata_Test_WW!BN36</f>
        <v>0</v>
      </c>
      <c r="BO36" s="54">
        <f>'Pivot_sourcedata_K&amp;M_WW'!BO36+Pivot_sourcedata_Test_WW!BO36</f>
        <v>2.0200000000000005</v>
      </c>
      <c r="BP36" s="54">
        <f>'Pivot_sourcedata_K&amp;M_WW'!BP36+Pivot_sourcedata_Test_WW!BP36</f>
        <v>0.34</v>
      </c>
      <c r="BQ36" s="54">
        <f>'Pivot_sourcedata_K&amp;M_WW'!BQ36+Pivot_sourcedata_Test_WW!BQ36</f>
        <v>0</v>
      </c>
      <c r="BR36" s="54">
        <f>'Pivot_sourcedata_K&amp;M_WW'!BR36+Pivot_sourcedata_Test_WW!BR36</f>
        <v>0</v>
      </c>
      <c r="BS36" s="54">
        <f>'Pivot_sourcedata_K&amp;M_WW'!BS36+Pivot_sourcedata_Test_WW!BS36</f>
        <v>0</v>
      </c>
      <c r="BT36" s="54">
        <f>'Pivot_sourcedata_K&amp;M_WW'!BT36+Pivot_sourcedata_Test_WW!BT36</f>
        <v>0</v>
      </c>
      <c r="BU36" s="54">
        <f>'Pivot_sourcedata_K&amp;M_WW'!BU36+Pivot_sourcedata_Test_WW!BU36</f>
        <v>0</v>
      </c>
      <c r="BV36" s="54">
        <f>'Pivot_sourcedata_K&amp;M_WW'!BV36+Pivot_sourcedata_Test_WW!BV36</f>
        <v>0</v>
      </c>
      <c r="BW36" s="54">
        <f>'Pivot_sourcedata_K&amp;M_WW'!BW36+Pivot_sourcedata_Test_WW!BW36</f>
        <v>0</v>
      </c>
      <c r="BX36" s="54">
        <f>'Pivot_sourcedata_K&amp;M_WW'!BX36+Pivot_sourcedata_Test_WW!BX36</f>
        <v>0</v>
      </c>
      <c r="BY36" s="54">
        <f>'Pivot_sourcedata_K&amp;M_WW'!BY36+Pivot_sourcedata_Test_WW!BY36</f>
        <v>0</v>
      </c>
      <c r="BZ36" s="54">
        <f>'Pivot_sourcedata_K&amp;M_WW'!BZ36+Pivot_sourcedata_Test_WW!BZ36</f>
        <v>0</v>
      </c>
      <c r="CA36" s="54">
        <f>'Pivot_sourcedata_K&amp;M_WW'!CA36+Pivot_sourcedata_Test_WW!CA36</f>
        <v>0</v>
      </c>
      <c r="CB36" s="54">
        <f>'Pivot_sourcedata_K&amp;M_WW'!CB36+Pivot_sourcedata_Test_WW!CB36</f>
        <v>0</v>
      </c>
      <c r="CC36" s="54">
        <f>'Pivot_sourcedata_K&amp;M_WW'!CC36+Pivot_sourcedata_Test_WW!CC36</f>
        <v>0</v>
      </c>
      <c r="CD36" s="54">
        <f>'Pivot_sourcedata_K&amp;M_WW'!CD36+Pivot_sourcedata_Test_WW!CD36</f>
        <v>0</v>
      </c>
      <c r="CE36" s="54">
        <f>'Pivot_sourcedata_K&amp;M_WW'!CE36+Pivot_sourcedata_Test_WW!CE36</f>
        <v>0</v>
      </c>
      <c r="CF36" s="54">
        <f>'Pivot_sourcedata_K&amp;M_WW'!CF36+Pivot_sourcedata_Test_WW!CF36</f>
        <v>0</v>
      </c>
      <c r="CG36" s="54">
        <f>'Pivot_sourcedata_K&amp;M_WW'!CG36+Pivot_sourcedata_Test_WW!CG36</f>
        <v>0</v>
      </c>
      <c r="CH36" s="54">
        <f>'Pivot_sourcedata_K&amp;M_WW'!CH36+Pivot_sourcedata_Test_WW!CH36</f>
        <v>0</v>
      </c>
      <c r="CI36" s="54">
        <f>'Pivot_sourcedata_K&amp;M_WW'!CI36+Pivot_sourcedata_Test_WW!CI36</f>
        <v>0</v>
      </c>
      <c r="CJ36" s="54">
        <f>'Pivot_sourcedata_K&amp;M_WW'!CJ36+Pivot_sourcedata_Test_WW!CJ36</f>
        <v>0</v>
      </c>
      <c r="CK36" s="54">
        <f>'Pivot_sourcedata_K&amp;M_WW'!CK36+Pivot_sourcedata_Test_WW!CK36</f>
        <v>0</v>
      </c>
      <c r="CL36" s="323">
        <f t="shared" si="0"/>
        <v>10361.120000000003</v>
      </c>
    </row>
    <row r="37" spans="1:90" x14ac:dyDescent="0.25">
      <c r="A37" s="107">
        <v>29</v>
      </c>
      <c r="B37" s="107">
        <v>5150</v>
      </c>
      <c r="C37" s="106" t="s">
        <v>205</v>
      </c>
      <c r="D37" s="54">
        <f>'Pivot_sourcedata_K&amp;M_WW'!D37+Pivot_sourcedata_Test_WW!D37</f>
        <v>0</v>
      </c>
      <c r="E37" s="54">
        <f>'Pivot_sourcedata_K&amp;M_WW'!E37+Pivot_sourcedata_Test_WW!E37</f>
        <v>0</v>
      </c>
      <c r="F37" s="54">
        <f>'Pivot_sourcedata_K&amp;M_WW'!F37+Pivot_sourcedata_Test_WW!F37</f>
        <v>0</v>
      </c>
      <c r="G37" s="54">
        <f>'Pivot_sourcedata_K&amp;M_WW'!G37+Pivot_sourcedata_Test_WW!G37</f>
        <v>0</v>
      </c>
      <c r="H37" s="54">
        <f>'Pivot_sourcedata_K&amp;M_WW'!H37+Pivot_sourcedata_Test_WW!H37</f>
        <v>0</v>
      </c>
      <c r="I37" s="54">
        <f>'Pivot_sourcedata_K&amp;M_WW'!I37+Pivot_sourcedata_Test_WW!I37</f>
        <v>0</v>
      </c>
      <c r="J37" s="54">
        <f>'Pivot_sourcedata_K&amp;M_WW'!J37+Pivot_sourcedata_Test_WW!J37</f>
        <v>0</v>
      </c>
      <c r="K37" s="54">
        <f>'Pivot_sourcedata_K&amp;M_WW'!K37+Pivot_sourcedata_Test_WW!K37</f>
        <v>0</v>
      </c>
      <c r="L37" s="54">
        <f>'Pivot_sourcedata_K&amp;M_WW'!L37+Pivot_sourcedata_Test_WW!L37</f>
        <v>0</v>
      </c>
      <c r="M37" s="54">
        <f>'Pivot_sourcedata_K&amp;M_WW'!M37+Pivot_sourcedata_Test_WW!M37</f>
        <v>0</v>
      </c>
      <c r="N37" s="54">
        <f>'Pivot_sourcedata_K&amp;M_WW'!N37+Pivot_sourcedata_Test_WW!N37</f>
        <v>0</v>
      </c>
      <c r="O37" s="54">
        <f>'Pivot_sourcedata_K&amp;M_WW'!O37+Pivot_sourcedata_Test_WW!O37</f>
        <v>0</v>
      </c>
      <c r="P37" s="54">
        <f>'Pivot_sourcedata_K&amp;M_WW'!P37+Pivot_sourcedata_Test_WW!P37</f>
        <v>0</v>
      </c>
      <c r="Q37" s="54">
        <f>'Pivot_sourcedata_K&amp;M_WW'!Q37+Pivot_sourcedata_Test_WW!Q37</f>
        <v>0</v>
      </c>
      <c r="R37" s="54">
        <f>'Pivot_sourcedata_K&amp;M_WW'!R37+Pivot_sourcedata_Test_WW!R37</f>
        <v>0</v>
      </c>
      <c r="S37" s="54">
        <f>'Pivot_sourcedata_K&amp;M_WW'!S37+Pivot_sourcedata_Test_WW!S37</f>
        <v>0</v>
      </c>
      <c r="T37" s="54">
        <f>'Pivot_sourcedata_K&amp;M_WW'!T37+Pivot_sourcedata_Test_WW!T37</f>
        <v>0</v>
      </c>
      <c r="U37" s="54">
        <f>'Pivot_sourcedata_K&amp;M_WW'!U37+Pivot_sourcedata_Test_WW!U37</f>
        <v>0</v>
      </c>
      <c r="V37" s="54">
        <f>'Pivot_sourcedata_K&amp;M_WW'!V37+Pivot_sourcedata_Test_WW!V37</f>
        <v>0</v>
      </c>
      <c r="W37" s="54">
        <f>'Pivot_sourcedata_K&amp;M_WW'!W37+Pivot_sourcedata_Test_WW!W37</f>
        <v>0</v>
      </c>
      <c r="X37" s="54">
        <f>'Pivot_sourcedata_K&amp;M_WW'!X37+Pivot_sourcedata_Test_WW!X37</f>
        <v>0</v>
      </c>
      <c r="Y37" s="54">
        <f>'Pivot_sourcedata_K&amp;M_WW'!Y37+Pivot_sourcedata_Test_WW!Y37</f>
        <v>0</v>
      </c>
      <c r="Z37" s="54">
        <f>'Pivot_sourcedata_K&amp;M_WW'!Z37+Pivot_sourcedata_Test_WW!Z37</f>
        <v>0</v>
      </c>
      <c r="AA37" s="54">
        <f>'Pivot_sourcedata_K&amp;M_WW'!AA37+Pivot_sourcedata_Test_WW!AA37</f>
        <v>0</v>
      </c>
      <c r="AB37" s="54">
        <f>'Pivot_sourcedata_K&amp;M_WW'!AB37+Pivot_sourcedata_Test_WW!AB37</f>
        <v>0</v>
      </c>
      <c r="AC37" s="54">
        <f>'Pivot_sourcedata_K&amp;M_WW'!AC37+Pivot_sourcedata_Test_WW!AC37</f>
        <v>0</v>
      </c>
      <c r="AD37" s="54">
        <f>'Pivot_sourcedata_K&amp;M_WW'!AD37+Pivot_sourcedata_Test_WW!AD37</f>
        <v>0</v>
      </c>
      <c r="AE37" s="54">
        <f>'Pivot_sourcedata_K&amp;M_WW'!AE37+Pivot_sourcedata_Test_WW!AE37</f>
        <v>0</v>
      </c>
      <c r="AF37" s="54">
        <f>'Pivot_sourcedata_K&amp;M_WW'!AF37+Pivot_sourcedata_Test_WW!AF37</f>
        <v>0</v>
      </c>
      <c r="AG37" s="54">
        <f>'Pivot_sourcedata_K&amp;M_WW'!AG37+Pivot_sourcedata_Test_WW!AG37</f>
        <v>0</v>
      </c>
      <c r="AH37" s="54">
        <f>'Pivot_sourcedata_K&amp;M_WW'!AH37+Pivot_sourcedata_Test_WW!AH37</f>
        <v>0</v>
      </c>
      <c r="AI37" s="54">
        <f>'Pivot_sourcedata_K&amp;M_WW'!AI37+Pivot_sourcedata_Test_WW!AI37</f>
        <v>0</v>
      </c>
      <c r="AJ37" s="54">
        <f>'Pivot_sourcedata_K&amp;M_WW'!AJ37+Pivot_sourcedata_Test_WW!AJ37</f>
        <v>0</v>
      </c>
      <c r="AK37" s="54">
        <f>'Pivot_sourcedata_K&amp;M_WW'!AK37+Pivot_sourcedata_Test_WW!AK37</f>
        <v>0</v>
      </c>
      <c r="AL37" s="54">
        <f>'Pivot_sourcedata_K&amp;M_WW'!AL37+Pivot_sourcedata_Test_WW!AL37</f>
        <v>0</v>
      </c>
      <c r="AM37" s="54">
        <f>'Pivot_sourcedata_K&amp;M_WW'!AM37+Pivot_sourcedata_Test_WW!AM37</f>
        <v>0</v>
      </c>
      <c r="AN37" s="54">
        <f>'Pivot_sourcedata_K&amp;M_WW'!AN37+Pivot_sourcedata_Test_WW!AN37</f>
        <v>0</v>
      </c>
      <c r="AO37" s="54">
        <f>'Pivot_sourcedata_K&amp;M_WW'!AO37+Pivot_sourcedata_Test_WW!AO37</f>
        <v>0</v>
      </c>
      <c r="AP37" s="54">
        <f>'Pivot_sourcedata_K&amp;M_WW'!AP37+Pivot_sourcedata_Test_WW!AP37</f>
        <v>0</v>
      </c>
      <c r="AQ37" s="54">
        <f>'Pivot_sourcedata_K&amp;M_WW'!AQ37+Pivot_sourcedata_Test_WW!AQ37</f>
        <v>0</v>
      </c>
      <c r="AR37" s="54">
        <f>'Pivot_sourcedata_K&amp;M_WW'!AR37+Pivot_sourcedata_Test_WW!AR37</f>
        <v>0</v>
      </c>
      <c r="AS37" s="54">
        <f>'Pivot_sourcedata_K&amp;M_WW'!AS37+Pivot_sourcedata_Test_WW!AS37</f>
        <v>0</v>
      </c>
      <c r="AT37" s="54">
        <f>'Pivot_sourcedata_K&amp;M_WW'!AT37+Pivot_sourcedata_Test_WW!AT37</f>
        <v>0</v>
      </c>
      <c r="AU37" s="54">
        <f>'Pivot_sourcedata_K&amp;M_WW'!AU37+Pivot_sourcedata_Test_WW!AU37</f>
        <v>0</v>
      </c>
      <c r="AV37" s="54">
        <f>'Pivot_sourcedata_K&amp;M_WW'!AV37+Pivot_sourcedata_Test_WW!AV37</f>
        <v>0</v>
      </c>
      <c r="AW37" s="54">
        <f>'Pivot_sourcedata_K&amp;M_WW'!AW37+Pivot_sourcedata_Test_WW!AW37</f>
        <v>0</v>
      </c>
      <c r="AX37" s="54">
        <f>'Pivot_sourcedata_K&amp;M_WW'!AX37+Pivot_sourcedata_Test_WW!AX37</f>
        <v>0</v>
      </c>
      <c r="AY37" s="54">
        <f>'Pivot_sourcedata_K&amp;M_WW'!AY37+Pivot_sourcedata_Test_WW!AY37</f>
        <v>0</v>
      </c>
      <c r="AZ37" s="54">
        <f>'Pivot_sourcedata_K&amp;M_WW'!AZ37+Pivot_sourcedata_Test_WW!AZ37</f>
        <v>0</v>
      </c>
      <c r="BA37" s="54">
        <f>'Pivot_sourcedata_K&amp;M_WW'!BA37+Pivot_sourcedata_Test_WW!BA37</f>
        <v>0</v>
      </c>
      <c r="BB37" s="54">
        <f>'Pivot_sourcedata_K&amp;M_WW'!BB37+Pivot_sourcedata_Test_WW!BB37</f>
        <v>0</v>
      </c>
      <c r="BC37" s="54">
        <f>'Pivot_sourcedata_K&amp;M_WW'!BC37+Pivot_sourcedata_Test_WW!BC37</f>
        <v>0</v>
      </c>
      <c r="BD37" s="54">
        <f>'Pivot_sourcedata_K&amp;M_WW'!BD37+Pivot_sourcedata_Test_WW!BD37</f>
        <v>0</v>
      </c>
      <c r="BE37" s="54">
        <f>'Pivot_sourcedata_K&amp;M_WW'!BE37+Pivot_sourcedata_Test_WW!BE37</f>
        <v>0</v>
      </c>
      <c r="BF37" s="54">
        <f>'Pivot_sourcedata_K&amp;M_WW'!BF37+Pivot_sourcedata_Test_WW!BF37</f>
        <v>0</v>
      </c>
      <c r="BG37" s="54">
        <f>'Pivot_sourcedata_K&amp;M_WW'!BG37+Pivot_sourcedata_Test_WW!BG37</f>
        <v>0</v>
      </c>
      <c r="BH37" s="54">
        <f>'Pivot_sourcedata_K&amp;M_WW'!BH37+Pivot_sourcedata_Test_WW!BH37</f>
        <v>0</v>
      </c>
      <c r="BI37" s="54">
        <f>'Pivot_sourcedata_K&amp;M_WW'!BI37+Pivot_sourcedata_Test_WW!BI37</f>
        <v>0</v>
      </c>
      <c r="BJ37" s="54">
        <f>'Pivot_sourcedata_K&amp;M_WW'!BJ37+Pivot_sourcedata_Test_WW!BJ37</f>
        <v>0</v>
      </c>
      <c r="BK37" s="54">
        <f>'Pivot_sourcedata_K&amp;M_WW'!BK37+Pivot_sourcedata_Test_WW!BK37</f>
        <v>0</v>
      </c>
      <c r="BL37" s="54">
        <f>'Pivot_sourcedata_K&amp;M_WW'!BL37+Pivot_sourcedata_Test_WW!BL37</f>
        <v>0</v>
      </c>
      <c r="BM37" s="54">
        <f>'Pivot_sourcedata_K&amp;M_WW'!BM37+Pivot_sourcedata_Test_WW!BM37</f>
        <v>0</v>
      </c>
      <c r="BN37" s="54">
        <f>'Pivot_sourcedata_K&amp;M_WW'!BN37+Pivot_sourcedata_Test_WW!BN37</f>
        <v>0</v>
      </c>
      <c r="BO37" s="54">
        <f>'Pivot_sourcedata_K&amp;M_WW'!BO37+Pivot_sourcedata_Test_WW!BO37</f>
        <v>0</v>
      </c>
      <c r="BP37" s="54">
        <f>'Pivot_sourcedata_K&amp;M_WW'!BP37+Pivot_sourcedata_Test_WW!BP37</f>
        <v>0</v>
      </c>
      <c r="BQ37" s="54">
        <f>'Pivot_sourcedata_K&amp;M_WW'!BQ37+Pivot_sourcedata_Test_WW!BQ37</f>
        <v>0</v>
      </c>
      <c r="BR37" s="54">
        <f>'Pivot_sourcedata_K&amp;M_WW'!BR37+Pivot_sourcedata_Test_WW!BR37</f>
        <v>0</v>
      </c>
      <c r="BS37" s="54">
        <f>'Pivot_sourcedata_K&amp;M_WW'!BS37+Pivot_sourcedata_Test_WW!BS37</f>
        <v>0</v>
      </c>
      <c r="BT37" s="54">
        <f>'Pivot_sourcedata_K&amp;M_WW'!BT37+Pivot_sourcedata_Test_WW!BT37</f>
        <v>0</v>
      </c>
      <c r="BU37" s="54">
        <f>'Pivot_sourcedata_K&amp;M_WW'!BU37+Pivot_sourcedata_Test_WW!BU37</f>
        <v>0</v>
      </c>
      <c r="BV37" s="54">
        <f>'Pivot_sourcedata_K&amp;M_WW'!BV37+Pivot_sourcedata_Test_WW!BV37</f>
        <v>0</v>
      </c>
      <c r="BW37" s="54">
        <f>'Pivot_sourcedata_K&amp;M_WW'!BW37+Pivot_sourcedata_Test_WW!BW37</f>
        <v>0</v>
      </c>
      <c r="BX37" s="54">
        <f>'Pivot_sourcedata_K&amp;M_WW'!BX37+Pivot_sourcedata_Test_WW!BX37</f>
        <v>0</v>
      </c>
      <c r="BY37" s="54">
        <f>'Pivot_sourcedata_K&amp;M_WW'!BY37+Pivot_sourcedata_Test_WW!BY37</f>
        <v>0</v>
      </c>
      <c r="BZ37" s="54">
        <f>'Pivot_sourcedata_K&amp;M_WW'!BZ37+Pivot_sourcedata_Test_WW!BZ37</f>
        <v>0</v>
      </c>
      <c r="CA37" s="54">
        <f>'Pivot_sourcedata_K&amp;M_WW'!CA37+Pivot_sourcedata_Test_WW!CA37</f>
        <v>71265.399999999994</v>
      </c>
      <c r="CB37" s="54">
        <f>'Pivot_sourcedata_K&amp;M_WW'!CB37+Pivot_sourcedata_Test_WW!CB37</f>
        <v>0</v>
      </c>
      <c r="CC37" s="54">
        <f>'Pivot_sourcedata_K&amp;M_WW'!CC37+Pivot_sourcedata_Test_WW!CC37</f>
        <v>0</v>
      </c>
      <c r="CD37" s="54">
        <f>'Pivot_sourcedata_K&amp;M_WW'!CD37+Pivot_sourcedata_Test_WW!CD37</f>
        <v>0</v>
      </c>
      <c r="CE37" s="54">
        <f>'Pivot_sourcedata_K&amp;M_WW'!CE37+Pivot_sourcedata_Test_WW!CE37</f>
        <v>0</v>
      </c>
      <c r="CF37" s="54">
        <f>'Pivot_sourcedata_K&amp;M_WW'!CF37+Pivot_sourcedata_Test_WW!CF37</f>
        <v>0</v>
      </c>
      <c r="CG37" s="54">
        <f>'Pivot_sourcedata_K&amp;M_WW'!CG37+Pivot_sourcedata_Test_WW!CG37</f>
        <v>0</v>
      </c>
      <c r="CH37" s="54">
        <f>'Pivot_sourcedata_K&amp;M_WW'!CH37+Pivot_sourcedata_Test_WW!CH37</f>
        <v>0</v>
      </c>
      <c r="CI37" s="54">
        <f>'Pivot_sourcedata_K&amp;M_WW'!CI37+Pivot_sourcedata_Test_WW!CI37</f>
        <v>0</v>
      </c>
      <c r="CJ37" s="54">
        <f>'Pivot_sourcedata_K&amp;M_WW'!CJ37+Pivot_sourcedata_Test_WW!CJ37</f>
        <v>0</v>
      </c>
      <c r="CK37" s="54">
        <f>'Pivot_sourcedata_K&amp;M_WW'!CK37+Pivot_sourcedata_Test_WW!CK37</f>
        <v>0</v>
      </c>
      <c r="CL37" s="323">
        <f t="shared" si="0"/>
        <v>71265.399999999994</v>
      </c>
    </row>
    <row r="38" spans="1:90" x14ac:dyDescent="0.25">
      <c r="A38" s="107">
        <v>30</v>
      </c>
      <c r="B38" s="107">
        <v>5185</v>
      </c>
      <c r="C38" s="106" t="s">
        <v>206</v>
      </c>
      <c r="D38" s="54">
        <f>'Pivot_sourcedata_K&amp;M_WW'!D38+Pivot_sourcedata_Test_WW!D38</f>
        <v>0</v>
      </c>
      <c r="E38" s="54">
        <f>'Pivot_sourcedata_K&amp;M_WW'!E38+Pivot_sourcedata_Test_WW!E38</f>
        <v>41328</v>
      </c>
      <c r="F38" s="54">
        <f>'Pivot_sourcedata_K&amp;M_WW'!F38+Pivot_sourcedata_Test_WW!F38</f>
        <v>0</v>
      </c>
      <c r="G38" s="54">
        <f>'Pivot_sourcedata_K&amp;M_WW'!G38+Pivot_sourcedata_Test_WW!G38</f>
        <v>73800</v>
      </c>
      <c r="H38" s="54">
        <f>'Pivot_sourcedata_K&amp;M_WW'!H38+Pivot_sourcedata_Test_WW!H38</f>
        <v>51660</v>
      </c>
      <c r="I38" s="54">
        <f>'Pivot_sourcedata_K&amp;M_WW'!I38+Pivot_sourcedata_Test_WW!I38</f>
        <v>51660</v>
      </c>
      <c r="J38" s="54">
        <f>'Pivot_sourcedata_K&amp;M_WW'!J38+Pivot_sourcedata_Test_WW!J38</f>
        <v>265680</v>
      </c>
      <c r="K38" s="54">
        <f>'Pivot_sourcedata_K&amp;M_WW'!K38+Pivot_sourcedata_Test_WW!K38</f>
        <v>0</v>
      </c>
      <c r="L38" s="54">
        <f>'Pivot_sourcedata_K&amp;M_WW'!L38+Pivot_sourcedata_Test_WW!L38</f>
        <v>0</v>
      </c>
      <c r="M38" s="54">
        <f>'Pivot_sourcedata_K&amp;M_WW'!M38+Pivot_sourcedata_Test_WW!M38</f>
        <v>309960</v>
      </c>
      <c r="N38" s="54">
        <f>'Pivot_sourcedata_K&amp;M_WW'!N38+Pivot_sourcedata_Test_WW!N38</f>
        <v>122508</v>
      </c>
      <c r="O38" s="54">
        <f>'Pivot_sourcedata_K&amp;M_WW'!O38+Pivot_sourcedata_Test_WW!O38</f>
        <v>0</v>
      </c>
      <c r="P38" s="54">
        <f>'Pivot_sourcedata_K&amp;M_WW'!P38+Pivot_sourcedata_Test_WW!P38</f>
        <v>0</v>
      </c>
      <c r="Q38" s="54">
        <f>'Pivot_sourcedata_K&amp;M_WW'!Q38+Pivot_sourcedata_Test_WW!Q38</f>
        <v>236160</v>
      </c>
      <c r="R38" s="54">
        <f>'Pivot_sourcedata_K&amp;M_WW'!R38+Pivot_sourcedata_Test_WW!R38</f>
        <v>0</v>
      </c>
      <c r="S38" s="54">
        <f>'Pivot_sourcedata_K&amp;M_WW'!S38+Pivot_sourcedata_Test_WW!S38</f>
        <v>0</v>
      </c>
      <c r="T38" s="54">
        <f>'Pivot_sourcedata_K&amp;M_WW'!T38+Pivot_sourcedata_Test_WW!T38</f>
        <v>221400</v>
      </c>
      <c r="U38" s="54">
        <f>'Pivot_sourcedata_K&amp;M_WW'!U38+Pivot_sourcedata_Test_WW!U38</f>
        <v>73800</v>
      </c>
      <c r="V38" s="54">
        <f>'Pivot_sourcedata_K&amp;M_WW'!V38+Pivot_sourcedata_Test_WW!V38</f>
        <v>226872</v>
      </c>
      <c r="W38" s="54">
        <f>'Pivot_sourcedata_K&amp;M_WW'!W38+Pivot_sourcedata_Test_WW!W38</f>
        <v>202074</v>
      </c>
      <c r="X38" s="54">
        <f>'Pivot_sourcedata_K&amp;M_WW'!X38+Pivot_sourcedata_Test_WW!X38</f>
        <v>265680</v>
      </c>
      <c r="Y38" s="54">
        <f>'Pivot_sourcedata_K&amp;M_WW'!Y38+Pivot_sourcedata_Test_WW!Y38</f>
        <v>0</v>
      </c>
      <c r="Z38" s="54">
        <f>'Pivot_sourcedata_K&amp;M_WW'!Z38+Pivot_sourcedata_Test_WW!Z38</f>
        <v>0</v>
      </c>
      <c r="AA38" s="54">
        <f>'Pivot_sourcedata_K&amp;M_WW'!AA38+Pivot_sourcedata_Test_WW!AA38</f>
        <v>265680</v>
      </c>
      <c r="AB38" s="54">
        <f>'Pivot_sourcedata_K&amp;M_WW'!AB38+Pivot_sourcedata_Test_WW!AB38</f>
        <v>379332</v>
      </c>
      <c r="AC38" s="54">
        <f>'Pivot_sourcedata_K&amp;M_WW'!AC38+Pivot_sourcedata_Test_WW!AC38</f>
        <v>0</v>
      </c>
      <c r="AD38" s="54">
        <f>'Pivot_sourcedata_K&amp;M_WW'!AD38+Pivot_sourcedata_Test_WW!AD38</f>
        <v>211217</v>
      </c>
      <c r="AE38" s="54">
        <f>'Pivot_sourcedata_K&amp;M_WW'!AE38+Pivot_sourcedata_Test_WW!AE38</f>
        <v>181697</v>
      </c>
      <c r="AF38" s="54">
        <f>'Pivot_sourcedata_K&amp;M_WW'!AF38+Pivot_sourcedata_Test_WW!AF38</f>
        <v>66420</v>
      </c>
      <c r="AG38" s="54">
        <f>'Pivot_sourcedata_K&amp;M_WW'!AG38+Pivot_sourcedata_Test_WW!AG38</f>
        <v>59040</v>
      </c>
      <c r="AH38" s="54">
        <f>'Pivot_sourcedata_K&amp;M_WW'!AH38+Pivot_sourcedata_Test_WW!AH38</f>
        <v>140220</v>
      </c>
      <c r="AI38" s="54">
        <f>'Pivot_sourcedata_K&amp;M_WW'!AI38+Pivot_sourcedata_Test_WW!AI38</f>
        <v>110700</v>
      </c>
      <c r="AJ38" s="54">
        <f>'Pivot_sourcedata_K&amp;M_WW'!AJ38+Pivot_sourcedata_Test_WW!AJ38</f>
        <v>147600</v>
      </c>
      <c r="AK38" s="54">
        <f>'Pivot_sourcedata_K&amp;M_WW'!AK38+Pivot_sourcedata_Test_WW!AK38</f>
        <v>261252</v>
      </c>
      <c r="AL38" s="54">
        <f>'Pivot_sourcedata_K&amp;M_WW'!AL38+Pivot_sourcedata_Test_WW!AL38</f>
        <v>605160</v>
      </c>
      <c r="AM38" s="54">
        <f>'Pivot_sourcedata_K&amp;M_WW'!AM38+Pivot_sourcedata_Test_WW!AM38</f>
        <v>0</v>
      </c>
      <c r="AN38" s="54">
        <f>'Pivot_sourcedata_K&amp;M_WW'!AN38+Pivot_sourcedata_Test_WW!AN38</f>
        <v>88560</v>
      </c>
      <c r="AO38" s="54">
        <f>'Pivot_sourcedata_K&amp;M_WW'!AO38+Pivot_sourcedata_Test_WW!AO38</f>
        <v>307303</v>
      </c>
      <c r="AP38" s="54">
        <f>'Pivot_sourcedata_K&amp;M_WW'!AP38+Pivot_sourcedata_Test_WW!AP38</f>
        <v>252396</v>
      </c>
      <c r="AQ38" s="54">
        <f>'Pivot_sourcedata_K&amp;M_WW'!AQ38+Pivot_sourcedata_Test_WW!AQ38</f>
        <v>236160</v>
      </c>
      <c r="AR38" s="54">
        <f>'Pivot_sourcedata_K&amp;M_WW'!AR38+Pivot_sourcedata_Test_WW!AR38</f>
        <v>59040</v>
      </c>
      <c r="AS38" s="54">
        <f>'Pivot_sourcedata_K&amp;M_WW'!AS38+Pivot_sourcedata_Test_WW!AS38</f>
        <v>95940</v>
      </c>
      <c r="AT38" s="54">
        <f>'Pivot_sourcedata_K&amp;M_WW'!AT38+Pivot_sourcedata_Test_WW!AT38</f>
        <v>250920</v>
      </c>
      <c r="AU38" s="54">
        <f>'Pivot_sourcedata_K&amp;M_WW'!AU38+Pivot_sourcedata_Test_WW!AU38</f>
        <v>0</v>
      </c>
      <c r="AV38" s="54">
        <f>'Pivot_sourcedata_K&amp;M_WW'!AV38+Pivot_sourcedata_Test_WW!AV38</f>
        <v>36900</v>
      </c>
      <c r="AW38" s="54">
        <f>'Pivot_sourcedata_K&amp;M_WW'!AW38+Pivot_sourcedata_Test_WW!AW38</f>
        <v>287820</v>
      </c>
      <c r="AX38" s="54">
        <f>'Pivot_sourcedata_K&amp;M_WW'!AX38+Pivot_sourcedata_Test_WW!AX38</f>
        <v>397782</v>
      </c>
      <c r="AY38" s="54">
        <f>'Pivot_sourcedata_K&amp;M_WW'!AY38+Pivot_sourcedata_Test_WW!AY38</f>
        <v>90774</v>
      </c>
      <c r="AZ38" s="54">
        <f>'Pivot_sourcedata_K&amp;M_WW'!AZ38+Pivot_sourcedata_Test_WW!AZ38</f>
        <v>426564</v>
      </c>
      <c r="BA38" s="54">
        <f>'Pivot_sourcedata_K&amp;M_WW'!BA38+Pivot_sourcedata_Test_WW!BA38</f>
        <v>59040</v>
      </c>
      <c r="BB38" s="54">
        <f>'Pivot_sourcedata_K&amp;M_WW'!BB38+Pivot_sourcedata_Test_WW!BB38</f>
        <v>29520</v>
      </c>
      <c r="BC38" s="54">
        <f>'Pivot_sourcedata_K&amp;M_WW'!BC38+Pivot_sourcedata_Test_WW!BC38</f>
        <v>73800</v>
      </c>
      <c r="BD38" s="54">
        <f>'Pivot_sourcedata_K&amp;M_WW'!BD38+Pivot_sourcedata_Test_WW!BD38</f>
        <v>66420</v>
      </c>
      <c r="BE38" s="54">
        <f>'Pivot_sourcedata_K&amp;M_WW'!BE38+Pivot_sourcedata_Test_WW!BE38</f>
        <v>51660</v>
      </c>
      <c r="BF38" s="54">
        <f>'Pivot_sourcedata_K&amp;M_WW'!BF38+Pivot_sourcedata_Test_WW!BF38</f>
        <v>66420</v>
      </c>
      <c r="BG38" s="54">
        <f>'Pivot_sourcedata_K&amp;M_WW'!BG38+Pivot_sourcedata_Test_WW!BG38</f>
        <v>66420</v>
      </c>
      <c r="BH38" s="54">
        <f>'Pivot_sourcedata_K&amp;M_WW'!BH38+Pivot_sourcedata_Test_WW!BH38</f>
        <v>59040</v>
      </c>
      <c r="BI38" s="54">
        <f>'Pivot_sourcedata_K&amp;M_WW'!BI38+Pivot_sourcedata_Test_WW!BI38</f>
        <v>14760</v>
      </c>
      <c r="BJ38" s="54">
        <f>'Pivot_sourcedata_K&amp;M_WW'!BJ38+Pivot_sourcedata_Test_WW!BJ38</f>
        <v>44280</v>
      </c>
      <c r="BK38" s="54">
        <f>'Pivot_sourcedata_K&amp;M_WW'!BK38+Pivot_sourcedata_Test_WW!BK38</f>
        <v>66420</v>
      </c>
      <c r="BL38" s="54">
        <f>'Pivot_sourcedata_K&amp;M_WW'!BL38+Pivot_sourcedata_Test_WW!BL38</f>
        <v>36900</v>
      </c>
      <c r="BM38" s="54">
        <f>'Pivot_sourcedata_K&amp;M_WW'!BM38+Pivot_sourcedata_Test_WW!BM38</f>
        <v>95940</v>
      </c>
      <c r="BN38" s="54">
        <f>'Pivot_sourcedata_K&amp;M_WW'!BN38+Pivot_sourcedata_Test_WW!BN38</f>
        <v>110700</v>
      </c>
      <c r="BO38" s="54">
        <f>'Pivot_sourcedata_K&amp;M_WW'!BO38+Pivot_sourcedata_Test_WW!BO38</f>
        <v>79409</v>
      </c>
      <c r="BP38" s="54">
        <f>'Pivot_sourcedata_K&amp;M_WW'!BP38+Pivot_sourcedata_Test_WW!BP38</f>
        <v>89888</v>
      </c>
      <c r="BQ38" s="54">
        <f>'Pivot_sourcedata_K&amp;M_WW'!BQ38+Pivot_sourcedata_Test_WW!BQ38</f>
        <v>66420</v>
      </c>
      <c r="BR38" s="54">
        <f>'Pivot_sourcedata_K&amp;M_WW'!BR38+Pivot_sourcedata_Test_WW!BR38</f>
        <v>14760</v>
      </c>
      <c r="BS38" s="54">
        <f>'Pivot_sourcedata_K&amp;M_WW'!BS38+Pivot_sourcedata_Test_WW!BS38</f>
        <v>66420</v>
      </c>
      <c r="BT38" s="54">
        <f>'Pivot_sourcedata_K&amp;M_WW'!BT38+Pivot_sourcedata_Test_WW!BT38</f>
        <v>44280</v>
      </c>
      <c r="BU38" s="54">
        <f>'Pivot_sourcedata_K&amp;M_WW'!BU38+Pivot_sourcedata_Test_WW!BU38</f>
        <v>95940</v>
      </c>
      <c r="BV38" s="54">
        <f>'Pivot_sourcedata_K&amp;M_WW'!BV38+Pivot_sourcedata_Test_WW!BV38</f>
        <v>29520</v>
      </c>
      <c r="BW38" s="54">
        <f>'Pivot_sourcedata_K&amp;M_WW'!BW38+Pivot_sourcedata_Test_WW!BW38</f>
        <v>0</v>
      </c>
      <c r="BX38" s="54">
        <f>'Pivot_sourcedata_K&amp;M_WW'!BX38+Pivot_sourcedata_Test_WW!BX38</f>
        <v>0</v>
      </c>
      <c r="BY38" s="54">
        <f>'Pivot_sourcedata_K&amp;M_WW'!BY38+Pivot_sourcedata_Test_WW!BY38</f>
        <v>0</v>
      </c>
      <c r="BZ38" s="54">
        <f>'Pivot_sourcedata_K&amp;M_WW'!BZ38+Pivot_sourcedata_Test_WW!BZ38</f>
        <v>0</v>
      </c>
      <c r="CA38" s="54">
        <f>'Pivot_sourcedata_K&amp;M_WW'!CA38+Pivot_sourcedata_Test_WW!CA38</f>
        <v>0</v>
      </c>
      <c r="CB38" s="54">
        <f>'Pivot_sourcedata_K&amp;M_WW'!CB38+Pivot_sourcedata_Test_WW!CB38</f>
        <v>0</v>
      </c>
      <c r="CC38" s="54">
        <f>'Pivot_sourcedata_K&amp;M_WW'!CC38+Pivot_sourcedata_Test_WW!CC38</f>
        <v>0</v>
      </c>
      <c r="CD38" s="54">
        <f>'Pivot_sourcedata_K&amp;M_WW'!CD38+Pivot_sourcedata_Test_WW!CD38</f>
        <v>0</v>
      </c>
      <c r="CE38" s="54">
        <f>'Pivot_sourcedata_K&amp;M_WW'!CE38+Pivot_sourcedata_Test_WW!CE38</f>
        <v>0</v>
      </c>
      <c r="CF38" s="54">
        <f>'Pivot_sourcedata_K&amp;M_WW'!CF38+Pivot_sourcedata_Test_WW!CF38</f>
        <v>0</v>
      </c>
      <c r="CG38" s="54">
        <f>'Pivot_sourcedata_K&amp;M_WW'!CG38+Pivot_sourcedata_Test_WW!CG38</f>
        <v>0</v>
      </c>
      <c r="CH38" s="54">
        <f>'Pivot_sourcedata_K&amp;M_WW'!CH38+Pivot_sourcedata_Test_WW!CH38</f>
        <v>0</v>
      </c>
      <c r="CI38" s="54">
        <f>'Pivot_sourcedata_K&amp;M_WW'!CI38+Pivot_sourcedata_Test_WW!CI38</f>
        <v>0</v>
      </c>
      <c r="CJ38" s="54">
        <f>'Pivot_sourcedata_K&amp;M_WW'!CJ38+Pivot_sourcedata_Test_WW!CJ38</f>
        <v>0</v>
      </c>
      <c r="CK38" s="54">
        <f>'Pivot_sourcedata_K&amp;M_WW'!CK38+Pivot_sourcedata_Test_WW!CK38</f>
        <v>0</v>
      </c>
      <c r="CL38" s="323">
        <f t="shared" si="0"/>
        <v>8429016</v>
      </c>
    </row>
    <row r="39" spans="1:90" x14ac:dyDescent="0.25">
      <c r="A39" s="107">
        <v>31</v>
      </c>
      <c r="B39" s="107">
        <v>5186</v>
      </c>
      <c r="C39" s="106" t="s">
        <v>207</v>
      </c>
      <c r="D39" s="54">
        <f>'Pivot_sourcedata_K&amp;M_WW'!D39+Pivot_sourcedata_Test_WW!D39</f>
        <v>0</v>
      </c>
      <c r="E39" s="54">
        <f>'Pivot_sourcedata_K&amp;M_WW'!E39+Pivot_sourcedata_Test_WW!E39</f>
        <v>0</v>
      </c>
      <c r="F39" s="54">
        <f>'Pivot_sourcedata_K&amp;M_WW'!F39+Pivot_sourcedata_Test_WW!F39</f>
        <v>0</v>
      </c>
      <c r="G39" s="54">
        <f>'Pivot_sourcedata_K&amp;M_WW'!G39+Pivot_sourcedata_Test_WW!G39</f>
        <v>0</v>
      </c>
      <c r="H39" s="54">
        <f>'Pivot_sourcedata_K&amp;M_WW'!H39+Pivot_sourcedata_Test_WW!H39</f>
        <v>0</v>
      </c>
      <c r="I39" s="54">
        <f>'Pivot_sourcedata_K&amp;M_WW'!I39+Pivot_sourcedata_Test_WW!I39</f>
        <v>0</v>
      </c>
      <c r="J39" s="54">
        <f>'Pivot_sourcedata_K&amp;M_WW'!J39+Pivot_sourcedata_Test_WW!J39</f>
        <v>0</v>
      </c>
      <c r="K39" s="54">
        <f>'Pivot_sourcedata_K&amp;M_WW'!K39+Pivot_sourcedata_Test_WW!K39</f>
        <v>0</v>
      </c>
      <c r="L39" s="54">
        <f>'Pivot_sourcedata_K&amp;M_WW'!L39+Pivot_sourcedata_Test_WW!L39</f>
        <v>0</v>
      </c>
      <c r="M39" s="54">
        <f>'Pivot_sourcedata_K&amp;M_WW'!M39+Pivot_sourcedata_Test_WW!M39</f>
        <v>0</v>
      </c>
      <c r="N39" s="54">
        <f>'Pivot_sourcedata_K&amp;M_WW'!N39+Pivot_sourcedata_Test_WW!N39</f>
        <v>0</v>
      </c>
      <c r="O39" s="54">
        <f>'Pivot_sourcedata_K&amp;M_WW'!O39+Pivot_sourcedata_Test_WW!O39</f>
        <v>0</v>
      </c>
      <c r="P39" s="54">
        <f>'Pivot_sourcedata_K&amp;M_WW'!P39+Pivot_sourcedata_Test_WW!P39</f>
        <v>0</v>
      </c>
      <c r="Q39" s="54">
        <f>'Pivot_sourcedata_K&amp;M_WW'!Q39+Pivot_sourcedata_Test_WW!Q39</f>
        <v>0</v>
      </c>
      <c r="R39" s="54">
        <f>'Pivot_sourcedata_K&amp;M_WW'!R39+Pivot_sourcedata_Test_WW!R39</f>
        <v>0</v>
      </c>
      <c r="S39" s="54">
        <f>'Pivot_sourcedata_K&amp;M_WW'!S39+Pivot_sourcedata_Test_WW!S39</f>
        <v>0</v>
      </c>
      <c r="T39" s="54">
        <f>'Pivot_sourcedata_K&amp;M_WW'!T39+Pivot_sourcedata_Test_WW!T39</f>
        <v>0</v>
      </c>
      <c r="U39" s="54">
        <f>'Pivot_sourcedata_K&amp;M_WW'!U39+Pivot_sourcedata_Test_WW!U39</f>
        <v>0</v>
      </c>
      <c r="V39" s="54">
        <f>'Pivot_sourcedata_K&amp;M_WW'!V39+Pivot_sourcedata_Test_WW!V39</f>
        <v>0</v>
      </c>
      <c r="W39" s="54">
        <f>'Pivot_sourcedata_K&amp;M_WW'!W39+Pivot_sourcedata_Test_WW!W39</f>
        <v>0</v>
      </c>
      <c r="X39" s="54">
        <f>'Pivot_sourcedata_K&amp;M_WW'!X39+Pivot_sourcedata_Test_WW!X39</f>
        <v>0</v>
      </c>
      <c r="Y39" s="54">
        <f>'Pivot_sourcedata_K&amp;M_WW'!Y39+Pivot_sourcedata_Test_WW!Y39</f>
        <v>0</v>
      </c>
      <c r="Z39" s="54">
        <f>'Pivot_sourcedata_K&amp;M_WW'!Z39+Pivot_sourcedata_Test_WW!Z39</f>
        <v>0</v>
      </c>
      <c r="AA39" s="54">
        <f>'Pivot_sourcedata_K&amp;M_WW'!AA39+Pivot_sourcedata_Test_WW!AA39</f>
        <v>0</v>
      </c>
      <c r="AB39" s="54">
        <f>'Pivot_sourcedata_K&amp;M_WW'!AB39+Pivot_sourcedata_Test_WW!AB39</f>
        <v>0</v>
      </c>
      <c r="AC39" s="54">
        <f>'Pivot_sourcedata_K&amp;M_WW'!AC39+Pivot_sourcedata_Test_WW!AC39</f>
        <v>0</v>
      </c>
      <c r="AD39" s="54">
        <f>'Pivot_sourcedata_K&amp;M_WW'!AD39+Pivot_sourcedata_Test_WW!AD39</f>
        <v>0</v>
      </c>
      <c r="AE39" s="54">
        <f>'Pivot_sourcedata_K&amp;M_WW'!AE39+Pivot_sourcedata_Test_WW!AE39</f>
        <v>0</v>
      </c>
      <c r="AF39" s="54">
        <f>'Pivot_sourcedata_K&amp;M_WW'!AF39+Pivot_sourcedata_Test_WW!AF39</f>
        <v>0</v>
      </c>
      <c r="AG39" s="54">
        <f>'Pivot_sourcedata_K&amp;M_WW'!AG39+Pivot_sourcedata_Test_WW!AG39</f>
        <v>0</v>
      </c>
      <c r="AH39" s="54">
        <f>'Pivot_sourcedata_K&amp;M_WW'!AH39+Pivot_sourcedata_Test_WW!AH39</f>
        <v>0</v>
      </c>
      <c r="AI39" s="54">
        <f>'Pivot_sourcedata_K&amp;M_WW'!AI39+Pivot_sourcedata_Test_WW!AI39</f>
        <v>0</v>
      </c>
      <c r="AJ39" s="54">
        <f>'Pivot_sourcedata_K&amp;M_WW'!AJ39+Pivot_sourcedata_Test_WW!AJ39</f>
        <v>0</v>
      </c>
      <c r="AK39" s="54">
        <f>'Pivot_sourcedata_K&amp;M_WW'!AK39+Pivot_sourcedata_Test_WW!AK39</f>
        <v>0</v>
      </c>
      <c r="AL39" s="54">
        <f>'Pivot_sourcedata_K&amp;M_WW'!AL39+Pivot_sourcedata_Test_WW!AL39</f>
        <v>0</v>
      </c>
      <c r="AM39" s="54">
        <f>'Pivot_sourcedata_K&amp;M_WW'!AM39+Pivot_sourcedata_Test_WW!AM39</f>
        <v>0</v>
      </c>
      <c r="AN39" s="54">
        <f>'Pivot_sourcedata_K&amp;M_WW'!AN39+Pivot_sourcedata_Test_WW!AN39</f>
        <v>0</v>
      </c>
      <c r="AO39" s="54">
        <f>'Pivot_sourcedata_K&amp;M_WW'!AO39+Pivot_sourcedata_Test_WW!AO39</f>
        <v>0</v>
      </c>
      <c r="AP39" s="54">
        <f>'Pivot_sourcedata_K&amp;M_WW'!AP39+Pivot_sourcedata_Test_WW!AP39</f>
        <v>3415.11</v>
      </c>
      <c r="AQ39" s="54">
        <f>'Pivot_sourcedata_K&amp;M_WW'!AQ39+Pivot_sourcedata_Test_WW!AQ39</f>
        <v>0</v>
      </c>
      <c r="AR39" s="54">
        <f>'Pivot_sourcedata_K&amp;M_WW'!AR39+Pivot_sourcedata_Test_WW!AR39</f>
        <v>0</v>
      </c>
      <c r="AS39" s="54">
        <f>'Pivot_sourcedata_K&amp;M_WW'!AS39+Pivot_sourcedata_Test_WW!AS39</f>
        <v>0</v>
      </c>
      <c r="AT39" s="54">
        <f>'Pivot_sourcedata_K&amp;M_WW'!AT39+Pivot_sourcedata_Test_WW!AT39</f>
        <v>0</v>
      </c>
      <c r="AU39" s="54">
        <f>'Pivot_sourcedata_K&amp;M_WW'!AU39+Pivot_sourcedata_Test_WW!AU39</f>
        <v>0</v>
      </c>
      <c r="AV39" s="54">
        <f>'Pivot_sourcedata_K&amp;M_WW'!AV39+Pivot_sourcedata_Test_WW!AV39</f>
        <v>0</v>
      </c>
      <c r="AW39" s="54">
        <f>'Pivot_sourcedata_K&amp;M_WW'!AW39+Pivot_sourcedata_Test_WW!AW39</f>
        <v>0</v>
      </c>
      <c r="AX39" s="54">
        <f>'Pivot_sourcedata_K&amp;M_WW'!AX39+Pivot_sourcedata_Test_WW!AX39</f>
        <v>0</v>
      </c>
      <c r="AY39" s="54">
        <f>'Pivot_sourcedata_K&amp;M_WW'!AY39+Pivot_sourcedata_Test_WW!AY39</f>
        <v>0</v>
      </c>
      <c r="AZ39" s="54">
        <f>'Pivot_sourcedata_K&amp;M_WW'!AZ39+Pivot_sourcedata_Test_WW!AZ39</f>
        <v>0</v>
      </c>
      <c r="BA39" s="54">
        <f>'Pivot_sourcedata_K&amp;M_WW'!BA39+Pivot_sourcedata_Test_WW!BA39</f>
        <v>0</v>
      </c>
      <c r="BB39" s="54">
        <f>'Pivot_sourcedata_K&amp;M_WW'!BB39+Pivot_sourcedata_Test_WW!BB39</f>
        <v>0</v>
      </c>
      <c r="BC39" s="54">
        <f>'Pivot_sourcedata_K&amp;M_WW'!BC39+Pivot_sourcedata_Test_WW!BC39</f>
        <v>0</v>
      </c>
      <c r="BD39" s="54">
        <f>'Pivot_sourcedata_K&amp;M_WW'!BD39+Pivot_sourcedata_Test_WW!BD39</f>
        <v>0</v>
      </c>
      <c r="BE39" s="54">
        <f>'Pivot_sourcedata_K&amp;M_WW'!BE39+Pivot_sourcedata_Test_WW!BE39</f>
        <v>0</v>
      </c>
      <c r="BF39" s="54">
        <f>'Pivot_sourcedata_K&amp;M_WW'!BF39+Pivot_sourcedata_Test_WW!BF39</f>
        <v>0</v>
      </c>
      <c r="BG39" s="54">
        <f>'Pivot_sourcedata_K&amp;M_WW'!BG39+Pivot_sourcedata_Test_WW!BG39</f>
        <v>0</v>
      </c>
      <c r="BH39" s="54">
        <f>'Pivot_sourcedata_K&amp;M_WW'!BH39+Pivot_sourcedata_Test_WW!BH39</f>
        <v>0</v>
      </c>
      <c r="BI39" s="54">
        <f>'Pivot_sourcedata_K&amp;M_WW'!BI39+Pivot_sourcedata_Test_WW!BI39</f>
        <v>0</v>
      </c>
      <c r="BJ39" s="54">
        <f>'Pivot_sourcedata_K&amp;M_WW'!BJ39+Pivot_sourcedata_Test_WW!BJ39</f>
        <v>0</v>
      </c>
      <c r="BK39" s="54">
        <f>'Pivot_sourcedata_K&amp;M_WW'!BK39+Pivot_sourcedata_Test_WW!BK39</f>
        <v>0</v>
      </c>
      <c r="BL39" s="54">
        <f>'Pivot_sourcedata_K&amp;M_WW'!BL39+Pivot_sourcedata_Test_WW!BL39</f>
        <v>0</v>
      </c>
      <c r="BM39" s="54">
        <f>'Pivot_sourcedata_K&amp;M_WW'!BM39+Pivot_sourcedata_Test_WW!BM39</f>
        <v>0</v>
      </c>
      <c r="BN39" s="54">
        <f>'Pivot_sourcedata_K&amp;M_WW'!BN39+Pivot_sourcedata_Test_WW!BN39</f>
        <v>0</v>
      </c>
      <c r="BO39" s="54">
        <f>'Pivot_sourcedata_K&amp;M_WW'!BO39+Pivot_sourcedata_Test_WW!BO39</f>
        <v>0</v>
      </c>
      <c r="BP39" s="54">
        <f>'Pivot_sourcedata_K&amp;M_WW'!BP39+Pivot_sourcedata_Test_WW!BP39</f>
        <v>0</v>
      </c>
      <c r="BQ39" s="54">
        <f>'Pivot_sourcedata_K&amp;M_WW'!BQ39+Pivot_sourcedata_Test_WW!BQ39</f>
        <v>0</v>
      </c>
      <c r="BR39" s="54">
        <f>'Pivot_sourcedata_K&amp;M_WW'!BR39+Pivot_sourcedata_Test_WW!BR39</f>
        <v>0</v>
      </c>
      <c r="BS39" s="54">
        <f>'Pivot_sourcedata_K&amp;M_WW'!BS39+Pivot_sourcedata_Test_WW!BS39</f>
        <v>379.94</v>
      </c>
      <c r="BT39" s="54">
        <f>'Pivot_sourcedata_K&amp;M_WW'!BT39+Pivot_sourcedata_Test_WW!BT39</f>
        <v>0</v>
      </c>
      <c r="BU39" s="54">
        <f>'Pivot_sourcedata_K&amp;M_WW'!BU39+Pivot_sourcedata_Test_WW!BU39</f>
        <v>3343.65</v>
      </c>
      <c r="BV39" s="54">
        <f>'Pivot_sourcedata_K&amp;M_WW'!BV39+Pivot_sourcedata_Test_WW!BV39</f>
        <v>0</v>
      </c>
      <c r="BW39" s="54">
        <f>'Pivot_sourcedata_K&amp;M_WW'!BW39+Pivot_sourcedata_Test_WW!BW39</f>
        <v>0</v>
      </c>
      <c r="BX39" s="54">
        <f>'Pivot_sourcedata_K&amp;M_WW'!BX39+Pivot_sourcedata_Test_WW!BX39</f>
        <v>0</v>
      </c>
      <c r="BY39" s="54">
        <f>'Pivot_sourcedata_K&amp;M_WW'!BY39+Pivot_sourcedata_Test_WW!BY39</f>
        <v>0</v>
      </c>
      <c r="BZ39" s="54">
        <f>'Pivot_sourcedata_K&amp;M_WW'!BZ39+Pivot_sourcedata_Test_WW!BZ39</f>
        <v>0</v>
      </c>
      <c r="CA39" s="54">
        <f>'Pivot_sourcedata_K&amp;M_WW'!CA39+Pivot_sourcedata_Test_WW!CA39</f>
        <v>0</v>
      </c>
      <c r="CB39" s="54">
        <f>'Pivot_sourcedata_K&amp;M_WW'!CB39+Pivot_sourcedata_Test_WW!CB39</f>
        <v>0</v>
      </c>
      <c r="CC39" s="54">
        <f>'Pivot_sourcedata_K&amp;M_WW'!CC39+Pivot_sourcedata_Test_WW!CC39</f>
        <v>0</v>
      </c>
      <c r="CD39" s="54">
        <f>'Pivot_sourcedata_K&amp;M_WW'!CD39+Pivot_sourcedata_Test_WW!CD39</f>
        <v>0</v>
      </c>
      <c r="CE39" s="54">
        <f>'Pivot_sourcedata_K&amp;M_WW'!CE39+Pivot_sourcedata_Test_WW!CE39</f>
        <v>0</v>
      </c>
      <c r="CF39" s="54">
        <f>'Pivot_sourcedata_K&amp;M_WW'!CF39+Pivot_sourcedata_Test_WW!CF39</f>
        <v>0</v>
      </c>
      <c r="CG39" s="54">
        <f>'Pivot_sourcedata_K&amp;M_WW'!CG39+Pivot_sourcedata_Test_WW!CG39</f>
        <v>0</v>
      </c>
      <c r="CH39" s="54">
        <f>'Pivot_sourcedata_K&amp;M_WW'!CH39+Pivot_sourcedata_Test_WW!CH39</f>
        <v>0</v>
      </c>
      <c r="CI39" s="54">
        <f>'Pivot_sourcedata_K&amp;M_WW'!CI39+Pivot_sourcedata_Test_WW!CI39</f>
        <v>0</v>
      </c>
      <c r="CJ39" s="54">
        <f>'Pivot_sourcedata_K&amp;M_WW'!CJ39+Pivot_sourcedata_Test_WW!CJ39</f>
        <v>0</v>
      </c>
      <c r="CK39" s="54">
        <f>'Pivot_sourcedata_K&amp;M_WW'!CK39+Pivot_sourcedata_Test_WW!CK39</f>
        <v>0</v>
      </c>
      <c r="CL39" s="323">
        <f t="shared" si="0"/>
        <v>7138.7000000000007</v>
      </c>
    </row>
    <row r="40" spans="1:90" x14ac:dyDescent="0.25">
      <c r="A40" s="107">
        <v>32</v>
      </c>
      <c r="B40" s="107">
        <v>5190</v>
      </c>
      <c r="C40" s="106" t="s">
        <v>208</v>
      </c>
      <c r="D40" s="54">
        <f>'Pivot_sourcedata_K&amp;M_WW'!D40+Pivot_sourcedata_Test_WW!D40</f>
        <v>6700.5275000000047</v>
      </c>
      <c r="E40" s="54">
        <f>'Pivot_sourcedata_K&amp;M_WW'!E40+Pivot_sourcedata_Test_WW!E40</f>
        <v>13851.716749999974</v>
      </c>
      <c r="F40" s="54">
        <f>'Pivot_sourcedata_K&amp;M_WW'!F40+Pivot_sourcedata_Test_WW!F40</f>
        <v>4903.3540000000075</v>
      </c>
      <c r="G40" s="54">
        <f>'Pivot_sourcedata_K&amp;M_WW'!G40+Pivot_sourcedata_Test_WW!G40</f>
        <v>29325.383249999977</v>
      </c>
      <c r="H40" s="54">
        <f>'Pivot_sourcedata_K&amp;M_WW'!H40+Pivot_sourcedata_Test_WW!H40</f>
        <v>17578.401500000018</v>
      </c>
      <c r="I40" s="54">
        <f>'Pivot_sourcedata_K&amp;M_WW'!I40+Pivot_sourcedata_Test_WW!I40</f>
        <v>14477.274249999984</v>
      </c>
      <c r="J40" s="54">
        <f>'Pivot_sourcedata_K&amp;M_WW'!J40+Pivot_sourcedata_Test_WW!J40</f>
        <v>80345.424499999994</v>
      </c>
      <c r="K40" s="54">
        <f>'Pivot_sourcedata_K&amp;M_WW'!K40+Pivot_sourcedata_Test_WW!K40</f>
        <v>0</v>
      </c>
      <c r="L40" s="54">
        <f>'Pivot_sourcedata_K&amp;M_WW'!L40+Pivot_sourcedata_Test_WW!L40</f>
        <v>0</v>
      </c>
      <c r="M40" s="54">
        <f>'Pivot_sourcedata_K&amp;M_WW'!M40+Pivot_sourcedata_Test_WW!M40</f>
        <v>66284.443749999802</v>
      </c>
      <c r="N40" s="54">
        <f>'Pivot_sourcedata_K&amp;M_WW'!N40+Pivot_sourcedata_Test_WW!N40</f>
        <v>5999.4787500000011</v>
      </c>
      <c r="O40" s="54">
        <f>'Pivot_sourcedata_K&amp;M_WW'!O40+Pivot_sourcedata_Test_WW!O40</f>
        <v>0</v>
      </c>
      <c r="P40" s="54">
        <f>'Pivot_sourcedata_K&amp;M_WW'!P40+Pivot_sourcedata_Test_WW!P40</f>
        <v>0</v>
      </c>
      <c r="Q40" s="54">
        <f>'Pivot_sourcedata_K&amp;M_WW'!Q40+Pivot_sourcedata_Test_WW!Q40</f>
        <v>63801.401750000165</v>
      </c>
      <c r="R40" s="54">
        <f>'Pivot_sourcedata_K&amp;M_WW'!R40+Pivot_sourcedata_Test_WW!R40</f>
        <v>0</v>
      </c>
      <c r="S40" s="54">
        <f>'Pivot_sourcedata_K&amp;M_WW'!S40+Pivot_sourcedata_Test_WW!S40</f>
        <v>0</v>
      </c>
      <c r="T40" s="54">
        <f>'Pivot_sourcedata_K&amp;M_WW'!T40+Pivot_sourcedata_Test_WW!T40</f>
        <v>38352.947749999992</v>
      </c>
      <c r="U40" s="54">
        <f>'Pivot_sourcedata_K&amp;M_WW'!U40+Pivot_sourcedata_Test_WW!U40</f>
        <v>19489.544750000015</v>
      </c>
      <c r="V40" s="54">
        <f>'Pivot_sourcedata_K&amp;M_WW'!V40+Pivot_sourcedata_Test_WW!V40</f>
        <v>58670.579749999932</v>
      </c>
      <c r="W40" s="54">
        <f>'Pivot_sourcedata_K&amp;M_WW'!W40+Pivot_sourcedata_Test_WW!W40</f>
        <v>54949.378749999989</v>
      </c>
      <c r="X40" s="54">
        <f>'Pivot_sourcedata_K&amp;M_WW'!X40+Pivot_sourcedata_Test_WW!X40</f>
        <v>72934.141499999969</v>
      </c>
      <c r="Y40" s="54">
        <f>'Pivot_sourcedata_K&amp;M_WW'!Y40+Pivot_sourcedata_Test_WW!Y40</f>
        <v>0</v>
      </c>
      <c r="Z40" s="54">
        <f>'Pivot_sourcedata_K&amp;M_WW'!Z40+Pivot_sourcedata_Test_WW!Z40</f>
        <v>0</v>
      </c>
      <c r="AA40" s="54">
        <f>'Pivot_sourcedata_K&amp;M_WW'!AA40+Pivot_sourcedata_Test_WW!AA40</f>
        <v>57170.225750000041</v>
      </c>
      <c r="AB40" s="54">
        <f>'Pivot_sourcedata_K&amp;M_WW'!AB40+Pivot_sourcedata_Test_WW!AB40</f>
        <v>138434.17324999793</v>
      </c>
      <c r="AC40" s="54">
        <f>'Pivot_sourcedata_K&amp;M_WW'!AC40+Pivot_sourcedata_Test_WW!AC40</f>
        <v>0</v>
      </c>
      <c r="AD40" s="54">
        <f>'Pivot_sourcedata_K&amp;M_WW'!AD40+Pivot_sourcedata_Test_WW!AD40</f>
        <v>57556.722499999967</v>
      </c>
      <c r="AE40" s="54">
        <f>'Pivot_sourcedata_K&amp;M_WW'!AE40+Pivot_sourcedata_Test_WW!AE40</f>
        <v>49918.381500000156</v>
      </c>
      <c r="AF40" s="54">
        <f>'Pivot_sourcedata_K&amp;M_WW'!AF40+Pivot_sourcedata_Test_WW!AF40</f>
        <v>26460.087999999996</v>
      </c>
      <c r="AG40" s="54">
        <f>'Pivot_sourcedata_K&amp;M_WW'!AG40+Pivot_sourcedata_Test_WW!AG40</f>
        <v>16340.293750000152</v>
      </c>
      <c r="AH40" s="54">
        <f>'Pivot_sourcedata_K&amp;M_WW'!AH40+Pivot_sourcedata_Test_WW!AH40</f>
        <v>28483.960749999991</v>
      </c>
      <c r="AI40" s="54">
        <f>'Pivot_sourcedata_K&amp;M_WW'!AI40+Pivot_sourcedata_Test_WW!AI40</f>
        <v>33826.855250000066</v>
      </c>
      <c r="AJ40" s="54">
        <f>'Pivot_sourcedata_K&amp;M_WW'!AJ40+Pivot_sourcedata_Test_WW!AJ40</f>
        <v>26594.116999999962</v>
      </c>
      <c r="AK40" s="54">
        <f>'Pivot_sourcedata_K&amp;M_WW'!AK40+Pivot_sourcedata_Test_WW!AK40</f>
        <v>67360.755249999755</v>
      </c>
      <c r="AL40" s="54">
        <f>'Pivot_sourcedata_K&amp;M_WW'!AL40+Pivot_sourcedata_Test_WW!AL40</f>
        <v>141440.20099999922</v>
      </c>
      <c r="AM40" s="54">
        <f>'Pivot_sourcedata_K&amp;M_WW'!AM40+Pivot_sourcedata_Test_WW!AM40</f>
        <v>0</v>
      </c>
      <c r="AN40" s="54">
        <f>'Pivot_sourcedata_K&amp;M_WW'!AN40+Pivot_sourcedata_Test_WW!AN40</f>
        <v>21836.220750000011</v>
      </c>
      <c r="AO40" s="54">
        <f>'Pivot_sourcedata_K&amp;M_WW'!AO40+Pivot_sourcedata_Test_WW!AO40</f>
        <v>52261.357249999935</v>
      </c>
      <c r="AP40" s="54">
        <f>'Pivot_sourcedata_K&amp;M_WW'!AP40+Pivot_sourcedata_Test_WW!AP40</f>
        <v>79913.725250000076</v>
      </c>
      <c r="AQ40" s="54">
        <f>'Pivot_sourcedata_K&amp;M_WW'!AQ40+Pivot_sourcedata_Test_WW!AQ40</f>
        <v>80046.954750000179</v>
      </c>
      <c r="AR40" s="54">
        <f>'Pivot_sourcedata_K&amp;M_WW'!AR40+Pivot_sourcedata_Test_WW!AR40</f>
        <v>13619.708000000001</v>
      </c>
      <c r="AS40" s="54">
        <f>'Pivot_sourcedata_K&amp;M_WW'!AS40+Pivot_sourcedata_Test_WW!AS40</f>
        <v>35870.182499999908</v>
      </c>
      <c r="AT40" s="54">
        <f>'Pivot_sourcedata_K&amp;M_WW'!AT40+Pivot_sourcedata_Test_WW!AT40</f>
        <v>88077.532499999361</v>
      </c>
      <c r="AU40" s="54">
        <f>'Pivot_sourcedata_K&amp;M_WW'!AU40+Pivot_sourcedata_Test_WW!AU40</f>
        <v>0</v>
      </c>
      <c r="AV40" s="54">
        <f>'Pivot_sourcedata_K&amp;M_WW'!AV40+Pivot_sourcedata_Test_WW!AV40</f>
        <v>15882.354500000014</v>
      </c>
      <c r="AW40" s="54">
        <f>'Pivot_sourcedata_K&amp;M_WW'!AW40+Pivot_sourcedata_Test_WW!AW40</f>
        <v>99192.745249999789</v>
      </c>
      <c r="AX40" s="54">
        <f>'Pivot_sourcedata_K&amp;M_WW'!AX40+Pivot_sourcedata_Test_WW!AX40</f>
        <v>105899.56624999974</v>
      </c>
      <c r="AY40" s="54">
        <f>'Pivot_sourcedata_K&amp;M_WW'!AY40+Pivot_sourcedata_Test_WW!AY40</f>
        <v>15014.681750000058</v>
      </c>
      <c r="AZ40" s="54">
        <f>'Pivot_sourcedata_K&amp;M_WW'!AZ40+Pivot_sourcedata_Test_WW!AZ40</f>
        <v>86673.09799999946</v>
      </c>
      <c r="BA40" s="54">
        <f>'Pivot_sourcedata_K&amp;M_WW'!BA40+Pivot_sourcedata_Test_WW!BA40</f>
        <v>22150.741999999969</v>
      </c>
      <c r="BB40" s="54">
        <f>'Pivot_sourcedata_K&amp;M_WW'!BB40+Pivot_sourcedata_Test_WW!BB40</f>
        <v>8055.2392500000024</v>
      </c>
      <c r="BC40" s="54">
        <f>'Pivot_sourcedata_K&amp;M_WW'!BC40+Pivot_sourcedata_Test_WW!BC40</f>
        <v>18238.255500000007</v>
      </c>
      <c r="BD40" s="54">
        <f>'Pivot_sourcedata_K&amp;M_WW'!BD40+Pivot_sourcedata_Test_WW!BD40</f>
        <v>20712.60549999998</v>
      </c>
      <c r="BE40" s="54">
        <f>'Pivot_sourcedata_K&amp;M_WW'!BE40+Pivot_sourcedata_Test_WW!BE40</f>
        <v>14920.053749999979</v>
      </c>
      <c r="BF40" s="54">
        <f>'Pivot_sourcedata_K&amp;M_WW'!BF40+Pivot_sourcedata_Test_WW!BF40</f>
        <v>17133.489999999998</v>
      </c>
      <c r="BG40" s="54">
        <f>'Pivot_sourcedata_K&amp;M_WW'!BG40+Pivot_sourcedata_Test_WW!BG40</f>
        <v>15212.353000000003</v>
      </c>
      <c r="BH40" s="54">
        <f>'Pivot_sourcedata_K&amp;M_WW'!BH40+Pivot_sourcedata_Test_WW!BH40</f>
        <v>13464.543500000005</v>
      </c>
      <c r="BI40" s="54">
        <f>'Pivot_sourcedata_K&amp;M_WW'!BI40+Pivot_sourcedata_Test_WW!BI40</f>
        <v>5186.4487500000005</v>
      </c>
      <c r="BJ40" s="54">
        <f>'Pivot_sourcedata_K&amp;M_WW'!BJ40+Pivot_sourcedata_Test_WW!BJ40</f>
        <v>12518.499250000003</v>
      </c>
      <c r="BK40" s="54">
        <f>'Pivot_sourcedata_K&amp;M_WW'!BK40+Pivot_sourcedata_Test_WW!BK40</f>
        <v>25448.505250000038</v>
      </c>
      <c r="BL40" s="54">
        <f>'Pivot_sourcedata_K&amp;M_WW'!BL40+Pivot_sourcedata_Test_WW!BL40</f>
        <v>8673.9805000000142</v>
      </c>
      <c r="BM40" s="54">
        <f>'Pivot_sourcedata_K&amp;M_WW'!BM40+Pivot_sourcedata_Test_WW!BM40</f>
        <v>26766.091500000024</v>
      </c>
      <c r="BN40" s="54">
        <f>'Pivot_sourcedata_K&amp;M_WW'!BN40+Pivot_sourcedata_Test_WW!BN40</f>
        <v>36963.232250000045</v>
      </c>
      <c r="BO40" s="54">
        <f>'Pivot_sourcedata_K&amp;M_WW'!BO40+Pivot_sourcedata_Test_WW!BO40</f>
        <v>16387.966500000035</v>
      </c>
      <c r="BP40" s="54">
        <f>'Pivot_sourcedata_K&amp;M_WW'!BP40+Pivot_sourcedata_Test_WW!BP40</f>
        <v>25087.34650000004</v>
      </c>
      <c r="BQ40" s="54">
        <f>'Pivot_sourcedata_K&amp;M_WW'!BQ40+Pivot_sourcedata_Test_WW!BQ40</f>
        <v>17735.534000000021</v>
      </c>
      <c r="BR40" s="54">
        <f>'Pivot_sourcedata_K&amp;M_WW'!BR40+Pivot_sourcedata_Test_WW!BR40</f>
        <v>4203.3815000000013</v>
      </c>
      <c r="BS40" s="54">
        <f>'Pivot_sourcedata_K&amp;M_WW'!BS40+Pivot_sourcedata_Test_WW!BS40</f>
        <v>21577.264749999966</v>
      </c>
      <c r="BT40" s="54">
        <f>'Pivot_sourcedata_K&amp;M_WW'!BT40+Pivot_sourcedata_Test_WW!BT40</f>
        <v>12886.42300000001</v>
      </c>
      <c r="BU40" s="54">
        <f>'Pivot_sourcedata_K&amp;M_WW'!BU40+Pivot_sourcedata_Test_WW!BU40</f>
        <v>26488.541999999958</v>
      </c>
      <c r="BV40" s="54">
        <f>'Pivot_sourcedata_K&amp;M_WW'!BV40+Pivot_sourcedata_Test_WW!BV40</f>
        <v>7583.4727500000035</v>
      </c>
      <c r="BW40" s="54">
        <f>'Pivot_sourcedata_K&amp;M_WW'!BW40+Pivot_sourcedata_Test_WW!BW40</f>
        <v>0</v>
      </c>
      <c r="BX40" s="54">
        <f>'Pivot_sourcedata_K&amp;M_WW'!BX40+Pivot_sourcedata_Test_WW!BX40</f>
        <v>0</v>
      </c>
      <c r="BY40" s="54">
        <f>'Pivot_sourcedata_K&amp;M_WW'!BY40+Pivot_sourcedata_Test_WW!BY40</f>
        <v>0</v>
      </c>
      <c r="BZ40" s="54">
        <f>'Pivot_sourcedata_K&amp;M_WW'!BZ40+Pivot_sourcedata_Test_WW!BZ40</f>
        <v>0</v>
      </c>
      <c r="CA40" s="54">
        <f>'Pivot_sourcedata_K&amp;M_WW'!CA40+Pivot_sourcedata_Test_WW!CA40</f>
        <v>0</v>
      </c>
      <c r="CB40" s="54">
        <f>'Pivot_sourcedata_K&amp;M_WW'!CB40+Pivot_sourcedata_Test_WW!CB40</f>
        <v>0</v>
      </c>
      <c r="CC40" s="54">
        <f>'Pivot_sourcedata_K&amp;M_WW'!CC40+Pivot_sourcedata_Test_WW!CC40</f>
        <v>0</v>
      </c>
      <c r="CD40" s="54">
        <f>'Pivot_sourcedata_K&amp;M_WW'!CD40+Pivot_sourcedata_Test_WW!CD40</f>
        <v>0</v>
      </c>
      <c r="CE40" s="54">
        <f>'Pivot_sourcedata_K&amp;M_WW'!CE40+Pivot_sourcedata_Test_WW!CE40</f>
        <v>0</v>
      </c>
      <c r="CF40" s="54">
        <f>'Pivot_sourcedata_K&amp;M_WW'!CF40+Pivot_sourcedata_Test_WW!CF40</f>
        <v>0</v>
      </c>
      <c r="CG40" s="54">
        <f>'Pivot_sourcedata_K&amp;M_WW'!CG40+Pivot_sourcedata_Test_WW!CG40</f>
        <v>0</v>
      </c>
      <c r="CH40" s="54">
        <f>'Pivot_sourcedata_K&amp;M_WW'!CH40+Pivot_sourcedata_Test_WW!CH40</f>
        <v>0</v>
      </c>
      <c r="CI40" s="54">
        <f>'Pivot_sourcedata_K&amp;M_WW'!CI40+Pivot_sourcedata_Test_WW!CI40</f>
        <v>0</v>
      </c>
      <c r="CJ40" s="54">
        <f>'Pivot_sourcedata_K&amp;M_WW'!CJ40+Pivot_sourcedata_Test_WW!CJ40</f>
        <v>0</v>
      </c>
      <c r="CK40" s="54">
        <f>'Pivot_sourcedata_K&amp;M_WW'!CK40+Pivot_sourcedata_Test_WW!CK40</f>
        <v>0</v>
      </c>
      <c r="CL40" s="323">
        <f t="shared" si="0"/>
        <v>2262931.8702499955</v>
      </c>
    </row>
    <row r="41" spans="1:90" x14ac:dyDescent="0.25">
      <c r="A41" s="107">
        <v>33</v>
      </c>
      <c r="B41" s="107">
        <v>5191</v>
      </c>
      <c r="C41" s="106" t="s">
        <v>209</v>
      </c>
      <c r="D41" s="54">
        <f>'Pivot_sourcedata_K&amp;M_WW'!D41+Pivot_sourcedata_Test_WW!D41</f>
        <v>1567.3377499999963</v>
      </c>
      <c r="E41" s="54">
        <f>'Pivot_sourcedata_K&amp;M_WW'!E41+Pivot_sourcedata_Test_WW!E41</f>
        <v>3239.0717500000042</v>
      </c>
      <c r="F41" s="54">
        <f>'Pivot_sourcedata_K&amp;M_WW'!F41+Pivot_sourcedata_Test_WW!F41</f>
        <v>1146.4625000000003</v>
      </c>
      <c r="G41" s="54">
        <f>'Pivot_sourcedata_K&amp;M_WW'!G41+Pivot_sourcedata_Test_WW!G41</f>
        <v>7101.9072500000084</v>
      </c>
      <c r="H41" s="54">
        <f>'Pivot_sourcedata_K&amp;M_WW'!H41+Pivot_sourcedata_Test_WW!H41</f>
        <v>4111.0905000000021</v>
      </c>
      <c r="I41" s="54">
        <f>'Pivot_sourcedata_K&amp;M_WW'!I41+Pivot_sourcedata_Test_WW!I41</f>
        <v>3385.8312500000075</v>
      </c>
      <c r="J41" s="54">
        <f>'Pivot_sourcedata_K&amp;M_WW'!J41+Pivot_sourcedata_Test_WW!J41</f>
        <v>18790.464000000167</v>
      </c>
      <c r="K41" s="54">
        <f>'Pivot_sourcedata_K&amp;M_WW'!K41+Pivot_sourcedata_Test_WW!K41</f>
        <v>0</v>
      </c>
      <c r="L41" s="54">
        <f>'Pivot_sourcedata_K&amp;M_WW'!L41+Pivot_sourcedata_Test_WW!L41</f>
        <v>0</v>
      </c>
      <c r="M41" s="54">
        <f>'Pivot_sourcedata_K&amp;M_WW'!M41+Pivot_sourcedata_Test_WW!M41</f>
        <v>15501.99750000008</v>
      </c>
      <c r="N41" s="54">
        <f>'Pivot_sourcedata_K&amp;M_WW'!N41+Pivot_sourcedata_Test_WW!N41</f>
        <v>1403.1019999999992</v>
      </c>
      <c r="O41" s="54">
        <f>'Pivot_sourcedata_K&amp;M_WW'!O41+Pivot_sourcedata_Test_WW!O41</f>
        <v>0</v>
      </c>
      <c r="P41" s="54">
        <f>'Pivot_sourcedata_K&amp;M_WW'!P41+Pivot_sourcedata_Test_WW!P41</f>
        <v>0</v>
      </c>
      <c r="Q41" s="54">
        <f>'Pivot_sourcedata_K&amp;M_WW'!Q41+Pivot_sourcedata_Test_WW!Q41</f>
        <v>14921.283750000155</v>
      </c>
      <c r="R41" s="54">
        <f>'Pivot_sourcedata_K&amp;M_WW'!R41+Pivot_sourcedata_Test_WW!R41</f>
        <v>0</v>
      </c>
      <c r="S41" s="54">
        <f>'Pivot_sourcedata_K&amp;M_WW'!S41+Pivot_sourcedata_Test_WW!S41</f>
        <v>0</v>
      </c>
      <c r="T41" s="54">
        <f>'Pivot_sourcedata_K&amp;M_WW'!T41+Pivot_sourcedata_Test_WW!T41</f>
        <v>8969.6622500000285</v>
      </c>
      <c r="U41" s="54">
        <f>'Pivot_sourcedata_K&amp;M_WW'!U41+Pivot_sourcedata_Test_WW!U41</f>
        <v>4558.0520000000024</v>
      </c>
      <c r="V41" s="54">
        <f>'Pivot_sourcedata_K&amp;M_WW'!V41+Pivot_sourcedata_Test_WW!V41</f>
        <v>13721.285500000047</v>
      </c>
      <c r="W41" s="54">
        <f>'Pivot_sourcedata_K&amp;M_WW'!W41+Pivot_sourcedata_Test_WW!W41</f>
        <v>12851.132250000042</v>
      </c>
      <c r="X41" s="54">
        <f>'Pivot_sourcedata_K&amp;M_WW'!X41+Pivot_sourcedata_Test_WW!X41</f>
        <v>17057.209500000165</v>
      </c>
      <c r="Y41" s="54">
        <f>'Pivot_sourcedata_K&amp;M_WW'!Y41+Pivot_sourcedata_Test_WW!Y41</f>
        <v>0</v>
      </c>
      <c r="Z41" s="54">
        <f>'Pivot_sourcedata_K&amp;M_WW'!Z41+Pivot_sourcedata_Test_WW!Z41</f>
        <v>0</v>
      </c>
      <c r="AA41" s="54">
        <f>'Pivot_sourcedata_K&amp;M_WW'!AA41+Pivot_sourcedata_Test_WW!AA41</f>
        <v>13370.448500000097</v>
      </c>
      <c r="AB41" s="54">
        <f>'Pivot_sourcedata_K&amp;M_WW'!AB41+Pivot_sourcedata_Test_WW!AB41</f>
        <v>32375.69099999922</v>
      </c>
      <c r="AC41" s="54">
        <f>'Pivot_sourcedata_K&amp;M_WW'!AC41+Pivot_sourcedata_Test_WW!AC41</f>
        <v>0</v>
      </c>
      <c r="AD41" s="54">
        <f>'Pivot_sourcedata_K&amp;M_WW'!AD41+Pivot_sourcedata_Test_WW!AD41</f>
        <v>13460.720250000053</v>
      </c>
      <c r="AE41" s="54">
        <f>'Pivot_sourcedata_K&amp;M_WW'!AE41+Pivot_sourcedata_Test_WW!AE41</f>
        <v>11674.780750000122</v>
      </c>
      <c r="AF41" s="54">
        <f>'Pivot_sourcedata_K&amp;M_WW'!AF41+Pivot_sourcedata_Test_WW!AF41</f>
        <v>6188.4170000000231</v>
      </c>
      <c r="AG41" s="54">
        <f>'Pivot_sourcedata_K&amp;M_WW'!AG41+Pivot_sourcedata_Test_WW!AG41</f>
        <v>3822.2250000000604</v>
      </c>
      <c r="AH41" s="54">
        <f>'Pivot_sourcedata_K&amp;M_WW'!AH41+Pivot_sourcedata_Test_WW!AH41</f>
        <v>6662.0080000001035</v>
      </c>
      <c r="AI41" s="54">
        <f>'Pivot_sourcedata_K&amp;M_WW'!AI41+Pivot_sourcedata_Test_WW!AI41</f>
        <v>7911.3907500000278</v>
      </c>
      <c r="AJ41" s="54">
        <f>'Pivot_sourcedata_K&amp;M_WW'!AJ41+Pivot_sourcedata_Test_WW!AJ41</f>
        <v>6219.8025000000234</v>
      </c>
      <c r="AK41" s="54">
        <f>'Pivot_sourcedata_K&amp;M_WW'!AK41+Pivot_sourcedata_Test_WW!AK41</f>
        <v>15754.854750000253</v>
      </c>
      <c r="AL41" s="54">
        <f>'Pivot_sourcedata_K&amp;M_WW'!AL41+Pivot_sourcedata_Test_WW!AL41</f>
        <v>33078.820499999441</v>
      </c>
      <c r="AM41" s="54">
        <f>'Pivot_sourcedata_K&amp;M_WW'!AM41+Pivot_sourcedata_Test_WW!AM41</f>
        <v>0</v>
      </c>
      <c r="AN41" s="54">
        <f>'Pivot_sourcedata_K&amp;M_WW'!AN41+Pivot_sourcedata_Test_WW!AN41</f>
        <v>5106.6832499999937</v>
      </c>
      <c r="AO41" s="54">
        <f>'Pivot_sourcedata_K&amp;M_WW'!AO41+Pivot_sourcedata_Test_WW!AO41</f>
        <v>12223.9655000002</v>
      </c>
      <c r="AP41" s="54">
        <f>'Pivot_sourcedata_K&amp;M_WW'!AP41+Pivot_sourcedata_Test_WW!AP41</f>
        <v>18974.267000000054</v>
      </c>
      <c r="AQ41" s="54">
        <f>'Pivot_sourcedata_K&amp;M_WW'!AQ41+Pivot_sourcedata_Test_WW!AQ41</f>
        <v>18720.333500000081</v>
      </c>
      <c r="AR41" s="54">
        <f>'Pivot_sourcedata_K&amp;M_WW'!AR41+Pivot_sourcedata_Test_WW!AR41</f>
        <v>3185.2695000000017</v>
      </c>
      <c r="AS41" s="54">
        <f>'Pivot_sourcedata_K&amp;M_WW'!AS41+Pivot_sourcedata_Test_WW!AS41</f>
        <v>8389.3072500000399</v>
      </c>
      <c r="AT41" s="54">
        <f>'Pivot_sourcedata_K&amp;M_WW'!AT41+Pivot_sourcedata_Test_WW!AT41</f>
        <v>20843.016250000095</v>
      </c>
      <c r="AU41" s="54">
        <f>'Pivot_sourcedata_K&amp;M_WW'!AU41+Pivot_sourcedata_Test_WW!AU41</f>
        <v>0</v>
      </c>
      <c r="AV41" s="54">
        <f>'Pivot_sourcedata_K&amp;M_WW'!AV41+Pivot_sourcedata_Test_WW!AV41</f>
        <v>3714.2309999999989</v>
      </c>
      <c r="AW41" s="54">
        <f>'Pivot_sourcedata_K&amp;M_WW'!AW41+Pivot_sourcedata_Test_WW!AW41</f>
        <v>23198.302250000062</v>
      </c>
      <c r="AX41" s="54">
        <f>'Pivot_sourcedata_K&amp;M_WW'!AX41+Pivot_sourcedata_Test_WW!AX41</f>
        <v>24766.869999999992</v>
      </c>
      <c r="AY41" s="54">
        <f>'Pivot_sourcedata_K&amp;M_WW'!AY41+Pivot_sourcedata_Test_WW!AY41</f>
        <v>3511.516750000013</v>
      </c>
      <c r="AZ41" s="54">
        <f>'Pivot_sourcedata_K&amp;M_WW'!AZ41+Pivot_sourcedata_Test_WW!AZ41</f>
        <v>20270.266750000155</v>
      </c>
      <c r="BA41" s="54">
        <f>'Pivot_sourcedata_K&amp;M_WW'!BA41+Pivot_sourcedata_Test_WW!BA41</f>
        <v>5383.587000000005</v>
      </c>
      <c r="BB41" s="54">
        <f>'Pivot_sourcedata_K&amp;M_WW'!BB41+Pivot_sourcedata_Test_WW!BB41</f>
        <v>1884.1242499999935</v>
      </c>
      <c r="BC41" s="54">
        <f>'Pivot_sourcedata_K&amp;M_WW'!BC41+Pivot_sourcedata_Test_WW!BC41</f>
        <v>4743.5770000000048</v>
      </c>
      <c r="BD41" s="54">
        <f>'Pivot_sourcedata_K&amp;M_WW'!BD41+Pivot_sourcedata_Test_WW!BD41</f>
        <v>4843.9552500000073</v>
      </c>
      <c r="BE41" s="54">
        <f>'Pivot_sourcedata_K&amp;M_WW'!BE41+Pivot_sourcedata_Test_WW!BE41</f>
        <v>3489.0897500000015</v>
      </c>
      <c r="BF41" s="54">
        <f>'Pivot_sourcedata_K&amp;M_WW'!BF41+Pivot_sourcedata_Test_WW!BF41</f>
        <v>4006.889000000011</v>
      </c>
      <c r="BG41" s="54">
        <f>'Pivot_sourcedata_K&amp;M_WW'!BG41+Pivot_sourcedata_Test_WW!BG41</f>
        <v>3557.8569999999959</v>
      </c>
      <c r="BH41" s="54">
        <f>'Pivot_sourcedata_K&amp;M_WW'!BH41+Pivot_sourcedata_Test_WW!BH41</f>
        <v>3148.9845000000046</v>
      </c>
      <c r="BI41" s="54">
        <f>'Pivot_sourcedata_K&amp;M_WW'!BI41+Pivot_sourcedata_Test_WW!BI41</f>
        <v>1212.9542499999998</v>
      </c>
      <c r="BJ41" s="54">
        <f>'Pivot_sourcedata_K&amp;M_WW'!BJ41+Pivot_sourcedata_Test_WW!BJ41</f>
        <v>2927.6870000000022</v>
      </c>
      <c r="BK41" s="54">
        <f>'Pivot_sourcedata_K&amp;M_WW'!BK41+Pivot_sourcedata_Test_WW!BK41</f>
        <v>6164.5447500000073</v>
      </c>
      <c r="BL41" s="54">
        <f>'Pivot_sourcedata_K&amp;M_WW'!BL41+Pivot_sourcedata_Test_WW!BL41</f>
        <v>2029.1002499999875</v>
      </c>
      <c r="BM41" s="54">
        <f>'Pivot_sourcedata_K&amp;M_WW'!BM41+Pivot_sourcedata_Test_WW!BM41</f>
        <v>6349.5367500000521</v>
      </c>
      <c r="BN41" s="54">
        <f>'Pivot_sourcedata_K&amp;M_WW'!BN41+Pivot_sourcedata_Test_WW!BN41</f>
        <v>8644.7475000000431</v>
      </c>
      <c r="BO41" s="54">
        <f>'Pivot_sourcedata_K&amp;M_WW'!BO41+Pivot_sourcedata_Test_WW!BO41</f>
        <v>3833.2335000000171</v>
      </c>
      <c r="BP41" s="54">
        <f>'Pivot_sourcedata_K&amp;M_WW'!BP41+Pivot_sourcedata_Test_WW!BP41</f>
        <v>5867.9200000000174</v>
      </c>
      <c r="BQ41" s="54">
        <f>'Pivot_sourcedata_K&amp;M_WW'!BQ41+Pivot_sourcedata_Test_WW!BQ41</f>
        <v>4147.8060000000087</v>
      </c>
      <c r="BR41" s="54">
        <f>'Pivot_sourcedata_K&amp;M_WW'!BR41+Pivot_sourcedata_Test_WW!BR41</f>
        <v>983.22099999999909</v>
      </c>
      <c r="BS41" s="54">
        <f>'Pivot_sourcedata_K&amp;M_WW'!BS41+Pivot_sourcedata_Test_WW!BS41</f>
        <v>5046.9360000000434</v>
      </c>
      <c r="BT41" s="54">
        <f>'Pivot_sourcedata_K&amp;M_WW'!BT41+Pivot_sourcedata_Test_WW!BT41</f>
        <v>3014.0740000000087</v>
      </c>
      <c r="BU41" s="54">
        <f>'Pivot_sourcedata_K&amp;M_WW'!BU41+Pivot_sourcedata_Test_WW!BU41</f>
        <v>6195.3460000000823</v>
      </c>
      <c r="BV41" s="54">
        <f>'Pivot_sourcedata_K&amp;M_WW'!BV41+Pivot_sourcedata_Test_WW!BV41</f>
        <v>1773.4754999999964</v>
      </c>
      <c r="BW41" s="54">
        <f>'Pivot_sourcedata_K&amp;M_WW'!BW41+Pivot_sourcedata_Test_WW!BW41</f>
        <v>0</v>
      </c>
      <c r="BX41" s="54">
        <f>'Pivot_sourcedata_K&amp;M_WW'!BX41+Pivot_sourcedata_Test_WW!BX41</f>
        <v>0</v>
      </c>
      <c r="BY41" s="54">
        <f>'Pivot_sourcedata_K&amp;M_WW'!BY41+Pivot_sourcedata_Test_WW!BY41</f>
        <v>0</v>
      </c>
      <c r="BZ41" s="54">
        <f>'Pivot_sourcedata_K&amp;M_WW'!BZ41+Pivot_sourcedata_Test_WW!BZ41</f>
        <v>0</v>
      </c>
      <c r="CA41" s="54">
        <f>'Pivot_sourcedata_K&amp;M_WW'!CA41+Pivot_sourcedata_Test_WW!CA41</f>
        <v>0</v>
      </c>
      <c r="CB41" s="54">
        <f>'Pivot_sourcedata_K&amp;M_WW'!CB41+Pivot_sourcedata_Test_WW!CB41</f>
        <v>0</v>
      </c>
      <c r="CC41" s="54">
        <f>'Pivot_sourcedata_K&amp;M_WW'!CC41+Pivot_sourcedata_Test_WW!CC41</f>
        <v>0</v>
      </c>
      <c r="CD41" s="54">
        <f>'Pivot_sourcedata_K&amp;M_WW'!CD41+Pivot_sourcedata_Test_WW!CD41</f>
        <v>0</v>
      </c>
      <c r="CE41" s="54">
        <f>'Pivot_sourcedata_K&amp;M_WW'!CE41+Pivot_sourcedata_Test_WW!CE41</f>
        <v>0</v>
      </c>
      <c r="CF41" s="54">
        <f>'Pivot_sourcedata_K&amp;M_WW'!CF41+Pivot_sourcedata_Test_WW!CF41</f>
        <v>0</v>
      </c>
      <c r="CG41" s="54">
        <f>'Pivot_sourcedata_K&amp;M_WW'!CG41+Pivot_sourcedata_Test_WW!CG41</f>
        <v>0</v>
      </c>
      <c r="CH41" s="54">
        <f>'Pivot_sourcedata_K&amp;M_WW'!CH41+Pivot_sourcedata_Test_WW!CH41</f>
        <v>0</v>
      </c>
      <c r="CI41" s="54">
        <f>'Pivot_sourcedata_K&amp;M_WW'!CI41+Pivot_sourcedata_Test_WW!CI41</f>
        <v>0</v>
      </c>
      <c r="CJ41" s="54">
        <f>'Pivot_sourcedata_K&amp;M_WW'!CJ41+Pivot_sourcedata_Test_WW!CJ41</f>
        <v>0</v>
      </c>
      <c r="CK41" s="54">
        <f>'Pivot_sourcedata_K&amp;M_WW'!CK41+Pivot_sourcedata_Test_WW!CK41</f>
        <v>0</v>
      </c>
      <c r="CL41" s="323">
        <f t="shared" si="0"/>
        <v>530997.72400000098</v>
      </c>
    </row>
    <row r="42" spans="1:90" x14ac:dyDescent="0.25">
      <c r="A42" s="107">
        <v>34</v>
      </c>
      <c r="B42" s="107">
        <v>5196</v>
      </c>
      <c r="C42" s="106" t="s">
        <v>210</v>
      </c>
      <c r="D42" s="54">
        <f>'Pivot_sourcedata_K&amp;M_WW'!D42+Pivot_sourcedata_Test_WW!D42</f>
        <v>20991.569500000012</v>
      </c>
      <c r="E42" s="54">
        <f>'Pivot_sourcedata_K&amp;M_WW'!E42+Pivot_sourcedata_Test_WW!E42</f>
        <v>31583.068750000013</v>
      </c>
      <c r="F42" s="54">
        <f>'Pivot_sourcedata_K&amp;M_WW'!F42+Pivot_sourcedata_Test_WW!F42</f>
        <v>14945.709500000006</v>
      </c>
      <c r="G42" s="54">
        <f>'Pivot_sourcedata_K&amp;M_WW'!G42+Pivot_sourcedata_Test_WW!G42</f>
        <v>83359.139749999929</v>
      </c>
      <c r="H42" s="54">
        <f>'Pivot_sourcedata_K&amp;M_WW'!H42+Pivot_sourcedata_Test_WW!H42</f>
        <v>51157.688500000178</v>
      </c>
      <c r="I42" s="54">
        <f>'Pivot_sourcedata_K&amp;M_WW'!I42+Pivot_sourcedata_Test_WW!I42</f>
        <v>43026.445499999994</v>
      </c>
      <c r="J42" s="54">
        <f>'Pivot_sourcedata_K&amp;M_WW'!J42+Pivot_sourcedata_Test_WW!J42</f>
        <v>186049.96399999983</v>
      </c>
      <c r="K42" s="54">
        <f>'Pivot_sourcedata_K&amp;M_WW'!K42+Pivot_sourcedata_Test_WW!K42</f>
        <v>0</v>
      </c>
      <c r="L42" s="54">
        <f>'Pivot_sourcedata_K&amp;M_WW'!L42+Pivot_sourcedata_Test_WW!L42</f>
        <v>0</v>
      </c>
      <c r="M42" s="54">
        <f>'Pivot_sourcedata_K&amp;M_WW'!M42+Pivot_sourcedata_Test_WW!M42</f>
        <v>189487.93700000003</v>
      </c>
      <c r="N42" s="54">
        <f>'Pivot_sourcedata_K&amp;M_WW'!N42+Pivot_sourcedata_Test_WW!N42</f>
        <v>15829.228750000011</v>
      </c>
      <c r="O42" s="54">
        <f>'Pivot_sourcedata_K&amp;M_WW'!O42+Pivot_sourcedata_Test_WW!O42</f>
        <v>0</v>
      </c>
      <c r="P42" s="54">
        <f>'Pivot_sourcedata_K&amp;M_WW'!P42+Pivot_sourcedata_Test_WW!P42</f>
        <v>0</v>
      </c>
      <c r="Q42" s="54">
        <f>'Pivot_sourcedata_K&amp;M_WW'!Q42+Pivot_sourcedata_Test_WW!Q42</f>
        <v>168893.8625000004</v>
      </c>
      <c r="R42" s="54">
        <f>'Pivot_sourcedata_K&amp;M_WW'!R42+Pivot_sourcedata_Test_WW!R42</f>
        <v>0</v>
      </c>
      <c r="S42" s="54">
        <f>'Pivot_sourcedata_K&amp;M_WW'!S42+Pivot_sourcedata_Test_WW!S42</f>
        <v>0</v>
      </c>
      <c r="T42" s="54">
        <f>'Pivot_sourcedata_K&amp;M_WW'!T42+Pivot_sourcedata_Test_WW!T42</f>
        <v>117390.72849999985</v>
      </c>
      <c r="U42" s="54">
        <f>'Pivot_sourcedata_K&amp;M_WW'!U42+Pivot_sourcedata_Test_WW!U42</f>
        <v>50023.772000000012</v>
      </c>
      <c r="V42" s="54">
        <f>'Pivot_sourcedata_K&amp;M_WW'!V42+Pivot_sourcedata_Test_WW!V42</f>
        <v>172672.5557499998</v>
      </c>
      <c r="W42" s="54">
        <f>'Pivot_sourcedata_K&amp;M_WW'!W42+Pivot_sourcedata_Test_WW!W42</f>
        <v>159074.89549999996</v>
      </c>
      <c r="X42" s="54">
        <f>'Pivot_sourcedata_K&amp;M_WW'!X42+Pivot_sourcedata_Test_WW!X42</f>
        <v>175976.13074999984</v>
      </c>
      <c r="Y42" s="54">
        <f>'Pivot_sourcedata_K&amp;M_WW'!Y42+Pivot_sourcedata_Test_WW!Y42</f>
        <v>0</v>
      </c>
      <c r="Z42" s="54">
        <f>'Pivot_sourcedata_K&amp;M_WW'!Z42+Pivot_sourcedata_Test_WW!Z42</f>
        <v>0</v>
      </c>
      <c r="AA42" s="54">
        <f>'Pivot_sourcedata_K&amp;M_WW'!AA42+Pivot_sourcedata_Test_WW!AA42</f>
        <v>156713.18275000021</v>
      </c>
      <c r="AB42" s="54">
        <f>'Pivot_sourcedata_K&amp;M_WW'!AB42+Pivot_sourcedata_Test_WW!AB42</f>
        <v>332615.35975000064</v>
      </c>
      <c r="AC42" s="54">
        <f>'Pivot_sourcedata_K&amp;M_WW'!AC42+Pivot_sourcedata_Test_WW!AC42</f>
        <v>0</v>
      </c>
      <c r="AD42" s="54">
        <f>'Pivot_sourcedata_K&amp;M_WW'!AD42+Pivot_sourcedata_Test_WW!AD42</f>
        <v>160536.70949999979</v>
      </c>
      <c r="AE42" s="54">
        <f>'Pivot_sourcedata_K&amp;M_WW'!AE42+Pivot_sourcedata_Test_WW!AE42</f>
        <v>138448.04149999982</v>
      </c>
      <c r="AF42" s="54">
        <f>'Pivot_sourcedata_K&amp;M_WW'!AF42+Pivot_sourcedata_Test_WW!AF42</f>
        <v>81607.004750000022</v>
      </c>
      <c r="AG42" s="54">
        <f>'Pivot_sourcedata_K&amp;M_WW'!AG42+Pivot_sourcedata_Test_WW!AG42</f>
        <v>32472.645749999938</v>
      </c>
      <c r="AH42" s="54">
        <f>'Pivot_sourcedata_K&amp;M_WW'!AH42+Pivot_sourcedata_Test_WW!AH42</f>
        <v>77493.566999999646</v>
      </c>
      <c r="AI42" s="54">
        <f>'Pivot_sourcedata_K&amp;M_WW'!AI42+Pivot_sourcedata_Test_WW!AI42</f>
        <v>89117.067000000141</v>
      </c>
      <c r="AJ42" s="54">
        <f>'Pivot_sourcedata_K&amp;M_WW'!AJ42+Pivot_sourcedata_Test_WW!AJ42</f>
        <v>77174.679249999885</v>
      </c>
      <c r="AK42" s="54">
        <f>'Pivot_sourcedata_K&amp;M_WW'!AK42+Pivot_sourcedata_Test_WW!AK42</f>
        <v>195260.72674999959</v>
      </c>
      <c r="AL42" s="54">
        <f>'Pivot_sourcedata_K&amp;M_WW'!AL42+Pivot_sourcedata_Test_WW!AL42</f>
        <v>341447.60025000019</v>
      </c>
      <c r="AM42" s="54">
        <f>'Pivot_sourcedata_K&amp;M_WW'!AM42+Pivot_sourcedata_Test_WW!AM42</f>
        <v>0</v>
      </c>
      <c r="AN42" s="54">
        <f>'Pivot_sourcedata_K&amp;M_WW'!AN42+Pivot_sourcedata_Test_WW!AN42</f>
        <v>61396.844000000034</v>
      </c>
      <c r="AO42" s="54">
        <f>'Pivot_sourcedata_K&amp;M_WW'!AO42+Pivot_sourcedata_Test_WW!AO42</f>
        <v>138179.23524999988</v>
      </c>
      <c r="AP42" s="54">
        <f>'Pivot_sourcedata_K&amp;M_WW'!AP42+Pivot_sourcedata_Test_WW!AP42</f>
        <v>232470.77900000021</v>
      </c>
      <c r="AQ42" s="54">
        <f>'Pivot_sourcedata_K&amp;M_WW'!AQ42+Pivot_sourcedata_Test_WW!AQ42</f>
        <v>240860.32199999815</v>
      </c>
      <c r="AR42" s="54">
        <f>'Pivot_sourcedata_K&amp;M_WW'!AR42+Pivot_sourcedata_Test_WW!AR42</f>
        <v>39102.970999999932</v>
      </c>
      <c r="AS42" s="54">
        <f>'Pivot_sourcedata_K&amp;M_WW'!AS42+Pivot_sourcedata_Test_WW!AS42</f>
        <v>107035.75824999978</v>
      </c>
      <c r="AT42" s="54">
        <f>'Pivot_sourcedata_K&amp;M_WW'!AT42+Pivot_sourcedata_Test_WW!AT42</f>
        <v>267280.12749999965</v>
      </c>
      <c r="AU42" s="54">
        <f>'Pivot_sourcedata_K&amp;M_WW'!AU42+Pivot_sourcedata_Test_WW!AU42</f>
        <v>0</v>
      </c>
      <c r="AV42" s="54">
        <f>'Pivot_sourcedata_K&amp;M_WW'!AV42+Pivot_sourcedata_Test_WW!AV42</f>
        <v>37884.471499999971</v>
      </c>
      <c r="AW42" s="54">
        <f>'Pivot_sourcedata_K&amp;M_WW'!AW42+Pivot_sourcedata_Test_WW!AW42</f>
        <v>283842.68225000077</v>
      </c>
      <c r="AX42" s="54">
        <f>'Pivot_sourcedata_K&amp;M_WW'!AX42+Pivot_sourcedata_Test_WW!AX42</f>
        <v>278261.75200000004</v>
      </c>
      <c r="AY42" s="54">
        <f>'Pivot_sourcedata_K&amp;M_WW'!AY42+Pivot_sourcedata_Test_WW!AY42</f>
        <v>34529.615749999968</v>
      </c>
      <c r="AZ42" s="54">
        <f>'Pivot_sourcedata_K&amp;M_WW'!AZ42+Pivot_sourcedata_Test_WW!AZ42</f>
        <v>206329.1892499995</v>
      </c>
      <c r="BA42" s="54">
        <f>'Pivot_sourcedata_K&amp;M_WW'!BA42+Pivot_sourcedata_Test_WW!BA42</f>
        <v>72320.187000000064</v>
      </c>
      <c r="BB42" s="54">
        <f>'Pivot_sourcedata_K&amp;M_WW'!BB42+Pivot_sourcedata_Test_WW!BB42</f>
        <v>24932.920000000013</v>
      </c>
      <c r="BC42" s="54">
        <f>'Pivot_sourcedata_K&amp;M_WW'!BC42+Pivot_sourcedata_Test_WW!BC42</f>
        <v>60226.693750000028</v>
      </c>
      <c r="BD42" s="54">
        <f>'Pivot_sourcedata_K&amp;M_WW'!BD42+Pivot_sourcedata_Test_WW!BD42</f>
        <v>63242.745999999897</v>
      </c>
      <c r="BE42" s="54">
        <f>'Pivot_sourcedata_K&amp;M_WW'!BE42+Pivot_sourcedata_Test_WW!BE42</f>
        <v>45030.658749999951</v>
      </c>
      <c r="BF42" s="54">
        <f>'Pivot_sourcedata_K&amp;M_WW'!BF42+Pivot_sourcedata_Test_WW!BF42</f>
        <v>50509.540000000154</v>
      </c>
      <c r="BG42" s="54">
        <f>'Pivot_sourcedata_K&amp;M_WW'!BG42+Pivot_sourcedata_Test_WW!BG42</f>
        <v>43602.198250000009</v>
      </c>
      <c r="BH42" s="54">
        <f>'Pivot_sourcedata_K&amp;M_WW'!BH42+Pivot_sourcedata_Test_WW!BH42</f>
        <v>39798.43350000005</v>
      </c>
      <c r="BI42" s="54">
        <f>'Pivot_sourcedata_K&amp;M_WW'!BI42+Pivot_sourcedata_Test_WW!BI42</f>
        <v>16344.424500000008</v>
      </c>
      <c r="BJ42" s="54">
        <f>'Pivot_sourcedata_K&amp;M_WW'!BJ42+Pivot_sourcedata_Test_WW!BJ42</f>
        <v>35938.262999999941</v>
      </c>
      <c r="BK42" s="54">
        <f>'Pivot_sourcedata_K&amp;M_WW'!BK42+Pivot_sourcedata_Test_WW!BK42</f>
        <v>78798.935250000053</v>
      </c>
      <c r="BL42" s="54">
        <f>'Pivot_sourcedata_K&amp;M_WW'!BL42+Pivot_sourcedata_Test_WW!BL42</f>
        <v>25865.444500000023</v>
      </c>
      <c r="BM42" s="54">
        <f>'Pivot_sourcedata_K&amp;M_WW'!BM42+Pivot_sourcedata_Test_WW!BM42</f>
        <v>77678.200250000227</v>
      </c>
      <c r="BN42" s="54">
        <f>'Pivot_sourcedata_K&amp;M_WW'!BN42+Pivot_sourcedata_Test_WW!BN42</f>
        <v>111930.37924999975</v>
      </c>
      <c r="BO42" s="54">
        <f>'Pivot_sourcedata_K&amp;M_WW'!BO42+Pivot_sourcedata_Test_WW!BO42</f>
        <v>51521.655749999903</v>
      </c>
      <c r="BP42" s="54">
        <f>'Pivot_sourcedata_K&amp;M_WW'!BP42+Pivot_sourcedata_Test_WW!BP42</f>
        <v>74919.617750000063</v>
      </c>
      <c r="BQ42" s="54">
        <f>'Pivot_sourcedata_K&amp;M_WW'!BQ42+Pivot_sourcedata_Test_WW!BQ42</f>
        <v>51264.524249999929</v>
      </c>
      <c r="BR42" s="54">
        <f>'Pivot_sourcedata_K&amp;M_WW'!BR42+Pivot_sourcedata_Test_WW!BR42</f>
        <v>10854.760249999998</v>
      </c>
      <c r="BS42" s="54">
        <f>'Pivot_sourcedata_K&amp;M_WW'!BS42+Pivot_sourcedata_Test_WW!BS42</f>
        <v>56360.260500000266</v>
      </c>
      <c r="BT42" s="54">
        <f>'Pivot_sourcedata_K&amp;M_WW'!BT42+Pivot_sourcedata_Test_WW!BT42</f>
        <v>35376.778250000083</v>
      </c>
      <c r="BU42" s="54">
        <f>'Pivot_sourcedata_K&amp;M_WW'!BU42+Pivot_sourcedata_Test_WW!BU42</f>
        <v>67424.623000000036</v>
      </c>
      <c r="BV42" s="54">
        <f>'Pivot_sourcedata_K&amp;M_WW'!BV42+Pivot_sourcedata_Test_WW!BV42</f>
        <v>21599.927499999998</v>
      </c>
      <c r="BW42" s="54">
        <f>'Pivot_sourcedata_K&amp;M_WW'!BW42+Pivot_sourcedata_Test_WW!BW42</f>
        <v>0</v>
      </c>
      <c r="BX42" s="54">
        <f>'Pivot_sourcedata_K&amp;M_WW'!BX42+Pivot_sourcedata_Test_WW!BX42</f>
        <v>0</v>
      </c>
      <c r="BY42" s="54">
        <f>'Pivot_sourcedata_K&amp;M_WW'!BY42+Pivot_sourcedata_Test_WW!BY42</f>
        <v>0</v>
      </c>
      <c r="BZ42" s="54">
        <f>'Pivot_sourcedata_K&amp;M_WW'!BZ42+Pivot_sourcedata_Test_WW!BZ42</f>
        <v>0</v>
      </c>
      <c r="CA42" s="54">
        <f>'Pivot_sourcedata_K&amp;M_WW'!CA42+Pivot_sourcedata_Test_WW!CA42</f>
        <v>0</v>
      </c>
      <c r="CB42" s="54">
        <f>'Pivot_sourcedata_K&amp;M_WW'!CB42+Pivot_sourcedata_Test_WW!CB42</f>
        <v>0</v>
      </c>
      <c r="CC42" s="54">
        <f>'Pivot_sourcedata_K&amp;M_WW'!CC42+Pivot_sourcedata_Test_WW!CC42</f>
        <v>0</v>
      </c>
      <c r="CD42" s="54">
        <f>'Pivot_sourcedata_K&amp;M_WW'!CD42+Pivot_sourcedata_Test_WW!CD42</f>
        <v>0</v>
      </c>
      <c r="CE42" s="54">
        <f>'Pivot_sourcedata_K&amp;M_WW'!CE42+Pivot_sourcedata_Test_WW!CE42</f>
        <v>0</v>
      </c>
      <c r="CF42" s="54">
        <f>'Pivot_sourcedata_K&amp;M_WW'!CF42+Pivot_sourcedata_Test_WW!CF42</f>
        <v>0</v>
      </c>
      <c r="CG42" s="54">
        <f>'Pivot_sourcedata_K&amp;M_WW'!CG42+Pivot_sourcedata_Test_WW!CG42</f>
        <v>0</v>
      </c>
      <c r="CH42" s="54">
        <f>'Pivot_sourcedata_K&amp;M_WW'!CH42+Pivot_sourcedata_Test_WW!CH42</f>
        <v>0</v>
      </c>
      <c r="CI42" s="54">
        <f>'Pivot_sourcedata_K&amp;M_WW'!CI42+Pivot_sourcedata_Test_WW!CI42</f>
        <v>0</v>
      </c>
      <c r="CJ42" s="54">
        <f>'Pivot_sourcedata_K&amp;M_WW'!CJ42+Pivot_sourcedata_Test_WW!CJ42</f>
        <v>0</v>
      </c>
      <c r="CK42" s="54">
        <f>'Pivot_sourcedata_K&amp;M_WW'!CK42+Pivot_sourcedata_Test_WW!CK42</f>
        <v>0</v>
      </c>
      <c r="CL42" s="323">
        <f t="shared" si="0"/>
        <v>6206064.1995000001</v>
      </c>
    </row>
    <row r="43" spans="1:90" x14ac:dyDescent="0.25">
      <c r="A43" s="107">
        <v>35</v>
      </c>
      <c r="B43" s="107">
        <v>5260</v>
      </c>
      <c r="C43" s="106" t="s">
        <v>212</v>
      </c>
      <c r="D43" s="54">
        <f>'Pivot_sourcedata_K&amp;M_WW'!D43+Pivot_sourcedata_Test_WW!D43</f>
        <v>0</v>
      </c>
      <c r="E43" s="54">
        <f>'Pivot_sourcedata_K&amp;M_WW'!E43+Pivot_sourcedata_Test_WW!E43</f>
        <v>0</v>
      </c>
      <c r="F43" s="54">
        <f>'Pivot_sourcedata_K&amp;M_WW'!F43+Pivot_sourcedata_Test_WW!F43</f>
        <v>0</v>
      </c>
      <c r="G43" s="54">
        <f>'Pivot_sourcedata_K&amp;M_WW'!G43+Pivot_sourcedata_Test_WW!G43</f>
        <v>0</v>
      </c>
      <c r="H43" s="54">
        <f>'Pivot_sourcedata_K&amp;M_WW'!H43+Pivot_sourcedata_Test_WW!H43</f>
        <v>0</v>
      </c>
      <c r="I43" s="54">
        <f>'Pivot_sourcedata_K&amp;M_WW'!I43+Pivot_sourcedata_Test_WW!I43</f>
        <v>0</v>
      </c>
      <c r="J43" s="54">
        <f>'Pivot_sourcedata_K&amp;M_WW'!J43+Pivot_sourcedata_Test_WW!J43</f>
        <v>0</v>
      </c>
      <c r="K43" s="54">
        <f>'Pivot_sourcedata_K&amp;M_WW'!K43+Pivot_sourcedata_Test_WW!K43</f>
        <v>0</v>
      </c>
      <c r="L43" s="54">
        <f>'Pivot_sourcedata_K&amp;M_WW'!L43+Pivot_sourcedata_Test_WW!L43</f>
        <v>0</v>
      </c>
      <c r="M43" s="54">
        <f>'Pivot_sourcedata_K&amp;M_WW'!M43+Pivot_sourcedata_Test_WW!M43</f>
        <v>0</v>
      </c>
      <c r="N43" s="54">
        <f>'Pivot_sourcedata_K&amp;M_WW'!N43+Pivot_sourcedata_Test_WW!N43</f>
        <v>0</v>
      </c>
      <c r="O43" s="54">
        <f>'Pivot_sourcedata_K&amp;M_WW'!O43+Pivot_sourcedata_Test_WW!O43</f>
        <v>0</v>
      </c>
      <c r="P43" s="54">
        <f>'Pivot_sourcedata_K&amp;M_WW'!P43+Pivot_sourcedata_Test_WW!P43</f>
        <v>0</v>
      </c>
      <c r="Q43" s="54">
        <f>'Pivot_sourcedata_K&amp;M_WW'!Q43+Pivot_sourcedata_Test_WW!Q43</f>
        <v>0</v>
      </c>
      <c r="R43" s="54">
        <f>'Pivot_sourcedata_K&amp;M_WW'!R43+Pivot_sourcedata_Test_WW!R43</f>
        <v>0</v>
      </c>
      <c r="S43" s="54">
        <f>'Pivot_sourcedata_K&amp;M_WW'!S43+Pivot_sourcedata_Test_WW!S43</f>
        <v>0</v>
      </c>
      <c r="T43" s="54">
        <f>'Pivot_sourcedata_K&amp;M_WW'!T43+Pivot_sourcedata_Test_WW!T43</f>
        <v>0</v>
      </c>
      <c r="U43" s="54">
        <f>'Pivot_sourcedata_K&amp;M_WW'!U43+Pivot_sourcedata_Test_WW!U43</f>
        <v>0</v>
      </c>
      <c r="V43" s="54">
        <f>'Pivot_sourcedata_K&amp;M_WW'!V43+Pivot_sourcedata_Test_WW!V43</f>
        <v>0</v>
      </c>
      <c r="W43" s="54">
        <f>'Pivot_sourcedata_K&amp;M_WW'!W43+Pivot_sourcedata_Test_WW!W43</f>
        <v>0</v>
      </c>
      <c r="X43" s="54">
        <f>'Pivot_sourcedata_K&amp;M_WW'!X43+Pivot_sourcedata_Test_WW!X43</f>
        <v>0</v>
      </c>
      <c r="Y43" s="54">
        <f>'Pivot_sourcedata_K&amp;M_WW'!Y43+Pivot_sourcedata_Test_WW!Y43</f>
        <v>0</v>
      </c>
      <c r="Z43" s="54">
        <f>'Pivot_sourcedata_K&amp;M_WW'!Z43+Pivot_sourcedata_Test_WW!Z43</f>
        <v>0</v>
      </c>
      <c r="AA43" s="54">
        <f>'Pivot_sourcedata_K&amp;M_WW'!AA43+Pivot_sourcedata_Test_WW!AA43</f>
        <v>0</v>
      </c>
      <c r="AB43" s="54">
        <f>'Pivot_sourcedata_K&amp;M_WW'!AB43+Pivot_sourcedata_Test_WW!AB43</f>
        <v>0</v>
      </c>
      <c r="AC43" s="54">
        <f>'Pivot_sourcedata_K&amp;M_WW'!AC43+Pivot_sourcedata_Test_WW!AC43</f>
        <v>0</v>
      </c>
      <c r="AD43" s="54">
        <f>'Pivot_sourcedata_K&amp;M_WW'!AD43+Pivot_sourcedata_Test_WW!AD43</f>
        <v>0</v>
      </c>
      <c r="AE43" s="54">
        <f>'Pivot_sourcedata_K&amp;M_WW'!AE43+Pivot_sourcedata_Test_WW!AE43</f>
        <v>0</v>
      </c>
      <c r="AF43" s="54">
        <f>'Pivot_sourcedata_K&amp;M_WW'!AF43+Pivot_sourcedata_Test_WW!AF43</f>
        <v>0</v>
      </c>
      <c r="AG43" s="54">
        <f>'Pivot_sourcedata_K&amp;M_WW'!AG43+Pivot_sourcedata_Test_WW!AG43</f>
        <v>0</v>
      </c>
      <c r="AH43" s="54">
        <f>'Pivot_sourcedata_K&amp;M_WW'!AH43+Pivot_sourcedata_Test_WW!AH43</f>
        <v>0</v>
      </c>
      <c r="AI43" s="54">
        <f>'Pivot_sourcedata_K&amp;M_WW'!AI43+Pivot_sourcedata_Test_WW!AI43</f>
        <v>0</v>
      </c>
      <c r="AJ43" s="54">
        <f>'Pivot_sourcedata_K&amp;M_WW'!AJ43+Pivot_sourcedata_Test_WW!AJ43</f>
        <v>0</v>
      </c>
      <c r="AK43" s="54">
        <f>'Pivot_sourcedata_K&amp;M_WW'!AK43+Pivot_sourcedata_Test_WW!AK43</f>
        <v>0</v>
      </c>
      <c r="AL43" s="54">
        <f>'Pivot_sourcedata_K&amp;M_WW'!AL43+Pivot_sourcedata_Test_WW!AL43</f>
        <v>0</v>
      </c>
      <c r="AM43" s="54">
        <f>'Pivot_sourcedata_K&amp;M_WW'!AM43+Pivot_sourcedata_Test_WW!AM43</f>
        <v>0</v>
      </c>
      <c r="AN43" s="54">
        <f>'Pivot_sourcedata_K&amp;M_WW'!AN43+Pivot_sourcedata_Test_WW!AN43</f>
        <v>0</v>
      </c>
      <c r="AO43" s="54">
        <f>'Pivot_sourcedata_K&amp;M_WW'!AO43+Pivot_sourcedata_Test_WW!AO43</f>
        <v>0</v>
      </c>
      <c r="AP43" s="54">
        <f>'Pivot_sourcedata_K&amp;M_WW'!AP43+Pivot_sourcedata_Test_WW!AP43</f>
        <v>0</v>
      </c>
      <c r="AQ43" s="54">
        <f>'Pivot_sourcedata_K&amp;M_WW'!AQ43+Pivot_sourcedata_Test_WW!AQ43</f>
        <v>92600.000000000015</v>
      </c>
      <c r="AR43" s="54">
        <f>'Pivot_sourcedata_K&amp;M_WW'!AR43+Pivot_sourcedata_Test_WW!AR43</f>
        <v>0</v>
      </c>
      <c r="AS43" s="54">
        <f>'Pivot_sourcedata_K&amp;M_WW'!AS43+Pivot_sourcedata_Test_WW!AS43</f>
        <v>0</v>
      </c>
      <c r="AT43" s="54">
        <f>'Pivot_sourcedata_K&amp;M_WW'!AT43+Pivot_sourcedata_Test_WW!AT43</f>
        <v>0</v>
      </c>
      <c r="AU43" s="54">
        <f>'Pivot_sourcedata_K&amp;M_WW'!AU43+Pivot_sourcedata_Test_WW!AU43</f>
        <v>0</v>
      </c>
      <c r="AV43" s="54">
        <f>'Pivot_sourcedata_K&amp;M_WW'!AV43+Pivot_sourcedata_Test_WW!AV43</f>
        <v>0</v>
      </c>
      <c r="AW43" s="54">
        <f>'Pivot_sourcedata_K&amp;M_WW'!AW43+Pivot_sourcedata_Test_WW!AW43</f>
        <v>0</v>
      </c>
      <c r="AX43" s="54">
        <f>'Pivot_sourcedata_K&amp;M_WW'!AX43+Pivot_sourcedata_Test_WW!AX43</f>
        <v>0</v>
      </c>
      <c r="AY43" s="54">
        <f>'Pivot_sourcedata_K&amp;M_WW'!AY43+Pivot_sourcedata_Test_WW!AY43</f>
        <v>0</v>
      </c>
      <c r="AZ43" s="54">
        <f>'Pivot_sourcedata_K&amp;M_WW'!AZ43+Pivot_sourcedata_Test_WW!AZ43</f>
        <v>0</v>
      </c>
      <c r="BA43" s="54">
        <f>'Pivot_sourcedata_K&amp;M_WW'!BA43+Pivot_sourcedata_Test_WW!BA43</f>
        <v>0</v>
      </c>
      <c r="BB43" s="54">
        <f>'Pivot_sourcedata_K&amp;M_WW'!BB43+Pivot_sourcedata_Test_WW!BB43</f>
        <v>0</v>
      </c>
      <c r="BC43" s="54">
        <f>'Pivot_sourcedata_K&amp;M_WW'!BC43+Pivot_sourcedata_Test_WW!BC43</f>
        <v>0</v>
      </c>
      <c r="BD43" s="54">
        <f>'Pivot_sourcedata_K&amp;M_WW'!BD43+Pivot_sourcedata_Test_WW!BD43</f>
        <v>0</v>
      </c>
      <c r="BE43" s="54">
        <f>'Pivot_sourcedata_K&amp;M_WW'!BE43+Pivot_sourcedata_Test_WW!BE43</f>
        <v>0</v>
      </c>
      <c r="BF43" s="54">
        <f>'Pivot_sourcedata_K&amp;M_WW'!BF43+Pivot_sourcedata_Test_WW!BF43</f>
        <v>0</v>
      </c>
      <c r="BG43" s="54">
        <f>'Pivot_sourcedata_K&amp;M_WW'!BG43+Pivot_sourcedata_Test_WW!BG43</f>
        <v>0</v>
      </c>
      <c r="BH43" s="54">
        <f>'Pivot_sourcedata_K&amp;M_WW'!BH43+Pivot_sourcedata_Test_WW!BH43</f>
        <v>0</v>
      </c>
      <c r="BI43" s="54">
        <f>'Pivot_sourcedata_K&amp;M_WW'!BI43+Pivot_sourcedata_Test_WW!BI43</f>
        <v>0</v>
      </c>
      <c r="BJ43" s="54">
        <f>'Pivot_sourcedata_K&amp;M_WW'!BJ43+Pivot_sourcedata_Test_WW!BJ43</f>
        <v>0</v>
      </c>
      <c r="BK43" s="54">
        <f>'Pivot_sourcedata_K&amp;M_WW'!BK43+Pivot_sourcedata_Test_WW!BK43</f>
        <v>0</v>
      </c>
      <c r="BL43" s="54">
        <f>'Pivot_sourcedata_K&amp;M_WW'!BL43+Pivot_sourcedata_Test_WW!BL43</f>
        <v>0</v>
      </c>
      <c r="BM43" s="54">
        <f>'Pivot_sourcedata_K&amp;M_WW'!BM43+Pivot_sourcedata_Test_WW!BM43</f>
        <v>0</v>
      </c>
      <c r="BN43" s="54">
        <f>'Pivot_sourcedata_K&amp;M_WW'!BN43+Pivot_sourcedata_Test_WW!BN43</f>
        <v>0</v>
      </c>
      <c r="BO43" s="54">
        <f>'Pivot_sourcedata_K&amp;M_WW'!BO43+Pivot_sourcedata_Test_WW!BO43</f>
        <v>0</v>
      </c>
      <c r="BP43" s="54">
        <f>'Pivot_sourcedata_K&amp;M_WW'!BP43+Pivot_sourcedata_Test_WW!BP43</f>
        <v>0</v>
      </c>
      <c r="BQ43" s="54">
        <f>'Pivot_sourcedata_K&amp;M_WW'!BQ43+Pivot_sourcedata_Test_WW!BQ43</f>
        <v>0</v>
      </c>
      <c r="BR43" s="54">
        <f>'Pivot_sourcedata_K&amp;M_WW'!BR43+Pivot_sourcedata_Test_WW!BR43</f>
        <v>0</v>
      </c>
      <c r="BS43" s="54">
        <f>'Pivot_sourcedata_K&amp;M_WW'!BS43+Pivot_sourcedata_Test_WW!BS43</f>
        <v>0</v>
      </c>
      <c r="BT43" s="54">
        <f>'Pivot_sourcedata_K&amp;M_WW'!BT43+Pivot_sourcedata_Test_WW!BT43</f>
        <v>0</v>
      </c>
      <c r="BU43" s="54">
        <f>'Pivot_sourcedata_K&amp;M_WW'!BU43+Pivot_sourcedata_Test_WW!BU43</f>
        <v>0</v>
      </c>
      <c r="BV43" s="54">
        <f>'Pivot_sourcedata_K&amp;M_WW'!BV43+Pivot_sourcedata_Test_WW!BV43</f>
        <v>0</v>
      </c>
      <c r="BW43" s="54">
        <f>'Pivot_sourcedata_K&amp;M_WW'!BW43+Pivot_sourcedata_Test_WW!BW43</f>
        <v>0</v>
      </c>
      <c r="BX43" s="54">
        <f>'Pivot_sourcedata_K&amp;M_WW'!BX43+Pivot_sourcedata_Test_WW!BX43</f>
        <v>0</v>
      </c>
      <c r="BY43" s="54">
        <f>'Pivot_sourcedata_K&amp;M_WW'!BY43+Pivot_sourcedata_Test_WW!BY43</f>
        <v>0</v>
      </c>
      <c r="BZ43" s="54">
        <f>'Pivot_sourcedata_K&amp;M_WW'!BZ43+Pivot_sourcedata_Test_WW!BZ43</f>
        <v>0</v>
      </c>
      <c r="CA43" s="54">
        <f>'Pivot_sourcedata_K&amp;M_WW'!CA43+Pivot_sourcedata_Test_WW!CA43</f>
        <v>0</v>
      </c>
      <c r="CB43" s="54">
        <f>'Pivot_sourcedata_K&amp;M_WW'!CB43+Pivot_sourcedata_Test_WW!CB43</f>
        <v>0</v>
      </c>
      <c r="CC43" s="54">
        <f>'Pivot_sourcedata_K&amp;M_WW'!CC43+Pivot_sourcedata_Test_WW!CC43</f>
        <v>0</v>
      </c>
      <c r="CD43" s="54">
        <f>'Pivot_sourcedata_K&amp;M_WW'!CD43+Pivot_sourcedata_Test_WW!CD43</f>
        <v>0</v>
      </c>
      <c r="CE43" s="54">
        <f>'Pivot_sourcedata_K&amp;M_WW'!CE43+Pivot_sourcedata_Test_WW!CE43</f>
        <v>0</v>
      </c>
      <c r="CF43" s="54">
        <f>'Pivot_sourcedata_K&amp;M_WW'!CF43+Pivot_sourcedata_Test_WW!CF43</f>
        <v>0</v>
      </c>
      <c r="CG43" s="54">
        <f>'Pivot_sourcedata_K&amp;M_WW'!CG43+Pivot_sourcedata_Test_WW!CG43</f>
        <v>0</v>
      </c>
      <c r="CH43" s="54">
        <f>'Pivot_sourcedata_K&amp;M_WW'!CH43+Pivot_sourcedata_Test_WW!CH43</f>
        <v>0</v>
      </c>
      <c r="CI43" s="54">
        <f>'Pivot_sourcedata_K&amp;M_WW'!CI43+Pivot_sourcedata_Test_WW!CI43</f>
        <v>0</v>
      </c>
      <c r="CJ43" s="54">
        <f>'Pivot_sourcedata_K&amp;M_WW'!CJ43+Pivot_sourcedata_Test_WW!CJ43</f>
        <v>0</v>
      </c>
      <c r="CK43" s="54">
        <f>'Pivot_sourcedata_K&amp;M_WW'!CK43+Pivot_sourcedata_Test_WW!CK43</f>
        <v>0</v>
      </c>
      <c r="CL43" s="323">
        <f t="shared" si="0"/>
        <v>92600.000000000015</v>
      </c>
    </row>
    <row r="44" spans="1:90" x14ac:dyDescent="0.25">
      <c r="A44" s="107">
        <v>36</v>
      </c>
      <c r="B44" s="107">
        <v>5280</v>
      </c>
      <c r="C44" s="106" t="s">
        <v>213</v>
      </c>
      <c r="D44" s="54">
        <f>'Pivot_sourcedata_K&amp;M_WW'!D44+Pivot_sourcedata_Test_WW!D44</f>
        <v>0</v>
      </c>
      <c r="E44" s="54">
        <f>'Pivot_sourcedata_K&amp;M_WW'!E44+Pivot_sourcedata_Test_WW!E44</f>
        <v>0</v>
      </c>
      <c r="F44" s="54">
        <f>'Pivot_sourcedata_K&amp;M_WW'!F44+Pivot_sourcedata_Test_WW!F44</f>
        <v>0</v>
      </c>
      <c r="G44" s="54">
        <f>'Pivot_sourcedata_K&amp;M_WW'!G44+Pivot_sourcedata_Test_WW!G44</f>
        <v>15501.980000000001</v>
      </c>
      <c r="H44" s="54">
        <f>'Pivot_sourcedata_K&amp;M_WW'!H44+Pivot_sourcedata_Test_WW!H44</f>
        <v>0</v>
      </c>
      <c r="I44" s="54">
        <f>'Pivot_sourcedata_K&amp;M_WW'!I44+Pivot_sourcedata_Test_WW!I44</f>
        <v>0</v>
      </c>
      <c r="J44" s="54">
        <f>'Pivot_sourcedata_K&amp;M_WW'!J44+Pivot_sourcedata_Test_WW!J44</f>
        <v>0</v>
      </c>
      <c r="K44" s="54">
        <f>'Pivot_sourcedata_K&amp;M_WW'!K44+Pivot_sourcedata_Test_WW!K44</f>
        <v>0</v>
      </c>
      <c r="L44" s="54">
        <f>'Pivot_sourcedata_K&amp;M_WW'!L44+Pivot_sourcedata_Test_WW!L44</f>
        <v>0</v>
      </c>
      <c r="M44" s="54">
        <f>'Pivot_sourcedata_K&amp;M_WW'!M44+Pivot_sourcedata_Test_WW!M44</f>
        <v>0</v>
      </c>
      <c r="N44" s="54">
        <f>'Pivot_sourcedata_K&amp;M_WW'!N44+Pivot_sourcedata_Test_WW!N44</f>
        <v>0</v>
      </c>
      <c r="O44" s="54">
        <f>'Pivot_sourcedata_K&amp;M_WW'!O44+Pivot_sourcedata_Test_WW!O44</f>
        <v>0</v>
      </c>
      <c r="P44" s="54">
        <f>'Pivot_sourcedata_K&amp;M_WW'!P44+Pivot_sourcedata_Test_WW!P44</f>
        <v>0</v>
      </c>
      <c r="Q44" s="54">
        <f>'Pivot_sourcedata_K&amp;M_WW'!Q44+Pivot_sourcedata_Test_WW!Q44</f>
        <v>0</v>
      </c>
      <c r="R44" s="54">
        <f>'Pivot_sourcedata_K&amp;M_WW'!R44+Pivot_sourcedata_Test_WW!R44</f>
        <v>0</v>
      </c>
      <c r="S44" s="54">
        <f>'Pivot_sourcedata_K&amp;M_WW'!S44+Pivot_sourcedata_Test_WW!S44</f>
        <v>0</v>
      </c>
      <c r="T44" s="54">
        <f>'Pivot_sourcedata_K&amp;M_WW'!T44+Pivot_sourcedata_Test_WW!T44</f>
        <v>0</v>
      </c>
      <c r="U44" s="54">
        <f>'Pivot_sourcedata_K&amp;M_WW'!U44+Pivot_sourcedata_Test_WW!U44</f>
        <v>0</v>
      </c>
      <c r="V44" s="54">
        <f>'Pivot_sourcedata_K&amp;M_WW'!V44+Pivot_sourcedata_Test_WW!V44</f>
        <v>0</v>
      </c>
      <c r="W44" s="54">
        <f>'Pivot_sourcedata_K&amp;M_WW'!W44+Pivot_sourcedata_Test_WW!W44</f>
        <v>0</v>
      </c>
      <c r="X44" s="54">
        <f>'Pivot_sourcedata_K&amp;M_WW'!X44+Pivot_sourcedata_Test_WW!X44</f>
        <v>0</v>
      </c>
      <c r="Y44" s="54">
        <f>'Pivot_sourcedata_K&amp;M_WW'!Y44+Pivot_sourcedata_Test_WW!Y44</f>
        <v>0</v>
      </c>
      <c r="Z44" s="54">
        <f>'Pivot_sourcedata_K&amp;M_WW'!Z44+Pivot_sourcedata_Test_WW!Z44</f>
        <v>0</v>
      </c>
      <c r="AA44" s="54">
        <f>'Pivot_sourcedata_K&amp;M_WW'!AA44+Pivot_sourcedata_Test_WW!AA44</f>
        <v>0</v>
      </c>
      <c r="AB44" s="54">
        <f>'Pivot_sourcedata_K&amp;M_WW'!AB44+Pivot_sourcedata_Test_WW!AB44</f>
        <v>0</v>
      </c>
      <c r="AC44" s="54">
        <f>'Pivot_sourcedata_K&amp;M_WW'!AC44+Pivot_sourcedata_Test_WW!AC44</f>
        <v>0</v>
      </c>
      <c r="AD44" s="54">
        <f>'Pivot_sourcedata_K&amp;M_WW'!AD44+Pivot_sourcedata_Test_WW!AD44</f>
        <v>0</v>
      </c>
      <c r="AE44" s="54">
        <f>'Pivot_sourcedata_K&amp;M_WW'!AE44+Pivot_sourcedata_Test_WW!AE44</f>
        <v>0</v>
      </c>
      <c r="AF44" s="54">
        <f>'Pivot_sourcedata_K&amp;M_WW'!AF44+Pivot_sourcedata_Test_WW!AF44</f>
        <v>0</v>
      </c>
      <c r="AG44" s="54">
        <f>'Pivot_sourcedata_K&amp;M_WW'!AG44+Pivot_sourcedata_Test_WW!AG44</f>
        <v>0</v>
      </c>
      <c r="AH44" s="54">
        <f>'Pivot_sourcedata_K&amp;M_WW'!AH44+Pivot_sourcedata_Test_WW!AH44</f>
        <v>0</v>
      </c>
      <c r="AI44" s="54">
        <f>'Pivot_sourcedata_K&amp;M_WW'!AI44+Pivot_sourcedata_Test_WW!AI44</f>
        <v>0</v>
      </c>
      <c r="AJ44" s="54">
        <f>'Pivot_sourcedata_K&amp;M_WW'!AJ44+Pivot_sourcedata_Test_WW!AJ44</f>
        <v>0</v>
      </c>
      <c r="AK44" s="54">
        <f>'Pivot_sourcedata_K&amp;M_WW'!AK44+Pivot_sourcedata_Test_WW!AK44</f>
        <v>0</v>
      </c>
      <c r="AL44" s="54">
        <f>'Pivot_sourcedata_K&amp;M_WW'!AL44+Pivot_sourcedata_Test_WW!AL44</f>
        <v>0</v>
      </c>
      <c r="AM44" s="54">
        <f>'Pivot_sourcedata_K&amp;M_WW'!AM44+Pivot_sourcedata_Test_WW!AM44</f>
        <v>0</v>
      </c>
      <c r="AN44" s="54">
        <f>'Pivot_sourcedata_K&amp;M_WW'!AN44+Pivot_sourcedata_Test_WW!AN44</f>
        <v>0</v>
      </c>
      <c r="AO44" s="54">
        <f>'Pivot_sourcedata_K&amp;M_WW'!AO44+Pivot_sourcedata_Test_WW!AO44</f>
        <v>0</v>
      </c>
      <c r="AP44" s="54">
        <f>'Pivot_sourcedata_K&amp;M_WW'!AP44+Pivot_sourcedata_Test_WW!AP44</f>
        <v>0</v>
      </c>
      <c r="AQ44" s="54">
        <f>'Pivot_sourcedata_K&amp;M_WW'!AQ44+Pivot_sourcedata_Test_WW!AQ44</f>
        <v>0</v>
      </c>
      <c r="AR44" s="54">
        <f>'Pivot_sourcedata_K&amp;M_WW'!AR44+Pivot_sourcedata_Test_WW!AR44</f>
        <v>0</v>
      </c>
      <c r="AS44" s="54">
        <f>'Pivot_sourcedata_K&amp;M_WW'!AS44+Pivot_sourcedata_Test_WW!AS44</f>
        <v>0</v>
      </c>
      <c r="AT44" s="54">
        <f>'Pivot_sourcedata_K&amp;M_WW'!AT44+Pivot_sourcedata_Test_WW!AT44</f>
        <v>0</v>
      </c>
      <c r="AU44" s="54">
        <f>'Pivot_sourcedata_K&amp;M_WW'!AU44+Pivot_sourcedata_Test_WW!AU44</f>
        <v>0</v>
      </c>
      <c r="AV44" s="54">
        <f>'Pivot_sourcedata_K&amp;M_WW'!AV44+Pivot_sourcedata_Test_WW!AV44</f>
        <v>0</v>
      </c>
      <c r="AW44" s="54">
        <f>'Pivot_sourcedata_K&amp;M_WW'!AW44+Pivot_sourcedata_Test_WW!AW44</f>
        <v>0</v>
      </c>
      <c r="AX44" s="54">
        <f>'Pivot_sourcedata_K&amp;M_WW'!AX44+Pivot_sourcedata_Test_WW!AX44</f>
        <v>0</v>
      </c>
      <c r="AY44" s="54">
        <f>'Pivot_sourcedata_K&amp;M_WW'!AY44+Pivot_sourcedata_Test_WW!AY44</f>
        <v>0</v>
      </c>
      <c r="AZ44" s="54">
        <f>'Pivot_sourcedata_K&amp;M_WW'!AZ44+Pivot_sourcedata_Test_WW!AZ44</f>
        <v>0</v>
      </c>
      <c r="BA44" s="54">
        <f>'Pivot_sourcedata_K&amp;M_WW'!BA44+Pivot_sourcedata_Test_WW!BA44</f>
        <v>0</v>
      </c>
      <c r="BB44" s="54">
        <f>'Pivot_sourcedata_K&amp;M_WW'!BB44+Pivot_sourcedata_Test_WW!BB44</f>
        <v>0</v>
      </c>
      <c r="BC44" s="54">
        <f>'Pivot_sourcedata_K&amp;M_WW'!BC44+Pivot_sourcedata_Test_WW!BC44</f>
        <v>0</v>
      </c>
      <c r="BD44" s="54">
        <f>'Pivot_sourcedata_K&amp;M_WW'!BD44+Pivot_sourcedata_Test_WW!BD44</f>
        <v>0</v>
      </c>
      <c r="BE44" s="54">
        <f>'Pivot_sourcedata_K&amp;M_WW'!BE44+Pivot_sourcedata_Test_WW!BE44</f>
        <v>0</v>
      </c>
      <c r="BF44" s="54">
        <f>'Pivot_sourcedata_K&amp;M_WW'!BF44+Pivot_sourcedata_Test_WW!BF44</f>
        <v>0</v>
      </c>
      <c r="BG44" s="54">
        <f>'Pivot_sourcedata_K&amp;M_WW'!BG44+Pivot_sourcedata_Test_WW!BG44</f>
        <v>0</v>
      </c>
      <c r="BH44" s="54">
        <f>'Pivot_sourcedata_K&amp;M_WW'!BH44+Pivot_sourcedata_Test_WW!BH44</f>
        <v>0</v>
      </c>
      <c r="BI44" s="54">
        <f>'Pivot_sourcedata_K&amp;M_WW'!BI44+Pivot_sourcedata_Test_WW!BI44</f>
        <v>0</v>
      </c>
      <c r="BJ44" s="54">
        <f>'Pivot_sourcedata_K&amp;M_WW'!BJ44+Pivot_sourcedata_Test_WW!BJ44</f>
        <v>0</v>
      </c>
      <c r="BK44" s="54">
        <f>'Pivot_sourcedata_K&amp;M_WW'!BK44+Pivot_sourcedata_Test_WW!BK44</f>
        <v>0</v>
      </c>
      <c r="BL44" s="54">
        <f>'Pivot_sourcedata_K&amp;M_WW'!BL44+Pivot_sourcedata_Test_WW!BL44</f>
        <v>0</v>
      </c>
      <c r="BM44" s="54">
        <f>'Pivot_sourcedata_K&amp;M_WW'!BM44+Pivot_sourcedata_Test_WW!BM44</f>
        <v>0</v>
      </c>
      <c r="BN44" s="54">
        <f>'Pivot_sourcedata_K&amp;M_WW'!BN44+Pivot_sourcedata_Test_WW!BN44</f>
        <v>0</v>
      </c>
      <c r="BO44" s="54">
        <f>'Pivot_sourcedata_K&amp;M_WW'!BO44+Pivot_sourcedata_Test_WW!BO44</f>
        <v>0</v>
      </c>
      <c r="BP44" s="54">
        <f>'Pivot_sourcedata_K&amp;M_WW'!BP44+Pivot_sourcedata_Test_WW!BP44</f>
        <v>0</v>
      </c>
      <c r="BQ44" s="54">
        <f>'Pivot_sourcedata_K&amp;M_WW'!BQ44+Pivot_sourcedata_Test_WW!BQ44</f>
        <v>0</v>
      </c>
      <c r="BR44" s="54">
        <f>'Pivot_sourcedata_K&amp;M_WW'!BR44+Pivot_sourcedata_Test_WW!BR44</f>
        <v>0</v>
      </c>
      <c r="BS44" s="54">
        <f>'Pivot_sourcedata_K&amp;M_WW'!BS44+Pivot_sourcedata_Test_WW!BS44</f>
        <v>0</v>
      </c>
      <c r="BT44" s="54">
        <f>'Pivot_sourcedata_K&amp;M_WW'!BT44+Pivot_sourcedata_Test_WW!BT44</f>
        <v>0</v>
      </c>
      <c r="BU44" s="54">
        <f>'Pivot_sourcedata_K&amp;M_WW'!BU44+Pivot_sourcedata_Test_WW!BU44</f>
        <v>0</v>
      </c>
      <c r="BV44" s="54">
        <f>'Pivot_sourcedata_K&amp;M_WW'!BV44+Pivot_sourcedata_Test_WW!BV44</f>
        <v>0</v>
      </c>
      <c r="BW44" s="54">
        <f>'Pivot_sourcedata_K&amp;M_WW'!BW44+Pivot_sourcedata_Test_WW!BW44</f>
        <v>0</v>
      </c>
      <c r="BX44" s="54">
        <f>'Pivot_sourcedata_K&amp;M_WW'!BX44+Pivot_sourcedata_Test_WW!BX44</f>
        <v>0</v>
      </c>
      <c r="BY44" s="54">
        <f>'Pivot_sourcedata_K&amp;M_WW'!BY44+Pivot_sourcedata_Test_WW!BY44</f>
        <v>0</v>
      </c>
      <c r="BZ44" s="54">
        <f>'Pivot_sourcedata_K&amp;M_WW'!BZ44+Pivot_sourcedata_Test_WW!BZ44</f>
        <v>0</v>
      </c>
      <c r="CA44" s="54">
        <f>'Pivot_sourcedata_K&amp;M_WW'!CA44+Pivot_sourcedata_Test_WW!CA44</f>
        <v>0</v>
      </c>
      <c r="CB44" s="54">
        <f>'Pivot_sourcedata_K&amp;M_WW'!CB44+Pivot_sourcedata_Test_WW!CB44</f>
        <v>0</v>
      </c>
      <c r="CC44" s="54">
        <f>'Pivot_sourcedata_K&amp;M_WW'!CC44+Pivot_sourcedata_Test_WW!CC44</f>
        <v>0</v>
      </c>
      <c r="CD44" s="54">
        <f>'Pivot_sourcedata_K&amp;M_WW'!CD44+Pivot_sourcedata_Test_WW!CD44</f>
        <v>0</v>
      </c>
      <c r="CE44" s="54">
        <f>'Pivot_sourcedata_K&amp;M_WW'!CE44+Pivot_sourcedata_Test_WW!CE44</f>
        <v>0</v>
      </c>
      <c r="CF44" s="54">
        <f>'Pivot_sourcedata_K&amp;M_WW'!CF44+Pivot_sourcedata_Test_WW!CF44</f>
        <v>0</v>
      </c>
      <c r="CG44" s="54">
        <f>'Pivot_sourcedata_K&amp;M_WW'!CG44+Pivot_sourcedata_Test_WW!CG44</f>
        <v>0</v>
      </c>
      <c r="CH44" s="54">
        <f>'Pivot_sourcedata_K&amp;M_WW'!CH44+Pivot_sourcedata_Test_WW!CH44</f>
        <v>0</v>
      </c>
      <c r="CI44" s="54">
        <f>'Pivot_sourcedata_K&amp;M_WW'!CI44+Pivot_sourcedata_Test_WW!CI44</f>
        <v>0</v>
      </c>
      <c r="CJ44" s="54">
        <f>'Pivot_sourcedata_K&amp;M_WW'!CJ44+Pivot_sourcedata_Test_WW!CJ44</f>
        <v>0</v>
      </c>
      <c r="CK44" s="54">
        <f>'Pivot_sourcedata_K&amp;M_WW'!CK44+Pivot_sourcedata_Test_WW!CK44</f>
        <v>0</v>
      </c>
      <c r="CL44" s="323">
        <f t="shared" si="0"/>
        <v>15501.980000000001</v>
      </c>
    </row>
    <row r="45" spans="1:90" x14ac:dyDescent="0.25">
      <c r="A45" s="107">
        <v>37</v>
      </c>
      <c r="B45" s="107">
        <v>5525</v>
      </c>
      <c r="C45" s="106" t="s">
        <v>427</v>
      </c>
      <c r="D45" s="54">
        <f>'Pivot_sourcedata_K&amp;M_WW'!D45+Pivot_sourcedata_Test_WW!D45</f>
        <v>0</v>
      </c>
      <c r="E45" s="54">
        <f>'Pivot_sourcedata_K&amp;M_WW'!E45+Pivot_sourcedata_Test_WW!E45</f>
        <v>0</v>
      </c>
      <c r="F45" s="54">
        <f>'Pivot_sourcedata_K&amp;M_WW'!F45+Pivot_sourcedata_Test_WW!F45</f>
        <v>0</v>
      </c>
      <c r="G45" s="54">
        <f>'Pivot_sourcedata_K&amp;M_WW'!G45+Pivot_sourcedata_Test_WW!G45</f>
        <v>0</v>
      </c>
      <c r="H45" s="54">
        <f>'Pivot_sourcedata_K&amp;M_WW'!H45+Pivot_sourcedata_Test_WW!H45</f>
        <v>0</v>
      </c>
      <c r="I45" s="54">
        <f>'Pivot_sourcedata_K&amp;M_WW'!I45+Pivot_sourcedata_Test_WW!I45</f>
        <v>0</v>
      </c>
      <c r="J45" s="54">
        <f>'Pivot_sourcedata_K&amp;M_WW'!J45+Pivot_sourcedata_Test_WW!J45</f>
        <v>0</v>
      </c>
      <c r="K45" s="54">
        <f>'Pivot_sourcedata_K&amp;M_WW'!K45+Pivot_sourcedata_Test_WW!K45</f>
        <v>0</v>
      </c>
      <c r="L45" s="54">
        <f>'Pivot_sourcedata_K&amp;M_WW'!L45+Pivot_sourcedata_Test_WW!L45</f>
        <v>0</v>
      </c>
      <c r="M45" s="54">
        <f>'Pivot_sourcedata_K&amp;M_WW'!M45+Pivot_sourcedata_Test_WW!M45</f>
        <v>0</v>
      </c>
      <c r="N45" s="54">
        <f>'Pivot_sourcedata_K&amp;M_WW'!N45+Pivot_sourcedata_Test_WW!N45</f>
        <v>0</v>
      </c>
      <c r="O45" s="54">
        <f>'Pivot_sourcedata_K&amp;M_WW'!O45+Pivot_sourcedata_Test_WW!O45</f>
        <v>0</v>
      </c>
      <c r="P45" s="54">
        <f>'Pivot_sourcedata_K&amp;M_WW'!P45+Pivot_sourcedata_Test_WW!P45</f>
        <v>0</v>
      </c>
      <c r="Q45" s="54">
        <f>'Pivot_sourcedata_K&amp;M_WW'!Q45+Pivot_sourcedata_Test_WW!Q45</f>
        <v>0</v>
      </c>
      <c r="R45" s="54">
        <f>'Pivot_sourcedata_K&amp;M_WW'!R45+Pivot_sourcedata_Test_WW!R45</f>
        <v>0</v>
      </c>
      <c r="S45" s="54">
        <f>'Pivot_sourcedata_K&amp;M_WW'!S45+Pivot_sourcedata_Test_WW!S45</f>
        <v>0</v>
      </c>
      <c r="T45" s="54">
        <f>'Pivot_sourcedata_K&amp;M_WW'!T45+Pivot_sourcedata_Test_WW!T45</f>
        <v>0</v>
      </c>
      <c r="U45" s="54">
        <f>'Pivot_sourcedata_K&amp;M_WW'!U45+Pivot_sourcedata_Test_WW!U45</f>
        <v>0</v>
      </c>
      <c r="V45" s="54">
        <f>'Pivot_sourcedata_K&amp;M_WW'!V45+Pivot_sourcedata_Test_WW!V45</f>
        <v>0</v>
      </c>
      <c r="W45" s="54">
        <f>'Pivot_sourcedata_K&amp;M_WW'!W45+Pivot_sourcedata_Test_WW!W45</f>
        <v>0</v>
      </c>
      <c r="X45" s="54">
        <f>'Pivot_sourcedata_K&amp;M_WW'!X45+Pivot_sourcedata_Test_WW!X45</f>
        <v>0</v>
      </c>
      <c r="Y45" s="54">
        <f>'Pivot_sourcedata_K&amp;M_WW'!Y45+Pivot_sourcedata_Test_WW!Y45</f>
        <v>0</v>
      </c>
      <c r="Z45" s="54">
        <f>'Pivot_sourcedata_K&amp;M_WW'!Z45+Pivot_sourcedata_Test_WW!Z45</f>
        <v>0</v>
      </c>
      <c r="AA45" s="54">
        <f>'Pivot_sourcedata_K&amp;M_WW'!AA45+Pivot_sourcedata_Test_WW!AA45</f>
        <v>0</v>
      </c>
      <c r="AB45" s="54">
        <f>'Pivot_sourcedata_K&amp;M_WW'!AB45+Pivot_sourcedata_Test_WW!AB45</f>
        <v>0</v>
      </c>
      <c r="AC45" s="54">
        <f>'Pivot_sourcedata_K&amp;M_WW'!AC45+Pivot_sourcedata_Test_WW!AC45</f>
        <v>0</v>
      </c>
      <c r="AD45" s="54">
        <f>'Pivot_sourcedata_K&amp;M_WW'!AD45+Pivot_sourcedata_Test_WW!AD45</f>
        <v>0</v>
      </c>
      <c r="AE45" s="54">
        <f>'Pivot_sourcedata_K&amp;M_WW'!AE45+Pivot_sourcedata_Test_WW!AE45</f>
        <v>0</v>
      </c>
      <c r="AF45" s="54">
        <f>'Pivot_sourcedata_K&amp;M_WW'!AF45+Pivot_sourcedata_Test_WW!AF45</f>
        <v>0</v>
      </c>
      <c r="AG45" s="54">
        <f>'Pivot_sourcedata_K&amp;M_WW'!AG45+Pivot_sourcedata_Test_WW!AG45</f>
        <v>0</v>
      </c>
      <c r="AH45" s="54">
        <f>'Pivot_sourcedata_K&amp;M_WW'!AH45+Pivot_sourcedata_Test_WW!AH45</f>
        <v>0</v>
      </c>
      <c r="AI45" s="54">
        <f>'Pivot_sourcedata_K&amp;M_WW'!AI45+Pivot_sourcedata_Test_WW!AI45</f>
        <v>0</v>
      </c>
      <c r="AJ45" s="54">
        <f>'Pivot_sourcedata_K&amp;M_WW'!AJ45+Pivot_sourcedata_Test_WW!AJ45</f>
        <v>0</v>
      </c>
      <c r="AK45" s="54">
        <f>'Pivot_sourcedata_K&amp;M_WW'!AK45+Pivot_sourcedata_Test_WW!AK45</f>
        <v>0</v>
      </c>
      <c r="AL45" s="54">
        <f>'Pivot_sourcedata_K&amp;M_WW'!AL45+Pivot_sourcedata_Test_WW!AL45</f>
        <v>0</v>
      </c>
      <c r="AM45" s="54">
        <f>'Pivot_sourcedata_K&amp;M_WW'!AM45+Pivot_sourcedata_Test_WW!AM45</f>
        <v>0</v>
      </c>
      <c r="AN45" s="54">
        <f>'Pivot_sourcedata_K&amp;M_WW'!AN45+Pivot_sourcedata_Test_WW!AN45</f>
        <v>0</v>
      </c>
      <c r="AO45" s="54">
        <f>'Pivot_sourcedata_K&amp;M_WW'!AO45+Pivot_sourcedata_Test_WW!AO45</f>
        <v>0</v>
      </c>
      <c r="AP45" s="54">
        <f>'Pivot_sourcedata_K&amp;M_WW'!AP45+Pivot_sourcedata_Test_WW!AP45</f>
        <v>0</v>
      </c>
      <c r="AQ45" s="54">
        <f>'Pivot_sourcedata_K&amp;M_WW'!AQ45+Pivot_sourcedata_Test_WW!AQ45</f>
        <v>0</v>
      </c>
      <c r="AR45" s="54">
        <f>'Pivot_sourcedata_K&amp;M_WW'!AR45+Pivot_sourcedata_Test_WW!AR45</f>
        <v>0</v>
      </c>
      <c r="AS45" s="54">
        <f>'Pivot_sourcedata_K&amp;M_WW'!AS45+Pivot_sourcedata_Test_WW!AS45</f>
        <v>0</v>
      </c>
      <c r="AT45" s="54">
        <f>'Pivot_sourcedata_K&amp;M_WW'!AT45+Pivot_sourcedata_Test_WW!AT45</f>
        <v>0</v>
      </c>
      <c r="AU45" s="54">
        <f>'Pivot_sourcedata_K&amp;M_WW'!AU45+Pivot_sourcedata_Test_WW!AU45</f>
        <v>0</v>
      </c>
      <c r="AV45" s="54">
        <f>'Pivot_sourcedata_K&amp;M_WW'!AV45+Pivot_sourcedata_Test_WW!AV45</f>
        <v>0</v>
      </c>
      <c r="AW45" s="54">
        <f>'Pivot_sourcedata_K&amp;M_WW'!AW45+Pivot_sourcedata_Test_WW!AW45</f>
        <v>0</v>
      </c>
      <c r="AX45" s="54">
        <f>'Pivot_sourcedata_K&amp;M_WW'!AX45+Pivot_sourcedata_Test_WW!AX45</f>
        <v>0</v>
      </c>
      <c r="AY45" s="54">
        <f>'Pivot_sourcedata_K&amp;M_WW'!AY45+Pivot_sourcedata_Test_WW!AY45</f>
        <v>0</v>
      </c>
      <c r="AZ45" s="54">
        <f>'Pivot_sourcedata_K&amp;M_WW'!AZ45+Pivot_sourcedata_Test_WW!AZ45</f>
        <v>0</v>
      </c>
      <c r="BA45" s="54">
        <f>'Pivot_sourcedata_K&amp;M_WW'!BA45+Pivot_sourcedata_Test_WW!BA45</f>
        <v>0</v>
      </c>
      <c r="BB45" s="54">
        <f>'Pivot_sourcedata_K&amp;M_WW'!BB45+Pivot_sourcedata_Test_WW!BB45</f>
        <v>0</v>
      </c>
      <c r="BC45" s="54">
        <f>'Pivot_sourcedata_K&amp;M_WW'!BC45+Pivot_sourcedata_Test_WW!BC45</f>
        <v>0</v>
      </c>
      <c r="BD45" s="54">
        <f>'Pivot_sourcedata_K&amp;M_WW'!BD45+Pivot_sourcedata_Test_WW!BD45</f>
        <v>0</v>
      </c>
      <c r="BE45" s="54">
        <f>'Pivot_sourcedata_K&amp;M_WW'!BE45+Pivot_sourcedata_Test_WW!BE45</f>
        <v>0</v>
      </c>
      <c r="BF45" s="54">
        <f>'Pivot_sourcedata_K&amp;M_WW'!BF45+Pivot_sourcedata_Test_WW!BF45</f>
        <v>0</v>
      </c>
      <c r="BG45" s="54">
        <f>'Pivot_sourcedata_K&amp;M_WW'!BG45+Pivot_sourcedata_Test_WW!BG45</f>
        <v>0</v>
      </c>
      <c r="BH45" s="54">
        <f>'Pivot_sourcedata_K&amp;M_WW'!BH45+Pivot_sourcedata_Test_WW!BH45</f>
        <v>0</v>
      </c>
      <c r="BI45" s="54">
        <f>'Pivot_sourcedata_K&amp;M_WW'!BI45+Pivot_sourcedata_Test_WW!BI45</f>
        <v>0</v>
      </c>
      <c r="BJ45" s="54">
        <f>'Pivot_sourcedata_K&amp;M_WW'!BJ45+Pivot_sourcedata_Test_WW!BJ45</f>
        <v>0</v>
      </c>
      <c r="BK45" s="54">
        <f>'Pivot_sourcedata_K&amp;M_WW'!BK45+Pivot_sourcedata_Test_WW!BK45</f>
        <v>0</v>
      </c>
      <c r="BL45" s="54">
        <f>'Pivot_sourcedata_K&amp;M_WW'!BL45+Pivot_sourcedata_Test_WW!BL45</f>
        <v>0</v>
      </c>
      <c r="BM45" s="54">
        <f>'Pivot_sourcedata_K&amp;M_WW'!BM45+Pivot_sourcedata_Test_WW!BM45</f>
        <v>0</v>
      </c>
      <c r="BN45" s="54">
        <f>'Pivot_sourcedata_K&amp;M_WW'!BN45+Pivot_sourcedata_Test_WW!BN45</f>
        <v>0</v>
      </c>
      <c r="BO45" s="54">
        <f>'Pivot_sourcedata_K&amp;M_WW'!BO45+Pivot_sourcedata_Test_WW!BO45</f>
        <v>0</v>
      </c>
      <c r="BP45" s="54">
        <f>'Pivot_sourcedata_K&amp;M_WW'!BP45+Pivot_sourcedata_Test_WW!BP45</f>
        <v>0</v>
      </c>
      <c r="BQ45" s="54">
        <f>'Pivot_sourcedata_K&amp;M_WW'!BQ45+Pivot_sourcedata_Test_WW!BQ45</f>
        <v>0</v>
      </c>
      <c r="BR45" s="54">
        <f>'Pivot_sourcedata_K&amp;M_WW'!BR45+Pivot_sourcedata_Test_WW!BR45</f>
        <v>0</v>
      </c>
      <c r="BS45" s="54">
        <f>'Pivot_sourcedata_K&amp;M_WW'!BS45+Pivot_sourcedata_Test_WW!BS45</f>
        <v>0</v>
      </c>
      <c r="BT45" s="54">
        <f>'Pivot_sourcedata_K&amp;M_WW'!BT45+Pivot_sourcedata_Test_WW!BT45</f>
        <v>0</v>
      </c>
      <c r="BU45" s="54">
        <f>'Pivot_sourcedata_K&amp;M_WW'!BU45+Pivot_sourcedata_Test_WW!BU45</f>
        <v>0</v>
      </c>
      <c r="BV45" s="54">
        <f>'Pivot_sourcedata_K&amp;M_WW'!BV45+Pivot_sourcedata_Test_WW!BV45</f>
        <v>0</v>
      </c>
      <c r="BW45" s="54">
        <f>'Pivot_sourcedata_K&amp;M_WW'!BW45+Pivot_sourcedata_Test_WW!BW45</f>
        <v>0</v>
      </c>
      <c r="BX45" s="54">
        <f>'Pivot_sourcedata_K&amp;M_WW'!BX45+Pivot_sourcedata_Test_WW!BX45</f>
        <v>0</v>
      </c>
      <c r="BY45" s="54">
        <f>'Pivot_sourcedata_K&amp;M_WW'!BY45+Pivot_sourcedata_Test_WW!BY45</f>
        <v>0</v>
      </c>
      <c r="BZ45" s="54">
        <f>'Pivot_sourcedata_K&amp;M_WW'!BZ45+Pivot_sourcedata_Test_WW!BZ45</f>
        <v>0</v>
      </c>
      <c r="CA45" s="54">
        <f>'Pivot_sourcedata_K&amp;M_WW'!CA45+Pivot_sourcedata_Test_WW!CA45</f>
        <v>0</v>
      </c>
      <c r="CB45" s="54">
        <f>'Pivot_sourcedata_K&amp;M_WW'!CB45+Pivot_sourcedata_Test_WW!CB45</f>
        <v>0</v>
      </c>
      <c r="CC45" s="54">
        <f>'Pivot_sourcedata_K&amp;M_WW'!CC45+Pivot_sourcedata_Test_WW!CC45</f>
        <v>0</v>
      </c>
      <c r="CD45" s="54">
        <f>'Pivot_sourcedata_K&amp;M_WW'!CD45+Pivot_sourcedata_Test_WW!CD45</f>
        <v>0</v>
      </c>
      <c r="CE45" s="54">
        <f>'Pivot_sourcedata_K&amp;M_WW'!CE45+Pivot_sourcedata_Test_WW!CE45</f>
        <v>0</v>
      </c>
      <c r="CF45" s="54">
        <f>'Pivot_sourcedata_K&amp;M_WW'!CF45+Pivot_sourcedata_Test_WW!CF45</f>
        <v>0</v>
      </c>
      <c r="CG45" s="54">
        <f>'Pivot_sourcedata_K&amp;M_WW'!CG45+Pivot_sourcedata_Test_WW!CG45</f>
        <v>0</v>
      </c>
      <c r="CH45" s="54">
        <f>'Pivot_sourcedata_K&amp;M_WW'!CH45+Pivot_sourcedata_Test_WW!CH45</f>
        <v>0</v>
      </c>
      <c r="CI45" s="54">
        <f>'Pivot_sourcedata_K&amp;M_WW'!CI45+Pivot_sourcedata_Test_WW!CI45</f>
        <v>0</v>
      </c>
      <c r="CJ45" s="54">
        <f>'Pivot_sourcedata_K&amp;M_WW'!CJ45+Pivot_sourcedata_Test_WW!CJ45</f>
        <v>0</v>
      </c>
      <c r="CK45" s="54">
        <f>'Pivot_sourcedata_K&amp;M_WW'!CK45+Pivot_sourcedata_Test_WW!CK45</f>
        <v>0</v>
      </c>
      <c r="CL45" s="323">
        <f t="shared" si="0"/>
        <v>0</v>
      </c>
    </row>
    <row r="46" spans="1:90" x14ac:dyDescent="0.25">
      <c r="A46" s="107">
        <v>38</v>
      </c>
      <c r="B46" s="107">
        <v>5560</v>
      </c>
      <c r="C46" s="106" t="s">
        <v>216</v>
      </c>
      <c r="D46" s="54">
        <f>'Pivot_sourcedata_K&amp;M_WW'!D46+Pivot_sourcedata_Test_WW!D46</f>
        <v>0</v>
      </c>
      <c r="E46" s="54">
        <f>'Pivot_sourcedata_K&amp;M_WW'!E46+Pivot_sourcedata_Test_WW!E46</f>
        <v>0</v>
      </c>
      <c r="F46" s="54">
        <f>'Pivot_sourcedata_K&amp;M_WW'!F46+Pivot_sourcedata_Test_WW!F46</f>
        <v>0</v>
      </c>
      <c r="G46" s="54">
        <f>'Pivot_sourcedata_K&amp;M_WW'!G46+Pivot_sourcedata_Test_WW!G46</f>
        <v>0</v>
      </c>
      <c r="H46" s="54">
        <f>'Pivot_sourcedata_K&amp;M_WW'!H46+Pivot_sourcedata_Test_WW!H46</f>
        <v>0</v>
      </c>
      <c r="I46" s="54">
        <f>'Pivot_sourcedata_K&amp;M_WW'!I46+Pivot_sourcedata_Test_WW!I46</f>
        <v>0</v>
      </c>
      <c r="J46" s="54">
        <f>'Pivot_sourcedata_K&amp;M_WW'!J46+Pivot_sourcedata_Test_WW!J46</f>
        <v>0</v>
      </c>
      <c r="K46" s="54">
        <f>'Pivot_sourcedata_K&amp;M_WW'!K46+Pivot_sourcedata_Test_WW!K46</f>
        <v>0</v>
      </c>
      <c r="L46" s="54">
        <f>'Pivot_sourcedata_K&amp;M_WW'!L46+Pivot_sourcedata_Test_WW!L46</f>
        <v>0</v>
      </c>
      <c r="M46" s="54">
        <f>'Pivot_sourcedata_K&amp;M_WW'!M46+Pivot_sourcedata_Test_WW!M46</f>
        <v>0</v>
      </c>
      <c r="N46" s="54">
        <f>'Pivot_sourcedata_K&amp;M_WW'!N46+Pivot_sourcedata_Test_WW!N46</f>
        <v>0</v>
      </c>
      <c r="O46" s="54">
        <f>'Pivot_sourcedata_K&amp;M_WW'!O46+Pivot_sourcedata_Test_WW!O46</f>
        <v>0</v>
      </c>
      <c r="P46" s="54">
        <f>'Pivot_sourcedata_K&amp;M_WW'!P46+Pivot_sourcedata_Test_WW!P46</f>
        <v>0</v>
      </c>
      <c r="Q46" s="54">
        <f>'Pivot_sourcedata_K&amp;M_WW'!Q46+Pivot_sourcedata_Test_WW!Q46</f>
        <v>6298</v>
      </c>
      <c r="R46" s="54">
        <f>'Pivot_sourcedata_K&amp;M_WW'!R46+Pivot_sourcedata_Test_WW!R46</f>
        <v>0</v>
      </c>
      <c r="S46" s="54">
        <f>'Pivot_sourcedata_K&amp;M_WW'!S46+Pivot_sourcedata_Test_WW!S46</f>
        <v>0</v>
      </c>
      <c r="T46" s="54">
        <f>'Pivot_sourcedata_K&amp;M_WW'!T46+Pivot_sourcedata_Test_WW!T46</f>
        <v>0</v>
      </c>
      <c r="U46" s="54">
        <f>'Pivot_sourcedata_K&amp;M_WW'!U46+Pivot_sourcedata_Test_WW!U46</f>
        <v>0</v>
      </c>
      <c r="V46" s="54">
        <f>'Pivot_sourcedata_K&amp;M_WW'!V46+Pivot_sourcedata_Test_WW!V46</f>
        <v>0</v>
      </c>
      <c r="W46" s="54">
        <f>'Pivot_sourcedata_K&amp;M_WW'!W46+Pivot_sourcedata_Test_WW!W46</f>
        <v>0</v>
      </c>
      <c r="X46" s="54">
        <f>'Pivot_sourcedata_K&amp;M_WW'!X46+Pivot_sourcedata_Test_WW!X46</f>
        <v>0</v>
      </c>
      <c r="Y46" s="54">
        <f>'Pivot_sourcedata_K&amp;M_WW'!Y46+Pivot_sourcedata_Test_WW!Y46</f>
        <v>0</v>
      </c>
      <c r="Z46" s="54">
        <f>'Pivot_sourcedata_K&amp;M_WW'!Z46+Pivot_sourcedata_Test_WW!Z46</f>
        <v>0</v>
      </c>
      <c r="AA46" s="54">
        <f>'Pivot_sourcedata_K&amp;M_WW'!AA46+Pivot_sourcedata_Test_WW!AA46</f>
        <v>19076.89</v>
      </c>
      <c r="AB46" s="54">
        <f>'Pivot_sourcedata_K&amp;M_WW'!AB46+Pivot_sourcedata_Test_WW!AB46</f>
        <v>0</v>
      </c>
      <c r="AC46" s="54">
        <f>'Pivot_sourcedata_K&amp;M_WW'!AC46+Pivot_sourcedata_Test_WW!AC46</f>
        <v>0</v>
      </c>
      <c r="AD46" s="54">
        <f>'Pivot_sourcedata_K&amp;M_WW'!AD46+Pivot_sourcedata_Test_WW!AD46</f>
        <v>0</v>
      </c>
      <c r="AE46" s="54">
        <f>'Pivot_sourcedata_K&amp;M_WW'!AE46+Pivot_sourcedata_Test_WW!AE46</f>
        <v>0</v>
      </c>
      <c r="AF46" s="54">
        <f>'Pivot_sourcedata_K&amp;M_WW'!AF46+Pivot_sourcedata_Test_WW!AF46</f>
        <v>0</v>
      </c>
      <c r="AG46" s="54">
        <f>'Pivot_sourcedata_K&amp;M_WW'!AG46+Pivot_sourcedata_Test_WW!AG46</f>
        <v>0</v>
      </c>
      <c r="AH46" s="54">
        <f>'Pivot_sourcedata_K&amp;M_WW'!AH46+Pivot_sourcedata_Test_WW!AH46</f>
        <v>0</v>
      </c>
      <c r="AI46" s="54">
        <f>'Pivot_sourcedata_K&amp;M_WW'!AI46+Pivot_sourcedata_Test_WW!AI46</f>
        <v>0</v>
      </c>
      <c r="AJ46" s="54">
        <f>'Pivot_sourcedata_K&amp;M_WW'!AJ46+Pivot_sourcedata_Test_WW!AJ46</f>
        <v>0</v>
      </c>
      <c r="AK46" s="54">
        <f>'Pivot_sourcedata_K&amp;M_WW'!AK46+Pivot_sourcedata_Test_WW!AK46</f>
        <v>0</v>
      </c>
      <c r="AL46" s="54">
        <f>'Pivot_sourcedata_K&amp;M_WW'!AL46+Pivot_sourcedata_Test_WW!AL46</f>
        <v>0</v>
      </c>
      <c r="AM46" s="54">
        <f>'Pivot_sourcedata_K&amp;M_WW'!AM46+Pivot_sourcedata_Test_WW!AM46</f>
        <v>0</v>
      </c>
      <c r="AN46" s="54">
        <f>'Pivot_sourcedata_K&amp;M_WW'!AN46+Pivot_sourcedata_Test_WW!AN46</f>
        <v>0</v>
      </c>
      <c r="AO46" s="54">
        <f>'Pivot_sourcedata_K&amp;M_WW'!AO46+Pivot_sourcedata_Test_WW!AO46</f>
        <v>0</v>
      </c>
      <c r="AP46" s="54">
        <f>'Pivot_sourcedata_K&amp;M_WW'!AP46+Pivot_sourcedata_Test_WW!AP46</f>
        <v>0</v>
      </c>
      <c r="AQ46" s="54">
        <f>'Pivot_sourcedata_K&amp;M_WW'!AQ46+Pivot_sourcedata_Test_WW!AQ46</f>
        <v>0</v>
      </c>
      <c r="AR46" s="54">
        <f>'Pivot_sourcedata_K&amp;M_WW'!AR46+Pivot_sourcedata_Test_WW!AR46</f>
        <v>0</v>
      </c>
      <c r="AS46" s="54">
        <f>'Pivot_sourcedata_K&amp;M_WW'!AS46+Pivot_sourcedata_Test_WW!AS46</f>
        <v>0</v>
      </c>
      <c r="AT46" s="54">
        <f>'Pivot_sourcedata_K&amp;M_WW'!AT46+Pivot_sourcedata_Test_WW!AT46</f>
        <v>0</v>
      </c>
      <c r="AU46" s="54">
        <f>'Pivot_sourcedata_K&amp;M_WW'!AU46+Pivot_sourcedata_Test_WW!AU46</f>
        <v>0</v>
      </c>
      <c r="AV46" s="54">
        <f>'Pivot_sourcedata_K&amp;M_WW'!AV46+Pivot_sourcedata_Test_WW!AV46</f>
        <v>0</v>
      </c>
      <c r="AW46" s="54">
        <f>'Pivot_sourcedata_K&amp;M_WW'!AW46+Pivot_sourcedata_Test_WW!AW46</f>
        <v>0</v>
      </c>
      <c r="AX46" s="54">
        <f>'Pivot_sourcedata_K&amp;M_WW'!AX46+Pivot_sourcedata_Test_WW!AX46</f>
        <v>0</v>
      </c>
      <c r="AY46" s="54">
        <f>'Pivot_sourcedata_K&amp;M_WW'!AY46+Pivot_sourcedata_Test_WW!AY46</f>
        <v>0</v>
      </c>
      <c r="AZ46" s="54">
        <f>'Pivot_sourcedata_K&amp;M_WW'!AZ46+Pivot_sourcedata_Test_WW!AZ46</f>
        <v>0</v>
      </c>
      <c r="BA46" s="54">
        <f>'Pivot_sourcedata_K&amp;M_WW'!BA46+Pivot_sourcedata_Test_WW!BA46</f>
        <v>0</v>
      </c>
      <c r="BB46" s="54">
        <f>'Pivot_sourcedata_K&amp;M_WW'!BB46+Pivot_sourcedata_Test_WW!BB46</f>
        <v>0</v>
      </c>
      <c r="BC46" s="54">
        <f>'Pivot_sourcedata_K&amp;M_WW'!BC46+Pivot_sourcedata_Test_WW!BC46</f>
        <v>0</v>
      </c>
      <c r="BD46" s="54">
        <f>'Pivot_sourcedata_K&amp;M_WW'!BD46+Pivot_sourcedata_Test_WW!BD46</f>
        <v>0</v>
      </c>
      <c r="BE46" s="54">
        <f>'Pivot_sourcedata_K&amp;M_WW'!BE46+Pivot_sourcedata_Test_WW!BE46</f>
        <v>0</v>
      </c>
      <c r="BF46" s="54">
        <f>'Pivot_sourcedata_K&amp;M_WW'!BF46+Pivot_sourcedata_Test_WW!BF46</f>
        <v>0</v>
      </c>
      <c r="BG46" s="54">
        <f>'Pivot_sourcedata_K&amp;M_WW'!BG46+Pivot_sourcedata_Test_WW!BG46</f>
        <v>0</v>
      </c>
      <c r="BH46" s="54">
        <f>'Pivot_sourcedata_K&amp;M_WW'!BH46+Pivot_sourcedata_Test_WW!BH46</f>
        <v>0</v>
      </c>
      <c r="BI46" s="54">
        <f>'Pivot_sourcedata_K&amp;M_WW'!BI46+Pivot_sourcedata_Test_WW!BI46</f>
        <v>0</v>
      </c>
      <c r="BJ46" s="54">
        <f>'Pivot_sourcedata_K&amp;M_WW'!BJ46+Pivot_sourcedata_Test_WW!BJ46</f>
        <v>0</v>
      </c>
      <c r="BK46" s="54">
        <f>'Pivot_sourcedata_K&amp;M_WW'!BK46+Pivot_sourcedata_Test_WW!BK46</f>
        <v>0</v>
      </c>
      <c r="BL46" s="54">
        <f>'Pivot_sourcedata_K&amp;M_WW'!BL46+Pivot_sourcedata_Test_WW!BL46</f>
        <v>0</v>
      </c>
      <c r="BM46" s="54">
        <f>'Pivot_sourcedata_K&amp;M_WW'!BM46+Pivot_sourcedata_Test_WW!BM46</f>
        <v>0</v>
      </c>
      <c r="BN46" s="54">
        <f>'Pivot_sourcedata_K&amp;M_WW'!BN46+Pivot_sourcedata_Test_WW!BN46</f>
        <v>0</v>
      </c>
      <c r="BO46" s="54">
        <f>'Pivot_sourcedata_K&amp;M_WW'!BO46+Pivot_sourcedata_Test_WW!BO46</f>
        <v>0</v>
      </c>
      <c r="BP46" s="54">
        <f>'Pivot_sourcedata_K&amp;M_WW'!BP46+Pivot_sourcedata_Test_WW!BP46</f>
        <v>0</v>
      </c>
      <c r="BQ46" s="54">
        <f>'Pivot_sourcedata_K&amp;M_WW'!BQ46+Pivot_sourcedata_Test_WW!BQ46</f>
        <v>0</v>
      </c>
      <c r="BR46" s="54">
        <f>'Pivot_sourcedata_K&amp;M_WW'!BR46+Pivot_sourcedata_Test_WW!BR46</f>
        <v>0</v>
      </c>
      <c r="BS46" s="54">
        <f>'Pivot_sourcedata_K&amp;M_WW'!BS46+Pivot_sourcedata_Test_WW!BS46</f>
        <v>0</v>
      </c>
      <c r="BT46" s="54">
        <f>'Pivot_sourcedata_K&amp;M_WW'!BT46+Pivot_sourcedata_Test_WW!BT46</f>
        <v>0</v>
      </c>
      <c r="BU46" s="54">
        <f>'Pivot_sourcedata_K&amp;M_WW'!BU46+Pivot_sourcedata_Test_WW!BU46</f>
        <v>0</v>
      </c>
      <c r="BV46" s="54">
        <f>'Pivot_sourcedata_K&amp;M_WW'!BV46+Pivot_sourcedata_Test_WW!BV46</f>
        <v>0</v>
      </c>
      <c r="BW46" s="54">
        <f>'Pivot_sourcedata_K&amp;M_WW'!BW46+Pivot_sourcedata_Test_WW!BW46</f>
        <v>0</v>
      </c>
      <c r="BX46" s="54">
        <f>'Pivot_sourcedata_K&amp;M_WW'!BX46+Pivot_sourcedata_Test_WW!BX46</f>
        <v>0</v>
      </c>
      <c r="BY46" s="54">
        <f>'Pivot_sourcedata_K&amp;M_WW'!BY46+Pivot_sourcedata_Test_WW!BY46</f>
        <v>0</v>
      </c>
      <c r="BZ46" s="54">
        <f>'Pivot_sourcedata_K&amp;M_WW'!BZ46+Pivot_sourcedata_Test_WW!BZ46</f>
        <v>0</v>
      </c>
      <c r="CA46" s="54">
        <f>'Pivot_sourcedata_K&amp;M_WW'!CA46+Pivot_sourcedata_Test_WW!CA46</f>
        <v>0</v>
      </c>
      <c r="CB46" s="54">
        <f>'Pivot_sourcedata_K&amp;M_WW'!CB46+Pivot_sourcedata_Test_WW!CB46</f>
        <v>0</v>
      </c>
      <c r="CC46" s="54">
        <f>'Pivot_sourcedata_K&amp;M_WW'!CC46+Pivot_sourcedata_Test_WW!CC46</f>
        <v>0</v>
      </c>
      <c r="CD46" s="54">
        <f>'Pivot_sourcedata_K&amp;M_WW'!CD46+Pivot_sourcedata_Test_WW!CD46</f>
        <v>0</v>
      </c>
      <c r="CE46" s="54">
        <f>'Pivot_sourcedata_K&amp;M_WW'!CE46+Pivot_sourcedata_Test_WW!CE46</f>
        <v>0</v>
      </c>
      <c r="CF46" s="54">
        <f>'Pivot_sourcedata_K&amp;M_WW'!CF46+Pivot_sourcedata_Test_WW!CF46</f>
        <v>0</v>
      </c>
      <c r="CG46" s="54">
        <f>'Pivot_sourcedata_K&amp;M_WW'!CG46+Pivot_sourcedata_Test_WW!CG46</f>
        <v>0</v>
      </c>
      <c r="CH46" s="54">
        <f>'Pivot_sourcedata_K&amp;M_WW'!CH46+Pivot_sourcedata_Test_WW!CH46</f>
        <v>0</v>
      </c>
      <c r="CI46" s="54">
        <f>'Pivot_sourcedata_K&amp;M_WW'!CI46+Pivot_sourcedata_Test_WW!CI46</f>
        <v>0</v>
      </c>
      <c r="CJ46" s="54">
        <f>'Pivot_sourcedata_K&amp;M_WW'!CJ46+Pivot_sourcedata_Test_WW!CJ46</f>
        <v>0</v>
      </c>
      <c r="CK46" s="54">
        <f>'Pivot_sourcedata_K&amp;M_WW'!CK46+Pivot_sourcedata_Test_WW!CK46</f>
        <v>0</v>
      </c>
      <c r="CL46" s="323">
        <f t="shared" si="0"/>
        <v>25374.89</v>
      </c>
    </row>
    <row r="47" spans="1:90" x14ac:dyDescent="0.25">
      <c r="A47" s="107">
        <v>39</v>
      </c>
      <c r="B47" s="107">
        <v>5561</v>
      </c>
      <c r="C47" s="106" t="s">
        <v>428</v>
      </c>
      <c r="D47" s="54">
        <f>'Pivot_sourcedata_K&amp;M_WW'!D47+Pivot_sourcedata_Test_WW!D47</f>
        <v>0</v>
      </c>
      <c r="E47" s="54">
        <f>'Pivot_sourcedata_K&amp;M_WW'!E47+Pivot_sourcedata_Test_WW!E47</f>
        <v>0</v>
      </c>
      <c r="F47" s="54">
        <f>'Pivot_sourcedata_K&amp;M_WW'!F47+Pivot_sourcedata_Test_WW!F47</f>
        <v>0</v>
      </c>
      <c r="G47" s="54">
        <f>'Pivot_sourcedata_K&amp;M_WW'!G47+Pivot_sourcedata_Test_WW!G47</f>
        <v>0</v>
      </c>
      <c r="H47" s="54">
        <f>'Pivot_sourcedata_K&amp;M_WW'!H47+Pivot_sourcedata_Test_WW!H47</f>
        <v>0</v>
      </c>
      <c r="I47" s="54">
        <f>'Pivot_sourcedata_K&amp;M_WW'!I47+Pivot_sourcedata_Test_WW!I47</f>
        <v>0</v>
      </c>
      <c r="J47" s="54">
        <f>'Pivot_sourcedata_K&amp;M_WW'!J47+Pivot_sourcedata_Test_WW!J47</f>
        <v>0</v>
      </c>
      <c r="K47" s="54">
        <f>'Pivot_sourcedata_K&amp;M_WW'!K47+Pivot_sourcedata_Test_WW!K47</f>
        <v>0</v>
      </c>
      <c r="L47" s="54">
        <f>'Pivot_sourcedata_K&amp;M_WW'!L47+Pivot_sourcedata_Test_WW!L47</f>
        <v>0</v>
      </c>
      <c r="M47" s="54">
        <f>'Pivot_sourcedata_K&amp;M_WW'!M47+Pivot_sourcedata_Test_WW!M47</f>
        <v>0</v>
      </c>
      <c r="N47" s="54">
        <f>'Pivot_sourcedata_K&amp;M_WW'!N47+Pivot_sourcedata_Test_WW!N47</f>
        <v>0</v>
      </c>
      <c r="O47" s="54">
        <f>'Pivot_sourcedata_K&amp;M_WW'!O47+Pivot_sourcedata_Test_WW!O47</f>
        <v>0</v>
      </c>
      <c r="P47" s="54">
        <f>'Pivot_sourcedata_K&amp;M_WW'!P47+Pivot_sourcedata_Test_WW!P47</f>
        <v>0</v>
      </c>
      <c r="Q47" s="54">
        <f>'Pivot_sourcedata_K&amp;M_WW'!Q47+Pivot_sourcedata_Test_WW!Q47</f>
        <v>0</v>
      </c>
      <c r="R47" s="54">
        <f>'Pivot_sourcedata_K&amp;M_WW'!R47+Pivot_sourcedata_Test_WW!R47</f>
        <v>0</v>
      </c>
      <c r="S47" s="54">
        <f>'Pivot_sourcedata_K&amp;M_WW'!S47+Pivot_sourcedata_Test_WW!S47</f>
        <v>0</v>
      </c>
      <c r="T47" s="54">
        <f>'Pivot_sourcedata_K&amp;M_WW'!T47+Pivot_sourcedata_Test_WW!T47</f>
        <v>0</v>
      </c>
      <c r="U47" s="54">
        <f>'Pivot_sourcedata_K&amp;M_WW'!U47+Pivot_sourcedata_Test_WW!U47</f>
        <v>0</v>
      </c>
      <c r="V47" s="54">
        <f>'Pivot_sourcedata_K&amp;M_WW'!V47+Pivot_sourcedata_Test_WW!V47</f>
        <v>0</v>
      </c>
      <c r="W47" s="54">
        <f>'Pivot_sourcedata_K&amp;M_WW'!W47+Pivot_sourcedata_Test_WW!W47</f>
        <v>0</v>
      </c>
      <c r="X47" s="54">
        <f>'Pivot_sourcedata_K&amp;M_WW'!X47+Pivot_sourcedata_Test_WW!X47</f>
        <v>0</v>
      </c>
      <c r="Y47" s="54">
        <f>'Pivot_sourcedata_K&amp;M_WW'!Y47+Pivot_sourcedata_Test_WW!Y47</f>
        <v>0</v>
      </c>
      <c r="Z47" s="54">
        <f>'Pivot_sourcedata_K&amp;M_WW'!Z47+Pivot_sourcedata_Test_WW!Z47</f>
        <v>0</v>
      </c>
      <c r="AA47" s="54">
        <f>'Pivot_sourcedata_K&amp;M_WW'!AA47+Pivot_sourcedata_Test_WW!AA47</f>
        <v>0</v>
      </c>
      <c r="AB47" s="54">
        <f>'Pivot_sourcedata_K&amp;M_WW'!AB47+Pivot_sourcedata_Test_WW!AB47</f>
        <v>0</v>
      </c>
      <c r="AC47" s="54">
        <f>'Pivot_sourcedata_K&amp;M_WW'!AC47+Pivot_sourcedata_Test_WW!AC47</f>
        <v>0</v>
      </c>
      <c r="AD47" s="54">
        <f>'Pivot_sourcedata_K&amp;M_WW'!AD47+Pivot_sourcedata_Test_WW!AD47</f>
        <v>0</v>
      </c>
      <c r="AE47" s="54">
        <f>'Pivot_sourcedata_K&amp;M_WW'!AE47+Pivot_sourcedata_Test_WW!AE47</f>
        <v>0</v>
      </c>
      <c r="AF47" s="54">
        <f>'Pivot_sourcedata_K&amp;M_WW'!AF47+Pivot_sourcedata_Test_WW!AF47</f>
        <v>0</v>
      </c>
      <c r="AG47" s="54">
        <f>'Pivot_sourcedata_K&amp;M_WW'!AG47+Pivot_sourcedata_Test_WW!AG47</f>
        <v>0</v>
      </c>
      <c r="AH47" s="54">
        <f>'Pivot_sourcedata_K&amp;M_WW'!AH47+Pivot_sourcedata_Test_WW!AH47</f>
        <v>0</v>
      </c>
      <c r="AI47" s="54">
        <f>'Pivot_sourcedata_K&amp;M_WW'!AI47+Pivot_sourcedata_Test_WW!AI47</f>
        <v>0</v>
      </c>
      <c r="AJ47" s="54">
        <f>'Pivot_sourcedata_K&amp;M_WW'!AJ47+Pivot_sourcedata_Test_WW!AJ47</f>
        <v>0</v>
      </c>
      <c r="AK47" s="54">
        <f>'Pivot_sourcedata_K&amp;M_WW'!AK47+Pivot_sourcedata_Test_WW!AK47</f>
        <v>0</v>
      </c>
      <c r="AL47" s="54">
        <f>'Pivot_sourcedata_K&amp;M_WW'!AL47+Pivot_sourcedata_Test_WW!AL47</f>
        <v>0</v>
      </c>
      <c r="AM47" s="54">
        <f>'Pivot_sourcedata_K&amp;M_WW'!AM47+Pivot_sourcedata_Test_WW!AM47</f>
        <v>0</v>
      </c>
      <c r="AN47" s="54">
        <f>'Pivot_sourcedata_K&amp;M_WW'!AN47+Pivot_sourcedata_Test_WW!AN47</f>
        <v>0</v>
      </c>
      <c r="AO47" s="54">
        <f>'Pivot_sourcedata_K&amp;M_WW'!AO47+Pivot_sourcedata_Test_WW!AO47</f>
        <v>0</v>
      </c>
      <c r="AP47" s="54">
        <f>'Pivot_sourcedata_K&amp;M_WW'!AP47+Pivot_sourcedata_Test_WW!AP47</f>
        <v>0</v>
      </c>
      <c r="AQ47" s="54">
        <f>'Pivot_sourcedata_K&amp;M_WW'!AQ47+Pivot_sourcedata_Test_WW!AQ47</f>
        <v>0</v>
      </c>
      <c r="AR47" s="54">
        <f>'Pivot_sourcedata_K&amp;M_WW'!AR47+Pivot_sourcedata_Test_WW!AR47</f>
        <v>0</v>
      </c>
      <c r="AS47" s="54">
        <f>'Pivot_sourcedata_K&amp;M_WW'!AS47+Pivot_sourcedata_Test_WW!AS47</f>
        <v>0</v>
      </c>
      <c r="AT47" s="54">
        <f>'Pivot_sourcedata_K&amp;M_WW'!AT47+Pivot_sourcedata_Test_WW!AT47</f>
        <v>0</v>
      </c>
      <c r="AU47" s="54">
        <f>'Pivot_sourcedata_K&amp;M_WW'!AU47+Pivot_sourcedata_Test_WW!AU47</f>
        <v>0</v>
      </c>
      <c r="AV47" s="54">
        <f>'Pivot_sourcedata_K&amp;M_WW'!AV47+Pivot_sourcedata_Test_WW!AV47</f>
        <v>0</v>
      </c>
      <c r="AW47" s="54">
        <f>'Pivot_sourcedata_K&amp;M_WW'!AW47+Pivot_sourcedata_Test_WW!AW47</f>
        <v>0</v>
      </c>
      <c r="AX47" s="54">
        <f>'Pivot_sourcedata_K&amp;M_WW'!AX47+Pivot_sourcedata_Test_WW!AX47</f>
        <v>0</v>
      </c>
      <c r="AY47" s="54">
        <f>'Pivot_sourcedata_K&amp;M_WW'!AY47+Pivot_sourcedata_Test_WW!AY47</f>
        <v>0</v>
      </c>
      <c r="AZ47" s="54">
        <f>'Pivot_sourcedata_K&amp;M_WW'!AZ47+Pivot_sourcedata_Test_WW!AZ47</f>
        <v>0</v>
      </c>
      <c r="BA47" s="54">
        <f>'Pivot_sourcedata_K&amp;M_WW'!BA47+Pivot_sourcedata_Test_WW!BA47</f>
        <v>0</v>
      </c>
      <c r="BB47" s="54">
        <f>'Pivot_sourcedata_K&amp;M_WW'!BB47+Pivot_sourcedata_Test_WW!BB47</f>
        <v>0</v>
      </c>
      <c r="BC47" s="54">
        <f>'Pivot_sourcedata_K&amp;M_WW'!BC47+Pivot_sourcedata_Test_WW!BC47</f>
        <v>0</v>
      </c>
      <c r="BD47" s="54">
        <f>'Pivot_sourcedata_K&amp;M_WW'!BD47+Pivot_sourcedata_Test_WW!BD47</f>
        <v>0</v>
      </c>
      <c r="BE47" s="54">
        <f>'Pivot_sourcedata_K&amp;M_WW'!BE47+Pivot_sourcedata_Test_WW!BE47</f>
        <v>0</v>
      </c>
      <c r="BF47" s="54">
        <f>'Pivot_sourcedata_K&amp;M_WW'!BF47+Pivot_sourcedata_Test_WW!BF47</f>
        <v>0</v>
      </c>
      <c r="BG47" s="54">
        <f>'Pivot_sourcedata_K&amp;M_WW'!BG47+Pivot_sourcedata_Test_WW!BG47</f>
        <v>0</v>
      </c>
      <c r="BH47" s="54">
        <f>'Pivot_sourcedata_K&amp;M_WW'!BH47+Pivot_sourcedata_Test_WW!BH47</f>
        <v>0</v>
      </c>
      <c r="BI47" s="54">
        <f>'Pivot_sourcedata_K&amp;M_WW'!BI47+Pivot_sourcedata_Test_WW!BI47</f>
        <v>0</v>
      </c>
      <c r="BJ47" s="54">
        <f>'Pivot_sourcedata_K&amp;M_WW'!BJ47+Pivot_sourcedata_Test_WW!BJ47</f>
        <v>0</v>
      </c>
      <c r="BK47" s="54">
        <f>'Pivot_sourcedata_K&amp;M_WW'!BK47+Pivot_sourcedata_Test_WW!BK47</f>
        <v>0</v>
      </c>
      <c r="BL47" s="54">
        <f>'Pivot_sourcedata_K&amp;M_WW'!BL47+Pivot_sourcedata_Test_WW!BL47</f>
        <v>0</v>
      </c>
      <c r="BM47" s="54">
        <f>'Pivot_sourcedata_K&amp;M_WW'!BM47+Pivot_sourcedata_Test_WW!BM47</f>
        <v>0</v>
      </c>
      <c r="BN47" s="54">
        <f>'Pivot_sourcedata_K&amp;M_WW'!BN47+Pivot_sourcedata_Test_WW!BN47</f>
        <v>0</v>
      </c>
      <c r="BO47" s="54">
        <f>'Pivot_sourcedata_K&amp;M_WW'!BO47+Pivot_sourcedata_Test_WW!BO47</f>
        <v>0</v>
      </c>
      <c r="BP47" s="54">
        <f>'Pivot_sourcedata_K&amp;M_WW'!BP47+Pivot_sourcedata_Test_WW!BP47</f>
        <v>0</v>
      </c>
      <c r="BQ47" s="54">
        <f>'Pivot_sourcedata_K&amp;M_WW'!BQ47+Pivot_sourcedata_Test_WW!BQ47</f>
        <v>0</v>
      </c>
      <c r="BR47" s="54">
        <f>'Pivot_sourcedata_K&amp;M_WW'!BR47+Pivot_sourcedata_Test_WW!BR47</f>
        <v>0</v>
      </c>
      <c r="BS47" s="54">
        <f>'Pivot_sourcedata_K&amp;M_WW'!BS47+Pivot_sourcedata_Test_WW!BS47</f>
        <v>0</v>
      </c>
      <c r="BT47" s="54">
        <f>'Pivot_sourcedata_K&amp;M_WW'!BT47+Pivot_sourcedata_Test_WW!BT47</f>
        <v>0</v>
      </c>
      <c r="BU47" s="54">
        <f>'Pivot_sourcedata_K&amp;M_WW'!BU47+Pivot_sourcedata_Test_WW!BU47</f>
        <v>0</v>
      </c>
      <c r="BV47" s="54">
        <f>'Pivot_sourcedata_K&amp;M_WW'!BV47+Pivot_sourcedata_Test_WW!BV47</f>
        <v>0</v>
      </c>
      <c r="BW47" s="54">
        <f>'Pivot_sourcedata_K&amp;M_WW'!BW47+Pivot_sourcedata_Test_WW!BW47</f>
        <v>0</v>
      </c>
      <c r="BX47" s="54">
        <f>'Pivot_sourcedata_K&amp;M_WW'!BX47+Pivot_sourcedata_Test_WW!BX47</f>
        <v>0</v>
      </c>
      <c r="BY47" s="54">
        <f>'Pivot_sourcedata_K&amp;M_WW'!BY47+Pivot_sourcedata_Test_WW!BY47</f>
        <v>0</v>
      </c>
      <c r="BZ47" s="54">
        <f>'Pivot_sourcedata_K&amp;M_WW'!BZ47+Pivot_sourcedata_Test_WW!BZ47</f>
        <v>0</v>
      </c>
      <c r="CA47" s="54">
        <f>'Pivot_sourcedata_K&amp;M_WW'!CA47+Pivot_sourcedata_Test_WW!CA47</f>
        <v>0</v>
      </c>
      <c r="CB47" s="54">
        <f>'Pivot_sourcedata_K&amp;M_WW'!CB47+Pivot_sourcedata_Test_WW!CB47</f>
        <v>0</v>
      </c>
      <c r="CC47" s="54">
        <f>'Pivot_sourcedata_K&amp;M_WW'!CC47+Pivot_sourcedata_Test_WW!CC47</f>
        <v>0</v>
      </c>
      <c r="CD47" s="54">
        <f>'Pivot_sourcedata_K&amp;M_WW'!CD47+Pivot_sourcedata_Test_WW!CD47</f>
        <v>0</v>
      </c>
      <c r="CE47" s="54">
        <f>'Pivot_sourcedata_K&amp;M_WW'!CE47+Pivot_sourcedata_Test_WW!CE47</f>
        <v>0</v>
      </c>
      <c r="CF47" s="54">
        <f>'Pivot_sourcedata_K&amp;M_WW'!CF47+Pivot_sourcedata_Test_WW!CF47</f>
        <v>0</v>
      </c>
      <c r="CG47" s="54">
        <f>'Pivot_sourcedata_K&amp;M_WW'!CG47+Pivot_sourcedata_Test_WW!CG47</f>
        <v>0</v>
      </c>
      <c r="CH47" s="54">
        <f>'Pivot_sourcedata_K&amp;M_WW'!CH47+Pivot_sourcedata_Test_WW!CH47</f>
        <v>0</v>
      </c>
      <c r="CI47" s="54">
        <f>'Pivot_sourcedata_K&amp;M_WW'!CI47+Pivot_sourcedata_Test_WW!CI47</f>
        <v>0</v>
      </c>
      <c r="CJ47" s="54">
        <f>'Pivot_sourcedata_K&amp;M_WW'!CJ47+Pivot_sourcedata_Test_WW!CJ47</f>
        <v>0</v>
      </c>
      <c r="CK47" s="54">
        <f>'Pivot_sourcedata_K&amp;M_WW'!CK47+Pivot_sourcedata_Test_WW!CK47</f>
        <v>0</v>
      </c>
      <c r="CL47" s="323">
        <f t="shared" si="0"/>
        <v>0</v>
      </c>
    </row>
    <row r="48" spans="1:90" x14ac:dyDescent="0.25">
      <c r="A48" s="107">
        <v>40</v>
      </c>
      <c r="B48" s="107">
        <v>5565</v>
      </c>
      <c r="C48" s="106" t="s">
        <v>219</v>
      </c>
      <c r="D48" s="54">
        <f>'Pivot_sourcedata_K&amp;M_WW'!D48+Pivot_sourcedata_Test_WW!D48</f>
        <v>0</v>
      </c>
      <c r="E48" s="54">
        <f>'Pivot_sourcedata_K&amp;M_WW'!E48+Pivot_sourcedata_Test_WW!E48</f>
        <v>0</v>
      </c>
      <c r="F48" s="54">
        <f>'Pivot_sourcedata_K&amp;M_WW'!F48+Pivot_sourcedata_Test_WW!F48</f>
        <v>0</v>
      </c>
      <c r="G48" s="54">
        <f>'Pivot_sourcedata_K&amp;M_WW'!G48+Pivot_sourcedata_Test_WW!G48</f>
        <v>0</v>
      </c>
      <c r="H48" s="54">
        <f>'Pivot_sourcedata_K&amp;M_WW'!H48+Pivot_sourcedata_Test_WW!H48</f>
        <v>0</v>
      </c>
      <c r="I48" s="54">
        <f>'Pivot_sourcedata_K&amp;M_WW'!I48+Pivot_sourcedata_Test_WW!I48</f>
        <v>0</v>
      </c>
      <c r="J48" s="54">
        <f>'Pivot_sourcedata_K&amp;M_WW'!J48+Pivot_sourcedata_Test_WW!J48</f>
        <v>0</v>
      </c>
      <c r="K48" s="54">
        <f>'Pivot_sourcedata_K&amp;M_WW'!K48+Pivot_sourcedata_Test_WW!K48</f>
        <v>0</v>
      </c>
      <c r="L48" s="54">
        <f>'Pivot_sourcedata_K&amp;M_WW'!L48+Pivot_sourcedata_Test_WW!L48</f>
        <v>0</v>
      </c>
      <c r="M48" s="54">
        <f>'Pivot_sourcedata_K&amp;M_WW'!M48+Pivot_sourcedata_Test_WW!M48</f>
        <v>0</v>
      </c>
      <c r="N48" s="54">
        <f>'Pivot_sourcedata_K&amp;M_WW'!N48+Pivot_sourcedata_Test_WW!N48</f>
        <v>0</v>
      </c>
      <c r="O48" s="54">
        <f>'Pivot_sourcedata_K&amp;M_WW'!O48+Pivot_sourcedata_Test_WW!O48</f>
        <v>0</v>
      </c>
      <c r="P48" s="54">
        <f>'Pivot_sourcedata_K&amp;M_WW'!P48+Pivot_sourcedata_Test_WW!P48</f>
        <v>0</v>
      </c>
      <c r="Q48" s="54">
        <f>'Pivot_sourcedata_K&amp;M_WW'!Q48+Pivot_sourcedata_Test_WW!Q48</f>
        <v>0</v>
      </c>
      <c r="R48" s="54">
        <f>'Pivot_sourcedata_K&amp;M_WW'!R48+Pivot_sourcedata_Test_WW!R48</f>
        <v>0</v>
      </c>
      <c r="S48" s="54">
        <f>'Pivot_sourcedata_K&amp;M_WW'!S48+Pivot_sourcedata_Test_WW!S48</f>
        <v>0</v>
      </c>
      <c r="T48" s="54">
        <f>'Pivot_sourcedata_K&amp;M_WW'!T48+Pivot_sourcedata_Test_WW!T48</f>
        <v>0</v>
      </c>
      <c r="U48" s="54">
        <f>'Pivot_sourcedata_K&amp;M_WW'!U48+Pivot_sourcedata_Test_WW!U48</f>
        <v>0</v>
      </c>
      <c r="V48" s="54">
        <f>'Pivot_sourcedata_K&amp;M_WW'!V48+Pivot_sourcedata_Test_WW!V48</f>
        <v>0</v>
      </c>
      <c r="W48" s="54">
        <f>'Pivot_sourcedata_K&amp;M_WW'!W48+Pivot_sourcedata_Test_WW!W48</f>
        <v>0</v>
      </c>
      <c r="X48" s="54">
        <f>'Pivot_sourcedata_K&amp;M_WW'!X48+Pivot_sourcedata_Test_WW!X48</f>
        <v>0</v>
      </c>
      <c r="Y48" s="54">
        <f>'Pivot_sourcedata_K&amp;M_WW'!Y48+Pivot_sourcedata_Test_WW!Y48</f>
        <v>0</v>
      </c>
      <c r="Z48" s="54">
        <f>'Pivot_sourcedata_K&amp;M_WW'!Z48+Pivot_sourcedata_Test_WW!Z48</f>
        <v>0</v>
      </c>
      <c r="AA48" s="54">
        <f>'Pivot_sourcedata_K&amp;M_WW'!AA48+Pivot_sourcedata_Test_WW!AA48</f>
        <v>0</v>
      </c>
      <c r="AB48" s="54">
        <f>'Pivot_sourcedata_K&amp;M_WW'!AB48+Pivot_sourcedata_Test_WW!AB48</f>
        <v>0</v>
      </c>
      <c r="AC48" s="54">
        <f>'Pivot_sourcedata_K&amp;M_WW'!AC48+Pivot_sourcedata_Test_WW!AC48</f>
        <v>0</v>
      </c>
      <c r="AD48" s="54">
        <f>'Pivot_sourcedata_K&amp;M_WW'!AD48+Pivot_sourcedata_Test_WW!AD48</f>
        <v>0</v>
      </c>
      <c r="AE48" s="54">
        <f>'Pivot_sourcedata_K&amp;M_WW'!AE48+Pivot_sourcedata_Test_WW!AE48</f>
        <v>0</v>
      </c>
      <c r="AF48" s="54">
        <f>'Pivot_sourcedata_K&amp;M_WW'!AF48+Pivot_sourcedata_Test_WW!AF48</f>
        <v>0</v>
      </c>
      <c r="AG48" s="54">
        <f>'Pivot_sourcedata_K&amp;M_WW'!AG48+Pivot_sourcedata_Test_WW!AG48</f>
        <v>0</v>
      </c>
      <c r="AH48" s="54">
        <f>'Pivot_sourcedata_K&amp;M_WW'!AH48+Pivot_sourcedata_Test_WW!AH48</f>
        <v>0</v>
      </c>
      <c r="AI48" s="54">
        <f>'Pivot_sourcedata_K&amp;M_WW'!AI48+Pivot_sourcedata_Test_WW!AI48</f>
        <v>0</v>
      </c>
      <c r="AJ48" s="54">
        <f>'Pivot_sourcedata_K&amp;M_WW'!AJ48+Pivot_sourcedata_Test_WW!AJ48</f>
        <v>0</v>
      </c>
      <c r="AK48" s="54">
        <f>'Pivot_sourcedata_K&amp;M_WW'!AK48+Pivot_sourcedata_Test_WW!AK48</f>
        <v>0</v>
      </c>
      <c r="AL48" s="54">
        <f>'Pivot_sourcedata_K&amp;M_WW'!AL48+Pivot_sourcedata_Test_WW!AL48</f>
        <v>0</v>
      </c>
      <c r="AM48" s="54">
        <f>'Pivot_sourcedata_K&amp;M_WW'!AM48+Pivot_sourcedata_Test_WW!AM48</f>
        <v>0</v>
      </c>
      <c r="AN48" s="54">
        <f>'Pivot_sourcedata_K&amp;M_WW'!AN48+Pivot_sourcedata_Test_WW!AN48</f>
        <v>0</v>
      </c>
      <c r="AO48" s="54">
        <f>'Pivot_sourcedata_K&amp;M_WW'!AO48+Pivot_sourcedata_Test_WW!AO48</f>
        <v>0</v>
      </c>
      <c r="AP48" s="54">
        <f>'Pivot_sourcedata_K&amp;M_WW'!AP48+Pivot_sourcedata_Test_WW!AP48</f>
        <v>0</v>
      </c>
      <c r="AQ48" s="54">
        <f>'Pivot_sourcedata_K&amp;M_WW'!AQ48+Pivot_sourcedata_Test_WW!AQ48</f>
        <v>0</v>
      </c>
      <c r="AR48" s="54">
        <f>'Pivot_sourcedata_K&amp;M_WW'!AR48+Pivot_sourcedata_Test_WW!AR48</f>
        <v>0</v>
      </c>
      <c r="AS48" s="54">
        <f>'Pivot_sourcedata_K&amp;M_WW'!AS48+Pivot_sourcedata_Test_WW!AS48</f>
        <v>0</v>
      </c>
      <c r="AT48" s="54">
        <f>'Pivot_sourcedata_K&amp;M_WW'!AT48+Pivot_sourcedata_Test_WW!AT48</f>
        <v>0</v>
      </c>
      <c r="AU48" s="54">
        <f>'Pivot_sourcedata_K&amp;M_WW'!AU48+Pivot_sourcedata_Test_WW!AU48</f>
        <v>0</v>
      </c>
      <c r="AV48" s="54">
        <f>'Pivot_sourcedata_K&amp;M_WW'!AV48+Pivot_sourcedata_Test_WW!AV48</f>
        <v>0</v>
      </c>
      <c r="AW48" s="54">
        <f>'Pivot_sourcedata_K&amp;M_WW'!AW48+Pivot_sourcedata_Test_WW!AW48</f>
        <v>0</v>
      </c>
      <c r="AX48" s="54">
        <f>'Pivot_sourcedata_K&amp;M_WW'!AX48+Pivot_sourcedata_Test_WW!AX48</f>
        <v>0</v>
      </c>
      <c r="AY48" s="54">
        <f>'Pivot_sourcedata_K&amp;M_WW'!AY48+Pivot_sourcedata_Test_WW!AY48</f>
        <v>0</v>
      </c>
      <c r="AZ48" s="54">
        <f>'Pivot_sourcedata_K&amp;M_WW'!AZ48+Pivot_sourcedata_Test_WW!AZ48</f>
        <v>0</v>
      </c>
      <c r="BA48" s="54">
        <f>'Pivot_sourcedata_K&amp;M_WW'!BA48+Pivot_sourcedata_Test_WW!BA48</f>
        <v>0</v>
      </c>
      <c r="BB48" s="54">
        <f>'Pivot_sourcedata_K&amp;M_WW'!BB48+Pivot_sourcedata_Test_WW!BB48</f>
        <v>0</v>
      </c>
      <c r="BC48" s="54">
        <f>'Pivot_sourcedata_K&amp;M_WW'!BC48+Pivot_sourcedata_Test_WW!BC48</f>
        <v>0</v>
      </c>
      <c r="BD48" s="54">
        <f>'Pivot_sourcedata_K&amp;M_WW'!BD48+Pivot_sourcedata_Test_WW!BD48</f>
        <v>0</v>
      </c>
      <c r="BE48" s="54">
        <f>'Pivot_sourcedata_K&amp;M_WW'!BE48+Pivot_sourcedata_Test_WW!BE48</f>
        <v>0</v>
      </c>
      <c r="BF48" s="54">
        <f>'Pivot_sourcedata_K&amp;M_WW'!BF48+Pivot_sourcedata_Test_WW!BF48</f>
        <v>0</v>
      </c>
      <c r="BG48" s="54">
        <f>'Pivot_sourcedata_K&amp;M_WW'!BG48+Pivot_sourcedata_Test_WW!BG48</f>
        <v>0</v>
      </c>
      <c r="BH48" s="54">
        <f>'Pivot_sourcedata_K&amp;M_WW'!BH48+Pivot_sourcedata_Test_WW!BH48</f>
        <v>0</v>
      </c>
      <c r="BI48" s="54">
        <f>'Pivot_sourcedata_K&amp;M_WW'!BI48+Pivot_sourcedata_Test_WW!BI48</f>
        <v>0</v>
      </c>
      <c r="BJ48" s="54">
        <f>'Pivot_sourcedata_K&amp;M_WW'!BJ48+Pivot_sourcedata_Test_WW!BJ48</f>
        <v>0</v>
      </c>
      <c r="BK48" s="54">
        <f>'Pivot_sourcedata_K&amp;M_WW'!BK48+Pivot_sourcedata_Test_WW!BK48</f>
        <v>0</v>
      </c>
      <c r="BL48" s="54">
        <f>'Pivot_sourcedata_K&amp;M_WW'!BL48+Pivot_sourcedata_Test_WW!BL48</f>
        <v>0</v>
      </c>
      <c r="BM48" s="54">
        <f>'Pivot_sourcedata_K&amp;M_WW'!BM48+Pivot_sourcedata_Test_WW!BM48</f>
        <v>0</v>
      </c>
      <c r="BN48" s="54">
        <f>'Pivot_sourcedata_K&amp;M_WW'!BN48+Pivot_sourcedata_Test_WW!BN48</f>
        <v>0</v>
      </c>
      <c r="BO48" s="54">
        <f>'Pivot_sourcedata_K&amp;M_WW'!BO48+Pivot_sourcedata_Test_WW!BO48</f>
        <v>0</v>
      </c>
      <c r="BP48" s="54">
        <f>'Pivot_sourcedata_K&amp;M_WW'!BP48+Pivot_sourcedata_Test_WW!BP48</f>
        <v>0</v>
      </c>
      <c r="BQ48" s="54">
        <f>'Pivot_sourcedata_K&amp;M_WW'!BQ48+Pivot_sourcedata_Test_WW!BQ48</f>
        <v>0</v>
      </c>
      <c r="BR48" s="54">
        <f>'Pivot_sourcedata_K&amp;M_WW'!BR48+Pivot_sourcedata_Test_WW!BR48</f>
        <v>0</v>
      </c>
      <c r="BS48" s="54">
        <f>'Pivot_sourcedata_K&amp;M_WW'!BS48+Pivot_sourcedata_Test_WW!BS48</f>
        <v>0</v>
      </c>
      <c r="BT48" s="54">
        <f>'Pivot_sourcedata_K&amp;M_WW'!BT48+Pivot_sourcedata_Test_WW!BT48</f>
        <v>0</v>
      </c>
      <c r="BU48" s="54">
        <f>'Pivot_sourcedata_K&amp;M_WW'!BU48+Pivot_sourcedata_Test_WW!BU48</f>
        <v>0</v>
      </c>
      <c r="BV48" s="54">
        <f>'Pivot_sourcedata_K&amp;M_WW'!BV48+Pivot_sourcedata_Test_WW!BV48</f>
        <v>0</v>
      </c>
      <c r="BW48" s="54">
        <f>'Pivot_sourcedata_K&amp;M_WW'!BW48+Pivot_sourcedata_Test_WW!BW48</f>
        <v>0</v>
      </c>
      <c r="BX48" s="54">
        <f>'Pivot_sourcedata_K&amp;M_WW'!BX48+Pivot_sourcedata_Test_WW!BX48</f>
        <v>0</v>
      </c>
      <c r="BY48" s="54">
        <f>'Pivot_sourcedata_K&amp;M_WW'!BY48+Pivot_sourcedata_Test_WW!BY48</f>
        <v>0</v>
      </c>
      <c r="BZ48" s="54">
        <f>'Pivot_sourcedata_K&amp;M_WW'!BZ48+Pivot_sourcedata_Test_WW!BZ48</f>
        <v>86903.17</v>
      </c>
      <c r="CA48" s="54">
        <f>'Pivot_sourcedata_K&amp;M_WW'!CA48+Pivot_sourcedata_Test_WW!CA48</f>
        <v>0</v>
      </c>
      <c r="CB48" s="54">
        <f>'Pivot_sourcedata_K&amp;M_WW'!CB48+Pivot_sourcedata_Test_WW!CB48</f>
        <v>0</v>
      </c>
      <c r="CC48" s="54">
        <f>'Pivot_sourcedata_K&amp;M_WW'!CC48+Pivot_sourcedata_Test_WW!CC48</f>
        <v>0</v>
      </c>
      <c r="CD48" s="54">
        <f>'Pivot_sourcedata_K&amp;M_WW'!CD48+Pivot_sourcedata_Test_WW!CD48</f>
        <v>0</v>
      </c>
      <c r="CE48" s="54">
        <f>'Pivot_sourcedata_K&amp;M_WW'!CE48+Pivot_sourcedata_Test_WW!CE48</f>
        <v>0</v>
      </c>
      <c r="CF48" s="54">
        <f>'Pivot_sourcedata_K&amp;M_WW'!CF48+Pivot_sourcedata_Test_WW!CF48</f>
        <v>0</v>
      </c>
      <c r="CG48" s="54">
        <f>'Pivot_sourcedata_K&amp;M_WW'!CG48+Pivot_sourcedata_Test_WW!CG48</f>
        <v>0</v>
      </c>
      <c r="CH48" s="54">
        <f>'Pivot_sourcedata_K&amp;M_WW'!CH48+Pivot_sourcedata_Test_WW!CH48</f>
        <v>0</v>
      </c>
      <c r="CI48" s="54">
        <f>'Pivot_sourcedata_K&amp;M_WW'!CI48+Pivot_sourcedata_Test_WW!CI48</f>
        <v>0</v>
      </c>
      <c r="CJ48" s="54">
        <f>'Pivot_sourcedata_K&amp;M_WW'!CJ48+Pivot_sourcedata_Test_WW!CJ48</f>
        <v>0</v>
      </c>
      <c r="CK48" s="54">
        <f>'Pivot_sourcedata_K&amp;M_WW'!CK48+Pivot_sourcedata_Test_WW!CK48</f>
        <v>0</v>
      </c>
      <c r="CL48" s="323">
        <f t="shared" si="0"/>
        <v>86903.17</v>
      </c>
    </row>
    <row r="49" spans="1:90" x14ac:dyDescent="0.25">
      <c r="A49" s="107">
        <v>41</v>
      </c>
      <c r="B49" s="107">
        <v>5570</v>
      </c>
      <c r="C49" s="106" t="s">
        <v>220</v>
      </c>
      <c r="D49" s="54">
        <f>'Pivot_sourcedata_K&amp;M_WW'!D49+Pivot_sourcedata_Test_WW!D49</f>
        <v>0</v>
      </c>
      <c r="E49" s="54">
        <f>'Pivot_sourcedata_K&amp;M_WW'!E49+Pivot_sourcedata_Test_WW!E49</f>
        <v>0</v>
      </c>
      <c r="F49" s="54">
        <f>'Pivot_sourcedata_K&amp;M_WW'!F49+Pivot_sourcedata_Test_WW!F49</f>
        <v>0</v>
      </c>
      <c r="G49" s="54">
        <f>'Pivot_sourcedata_K&amp;M_WW'!G49+Pivot_sourcedata_Test_WW!G49</f>
        <v>0</v>
      </c>
      <c r="H49" s="54">
        <f>'Pivot_sourcedata_K&amp;M_WW'!H49+Pivot_sourcedata_Test_WW!H49</f>
        <v>0</v>
      </c>
      <c r="I49" s="54">
        <f>'Pivot_sourcedata_K&amp;M_WW'!I49+Pivot_sourcedata_Test_WW!I49</f>
        <v>0</v>
      </c>
      <c r="J49" s="54">
        <f>'Pivot_sourcedata_K&amp;M_WW'!J49+Pivot_sourcedata_Test_WW!J49</f>
        <v>0</v>
      </c>
      <c r="K49" s="54">
        <f>'Pivot_sourcedata_K&amp;M_WW'!K49+Pivot_sourcedata_Test_WW!K49</f>
        <v>0</v>
      </c>
      <c r="L49" s="54">
        <f>'Pivot_sourcedata_K&amp;M_WW'!L49+Pivot_sourcedata_Test_WW!L49</f>
        <v>0</v>
      </c>
      <c r="M49" s="54">
        <f>'Pivot_sourcedata_K&amp;M_WW'!M49+Pivot_sourcedata_Test_WW!M49</f>
        <v>0</v>
      </c>
      <c r="N49" s="54">
        <f>'Pivot_sourcedata_K&amp;M_WW'!N49+Pivot_sourcedata_Test_WW!N49</f>
        <v>0</v>
      </c>
      <c r="O49" s="54">
        <f>'Pivot_sourcedata_K&amp;M_WW'!O49+Pivot_sourcedata_Test_WW!O49</f>
        <v>0</v>
      </c>
      <c r="P49" s="54">
        <f>'Pivot_sourcedata_K&amp;M_WW'!P49+Pivot_sourcedata_Test_WW!P49</f>
        <v>0</v>
      </c>
      <c r="Q49" s="54">
        <f>'Pivot_sourcedata_K&amp;M_WW'!Q49+Pivot_sourcedata_Test_WW!Q49</f>
        <v>0</v>
      </c>
      <c r="R49" s="54">
        <f>'Pivot_sourcedata_K&amp;M_WW'!R49+Pivot_sourcedata_Test_WW!R49</f>
        <v>0</v>
      </c>
      <c r="S49" s="54">
        <f>'Pivot_sourcedata_K&amp;M_WW'!S49+Pivot_sourcedata_Test_WW!S49</f>
        <v>0</v>
      </c>
      <c r="T49" s="54">
        <f>'Pivot_sourcedata_K&amp;M_WW'!T49+Pivot_sourcedata_Test_WW!T49</f>
        <v>0</v>
      </c>
      <c r="U49" s="54">
        <f>'Pivot_sourcedata_K&amp;M_WW'!U49+Pivot_sourcedata_Test_WW!U49</f>
        <v>0</v>
      </c>
      <c r="V49" s="54">
        <f>'Pivot_sourcedata_K&amp;M_WW'!V49+Pivot_sourcedata_Test_WW!V49</f>
        <v>0</v>
      </c>
      <c r="W49" s="54">
        <f>'Pivot_sourcedata_K&amp;M_WW'!W49+Pivot_sourcedata_Test_WW!W49</f>
        <v>0</v>
      </c>
      <c r="X49" s="54">
        <f>'Pivot_sourcedata_K&amp;M_WW'!X49+Pivot_sourcedata_Test_WW!X49</f>
        <v>0</v>
      </c>
      <c r="Y49" s="54">
        <f>'Pivot_sourcedata_K&amp;M_WW'!Y49+Pivot_sourcedata_Test_WW!Y49</f>
        <v>0</v>
      </c>
      <c r="Z49" s="54">
        <f>'Pivot_sourcedata_K&amp;M_WW'!Z49+Pivot_sourcedata_Test_WW!Z49</f>
        <v>0</v>
      </c>
      <c r="AA49" s="54">
        <f>'Pivot_sourcedata_K&amp;M_WW'!AA49+Pivot_sourcedata_Test_WW!AA49</f>
        <v>0</v>
      </c>
      <c r="AB49" s="54">
        <f>'Pivot_sourcedata_K&amp;M_WW'!AB49+Pivot_sourcedata_Test_WW!AB49</f>
        <v>0</v>
      </c>
      <c r="AC49" s="54">
        <f>'Pivot_sourcedata_K&amp;M_WW'!AC49+Pivot_sourcedata_Test_WW!AC49</f>
        <v>0</v>
      </c>
      <c r="AD49" s="54">
        <f>'Pivot_sourcedata_K&amp;M_WW'!AD49+Pivot_sourcedata_Test_WW!AD49</f>
        <v>0</v>
      </c>
      <c r="AE49" s="54">
        <f>'Pivot_sourcedata_K&amp;M_WW'!AE49+Pivot_sourcedata_Test_WW!AE49</f>
        <v>0</v>
      </c>
      <c r="AF49" s="54">
        <f>'Pivot_sourcedata_K&amp;M_WW'!AF49+Pivot_sourcedata_Test_WW!AF49</f>
        <v>0</v>
      </c>
      <c r="AG49" s="54">
        <f>'Pivot_sourcedata_K&amp;M_WW'!AG49+Pivot_sourcedata_Test_WW!AG49</f>
        <v>0</v>
      </c>
      <c r="AH49" s="54">
        <f>'Pivot_sourcedata_K&amp;M_WW'!AH49+Pivot_sourcedata_Test_WW!AH49</f>
        <v>0</v>
      </c>
      <c r="AI49" s="54">
        <f>'Pivot_sourcedata_K&amp;M_WW'!AI49+Pivot_sourcedata_Test_WW!AI49</f>
        <v>0</v>
      </c>
      <c r="AJ49" s="54">
        <f>'Pivot_sourcedata_K&amp;M_WW'!AJ49+Pivot_sourcedata_Test_WW!AJ49</f>
        <v>0</v>
      </c>
      <c r="AK49" s="54">
        <f>'Pivot_sourcedata_K&amp;M_WW'!AK49+Pivot_sourcedata_Test_WW!AK49</f>
        <v>0</v>
      </c>
      <c r="AL49" s="54">
        <f>'Pivot_sourcedata_K&amp;M_WW'!AL49+Pivot_sourcedata_Test_WW!AL49</f>
        <v>0</v>
      </c>
      <c r="AM49" s="54">
        <f>'Pivot_sourcedata_K&amp;M_WW'!AM49+Pivot_sourcedata_Test_WW!AM49</f>
        <v>0</v>
      </c>
      <c r="AN49" s="54">
        <f>'Pivot_sourcedata_K&amp;M_WW'!AN49+Pivot_sourcedata_Test_WW!AN49</f>
        <v>0</v>
      </c>
      <c r="AO49" s="54">
        <f>'Pivot_sourcedata_K&amp;M_WW'!AO49+Pivot_sourcedata_Test_WW!AO49</f>
        <v>0</v>
      </c>
      <c r="AP49" s="54">
        <f>'Pivot_sourcedata_K&amp;M_WW'!AP49+Pivot_sourcedata_Test_WW!AP49</f>
        <v>0</v>
      </c>
      <c r="AQ49" s="54">
        <f>'Pivot_sourcedata_K&amp;M_WW'!AQ49+Pivot_sourcedata_Test_WW!AQ49</f>
        <v>0</v>
      </c>
      <c r="AR49" s="54">
        <f>'Pivot_sourcedata_K&amp;M_WW'!AR49+Pivot_sourcedata_Test_WW!AR49</f>
        <v>0</v>
      </c>
      <c r="AS49" s="54">
        <f>'Pivot_sourcedata_K&amp;M_WW'!AS49+Pivot_sourcedata_Test_WW!AS49</f>
        <v>0</v>
      </c>
      <c r="AT49" s="54">
        <f>'Pivot_sourcedata_K&amp;M_WW'!AT49+Pivot_sourcedata_Test_WW!AT49</f>
        <v>0</v>
      </c>
      <c r="AU49" s="54">
        <f>'Pivot_sourcedata_K&amp;M_WW'!AU49+Pivot_sourcedata_Test_WW!AU49</f>
        <v>0</v>
      </c>
      <c r="AV49" s="54">
        <f>'Pivot_sourcedata_K&amp;M_WW'!AV49+Pivot_sourcedata_Test_WW!AV49</f>
        <v>0</v>
      </c>
      <c r="AW49" s="54">
        <f>'Pivot_sourcedata_K&amp;M_WW'!AW49+Pivot_sourcedata_Test_WW!AW49</f>
        <v>0</v>
      </c>
      <c r="AX49" s="54">
        <f>'Pivot_sourcedata_K&amp;M_WW'!AX49+Pivot_sourcedata_Test_WW!AX49</f>
        <v>0</v>
      </c>
      <c r="AY49" s="54">
        <f>'Pivot_sourcedata_K&amp;M_WW'!AY49+Pivot_sourcedata_Test_WW!AY49</f>
        <v>0</v>
      </c>
      <c r="AZ49" s="54">
        <f>'Pivot_sourcedata_K&amp;M_WW'!AZ49+Pivot_sourcedata_Test_WW!AZ49</f>
        <v>0</v>
      </c>
      <c r="BA49" s="54">
        <f>'Pivot_sourcedata_K&amp;M_WW'!BA49+Pivot_sourcedata_Test_WW!BA49</f>
        <v>0</v>
      </c>
      <c r="BB49" s="54">
        <f>'Pivot_sourcedata_K&amp;M_WW'!BB49+Pivot_sourcedata_Test_WW!BB49</f>
        <v>0</v>
      </c>
      <c r="BC49" s="54">
        <f>'Pivot_sourcedata_K&amp;M_WW'!BC49+Pivot_sourcedata_Test_WW!BC49</f>
        <v>0</v>
      </c>
      <c r="BD49" s="54">
        <f>'Pivot_sourcedata_K&amp;M_WW'!BD49+Pivot_sourcedata_Test_WW!BD49</f>
        <v>0</v>
      </c>
      <c r="BE49" s="54">
        <f>'Pivot_sourcedata_K&amp;M_WW'!BE49+Pivot_sourcedata_Test_WW!BE49</f>
        <v>0</v>
      </c>
      <c r="BF49" s="54">
        <f>'Pivot_sourcedata_K&amp;M_WW'!BF49+Pivot_sourcedata_Test_WW!BF49</f>
        <v>0</v>
      </c>
      <c r="BG49" s="54">
        <f>'Pivot_sourcedata_K&amp;M_WW'!BG49+Pivot_sourcedata_Test_WW!BG49</f>
        <v>0</v>
      </c>
      <c r="BH49" s="54">
        <f>'Pivot_sourcedata_K&amp;M_WW'!BH49+Pivot_sourcedata_Test_WW!BH49</f>
        <v>0</v>
      </c>
      <c r="BI49" s="54">
        <f>'Pivot_sourcedata_K&amp;M_WW'!BI49+Pivot_sourcedata_Test_WW!BI49</f>
        <v>0</v>
      </c>
      <c r="BJ49" s="54">
        <f>'Pivot_sourcedata_K&amp;M_WW'!BJ49+Pivot_sourcedata_Test_WW!BJ49</f>
        <v>0</v>
      </c>
      <c r="BK49" s="54">
        <f>'Pivot_sourcedata_K&amp;M_WW'!BK49+Pivot_sourcedata_Test_WW!BK49</f>
        <v>0</v>
      </c>
      <c r="BL49" s="54">
        <f>'Pivot_sourcedata_K&amp;M_WW'!BL49+Pivot_sourcedata_Test_WW!BL49</f>
        <v>0</v>
      </c>
      <c r="BM49" s="54">
        <f>'Pivot_sourcedata_K&amp;M_WW'!BM49+Pivot_sourcedata_Test_WW!BM49</f>
        <v>0</v>
      </c>
      <c r="BN49" s="54">
        <f>'Pivot_sourcedata_K&amp;M_WW'!BN49+Pivot_sourcedata_Test_WW!BN49</f>
        <v>0</v>
      </c>
      <c r="BO49" s="54">
        <f>'Pivot_sourcedata_K&amp;M_WW'!BO49+Pivot_sourcedata_Test_WW!BO49</f>
        <v>0</v>
      </c>
      <c r="BP49" s="54">
        <f>'Pivot_sourcedata_K&amp;M_WW'!BP49+Pivot_sourcedata_Test_WW!BP49</f>
        <v>0</v>
      </c>
      <c r="BQ49" s="54">
        <f>'Pivot_sourcedata_K&amp;M_WW'!BQ49+Pivot_sourcedata_Test_WW!BQ49</f>
        <v>0</v>
      </c>
      <c r="BR49" s="54">
        <f>'Pivot_sourcedata_K&amp;M_WW'!BR49+Pivot_sourcedata_Test_WW!BR49</f>
        <v>0</v>
      </c>
      <c r="BS49" s="54">
        <f>'Pivot_sourcedata_K&amp;M_WW'!BS49+Pivot_sourcedata_Test_WW!BS49</f>
        <v>0</v>
      </c>
      <c r="BT49" s="54">
        <f>'Pivot_sourcedata_K&amp;M_WW'!BT49+Pivot_sourcedata_Test_WW!BT49</f>
        <v>0</v>
      </c>
      <c r="BU49" s="54">
        <f>'Pivot_sourcedata_K&amp;M_WW'!BU49+Pivot_sourcedata_Test_WW!BU49</f>
        <v>0</v>
      </c>
      <c r="BV49" s="54">
        <f>'Pivot_sourcedata_K&amp;M_WW'!BV49+Pivot_sourcedata_Test_WW!BV49</f>
        <v>0</v>
      </c>
      <c r="BW49" s="54">
        <f>'Pivot_sourcedata_K&amp;M_WW'!BW49+Pivot_sourcedata_Test_WW!BW49</f>
        <v>0</v>
      </c>
      <c r="BX49" s="54">
        <f>'Pivot_sourcedata_K&amp;M_WW'!BX49+Pivot_sourcedata_Test_WW!BX49</f>
        <v>0</v>
      </c>
      <c r="BY49" s="54">
        <f>'Pivot_sourcedata_K&amp;M_WW'!BY49+Pivot_sourcedata_Test_WW!BY49</f>
        <v>0</v>
      </c>
      <c r="BZ49" s="54">
        <f>'Pivot_sourcedata_K&amp;M_WW'!BZ49+Pivot_sourcedata_Test_WW!BZ49</f>
        <v>3.09</v>
      </c>
      <c r="CA49" s="54">
        <f>'Pivot_sourcedata_K&amp;M_WW'!CA49+Pivot_sourcedata_Test_WW!CA49</f>
        <v>0</v>
      </c>
      <c r="CB49" s="54">
        <f>'Pivot_sourcedata_K&amp;M_WW'!CB49+Pivot_sourcedata_Test_WW!CB49</f>
        <v>0</v>
      </c>
      <c r="CC49" s="54">
        <f>'Pivot_sourcedata_K&amp;M_WW'!CC49+Pivot_sourcedata_Test_WW!CC49</f>
        <v>0</v>
      </c>
      <c r="CD49" s="54">
        <f>'Pivot_sourcedata_K&amp;M_WW'!CD49+Pivot_sourcedata_Test_WW!CD49</f>
        <v>0</v>
      </c>
      <c r="CE49" s="54">
        <f>'Pivot_sourcedata_K&amp;M_WW'!CE49+Pivot_sourcedata_Test_WW!CE49</f>
        <v>0</v>
      </c>
      <c r="CF49" s="54">
        <f>'Pivot_sourcedata_K&amp;M_WW'!CF49+Pivot_sourcedata_Test_WW!CF49</f>
        <v>0</v>
      </c>
      <c r="CG49" s="54">
        <f>'Pivot_sourcedata_K&amp;M_WW'!CG49+Pivot_sourcedata_Test_WW!CG49</f>
        <v>0</v>
      </c>
      <c r="CH49" s="54">
        <f>'Pivot_sourcedata_K&amp;M_WW'!CH49+Pivot_sourcedata_Test_WW!CH49</f>
        <v>0</v>
      </c>
      <c r="CI49" s="54">
        <f>'Pivot_sourcedata_K&amp;M_WW'!CI49+Pivot_sourcedata_Test_WW!CI49</f>
        <v>0</v>
      </c>
      <c r="CJ49" s="54">
        <f>'Pivot_sourcedata_K&amp;M_WW'!CJ49+Pivot_sourcedata_Test_WW!CJ49</f>
        <v>0</v>
      </c>
      <c r="CK49" s="54">
        <f>'Pivot_sourcedata_K&amp;M_WW'!CK49+Pivot_sourcedata_Test_WW!CK49</f>
        <v>0</v>
      </c>
      <c r="CL49" s="323">
        <f t="shared" si="0"/>
        <v>3.09</v>
      </c>
    </row>
    <row r="50" spans="1:90" x14ac:dyDescent="0.25">
      <c r="A50" s="107">
        <v>42</v>
      </c>
      <c r="B50" s="107">
        <v>5588</v>
      </c>
      <c r="C50" s="106" t="s">
        <v>221</v>
      </c>
      <c r="D50" s="54">
        <f>'Pivot_sourcedata_K&amp;M_WW'!D50+Pivot_sourcedata_Test_WW!D50</f>
        <v>0</v>
      </c>
      <c r="E50" s="54">
        <f>'Pivot_sourcedata_K&amp;M_WW'!E50+Pivot_sourcedata_Test_WW!E50</f>
        <v>0</v>
      </c>
      <c r="F50" s="54">
        <f>'Pivot_sourcedata_K&amp;M_WW'!F50+Pivot_sourcedata_Test_WW!F50</f>
        <v>0</v>
      </c>
      <c r="G50" s="54">
        <f>'Pivot_sourcedata_K&amp;M_WW'!G50+Pivot_sourcedata_Test_WW!G50</f>
        <v>0</v>
      </c>
      <c r="H50" s="54">
        <f>'Pivot_sourcedata_K&amp;M_WW'!H50+Pivot_sourcedata_Test_WW!H50</f>
        <v>0</v>
      </c>
      <c r="I50" s="54">
        <f>'Pivot_sourcedata_K&amp;M_WW'!I50+Pivot_sourcedata_Test_WW!I50</f>
        <v>0</v>
      </c>
      <c r="J50" s="54">
        <f>'Pivot_sourcedata_K&amp;M_WW'!J50+Pivot_sourcedata_Test_WW!J50</f>
        <v>0</v>
      </c>
      <c r="K50" s="54">
        <f>'Pivot_sourcedata_K&amp;M_WW'!K50+Pivot_sourcedata_Test_WW!K50</f>
        <v>0</v>
      </c>
      <c r="L50" s="54">
        <f>'Pivot_sourcedata_K&amp;M_WW'!L50+Pivot_sourcedata_Test_WW!L50</f>
        <v>0</v>
      </c>
      <c r="M50" s="54">
        <f>'Pivot_sourcedata_K&amp;M_WW'!M50+Pivot_sourcedata_Test_WW!M50</f>
        <v>0</v>
      </c>
      <c r="N50" s="54">
        <f>'Pivot_sourcedata_K&amp;M_WW'!N50+Pivot_sourcedata_Test_WW!N50</f>
        <v>0</v>
      </c>
      <c r="O50" s="54">
        <f>'Pivot_sourcedata_K&amp;M_WW'!O50+Pivot_sourcedata_Test_WW!O50</f>
        <v>0</v>
      </c>
      <c r="P50" s="54">
        <f>'Pivot_sourcedata_K&amp;M_WW'!P50+Pivot_sourcedata_Test_WW!P50</f>
        <v>0</v>
      </c>
      <c r="Q50" s="54">
        <f>'Pivot_sourcedata_K&amp;M_WW'!Q50+Pivot_sourcedata_Test_WW!Q50</f>
        <v>0</v>
      </c>
      <c r="R50" s="54">
        <f>'Pivot_sourcedata_K&amp;M_WW'!R50+Pivot_sourcedata_Test_WW!R50</f>
        <v>0</v>
      </c>
      <c r="S50" s="54">
        <f>'Pivot_sourcedata_K&amp;M_WW'!S50+Pivot_sourcedata_Test_WW!S50</f>
        <v>0</v>
      </c>
      <c r="T50" s="54">
        <f>'Pivot_sourcedata_K&amp;M_WW'!T50+Pivot_sourcedata_Test_WW!T50</f>
        <v>5916.98</v>
      </c>
      <c r="U50" s="54">
        <f>'Pivot_sourcedata_K&amp;M_WW'!U50+Pivot_sourcedata_Test_WW!U50</f>
        <v>0</v>
      </c>
      <c r="V50" s="54">
        <f>'Pivot_sourcedata_K&amp;M_WW'!V50+Pivot_sourcedata_Test_WW!V50</f>
        <v>0</v>
      </c>
      <c r="W50" s="54">
        <f>'Pivot_sourcedata_K&amp;M_WW'!W50+Pivot_sourcedata_Test_WW!W50</f>
        <v>0</v>
      </c>
      <c r="X50" s="54">
        <f>'Pivot_sourcedata_K&amp;M_WW'!X50+Pivot_sourcedata_Test_WW!X50</f>
        <v>0</v>
      </c>
      <c r="Y50" s="54">
        <f>'Pivot_sourcedata_K&amp;M_WW'!Y50+Pivot_sourcedata_Test_WW!Y50</f>
        <v>0</v>
      </c>
      <c r="Z50" s="54">
        <f>'Pivot_sourcedata_K&amp;M_WW'!Z50+Pivot_sourcedata_Test_WW!Z50</f>
        <v>0</v>
      </c>
      <c r="AA50" s="54">
        <f>'Pivot_sourcedata_K&amp;M_WW'!AA50+Pivot_sourcedata_Test_WW!AA50</f>
        <v>0</v>
      </c>
      <c r="AB50" s="54">
        <f>'Pivot_sourcedata_K&amp;M_WW'!AB50+Pivot_sourcedata_Test_WW!AB50</f>
        <v>0</v>
      </c>
      <c r="AC50" s="54">
        <f>'Pivot_sourcedata_K&amp;M_WW'!AC50+Pivot_sourcedata_Test_WW!AC50</f>
        <v>0</v>
      </c>
      <c r="AD50" s="54">
        <f>'Pivot_sourcedata_K&amp;M_WW'!AD50+Pivot_sourcedata_Test_WW!AD50</f>
        <v>0</v>
      </c>
      <c r="AE50" s="54">
        <f>'Pivot_sourcedata_K&amp;M_WW'!AE50+Pivot_sourcedata_Test_WW!AE50</f>
        <v>0</v>
      </c>
      <c r="AF50" s="54">
        <f>'Pivot_sourcedata_K&amp;M_WW'!AF50+Pivot_sourcedata_Test_WW!AF50</f>
        <v>0</v>
      </c>
      <c r="AG50" s="54">
        <f>'Pivot_sourcedata_K&amp;M_WW'!AG50+Pivot_sourcedata_Test_WW!AG50</f>
        <v>0</v>
      </c>
      <c r="AH50" s="54">
        <f>'Pivot_sourcedata_K&amp;M_WW'!AH50+Pivot_sourcedata_Test_WW!AH50</f>
        <v>0</v>
      </c>
      <c r="AI50" s="54">
        <f>'Pivot_sourcedata_K&amp;M_WW'!AI50+Pivot_sourcedata_Test_WW!AI50</f>
        <v>0</v>
      </c>
      <c r="AJ50" s="54">
        <f>'Pivot_sourcedata_K&amp;M_WW'!AJ50+Pivot_sourcedata_Test_WW!AJ50</f>
        <v>0</v>
      </c>
      <c r="AK50" s="54">
        <f>'Pivot_sourcedata_K&amp;M_WW'!AK50+Pivot_sourcedata_Test_WW!AK50</f>
        <v>0</v>
      </c>
      <c r="AL50" s="54">
        <f>'Pivot_sourcedata_K&amp;M_WW'!AL50+Pivot_sourcedata_Test_WW!AL50</f>
        <v>0</v>
      </c>
      <c r="AM50" s="54">
        <f>'Pivot_sourcedata_K&amp;M_WW'!AM50+Pivot_sourcedata_Test_WW!AM50</f>
        <v>0</v>
      </c>
      <c r="AN50" s="54">
        <f>'Pivot_sourcedata_K&amp;M_WW'!AN50+Pivot_sourcedata_Test_WW!AN50</f>
        <v>0</v>
      </c>
      <c r="AO50" s="54">
        <f>'Pivot_sourcedata_K&amp;M_WW'!AO50+Pivot_sourcedata_Test_WW!AO50</f>
        <v>0</v>
      </c>
      <c r="AP50" s="54">
        <f>'Pivot_sourcedata_K&amp;M_WW'!AP50+Pivot_sourcedata_Test_WW!AP50</f>
        <v>0</v>
      </c>
      <c r="AQ50" s="54">
        <f>'Pivot_sourcedata_K&amp;M_WW'!AQ50+Pivot_sourcedata_Test_WW!AQ50</f>
        <v>0</v>
      </c>
      <c r="AR50" s="54">
        <f>'Pivot_sourcedata_K&amp;M_WW'!AR50+Pivot_sourcedata_Test_WW!AR50</f>
        <v>0</v>
      </c>
      <c r="AS50" s="54">
        <f>'Pivot_sourcedata_K&amp;M_WW'!AS50+Pivot_sourcedata_Test_WW!AS50</f>
        <v>0</v>
      </c>
      <c r="AT50" s="54">
        <f>'Pivot_sourcedata_K&amp;M_WW'!AT50+Pivot_sourcedata_Test_WW!AT50</f>
        <v>0</v>
      </c>
      <c r="AU50" s="54">
        <f>'Pivot_sourcedata_K&amp;M_WW'!AU50+Pivot_sourcedata_Test_WW!AU50</f>
        <v>0</v>
      </c>
      <c r="AV50" s="54">
        <f>'Pivot_sourcedata_K&amp;M_WW'!AV50+Pivot_sourcedata_Test_WW!AV50</f>
        <v>0</v>
      </c>
      <c r="AW50" s="54">
        <f>'Pivot_sourcedata_K&amp;M_WW'!AW50+Pivot_sourcedata_Test_WW!AW50</f>
        <v>0</v>
      </c>
      <c r="AX50" s="54">
        <f>'Pivot_sourcedata_K&amp;M_WW'!AX50+Pivot_sourcedata_Test_WW!AX50</f>
        <v>0</v>
      </c>
      <c r="AY50" s="54">
        <f>'Pivot_sourcedata_K&amp;M_WW'!AY50+Pivot_sourcedata_Test_WW!AY50</f>
        <v>0</v>
      </c>
      <c r="AZ50" s="54">
        <f>'Pivot_sourcedata_K&amp;M_WW'!AZ50+Pivot_sourcedata_Test_WW!AZ50</f>
        <v>0</v>
      </c>
      <c r="BA50" s="54">
        <f>'Pivot_sourcedata_K&amp;M_WW'!BA50+Pivot_sourcedata_Test_WW!BA50</f>
        <v>0</v>
      </c>
      <c r="BB50" s="54">
        <f>'Pivot_sourcedata_K&amp;M_WW'!BB50+Pivot_sourcedata_Test_WW!BB50</f>
        <v>0</v>
      </c>
      <c r="BC50" s="54">
        <f>'Pivot_sourcedata_K&amp;M_WW'!BC50+Pivot_sourcedata_Test_WW!BC50</f>
        <v>0</v>
      </c>
      <c r="BD50" s="54">
        <f>'Pivot_sourcedata_K&amp;M_WW'!BD50+Pivot_sourcedata_Test_WW!BD50</f>
        <v>0</v>
      </c>
      <c r="BE50" s="54">
        <f>'Pivot_sourcedata_K&amp;M_WW'!BE50+Pivot_sourcedata_Test_WW!BE50</f>
        <v>0</v>
      </c>
      <c r="BF50" s="54">
        <f>'Pivot_sourcedata_K&amp;M_WW'!BF50+Pivot_sourcedata_Test_WW!BF50</f>
        <v>0</v>
      </c>
      <c r="BG50" s="54">
        <f>'Pivot_sourcedata_K&amp;M_WW'!BG50+Pivot_sourcedata_Test_WW!BG50</f>
        <v>0</v>
      </c>
      <c r="BH50" s="54">
        <f>'Pivot_sourcedata_K&amp;M_WW'!BH50+Pivot_sourcedata_Test_WW!BH50</f>
        <v>0</v>
      </c>
      <c r="BI50" s="54">
        <f>'Pivot_sourcedata_K&amp;M_WW'!BI50+Pivot_sourcedata_Test_WW!BI50</f>
        <v>0</v>
      </c>
      <c r="BJ50" s="54">
        <f>'Pivot_sourcedata_K&amp;M_WW'!BJ50+Pivot_sourcedata_Test_WW!BJ50</f>
        <v>0</v>
      </c>
      <c r="BK50" s="54">
        <f>'Pivot_sourcedata_K&amp;M_WW'!BK50+Pivot_sourcedata_Test_WW!BK50</f>
        <v>0</v>
      </c>
      <c r="BL50" s="54">
        <f>'Pivot_sourcedata_K&amp;M_WW'!BL50+Pivot_sourcedata_Test_WW!BL50</f>
        <v>0</v>
      </c>
      <c r="BM50" s="54">
        <f>'Pivot_sourcedata_K&amp;M_WW'!BM50+Pivot_sourcedata_Test_WW!BM50</f>
        <v>0</v>
      </c>
      <c r="BN50" s="54">
        <f>'Pivot_sourcedata_K&amp;M_WW'!BN50+Pivot_sourcedata_Test_WW!BN50</f>
        <v>0</v>
      </c>
      <c r="BO50" s="54">
        <f>'Pivot_sourcedata_K&amp;M_WW'!BO50+Pivot_sourcedata_Test_WW!BO50</f>
        <v>0</v>
      </c>
      <c r="BP50" s="54">
        <f>'Pivot_sourcedata_K&amp;M_WW'!BP50+Pivot_sourcedata_Test_WW!BP50</f>
        <v>0</v>
      </c>
      <c r="BQ50" s="54">
        <f>'Pivot_sourcedata_K&amp;M_WW'!BQ50+Pivot_sourcedata_Test_WW!BQ50</f>
        <v>0</v>
      </c>
      <c r="BR50" s="54">
        <f>'Pivot_sourcedata_K&amp;M_WW'!BR50+Pivot_sourcedata_Test_WW!BR50</f>
        <v>0</v>
      </c>
      <c r="BS50" s="54">
        <f>'Pivot_sourcedata_K&amp;M_WW'!BS50+Pivot_sourcedata_Test_WW!BS50</f>
        <v>0</v>
      </c>
      <c r="BT50" s="54">
        <f>'Pivot_sourcedata_K&amp;M_WW'!BT50+Pivot_sourcedata_Test_WW!BT50</f>
        <v>0</v>
      </c>
      <c r="BU50" s="54">
        <f>'Pivot_sourcedata_K&amp;M_WW'!BU50+Pivot_sourcedata_Test_WW!BU50</f>
        <v>0</v>
      </c>
      <c r="BV50" s="54">
        <f>'Pivot_sourcedata_K&amp;M_WW'!BV50+Pivot_sourcedata_Test_WW!BV50</f>
        <v>0</v>
      </c>
      <c r="BW50" s="54">
        <f>'Pivot_sourcedata_K&amp;M_WW'!BW50+Pivot_sourcedata_Test_WW!BW50</f>
        <v>0</v>
      </c>
      <c r="BX50" s="54">
        <f>'Pivot_sourcedata_K&amp;M_WW'!BX50+Pivot_sourcedata_Test_WW!BX50</f>
        <v>0</v>
      </c>
      <c r="BY50" s="54">
        <f>'Pivot_sourcedata_K&amp;M_WW'!BY50+Pivot_sourcedata_Test_WW!BY50</f>
        <v>0</v>
      </c>
      <c r="BZ50" s="54">
        <f>'Pivot_sourcedata_K&amp;M_WW'!BZ50+Pivot_sourcedata_Test_WW!BZ50</f>
        <v>0</v>
      </c>
      <c r="CA50" s="54">
        <f>'Pivot_sourcedata_K&amp;M_WW'!CA50+Pivot_sourcedata_Test_WW!CA50</f>
        <v>0</v>
      </c>
      <c r="CB50" s="54">
        <f>'Pivot_sourcedata_K&amp;M_WW'!CB50+Pivot_sourcedata_Test_WW!CB50</f>
        <v>0</v>
      </c>
      <c r="CC50" s="54">
        <f>'Pivot_sourcedata_K&amp;M_WW'!CC50+Pivot_sourcedata_Test_WW!CC50</f>
        <v>0</v>
      </c>
      <c r="CD50" s="54">
        <f>'Pivot_sourcedata_K&amp;M_WW'!CD50+Pivot_sourcedata_Test_WW!CD50</f>
        <v>0</v>
      </c>
      <c r="CE50" s="54">
        <f>'Pivot_sourcedata_K&amp;M_WW'!CE50+Pivot_sourcedata_Test_WW!CE50</f>
        <v>0</v>
      </c>
      <c r="CF50" s="54">
        <f>'Pivot_sourcedata_K&amp;M_WW'!CF50+Pivot_sourcedata_Test_WW!CF50</f>
        <v>0</v>
      </c>
      <c r="CG50" s="54">
        <f>'Pivot_sourcedata_K&amp;M_WW'!CG50+Pivot_sourcedata_Test_WW!CG50</f>
        <v>0</v>
      </c>
      <c r="CH50" s="54">
        <f>'Pivot_sourcedata_K&amp;M_WW'!CH50+Pivot_sourcedata_Test_WW!CH50</f>
        <v>0</v>
      </c>
      <c r="CI50" s="54">
        <f>'Pivot_sourcedata_K&amp;M_WW'!CI50+Pivot_sourcedata_Test_WW!CI50</f>
        <v>0</v>
      </c>
      <c r="CJ50" s="54">
        <f>'Pivot_sourcedata_K&amp;M_WW'!CJ50+Pivot_sourcedata_Test_WW!CJ50</f>
        <v>0</v>
      </c>
      <c r="CK50" s="54">
        <f>'Pivot_sourcedata_K&amp;M_WW'!CK50+Pivot_sourcedata_Test_WW!CK50</f>
        <v>0</v>
      </c>
      <c r="CL50" s="323">
        <f t="shared" si="0"/>
        <v>5916.98</v>
      </c>
    </row>
    <row r="51" spans="1:90" x14ac:dyDescent="0.25">
      <c r="A51" s="107">
        <v>43</v>
      </c>
      <c r="B51" s="107">
        <v>5595</v>
      </c>
      <c r="C51" s="106" t="s">
        <v>222</v>
      </c>
      <c r="D51" s="54">
        <f>'Pivot_sourcedata_K&amp;M_WW'!D51+Pivot_sourcedata_Test_WW!D51</f>
        <v>0</v>
      </c>
      <c r="E51" s="54">
        <f>'Pivot_sourcedata_K&amp;M_WW'!E51+Pivot_sourcedata_Test_WW!E51</f>
        <v>0</v>
      </c>
      <c r="F51" s="54">
        <f>'Pivot_sourcedata_K&amp;M_WW'!F51+Pivot_sourcedata_Test_WW!F51</f>
        <v>0</v>
      </c>
      <c r="G51" s="54">
        <f>'Pivot_sourcedata_K&amp;M_WW'!G51+Pivot_sourcedata_Test_WW!G51</f>
        <v>0</v>
      </c>
      <c r="H51" s="54">
        <f>'Pivot_sourcedata_K&amp;M_WW'!H51+Pivot_sourcedata_Test_WW!H51</f>
        <v>0</v>
      </c>
      <c r="I51" s="54">
        <f>'Pivot_sourcedata_K&amp;M_WW'!I51+Pivot_sourcedata_Test_WW!I51</f>
        <v>0</v>
      </c>
      <c r="J51" s="54">
        <f>'Pivot_sourcedata_K&amp;M_WW'!J51+Pivot_sourcedata_Test_WW!J51</f>
        <v>0</v>
      </c>
      <c r="K51" s="54">
        <f>'Pivot_sourcedata_K&amp;M_WW'!K51+Pivot_sourcedata_Test_WW!K51</f>
        <v>0</v>
      </c>
      <c r="L51" s="54">
        <f>'Pivot_sourcedata_K&amp;M_WW'!L51+Pivot_sourcedata_Test_WW!L51</f>
        <v>0</v>
      </c>
      <c r="M51" s="54">
        <f>'Pivot_sourcedata_K&amp;M_WW'!M51+Pivot_sourcedata_Test_WW!M51</f>
        <v>74551.149999999994</v>
      </c>
      <c r="N51" s="54">
        <f>'Pivot_sourcedata_K&amp;M_WW'!N51+Pivot_sourcedata_Test_WW!N51</f>
        <v>0</v>
      </c>
      <c r="O51" s="54">
        <f>'Pivot_sourcedata_K&amp;M_WW'!O51+Pivot_sourcedata_Test_WW!O51</f>
        <v>0</v>
      </c>
      <c r="P51" s="54">
        <f>'Pivot_sourcedata_K&amp;M_WW'!P51+Pivot_sourcedata_Test_WW!P51</f>
        <v>0</v>
      </c>
      <c r="Q51" s="54">
        <f>'Pivot_sourcedata_K&amp;M_WW'!Q51+Pivot_sourcedata_Test_WW!Q51</f>
        <v>49468.75</v>
      </c>
      <c r="R51" s="54">
        <f>'Pivot_sourcedata_K&amp;M_WW'!R51+Pivot_sourcedata_Test_WW!R51</f>
        <v>0</v>
      </c>
      <c r="S51" s="54">
        <f>'Pivot_sourcedata_K&amp;M_WW'!S51+Pivot_sourcedata_Test_WW!S51</f>
        <v>0</v>
      </c>
      <c r="T51" s="54">
        <f>'Pivot_sourcedata_K&amp;M_WW'!T51+Pivot_sourcedata_Test_WW!T51</f>
        <v>0</v>
      </c>
      <c r="U51" s="54">
        <f>'Pivot_sourcedata_K&amp;M_WW'!U51+Pivot_sourcedata_Test_WW!U51</f>
        <v>0</v>
      </c>
      <c r="V51" s="54">
        <f>'Pivot_sourcedata_K&amp;M_WW'!V51+Pivot_sourcedata_Test_WW!V51</f>
        <v>0</v>
      </c>
      <c r="W51" s="54">
        <f>'Pivot_sourcedata_K&amp;M_WW'!W51+Pivot_sourcedata_Test_WW!W51</f>
        <v>0</v>
      </c>
      <c r="X51" s="54">
        <f>'Pivot_sourcedata_K&amp;M_WW'!X51+Pivot_sourcedata_Test_WW!X51</f>
        <v>56712.389999999985</v>
      </c>
      <c r="Y51" s="54">
        <f>'Pivot_sourcedata_K&amp;M_WW'!Y51+Pivot_sourcedata_Test_WW!Y51</f>
        <v>0</v>
      </c>
      <c r="Z51" s="54">
        <f>'Pivot_sourcedata_K&amp;M_WW'!Z51+Pivot_sourcedata_Test_WW!Z51</f>
        <v>0</v>
      </c>
      <c r="AA51" s="54">
        <f>'Pivot_sourcedata_K&amp;M_WW'!AA51+Pivot_sourcedata_Test_WW!AA51</f>
        <v>0</v>
      </c>
      <c r="AB51" s="54">
        <f>'Pivot_sourcedata_K&amp;M_WW'!AB51+Pivot_sourcedata_Test_WW!AB51</f>
        <v>0</v>
      </c>
      <c r="AC51" s="54">
        <f>'Pivot_sourcedata_K&amp;M_WW'!AC51+Pivot_sourcedata_Test_WW!AC51</f>
        <v>0</v>
      </c>
      <c r="AD51" s="54">
        <f>'Pivot_sourcedata_K&amp;M_WW'!AD51+Pivot_sourcedata_Test_WW!AD51</f>
        <v>0</v>
      </c>
      <c r="AE51" s="54">
        <f>'Pivot_sourcedata_K&amp;M_WW'!AE51+Pivot_sourcedata_Test_WW!AE51</f>
        <v>0</v>
      </c>
      <c r="AF51" s="54">
        <f>'Pivot_sourcedata_K&amp;M_WW'!AF51+Pivot_sourcedata_Test_WW!AF51</f>
        <v>0</v>
      </c>
      <c r="AG51" s="54">
        <f>'Pivot_sourcedata_K&amp;M_WW'!AG51+Pivot_sourcedata_Test_WW!AG51</f>
        <v>0</v>
      </c>
      <c r="AH51" s="54">
        <f>'Pivot_sourcedata_K&amp;M_WW'!AH51+Pivot_sourcedata_Test_WW!AH51</f>
        <v>0</v>
      </c>
      <c r="AI51" s="54">
        <f>'Pivot_sourcedata_K&amp;M_WW'!AI51+Pivot_sourcedata_Test_WW!AI51</f>
        <v>0</v>
      </c>
      <c r="AJ51" s="54">
        <f>'Pivot_sourcedata_K&amp;M_WW'!AJ51+Pivot_sourcedata_Test_WW!AJ51</f>
        <v>0</v>
      </c>
      <c r="AK51" s="54">
        <f>'Pivot_sourcedata_K&amp;M_WW'!AK51+Pivot_sourcedata_Test_WW!AK51</f>
        <v>0</v>
      </c>
      <c r="AL51" s="54">
        <f>'Pivot_sourcedata_K&amp;M_WW'!AL51+Pivot_sourcedata_Test_WW!AL51</f>
        <v>0</v>
      </c>
      <c r="AM51" s="54">
        <f>'Pivot_sourcedata_K&amp;M_WW'!AM51+Pivot_sourcedata_Test_WW!AM51</f>
        <v>0</v>
      </c>
      <c r="AN51" s="54">
        <f>'Pivot_sourcedata_K&amp;M_WW'!AN51+Pivot_sourcedata_Test_WW!AN51</f>
        <v>0</v>
      </c>
      <c r="AO51" s="54">
        <f>'Pivot_sourcedata_K&amp;M_WW'!AO51+Pivot_sourcedata_Test_WW!AO51</f>
        <v>218.78</v>
      </c>
      <c r="AP51" s="54">
        <f>'Pivot_sourcedata_K&amp;M_WW'!AP51+Pivot_sourcedata_Test_WW!AP51</f>
        <v>0</v>
      </c>
      <c r="AQ51" s="54">
        <f>'Pivot_sourcedata_K&amp;M_WW'!AQ51+Pivot_sourcedata_Test_WW!AQ51</f>
        <v>0</v>
      </c>
      <c r="AR51" s="54">
        <f>'Pivot_sourcedata_K&amp;M_WW'!AR51+Pivot_sourcedata_Test_WW!AR51</f>
        <v>0</v>
      </c>
      <c r="AS51" s="54">
        <f>'Pivot_sourcedata_K&amp;M_WW'!AS51+Pivot_sourcedata_Test_WW!AS51</f>
        <v>0</v>
      </c>
      <c r="AT51" s="54">
        <f>'Pivot_sourcedata_K&amp;M_WW'!AT51+Pivot_sourcedata_Test_WW!AT51</f>
        <v>0</v>
      </c>
      <c r="AU51" s="54">
        <f>'Pivot_sourcedata_K&amp;M_WW'!AU51+Pivot_sourcedata_Test_WW!AU51</f>
        <v>0</v>
      </c>
      <c r="AV51" s="54">
        <f>'Pivot_sourcedata_K&amp;M_WW'!AV51+Pivot_sourcedata_Test_WW!AV51</f>
        <v>0</v>
      </c>
      <c r="AW51" s="54">
        <f>'Pivot_sourcedata_K&amp;M_WW'!AW51+Pivot_sourcedata_Test_WW!AW51</f>
        <v>0</v>
      </c>
      <c r="AX51" s="54">
        <f>'Pivot_sourcedata_K&amp;M_WW'!AX51+Pivot_sourcedata_Test_WW!AX51</f>
        <v>19160</v>
      </c>
      <c r="AY51" s="54">
        <f>'Pivot_sourcedata_K&amp;M_WW'!AY51+Pivot_sourcedata_Test_WW!AY51</f>
        <v>0</v>
      </c>
      <c r="AZ51" s="54">
        <f>'Pivot_sourcedata_K&amp;M_WW'!AZ51+Pivot_sourcedata_Test_WW!AZ51</f>
        <v>0</v>
      </c>
      <c r="BA51" s="54">
        <f>'Pivot_sourcedata_K&amp;M_WW'!BA51+Pivot_sourcedata_Test_WW!BA51</f>
        <v>0</v>
      </c>
      <c r="BB51" s="54">
        <f>'Pivot_sourcedata_K&amp;M_WW'!BB51+Pivot_sourcedata_Test_WW!BB51</f>
        <v>0</v>
      </c>
      <c r="BC51" s="54">
        <f>'Pivot_sourcedata_K&amp;M_WW'!BC51+Pivot_sourcedata_Test_WW!BC51</f>
        <v>0</v>
      </c>
      <c r="BD51" s="54">
        <f>'Pivot_sourcedata_K&amp;M_WW'!BD51+Pivot_sourcedata_Test_WW!BD51</f>
        <v>0</v>
      </c>
      <c r="BE51" s="54">
        <f>'Pivot_sourcedata_K&amp;M_WW'!BE51+Pivot_sourcedata_Test_WW!BE51</f>
        <v>0</v>
      </c>
      <c r="BF51" s="54">
        <f>'Pivot_sourcedata_K&amp;M_WW'!BF51+Pivot_sourcedata_Test_WW!BF51</f>
        <v>0</v>
      </c>
      <c r="BG51" s="54">
        <f>'Pivot_sourcedata_K&amp;M_WW'!BG51+Pivot_sourcedata_Test_WW!BG51</f>
        <v>0</v>
      </c>
      <c r="BH51" s="54">
        <f>'Pivot_sourcedata_K&amp;M_WW'!BH51+Pivot_sourcedata_Test_WW!BH51</f>
        <v>0</v>
      </c>
      <c r="BI51" s="54">
        <f>'Pivot_sourcedata_K&amp;M_WW'!BI51+Pivot_sourcedata_Test_WW!BI51</f>
        <v>0</v>
      </c>
      <c r="BJ51" s="54">
        <f>'Pivot_sourcedata_K&amp;M_WW'!BJ51+Pivot_sourcedata_Test_WW!BJ51</f>
        <v>0</v>
      </c>
      <c r="BK51" s="54">
        <f>'Pivot_sourcedata_K&amp;M_WW'!BK51+Pivot_sourcedata_Test_WW!BK51</f>
        <v>0</v>
      </c>
      <c r="BL51" s="54">
        <f>'Pivot_sourcedata_K&amp;M_WW'!BL51+Pivot_sourcedata_Test_WW!BL51</f>
        <v>0</v>
      </c>
      <c r="BM51" s="54">
        <f>'Pivot_sourcedata_K&amp;M_WW'!BM51+Pivot_sourcedata_Test_WW!BM51</f>
        <v>0</v>
      </c>
      <c r="BN51" s="54">
        <f>'Pivot_sourcedata_K&amp;M_WW'!BN51+Pivot_sourcedata_Test_WW!BN51</f>
        <v>0</v>
      </c>
      <c r="BO51" s="54">
        <f>'Pivot_sourcedata_K&amp;M_WW'!BO51+Pivot_sourcedata_Test_WW!BO51</f>
        <v>0</v>
      </c>
      <c r="BP51" s="54">
        <f>'Pivot_sourcedata_K&amp;M_WW'!BP51+Pivot_sourcedata_Test_WW!BP51</f>
        <v>0</v>
      </c>
      <c r="BQ51" s="54">
        <f>'Pivot_sourcedata_K&amp;M_WW'!BQ51+Pivot_sourcedata_Test_WW!BQ51</f>
        <v>0</v>
      </c>
      <c r="BR51" s="54">
        <f>'Pivot_sourcedata_K&amp;M_WW'!BR51+Pivot_sourcedata_Test_WW!BR51</f>
        <v>0</v>
      </c>
      <c r="BS51" s="54">
        <f>'Pivot_sourcedata_K&amp;M_WW'!BS51+Pivot_sourcedata_Test_WW!BS51</f>
        <v>0</v>
      </c>
      <c r="BT51" s="54">
        <f>'Pivot_sourcedata_K&amp;M_WW'!BT51+Pivot_sourcedata_Test_WW!BT51</f>
        <v>0</v>
      </c>
      <c r="BU51" s="54">
        <f>'Pivot_sourcedata_K&amp;M_WW'!BU51+Pivot_sourcedata_Test_WW!BU51</f>
        <v>0</v>
      </c>
      <c r="BV51" s="54">
        <f>'Pivot_sourcedata_K&amp;M_WW'!BV51+Pivot_sourcedata_Test_WW!BV51</f>
        <v>0</v>
      </c>
      <c r="BW51" s="54">
        <f>'Pivot_sourcedata_K&amp;M_WW'!BW51+Pivot_sourcedata_Test_WW!BW51</f>
        <v>0</v>
      </c>
      <c r="BX51" s="54">
        <f>'Pivot_sourcedata_K&amp;M_WW'!BX51+Pivot_sourcedata_Test_WW!BX51</f>
        <v>0</v>
      </c>
      <c r="BY51" s="54">
        <f>'Pivot_sourcedata_K&amp;M_WW'!BY51+Pivot_sourcedata_Test_WW!BY51</f>
        <v>0</v>
      </c>
      <c r="BZ51" s="54">
        <f>'Pivot_sourcedata_K&amp;M_WW'!BZ51+Pivot_sourcedata_Test_WW!BZ51</f>
        <v>0</v>
      </c>
      <c r="CA51" s="54">
        <f>'Pivot_sourcedata_K&amp;M_WW'!CA51+Pivot_sourcedata_Test_WW!CA51</f>
        <v>0</v>
      </c>
      <c r="CB51" s="54">
        <f>'Pivot_sourcedata_K&amp;M_WW'!CB51+Pivot_sourcedata_Test_WW!CB51</f>
        <v>0</v>
      </c>
      <c r="CC51" s="54">
        <f>'Pivot_sourcedata_K&amp;M_WW'!CC51+Pivot_sourcedata_Test_WW!CC51</f>
        <v>0</v>
      </c>
      <c r="CD51" s="54">
        <f>'Pivot_sourcedata_K&amp;M_WW'!CD51+Pivot_sourcedata_Test_WW!CD51</f>
        <v>0</v>
      </c>
      <c r="CE51" s="54">
        <f>'Pivot_sourcedata_K&amp;M_WW'!CE51+Pivot_sourcedata_Test_WW!CE51</f>
        <v>0</v>
      </c>
      <c r="CF51" s="54">
        <f>'Pivot_sourcedata_K&amp;M_WW'!CF51+Pivot_sourcedata_Test_WW!CF51</f>
        <v>0</v>
      </c>
      <c r="CG51" s="54">
        <f>'Pivot_sourcedata_K&amp;M_WW'!CG51+Pivot_sourcedata_Test_WW!CG51</f>
        <v>0</v>
      </c>
      <c r="CH51" s="54">
        <f>'Pivot_sourcedata_K&amp;M_WW'!CH51+Pivot_sourcedata_Test_WW!CH51</f>
        <v>0</v>
      </c>
      <c r="CI51" s="54">
        <f>'Pivot_sourcedata_K&amp;M_WW'!CI51+Pivot_sourcedata_Test_WW!CI51</f>
        <v>0</v>
      </c>
      <c r="CJ51" s="54">
        <f>'Pivot_sourcedata_K&amp;M_WW'!CJ51+Pivot_sourcedata_Test_WW!CJ51</f>
        <v>0</v>
      </c>
      <c r="CK51" s="54">
        <f>'Pivot_sourcedata_K&amp;M_WW'!CK51+Pivot_sourcedata_Test_WW!CK51</f>
        <v>0</v>
      </c>
      <c r="CL51" s="323">
        <f t="shared" si="0"/>
        <v>200111.06999999998</v>
      </c>
    </row>
    <row r="52" spans="1:90" x14ac:dyDescent="0.25">
      <c r="A52" s="107">
        <v>44</v>
      </c>
      <c r="B52" s="107">
        <v>5600</v>
      </c>
      <c r="C52" s="106" t="s">
        <v>223</v>
      </c>
      <c r="D52" s="54">
        <f>'Pivot_sourcedata_K&amp;M_WW'!D52+Pivot_sourcedata_Test_WW!D52</f>
        <v>0</v>
      </c>
      <c r="E52" s="54">
        <f>'Pivot_sourcedata_K&amp;M_WW'!E52+Pivot_sourcedata_Test_WW!E52</f>
        <v>0</v>
      </c>
      <c r="F52" s="54">
        <f>'Pivot_sourcedata_K&amp;M_WW'!F52+Pivot_sourcedata_Test_WW!F52</f>
        <v>0</v>
      </c>
      <c r="G52" s="54">
        <f>'Pivot_sourcedata_K&amp;M_WW'!G52+Pivot_sourcedata_Test_WW!G52</f>
        <v>0</v>
      </c>
      <c r="H52" s="54">
        <f>'Pivot_sourcedata_K&amp;M_WW'!H52+Pivot_sourcedata_Test_WW!H52</f>
        <v>0</v>
      </c>
      <c r="I52" s="54">
        <f>'Pivot_sourcedata_K&amp;M_WW'!I52+Pivot_sourcedata_Test_WW!I52</f>
        <v>0</v>
      </c>
      <c r="J52" s="54">
        <f>'Pivot_sourcedata_K&amp;M_WW'!J52+Pivot_sourcedata_Test_WW!J52</f>
        <v>0</v>
      </c>
      <c r="K52" s="54">
        <f>'Pivot_sourcedata_K&amp;M_WW'!K52+Pivot_sourcedata_Test_WW!K52</f>
        <v>0</v>
      </c>
      <c r="L52" s="54">
        <f>'Pivot_sourcedata_K&amp;M_WW'!L52+Pivot_sourcedata_Test_WW!L52</f>
        <v>0</v>
      </c>
      <c r="M52" s="54">
        <f>'Pivot_sourcedata_K&amp;M_WW'!M52+Pivot_sourcedata_Test_WW!M52</f>
        <v>0</v>
      </c>
      <c r="N52" s="54">
        <f>'Pivot_sourcedata_K&amp;M_WW'!N52+Pivot_sourcedata_Test_WW!N52</f>
        <v>0</v>
      </c>
      <c r="O52" s="54">
        <f>'Pivot_sourcedata_K&amp;M_WW'!O52+Pivot_sourcedata_Test_WW!O52</f>
        <v>0</v>
      </c>
      <c r="P52" s="54">
        <f>'Pivot_sourcedata_K&amp;M_WW'!P52+Pivot_sourcedata_Test_WW!P52</f>
        <v>0</v>
      </c>
      <c r="Q52" s="54">
        <f>'Pivot_sourcedata_K&amp;M_WW'!Q52+Pivot_sourcedata_Test_WW!Q52</f>
        <v>0</v>
      </c>
      <c r="R52" s="54">
        <f>'Pivot_sourcedata_K&amp;M_WW'!R52+Pivot_sourcedata_Test_WW!R52</f>
        <v>0</v>
      </c>
      <c r="S52" s="54">
        <f>'Pivot_sourcedata_K&amp;M_WW'!S52+Pivot_sourcedata_Test_WW!S52</f>
        <v>0</v>
      </c>
      <c r="T52" s="54">
        <f>'Pivot_sourcedata_K&amp;M_WW'!T52+Pivot_sourcedata_Test_WW!T52</f>
        <v>0</v>
      </c>
      <c r="U52" s="54">
        <f>'Pivot_sourcedata_K&amp;M_WW'!U52+Pivot_sourcedata_Test_WW!U52</f>
        <v>0</v>
      </c>
      <c r="V52" s="54">
        <f>'Pivot_sourcedata_K&amp;M_WW'!V52+Pivot_sourcedata_Test_WW!V52</f>
        <v>0</v>
      </c>
      <c r="W52" s="54">
        <f>'Pivot_sourcedata_K&amp;M_WW'!W52+Pivot_sourcedata_Test_WW!W52</f>
        <v>0</v>
      </c>
      <c r="X52" s="54">
        <f>'Pivot_sourcedata_K&amp;M_WW'!X52+Pivot_sourcedata_Test_WW!X52</f>
        <v>0</v>
      </c>
      <c r="Y52" s="54">
        <f>'Pivot_sourcedata_K&amp;M_WW'!Y52+Pivot_sourcedata_Test_WW!Y52</f>
        <v>0</v>
      </c>
      <c r="Z52" s="54">
        <f>'Pivot_sourcedata_K&amp;M_WW'!Z52+Pivot_sourcedata_Test_WW!Z52</f>
        <v>0</v>
      </c>
      <c r="AA52" s="54">
        <f>'Pivot_sourcedata_K&amp;M_WW'!AA52+Pivot_sourcedata_Test_WW!AA52</f>
        <v>0</v>
      </c>
      <c r="AB52" s="54">
        <f>'Pivot_sourcedata_K&amp;M_WW'!AB52+Pivot_sourcedata_Test_WW!AB52</f>
        <v>0</v>
      </c>
      <c r="AC52" s="54">
        <f>'Pivot_sourcedata_K&amp;M_WW'!AC52+Pivot_sourcedata_Test_WW!AC52</f>
        <v>0</v>
      </c>
      <c r="AD52" s="54">
        <f>'Pivot_sourcedata_K&amp;M_WW'!AD52+Pivot_sourcedata_Test_WW!AD52</f>
        <v>0</v>
      </c>
      <c r="AE52" s="54">
        <f>'Pivot_sourcedata_K&amp;M_WW'!AE52+Pivot_sourcedata_Test_WW!AE52</f>
        <v>0</v>
      </c>
      <c r="AF52" s="54">
        <f>'Pivot_sourcedata_K&amp;M_WW'!AF52+Pivot_sourcedata_Test_WW!AF52</f>
        <v>0</v>
      </c>
      <c r="AG52" s="54">
        <f>'Pivot_sourcedata_K&amp;M_WW'!AG52+Pivot_sourcedata_Test_WW!AG52</f>
        <v>0</v>
      </c>
      <c r="AH52" s="54">
        <f>'Pivot_sourcedata_K&amp;M_WW'!AH52+Pivot_sourcedata_Test_WW!AH52</f>
        <v>0</v>
      </c>
      <c r="AI52" s="54">
        <f>'Pivot_sourcedata_K&amp;M_WW'!AI52+Pivot_sourcedata_Test_WW!AI52</f>
        <v>0</v>
      </c>
      <c r="AJ52" s="54">
        <f>'Pivot_sourcedata_K&amp;M_WW'!AJ52+Pivot_sourcedata_Test_WW!AJ52</f>
        <v>0</v>
      </c>
      <c r="AK52" s="54">
        <f>'Pivot_sourcedata_K&amp;M_WW'!AK52+Pivot_sourcedata_Test_WW!AK52</f>
        <v>140</v>
      </c>
      <c r="AL52" s="54">
        <f>'Pivot_sourcedata_K&amp;M_WW'!AL52+Pivot_sourcedata_Test_WW!AL52</f>
        <v>0</v>
      </c>
      <c r="AM52" s="54">
        <f>'Pivot_sourcedata_K&amp;M_WW'!AM52+Pivot_sourcedata_Test_WW!AM52</f>
        <v>0</v>
      </c>
      <c r="AN52" s="54">
        <f>'Pivot_sourcedata_K&amp;M_WW'!AN52+Pivot_sourcedata_Test_WW!AN52</f>
        <v>22538.199999999997</v>
      </c>
      <c r="AO52" s="54">
        <f>'Pivot_sourcedata_K&amp;M_WW'!AO52+Pivot_sourcedata_Test_WW!AO52</f>
        <v>0</v>
      </c>
      <c r="AP52" s="54">
        <f>'Pivot_sourcedata_K&amp;M_WW'!AP52+Pivot_sourcedata_Test_WW!AP52</f>
        <v>0</v>
      </c>
      <c r="AQ52" s="54">
        <f>'Pivot_sourcedata_K&amp;M_WW'!AQ52+Pivot_sourcedata_Test_WW!AQ52</f>
        <v>0</v>
      </c>
      <c r="AR52" s="54">
        <f>'Pivot_sourcedata_K&amp;M_WW'!AR52+Pivot_sourcedata_Test_WW!AR52</f>
        <v>0</v>
      </c>
      <c r="AS52" s="54">
        <f>'Pivot_sourcedata_K&amp;M_WW'!AS52+Pivot_sourcedata_Test_WW!AS52</f>
        <v>0</v>
      </c>
      <c r="AT52" s="54">
        <f>'Pivot_sourcedata_K&amp;M_WW'!AT52+Pivot_sourcedata_Test_WW!AT52</f>
        <v>0</v>
      </c>
      <c r="AU52" s="54">
        <f>'Pivot_sourcedata_K&amp;M_WW'!AU52+Pivot_sourcedata_Test_WW!AU52</f>
        <v>0</v>
      </c>
      <c r="AV52" s="54">
        <f>'Pivot_sourcedata_K&amp;M_WW'!AV52+Pivot_sourcedata_Test_WW!AV52</f>
        <v>0</v>
      </c>
      <c r="AW52" s="54">
        <f>'Pivot_sourcedata_K&amp;M_WW'!AW52+Pivot_sourcedata_Test_WW!AW52</f>
        <v>0</v>
      </c>
      <c r="AX52" s="54">
        <f>'Pivot_sourcedata_K&amp;M_WW'!AX52+Pivot_sourcedata_Test_WW!AX52</f>
        <v>0</v>
      </c>
      <c r="AY52" s="54">
        <f>'Pivot_sourcedata_K&amp;M_WW'!AY52+Pivot_sourcedata_Test_WW!AY52</f>
        <v>0</v>
      </c>
      <c r="AZ52" s="54">
        <f>'Pivot_sourcedata_K&amp;M_WW'!AZ52+Pivot_sourcedata_Test_WW!AZ52</f>
        <v>0</v>
      </c>
      <c r="BA52" s="54">
        <f>'Pivot_sourcedata_K&amp;M_WW'!BA52+Pivot_sourcedata_Test_WW!BA52</f>
        <v>0</v>
      </c>
      <c r="BB52" s="54">
        <f>'Pivot_sourcedata_K&amp;M_WW'!BB52+Pivot_sourcedata_Test_WW!BB52</f>
        <v>0</v>
      </c>
      <c r="BC52" s="54">
        <f>'Pivot_sourcedata_K&amp;M_WW'!BC52+Pivot_sourcedata_Test_WW!BC52</f>
        <v>0</v>
      </c>
      <c r="BD52" s="54">
        <f>'Pivot_sourcedata_K&amp;M_WW'!BD52+Pivot_sourcedata_Test_WW!BD52</f>
        <v>0</v>
      </c>
      <c r="BE52" s="54">
        <f>'Pivot_sourcedata_K&amp;M_WW'!BE52+Pivot_sourcedata_Test_WW!BE52</f>
        <v>0</v>
      </c>
      <c r="BF52" s="54">
        <f>'Pivot_sourcedata_K&amp;M_WW'!BF52+Pivot_sourcedata_Test_WW!BF52</f>
        <v>0</v>
      </c>
      <c r="BG52" s="54">
        <f>'Pivot_sourcedata_K&amp;M_WW'!BG52+Pivot_sourcedata_Test_WW!BG52</f>
        <v>0</v>
      </c>
      <c r="BH52" s="54">
        <f>'Pivot_sourcedata_K&amp;M_WW'!BH52+Pivot_sourcedata_Test_WW!BH52</f>
        <v>0</v>
      </c>
      <c r="BI52" s="54">
        <f>'Pivot_sourcedata_K&amp;M_WW'!BI52+Pivot_sourcedata_Test_WW!BI52</f>
        <v>0</v>
      </c>
      <c r="BJ52" s="54">
        <f>'Pivot_sourcedata_K&amp;M_WW'!BJ52+Pivot_sourcedata_Test_WW!BJ52</f>
        <v>0</v>
      </c>
      <c r="BK52" s="54">
        <f>'Pivot_sourcedata_K&amp;M_WW'!BK52+Pivot_sourcedata_Test_WW!BK52</f>
        <v>0</v>
      </c>
      <c r="BL52" s="54">
        <f>'Pivot_sourcedata_K&amp;M_WW'!BL52+Pivot_sourcedata_Test_WW!BL52</f>
        <v>0</v>
      </c>
      <c r="BM52" s="54">
        <f>'Pivot_sourcedata_K&amp;M_WW'!BM52+Pivot_sourcedata_Test_WW!BM52</f>
        <v>0</v>
      </c>
      <c r="BN52" s="54">
        <f>'Pivot_sourcedata_K&amp;M_WW'!BN52+Pivot_sourcedata_Test_WW!BN52</f>
        <v>0</v>
      </c>
      <c r="BO52" s="54">
        <f>'Pivot_sourcedata_K&amp;M_WW'!BO52+Pivot_sourcedata_Test_WW!BO52</f>
        <v>0</v>
      </c>
      <c r="BP52" s="54">
        <f>'Pivot_sourcedata_K&amp;M_WW'!BP52+Pivot_sourcedata_Test_WW!BP52</f>
        <v>0</v>
      </c>
      <c r="BQ52" s="54">
        <f>'Pivot_sourcedata_K&amp;M_WW'!BQ52+Pivot_sourcedata_Test_WW!BQ52</f>
        <v>0</v>
      </c>
      <c r="BR52" s="54">
        <f>'Pivot_sourcedata_K&amp;M_WW'!BR52+Pivot_sourcedata_Test_WW!BR52</f>
        <v>0</v>
      </c>
      <c r="BS52" s="54">
        <f>'Pivot_sourcedata_K&amp;M_WW'!BS52+Pivot_sourcedata_Test_WW!BS52</f>
        <v>0</v>
      </c>
      <c r="BT52" s="54">
        <f>'Pivot_sourcedata_K&amp;M_WW'!BT52+Pivot_sourcedata_Test_WW!BT52</f>
        <v>0</v>
      </c>
      <c r="BU52" s="54">
        <f>'Pivot_sourcedata_K&amp;M_WW'!BU52+Pivot_sourcedata_Test_WW!BU52</f>
        <v>0</v>
      </c>
      <c r="BV52" s="54">
        <f>'Pivot_sourcedata_K&amp;M_WW'!BV52+Pivot_sourcedata_Test_WW!BV52</f>
        <v>0</v>
      </c>
      <c r="BW52" s="54">
        <f>'Pivot_sourcedata_K&amp;M_WW'!BW52+Pivot_sourcedata_Test_WW!BW52</f>
        <v>0</v>
      </c>
      <c r="BX52" s="54">
        <f>'Pivot_sourcedata_K&amp;M_WW'!BX52+Pivot_sourcedata_Test_WW!BX52</f>
        <v>0</v>
      </c>
      <c r="BY52" s="54">
        <f>'Pivot_sourcedata_K&amp;M_WW'!BY52+Pivot_sourcedata_Test_WW!BY52</f>
        <v>0</v>
      </c>
      <c r="BZ52" s="54">
        <f>'Pivot_sourcedata_K&amp;M_WW'!BZ52+Pivot_sourcedata_Test_WW!BZ52</f>
        <v>0</v>
      </c>
      <c r="CA52" s="54">
        <f>'Pivot_sourcedata_K&amp;M_WW'!CA52+Pivot_sourcedata_Test_WW!CA52</f>
        <v>0</v>
      </c>
      <c r="CB52" s="54">
        <f>'Pivot_sourcedata_K&amp;M_WW'!CB52+Pivot_sourcedata_Test_WW!CB52</f>
        <v>0</v>
      </c>
      <c r="CC52" s="54">
        <f>'Pivot_sourcedata_K&amp;M_WW'!CC52+Pivot_sourcedata_Test_WW!CC52</f>
        <v>0</v>
      </c>
      <c r="CD52" s="54">
        <f>'Pivot_sourcedata_K&amp;M_WW'!CD52+Pivot_sourcedata_Test_WW!CD52</f>
        <v>0</v>
      </c>
      <c r="CE52" s="54">
        <f>'Pivot_sourcedata_K&amp;M_WW'!CE52+Pivot_sourcedata_Test_WW!CE52</f>
        <v>0</v>
      </c>
      <c r="CF52" s="54">
        <f>'Pivot_sourcedata_K&amp;M_WW'!CF52+Pivot_sourcedata_Test_WW!CF52</f>
        <v>0</v>
      </c>
      <c r="CG52" s="54">
        <f>'Pivot_sourcedata_K&amp;M_WW'!CG52+Pivot_sourcedata_Test_WW!CG52</f>
        <v>0</v>
      </c>
      <c r="CH52" s="54">
        <f>'Pivot_sourcedata_K&amp;M_WW'!CH52+Pivot_sourcedata_Test_WW!CH52</f>
        <v>0</v>
      </c>
      <c r="CI52" s="54">
        <f>'Pivot_sourcedata_K&amp;M_WW'!CI52+Pivot_sourcedata_Test_WW!CI52</f>
        <v>0</v>
      </c>
      <c r="CJ52" s="54">
        <f>'Pivot_sourcedata_K&amp;M_WW'!CJ52+Pivot_sourcedata_Test_WW!CJ52</f>
        <v>0</v>
      </c>
      <c r="CK52" s="54">
        <f>'Pivot_sourcedata_K&amp;M_WW'!CK52+Pivot_sourcedata_Test_WW!CK52</f>
        <v>0</v>
      </c>
      <c r="CL52" s="323">
        <f t="shared" si="0"/>
        <v>22678.199999999997</v>
      </c>
    </row>
    <row r="53" spans="1:90" x14ac:dyDescent="0.25">
      <c r="A53" s="107">
        <v>45</v>
      </c>
      <c r="B53" s="107">
        <v>5605</v>
      </c>
      <c r="C53" s="106" t="s">
        <v>224</v>
      </c>
      <c r="D53" s="54">
        <f>'Pivot_sourcedata_K&amp;M_WW'!D53+Pivot_sourcedata_Test_WW!D53</f>
        <v>0</v>
      </c>
      <c r="E53" s="54">
        <f>'Pivot_sourcedata_K&amp;M_WW'!E53+Pivot_sourcedata_Test_WW!E53</f>
        <v>0</v>
      </c>
      <c r="F53" s="54">
        <f>'Pivot_sourcedata_K&amp;M_WW'!F53+Pivot_sourcedata_Test_WW!F53</f>
        <v>0</v>
      </c>
      <c r="G53" s="54">
        <f>'Pivot_sourcedata_K&amp;M_WW'!G53+Pivot_sourcedata_Test_WW!G53</f>
        <v>0</v>
      </c>
      <c r="H53" s="54">
        <f>'Pivot_sourcedata_K&amp;M_WW'!H53+Pivot_sourcedata_Test_WW!H53</f>
        <v>0</v>
      </c>
      <c r="I53" s="54">
        <f>'Pivot_sourcedata_K&amp;M_WW'!I53+Pivot_sourcedata_Test_WW!I53</f>
        <v>0</v>
      </c>
      <c r="J53" s="54">
        <f>'Pivot_sourcedata_K&amp;M_WW'!J53+Pivot_sourcedata_Test_WW!J53</f>
        <v>0</v>
      </c>
      <c r="K53" s="54">
        <f>'Pivot_sourcedata_K&amp;M_WW'!K53+Pivot_sourcedata_Test_WW!K53</f>
        <v>0</v>
      </c>
      <c r="L53" s="54">
        <f>'Pivot_sourcedata_K&amp;M_WW'!L53+Pivot_sourcedata_Test_WW!L53</f>
        <v>0</v>
      </c>
      <c r="M53" s="54">
        <f>'Pivot_sourcedata_K&amp;M_WW'!M53+Pivot_sourcedata_Test_WW!M53</f>
        <v>0</v>
      </c>
      <c r="N53" s="54">
        <f>'Pivot_sourcedata_K&amp;M_WW'!N53+Pivot_sourcedata_Test_WW!N53</f>
        <v>0</v>
      </c>
      <c r="O53" s="54">
        <f>'Pivot_sourcedata_K&amp;M_WW'!O53+Pivot_sourcedata_Test_WW!O53</f>
        <v>0</v>
      </c>
      <c r="P53" s="54">
        <f>'Pivot_sourcedata_K&amp;M_WW'!P53+Pivot_sourcedata_Test_WW!P53</f>
        <v>0</v>
      </c>
      <c r="Q53" s="54">
        <f>'Pivot_sourcedata_K&amp;M_WW'!Q53+Pivot_sourcedata_Test_WW!Q53</f>
        <v>0</v>
      </c>
      <c r="R53" s="54">
        <f>'Pivot_sourcedata_K&amp;M_WW'!R53+Pivot_sourcedata_Test_WW!R53</f>
        <v>0</v>
      </c>
      <c r="S53" s="54">
        <f>'Pivot_sourcedata_K&amp;M_WW'!S53+Pivot_sourcedata_Test_WW!S53</f>
        <v>0</v>
      </c>
      <c r="T53" s="54">
        <f>'Pivot_sourcedata_K&amp;M_WW'!T53+Pivot_sourcedata_Test_WW!T53</f>
        <v>0</v>
      </c>
      <c r="U53" s="54">
        <f>'Pivot_sourcedata_K&amp;M_WW'!U53+Pivot_sourcedata_Test_WW!U53</f>
        <v>0</v>
      </c>
      <c r="V53" s="54">
        <f>'Pivot_sourcedata_K&amp;M_WW'!V53+Pivot_sourcedata_Test_WW!V53</f>
        <v>27.04</v>
      </c>
      <c r="W53" s="54">
        <f>'Pivot_sourcedata_K&amp;M_WW'!W53+Pivot_sourcedata_Test_WW!W53</f>
        <v>0</v>
      </c>
      <c r="X53" s="54">
        <f>'Pivot_sourcedata_K&amp;M_WW'!X53+Pivot_sourcedata_Test_WW!X53</f>
        <v>0</v>
      </c>
      <c r="Y53" s="54">
        <f>'Pivot_sourcedata_K&amp;M_WW'!Y53+Pivot_sourcedata_Test_WW!Y53</f>
        <v>0</v>
      </c>
      <c r="Z53" s="54">
        <f>'Pivot_sourcedata_K&amp;M_WW'!Z53+Pivot_sourcedata_Test_WW!Z53</f>
        <v>0</v>
      </c>
      <c r="AA53" s="54">
        <f>'Pivot_sourcedata_K&amp;M_WW'!AA53+Pivot_sourcedata_Test_WW!AA53</f>
        <v>0</v>
      </c>
      <c r="AB53" s="54">
        <f>'Pivot_sourcedata_K&amp;M_WW'!AB53+Pivot_sourcedata_Test_WW!AB53</f>
        <v>0</v>
      </c>
      <c r="AC53" s="54">
        <f>'Pivot_sourcedata_K&amp;M_WW'!AC53+Pivot_sourcedata_Test_WW!AC53</f>
        <v>0</v>
      </c>
      <c r="AD53" s="54">
        <f>'Pivot_sourcedata_K&amp;M_WW'!AD53+Pivot_sourcedata_Test_WW!AD53</f>
        <v>0</v>
      </c>
      <c r="AE53" s="54">
        <f>'Pivot_sourcedata_K&amp;M_WW'!AE53+Pivot_sourcedata_Test_WW!AE53</f>
        <v>0</v>
      </c>
      <c r="AF53" s="54">
        <f>'Pivot_sourcedata_K&amp;M_WW'!AF53+Pivot_sourcedata_Test_WW!AF53</f>
        <v>0</v>
      </c>
      <c r="AG53" s="54">
        <f>'Pivot_sourcedata_K&amp;M_WW'!AG53+Pivot_sourcedata_Test_WW!AG53</f>
        <v>0</v>
      </c>
      <c r="AH53" s="54">
        <f>'Pivot_sourcedata_K&amp;M_WW'!AH53+Pivot_sourcedata_Test_WW!AH53</f>
        <v>0</v>
      </c>
      <c r="AI53" s="54">
        <f>'Pivot_sourcedata_K&amp;M_WW'!AI53+Pivot_sourcedata_Test_WW!AI53</f>
        <v>0</v>
      </c>
      <c r="AJ53" s="54">
        <f>'Pivot_sourcedata_K&amp;M_WW'!AJ53+Pivot_sourcedata_Test_WW!AJ53</f>
        <v>0</v>
      </c>
      <c r="AK53" s="54">
        <f>'Pivot_sourcedata_K&amp;M_WW'!AK53+Pivot_sourcedata_Test_WW!AK53</f>
        <v>0</v>
      </c>
      <c r="AL53" s="54">
        <f>'Pivot_sourcedata_K&amp;M_WW'!AL53+Pivot_sourcedata_Test_WW!AL53</f>
        <v>0</v>
      </c>
      <c r="AM53" s="54">
        <f>'Pivot_sourcedata_K&amp;M_WW'!AM53+Pivot_sourcedata_Test_WW!AM53</f>
        <v>0</v>
      </c>
      <c r="AN53" s="54">
        <f>'Pivot_sourcedata_K&amp;M_WW'!AN53+Pivot_sourcedata_Test_WW!AN53</f>
        <v>287.12</v>
      </c>
      <c r="AO53" s="54">
        <f>'Pivot_sourcedata_K&amp;M_WW'!AO53+Pivot_sourcedata_Test_WW!AO53</f>
        <v>0</v>
      </c>
      <c r="AP53" s="54">
        <f>'Pivot_sourcedata_K&amp;M_WW'!AP53+Pivot_sourcedata_Test_WW!AP53</f>
        <v>0</v>
      </c>
      <c r="AQ53" s="54">
        <f>'Pivot_sourcedata_K&amp;M_WW'!AQ53+Pivot_sourcedata_Test_WW!AQ53</f>
        <v>0</v>
      </c>
      <c r="AR53" s="54">
        <f>'Pivot_sourcedata_K&amp;M_WW'!AR53+Pivot_sourcedata_Test_WW!AR53</f>
        <v>0</v>
      </c>
      <c r="AS53" s="54">
        <f>'Pivot_sourcedata_K&amp;M_WW'!AS53+Pivot_sourcedata_Test_WW!AS53</f>
        <v>0</v>
      </c>
      <c r="AT53" s="54">
        <f>'Pivot_sourcedata_K&amp;M_WW'!AT53+Pivot_sourcedata_Test_WW!AT53</f>
        <v>0</v>
      </c>
      <c r="AU53" s="54">
        <f>'Pivot_sourcedata_K&amp;M_WW'!AU53+Pivot_sourcedata_Test_WW!AU53</f>
        <v>0</v>
      </c>
      <c r="AV53" s="54">
        <f>'Pivot_sourcedata_K&amp;M_WW'!AV53+Pivot_sourcedata_Test_WW!AV53</f>
        <v>0</v>
      </c>
      <c r="AW53" s="54">
        <f>'Pivot_sourcedata_K&amp;M_WW'!AW53+Pivot_sourcedata_Test_WW!AW53</f>
        <v>0</v>
      </c>
      <c r="AX53" s="54">
        <f>'Pivot_sourcedata_K&amp;M_WW'!AX53+Pivot_sourcedata_Test_WW!AX53</f>
        <v>0</v>
      </c>
      <c r="AY53" s="54">
        <f>'Pivot_sourcedata_K&amp;M_WW'!AY53+Pivot_sourcedata_Test_WW!AY53</f>
        <v>0</v>
      </c>
      <c r="AZ53" s="54">
        <f>'Pivot_sourcedata_K&amp;M_WW'!AZ53+Pivot_sourcedata_Test_WW!AZ53</f>
        <v>0</v>
      </c>
      <c r="BA53" s="54">
        <f>'Pivot_sourcedata_K&amp;M_WW'!BA53+Pivot_sourcedata_Test_WW!BA53</f>
        <v>0</v>
      </c>
      <c r="BB53" s="54">
        <f>'Pivot_sourcedata_K&amp;M_WW'!BB53+Pivot_sourcedata_Test_WW!BB53</f>
        <v>0</v>
      </c>
      <c r="BC53" s="54">
        <f>'Pivot_sourcedata_K&amp;M_WW'!BC53+Pivot_sourcedata_Test_WW!BC53</f>
        <v>0</v>
      </c>
      <c r="BD53" s="54">
        <f>'Pivot_sourcedata_K&amp;M_WW'!BD53+Pivot_sourcedata_Test_WW!BD53</f>
        <v>0</v>
      </c>
      <c r="BE53" s="54">
        <f>'Pivot_sourcedata_K&amp;M_WW'!BE53+Pivot_sourcedata_Test_WW!BE53</f>
        <v>0</v>
      </c>
      <c r="BF53" s="54">
        <f>'Pivot_sourcedata_K&amp;M_WW'!BF53+Pivot_sourcedata_Test_WW!BF53</f>
        <v>0</v>
      </c>
      <c r="BG53" s="54">
        <f>'Pivot_sourcedata_K&amp;M_WW'!BG53+Pivot_sourcedata_Test_WW!BG53</f>
        <v>0</v>
      </c>
      <c r="BH53" s="54">
        <f>'Pivot_sourcedata_K&amp;M_WW'!BH53+Pivot_sourcedata_Test_WW!BH53</f>
        <v>0</v>
      </c>
      <c r="BI53" s="54">
        <f>'Pivot_sourcedata_K&amp;M_WW'!BI53+Pivot_sourcedata_Test_WW!BI53</f>
        <v>0</v>
      </c>
      <c r="BJ53" s="54">
        <f>'Pivot_sourcedata_K&amp;M_WW'!BJ53+Pivot_sourcedata_Test_WW!BJ53</f>
        <v>0</v>
      </c>
      <c r="BK53" s="54">
        <f>'Pivot_sourcedata_K&amp;M_WW'!BK53+Pivot_sourcedata_Test_WW!BK53</f>
        <v>0</v>
      </c>
      <c r="BL53" s="54">
        <f>'Pivot_sourcedata_K&amp;M_WW'!BL53+Pivot_sourcedata_Test_WW!BL53</f>
        <v>0</v>
      </c>
      <c r="BM53" s="54">
        <f>'Pivot_sourcedata_K&amp;M_WW'!BM53+Pivot_sourcedata_Test_WW!BM53</f>
        <v>0</v>
      </c>
      <c r="BN53" s="54">
        <f>'Pivot_sourcedata_K&amp;M_WW'!BN53+Pivot_sourcedata_Test_WW!BN53</f>
        <v>0</v>
      </c>
      <c r="BO53" s="54">
        <f>'Pivot_sourcedata_K&amp;M_WW'!BO53+Pivot_sourcedata_Test_WW!BO53</f>
        <v>0</v>
      </c>
      <c r="BP53" s="54">
        <f>'Pivot_sourcedata_K&amp;M_WW'!BP53+Pivot_sourcedata_Test_WW!BP53</f>
        <v>0</v>
      </c>
      <c r="BQ53" s="54">
        <f>'Pivot_sourcedata_K&amp;M_WW'!BQ53+Pivot_sourcedata_Test_WW!BQ53</f>
        <v>0</v>
      </c>
      <c r="BR53" s="54">
        <f>'Pivot_sourcedata_K&amp;M_WW'!BR53+Pivot_sourcedata_Test_WW!BR53</f>
        <v>0</v>
      </c>
      <c r="BS53" s="54">
        <f>'Pivot_sourcedata_K&amp;M_WW'!BS53+Pivot_sourcedata_Test_WW!BS53</f>
        <v>0</v>
      </c>
      <c r="BT53" s="54">
        <f>'Pivot_sourcedata_K&amp;M_WW'!BT53+Pivot_sourcedata_Test_WW!BT53</f>
        <v>0</v>
      </c>
      <c r="BU53" s="54">
        <f>'Pivot_sourcedata_K&amp;M_WW'!BU53+Pivot_sourcedata_Test_WW!BU53</f>
        <v>0</v>
      </c>
      <c r="BV53" s="54">
        <f>'Pivot_sourcedata_K&amp;M_WW'!BV53+Pivot_sourcedata_Test_WW!BV53</f>
        <v>0</v>
      </c>
      <c r="BW53" s="54">
        <f>'Pivot_sourcedata_K&amp;M_WW'!BW53+Pivot_sourcedata_Test_WW!BW53</f>
        <v>0</v>
      </c>
      <c r="BX53" s="54">
        <f>'Pivot_sourcedata_K&amp;M_WW'!BX53+Pivot_sourcedata_Test_WW!BX53</f>
        <v>0</v>
      </c>
      <c r="BY53" s="54">
        <f>'Pivot_sourcedata_K&amp;M_WW'!BY53+Pivot_sourcedata_Test_WW!BY53</f>
        <v>0</v>
      </c>
      <c r="BZ53" s="54">
        <f>'Pivot_sourcedata_K&amp;M_WW'!BZ53+Pivot_sourcedata_Test_WW!BZ53</f>
        <v>0</v>
      </c>
      <c r="CA53" s="54">
        <f>'Pivot_sourcedata_K&amp;M_WW'!CA53+Pivot_sourcedata_Test_WW!CA53</f>
        <v>0</v>
      </c>
      <c r="CB53" s="54">
        <f>'Pivot_sourcedata_K&amp;M_WW'!CB53+Pivot_sourcedata_Test_WW!CB53</f>
        <v>0</v>
      </c>
      <c r="CC53" s="54">
        <f>'Pivot_sourcedata_K&amp;M_WW'!CC53+Pivot_sourcedata_Test_WW!CC53</f>
        <v>0</v>
      </c>
      <c r="CD53" s="54">
        <f>'Pivot_sourcedata_K&amp;M_WW'!CD53+Pivot_sourcedata_Test_WW!CD53</f>
        <v>0</v>
      </c>
      <c r="CE53" s="54">
        <f>'Pivot_sourcedata_K&amp;M_WW'!CE53+Pivot_sourcedata_Test_WW!CE53</f>
        <v>0</v>
      </c>
      <c r="CF53" s="54">
        <f>'Pivot_sourcedata_K&amp;M_WW'!CF53+Pivot_sourcedata_Test_WW!CF53</f>
        <v>0</v>
      </c>
      <c r="CG53" s="54">
        <f>'Pivot_sourcedata_K&amp;M_WW'!CG53+Pivot_sourcedata_Test_WW!CG53</f>
        <v>0</v>
      </c>
      <c r="CH53" s="54">
        <f>'Pivot_sourcedata_K&amp;M_WW'!CH53+Pivot_sourcedata_Test_WW!CH53</f>
        <v>0</v>
      </c>
      <c r="CI53" s="54">
        <f>'Pivot_sourcedata_K&amp;M_WW'!CI53+Pivot_sourcedata_Test_WW!CI53</f>
        <v>0</v>
      </c>
      <c r="CJ53" s="54">
        <f>'Pivot_sourcedata_K&amp;M_WW'!CJ53+Pivot_sourcedata_Test_WW!CJ53</f>
        <v>0</v>
      </c>
      <c r="CK53" s="54">
        <f>'Pivot_sourcedata_K&amp;M_WW'!CK53+Pivot_sourcedata_Test_WW!CK53</f>
        <v>0</v>
      </c>
      <c r="CL53" s="323">
        <f t="shared" si="0"/>
        <v>314.16000000000003</v>
      </c>
    </row>
    <row r="54" spans="1:90" x14ac:dyDescent="0.25">
      <c r="A54" s="107">
        <v>46</v>
      </c>
      <c r="B54" s="107">
        <v>5610</v>
      </c>
      <c r="C54" s="106" t="s">
        <v>225</v>
      </c>
      <c r="D54" s="54">
        <f>'Pivot_sourcedata_K&amp;M_WW'!D54+Pivot_sourcedata_Test_WW!D54</f>
        <v>0</v>
      </c>
      <c r="E54" s="54">
        <f>'Pivot_sourcedata_K&amp;M_WW'!E54+Pivot_sourcedata_Test_WW!E54</f>
        <v>0</v>
      </c>
      <c r="F54" s="54">
        <f>'Pivot_sourcedata_K&amp;M_WW'!F54+Pivot_sourcedata_Test_WW!F54</f>
        <v>0</v>
      </c>
      <c r="G54" s="54">
        <f>'Pivot_sourcedata_K&amp;M_WW'!G54+Pivot_sourcedata_Test_WW!G54</f>
        <v>0</v>
      </c>
      <c r="H54" s="54">
        <f>'Pivot_sourcedata_K&amp;M_WW'!H54+Pivot_sourcedata_Test_WW!H54</f>
        <v>0</v>
      </c>
      <c r="I54" s="54">
        <f>'Pivot_sourcedata_K&amp;M_WW'!I54+Pivot_sourcedata_Test_WW!I54</f>
        <v>0</v>
      </c>
      <c r="J54" s="54">
        <f>'Pivot_sourcedata_K&amp;M_WW'!J54+Pivot_sourcedata_Test_WW!J54</f>
        <v>0</v>
      </c>
      <c r="K54" s="54">
        <f>'Pivot_sourcedata_K&amp;M_WW'!K54+Pivot_sourcedata_Test_WW!K54</f>
        <v>0</v>
      </c>
      <c r="L54" s="54">
        <f>'Pivot_sourcedata_K&amp;M_WW'!L54+Pivot_sourcedata_Test_WW!L54</f>
        <v>0</v>
      </c>
      <c r="M54" s="54">
        <f>'Pivot_sourcedata_K&amp;M_WW'!M54+Pivot_sourcedata_Test_WW!M54</f>
        <v>0</v>
      </c>
      <c r="N54" s="54">
        <f>'Pivot_sourcedata_K&amp;M_WW'!N54+Pivot_sourcedata_Test_WW!N54</f>
        <v>0</v>
      </c>
      <c r="O54" s="54">
        <f>'Pivot_sourcedata_K&amp;M_WW'!O54+Pivot_sourcedata_Test_WW!O54</f>
        <v>0</v>
      </c>
      <c r="P54" s="54">
        <f>'Pivot_sourcedata_K&amp;M_WW'!P54+Pivot_sourcedata_Test_WW!P54</f>
        <v>0</v>
      </c>
      <c r="Q54" s="54">
        <f>'Pivot_sourcedata_K&amp;M_WW'!Q54+Pivot_sourcedata_Test_WW!Q54</f>
        <v>0</v>
      </c>
      <c r="R54" s="54">
        <f>'Pivot_sourcedata_K&amp;M_WW'!R54+Pivot_sourcedata_Test_WW!R54</f>
        <v>0</v>
      </c>
      <c r="S54" s="54">
        <f>'Pivot_sourcedata_K&amp;M_WW'!S54+Pivot_sourcedata_Test_WW!S54</f>
        <v>0</v>
      </c>
      <c r="T54" s="54">
        <f>'Pivot_sourcedata_K&amp;M_WW'!T54+Pivot_sourcedata_Test_WW!T54</f>
        <v>0</v>
      </c>
      <c r="U54" s="54">
        <f>'Pivot_sourcedata_K&amp;M_WW'!U54+Pivot_sourcedata_Test_WW!U54</f>
        <v>0</v>
      </c>
      <c r="V54" s="54">
        <f>'Pivot_sourcedata_K&amp;M_WW'!V54+Pivot_sourcedata_Test_WW!V54</f>
        <v>0</v>
      </c>
      <c r="W54" s="54">
        <f>'Pivot_sourcedata_K&amp;M_WW'!W54+Pivot_sourcedata_Test_WW!W54</f>
        <v>0</v>
      </c>
      <c r="X54" s="54">
        <f>'Pivot_sourcedata_K&amp;M_WW'!X54+Pivot_sourcedata_Test_WW!X54</f>
        <v>0</v>
      </c>
      <c r="Y54" s="54">
        <f>'Pivot_sourcedata_K&amp;M_WW'!Y54+Pivot_sourcedata_Test_WW!Y54</f>
        <v>0</v>
      </c>
      <c r="Z54" s="54">
        <f>'Pivot_sourcedata_K&amp;M_WW'!Z54+Pivot_sourcedata_Test_WW!Z54</f>
        <v>0</v>
      </c>
      <c r="AA54" s="54">
        <f>'Pivot_sourcedata_K&amp;M_WW'!AA54+Pivot_sourcedata_Test_WW!AA54</f>
        <v>0</v>
      </c>
      <c r="AB54" s="54">
        <f>'Pivot_sourcedata_K&amp;M_WW'!AB54+Pivot_sourcedata_Test_WW!AB54</f>
        <v>0</v>
      </c>
      <c r="AC54" s="54">
        <f>'Pivot_sourcedata_K&amp;M_WW'!AC54+Pivot_sourcedata_Test_WW!AC54</f>
        <v>0</v>
      </c>
      <c r="AD54" s="54">
        <f>'Pivot_sourcedata_K&amp;M_WW'!AD54+Pivot_sourcedata_Test_WW!AD54</f>
        <v>0</v>
      </c>
      <c r="AE54" s="54">
        <f>'Pivot_sourcedata_K&amp;M_WW'!AE54+Pivot_sourcedata_Test_WW!AE54</f>
        <v>0</v>
      </c>
      <c r="AF54" s="54">
        <f>'Pivot_sourcedata_K&amp;M_WW'!AF54+Pivot_sourcedata_Test_WW!AF54</f>
        <v>0</v>
      </c>
      <c r="AG54" s="54">
        <f>'Pivot_sourcedata_K&amp;M_WW'!AG54+Pivot_sourcedata_Test_WW!AG54</f>
        <v>0</v>
      </c>
      <c r="AH54" s="54">
        <f>'Pivot_sourcedata_K&amp;M_WW'!AH54+Pivot_sourcedata_Test_WW!AH54</f>
        <v>0</v>
      </c>
      <c r="AI54" s="54">
        <f>'Pivot_sourcedata_K&amp;M_WW'!AI54+Pivot_sourcedata_Test_WW!AI54</f>
        <v>0</v>
      </c>
      <c r="AJ54" s="54">
        <f>'Pivot_sourcedata_K&amp;M_WW'!AJ54+Pivot_sourcedata_Test_WW!AJ54</f>
        <v>0</v>
      </c>
      <c r="AK54" s="54">
        <f>'Pivot_sourcedata_K&amp;M_WW'!AK54+Pivot_sourcedata_Test_WW!AK54</f>
        <v>0</v>
      </c>
      <c r="AL54" s="54">
        <f>'Pivot_sourcedata_K&amp;M_WW'!AL54+Pivot_sourcedata_Test_WW!AL54</f>
        <v>0</v>
      </c>
      <c r="AM54" s="54">
        <f>'Pivot_sourcedata_K&amp;M_WW'!AM54+Pivot_sourcedata_Test_WW!AM54</f>
        <v>0</v>
      </c>
      <c r="AN54" s="54">
        <f>'Pivot_sourcedata_K&amp;M_WW'!AN54+Pivot_sourcedata_Test_WW!AN54</f>
        <v>343315.30999999994</v>
      </c>
      <c r="AO54" s="54">
        <f>'Pivot_sourcedata_K&amp;M_WW'!AO54+Pivot_sourcedata_Test_WW!AO54</f>
        <v>0</v>
      </c>
      <c r="AP54" s="54">
        <f>'Pivot_sourcedata_K&amp;M_WW'!AP54+Pivot_sourcedata_Test_WW!AP54</f>
        <v>0</v>
      </c>
      <c r="AQ54" s="54">
        <f>'Pivot_sourcedata_K&amp;M_WW'!AQ54+Pivot_sourcedata_Test_WW!AQ54</f>
        <v>0</v>
      </c>
      <c r="AR54" s="54">
        <f>'Pivot_sourcedata_K&amp;M_WW'!AR54+Pivot_sourcedata_Test_WW!AR54</f>
        <v>0</v>
      </c>
      <c r="AS54" s="54">
        <f>'Pivot_sourcedata_K&amp;M_WW'!AS54+Pivot_sourcedata_Test_WW!AS54</f>
        <v>0</v>
      </c>
      <c r="AT54" s="54">
        <f>'Pivot_sourcedata_K&amp;M_WW'!AT54+Pivot_sourcedata_Test_WW!AT54</f>
        <v>0</v>
      </c>
      <c r="AU54" s="54">
        <f>'Pivot_sourcedata_K&amp;M_WW'!AU54+Pivot_sourcedata_Test_WW!AU54</f>
        <v>0</v>
      </c>
      <c r="AV54" s="54">
        <f>'Pivot_sourcedata_K&amp;M_WW'!AV54+Pivot_sourcedata_Test_WW!AV54</f>
        <v>0</v>
      </c>
      <c r="AW54" s="54">
        <f>'Pivot_sourcedata_K&amp;M_WW'!AW54+Pivot_sourcedata_Test_WW!AW54</f>
        <v>0</v>
      </c>
      <c r="AX54" s="54">
        <f>'Pivot_sourcedata_K&amp;M_WW'!AX54+Pivot_sourcedata_Test_WW!AX54</f>
        <v>0</v>
      </c>
      <c r="AY54" s="54">
        <f>'Pivot_sourcedata_K&amp;M_WW'!AY54+Pivot_sourcedata_Test_WW!AY54</f>
        <v>0</v>
      </c>
      <c r="AZ54" s="54">
        <f>'Pivot_sourcedata_K&amp;M_WW'!AZ54+Pivot_sourcedata_Test_WW!AZ54</f>
        <v>0</v>
      </c>
      <c r="BA54" s="54">
        <f>'Pivot_sourcedata_K&amp;M_WW'!BA54+Pivot_sourcedata_Test_WW!BA54</f>
        <v>0</v>
      </c>
      <c r="BB54" s="54">
        <f>'Pivot_sourcedata_K&amp;M_WW'!BB54+Pivot_sourcedata_Test_WW!BB54</f>
        <v>0</v>
      </c>
      <c r="BC54" s="54">
        <f>'Pivot_sourcedata_K&amp;M_WW'!BC54+Pivot_sourcedata_Test_WW!BC54</f>
        <v>0</v>
      </c>
      <c r="BD54" s="54">
        <f>'Pivot_sourcedata_K&amp;M_WW'!BD54+Pivot_sourcedata_Test_WW!BD54</f>
        <v>0</v>
      </c>
      <c r="BE54" s="54">
        <f>'Pivot_sourcedata_K&amp;M_WW'!BE54+Pivot_sourcedata_Test_WW!BE54</f>
        <v>0</v>
      </c>
      <c r="BF54" s="54">
        <f>'Pivot_sourcedata_K&amp;M_WW'!BF54+Pivot_sourcedata_Test_WW!BF54</f>
        <v>0</v>
      </c>
      <c r="BG54" s="54">
        <f>'Pivot_sourcedata_K&amp;M_WW'!BG54+Pivot_sourcedata_Test_WW!BG54</f>
        <v>0</v>
      </c>
      <c r="BH54" s="54">
        <f>'Pivot_sourcedata_K&amp;M_WW'!BH54+Pivot_sourcedata_Test_WW!BH54</f>
        <v>0</v>
      </c>
      <c r="BI54" s="54">
        <f>'Pivot_sourcedata_K&amp;M_WW'!BI54+Pivot_sourcedata_Test_WW!BI54</f>
        <v>0</v>
      </c>
      <c r="BJ54" s="54">
        <f>'Pivot_sourcedata_K&amp;M_WW'!BJ54+Pivot_sourcedata_Test_WW!BJ54</f>
        <v>0</v>
      </c>
      <c r="BK54" s="54">
        <f>'Pivot_sourcedata_K&amp;M_WW'!BK54+Pivot_sourcedata_Test_WW!BK54</f>
        <v>0</v>
      </c>
      <c r="BL54" s="54">
        <f>'Pivot_sourcedata_K&amp;M_WW'!BL54+Pivot_sourcedata_Test_WW!BL54</f>
        <v>0</v>
      </c>
      <c r="BM54" s="54">
        <f>'Pivot_sourcedata_K&amp;M_WW'!BM54+Pivot_sourcedata_Test_WW!BM54</f>
        <v>0</v>
      </c>
      <c r="BN54" s="54">
        <f>'Pivot_sourcedata_K&amp;M_WW'!BN54+Pivot_sourcedata_Test_WW!BN54</f>
        <v>0</v>
      </c>
      <c r="BO54" s="54">
        <f>'Pivot_sourcedata_K&amp;M_WW'!BO54+Pivot_sourcedata_Test_WW!BO54</f>
        <v>0</v>
      </c>
      <c r="BP54" s="54">
        <f>'Pivot_sourcedata_K&amp;M_WW'!BP54+Pivot_sourcedata_Test_WW!BP54</f>
        <v>0</v>
      </c>
      <c r="BQ54" s="54">
        <f>'Pivot_sourcedata_K&amp;M_WW'!BQ54+Pivot_sourcedata_Test_WW!BQ54</f>
        <v>0</v>
      </c>
      <c r="BR54" s="54">
        <f>'Pivot_sourcedata_K&amp;M_WW'!BR54+Pivot_sourcedata_Test_WW!BR54</f>
        <v>0</v>
      </c>
      <c r="BS54" s="54">
        <f>'Pivot_sourcedata_K&amp;M_WW'!BS54+Pivot_sourcedata_Test_WW!BS54</f>
        <v>0</v>
      </c>
      <c r="BT54" s="54">
        <f>'Pivot_sourcedata_K&amp;M_WW'!BT54+Pivot_sourcedata_Test_WW!BT54</f>
        <v>0</v>
      </c>
      <c r="BU54" s="54">
        <f>'Pivot_sourcedata_K&amp;M_WW'!BU54+Pivot_sourcedata_Test_WW!BU54</f>
        <v>0</v>
      </c>
      <c r="BV54" s="54">
        <f>'Pivot_sourcedata_K&amp;M_WW'!BV54+Pivot_sourcedata_Test_WW!BV54</f>
        <v>0</v>
      </c>
      <c r="BW54" s="54">
        <f>'Pivot_sourcedata_K&amp;M_WW'!BW54+Pivot_sourcedata_Test_WW!BW54</f>
        <v>0</v>
      </c>
      <c r="BX54" s="54">
        <f>'Pivot_sourcedata_K&amp;M_WW'!BX54+Pivot_sourcedata_Test_WW!BX54</f>
        <v>0</v>
      </c>
      <c r="BY54" s="54">
        <f>'Pivot_sourcedata_K&amp;M_WW'!BY54+Pivot_sourcedata_Test_WW!BY54</f>
        <v>0</v>
      </c>
      <c r="BZ54" s="54">
        <f>'Pivot_sourcedata_K&amp;M_WW'!BZ54+Pivot_sourcedata_Test_WW!BZ54</f>
        <v>0</v>
      </c>
      <c r="CA54" s="54">
        <f>'Pivot_sourcedata_K&amp;M_WW'!CA54+Pivot_sourcedata_Test_WW!CA54</f>
        <v>0</v>
      </c>
      <c r="CB54" s="54">
        <f>'Pivot_sourcedata_K&amp;M_WW'!CB54+Pivot_sourcedata_Test_WW!CB54</f>
        <v>0</v>
      </c>
      <c r="CC54" s="54">
        <f>'Pivot_sourcedata_K&amp;M_WW'!CC54+Pivot_sourcedata_Test_WW!CC54</f>
        <v>0</v>
      </c>
      <c r="CD54" s="54">
        <f>'Pivot_sourcedata_K&amp;M_WW'!CD54+Pivot_sourcedata_Test_WW!CD54</f>
        <v>0</v>
      </c>
      <c r="CE54" s="54">
        <f>'Pivot_sourcedata_K&amp;M_WW'!CE54+Pivot_sourcedata_Test_WW!CE54</f>
        <v>0</v>
      </c>
      <c r="CF54" s="54">
        <f>'Pivot_sourcedata_K&amp;M_WW'!CF54+Pivot_sourcedata_Test_WW!CF54</f>
        <v>0</v>
      </c>
      <c r="CG54" s="54">
        <f>'Pivot_sourcedata_K&amp;M_WW'!CG54+Pivot_sourcedata_Test_WW!CG54</f>
        <v>0</v>
      </c>
      <c r="CH54" s="54">
        <f>'Pivot_sourcedata_K&amp;M_WW'!CH54+Pivot_sourcedata_Test_WW!CH54</f>
        <v>0</v>
      </c>
      <c r="CI54" s="54">
        <f>'Pivot_sourcedata_K&amp;M_WW'!CI54+Pivot_sourcedata_Test_WW!CI54</f>
        <v>0</v>
      </c>
      <c r="CJ54" s="54">
        <f>'Pivot_sourcedata_K&amp;M_WW'!CJ54+Pivot_sourcedata_Test_WW!CJ54</f>
        <v>0</v>
      </c>
      <c r="CK54" s="54">
        <f>'Pivot_sourcedata_K&amp;M_WW'!CK54+Pivot_sourcedata_Test_WW!CK54</f>
        <v>0</v>
      </c>
      <c r="CL54" s="323">
        <f t="shared" si="0"/>
        <v>343315.30999999994</v>
      </c>
    </row>
    <row r="55" spans="1:90" x14ac:dyDescent="0.25">
      <c r="A55" s="107">
        <v>47</v>
      </c>
      <c r="B55" s="107">
        <v>5620</v>
      </c>
      <c r="C55" s="106" t="s">
        <v>227</v>
      </c>
      <c r="D55" s="54">
        <f>'Pivot_sourcedata_K&amp;M_WW'!D55+Pivot_sourcedata_Test_WW!D55</f>
        <v>0</v>
      </c>
      <c r="E55" s="54">
        <f>'Pivot_sourcedata_K&amp;M_WW'!E55+Pivot_sourcedata_Test_WW!E55</f>
        <v>0</v>
      </c>
      <c r="F55" s="54">
        <f>'Pivot_sourcedata_K&amp;M_WW'!F55+Pivot_sourcedata_Test_WW!F55</f>
        <v>0</v>
      </c>
      <c r="G55" s="54">
        <f>'Pivot_sourcedata_K&amp;M_WW'!G55+Pivot_sourcedata_Test_WW!G55</f>
        <v>0</v>
      </c>
      <c r="H55" s="54">
        <f>'Pivot_sourcedata_K&amp;M_WW'!H55+Pivot_sourcedata_Test_WW!H55</f>
        <v>0</v>
      </c>
      <c r="I55" s="54">
        <f>'Pivot_sourcedata_K&amp;M_WW'!I55+Pivot_sourcedata_Test_WW!I55</f>
        <v>0</v>
      </c>
      <c r="J55" s="54">
        <f>'Pivot_sourcedata_K&amp;M_WW'!J55+Pivot_sourcedata_Test_WW!J55</f>
        <v>0</v>
      </c>
      <c r="K55" s="54">
        <f>'Pivot_sourcedata_K&amp;M_WW'!K55+Pivot_sourcedata_Test_WW!K55</f>
        <v>0</v>
      </c>
      <c r="L55" s="54">
        <f>'Pivot_sourcedata_K&amp;M_WW'!L55+Pivot_sourcedata_Test_WW!L55</f>
        <v>0</v>
      </c>
      <c r="M55" s="54">
        <f>'Pivot_sourcedata_K&amp;M_WW'!M55+Pivot_sourcedata_Test_WW!M55</f>
        <v>0</v>
      </c>
      <c r="N55" s="54">
        <f>'Pivot_sourcedata_K&amp;M_WW'!N55+Pivot_sourcedata_Test_WW!N55</f>
        <v>0</v>
      </c>
      <c r="O55" s="54">
        <f>'Pivot_sourcedata_K&amp;M_WW'!O55+Pivot_sourcedata_Test_WW!O55</f>
        <v>0</v>
      </c>
      <c r="P55" s="54">
        <f>'Pivot_sourcedata_K&amp;M_WW'!P55+Pivot_sourcedata_Test_WW!P55</f>
        <v>0</v>
      </c>
      <c r="Q55" s="54">
        <f>'Pivot_sourcedata_K&amp;M_WW'!Q55+Pivot_sourcedata_Test_WW!Q55</f>
        <v>0</v>
      </c>
      <c r="R55" s="54">
        <f>'Pivot_sourcedata_K&amp;M_WW'!R55+Pivot_sourcedata_Test_WW!R55</f>
        <v>0</v>
      </c>
      <c r="S55" s="54">
        <f>'Pivot_sourcedata_K&amp;M_WW'!S55+Pivot_sourcedata_Test_WW!S55</f>
        <v>0</v>
      </c>
      <c r="T55" s="54">
        <f>'Pivot_sourcedata_K&amp;M_WW'!T55+Pivot_sourcedata_Test_WW!T55</f>
        <v>0</v>
      </c>
      <c r="U55" s="54">
        <f>'Pivot_sourcedata_K&amp;M_WW'!U55+Pivot_sourcedata_Test_WW!U55</f>
        <v>0</v>
      </c>
      <c r="V55" s="54">
        <f>'Pivot_sourcedata_K&amp;M_WW'!V55+Pivot_sourcedata_Test_WW!V55</f>
        <v>0</v>
      </c>
      <c r="W55" s="54">
        <f>'Pivot_sourcedata_K&amp;M_WW'!W55+Pivot_sourcedata_Test_WW!W55</f>
        <v>0</v>
      </c>
      <c r="X55" s="54">
        <f>'Pivot_sourcedata_K&amp;M_WW'!X55+Pivot_sourcedata_Test_WW!X55</f>
        <v>0</v>
      </c>
      <c r="Y55" s="54">
        <f>'Pivot_sourcedata_K&amp;M_WW'!Y55+Pivot_sourcedata_Test_WW!Y55</f>
        <v>0</v>
      </c>
      <c r="Z55" s="54">
        <f>'Pivot_sourcedata_K&amp;M_WW'!Z55+Pivot_sourcedata_Test_WW!Z55</f>
        <v>0</v>
      </c>
      <c r="AA55" s="54">
        <f>'Pivot_sourcedata_K&amp;M_WW'!AA55+Pivot_sourcedata_Test_WW!AA55</f>
        <v>0</v>
      </c>
      <c r="AB55" s="54">
        <f>'Pivot_sourcedata_K&amp;M_WW'!AB55+Pivot_sourcedata_Test_WW!AB55</f>
        <v>0</v>
      </c>
      <c r="AC55" s="54">
        <f>'Pivot_sourcedata_K&amp;M_WW'!AC55+Pivot_sourcedata_Test_WW!AC55</f>
        <v>0</v>
      </c>
      <c r="AD55" s="54">
        <f>'Pivot_sourcedata_K&amp;M_WW'!AD55+Pivot_sourcedata_Test_WW!AD55</f>
        <v>0</v>
      </c>
      <c r="AE55" s="54">
        <f>'Pivot_sourcedata_K&amp;M_WW'!AE55+Pivot_sourcedata_Test_WW!AE55</f>
        <v>0</v>
      </c>
      <c r="AF55" s="54">
        <f>'Pivot_sourcedata_K&amp;M_WW'!AF55+Pivot_sourcedata_Test_WW!AF55</f>
        <v>0</v>
      </c>
      <c r="AG55" s="54">
        <f>'Pivot_sourcedata_K&amp;M_WW'!AG55+Pivot_sourcedata_Test_WW!AG55</f>
        <v>0</v>
      </c>
      <c r="AH55" s="54">
        <f>'Pivot_sourcedata_K&amp;M_WW'!AH55+Pivot_sourcedata_Test_WW!AH55</f>
        <v>0</v>
      </c>
      <c r="AI55" s="54">
        <f>'Pivot_sourcedata_K&amp;M_WW'!AI55+Pivot_sourcedata_Test_WW!AI55</f>
        <v>0</v>
      </c>
      <c r="AJ55" s="54">
        <f>'Pivot_sourcedata_K&amp;M_WW'!AJ55+Pivot_sourcedata_Test_WW!AJ55</f>
        <v>0</v>
      </c>
      <c r="AK55" s="54">
        <f>'Pivot_sourcedata_K&amp;M_WW'!AK55+Pivot_sourcedata_Test_WW!AK55</f>
        <v>0</v>
      </c>
      <c r="AL55" s="54">
        <f>'Pivot_sourcedata_K&amp;M_WW'!AL55+Pivot_sourcedata_Test_WW!AL55</f>
        <v>0</v>
      </c>
      <c r="AM55" s="54">
        <f>'Pivot_sourcedata_K&amp;M_WW'!AM55+Pivot_sourcedata_Test_WW!AM55</f>
        <v>0</v>
      </c>
      <c r="AN55" s="54">
        <f>'Pivot_sourcedata_K&amp;M_WW'!AN55+Pivot_sourcedata_Test_WW!AN55</f>
        <v>0</v>
      </c>
      <c r="AO55" s="54">
        <f>'Pivot_sourcedata_K&amp;M_WW'!AO55+Pivot_sourcedata_Test_WW!AO55</f>
        <v>0</v>
      </c>
      <c r="AP55" s="54">
        <f>'Pivot_sourcedata_K&amp;M_WW'!AP55+Pivot_sourcedata_Test_WW!AP55</f>
        <v>0</v>
      </c>
      <c r="AQ55" s="54">
        <f>'Pivot_sourcedata_K&amp;M_WW'!AQ55+Pivot_sourcedata_Test_WW!AQ55</f>
        <v>0</v>
      </c>
      <c r="AR55" s="54">
        <f>'Pivot_sourcedata_K&amp;M_WW'!AR55+Pivot_sourcedata_Test_WW!AR55</f>
        <v>0</v>
      </c>
      <c r="AS55" s="54">
        <f>'Pivot_sourcedata_K&amp;M_WW'!AS55+Pivot_sourcedata_Test_WW!AS55</f>
        <v>0</v>
      </c>
      <c r="AT55" s="54">
        <f>'Pivot_sourcedata_K&amp;M_WW'!AT55+Pivot_sourcedata_Test_WW!AT55</f>
        <v>0</v>
      </c>
      <c r="AU55" s="54">
        <f>'Pivot_sourcedata_K&amp;M_WW'!AU55+Pivot_sourcedata_Test_WW!AU55</f>
        <v>0</v>
      </c>
      <c r="AV55" s="54">
        <f>'Pivot_sourcedata_K&amp;M_WW'!AV55+Pivot_sourcedata_Test_WW!AV55</f>
        <v>0</v>
      </c>
      <c r="AW55" s="54">
        <f>'Pivot_sourcedata_K&amp;M_WW'!AW55+Pivot_sourcedata_Test_WW!AW55</f>
        <v>0</v>
      </c>
      <c r="AX55" s="54">
        <f>'Pivot_sourcedata_K&amp;M_WW'!AX55+Pivot_sourcedata_Test_WW!AX55</f>
        <v>0</v>
      </c>
      <c r="AY55" s="54">
        <f>'Pivot_sourcedata_K&amp;M_WW'!AY55+Pivot_sourcedata_Test_WW!AY55</f>
        <v>0</v>
      </c>
      <c r="AZ55" s="54">
        <f>'Pivot_sourcedata_K&amp;M_WW'!AZ55+Pivot_sourcedata_Test_WW!AZ55</f>
        <v>0</v>
      </c>
      <c r="BA55" s="54">
        <f>'Pivot_sourcedata_K&amp;M_WW'!BA55+Pivot_sourcedata_Test_WW!BA55</f>
        <v>0</v>
      </c>
      <c r="BB55" s="54">
        <f>'Pivot_sourcedata_K&amp;M_WW'!BB55+Pivot_sourcedata_Test_WW!BB55</f>
        <v>0</v>
      </c>
      <c r="BC55" s="54">
        <f>'Pivot_sourcedata_K&amp;M_WW'!BC55+Pivot_sourcedata_Test_WW!BC55</f>
        <v>0</v>
      </c>
      <c r="BD55" s="54">
        <f>'Pivot_sourcedata_K&amp;M_WW'!BD55+Pivot_sourcedata_Test_WW!BD55</f>
        <v>0</v>
      </c>
      <c r="BE55" s="54">
        <f>'Pivot_sourcedata_K&amp;M_WW'!BE55+Pivot_sourcedata_Test_WW!BE55</f>
        <v>0</v>
      </c>
      <c r="BF55" s="54">
        <f>'Pivot_sourcedata_K&amp;M_WW'!BF55+Pivot_sourcedata_Test_WW!BF55</f>
        <v>0</v>
      </c>
      <c r="BG55" s="54">
        <f>'Pivot_sourcedata_K&amp;M_WW'!BG55+Pivot_sourcedata_Test_WW!BG55</f>
        <v>0</v>
      </c>
      <c r="BH55" s="54">
        <f>'Pivot_sourcedata_K&amp;M_WW'!BH55+Pivot_sourcedata_Test_WW!BH55</f>
        <v>0</v>
      </c>
      <c r="BI55" s="54">
        <f>'Pivot_sourcedata_K&amp;M_WW'!BI55+Pivot_sourcedata_Test_WW!BI55</f>
        <v>0</v>
      </c>
      <c r="BJ55" s="54">
        <f>'Pivot_sourcedata_K&amp;M_WW'!BJ55+Pivot_sourcedata_Test_WW!BJ55</f>
        <v>0</v>
      </c>
      <c r="BK55" s="54">
        <f>'Pivot_sourcedata_K&amp;M_WW'!BK55+Pivot_sourcedata_Test_WW!BK55</f>
        <v>0</v>
      </c>
      <c r="BL55" s="54">
        <f>'Pivot_sourcedata_K&amp;M_WW'!BL55+Pivot_sourcedata_Test_WW!BL55</f>
        <v>0</v>
      </c>
      <c r="BM55" s="54">
        <f>'Pivot_sourcedata_K&amp;M_WW'!BM55+Pivot_sourcedata_Test_WW!BM55</f>
        <v>0</v>
      </c>
      <c r="BN55" s="54">
        <f>'Pivot_sourcedata_K&amp;M_WW'!BN55+Pivot_sourcedata_Test_WW!BN55</f>
        <v>0</v>
      </c>
      <c r="BO55" s="54">
        <f>'Pivot_sourcedata_K&amp;M_WW'!BO55+Pivot_sourcedata_Test_WW!BO55</f>
        <v>0</v>
      </c>
      <c r="BP55" s="54">
        <f>'Pivot_sourcedata_K&amp;M_WW'!BP55+Pivot_sourcedata_Test_WW!BP55</f>
        <v>0</v>
      </c>
      <c r="BQ55" s="54">
        <f>'Pivot_sourcedata_K&amp;M_WW'!BQ55+Pivot_sourcedata_Test_WW!BQ55</f>
        <v>0</v>
      </c>
      <c r="BR55" s="54">
        <f>'Pivot_sourcedata_K&amp;M_WW'!BR55+Pivot_sourcedata_Test_WW!BR55</f>
        <v>0</v>
      </c>
      <c r="BS55" s="54">
        <f>'Pivot_sourcedata_K&amp;M_WW'!BS55+Pivot_sourcedata_Test_WW!BS55</f>
        <v>0</v>
      </c>
      <c r="BT55" s="54">
        <f>'Pivot_sourcedata_K&amp;M_WW'!BT55+Pivot_sourcedata_Test_WW!BT55</f>
        <v>0</v>
      </c>
      <c r="BU55" s="54">
        <f>'Pivot_sourcedata_K&amp;M_WW'!BU55+Pivot_sourcedata_Test_WW!BU55</f>
        <v>0</v>
      </c>
      <c r="BV55" s="54">
        <f>'Pivot_sourcedata_K&amp;M_WW'!BV55+Pivot_sourcedata_Test_WW!BV55</f>
        <v>0</v>
      </c>
      <c r="BW55" s="54">
        <f>'Pivot_sourcedata_K&amp;M_WW'!BW55+Pivot_sourcedata_Test_WW!BW55</f>
        <v>0</v>
      </c>
      <c r="BX55" s="54">
        <f>'Pivot_sourcedata_K&amp;M_WW'!BX55+Pivot_sourcedata_Test_WW!BX55</f>
        <v>0</v>
      </c>
      <c r="BY55" s="54">
        <f>'Pivot_sourcedata_K&amp;M_WW'!BY55+Pivot_sourcedata_Test_WW!BY55</f>
        <v>0</v>
      </c>
      <c r="BZ55" s="54">
        <f>'Pivot_sourcedata_K&amp;M_WW'!BZ55+Pivot_sourcedata_Test_WW!BZ55</f>
        <v>0</v>
      </c>
      <c r="CA55" s="54">
        <f>'Pivot_sourcedata_K&amp;M_WW'!CA55+Pivot_sourcedata_Test_WW!CA55</f>
        <v>0</v>
      </c>
      <c r="CB55" s="54">
        <f>'Pivot_sourcedata_K&amp;M_WW'!CB55+Pivot_sourcedata_Test_WW!CB55</f>
        <v>0</v>
      </c>
      <c r="CC55" s="54">
        <f>'Pivot_sourcedata_K&amp;M_WW'!CC55+Pivot_sourcedata_Test_WW!CC55</f>
        <v>0</v>
      </c>
      <c r="CD55" s="54">
        <f>'Pivot_sourcedata_K&amp;M_WW'!CD55+Pivot_sourcedata_Test_WW!CD55</f>
        <v>0</v>
      </c>
      <c r="CE55" s="54">
        <f>'Pivot_sourcedata_K&amp;M_WW'!CE55+Pivot_sourcedata_Test_WW!CE55</f>
        <v>0</v>
      </c>
      <c r="CF55" s="54">
        <f>'Pivot_sourcedata_K&amp;M_WW'!CF55+Pivot_sourcedata_Test_WW!CF55</f>
        <v>0</v>
      </c>
      <c r="CG55" s="54">
        <f>'Pivot_sourcedata_K&amp;M_WW'!CG55+Pivot_sourcedata_Test_WW!CG55</f>
        <v>0</v>
      </c>
      <c r="CH55" s="54">
        <f>'Pivot_sourcedata_K&amp;M_WW'!CH55+Pivot_sourcedata_Test_WW!CH55</f>
        <v>0</v>
      </c>
      <c r="CI55" s="54">
        <f>'Pivot_sourcedata_K&amp;M_WW'!CI55+Pivot_sourcedata_Test_WW!CI55</f>
        <v>0</v>
      </c>
      <c r="CJ55" s="54">
        <f>'Pivot_sourcedata_K&amp;M_WW'!CJ55+Pivot_sourcedata_Test_WW!CJ55</f>
        <v>0</v>
      </c>
      <c r="CK55" s="54">
        <f>'Pivot_sourcedata_K&amp;M_WW'!CK55+Pivot_sourcedata_Test_WW!CK55</f>
        <v>0</v>
      </c>
      <c r="CL55" s="323">
        <f t="shared" si="0"/>
        <v>0</v>
      </c>
    </row>
    <row r="56" spans="1:90" x14ac:dyDescent="0.25">
      <c r="A56" s="107">
        <v>48</v>
      </c>
      <c r="B56" s="107">
        <v>5630</v>
      </c>
      <c r="C56" s="106" t="s">
        <v>228</v>
      </c>
      <c r="D56" s="54">
        <f>'Pivot_sourcedata_K&amp;M_WW'!D56+Pivot_sourcedata_Test_WW!D56</f>
        <v>0</v>
      </c>
      <c r="E56" s="54">
        <f>'Pivot_sourcedata_K&amp;M_WW'!E56+Pivot_sourcedata_Test_WW!E56</f>
        <v>0</v>
      </c>
      <c r="F56" s="54">
        <f>'Pivot_sourcedata_K&amp;M_WW'!F56+Pivot_sourcedata_Test_WW!F56</f>
        <v>0</v>
      </c>
      <c r="G56" s="54">
        <f>'Pivot_sourcedata_K&amp;M_WW'!G56+Pivot_sourcedata_Test_WW!G56</f>
        <v>0</v>
      </c>
      <c r="H56" s="54">
        <f>'Pivot_sourcedata_K&amp;M_WW'!H56+Pivot_sourcedata_Test_WW!H56</f>
        <v>0</v>
      </c>
      <c r="I56" s="54">
        <f>'Pivot_sourcedata_K&amp;M_WW'!I56+Pivot_sourcedata_Test_WW!I56</f>
        <v>0</v>
      </c>
      <c r="J56" s="54">
        <f>'Pivot_sourcedata_K&amp;M_WW'!J56+Pivot_sourcedata_Test_WW!J56</f>
        <v>0</v>
      </c>
      <c r="K56" s="54">
        <f>'Pivot_sourcedata_K&amp;M_WW'!K56+Pivot_sourcedata_Test_WW!K56</f>
        <v>0</v>
      </c>
      <c r="L56" s="54">
        <f>'Pivot_sourcedata_K&amp;M_WW'!L56+Pivot_sourcedata_Test_WW!L56</f>
        <v>0</v>
      </c>
      <c r="M56" s="54">
        <f>'Pivot_sourcedata_K&amp;M_WW'!M56+Pivot_sourcedata_Test_WW!M56</f>
        <v>0</v>
      </c>
      <c r="N56" s="54">
        <f>'Pivot_sourcedata_K&amp;M_WW'!N56+Pivot_sourcedata_Test_WW!N56</f>
        <v>0</v>
      </c>
      <c r="O56" s="54">
        <f>'Pivot_sourcedata_K&amp;M_WW'!O56+Pivot_sourcedata_Test_WW!O56</f>
        <v>0</v>
      </c>
      <c r="P56" s="54">
        <f>'Pivot_sourcedata_K&amp;M_WW'!P56+Pivot_sourcedata_Test_WW!P56</f>
        <v>0</v>
      </c>
      <c r="Q56" s="54">
        <f>'Pivot_sourcedata_K&amp;M_WW'!Q56+Pivot_sourcedata_Test_WW!Q56</f>
        <v>0</v>
      </c>
      <c r="R56" s="54">
        <f>'Pivot_sourcedata_K&amp;M_WW'!R56+Pivot_sourcedata_Test_WW!R56</f>
        <v>0</v>
      </c>
      <c r="S56" s="54">
        <f>'Pivot_sourcedata_K&amp;M_WW'!S56+Pivot_sourcedata_Test_WW!S56</f>
        <v>0</v>
      </c>
      <c r="T56" s="54">
        <f>'Pivot_sourcedata_K&amp;M_WW'!T56+Pivot_sourcedata_Test_WW!T56</f>
        <v>0</v>
      </c>
      <c r="U56" s="54">
        <f>'Pivot_sourcedata_K&amp;M_WW'!U56+Pivot_sourcedata_Test_WW!U56</f>
        <v>0</v>
      </c>
      <c r="V56" s="54">
        <f>'Pivot_sourcedata_K&amp;M_WW'!V56+Pivot_sourcedata_Test_WW!V56</f>
        <v>0</v>
      </c>
      <c r="W56" s="54">
        <f>'Pivot_sourcedata_K&amp;M_WW'!W56+Pivot_sourcedata_Test_WW!W56</f>
        <v>0</v>
      </c>
      <c r="X56" s="54">
        <f>'Pivot_sourcedata_K&amp;M_WW'!X56+Pivot_sourcedata_Test_WW!X56</f>
        <v>0</v>
      </c>
      <c r="Y56" s="54">
        <f>'Pivot_sourcedata_K&amp;M_WW'!Y56+Pivot_sourcedata_Test_WW!Y56</f>
        <v>0</v>
      </c>
      <c r="Z56" s="54">
        <f>'Pivot_sourcedata_K&amp;M_WW'!Z56+Pivot_sourcedata_Test_WW!Z56</f>
        <v>0</v>
      </c>
      <c r="AA56" s="54">
        <f>'Pivot_sourcedata_K&amp;M_WW'!AA56+Pivot_sourcedata_Test_WW!AA56</f>
        <v>0</v>
      </c>
      <c r="AB56" s="54">
        <f>'Pivot_sourcedata_K&amp;M_WW'!AB56+Pivot_sourcedata_Test_WW!AB56</f>
        <v>0</v>
      </c>
      <c r="AC56" s="54">
        <f>'Pivot_sourcedata_K&amp;M_WW'!AC56+Pivot_sourcedata_Test_WW!AC56</f>
        <v>0</v>
      </c>
      <c r="AD56" s="54">
        <f>'Pivot_sourcedata_K&amp;M_WW'!AD56+Pivot_sourcedata_Test_WW!AD56</f>
        <v>0</v>
      </c>
      <c r="AE56" s="54">
        <f>'Pivot_sourcedata_K&amp;M_WW'!AE56+Pivot_sourcedata_Test_WW!AE56</f>
        <v>0</v>
      </c>
      <c r="AF56" s="54">
        <f>'Pivot_sourcedata_K&amp;M_WW'!AF56+Pivot_sourcedata_Test_WW!AF56</f>
        <v>0</v>
      </c>
      <c r="AG56" s="54">
        <f>'Pivot_sourcedata_K&amp;M_WW'!AG56+Pivot_sourcedata_Test_WW!AG56</f>
        <v>0</v>
      </c>
      <c r="AH56" s="54">
        <f>'Pivot_sourcedata_K&amp;M_WW'!AH56+Pivot_sourcedata_Test_WW!AH56</f>
        <v>0</v>
      </c>
      <c r="AI56" s="54">
        <f>'Pivot_sourcedata_K&amp;M_WW'!AI56+Pivot_sourcedata_Test_WW!AI56</f>
        <v>0</v>
      </c>
      <c r="AJ56" s="54">
        <f>'Pivot_sourcedata_K&amp;M_WW'!AJ56+Pivot_sourcedata_Test_WW!AJ56</f>
        <v>0</v>
      </c>
      <c r="AK56" s="54">
        <f>'Pivot_sourcedata_K&amp;M_WW'!AK56+Pivot_sourcedata_Test_WW!AK56</f>
        <v>0</v>
      </c>
      <c r="AL56" s="54">
        <f>'Pivot_sourcedata_K&amp;M_WW'!AL56+Pivot_sourcedata_Test_WW!AL56</f>
        <v>0</v>
      </c>
      <c r="AM56" s="54">
        <f>'Pivot_sourcedata_K&amp;M_WW'!AM56+Pivot_sourcedata_Test_WW!AM56</f>
        <v>0</v>
      </c>
      <c r="AN56" s="54">
        <f>'Pivot_sourcedata_K&amp;M_WW'!AN56+Pivot_sourcedata_Test_WW!AN56</f>
        <v>0</v>
      </c>
      <c r="AO56" s="54">
        <f>'Pivot_sourcedata_K&amp;M_WW'!AO56+Pivot_sourcedata_Test_WW!AO56</f>
        <v>0</v>
      </c>
      <c r="AP56" s="54">
        <f>'Pivot_sourcedata_K&amp;M_WW'!AP56+Pivot_sourcedata_Test_WW!AP56</f>
        <v>0</v>
      </c>
      <c r="AQ56" s="54">
        <f>'Pivot_sourcedata_K&amp;M_WW'!AQ56+Pivot_sourcedata_Test_WW!AQ56</f>
        <v>0</v>
      </c>
      <c r="AR56" s="54">
        <f>'Pivot_sourcedata_K&amp;M_WW'!AR56+Pivot_sourcedata_Test_WW!AR56</f>
        <v>0</v>
      </c>
      <c r="AS56" s="54">
        <f>'Pivot_sourcedata_K&amp;M_WW'!AS56+Pivot_sourcedata_Test_WW!AS56</f>
        <v>0</v>
      </c>
      <c r="AT56" s="54">
        <f>'Pivot_sourcedata_K&amp;M_WW'!AT56+Pivot_sourcedata_Test_WW!AT56</f>
        <v>0</v>
      </c>
      <c r="AU56" s="54">
        <f>'Pivot_sourcedata_K&amp;M_WW'!AU56+Pivot_sourcedata_Test_WW!AU56</f>
        <v>0</v>
      </c>
      <c r="AV56" s="54">
        <f>'Pivot_sourcedata_K&amp;M_WW'!AV56+Pivot_sourcedata_Test_WW!AV56</f>
        <v>0</v>
      </c>
      <c r="AW56" s="54">
        <f>'Pivot_sourcedata_K&amp;M_WW'!AW56+Pivot_sourcedata_Test_WW!AW56</f>
        <v>0</v>
      </c>
      <c r="AX56" s="54">
        <f>'Pivot_sourcedata_K&amp;M_WW'!AX56+Pivot_sourcedata_Test_WW!AX56</f>
        <v>0</v>
      </c>
      <c r="AY56" s="54">
        <f>'Pivot_sourcedata_K&amp;M_WW'!AY56+Pivot_sourcedata_Test_WW!AY56</f>
        <v>0</v>
      </c>
      <c r="AZ56" s="54">
        <f>'Pivot_sourcedata_K&amp;M_WW'!AZ56+Pivot_sourcedata_Test_WW!AZ56</f>
        <v>0</v>
      </c>
      <c r="BA56" s="54">
        <f>'Pivot_sourcedata_K&amp;M_WW'!BA56+Pivot_sourcedata_Test_WW!BA56</f>
        <v>0</v>
      </c>
      <c r="BB56" s="54">
        <f>'Pivot_sourcedata_K&amp;M_WW'!BB56+Pivot_sourcedata_Test_WW!BB56</f>
        <v>0</v>
      </c>
      <c r="BC56" s="54">
        <f>'Pivot_sourcedata_K&amp;M_WW'!BC56+Pivot_sourcedata_Test_WW!BC56</f>
        <v>0</v>
      </c>
      <c r="BD56" s="54">
        <f>'Pivot_sourcedata_K&amp;M_WW'!BD56+Pivot_sourcedata_Test_WW!BD56</f>
        <v>0</v>
      </c>
      <c r="BE56" s="54">
        <f>'Pivot_sourcedata_K&amp;M_WW'!BE56+Pivot_sourcedata_Test_WW!BE56</f>
        <v>0</v>
      </c>
      <c r="BF56" s="54">
        <f>'Pivot_sourcedata_K&amp;M_WW'!BF56+Pivot_sourcedata_Test_WW!BF56</f>
        <v>0</v>
      </c>
      <c r="BG56" s="54">
        <f>'Pivot_sourcedata_K&amp;M_WW'!BG56+Pivot_sourcedata_Test_WW!BG56</f>
        <v>0</v>
      </c>
      <c r="BH56" s="54">
        <f>'Pivot_sourcedata_K&amp;M_WW'!BH56+Pivot_sourcedata_Test_WW!BH56</f>
        <v>0</v>
      </c>
      <c r="BI56" s="54">
        <f>'Pivot_sourcedata_K&amp;M_WW'!BI56+Pivot_sourcedata_Test_WW!BI56</f>
        <v>0</v>
      </c>
      <c r="BJ56" s="54">
        <f>'Pivot_sourcedata_K&amp;M_WW'!BJ56+Pivot_sourcedata_Test_WW!BJ56</f>
        <v>0</v>
      </c>
      <c r="BK56" s="54">
        <f>'Pivot_sourcedata_K&amp;M_WW'!BK56+Pivot_sourcedata_Test_WW!BK56</f>
        <v>0</v>
      </c>
      <c r="BL56" s="54">
        <f>'Pivot_sourcedata_K&amp;M_WW'!BL56+Pivot_sourcedata_Test_WW!BL56</f>
        <v>0</v>
      </c>
      <c r="BM56" s="54">
        <f>'Pivot_sourcedata_K&amp;M_WW'!BM56+Pivot_sourcedata_Test_WW!BM56</f>
        <v>0</v>
      </c>
      <c r="BN56" s="54">
        <f>'Pivot_sourcedata_K&amp;M_WW'!BN56+Pivot_sourcedata_Test_WW!BN56</f>
        <v>0</v>
      </c>
      <c r="BO56" s="54">
        <f>'Pivot_sourcedata_K&amp;M_WW'!BO56+Pivot_sourcedata_Test_WW!BO56</f>
        <v>0</v>
      </c>
      <c r="BP56" s="54">
        <f>'Pivot_sourcedata_K&amp;M_WW'!BP56+Pivot_sourcedata_Test_WW!BP56</f>
        <v>0</v>
      </c>
      <c r="BQ56" s="54">
        <f>'Pivot_sourcedata_K&amp;M_WW'!BQ56+Pivot_sourcedata_Test_WW!BQ56</f>
        <v>0</v>
      </c>
      <c r="BR56" s="54">
        <f>'Pivot_sourcedata_K&amp;M_WW'!BR56+Pivot_sourcedata_Test_WW!BR56</f>
        <v>0</v>
      </c>
      <c r="BS56" s="54">
        <f>'Pivot_sourcedata_K&amp;M_WW'!BS56+Pivot_sourcedata_Test_WW!BS56</f>
        <v>0</v>
      </c>
      <c r="BT56" s="54">
        <f>'Pivot_sourcedata_K&amp;M_WW'!BT56+Pivot_sourcedata_Test_WW!BT56</f>
        <v>0</v>
      </c>
      <c r="BU56" s="54">
        <f>'Pivot_sourcedata_K&amp;M_WW'!BU56+Pivot_sourcedata_Test_WW!BU56</f>
        <v>15922.25</v>
      </c>
      <c r="BV56" s="54">
        <f>'Pivot_sourcedata_K&amp;M_WW'!BV56+Pivot_sourcedata_Test_WW!BV56</f>
        <v>0</v>
      </c>
      <c r="BW56" s="54">
        <f>'Pivot_sourcedata_K&amp;M_WW'!BW56+Pivot_sourcedata_Test_WW!BW56</f>
        <v>0</v>
      </c>
      <c r="BX56" s="54">
        <f>'Pivot_sourcedata_K&amp;M_WW'!BX56+Pivot_sourcedata_Test_WW!BX56</f>
        <v>0</v>
      </c>
      <c r="BY56" s="54">
        <f>'Pivot_sourcedata_K&amp;M_WW'!BY56+Pivot_sourcedata_Test_WW!BY56</f>
        <v>0</v>
      </c>
      <c r="BZ56" s="54">
        <f>'Pivot_sourcedata_K&amp;M_WW'!BZ56+Pivot_sourcedata_Test_WW!BZ56</f>
        <v>0</v>
      </c>
      <c r="CA56" s="54">
        <f>'Pivot_sourcedata_K&amp;M_WW'!CA56+Pivot_sourcedata_Test_WW!CA56</f>
        <v>0</v>
      </c>
      <c r="CB56" s="54">
        <f>'Pivot_sourcedata_K&amp;M_WW'!CB56+Pivot_sourcedata_Test_WW!CB56</f>
        <v>0</v>
      </c>
      <c r="CC56" s="54">
        <f>'Pivot_sourcedata_K&amp;M_WW'!CC56+Pivot_sourcedata_Test_WW!CC56</f>
        <v>0</v>
      </c>
      <c r="CD56" s="54">
        <f>'Pivot_sourcedata_K&amp;M_WW'!CD56+Pivot_sourcedata_Test_WW!CD56</f>
        <v>0</v>
      </c>
      <c r="CE56" s="54">
        <f>'Pivot_sourcedata_K&amp;M_WW'!CE56+Pivot_sourcedata_Test_WW!CE56</f>
        <v>0</v>
      </c>
      <c r="CF56" s="54">
        <f>'Pivot_sourcedata_K&amp;M_WW'!CF56+Pivot_sourcedata_Test_WW!CF56</f>
        <v>0</v>
      </c>
      <c r="CG56" s="54">
        <f>'Pivot_sourcedata_K&amp;M_WW'!CG56+Pivot_sourcedata_Test_WW!CG56</f>
        <v>0</v>
      </c>
      <c r="CH56" s="54">
        <f>'Pivot_sourcedata_K&amp;M_WW'!CH56+Pivot_sourcedata_Test_WW!CH56</f>
        <v>0</v>
      </c>
      <c r="CI56" s="54">
        <f>'Pivot_sourcedata_K&amp;M_WW'!CI56+Pivot_sourcedata_Test_WW!CI56</f>
        <v>0</v>
      </c>
      <c r="CJ56" s="54">
        <f>'Pivot_sourcedata_K&amp;M_WW'!CJ56+Pivot_sourcedata_Test_WW!CJ56</f>
        <v>0</v>
      </c>
      <c r="CK56" s="54">
        <f>'Pivot_sourcedata_K&amp;M_WW'!CK56+Pivot_sourcedata_Test_WW!CK56</f>
        <v>0</v>
      </c>
      <c r="CL56" s="323">
        <f t="shared" si="0"/>
        <v>15922.25</v>
      </c>
    </row>
    <row r="57" spans="1:90" x14ac:dyDescent="0.25">
      <c r="A57" s="107">
        <v>49</v>
      </c>
      <c r="B57" s="107">
        <v>5650</v>
      </c>
      <c r="C57" s="106" t="s">
        <v>229</v>
      </c>
      <c r="D57" s="54">
        <f>'Pivot_sourcedata_K&amp;M_WW'!D57+Pivot_sourcedata_Test_WW!D57</f>
        <v>0</v>
      </c>
      <c r="E57" s="54">
        <f>'Pivot_sourcedata_K&amp;M_WW'!E57+Pivot_sourcedata_Test_WW!E57</f>
        <v>0</v>
      </c>
      <c r="F57" s="54">
        <f>'Pivot_sourcedata_K&amp;M_WW'!F57+Pivot_sourcedata_Test_WW!F57</f>
        <v>0</v>
      </c>
      <c r="G57" s="54">
        <f>'Pivot_sourcedata_K&amp;M_WW'!G57+Pivot_sourcedata_Test_WW!G57</f>
        <v>0</v>
      </c>
      <c r="H57" s="54">
        <f>'Pivot_sourcedata_K&amp;M_WW'!H57+Pivot_sourcedata_Test_WW!H57</f>
        <v>0</v>
      </c>
      <c r="I57" s="54">
        <f>'Pivot_sourcedata_K&amp;M_WW'!I57+Pivot_sourcedata_Test_WW!I57</f>
        <v>0</v>
      </c>
      <c r="J57" s="54">
        <f>'Pivot_sourcedata_K&amp;M_WW'!J57+Pivot_sourcedata_Test_WW!J57</f>
        <v>0</v>
      </c>
      <c r="K57" s="54">
        <f>'Pivot_sourcedata_K&amp;M_WW'!K57+Pivot_sourcedata_Test_WW!K57</f>
        <v>0</v>
      </c>
      <c r="L57" s="54">
        <f>'Pivot_sourcedata_K&amp;M_WW'!L57+Pivot_sourcedata_Test_WW!L57</f>
        <v>0</v>
      </c>
      <c r="M57" s="54">
        <f>'Pivot_sourcedata_K&amp;M_WW'!M57+Pivot_sourcedata_Test_WW!M57</f>
        <v>0</v>
      </c>
      <c r="N57" s="54">
        <f>'Pivot_sourcedata_K&amp;M_WW'!N57+Pivot_sourcedata_Test_WW!N57</f>
        <v>0</v>
      </c>
      <c r="O57" s="54">
        <f>'Pivot_sourcedata_K&amp;M_WW'!O57+Pivot_sourcedata_Test_WW!O57</f>
        <v>0</v>
      </c>
      <c r="P57" s="54">
        <f>'Pivot_sourcedata_K&amp;M_WW'!P57+Pivot_sourcedata_Test_WW!P57</f>
        <v>0</v>
      </c>
      <c r="Q57" s="54">
        <f>'Pivot_sourcedata_K&amp;M_WW'!Q57+Pivot_sourcedata_Test_WW!Q57</f>
        <v>0</v>
      </c>
      <c r="R57" s="54">
        <f>'Pivot_sourcedata_K&amp;M_WW'!R57+Pivot_sourcedata_Test_WW!R57</f>
        <v>0</v>
      </c>
      <c r="S57" s="54">
        <f>'Pivot_sourcedata_K&amp;M_WW'!S57+Pivot_sourcedata_Test_WW!S57</f>
        <v>0</v>
      </c>
      <c r="T57" s="54">
        <f>'Pivot_sourcedata_K&amp;M_WW'!T57+Pivot_sourcedata_Test_WW!T57</f>
        <v>0</v>
      </c>
      <c r="U57" s="54">
        <f>'Pivot_sourcedata_K&amp;M_WW'!U57+Pivot_sourcedata_Test_WW!U57</f>
        <v>1930000</v>
      </c>
      <c r="V57" s="54">
        <f>'Pivot_sourcedata_K&amp;M_WW'!V57+Pivot_sourcedata_Test_WW!V57</f>
        <v>0</v>
      </c>
      <c r="W57" s="54">
        <f>'Pivot_sourcedata_K&amp;M_WW'!W57+Pivot_sourcedata_Test_WW!W57</f>
        <v>0</v>
      </c>
      <c r="X57" s="54">
        <f>'Pivot_sourcedata_K&amp;M_WW'!X57+Pivot_sourcedata_Test_WW!X57</f>
        <v>0</v>
      </c>
      <c r="Y57" s="54">
        <f>'Pivot_sourcedata_K&amp;M_WW'!Y57+Pivot_sourcedata_Test_WW!Y57</f>
        <v>0</v>
      </c>
      <c r="Z57" s="54">
        <f>'Pivot_sourcedata_K&amp;M_WW'!Z57+Pivot_sourcedata_Test_WW!Z57</f>
        <v>0</v>
      </c>
      <c r="AA57" s="54">
        <f>'Pivot_sourcedata_K&amp;M_WW'!AA57+Pivot_sourcedata_Test_WW!AA57</f>
        <v>0</v>
      </c>
      <c r="AB57" s="54">
        <f>'Pivot_sourcedata_K&amp;M_WW'!AB57+Pivot_sourcedata_Test_WW!AB57</f>
        <v>0</v>
      </c>
      <c r="AC57" s="54">
        <f>'Pivot_sourcedata_K&amp;M_WW'!AC57+Pivot_sourcedata_Test_WW!AC57</f>
        <v>0</v>
      </c>
      <c r="AD57" s="54">
        <f>'Pivot_sourcedata_K&amp;M_WW'!AD57+Pivot_sourcedata_Test_WW!AD57</f>
        <v>0</v>
      </c>
      <c r="AE57" s="54">
        <f>'Pivot_sourcedata_K&amp;M_WW'!AE57+Pivot_sourcedata_Test_WW!AE57</f>
        <v>0</v>
      </c>
      <c r="AF57" s="54">
        <f>'Pivot_sourcedata_K&amp;M_WW'!AF57+Pivot_sourcedata_Test_WW!AF57</f>
        <v>0</v>
      </c>
      <c r="AG57" s="54">
        <f>'Pivot_sourcedata_K&amp;M_WW'!AG57+Pivot_sourcedata_Test_WW!AG57</f>
        <v>0</v>
      </c>
      <c r="AH57" s="54">
        <f>'Pivot_sourcedata_K&amp;M_WW'!AH57+Pivot_sourcedata_Test_WW!AH57</f>
        <v>0</v>
      </c>
      <c r="AI57" s="54">
        <f>'Pivot_sourcedata_K&amp;M_WW'!AI57+Pivot_sourcedata_Test_WW!AI57</f>
        <v>0</v>
      </c>
      <c r="AJ57" s="54">
        <f>'Pivot_sourcedata_K&amp;M_WW'!AJ57+Pivot_sourcedata_Test_WW!AJ57</f>
        <v>0</v>
      </c>
      <c r="AK57" s="54">
        <f>'Pivot_sourcedata_K&amp;M_WW'!AK57+Pivot_sourcedata_Test_WW!AK57</f>
        <v>0</v>
      </c>
      <c r="AL57" s="54">
        <f>'Pivot_sourcedata_K&amp;M_WW'!AL57+Pivot_sourcedata_Test_WW!AL57</f>
        <v>0</v>
      </c>
      <c r="AM57" s="54">
        <f>'Pivot_sourcedata_K&amp;M_WW'!AM57+Pivot_sourcedata_Test_WW!AM57</f>
        <v>0</v>
      </c>
      <c r="AN57" s="54">
        <f>'Pivot_sourcedata_K&amp;M_WW'!AN57+Pivot_sourcedata_Test_WW!AN57</f>
        <v>0</v>
      </c>
      <c r="AO57" s="54">
        <f>'Pivot_sourcedata_K&amp;M_WW'!AO57+Pivot_sourcedata_Test_WW!AO57</f>
        <v>0</v>
      </c>
      <c r="AP57" s="54">
        <f>'Pivot_sourcedata_K&amp;M_WW'!AP57+Pivot_sourcedata_Test_WW!AP57</f>
        <v>0</v>
      </c>
      <c r="AQ57" s="54">
        <f>'Pivot_sourcedata_K&amp;M_WW'!AQ57+Pivot_sourcedata_Test_WW!AQ57</f>
        <v>0</v>
      </c>
      <c r="AR57" s="54">
        <f>'Pivot_sourcedata_K&amp;M_WW'!AR57+Pivot_sourcedata_Test_WW!AR57</f>
        <v>0</v>
      </c>
      <c r="AS57" s="54">
        <f>'Pivot_sourcedata_K&amp;M_WW'!AS57+Pivot_sourcedata_Test_WW!AS57</f>
        <v>0</v>
      </c>
      <c r="AT57" s="54">
        <f>'Pivot_sourcedata_K&amp;M_WW'!AT57+Pivot_sourcedata_Test_WW!AT57</f>
        <v>0</v>
      </c>
      <c r="AU57" s="54">
        <f>'Pivot_sourcedata_K&amp;M_WW'!AU57+Pivot_sourcedata_Test_WW!AU57</f>
        <v>0</v>
      </c>
      <c r="AV57" s="54">
        <f>'Pivot_sourcedata_K&amp;M_WW'!AV57+Pivot_sourcedata_Test_WW!AV57</f>
        <v>0</v>
      </c>
      <c r="AW57" s="54">
        <f>'Pivot_sourcedata_K&amp;M_WW'!AW57+Pivot_sourcedata_Test_WW!AW57</f>
        <v>0</v>
      </c>
      <c r="AX57" s="54">
        <f>'Pivot_sourcedata_K&amp;M_WW'!AX57+Pivot_sourcedata_Test_WW!AX57</f>
        <v>0</v>
      </c>
      <c r="AY57" s="54">
        <f>'Pivot_sourcedata_K&amp;M_WW'!AY57+Pivot_sourcedata_Test_WW!AY57</f>
        <v>0</v>
      </c>
      <c r="AZ57" s="54">
        <f>'Pivot_sourcedata_K&amp;M_WW'!AZ57+Pivot_sourcedata_Test_WW!AZ57</f>
        <v>0</v>
      </c>
      <c r="BA57" s="54">
        <f>'Pivot_sourcedata_K&amp;M_WW'!BA57+Pivot_sourcedata_Test_WW!BA57</f>
        <v>0</v>
      </c>
      <c r="BB57" s="54">
        <f>'Pivot_sourcedata_K&amp;M_WW'!BB57+Pivot_sourcedata_Test_WW!BB57</f>
        <v>0</v>
      </c>
      <c r="BC57" s="54">
        <f>'Pivot_sourcedata_K&amp;M_WW'!BC57+Pivot_sourcedata_Test_WW!BC57</f>
        <v>0</v>
      </c>
      <c r="BD57" s="54">
        <f>'Pivot_sourcedata_K&amp;M_WW'!BD57+Pivot_sourcedata_Test_WW!BD57</f>
        <v>0</v>
      </c>
      <c r="BE57" s="54">
        <f>'Pivot_sourcedata_K&amp;M_WW'!BE57+Pivot_sourcedata_Test_WW!BE57</f>
        <v>0</v>
      </c>
      <c r="BF57" s="54">
        <f>'Pivot_sourcedata_K&amp;M_WW'!BF57+Pivot_sourcedata_Test_WW!BF57</f>
        <v>0</v>
      </c>
      <c r="BG57" s="54">
        <f>'Pivot_sourcedata_K&amp;M_WW'!BG57+Pivot_sourcedata_Test_WW!BG57</f>
        <v>0</v>
      </c>
      <c r="BH57" s="54">
        <f>'Pivot_sourcedata_K&amp;M_WW'!BH57+Pivot_sourcedata_Test_WW!BH57</f>
        <v>0</v>
      </c>
      <c r="BI57" s="54">
        <f>'Pivot_sourcedata_K&amp;M_WW'!BI57+Pivot_sourcedata_Test_WW!BI57</f>
        <v>0</v>
      </c>
      <c r="BJ57" s="54">
        <f>'Pivot_sourcedata_K&amp;M_WW'!BJ57+Pivot_sourcedata_Test_WW!BJ57</f>
        <v>0</v>
      </c>
      <c r="BK57" s="54">
        <f>'Pivot_sourcedata_K&amp;M_WW'!BK57+Pivot_sourcedata_Test_WW!BK57</f>
        <v>0</v>
      </c>
      <c r="BL57" s="54">
        <f>'Pivot_sourcedata_K&amp;M_WW'!BL57+Pivot_sourcedata_Test_WW!BL57</f>
        <v>0</v>
      </c>
      <c r="BM57" s="54">
        <f>'Pivot_sourcedata_K&amp;M_WW'!BM57+Pivot_sourcedata_Test_WW!BM57</f>
        <v>0</v>
      </c>
      <c r="BN57" s="54">
        <f>'Pivot_sourcedata_K&amp;M_WW'!BN57+Pivot_sourcedata_Test_WW!BN57</f>
        <v>0</v>
      </c>
      <c r="BO57" s="54">
        <f>'Pivot_sourcedata_K&amp;M_WW'!BO57+Pivot_sourcedata_Test_WW!BO57</f>
        <v>0</v>
      </c>
      <c r="BP57" s="54">
        <f>'Pivot_sourcedata_K&amp;M_WW'!BP57+Pivot_sourcedata_Test_WW!BP57</f>
        <v>0</v>
      </c>
      <c r="BQ57" s="54">
        <f>'Pivot_sourcedata_K&amp;M_WW'!BQ57+Pivot_sourcedata_Test_WW!BQ57</f>
        <v>0</v>
      </c>
      <c r="BR57" s="54">
        <f>'Pivot_sourcedata_K&amp;M_WW'!BR57+Pivot_sourcedata_Test_WW!BR57</f>
        <v>0</v>
      </c>
      <c r="BS57" s="54">
        <f>'Pivot_sourcedata_K&amp;M_WW'!BS57+Pivot_sourcedata_Test_WW!BS57</f>
        <v>0</v>
      </c>
      <c r="BT57" s="54">
        <f>'Pivot_sourcedata_K&amp;M_WW'!BT57+Pivot_sourcedata_Test_WW!BT57</f>
        <v>0</v>
      </c>
      <c r="BU57" s="54">
        <f>'Pivot_sourcedata_K&amp;M_WW'!BU57+Pivot_sourcedata_Test_WW!BU57</f>
        <v>0</v>
      </c>
      <c r="BV57" s="54">
        <f>'Pivot_sourcedata_K&amp;M_WW'!BV57+Pivot_sourcedata_Test_WW!BV57</f>
        <v>0</v>
      </c>
      <c r="BW57" s="54">
        <f>'Pivot_sourcedata_K&amp;M_WW'!BW57+Pivot_sourcedata_Test_WW!BW57</f>
        <v>0</v>
      </c>
      <c r="BX57" s="54">
        <f>'Pivot_sourcedata_K&amp;M_WW'!BX57+Pivot_sourcedata_Test_WW!BX57</f>
        <v>0</v>
      </c>
      <c r="BY57" s="54">
        <f>'Pivot_sourcedata_K&amp;M_WW'!BY57+Pivot_sourcedata_Test_WW!BY57</f>
        <v>0</v>
      </c>
      <c r="BZ57" s="54">
        <f>'Pivot_sourcedata_K&amp;M_WW'!BZ57+Pivot_sourcedata_Test_WW!BZ57</f>
        <v>0</v>
      </c>
      <c r="CA57" s="54">
        <f>'Pivot_sourcedata_K&amp;M_WW'!CA57+Pivot_sourcedata_Test_WW!CA57</f>
        <v>0</v>
      </c>
      <c r="CB57" s="54">
        <f>'Pivot_sourcedata_K&amp;M_WW'!CB57+Pivot_sourcedata_Test_WW!CB57</f>
        <v>0</v>
      </c>
      <c r="CC57" s="54">
        <f>'Pivot_sourcedata_K&amp;M_WW'!CC57+Pivot_sourcedata_Test_WW!CC57</f>
        <v>0</v>
      </c>
      <c r="CD57" s="54">
        <f>'Pivot_sourcedata_K&amp;M_WW'!CD57+Pivot_sourcedata_Test_WW!CD57</f>
        <v>0</v>
      </c>
      <c r="CE57" s="54">
        <f>'Pivot_sourcedata_K&amp;M_WW'!CE57+Pivot_sourcedata_Test_WW!CE57</f>
        <v>0</v>
      </c>
      <c r="CF57" s="54">
        <f>'Pivot_sourcedata_K&amp;M_WW'!CF57+Pivot_sourcedata_Test_WW!CF57</f>
        <v>0</v>
      </c>
      <c r="CG57" s="54">
        <f>'Pivot_sourcedata_K&amp;M_WW'!CG57+Pivot_sourcedata_Test_WW!CG57</f>
        <v>0</v>
      </c>
      <c r="CH57" s="54">
        <f>'Pivot_sourcedata_K&amp;M_WW'!CH57+Pivot_sourcedata_Test_WW!CH57</f>
        <v>0</v>
      </c>
      <c r="CI57" s="54">
        <f>'Pivot_sourcedata_K&amp;M_WW'!CI57+Pivot_sourcedata_Test_WW!CI57</f>
        <v>0</v>
      </c>
      <c r="CJ57" s="54">
        <f>'Pivot_sourcedata_K&amp;M_WW'!CJ57+Pivot_sourcedata_Test_WW!CJ57</f>
        <v>0</v>
      </c>
      <c r="CK57" s="54">
        <f>'Pivot_sourcedata_K&amp;M_WW'!CK57+Pivot_sourcedata_Test_WW!CK57</f>
        <v>0</v>
      </c>
      <c r="CL57" s="323">
        <f t="shared" si="0"/>
        <v>1930000</v>
      </c>
    </row>
    <row r="58" spans="1:90" x14ac:dyDescent="0.25">
      <c r="A58" s="107">
        <v>50</v>
      </c>
      <c r="B58" s="107">
        <v>5675</v>
      </c>
      <c r="C58" s="106" t="s">
        <v>230</v>
      </c>
      <c r="D58" s="54">
        <f>'Pivot_sourcedata_K&amp;M_WW'!D58+Pivot_sourcedata_Test_WW!D58</f>
        <v>0</v>
      </c>
      <c r="E58" s="54">
        <f>'Pivot_sourcedata_K&amp;M_WW'!E58+Pivot_sourcedata_Test_WW!E58</f>
        <v>0</v>
      </c>
      <c r="F58" s="54">
        <f>'Pivot_sourcedata_K&amp;M_WW'!F58+Pivot_sourcedata_Test_WW!F58</f>
        <v>0</v>
      </c>
      <c r="G58" s="54">
        <f>'Pivot_sourcedata_K&amp;M_WW'!G58+Pivot_sourcedata_Test_WW!G58</f>
        <v>0</v>
      </c>
      <c r="H58" s="54">
        <f>'Pivot_sourcedata_K&amp;M_WW'!H58+Pivot_sourcedata_Test_WW!H58</f>
        <v>0</v>
      </c>
      <c r="I58" s="54">
        <f>'Pivot_sourcedata_K&amp;M_WW'!I58+Pivot_sourcedata_Test_WW!I58</f>
        <v>988083.48</v>
      </c>
      <c r="J58" s="54">
        <f>'Pivot_sourcedata_K&amp;M_WW'!J58+Pivot_sourcedata_Test_WW!J58</f>
        <v>0</v>
      </c>
      <c r="K58" s="54">
        <f>'Pivot_sourcedata_K&amp;M_WW'!K58+Pivot_sourcedata_Test_WW!K58</f>
        <v>0</v>
      </c>
      <c r="L58" s="54">
        <f>'Pivot_sourcedata_K&amp;M_WW'!L58+Pivot_sourcedata_Test_WW!L58</f>
        <v>0</v>
      </c>
      <c r="M58" s="54">
        <f>'Pivot_sourcedata_K&amp;M_WW'!M58+Pivot_sourcedata_Test_WW!M58</f>
        <v>0</v>
      </c>
      <c r="N58" s="54">
        <f>'Pivot_sourcedata_K&amp;M_WW'!N58+Pivot_sourcedata_Test_WW!N58</f>
        <v>0</v>
      </c>
      <c r="O58" s="54">
        <f>'Pivot_sourcedata_K&amp;M_WW'!O58+Pivot_sourcedata_Test_WW!O58</f>
        <v>0</v>
      </c>
      <c r="P58" s="54">
        <f>'Pivot_sourcedata_K&amp;M_WW'!P58+Pivot_sourcedata_Test_WW!P58</f>
        <v>0</v>
      </c>
      <c r="Q58" s="54">
        <f>'Pivot_sourcedata_K&amp;M_WW'!Q58+Pivot_sourcedata_Test_WW!Q58</f>
        <v>0</v>
      </c>
      <c r="R58" s="54">
        <f>'Pivot_sourcedata_K&amp;M_WW'!R58+Pivot_sourcedata_Test_WW!R58</f>
        <v>0</v>
      </c>
      <c r="S58" s="54">
        <f>'Pivot_sourcedata_K&amp;M_WW'!S58+Pivot_sourcedata_Test_WW!S58</f>
        <v>0</v>
      </c>
      <c r="T58" s="54">
        <f>'Pivot_sourcedata_K&amp;M_WW'!T58+Pivot_sourcedata_Test_WW!T58</f>
        <v>0</v>
      </c>
      <c r="U58" s="54">
        <f>'Pivot_sourcedata_K&amp;M_WW'!U58+Pivot_sourcedata_Test_WW!U58</f>
        <v>0</v>
      </c>
      <c r="V58" s="54">
        <f>'Pivot_sourcedata_K&amp;M_WW'!V58+Pivot_sourcedata_Test_WW!V58</f>
        <v>0</v>
      </c>
      <c r="W58" s="54">
        <f>'Pivot_sourcedata_K&amp;M_WW'!W58+Pivot_sourcedata_Test_WW!W58</f>
        <v>0</v>
      </c>
      <c r="X58" s="54">
        <f>'Pivot_sourcedata_K&amp;M_WW'!X58+Pivot_sourcedata_Test_WW!X58</f>
        <v>0</v>
      </c>
      <c r="Y58" s="54">
        <f>'Pivot_sourcedata_K&amp;M_WW'!Y58+Pivot_sourcedata_Test_WW!Y58</f>
        <v>0</v>
      </c>
      <c r="Z58" s="54">
        <f>'Pivot_sourcedata_K&amp;M_WW'!Z58+Pivot_sourcedata_Test_WW!Z58</f>
        <v>0</v>
      </c>
      <c r="AA58" s="54">
        <f>'Pivot_sourcedata_K&amp;M_WW'!AA58+Pivot_sourcedata_Test_WW!AA58</f>
        <v>0</v>
      </c>
      <c r="AB58" s="54">
        <f>'Pivot_sourcedata_K&amp;M_WW'!AB58+Pivot_sourcedata_Test_WW!AB58</f>
        <v>0</v>
      </c>
      <c r="AC58" s="54">
        <f>'Pivot_sourcedata_K&amp;M_WW'!AC58+Pivot_sourcedata_Test_WW!AC58</f>
        <v>0</v>
      </c>
      <c r="AD58" s="54">
        <f>'Pivot_sourcedata_K&amp;M_WW'!AD58+Pivot_sourcedata_Test_WW!AD58</f>
        <v>0</v>
      </c>
      <c r="AE58" s="54">
        <f>'Pivot_sourcedata_K&amp;M_WW'!AE58+Pivot_sourcedata_Test_WW!AE58</f>
        <v>0</v>
      </c>
      <c r="AF58" s="54">
        <f>'Pivot_sourcedata_K&amp;M_WW'!AF58+Pivot_sourcedata_Test_WW!AF58</f>
        <v>0</v>
      </c>
      <c r="AG58" s="54">
        <f>'Pivot_sourcedata_K&amp;M_WW'!AG58+Pivot_sourcedata_Test_WW!AG58</f>
        <v>0</v>
      </c>
      <c r="AH58" s="54">
        <f>'Pivot_sourcedata_K&amp;M_WW'!AH58+Pivot_sourcedata_Test_WW!AH58</f>
        <v>0</v>
      </c>
      <c r="AI58" s="54">
        <f>'Pivot_sourcedata_K&amp;M_WW'!AI58+Pivot_sourcedata_Test_WW!AI58</f>
        <v>0</v>
      </c>
      <c r="AJ58" s="54">
        <f>'Pivot_sourcedata_K&amp;M_WW'!AJ58+Pivot_sourcedata_Test_WW!AJ58</f>
        <v>0</v>
      </c>
      <c r="AK58" s="54">
        <f>'Pivot_sourcedata_K&amp;M_WW'!AK58+Pivot_sourcedata_Test_WW!AK58</f>
        <v>0</v>
      </c>
      <c r="AL58" s="54">
        <f>'Pivot_sourcedata_K&amp;M_WW'!AL58+Pivot_sourcedata_Test_WW!AL58</f>
        <v>0</v>
      </c>
      <c r="AM58" s="54">
        <f>'Pivot_sourcedata_K&amp;M_WW'!AM58+Pivot_sourcedata_Test_WW!AM58</f>
        <v>0</v>
      </c>
      <c r="AN58" s="54">
        <f>'Pivot_sourcedata_K&amp;M_WW'!AN58+Pivot_sourcedata_Test_WW!AN58</f>
        <v>0</v>
      </c>
      <c r="AO58" s="54">
        <f>'Pivot_sourcedata_K&amp;M_WW'!AO58+Pivot_sourcedata_Test_WW!AO58</f>
        <v>0</v>
      </c>
      <c r="AP58" s="54">
        <f>'Pivot_sourcedata_K&amp;M_WW'!AP58+Pivot_sourcedata_Test_WW!AP58</f>
        <v>0</v>
      </c>
      <c r="AQ58" s="54">
        <f>'Pivot_sourcedata_K&amp;M_WW'!AQ58+Pivot_sourcedata_Test_WW!AQ58</f>
        <v>0</v>
      </c>
      <c r="AR58" s="54">
        <f>'Pivot_sourcedata_K&amp;M_WW'!AR58+Pivot_sourcedata_Test_WW!AR58</f>
        <v>0</v>
      </c>
      <c r="AS58" s="54">
        <f>'Pivot_sourcedata_K&amp;M_WW'!AS58+Pivot_sourcedata_Test_WW!AS58</f>
        <v>0</v>
      </c>
      <c r="AT58" s="54">
        <f>'Pivot_sourcedata_K&amp;M_WW'!AT58+Pivot_sourcedata_Test_WW!AT58</f>
        <v>0</v>
      </c>
      <c r="AU58" s="54">
        <f>'Pivot_sourcedata_K&amp;M_WW'!AU58+Pivot_sourcedata_Test_WW!AU58</f>
        <v>0</v>
      </c>
      <c r="AV58" s="54">
        <f>'Pivot_sourcedata_K&amp;M_WW'!AV58+Pivot_sourcedata_Test_WW!AV58</f>
        <v>0</v>
      </c>
      <c r="AW58" s="54">
        <f>'Pivot_sourcedata_K&amp;M_WW'!AW58+Pivot_sourcedata_Test_WW!AW58</f>
        <v>0</v>
      </c>
      <c r="AX58" s="54">
        <f>'Pivot_sourcedata_K&amp;M_WW'!AX58+Pivot_sourcedata_Test_WW!AX58</f>
        <v>0</v>
      </c>
      <c r="AY58" s="54">
        <f>'Pivot_sourcedata_K&amp;M_WW'!AY58+Pivot_sourcedata_Test_WW!AY58</f>
        <v>0</v>
      </c>
      <c r="AZ58" s="54">
        <f>'Pivot_sourcedata_K&amp;M_WW'!AZ58+Pivot_sourcedata_Test_WW!AZ58</f>
        <v>0</v>
      </c>
      <c r="BA58" s="54">
        <f>'Pivot_sourcedata_K&amp;M_WW'!BA58+Pivot_sourcedata_Test_WW!BA58</f>
        <v>0</v>
      </c>
      <c r="BB58" s="54">
        <f>'Pivot_sourcedata_K&amp;M_WW'!BB58+Pivot_sourcedata_Test_WW!BB58</f>
        <v>0</v>
      </c>
      <c r="BC58" s="54">
        <f>'Pivot_sourcedata_K&amp;M_WW'!BC58+Pivot_sourcedata_Test_WW!BC58</f>
        <v>0</v>
      </c>
      <c r="BD58" s="54">
        <f>'Pivot_sourcedata_K&amp;M_WW'!BD58+Pivot_sourcedata_Test_WW!BD58</f>
        <v>0</v>
      </c>
      <c r="BE58" s="54">
        <f>'Pivot_sourcedata_K&amp;M_WW'!BE58+Pivot_sourcedata_Test_WW!BE58</f>
        <v>0</v>
      </c>
      <c r="BF58" s="54">
        <f>'Pivot_sourcedata_K&amp;M_WW'!BF58+Pivot_sourcedata_Test_WW!BF58</f>
        <v>0</v>
      </c>
      <c r="BG58" s="54">
        <f>'Pivot_sourcedata_K&amp;M_WW'!BG58+Pivot_sourcedata_Test_WW!BG58</f>
        <v>0</v>
      </c>
      <c r="BH58" s="54">
        <f>'Pivot_sourcedata_K&amp;M_WW'!BH58+Pivot_sourcedata_Test_WW!BH58</f>
        <v>0</v>
      </c>
      <c r="BI58" s="54">
        <f>'Pivot_sourcedata_K&amp;M_WW'!BI58+Pivot_sourcedata_Test_WW!BI58</f>
        <v>0</v>
      </c>
      <c r="BJ58" s="54">
        <f>'Pivot_sourcedata_K&amp;M_WW'!BJ58+Pivot_sourcedata_Test_WW!BJ58</f>
        <v>0</v>
      </c>
      <c r="BK58" s="54">
        <f>'Pivot_sourcedata_K&amp;M_WW'!BK58+Pivot_sourcedata_Test_WW!BK58</f>
        <v>0</v>
      </c>
      <c r="BL58" s="54">
        <f>'Pivot_sourcedata_K&amp;M_WW'!BL58+Pivot_sourcedata_Test_WW!BL58</f>
        <v>0</v>
      </c>
      <c r="BM58" s="54">
        <f>'Pivot_sourcedata_K&amp;M_WW'!BM58+Pivot_sourcedata_Test_WW!BM58</f>
        <v>0</v>
      </c>
      <c r="BN58" s="54">
        <f>'Pivot_sourcedata_K&amp;M_WW'!BN58+Pivot_sourcedata_Test_WW!BN58</f>
        <v>0</v>
      </c>
      <c r="BO58" s="54">
        <f>'Pivot_sourcedata_K&amp;M_WW'!BO58+Pivot_sourcedata_Test_WW!BO58</f>
        <v>0</v>
      </c>
      <c r="BP58" s="54">
        <f>'Pivot_sourcedata_K&amp;M_WW'!BP58+Pivot_sourcedata_Test_WW!BP58</f>
        <v>0</v>
      </c>
      <c r="BQ58" s="54">
        <f>'Pivot_sourcedata_K&amp;M_WW'!BQ58+Pivot_sourcedata_Test_WW!BQ58</f>
        <v>0</v>
      </c>
      <c r="BR58" s="54">
        <f>'Pivot_sourcedata_K&amp;M_WW'!BR58+Pivot_sourcedata_Test_WW!BR58</f>
        <v>0</v>
      </c>
      <c r="BS58" s="54">
        <f>'Pivot_sourcedata_K&amp;M_WW'!BS58+Pivot_sourcedata_Test_WW!BS58</f>
        <v>0</v>
      </c>
      <c r="BT58" s="54">
        <f>'Pivot_sourcedata_K&amp;M_WW'!BT58+Pivot_sourcedata_Test_WW!BT58</f>
        <v>0</v>
      </c>
      <c r="BU58" s="54">
        <f>'Pivot_sourcedata_K&amp;M_WW'!BU58+Pivot_sourcedata_Test_WW!BU58</f>
        <v>0</v>
      </c>
      <c r="BV58" s="54">
        <f>'Pivot_sourcedata_K&amp;M_WW'!BV58+Pivot_sourcedata_Test_WW!BV58</f>
        <v>0</v>
      </c>
      <c r="BW58" s="54">
        <f>'Pivot_sourcedata_K&amp;M_WW'!BW58+Pivot_sourcedata_Test_WW!BW58</f>
        <v>0</v>
      </c>
      <c r="BX58" s="54">
        <f>'Pivot_sourcedata_K&amp;M_WW'!BX58+Pivot_sourcedata_Test_WW!BX58</f>
        <v>0</v>
      </c>
      <c r="BY58" s="54">
        <f>'Pivot_sourcedata_K&amp;M_WW'!BY58+Pivot_sourcedata_Test_WW!BY58</f>
        <v>0</v>
      </c>
      <c r="BZ58" s="54">
        <f>'Pivot_sourcedata_K&amp;M_WW'!BZ58+Pivot_sourcedata_Test_WW!BZ58</f>
        <v>0</v>
      </c>
      <c r="CA58" s="54">
        <f>'Pivot_sourcedata_K&amp;M_WW'!CA58+Pivot_sourcedata_Test_WW!CA58</f>
        <v>0</v>
      </c>
      <c r="CB58" s="54">
        <f>'Pivot_sourcedata_K&amp;M_WW'!CB58+Pivot_sourcedata_Test_WW!CB58</f>
        <v>0</v>
      </c>
      <c r="CC58" s="54">
        <f>'Pivot_sourcedata_K&amp;M_WW'!CC58+Pivot_sourcedata_Test_WW!CC58</f>
        <v>0</v>
      </c>
      <c r="CD58" s="54">
        <f>'Pivot_sourcedata_K&amp;M_WW'!CD58+Pivot_sourcedata_Test_WW!CD58</f>
        <v>0</v>
      </c>
      <c r="CE58" s="54">
        <f>'Pivot_sourcedata_K&amp;M_WW'!CE58+Pivot_sourcedata_Test_WW!CE58</f>
        <v>0</v>
      </c>
      <c r="CF58" s="54">
        <f>'Pivot_sourcedata_K&amp;M_WW'!CF58+Pivot_sourcedata_Test_WW!CF58</f>
        <v>0</v>
      </c>
      <c r="CG58" s="54">
        <f>'Pivot_sourcedata_K&amp;M_WW'!CG58+Pivot_sourcedata_Test_WW!CG58</f>
        <v>0</v>
      </c>
      <c r="CH58" s="54">
        <f>'Pivot_sourcedata_K&amp;M_WW'!CH58+Pivot_sourcedata_Test_WW!CH58</f>
        <v>0</v>
      </c>
      <c r="CI58" s="54">
        <f>'Pivot_sourcedata_K&amp;M_WW'!CI58+Pivot_sourcedata_Test_WW!CI58</f>
        <v>0</v>
      </c>
      <c r="CJ58" s="54">
        <f>'Pivot_sourcedata_K&amp;M_WW'!CJ58+Pivot_sourcedata_Test_WW!CJ58</f>
        <v>0</v>
      </c>
      <c r="CK58" s="54">
        <f>'Pivot_sourcedata_K&amp;M_WW'!CK58+Pivot_sourcedata_Test_WW!CK58</f>
        <v>0</v>
      </c>
      <c r="CL58" s="323">
        <f t="shared" si="0"/>
        <v>988083.48</v>
      </c>
    </row>
    <row r="59" spans="1:90" x14ac:dyDescent="0.25">
      <c r="A59" s="107">
        <v>51</v>
      </c>
      <c r="B59" s="107">
        <v>5725</v>
      </c>
      <c r="C59" s="106" t="s">
        <v>231</v>
      </c>
      <c r="D59" s="54">
        <f>'Pivot_sourcedata_K&amp;M_WW'!D59+Pivot_sourcedata_Test_WW!D59</f>
        <v>0</v>
      </c>
      <c r="E59" s="54">
        <f>'Pivot_sourcedata_K&amp;M_WW'!E59+Pivot_sourcedata_Test_WW!E59</f>
        <v>0</v>
      </c>
      <c r="F59" s="54">
        <f>'Pivot_sourcedata_K&amp;M_WW'!F59+Pivot_sourcedata_Test_WW!F59</f>
        <v>0</v>
      </c>
      <c r="G59" s="54">
        <f>'Pivot_sourcedata_K&amp;M_WW'!G59+Pivot_sourcedata_Test_WW!G59</f>
        <v>0</v>
      </c>
      <c r="H59" s="54">
        <f>'Pivot_sourcedata_K&amp;M_WW'!H59+Pivot_sourcedata_Test_WW!H59</f>
        <v>0</v>
      </c>
      <c r="I59" s="54">
        <f>'Pivot_sourcedata_K&amp;M_WW'!I59+Pivot_sourcedata_Test_WW!I59</f>
        <v>0</v>
      </c>
      <c r="J59" s="54">
        <f>'Pivot_sourcedata_K&amp;M_WW'!J59+Pivot_sourcedata_Test_WW!J59</f>
        <v>0</v>
      </c>
      <c r="K59" s="54">
        <f>'Pivot_sourcedata_K&amp;M_WW'!K59+Pivot_sourcedata_Test_WW!K59</f>
        <v>0</v>
      </c>
      <c r="L59" s="54">
        <f>'Pivot_sourcedata_K&amp;M_WW'!L59+Pivot_sourcedata_Test_WW!L59</f>
        <v>0</v>
      </c>
      <c r="M59" s="54">
        <f>'Pivot_sourcedata_K&amp;M_WW'!M59+Pivot_sourcedata_Test_WW!M59</f>
        <v>0</v>
      </c>
      <c r="N59" s="54">
        <f>'Pivot_sourcedata_K&amp;M_WW'!N59+Pivot_sourcedata_Test_WW!N59</f>
        <v>0</v>
      </c>
      <c r="O59" s="54">
        <f>'Pivot_sourcedata_K&amp;M_WW'!O59+Pivot_sourcedata_Test_WW!O59</f>
        <v>0</v>
      </c>
      <c r="P59" s="54">
        <f>'Pivot_sourcedata_K&amp;M_WW'!P59+Pivot_sourcedata_Test_WW!P59</f>
        <v>0</v>
      </c>
      <c r="Q59" s="54">
        <f>'Pivot_sourcedata_K&amp;M_WW'!Q59+Pivot_sourcedata_Test_WW!Q59</f>
        <v>0</v>
      </c>
      <c r="R59" s="54">
        <f>'Pivot_sourcedata_K&amp;M_WW'!R59+Pivot_sourcedata_Test_WW!R59</f>
        <v>0</v>
      </c>
      <c r="S59" s="54">
        <f>'Pivot_sourcedata_K&amp;M_WW'!S59+Pivot_sourcedata_Test_WW!S59</f>
        <v>0</v>
      </c>
      <c r="T59" s="54">
        <f>'Pivot_sourcedata_K&amp;M_WW'!T59+Pivot_sourcedata_Test_WW!T59</f>
        <v>0</v>
      </c>
      <c r="U59" s="54">
        <f>'Pivot_sourcedata_K&amp;M_WW'!U59+Pivot_sourcedata_Test_WW!U59</f>
        <v>0</v>
      </c>
      <c r="V59" s="54">
        <f>'Pivot_sourcedata_K&amp;M_WW'!V59+Pivot_sourcedata_Test_WW!V59</f>
        <v>0</v>
      </c>
      <c r="W59" s="54">
        <f>'Pivot_sourcedata_K&amp;M_WW'!W59+Pivot_sourcedata_Test_WW!W59</f>
        <v>0</v>
      </c>
      <c r="X59" s="54">
        <f>'Pivot_sourcedata_K&amp;M_WW'!X59+Pivot_sourcedata_Test_WW!X59</f>
        <v>0</v>
      </c>
      <c r="Y59" s="54">
        <f>'Pivot_sourcedata_K&amp;M_WW'!Y59+Pivot_sourcedata_Test_WW!Y59</f>
        <v>0</v>
      </c>
      <c r="Z59" s="54">
        <f>'Pivot_sourcedata_K&amp;M_WW'!Z59+Pivot_sourcedata_Test_WW!Z59</f>
        <v>0</v>
      </c>
      <c r="AA59" s="54">
        <f>'Pivot_sourcedata_K&amp;M_WW'!AA59+Pivot_sourcedata_Test_WW!AA59</f>
        <v>0</v>
      </c>
      <c r="AB59" s="54">
        <f>'Pivot_sourcedata_K&amp;M_WW'!AB59+Pivot_sourcedata_Test_WW!AB59</f>
        <v>0</v>
      </c>
      <c r="AC59" s="54">
        <f>'Pivot_sourcedata_K&amp;M_WW'!AC59+Pivot_sourcedata_Test_WW!AC59</f>
        <v>0</v>
      </c>
      <c r="AD59" s="54">
        <f>'Pivot_sourcedata_K&amp;M_WW'!AD59+Pivot_sourcedata_Test_WW!AD59</f>
        <v>0</v>
      </c>
      <c r="AE59" s="54">
        <f>'Pivot_sourcedata_K&amp;M_WW'!AE59+Pivot_sourcedata_Test_WW!AE59</f>
        <v>0</v>
      </c>
      <c r="AF59" s="54">
        <f>'Pivot_sourcedata_K&amp;M_WW'!AF59+Pivot_sourcedata_Test_WW!AF59</f>
        <v>0</v>
      </c>
      <c r="AG59" s="54">
        <f>'Pivot_sourcedata_K&amp;M_WW'!AG59+Pivot_sourcedata_Test_WW!AG59</f>
        <v>0</v>
      </c>
      <c r="AH59" s="54">
        <f>'Pivot_sourcedata_K&amp;M_WW'!AH59+Pivot_sourcedata_Test_WW!AH59</f>
        <v>0</v>
      </c>
      <c r="AI59" s="54">
        <f>'Pivot_sourcedata_K&amp;M_WW'!AI59+Pivot_sourcedata_Test_WW!AI59</f>
        <v>0</v>
      </c>
      <c r="AJ59" s="54">
        <f>'Pivot_sourcedata_K&amp;M_WW'!AJ59+Pivot_sourcedata_Test_WW!AJ59</f>
        <v>0</v>
      </c>
      <c r="AK59" s="54">
        <f>'Pivot_sourcedata_K&amp;M_WW'!AK59+Pivot_sourcedata_Test_WW!AK59</f>
        <v>0</v>
      </c>
      <c r="AL59" s="54">
        <f>'Pivot_sourcedata_K&amp;M_WW'!AL59+Pivot_sourcedata_Test_WW!AL59</f>
        <v>0</v>
      </c>
      <c r="AM59" s="54">
        <f>'Pivot_sourcedata_K&amp;M_WW'!AM59+Pivot_sourcedata_Test_WW!AM59</f>
        <v>0</v>
      </c>
      <c r="AN59" s="54">
        <f>'Pivot_sourcedata_K&amp;M_WW'!AN59+Pivot_sourcedata_Test_WW!AN59</f>
        <v>0</v>
      </c>
      <c r="AO59" s="54">
        <f>'Pivot_sourcedata_K&amp;M_WW'!AO59+Pivot_sourcedata_Test_WW!AO59</f>
        <v>0</v>
      </c>
      <c r="AP59" s="54">
        <f>'Pivot_sourcedata_K&amp;M_WW'!AP59+Pivot_sourcedata_Test_WW!AP59</f>
        <v>0</v>
      </c>
      <c r="AQ59" s="54">
        <f>'Pivot_sourcedata_K&amp;M_WW'!AQ59+Pivot_sourcedata_Test_WW!AQ59</f>
        <v>118671.06</v>
      </c>
      <c r="AR59" s="54">
        <f>'Pivot_sourcedata_K&amp;M_WW'!AR59+Pivot_sourcedata_Test_WW!AR59</f>
        <v>0</v>
      </c>
      <c r="AS59" s="54">
        <f>'Pivot_sourcedata_K&amp;M_WW'!AS59+Pivot_sourcedata_Test_WW!AS59</f>
        <v>0</v>
      </c>
      <c r="AT59" s="54">
        <f>'Pivot_sourcedata_K&amp;M_WW'!AT59+Pivot_sourcedata_Test_WW!AT59</f>
        <v>0</v>
      </c>
      <c r="AU59" s="54">
        <f>'Pivot_sourcedata_K&amp;M_WW'!AU59+Pivot_sourcedata_Test_WW!AU59</f>
        <v>0</v>
      </c>
      <c r="AV59" s="54">
        <f>'Pivot_sourcedata_K&amp;M_WW'!AV59+Pivot_sourcedata_Test_WW!AV59</f>
        <v>0</v>
      </c>
      <c r="AW59" s="54">
        <f>'Pivot_sourcedata_K&amp;M_WW'!AW59+Pivot_sourcedata_Test_WW!AW59</f>
        <v>0</v>
      </c>
      <c r="AX59" s="54">
        <f>'Pivot_sourcedata_K&amp;M_WW'!AX59+Pivot_sourcedata_Test_WW!AX59</f>
        <v>0</v>
      </c>
      <c r="AY59" s="54">
        <f>'Pivot_sourcedata_K&amp;M_WW'!AY59+Pivot_sourcedata_Test_WW!AY59</f>
        <v>0</v>
      </c>
      <c r="AZ59" s="54">
        <f>'Pivot_sourcedata_K&amp;M_WW'!AZ59+Pivot_sourcedata_Test_WW!AZ59</f>
        <v>0</v>
      </c>
      <c r="BA59" s="54">
        <f>'Pivot_sourcedata_K&amp;M_WW'!BA59+Pivot_sourcedata_Test_WW!BA59</f>
        <v>0</v>
      </c>
      <c r="BB59" s="54">
        <f>'Pivot_sourcedata_K&amp;M_WW'!BB59+Pivot_sourcedata_Test_WW!BB59</f>
        <v>0</v>
      </c>
      <c r="BC59" s="54">
        <f>'Pivot_sourcedata_K&amp;M_WW'!BC59+Pivot_sourcedata_Test_WW!BC59</f>
        <v>0</v>
      </c>
      <c r="BD59" s="54">
        <f>'Pivot_sourcedata_K&amp;M_WW'!BD59+Pivot_sourcedata_Test_WW!BD59</f>
        <v>0</v>
      </c>
      <c r="BE59" s="54">
        <f>'Pivot_sourcedata_K&amp;M_WW'!BE59+Pivot_sourcedata_Test_WW!BE59</f>
        <v>0</v>
      </c>
      <c r="BF59" s="54">
        <f>'Pivot_sourcedata_K&amp;M_WW'!BF59+Pivot_sourcedata_Test_WW!BF59</f>
        <v>0</v>
      </c>
      <c r="BG59" s="54">
        <f>'Pivot_sourcedata_K&amp;M_WW'!BG59+Pivot_sourcedata_Test_WW!BG59</f>
        <v>0</v>
      </c>
      <c r="BH59" s="54">
        <f>'Pivot_sourcedata_K&amp;M_WW'!BH59+Pivot_sourcedata_Test_WW!BH59</f>
        <v>0</v>
      </c>
      <c r="BI59" s="54">
        <f>'Pivot_sourcedata_K&amp;M_WW'!BI59+Pivot_sourcedata_Test_WW!BI59</f>
        <v>0</v>
      </c>
      <c r="BJ59" s="54">
        <f>'Pivot_sourcedata_K&amp;M_WW'!BJ59+Pivot_sourcedata_Test_WW!BJ59</f>
        <v>0</v>
      </c>
      <c r="BK59" s="54">
        <f>'Pivot_sourcedata_K&amp;M_WW'!BK59+Pivot_sourcedata_Test_WW!BK59</f>
        <v>0</v>
      </c>
      <c r="BL59" s="54">
        <f>'Pivot_sourcedata_K&amp;M_WW'!BL59+Pivot_sourcedata_Test_WW!BL59</f>
        <v>0</v>
      </c>
      <c r="BM59" s="54">
        <f>'Pivot_sourcedata_K&amp;M_WW'!BM59+Pivot_sourcedata_Test_WW!BM59</f>
        <v>90933.5</v>
      </c>
      <c r="BN59" s="54">
        <f>'Pivot_sourcedata_K&amp;M_WW'!BN59+Pivot_sourcedata_Test_WW!BN59</f>
        <v>12461.999999999996</v>
      </c>
      <c r="BO59" s="54">
        <f>'Pivot_sourcedata_K&amp;M_WW'!BO59+Pivot_sourcedata_Test_WW!BO59</f>
        <v>0</v>
      </c>
      <c r="BP59" s="54">
        <f>'Pivot_sourcedata_K&amp;M_WW'!BP59+Pivot_sourcedata_Test_WW!BP59</f>
        <v>0</v>
      </c>
      <c r="BQ59" s="54">
        <f>'Pivot_sourcedata_K&amp;M_WW'!BQ59+Pivot_sourcedata_Test_WW!BQ59</f>
        <v>0</v>
      </c>
      <c r="BR59" s="54">
        <f>'Pivot_sourcedata_K&amp;M_WW'!BR59+Pivot_sourcedata_Test_WW!BR59</f>
        <v>0</v>
      </c>
      <c r="BS59" s="54">
        <f>'Pivot_sourcedata_K&amp;M_WW'!BS59+Pivot_sourcedata_Test_WW!BS59</f>
        <v>0</v>
      </c>
      <c r="BT59" s="54">
        <f>'Pivot_sourcedata_K&amp;M_WW'!BT59+Pivot_sourcedata_Test_WW!BT59</f>
        <v>0</v>
      </c>
      <c r="BU59" s="54">
        <f>'Pivot_sourcedata_K&amp;M_WW'!BU59+Pivot_sourcedata_Test_WW!BU59</f>
        <v>0</v>
      </c>
      <c r="BV59" s="54">
        <f>'Pivot_sourcedata_K&amp;M_WW'!BV59+Pivot_sourcedata_Test_WW!BV59</f>
        <v>0</v>
      </c>
      <c r="BW59" s="54">
        <f>'Pivot_sourcedata_K&amp;M_WW'!BW59+Pivot_sourcedata_Test_WW!BW59</f>
        <v>0</v>
      </c>
      <c r="BX59" s="54">
        <f>'Pivot_sourcedata_K&amp;M_WW'!BX59+Pivot_sourcedata_Test_WW!BX59</f>
        <v>0</v>
      </c>
      <c r="BY59" s="54">
        <f>'Pivot_sourcedata_K&amp;M_WW'!BY59+Pivot_sourcedata_Test_WW!BY59</f>
        <v>0</v>
      </c>
      <c r="BZ59" s="54">
        <f>'Pivot_sourcedata_K&amp;M_WW'!BZ59+Pivot_sourcedata_Test_WW!BZ59</f>
        <v>0</v>
      </c>
      <c r="CA59" s="54">
        <f>'Pivot_sourcedata_K&amp;M_WW'!CA59+Pivot_sourcedata_Test_WW!CA59</f>
        <v>0</v>
      </c>
      <c r="CB59" s="54">
        <f>'Pivot_sourcedata_K&amp;M_WW'!CB59+Pivot_sourcedata_Test_WW!CB59</f>
        <v>0</v>
      </c>
      <c r="CC59" s="54">
        <f>'Pivot_sourcedata_K&amp;M_WW'!CC59+Pivot_sourcedata_Test_WW!CC59</f>
        <v>0</v>
      </c>
      <c r="CD59" s="54">
        <f>'Pivot_sourcedata_K&amp;M_WW'!CD59+Pivot_sourcedata_Test_WW!CD59</f>
        <v>0</v>
      </c>
      <c r="CE59" s="54">
        <f>'Pivot_sourcedata_K&amp;M_WW'!CE59+Pivot_sourcedata_Test_WW!CE59</f>
        <v>0</v>
      </c>
      <c r="CF59" s="54">
        <f>'Pivot_sourcedata_K&amp;M_WW'!CF59+Pivot_sourcedata_Test_WW!CF59</f>
        <v>0</v>
      </c>
      <c r="CG59" s="54">
        <f>'Pivot_sourcedata_K&amp;M_WW'!CG59+Pivot_sourcedata_Test_WW!CG59</f>
        <v>0</v>
      </c>
      <c r="CH59" s="54">
        <f>'Pivot_sourcedata_K&amp;M_WW'!CH59+Pivot_sourcedata_Test_WW!CH59</f>
        <v>0</v>
      </c>
      <c r="CI59" s="54">
        <f>'Pivot_sourcedata_K&amp;M_WW'!CI59+Pivot_sourcedata_Test_WW!CI59</f>
        <v>0</v>
      </c>
      <c r="CJ59" s="54">
        <f>'Pivot_sourcedata_K&amp;M_WW'!CJ59+Pivot_sourcedata_Test_WW!CJ59</f>
        <v>0</v>
      </c>
      <c r="CK59" s="54">
        <f>'Pivot_sourcedata_K&amp;M_WW'!CK59+Pivot_sourcedata_Test_WW!CK59</f>
        <v>0</v>
      </c>
      <c r="CL59" s="323">
        <f t="shared" si="0"/>
        <v>222066.56</v>
      </c>
    </row>
    <row r="60" spans="1:90" x14ac:dyDescent="0.25">
      <c r="A60" s="107">
        <v>52</v>
      </c>
      <c r="B60" s="107">
        <v>5730</v>
      </c>
      <c r="C60" s="106" t="s">
        <v>232</v>
      </c>
      <c r="D60" s="54">
        <f>'Pivot_sourcedata_K&amp;M_WW'!D60+Pivot_sourcedata_Test_WW!D60</f>
        <v>0</v>
      </c>
      <c r="E60" s="54">
        <f>'Pivot_sourcedata_K&amp;M_WW'!E60+Pivot_sourcedata_Test_WW!E60</f>
        <v>0</v>
      </c>
      <c r="F60" s="54">
        <f>'Pivot_sourcedata_K&amp;M_WW'!F60+Pivot_sourcedata_Test_WW!F60</f>
        <v>0</v>
      </c>
      <c r="G60" s="54">
        <f>'Pivot_sourcedata_K&amp;M_WW'!G60+Pivot_sourcedata_Test_WW!G60</f>
        <v>0</v>
      </c>
      <c r="H60" s="54">
        <f>'Pivot_sourcedata_K&amp;M_WW'!H60+Pivot_sourcedata_Test_WW!H60</f>
        <v>0</v>
      </c>
      <c r="I60" s="54">
        <f>'Pivot_sourcedata_K&amp;M_WW'!I60+Pivot_sourcedata_Test_WW!I60</f>
        <v>0</v>
      </c>
      <c r="J60" s="54">
        <f>'Pivot_sourcedata_K&amp;M_WW'!J60+Pivot_sourcedata_Test_WW!J60</f>
        <v>0</v>
      </c>
      <c r="K60" s="54">
        <f>'Pivot_sourcedata_K&amp;M_WW'!K60+Pivot_sourcedata_Test_WW!K60</f>
        <v>0</v>
      </c>
      <c r="L60" s="54">
        <f>'Pivot_sourcedata_K&amp;M_WW'!L60+Pivot_sourcedata_Test_WW!L60</f>
        <v>0</v>
      </c>
      <c r="M60" s="54">
        <f>'Pivot_sourcedata_K&amp;M_WW'!M60+Pivot_sourcedata_Test_WW!M60</f>
        <v>0</v>
      </c>
      <c r="N60" s="54">
        <f>'Pivot_sourcedata_K&amp;M_WW'!N60+Pivot_sourcedata_Test_WW!N60</f>
        <v>0</v>
      </c>
      <c r="O60" s="54">
        <f>'Pivot_sourcedata_K&amp;M_WW'!O60+Pivot_sourcedata_Test_WW!O60</f>
        <v>0</v>
      </c>
      <c r="P60" s="54">
        <f>'Pivot_sourcedata_K&amp;M_WW'!P60+Pivot_sourcedata_Test_WW!P60</f>
        <v>0</v>
      </c>
      <c r="Q60" s="54">
        <f>'Pivot_sourcedata_K&amp;M_WW'!Q60+Pivot_sourcedata_Test_WW!Q60</f>
        <v>0</v>
      </c>
      <c r="R60" s="54">
        <f>'Pivot_sourcedata_K&amp;M_WW'!R60+Pivot_sourcedata_Test_WW!R60</f>
        <v>0</v>
      </c>
      <c r="S60" s="54">
        <f>'Pivot_sourcedata_K&amp;M_WW'!S60+Pivot_sourcedata_Test_WW!S60</f>
        <v>0</v>
      </c>
      <c r="T60" s="54">
        <f>'Pivot_sourcedata_K&amp;M_WW'!T60+Pivot_sourcedata_Test_WW!T60</f>
        <v>0</v>
      </c>
      <c r="U60" s="54">
        <f>'Pivot_sourcedata_K&amp;M_WW'!U60+Pivot_sourcedata_Test_WW!U60</f>
        <v>98699.079999999987</v>
      </c>
      <c r="V60" s="54">
        <f>'Pivot_sourcedata_K&amp;M_WW'!V60+Pivot_sourcedata_Test_WW!V60</f>
        <v>891.5</v>
      </c>
      <c r="W60" s="54">
        <f>'Pivot_sourcedata_K&amp;M_WW'!W60+Pivot_sourcedata_Test_WW!W60</f>
        <v>0</v>
      </c>
      <c r="X60" s="54">
        <f>'Pivot_sourcedata_K&amp;M_WW'!X60+Pivot_sourcedata_Test_WW!X60</f>
        <v>0</v>
      </c>
      <c r="Y60" s="54">
        <f>'Pivot_sourcedata_K&amp;M_WW'!Y60+Pivot_sourcedata_Test_WW!Y60</f>
        <v>0</v>
      </c>
      <c r="Z60" s="54">
        <f>'Pivot_sourcedata_K&amp;M_WW'!Z60+Pivot_sourcedata_Test_WW!Z60</f>
        <v>0</v>
      </c>
      <c r="AA60" s="54">
        <f>'Pivot_sourcedata_K&amp;M_WW'!AA60+Pivot_sourcedata_Test_WW!AA60</f>
        <v>0</v>
      </c>
      <c r="AB60" s="54">
        <f>'Pivot_sourcedata_K&amp;M_WW'!AB60+Pivot_sourcedata_Test_WW!AB60</f>
        <v>0</v>
      </c>
      <c r="AC60" s="54">
        <f>'Pivot_sourcedata_K&amp;M_WW'!AC60+Pivot_sourcedata_Test_WW!AC60</f>
        <v>0</v>
      </c>
      <c r="AD60" s="54">
        <f>'Pivot_sourcedata_K&amp;M_WW'!AD60+Pivot_sourcedata_Test_WW!AD60</f>
        <v>170810</v>
      </c>
      <c r="AE60" s="54">
        <f>'Pivot_sourcedata_K&amp;M_WW'!AE60+Pivot_sourcedata_Test_WW!AE60</f>
        <v>9700</v>
      </c>
      <c r="AF60" s="54">
        <f>'Pivot_sourcedata_K&amp;M_WW'!AF60+Pivot_sourcedata_Test_WW!AF60</f>
        <v>0</v>
      </c>
      <c r="AG60" s="54">
        <f>'Pivot_sourcedata_K&amp;M_WW'!AG60+Pivot_sourcedata_Test_WW!AG60</f>
        <v>0</v>
      </c>
      <c r="AH60" s="54">
        <f>'Pivot_sourcedata_K&amp;M_WW'!AH60+Pivot_sourcedata_Test_WW!AH60</f>
        <v>0</v>
      </c>
      <c r="AI60" s="54">
        <f>'Pivot_sourcedata_K&amp;M_WW'!AI60+Pivot_sourcedata_Test_WW!AI60</f>
        <v>0</v>
      </c>
      <c r="AJ60" s="54">
        <f>'Pivot_sourcedata_K&amp;M_WW'!AJ60+Pivot_sourcedata_Test_WW!AJ60</f>
        <v>0</v>
      </c>
      <c r="AK60" s="54">
        <f>'Pivot_sourcedata_K&amp;M_WW'!AK60+Pivot_sourcedata_Test_WW!AK60</f>
        <v>0</v>
      </c>
      <c r="AL60" s="54">
        <f>'Pivot_sourcedata_K&amp;M_WW'!AL60+Pivot_sourcedata_Test_WW!AL60</f>
        <v>0</v>
      </c>
      <c r="AM60" s="54">
        <f>'Pivot_sourcedata_K&amp;M_WW'!AM60+Pivot_sourcedata_Test_WW!AM60</f>
        <v>0</v>
      </c>
      <c r="AN60" s="54">
        <f>'Pivot_sourcedata_K&amp;M_WW'!AN60+Pivot_sourcedata_Test_WW!AN60</f>
        <v>3950.42</v>
      </c>
      <c r="AO60" s="54">
        <f>'Pivot_sourcedata_K&amp;M_WW'!AO60+Pivot_sourcedata_Test_WW!AO60</f>
        <v>0</v>
      </c>
      <c r="AP60" s="54">
        <f>'Pivot_sourcedata_K&amp;M_WW'!AP60+Pivot_sourcedata_Test_WW!AP60</f>
        <v>0</v>
      </c>
      <c r="AQ60" s="54">
        <f>'Pivot_sourcedata_K&amp;M_WW'!AQ60+Pivot_sourcedata_Test_WW!AQ60</f>
        <v>0</v>
      </c>
      <c r="AR60" s="54">
        <f>'Pivot_sourcedata_K&amp;M_WW'!AR60+Pivot_sourcedata_Test_WW!AR60</f>
        <v>0</v>
      </c>
      <c r="AS60" s="54">
        <f>'Pivot_sourcedata_K&amp;M_WW'!AS60+Pivot_sourcedata_Test_WW!AS60</f>
        <v>0</v>
      </c>
      <c r="AT60" s="54">
        <f>'Pivot_sourcedata_K&amp;M_WW'!AT60+Pivot_sourcedata_Test_WW!AT60</f>
        <v>0</v>
      </c>
      <c r="AU60" s="54">
        <f>'Pivot_sourcedata_K&amp;M_WW'!AU60+Pivot_sourcedata_Test_WW!AU60</f>
        <v>0</v>
      </c>
      <c r="AV60" s="54">
        <f>'Pivot_sourcedata_K&amp;M_WW'!AV60+Pivot_sourcedata_Test_WW!AV60</f>
        <v>0</v>
      </c>
      <c r="AW60" s="54">
        <f>'Pivot_sourcedata_K&amp;M_WW'!AW60+Pivot_sourcedata_Test_WW!AW60</f>
        <v>0</v>
      </c>
      <c r="AX60" s="54">
        <f>'Pivot_sourcedata_K&amp;M_WW'!AX60+Pivot_sourcedata_Test_WW!AX60</f>
        <v>0</v>
      </c>
      <c r="AY60" s="54">
        <f>'Pivot_sourcedata_K&amp;M_WW'!AY60+Pivot_sourcedata_Test_WW!AY60</f>
        <v>0</v>
      </c>
      <c r="AZ60" s="54">
        <f>'Pivot_sourcedata_K&amp;M_WW'!AZ60+Pivot_sourcedata_Test_WW!AZ60</f>
        <v>0</v>
      </c>
      <c r="BA60" s="54">
        <f>'Pivot_sourcedata_K&amp;M_WW'!BA60+Pivot_sourcedata_Test_WW!BA60</f>
        <v>0</v>
      </c>
      <c r="BB60" s="54">
        <f>'Pivot_sourcedata_K&amp;M_WW'!BB60+Pivot_sourcedata_Test_WW!BB60</f>
        <v>0</v>
      </c>
      <c r="BC60" s="54">
        <f>'Pivot_sourcedata_K&amp;M_WW'!BC60+Pivot_sourcedata_Test_WW!BC60</f>
        <v>0</v>
      </c>
      <c r="BD60" s="54">
        <f>'Pivot_sourcedata_K&amp;M_WW'!BD60+Pivot_sourcedata_Test_WW!BD60</f>
        <v>0</v>
      </c>
      <c r="BE60" s="54">
        <f>'Pivot_sourcedata_K&amp;M_WW'!BE60+Pivot_sourcedata_Test_WW!BE60</f>
        <v>0</v>
      </c>
      <c r="BF60" s="54">
        <f>'Pivot_sourcedata_K&amp;M_WW'!BF60+Pivot_sourcedata_Test_WW!BF60</f>
        <v>0</v>
      </c>
      <c r="BG60" s="54">
        <f>'Pivot_sourcedata_K&amp;M_WW'!BG60+Pivot_sourcedata_Test_WW!BG60</f>
        <v>0</v>
      </c>
      <c r="BH60" s="54">
        <f>'Pivot_sourcedata_K&amp;M_WW'!BH60+Pivot_sourcedata_Test_WW!BH60</f>
        <v>0</v>
      </c>
      <c r="BI60" s="54">
        <f>'Pivot_sourcedata_K&amp;M_WW'!BI60+Pivot_sourcedata_Test_WW!BI60</f>
        <v>0</v>
      </c>
      <c r="BJ60" s="54">
        <f>'Pivot_sourcedata_K&amp;M_WW'!BJ60+Pivot_sourcedata_Test_WW!BJ60</f>
        <v>0</v>
      </c>
      <c r="BK60" s="54">
        <f>'Pivot_sourcedata_K&amp;M_WW'!BK60+Pivot_sourcedata_Test_WW!BK60</f>
        <v>0</v>
      </c>
      <c r="BL60" s="54">
        <f>'Pivot_sourcedata_K&amp;M_WW'!BL60+Pivot_sourcedata_Test_WW!BL60</f>
        <v>0</v>
      </c>
      <c r="BM60" s="54">
        <f>'Pivot_sourcedata_K&amp;M_WW'!BM60+Pivot_sourcedata_Test_WW!BM60</f>
        <v>0</v>
      </c>
      <c r="BN60" s="54">
        <f>'Pivot_sourcedata_K&amp;M_WW'!BN60+Pivot_sourcedata_Test_WW!BN60</f>
        <v>0</v>
      </c>
      <c r="BO60" s="54">
        <f>'Pivot_sourcedata_K&amp;M_WW'!BO60+Pivot_sourcedata_Test_WW!BO60</f>
        <v>0</v>
      </c>
      <c r="BP60" s="54">
        <f>'Pivot_sourcedata_K&amp;M_WW'!BP60+Pivot_sourcedata_Test_WW!BP60</f>
        <v>0</v>
      </c>
      <c r="BQ60" s="54">
        <f>'Pivot_sourcedata_K&amp;M_WW'!BQ60+Pivot_sourcedata_Test_WW!BQ60</f>
        <v>0</v>
      </c>
      <c r="BR60" s="54">
        <f>'Pivot_sourcedata_K&amp;M_WW'!BR60+Pivot_sourcedata_Test_WW!BR60</f>
        <v>0</v>
      </c>
      <c r="BS60" s="54">
        <f>'Pivot_sourcedata_K&amp;M_WW'!BS60+Pivot_sourcedata_Test_WW!BS60</f>
        <v>0</v>
      </c>
      <c r="BT60" s="54">
        <f>'Pivot_sourcedata_K&amp;M_WW'!BT60+Pivot_sourcedata_Test_WW!BT60</f>
        <v>0</v>
      </c>
      <c r="BU60" s="54">
        <f>'Pivot_sourcedata_K&amp;M_WW'!BU60+Pivot_sourcedata_Test_WW!BU60</f>
        <v>0</v>
      </c>
      <c r="BV60" s="54">
        <f>'Pivot_sourcedata_K&amp;M_WW'!BV60+Pivot_sourcedata_Test_WW!BV60</f>
        <v>0</v>
      </c>
      <c r="BW60" s="54">
        <f>'Pivot_sourcedata_K&amp;M_WW'!BW60+Pivot_sourcedata_Test_WW!BW60</f>
        <v>0</v>
      </c>
      <c r="BX60" s="54">
        <f>'Pivot_sourcedata_K&amp;M_WW'!BX60+Pivot_sourcedata_Test_WW!BX60</f>
        <v>0</v>
      </c>
      <c r="BY60" s="54">
        <f>'Pivot_sourcedata_K&amp;M_WW'!BY60+Pivot_sourcedata_Test_WW!BY60</f>
        <v>0</v>
      </c>
      <c r="BZ60" s="54">
        <f>'Pivot_sourcedata_K&amp;M_WW'!BZ60+Pivot_sourcedata_Test_WW!BZ60</f>
        <v>0</v>
      </c>
      <c r="CA60" s="54">
        <f>'Pivot_sourcedata_K&amp;M_WW'!CA60+Pivot_sourcedata_Test_WW!CA60</f>
        <v>0</v>
      </c>
      <c r="CB60" s="54">
        <f>'Pivot_sourcedata_K&amp;M_WW'!CB60+Pivot_sourcedata_Test_WW!CB60</f>
        <v>0</v>
      </c>
      <c r="CC60" s="54">
        <f>'Pivot_sourcedata_K&amp;M_WW'!CC60+Pivot_sourcedata_Test_WW!CC60</f>
        <v>0</v>
      </c>
      <c r="CD60" s="54">
        <f>'Pivot_sourcedata_K&amp;M_WW'!CD60+Pivot_sourcedata_Test_WW!CD60</f>
        <v>0</v>
      </c>
      <c r="CE60" s="54">
        <f>'Pivot_sourcedata_K&amp;M_WW'!CE60+Pivot_sourcedata_Test_WW!CE60</f>
        <v>0</v>
      </c>
      <c r="CF60" s="54">
        <f>'Pivot_sourcedata_K&amp;M_WW'!CF60+Pivot_sourcedata_Test_WW!CF60</f>
        <v>0</v>
      </c>
      <c r="CG60" s="54">
        <f>'Pivot_sourcedata_K&amp;M_WW'!CG60+Pivot_sourcedata_Test_WW!CG60</f>
        <v>0</v>
      </c>
      <c r="CH60" s="54">
        <f>'Pivot_sourcedata_K&amp;M_WW'!CH60+Pivot_sourcedata_Test_WW!CH60</f>
        <v>0</v>
      </c>
      <c r="CI60" s="54">
        <f>'Pivot_sourcedata_K&amp;M_WW'!CI60+Pivot_sourcedata_Test_WW!CI60</f>
        <v>0</v>
      </c>
      <c r="CJ60" s="54">
        <f>'Pivot_sourcedata_K&amp;M_WW'!CJ60+Pivot_sourcedata_Test_WW!CJ60</f>
        <v>0</v>
      </c>
      <c r="CK60" s="54">
        <f>'Pivot_sourcedata_K&amp;M_WW'!CK60+Pivot_sourcedata_Test_WW!CK60</f>
        <v>0</v>
      </c>
      <c r="CL60" s="323">
        <f t="shared" si="0"/>
        <v>284050.99999999994</v>
      </c>
    </row>
    <row r="61" spans="1:90" x14ac:dyDescent="0.25">
      <c r="A61" s="107">
        <v>53</v>
      </c>
      <c r="B61" s="107">
        <v>5760</v>
      </c>
      <c r="C61" s="106" t="s">
        <v>233</v>
      </c>
      <c r="D61" s="54">
        <f>'Pivot_sourcedata_K&amp;M_WW'!D61+Pivot_sourcedata_Test_WW!D61</f>
        <v>0</v>
      </c>
      <c r="E61" s="54">
        <f>'Pivot_sourcedata_K&amp;M_WW'!E61+Pivot_sourcedata_Test_WW!E61</f>
        <v>0</v>
      </c>
      <c r="F61" s="54">
        <f>'Pivot_sourcedata_K&amp;M_WW'!F61+Pivot_sourcedata_Test_WW!F61</f>
        <v>0</v>
      </c>
      <c r="G61" s="54">
        <f>'Pivot_sourcedata_K&amp;M_WW'!G61+Pivot_sourcedata_Test_WW!G61</f>
        <v>0</v>
      </c>
      <c r="H61" s="54">
        <f>'Pivot_sourcedata_K&amp;M_WW'!H61+Pivot_sourcedata_Test_WW!H61</f>
        <v>0</v>
      </c>
      <c r="I61" s="54">
        <f>'Pivot_sourcedata_K&amp;M_WW'!I61+Pivot_sourcedata_Test_WW!I61</f>
        <v>0</v>
      </c>
      <c r="J61" s="54">
        <f>'Pivot_sourcedata_K&amp;M_WW'!J61+Pivot_sourcedata_Test_WW!J61</f>
        <v>0</v>
      </c>
      <c r="K61" s="54">
        <f>'Pivot_sourcedata_K&amp;M_WW'!K61+Pivot_sourcedata_Test_WW!K61</f>
        <v>0</v>
      </c>
      <c r="L61" s="54">
        <f>'Pivot_sourcedata_K&amp;M_WW'!L61+Pivot_sourcedata_Test_WW!L61</f>
        <v>0</v>
      </c>
      <c r="M61" s="54">
        <f>'Pivot_sourcedata_K&amp;M_WW'!M61+Pivot_sourcedata_Test_WW!M61</f>
        <v>0</v>
      </c>
      <c r="N61" s="54">
        <f>'Pivot_sourcedata_K&amp;M_WW'!N61+Pivot_sourcedata_Test_WW!N61</f>
        <v>0</v>
      </c>
      <c r="O61" s="54">
        <f>'Pivot_sourcedata_K&amp;M_WW'!O61+Pivot_sourcedata_Test_WW!O61</f>
        <v>0</v>
      </c>
      <c r="P61" s="54">
        <f>'Pivot_sourcedata_K&amp;M_WW'!P61+Pivot_sourcedata_Test_WW!P61</f>
        <v>0</v>
      </c>
      <c r="Q61" s="54">
        <f>'Pivot_sourcedata_K&amp;M_WW'!Q61+Pivot_sourcedata_Test_WW!Q61</f>
        <v>0</v>
      </c>
      <c r="R61" s="54">
        <f>'Pivot_sourcedata_K&amp;M_WW'!R61+Pivot_sourcedata_Test_WW!R61</f>
        <v>0</v>
      </c>
      <c r="S61" s="54">
        <f>'Pivot_sourcedata_K&amp;M_WW'!S61+Pivot_sourcedata_Test_WW!S61</f>
        <v>0</v>
      </c>
      <c r="T61" s="54">
        <f>'Pivot_sourcedata_K&amp;M_WW'!T61+Pivot_sourcedata_Test_WW!T61</f>
        <v>0</v>
      </c>
      <c r="U61" s="54">
        <f>'Pivot_sourcedata_K&amp;M_WW'!U61+Pivot_sourcedata_Test_WW!U61</f>
        <v>0</v>
      </c>
      <c r="V61" s="54">
        <f>'Pivot_sourcedata_K&amp;M_WW'!V61+Pivot_sourcedata_Test_WW!V61</f>
        <v>0</v>
      </c>
      <c r="W61" s="54">
        <f>'Pivot_sourcedata_K&amp;M_WW'!W61+Pivot_sourcedata_Test_WW!W61</f>
        <v>0</v>
      </c>
      <c r="X61" s="54">
        <f>'Pivot_sourcedata_K&amp;M_WW'!X61+Pivot_sourcedata_Test_WW!X61</f>
        <v>0</v>
      </c>
      <c r="Y61" s="54">
        <f>'Pivot_sourcedata_K&amp;M_WW'!Y61+Pivot_sourcedata_Test_WW!Y61</f>
        <v>0</v>
      </c>
      <c r="Z61" s="54">
        <f>'Pivot_sourcedata_K&amp;M_WW'!Z61+Pivot_sourcedata_Test_WW!Z61</f>
        <v>0</v>
      </c>
      <c r="AA61" s="54">
        <f>'Pivot_sourcedata_K&amp;M_WW'!AA61+Pivot_sourcedata_Test_WW!AA61</f>
        <v>0</v>
      </c>
      <c r="AB61" s="54">
        <f>'Pivot_sourcedata_K&amp;M_WW'!AB61+Pivot_sourcedata_Test_WW!AB61</f>
        <v>0</v>
      </c>
      <c r="AC61" s="54">
        <f>'Pivot_sourcedata_K&amp;M_WW'!AC61+Pivot_sourcedata_Test_WW!AC61</f>
        <v>0</v>
      </c>
      <c r="AD61" s="54">
        <f>'Pivot_sourcedata_K&amp;M_WW'!AD61+Pivot_sourcedata_Test_WW!AD61</f>
        <v>0</v>
      </c>
      <c r="AE61" s="54">
        <f>'Pivot_sourcedata_K&amp;M_WW'!AE61+Pivot_sourcedata_Test_WW!AE61</f>
        <v>0</v>
      </c>
      <c r="AF61" s="54">
        <f>'Pivot_sourcedata_K&amp;M_WW'!AF61+Pivot_sourcedata_Test_WW!AF61</f>
        <v>0</v>
      </c>
      <c r="AG61" s="54">
        <f>'Pivot_sourcedata_K&amp;M_WW'!AG61+Pivot_sourcedata_Test_WW!AG61</f>
        <v>0</v>
      </c>
      <c r="AH61" s="54">
        <f>'Pivot_sourcedata_K&amp;M_WW'!AH61+Pivot_sourcedata_Test_WW!AH61</f>
        <v>0</v>
      </c>
      <c r="AI61" s="54">
        <f>'Pivot_sourcedata_K&amp;M_WW'!AI61+Pivot_sourcedata_Test_WW!AI61</f>
        <v>0</v>
      </c>
      <c r="AJ61" s="54">
        <f>'Pivot_sourcedata_K&amp;M_WW'!AJ61+Pivot_sourcedata_Test_WW!AJ61</f>
        <v>0</v>
      </c>
      <c r="AK61" s="54">
        <f>'Pivot_sourcedata_K&amp;M_WW'!AK61+Pivot_sourcedata_Test_WW!AK61</f>
        <v>0</v>
      </c>
      <c r="AL61" s="54">
        <f>'Pivot_sourcedata_K&amp;M_WW'!AL61+Pivot_sourcedata_Test_WW!AL61</f>
        <v>0</v>
      </c>
      <c r="AM61" s="54">
        <f>'Pivot_sourcedata_K&amp;M_WW'!AM61+Pivot_sourcedata_Test_WW!AM61</f>
        <v>0</v>
      </c>
      <c r="AN61" s="54">
        <f>'Pivot_sourcedata_K&amp;M_WW'!AN61+Pivot_sourcedata_Test_WW!AN61</f>
        <v>1659.5</v>
      </c>
      <c r="AO61" s="54">
        <f>'Pivot_sourcedata_K&amp;M_WW'!AO61+Pivot_sourcedata_Test_WW!AO61</f>
        <v>0</v>
      </c>
      <c r="AP61" s="54">
        <f>'Pivot_sourcedata_K&amp;M_WW'!AP61+Pivot_sourcedata_Test_WW!AP61</f>
        <v>0</v>
      </c>
      <c r="AQ61" s="54">
        <f>'Pivot_sourcedata_K&amp;M_WW'!AQ61+Pivot_sourcedata_Test_WW!AQ61</f>
        <v>0</v>
      </c>
      <c r="AR61" s="54">
        <f>'Pivot_sourcedata_K&amp;M_WW'!AR61+Pivot_sourcedata_Test_WW!AR61</f>
        <v>0</v>
      </c>
      <c r="AS61" s="54">
        <f>'Pivot_sourcedata_K&amp;M_WW'!AS61+Pivot_sourcedata_Test_WW!AS61</f>
        <v>0</v>
      </c>
      <c r="AT61" s="54">
        <f>'Pivot_sourcedata_K&amp;M_WW'!AT61+Pivot_sourcedata_Test_WW!AT61</f>
        <v>0</v>
      </c>
      <c r="AU61" s="54">
        <f>'Pivot_sourcedata_K&amp;M_WW'!AU61+Pivot_sourcedata_Test_WW!AU61</f>
        <v>0</v>
      </c>
      <c r="AV61" s="54">
        <f>'Pivot_sourcedata_K&amp;M_WW'!AV61+Pivot_sourcedata_Test_WW!AV61</f>
        <v>0</v>
      </c>
      <c r="AW61" s="54">
        <f>'Pivot_sourcedata_K&amp;M_WW'!AW61+Pivot_sourcedata_Test_WW!AW61</f>
        <v>0</v>
      </c>
      <c r="AX61" s="54">
        <f>'Pivot_sourcedata_K&amp;M_WW'!AX61+Pivot_sourcedata_Test_WW!AX61</f>
        <v>0</v>
      </c>
      <c r="AY61" s="54">
        <f>'Pivot_sourcedata_K&amp;M_WW'!AY61+Pivot_sourcedata_Test_WW!AY61</f>
        <v>0</v>
      </c>
      <c r="AZ61" s="54">
        <f>'Pivot_sourcedata_K&amp;M_WW'!AZ61+Pivot_sourcedata_Test_WW!AZ61</f>
        <v>0</v>
      </c>
      <c r="BA61" s="54">
        <f>'Pivot_sourcedata_K&amp;M_WW'!BA61+Pivot_sourcedata_Test_WW!BA61</f>
        <v>0</v>
      </c>
      <c r="BB61" s="54">
        <f>'Pivot_sourcedata_K&amp;M_WW'!BB61+Pivot_sourcedata_Test_WW!BB61</f>
        <v>0</v>
      </c>
      <c r="BC61" s="54">
        <f>'Pivot_sourcedata_K&amp;M_WW'!BC61+Pivot_sourcedata_Test_WW!BC61</f>
        <v>0</v>
      </c>
      <c r="BD61" s="54">
        <f>'Pivot_sourcedata_K&amp;M_WW'!BD61+Pivot_sourcedata_Test_WW!BD61</f>
        <v>0</v>
      </c>
      <c r="BE61" s="54">
        <f>'Pivot_sourcedata_K&amp;M_WW'!BE61+Pivot_sourcedata_Test_WW!BE61</f>
        <v>0</v>
      </c>
      <c r="BF61" s="54">
        <f>'Pivot_sourcedata_K&amp;M_WW'!BF61+Pivot_sourcedata_Test_WW!BF61</f>
        <v>0</v>
      </c>
      <c r="BG61" s="54">
        <f>'Pivot_sourcedata_K&amp;M_WW'!BG61+Pivot_sourcedata_Test_WW!BG61</f>
        <v>0</v>
      </c>
      <c r="BH61" s="54">
        <f>'Pivot_sourcedata_K&amp;M_WW'!BH61+Pivot_sourcedata_Test_WW!BH61</f>
        <v>0</v>
      </c>
      <c r="BI61" s="54">
        <f>'Pivot_sourcedata_K&amp;M_WW'!BI61+Pivot_sourcedata_Test_WW!BI61</f>
        <v>0</v>
      </c>
      <c r="BJ61" s="54">
        <f>'Pivot_sourcedata_K&amp;M_WW'!BJ61+Pivot_sourcedata_Test_WW!BJ61</f>
        <v>0</v>
      </c>
      <c r="BK61" s="54">
        <f>'Pivot_sourcedata_K&amp;M_WW'!BK61+Pivot_sourcedata_Test_WW!BK61</f>
        <v>0</v>
      </c>
      <c r="BL61" s="54">
        <f>'Pivot_sourcedata_K&amp;M_WW'!BL61+Pivot_sourcedata_Test_WW!BL61</f>
        <v>0</v>
      </c>
      <c r="BM61" s="54">
        <f>'Pivot_sourcedata_K&amp;M_WW'!BM61+Pivot_sourcedata_Test_WW!BM61</f>
        <v>38557.679999999993</v>
      </c>
      <c r="BN61" s="54">
        <f>'Pivot_sourcedata_K&amp;M_WW'!BN61+Pivot_sourcedata_Test_WW!BN61</f>
        <v>0</v>
      </c>
      <c r="BO61" s="54">
        <f>'Pivot_sourcedata_K&amp;M_WW'!BO61+Pivot_sourcedata_Test_WW!BO61</f>
        <v>0</v>
      </c>
      <c r="BP61" s="54">
        <f>'Pivot_sourcedata_K&amp;M_WW'!BP61+Pivot_sourcedata_Test_WW!BP61</f>
        <v>0</v>
      </c>
      <c r="BQ61" s="54">
        <f>'Pivot_sourcedata_K&amp;M_WW'!BQ61+Pivot_sourcedata_Test_WW!BQ61</f>
        <v>0</v>
      </c>
      <c r="BR61" s="54">
        <f>'Pivot_sourcedata_K&amp;M_WW'!BR61+Pivot_sourcedata_Test_WW!BR61</f>
        <v>0</v>
      </c>
      <c r="BS61" s="54">
        <f>'Pivot_sourcedata_K&amp;M_WW'!BS61+Pivot_sourcedata_Test_WW!BS61</f>
        <v>0</v>
      </c>
      <c r="BT61" s="54">
        <f>'Pivot_sourcedata_K&amp;M_WW'!BT61+Pivot_sourcedata_Test_WW!BT61</f>
        <v>0</v>
      </c>
      <c r="BU61" s="54">
        <f>'Pivot_sourcedata_K&amp;M_WW'!BU61+Pivot_sourcedata_Test_WW!BU61</f>
        <v>0</v>
      </c>
      <c r="BV61" s="54">
        <f>'Pivot_sourcedata_K&amp;M_WW'!BV61+Pivot_sourcedata_Test_WW!BV61</f>
        <v>0</v>
      </c>
      <c r="BW61" s="54">
        <f>'Pivot_sourcedata_K&amp;M_WW'!BW61+Pivot_sourcedata_Test_WW!BW61</f>
        <v>0</v>
      </c>
      <c r="BX61" s="54">
        <f>'Pivot_sourcedata_K&amp;M_WW'!BX61+Pivot_sourcedata_Test_WW!BX61</f>
        <v>0</v>
      </c>
      <c r="BY61" s="54">
        <f>'Pivot_sourcedata_K&amp;M_WW'!BY61+Pivot_sourcedata_Test_WW!BY61</f>
        <v>0</v>
      </c>
      <c r="BZ61" s="54">
        <f>'Pivot_sourcedata_K&amp;M_WW'!BZ61+Pivot_sourcedata_Test_WW!BZ61</f>
        <v>0</v>
      </c>
      <c r="CA61" s="54">
        <f>'Pivot_sourcedata_K&amp;M_WW'!CA61+Pivot_sourcedata_Test_WW!CA61</f>
        <v>0</v>
      </c>
      <c r="CB61" s="54">
        <f>'Pivot_sourcedata_K&amp;M_WW'!CB61+Pivot_sourcedata_Test_WW!CB61</f>
        <v>0</v>
      </c>
      <c r="CC61" s="54">
        <f>'Pivot_sourcedata_K&amp;M_WW'!CC61+Pivot_sourcedata_Test_WW!CC61</f>
        <v>0</v>
      </c>
      <c r="CD61" s="54">
        <f>'Pivot_sourcedata_K&amp;M_WW'!CD61+Pivot_sourcedata_Test_WW!CD61</f>
        <v>0</v>
      </c>
      <c r="CE61" s="54">
        <f>'Pivot_sourcedata_K&amp;M_WW'!CE61+Pivot_sourcedata_Test_WW!CE61</f>
        <v>0</v>
      </c>
      <c r="CF61" s="54">
        <f>'Pivot_sourcedata_K&amp;M_WW'!CF61+Pivot_sourcedata_Test_WW!CF61</f>
        <v>0</v>
      </c>
      <c r="CG61" s="54">
        <f>'Pivot_sourcedata_K&amp;M_WW'!CG61+Pivot_sourcedata_Test_WW!CG61</f>
        <v>0</v>
      </c>
      <c r="CH61" s="54">
        <f>'Pivot_sourcedata_K&amp;M_WW'!CH61+Pivot_sourcedata_Test_WW!CH61</f>
        <v>0</v>
      </c>
      <c r="CI61" s="54">
        <f>'Pivot_sourcedata_K&amp;M_WW'!CI61+Pivot_sourcedata_Test_WW!CI61</f>
        <v>0</v>
      </c>
      <c r="CJ61" s="54">
        <f>'Pivot_sourcedata_K&amp;M_WW'!CJ61+Pivot_sourcedata_Test_WW!CJ61</f>
        <v>0</v>
      </c>
      <c r="CK61" s="54">
        <f>'Pivot_sourcedata_K&amp;M_WW'!CK61+Pivot_sourcedata_Test_WW!CK61</f>
        <v>0</v>
      </c>
      <c r="CL61" s="323">
        <f t="shared" si="0"/>
        <v>40217.179999999993</v>
      </c>
    </row>
    <row r="62" spans="1:90" x14ac:dyDescent="0.25">
      <c r="A62" s="107">
        <v>54</v>
      </c>
      <c r="B62" s="107">
        <v>5860</v>
      </c>
      <c r="C62" s="106" t="s">
        <v>234</v>
      </c>
      <c r="D62" s="54">
        <f>'Pivot_sourcedata_K&amp;M_WW'!D62+Pivot_sourcedata_Test_WW!D62</f>
        <v>0</v>
      </c>
      <c r="E62" s="54">
        <f>'Pivot_sourcedata_K&amp;M_WW'!E62+Pivot_sourcedata_Test_WW!E62</f>
        <v>0</v>
      </c>
      <c r="F62" s="54">
        <f>'Pivot_sourcedata_K&amp;M_WW'!F62+Pivot_sourcedata_Test_WW!F62</f>
        <v>0</v>
      </c>
      <c r="G62" s="54">
        <f>'Pivot_sourcedata_K&amp;M_WW'!G62+Pivot_sourcedata_Test_WW!G62</f>
        <v>2523.5</v>
      </c>
      <c r="H62" s="54">
        <f>'Pivot_sourcedata_K&amp;M_WW'!H62+Pivot_sourcedata_Test_WW!H62</f>
        <v>0</v>
      </c>
      <c r="I62" s="54">
        <f>'Pivot_sourcedata_K&amp;M_WW'!I62+Pivot_sourcedata_Test_WW!I62</f>
        <v>0</v>
      </c>
      <c r="J62" s="54">
        <f>'Pivot_sourcedata_K&amp;M_WW'!J62+Pivot_sourcedata_Test_WW!J62</f>
        <v>137.5</v>
      </c>
      <c r="K62" s="54">
        <f>'Pivot_sourcedata_K&amp;M_WW'!K62+Pivot_sourcedata_Test_WW!K62</f>
        <v>0</v>
      </c>
      <c r="L62" s="54">
        <f>'Pivot_sourcedata_K&amp;M_WW'!L62+Pivot_sourcedata_Test_WW!L62</f>
        <v>0</v>
      </c>
      <c r="M62" s="54">
        <f>'Pivot_sourcedata_K&amp;M_WW'!M62+Pivot_sourcedata_Test_WW!M62</f>
        <v>24617.05</v>
      </c>
      <c r="N62" s="54">
        <f>'Pivot_sourcedata_K&amp;M_WW'!N62+Pivot_sourcedata_Test_WW!N62</f>
        <v>13620.049999999997</v>
      </c>
      <c r="O62" s="54">
        <f>'Pivot_sourcedata_K&amp;M_WW'!O62+Pivot_sourcedata_Test_WW!O62</f>
        <v>0</v>
      </c>
      <c r="P62" s="54">
        <f>'Pivot_sourcedata_K&amp;M_WW'!P62+Pivot_sourcedata_Test_WW!P62</f>
        <v>0</v>
      </c>
      <c r="Q62" s="54">
        <f>'Pivot_sourcedata_K&amp;M_WW'!Q62+Pivot_sourcedata_Test_WW!Q62</f>
        <v>0</v>
      </c>
      <c r="R62" s="54">
        <f>'Pivot_sourcedata_K&amp;M_WW'!R62+Pivot_sourcedata_Test_WW!R62</f>
        <v>0</v>
      </c>
      <c r="S62" s="54">
        <f>'Pivot_sourcedata_K&amp;M_WW'!S62+Pivot_sourcedata_Test_WW!S62</f>
        <v>0</v>
      </c>
      <c r="T62" s="54">
        <f>'Pivot_sourcedata_K&amp;M_WW'!T62+Pivot_sourcedata_Test_WW!T62</f>
        <v>26860.83</v>
      </c>
      <c r="U62" s="54">
        <f>'Pivot_sourcedata_K&amp;M_WW'!U62+Pivot_sourcedata_Test_WW!U62</f>
        <v>2115</v>
      </c>
      <c r="V62" s="54">
        <f>'Pivot_sourcedata_K&amp;M_WW'!V62+Pivot_sourcedata_Test_WW!V62</f>
        <v>0</v>
      </c>
      <c r="W62" s="54">
        <f>'Pivot_sourcedata_K&amp;M_WW'!W62+Pivot_sourcedata_Test_WW!W62</f>
        <v>0</v>
      </c>
      <c r="X62" s="54">
        <f>'Pivot_sourcedata_K&amp;M_WW'!X62+Pivot_sourcedata_Test_WW!X62</f>
        <v>0</v>
      </c>
      <c r="Y62" s="54">
        <f>'Pivot_sourcedata_K&amp;M_WW'!Y62+Pivot_sourcedata_Test_WW!Y62</f>
        <v>0</v>
      </c>
      <c r="Z62" s="54">
        <f>'Pivot_sourcedata_K&amp;M_WW'!Z62+Pivot_sourcedata_Test_WW!Z62</f>
        <v>0</v>
      </c>
      <c r="AA62" s="54">
        <f>'Pivot_sourcedata_K&amp;M_WW'!AA62+Pivot_sourcedata_Test_WW!AA62</f>
        <v>37812.069999999992</v>
      </c>
      <c r="AB62" s="54">
        <f>'Pivot_sourcedata_K&amp;M_WW'!AB62+Pivot_sourcedata_Test_WW!AB62</f>
        <v>292885.86</v>
      </c>
      <c r="AC62" s="54">
        <f>'Pivot_sourcedata_K&amp;M_WW'!AC62+Pivot_sourcedata_Test_WW!AC62</f>
        <v>0</v>
      </c>
      <c r="AD62" s="54">
        <f>'Pivot_sourcedata_K&amp;M_WW'!AD62+Pivot_sourcedata_Test_WW!AD62</f>
        <v>6192.4899999999989</v>
      </c>
      <c r="AE62" s="54">
        <f>'Pivot_sourcedata_K&amp;M_WW'!AE62+Pivot_sourcedata_Test_WW!AE62</f>
        <v>6526.8500000000013</v>
      </c>
      <c r="AF62" s="54">
        <f>'Pivot_sourcedata_K&amp;M_WW'!AF62+Pivot_sourcedata_Test_WW!AF62</f>
        <v>0</v>
      </c>
      <c r="AG62" s="54">
        <f>'Pivot_sourcedata_K&amp;M_WW'!AG62+Pivot_sourcedata_Test_WW!AG62</f>
        <v>34027.479999999989</v>
      </c>
      <c r="AH62" s="54">
        <f>'Pivot_sourcedata_K&amp;M_WW'!AH62+Pivot_sourcedata_Test_WW!AH62</f>
        <v>0</v>
      </c>
      <c r="AI62" s="54">
        <f>'Pivot_sourcedata_K&amp;M_WW'!AI62+Pivot_sourcedata_Test_WW!AI62</f>
        <v>0</v>
      </c>
      <c r="AJ62" s="54">
        <f>'Pivot_sourcedata_K&amp;M_WW'!AJ62+Pivot_sourcedata_Test_WW!AJ62</f>
        <v>1284.5000000000005</v>
      </c>
      <c r="AK62" s="54">
        <f>'Pivot_sourcedata_K&amp;M_WW'!AK62+Pivot_sourcedata_Test_WW!AK62</f>
        <v>0</v>
      </c>
      <c r="AL62" s="54">
        <f>'Pivot_sourcedata_K&amp;M_WW'!AL62+Pivot_sourcedata_Test_WW!AL62</f>
        <v>283531.41000000003</v>
      </c>
      <c r="AM62" s="54">
        <f>'Pivot_sourcedata_K&amp;M_WW'!AM62+Pivot_sourcedata_Test_WW!AM62</f>
        <v>0</v>
      </c>
      <c r="AN62" s="54">
        <f>'Pivot_sourcedata_K&amp;M_WW'!AN62+Pivot_sourcedata_Test_WW!AN62</f>
        <v>125410.43</v>
      </c>
      <c r="AO62" s="54">
        <f>'Pivot_sourcedata_K&amp;M_WW'!AO62+Pivot_sourcedata_Test_WW!AO62</f>
        <v>5967.29</v>
      </c>
      <c r="AP62" s="54">
        <f>'Pivot_sourcedata_K&amp;M_WW'!AP62+Pivot_sourcedata_Test_WW!AP62</f>
        <v>0</v>
      </c>
      <c r="AQ62" s="54">
        <f>'Pivot_sourcedata_K&amp;M_WW'!AQ62+Pivot_sourcedata_Test_WW!AQ62</f>
        <v>26884.490000000005</v>
      </c>
      <c r="AR62" s="54">
        <f>'Pivot_sourcedata_K&amp;M_WW'!AR62+Pivot_sourcedata_Test_WW!AR62</f>
        <v>0</v>
      </c>
      <c r="AS62" s="54">
        <f>'Pivot_sourcedata_K&amp;M_WW'!AS62+Pivot_sourcedata_Test_WW!AS62</f>
        <v>0</v>
      </c>
      <c r="AT62" s="54">
        <f>'Pivot_sourcedata_K&amp;M_WW'!AT62+Pivot_sourcedata_Test_WW!AT62</f>
        <v>0</v>
      </c>
      <c r="AU62" s="54">
        <f>'Pivot_sourcedata_K&amp;M_WW'!AU62+Pivot_sourcedata_Test_WW!AU62</f>
        <v>0</v>
      </c>
      <c r="AV62" s="54">
        <f>'Pivot_sourcedata_K&amp;M_WW'!AV62+Pivot_sourcedata_Test_WW!AV62</f>
        <v>0</v>
      </c>
      <c r="AW62" s="54">
        <f>'Pivot_sourcedata_K&amp;M_WW'!AW62+Pivot_sourcedata_Test_WW!AW62</f>
        <v>1199275.6399999999</v>
      </c>
      <c r="AX62" s="54">
        <f>'Pivot_sourcedata_K&amp;M_WW'!AX62+Pivot_sourcedata_Test_WW!AX62</f>
        <v>3161.7000000000003</v>
      </c>
      <c r="AY62" s="54">
        <f>'Pivot_sourcedata_K&amp;M_WW'!AY62+Pivot_sourcedata_Test_WW!AY62</f>
        <v>0</v>
      </c>
      <c r="AZ62" s="54">
        <f>'Pivot_sourcedata_K&amp;M_WW'!AZ62+Pivot_sourcedata_Test_WW!AZ62</f>
        <v>83700.569999999992</v>
      </c>
      <c r="BA62" s="54">
        <f>'Pivot_sourcedata_K&amp;M_WW'!BA62+Pivot_sourcedata_Test_WW!BA62</f>
        <v>0</v>
      </c>
      <c r="BB62" s="54">
        <f>'Pivot_sourcedata_K&amp;M_WW'!BB62+Pivot_sourcedata_Test_WW!BB62</f>
        <v>2087.5</v>
      </c>
      <c r="BC62" s="54">
        <f>'Pivot_sourcedata_K&amp;M_WW'!BC62+Pivot_sourcedata_Test_WW!BC62</f>
        <v>1216.29</v>
      </c>
      <c r="BD62" s="54">
        <f>'Pivot_sourcedata_K&amp;M_WW'!BD62+Pivot_sourcedata_Test_WW!BD62</f>
        <v>0</v>
      </c>
      <c r="BE62" s="54">
        <f>'Pivot_sourcedata_K&amp;M_WW'!BE62+Pivot_sourcedata_Test_WW!BE62</f>
        <v>0</v>
      </c>
      <c r="BF62" s="54">
        <f>'Pivot_sourcedata_K&amp;M_WW'!BF62+Pivot_sourcedata_Test_WW!BF62</f>
        <v>0</v>
      </c>
      <c r="BG62" s="54">
        <f>'Pivot_sourcedata_K&amp;M_WW'!BG62+Pivot_sourcedata_Test_WW!BG62</f>
        <v>0</v>
      </c>
      <c r="BH62" s="54">
        <f>'Pivot_sourcedata_K&amp;M_WW'!BH62+Pivot_sourcedata_Test_WW!BH62</f>
        <v>0</v>
      </c>
      <c r="BI62" s="54">
        <f>'Pivot_sourcedata_K&amp;M_WW'!BI62+Pivot_sourcedata_Test_WW!BI62</f>
        <v>0</v>
      </c>
      <c r="BJ62" s="54">
        <f>'Pivot_sourcedata_K&amp;M_WW'!BJ62+Pivot_sourcedata_Test_WW!BJ62</f>
        <v>0</v>
      </c>
      <c r="BK62" s="54">
        <f>'Pivot_sourcedata_K&amp;M_WW'!BK62+Pivot_sourcedata_Test_WW!BK62</f>
        <v>0</v>
      </c>
      <c r="BL62" s="54">
        <f>'Pivot_sourcedata_K&amp;M_WW'!BL62+Pivot_sourcedata_Test_WW!BL62</f>
        <v>7490</v>
      </c>
      <c r="BM62" s="54">
        <f>'Pivot_sourcedata_K&amp;M_WW'!BM62+Pivot_sourcedata_Test_WW!BM62</f>
        <v>4319.5899999999992</v>
      </c>
      <c r="BN62" s="54">
        <f>'Pivot_sourcedata_K&amp;M_WW'!BN62+Pivot_sourcedata_Test_WW!BN62</f>
        <v>0</v>
      </c>
      <c r="BO62" s="54">
        <f>'Pivot_sourcedata_K&amp;M_WW'!BO62+Pivot_sourcedata_Test_WW!BO62</f>
        <v>0</v>
      </c>
      <c r="BP62" s="54">
        <f>'Pivot_sourcedata_K&amp;M_WW'!BP62+Pivot_sourcedata_Test_WW!BP62</f>
        <v>0</v>
      </c>
      <c r="BQ62" s="54">
        <f>'Pivot_sourcedata_K&amp;M_WW'!BQ62+Pivot_sourcedata_Test_WW!BQ62</f>
        <v>714.29</v>
      </c>
      <c r="BR62" s="54">
        <f>'Pivot_sourcedata_K&amp;M_WW'!BR62+Pivot_sourcedata_Test_WW!BR62</f>
        <v>0</v>
      </c>
      <c r="BS62" s="54">
        <f>'Pivot_sourcedata_K&amp;M_WW'!BS62+Pivot_sourcedata_Test_WW!BS62</f>
        <v>0</v>
      </c>
      <c r="BT62" s="54">
        <f>'Pivot_sourcedata_K&amp;M_WW'!BT62+Pivot_sourcedata_Test_WW!BT62</f>
        <v>0</v>
      </c>
      <c r="BU62" s="54">
        <f>'Pivot_sourcedata_K&amp;M_WW'!BU62+Pivot_sourcedata_Test_WW!BU62</f>
        <v>38215.840000000004</v>
      </c>
      <c r="BV62" s="54">
        <f>'Pivot_sourcedata_K&amp;M_WW'!BV62+Pivot_sourcedata_Test_WW!BV62</f>
        <v>0</v>
      </c>
      <c r="BW62" s="54">
        <f>'Pivot_sourcedata_K&amp;M_WW'!BW62+Pivot_sourcedata_Test_WW!BW62</f>
        <v>0</v>
      </c>
      <c r="BX62" s="54">
        <f>'Pivot_sourcedata_K&amp;M_WW'!BX62+Pivot_sourcedata_Test_WW!BX62</f>
        <v>0</v>
      </c>
      <c r="BY62" s="54">
        <f>'Pivot_sourcedata_K&amp;M_WW'!BY62+Pivot_sourcedata_Test_WW!BY62</f>
        <v>111433.15</v>
      </c>
      <c r="BZ62" s="54">
        <f>'Pivot_sourcedata_K&amp;M_WW'!BZ62+Pivot_sourcedata_Test_WW!BZ62</f>
        <v>152533.93</v>
      </c>
      <c r="CA62" s="54">
        <f>'Pivot_sourcedata_K&amp;M_WW'!CA62+Pivot_sourcedata_Test_WW!CA62</f>
        <v>0</v>
      </c>
      <c r="CB62" s="54">
        <f>'Pivot_sourcedata_K&amp;M_WW'!CB62+Pivot_sourcedata_Test_WW!CB62</f>
        <v>0</v>
      </c>
      <c r="CC62" s="54">
        <f>'Pivot_sourcedata_K&amp;M_WW'!CC62+Pivot_sourcedata_Test_WW!CC62</f>
        <v>0</v>
      </c>
      <c r="CD62" s="54">
        <f>'Pivot_sourcedata_K&amp;M_WW'!CD62+Pivot_sourcedata_Test_WW!CD62</f>
        <v>0</v>
      </c>
      <c r="CE62" s="54">
        <f>'Pivot_sourcedata_K&amp;M_WW'!CE62+Pivot_sourcedata_Test_WW!CE62</f>
        <v>0</v>
      </c>
      <c r="CF62" s="54">
        <f>'Pivot_sourcedata_K&amp;M_WW'!CF62+Pivot_sourcedata_Test_WW!CF62</f>
        <v>0</v>
      </c>
      <c r="CG62" s="54">
        <f>'Pivot_sourcedata_K&amp;M_WW'!CG62+Pivot_sourcedata_Test_WW!CG62</f>
        <v>0</v>
      </c>
      <c r="CH62" s="54">
        <f>'Pivot_sourcedata_K&amp;M_WW'!CH62+Pivot_sourcedata_Test_WW!CH62</f>
        <v>0</v>
      </c>
      <c r="CI62" s="54">
        <f>'Pivot_sourcedata_K&amp;M_WW'!CI62+Pivot_sourcedata_Test_WW!CI62</f>
        <v>0</v>
      </c>
      <c r="CJ62" s="54">
        <f>'Pivot_sourcedata_K&amp;M_WW'!CJ62+Pivot_sourcedata_Test_WW!CJ62</f>
        <v>0</v>
      </c>
      <c r="CK62" s="54">
        <f>'Pivot_sourcedata_K&amp;M_WW'!CK62+Pivot_sourcedata_Test_WW!CK62</f>
        <v>0</v>
      </c>
      <c r="CL62" s="323">
        <f t="shared" si="0"/>
        <v>2494545.2999999998</v>
      </c>
    </row>
    <row r="63" spans="1:90" x14ac:dyDescent="0.25">
      <c r="A63" s="107">
        <v>55</v>
      </c>
      <c r="B63" s="107">
        <v>5867</v>
      </c>
      <c r="C63" s="106" t="s">
        <v>237</v>
      </c>
      <c r="D63" s="54">
        <f>'Pivot_sourcedata_K&amp;M_WW'!D63+Pivot_sourcedata_Test_WW!D63</f>
        <v>0</v>
      </c>
      <c r="E63" s="54">
        <f>'Pivot_sourcedata_K&amp;M_WW'!E63+Pivot_sourcedata_Test_WW!E63</f>
        <v>0</v>
      </c>
      <c r="F63" s="54">
        <f>'Pivot_sourcedata_K&amp;M_WW'!F63+Pivot_sourcedata_Test_WW!F63</f>
        <v>0</v>
      </c>
      <c r="G63" s="54">
        <f>'Pivot_sourcedata_K&amp;M_WW'!G63+Pivot_sourcedata_Test_WW!G63</f>
        <v>0</v>
      </c>
      <c r="H63" s="54">
        <f>'Pivot_sourcedata_K&amp;M_WW'!H63+Pivot_sourcedata_Test_WW!H63</f>
        <v>0</v>
      </c>
      <c r="I63" s="54">
        <f>'Pivot_sourcedata_K&amp;M_WW'!I63+Pivot_sourcedata_Test_WW!I63</f>
        <v>0</v>
      </c>
      <c r="J63" s="54">
        <f>'Pivot_sourcedata_K&amp;M_WW'!J63+Pivot_sourcedata_Test_WW!J63</f>
        <v>0</v>
      </c>
      <c r="K63" s="54">
        <f>'Pivot_sourcedata_K&amp;M_WW'!K63+Pivot_sourcedata_Test_WW!K63</f>
        <v>0</v>
      </c>
      <c r="L63" s="54">
        <f>'Pivot_sourcedata_K&amp;M_WW'!L63+Pivot_sourcedata_Test_WW!L63</f>
        <v>0</v>
      </c>
      <c r="M63" s="54">
        <f>'Pivot_sourcedata_K&amp;M_WW'!M63+Pivot_sourcedata_Test_WW!M63</f>
        <v>0</v>
      </c>
      <c r="N63" s="54">
        <f>'Pivot_sourcedata_K&amp;M_WW'!N63+Pivot_sourcedata_Test_WW!N63</f>
        <v>0</v>
      </c>
      <c r="O63" s="54">
        <f>'Pivot_sourcedata_K&amp;M_WW'!O63+Pivot_sourcedata_Test_WW!O63</f>
        <v>0</v>
      </c>
      <c r="P63" s="54">
        <f>'Pivot_sourcedata_K&amp;M_WW'!P63+Pivot_sourcedata_Test_WW!P63</f>
        <v>0</v>
      </c>
      <c r="Q63" s="54">
        <f>'Pivot_sourcedata_K&amp;M_WW'!Q63+Pivot_sourcedata_Test_WW!Q63</f>
        <v>0</v>
      </c>
      <c r="R63" s="54">
        <f>'Pivot_sourcedata_K&amp;M_WW'!R63+Pivot_sourcedata_Test_WW!R63</f>
        <v>0</v>
      </c>
      <c r="S63" s="54">
        <f>'Pivot_sourcedata_K&amp;M_WW'!S63+Pivot_sourcedata_Test_WW!S63</f>
        <v>0</v>
      </c>
      <c r="T63" s="54">
        <f>'Pivot_sourcedata_K&amp;M_WW'!T63+Pivot_sourcedata_Test_WW!T63</f>
        <v>0</v>
      </c>
      <c r="U63" s="54">
        <f>'Pivot_sourcedata_K&amp;M_WW'!U63+Pivot_sourcedata_Test_WW!U63</f>
        <v>0</v>
      </c>
      <c r="V63" s="54">
        <f>'Pivot_sourcedata_K&amp;M_WW'!V63+Pivot_sourcedata_Test_WW!V63</f>
        <v>0</v>
      </c>
      <c r="W63" s="54">
        <f>'Pivot_sourcedata_K&amp;M_WW'!W63+Pivot_sourcedata_Test_WW!W63</f>
        <v>0</v>
      </c>
      <c r="X63" s="54">
        <f>'Pivot_sourcedata_K&amp;M_WW'!X63+Pivot_sourcedata_Test_WW!X63</f>
        <v>0</v>
      </c>
      <c r="Y63" s="54">
        <f>'Pivot_sourcedata_K&amp;M_WW'!Y63+Pivot_sourcedata_Test_WW!Y63</f>
        <v>0</v>
      </c>
      <c r="Z63" s="54">
        <f>'Pivot_sourcedata_K&amp;M_WW'!Z63+Pivot_sourcedata_Test_WW!Z63</f>
        <v>0</v>
      </c>
      <c r="AA63" s="54">
        <f>'Pivot_sourcedata_K&amp;M_WW'!AA63+Pivot_sourcedata_Test_WW!AA63</f>
        <v>0</v>
      </c>
      <c r="AB63" s="54">
        <f>'Pivot_sourcedata_K&amp;M_WW'!AB63+Pivot_sourcedata_Test_WW!AB63</f>
        <v>0</v>
      </c>
      <c r="AC63" s="54">
        <f>'Pivot_sourcedata_K&amp;M_WW'!AC63+Pivot_sourcedata_Test_WW!AC63</f>
        <v>0</v>
      </c>
      <c r="AD63" s="54">
        <f>'Pivot_sourcedata_K&amp;M_WW'!AD63+Pivot_sourcedata_Test_WW!AD63</f>
        <v>0</v>
      </c>
      <c r="AE63" s="54">
        <f>'Pivot_sourcedata_K&amp;M_WW'!AE63+Pivot_sourcedata_Test_WW!AE63</f>
        <v>0</v>
      </c>
      <c r="AF63" s="54">
        <f>'Pivot_sourcedata_K&amp;M_WW'!AF63+Pivot_sourcedata_Test_WW!AF63</f>
        <v>0</v>
      </c>
      <c r="AG63" s="54">
        <f>'Pivot_sourcedata_K&amp;M_WW'!AG63+Pivot_sourcedata_Test_WW!AG63</f>
        <v>0</v>
      </c>
      <c r="AH63" s="54">
        <f>'Pivot_sourcedata_K&amp;M_WW'!AH63+Pivot_sourcedata_Test_WW!AH63</f>
        <v>0</v>
      </c>
      <c r="AI63" s="54">
        <f>'Pivot_sourcedata_K&amp;M_WW'!AI63+Pivot_sourcedata_Test_WW!AI63</f>
        <v>0</v>
      </c>
      <c r="AJ63" s="54">
        <f>'Pivot_sourcedata_K&amp;M_WW'!AJ63+Pivot_sourcedata_Test_WW!AJ63</f>
        <v>0</v>
      </c>
      <c r="AK63" s="54">
        <f>'Pivot_sourcedata_K&amp;M_WW'!AK63+Pivot_sourcedata_Test_WW!AK63</f>
        <v>0</v>
      </c>
      <c r="AL63" s="54">
        <f>'Pivot_sourcedata_K&amp;M_WW'!AL63+Pivot_sourcedata_Test_WW!AL63</f>
        <v>0</v>
      </c>
      <c r="AM63" s="54">
        <f>'Pivot_sourcedata_K&amp;M_WW'!AM63+Pivot_sourcedata_Test_WW!AM63</f>
        <v>0</v>
      </c>
      <c r="AN63" s="54">
        <f>'Pivot_sourcedata_K&amp;M_WW'!AN63+Pivot_sourcedata_Test_WW!AN63</f>
        <v>0</v>
      </c>
      <c r="AO63" s="54">
        <f>'Pivot_sourcedata_K&amp;M_WW'!AO63+Pivot_sourcedata_Test_WW!AO63</f>
        <v>0</v>
      </c>
      <c r="AP63" s="54">
        <f>'Pivot_sourcedata_K&amp;M_WW'!AP63+Pivot_sourcedata_Test_WW!AP63</f>
        <v>0</v>
      </c>
      <c r="AQ63" s="54">
        <f>'Pivot_sourcedata_K&amp;M_WW'!AQ63+Pivot_sourcedata_Test_WW!AQ63</f>
        <v>0</v>
      </c>
      <c r="AR63" s="54">
        <f>'Pivot_sourcedata_K&amp;M_WW'!AR63+Pivot_sourcedata_Test_WW!AR63</f>
        <v>0</v>
      </c>
      <c r="AS63" s="54">
        <f>'Pivot_sourcedata_K&amp;M_WW'!AS63+Pivot_sourcedata_Test_WW!AS63</f>
        <v>0</v>
      </c>
      <c r="AT63" s="54">
        <f>'Pivot_sourcedata_K&amp;M_WW'!AT63+Pivot_sourcedata_Test_WW!AT63</f>
        <v>0</v>
      </c>
      <c r="AU63" s="54">
        <f>'Pivot_sourcedata_K&amp;M_WW'!AU63+Pivot_sourcedata_Test_WW!AU63</f>
        <v>0</v>
      </c>
      <c r="AV63" s="54">
        <f>'Pivot_sourcedata_K&amp;M_WW'!AV63+Pivot_sourcedata_Test_WW!AV63</f>
        <v>0</v>
      </c>
      <c r="AW63" s="54">
        <f>'Pivot_sourcedata_K&amp;M_WW'!AW63+Pivot_sourcedata_Test_WW!AW63</f>
        <v>0</v>
      </c>
      <c r="AX63" s="54">
        <f>'Pivot_sourcedata_K&amp;M_WW'!AX63+Pivot_sourcedata_Test_WW!AX63</f>
        <v>0</v>
      </c>
      <c r="AY63" s="54">
        <f>'Pivot_sourcedata_K&amp;M_WW'!AY63+Pivot_sourcedata_Test_WW!AY63</f>
        <v>0</v>
      </c>
      <c r="AZ63" s="54">
        <f>'Pivot_sourcedata_K&amp;M_WW'!AZ63+Pivot_sourcedata_Test_WW!AZ63</f>
        <v>0</v>
      </c>
      <c r="BA63" s="54">
        <f>'Pivot_sourcedata_K&amp;M_WW'!BA63+Pivot_sourcedata_Test_WW!BA63</f>
        <v>0</v>
      </c>
      <c r="BB63" s="54">
        <f>'Pivot_sourcedata_K&amp;M_WW'!BB63+Pivot_sourcedata_Test_WW!BB63</f>
        <v>0</v>
      </c>
      <c r="BC63" s="54">
        <f>'Pivot_sourcedata_K&amp;M_WW'!BC63+Pivot_sourcedata_Test_WW!BC63</f>
        <v>0</v>
      </c>
      <c r="BD63" s="54">
        <f>'Pivot_sourcedata_K&amp;M_WW'!BD63+Pivot_sourcedata_Test_WW!BD63</f>
        <v>0</v>
      </c>
      <c r="BE63" s="54">
        <f>'Pivot_sourcedata_K&amp;M_WW'!BE63+Pivot_sourcedata_Test_WW!BE63</f>
        <v>0</v>
      </c>
      <c r="BF63" s="54">
        <f>'Pivot_sourcedata_K&amp;M_WW'!BF63+Pivot_sourcedata_Test_WW!BF63</f>
        <v>0</v>
      </c>
      <c r="BG63" s="54">
        <f>'Pivot_sourcedata_K&amp;M_WW'!BG63+Pivot_sourcedata_Test_WW!BG63</f>
        <v>0</v>
      </c>
      <c r="BH63" s="54">
        <f>'Pivot_sourcedata_K&amp;M_WW'!BH63+Pivot_sourcedata_Test_WW!BH63</f>
        <v>2504.1600000000008</v>
      </c>
      <c r="BI63" s="54">
        <f>'Pivot_sourcedata_K&amp;M_WW'!BI63+Pivot_sourcedata_Test_WW!BI63</f>
        <v>0</v>
      </c>
      <c r="BJ63" s="54">
        <f>'Pivot_sourcedata_K&amp;M_WW'!BJ63+Pivot_sourcedata_Test_WW!BJ63</f>
        <v>0</v>
      </c>
      <c r="BK63" s="54">
        <f>'Pivot_sourcedata_K&amp;M_WW'!BK63+Pivot_sourcedata_Test_WW!BK63</f>
        <v>0</v>
      </c>
      <c r="BL63" s="54">
        <f>'Pivot_sourcedata_K&amp;M_WW'!BL63+Pivot_sourcedata_Test_WW!BL63</f>
        <v>0</v>
      </c>
      <c r="BM63" s="54">
        <f>'Pivot_sourcedata_K&amp;M_WW'!BM63+Pivot_sourcedata_Test_WW!BM63</f>
        <v>0</v>
      </c>
      <c r="BN63" s="54">
        <f>'Pivot_sourcedata_K&amp;M_WW'!BN63+Pivot_sourcedata_Test_WW!BN63</f>
        <v>0</v>
      </c>
      <c r="BO63" s="54">
        <f>'Pivot_sourcedata_K&amp;M_WW'!BO63+Pivot_sourcedata_Test_WW!BO63</f>
        <v>0</v>
      </c>
      <c r="BP63" s="54">
        <f>'Pivot_sourcedata_K&amp;M_WW'!BP63+Pivot_sourcedata_Test_WW!BP63</f>
        <v>0</v>
      </c>
      <c r="BQ63" s="54">
        <f>'Pivot_sourcedata_K&amp;M_WW'!BQ63+Pivot_sourcedata_Test_WW!BQ63</f>
        <v>0</v>
      </c>
      <c r="BR63" s="54">
        <f>'Pivot_sourcedata_K&amp;M_WW'!BR63+Pivot_sourcedata_Test_WW!BR63</f>
        <v>0</v>
      </c>
      <c r="BS63" s="54">
        <f>'Pivot_sourcedata_K&amp;M_WW'!BS63+Pivot_sourcedata_Test_WW!BS63</f>
        <v>0</v>
      </c>
      <c r="BT63" s="54">
        <f>'Pivot_sourcedata_K&amp;M_WW'!BT63+Pivot_sourcedata_Test_WW!BT63</f>
        <v>0</v>
      </c>
      <c r="BU63" s="54">
        <f>'Pivot_sourcedata_K&amp;M_WW'!BU63+Pivot_sourcedata_Test_WW!BU63</f>
        <v>0</v>
      </c>
      <c r="BV63" s="54">
        <f>'Pivot_sourcedata_K&amp;M_WW'!BV63+Pivot_sourcedata_Test_WW!BV63</f>
        <v>0</v>
      </c>
      <c r="BW63" s="54">
        <f>'Pivot_sourcedata_K&amp;M_WW'!BW63+Pivot_sourcedata_Test_WW!BW63</f>
        <v>0</v>
      </c>
      <c r="BX63" s="54">
        <f>'Pivot_sourcedata_K&amp;M_WW'!BX63+Pivot_sourcedata_Test_WW!BX63</f>
        <v>0</v>
      </c>
      <c r="BY63" s="54">
        <f>'Pivot_sourcedata_K&amp;M_WW'!BY63+Pivot_sourcedata_Test_WW!BY63</f>
        <v>0</v>
      </c>
      <c r="BZ63" s="54">
        <f>'Pivot_sourcedata_K&amp;M_WW'!BZ63+Pivot_sourcedata_Test_WW!BZ63</f>
        <v>0</v>
      </c>
      <c r="CA63" s="54">
        <f>'Pivot_sourcedata_K&amp;M_WW'!CA63+Pivot_sourcedata_Test_WW!CA63</f>
        <v>0</v>
      </c>
      <c r="CB63" s="54">
        <f>'Pivot_sourcedata_K&amp;M_WW'!CB63+Pivot_sourcedata_Test_WW!CB63</f>
        <v>0</v>
      </c>
      <c r="CC63" s="54">
        <f>'Pivot_sourcedata_K&amp;M_WW'!CC63+Pivot_sourcedata_Test_WW!CC63</f>
        <v>0</v>
      </c>
      <c r="CD63" s="54">
        <f>'Pivot_sourcedata_K&amp;M_WW'!CD63+Pivot_sourcedata_Test_WW!CD63</f>
        <v>0</v>
      </c>
      <c r="CE63" s="54">
        <f>'Pivot_sourcedata_K&amp;M_WW'!CE63+Pivot_sourcedata_Test_WW!CE63</f>
        <v>0</v>
      </c>
      <c r="CF63" s="54">
        <f>'Pivot_sourcedata_K&amp;M_WW'!CF63+Pivot_sourcedata_Test_WW!CF63</f>
        <v>0</v>
      </c>
      <c r="CG63" s="54">
        <f>'Pivot_sourcedata_K&amp;M_WW'!CG63+Pivot_sourcedata_Test_WW!CG63</f>
        <v>0</v>
      </c>
      <c r="CH63" s="54">
        <f>'Pivot_sourcedata_K&amp;M_WW'!CH63+Pivot_sourcedata_Test_WW!CH63</f>
        <v>0</v>
      </c>
      <c r="CI63" s="54">
        <f>'Pivot_sourcedata_K&amp;M_WW'!CI63+Pivot_sourcedata_Test_WW!CI63</f>
        <v>0</v>
      </c>
      <c r="CJ63" s="54">
        <f>'Pivot_sourcedata_K&amp;M_WW'!CJ63+Pivot_sourcedata_Test_WW!CJ63</f>
        <v>0</v>
      </c>
      <c r="CK63" s="54">
        <f>'Pivot_sourcedata_K&amp;M_WW'!CK63+Pivot_sourcedata_Test_WW!CK63</f>
        <v>0</v>
      </c>
      <c r="CL63" s="323">
        <f t="shared" si="0"/>
        <v>2504.1600000000008</v>
      </c>
    </row>
    <row r="64" spans="1:90" x14ac:dyDescent="0.25">
      <c r="A64" s="107">
        <v>56</v>
      </c>
      <c r="B64" s="107">
        <v>6121</v>
      </c>
      <c r="C64" s="106" t="s">
        <v>238</v>
      </c>
      <c r="D64" s="54">
        <f>'Pivot_sourcedata_K&amp;M_WW'!D64+Pivot_sourcedata_Test_WW!D64</f>
        <v>0</v>
      </c>
      <c r="E64" s="54">
        <f>'Pivot_sourcedata_K&amp;M_WW'!E64+Pivot_sourcedata_Test_WW!E64</f>
        <v>0</v>
      </c>
      <c r="F64" s="54">
        <f>'Pivot_sourcedata_K&amp;M_WW'!F64+Pivot_sourcedata_Test_WW!F64</f>
        <v>0</v>
      </c>
      <c r="G64" s="54">
        <f>'Pivot_sourcedata_K&amp;M_WW'!G64+Pivot_sourcedata_Test_WW!G64</f>
        <v>0</v>
      </c>
      <c r="H64" s="54">
        <f>'Pivot_sourcedata_K&amp;M_WW'!H64+Pivot_sourcedata_Test_WW!H64</f>
        <v>0</v>
      </c>
      <c r="I64" s="54">
        <f>'Pivot_sourcedata_K&amp;M_WW'!I64+Pivot_sourcedata_Test_WW!I64</f>
        <v>0</v>
      </c>
      <c r="J64" s="54">
        <f>'Pivot_sourcedata_K&amp;M_WW'!J64+Pivot_sourcedata_Test_WW!J64</f>
        <v>0</v>
      </c>
      <c r="K64" s="54">
        <f>'Pivot_sourcedata_K&amp;M_WW'!K64+Pivot_sourcedata_Test_WW!K64</f>
        <v>0</v>
      </c>
      <c r="L64" s="54">
        <f>'Pivot_sourcedata_K&amp;M_WW'!L64+Pivot_sourcedata_Test_WW!L64</f>
        <v>0</v>
      </c>
      <c r="M64" s="54">
        <f>'Pivot_sourcedata_K&amp;M_WW'!M64+Pivot_sourcedata_Test_WW!M64</f>
        <v>0</v>
      </c>
      <c r="N64" s="54">
        <f>'Pivot_sourcedata_K&amp;M_WW'!N64+Pivot_sourcedata_Test_WW!N64</f>
        <v>0</v>
      </c>
      <c r="O64" s="54">
        <f>'Pivot_sourcedata_K&amp;M_WW'!O64+Pivot_sourcedata_Test_WW!O64</f>
        <v>0</v>
      </c>
      <c r="P64" s="54">
        <f>'Pivot_sourcedata_K&amp;M_WW'!P64+Pivot_sourcedata_Test_WW!P64</f>
        <v>0</v>
      </c>
      <c r="Q64" s="54">
        <f>'Pivot_sourcedata_K&amp;M_WW'!Q64+Pivot_sourcedata_Test_WW!Q64</f>
        <v>0</v>
      </c>
      <c r="R64" s="54">
        <f>'Pivot_sourcedata_K&amp;M_WW'!R64+Pivot_sourcedata_Test_WW!R64</f>
        <v>0</v>
      </c>
      <c r="S64" s="54">
        <f>'Pivot_sourcedata_K&amp;M_WW'!S64+Pivot_sourcedata_Test_WW!S64</f>
        <v>0</v>
      </c>
      <c r="T64" s="54">
        <f>'Pivot_sourcedata_K&amp;M_WW'!T64+Pivot_sourcedata_Test_WW!T64</f>
        <v>0</v>
      </c>
      <c r="U64" s="54">
        <f>'Pivot_sourcedata_K&amp;M_WW'!U64+Pivot_sourcedata_Test_WW!U64</f>
        <v>0</v>
      </c>
      <c r="V64" s="54">
        <f>'Pivot_sourcedata_K&amp;M_WW'!V64+Pivot_sourcedata_Test_WW!V64</f>
        <v>0</v>
      </c>
      <c r="W64" s="54">
        <f>'Pivot_sourcedata_K&amp;M_WW'!W64+Pivot_sourcedata_Test_WW!W64</f>
        <v>0</v>
      </c>
      <c r="X64" s="54">
        <f>'Pivot_sourcedata_K&amp;M_WW'!X64+Pivot_sourcedata_Test_WW!X64</f>
        <v>0</v>
      </c>
      <c r="Y64" s="54">
        <f>'Pivot_sourcedata_K&amp;M_WW'!Y64+Pivot_sourcedata_Test_WW!Y64</f>
        <v>0</v>
      </c>
      <c r="Z64" s="54">
        <f>'Pivot_sourcedata_K&amp;M_WW'!Z64+Pivot_sourcedata_Test_WW!Z64</f>
        <v>0</v>
      </c>
      <c r="AA64" s="54">
        <f>'Pivot_sourcedata_K&amp;M_WW'!AA64+Pivot_sourcedata_Test_WW!AA64</f>
        <v>0</v>
      </c>
      <c r="AB64" s="54">
        <f>'Pivot_sourcedata_K&amp;M_WW'!AB64+Pivot_sourcedata_Test_WW!AB64</f>
        <v>0</v>
      </c>
      <c r="AC64" s="54">
        <f>'Pivot_sourcedata_K&amp;M_WW'!AC64+Pivot_sourcedata_Test_WW!AC64</f>
        <v>0</v>
      </c>
      <c r="AD64" s="54">
        <f>'Pivot_sourcedata_K&amp;M_WW'!AD64+Pivot_sourcedata_Test_WW!AD64</f>
        <v>0</v>
      </c>
      <c r="AE64" s="54">
        <f>'Pivot_sourcedata_K&amp;M_WW'!AE64+Pivot_sourcedata_Test_WW!AE64</f>
        <v>0</v>
      </c>
      <c r="AF64" s="54">
        <f>'Pivot_sourcedata_K&amp;M_WW'!AF64+Pivot_sourcedata_Test_WW!AF64</f>
        <v>0</v>
      </c>
      <c r="AG64" s="54">
        <f>'Pivot_sourcedata_K&amp;M_WW'!AG64+Pivot_sourcedata_Test_WW!AG64</f>
        <v>0</v>
      </c>
      <c r="AH64" s="54">
        <f>'Pivot_sourcedata_K&amp;M_WW'!AH64+Pivot_sourcedata_Test_WW!AH64</f>
        <v>0</v>
      </c>
      <c r="AI64" s="54">
        <f>'Pivot_sourcedata_K&amp;M_WW'!AI64+Pivot_sourcedata_Test_WW!AI64</f>
        <v>0</v>
      </c>
      <c r="AJ64" s="54">
        <f>'Pivot_sourcedata_K&amp;M_WW'!AJ64+Pivot_sourcedata_Test_WW!AJ64</f>
        <v>0</v>
      </c>
      <c r="AK64" s="54">
        <f>'Pivot_sourcedata_K&amp;M_WW'!AK64+Pivot_sourcedata_Test_WW!AK64</f>
        <v>0</v>
      </c>
      <c r="AL64" s="54">
        <f>'Pivot_sourcedata_K&amp;M_WW'!AL64+Pivot_sourcedata_Test_WW!AL64</f>
        <v>0</v>
      </c>
      <c r="AM64" s="54">
        <f>'Pivot_sourcedata_K&amp;M_WW'!AM64+Pivot_sourcedata_Test_WW!AM64</f>
        <v>0</v>
      </c>
      <c r="AN64" s="54">
        <f>'Pivot_sourcedata_K&amp;M_WW'!AN64+Pivot_sourcedata_Test_WW!AN64</f>
        <v>0</v>
      </c>
      <c r="AO64" s="54">
        <f>'Pivot_sourcedata_K&amp;M_WW'!AO64+Pivot_sourcedata_Test_WW!AO64</f>
        <v>0</v>
      </c>
      <c r="AP64" s="54">
        <f>'Pivot_sourcedata_K&amp;M_WW'!AP64+Pivot_sourcedata_Test_WW!AP64</f>
        <v>0</v>
      </c>
      <c r="AQ64" s="54">
        <f>'Pivot_sourcedata_K&amp;M_WW'!AQ64+Pivot_sourcedata_Test_WW!AQ64</f>
        <v>0</v>
      </c>
      <c r="AR64" s="54">
        <f>'Pivot_sourcedata_K&amp;M_WW'!AR64+Pivot_sourcedata_Test_WW!AR64</f>
        <v>0</v>
      </c>
      <c r="AS64" s="54">
        <f>'Pivot_sourcedata_K&amp;M_WW'!AS64+Pivot_sourcedata_Test_WW!AS64</f>
        <v>0</v>
      </c>
      <c r="AT64" s="54">
        <f>'Pivot_sourcedata_K&amp;M_WW'!AT64+Pivot_sourcedata_Test_WW!AT64</f>
        <v>0</v>
      </c>
      <c r="AU64" s="54">
        <f>'Pivot_sourcedata_K&amp;M_WW'!AU64+Pivot_sourcedata_Test_WW!AU64</f>
        <v>0</v>
      </c>
      <c r="AV64" s="54">
        <f>'Pivot_sourcedata_K&amp;M_WW'!AV64+Pivot_sourcedata_Test_WW!AV64</f>
        <v>0</v>
      </c>
      <c r="AW64" s="54">
        <f>'Pivot_sourcedata_K&amp;M_WW'!AW64+Pivot_sourcedata_Test_WW!AW64</f>
        <v>0</v>
      </c>
      <c r="AX64" s="54">
        <f>'Pivot_sourcedata_K&amp;M_WW'!AX64+Pivot_sourcedata_Test_WW!AX64</f>
        <v>0</v>
      </c>
      <c r="AY64" s="54">
        <f>'Pivot_sourcedata_K&amp;M_WW'!AY64+Pivot_sourcedata_Test_WW!AY64</f>
        <v>0</v>
      </c>
      <c r="AZ64" s="54">
        <f>'Pivot_sourcedata_K&amp;M_WW'!AZ64+Pivot_sourcedata_Test_WW!AZ64</f>
        <v>0</v>
      </c>
      <c r="BA64" s="54">
        <f>'Pivot_sourcedata_K&amp;M_WW'!BA64+Pivot_sourcedata_Test_WW!BA64</f>
        <v>0</v>
      </c>
      <c r="BB64" s="54">
        <f>'Pivot_sourcedata_K&amp;M_WW'!BB64+Pivot_sourcedata_Test_WW!BB64</f>
        <v>0</v>
      </c>
      <c r="BC64" s="54">
        <f>'Pivot_sourcedata_K&amp;M_WW'!BC64+Pivot_sourcedata_Test_WW!BC64</f>
        <v>0</v>
      </c>
      <c r="BD64" s="54">
        <f>'Pivot_sourcedata_K&amp;M_WW'!BD64+Pivot_sourcedata_Test_WW!BD64</f>
        <v>0</v>
      </c>
      <c r="BE64" s="54">
        <f>'Pivot_sourcedata_K&amp;M_WW'!BE64+Pivot_sourcedata_Test_WW!BE64</f>
        <v>0</v>
      </c>
      <c r="BF64" s="54">
        <f>'Pivot_sourcedata_K&amp;M_WW'!BF64+Pivot_sourcedata_Test_WW!BF64</f>
        <v>0</v>
      </c>
      <c r="BG64" s="54">
        <f>'Pivot_sourcedata_K&amp;M_WW'!BG64+Pivot_sourcedata_Test_WW!BG64</f>
        <v>0</v>
      </c>
      <c r="BH64" s="54">
        <f>'Pivot_sourcedata_K&amp;M_WW'!BH64+Pivot_sourcedata_Test_WW!BH64</f>
        <v>0</v>
      </c>
      <c r="BI64" s="54">
        <f>'Pivot_sourcedata_K&amp;M_WW'!BI64+Pivot_sourcedata_Test_WW!BI64</f>
        <v>0</v>
      </c>
      <c r="BJ64" s="54">
        <f>'Pivot_sourcedata_K&amp;M_WW'!BJ64+Pivot_sourcedata_Test_WW!BJ64</f>
        <v>0</v>
      </c>
      <c r="BK64" s="54">
        <f>'Pivot_sourcedata_K&amp;M_WW'!BK64+Pivot_sourcedata_Test_WW!BK64</f>
        <v>0</v>
      </c>
      <c r="BL64" s="54">
        <f>'Pivot_sourcedata_K&amp;M_WW'!BL64+Pivot_sourcedata_Test_WW!BL64</f>
        <v>0</v>
      </c>
      <c r="BM64" s="54">
        <f>'Pivot_sourcedata_K&amp;M_WW'!BM64+Pivot_sourcedata_Test_WW!BM64</f>
        <v>0</v>
      </c>
      <c r="BN64" s="54">
        <f>'Pivot_sourcedata_K&amp;M_WW'!BN64+Pivot_sourcedata_Test_WW!BN64</f>
        <v>0</v>
      </c>
      <c r="BO64" s="54">
        <f>'Pivot_sourcedata_K&amp;M_WW'!BO64+Pivot_sourcedata_Test_WW!BO64</f>
        <v>0</v>
      </c>
      <c r="BP64" s="54">
        <f>'Pivot_sourcedata_K&amp;M_WW'!BP64+Pivot_sourcedata_Test_WW!BP64</f>
        <v>0</v>
      </c>
      <c r="BQ64" s="54">
        <f>'Pivot_sourcedata_K&amp;M_WW'!BQ64+Pivot_sourcedata_Test_WW!BQ64</f>
        <v>0</v>
      </c>
      <c r="BR64" s="54">
        <f>'Pivot_sourcedata_K&amp;M_WW'!BR64+Pivot_sourcedata_Test_WW!BR64</f>
        <v>0</v>
      </c>
      <c r="BS64" s="54">
        <f>'Pivot_sourcedata_K&amp;M_WW'!BS64+Pivot_sourcedata_Test_WW!BS64</f>
        <v>0</v>
      </c>
      <c r="BT64" s="54">
        <f>'Pivot_sourcedata_K&amp;M_WW'!BT64+Pivot_sourcedata_Test_WW!BT64</f>
        <v>0</v>
      </c>
      <c r="BU64" s="54">
        <f>'Pivot_sourcedata_K&amp;M_WW'!BU64+Pivot_sourcedata_Test_WW!BU64</f>
        <v>0</v>
      </c>
      <c r="BV64" s="54">
        <f>'Pivot_sourcedata_K&amp;M_WW'!BV64+Pivot_sourcedata_Test_WW!BV64</f>
        <v>0</v>
      </c>
      <c r="BW64" s="54">
        <f>'Pivot_sourcedata_K&amp;M_WW'!BW64+Pivot_sourcedata_Test_WW!BW64</f>
        <v>0</v>
      </c>
      <c r="BX64" s="54">
        <f>'Pivot_sourcedata_K&amp;M_WW'!BX64+Pivot_sourcedata_Test_WW!BX64</f>
        <v>0</v>
      </c>
      <c r="BY64" s="54">
        <f>'Pivot_sourcedata_K&amp;M_WW'!BY64+Pivot_sourcedata_Test_WW!BY64</f>
        <v>0</v>
      </c>
      <c r="BZ64" s="54">
        <f>'Pivot_sourcedata_K&amp;M_WW'!BZ64+Pivot_sourcedata_Test_WW!BZ64</f>
        <v>0</v>
      </c>
      <c r="CA64" s="54">
        <f>'Pivot_sourcedata_K&amp;M_WW'!CA64+Pivot_sourcedata_Test_WW!CA64</f>
        <v>0</v>
      </c>
      <c r="CB64" s="54">
        <f>'Pivot_sourcedata_K&amp;M_WW'!CB64+Pivot_sourcedata_Test_WW!CB64</f>
        <v>0</v>
      </c>
      <c r="CC64" s="54">
        <f>'Pivot_sourcedata_K&amp;M_WW'!CC64+Pivot_sourcedata_Test_WW!CC64</f>
        <v>0</v>
      </c>
      <c r="CD64" s="54">
        <f>'Pivot_sourcedata_K&amp;M_WW'!CD64+Pivot_sourcedata_Test_WW!CD64</f>
        <v>0</v>
      </c>
      <c r="CE64" s="54">
        <f>'Pivot_sourcedata_K&amp;M_WW'!CE64+Pivot_sourcedata_Test_WW!CE64</f>
        <v>0</v>
      </c>
      <c r="CF64" s="54">
        <f>'Pivot_sourcedata_K&amp;M_WW'!CF64+Pivot_sourcedata_Test_WW!CF64</f>
        <v>0</v>
      </c>
      <c r="CG64" s="54">
        <f>'Pivot_sourcedata_K&amp;M_WW'!CG64+Pivot_sourcedata_Test_WW!CG64</f>
        <v>0</v>
      </c>
      <c r="CH64" s="54">
        <f>'Pivot_sourcedata_K&amp;M_WW'!CH64+Pivot_sourcedata_Test_WW!CH64</f>
        <v>0</v>
      </c>
      <c r="CI64" s="54">
        <f>'Pivot_sourcedata_K&amp;M_WW'!CI64+Pivot_sourcedata_Test_WW!CI64</f>
        <v>0</v>
      </c>
      <c r="CJ64" s="54">
        <f>'Pivot_sourcedata_K&amp;M_WW'!CJ64+Pivot_sourcedata_Test_WW!CJ64</f>
        <v>0</v>
      </c>
      <c r="CK64" s="54">
        <f>'Pivot_sourcedata_K&amp;M_WW'!CK64+Pivot_sourcedata_Test_WW!CK64</f>
        <v>0</v>
      </c>
      <c r="CL64" s="323">
        <f t="shared" si="0"/>
        <v>0</v>
      </c>
    </row>
    <row r="65" spans="1:90" x14ac:dyDescent="0.25">
      <c r="A65" s="107">
        <v>57</v>
      </c>
      <c r="B65" s="107">
        <v>6123</v>
      </c>
      <c r="C65" s="106" t="s">
        <v>240</v>
      </c>
      <c r="D65" s="54">
        <f>'Pivot_sourcedata_K&amp;M_WW'!D65+Pivot_sourcedata_Test_WW!D65</f>
        <v>0</v>
      </c>
      <c r="E65" s="54">
        <f>'Pivot_sourcedata_K&amp;M_WW'!E65+Pivot_sourcedata_Test_WW!E65</f>
        <v>0</v>
      </c>
      <c r="F65" s="54">
        <f>'Pivot_sourcedata_K&amp;M_WW'!F65+Pivot_sourcedata_Test_WW!F65</f>
        <v>0</v>
      </c>
      <c r="G65" s="54">
        <f>'Pivot_sourcedata_K&amp;M_WW'!G65+Pivot_sourcedata_Test_WW!G65</f>
        <v>0</v>
      </c>
      <c r="H65" s="54">
        <f>'Pivot_sourcedata_K&amp;M_WW'!H65+Pivot_sourcedata_Test_WW!H65</f>
        <v>0</v>
      </c>
      <c r="I65" s="54">
        <f>'Pivot_sourcedata_K&amp;M_WW'!I65+Pivot_sourcedata_Test_WW!I65</f>
        <v>0</v>
      </c>
      <c r="J65" s="54">
        <f>'Pivot_sourcedata_K&amp;M_WW'!J65+Pivot_sourcedata_Test_WW!J65</f>
        <v>0</v>
      </c>
      <c r="K65" s="54">
        <f>'Pivot_sourcedata_K&amp;M_WW'!K65+Pivot_sourcedata_Test_WW!K65</f>
        <v>0</v>
      </c>
      <c r="L65" s="54">
        <f>'Pivot_sourcedata_K&amp;M_WW'!L65+Pivot_sourcedata_Test_WW!L65</f>
        <v>0</v>
      </c>
      <c r="M65" s="54">
        <f>'Pivot_sourcedata_K&amp;M_WW'!M65+Pivot_sourcedata_Test_WW!M65</f>
        <v>0</v>
      </c>
      <c r="N65" s="54">
        <f>'Pivot_sourcedata_K&amp;M_WW'!N65+Pivot_sourcedata_Test_WW!N65</f>
        <v>0</v>
      </c>
      <c r="O65" s="54">
        <f>'Pivot_sourcedata_K&amp;M_WW'!O65+Pivot_sourcedata_Test_WW!O65</f>
        <v>0</v>
      </c>
      <c r="P65" s="54">
        <f>'Pivot_sourcedata_K&amp;M_WW'!P65+Pivot_sourcedata_Test_WW!P65</f>
        <v>0</v>
      </c>
      <c r="Q65" s="54">
        <f>'Pivot_sourcedata_K&amp;M_WW'!Q65+Pivot_sourcedata_Test_WW!Q65</f>
        <v>0</v>
      </c>
      <c r="R65" s="54">
        <f>'Pivot_sourcedata_K&amp;M_WW'!R65+Pivot_sourcedata_Test_WW!R65</f>
        <v>0</v>
      </c>
      <c r="S65" s="54">
        <f>'Pivot_sourcedata_K&amp;M_WW'!S65+Pivot_sourcedata_Test_WW!S65</f>
        <v>0</v>
      </c>
      <c r="T65" s="54">
        <f>'Pivot_sourcedata_K&amp;M_WW'!T65+Pivot_sourcedata_Test_WW!T65</f>
        <v>0</v>
      </c>
      <c r="U65" s="54">
        <f>'Pivot_sourcedata_K&amp;M_WW'!U65+Pivot_sourcedata_Test_WW!U65</f>
        <v>0</v>
      </c>
      <c r="V65" s="54">
        <f>'Pivot_sourcedata_K&amp;M_WW'!V65+Pivot_sourcedata_Test_WW!V65</f>
        <v>0</v>
      </c>
      <c r="W65" s="54">
        <f>'Pivot_sourcedata_K&amp;M_WW'!W65+Pivot_sourcedata_Test_WW!W65</f>
        <v>0</v>
      </c>
      <c r="X65" s="54">
        <f>'Pivot_sourcedata_K&amp;M_WW'!X65+Pivot_sourcedata_Test_WW!X65</f>
        <v>0</v>
      </c>
      <c r="Y65" s="54">
        <f>'Pivot_sourcedata_K&amp;M_WW'!Y65+Pivot_sourcedata_Test_WW!Y65</f>
        <v>0</v>
      </c>
      <c r="Z65" s="54">
        <f>'Pivot_sourcedata_K&amp;M_WW'!Z65+Pivot_sourcedata_Test_WW!Z65</f>
        <v>0</v>
      </c>
      <c r="AA65" s="54">
        <f>'Pivot_sourcedata_K&amp;M_WW'!AA65+Pivot_sourcedata_Test_WW!AA65</f>
        <v>0</v>
      </c>
      <c r="AB65" s="54">
        <f>'Pivot_sourcedata_K&amp;M_WW'!AB65+Pivot_sourcedata_Test_WW!AB65</f>
        <v>0</v>
      </c>
      <c r="AC65" s="54">
        <f>'Pivot_sourcedata_K&amp;M_WW'!AC65+Pivot_sourcedata_Test_WW!AC65</f>
        <v>0</v>
      </c>
      <c r="AD65" s="54">
        <f>'Pivot_sourcedata_K&amp;M_WW'!AD65+Pivot_sourcedata_Test_WW!AD65</f>
        <v>0</v>
      </c>
      <c r="AE65" s="54">
        <f>'Pivot_sourcedata_K&amp;M_WW'!AE65+Pivot_sourcedata_Test_WW!AE65</f>
        <v>0</v>
      </c>
      <c r="AF65" s="54">
        <f>'Pivot_sourcedata_K&amp;M_WW'!AF65+Pivot_sourcedata_Test_WW!AF65</f>
        <v>0</v>
      </c>
      <c r="AG65" s="54">
        <f>'Pivot_sourcedata_K&amp;M_WW'!AG65+Pivot_sourcedata_Test_WW!AG65</f>
        <v>0</v>
      </c>
      <c r="AH65" s="54">
        <f>'Pivot_sourcedata_K&amp;M_WW'!AH65+Pivot_sourcedata_Test_WW!AH65</f>
        <v>0</v>
      </c>
      <c r="AI65" s="54">
        <f>'Pivot_sourcedata_K&amp;M_WW'!AI65+Pivot_sourcedata_Test_WW!AI65</f>
        <v>0</v>
      </c>
      <c r="AJ65" s="54">
        <f>'Pivot_sourcedata_K&amp;M_WW'!AJ65+Pivot_sourcedata_Test_WW!AJ65</f>
        <v>0</v>
      </c>
      <c r="AK65" s="54">
        <f>'Pivot_sourcedata_K&amp;M_WW'!AK65+Pivot_sourcedata_Test_WW!AK65</f>
        <v>0</v>
      </c>
      <c r="AL65" s="54">
        <f>'Pivot_sourcedata_K&amp;M_WW'!AL65+Pivot_sourcedata_Test_WW!AL65</f>
        <v>0</v>
      </c>
      <c r="AM65" s="54">
        <f>'Pivot_sourcedata_K&amp;M_WW'!AM65+Pivot_sourcedata_Test_WW!AM65</f>
        <v>0</v>
      </c>
      <c r="AN65" s="54">
        <f>'Pivot_sourcedata_K&amp;M_WW'!AN65+Pivot_sourcedata_Test_WW!AN65</f>
        <v>0</v>
      </c>
      <c r="AO65" s="54">
        <f>'Pivot_sourcedata_K&amp;M_WW'!AO65+Pivot_sourcedata_Test_WW!AO65</f>
        <v>0</v>
      </c>
      <c r="AP65" s="54">
        <f>'Pivot_sourcedata_K&amp;M_WW'!AP65+Pivot_sourcedata_Test_WW!AP65</f>
        <v>0</v>
      </c>
      <c r="AQ65" s="54">
        <f>'Pivot_sourcedata_K&amp;M_WW'!AQ65+Pivot_sourcedata_Test_WW!AQ65</f>
        <v>0</v>
      </c>
      <c r="AR65" s="54">
        <f>'Pivot_sourcedata_K&amp;M_WW'!AR65+Pivot_sourcedata_Test_WW!AR65</f>
        <v>0</v>
      </c>
      <c r="AS65" s="54">
        <f>'Pivot_sourcedata_K&amp;M_WW'!AS65+Pivot_sourcedata_Test_WW!AS65</f>
        <v>0</v>
      </c>
      <c r="AT65" s="54">
        <f>'Pivot_sourcedata_K&amp;M_WW'!AT65+Pivot_sourcedata_Test_WW!AT65</f>
        <v>0</v>
      </c>
      <c r="AU65" s="54">
        <f>'Pivot_sourcedata_K&amp;M_WW'!AU65+Pivot_sourcedata_Test_WW!AU65</f>
        <v>0</v>
      </c>
      <c r="AV65" s="54">
        <f>'Pivot_sourcedata_K&amp;M_WW'!AV65+Pivot_sourcedata_Test_WW!AV65</f>
        <v>0</v>
      </c>
      <c r="AW65" s="54">
        <f>'Pivot_sourcedata_K&amp;M_WW'!AW65+Pivot_sourcedata_Test_WW!AW65</f>
        <v>0</v>
      </c>
      <c r="AX65" s="54">
        <f>'Pivot_sourcedata_K&amp;M_WW'!AX65+Pivot_sourcedata_Test_WW!AX65</f>
        <v>0</v>
      </c>
      <c r="AY65" s="54">
        <f>'Pivot_sourcedata_K&amp;M_WW'!AY65+Pivot_sourcedata_Test_WW!AY65</f>
        <v>0</v>
      </c>
      <c r="AZ65" s="54">
        <f>'Pivot_sourcedata_K&amp;M_WW'!AZ65+Pivot_sourcedata_Test_WW!AZ65</f>
        <v>0</v>
      </c>
      <c r="BA65" s="54">
        <f>'Pivot_sourcedata_K&amp;M_WW'!BA65+Pivot_sourcedata_Test_WW!BA65</f>
        <v>0</v>
      </c>
      <c r="BB65" s="54">
        <f>'Pivot_sourcedata_K&amp;M_WW'!BB65+Pivot_sourcedata_Test_WW!BB65</f>
        <v>0</v>
      </c>
      <c r="BC65" s="54">
        <f>'Pivot_sourcedata_K&amp;M_WW'!BC65+Pivot_sourcedata_Test_WW!BC65</f>
        <v>0</v>
      </c>
      <c r="BD65" s="54">
        <f>'Pivot_sourcedata_K&amp;M_WW'!BD65+Pivot_sourcedata_Test_WW!BD65</f>
        <v>0</v>
      </c>
      <c r="BE65" s="54">
        <f>'Pivot_sourcedata_K&amp;M_WW'!BE65+Pivot_sourcedata_Test_WW!BE65</f>
        <v>0</v>
      </c>
      <c r="BF65" s="54">
        <f>'Pivot_sourcedata_K&amp;M_WW'!BF65+Pivot_sourcedata_Test_WW!BF65</f>
        <v>0</v>
      </c>
      <c r="BG65" s="54">
        <f>'Pivot_sourcedata_K&amp;M_WW'!BG65+Pivot_sourcedata_Test_WW!BG65</f>
        <v>0</v>
      </c>
      <c r="BH65" s="54">
        <f>'Pivot_sourcedata_K&amp;M_WW'!BH65+Pivot_sourcedata_Test_WW!BH65</f>
        <v>0</v>
      </c>
      <c r="BI65" s="54">
        <f>'Pivot_sourcedata_K&amp;M_WW'!BI65+Pivot_sourcedata_Test_WW!BI65</f>
        <v>0</v>
      </c>
      <c r="BJ65" s="54">
        <f>'Pivot_sourcedata_K&amp;M_WW'!BJ65+Pivot_sourcedata_Test_WW!BJ65</f>
        <v>0</v>
      </c>
      <c r="BK65" s="54">
        <f>'Pivot_sourcedata_K&amp;M_WW'!BK65+Pivot_sourcedata_Test_WW!BK65</f>
        <v>0</v>
      </c>
      <c r="BL65" s="54">
        <f>'Pivot_sourcedata_K&amp;M_WW'!BL65+Pivot_sourcedata_Test_WW!BL65</f>
        <v>1035</v>
      </c>
      <c r="BM65" s="54">
        <f>'Pivot_sourcedata_K&amp;M_WW'!BM65+Pivot_sourcedata_Test_WW!BM65</f>
        <v>0</v>
      </c>
      <c r="BN65" s="54">
        <f>'Pivot_sourcedata_K&amp;M_WW'!BN65+Pivot_sourcedata_Test_WW!BN65</f>
        <v>0</v>
      </c>
      <c r="BO65" s="54">
        <f>'Pivot_sourcedata_K&amp;M_WW'!BO65+Pivot_sourcedata_Test_WW!BO65</f>
        <v>0</v>
      </c>
      <c r="BP65" s="54">
        <f>'Pivot_sourcedata_K&amp;M_WW'!BP65+Pivot_sourcedata_Test_WW!BP65</f>
        <v>0</v>
      </c>
      <c r="BQ65" s="54">
        <f>'Pivot_sourcedata_K&amp;M_WW'!BQ65+Pivot_sourcedata_Test_WW!BQ65</f>
        <v>0</v>
      </c>
      <c r="BR65" s="54">
        <f>'Pivot_sourcedata_K&amp;M_WW'!BR65+Pivot_sourcedata_Test_WW!BR65</f>
        <v>0</v>
      </c>
      <c r="BS65" s="54">
        <f>'Pivot_sourcedata_K&amp;M_WW'!BS65+Pivot_sourcedata_Test_WW!BS65</f>
        <v>0</v>
      </c>
      <c r="BT65" s="54">
        <f>'Pivot_sourcedata_K&amp;M_WW'!BT65+Pivot_sourcedata_Test_WW!BT65</f>
        <v>0</v>
      </c>
      <c r="BU65" s="54">
        <f>'Pivot_sourcedata_K&amp;M_WW'!BU65+Pivot_sourcedata_Test_WW!BU65</f>
        <v>0</v>
      </c>
      <c r="BV65" s="54">
        <f>'Pivot_sourcedata_K&amp;M_WW'!BV65+Pivot_sourcedata_Test_WW!BV65</f>
        <v>0</v>
      </c>
      <c r="BW65" s="54">
        <f>'Pivot_sourcedata_K&amp;M_WW'!BW65+Pivot_sourcedata_Test_WW!BW65</f>
        <v>0</v>
      </c>
      <c r="BX65" s="54">
        <f>'Pivot_sourcedata_K&amp;M_WW'!BX65+Pivot_sourcedata_Test_WW!BX65</f>
        <v>0</v>
      </c>
      <c r="BY65" s="54">
        <f>'Pivot_sourcedata_K&amp;M_WW'!BY65+Pivot_sourcedata_Test_WW!BY65</f>
        <v>0</v>
      </c>
      <c r="BZ65" s="54">
        <f>'Pivot_sourcedata_K&amp;M_WW'!BZ65+Pivot_sourcedata_Test_WW!BZ65</f>
        <v>0</v>
      </c>
      <c r="CA65" s="54">
        <f>'Pivot_sourcedata_K&amp;M_WW'!CA65+Pivot_sourcedata_Test_WW!CA65</f>
        <v>0</v>
      </c>
      <c r="CB65" s="54">
        <f>'Pivot_sourcedata_K&amp;M_WW'!CB65+Pivot_sourcedata_Test_WW!CB65</f>
        <v>0</v>
      </c>
      <c r="CC65" s="54">
        <f>'Pivot_sourcedata_K&amp;M_WW'!CC65+Pivot_sourcedata_Test_WW!CC65</f>
        <v>0</v>
      </c>
      <c r="CD65" s="54">
        <f>'Pivot_sourcedata_K&amp;M_WW'!CD65+Pivot_sourcedata_Test_WW!CD65</f>
        <v>0</v>
      </c>
      <c r="CE65" s="54">
        <f>'Pivot_sourcedata_K&amp;M_WW'!CE65+Pivot_sourcedata_Test_WW!CE65</f>
        <v>0</v>
      </c>
      <c r="CF65" s="54">
        <f>'Pivot_sourcedata_K&amp;M_WW'!CF65+Pivot_sourcedata_Test_WW!CF65</f>
        <v>0</v>
      </c>
      <c r="CG65" s="54">
        <f>'Pivot_sourcedata_K&amp;M_WW'!CG65+Pivot_sourcedata_Test_WW!CG65</f>
        <v>0</v>
      </c>
      <c r="CH65" s="54">
        <f>'Pivot_sourcedata_K&amp;M_WW'!CH65+Pivot_sourcedata_Test_WW!CH65</f>
        <v>0</v>
      </c>
      <c r="CI65" s="54">
        <f>'Pivot_sourcedata_K&amp;M_WW'!CI65+Pivot_sourcedata_Test_WW!CI65</f>
        <v>0</v>
      </c>
      <c r="CJ65" s="54">
        <f>'Pivot_sourcedata_K&amp;M_WW'!CJ65+Pivot_sourcedata_Test_WW!CJ65</f>
        <v>0</v>
      </c>
      <c r="CK65" s="54">
        <f>'Pivot_sourcedata_K&amp;M_WW'!CK65+Pivot_sourcedata_Test_WW!CK65</f>
        <v>0</v>
      </c>
      <c r="CL65" s="323">
        <f t="shared" si="0"/>
        <v>1035</v>
      </c>
    </row>
    <row r="66" spans="1:90" x14ac:dyDescent="0.25">
      <c r="A66" s="107">
        <v>58</v>
      </c>
      <c r="B66" s="107">
        <v>6124</v>
      </c>
      <c r="C66" s="106" t="s">
        <v>241</v>
      </c>
      <c r="D66" s="54">
        <f>'Pivot_sourcedata_K&amp;M_WW'!D66+Pivot_sourcedata_Test_WW!D66</f>
        <v>0</v>
      </c>
      <c r="E66" s="54">
        <f>'Pivot_sourcedata_K&amp;M_WW'!E66+Pivot_sourcedata_Test_WW!E66</f>
        <v>0</v>
      </c>
      <c r="F66" s="54">
        <f>'Pivot_sourcedata_K&amp;M_WW'!F66+Pivot_sourcedata_Test_WW!F66</f>
        <v>0</v>
      </c>
      <c r="G66" s="54">
        <f>'Pivot_sourcedata_K&amp;M_WW'!G66+Pivot_sourcedata_Test_WW!G66</f>
        <v>0</v>
      </c>
      <c r="H66" s="54">
        <f>'Pivot_sourcedata_K&amp;M_WW'!H66+Pivot_sourcedata_Test_WW!H66</f>
        <v>0</v>
      </c>
      <c r="I66" s="54">
        <f>'Pivot_sourcedata_K&amp;M_WW'!I66+Pivot_sourcedata_Test_WW!I66</f>
        <v>0</v>
      </c>
      <c r="J66" s="54">
        <f>'Pivot_sourcedata_K&amp;M_WW'!J66+Pivot_sourcedata_Test_WW!J66</f>
        <v>0</v>
      </c>
      <c r="K66" s="54">
        <f>'Pivot_sourcedata_K&amp;M_WW'!K66+Pivot_sourcedata_Test_WW!K66</f>
        <v>0</v>
      </c>
      <c r="L66" s="54">
        <f>'Pivot_sourcedata_K&amp;M_WW'!L66+Pivot_sourcedata_Test_WW!L66</f>
        <v>0</v>
      </c>
      <c r="M66" s="54">
        <f>'Pivot_sourcedata_K&amp;M_WW'!M66+Pivot_sourcedata_Test_WW!M66</f>
        <v>0</v>
      </c>
      <c r="N66" s="54">
        <f>'Pivot_sourcedata_K&amp;M_WW'!N66+Pivot_sourcedata_Test_WW!N66</f>
        <v>0</v>
      </c>
      <c r="O66" s="54">
        <f>'Pivot_sourcedata_K&amp;M_WW'!O66+Pivot_sourcedata_Test_WW!O66</f>
        <v>0</v>
      </c>
      <c r="P66" s="54">
        <f>'Pivot_sourcedata_K&amp;M_WW'!P66+Pivot_sourcedata_Test_WW!P66</f>
        <v>0</v>
      </c>
      <c r="Q66" s="54">
        <f>'Pivot_sourcedata_K&amp;M_WW'!Q66+Pivot_sourcedata_Test_WW!Q66</f>
        <v>0</v>
      </c>
      <c r="R66" s="54">
        <f>'Pivot_sourcedata_K&amp;M_WW'!R66+Pivot_sourcedata_Test_WW!R66</f>
        <v>0</v>
      </c>
      <c r="S66" s="54">
        <f>'Pivot_sourcedata_K&amp;M_WW'!S66+Pivot_sourcedata_Test_WW!S66</f>
        <v>0</v>
      </c>
      <c r="T66" s="54">
        <f>'Pivot_sourcedata_K&amp;M_WW'!T66+Pivot_sourcedata_Test_WW!T66</f>
        <v>0</v>
      </c>
      <c r="U66" s="54">
        <f>'Pivot_sourcedata_K&amp;M_WW'!U66+Pivot_sourcedata_Test_WW!U66</f>
        <v>0</v>
      </c>
      <c r="V66" s="54">
        <f>'Pivot_sourcedata_K&amp;M_WW'!V66+Pivot_sourcedata_Test_WW!V66</f>
        <v>0</v>
      </c>
      <c r="W66" s="54">
        <f>'Pivot_sourcedata_K&amp;M_WW'!W66+Pivot_sourcedata_Test_WW!W66</f>
        <v>0</v>
      </c>
      <c r="X66" s="54">
        <f>'Pivot_sourcedata_K&amp;M_WW'!X66+Pivot_sourcedata_Test_WW!X66</f>
        <v>0</v>
      </c>
      <c r="Y66" s="54">
        <f>'Pivot_sourcedata_K&amp;M_WW'!Y66+Pivot_sourcedata_Test_WW!Y66</f>
        <v>0</v>
      </c>
      <c r="Z66" s="54">
        <f>'Pivot_sourcedata_K&amp;M_WW'!Z66+Pivot_sourcedata_Test_WW!Z66</f>
        <v>0</v>
      </c>
      <c r="AA66" s="54">
        <f>'Pivot_sourcedata_K&amp;M_WW'!AA66+Pivot_sourcedata_Test_WW!AA66</f>
        <v>0</v>
      </c>
      <c r="AB66" s="54">
        <f>'Pivot_sourcedata_K&amp;M_WW'!AB66+Pivot_sourcedata_Test_WW!AB66</f>
        <v>0</v>
      </c>
      <c r="AC66" s="54">
        <f>'Pivot_sourcedata_K&amp;M_WW'!AC66+Pivot_sourcedata_Test_WW!AC66</f>
        <v>0</v>
      </c>
      <c r="AD66" s="54">
        <f>'Pivot_sourcedata_K&amp;M_WW'!AD66+Pivot_sourcedata_Test_WW!AD66</f>
        <v>0</v>
      </c>
      <c r="AE66" s="54">
        <f>'Pivot_sourcedata_K&amp;M_WW'!AE66+Pivot_sourcedata_Test_WW!AE66</f>
        <v>0</v>
      </c>
      <c r="AF66" s="54">
        <f>'Pivot_sourcedata_K&amp;M_WW'!AF66+Pivot_sourcedata_Test_WW!AF66</f>
        <v>0</v>
      </c>
      <c r="AG66" s="54">
        <f>'Pivot_sourcedata_K&amp;M_WW'!AG66+Pivot_sourcedata_Test_WW!AG66</f>
        <v>0</v>
      </c>
      <c r="AH66" s="54">
        <f>'Pivot_sourcedata_K&amp;M_WW'!AH66+Pivot_sourcedata_Test_WW!AH66</f>
        <v>0</v>
      </c>
      <c r="AI66" s="54">
        <f>'Pivot_sourcedata_K&amp;M_WW'!AI66+Pivot_sourcedata_Test_WW!AI66</f>
        <v>0</v>
      </c>
      <c r="AJ66" s="54">
        <f>'Pivot_sourcedata_K&amp;M_WW'!AJ66+Pivot_sourcedata_Test_WW!AJ66</f>
        <v>0</v>
      </c>
      <c r="AK66" s="54">
        <f>'Pivot_sourcedata_K&amp;M_WW'!AK66+Pivot_sourcedata_Test_WW!AK66</f>
        <v>0</v>
      </c>
      <c r="AL66" s="54">
        <f>'Pivot_sourcedata_K&amp;M_WW'!AL66+Pivot_sourcedata_Test_WW!AL66</f>
        <v>0</v>
      </c>
      <c r="AM66" s="54">
        <f>'Pivot_sourcedata_K&amp;M_WW'!AM66+Pivot_sourcedata_Test_WW!AM66</f>
        <v>0</v>
      </c>
      <c r="AN66" s="54">
        <f>'Pivot_sourcedata_K&amp;M_WW'!AN66+Pivot_sourcedata_Test_WW!AN66</f>
        <v>0</v>
      </c>
      <c r="AO66" s="54">
        <f>'Pivot_sourcedata_K&amp;M_WW'!AO66+Pivot_sourcedata_Test_WW!AO66</f>
        <v>0</v>
      </c>
      <c r="AP66" s="54">
        <f>'Pivot_sourcedata_K&amp;M_WW'!AP66+Pivot_sourcedata_Test_WW!AP66</f>
        <v>0</v>
      </c>
      <c r="AQ66" s="54">
        <f>'Pivot_sourcedata_K&amp;M_WW'!AQ66+Pivot_sourcedata_Test_WW!AQ66</f>
        <v>0</v>
      </c>
      <c r="AR66" s="54">
        <f>'Pivot_sourcedata_K&amp;M_WW'!AR66+Pivot_sourcedata_Test_WW!AR66</f>
        <v>0</v>
      </c>
      <c r="AS66" s="54">
        <f>'Pivot_sourcedata_K&amp;M_WW'!AS66+Pivot_sourcedata_Test_WW!AS66</f>
        <v>0</v>
      </c>
      <c r="AT66" s="54">
        <f>'Pivot_sourcedata_K&amp;M_WW'!AT66+Pivot_sourcedata_Test_WW!AT66</f>
        <v>0</v>
      </c>
      <c r="AU66" s="54">
        <f>'Pivot_sourcedata_K&amp;M_WW'!AU66+Pivot_sourcedata_Test_WW!AU66</f>
        <v>0</v>
      </c>
      <c r="AV66" s="54">
        <f>'Pivot_sourcedata_K&amp;M_WW'!AV66+Pivot_sourcedata_Test_WW!AV66</f>
        <v>0</v>
      </c>
      <c r="AW66" s="54">
        <f>'Pivot_sourcedata_K&amp;M_WW'!AW66+Pivot_sourcedata_Test_WW!AW66</f>
        <v>0</v>
      </c>
      <c r="AX66" s="54">
        <f>'Pivot_sourcedata_K&amp;M_WW'!AX66+Pivot_sourcedata_Test_WW!AX66</f>
        <v>0</v>
      </c>
      <c r="AY66" s="54">
        <f>'Pivot_sourcedata_K&amp;M_WW'!AY66+Pivot_sourcedata_Test_WW!AY66</f>
        <v>0</v>
      </c>
      <c r="AZ66" s="54">
        <f>'Pivot_sourcedata_K&amp;M_WW'!AZ66+Pivot_sourcedata_Test_WW!AZ66</f>
        <v>0</v>
      </c>
      <c r="BA66" s="54">
        <f>'Pivot_sourcedata_K&amp;M_WW'!BA66+Pivot_sourcedata_Test_WW!BA66</f>
        <v>0</v>
      </c>
      <c r="BB66" s="54">
        <f>'Pivot_sourcedata_K&amp;M_WW'!BB66+Pivot_sourcedata_Test_WW!BB66</f>
        <v>0</v>
      </c>
      <c r="BC66" s="54">
        <f>'Pivot_sourcedata_K&amp;M_WW'!BC66+Pivot_sourcedata_Test_WW!BC66</f>
        <v>0</v>
      </c>
      <c r="BD66" s="54">
        <f>'Pivot_sourcedata_K&amp;M_WW'!BD66+Pivot_sourcedata_Test_WW!BD66</f>
        <v>0</v>
      </c>
      <c r="BE66" s="54">
        <f>'Pivot_sourcedata_K&amp;M_WW'!BE66+Pivot_sourcedata_Test_WW!BE66</f>
        <v>0</v>
      </c>
      <c r="BF66" s="54">
        <f>'Pivot_sourcedata_K&amp;M_WW'!BF66+Pivot_sourcedata_Test_WW!BF66</f>
        <v>0</v>
      </c>
      <c r="BG66" s="54">
        <f>'Pivot_sourcedata_K&amp;M_WW'!BG66+Pivot_sourcedata_Test_WW!BG66</f>
        <v>0</v>
      </c>
      <c r="BH66" s="54">
        <f>'Pivot_sourcedata_K&amp;M_WW'!BH66+Pivot_sourcedata_Test_WW!BH66</f>
        <v>0</v>
      </c>
      <c r="BI66" s="54">
        <f>'Pivot_sourcedata_K&amp;M_WW'!BI66+Pivot_sourcedata_Test_WW!BI66</f>
        <v>0</v>
      </c>
      <c r="BJ66" s="54">
        <f>'Pivot_sourcedata_K&amp;M_WW'!BJ66+Pivot_sourcedata_Test_WW!BJ66</f>
        <v>0</v>
      </c>
      <c r="BK66" s="54">
        <f>'Pivot_sourcedata_K&amp;M_WW'!BK66+Pivot_sourcedata_Test_WW!BK66</f>
        <v>0</v>
      </c>
      <c r="BL66" s="54">
        <f>'Pivot_sourcedata_K&amp;M_WW'!BL66+Pivot_sourcedata_Test_WW!BL66</f>
        <v>0</v>
      </c>
      <c r="BM66" s="54">
        <f>'Pivot_sourcedata_K&amp;M_WW'!BM66+Pivot_sourcedata_Test_WW!BM66</f>
        <v>147163.57</v>
      </c>
      <c r="BN66" s="54">
        <f>'Pivot_sourcedata_K&amp;M_WW'!BN66+Pivot_sourcedata_Test_WW!BN66</f>
        <v>0</v>
      </c>
      <c r="BO66" s="54">
        <f>'Pivot_sourcedata_K&amp;M_WW'!BO66+Pivot_sourcedata_Test_WW!BO66</f>
        <v>0</v>
      </c>
      <c r="BP66" s="54">
        <f>'Pivot_sourcedata_K&amp;M_WW'!BP66+Pivot_sourcedata_Test_WW!BP66</f>
        <v>0</v>
      </c>
      <c r="BQ66" s="54">
        <f>'Pivot_sourcedata_K&amp;M_WW'!BQ66+Pivot_sourcedata_Test_WW!BQ66</f>
        <v>0</v>
      </c>
      <c r="BR66" s="54">
        <f>'Pivot_sourcedata_K&amp;M_WW'!BR66+Pivot_sourcedata_Test_WW!BR66</f>
        <v>0</v>
      </c>
      <c r="BS66" s="54">
        <f>'Pivot_sourcedata_K&amp;M_WW'!BS66+Pivot_sourcedata_Test_WW!BS66</f>
        <v>0</v>
      </c>
      <c r="BT66" s="54">
        <f>'Pivot_sourcedata_K&amp;M_WW'!BT66+Pivot_sourcedata_Test_WW!BT66</f>
        <v>0</v>
      </c>
      <c r="BU66" s="54">
        <f>'Pivot_sourcedata_K&amp;M_WW'!BU66+Pivot_sourcedata_Test_WW!BU66</f>
        <v>0</v>
      </c>
      <c r="BV66" s="54">
        <f>'Pivot_sourcedata_K&amp;M_WW'!BV66+Pivot_sourcedata_Test_WW!BV66</f>
        <v>0</v>
      </c>
      <c r="BW66" s="54">
        <f>'Pivot_sourcedata_K&amp;M_WW'!BW66+Pivot_sourcedata_Test_WW!BW66</f>
        <v>0</v>
      </c>
      <c r="BX66" s="54">
        <f>'Pivot_sourcedata_K&amp;M_WW'!BX66+Pivot_sourcedata_Test_WW!BX66</f>
        <v>0</v>
      </c>
      <c r="BY66" s="54">
        <f>'Pivot_sourcedata_K&amp;M_WW'!BY66+Pivot_sourcedata_Test_WW!BY66</f>
        <v>0</v>
      </c>
      <c r="BZ66" s="54">
        <f>'Pivot_sourcedata_K&amp;M_WW'!BZ66+Pivot_sourcedata_Test_WW!BZ66</f>
        <v>0</v>
      </c>
      <c r="CA66" s="54">
        <f>'Pivot_sourcedata_K&amp;M_WW'!CA66+Pivot_sourcedata_Test_WW!CA66</f>
        <v>0</v>
      </c>
      <c r="CB66" s="54">
        <f>'Pivot_sourcedata_K&amp;M_WW'!CB66+Pivot_sourcedata_Test_WW!CB66</f>
        <v>0</v>
      </c>
      <c r="CC66" s="54">
        <f>'Pivot_sourcedata_K&amp;M_WW'!CC66+Pivot_sourcedata_Test_WW!CC66</f>
        <v>0</v>
      </c>
      <c r="CD66" s="54">
        <f>'Pivot_sourcedata_K&amp;M_WW'!CD66+Pivot_sourcedata_Test_WW!CD66</f>
        <v>0</v>
      </c>
      <c r="CE66" s="54">
        <f>'Pivot_sourcedata_K&amp;M_WW'!CE66+Pivot_sourcedata_Test_WW!CE66</f>
        <v>0</v>
      </c>
      <c r="CF66" s="54">
        <f>'Pivot_sourcedata_K&amp;M_WW'!CF66+Pivot_sourcedata_Test_WW!CF66</f>
        <v>0</v>
      </c>
      <c r="CG66" s="54">
        <f>'Pivot_sourcedata_K&amp;M_WW'!CG66+Pivot_sourcedata_Test_WW!CG66</f>
        <v>0</v>
      </c>
      <c r="CH66" s="54">
        <f>'Pivot_sourcedata_K&amp;M_WW'!CH66+Pivot_sourcedata_Test_WW!CH66</f>
        <v>0</v>
      </c>
      <c r="CI66" s="54">
        <f>'Pivot_sourcedata_K&amp;M_WW'!CI66+Pivot_sourcedata_Test_WW!CI66</f>
        <v>0</v>
      </c>
      <c r="CJ66" s="54">
        <f>'Pivot_sourcedata_K&amp;M_WW'!CJ66+Pivot_sourcedata_Test_WW!CJ66</f>
        <v>0</v>
      </c>
      <c r="CK66" s="54">
        <f>'Pivot_sourcedata_K&amp;M_WW'!CK66+Pivot_sourcedata_Test_WW!CK66</f>
        <v>0</v>
      </c>
      <c r="CL66" s="323">
        <f t="shared" si="0"/>
        <v>147163.57</v>
      </c>
    </row>
    <row r="67" spans="1:90" x14ac:dyDescent="0.25">
      <c r="A67" s="107">
        <v>59</v>
      </c>
      <c r="B67" s="107">
        <v>6125</v>
      </c>
      <c r="C67" s="106" t="s">
        <v>242</v>
      </c>
      <c r="D67" s="54">
        <f>'Pivot_sourcedata_K&amp;M_WW'!D67+Pivot_sourcedata_Test_WW!D67</f>
        <v>0</v>
      </c>
      <c r="E67" s="54">
        <f>'Pivot_sourcedata_K&amp;M_WW'!E67+Pivot_sourcedata_Test_WW!E67</f>
        <v>0</v>
      </c>
      <c r="F67" s="54">
        <f>'Pivot_sourcedata_K&amp;M_WW'!F67+Pivot_sourcedata_Test_WW!F67</f>
        <v>0</v>
      </c>
      <c r="G67" s="54">
        <f>'Pivot_sourcedata_K&amp;M_WW'!G67+Pivot_sourcedata_Test_WW!G67</f>
        <v>0</v>
      </c>
      <c r="H67" s="54">
        <f>'Pivot_sourcedata_K&amp;M_WW'!H67+Pivot_sourcedata_Test_WW!H67</f>
        <v>0</v>
      </c>
      <c r="I67" s="54">
        <f>'Pivot_sourcedata_K&amp;M_WW'!I67+Pivot_sourcedata_Test_WW!I67</f>
        <v>0</v>
      </c>
      <c r="J67" s="54">
        <f>'Pivot_sourcedata_K&amp;M_WW'!J67+Pivot_sourcedata_Test_WW!J67</f>
        <v>1141</v>
      </c>
      <c r="K67" s="54">
        <f>'Pivot_sourcedata_K&amp;M_WW'!K67+Pivot_sourcedata_Test_WW!K67</f>
        <v>0</v>
      </c>
      <c r="L67" s="54">
        <f>'Pivot_sourcedata_K&amp;M_WW'!L67+Pivot_sourcedata_Test_WW!L67</f>
        <v>0</v>
      </c>
      <c r="M67" s="54">
        <f>'Pivot_sourcedata_K&amp;M_WW'!M67+Pivot_sourcedata_Test_WW!M67</f>
        <v>2104.6999999999998</v>
      </c>
      <c r="N67" s="54">
        <f>'Pivot_sourcedata_K&amp;M_WW'!N67+Pivot_sourcedata_Test_WW!N67</f>
        <v>0</v>
      </c>
      <c r="O67" s="54">
        <f>'Pivot_sourcedata_K&amp;M_WW'!O67+Pivot_sourcedata_Test_WW!O67</f>
        <v>0</v>
      </c>
      <c r="P67" s="54">
        <f>'Pivot_sourcedata_K&amp;M_WW'!P67+Pivot_sourcedata_Test_WW!P67</f>
        <v>0</v>
      </c>
      <c r="Q67" s="54">
        <f>'Pivot_sourcedata_K&amp;M_WW'!Q67+Pivot_sourcedata_Test_WW!Q67</f>
        <v>0</v>
      </c>
      <c r="R67" s="54">
        <f>'Pivot_sourcedata_K&amp;M_WW'!R67+Pivot_sourcedata_Test_WW!R67</f>
        <v>0</v>
      </c>
      <c r="S67" s="54">
        <f>'Pivot_sourcedata_K&amp;M_WW'!S67+Pivot_sourcedata_Test_WW!S67</f>
        <v>0</v>
      </c>
      <c r="T67" s="54">
        <f>'Pivot_sourcedata_K&amp;M_WW'!T67+Pivot_sourcedata_Test_WW!T67</f>
        <v>0</v>
      </c>
      <c r="U67" s="54">
        <f>'Pivot_sourcedata_K&amp;M_WW'!U67+Pivot_sourcedata_Test_WW!U67</f>
        <v>310.7</v>
      </c>
      <c r="V67" s="54">
        <f>'Pivot_sourcedata_K&amp;M_WW'!V67+Pivot_sourcedata_Test_WW!V67</f>
        <v>0</v>
      </c>
      <c r="W67" s="54">
        <f>'Pivot_sourcedata_K&amp;M_WW'!W67+Pivot_sourcedata_Test_WW!W67</f>
        <v>8700</v>
      </c>
      <c r="X67" s="54">
        <f>'Pivot_sourcedata_K&amp;M_WW'!X67+Pivot_sourcedata_Test_WW!X67</f>
        <v>0</v>
      </c>
      <c r="Y67" s="54">
        <f>'Pivot_sourcedata_K&amp;M_WW'!Y67+Pivot_sourcedata_Test_WW!Y67</f>
        <v>0</v>
      </c>
      <c r="Z67" s="54">
        <f>'Pivot_sourcedata_K&amp;M_WW'!Z67+Pivot_sourcedata_Test_WW!Z67</f>
        <v>0</v>
      </c>
      <c r="AA67" s="54">
        <f>'Pivot_sourcedata_K&amp;M_WW'!AA67+Pivot_sourcedata_Test_WW!AA67</f>
        <v>0</v>
      </c>
      <c r="AB67" s="54">
        <f>'Pivot_sourcedata_K&amp;M_WW'!AB67+Pivot_sourcedata_Test_WW!AB67</f>
        <v>0</v>
      </c>
      <c r="AC67" s="54">
        <f>'Pivot_sourcedata_K&amp;M_WW'!AC67+Pivot_sourcedata_Test_WW!AC67</f>
        <v>0</v>
      </c>
      <c r="AD67" s="54">
        <f>'Pivot_sourcedata_K&amp;M_WW'!AD67+Pivot_sourcedata_Test_WW!AD67</f>
        <v>0</v>
      </c>
      <c r="AE67" s="54">
        <f>'Pivot_sourcedata_K&amp;M_WW'!AE67+Pivot_sourcedata_Test_WW!AE67</f>
        <v>0</v>
      </c>
      <c r="AF67" s="54">
        <f>'Pivot_sourcedata_K&amp;M_WW'!AF67+Pivot_sourcedata_Test_WW!AF67</f>
        <v>0</v>
      </c>
      <c r="AG67" s="54">
        <f>'Pivot_sourcedata_K&amp;M_WW'!AG67+Pivot_sourcedata_Test_WW!AG67</f>
        <v>0</v>
      </c>
      <c r="AH67" s="54">
        <f>'Pivot_sourcedata_K&amp;M_WW'!AH67+Pivot_sourcedata_Test_WW!AH67</f>
        <v>0</v>
      </c>
      <c r="AI67" s="54">
        <f>'Pivot_sourcedata_K&amp;M_WW'!AI67+Pivot_sourcedata_Test_WW!AI67</f>
        <v>0</v>
      </c>
      <c r="AJ67" s="54">
        <f>'Pivot_sourcedata_K&amp;M_WW'!AJ67+Pivot_sourcedata_Test_WW!AJ67</f>
        <v>0</v>
      </c>
      <c r="AK67" s="54">
        <f>'Pivot_sourcedata_K&amp;M_WW'!AK67+Pivot_sourcedata_Test_WW!AK67</f>
        <v>0</v>
      </c>
      <c r="AL67" s="54">
        <f>'Pivot_sourcedata_K&amp;M_WW'!AL67+Pivot_sourcedata_Test_WW!AL67</f>
        <v>0</v>
      </c>
      <c r="AM67" s="54">
        <f>'Pivot_sourcedata_K&amp;M_WW'!AM67+Pivot_sourcedata_Test_WW!AM67</f>
        <v>0</v>
      </c>
      <c r="AN67" s="54">
        <f>'Pivot_sourcedata_K&amp;M_WW'!AN67+Pivot_sourcedata_Test_WW!AN67</f>
        <v>0</v>
      </c>
      <c r="AO67" s="54">
        <f>'Pivot_sourcedata_K&amp;M_WW'!AO67+Pivot_sourcedata_Test_WW!AO67</f>
        <v>0</v>
      </c>
      <c r="AP67" s="54">
        <f>'Pivot_sourcedata_K&amp;M_WW'!AP67+Pivot_sourcedata_Test_WW!AP67</f>
        <v>0</v>
      </c>
      <c r="AQ67" s="54">
        <f>'Pivot_sourcedata_K&amp;M_WW'!AQ67+Pivot_sourcedata_Test_WW!AQ67</f>
        <v>0</v>
      </c>
      <c r="AR67" s="54">
        <f>'Pivot_sourcedata_K&amp;M_WW'!AR67+Pivot_sourcedata_Test_WW!AR67</f>
        <v>0</v>
      </c>
      <c r="AS67" s="54">
        <f>'Pivot_sourcedata_K&amp;M_WW'!AS67+Pivot_sourcedata_Test_WW!AS67</f>
        <v>0</v>
      </c>
      <c r="AT67" s="54">
        <f>'Pivot_sourcedata_K&amp;M_WW'!AT67+Pivot_sourcedata_Test_WW!AT67</f>
        <v>51</v>
      </c>
      <c r="AU67" s="54">
        <f>'Pivot_sourcedata_K&amp;M_WW'!AU67+Pivot_sourcedata_Test_WW!AU67</f>
        <v>0</v>
      </c>
      <c r="AV67" s="54">
        <f>'Pivot_sourcedata_K&amp;M_WW'!AV67+Pivot_sourcedata_Test_WW!AV67</f>
        <v>0</v>
      </c>
      <c r="AW67" s="54">
        <f>'Pivot_sourcedata_K&amp;M_WW'!AW67+Pivot_sourcedata_Test_WW!AW67</f>
        <v>0</v>
      </c>
      <c r="AX67" s="54">
        <f>'Pivot_sourcedata_K&amp;M_WW'!AX67+Pivot_sourcedata_Test_WW!AX67</f>
        <v>0</v>
      </c>
      <c r="AY67" s="54">
        <f>'Pivot_sourcedata_K&amp;M_WW'!AY67+Pivot_sourcedata_Test_WW!AY67</f>
        <v>0</v>
      </c>
      <c r="AZ67" s="54">
        <f>'Pivot_sourcedata_K&amp;M_WW'!AZ67+Pivot_sourcedata_Test_WW!AZ67</f>
        <v>0</v>
      </c>
      <c r="BA67" s="54">
        <f>'Pivot_sourcedata_K&amp;M_WW'!BA67+Pivot_sourcedata_Test_WW!BA67</f>
        <v>0</v>
      </c>
      <c r="BB67" s="54">
        <f>'Pivot_sourcedata_K&amp;M_WW'!BB67+Pivot_sourcedata_Test_WW!BB67</f>
        <v>0</v>
      </c>
      <c r="BC67" s="54">
        <f>'Pivot_sourcedata_K&amp;M_WW'!BC67+Pivot_sourcedata_Test_WW!BC67</f>
        <v>101.6</v>
      </c>
      <c r="BD67" s="54">
        <f>'Pivot_sourcedata_K&amp;M_WW'!BD67+Pivot_sourcedata_Test_WW!BD67</f>
        <v>0</v>
      </c>
      <c r="BE67" s="54">
        <f>'Pivot_sourcedata_K&amp;M_WW'!BE67+Pivot_sourcedata_Test_WW!BE67</f>
        <v>0</v>
      </c>
      <c r="BF67" s="54">
        <f>'Pivot_sourcedata_K&amp;M_WW'!BF67+Pivot_sourcedata_Test_WW!BF67</f>
        <v>0</v>
      </c>
      <c r="BG67" s="54">
        <f>'Pivot_sourcedata_K&amp;M_WW'!BG67+Pivot_sourcedata_Test_WW!BG67</f>
        <v>0</v>
      </c>
      <c r="BH67" s="54">
        <f>'Pivot_sourcedata_K&amp;M_WW'!BH67+Pivot_sourcedata_Test_WW!BH67</f>
        <v>0</v>
      </c>
      <c r="BI67" s="54">
        <f>'Pivot_sourcedata_K&amp;M_WW'!BI67+Pivot_sourcedata_Test_WW!BI67</f>
        <v>0</v>
      </c>
      <c r="BJ67" s="54">
        <f>'Pivot_sourcedata_K&amp;M_WW'!BJ67+Pivot_sourcedata_Test_WW!BJ67</f>
        <v>0</v>
      </c>
      <c r="BK67" s="54">
        <f>'Pivot_sourcedata_K&amp;M_WW'!BK67+Pivot_sourcedata_Test_WW!BK67</f>
        <v>0</v>
      </c>
      <c r="BL67" s="54">
        <f>'Pivot_sourcedata_K&amp;M_WW'!BL67+Pivot_sourcedata_Test_WW!BL67</f>
        <v>0</v>
      </c>
      <c r="BM67" s="54">
        <f>'Pivot_sourcedata_K&amp;M_WW'!BM67+Pivot_sourcedata_Test_WW!BM67</f>
        <v>64</v>
      </c>
      <c r="BN67" s="54">
        <f>'Pivot_sourcedata_K&amp;M_WW'!BN67+Pivot_sourcedata_Test_WW!BN67</f>
        <v>0</v>
      </c>
      <c r="BO67" s="54">
        <f>'Pivot_sourcedata_K&amp;M_WW'!BO67+Pivot_sourcedata_Test_WW!BO67</f>
        <v>0</v>
      </c>
      <c r="BP67" s="54">
        <f>'Pivot_sourcedata_K&amp;M_WW'!BP67+Pivot_sourcedata_Test_WW!BP67</f>
        <v>0</v>
      </c>
      <c r="BQ67" s="54">
        <f>'Pivot_sourcedata_K&amp;M_WW'!BQ67+Pivot_sourcedata_Test_WW!BQ67</f>
        <v>0</v>
      </c>
      <c r="BR67" s="54">
        <f>'Pivot_sourcedata_K&amp;M_WW'!BR67+Pivot_sourcedata_Test_WW!BR67</f>
        <v>0</v>
      </c>
      <c r="BS67" s="54">
        <f>'Pivot_sourcedata_K&amp;M_WW'!BS67+Pivot_sourcedata_Test_WW!BS67</f>
        <v>0</v>
      </c>
      <c r="BT67" s="54">
        <f>'Pivot_sourcedata_K&amp;M_WW'!BT67+Pivot_sourcedata_Test_WW!BT67</f>
        <v>0</v>
      </c>
      <c r="BU67" s="54">
        <f>'Pivot_sourcedata_K&amp;M_WW'!BU67+Pivot_sourcedata_Test_WW!BU67</f>
        <v>0</v>
      </c>
      <c r="BV67" s="54">
        <f>'Pivot_sourcedata_K&amp;M_WW'!BV67+Pivot_sourcedata_Test_WW!BV67</f>
        <v>0</v>
      </c>
      <c r="BW67" s="54">
        <f>'Pivot_sourcedata_K&amp;M_WW'!BW67+Pivot_sourcedata_Test_WW!BW67</f>
        <v>0</v>
      </c>
      <c r="BX67" s="54">
        <f>'Pivot_sourcedata_K&amp;M_WW'!BX67+Pivot_sourcedata_Test_WW!BX67</f>
        <v>0</v>
      </c>
      <c r="BY67" s="54">
        <f>'Pivot_sourcedata_K&amp;M_WW'!BY67+Pivot_sourcedata_Test_WW!BY67</f>
        <v>0</v>
      </c>
      <c r="BZ67" s="54">
        <f>'Pivot_sourcedata_K&amp;M_WW'!BZ67+Pivot_sourcedata_Test_WW!BZ67</f>
        <v>0</v>
      </c>
      <c r="CA67" s="54">
        <f>'Pivot_sourcedata_K&amp;M_WW'!CA67+Pivot_sourcedata_Test_WW!CA67</f>
        <v>0</v>
      </c>
      <c r="CB67" s="54">
        <f>'Pivot_sourcedata_K&amp;M_WW'!CB67+Pivot_sourcedata_Test_WW!CB67</f>
        <v>0</v>
      </c>
      <c r="CC67" s="54">
        <f>'Pivot_sourcedata_K&amp;M_WW'!CC67+Pivot_sourcedata_Test_WW!CC67</f>
        <v>0</v>
      </c>
      <c r="CD67" s="54">
        <f>'Pivot_sourcedata_K&amp;M_WW'!CD67+Pivot_sourcedata_Test_WW!CD67</f>
        <v>0</v>
      </c>
      <c r="CE67" s="54">
        <f>'Pivot_sourcedata_K&amp;M_WW'!CE67+Pivot_sourcedata_Test_WW!CE67</f>
        <v>0</v>
      </c>
      <c r="CF67" s="54">
        <f>'Pivot_sourcedata_K&amp;M_WW'!CF67+Pivot_sourcedata_Test_WW!CF67</f>
        <v>0</v>
      </c>
      <c r="CG67" s="54">
        <f>'Pivot_sourcedata_K&amp;M_WW'!CG67+Pivot_sourcedata_Test_WW!CG67</f>
        <v>0</v>
      </c>
      <c r="CH67" s="54">
        <f>'Pivot_sourcedata_K&amp;M_WW'!CH67+Pivot_sourcedata_Test_WW!CH67</f>
        <v>0</v>
      </c>
      <c r="CI67" s="54">
        <f>'Pivot_sourcedata_K&amp;M_WW'!CI67+Pivot_sourcedata_Test_WW!CI67</f>
        <v>0</v>
      </c>
      <c r="CJ67" s="54">
        <f>'Pivot_sourcedata_K&amp;M_WW'!CJ67+Pivot_sourcedata_Test_WW!CJ67</f>
        <v>0</v>
      </c>
      <c r="CK67" s="54">
        <f>'Pivot_sourcedata_K&amp;M_WW'!CK67+Pivot_sourcedata_Test_WW!CK67</f>
        <v>0</v>
      </c>
      <c r="CL67" s="323">
        <f t="shared" si="0"/>
        <v>12473</v>
      </c>
    </row>
    <row r="68" spans="1:90" x14ac:dyDescent="0.25">
      <c r="A68" s="107">
        <v>60</v>
      </c>
      <c r="B68" s="107">
        <v>6126</v>
      </c>
      <c r="C68" s="106" t="s">
        <v>243</v>
      </c>
      <c r="D68" s="54">
        <f>'Pivot_sourcedata_K&amp;M_WW'!D68+Pivot_sourcedata_Test_WW!D68</f>
        <v>0</v>
      </c>
      <c r="E68" s="54">
        <f>'Pivot_sourcedata_K&amp;M_WW'!E68+Pivot_sourcedata_Test_WW!E68</f>
        <v>0</v>
      </c>
      <c r="F68" s="54">
        <f>'Pivot_sourcedata_K&amp;M_WW'!F68+Pivot_sourcedata_Test_WW!F68</f>
        <v>0</v>
      </c>
      <c r="G68" s="54">
        <f>'Pivot_sourcedata_K&amp;M_WW'!G68+Pivot_sourcedata_Test_WW!G68</f>
        <v>0</v>
      </c>
      <c r="H68" s="54">
        <f>'Pivot_sourcedata_K&amp;M_WW'!H68+Pivot_sourcedata_Test_WW!H68</f>
        <v>0</v>
      </c>
      <c r="I68" s="54">
        <f>'Pivot_sourcedata_K&amp;M_WW'!I68+Pivot_sourcedata_Test_WW!I68</f>
        <v>0</v>
      </c>
      <c r="J68" s="54">
        <f>'Pivot_sourcedata_K&amp;M_WW'!J68+Pivot_sourcedata_Test_WW!J68</f>
        <v>0</v>
      </c>
      <c r="K68" s="54">
        <f>'Pivot_sourcedata_K&amp;M_WW'!K68+Pivot_sourcedata_Test_WW!K68</f>
        <v>0</v>
      </c>
      <c r="L68" s="54">
        <f>'Pivot_sourcedata_K&amp;M_WW'!L68+Pivot_sourcedata_Test_WW!L68</f>
        <v>0</v>
      </c>
      <c r="M68" s="54">
        <f>'Pivot_sourcedata_K&amp;M_WW'!M68+Pivot_sourcedata_Test_WW!M68</f>
        <v>1051.45</v>
      </c>
      <c r="N68" s="54">
        <f>'Pivot_sourcedata_K&amp;M_WW'!N68+Pivot_sourcedata_Test_WW!N68</f>
        <v>0</v>
      </c>
      <c r="O68" s="54">
        <f>'Pivot_sourcedata_K&amp;M_WW'!O68+Pivot_sourcedata_Test_WW!O68</f>
        <v>0</v>
      </c>
      <c r="P68" s="54">
        <f>'Pivot_sourcedata_K&amp;M_WW'!P68+Pivot_sourcedata_Test_WW!P68</f>
        <v>0</v>
      </c>
      <c r="Q68" s="54">
        <f>'Pivot_sourcedata_K&amp;M_WW'!Q68+Pivot_sourcedata_Test_WW!Q68</f>
        <v>0</v>
      </c>
      <c r="R68" s="54">
        <f>'Pivot_sourcedata_K&amp;M_WW'!R68+Pivot_sourcedata_Test_WW!R68</f>
        <v>0</v>
      </c>
      <c r="S68" s="54">
        <f>'Pivot_sourcedata_K&amp;M_WW'!S68+Pivot_sourcedata_Test_WW!S68</f>
        <v>0</v>
      </c>
      <c r="T68" s="54">
        <f>'Pivot_sourcedata_K&amp;M_WW'!T68+Pivot_sourcedata_Test_WW!T68</f>
        <v>0</v>
      </c>
      <c r="U68" s="54">
        <f>'Pivot_sourcedata_K&amp;M_WW'!U68+Pivot_sourcedata_Test_WW!U68</f>
        <v>0</v>
      </c>
      <c r="V68" s="54">
        <f>'Pivot_sourcedata_K&amp;M_WW'!V68+Pivot_sourcedata_Test_WW!V68</f>
        <v>1609.57</v>
      </c>
      <c r="W68" s="54">
        <f>'Pivot_sourcedata_K&amp;M_WW'!W68+Pivot_sourcedata_Test_WW!W68</f>
        <v>0</v>
      </c>
      <c r="X68" s="54">
        <f>'Pivot_sourcedata_K&amp;M_WW'!X68+Pivot_sourcedata_Test_WW!X68</f>
        <v>0</v>
      </c>
      <c r="Y68" s="54">
        <f>'Pivot_sourcedata_K&amp;M_WW'!Y68+Pivot_sourcedata_Test_WW!Y68</f>
        <v>0</v>
      </c>
      <c r="Z68" s="54">
        <f>'Pivot_sourcedata_K&amp;M_WW'!Z68+Pivot_sourcedata_Test_WW!Z68</f>
        <v>0</v>
      </c>
      <c r="AA68" s="54">
        <f>'Pivot_sourcedata_K&amp;M_WW'!AA68+Pivot_sourcedata_Test_WW!AA68</f>
        <v>0</v>
      </c>
      <c r="AB68" s="54">
        <f>'Pivot_sourcedata_K&amp;M_WW'!AB68+Pivot_sourcedata_Test_WW!AB68</f>
        <v>1400</v>
      </c>
      <c r="AC68" s="54">
        <f>'Pivot_sourcedata_K&amp;M_WW'!AC68+Pivot_sourcedata_Test_WW!AC68</f>
        <v>0</v>
      </c>
      <c r="AD68" s="54">
        <f>'Pivot_sourcedata_K&amp;M_WW'!AD68+Pivot_sourcedata_Test_WW!AD68</f>
        <v>0</v>
      </c>
      <c r="AE68" s="54">
        <f>'Pivot_sourcedata_K&amp;M_WW'!AE68+Pivot_sourcedata_Test_WW!AE68</f>
        <v>0</v>
      </c>
      <c r="AF68" s="54">
        <f>'Pivot_sourcedata_K&amp;M_WW'!AF68+Pivot_sourcedata_Test_WW!AF68</f>
        <v>0</v>
      </c>
      <c r="AG68" s="54">
        <f>'Pivot_sourcedata_K&amp;M_WW'!AG68+Pivot_sourcedata_Test_WW!AG68</f>
        <v>0</v>
      </c>
      <c r="AH68" s="54">
        <f>'Pivot_sourcedata_K&amp;M_WW'!AH68+Pivot_sourcedata_Test_WW!AH68</f>
        <v>0</v>
      </c>
      <c r="AI68" s="54">
        <f>'Pivot_sourcedata_K&amp;M_WW'!AI68+Pivot_sourcedata_Test_WW!AI68</f>
        <v>12538.44</v>
      </c>
      <c r="AJ68" s="54">
        <f>'Pivot_sourcedata_K&amp;M_WW'!AJ68+Pivot_sourcedata_Test_WW!AJ68</f>
        <v>0</v>
      </c>
      <c r="AK68" s="54">
        <f>'Pivot_sourcedata_K&amp;M_WW'!AK68+Pivot_sourcedata_Test_WW!AK68</f>
        <v>0</v>
      </c>
      <c r="AL68" s="54">
        <f>'Pivot_sourcedata_K&amp;M_WW'!AL68+Pivot_sourcedata_Test_WW!AL68</f>
        <v>0</v>
      </c>
      <c r="AM68" s="54">
        <f>'Pivot_sourcedata_K&amp;M_WW'!AM68+Pivot_sourcedata_Test_WW!AM68</f>
        <v>0</v>
      </c>
      <c r="AN68" s="54">
        <f>'Pivot_sourcedata_K&amp;M_WW'!AN68+Pivot_sourcedata_Test_WW!AN68</f>
        <v>400</v>
      </c>
      <c r="AO68" s="54">
        <f>'Pivot_sourcedata_K&amp;M_WW'!AO68+Pivot_sourcedata_Test_WW!AO68</f>
        <v>50</v>
      </c>
      <c r="AP68" s="54">
        <f>'Pivot_sourcedata_K&amp;M_WW'!AP68+Pivot_sourcedata_Test_WW!AP68</f>
        <v>0</v>
      </c>
      <c r="AQ68" s="54">
        <f>'Pivot_sourcedata_K&amp;M_WW'!AQ68+Pivot_sourcedata_Test_WW!AQ68</f>
        <v>0</v>
      </c>
      <c r="AR68" s="54">
        <f>'Pivot_sourcedata_K&amp;M_WW'!AR68+Pivot_sourcedata_Test_WW!AR68</f>
        <v>0</v>
      </c>
      <c r="AS68" s="54">
        <f>'Pivot_sourcedata_K&amp;M_WW'!AS68+Pivot_sourcedata_Test_WW!AS68</f>
        <v>0</v>
      </c>
      <c r="AT68" s="54">
        <f>'Pivot_sourcedata_K&amp;M_WW'!AT68+Pivot_sourcedata_Test_WW!AT68</f>
        <v>0</v>
      </c>
      <c r="AU68" s="54">
        <f>'Pivot_sourcedata_K&amp;M_WW'!AU68+Pivot_sourcedata_Test_WW!AU68</f>
        <v>0</v>
      </c>
      <c r="AV68" s="54">
        <f>'Pivot_sourcedata_K&amp;M_WW'!AV68+Pivot_sourcedata_Test_WW!AV68</f>
        <v>0</v>
      </c>
      <c r="AW68" s="54">
        <f>'Pivot_sourcedata_K&amp;M_WW'!AW68+Pivot_sourcedata_Test_WW!AW68</f>
        <v>162593.40000000002</v>
      </c>
      <c r="AX68" s="54">
        <f>'Pivot_sourcedata_K&amp;M_WW'!AX68+Pivot_sourcedata_Test_WW!AX68</f>
        <v>10</v>
      </c>
      <c r="AY68" s="54">
        <f>'Pivot_sourcedata_K&amp;M_WW'!AY68+Pivot_sourcedata_Test_WW!AY68</f>
        <v>0</v>
      </c>
      <c r="AZ68" s="54">
        <f>'Pivot_sourcedata_K&amp;M_WW'!AZ68+Pivot_sourcedata_Test_WW!AZ68</f>
        <v>0</v>
      </c>
      <c r="BA68" s="54">
        <f>'Pivot_sourcedata_K&amp;M_WW'!BA68+Pivot_sourcedata_Test_WW!BA68</f>
        <v>0</v>
      </c>
      <c r="BB68" s="54">
        <f>'Pivot_sourcedata_K&amp;M_WW'!BB68+Pivot_sourcedata_Test_WW!BB68</f>
        <v>0</v>
      </c>
      <c r="BC68" s="54">
        <f>'Pivot_sourcedata_K&amp;M_WW'!BC68+Pivot_sourcedata_Test_WW!BC68</f>
        <v>0</v>
      </c>
      <c r="BD68" s="54">
        <f>'Pivot_sourcedata_K&amp;M_WW'!BD68+Pivot_sourcedata_Test_WW!BD68</f>
        <v>0</v>
      </c>
      <c r="BE68" s="54">
        <f>'Pivot_sourcedata_K&amp;M_WW'!BE68+Pivot_sourcedata_Test_WW!BE68</f>
        <v>0</v>
      </c>
      <c r="BF68" s="54">
        <f>'Pivot_sourcedata_K&amp;M_WW'!BF68+Pivot_sourcedata_Test_WW!BF68</f>
        <v>0</v>
      </c>
      <c r="BG68" s="54">
        <f>'Pivot_sourcedata_K&amp;M_WW'!BG68+Pivot_sourcedata_Test_WW!BG68</f>
        <v>0</v>
      </c>
      <c r="BH68" s="54">
        <f>'Pivot_sourcedata_K&amp;M_WW'!BH68+Pivot_sourcedata_Test_WW!BH68</f>
        <v>0</v>
      </c>
      <c r="BI68" s="54">
        <f>'Pivot_sourcedata_K&amp;M_WW'!BI68+Pivot_sourcedata_Test_WW!BI68</f>
        <v>0</v>
      </c>
      <c r="BJ68" s="54">
        <f>'Pivot_sourcedata_K&amp;M_WW'!BJ68+Pivot_sourcedata_Test_WW!BJ68</f>
        <v>0</v>
      </c>
      <c r="BK68" s="54">
        <f>'Pivot_sourcedata_K&amp;M_WW'!BK68+Pivot_sourcedata_Test_WW!BK68</f>
        <v>0</v>
      </c>
      <c r="BL68" s="54">
        <f>'Pivot_sourcedata_K&amp;M_WW'!BL68+Pivot_sourcedata_Test_WW!BL68</f>
        <v>0</v>
      </c>
      <c r="BM68" s="54">
        <f>'Pivot_sourcedata_K&amp;M_WW'!BM68+Pivot_sourcedata_Test_WW!BM68</f>
        <v>0</v>
      </c>
      <c r="BN68" s="54">
        <f>'Pivot_sourcedata_K&amp;M_WW'!BN68+Pivot_sourcedata_Test_WW!BN68</f>
        <v>0</v>
      </c>
      <c r="BO68" s="54">
        <f>'Pivot_sourcedata_K&amp;M_WW'!BO68+Pivot_sourcedata_Test_WW!BO68</f>
        <v>0</v>
      </c>
      <c r="BP68" s="54">
        <f>'Pivot_sourcedata_K&amp;M_WW'!BP68+Pivot_sourcedata_Test_WW!BP68</f>
        <v>0</v>
      </c>
      <c r="BQ68" s="54">
        <f>'Pivot_sourcedata_K&amp;M_WW'!BQ68+Pivot_sourcedata_Test_WW!BQ68</f>
        <v>3030.2</v>
      </c>
      <c r="BR68" s="54">
        <f>'Pivot_sourcedata_K&amp;M_WW'!BR68+Pivot_sourcedata_Test_WW!BR68</f>
        <v>0</v>
      </c>
      <c r="BS68" s="54">
        <f>'Pivot_sourcedata_K&amp;M_WW'!BS68+Pivot_sourcedata_Test_WW!BS68</f>
        <v>0</v>
      </c>
      <c r="BT68" s="54">
        <f>'Pivot_sourcedata_K&amp;M_WW'!BT68+Pivot_sourcedata_Test_WW!BT68</f>
        <v>0</v>
      </c>
      <c r="BU68" s="54">
        <f>'Pivot_sourcedata_K&amp;M_WW'!BU68+Pivot_sourcedata_Test_WW!BU68</f>
        <v>0</v>
      </c>
      <c r="BV68" s="54">
        <f>'Pivot_sourcedata_K&amp;M_WW'!BV68+Pivot_sourcedata_Test_WW!BV68</f>
        <v>0</v>
      </c>
      <c r="BW68" s="54">
        <f>'Pivot_sourcedata_K&amp;M_WW'!BW68+Pivot_sourcedata_Test_WW!BW68</f>
        <v>0</v>
      </c>
      <c r="BX68" s="54">
        <f>'Pivot_sourcedata_K&amp;M_WW'!BX68+Pivot_sourcedata_Test_WW!BX68</f>
        <v>0</v>
      </c>
      <c r="BY68" s="54">
        <f>'Pivot_sourcedata_K&amp;M_WW'!BY68+Pivot_sourcedata_Test_WW!BY68</f>
        <v>0</v>
      </c>
      <c r="BZ68" s="54">
        <f>'Pivot_sourcedata_K&amp;M_WW'!BZ68+Pivot_sourcedata_Test_WW!BZ68</f>
        <v>0</v>
      </c>
      <c r="CA68" s="54">
        <f>'Pivot_sourcedata_K&amp;M_WW'!CA68+Pivot_sourcedata_Test_WW!CA68</f>
        <v>0</v>
      </c>
      <c r="CB68" s="54">
        <f>'Pivot_sourcedata_K&amp;M_WW'!CB68+Pivot_sourcedata_Test_WW!CB68</f>
        <v>0</v>
      </c>
      <c r="CC68" s="54">
        <f>'Pivot_sourcedata_K&amp;M_WW'!CC68+Pivot_sourcedata_Test_WW!CC68</f>
        <v>0</v>
      </c>
      <c r="CD68" s="54">
        <f>'Pivot_sourcedata_K&amp;M_WW'!CD68+Pivot_sourcedata_Test_WW!CD68</f>
        <v>0</v>
      </c>
      <c r="CE68" s="54">
        <f>'Pivot_sourcedata_K&amp;M_WW'!CE68+Pivot_sourcedata_Test_WW!CE68</f>
        <v>0</v>
      </c>
      <c r="CF68" s="54">
        <f>'Pivot_sourcedata_K&amp;M_WW'!CF68+Pivot_sourcedata_Test_WW!CF68</f>
        <v>0</v>
      </c>
      <c r="CG68" s="54">
        <f>'Pivot_sourcedata_K&amp;M_WW'!CG68+Pivot_sourcedata_Test_WW!CG68</f>
        <v>0</v>
      </c>
      <c r="CH68" s="54">
        <f>'Pivot_sourcedata_K&amp;M_WW'!CH68+Pivot_sourcedata_Test_WW!CH68</f>
        <v>0</v>
      </c>
      <c r="CI68" s="54">
        <f>'Pivot_sourcedata_K&amp;M_WW'!CI68+Pivot_sourcedata_Test_WW!CI68</f>
        <v>0</v>
      </c>
      <c r="CJ68" s="54">
        <f>'Pivot_sourcedata_K&amp;M_WW'!CJ68+Pivot_sourcedata_Test_WW!CJ68</f>
        <v>0</v>
      </c>
      <c r="CK68" s="54">
        <f>'Pivot_sourcedata_K&amp;M_WW'!CK68+Pivot_sourcedata_Test_WW!CK68</f>
        <v>0</v>
      </c>
      <c r="CL68" s="323">
        <f t="shared" si="0"/>
        <v>182683.06000000003</v>
      </c>
    </row>
    <row r="69" spans="1:90" x14ac:dyDescent="0.25">
      <c r="A69" s="107">
        <v>61</v>
      </c>
      <c r="B69" s="107">
        <v>6132</v>
      </c>
      <c r="C69" s="106" t="s">
        <v>244</v>
      </c>
      <c r="D69" s="54">
        <f>'Pivot_sourcedata_K&amp;M_WW'!D69+Pivot_sourcedata_Test_WW!D69</f>
        <v>0</v>
      </c>
      <c r="E69" s="54">
        <f>'Pivot_sourcedata_K&amp;M_WW'!E69+Pivot_sourcedata_Test_WW!E69</f>
        <v>0</v>
      </c>
      <c r="F69" s="54">
        <f>'Pivot_sourcedata_K&amp;M_WW'!F69+Pivot_sourcedata_Test_WW!F69</f>
        <v>0</v>
      </c>
      <c r="G69" s="54">
        <f>'Pivot_sourcedata_K&amp;M_WW'!G69+Pivot_sourcedata_Test_WW!G69</f>
        <v>0</v>
      </c>
      <c r="H69" s="54">
        <f>'Pivot_sourcedata_K&amp;M_WW'!H69+Pivot_sourcedata_Test_WW!H69</f>
        <v>0</v>
      </c>
      <c r="I69" s="54">
        <f>'Pivot_sourcedata_K&amp;M_WW'!I69+Pivot_sourcedata_Test_WW!I69</f>
        <v>0</v>
      </c>
      <c r="J69" s="54">
        <f>'Pivot_sourcedata_K&amp;M_WW'!J69+Pivot_sourcedata_Test_WW!J69</f>
        <v>0</v>
      </c>
      <c r="K69" s="54">
        <f>'Pivot_sourcedata_K&amp;M_WW'!K69+Pivot_sourcedata_Test_WW!K69</f>
        <v>0</v>
      </c>
      <c r="L69" s="54">
        <f>'Pivot_sourcedata_K&amp;M_WW'!L69+Pivot_sourcedata_Test_WW!L69</f>
        <v>0</v>
      </c>
      <c r="M69" s="54">
        <f>'Pivot_sourcedata_K&amp;M_WW'!M69+Pivot_sourcedata_Test_WW!M69</f>
        <v>0</v>
      </c>
      <c r="N69" s="54">
        <f>'Pivot_sourcedata_K&amp;M_WW'!N69+Pivot_sourcedata_Test_WW!N69</f>
        <v>0</v>
      </c>
      <c r="O69" s="54">
        <f>'Pivot_sourcedata_K&amp;M_WW'!O69+Pivot_sourcedata_Test_WW!O69</f>
        <v>0</v>
      </c>
      <c r="P69" s="54">
        <f>'Pivot_sourcedata_K&amp;M_WW'!P69+Pivot_sourcedata_Test_WW!P69</f>
        <v>0</v>
      </c>
      <c r="Q69" s="54">
        <f>'Pivot_sourcedata_K&amp;M_WW'!Q69+Pivot_sourcedata_Test_WW!Q69</f>
        <v>0</v>
      </c>
      <c r="R69" s="54">
        <f>'Pivot_sourcedata_K&amp;M_WW'!R69+Pivot_sourcedata_Test_WW!R69</f>
        <v>0</v>
      </c>
      <c r="S69" s="54">
        <f>'Pivot_sourcedata_K&amp;M_WW'!S69+Pivot_sourcedata_Test_WW!S69</f>
        <v>0</v>
      </c>
      <c r="T69" s="54">
        <f>'Pivot_sourcedata_K&amp;M_WW'!T69+Pivot_sourcedata_Test_WW!T69</f>
        <v>27523.589999999997</v>
      </c>
      <c r="U69" s="54">
        <f>'Pivot_sourcedata_K&amp;M_WW'!U69+Pivot_sourcedata_Test_WW!U69</f>
        <v>0</v>
      </c>
      <c r="V69" s="54">
        <f>'Pivot_sourcedata_K&amp;M_WW'!V69+Pivot_sourcedata_Test_WW!V69</f>
        <v>0</v>
      </c>
      <c r="W69" s="54">
        <f>'Pivot_sourcedata_K&amp;M_WW'!W69+Pivot_sourcedata_Test_WW!W69</f>
        <v>0</v>
      </c>
      <c r="X69" s="54">
        <f>'Pivot_sourcedata_K&amp;M_WW'!X69+Pivot_sourcedata_Test_WW!X69</f>
        <v>0</v>
      </c>
      <c r="Y69" s="54">
        <f>'Pivot_sourcedata_K&amp;M_WW'!Y69+Pivot_sourcedata_Test_WW!Y69</f>
        <v>0</v>
      </c>
      <c r="Z69" s="54">
        <f>'Pivot_sourcedata_K&amp;M_WW'!Z69+Pivot_sourcedata_Test_WW!Z69</f>
        <v>0</v>
      </c>
      <c r="AA69" s="54">
        <f>'Pivot_sourcedata_K&amp;M_WW'!AA69+Pivot_sourcedata_Test_WW!AA69</f>
        <v>0</v>
      </c>
      <c r="AB69" s="54">
        <f>'Pivot_sourcedata_K&amp;M_WW'!AB69+Pivot_sourcedata_Test_WW!AB69</f>
        <v>0</v>
      </c>
      <c r="AC69" s="54">
        <f>'Pivot_sourcedata_K&amp;M_WW'!AC69+Pivot_sourcedata_Test_WW!AC69</f>
        <v>0</v>
      </c>
      <c r="AD69" s="54">
        <f>'Pivot_sourcedata_K&amp;M_WW'!AD69+Pivot_sourcedata_Test_WW!AD69</f>
        <v>0</v>
      </c>
      <c r="AE69" s="54">
        <f>'Pivot_sourcedata_K&amp;M_WW'!AE69+Pivot_sourcedata_Test_WW!AE69</f>
        <v>0</v>
      </c>
      <c r="AF69" s="54">
        <f>'Pivot_sourcedata_K&amp;M_WW'!AF69+Pivot_sourcedata_Test_WW!AF69</f>
        <v>0</v>
      </c>
      <c r="AG69" s="54">
        <f>'Pivot_sourcedata_K&amp;M_WW'!AG69+Pivot_sourcedata_Test_WW!AG69</f>
        <v>0</v>
      </c>
      <c r="AH69" s="54">
        <f>'Pivot_sourcedata_K&amp;M_WW'!AH69+Pivot_sourcedata_Test_WW!AH69</f>
        <v>0</v>
      </c>
      <c r="AI69" s="54">
        <f>'Pivot_sourcedata_K&amp;M_WW'!AI69+Pivot_sourcedata_Test_WW!AI69</f>
        <v>0</v>
      </c>
      <c r="AJ69" s="54">
        <f>'Pivot_sourcedata_K&amp;M_WW'!AJ69+Pivot_sourcedata_Test_WW!AJ69</f>
        <v>0</v>
      </c>
      <c r="AK69" s="54">
        <f>'Pivot_sourcedata_K&amp;M_WW'!AK69+Pivot_sourcedata_Test_WW!AK69</f>
        <v>0</v>
      </c>
      <c r="AL69" s="54">
        <f>'Pivot_sourcedata_K&amp;M_WW'!AL69+Pivot_sourcedata_Test_WW!AL69</f>
        <v>0</v>
      </c>
      <c r="AM69" s="54">
        <f>'Pivot_sourcedata_K&amp;M_WW'!AM69+Pivot_sourcedata_Test_WW!AM69</f>
        <v>0</v>
      </c>
      <c r="AN69" s="54">
        <f>'Pivot_sourcedata_K&amp;M_WW'!AN69+Pivot_sourcedata_Test_WW!AN69</f>
        <v>0</v>
      </c>
      <c r="AO69" s="54">
        <f>'Pivot_sourcedata_K&amp;M_WW'!AO69+Pivot_sourcedata_Test_WW!AO69</f>
        <v>0</v>
      </c>
      <c r="AP69" s="54">
        <f>'Pivot_sourcedata_K&amp;M_WW'!AP69+Pivot_sourcedata_Test_WW!AP69</f>
        <v>0</v>
      </c>
      <c r="AQ69" s="54">
        <f>'Pivot_sourcedata_K&amp;M_WW'!AQ69+Pivot_sourcedata_Test_WW!AQ69</f>
        <v>0</v>
      </c>
      <c r="AR69" s="54">
        <f>'Pivot_sourcedata_K&amp;M_WW'!AR69+Pivot_sourcedata_Test_WW!AR69</f>
        <v>0</v>
      </c>
      <c r="AS69" s="54">
        <f>'Pivot_sourcedata_K&amp;M_WW'!AS69+Pivot_sourcedata_Test_WW!AS69</f>
        <v>0</v>
      </c>
      <c r="AT69" s="54">
        <f>'Pivot_sourcedata_K&amp;M_WW'!AT69+Pivot_sourcedata_Test_WW!AT69</f>
        <v>0</v>
      </c>
      <c r="AU69" s="54">
        <f>'Pivot_sourcedata_K&amp;M_WW'!AU69+Pivot_sourcedata_Test_WW!AU69</f>
        <v>0</v>
      </c>
      <c r="AV69" s="54">
        <f>'Pivot_sourcedata_K&amp;M_WW'!AV69+Pivot_sourcedata_Test_WW!AV69</f>
        <v>0</v>
      </c>
      <c r="AW69" s="54">
        <f>'Pivot_sourcedata_K&amp;M_WW'!AW69+Pivot_sourcedata_Test_WW!AW69</f>
        <v>0</v>
      </c>
      <c r="AX69" s="54">
        <f>'Pivot_sourcedata_K&amp;M_WW'!AX69+Pivot_sourcedata_Test_WW!AX69</f>
        <v>0</v>
      </c>
      <c r="AY69" s="54">
        <f>'Pivot_sourcedata_K&amp;M_WW'!AY69+Pivot_sourcedata_Test_WW!AY69</f>
        <v>0</v>
      </c>
      <c r="AZ69" s="54">
        <f>'Pivot_sourcedata_K&amp;M_WW'!AZ69+Pivot_sourcedata_Test_WW!AZ69</f>
        <v>0</v>
      </c>
      <c r="BA69" s="54">
        <f>'Pivot_sourcedata_K&amp;M_WW'!BA69+Pivot_sourcedata_Test_WW!BA69</f>
        <v>0</v>
      </c>
      <c r="BB69" s="54">
        <f>'Pivot_sourcedata_K&amp;M_WW'!BB69+Pivot_sourcedata_Test_WW!BB69</f>
        <v>0</v>
      </c>
      <c r="BC69" s="54">
        <f>'Pivot_sourcedata_K&amp;M_WW'!BC69+Pivot_sourcedata_Test_WW!BC69</f>
        <v>0</v>
      </c>
      <c r="BD69" s="54">
        <f>'Pivot_sourcedata_K&amp;M_WW'!BD69+Pivot_sourcedata_Test_WW!BD69</f>
        <v>0</v>
      </c>
      <c r="BE69" s="54">
        <f>'Pivot_sourcedata_K&amp;M_WW'!BE69+Pivot_sourcedata_Test_WW!BE69</f>
        <v>0</v>
      </c>
      <c r="BF69" s="54">
        <f>'Pivot_sourcedata_K&amp;M_WW'!BF69+Pivot_sourcedata_Test_WW!BF69</f>
        <v>0</v>
      </c>
      <c r="BG69" s="54">
        <f>'Pivot_sourcedata_K&amp;M_WW'!BG69+Pivot_sourcedata_Test_WW!BG69</f>
        <v>0</v>
      </c>
      <c r="BH69" s="54">
        <f>'Pivot_sourcedata_K&amp;M_WW'!BH69+Pivot_sourcedata_Test_WW!BH69</f>
        <v>0</v>
      </c>
      <c r="BI69" s="54">
        <f>'Pivot_sourcedata_K&amp;M_WW'!BI69+Pivot_sourcedata_Test_WW!BI69</f>
        <v>0</v>
      </c>
      <c r="BJ69" s="54">
        <f>'Pivot_sourcedata_K&amp;M_WW'!BJ69+Pivot_sourcedata_Test_WW!BJ69</f>
        <v>0</v>
      </c>
      <c r="BK69" s="54">
        <f>'Pivot_sourcedata_K&amp;M_WW'!BK69+Pivot_sourcedata_Test_WW!BK69</f>
        <v>0</v>
      </c>
      <c r="BL69" s="54">
        <f>'Pivot_sourcedata_K&amp;M_WW'!BL69+Pivot_sourcedata_Test_WW!BL69</f>
        <v>0</v>
      </c>
      <c r="BM69" s="54">
        <f>'Pivot_sourcedata_K&amp;M_WW'!BM69+Pivot_sourcedata_Test_WW!BM69</f>
        <v>0</v>
      </c>
      <c r="BN69" s="54">
        <f>'Pivot_sourcedata_K&amp;M_WW'!BN69+Pivot_sourcedata_Test_WW!BN69</f>
        <v>0</v>
      </c>
      <c r="BO69" s="54">
        <f>'Pivot_sourcedata_K&amp;M_WW'!BO69+Pivot_sourcedata_Test_WW!BO69</f>
        <v>0</v>
      </c>
      <c r="BP69" s="54">
        <f>'Pivot_sourcedata_K&amp;M_WW'!BP69+Pivot_sourcedata_Test_WW!BP69</f>
        <v>0</v>
      </c>
      <c r="BQ69" s="54">
        <f>'Pivot_sourcedata_K&amp;M_WW'!BQ69+Pivot_sourcedata_Test_WW!BQ69</f>
        <v>0</v>
      </c>
      <c r="BR69" s="54">
        <f>'Pivot_sourcedata_K&amp;M_WW'!BR69+Pivot_sourcedata_Test_WW!BR69</f>
        <v>0</v>
      </c>
      <c r="BS69" s="54">
        <f>'Pivot_sourcedata_K&amp;M_WW'!BS69+Pivot_sourcedata_Test_WW!BS69</f>
        <v>0</v>
      </c>
      <c r="BT69" s="54">
        <f>'Pivot_sourcedata_K&amp;M_WW'!BT69+Pivot_sourcedata_Test_WW!BT69</f>
        <v>0</v>
      </c>
      <c r="BU69" s="54">
        <f>'Pivot_sourcedata_K&amp;M_WW'!BU69+Pivot_sourcedata_Test_WW!BU69</f>
        <v>0</v>
      </c>
      <c r="BV69" s="54">
        <f>'Pivot_sourcedata_K&amp;M_WW'!BV69+Pivot_sourcedata_Test_WW!BV69</f>
        <v>0</v>
      </c>
      <c r="BW69" s="54">
        <f>'Pivot_sourcedata_K&amp;M_WW'!BW69+Pivot_sourcedata_Test_WW!BW69</f>
        <v>0</v>
      </c>
      <c r="BX69" s="54">
        <f>'Pivot_sourcedata_K&amp;M_WW'!BX69+Pivot_sourcedata_Test_WW!BX69</f>
        <v>0</v>
      </c>
      <c r="BY69" s="54">
        <f>'Pivot_sourcedata_K&amp;M_WW'!BY69+Pivot_sourcedata_Test_WW!BY69</f>
        <v>0</v>
      </c>
      <c r="BZ69" s="54">
        <f>'Pivot_sourcedata_K&amp;M_WW'!BZ69+Pivot_sourcedata_Test_WW!BZ69</f>
        <v>0</v>
      </c>
      <c r="CA69" s="54">
        <f>'Pivot_sourcedata_K&amp;M_WW'!CA69+Pivot_sourcedata_Test_WW!CA69</f>
        <v>0</v>
      </c>
      <c r="CB69" s="54">
        <f>'Pivot_sourcedata_K&amp;M_WW'!CB69+Pivot_sourcedata_Test_WW!CB69</f>
        <v>0</v>
      </c>
      <c r="CC69" s="54">
        <f>'Pivot_sourcedata_K&amp;M_WW'!CC69+Pivot_sourcedata_Test_WW!CC69</f>
        <v>0</v>
      </c>
      <c r="CD69" s="54">
        <f>'Pivot_sourcedata_K&amp;M_WW'!CD69+Pivot_sourcedata_Test_WW!CD69</f>
        <v>0</v>
      </c>
      <c r="CE69" s="54">
        <f>'Pivot_sourcedata_K&amp;M_WW'!CE69+Pivot_sourcedata_Test_WW!CE69</f>
        <v>0</v>
      </c>
      <c r="CF69" s="54">
        <f>'Pivot_sourcedata_K&amp;M_WW'!CF69+Pivot_sourcedata_Test_WW!CF69</f>
        <v>0</v>
      </c>
      <c r="CG69" s="54">
        <f>'Pivot_sourcedata_K&amp;M_WW'!CG69+Pivot_sourcedata_Test_WW!CG69</f>
        <v>0</v>
      </c>
      <c r="CH69" s="54">
        <f>'Pivot_sourcedata_K&amp;M_WW'!CH69+Pivot_sourcedata_Test_WW!CH69</f>
        <v>0</v>
      </c>
      <c r="CI69" s="54">
        <f>'Pivot_sourcedata_K&amp;M_WW'!CI69+Pivot_sourcedata_Test_WW!CI69</f>
        <v>0</v>
      </c>
      <c r="CJ69" s="54">
        <f>'Pivot_sourcedata_K&amp;M_WW'!CJ69+Pivot_sourcedata_Test_WW!CJ69</f>
        <v>0</v>
      </c>
      <c r="CK69" s="54">
        <f>'Pivot_sourcedata_K&amp;M_WW'!CK69+Pivot_sourcedata_Test_WW!CK69</f>
        <v>0</v>
      </c>
      <c r="CL69" s="323">
        <f t="shared" si="0"/>
        <v>27523.589999999997</v>
      </c>
    </row>
    <row r="70" spans="1:90" x14ac:dyDescent="0.25">
      <c r="A70" s="107">
        <v>62</v>
      </c>
      <c r="B70" s="107">
        <v>6135</v>
      </c>
      <c r="C70" s="106" t="s">
        <v>430</v>
      </c>
      <c r="D70" s="54">
        <f>'Pivot_sourcedata_K&amp;M_WW'!D70+Pivot_sourcedata_Test_WW!D70</f>
        <v>0</v>
      </c>
      <c r="E70" s="54">
        <f>'Pivot_sourcedata_K&amp;M_WW'!E70+Pivot_sourcedata_Test_WW!E70</f>
        <v>0</v>
      </c>
      <c r="F70" s="54">
        <f>'Pivot_sourcedata_K&amp;M_WW'!F70+Pivot_sourcedata_Test_WW!F70</f>
        <v>0</v>
      </c>
      <c r="G70" s="54">
        <f>'Pivot_sourcedata_K&amp;M_WW'!G70+Pivot_sourcedata_Test_WW!G70</f>
        <v>0</v>
      </c>
      <c r="H70" s="54">
        <f>'Pivot_sourcedata_K&amp;M_WW'!H70+Pivot_sourcedata_Test_WW!H70</f>
        <v>0</v>
      </c>
      <c r="I70" s="54">
        <f>'Pivot_sourcedata_K&amp;M_WW'!I70+Pivot_sourcedata_Test_WW!I70</f>
        <v>0</v>
      </c>
      <c r="J70" s="54">
        <f>'Pivot_sourcedata_K&amp;M_WW'!J70+Pivot_sourcedata_Test_WW!J70</f>
        <v>0</v>
      </c>
      <c r="K70" s="54">
        <f>'Pivot_sourcedata_K&amp;M_WW'!K70+Pivot_sourcedata_Test_WW!K70</f>
        <v>0</v>
      </c>
      <c r="L70" s="54">
        <f>'Pivot_sourcedata_K&amp;M_WW'!L70+Pivot_sourcedata_Test_WW!L70</f>
        <v>0</v>
      </c>
      <c r="M70" s="54">
        <f>'Pivot_sourcedata_K&amp;M_WW'!M70+Pivot_sourcedata_Test_WW!M70</f>
        <v>0</v>
      </c>
      <c r="N70" s="54">
        <f>'Pivot_sourcedata_K&amp;M_WW'!N70+Pivot_sourcedata_Test_WW!N70</f>
        <v>0</v>
      </c>
      <c r="O70" s="54">
        <f>'Pivot_sourcedata_K&amp;M_WW'!O70+Pivot_sourcedata_Test_WW!O70</f>
        <v>0</v>
      </c>
      <c r="P70" s="54">
        <f>'Pivot_sourcedata_K&amp;M_WW'!P70+Pivot_sourcedata_Test_WW!P70</f>
        <v>0</v>
      </c>
      <c r="Q70" s="54">
        <f>'Pivot_sourcedata_K&amp;M_WW'!Q70+Pivot_sourcedata_Test_WW!Q70</f>
        <v>0</v>
      </c>
      <c r="R70" s="54">
        <f>'Pivot_sourcedata_K&amp;M_WW'!R70+Pivot_sourcedata_Test_WW!R70</f>
        <v>0</v>
      </c>
      <c r="S70" s="54">
        <f>'Pivot_sourcedata_K&amp;M_WW'!S70+Pivot_sourcedata_Test_WW!S70</f>
        <v>0</v>
      </c>
      <c r="T70" s="54">
        <f>'Pivot_sourcedata_K&amp;M_WW'!T70+Pivot_sourcedata_Test_WW!T70</f>
        <v>0</v>
      </c>
      <c r="U70" s="54">
        <f>'Pivot_sourcedata_K&amp;M_WW'!U70+Pivot_sourcedata_Test_WW!U70</f>
        <v>0</v>
      </c>
      <c r="V70" s="54">
        <f>'Pivot_sourcedata_K&amp;M_WW'!V70+Pivot_sourcedata_Test_WW!V70</f>
        <v>0</v>
      </c>
      <c r="W70" s="54">
        <f>'Pivot_sourcedata_K&amp;M_WW'!W70+Pivot_sourcedata_Test_WW!W70</f>
        <v>0</v>
      </c>
      <c r="X70" s="54">
        <f>'Pivot_sourcedata_K&amp;M_WW'!X70+Pivot_sourcedata_Test_WW!X70</f>
        <v>0</v>
      </c>
      <c r="Y70" s="54">
        <f>'Pivot_sourcedata_K&amp;M_WW'!Y70+Pivot_sourcedata_Test_WW!Y70</f>
        <v>0</v>
      </c>
      <c r="Z70" s="54">
        <f>'Pivot_sourcedata_K&amp;M_WW'!Z70+Pivot_sourcedata_Test_WW!Z70</f>
        <v>0</v>
      </c>
      <c r="AA70" s="54">
        <f>'Pivot_sourcedata_K&amp;M_WW'!AA70+Pivot_sourcedata_Test_WW!AA70</f>
        <v>0</v>
      </c>
      <c r="AB70" s="54">
        <f>'Pivot_sourcedata_K&amp;M_WW'!AB70+Pivot_sourcedata_Test_WW!AB70</f>
        <v>0</v>
      </c>
      <c r="AC70" s="54">
        <f>'Pivot_sourcedata_K&amp;M_WW'!AC70+Pivot_sourcedata_Test_WW!AC70</f>
        <v>0</v>
      </c>
      <c r="AD70" s="54">
        <f>'Pivot_sourcedata_K&amp;M_WW'!AD70+Pivot_sourcedata_Test_WW!AD70</f>
        <v>0</v>
      </c>
      <c r="AE70" s="54">
        <f>'Pivot_sourcedata_K&amp;M_WW'!AE70+Pivot_sourcedata_Test_WW!AE70</f>
        <v>0</v>
      </c>
      <c r="AF70" s="54">
        <f>'Pivot_sourcedata_K&amp;M_WW'!AF70+Pivot_sourcedata_Test_WW!AF70</f>
        <v>0</v>
      </c>
      <c r="AG70" s="54">
        <f>'Pivot_sourcedata_K&amp;M_WW'!AG70+Pivot_sourcedata_Test_WW!AG70</f>
        <v>0</v>
      </c>
      <c r="AH70" s="54">
        <f>'Pivot_sourcedata_K&amp;M_WW'!AH70+Pivot_sourcedata_Test_WW!AH70</f>
        <v>0</v>
      </c>
      <c r="AI70" s="54">
        <f>'Pivot_sourcedata_K&amp;M_WW'!AI70+Pivot_sourcedata_Test_WW!AI70</f>
        <v>0</v>
      </c>
      <c r="AJ70" s="54">
        <f>'Pivot_sourcedata_K&amp;M_WW'!AJ70+Pivot_sourcedata_Test_WW!AJ70</f>
        <v>0</v>
      </c>
      <c r="AK70" s="54">
        <f>'Pivot_sourcedata_K&amp;M_WW'!AK70+Pivot_sourcedata_Test_WW!AK70</f>
        <v>0</v>
      </c>
      <c r="AL70" s="54">
        <f>'Pivot_sourcedata_K&amp;M_WW'!AL70+Pivot_sourcedata_Test_WW!AL70</f>
        <v>0</v>
      </c>
      <c r="AM70" s="54">
        <f>'Pivot_sourcedata_K&amp;M_WW'!AM70+Pivot_sourcedata_Test_WW!AM70</f>
        <v>0</v>
      </c>
      <c r="AN70" s="54">
        <f>'Pivot_sourcedata_K&amp;M_WW'!AN70+Pivot_sourcedata_Test_WW!AN70</f>
        <v>0</v>
      </c>
      <c r="AO70" s="54">
        <f>'Pivot_sourcedata_K&amp;M_WW'!AO70+Pivot_sourcedata_Test_WW!AO70</f>
        <v>0</v>
      </c>
      <c r="AP70" s="54">
        <f>'Pivot_sourcedata_K&amp;M_WW'!AP70+Pivot_sourcedata_Test_WW!AP70</f>
        <v>0</v>
      </c>
      <c r="AQ70" s="54">
        <f>'Pivot_sourcedata_K&amp;M_WW'!AQ70+Pivot_sourcedata_Test_WW!AQ70</f>
        <v>0</v>
      </c>
      <c r="AR70" s="54">
        <f>'Pivot_sourcedata_K&amp;M_WW'!AR70+Pivot_sourcedata_Test_WW!AR70</f>
        <v>0</v>
      </c>
      <c r="AS70" s="54">
        <f>'Pivot_sourcedata_K&amp;M_WW'!AS70+Pivot_sourcedata_Test_WW!AS70</f>
        <v>0</v>
      </c>
      <c r="AT70" s="54">
        <f>'Pivot_sourcedata_K&amp;M_WW'!AT70+Pivot_sourcedata_Test_WW!AT70</f>
        <v>0</v>
      </c>
      <c r="AU70" s="54">
        <f>'Pivot_sourcedata_K&amp;M_WW'!AU70+Pivot_sourcedata_Test_WW!AU70</f>
        <v>0</v>
      </c>
      <c r="AV70" s="54">
        <f>'Pivot_sourcedata_K&amp;M_WW'!AV70+Pivot_sourcedata_Test_WW!AV70</f>
        <v>0</v>
      </c>
      <c r="AW70" s="54">
        <f>'Pivot_sourcedata_K&amp;M_WW'!AW70+Pivot_sourcedata_Test_WW!AW70</f>
        <v>0</v>
      </c>
      <c r="AX70" s="54">
        <f>'Pivot_sourcedata_K&amp;M_WW'!AX70+Pivot_sourcedata_Test_WW!AX70</f>
        <v>0</v>
      </c>
      <c r="AY70" s="54">
        <f>'Pivot_sourcedata_K&amp;M_WW'!AY70+Pivot_sourcedata_Test_WW!AY70</f>
        <v>0</v>
      </c>
      <c r="AZ70" s="54">
        <f>'Pivot_sourcedata_K&amp;M_WW'!AZ70+Pivot_sourcedata_Test_WW!AZ70</f>
        <v>0</v>
      </c>
      <c r="BA70" s="54">
        <f>'Pivot_sourcedata_K&amp;M_WW'!BA70+Pivot_sourcedata_Test_WW!BA70</f>
        <v>0</v>
      </c>
      <c r="BB70" s="54">
        <f>'Pivot_sourcedata_K&amp;M_WW'!BB70+Pivot_sourcedata_Test_WW!BB70</f>
        <v>0</v>
      </c>
      <c r="BC70" s="54">
        <f>'Pivot_sourcedata_K&amp;M_WW'!BC70+Pivot_sourcedata_Test_WW!BC70</f>
        <v>0</v>
      </c>
      <c r="BD70" s="54">
        <f>'Pivot_sourcedata_K&amp;M_WW'!BD70+Pivot_sourcedata_Test_WW!BD70</f>
        <v>0</v>
      </c>
      <c r="BE70" s="54">
        <f>'Pivot_sourcedata_K&amp;M_WW'!BE70+Pivot_sourcedata_Test_WW!BE70</f>
        <v>0</v>
      </c>
      <c r="BF70" s="54">
        <f>'Pivot_sourcedata_K&amp;M_WW'!BF70+Pivot_sourcedata_Test_WW!BF70</f>
        <v>0</v>
      </c>
      <c r="BG70" s="54">
        <f>'Pivot_sourcedata_K&amp;M_WW'!BG70+Pivot_sourcedata_Test_WW!BG70</f>
        <v>0</v>
      </c>
      <c r="BH70" s="54">
        <f>'Pivot_sourcedata_K&amp;M_WW'!BH70+Pivot_sourcedata_Test_WW!BH70</f>
        <v>0</v>
      </c>
      <c r="BI70" s="54">
        <f>'Pivot_sourcedata_K&amp;M_WW'!BI70+Pivot_sourcedata_Test_WW!BI70</f>
        <v>0</v>
      </c>
      <c r="BJ70" s="54">
        <f>'Pivot_sourcedata_K&amp;M_WW'!BJ70+Pivot_sourcedata_Test_WW!BJ70</f>
        <v>0</v>
      </c>
      <c r="BK70" s="54">
        <f>'Pivot_sourcedata_K&amp;M_WW'!BK70+Pivot_sourcedata_Test_WW!BK70</f>
        <v>0</v>
      </c>
      <c r="BL70" s="54">
        <f>'Pivot_sourcedata_K&amp;M_WW'!BL70+Pivot_sourcedata_Test_WW!BL70</f>
        <v>0</v>
      </c>
      <c r="BM70" s="54">
        <f>'Pivot_sourcedata_K&amp;M_WW'!BM70+Pivot_sourcedata_Test_WW!BM70</f>
        <v>0</v>
      </c>
      <c r="BN70" s="54">
        <f>'Pivot_sourcedata_K&amp;M_WW'!BN70+Pivot_sourcedata_Test_WW!BN70</f>
        <v>0</v>
      </c>
      <c r="BO70" s="54">
        <f>'Pivot_sourcedata_K&amp;M_WW'!BO70+Pivot_sourcedata_Test_WW!BO70</f>
        <v>0</v>
      </c>
      <c r="BP70" s="54">
        <f>'Pivot_sourcedata_K&amp;M_WW'!BP70+Pivot_sourcedata_Test_WW!BP70</f>
        <v>0</v>
      </c>
      <c r="BQ70" s="54">
        <f>'Pivot_sourcedata_K&amp;M_WW'!BQ70+Pivot_sourcedata_Test_WW!BQ70</f>
        <v>0</v>
      </c>
      <c r="BR70" s="54">
        <f>'Pivot_sourcedata_K&amp;M_WW'!BR70+Pivot_sourcedata_Test_WW!BR70</f>
        <v>0</v>
      </c>
      <c r="BS70" s="54">
        <f>'Pivot_sourcedata_K&amp;M_WW'!BS70+Pivot_sourcedata_Test_WW!BS70</f>
        <v>0</v>
      </c>
      <c r="BT70" s="54">
        <f>'Pivot_sourcedata_K&amp;M_WW'!BT70+Pivot_sourcedata_Test_WW!BT70</f>
        <v>0</v>
      </c>
      <c r="BU70" s="54">
        <f>'Pivot_sourcedata_K&amp;M_WW'!BU70+Pivot_sourcedata_Test_WW!BU70</f>
        <v>0</v>
      </c>
      <c r="BV70" s="54">
        <f>'Pivot_sourcedata_K&amp;M_WW'!BV70+Pivot_sourcedata_Test_WW!BV70</f>
        <v>0</v>
      </c>
      <c r="BW70" s="54">
        <f>'Pivot_sourcedata_K&amp;M_WW'!BW70+Pivot_sourcedata_Test_WW!BW70</f>
        <v>0</v>
      </c>
      <c r="BX70" s="54">
        <f>'Pivot_sourcedata_K&amp;M_WW'!BX70+Pivot_sourcedata_Test_WW!BX70</f>
        <v>0</v>
      </c>
      <c r="BY70" s="54">
        <f>'Pivot_sourcedata_K&amp;M_WW'!BY70+Pivot_sourcedata_Test_WW!BY70</f>
        <v>0</v>
      </c>
      <c r="BZ70" s="54">
        <f>'Pivot_sourcedata_K&amp;M_WW'!BZ70+Pivot_sourcedata_Test_WW!BZ70</f>
        <v>0</v>
      </c>
      <c r="CA70" s="54">
        <f>'Pivot_sourcedata_K&amp;M_WW'!CA70+Pivot_sourcedata_Test_WW!CA70</f>
        <v>0</v>
      </c>
      <c r="CB70" s="54">
        <f>'Pivot_sourcedata_K&amp;M_WW'!CB70+Pivot_sourcedata_Test_WW!CB70</f>
        <v>0</v>
      </c>
      <c r="CC70" s="54">
        <f>'Pivot_sourcedata_K&amp;M_WW'!CC70+Pivot_sourcedata_Test_WW!CC70</f>
        <v>0</v>
      </c>
      <c r="CD70" s="54">
        <f>'Pivot_sourcedata_K&amp;M_WW'!CD70+Pivot_sourcedata_Test_WW!CD70</f>
        <v>0</v>
      </c>
      <c r="CE70" s="54">
        <f>'Pivot_sourcedata_K&amp;M_WW'!CE70+Pivot_sourcedata_Test_WW!CE70</f>
        <v>0</v>
      </c>
      <c r="CF70" s="54">
        <f>'Pivot_sourcedata_K&amp;M_WW'!CF70+Pivot_sourcedata_Test_WW!CF70</f>
        <v>0</v>
      </c>
      <c r="CG70" s="54">
        <f>'Pivot_sourcedata_K&amp;M_WW'!CG70+Pivot_sourcedata_Test_WW!CG70</f>
        <v>0</v>
      </c>
      <c r="CH70" s="54">
        <f>'Pivot_sourcedata_K&amp;M_WW'!CH70+Pivot_sourcedata_Test_WW!CH70</f>
        <v>0</v>
      </c>
      <c r="CI70" s="54">
        <f>'Pivot_sourcedata_K&amp;M_WW'!CI70+Pivot_sourcedata_Test_WW!CI70</f>
        <v>0</v>
      </c>
      <c r="CJ70" s="54">
        <f>'Pivot_sourcedata_K&amp;M_WW'!CJ70+Pivot_sourcedata_Test_WW!CJ70</f>
        <v>0</v>
      </c>
      <c r="CK70" s="54">
        <f>'Pivot_sourcedata_K&amp;M_WW'!CK70+Pivot_sourcedata_Test_WW!CK70</f>
        <v>0</v>
      </c>
      <c r="CL70" s="323">
        <f t="shared" si="0"/>
        <v>0</v>
      </c>
    </row>
    <row r="71" spans="1:90" x14ac:dyDescent="0.25">
      <c r="A71" s="107">
        <v>63</v>
      </c>
      <c r="B71" s="107">
        <v>6160</v>
      </c>
      <c r="C71" s="106" t="s">
        <v>245</v>
      </c>
      <c r="D71" s="54">
        <f>'Pivot_sourcedata_K&amp;M_WW'!D71+Pivot_sourcedata_Test_WW!D71</f>
        <v>0</v>
      </c>
      <c r="E71" s="54">
        <f>'Pivot_sourcedata_K&amp;M_WW'!E71+Pivot_sourcedata_Test_WW!E71</f>
        <v>0</v>
      </c>
      <c r="F71" s="54">
        <f>'Pivot_sourcedata_K&amp;M_WW'!F71+Pivot_sourcedata_Test_WW!F71</f>
        <v>0</v>
      </c>
      <c r="G71" s="54">
        <f>'Pivot_sourcedata_K&amp;M_WW'!G71+Pivot_sourcedata_Test_WW!G71</f>
        <v>0</v>
      </c>
      <c r="H71" s="54">
        <f>'Pivot_sourcedata_K&amp;M_WW'!H71+Pivot_sourcedata_Test_WW!H71</f>
        <v>0</v>
      </c>
      <c r="I71" s="54">
        <f>'Pivot_sourcedata_K&amp;M_WW'!I71+Pivot_sourcedata_Test_WW!I71</f>
        <v>0</v>
      </c>
      <c r="J71" s="54">
        <f>'Pivot_sourcedata_K&amp;M_WW'!J71+Pivot_sourcedata_Test_WW!J71</f>
        <v>0</v>
      </c>
      <c r="K71" s="54">
        <f>'Pivot_sourcedata_K&amp;M_WW'!K71+Pivot_sourcedata_Test_WW!K71</f>
        <v>2587492.4099999997</v>
      </c>
      <c r="L71" s="54">
        <f>'Pivot_sourcedata_K&amp;M_WW'!L71+Pivot_sourcedata_Test_WW!L71</f>
        <v>0</v>
      </c>
      <c r="M71" s="54">
        <f>'Pivot_sourcedata_K&amp;M_WW'!M71+Pivot_sourcedata_Test_WW!M71</f>
        <v>0</v>
      </c>
      <c r="N71" s="54">
        <f>'Pivot_sourcedata_K&amp;M_WW'!N71+Pivot_sourcedata_Test_WW!N71</f>
        <v>0</v>
      </c>
      <c r="O71" s="54">
        <f>'Pivot_sourcedata_K&amp;M_WW'!O71+Pivot_sourcedata_Test_WW!O71</f>
        <v>37068.86</v>
      </c>
      <c r="P71" s="54">
        <f>'Pivot_sourcedata_K&amp;M_WW'!P71+Pivot_sourcedata_Test_WW!P71</f>
        <v>0</v>
      </c>
      <c r="Q71" s="54">
        <f>'Pivot_sourcedata_K&amp;M_WW'!Q71+Pivot_sourcedata_Test_WW!Q71</f>
        <v>0</v>
      </c>
      <c r="R71" s="54">
        <f>'Pivot_sourcedata_K&amp;M_WW'!R71+Pivot_sourcedata_Test_WW!R71</f>
        <v>-22783.25</v>
      </c>
      <c r="S71" s="54">
        <f>'Pivot_sourcedata_K&amp;M_WW'!S71+Pivot_sourcedata_Test_WW!S71</f>
        <v>0</v>
      </c>
      <c r="T71" s="54">
        <f>'Pivot_sourcedata_K&amp;M_WW'!T71+Pivot_sourcedata_Test_WW!T71</f>
        <v>0</v>
      </c>
      <c r="U71" s="54">
        <f>'Pivot_sourcedata_K&amp;M_WW'!U71+Pivot_sourcedata_Test_WW!U71</f>
        <v>0</v>
      </c>
      <c r="V71" s="54">
        <f>'Pivot_sourcedata_K&amp;M_WW'!V71+Pivot_sourcedata_Test_WW!V71</f>
        <v>0</v>
      </c>
      <c r="W71" s="54">
        <f>'Pivot_sourcedata_K&amp;M_WW'!W71+Pivot_sourcedata_Test_WW!W71</f>
        <v>0</v>
      </c>
      <c r="X71" s="54">
        <f>'Pivot_sourcedata_K&amp;M_WW'!X71+Pivot_sourcedata_Test_WW!X71</f>
        <v>0</v>
      </c>
      <c r="Y71" s="54">
        <f>'Pivot_sourcedata_K&amp;M_WW'!Y71+Pivot_sourcedata_Test_WW!Y71</f>
        <v>2589456.06</v>
      </c>
      <c r="Z71" s="54">
        <f>'Pivot_sourcedata_K&amp;M_WW'!Z71+Pivot_sourcedata_Test_WW!Z71</f>
        <v>0</v>
      </c>
      <c r="AA71" s="54">
        <f>'Pivot_sourcedata_K&amp;M_WW'!AA71+Pivot_sourcedata_Test_WW!AA71</f>
        <v>0</v>
      </c>
      <c r="AB71" s="54">
        <f>'Pivot_sourcedata_K&amp;M_WW'!AB71+Pivot_sourcedata_Test_WW!AB71</f>
        <v>0</v>
      </c>
      <c r="AC71" s="54">
        <f>'Pivot_sourcedata_K&amp;M_WW'!AC71+Pivot_sourcedata_Test_WW!AC71</f>
        <v>924359.24</v>
      </c>
      <c r="AD71" s="54">
        <f>'Pivot_sourcedata_K&amp;M_WW'!AD71+Pivot_sourcedata_Test_WW!AD71</f>
        <v>0</v>
      </c>
      <c r="AE71" s="54">
        <f>'Pivot_sourcedata_K&amp;M_WW'!AE71+Pivot_sourcedata_Test_WW!AE71</f>
        <v>0</v>
      </c>
      <c r="AF71" s="54">
        <f>'Pivot_sourcedata_K&amp;M_WW'!AF71+Pivot_sourcedata_Test_WW!AF71</f>
        <v>0</v>
      </c>
      <c r="AG71" s="54">
        <f>'Pivot_sourcedata_K&amp;M_WW'!AG71+Pivot_sourcedata_Test_WW!AG71</f>
        <v>0</v>
      </c>
      <c r="AH71" s="54">
        <f>'Pivot_sourcedata_K&amp;M_WW'!AH71+Pivot_sourcedata_Test_WW!AH71</f>
        <v>0</v>
      </c>
      <c r="AI71" s="54">
        <f>'Pivot_sourcedata_K&amp;M_WW'!AI71+Pivot_sourcedata_Test_WW!AI71</f>
        <v>0</v>
      </c>
      <c r="AJ71" s="54">
        <f>'Pivot_sourcedata_K&amp;M_WW'!AJ71+Pivot_sourcedata_Test_WW!AJ71</f>
        <v>0</v>
      </c>
      <c r="AK71" s="54">
        <f>'Pivot_sourcedata_K&amp;M_WW'!AK71+Pivot_sourcedata_Test_WW!AK71</f>
        <v>0</v>
      </c>
      <c r="AL71" s="54">
        <f>'Pivot_sourcedata_K&amp;M_WW'!AL71+Pivot_sourcedata_Test_WW!AL71</f>
        <v>0</v>
      </c>
      <c r="AM71" s="54">
        <f>'Pivot_sourcedata_K&amp;M_WW'!AM71+Pivot_sourcedata_Test_WW!AM71</f>
        <v>0</v>
      </c>
      <c r="AN71" s="54">
        <f>'Pivot_sourcedata_K&amp;M_WW'!AN71+Pivot_sourcedata_Test_WW!AN71</f>
        <v>325644.33</v>
      </c>
      <c r="AO71" s="54">
        <f>'Pivot_sourcedata_K&amp;M_WW'!AO71+Pivot_sourcedata_Test_WW!AO71</f>
        <v>0</v>
      </c>
      <c r="AP71" s="54">
        <f>'Pivot_sourcedata_K&amp;M_WW'!AP71+Pivot_sourcedata_Test_WW!AP71</f>
        <v>0</v>
      </c>
      <c r="AQ71" s="54">
        <f>'Pivot_sourcedata_K&amp;M_WW'!AQ71+Pivot_sourcedata_Test_WW!AQ71</f>
        <v>0</v>
      </c>
      <c r="AR71" s="54">
        <f>'Pivot_sourcedata_K&amp;M_WW'!AR71+Pivot_sourcedata_Test_WW!AR71</f>
        <v>0</v>
      </c>
      <c r="AS71" s="54">
        <f>'Pivot_sourcedata_K&amp;M_WW'!AS71+Pivot_sourcedata_Test_WW!AS71</f>
        <v>0</v>
      </c>
      <c r="AT71" s="54">
        <f>'Pivot_sourcedata_K&amp;M_WW'!AT71+Pivot_sourcedata_Test_WW!AT71</f>
        <v>0</v>
      </c>
      <c r="AU71" s="54">
        <f>'Pivot_sourcedata_K&amp;M_WW'!AU71+Pivot_sourcedata_Test_WW!AU71</f>
        <v>0</v>
      </c>
      <c r="AV71" s="54">
        <f>'Pivot_sourcedata_K&amp;M_WW'!AV71+Pivot_sourcedata_Test_WW!AV71</f>
        <v>0</v>
      </c>
      <c r="AW71" s="54">
        <f>'Pivot_sourcedata_K&amp;M_WW'!AW71+Pivot_sourcedata_Test_WW!AW71</f>
        <v>0</v>
      </c>
      <c r="AX71" s="54">
        <f>'Pivot_sourcedata_K&amp;M_WW'!AX71+Pivot_sourcedata_Test_WW!AX71</f>
        <v>216</v>
      </c>
      <c r="AY71" s="54">
        <f>'Pivot_sourcedata_K&amp;M_WW'!AY71+Pivot_sourcedata_Test_WW!AY71</f>
        <v>0</v>
      </c>
      <c r="AZ71" s="54">
        <f>'Pivot_sourcedata_K&amp;M_WW'!AZ71+Pivot_sourcedata_Test_WW!AZ71</f>
        <v>0</v>
      </c>
      <c r="BA71" s="54">
        <f>'Pivot_sourcedata_K&amp;M_WW'!BA71+Pivot_sourcedata_Test_WW!BA71</f>
        <v>0</v>
      </c>
      <c r="BB71" s="54">
        <f>'Pivot_sourcedata_K&amp;M_WW'!BB71+Pivot_sourcedata_Test_WW!BB71</f>
        <v>0</v>
      </c>
      <c r="BC71" s="54">
        <f>'Pivot_sourcedata_K&amp;M_WW'!BC71+Pivot_sourcedata_Test_WW!BC71</f>
        <v>0</v>
      </c>
      <c r="BD71" s="54">
        <f>'Pivot_sourcedata_K&amp;M_WW'!BD71+Pivot_sourcedata_Test_WW!BD71</f>
        <v>0</v>
      </c>
      <c r="BE71" s="54">
        <f>'Pivot_sourcedata_K&amp;M_WW'!BE71+Pivot_sourcedata_Test_WW!BE71</f>
        <v>0</v>
      </c>
      <c r="BF71" s="54">
        <f>'Pivot_sourcedata_K&amp;M_WW'!BF71+Pivot_sourcedata_Test_WW!BF71</f>
        <v>0</v>
      </c>
      <c r="BG71" s="54">
        <f>'Pivot_sourcedata_K&amp;M_WW'!BG71+Pivot_sourcedata_Test_WW!BG71</f>
        <v>0</v>
      </c>
      <c r="BH71" s="54">
        <f>'Pivot_sourcedata_K&amp;M_WW'!BH71+Pivot_sourcedata_Test_WW!BH71</f>
        <v>0</v>
      </c>
      <c r="BI71" s="54">
        <f>'Pivot_sourcedata_K&amp;M_WW'!BI71+Pivot_sourcedata_Test_WW!BI71</f>
        <v>0</v>
      </c>
      <c r="BJ71" s="54">
        <f>'Pivot_sourcedata_K&amp;M_WW'!BJ71+Pivot_sourcedata_Test_WW!BJ71</f>
        <v>0</v>
      </c>
      <c r="BK71" s="54">
        <f>'Pivot_sourcedata_K&amp;M_WW'!BK71+Pivot_sourcedata_Test_WW!BK71</f>
        <v>0</v>
      </c>
      <c r="BL71" s="54">
        <f>'Pivot_sourcedata_K&amp;M_WW'!BL71+Pivot_sourcedata_Test_WW!BL71</f>
        <v>0</v>
      </c>
      <c r="BM71" s="54">
        <f>'Pivot_sourcedata_K&amp;M_WW'!BM71+Pivot_sourcedata_Test_WW!BM71</f>
        <v>0</v>
      </c>
      <c r="BN71" s="54">
        <f>'Pivot_sourcedata_K&amp;M_WW'!BN71+Pivot_sourcedata_Test_WW!BN71</f>
        <v>0</v>
      </c>
      <c r="BO71" s="54">
        <f>'Pivot_sourcedata_K&amp;M_WW'!BO71+Pivot_sourcedata_Test_WW!BO71</f>
        <v>0</v>
      </c>
      <c r="BP71" s="54">
        <f>'Pivot_sourcedata_K&amp;M_WW'!BP71+Pivot_sourcedata_Test_WW!BP71</f>
        <v>0</v>
      </c>
      <c r="BQ71" s="54">
        <f>'Pivot_sourcedata_K&amp;M_WW'!BQ71+Pivot_sourcedata_Test_WW!BQ71</f>
        <v>0</v>
      </c>
      <c r="BR71" s="54">
        <f>'Pivot_sourcedata_K&amp;M_WW'!BR71+Pivot_sourcedata_Test_WW!BR71</f>
        <v>0</v>
      </c>
      <c r="BS71" s="54">
        <f>'Pivot_sourcedata_K&amp;M_WW'!BS71+Pivot_sourcedata_Test_WW!BS71</f>
        <v>0</v>
      </c>
      <c r="BT71" s="54">
        <f>'Pivot_sourcedata_K&amp;M_WW'!BT71+Pivot_sourcedata_Test_WW!BT71</f>
        <v>0</v>
      </c>
      <c r="BU71" s="54">
        <f>'Pivot_sourcedata_K&amp;M_WW'!BU71+Pivot_sourcedata_Test_WW!BU71</f>
        <v>0</v>
      </c>
      <c r="BV71" s="54">
        <f>'Pivot_sourcedata_K&amp;M_WW'!BV71+Pivot_sourcedata_Test_WW!BV71</f>
        <v>0</v>
      </c>
      <c r="BW71" s="54">
        <f>'Pivot_sourcedata_K&amp;M_WW'!BW71+Pivot_sourcedata_Test_WW!BW71</f>
        <v>0</v>
      </c>
      <c r="BX71" s="54">
        <f>'Pivot_sourcedata_K&amp;M_WW'!BX71+Pivot_sourcedata_Test_WW!BX71</f>
        <v>0</v>
      </c>
      <c r="BY71" s="54">
        <f>'Pivot_sourcedata_K&amp;M_WW'!BY71+Pivot_sourcedata_Test_WW!BY71</f>
        <v>0</v>
      </c>
      <c r="BZ71" s="54">
        <f>'Pivot_sourcedata_K&amp;M_WW'!BZ71+Pivot_sourcedata_Test_WW!BZ71</f>
        <v>0</v>
      </c>
      <c r="CA71" s="54">
        <f>'Pivot_sourcedata_K&amp;M_WW'!CA71+Pivot_sourcedata_Test_WW!CA71</f>
        <v>0</v>
      </c>
      <c r="CB71" s="54">
        <f>'Pivot_sourcedata_K&amp;M_WW'!CB71+Pivot_sourcedata_Test_WW!CB71</f>
        <v>0</v>
      </c>
      <c r="CC71" s="54">
        <f>'Pivot_sourcedata_K&amp;M_WW'!CC71+Pivot_sourcedata_Test_WW!CC71</f>
        <v>0</v>
      </c>
      <c r="CD71" s="54">
        <f>'Pivot_sourcedata_K&amp;M_WW'!CD71+Pivot_sourcedata_Test_WW!CD71</f>
        <v>0</v>
      </c>
      <c r="CE71" s="54">
        <f>'Pivot_sourcedata_K&amp;M_WW'!CE71+Pivot_sourcedata_Test_WW!CE71</f>
        <v>0</v>
      </c>
      <c r="CF71" s="54">
        <f>'Pivot_sourcedata_K&amp;M_WW'!CF71+Pivot_sourcedata_Test_WW!CF71</f>
        <v>0</v>
      </c>
      <c r="CG71" s="54">
        <f>'Pivot_sourcedata_K&amp;M_WW'!CG71+Pivot_sourcedata_Test_WW!CG71</f>
        <v>0</v>
      </c>
      <c r="CH71" s="54">
        <f>'Pivot_sourcedata_K&amp;M_WW'!CH71+Pivot_sourcedata_Test_WW!CH71</f>
        <v>0</v>
      </c>
      <c r="CI71" s="54">
        <f>'Pivot_sourcedata_K&amp;M_WW'!CI71+Pivot_sourcedata_Test_WW!CI71</f>
        <v>0</v>
      </c>
      <c r="CJ71" s="54">
        <f>'Pivot_sourcedata_K&amp;M_WW'!CJ71+Pivot_sourcedata_Test_WW!CJ71</f>
        <v>0</v>
      </c>
      <c r="CK71" s="54">
        <f>'Pivot_sourcedata_K&amp;M_WW'!CK71+Pivot_sourcedata_Test_WW!CK71</f>
        <v>0</v>
      </c>
      <c r="CL71" s="323">
        <f t="shared" si="0"/>
        <v>6441453.6500000004</v>
      </c>
    </row>
    <row r="72" spans="1:90" x14ac:dyDescent="0.25">
      <c r="A72" s="107">
        <v>64</v>
      </c>
      <c r="B72" s="107">
        <v>6162</v>
      </c>
      <c r="C72" s="106" t="s">
        <v>246</v>
      </c>
      <c r="D72" s="54">
        <f>'Pivot_sourcedata_K&amp;M_WW'!D72+Pivot_sourcedata_Test_WW!D72</f>
        <v>0</v>
      </c>
      <c r="E72" s="54">
        <f>'Pivot_sourcedata_K&amp;M_WW'!E72+Pivot_sourcedata_Test_WW!E72</f>
        <v>0</v>
      </c>
      <c r="F72" s="54">
        <f>'Pivot_sourcedata_K&amp;M_WW'!F72+Pivot_sourcedata_Test_WW!F72</f>
        <v>0</v>
      </c>
      <c r="G72" s="54">
        <f>'Pivot_sourcedata_K&amp;M_WW'!G72+Pivot_sourcedata_Test_WW!G72</f>
        <v>0</v>
      </c>
      <c r="H72" s="54">
        <f>'Pivot_sourcedata_K&amp;M_WW'!H72+Pivot_sourcedata_Test_WW!H72</f>
        <v>0</v>
      </c>
      <c r="I72" s="54">
        <f>'Pivot_sourcedata_K&amp;M_WW'!I72+Pivot_sourcedata_Test_WW!I72</f>
        <v>0</v>
      </c>
      <c r="J72" s="54">
        <f>'Pivot_sourcedata_K&amp;M_WW'!J72+Pivot_sourcedata_Test_WW!J72</f>
        <v>0</v>
      </c>
      <c r="K72" s="54">
        <f>'Pivot_sourcedata_K&amp;M_WW'!K72+Pivot_sourcedata_Test_WW!K72</f>
        <v>0</v>
      </c>
      <c r="L72" s="54">
        <f>'Pivot_sourcedata_K&amp;M_WW'!L72+Pivot_sourcedata_Test_WW!L72</f>
        <v>0</v>
      </c>
      <c r="M72" s="54">
        <f>'Pivot_sourcedata_K&amp;M_WW'!M72+Pivot_sourcedata_Test_WW!M72</f>
        <v>0</v>
      </c>
      <c r="N72" s="54">
        <f>'Pivot_sourcedata_K&amp;M_WW'!N72+Pivot_sourcedata_Test_WW!N72</f>
        <v>1449.7800000000002</v>
      </c>
      <c r="O72" s="54">
        <f>'Pivot_sourcedata_K&amp;M_WW'!O72+Pivot_sourcedata_Test_WW!O72</f>
        <v>0</v>
      </c>
      <c r="P72" s="54">
        <f>'Pivot_sourcedata_K&amp;M_WW'!P72+Pivot_sourcedata_Test_WW!P72</f>
        <v>0</v>
      </c>
      <c r="Q72" s="54">
        <f>'Pivot_sourcedata_K&amp;M_WW'!Q72+Pivot_sourcedata_Test_WW!Q72</f>
        <v>629.74</v>
      </c>
      <c r="R72" s="54">
        <f>'Pivot_sourcedata_K&amp;M_WW'!R72+Pivot_sourcedata_Test_WW!R72</f>
        <v>0</v>
      </c>
      <c r="S72" s="54">
        <f>'Pivot_sourcedata_K&amp;M_WW'!S72+Pivot_sourcedata_Test_WW!S72</f>
        <v>0</v>
      </c>
      <c r="T72" s="54">
        <f>'Pivot_sourcedata_K&amp;M_WW'!T72+Pivot_sourcedata_Test_WW!T72</f>
        <v>0</v>
      </c>
      <c r="U72" s="54">
        <f>'Pivot_sourcedata_K&amp;M_WW'!U72+Pivot_sourcedata_Test_WW!U72</f>
        <v>0</v>
      </c>
      <c r="V72" s="54">
        <f>'Pivot_sourcedata_K&amp;M_WW'!V72+Pivot_sourcedata_Test_WW!V72</f>
        <v>0</v>
      </c>
      <c r="W72" s="54">
        <f>'Pivot_sourcedata_K&amp;M_WW'!W72+Pivot_sourcedata_Test_WW!W72</f>
        <v>0</v>
      </c>
      <c r="X72" s="54">
        <f>'Pivot_sourcedata_K&amp;M_WW'!X72+Pivot_sourcedata_Test_WW!X72</f>
        <v>4956.5499999999993</v>
      </c>
      <c r="Y72" s="54">
        <f>'Pivot_sourcedata_K&amp;M_WW'!Y72+Pivot_sourcedata_Test_WW!Y72</f>
        <v>0</v>
      </c>
      <c r="Z72" s="54">
        <f>'Pivot_sourcedata_K&amp;M_WW'!Z72+Pivot_sourcedata_Test_WW!Z72</f>
        <v>0</v>
      </c>
      <c r="AA72" s="54">
        <f>'Pivot_sourcedata_K&amp;M_WW'!AA72+Pivot_sourcedata_Test_WW!AA72</f>
        <v>0</v>
      </c>
      <c r="AB72" s="54">
        <f>'Pivot_sourcedata_K&amp;M_WW'!AB72+Pivot_sourcedata_Test_WW!AB72</f>
        <v>5</v>
      </c>
      <c r="AC72" s="54">
        <f>'Pivot_sourcedata_K&amp;M_WW'!AC72+Pivot_sourcedata_Test_WW!AC72</f>
        <v>0</v>
      </c>
      <c r="AD72" s="54">
        <f>'Pivot_sourcedata_K&amp;M_WW'!AD72+Pivot_sourcedata_Test_WW!AD72</f>
        <v>0</v>
      </c>
      <c r="AE72" s="54">
        <f>'Pivot_sourcedata_K&amp;M_WW'!AE72+Pivot_sourcedata_Test_WW!AE72</f>
        <v>0</v>
      </c>
      <c r="AF72" s="54">
        <f>'Pivot_sourcedata_K&amp;M_WW'!AF72+Pivot_sourcedata_Test_WW!AF72</f>
        <v>0</v>
      </c>
      <c r="AG72" s="54">
        <f>'Pivot_sourcedata_K&amp;M_WW'!AG72+Pivot_sourcedata_Test_WW!AG72</f>
        <v>0</v>
      </c>
      <c r="AH72" s="54">
        <f>'Pivot_sourcedata_K&amp;M_WW'!AH72+Pivot_sourcedata_Test_WW!AH72</f>
        <v>0</v>
      </c>
      <c r="AI72" s="54">
        <f>'Pivot_sourcedata_K&amp;M_WW'!AI72+Pivot_sourcedata_Test_WW!AI72</f>
        <v>0</v>
      </c>
      <c r="AJ72" s="54">
        <f>'Pivot_sourcedata_K&amp;M_WW'!AJ72+Pivot_sourcedata_Test_WW!AJ72</f>
        <v>0</v>
      </c>
      <c r="AK72" s="54">
        <f>'Pivot_sourcedata_K&amp;M_WW'!AK72+Pivot_sourcedata_Test_WW!AK72</f>
        <v>0</v>
      </c>
      <c r="AL72" s="54">
        <f>'Pivot_sourcedata_K&amp;M_WW'!AL72+Pivot_sourcedata_Test_WW!AL72</f>
        <v>0</v>
      </c>
      <c r="AM72" s="54">
        <f>'Pivot_sourcedata_K&amp;M_WW'!AM72+Pivot_sourcedata_Test_WW!AM72</f>
        <v>0</v>
      </c>
      <c r="AN72" s="54">
        <f>'Pivot_sourcedata_K&amp;M_WW'!AN72+Pivot_sourcedata_Test_WW!AN72</f>
        <v>3970.6300000000006</v>
      </c>
      <c r="AO72" s="54">
        <f>'Pivot_sourcedata_K&amp;M_WW'!AO72+Pivot_sourcedata_Test_WW!AO72</f>
        <v>0</v>
      </c>
      <c r="AP72" s="54">
        <f>'Pivot_sourcedata_K&amp;M_WW'!AP72+Pivot_sourcedata_Test_WW!AP72</f>
        <v>0</v>
      </c>
      <c r="AQ72" s="54">
        <f>'Pivot_sourcedata_K&amp;M_WW'!AQ72+Pivot_sourcedata_Test_WW!AQ72</f>
        <v>0</v>
      </c>
      <c r="AR72" s="54">
        <f>'Pivot_sourcedata_K&amp;M_WW'!AR72+Pivot_sourcedata_Test_WW!AR72</f>
        <v>0</v>
      </c>
      <c r="AS72" s="54">
        <f>'Pivot_sourcedata_K&amp;M_WW'!AS72+Pivot_sourcedata_Test_WW!AS72</f>
        <v>0</v>
      </c>
      <c r="AT72" s="54">
        <f>'Pivot_sourcedata_K&amp;M_WW'!AT72+Pivot_sourcedata_Test_WW!AT72</f>
        <v>0</v>
      </c>
      <c r="AU72" s="54">
        <f>'Pivot_sourcedata_K&amp;M_WW'!AU72+Pivot_sourcedata_Test_WW!AU72</f>
        <v>0</v>
      </c>
      <c r="AV72" s="54">
        <f>'Pivot_sourcedata_K&amp;M_WW'!AV72+Pivot_sourcedata_Test_WW!AV72</f>
        <v>0</v>
      </c>
      <c r="AW72" s="54">
        <f>'Pivot_sourcedata_K&amp;M_WW'!AW72+Pivot_sourcedata_Test_WW!AW72</f>
        <v>0</v>
      </c>
      <c r="AX72" s="54">
        <f>'Pivot_sourcedata_K&amp;M_WW'!AX72+Pivot_sourcedata_Test_WW!AX72</f>
        <v>0</v>
      </c>
      <c r="AY72" s="54">
        <f>'Pivot_sourcedata_K&amp;M_WW'!AY72+Pivot_sourcedata_Test_WW!AY72</f>
        <v>0</v>
      </c>
      <c r="AZ72" s="54">
        <f>'Pivot_sourcedata_K&amp;M_WW'!AZ72+Pivot_sourcedata_Test_WW!AZ72</f>
        <v>0</v>
      </c>
      <c r="BA72" s="54">
        <f>'Pivot_sourcedata_K&amp;M_WW'!BA72+Pivot_sourcedata_Test_WW!BA72</f>
        <v>0</v>
      </c>
      <c r="BB72" s="54">
        <f>'Pivot_sourcedata_K&amp;M_WW'!BB72+Pivot_sourcedata_Test_WW!BB72</f>
        <v>0</v>
      </c>
      <c r="BC72" s="54">
        <f>'Pivot_sourcedata_K&amp;M_WW'!BC72+Pivot_sourcedata_Test_WW!BC72</f>
        <v>0</v>
      </c>
      <c r="BD72" s="54">
        <f>'Pivot_sourcedata_K&amp;M_WW'!BD72+Pivot_sourcedata_Test_WW!BD72</f>
        <v>0</v>
      </c>
      <c r="BE72" s="54">
        <f>'Pivot_sourcedata_K&amp;M_WW'!BE72+Pivot_sourcedata_Test_WW!BE72</f>
        <v>0</v>
      </c>
      <c r="BF72" s="54">
        <f>'Pivot_sourcedata_K&amp;M_WW'!BF72+Pivot_sourcedata_Test_WW!BF72</f>
        <v>0</v>
      </c>
      <c r="BG72" s="54">
        <f>'Pivot_sourcedata_K&amp;M_WW'!BG72+Pivot_sourcedata_Test_WW!BG72</f>
        <v>0</v>
      </c>
      <c r="BH72" s="54">
        <f>'Pivot_sourcedata_K&amp;M_WW'!BH72+Pivot_sourcedata_Test_WW!BH72</f>
        <v>0</v>
      </c>
      <c r="BI72" s="54">
        <f>'Pivot_sourcedata_K&amp;M_WW'!BI72+Pivot_sourcedata_Test_WW!BI72</f>
        <v>0</v>
      </c>
      <c r="BJ72" s="54">
        <f>'Pivot_sourcedata_K&amp;M_WW'!BJ72+Pivot_sourcedata_Test_WW!BJ72</f>
        <v>0</v>
      </c>
      <c r="BK72" s="54">
        <f>'Pivot_sourcedata_K&amp;M_WW'!BK72+Pivot_sourcedata_Test_WW!BK72</f>
        <v>0</v>
      </c>
      <c r="BL72" s="54">
        <f>'Pivot_sourcedata_K&amp;M_WW'!BL72+Pivot_sourcedata_Test_WW!BL72</f>
        <v>0</v>
      </c>
      <c r="BM72" s="54">
        <f>'Pivot_sourcedata_K&amp;M_WW'!BM72+Pivot_sourcedata_Test_WW!BM72</f>
        <v>0</v>
      </c>
      <c r="BN72" s="54">
        <f>'Pivot_sourcedata_K&amp;M_WW'!BN72+Pivot_sourcedata_Test_WW!BN72</f>
        <v>0</v>
      </c>
      <c r="BO72" s="54">
        <f>'Pivot_sourcedata_K&amp;M_WW'!BO72+Pivot_sourcedata_Test_WW!BO72</f>
        <v>0</v>
      </c>
      <c r="BP72" s="54">
        <f>'Pivot_sourcedata_K&amp;M_WW'!BP72+Pivot_sourcedata_Test_WW!BP72</f>
        <v>0</v>
      </c>
      <c r="BQ72" s="54">
        <f>'Pivot_sourcedata_K&amp;M_WW'!BQ72+Pivot_sourcedata_Test_WW!BQ72</f>
        <v>0</v>
      </c>
      <c r="BR72" s="54">
        <f>'Pivot_sourcedata_K&amp;M_WW'!BR72+Pivot_sourcedata_Test_WW!BR72</f>
        <v>0</v>
      </c>
      <c r="BS72" s="54">
        <f>'Pivot_sourcedata_K&amp;M_WW'!BS72+Pivot_sourcedata_Test_WW!BS72</f>
        <v>0</v>
      </c>
      <c r="BT72" s="54">
        <f>'Pivot_sourcedata_K&amp;M_WW'!BT72+Pivot_sourcedata_Test_WW!BT72</f>
        <v>0</v>
      </c>
      <c r="BU72" s="54">
        <f>'Pivot_sourcedata_K&amp;M_WW'!BU72+Pivot_sourcedata_Test_WW!BU72</f>
        <v>0</v>
      </c>
      <c r="BV72" s="54">
        <f>'Pivot_sourcedata_K&amp;M_WW'!BV72+Pivot_sourcedata_Test_WW!BV72</f>
        <v>0</v>
      </c>
      <c r="BW72" s="54">
        <f>'Pivot_sourcedata_K&amp;M_WW'!BW72+Pivot_sourcedata_Test_WW!BW72</f>
        <v>0</v>
      </c>
      <c r="BX72" s="54">
        <f>'Pivot_sourcedata_K&amp;M_WW'!BX72+Pivot_sourcedata_Test_WW!BX72</f>
        <v>0</v>
      </c>
      <c r="BY72" s="54">
        <f>'Pivot_sourcedata_K&amp;M_WW'!BY72+Pivot_sourcedata_Test_WW!BY72</f>
        <v>0</v>
      </c>
      <c r="BZ72" s="54">
        <f>'Pivot_sourcedata_K&amp;M_WW'!BZ72+Pivot_sourcedata_Test_WW!BZ72</f>
        <v>0</v>
      </c>
      <c r="CA72" s="54">
        <f>'Pivot_sourcedata_K&amp;M_WW'!CA72+Pivot_sourcedata_Test_WW!CA72</f>
        <v>0</v>
      </c>
      <c r="CB72" s="54">
        <f>'Pivot_sourcedata_K&amp;M_WW'!CB72+Pivot_sourcedata_Test_WW!CB72</f>
        <v>0</v>
      </c>
      <c r="CC72" s="54">
        <f>'Pivot_sourcedata_K&amp;M_WW'!CC72+Pivot_sourcedata_Test_WW!CC72</f>
        <v>0</v>
      </c>
      <c r="CD72" s="54">
        <f>'Pivot_sourcedata_K&amp;M_WW'!CD72+Pivot_sourcedata_Test_WW!CD72</f>
        <v>0</v>
      </c>
      <c r="CE72" s="54">
        <f>'Pivot_sourcedata_K&amp;M_WW'!CE72+Pivot_sourcedata_Test_WW!CE72</f>
        <v>0</v>
      </c>
      <c r="CF72" s="54">
        <f>'Pivot_sourcedata_K&amp;M_WW'!CF72+Pivot_sourcedata_Test_WW!CF72</f>
        <v>0</v>
      </c>
      <c r="CG72" s="54">
        <f>'Pivot_sourcedata_K&amp;M_WW'!CG72+Pivot_sourcedata_Test_WW!CG72</f>
        <v>0</v>
      </c>
      <c r="CH72" s="54">
        <f>'Pivot_sourcedata_K&amp;M_WW'!CH72+Pivot_sourcedata_Test_WW!CH72</f>
        <v>0</v>
      </c>
      <c r="CI72" s="54">
        <f>'Pivot_sourcedata_K&amp;M_WW'!CI72+Pivot_sourcedata_Test_WW!CI72</f>
        <v>0</v>
      </c>
      <c r="CJ72" s="54">
        <f>'Pivot_sourcedata_K&amp;M_WW'!CJ72+Pivot_sourcedata_Test_WW!CJ72</f>
        <v>0</v>
      </c>
      <c r="CK72" s="54">
        <f>'Pivot_sourcedata_K&amp;M_WW'!CK72+Pivot_sourcedata_Test_WW!CK72</f>
        <v>0</v>
      </c>
      <c r="CL72" s="323">
        <f t="shared" si="0"/>
        <v>11011.7</v>
      </c>
    </row>
    <row r="73" spans="1:90" x14ac:dyDescent="0.25">
      <c r="A73" s="107">
        <v>65</v>
      </c>
      <c r="B73" s="107">
        <v>6165</v>
      </c>
      <c r="C73" s="106" t="s">
        <v>247</v>
      </c>
      <c r="D73" s="54">
        <f>'Pivot_sourcedata_K&amp;M_WW'!D73+Pivot_sourcedata_Test_WW!D73</f>
        <v>0</v>
      </c>
      <c r="E73" s="54">
        <f>'Pivot_sourcedata_K&amp;M_WW'!E73+Pivot_sourcedata_Test_WW!E73</f>
        <v>0</v>
      </c>
      <c r="F73" s="54">
        <f>'Pivot_sourcedata_K&amp;M_WW'!F73+Pivot_sourcedata_Test_WW!F73</f>
        <v>0</v>
      </c>
      <c r="G73" s="54">
        <f>'Pivot_sourcedata_K&amp;M_WW'!G73+Pivot_sourcedata_Test_WW!G73</f>
        <v>0</v>
      </c>
      <c r="H73" s="54">
        <f>'Pivot_sourcedata_K&amp;M_WW'!H73+Pivot_sourcedata_Test_WW!H73</f>
        <v>0</v>
      </c>
      <c r="I73" s="54">
        <f>'Pivot_sourcedata_K&amp;M_WW'!I73+Pivot_sourcedata_Test_WW!I73</f>
        <v>0</v>
      </c>
      <c r="J73" s="54">
        <f>'Pivot_sourcedata_K&amp;M_WW'!J73+Pivot_sourcedata_Test_WW!J73</f>
        <v>0</v>
      </c>
      <c r="K73" s="54">
        <f>'Pivot_sourcedata_K&amp;M_WW'!K73+Pivot_sourcedata_Test_WW!K73</f>
        <v>0</v>
      </c>
      <c r="L73" s="54">
        <f>'Pivot_sourcedata_K&amp;M_WW'!L73+Pivot_sourcedata_Test_WW!L73</f>
        <v>0</v>
      </c>
      <c r="M73" s="54">
        <f>'Pivot_sourcedata_K&amp;M_WW'!M73+Pivot_sourcedata_Test_WW!M73</f>
        <v>0</v>
      </c>
      <c r="N73" s="54">
        <f>'Pivot_sourcedata_K&amp;M_WW'!N73+Pivot_sourcedata_Test_WW!N73</f>
        <v>0</v>
      </c>
      <c r="O73" s="54">
        <f>'Pivot_sourcedata_K&amp;M_WW'!O73+Pivot_sourcedata_Test_WW!O73</f>
        <v>0</v>
      </c>
      <c r="P73" s="54">
        <f>'Pivot_sourcedata_K&amp;M_WW'!P73+Pivot_sourcedata_Test_WW!P73</f>
        <v>0</v>
      </c>
      <c r="Q73" s="54">
        <f>'Pivot_sourcedata_K&amp;M_WW'!Q73+Pivot_sourcedata_Test_WW!Q73</f>
        <v>0</v>
      </c>
      <c r="R73" s="54">
        <f>'Pivot_sourcedata_K&amp;M_WW'!R73+Pivot_sourcedata_Test_WW!R73</f>
        <v>0</v>
      </c>
      <c r="S73" s="54">
        <f>'Pivot_sourcedata_K&amp;M_WW'!S73+Pivot_sourcedata_Test_WW!S73</f>
        <v>0</v>
      </c>
      <c r="T73" s="54">
        <f>'Pivot_sourcedata_K&amp;M_WW'!T73+Pivot_sourcedata_Test_WW!T73</f>
        <v>0</v>
      </c>
      <c r="U73" s="54">
        <f>'Pivot_sourcedata_K&amp;M_WW'!U73+Pivot_sourcedata_Test_WW!U73</f>
        <v>0</v>
      </c>
      <c r="V73" s="54">
        <f>'Pivot_sourcedata_K&amp;M_WW'!V73+Pivot_sourcedata_Test_WW!V73</f>
        <v>0</v>
      </c>
      <c r="W73" s="54">
        <f>'Pivot_sourcedata_K&amp;M_WW'!W73+Pivot_sourcedata_Test_WW!W73</f>
        <v>0</v>
      </c>
      <c r="X73" s="54">
        <f>'Pivot_sourcedata_K&amp;M_WW'!X73+Pivot_sourcedata_Test_WW!X73</f>
        <v>0</v>
      </c>
      <c r="Y73" s="54">
        <f>'Pivot_sourcedata_K&amp;M_WW'!Y73+Pivot_sourcedata_Test_WW!Y73</f>
        <v>0</v>
      </c>
      <c r="Z73" s="54">
        <f>'Pivot_sourcedata_K&amp;M_WW'!Z73+Pivot_sourcedata_Test_WW!Z73</f>
        <v>0</v>
      </c>
      <c r="AA73" s="54">
        <f>'Pivot_sourcedata_K&amp;M_WW'!AA73+Pivot_sourcedata_Test_WW!AA73</f>
        <v>0</v>
      </c>
      <c r="AB73" s="54">
        <f>'Pivot_sourcedata_K&amp;M_WW'!AB73+Pivot_sourcedata_Test_WW!AB73</f>
        <v>0</v>
      </c>
      <c r="AC73" s="54">
        <f>'Pivot_sourcedata_K&amp;M_WW'!AC73+Pivot_sourcedata_Test_WW!AC73</f>
        <v>0</v>
      </c>
      <c r="AD73" s="54">
        <f>'Pivot_sourcedata_K&amp;M_WW'!AD73+Pivot_sourcedata_Test_WW!AD73</f>
        <v>0</v>
      </c>
      <c r="AE73" s="54">
        <f>'Pivot_sourcedata_K&amp;M_WW'!AE73+Pivot_sourcedata_Test_WW!AE73</f>
        <v>0</v>
      </c>
      <c r="AF73" s="54">
        <f>'Pivot_sourcedata_K&amp;M_WW'!AF73+Pivot_sourcedata_Test_WW!AF73</f>
        <v>0</v>
      </c>
      <c r="AG73" s="54">
        <f>'Pivot_sourcedata_K&amp;M_WW'!AG73+Pivot_sourcedata_Test_WW!AG73</f>
        <v>0</v>
      </c>
      <c r="AH73" s="54">
        <f>'Pivot_sourcedata_K&amp;M_WW'!AH73+Pivot_sourcedata_Test_WW!AH73</f>
        <v>0</v>
      </c>
      <c r="AI73" s="54">
        <f>'Pivot_sourcedata_K&amp;M_WW'!AI73+Pivot_sourcedata_Test_WW!AI73</f>
        <v>0</v>
      </c>
      <c r="AJ73" s="54">
        <f>'Pivot_sourcedata_K&amp;M_WW'!AJ73+Pivot_sourcedata_Test_WW!AJ73</f>
        <v>0</v>
      </c>
      <c r="AK73" s="54">
        <f>'Pivot_sourcedata_K&amp;M_WW'!AK73+Pivot_sourcedata_Test_WW!AK73</f>
        <v>0</v>
      </c>
      <c r="AL73" s="54">
        <f>'Pivot_sourcedata_K&amp;M_WW'!AL73+Pivot_sourcedata_Test_WW!AL73</f>
        <v>0</v>
      </c>
      <c r="AM73" s="54">
        <f>'Pivot_sourcedata_K&amp;M_WW'!AM73+Pivot_sourcedata_Test_WW!AM73</f>
        <v>0</v>
      </c>
      <c r="AN73" s="54">
        <f>'Pivot_sourcedata_K&amp;M_WW'!AN73+Pivot_sourcedata_Test_WW!AN73</f>
        <v>0</v>
      </c>
      <c r="AO73" s="54">
        <f>'Pivot_sourcedata_K&amp;M_WW'!AO73+Pivot_sourcedata_Test_WW!AO73</f>
        <v>0</v>
      </c>
      <c r="AP73" s="54">
        <f>'Pivot_sourcedata_K&amp;M_WW'!AP73+Pivot_sourcedata_Test_WW!AP73</f>
        <v>0</v>
      </c>
      <c r="AQ73" s="54">
        <f>'Pivot_sourcedata_K&amp;M_WW'!AQ73+Pivot_sourcedata_Test_WW!AQ73</f>
        <v>0</v>
      </c>
      <c r="AR73" s="54">
        <f>'Pivot_sourcedata_K&amp;M_WW'!AR73+Pivot_sourcedata_Test_WW!AR73</f>
        <v>0</v>
      </c>
      <c r="AS73" s="54">
        <f>'Pivot_sourcedata_K&amp;M_WW'!AS73+Pivot_sourcedata_Test_WW!AS73</f>
        <v>0</v>
      </c>
      <c r="AT73" s="54">
        <f>'Pivot_sourcedata_K&amp;M_WW'!AT73+Pivot_sourcedata_Test_WW!AT73</f>
        <v>0</v>
      </c>
      <c r="AU73" s="54">
        <f>'Pivot_sourcedata_K&amp;M_WW'!AU73+Pivot_sourcedata_Test_WW!AU73</f>
        <v>0</v>
      </c>
      <c r="AV73" s="54">
        <f>'Pivot_sourcedata_K&amp;M_WW'!AV73+Pivot_sourcedata_Test_WW!AV73</f>
        <v>0</v>
      </c>
      <c r="AW73" s="54">
        <f>'Pivot_sourcedata_K&amp;M_WW'!AW73+Pivot_sourcedata_Test_WW!AW73</f>
        <v>0</v>
      </c>
      <c r="AX73" s="54">
        <f>'Pivot_sourcedata_K&amp;M_WW'!AX73+Pivot_sourcedata_Test_WW!AX73</f>
        <v>0</v>
      </c>
      <c r="AY73" s="54">
        <f>'Pivot_sourcedata_K&amp;M_WW'!AY73+Pivot_sourcedata_Test_WW!AY73</f>
        <v>0</v>
      </c>
      <c r="AZ73" s="54">
        <f>'Pivot_sourcedata_K&amp;M_WW'!AZ73+Pivot_sourcedata_Test_WW!AZ73</f>
        <v>0</v>
      </c>
      <c r="BA73" s="54">
        <f>'Pivot_sourcedata_K&amp;M_WW'!BA73+Pivot_sourcedata_Test_WW!BA73</f>
        <v>0</v>
      </c>
      <c r="BB73" s="54">
        <f>'Pivot_sourcedata_K&amp;M_WW'!BB73+Pivot_sourcedata_Test_WW!BB73</f>
        <v>0</v>
      </c>
      <c r="BC73" s="54">
        <f>'Pivot_sourcedata_K&amp;M_WW'!BC73+Pivot_sourcedata_Test_WW!BC73</f>
        <v>0</v>
      </c>
      <c r="BD73" s="54">
        <f>'Pivot_sourcedata_K&amp;M_WW'!BD73+Pivot_sourcedata_Test_WW!BD73</f>
        <v>0</v>
      </c>
      <c r="BE73" s="54">
        <f>'Pivot_sourcedata_K&amp;M_WW'!BE73+Pivot_sourcedata_Test_WW!BE73</f>
        <v>0</v>
      </c>
      <c r="BF73" s="54">
        <f>'Pivot_sourcedata_K&amp;M_WW'!BF73+Pivot_sourcedata_Test_WW!BF73</f>
        <v>0</v>
      </c>
      <c r="BG73" s="54">
        <f>'Pivot_sourcedata_K&amp;M_WW'!BG73+Pivot_sourcedata_Test_WW!BG73</f>
        <v>0</v>
      </c>
      <c r="BH73" s="54">
        <f>'Pivot_sourcedata_K&amp;M_WW'!BH73+Pivot_sourcedata_Test_WW!BH73</f>
        <v>0</v>
      </c>
      <c r="BI73" s="54">
        <f>'Pivot_sourcedata_K&amp;M_WW'!BI73+Pivot_sourcedata_Test_WW!BI73</f>
        <v>0</v>
      </c>
      <c r="BJ73" s="54">
        <f>'Pivot_sourcedata_K&amp;M_WW'!BJ73+Pivot_sourcedata_Test_WW!BJ73</f>
        <v>0</v>
      </c>
      <c r="BK73" s="54">
        <f>'Pivot_sourcedata_K&amp;M_WW'!BK73+Pivot_sourcedata_Test_WW!BK73</f>
        <v>0</v>
      </c>
      <c r="BL73" s="54">
        <f>'Pivot_sourcedata_K&amp;M_WW'!BL73+Pivot_sourcedata_Test_WW!BL73</f>
        <v>0</v>
      </c>
      <c r="BM73" s="54">
        <f>'Pivot_sourcedata_K&amp;M_WW'!BM73+Pivot_sourcedata_Test_WW!BM73</f>
        <v>0</v>
      </c>
      <c r="BN73" s="54">
        <f>'Pivot_sourcedata_K&amp;M_WW'!BN73+Pivot_sourcedata_Test_WW!BN73</f>
        <v>0</v>
      </c>
      <c r="BO73" s="54">
        <f>'Pivot_sourcedata_K&amp;M_WW'!BO73+Pivot_sourcedata_Test_WW!BO73</f>
        <v>0</v>
      </c>
      <c r="BP73" s="54">
        <f>'Pivot_sourcedata_K&amp;M_WW'!BP73+Pivot_sourcedata_Test_WW!BP73</f>
        <v>0</v>
      </c>
      <c r="BQ73" s="54">
        <f>'Pivot_sourcedata_K&amp;M_WW'!BQ73+Pivot_sourcedata_Test_WW!BQ73</f>
        <v>0</v>
      </c>
      <c r="BR73" s="54">
        <f>'Pivot_sourcedata_K&amp;M_WW'!BR73+Pivot_sourcedata_Test_WW!BR73</f>
        <v>0</v>
      </c>
      <c r="BS73" s="54">
        <f>'Pivot_sourcedata_K&amp;M_WW'!BS73+Pivot_sourcedata_Test_WW!BS73</f>
        <v>0</v>
      </c>
      <c r="BT73" s="54">
        <f>'Pivot_sourcedata_K&amp;M_WW'!BT73+Pivot_sourcedata_Test_WW!BT73</f>
        <v>0</v>
      </c>
      <c r="BU73" s="54">
        <f>'Pivot_sourcedata_K&amp;M_WW'!BU73+Pivot_sourcedata_Test_WW!BU73</f>
        <v>0</v>
      </c>
      <c r="BV73" s="54">
        <f>'Pivot_sourcedata_K&amp;M_WW'!BV73+Pivot_sourcedata_Test_WW!BV73</f>
        <v>0</v>
      </c>
      <c r="BW73" s="54">
        <f>'Pivot_sourcedata_K&amp;M_WW'!BW73+Pivot_sourcedata_Test_WW!BW73</f>
        <v>0</v>
      </c>
      <c r="BX73" s="54">
        <f>'Pivot_sourcedata_K&amp;M_WW'!BX73+Pivot_sourcedata_Test_WW!BX73</f>
        <v>0</v>
      </c>
      <c r="BY73" s="54">
        <f>'Pivot_sourcedata_K&amp;M_WW'!BY73+Pivot_sourcedata_Test_WW!BY73</f>
        <v>0</v>
      </c>
      <c r="BZ73" s="54">
        <f>'Pivot_sourcedata_K&amp;M_WW'!BZ73+Pivot_sourcedata_Test_WW!BZ73</f>
        <v>0</v>
      </c>
      <c r="CA73" s="54">
        <f>'Pivot_sourcedata_K&amp;M_WW'!CA73+Pivot_sourcedata_Test_WW!CA73</f>
        <v>0</v>
      </c>
      <c r="CB73" s="54">
        <f>'Pivot_sourcedata_K&amp;M_WW'!CB73+Pivot_sourcedata_Test_WW!CB73</f>
        <v>0</v>
      </c>
      <c r="CC73" s="54">
        <f>'Pivot_sourcedata_K&amp;M_WW'!CC73+Pivot_sourcedata_Test_WW!CC73</f>
        <v>0</v>
      </c>
      <c r="CD73" s="54">
        <f>'Pivot_sourcedata_K&amp;M_WW'!CD73+Pivot_sourcedata_Test_WW!CD73</f>
        <v>0</v>
      </c>
      <c r="CE73" s="54">
        <f>'Pivot_sourcedata_K&amp;M_WW'!CE73+Pivot_sourcedata_Test_WW!CE73</f>
        <v>0</v>
      </c>
      <c r="CF73" s="54">
        <f>'Pivot_sourcedata_K&amp;M_WW'!CF73+Pivot_sourcedata_Test_WW!CF73</f>
        <v>0</v>
      </c>
      <c r="CG73" s="54">
        <f>'Pivot_sourcedata_K&amp;M_WW'!CG73+Pivot_sourcedata_Test_WW!CG73</f>
        <v>0</v>
      </c>
      <c r="CH73" s="54">
        <f>'Pivot_sourcedata_K&amp;M_WW'!CH73+Pivot_sourcedata_Test_WW!CH73</f>
        <v>0</v>
      </c>
      <c r="CI73" s="54">
        <f>'Pivot_sourcedata_K&amp;M_WW'!CI73+Pivot_sourcedata_Test_WW!CI73</f>
        <v>0</v>
      </c>
      <c r="CJ73" s="54">
        <f>'Pivot_sourcedata_K&amp;M_WW'!CJ73+Pivot_sourcedata_Test_WW!CJ73</f>
        <v>0</v>
      </c>
      <c r="CK73" s="54">
        <f>'Pivot_sourcedata_K&amp;M_WW'!CK73+Pivot_sourcedata_Test_WW!CK73</f>
        <v>0</v>
      </c>
      <c r="CL73" s="323">
        <f t="shared" si="0"/>
        <v>0</v>
      </c>
    </row>
    <row r="74" spans="1:90" x14ac:dyDescent="0.25">
      <c r="A74" s="107">
        <v>66</v>
      </c>
      <c r="B74" s="107">
        <v>6174</v>
      </c>
      <c r="C74" s="106" t="s">
        <v>248</v>
      </c>
      <c r="D74" s="54">
        <f>'Pivot_sourcedata_K&amp;M_WW'!D74+Pivot_sourcedata_Test_WW!D74</f>
        <v>0</v>
      </c>
      <c r="E74" s="54">
        <f>'Pivot_sourcedata_K&amp;M_WW'!E74+Pivot_sourcedata_Test_WW!E74</f>
        <v>0</v>
      </c>
      <c r="F74" s="54">
        <f>'Pivot_sourcedata_K&amp;M_WW'!F74+Pivot_sourcedata_Test_WW!F74</f>
        <v>0</v>
      </c>
      <c r="G74" s="54">
        <f>'Pivot_sourcedata_K&amp;M_WW'!G74+Pivot_sourcedata_Test_WW!G74</f>
        <v>0</v>
      </c>
      <c r="H74" s="54">
        <f>'Pivot_sourcedata_K&amp;M_WW'!H74+Pivot_sourcedata_Test_WW!H74</f>
        <v>0</v>
      </c>
      <c r="I74" s="54">
        <f>'Pivot_sourcedata_K&amp;M_WW'!I74+Pivot_sourcedata_Test_WW!I74</f>
        <v>0</v>
      </c>
      <c r="J74" s="54">
        <f>'Pivot_sourcedata_K&amp;M_WW'!J74+Pivot_sourcedata_Test_WW!J74</f>
        <v>22770.799999999992</v>
      </c>
      <c r="K74" s="54">
        <f>'Pivot_sourcedata_K&amp;M_WW'!K74+Pivot_sourcedata_Test_WW!K74</f>
        <v>0</v>
      </c>
      <c r="L74" s="54">
        <f>'Pivot_sourcedata_K&amp;M_WW'!L74+Pivot_sourcedata_Test_WW!L74</f>
        <v>0</v>
      </c>
      <c r="M74" s="54">
        <f>'Pivot_sourcedata_K&amp;M_WW'!M74+Pivot_sourcedata_Test_WW!M74</f>
        <v>0</v>
      </c>
      <c r="N74" s="54">
        <f>'Pivot_sourcedata_K&amp;M_WW'!N74+Pivot_sourcedata_Test_WW!N74</f>
        <v>17516.88</v>
      </c>
      <c r="O74" s="54">
        <f>'Pivot_sourcedata_K&amp;M_WW'!O74+Pivot_sourcedata_Test_WW!O74</f>
        <v>0</v>
      </c>
      <c r="P74" s="54">
        <f>'Pivot_sourcedata_K&amp;M_WW'!P74+Pivot_sourcedata_Test_WW!P74</f>
        <v>0</v>
      </c>
      <c r="Q74" s="54">
        <f>'Pivot_sourcedata_K&amp;M_WW'!Q74+Pivot_sourcedata_Test_WW!Q74</f>
        <v>0</v>
      </c>
      <c r="R74" s="54">
        <f>'Pivot_sourcedata_K&amp;M_WW'!R74+Pivot_sourcedata_Test_WW!R74</f>
        <v>0</v>
      </c>
      <c r="S74" s="54">
        <f>'Pivot_sourcedata_K&amp;M_WW'!S74+Pivot_sourcedata_Test_WW!S74</f>
        <v>0</v>
      </c>
      <c r="T74" s="54">
        <f>'Pivot_sourcedata_K&amp;M_WW'!T74+Pivot_sourcedata_Test_WW!T74</f>
        <v>0</v>
      </c>
      <c r="U74" s="54">
        <f>'Pivot_sourcedata_K&amp;M_WW'!U74+Pivot_sourcedata_Test_WW!U74</f>
        <v>0</v>
      </c>
      <c r="V74" s="54">
        <f>'Pivot_sourcedata_K&amp;M_WW'!V74+Pivot_sourcedata_Test_WW!V74</f>
        <v>0</v>
      </c>
      <c r="W74" s="54">
        <f>'Pivot_sourcedata_K&amp;M_WW'!W74+Pivot_sourcedata_Test_WW!W74</f>
        <v>0</v>
      </c>
      <c r="X74" s="54">
        <f>'Pivot_sourcedata_K&amp;M_WW'!X74+Pivot_sourcedata_Test_WW!X74</f>
        <v>42139.35</v>
      </c>
      <c r="Y74" s="54">
        <f>'Pivot_sourcedata_K&amp;M_WW'!Y74+Pivot_sourcedata_Test_WW!Y74</f>
        <v>0</v>
      </c>
      <c r="Z74" s="54">
        <f>'Pivot_sourcedata_K&amp;M_WW'!Z74+Pivot_sourcedata_Test_WW!Z74</f>
        <v>0</v>
      </c>
      <c r="AA74" s="54">
        <f>'Pivot_sourcedata_K&amp;M_WW'!AA74+Pivot_sourcedata_Test_WW!AA74</f>
        <v>0</v>
      </c>
      <c r="AB74" s="54">
        <f>'Pivot_sourcedata_K&amp;M_WW'!AB74+Pivot_sourcedata_Test_WW!AB74</f>
        <v>17420.07</v>
      </c>
      <c r="AC74" s="54">
        <f>'Pivot_sourcedata_K&amp;M_WW'!AC74+Pivot_sourcedata_Test_WW!AC74</f>
        <v>0</v>
      </c>
      <c r="AD74" s="54">
        <f>'Pivot_sourcedata_K&amp;M_WW'!AD74+Pivot_sourcedata_Test_WW!AD74</f>
        <v>0</v>
      </c>
      <c r="AE74" s="54">
        <f>'Pivot_sourcedata_K&amp;M_WW'!AE74+Pivot_sourcedata_Test_WW!AE74</f>
        <v>0</v>
      </c>
      <c r="AF74" s="54">
        <f>'Pivot_sourcedata_K&amp;M_WW'!AF74+Pivot_sourcedata_Test_WW!AF74</f>
        <v>0</v>
      </c>
      <c r="AG74" s="54">
        <f>'Pivot_sourcedata_K&amp;M_WW'!AG74+Pivot_sourcedata_Test_WW!AG74</f>
        <v>0</v>
      </c>
      <c r="AH74" s="54">
        <f>'Pivot_sourcedata_K&amp;M_WW'!AH74+Pivot_sourcedata_Test_WW!AH74</f>
        <v>0</v>
      </c>
      <c r="AI74" s="54">
        <f>'Pivot_sourcedata_K&amp;M_WW'!AI74+Pivot_sourcedata_Test_WW!AI74</f>
        <v>0</v>
      </c>
      <c r="AJ74" s="54">
        <f>'Pivot_sourcedata_K&amp;M_WW'!AJ74+Pivot_sourcedata_Test_WW!AJ74</f>
        <v>0</v>
      </c>
      <c r="AK74" s="54">
        <f>'Pivot_sourcedata_K&amp;M_WW'!AK74+Pivot_sourcedata_Test_WW!AK74</f>
        <v>0</v>
      </c>
      <c r="AL74" s="54">
        <f>'Pivot_sourcedata_K&amp;M_WW'!AL74+Pivot_sourcedata_Test_WW!AL74</f>
        <v>0</v>
      </c>
      <c r="AM74" s="54">
        <f>'Pivot_sourcedata_K&amp;M_WW'!AM74+Pivot_sourcedata_Test_WW!AM74</f>
        <v>0</v>
      </c>
      <c r="AN74" s="54">
        <f>'Pivot_sourcedata_K&amp;M_WW'!AN74+Pivot_sourcedata_Test_WW!AN74</f>
        <v>63269.169999999984</v>
      </c>
      <c r="AO74" s="54">
        <f>'Pivot_sourcedata_K&amp;M_WW'!AO74+Pivot_sourcedata_Test_WW!AO74</f>
        <v>0</v>
      </c>
      <c r="AP74" s="54">
        <f>'Pivot_sourcedata_K&amp;M_WW'!AP74+Pivot_sourcedata_Test_WW!AP74</f>
        <v>0</v>
      </c>
      <c r="AQ74" s="54">
        <f>'Pivot_sourcedata_K&amp;M_WW'!AQ74+Pivot_sourcedata_Test_WW!AQ74</f>
        <v>0</v>
      </c>
      <c r="AR74" s="54">
        <f>'Pivot_sourcedata_K&amp;M_WW'!AR74+Pivot_sourcedata_Test_WW!AR74</f>
        <v>0</v>
      </c>
      <c r="AS74" s="54">
        <f>'Pivot_sourcedata_K&amp;M_WW'!AS74+Pivot_sourcedata_Test_WW!AS74</f>
        <v>0</v>
      </c>
      <c r="AT74" s="54">
        <f>'Pivot_sourcedata_K&amp;M_WW'!AT74+Pivot_sourcedata_Test_WW!AT74</f>
        <v>0</v>
      </c>
      <c r="AU74" s="54">
        <f>'Pivot_sourcedata_K&amp;M_WW'!AU74+Pivot_sourcedata_Test_WW!AU74</f>
        <v>0</v>
      </c>
      <c r="AV74" s="54">
        <f>'Pivot_sourcedata_K&amp;M_WW'!AV74+Pivot_sourcedata_Test_WW!AV74</f>
        <v>0</v>
      </c>
      <c r="AW74" s="54">
        <f>'Pivot_sourcedata_K&amp;M_WW'!AW74+Pivot_sourcedata_Test_WW!AW74</f>
        <v>0</v>
      </c>
      <c r="AX74" s="54">
        <f>'Pivot_sourcedata_K&amp;M_WW'!AX74+Pivot_sourcedata_Test_WW!AX74</f>
        <v>0</v>
      </c>
      <c r="AY74" s="54">
        <f>'Pivot_sourcedata_K&amp;M_WW'!AY74+Pivot_sourcedata_Test_WW!AY74</f>
        <v>0</v>
      </c>
      <c r="AZ74" s="54">
        <f>'Pivot_sourcedata_K&amp;M_WW'!AZ74+Pivot_sourcedata_Test_WW!AZ74</f>
        <v>0</v>
      </c>
      <c r="BA74" s="54">
        <f>'Pivot_sourcedata_K&amp;M_WW'!BA74+Pivot_sourcedata_Test_WW!BA74</f>
        <v>0</v>
      </c>
      <c r="BB74" s="54">
        <f>'Pivot_sourcedata_K&amp;M_WW'!BB74+Pivot_sourcedata_Test_WW!BB74</f>
        <v>0</v>
      </c>
      <c r="BC74" s="54">
        <f>'Pivot_sourcedata_K&amp;M_WW'!BC74+Pivot_sourcedata_Test_WW!BC74</f>
        <v>0</v>
      </c>
      <c r="BD74" s="54">
        <f>'Pivot_sourcedata_K&amp;M_WW'!BD74+Pivot_sourcedata_Test_WW!BD74</f>
        <v>0</v>
      </c>
      <c r="BE74" s="54">
        <f>'Pivot_sourcedata_K&amp;M_WW'!BE74+Pivot_sourcedata_Test_WW!BE74</f>
        <v>0</v>
      </c>
      <c r="BF74" s="54">
        <f>'Pivot_sourcedata_K&amp;M_WW'!BF74+Pivot_sourcedata_Test_WW!BF74</f>
        <v>0</v>
      </c>
      <c r="BG74" s="54">
        <f>'Pivot_sourcedata_K&amp;M_WW'!BG74+Pivot_sourcedata_Test_WW!BG74</f>
        <v>0</v>
      </c>
      <c r="BH74" s="54">
        <f>'Pivot_sourcedata_K&amp;M_WW'!BH74+Pivot_sourcedata_Test_WW!BH74</f>
        <v>0</v>
      </c>
      <c r="BI74" s="54">
        <f>'Pivot_sourcedata_K&amp;M_WW'!BI74+Pivot_sourcedata_Test_WW!BI74</f>
        <v>0</v>
      </c>
      <c r="BJ74" s="54">
        <f>'Pivot_sourcedata_K&amp;M_WW'!BJ74+Pivot_sourcedata_Test_WW!BJ74</f>
        <v>0</v>
      </c>
      <c r="BK74" s="54">
        <f>'Pivot_sourcedata_K&amp;M_WW'!BK74+Pivot_sourcedata_Test_WW!BK74</f>
        <v>0</v>
      </c>
      <c r="BL74" s="54">
        <f>'Pivot_sourcedata_K&amp;M_WW'!BL74+Pivot_sourcedata_Test_WW!BL74</f>
        <v>0</v>
      </c>
      <c r="BM74" s="54">
        <f>'Pivot_sourcedata_K&amp;M_WW'!BM74+Pivot_sourcedata_Test_WW!BM74</f>
        <v>0</v>
      </c>
      <c r="BN74" s="54">
        <f>'Pivot_sourcedata_K&amp;M_WW'!BN74+Pivot_sourcedata_Test_WW!BN74</f>
        <v>0</v>
      </c>
      <c r="BO74" s="54">
        <f>'Pivot_sourcedata_K&amp;M_WW'!BO74+Pivot_sourcedata_Test_WW!BO74</f>
        <v>0</v>
      </c>
      <c r="BP74" s="54">
        <f>'Pivot_sourcedata_K&amp;M_WW'!BP74+Pivot_sourcedata_Test_WW!BP74</f>
        <v>0</v>
      </c>
      <c r="BQ74" s="54">
        <f>'Pivot_sourcedata_K&amp;M_WW'!BQ74+Pivot_sourcedata_Test_WW!BQ74</f>
        <v>0</v>
      </c>
      <c r="BR74" s="54">
        <f>'Pivot_sourcedata_K&amp;M_WW'!BR74+Pivot_sourcedata_Test_WW!BR74</f>
        <v>0</v>
      </c>
      <c r="BS74" s="54">
        <f>'Pivot_sourcedata_K&amp;M_WW'!BS74+Pivot_sourcedata_Test_WW!BS74</f>
        <v>0</v>
      </c>
      <c r="BT74" s="54">
        <f>'Pivot_sourcedata_K&amp;M_WW'!BT74+Pivot_sourcedata_Test_WW!BT74</f>
        <v>0</v>
      </c>
      <c r="BU74" s="54">
        <f>'Pivot_sourcedata_K&amp;M_WW'!BU74+Pivot_sourcedata_Test_WW!BU74</f>
        <v>0</v>
      </c>
      <c r="BV74" s="54">
        <f>'Pivot_sourcedata_K&amp;M_WW'!BV74+Pivot_sourcedata_Test_WW!BV74</f>
        <v>0</v>
      </c>
      <c r="BW74" s="54">
        <f>'Pivot_sourcedata_K&amp;M_WW'!BW74+Pivot_sourcedata_Test_WW!BW74</f>
        <v>0</v>
      </c>
      <c r="BX74" s="54">
        <f>'Pivot_sourcedata_K&amp;M_WW'!BX74+Pivot_sourcedata_Test_WW!BX74</f>
        <v>0</v>
      </c>
      <c r="BY74" s="54">
        <f>'Pivot_sourcedata_K&amp;M_WW'!BY74+Pivot_sourcedata_Test_WW!BY74</f>
        <v>0</v>
      </c>
      <c r="BZ74" s="54">
        <f>'Pivot_sourcedata_K&amp;M_WW'!BZ74+Pivot_sourcedata_Test_WW!BZ74</f>
        <v>0</v>
      </c>
      <c r="CA74" s="54">
        <f>'Pivot_sourcedata_K&amp;M_WW'!CA74+Pivot_sourcedata_Test_WW!CA74</f>
        <v>0</v>
      </c>
      <c r="CB74" s="54">
        <f>'Pivot_sourcedata_K&amp;M_WW'!CB74+Pivot_sourcedata_Test_WW!CB74</f>
        <v>0</v>
      </c>
      <c r="CC74" s="54">
        <f>'Pivot_sourcedata_K&amp;M_WW'!CC74+Pivot_sourcedata_Test_WW!CC74</f>
        <v>0</v>
      </c>
      <c r="CD74" s="54">
        <f>'Pivot_sourcedata_K&amp;M_WW'!CD74+Pivot_sourcedata_Test_WW!CD74</f>
        <v>0</v>
      </c>
      <c r="CE74" s="54">
        <f>'Pivot_sourcedata_K&amp;M_WW'!CE74+Pivot_sourcedata_Test_WW!CE74</f>
        <v>0</v>
      </c>
      <c r="CF74" s="54">
        <f>'Pivot_sourcedata_K&amp;M_WW'!CF74+Pivot_sourcedata_Test_WW!CF74</f>
        <v>0</v>
      </c>
      <c r="CG74" s="54">
        <f>'Pivot_sourcedata_K&amp;M_WW'!CG74+Pivot_sourcedata_Test_WW!CG74</f>
        <v>0</v>
      </c>
      <c r="CH74" s="54">
        <f>'Pivot_sourcedata_K&amp;M_WW'!CH74+Pivot_sourcedata_Test_WW!CH74</f>
        <v>0</v>
      </c>
      <c r="CI74" s="54">
        <f>'Pivot_sourcedata_K&amp;M_WW'!CI74+Pivot_sourcedata_Test_WW!CI74</f>
        <v>0</v>
      </c>
      <c r="CJ74" s="54">
        <f>'Pivot_sourcedata_K&amp;M_WW'!CJ74+Pivot_sourcedata_Test_WW!CJ74</f>
        <v>0</v>
      </c>
      <c r="CK74" s="54">
        <f>'Pivot_sourcedata_K&amp;M_WW'!CK74+Pivot_sourcedata_Test_WW!CK74</f>
        <v>0</v>
      </c>
      <c r="CL74" s="323">
        <f t="shared" ref="CL74:CL137" si="1">SUM(D74:CK74)</f>
        <v>163116.26999999999</v>
      </c>
    </row>
    <row r="75" spans="1:90" x14ac:dyDescent="0.25">
      <c r="A75" s="107">
        <v>67</v>
      </c>
      <c r="B75" s="107">
        <v>6175</v>
      </c>
      <c r="C75" s="106" t="s">
        <v>249</v>
      </c>
      <c r="D75" s="54">
        <f>'Pivot_sourcedata_K&amp;M_WW'!D75+Pivot_sourcedata_Test_WW!D75</f>
        <v>0</v>
      </c>
      <c r="E75" s="54">
        <f>'Pivot_sourcedata_K&amp;M_WW'!E75+Pivot_sourcedata_Test_WW!E75</f>
        <v>0</v>
      </c>
      <c r="F75" s="54">
        <f>'Pivot_sourcedata_K&amp;M_WW'!F75+Pivot_sourcedata_Test_WW!F75</f>
        <v>0</v>
      </c>
      <c r="G75" s="54">
        <f>'Pivot_sourcedata_K&amp;M_WW'!G75+Pivot_sourcedata_Test_WW!G75</f>
        <v>0</v>
      </c>
      <c r="H75" s="54">
        <f>'Pivot_sourcedata_K&amp;M_WW'!H75+Pivot_sourcedata_Test_WW!H75</f>
        <v>0</v>
      </c>
      <c r="I75" s="54">
        <f>'Pivot_sourcedata_K&amp;M_WW'!I75+Pivot_sourcedata_Test_WW!I75</f>
        <v>0</v>
      </c>
      <c r="J75" s="54">
        <f>'Pivot_sourcedata_K&amp;M_WW'!J75+Pivot_sourcedata_Test_WW!J75</f>
        <v>0</v>
      </c>
      <c r="K75" s="54">
        <f>'Pivot_sourcedata_K&amp;M_WW'!K75+Pivot_sourcedata_Test_WW!K75</f>
        <v>0</v>
      </c>
      <c r="L75" s="54">
        <f>'Pivot_sourcedata_K&amp;M_WW'!L75+Pivot_sourcedata_Test_WW!L75</f>
        <v>0</v>
      </c>
      <c r="M75" s="54">
        <f>'Pivot_sourcedata_K&amp;M_WW'!M75+Pivot_sourcedata_Test_WW!M75</f>
        <v>2040.8900000000003</v>
      </c>
      <c r="N75" s="54">
        <f>'Pivot_sourcedata_K&amp;M_WW'!N75+Pivot_sourcedata_Test_WW!N75</f>
        <v>2956.9599999999996</v>
      </c>
      <c r="O75" s="54">
        <f>'Pivot_sourcedata_K&amp;M_WW'!O75+Pivot_sourcedata_Test_WW!O75</f>
        <v>0</v>
      </c>
      <c r="P75" s="54">
        <f>'Pivot_sourcedata_K&amp;M_WW'!P75+Pivot_sourcedata_Test_WW!P75</f>
        <v>0</v>
      </c>
      <c r="Q75" s="54">
        <f>'Pivot_sourcedata_K&amp;M_WW'!Q75+Pivot_sourcedata_Test_WW!Q75</f>
        <v>18346.599999999999</v>
      </c>
      <c r="R75" s="54">
        <f>'Pivot_sourcedata_K&amp;M_WW'!R75+Pivot_sourcedata_Test_WW!R75</f>
        <v>0</v>
      </c>
      <c r="S75" s="54">
        <f>'Pivot_sourcedata_K&amp;M_WW'!S75+Pivot_sourcedata_Test_WW!S75</f>
        <v>0</v>
      </c>
      <c r="T75" s="54">
        <f>'Pivot_sourcedata_K&amp;M_WW'!T75+Pivot_sourcedata_Test_WW!T75</f>
        <v>0</v>
      </c>
      <c r="U75" s="54">
        <f>'Pivot_sourcedata_K&amp;M_WW'!U75+Pivot_sourcedata_Test_WW!U75</f>
        <v>0</v>
      </c>
      <c r="V75" s="54">
        <f>'Pivot_sourcedata_K&amp;M_WW'!V75+Pivot_sourcedata_Test_WW!V75</f>
        <v>0</v>
      </c>
      <c r="W75" s="54">
        <f>'Pivot_sourcedata_K&amp;M_WW'!W75+Pivot_sourcedata_Test_WW!W75</f>
        <v>0</v>
      </c>
      <c r="X75" s="54">
        <f>'Pivot_sourcedata_K&amp;M_WW'!X75+Pivot_sourcedata_Test_WW!X75</f>
        <v>38948.28</v>
      </c>
      <c r="Y75" s="54">
        <f>'Pivot_sourcedata_K&amp;M_WW'!Y75+Pivot_sourcedata_Test_WW!Y75</f>
        <v>0</v>
      </c>
      <c r="Z75" s="54">
        <f>'Pivot_sourcedata_K&amp;M_WW'!Z75+Pivot_sourcedata_Test_WW!Z75</f>
        <v>0</v>
      </c>
      <c r="AA75" s="54">
        <f>'Pivot_sourcedata_K&amp;M_WW'!AA75+Pivot_sourcedata_Test_WW!AA75</f>
        <v>0</v>
      </c>
      <c r="AB75" s="54">
        <f>'Pivot_sourcedata_K&amp;M_WW'!AB75+Pivot_sourcedata_Test_WW!AB75</f>
        <v>55427.19</v>
      </c>
      <c r="AC75" s="54">
        <f>'Pivot_sourcedata_K&amp;M_WW'!AC75+Pivot_sourcedata_Test_WW!AC75</f>
        <v>0</v>
      </c>
      <c r="AD75" s="54">
        <f>'Pivot_sourcedata_K&amp;M_WW'!AD75+Pivot_sourcedata_Test_WW!AD75</f>
        <v>0</v>
      </c>
      <c r="AE75" s="54">
        <f>'Pivot_sourcedata_K&amp;M_WW'!AE75+Pivot_sourcedata_Test_WW!AE75</f>
        <v>0</v>
      </c>
      <c r="AF75" s="54">
        <f>'Pivot_sourcedata_K&amp;M_WW'!AF75+Pivot_sourcedata_Test_WW!AF75</f>
        <v>0</v>
      </c>
      <c r="AG75" s="54">
        <f>'Pivot_sourcedata_K&amp;M_WW'!AG75+Pivot_sourcedata_Test_WW!AG75</f>
        <v>0</v>
      </c>
      <c r="AH75" s="54">
        <f>'Pivot_sourcedata_K&amp;M_WW'!AH75+Pivot_sourcedata_Test_WW!AH75</f>
        <v>0</v>
      </c>
      <c r="AI75" s="54">
        <f>'Pivot_sourcedata_K&amp;M_WW'!AI75+Pivot_sourcedata_Test_WW!AI75</f>
        <v>0</v>
      </c>
      <c r="AJ75" s="54">
        <f>'Pivot_sourcedata_K&amp;M_WW'!AJ75+Pivot_sourcedata_Test_WW!AJ75</f>
        <v>0</v>
      </c>
      <c r="AK75" s="54">
        <f>'Pivot_sourcedata_K&amp;M_WW'!AK75+Pivot_sourcedata_Test_WW!AK75</f>
        <v>0</v>
      </c>
      <c r="AL75" s="54">
        <f>'Pivot_sourcedata_K&amp;M_WW'!AL75+Pivot_sourcedata_Test_WW!AL75</f>
        <v>1705.63</v>
      </c>
      <c r="AM75" s="54">
        <f>'Pivot_sourcedata_K&amp;M_WW'!AM75+Pivot_sourcedata_Test_WW!AM75</f>
        <v>0</v>
      </c>
      <c r="AN75" s="54">
        <f>'Pivot_sourcedata_K&amp;M_WW'!AN75+Pivot_sourcedata_Test_WW!AN75</f>
        <v>24058.810000000005</v>
      </c>
      <c r="AO75" s="54">
        <f>'Pivot_sourcedata_K&amp;M_WW'!AO75+Pivot_sourcedata_Test_WW!AO75</f>
        <v>0</v>
      </c>
      <c r="AP75" s="54">
        <f>'Pivot_sourcedata_K&amp;M_WW'!AP75+Pivot_sourcedata_Test_WW!AP75</f>
        <v>0</v>
      </c>
      <c r="AQ75" s="54">
        <f>'Pivot_sourcedata_K&amp;M_WW'!AQ75+Pivot_sourcedata_Test_WW!AQ75</f>
        <v>0</v>
      </c>
      <c r="AR75" s="54">
        <f>'Pivot_sourcedata_K&amp;M_WW'!AR75+Pivot_sourcedata_Test_WW!AR75</f>
        <v>0</v>
      </c>
      <c r="AS75" s="54">
        <f>'Pivot_sourcedata_K&amp;M_WW'!AS75+Pivot_sourcedata_Test_WW!AS75</f>
        <v>0</v>
      </c>
      <c r="AT75" s="54">
        <f>'Pivot_sourcedata_K&amp;M_WW'!AT75+Pivot_sourcedata_Test_WW!AT75</f>
        <v>0</v>
      </c>
      <c r="AU75" s="54">
        <f>'Pivot_sourcedata_K&amp;M_WW'!AU75+Pivot_sourcedata_Test_WW!AU75</f>
        <v>0</v>
      </c>
      <c r="AV75" s="54">
        <f>'Pivot_sourcedata_K&amp;M_WW'!AV75+Pivot_sourcedata_Test_WW!AV75</f>
        <v>0</v>
      </c>
      <c r="AW75" s="54">
        <f>'Pivot_sourcedata_K&amp;M_WW'!AW75+Pivot_sourcedata_Test_WW!AW75</f>
        <v>0</v>
      </c>
      <c r="AX75" s="54">
        <f>'Pivot_sourcedata_K&amp;M_WW'!AX75+Pivot_sourcedata_Test_WW!AX75</f>
        <v>0</v>
      </c>
      <c r="AY75" s="54">
        <f>'Pivot_sourcedata_K&amp;M_WW'!AY75+Pivot_sourcedata_Test_WW!AY75</f>
        <v>0</v>
      </c>
      <c r="AZ75" s="54">
        <f>'Pivot_sourcedata_K&amp;M_WW'!AZ75+Pivot_sourcedata_Test_WW!AZ75</f>
        <v>0</v>
      </c>
      <c r="BA75" s="54">
        <f>'Pivot_sourcedata_K&amp;M_WW'!BA75+Pivot_sourcedata_Test_WW!BA75</f>
        <v>0</v>
      </c>
      <c r="BB75" s="54">
        <f>'Pivot_sourcedata_K&amp;M_WW'!BB75+Pivot_sourcedata_Test_WW!BB75</f>
        <v>0</v>
      </c>
      <c r="BC75" s="54">
        <f>'Pivot_sourcedata_K&amp;M_WW'!BC75+Pivot_sourcedata_Test_WW!BC75</f>
        <v>0</v>
      </c>
      <c r="BD75" s="54">
        <f>'Pivot_sourcedata_K&amp;M_WW'!BD75+Pivot_sourcedata_Test_WW!BD75</f>
        <v>0</v>
      </c>
      <c r="BE75" s="54">
        <f>'Pivot_sourcedata_K&amp;M_WW'!BE75+Pivot_sourcedata_Test_WW!BE75</f>
        <v>0</v>
      </c>
      <c r="BF75" s="54">
        <f>'Pivot_sourcedata_K&amp;M_WW'!BF75+Pivot_sourcedata_Test_WW!BF75</f>
        <v>0</v>
      </c>
      <c r="BG75" s="54">
        <f>'Pivot_sourcedata_K&amp;M_WW'!BG75+Pivot_sourcedata_Test_WW!BG75</f>
        <v>0</v>
      </c>
      <c r="BH75" s="54">
        <f>'Pivot_sourcedata_K&amp;M_WW'!BH75+Pivot_sourcedata_Test_WW!BH75</f>
        <v>0</v>
      </c>
      <c r="BI75" s="54">
        <f>'Pivot_sourcedata_K&amp;M_WW'!BI75+Pivot_sourcedata_Test_WW!BI75</f>
        <v>0</v>
      </c>
      <c r="BJ75" s="54">
        <f>'Pivot_sourcedata_K&amp;M_WW'!BJ75+Pivot_sourcedata_Test_WW!BJ75</f>
        <v>0</v>
      </c>
      <c r="BK75" s="54">
        <f>'Pivot_sourcedata_K&amp;M_WW'!BK75+Pivot_sourcedata_Test_WW!BK75</f>
        <v>0</v>
      </c>
      <c r="BL75" s="54">
        <f>'Pivot_sourcedata_K&amp;M_WW'!BL75+Pivot_sourcedata_Test_WW!BL75</f>
        <v>0</v>
      </c>
      <c r="BM75" s="54">
        <f>'Pivot_sourcedata_K&amp;M_WW'!BM75+Pivot_sourcedata_Test_WW!BM75</f>
        <v>0</v>
      </c>
      <c r="BN75" s="54">
        <f>'Pivot_sourcedata_K&amp;M_WW'!BN75+Pivot_sourcedata_Test_WW!BN75</f>
        <v>0</v>
      </c>
      <c r="BO75" s="54">
        <f>'Pivot_sourcedata_K&amp;M_WW'!BO75+Pivot_sourcedata_Test_WW!BO75</f>
        <v>0</v>
      </c>
      <c r="BP75" s="54">
        <f>'Pivot_sourcedata_K&amp;M_WW'!BP75+Pivot_sourcedata_Test_WW!BP75</f>
        <v>0</v>
      </c>
      <c r="BQ75" s="54">
        <f>'Pivot_sourcedata_K&amp;M_WW'!BQ75+Pivot_sourcedata_Test_WW!BQ75</f>
        <v>0</v>
      </c>
      <c r="BR75" s="54">
        <f>'Pivot_sourcedata_K&amp;M_WW'!BR75+Pivot_sourcedata_Test_WW!BR75</f>
        <v>0</v>
      </c>
      <c r="BS75" s="54">
        <f>'Pivot_sourcedata_K&amp;M_WW'!BS75+Pivot_sourcedata_Test_WW!BS75</f>
        <v>0</v>
      </c>
      <c r="BT75" s="54">
        <f>'Pivot_sourcedata_K&amp;M_WW'!BT75+Pivot_sourcedata_Test_WW!BT75</f>
        <v>0</v>
      </c>
      <c r="BU75" s="54">
        <f>'Pivot_sourcedata_K&amp;M_WW'!BU75+Pivot_sourcedata_Test_WW!BU75</f>
        <v>0</v>
      </c>
      <c r="BV75" s="54">
        <f>'Pivot_sourcedata_K&amp;M_WW'!BV75+Pivot_sourcedata_Test_WW!BV75</f>
        <v>0</v>
      </c>
      <c r="BW75" s="54">
        <f>'Pivot_sourcedata_K&amp;M_WW'!BW75+Pivot_sourcedata_Test_WW!BW75</f>
        <v>0</v>
      </c>
      <c r="BX75" s="54">
        <f>'Pivot_sourcedata_K&amp;M_WW'!BX75+Pivot_sourcedata_Test_WW!BX75</f>
        <v>0</v>
      </c>
      <c r="BY75" s="54">
        <f>'Pivot_sourcedata_K&amp;M_WW'!BY75+Pivot_sourcedata_Test_WW!BY75</f>
        <v>0</v>
      </c>
      <c r="BZ75" s="54">
        <f>'Pivot_sourcedata_K&amp;M_WW'!BZ75+Pivot_sourcedata_Test_WW!BZ75</f>
        <v>0</v>
      </c>
      <c r="CA75" s="54">
        <f>'Pivot_sourcedata_K&amp;M_WW'!CA75+Pivot_sourcedata_Test_WW!CA75</f>
        <v>0</v>
      </c>
      <c r="CB75" s="54">
        <f>'Pivot_sourcedata_K&amp;M_WW'!CB75+Pivot_sourcedata_Test_WW!CB75</f>
        <v>0</v>
      </c>
      <c r="CC75" s="54">
        <f>'Pivot_sourcedata_K&amp;M_WW'!CC75+Pivot_sourcedata_Test_WW!CC75</f>
        <v>0</v>
      </c>
      <c r="CD75" s="54">
        <f>'Pivot_sourcedata_K&amp;M_WW'!CD75+Pivot_sourcedata_Test_WW!CD75</f>
        <v>0</v>
      </c>
      <c r="CE75" s="54">
        <f>'Pivot_sourcedata_K&amp;M_WW'!CE75+Pivot_sourcedata_Test_WW!CE75</f>
        <v>0</v>
      </c>
      <c r="CF75" s="54">
        <f>'Pivot_sourcedata_K&amp;M_WW'!CF75+Pivot_sourcedata_Test_WW!CF75</f>
        <v>0</v>
      </c>
      <c r="CG75" s="54">
        <f>'Pivot_sourcedata_K&amp;M_WW'!CG75+Pivot_sourcedata_Test_WW!CG75</f>
        <v>0</v>
      </c>
      <c r="CH75" s="54">
        <f>'Pivot_sourcedata_K&amp;M_WW'!CH75+Pivot_sourcedata_Test_WW!CH75</f>
        <v>0</v>
      </c>
      <c r="CI75" s="54">
        <f>'Pivot_sourcedata_K&amp;M_WW'!CI75+Pivot_sourcedata_Test_WW!CI75</f>
        <v>0</v>
      </c>
      <c r="CJ75" s="54">
        <f>'Pivot_sourcedata_K&amp;M_WW'!CJ75+Pivot_sourcedata_Test_WW!CJ75</f>
        <v>0</v>
      </c>
      <c r="CK75" s="54">
        <f>'Pivot_sourcedata_K&amp;M_WW'!CK75+Pivot_sourcedata_Test_WW!CK75</f>
        <v>0</v>
      </c>
      <c r="CL75" s="323">
        <f t="shared" si="1"/>
        <v>143484.36000000002</v>
      </c>
    </row>
    <row r="76" spans="1:90" x14ac:dyDescent="0.25">
      <c r="A76" s="107">
        <v>68</v>
      </c>
      <c r="B76" s="107">
        <v>6180</v>
      </c>
      <c r="C76" s="106" t="s">
        <v>251</v>
      </c>
      <c r="D76" s="54">
        <f>'Pivot_sourcedata_K&amp;M_WW'!D76+Pivot_sourcedata_Test_WW!D76</f>
        <v>0</v>
      </c>
      <c r="E76" s="54">
        <f>'Pivot_sourcedata_K&amp;M_WW'!E76+Pivot_sourcedata_Test_WW!E76</f>
        <v>0</v>
      </c>
      <c r="F76" s="54">
        <f>'Pivot_sourcedata_K&amp;M_WW'!F76+Pivot_sourcedata_Test_WW!F76</f>
        <v>0</v>
      </c>
      <c r="G76" s="54">
        <f>'Pivot_sourcedata_K&amp;M_WW'!G76+Pivot_sourcedata_Test_WW!G76</f>
        <v>0</v>
      </c>
      <c r="H76" s="54">
        <f>'Pivot_sourcedata_K&amp;M_WW'!H76+Pivot_sourcedata_Test_WW!H76</f>
        <v>0</v>
      </c>
      <c r="I76" s="54">
        <f>'Pivot_sourcedata_K&amp;M_WW'!I76+Pivot_sourcedata_Test_WW!I76</f>
        <v>0</v>
      </c>
      <c r="J76" s="54">
        <f>'Pivot_sourcedata_K&amp;M_WW'!J76+Pivot_sourcedata_Test_WW!J76</f>
        <v>0</v>
      </c>
      <c r="K76" s="54">
        <f>'Pivot_sourcedata_K&amp;M_WW'!K76+Pivot_sourcedata_Test_WW!K76</f>
        <v>0</v>
      </c>
      <c r="L76" s="54">
        <f>'Pivot_sourcedata_K&amp;M_WW'!L76+Pivot_sourcedata_Test_WW!L76</f>
        <v>0</v>
      </c>
      <c r="M76" s="54">
        <f>'Pivot_sourcedata_K&amp;M_WW'!M76+Pivot_sourcedata_Test_WW!M76</f>
        <v>0</v>
      </c>
      <c r="N76" s="54">
        <f>'Pivot_sourcedata_K&amp;M_WW'!N76+Pivot_sourcedata_Test_WW!N76</f>
        <v>0</v>
      </c>
      <c r="O76" s="54">
        <f>'Pivot_sourcedata_K&amp;M_WW'!O76+Pivot_sourcedata_Test_WW!O76</f>
        <v>0</v>
      </c>
      <c r="P76" s="54">
        <f>'Pivot_sourcedata_K&amp;M_WW'!P76+Pivot_sourcedata_Test_WW!P76</f>
        <v>0</v>
      </c>
      <c r="Q76" s="54">
        <f>'Pivot_sourcedata_K&amp;M_WW'!Q76+Pivot_sourcedata_Test_WW!Q76</f>
        <v>0</v>
      </c>
      <c r="R76" s="54">
        <f>'Pivot_sourcedata_K&amp;M_WW'!R76+Pivot_sourcedata_Test_WW!R76</f>
        <v>0</v>
      </c>
      <c r="S76" s="54">
        <f>'Pivot_sourcedata_K&amp;M_WW'!S76+Pivot_sourcedata_Test_WW!S76</f>
        <v>0</v>
      </c>
      <c r="T76" s="54">
        <f>'Pivot_sourcedata_K&amp;M_WW'!T76+Pivot_sourcedata_Test_WW!T76</f>
        <v>0</v>
      </c>
      <c r="U76" s="54">
        <f>'Pivot_sourcedata_K&amp;M_WW'!U76+Pivot_sourcedata_Test_WW!U76</f>
        <v>0</v>
      </c>
      <c r="V76" s="54">
        <f>'Pivot_sourcedata_K&amp;M_WW'!V76+Pivot_sourcedata_Test_WW!V76</f>
        <v>0</v>
      </c>
      <c r="W76" s="54">
        <f>'Pivot_sourcedata_K&amp;M_WW'!W76+Pivot_sourcedata_Test_WW!W76</f>
        <v>0</v>
      </c>
      <c r="X76" s="54">
        <f>'Pivot_sourcedata_K&amp;M_WW'!X76+Pivot_sourcedata_Test_WW!X76</f>
        <v>0</v>
      </c>
      <c r="Y76" s="54">
        <f>'Pivot_sourcedata_K&amp;M_WW'!Y76+Pivot_sourcedata_Test_WW!Y76</f>
        <v>0</v>
      </c>
      <c r="Z76" s="54">
        <f>'Pivot_sourcedata_K&amp;M_WW'!Z76+Pivot_sourcedata_Test_WW!Z76</f>
        <v>0</v>
      </c>
      <c r="AA76" s="54">
        <f>'Pivot_sourcedata_K&amp;M_WW'!AA76+Pivot_sourcedata_Test_WW!AA76</f>
        <v>0</v>
      </c>
      <c r="AB76" s="54">
        <f>'Pivot_sourcedata_K&amp;M_WW'!AB76+Pivot_sourcedata_Test_WW!AB76</f>
        <v>309124.7300000001</v>
      </c>
      <c r="AC76" s="54">
        <f>'Pivot_sourcedata_K&amp;M_WW'!AC76+Pivot_sourcedata_Test_WW!AC76</f>
        <v>0</v>
      </c>
      <c r="AD76" s="54">
        <f>'Pivot_sourcedata_K&amp;M_WW'!AD76+Pivot_sourcedata_Test_WW!AD76</f>
        <v>0</v>
      </c>
      <c r="AE76" s="54">
        <f>'Pivot_sourcedata_K&amp;M_WW'!AE76+Pivot_sourcedata_Test_WW!AE76</f>
        <v>0</v>
      </c>
      <c r="AF76" s="54">
        <f>'Pivot_sourcedata_K&amp;M_WW'!AF76+Pivot_sourcedata_Test_WW!AF76</f>
        <v>0</v>
      </c>
      <c r="AG76" s="54">
        <f>'Pivot_sourcedata_K&amp;M_WW'!AG76+Pivot_sourcedata_Test_WW!AG76</f>
        <v>0</v>
      </c>
      <c r="AH76" s="54">
        <f>'Pivot_sourcedata_K&amp;M_WW'!AH76+Pivot_sourcedata_Test_WW!AH76</f>
        <v>0</v>
      </c>
      <c r="AI76" s="54">
        <f>'Pivot_sourcedata_K&amp;M_WW'!AI76+Pivot_sourcedata_Test_WW!AI76</f>
        <v>0</v>
      </c>
      <c r="AJ76" s="54">
        <f>'Pivot_sourcedata_K&amp;M_WW'!AJ76+Pivot_sourcedata_Test_WW!AJ76</f>
        <v>0</v>
      </c>
      <c r="AK76" s="54">
        <f>'Pivot_sourcedata_K&amp;M_WW'!AK76+Pivot_sourcedata_Test_WW!AK76</f>
        <v>0</v>
      </c>
      <c r="AL76" s="54">
        <f>'Pivot_sourcedata_K&amp;M_WW'!AL76+Pivot_sourcedata_Test_WW!AL76</f>
        <v>0</v>
      </c>
      <c r="AM76" s="54">
        <f>'Pivot_sourcedata_K&amp;M_WW'!AM76+Pivot_sourcedata_Test_WW!AM76</f>
        <v>0</v>
      </c>
      <c r="AN76" s="54">
        <f>'Pivot_sourcedata_K&amp;M_WW'!AN76+Pivot_sourcedata_Test_WW!AN76</f>
        <v>0</v>
      </c>
      <c r="AO76" s="54">
        <f>'Pivot_sourcedata_K&amp;M_WW'!AO76+Pivot_sourcedata_Test_WW!AO76</f>
        <v>0</v>
      </c>
      <c r="AP76" s="54">
        <f>'Pivot_sourcedata_K&amp;M_WW'!AP76+Pivot_sourcedata_Test_WW!AP76</f>
        <v>0</v>
      </c>
      <c r="AQ76" s="54">
        <f>'Pivot_sourcedata_K&amp;M_WW'!AQ76+Pivot_sourcedata_Test_WW!AQ76</f>
        <v>0</v>
      </c>
      <c r="AR76" s="54">
        <f>'Pivot_sourcedata_K&amp;M_WW'!AR76+Pivot_sourcedata_Test_WW!AR76</f>
        <v>0</v>
      </c>
      <c r="AS76" s="54">
        <f>'Pivot_sourcedata_K&amp;M_WW'!AS76+Pivot_sourcedata_Test_WW!AS76</f>
        <v>0</v>
      </c>
      <c r="AT76" s="54">
        <f>'Pivot_sourcedata_K&amp;M_WW'!AT76+Pivot_sourcedata_Test_WW!AT76</f>
        <v>0</v>
      </c>
      <c r="AU76" s="54">
        <f>'Pivot_sourcedata_K&amp;M_WW'!AU76+Pivot_sourcedata_Test_WW!AU76</f>
        <v>0</v>
      </c>
      <c r="AV76" s="54">
        <f>'Pivot_sourcedata_K&amp;M_WW'!AV76+Pivot_sourcedata_Test_WW!AV76</f>
        <v>0</v>
      </c>
      <c r="AW76" s="54">
        <f>'Pivot_sourcedata_K&amp;M_WW'!AW76+Pivot_sourcedata_Test_WW!AW76</f>
        <v>0</v>
      </c>
      <c r="AX76" s="54">
        <f>'Pivot_sourcedata_K&amp;M_WW'!AX76+Pivot_sourcedata_Test_WW!AX76</f>
        <v>0</v>
      </c>
      <c r="AY76" s="54">
        <f>'Pivot_sourcedata_K&amp;M_WW'!AY76+Pivot_sourcedata_Test_WW!AY76</f>
        <v>0</v>
      </c>
      <c r="AZ76" s="54">
        <f>'Pivot_sourcedata_K&amp;M_WW'!AZ76+Pivot_sourcedata_Test_WW!AZ76</f>
        <v>0</v>
      </c>
      <c r="BA76" s="54">
        <f>'Pivot_sourcedata_K&amp;M_WW'!BA76+Pivot_sourcedata_Test_WW!BA76</f>
        <v>0</v>
      </c>
      <c r="BB76" s="54">
        <f>'Pivot_sourcedata_K&amp;M_WW'!BB76+Pivot_sourcedata_Test_WW!BB76</f>
        <v>0</v>
      </c>
      <c r="BC76" s="54">
        <f>'Pivot_sourcedata_K&amp;M_WW'!BC76+Pivot_sourcedata_Test_WW!BC76</f>
        <v>0</v>
      </c>
      <c r="BD76" s="54">
        <f>'Pivot_sourcedata_K&amp;M_WW'!BD76+Pivot_sourcedata_Test_WW!BD76</f>
        <v>0</v>
      </c>
      <c r="BE76" s="54">
        <f>'Pivot_sourcedata_K&amp;M_WW'!BE76+Pivot_sourcedata_Test_WW!BE76</f>
        <v>0</v>
      </c>
      <c r="BF76" s="54">
        <f>'Pivot_sourcedata_K&amp;M_WW'!BF76+Pivot_sourcedata_Test_WW!BF76</f>
        <v>0</v>
      </c>
      <c r="BG76" s="54">
        <f>'Pivot_sourcedata_K&amp;M_WW'!BG76+Pivot_sourcedata_Test_WW!BG76</f>
        <v>0</v>
      </c>
      <c r="BH76" s="54">
        <f>'Pivot_sourcedata_K&amp;M_WW'!BH76+Pivot_sourcedata_Test_WW!BH76</f>
        <v>0</v>
      </c>
      <c r="BI76" s="54">
        <f>'Pivot_sourcedata_K&amp;M_WW'!BI76+Pivot_sourcedata_Test_WW!BI76</f>
        <v>0</v>
      </c>
      <c r="BJ76" s="54">
        <f>'Pivot_sourcedata_K&amp;M_WW'!BJ76+Pivot_sourcedata_Test_WW!BJ76</f>
        <v>0</v>
      </c>
      <c r="BK76" s="54">
        <f>'Pivot_sourcedata_K&amp;M_WW'!BK76+Pivot_sourcedata_Test_WW!BK76</f>
        <v>0</v>
      </c>
      <c r="BL76" s="54">
        <f>'Pivot_sourcedata_K&amp;M_WW'!BL76+Pivot_sourcedata_Test_WW!BL76</f>
        <v>0</v>
      </c>
      <c r="BM76" s="54">
        <f>'Pivot_sourcedata_K&amp;M_WW'!BM76+Pivot_sourcedata_Test_WW!BM76</f>
        <v>0</v>
      </c>
      <c r="BN76" s="54">
        <f>'Pivot_sourcedata_K&amp;M_WW'!BN76+Pivot_sourcedata_Test_WW!BN76</f>
        <v>0</v>
      </c>
      <c r="BO76" s="54">
        <f>'Pivot_sourcedata_K&amp;M_WW'!BO76+Pivot_sourcedata_Test_WW!BO76</f>
        <v>0</v>
      </c>
      <c r="BP76" s="54">
        <f>'Pivot_sourcedata_K&amp;M_WW'!BP76+Pivot_sourcedata_Test_WW!BP76</f>
        <v>0</v>
      </c>
      <c r="BQ76" s="54">
        <f>'Pivot_sourcedata_K&amp;M_WW'!BQ76+Pivot_sourcedata_Test_WW!BQ76</f>
        <v>0</v>
      </c>
      <c r="BR76" s="54">
        <f>'Pivot_sourcedata_K&amp;M_WW'!BR76+Pivot_sourcedata_Test_WW!BR76</f>
        <v>0</v>
      </c>
      <c r="BS76" s="54">
        <f>'Pivot_sourcedata_K&amp;M_WW'!BS76+Pivot_sourcedata_Test_WW!BS76</f>
        <v>0</v>
      </c>
      <c r="BT76" s="54">
        <f>'Pivot_sourcedata_K&amp;M_WW'!BT76+Pivot_sourcedata_Test_WW!BT76</f>
        <v>0</v>
      </c>
      <c r="BU76" s="54">
        <f>'Pivot_sourcedata_K&amp;M_WW'!BU76+Pivot_sourcedata_Test_WW!BU76</f>
        <v>0</v>
      </c>
      <c r="BV76" s="54">
        <f>'Pivot_sourcedata_K&amp;M_WW'!BV76+Pivot_sourcedata_Test_WW!BV76</f>
        <v>0</v>
      </c>
      <c r="BW76" s="54">
        <f>'Pivot_sourcedata_K&amp;M_WW'!BW76+Pivot_sourcedata_Test_WW!BW76</f>
        <v>0</v>
      </c>
      <c r="BX76" s="54">
        <f>'Pivot_sourcedata_K&amp;M_WW'!BX76+Pivot_sourcedata_Test_WW!BX76</f>
        <v>0</v>
      </c>
      <c r="BY76" s="54">
        <f>'Pivot_sourcedata_K&amp;M_WW'!BY76+Pivot_sourcedata_Test_WW!BY76</f>
        <v>0</v>
      </c>
      <c r="BZ76" s="54">
        <f>'Pivot_sourcedata_K&amp;M_WW'!BZ76+Pivot_sourcedata_Test_WW!BZ76</f>
        <v>0</v>
      </c>
      <c r="CA76" s="54">
        <f>'Pivot_sourcedata_K&amp;M_WW'!CA76+Pivot_sourcedata_Test_WW!CA76</f>
        <v>0</v>
      </c>
      <c r="CB76" s="54">
        <f>'Pivot_sourcedata_K&amp;M_WW'!CB76+Pivot_sourcedata_Test_WW!CB76</f>
        <v>0</v>
      </c>
      <c r="CC76" s="54">
        <f>'Pivot_sourcedata_K&amp;M_WW'!CC76+Pivot_sourcedata_Test_WW!CC76</f>
        <v>0</v>
      </c>
      <c r="CD76" s="54">
        <f>'Pivot_sourcedata_K&amp;M_WW'!CD76+Pivot_sourcedata_Test_WW!CD76</f>
        <v>0</v>
      </c>
      <c r="CE76" s="54">
        <f>'Pivot_sourcedata_K&amp;M_WW'!CE76+Pivot_sourcedata_Test_WW!CE76</f>
        <v>0</v>
      </c>
      <c r="CF76" s="54">
        <f>'Pivot_sourcedata_K&amp;M_WW'!CF76+Pivot_sourcedata_Test_WW!CF76</f>
        <v>0</v>
      </c>
      <c r="CG76" s="54">
        <f>'Pivot_sourcedata_K&amp;M_WW'!CG76+Pivot_sourcedata_Test_WW!CG76</f>
        <v>0</v>
      </c>
      <c r="CH76" s="54">
        <f>'Pivot_sourcedata_K&amp;M_WW'!CH76+Pivot_sourcedata_Test_WW!CH76</f>
        <v>0</v>
      </c>
      <c r="CI76" s="54">
        <f>'Pivot_sourcedata_K&amp;M_WW'!CI76+Pivot_sourcedata_Test_WW!CI76</f>
        <v>0</v>
      </c>
      <c r="CJ76" s="54">
        <f>'Pivot_sourcedata_K&amp;M_WW'!CJ76+Pivot_sourcedata_Test_WW!CJ76</f>
        <v>0</v>
      </c>
      <c r="CK76" s="54">
        <f>'Pivot_sourcedata_K&amp;M_WW'!CK76+Pivot_sourcedata_Test_WW!CK76</f>
        <v>0</v>
      </c>
      <c r="CL76" s="323">
        <f t="shared" si="1"/>
        <v>309124.7300000001</v>
      </c>
    </row>
    <row r="77" spans="1:90" x14ac:dyDescent="0.25">
      <c r="A77" s="107">
        <v>69</v>
      </c>
      <c r="B77" s="107">
        <v>6190</v>
      </c>
      <c r="C77" s="106" t="s">
        <v>252</v>
      </c>
      <c r="D77" s="54">
        <f>'Pivot_sourcedata_K&amp;M_WW'!D77+Pivot_sourcedata_Test_WW!D77</f>
        <v>0</v>
      </c>
      <c r="E77" s="54">
        <f>'Pivot_sourcedata_K&amp;M_WW'!E77+Pivot_sourcedata_Test_WW!E77</f>
        <v>0</v>
      </c>
      <c r="F77" s="54">
        <f>'Pivot_sourcedata_K&amp;M_WW'!F77+Pivot_sourcedata_Test_WW!F77</f>
        <v>0</v>
      </c>
      <c r="G77" s="54">
        <f>'Pivot_sourcedata_K&amp;M_WW'!G77+Pivot_sourcedata_Test_WW!G77</f>
        <v>0</v>
      </c>
      <c r="H77" s="54">
        <f>'Pivot_sourcedata_K&amp;M_WW'!H77+Pivot_sourcedata_Test_WW!H77</f>
        <v>0</v>
      </c>
      <c r="I77" s="54">
        <f>'Pivot_sourcedata_K&amp;M_WW'!I77+Pivot_sourcedata_Test_WW!I77</f>
        <v>0</v>
      </c>
      <c r="J77" s="54">
        <f>'Pivot_sourcedata_K&amp;M_WW'!J77+Pivot_sourcedata_Test_WW!J77</f>
        <v>0</v>
      </c>
      <c r="K77" s="54">
        <f>'Pivot_sourcedata_K&amp;M_WW'!K77+Pivot_sourcedata_Test_WW!K77</f>
        <v>0</v>
      </c>
      <c r="L77" s="54">
        <f>'Pivot_sourcedata_K&amp;M_WW'!L77+Pivot_sourcedata_Test_WW!L77</f>
        <v>0</v>
      </c>
      <c r="M77" s="54">
        <f>'Pivot_sourcedata_K&amp;M_WW'!M77+Pivot_sourcedata_Test_WW!M77</f>
        <v>0</v>
      </c>
      <c r="N77" s="54">
        <f>'Pivot_sourcedata_K&amp;M_WW'!N77+Pivot_sourcedata_Test_WW!N77</f>
        <v>0</v>
      </c>
      <c r="O77" s="54">
        <f>'Pivot_sourcedata_K&amp;M_WW'!O77+Pivot_sourcedata_Test_WW!O77</f>
        <v>0</v>
      </c>
      <c r="P77" s="54">
        <f>'Pivot_sourcedata_K&amp;M_WW'!P77+Pivot_sourcedata_Test_WW!P77</f>
        <v>0</v>
      </c>
      <c r="Q77" s="54">
        <f>'Pivot_sourcedata_K&amp;M_WW'!Q77+Pivot_sourcedata_Test_WW!Q77</f>
        <v>0</v>
      </c>
      <c r="R77" s="54">
        <f>'Pivot_sourcedata_K&amp;M_WW'!R77+Pivot_sourcedata_Test_WW!R77</f>
        <v>0</v>
      </c>
      <c r="S77" s="54">
        <f>'Pivot_sourcedata_K&amp;M_WW'!S77+Pivot_sourcedata_Test_WW!S77</f>
        <v>0</v>
      </c>
      <c r="T77" s="54">
        <f>'Pivot_sourcedata_K&amp;M_WW'!T77+Pivot_sourcedata_Test_WW!T77</f>
        <v>0</v>
      </c>
      <c r="U77" s="54">
        <f>'Pivot_sourcedata_K&amp;M_WW'!U77+Pivot_sourcedata_Test_WW!U77</f>
        <v>0</v>
      </c>
      <c r="V77" s="54">
        <f>'Pivot_sourcedata_K&amp;M_WW'!V77+Pivot_sourcedata_Test_WW!V77</f>
        <v>0</v>
      </c>
      <c r="W77" s="54">
        <f>'Pivot_sourcedata_K&amp;M_WW'!W77+Pivot_sourcedata_Test_WW!W77</f>
        <v>0</v>
      </c>
      <c r="X77" s="54">
        <f>'Pivot_sourcedata_K&amp;M_WW'!X77+Pivot_sourcedata_Test_WW!X77</f>
        <v>0</v>
      </c>
      <c r="Y77" s="54">
        <f>'Pivot_sourcedata_K&amp;M_WW'!Y77+Pivot_sourcedata_Test_WW!Y77</f>
        <v>0</v>
      </c>
      <c r="Z77" s="54">
        <f>'Pivot_sourcedata_K&amp;M_WW'!Z77+Pivot_sourcedata_Test_WW!Z77</f>
        <v>0</v>
      </c>
      <c r="AA77" s="54">
        <f>'Pivot_sourcedata_K&amp;M_WW'!AA77+Pivot_sourcedata_Test_WW!AA77</f>
        <v>0</v>
      </c>
      <c r="AB77" s="54">
        <f>'Pivot_sourcedata_K&amp;M_WW'!AB77+Pivot_sourcedata_Test_WW!AB77</f>
        <v>0</v>
      </c>
      <c r="AC77" s="54">
        <f>'Pivot_sourcedata_K&amp;M_WW'!AC77+Pivot_sourcedata_Test_WW!AC77</f>
        <v>0</v>
      </c>
      <c r="AD77" s="54">
        <f>'Pivot_sourcedata_K&amp;M_WW'!AD77+Pivot_sourcedata_Test_WW!AD77</f>
        <v>0</v>
      </c>
      <c r="AE77" s="54">
        <f>'Pivot_sourcedata_K&amp;M_WW'!AE77+Pivot_sourcedata_Test_WW!AE77</f>
        <v>0</v>
      </c>
      <c r="AF77" s="54">
        <f>'Pivot_sourcedata_K&amp;M_WW'!AF77+Pivot_sourcedata_Test_WW!AF77</f>
        <v>0</v>
      </c>
      <c r="AG77" s="54">
        <f>'Pivot_sourcedata_K&amp;M_WW'!AG77+Pivot_sourcedata_Test_WW!AG77</f>
        <v>0</v>
      </c>
      <c r="AH77" s="54">
        <f>'Pivot_sourcedata_K&amp;M_WW'!AH77+Pivot_sourcedata_Test_WW!AH77</f>
        <v>0</v>
      </c>
      <c r="AI77" s="54">
        <f>'Pivot_sourcedata_K&amp;M_WW'!AI77+Pivot_sourcedata_Test_WW!AI77</f>
        <v>0</v>
      </c>
      <c r="AJ77" s="54">
        <f>'Pivot_sourcedata_K&amp;M_WW'!AJ77+Pivot_sourcedata_Test_WW!AJ77</f>
        <v>0</v>
      </c>
      <c r="AK77" s="54">
        <f>'Pivot_sourcedata_K&amp;M_WW'!AK77+Pivot_sourcedata_Test_WW!AK77</f>
        <v>0</v>
      </c>
      <c r="AL77" s="54">
        <f>'Pivot_sourcedata_K&amp;M_WW'!AL77+Pivot_sourcedata_Test_WW!AL77</f>
        <v>0</v>
      </c>
      <c r="AM77" s="54">
        <f>'Pivot_sourcedata_K&amp;M_WW'!AM77+Pivot_sourcedata_Test_WW!AM77</f>
        <v>0</v>
      </c>
      <c r="AN77" s="54">
        <f>'Pivot_sourcedata_K&amp;M_WW'!AN77+Pivot_sourcedata_Test_WW!AN77</f>
        <v>0</v>
      </c>
      <c r="AO77" s="54">
        <f>'Pivot_sourcedata_K&amp;M_WW'!AO77+Pivot_sourcedata_Test_WW!AO77</f>
        <v>0</v>
      </c>
      <c r="AP77" s="54">
        <f>'Pivot_sourcedata_K&amp;M_WW'!AP77+Pivot_sourcedata_Test_WW!AP77</f>
        <v>0</v>
      </c>
      <c r="AQ77" s="54">
        <f>'Pivot_sourcedata_K&amp;M_WW'!AQ77+Pivot_sourcedata_Test_WW!AQ77</f>
        <v>0</v>
      </c>
      <c r="AR77" s="54">
        <f>'Pivot_sourcedata_K&amp;M_WW'!AR77+Pivot_sourcedata_Test_WW!AR77</f>
        <v>0</v>
      </c>
      <c r="AS77" s="54">
        <f>'Pivot_sourcedata_K&amp;M_WW'!AS77+Pivot_sourcedata_Test_WW!AS77</f>
        <v>0</v>
      </c>
      <c r="AT77" s="54">
        <f>'Pivot_sourcedata_K&amp;M_WW'!AT77+Pivot_sourcedata_Test_WW!AT77</f>
        <v>0</v>
      </c>
      <c r="AU77" s="54">
        <f>'Pivot_sourcedata_K&amp;M_WW'!AU77+Pivot_sourcedata_Test_WW!AU77</f>
        <v>0</v>
      </c>
      <c r="AV77" s="54">
        <f>'Pivot_sourcedata_K&amp;M_WW'!AV77+Pivot_sourcedata_Test_WW!AV77</f>
        <v>0</v>
      </c>
      <c r="AW77" s="54">
        <f>'Pivot_sourcedata_K&amp;M_WW'!AW77+Pivot_sourcedata_Test_WW!AW77</f>
        <v>0</v>
      </c>
      <c r="AX77" s="54">
        <f>'Pivot_sourcedata_K&amp;M_WW'!AX77+Pivot_sourcedata_Test_WW!AX77</f>
        <v>0</v>
      </c>
      <c r="AY77" s="54">
        <f>'Pivot_sourcedata_K&amp;M_WW'!AY77+Pivot_sourcedata_Test_WW!AY77</f>
        <v>0</v>
      </c>
      <c r="AZ77" s="54">
        <f>'Pivot_sourcedata_K&amp;M_WW'!AZ77+Pivot_sourcedata_Test_WW!AZ77</f>
        <v>0</v>
      </c>
      <c r="BA77" s="54">
        <f>'Pivot_sourcedata_K&amp;M_WW'!BA77+Pivot_sourcedata_Test_WW!BA77</f>
        <v>0</v>
      </c>
      <c r="BB77" s="54">
        <f>'Pivot_sourcedata_K&amp;M_WW'!BB77+Pivot_sourcedata_Test_WW!BB77</f>
        <v>0</v>
      </c>
      <c r="BC77" s="54">
        <f>'Pivot_sourcedata_K&amp;M_WW'!BC77+Pivot_sourcedata_Test_WW!BC77</f>
        <v>0</v>
      </c>
      <c r="BD77" s="54">
        <f>'Pivot_sourcedata_K&amp;M_WW'!BD77+Pivot_sourcedata_Test_WW!BD77</f>
        <v>0</v>
      </c>
      <c r="BE77" s="54">
        <f>'Pivot_sourcedata_K&amp;M_WW'!BE77+Pivot_sourcedata_Test_WW!BE77</f>
        <v>0</v>
      </c>
      <c r="BF77" s="54">
        <f>'Pivot_sourcedata_K&amp;M_WW'!BF77+Pivot_sourcedata_Test_WW!BF77</f>
        <v>0</v>
      </c>
      <c r="BG77" s="54">
        <f>'Pivot_sourcedata_K&amp;M_WW'!BG77+Pivot_sourcedata_Test_WW!BG77</f>
        <v>578.25</v>
      </c>
      <c r="BH77" s="54">
        <f>'Pivot_sourcedata_K&amp;M_WW'!BH77+Pivot_sourcedata_Test_WW!BH77</f>
        <v>0</v>
      </c>
      <c r="BI77" s="54">
        <f>'Pivot_sourcedata_K&amp;M_WW'!BI77+Pivot_sourcedata_Test_WW!BI77</f>
        <v>0</v>
      </c>
      <c r="BJ77" s="54">
        <f>'Pivot_sourcedata_K&amp;M_WW'!BJ77+Pivot_sourcedata_Test_WW!BJ77</f>
        <v>0</v>
      </c>
      <c r="BK77" s="54">
        <f>'Pivot_sourcedata_K&amp;M_WW'!BK77+Pivot_sourcedata_Test_WW!BK77</f>
        <v>0</v>
      </c>
      <c r="BL77" s="54">
        <f>'Pivot_sourcedata_K&amp;M_WW'!BL77+Pivot_sourcedata_Test_WW!BL77</f>
        <v>0</v>
      </c>
      <c r="BM77" s="54">
        <f>'Pivot_sourcedata_K&amp;M_WW'!BM77+Pivot_sourcedata_Test_WW!BM77</f>
        <v>0</v>
      </c>
      <c r="BN77" s="54">
        <f>'Pivot_sourcedata_K&amp;M_WW'!BN77+Pivot_sourcedata_Test_WW!BN77</f>
        <v>0</v>
      </c>
      <c r="BO77" s="54">
        <f>'Pivot_sourcedata_K&amp;M_WW'!BO77+Pivot_sourcedata_Test_WW!BO77</f>
        <v>0</v>
      </c>
      <c r="BP77" s="54">
        <f>'Pivot_sourcedata_K&amp;M_WW'!BP77+Pivot_sourcedata_Test_WW!BP77</f>
        <v>0</v>
      </c>
      <c r="BQ77" s="54">
        <f>'Pivot_sourcedata_K&amp;M_WW'!BQ77+Pivot_sourcedata_Test_WW!BQ77</f>
        <v>0</v>
      </c>
      <c r="BR77" s="54">
        <f>'Pivot_sourcedata_K&amp;M_WW'!BR77+Pivot_sourcedata_Test_WW!BR77</f>
        <v>0</v>
      </c>
      <c r="BS77" s="54">
        <f>'Pivot_sourcedata_K&amp;M_WW'!BS77+Pivot_sourcedata_Test_WW!BS77</f>
        <v>0</v>
      </c>
      <c r="BT77" s="54">
        <f>'Pivot_sourcedata_K&amp;M_WW'!BT77+Pivot_sourcedata_Test_WW!BT77</f>
        <v>0</v>
      </c>
      <c r="BU77" s="54">
        <f>'Pivot_sourcedata_K&amp;M_WW'!BU77+Pivot_sourcedata_Test_WW!BU77</f>
        <v>0</v>
      </c>
      <c r="BV77" s="54">
        <f>'Pivot_sourcedata_K&amp;M_WW'!BV77+Pivot_sourcedata_Test_WW!BV77</f>
        <v>0</v>
      </c>
      <c r="BW77" s="54">
        <f>'Pivot_sourcedata_K&amp;M_WW'!BW77+Pivot_sourcedata_Test_WW!BW77</f>
        <v>0</v>
      </c>
      <c r="BX77" s="54">
        <f>'Pivot_sourcedata_K&amp;M_WW'!BX77+Pivot_sourcedata_Test_WW!BX77</f>
        <v>0</v>
      </c>
      <c r="BY77" s="54">
        <f>'Pivot_sourcedata_K&amp;M_WW'!BY77+Pivot_sourcedata_Test_WW!BY77</f>
        <v>0</v>
      </c>
      <c r="BZ77" s="54">
        <f>'Pivot_sourcedata_K&amp;M_WW'!BZ77+Pivot_sourcedata_Test_WW!BZ77</f>
        <v>0</v>
      </c>
      <c r="CA77" s="54">
        <f>'Pivot_sourcedata_K&amp;M_WW'!CA77+Pivot_sourcedata_Test_WW!CA77</f>
        <v>0</v>
      </c>
      <c r="CB77" s="54">
        <f>'Pivot_sourcedata_K&amp;M_WW'!CB77+Pivot_sourcedata_Test_WW!CB77</f>
        <v>0</v>
      </c>
      <c r="CC77" s="54">
        <f>'Pivot_sourcedata_K&amp;M_WW'!CC77+Pivot_sourcedata_Test_WW!CC77</f>
        <v>0</v>
      </c>
      <c r="CD77" s="54">
        <f>'Pivot_sourcedata_K&amp;M_WW'!CD77+Pivot_sourcedata_Test_WW!CD77</f>
        <v>0</v>
      </c>
      <c r="CE77" s="54">
        <f>'Pivot_sourcedata_K&amp;M_WW'!CE77+Pivot_sourcedata_Test_WW!CE77</f>
        <v>0</v>
      </c>
      <c r="CF77" s="54">
        <f>'Pivot_sourcedata_K&amp;M_WW'!CF77+Pivot_sourcedata_Test_WW!CF77</f>
        <v>0</v>
      </c>
      <c r="CG77" s="54">
        <f>'Pivot_sourcedata_K&amp;M_WW'!CG77+Pivot_sourcedata_Test_WW!CG77</f>
        <v>0</v>
      </c>
      <c r="CH77" s="54">
        <f>'Pivot_sourcedata_K&amp;M_WW'!CH77+Pivot_sourcedata_Test_WW!CH77</f>
        <v>0</v>
      </c>
      <c r="CI77" s="54">
        <f>'Pivot_sourcedata_K&amp;M_WW'!CI77+Pivot_sourcedata_Test_WW!CI77</f>
        <v>0</v>
      </c>
      <c r="CJ77" s="54">
        <f>'Pivot_sourcedata_K&amp;M_WW'!CJ77+Pivot_sourcedata_Test_WW!CJ77</f>
        <v>0</v>
      </c>
      <c r="CK77" s="54">
        <f>'Pivot_sourcedata_K&amp;M_WW'!CK77+Pivot_sourcedata_Test_WW!CK77</f>
        <v>0</v>
      </c>
      <c r="CL77" s="323">
        <f t="shared" si="1"/>
        <v>578.25</v>
      </c>
    </row>
    <row r="78" spans="1:90" x14ac:dyDescent="0.25">
      <c r="A78" s="107">
        <v>70</v>
      </c>
      <c r="B78" s="107">
        <v>6202</v>
      </c>
      <c r="C78" s="106" t="s">
        <v>253</v>
      </c>
      <c r="D78" s="54">
        <f>'Pivot_sourcedata_K&amp;M_WW'!D78+Pivot_sourcedata_Test_WW!D78</f>
        <v>0</v>
      </c>
      <c r="E78" s="54">
        <f>'Pivot_sourcedata_K&amp;M_WW'!E78+Pivot_sourcedata_Test_WW!E78</f>
        <v>0</v>
      </c>
      <c r="F78" s="54">
        <f>'Pivot_sourcedata_K&amp;M_WW'!F78+Pivot_sourcedata_Test_WW!F78</f>
        <v>0</v>
      </c>
      <c r="G78" s="54">
        <f>'Pivot_sourcedata_K&amp;M_WW'!G78+Pivot_sourcedata_Test_WW!G78</f>
        <v>0</v>
      </c>
      <c r="H78" s="54">
        <f>'Pivot_sourcedata_K&amp;M_WW'!H78+Pivot_sourcedata_Test_WW!H78</f>
        <v>0</v>
      </c>
      <c r="I78" s="54">
        <f>'Pivot_sourcedata_K&amp;M_WW'!I78+Pivot_sourcedata_Test_WW!I78</f>
        <v>0</v>
      </c>
      <c r="J78" s="54">
        <f>'Pivot_sourcedata_K&amp;M_WW'!J78+Pivot_sourcedata_Test_WW!J78</f>
        <v>0</v>
      </c>
      <c r="K78" s="54">
        <f>'Pivot_sourcedata_K&amp;M_WW'!K78+Pivot_sourcedata_Test_WW!K78</f>
        <v>0</v>
      </c>
      <c r="L78" s="54">
        <f>'Pivot_sourcedata_K&amp;M_WW'!L78+Pivot_sourcedata_Test_WW!L78</f>
        <v>0</v>
      </c>
      <c r="M78" s="54">
        <f>'Pivot_sourcedata_K&amp;M_WW'!M78+Pivot_sourcedata_Test_WW!M78</f>
        <v>0</v>
      </c>
      <c r="N78" s="54">
        <f>'Pivot_sourcedata_K&amp;M_WW'!N78+Pivot_sourcedata_Test_WW!N78</f>
        <v>0</v>
      </c>
      <c r="O78" s="54">
        <f>'Pivot_sourcedata_K&amp;M_WW'!O78+Pivot_sourcedata_Test_WW!O78</f>
        <v>0</v>
      </c>
      <c r="P78" s="54">
        <f>'Pivot_sourcedata_K&amp;M_WW'!P78+Pivot_sourcedata_Test_WW!P78</f>
        <v>0</v>
      </c>
      <c r="Q78" s="54">
        <f>'Pivot_sourcedata_K&amp;M_WW'!Q78+Pivot_sourcedata_Test_WW!Q78</f>
        <v>0</v>
      </c>
      <c r="R78" s="54">
        <f>'Pivot_sourcedata_K&amp;M_WW'!R78+Pivot_sourcedata_Test_WW!R78</f>
        <v>0</v>
      </c>
      <c r="S78" s="54">
        <f>'Pivot_sourcedata_K&amp;M_WW'!S78+Pivot_sourcedata_Test_WW!S78</f>
        <v>0</v>
      </c>
      <c r="T78" s="54">
        <f>'Pivot_sourcedata_K&amp;M_WW'!T78+Pivot_sourcedata_Test_WW!T78</f>
        <v>0</v>
      </c>
      <c r="U78" s="54">
        <f>'Pivot_sourcedata_K&amp;M_WW'!U78+Pivot_sourcedata_Test_WW!U78</f>
        <v>0</v>
      </c>
      <c r="V78" s="54">
        <f>'Pivot_sourcedata_K&amp;M_WW'!V78+Pivot_sourcedata_Test_WW!V78</f>
        <v>0</v>
      </c>
      <c r="W78" s="54">
        <f>'Pivot_sourcedata_K&amp;M_WW'!W78+Pivot_sourcedata_Test_WW!W78</f>
        <v>0</v>
      </c>
      <c r="X78" s="54">
        <f>'Pivot_sourcedata_K&amp;M_WW'!X78+Pivot_sourcedata_Test_WW!X78</f>
        <v>0</v>
      </c>
      <c r="Y78" s="54">
        <f>'Pivot_sourcedata_K&amp;M_WW'!Y78+Pivot_sourcedata_Test_WW!Y78</f>
        <v>0</v>
      </c>
      <c r="Z78" s="54">
        <f>'Pivot_sourcedata_K&amp;M_WW'!Z78+Pivot_sourcedata_Test_WW!Z78</f>
        <v>0</v>
      </c>
      <c r="AA78" s="54">
        <f>'Pivot_sourcedata_K&amp;M_WW'!AA78+Pivot_sourcedata_Test_WW!AA78</f>
        <v>16013.5</v>
      </c>
      <c r="AB78" s="54">
        <f>'Pivot_sourcedata_K&amp;M_WW'!AB78+Pivot_sourcedata_Test_WW!AB78</f>
        <v>0</v>
      </c>
      <c r="AC78" s="54">
        <f>'Pivot_sourcedata_K&amp;M_WW'!AC78+Pivot_sourcedata_Test_WW!AC78</f>
        <v>0</v>
      </c>
      <c r="AD78" s="54">
        <f>'Pivot_sourcedata_K&amp;M_WW'!AD78+Pivot_sourcedata_Test_WW!AD78</f>
        <v>0</v>
      </c>
      <c r="AE78" s="54">
        <f>'Pivot_sourcedata_K&amp;M_WW'!AE78+Pivot_sourcedata_Test_WW!AE78</f>
        <v>0</v>
      </c>
      <c r="AF78" s="54">
        <f>'Pivot_sourcedata_K&amp;M_WW'!AF78+Pivot_sourcedata_Test_WW!AF78</f>
        <v>0</v>
      </c>
      <c r="AG78" s="54">
        <f>'Pivot_sourcedata_K&amp;M_WW'!AG78+Pivot_sourcedata_Test_WW!AG78</f>
        <v>0</v>
      </c>
      <c r="AH78" s="54">
        <f>'Pivot_sourcedata_K&amp;M_WW'!AH78+Pivot_sourcedata_Test_WW!AH78</f>
        <v>0</v>
      </c>
      <c r="AI78" s="54">
        <f>'Pivot_sourcedata_K&amp;M_WW'!AI78+Pivot_sourcedata_Test_WW!AI78</f>
        <v>0</v>
      </c>
      <c r="AJ78" s="54">
        <f>'Pivot_sourcedata_K&amp;M_WW'!AJ78+Pivot_sourcedata_Test_WW!AJ78</f>
        <v>0</v>
      </c>
      <c r="AK78" s="54">
        <f>'Pivot_sourcedata_K&amp;M_WW'!AK78+Pivot_sourcedata_Test_WW!AK78</f>
        <v>0</v>
      </c>
      <c r="AL78" s="54">
        <f>'Pivot_sourcedata_K&amp;M_WW'!AL78+Pivot_sourcedata_Test_WW!AL78</f>
        <v>0</v>
      </c>
      <c r="AM78" s="54">
        <f>'Pivot_sourcedata_K&amp;M_WW'!AM78+Pivot_sourcedata_Test_WW!AM78</f>
        <v>0</v>
      </c>
      <c r="AN78" s="54">
        <f>'Pivot_sourcedata_K&amp;M_WW'!AN78+Pivot_sourcedata_Test_WW!AN78</f>
        <v>0</v>
      </c>
      <c r="AO78" s="54">
        <f>'Pivot_sourcedata_K&amp;M_WW'!AO78+Pivot_sourcedata_Test_WW!AO78</f>
        <v>0</v>
      </c>
      <c r="AP78" s="54">
        <f>'Pivot_sourcedata_K&amp;M_WW'!AP78+Pivot_sourcedata_Test_WW!AP78</f>
        <v>0</v>
      </c>
      <c r="AQ78" s="54">
        <f>'Pivot_sourcedata_K&amp;M_WW'!AQ78+Pivot_sourcedata_Test_WW!AQ78</f>
        <v>0</v>
      </c>
      <c r="AR78" s="54">
        <f>'Pivot_sourcedata_K&amp;M_WW'!AR78+Pivot_sourcedata_Test_WW!AR78</f>
        <v>0</v>
      </c>
      <c r="AS78" s="54">
        <f>'Pivot_sourcedata_K&amp;M_WW'!AS78+Pivot_sourcedata_Test_WW!AS78</f>
        <v>0</v>
      </c>
      <c r="AT78" s="54">
        <f>'Pivot_sourcedata_K&amp;M_WW'!AT78+Pivot_sourcedata_Test_WW!AT78</f>
        <v>0</v>
      </c>
      <c r="AU78" s="54">
        <f>'Pivot_sourcedata_K&amp;M_WW'!AU78+Pivot_sourcedata_Test_WW!AU78</f>
        <v>0</v>
      </c>
      <c r="AV78" s="54">
        <f>'Pivot_sourcedata_K&amp;M_WW'!AV78+Pivot_sourcedata_Test_WW!AV78</f>
        <v>0</v>
      </c>
      <c r="AW78" s="54">
        <f>'Pivot_sourcedata_K&amp;M_WW'!AW78+Pivot_sourcedata_Test_WW!AW78</f>
        <v>994.99999999999966</v>
      </c>
      <c r="AX78" s="54">
        <f>'Pivot_sourcedata_K&amp;M_WW'!AX78+Pivot_sourcedata_Test_WW!AX78</f>
        <v>0</v>
      </c>
      <c r="AY78" s="54">
        <f>'Pivot_sourcedata_K&amp;M_WW'!AY78+Pivot_sourcedata_Test_WW!AY78</f>
        <v>0</v>
      </c>
      <c r="AZ78" s="54">
        <f>'Pivot_sourcedata_K&amp;M_WW'!AZ78+Pivot_sourcedata_Test_WW!AZ78</f>
        <v>0</v>
      </c>
      <c r="BA78" s="54">
        <f>'Pivot_sourcedata_K&amp;M_WW'!BA78+Pivot_sourcedata_Test_WW!BA78</f>
        <v>0</v>
      </c>
      <c r="BB78" s="54">
        <f>'Pivot_sourcedata_K&amp;M_WW'!BB78+Pivot_sourcedata_Test_WW!BB78</f>
        <v>0</v>
      </c>
      <c r="BC78" s="54">
        <f>'Pivot_sourcedata_K&amp;M_WW'!BC78+Pivot_sourcedata_Test_WW!BC78</f>
        <v>0</v>
      </c>
      <c r="BD78" s="54">
        <f>'Pivot_sourcedata_K&amp;M_WW'!BD78+Pivot_sourcedata_Test_WW!BD78</f>
        <v>0</v>
      </c>
      <c r="BE78" s="54">
        <f>'Pivot_sourcedata_K&amp;M_WW'!BE78+Pivot_sourcedata_Test_WW!BE78</f>
        <v>0</v>
      </c>
      <c r="BF78" s="54">
        <f>'Pivot_sourcedata_K&amp;M_WW'!BF78+Pivot_sourcedata_Test_WW!BF78</f>
        <v>0</v>
      </c>
      <c r="BG78" s="54">
        <f>'Pivot_sourcedata_K&amp;M_WW'!BG78+Pivot_sourcedata_Test_WW!BG78</f>
        <v>0</v>
      </c>
      <c r="BH78" s="54">
        <f>'Pivot_sourcedata_K&amp;M_WW'!BH78+Pivot_sourcedata_Test_WW!BH78</f>
        <v>0</v>
      </c>
      <c r="BI78" s="54">
        <f>'Pivot_sourcedata_K&amp;M_WW'!BI78+Pivot_sourcedata_Test_WW!BI78</f>
        <v>0</v>
      </c>
      <c r="BJ78" s="54">
        <f>'Pivot_sourcedata_K&amp;M_WW'!BJ78+Pivot_sourcedata_Test_WW!BJ78</f>
        <v>0</v>
      </c>
      <c r="BK78" s="54">
        <f>'Pivot_sourcedata_K&amp;M_WW'!BK78+Pivot_sourcedata_Test_WW!BK78</f>
        <v>0</v>
      </c>
      <c r="BL78" s="54">
        <f>'Pivot_sourcedata_K&amp;M_WW'!BL78+Pivot_sourcedata_Test_WW!BL78</f>
        <v>0</v>
      </c>
      <c r="BM78" s="54">
        <f>'Pivot_sourcedata_K&amp;M_WW'!BM78+Pivot_sourcedata_Test_WW!BM78</f>
        <v>0</v>
      </c>
      <c r="BN78" s="54">
        <f>'Pivot_sourcedata_K&amp;M_WW'!BN78+Pivot_sourcedata_Test_WW!BN78</f>
        <v>0</v>
      </c>
      <c r="BO78" s="54">
        <f>'Pivot_sourcedata_K&amp;M_WW'!BO78+Pivot_sourcedata_Test_WW!BO78</f>
        <v>0</v>
      </c>
      <c r="BP78" s="54">
        <f>'Pivot_sourcedata_K&amp;M_WW'!BP78+Pivot_sourcedata_Test_WW!BP78</f>
        <v>0</v>
      </c>
      <c r="BQ78" s="54">
        <f>'Pivot_sourcedata_K&amp;M_WW'!BQ78+Pivot_sourcedata_Test_WW!BQ78</f>
        <v>446.17</v>
      </c>
      <c r="BR78" s="54">
        <f>'Pivot_sourcedata_K&amp;M_WW'!BR78+Pivot_sourcedata_Test_WW!BR78</f>
        <v>0</v>
      </c>
      <c r="BS78" s="54">
        <f>'Pivot_sourcedata_K&amp;M_WW'!BS78+Pivot_sourcedata_Test_WW!BS78</f>
        <v>0</v>
      </c>
      <c r="BT78" s="54">
        <f>'Pivot_sourcedata_K&amp;M_WW'!BT78+Pivot_sourcedata_Test_WW!BT78</f>
        <v>0</v>
      </c>
      <c r="BU78" s="54">
        <f>'Pivot_sourcedata_K&amp;M_WW'!BU78+Pivot_sourcedata_Test_WW!BU78</f>
        <v>0</v>
      </c>
      <c r="BV78" s="54">
        <f>'Pivot_sourcedata_K&amp;M_WW'!BV78+Pivot_sourcedata_Test_WW!BV78</f>
        <v>0</v>
      </c>
      <c r="BW78" s="54">
        <f>'Pivot_sourcedata_K&amp;M_WW'!BW78+Pivot_sourcedata_Test_WW!BW78</f>
        <v>0</v>
      </c>
      <c r="BX78" s="54">
        <f>'Pivot_sourcedata_K&amp;M_WW'!BX78+Pivot_sourcedata_Test_WW!BX78</f>
        <v>0</v>
      </c>
      <c r="BY78" s="54">
        <f>'Pivot_sourcedata_K&amp;M_WW'!BY78+Pivot_sourcedata_Test_WW!BY78</f>
        <v>0</v>
      </c>
      <c r="BZ78" s="54">
        <f>'Pivot_sourcedata_K&amp;M_WW'!BZ78+Pivot_sourcedata_Test_WW!BZ78</f>
        <v>3285.95</v>
      </c>
      <c r="CA78" s="54">
        <f>'Pivot_sourcedata_K&amp;M_WW'!CA78+Pivot_sourcedata_Test_WW!CA78</f>
        <v>0</v>
      </c>
      <c r="CB78" s="54">
        <f>'Pivot_sourcedata_K&amp;M_WW'!CB78+Pivot_sourcedata_Test_WW!CB78</f>
        <v>0</v>
      </c>
      <c r="CC78" s="54">
        <f>'Pivot_sourcedata_K&amp;M_WW'!CC78+Pivot_sourcedata_Test_WW!CC78</f>
        <v>0</v>
      </c>
      <c r="CD78" s="54">
        <f>'Pivot_sourcedata_K&amp;M_WW'!CD78+Pivot_sourcedata_Test_WW!CD78</f>
        <v>0</v>
      </c>
      <c r="CE78" s="54">
        <f>'Pivot_sourcedata_K&amp;M_WW'!CE78+Pivot_sourcedata_Test_WW!CE78</f>
        <v>0</v>
      </c>
      <c r="CF78" s="54">
        <f>'Pivot_sourcedata_K&amp;M_WW'!CF78+Pivot_sourcedata_Test_WW!CF78</f>
        <v>0</v>
      </c>
      <c r="CG78" s="54">
        <f>'Pivot_sourcedata_K&amp;M_WW'!CG78+Pivot_sourcedata_Test_WW!CG78</f>
        <v>0</v>
      </c>
      <c r="CH78" s="54">
        <f>'Pivot_sourcedata_K&amp;M_WW'!CH78+Pivot_sourcedata_Test_WW!CH78</f>
        <v>0</v>
      </c>
      <c r="CI78" s="54">
        <f>'Pivot_sourcedata_K&amp;M_WW'!CI78+Pivot_sourcedata_Test_WW!CI78</f>
        <v>0</v>
      </c>
      <c r="CJ78" s="54">
        <f>'Pivot_sourcedata_K&amp;M_WW'!CJ78+Pivot_sourcedata_Test_WW!CJ78</f>
        <v>0</v>
      </c>
      <c r="CK78" s="54">
        <f>'Pivot_sourcedata_K&amp;M_WW'!CK78+Pivot_sourcedata_Test_WW!CK78</f>
        <v>0</v>
      </c>
      <c r="CL78" s="323">
        <f t="shared" si="1"/>
        <v>20740.62</v>
      </c>
    </row>
    <row r="79" spans="1:90" x14ac:dyDescent="0.25">
      <c r="A79" s="107">
        <v>71</v>
      </c>
      <c r="B79" s="107">
        <v>6203</v>
      </c>
      <c r="C79" s="106" t="s">
        <v>263</v>
      </c>
      <c r="D79" s="54">
        <f>'Pivot_sourcedata_K&amp;M_WW'!D79+Pivot_sourcedata_Test_WW!D79</f>
        <v>0</v>
      </c>
      <c r="E79" s="54">
        <f>'Pivot_sourcedata_K&amp;M_WW'!E79+Pivot_sourcedata_Test_WW!E79</f>
        <v>0</v>
      </c>
      <c r="F79" s="54">
        <f>'Pivot_sourcedata_K&amp;M_WW'!F79+Pivot_sourcedata_Test_WW!F79</f>
        <v>0</v>
      </c>
      <c r="G79" s="54">
        <f>'Pivot_sourcedata_K&amp;M_WW'!G79+Pivot_sourcedata_Test_WW!G79</f>
        <v>0</v>
      </c>
      <c r="H79" s="54">
        <f>'Pivot_sourcedata_K&amp;M_WW'!H79+Pivot_sourcedata_Test_WW!H79</f>
        <v>0</v>
      </c>
      <c r="I79" s="54">
        <f>'Pivot_sourcedata_K&amp;M_WW'!I79+Pivot_sourcedata_Test_WW!I79</f>
        <v>0</v>
      </c>
      <c r="J79" s="54">
        <f>'Pivot_sourcedata_K&amp;M_WW'!J79+Pivot_sourcedata_Test_WW!J79</f>
        <v>0</v>
      </c>
      <c r="K79" s="54">
        <f>'Pivot_sourcedata_K&amp;M_WW'!K79+Pivot_sourcedata_Test_WW!K79</f>
        <v>0</v>
      </c>
      <c r="L79" s="54">
        <f>'Pivot_sourcedata_K&amp;M_WW'!L79+Pivot_sourcedata_Test_WW!L79</f>
        <v>0</v>
      </c>
      <c r="M79" s="54">
        <f>'Pivot_sourcedata_K&amp;M_WW'!M79+Pivot_sourcedata_Test_WW!M79</f>
        <v>0</v>
      </c>
      <c r="N79" s="54">
        <f>'Pivot_sourcedata_K&amp;M_WW'!N79+Pivot_sourcedata_Test_WW!N79</f>
        <v>0</v>
      </c>
      <c r="O79" s="54">
        <f>'Pivot_sourcedata_K&amp;M_WW'!O79+Pivot_sourcedata_Test_WW!O79</f>
        <v>0</v>
      </c>
      <c r="P79" s="54">
        <f>'Pivot_sourcedata_K&amp;M_WW'!P79+Pivot_sourcedata_Test_WW!P79</f>
        <v>0</v>
      </c>
      <c r="Q79" s="54">
        <f>'Pivot_sourcedata_K&amp;M_WW'!Q79+Pivot_sourcedata_Test_WW!Q79</f>
        <v>0</v>
      </c>
      <c r="R79" s="54">
        <f>'Pivot_sourcedata_K&amp;M_WW'!R79+Pivot_sourcedata_Test_WW!R79</f>
        <v>0</v>
      </c>
      <c r="S79" s="54">
        <f>'Pivot_sourcedata_K&amp;M_WW'!S79+Pivot_sourcedata_Test_WW!S79</f>
        <v>0</v>
      </c>
      <c r="T79" s="54">
        <f>'Pivot_sourcedata_K&amp;M_WW'!T79+Pivot_sourcedata_Test_WW!T79</f>
        <v>148.5</v>
      </c>
      <c r="U79" s="54">
        <f>'Pivot_sourcedata_K&amp;M_WW'!U79+Pivot_sourcedata_Test_WW!U79</f>
        <v>0</v>
      </c>
      <c r="V79" s="54">
        <f>'Pivot_sourcedata_K&amp;M_WW'!V79+Pivot_sourcedata_Test_WW!V79</f>
        <v>0</v>
      </c>
      <c r="W79" s="54">
        <f>'Pivot_sourcedata_K&amp;M_WW'!W79+Pivot_sourcedata_Test_WW!W79</f>
        <v>0</v>
      </c>
      <c r="X79" s="54">
        <f>'Pivot_sourcedata_K&amp;M_WW'!X79+Pivot_sourcedata_Test_WW!X79</f>
        <v>8800</v>
      </c>
      <c r="Y79" s="54">
        <f>'Pivot_sourcedata_K&amp;M_WW'!Y79+Pivot_sourcedata_Test_WW!Y79</f>
        <v>0</v>
      </c>
      <c r="Z79" s="54">
        <f>'Pivot_sourcedata_K&amp;M_WW'!Z79+Pivot_sourcedata_Test_WW!Z79</f>
        <v>0</v>
      </c>
      <c r="AA79" s="54">
        <f>'Pivot_sourcedata_K&amp;M_WW'!AA79+Pivot_sourcedata_Test_WW!AA79</f>
        <v>0</v>
      </c>
      <c r="AB79" s="54">
        <f>'Pivot_sourcedata_K&amp;M_WW'!AB79+Pivot_sourcedata_Test_WW!AB79</f>
        <v>0</v>
      </c>
      <c r="AC79" s="54">
        <f>'Pivot_sourcedata_K&amp;M_WW'!AC79+Pivot_sourcedata_Test_WW!AC79</f>
        <v>0</v>
      </c>
      <c r="AD79" s="54">
        <f>'Pivot_sourcedata_K&amp;M_WW'!AD79+Pivot_sourcedata_Test_WW!AD79</f>
        <v>0</v>
      </c>
      <c r="AE79" s="54">
        <f>'Pivot_sourcedata_K&amp;M_WW'!AE79+Pivot_sourcedata_Test_WW!AE79</f>
        <v>0</v>
      </c>
      <c r="AF79" s="54">
        <f>'Pivot_sourcedata_K&amp;M_WW'!AF79+Pivot_sourcedata_Test_WW!AF79</f>
        <v>0</v>
      </c>
      <c r="AG79" s="54">
        <f>'Pivot_sourcedata_K&amp;M_WW'!AG79+Pivot_sourcedata_Test_WW!AG79</f>
        <v>0</v>
      </c>
      <c r="AH79" s="54">
        <f>'Pivot_sourcedata_K&amp;M_WW'!AH79+Pivot_sourcedata_Test_WW!AH79</f>
        <v>0</v>
      </c>
      <c r="AI79" s="54">
        <f>'Pivot_sourcedata_K&amp;M_WW'!AI79+Pivot_sourcedata_Test_WW!AI79</f>
        <v>0</v>
      </c>
      <c r="AJ79" s="54">
        <f>'Pivot_sourcedata_K&amp;M_WW'!AJ79+Pivot_sourcedata_Test_WW!AJ79</f>
        <v>0</v>
      </c>
      <c r="AK79" s="54">
        <f>'Pivot_sourcedata_K&amp;M_WW'!AK79+Pivot_sourcedata_Test_WW!AK79</f>
        <v>0</v>
      </c>
      <c r="AL79" s="54">
        <f>'Pivot_sourcedata_K&amp;M_WW'!AL79+Pivot_sourcedata_Test_WW!AL79</f>
        <v>11800.61</v>
      </c>
      <c r="AM79" s="54">
        <f>'Pivot_sourcedata_K&amp;M_WW'!AM79+Pivot_sourcedata_Test_WW!AM79</f>
        <v>0</v>
      </c>
      <c r="AN79" s="54">
        <f>'Pivot_sourcedata_K&amp;M_WW'!AN79+Pivot_sourcedata_Test_WW!AN79</f>
        <v>1607.56</v>
      </c>
      <c r="AO79" s="54">
        <f>'Pivot_sourcedata_K&amp;M_WW'!AO79+Pivot_sourcedata_Test_WW!AO79</f>
        <v>0</v>
      </c>
      <c r="AP79" s="54">
        <f>'Pivot_sourcedata_K&amp;M_WW'!AP79+Pivot_sourcedata_Test_WW!AP79</f>
        <v>0</v>
      </c>
      <c r="AQ79" s="54">
        <f>'Pivot_sourcedata_K&amp;M_WW'!AQ79+Pivot_sourcedata_Test_WW!AQ79</f>
        <v>9930.369999999999</v>
      </c>
      <c r="AR79" s="54">
        <f>'Pivot_sourcedata_K&amp;M_WW'!AR79+Pivot_sourcedata_Test_WW!AR79</f>
        <v>0</v>
      </c>
      <c r="AS79" s="54">
        <f>'Pivot_sourcedata_K&amp;M_WW'!AS79+Pivot_sourcedata_Test_WW!AS79</f>
        <v>0</v>
      </c>
      <c r="AT79" s="54">
        <f>'Pivot_sourcedata_K&amp;M_WW'!AT79+Pivot_sourcedata_Test_WW!AT79</f>
        <v>0</v>
      </c>
      <c r="AU79" s="54">
        <f>'Pivot_sourcedata_K&amp;M_WW'!AU79+Pivot_sourcedata_Test_WW!AU79</f>
        <v>0</v>
      </c>
      <c r="AV79" s="54">
        <f>'Pivot_sourcedata_K&amp;M_WW'!AV79+Pivot_sourcedata_Test_WW!AV79</f>
        <v>0</v>
      </c>
      <c r="AW79" s="54">
        <f>'Pivot_sourcedata_K&amp;M_WW'!AW79+Pivot_sourcedata_Test_WW!AW79</f>
        <v>0</v>
      </c>
      <c r="AX79" s="54">
        <f>'Pivot_sourcedata_K&amp;M_WW'!AX79+Pivot_sourcedata_Test_WW!AX79</f>
        <v>0</v>
      </c>
      <c r="AY79" s="54">
        <f>'Pivot_sourcedata_K&amp;M_WW'!AY79+Pivot_sourcedata_Test_WW!AY79</f>
        <v>0</v>
      </c>
      <c r="AZ79" s="54">
        <f>'Pivot_sourcedata_K&amp;M_WW'!AZ79+Pivot_sourcedata_Test_WW!AZ79</f>
        <v>0</v>
      </c>
      <c r="BA79" s="54">
        <f>'Pivot_sourcedata_K&amp;M_WW'!BA79+Pivot_sourcedata_Test_WW!BA79</f>
        <v>0</v>
      </c>
      <c r="BB79" s="54">
        <f>'Pivot_sourcedata_K&amp;M_WW'!BB79+Pivot_sourcedata_Test_WW!BB79</f>
        <v>0</v>
      </c>
      <c r="BC79" s="54">
        <f>'Pivot_sourcedata_K&amp;M_WW'!BC79+Pivot_sourcedata_Test_WW!BC79</f>
        <v>0</v>
      </c>
      <c r="BD79" s="54">
        <f>'Pivot_sourcedata_K&amp;M_WW'!BD79+Pivot_sourcedata_Test_WW!BD79</f>
        <v>0</v>
      </c>
      <c r="BE79" s="54">
        <f>'Pivot_sourcedata_K&amp;M_WW'!BE79+Pivot_sourcedata_Test_WW!BE79</f>
        <v>0</v>
      </c>
      <c r="BF79" s="54">
        <f>'Pivot_sourcedata_K&amp;M_WW'!BF79+Pivot_sourcedata_Test_WW!BF79</f>
        <v>0</v>
      </c>
      <c r="BG79" s="54">
        <f>'Pivot_sourcedata_K&amp;M_WW'!BG79+Pivot_sourcedata_Test_WW!BG79</f>
        <v>0</v>
      </c>
      <c r="BH79" s="54">
        <f>'Pivot_sourcedata_K&amp;M_WW'!BH79+Pivot_sourcedata_Test_WW!BH79</f>
        <v>0</v>
      </c>
      <c r="BI79" s="54">
        <f>'Pivot_sourcedata_K&amp;M_WW'!BI79+Pivot_sourcedata_Test_WW!BI79</f>
        <v>0</v>
      </c>
      <c r="BJ79" s="54">
        <f>'Pivot_sourcedata_K&amp;M_WW'!BJ79+Pivot_sourcedata_Test_WW!BJ79</f>
        <v>0</v>
      </c>
      <c r="BK79" s="54">
        <f>'Pivot_sourcedata_K&amp;M_WW'!BK79+Pivot_sourcedata_Test_WW!BK79</f>
        <v>0</v>
      </c>
      <c r="BL79" s="54">
        <f>'Pivot_sourcedata_K&amp;M_WW'!BL79+Pivot_sourcedata_Test_WW!BL79</f>
        <v>0</v>
      </c>
      <c r="BM79" s="54">
        <f>'Pivot_sourcedata_K&amp;M_WW'!BM79+Pivot_sourcedata_Test_WW!BM79</f>
        <v>0</v>
      </c>
      <c r="BN79" s="54">
        <f>'Pivot_sourcedata_K&amp;M_WW'!BN79+Pivot_sourcedata_Test_WW!BN79</f>
        <v>0</v>
      </c>
      <c r="BO79" s="54">
        <f>'Pivot_sourcedata_K&amp;M_WW'!BO79+Pivot_sourcedata_Test_WW!BO79</f>
        <v>0</v>
      </c>
      <c r="BP79" s="54">
        <f>'Pivot_sourcedata_K&amp;M_WW'!BP79+Pivot_sourcedata_Test_WW!BP79</f>
        <v>0</v>
      </c>
      <c r="BQ79" s="54">
        <f>'Pivot_sourcedata_K&amp;M_WW'!BQ79+Pivot_sourcedata_Test_WW!BQ79</f>
        <v>16964.100000000006</v>
      </c>
      <c r="BR79" s="54">
        <f>'Pivot_sourcedata_K&amp;M_WW'!BR79+Pivot_sourcedata_Test_WW!BR79</f>
        <v>0</v>
      </c>
      <c r="BS79" s="54">
        <f>'Pivot_sourcedata_K&amp;M_WW'!BS79+Pivot_sourcedata_Test_WW!BS79</f>
        <v>0</v>
      </c>
      <c r="BT79" s="54">
        <f>'Pivot_sourcedata_K&amp;M_WW'!BT79+Pivot_sourcedata_Test_WW!BT79</f>
        <v>0</v>
      </c>
      <c r="BU79" s="54">
        <f>'Pivot_sourcedata_K&amp;M_WW'!BU79+Pivot_sourcedata_Test_WW!BU79</f>
        <v>0</v>
      </c>
      <c r="BV79" s="54">
        <f>'Pivot_sourcedata_K&amp;M_WW'!BV79+Pivot_sourcedata_Test_WW!BV79</f>
        <v>0</v>
      </c>
      <c r="BW79" s="54">
        <f>'Pivot_sourcedata_K&amp;M_WW'!BW79+Pivot_sourcedata_Test_WW!BW79</f>
        <v>0</v>
      </c>
      <c r="BX79" s="54">
        <f>'Pivot_sourcedata_K&amp;M_WW'!BX79+Pivot_sourcedata_Test_WW!BX79</f>
        <v>0</v>
      </c>
      <c r="BY79" s="54">
        <f>'Pivot_sourcedata_K&amp;M_WW'!BY79+Pivot_sourcedata_Test_WW!BY79</f>
        <v>0</v>
      </c>
      <c r="BZ79" s="54">
        <f>'Pivot_sourcedata_K&amp;M_WW'!BZ79+Pivot_sourcedata_Test_WW!BZ79</f>
        <v>151394.25000000017</v>
      </c>
      <c r="CA79" s="54">
        <f>'Pivot_sourcedata_K&amp;M_WW'!CA79+Pivot_sourcedata_Test_WW!CA79</f>
        <v>0</v>
      </c>
      <c r="CB79" s="54">
        <f>'Pivot_sourcedata_K&amp;M_WW'!CB79+Pivot_sourcedata_Test_WW!CB79</f>
        <v>56380</v>
      </c>
      <c r="CC79" s="54">
        <f>'Pivot_sourcedata_K&amp;M_WW'!CC79+Pivot_sourcedata_Test_WW!CC79</f>
        <v>0</v>
      </c>
      <c r="CD79" s="54">
        <f>'Pivot_sourcedata_K&amp;M_WW'!CD79+Pivot_sourcedata_Test_WW!CD79</f>
        <v>0</v>
      </c>
      <c r="CE79" s="54">
        <f>'Pivot_sourcedata_K&amp;M_WW'!CE79+Pivot_sourcedata_Test_WW!CE79</f>
        <v>0</v>
      </c>
      <c r="CF79" s="54">
        <f>'Pivot_sourcedata_K&amp;M_WW'!CF79+Pivot_sourcedata_Test_WW!CF79</f>
        <v>0</v>
      </c>
      <c r="CG79" s="54">
        <f>'Pivot_sourcedata_K&amp;M_WW'!CG79+Pivot_sourcedata_Test_WW!CG79</f>
        <v>0</v>
      </c>
      <c r="CH79" s="54">
        <f>'Pivot_sourcedata_K&amp;M_WW'!CH79+Pivot_sourcedata_Test_WW!CH79</f>
        <v>0</v>
      </c>
      <c r="CI79" s="54">
        <f>'Pivot_sourcedata_K&amp;M_WW'!CI79+Pivot_sourcedata_Test_WW!CI79</f>
        <v>0</v>
      </c>
      <c r="CJ79" s="54">
        <f>'Pivot_sourcedata_K&amp;M_WW'!CJ79+Pivot_sourcedata_Test_WW!CJ79</f>
        <v>0</v>
      </c>
      <c r="CK79" s="54">
        <f>'Pivot_sourcedata_K&amp;M_WW'!CK79+Pivot_sourcedata_Test_WW!CK79</f>
        <v>0</v>
      </c>
      <c r="CL79" s="323">
        <f t="shared" si="1"/>
        <v>257025.39000000019</v>
      </c>
    </row>
    <row r="80" spans="1:90" x14ac:dyDescent="0.25">
      <c r="A80" s="107">
        <v>72</v>
      </c>
      <c r="B80" s="107">
        <v>6207</v>
      </c>
      <c r="C80" s="106" t="s">
        <v>264</v>
      </c>
      <c r="D80" s="54">
        <f>'Pivot_sourcedata_K&amp;M_WW'!D80+Pivot_sourcedata_Test_WW!D80</f>
        <v>0</v>
      </c>
      <c r="E80" s="54">
        <f>'Pivot_sourcedata_K&amp;M_WW'!E80+Pivot_sourcedata_Test_WW!E80</f>
        <v>0</v>
      </c>
      <c r="F80" s="54">
        <f>'Pivot_sourcedata_K&amp;M_WW'!F80+Pivot_sourcedata_Test_WW!F80</f>
        <v>0</v>
      </c>
      <c r="G80" s="54">
        <f>'Pivot_sourcedata_K&amp;M_WW'!G80+Pivot_sourcedata_Test_WW!G80</f>
        <v>0</v>
      </c>
      <c r="H80" s="54">
        <f>'Pivot_sourcedata_K&amp;M_WW'!H80+Pivot_sourcedata_Test_WW!H80</f>
        <v>0</v>
      </c>
      <c r="I80" s="54">
        <f>'Pivot_sourcedata_K&amp;M_WW'!I80+Pivot_sourcedata_Test_WW!I80</f>
        <v>0</v>
      </c>
      <c r="J80" s="54">
        <f>'Pivot_sourcedata_K&amp;M_WW'!J80+Pivot_sourcedata_Test_WW!J80</f>
        <v>0</v>
      </c>
      <c r="K80" s="54">
        <f>'Pivot_sourcedata_K&amp;M_WW'!K80+Pivot_sourcedata_Test_WW!K80</f>
        <v>0</v>
      </c>
      <c r="L80" s="54">
        <f>'Pivot_sourcedata_K&amp;M_WW'!L80+Pivot_sourcedata_Test_WW!L80</f>
        <v>0</v>
      </c>
      <c r="M80" s="54">
        <f>'Pivot_sourcedata_K&amp;M_WW'!M80+Pivot_sourcedata_Test_WW!M80</f>
        <v>0</v>
      </c>
      <c r="N80" s="54">
        <f>'Pivot_sourcedata_K&amp;M_WW'!N80+Pivot_sourcedata_Test_WW!N80</f>
        <v>0</v>
      </c>
      <c r="O80" s="54">
        <f>'Pivot_sourcedata_K&amp;M_WW'!O80+Pivot_sourcedata_Test_WW!O80</f>
        <v>0</v>
      </c>
      <c r="P80" s="54">
        <f>'Pivot_sourcedata_K&amp;M_WW'!P80+Pivot_sourcedata_Test_WW!P80</f>
        <v>0</v>
      </c>
      <c r="Q80" s="54">
        <f>'Pivot_sourcedata_K&amp;M_WW'!Q80+Pivot_sourcedata_Test_WW!Q80</f>
        <v>0</v>
      </c>
      <c r="R80" s="54">
        <f>'Pivot_sourcedata_K&amp;M_WW'!R80+Pivot_sourcedata_Test_WW!R80</f>
        <v>0</v>
      </c>
      <c r="S80" s="54">
        <f>'Pivot_sourcedata_K&amp;M_WW'!S80+Pivot_sourcedata_Test_WW!S80</f>
        <v>0</v>
      </c>
      <c r="T80" s="54">
        <f>'Pivot_sourcedata_K&amp;M_WW'!T80+Pivot_sourcedata_Test_WW!T80</f>
        <v>0</v>
      </c>
      <c r="U80" s="54">
        <f>'Pivot_sourcedata_K&amp;M_WW'!U80+Pivot_sourcedata_Test_WW!U80</f>
        <v>0</v>
      </c>
      <c r="V80" s="54">
        <f>'Pivot_sourcedata_K&amp;M_WW'!V80+Pivot_sourcedata_Test_WW!V80</f>
        <v>0</v>
      </c>
      <c r="W80" s="54">
        <f>'Pivot_sourcedata_K&amp;M_WW'!W80+Pivot_sourcedata_Test_WW!W80</f>
        <v>0</v>
      </c>
      <c r="X80" s="54">
        <f>'Pivot_sourcedata_K&amp;M_WW'!X80+Pivot_sourcedata_Test_WW!X80</f>
        <v>0</v>
      </c>
      <c r="Y80" s="54">
        <f>'Pivot_sourcedata_K&amp;M_WW'!Y80+Pivot_sourcedata_Test_WW!Y80</f>
        <v>0</v>
      </c>
      <c r="Z80" s="54">
        <f>'Pivot_sourcedata_K&amp;M_WW'!Z80+Pivot_sourcedata_Test_WW!Z80</f>
        <v>0</v>
      </c>
      <c r="AA80" s="54">
        <f>'Pivot_sourcedata_K&amp;M_WW'!AA80+Pivot_sourcedata_Test_WW!AA80</f>
        <v>0</v>
      </c>
      <c r="AB80" s="54">
        <f>'Pivot_sourcedata_K&amp;M_WW'!AB80+Pivot_sourcedata_Test_WW!AB80</f>
        <v>0</v>
      </c>
      <c r="AC80" s="54">
        <f>'Pivot_sourcedata_K&amp;M_WW'!AC80+Pivot_sourcedata_Test_WW!AC80</f>
        <v>0</v>
      </c>
      <c r="AD80" s="54">
        <f>'Pivot_sourcedata_K&amp;M_WW'!AD80+Pivot_sourcedata_Test_WW!AD80</f>
        <v>0</v>
      </c>
      <c r="AE80" s="54">
        <f>'Pivot_sourcedata_K&amp;M_WW'!AE80+Pivot_sourcedata_Test_WW!AE80</f>
        <v>0</v>
      </c>
      <c r="AF80" s="54">
        <f>'Pivot_sourcedata_K&amp;M_WW'!AF80+Pivot_sourcedata_Test_WW!AF80</f>
        <v>0</v>
      </c>
      <c r="AG80" s="54">
        <f>'Pivot_sourcedata_K&amp;M_WW'!AG80+Pivot_sourcedata_Test_WW!AG80</f>
        <v>0</v>
      </c>
      <c r="AH80" s="54">
        <f>'Pivot_sourcedata_K&amp;M_WW'!AH80+Pivot_sourcedata_Test_WW!AH80</f>
        <v>0</v>
      </c>
      <c r="AI80" s="54">
        <f>'Pivot_sourcedata_K&amp;M_WW'!AI80+Pivot_sourcedata_Test_WW!AI80</f>
        <v>0</v>
      </c>
      <c r="AJ80" s="54">
        <f>'Pivot_sourcedata_K&amp;M_WW'!AJ80+Pivot_sourcedata_Test_WW!AJ80</f>
        <v>0</v>
      </c>
      <c r="AK80" s="54">
        <f>'Pivot_sourcedata_K&amp;M_WW'!AK80+Pivot_sourcedata_Test_WW!AK80</f>
        <v>0</v>
      </c>
      <c r="AL80" s="54">
        <f>'Pivot_sourcedata_K&amp;M_WW'!AL80+Pivot_sourcedata_Test_WW!AL80</f>
        <v>4204165</v>
      </c>
      <c r="AM80" s="54">
        <f>'Pivot_sourcedata_K&amp;M_WW'!AM80+Pivot_sourcedata_Test_WW!AM80</f>
        <v>0</v>
      </c>
      <c r="AN80" s="54">
        <f>'Pivot_sourcedata_K&amp;M_WW'!AN80+Pivot_sourcedata_Test_WW!AN80</f>
        <v>0</v>
      </c>
      <c r="AO80" s="54">
        <f>'Pivot_sourcedata_K&amp;M_WW'!AO80+Pivot_sourcedata_Test_WW!AO80</f>
        <v>0</v>
      </c>
      <c r="AP80" s="54">
        <f>'Pivot_sourcedata_K&amp;M_WW'!AP80+Pivot_sourcedata_Test_WW!AP80</f>
        <v>0</v>
      </c>
      <c r="AQ80" s="54">
        <f>'Pivot_sourcedata_K&amp;M_WW'!AQ80+Pivot_sourcedata_Test_WW!AQ80</f>
        <v>0</v>
      </c>
      <c r="AR80" s="54">
        <f>'Pivot_sourcedata_K&amp;M_WW'!AR80+Pivot_sourcedata_Test_WW!AR80</f>
        <v>0</v>
      </c>
      <c r="AS80" s="54">
        <f>'Pivot_sourcedata_K&amp;M_WW'!AS80+Pivot_sourcedata_Test_WW!AS80</f>
        <v>0</v>
      </c>
      <c r="AT80" s="54">
        <f>'Pivot_sourcedata_K&amp;M_WW'!AT80+Pivot_sourcedata_Test_WW!AT80</f>
        <v>0</v>
      </c>
      <c r="AU80" s="54">
        <f>'Pivot_sourcedata_K&amp;M_WW'!AU80+Pivot_sourcedata_Test_WW!AU80</f>
        <v>0</v>
      </c>
      <c r="AV80" s="54">
        <f>'Pivot_sourcedata_K&amp;M_WW'!AV80+Pivot_sourcedata_Test_WW!AV80</f>
        <v>0</v>
      </c>
      <c r="AW80" s="54">
        <f>'Pivot_sourcedata_K&amp;M_WW'!AW80+Pivot_sourcedata_Test_WW!AW80</f>
        <v>0</v>
      </c>
      <c r="AX80" s="54">
        <f>'Pivot_sourcedata_K&amp;M_WW'!AX80+Pivot_sourcedata_Test_WW!AX80</f>
        <v>0</v>
      </c>
      <c r="AY80" s="54">
        <f>'Pivot_sourcedata_K&amp;M_WW'!AY80+Pivot_sourcedata_Test_WW!AY80</f>
        <v>0</v>
      </c>
      <c r="AZ80" s="54">
        <f>'Pivot_sourcedata_K&amp;M_WW'!AZ80+Pivot_sourcedata_Test_WW!AZ80</f>
        <v>0</v>
      </c>
      <c r="BA80" s="54">
        <f>'Pivot_sourcedata_K&amp;M_WW'!BA80+Pivot_sourcedata_Test_WW!BA80</f>
        <v>0</v>
      </c>
      <c r="BB80" s="54">
        <f>'Pivot_sourcedata_K&amp;M_WW'!BB80+Pivot_sourcedata_Test_WW!BB80</f>
        <v>0</v>
      </c>
      <c r="BC80" s="54">
        <f>'Pivot_sourcedata_K&amp;M_WW'!BC80+Pivot_sourcedata_Test_WW!BC80</f>
        <v>0</v>
      </c>
      <c r="BD80" s="54">
        <f>'Pivot_sourcedata_K&amp;M_WW'!BD80+Pivot_sourcedata_Test_WW!BD80</f>
        <v>0</v>
      </c>
      <c r="BE80" s="54">
        <f>'Pivot_sourcedata_K&amp;M_WW'!BE80+Pivot_sourcedata_Test_WW!BE80</f>
        <v>0</v>
      </c>
      <c r="BF80" s="54">
        <f>'Pivot_sourcedata_K&amp;M_WW'!BF80+Pivot_sourcedata_Test_WW!BF80</f>
        <v>0</v>
      </c>
      <c r="BG80" s="54">
        <f>'Pivot_sourcedata_K&amp;M_WW'!BG80+Pivot_sourcedata_Test_WW!BG80</f>
        <v>0</v>
      </c>
      <c r="BH80" s="54">
        <f>'Pivot_sourcedata_K&amp;M_WW'!BH80+Pivot_sourcedata_Test_WW!BH80</f>
        <v>0</v>
      </c>
      <c r="BI80" s="54">
        <f>'Pivot_sourcedata_K&amp;M_WW'!BI80+Pivot_sourcedata_Test_WW!BI80</f>
        <v>0</v>
      </c>
      <c r="BJ80" s="54">
        <f>'Pivot_sourcedata_K&amp;M_WW'!BJ80+Pivot_sourcedata_Test_WW!BJ80</f>
        <v>0</v>
      </c>
      <c r="BK80" s="54">
        <f>'Pivot_sourcedata_K&amp;M_WW'!BK80+Pivot_sourcedata_Test_WW!BK80</f>
        <v>0</v>
      </c>
      <c r="BL80" s="54">
        <f>'Pivot_sourcedata_K&amp;M_WW'!BL80+Pivot_sourcedata_Test_WW!BL80</f>
        <v>0</v>
      </c>
      <c r="BM80" s="54">
        <f>'Pivot_sourcedata_K&amp;M_WW'!BM80+Pivot_sourcedata_Test_WW!BM80</f>
        <v>0</v>
      </c>
      <c r="BN80" s="54">
        <f>'Pivot_sourcedata_K&amp;M_WW'!BN80+Pivot_sourcedata_Test_WW!BN80</f>
        <v>0</v>
      </c>
      <c r="BO80" s="54">
        <f>'Pivot_sourcedata_K&amp;M_WW'!BO80+Pivot_sourcedata_Test_WW!BO80</f>
        <v>0</v>
      </c>
      <c r="BP80" s="54">
        <f>'Pivot_sourcedata_K&amp;M_WW'!BP80+Pivot_sourcedata_Test_WW!BP80</f>
        <v>0</v>
      </c>
      <c r="BQ80" s="54">
        <f>'Pivot_sourcedata_K&amp;M_WW'!BQ80+Pivot_sourcedata_Test_WW!BQ80</f>
        <v>0</v>
      </c>
      <c r="BR80" s="54">
        <f>'Pivot_sourcedata_K&amp;M_WW'!BR80+Pivot_sourcedata_Test_WW!BR80</f>
        <v>0</v>
      </c>
      <c r="BS80" s="54">
        <f>'Pivot_sourcedata_K&amp;M_WW'!BS80+Pivot_sourcedata_Test_WW!BS80</f>
        <v>0</v>
      </c>
      <c r="BT80" s="54">
        <f>'Pivot_sourcedata_K&amp;M_WW'!BT80+Pivot_sourcedata_Test_WW!BT80</f>
        <v>0</v>
      </c>
      <c r="BU80" s="54">
        <f>'Pivot_sourcedata_K&amp;M_WW'!BU80+Pivot_sourcedata_Test_WW!BU80</f>
        <v>0</v>
      </c>
      <c r="BV80" s="54">
        <f>'Pivot_sourcedata_K&amp;M_WW'!BV80+Pivot_sourcedata_Test_WW!BV80</f>
        <v>0</v>
      </c>
      <c r="BW80" s="54">
        <f>'Pivot_sourcedata_K&amp;M_WW'!BW80+Pivot_sourcedata_Test_WW!BW80</f>
        <v>0</v>
      </c>
      <c r="BX80" s="54">
        <f>'Pivot_sourcedata_K&amp;M_WW'!BX80+Pivot_sourcedata_Test_WW!BX80</f>
        <v>0</v>
      </c>
      <c r="BY80" s="54">
        <f>'Pivot_sourcedata_K&amp;M_WW'!BY80+Pivot_sourcedata_Test_WW!BY80</f>
        <v>0</v>
      </c>
      <c r="BZ80" s="54">
        <f>'Pivot_sourcedata_K&amp;M_WW'!BZ80+Pivot_sourcedata_Test_WW!BZ80</f>
        <v>0</v>
      </c>
      <c r="CA80" s="54">
        <f>'Pivot_sourcedata_K&amp;M_WW'!CA80+Pivot_sourcedata_Test_WW!CA80</f>
        <v>0</v>
      </c>
      <c r="CB80" s="54">
        <f>'Pivot_sourcedata_K&amp;M_WW'!CB80+Pivot_sourcedata_Test_WW!CB80</f>
        <v>0</v>
      </c>
      <c r="CC80" s="54">
        <f>'Pivot_sourcedata_K&amp;M_WW'!CC80+Pivot_sourcedata_Test_WW!CC80</f>
        <v>0</v>
      </c>
      <c r="CD80" s="54">
        <f>'Pivot_sourcedata_K&amp;M_WW'!CD80+Pivot_sourcedata_Test_WW!CD80</f>
        <v>0</v>
      </c>
      <c r="CE80" s="54">
        <f>'Pivot_sourcedata_K&amp;M_WW'!CE80+Pivot_sourcedata_Test_WW!CE80</f>
        <v>0</v>
      </c>
      <c r="CF80" s="54">
        <f>'Pivot_sourcedata_K&amp;M_WW'!CF80+Pivot_sourcedata_Test_WW!CF80</f>
        <v>0</v>
      </c>
      <c r="CG80" s="54">
        <f>'Pivot_sourcedata_K&amp;M_WW'!CG80+Pivot_sourcedata_Test_WW!CG80</f>
        <v>0</v>
      </c>
      <c r="CH80" s="54">
        <f>'Pivot_sourcedata_K&amp;M_WW'!CH80+Pivot_sourcedata_Test_WW!CH80</f>
        <v>0</v>
      </c>
      <c r="CI80" s="54">
        <f>'Pivot_sourcedata_K&amp;M_WW'!CI80+Pivot_sourcedata_Test_WW!CI80</f>
        <v>0</v>
      </c>
      <c r="CJ80" s="54">
        <f>'Pivot_sourcedata_K&amp;M_WW'!CJ80+Pivot_sourcedata_Test_WW!CJ80</f>
        <v>0</v>
      </c>
      <c r="CK80" s="54">
        <f>'Pivot_sourcedata_K&amp;M_WW'!CK80+Pivot_sourcedata_Test_WW!CK80</f>
        <v>0</v>
      </c>
      <c r="CL80" s="323">
        <f t="shared" si="1"/>
        <v>4204165</v>
      </c>
    </row>
    <row r="81" spans="1:90" x14ac:dyDescent="0.25">
      <c r="A81" s="107">
        <v>73</v>
      </c>
      <c r="B81" s="107">
        <v>6225</v>
      </c>
      <c r="C81" s="106" t="s">
        <v>432</v>
      </c>
      <c r="D81" s="54">
        <f>'Pivot_sourcedata_K&amp;M_WW'!D81+Pivot_sourcedata_Test_WW!D81</f>
        <v>0</v>
      </c>
      <c r="E81" s="54">
        <f>'Pivot_sourcedata_K&amp;M_WW'!E81+Pivot_sourcedata_Test_WW!E81</f>
        <v>0</v>
      </c>
      <c r="F81" s="54">
        <f>'Pivot_sourcedata_K&amp;M_WW'!F81+Pivot_sourcedata_Test_WW!F81</f>
        <v>0</v>
      </c>
      <c r="G81" s="54">
        <f>'Pivot_sourcedata_K&amp;M_WW'!G81+Pivot_sourcedata_Test_WW!G81</f>
        <v>0</v>
      </c>
      <c r="H81" s="54">
        <f>'Pivot_sourcedata_K&amp;M_WW'!H81+Pivot_sourcedata_Test_WW!H81</f>
        <v>0</v>
      </c>
      <c r="I81" s="54">
        <f>'Pivot_sourcedata_K&amp;M_WW'!I81+Pivot_sourcedata_Test_WW!I81</f>
        <v>0</v>
      </c>
      <c r="J81" s="54">
        <f>'Pivot_sourcedata_K&amp;M_WW'!J81+Pivot_sourcedata_Test_WW!J81</f>
        <v>0</v>
      </c>
      <c r="K81" s="54">
        <f>'Pivot_sourcedata_K&amp;M_WW'!K81+Pivot_sourcedata_Test_WW!K81</f>
        <v>0</v>
      </c>
      <c r="L81" s="54">
        <f>'Pivot_sourcedata_K&amp;M_WW'!L81+Pivot_sourcedata_Test_WW!L81</f>
        <v>0</v>
      </c>
      <c r="M81" s="54">
        <f>'Pivot_sourcedata_K&amp;M_WW'!M81+Pivot_sourcedata_Test_WW!M81</f>
        <v>0</v>
      </c>
      <c r="N81" s="54">
        <f>'Pivot_sourcedata_K&amp;M_WW'!N81+Pivot_sourcedata_Test_WW!N81</f>
        <v>0</v>
      </c>
      <c r="O81" s="54">
        <f>'Pivot_sourcedata_K&amp;M_WW'!O81+Pivot_sourcedata_Test_WW!O81</f>
        <v>0</v>
      </c>
      <c r="P81" s="54">
        <f>'Pivot_sourcedata_K&amp;M_WW'!P81+Pivot_sourcedata_Test_WW!P81</f>
        <v>0</v>
      </c>
      <c r="Q81" s="54">
        <f>'Pivot_sourcedata_K&amp;M_WW'!Q81+Pivot_sourcedata_Test_WW!Q81</f>
        <v>0</v>
      </c>
      <c r="R81" s="54">
        <f>'Pivot_sourcedata_K&amp;M_WW'!R81+Pivot_sourcedata_Test_WW!R81</f>
        <v>0</v>
      </c>
      <c r="S81" s="54">
        <f>'Pivot_sourcedata_K&amp;M_WW'!S81+Pivot_sourcedata_Test_WW!S81</f>
        <v>0</v>
      </c>
      <c r="T81" s="54">
        <f>'Pivot_sourcedata_K&amp;M_WW'!T81+Pivot_sourcedata_Test_WW!T81</f>
        <v>0</v>
      </c>
      <c r="U81" s="54">
        <f>'Pivot_sourcedata_K&amp;M_WW'!U81+Pivot_sourcedata_Test_WW!U81</f>
        <v>0</v>
      </c>
      <c r="V81" s="54">
        <f>'Pivot_sourcedata_K&amp;M_WW'!V81+Pivot_sourcedata_Test_WW!V81</f>
        <v>0</v>
      </c>
      <c r="W81" s="54">
        <f>'Pivot_sourcedata_K&amp;M_WW'!W81+Pivot_sourcedata_Test_WW!W81</f>
        <v>0</v>
      </c>
      <c r="X81" s="54">
        <f>'Pivot_sourcedata_K&amp;M_WW'!X81+Pivot_sourcedata_Test_WW!X81</f>
        <v>0</v>
      </c>
      <c r="Y81" s="54">
        <f>'Pivot_sourcedata_K&amp;M_WW'!Y81+Pivot_sourcedata_Test_WW!Y81</f>
        <v>0</v>
      </c>
      <c r="Z81" s="54">
        <f>'Pivot_sourcedata_K&amp;M_WW'!Z81+Pivot_sourcedata_Test_WW!Z81</f>
        <v>0</v>
      </c>
      <c r="AA81" s="54">
        <f>'Pivot_sourcedata_K&amp;M_WW'!AA81+Pivot_sourcedata_Test_WW!AA81</f>
        <v>0</v>
      </c>
      <c r="AB81" s="54">
        <f>'Pivot_sourcedata_K&amp;M_WW'!AB81+Pivot_sourcedata_Test_WW!AB81</f>
        <v>0</v>
      </c>
      <c r="AC81" s="54">
        <f>'Pivot_sourcedata_K&amp;M_WW'!AC81+Pivot_sourcedata_Test_WW!AC81</f>
        <v>0</v>
      </c>
      <c r="AD81" s="54">
        <f>'Pivot_sourcedata_K&amp;M_WW'!AD81+Pivot_sourcedata_Test_WW!AD81</f>
        <v>0</v>
      </c>
      <c r="AE81" s="54">
        <f>'Pivot_sourcedata_K&amp;M_WW'!AE81+Pivot_sourcedata_Test_WW!AE81</f>
        <v>0</v>
      </c>
      <c r="AF81" s="54">
        <f>'Pivot_sourcedata_K&amp;M_WW'!AF81+Pivot_sourcedata_Test_WW!AF81</f>
        <v>0</v>
      </c>
      <c r="AG81" s="54">
        <f>'Pivot_sourcedata_K&amp;M_WW'!AG81+Pivot_sourcedata_Test_WW!AG81</f>
        <v>0</v>
      </c>
      <c r="AH81" s="54">
        <f>'Pivot_sourcedata_K&amp;M_WW'!AH81+Pivot_sourcedata_Test_WW!AH81</f>
        <v>0</v>
      </c>
      <c r="AI81" s="54">
        <f>'Pivot_sourcedata_K&amp;M_WW'!AI81+Pivot_sourcedata_Test_WW!AI81</f>
        <v>0</v>
      </c>
      <c r="AJ81" s="54">
        <f>'Pivot_sourcedata_K&amp;M_WW'!AJ81+Pivot_sourcedata_Test_WW!AJ81</f>
        <v>0</v>
      </c>
      <c r="AK81" s="54">
        <f>'Pivot_sourcedata_K&amp;M_WW'!AK81+Pivot_sourcedata_Test_WW!AK81</f>
        <v>0</v>
      </c>
      <c r="AL81" s="54">
        <f>'Pivot_sourcedata_K&amp;M_WW'!AL81+Pivot_sourcedata_Test_WW!AL81</f>
        <v>0</v>
      </c>
      <c r="AM81" s="54">
        <f>'Pivot_sourcedata_K&amp;M_WW'!AM81+Pivot_sourcedata_Test_WW!AM81</f>
        <v>0</v>
      </c>
      <c r="AN81" s="54">
        <f>'Pivot_sourcedata_K&amp;M_WW'!AN81+Pivot_sourcedata_Test_WW!AN81</f>
        <v>0</v>
      </c>
      <c r="AO81" s="54">
        <f>'Pivot_sourcedata_K&amp;M_WW'!AO81+Pivot_sourcedata_Test_WW!AO81</f>
        <v>0</v>
      </c>
      <c r="AP81" s="54">
        <f>'Pivot_sourcedata_K&amp;M_WW'!AP81+Pivot_sourcedata_Test_WW!AP81</f>
        <v>0</v>
      </c>
      <c r="AQ81" s="54">
        <f>'Pivot_sourcedata_K&amp;M_WW'!AQ81+Pivot_sourcedata_Test_WW!AQ81</f>
        <v>0</v>
      </c>
      <c r="AR81" s="54">
        <f>'Pivot_sourcedata_K&amp;M_WW'!AR81+Pivot_sourcedata_Test_WW!AR81</f>
        <v>0</v>
      </c>
      <c r="AS81" s="54">
        <f>'Pivot_sourcedata_K&amp;M_WW'!AS81+Pivot_sourcedata_Test_WW!AS81</f>
        <v>0</v>
      </c>
      <c r="AT81" s="54">
        <f>'Pivot_sourcedata_K&amp;M_WW'!AT81+Pivot_sourcedata_Test_WW!AT81</f>
        <v>0</v>
      </c>
      <c r="AU81" s="54">
        <f>'Pivot_sourcedata_K&amp;M_WW'!AU81+Pivot_sourcedata_Test_WW!AU81</f>
        <v>0</v>
      </c>
      <c r="AV81" s="54">
        <f>'Pivot_sourcedata_K&amp;M_WW'!AV81+Pivot_sourcedata_Test_WW!AV81</f>
        <v>0</v>
      </c>
      <c r="AW81" s="54">
        <f>'Pivot_sourcedata_K&amp;M_WW'!AW81+Pivot_sourcedata_Test_WW!AW81</f>
        <v>0</v>
      </c>
      <c r="AX81" s="54">
        <f>'Pivot_sourcedata_K&amp;M_WW'!AX81+Pivot_sourcedata_Test_WW!AX81</f>
        <v>0</v>
      </c>
      <c r="AY81" s="54">
        <f>'Pivot_sourcedata_K&amp;M_WW'!AY81+Pivot_sourcedata_Test_WW!AY81</f>
        <v>0</v>
      </c>
      <c r="AZ81" s="54">
        <f>'Pivot_sourcedata_K&amp;M_WW'!AZ81+Pivot_sourcedata_Test_WW!AZ81</f>
        <v>0</v>
      </c>
      <c r="BA81" s="54">
        <f>'Pivot_sourcedata_K&amp;M_WW'!BA81+Pivot_sourcedata_Test_WW!BA81</f>
        <v>0</v>
      </c>
      <c r="BB81" s="54">
        <f>'Pivot_sourcedata_K&amp;M_WW'!BB81+Pivot_sourcedata_Test_WW!BB81</f>
        <v>0</v>
      </c>
      <c r="BC81" s="54">
        <f>'Pivot_sourcedata_K&amp;M_WW'!BC81+Pivot_sourcedata_Test_WW!BC81</f>
        <v>0</v>
      </c>
      <c r="BD81" s="54">
        <f>'Pivot_sourcedata_K&amp;M_WW'!BD81+Pivot_sourcedata_Test_WW!BD81</f>
        <v>0</v>
      </c>
      <c r="BE81" s="54">
        <f>'Pivot_sourcedata_K&amp;M_WW'!BE81+Pivot_sourcedata_Test_WW!BE81</f>
        <v>0</v>
      </c>
      <c r="BF81" s="54">
        <f>'Pivot_sourcedata_K&amp;M_WW'!BF81+Pivot_sourcedata_Test_WW!BF81</f>
        <v>0</v>
      </c>
      <c r="BG81" s="54">
        <f>'Pivot_sourcedata_K&amp;M_WW'!BG81+Pivot_sourcedata_Test_WW!BG81</f>
        <v>0</v>
      </c>
      <c r="BH81" s="54">
        <f>'Pivot_sourcedata_K&amp;M_WW'!BH81+Pivot_sourcedata_Test_WW!BH81</f>
        <v>0</v>
      </c>
      <c r="BI81" s="54">
        <f>'Pivot_sourcedata_K&amp;M_WW'!BI81+Pivot_sourcedata_Test_WW!BI81</f>
        <v>0</v>
      </c>
      <c r="BJ81" s="54">
        <f>'Pivot_sourcedata_K&amp;M_WW'!BJ81+Pivot_sourcedata_Test_WW!BJ81</f>
        <v>0</v>
      </c>
      <c r="BK81" s="54">
        <f>'Pivot_sourcedata_K&amp;M_WW'!BK81+Pivot_sourcedata_Test_WW!BK81</f>
        <v>0</v>
      </c>
      <c r="BL81" s="54">
        <f>'Pivot_sourcedata_K&amp;M_WW'!BL81+Pivot_sourcedata_Test_WW!BL81</f>
        <v>0</v>
      </c>
      <c r="BM81" s="54">
        <f>'Pivot_sourcedata_K&amp;M_WW'!BM81+Pivot_sourcedata_Test_WW!BM81</f>
        <v>0</v>
      </c>
      <c r="BN81" s="54">
        <f>'Pivot_sourcedata_K&amp;M_WW'!BN81+Pivot_sourcedata_Test_WW!BN81</f>
        <v>0</v>
      </c>
      <c r="BO81" s="54">
        <f>'Pivot_sourcedata_K&amp;M_WW'!BO81+Pivot_sourcedata_Test_WW!BO81</f>
        <v>0</v>
      </c>
      <c r="BP81" s="54">
        <f>'Pivot_sourcedata_K&amp;M_WW'!BP81+Pivot_sourcedata_Test_WW!BP81</f>
        <v>0</v>
      </c>
      <c r="BQ81" s="54">
        <f>'Pivot_sourcedata_K&amp;M_WW'!BQ81+Pivot_sourcedata_Test_WW!BQ81</f>
        <v>0</v>
      </c>
      <c r="BR81" s="54">
        <f>'Pivot_sourcedata_K&amp;M_WW'!BR81+Pivot_sourcedata_Test_WW!BR81</f>
        <v>0</v>
      </c>
      <c r="BS81" s="54">
        <f>'Pivot_sourcedata_K&amp;M_WW'!BS81+Pivot_sourcedata_Test_WW!BS81</f>
        <v>0</v>
      </c>
      <c r="BT81" s="54">
        <f>'Pivot_sourcedata_K&amp;M_WW'!BT81+Pivot_sourcedata_Test_WW!BT81</f>
        <v>0</v>
      </c>
      <c r="BU81" s="54">
        <f>'Pivot_sourcedata_K&amp;M_WW'!BU81+Pivot_sourcedata_Test_WW!BU81</f>
        <v>0</v>
      </c>
      <c r="BV81" s="54">
        <f>'Pivot_sourcedata_K&amp;M_WW'!BV81+Pivot_sourcedata_Test_WW!BV81</f>
        <v>0</v>
      </c>
      <c r="BW81" s="54">
        <f>'Pivot_sourcedata_K&amp;M_WW'!BW81+Pivot_sourcedata_Test_WW!BW81</f>
        <v>0</v>
      </c>
      <c r="BX81" s="54">
        <f>'Pivot_sourcedata_K&amp;M_WW'!BX81+Pivot_sourcedata_Test_WW!BX81</f>
        <v>0</v>
      </c>
      <c r="BY81" s="54">
        <f>'Pivot_sourcedata_K&amp;M_WW'!BY81+Pivot_sourcedata_Test_WW!BY81</f>
        <v>0</v>
      </c>
      <c r="BZ81" s="54">
        <f>'Pivot_sourcedata_K&amp;M_WW'!BZ81+Pivot_sourcedata_Test_WW!BZ81</f>
        <v>0</v>
      </c>
      <c r="CA81" s="54">
        <f>'Pivot_sourcedata_K&amp;M_WW'!CA81+Pivot_sourcedata_Test_WW!CA81</f>
        <v>0</v>
      </c>
      <c r="CB81" s="54">
        <f>'Pivot_sourcedata_K&amp;M_WW'!CB81+Pivot_sourcedata_Test_WW!CB81</f>
        <v>0</v>
      </c>
      <c r="CC81" s="54">
        <f>'Pivot_sourcedata_K&amp;M_WW'!CC81+Pivot_sourcedata_Test_WW!CC81</f>
        <v>0</v>
      </c>
      <c r="CD81" s="54">
        <f>'Pivot_sourcedata_K&amp;M_WW'!CD81+Pivot_sourcedata_Test_WW!CD81</f>
        <v>0</v>
      </c>
      <c r="CE81" s="54">
        <f>'Pivot_sourcedata_K&amp;M_WW'!CE81+Pivot_sourcedata_Test_WW!CE81</f>
        <v>0</v>
      </c>
      <c r="CF81" s="54">
        <f>'Pivot_sourcedata_K&amp;M_WW'!CF81+Pivot_sourcedata_Test_WW!CF81</f>
        <v>0</v>
      </c>
      <c r="CG81" s="54">
        <f>'Pivot_sourcedata_K&amp;M_WW'!CG81+Pivot_sourcedata_Test_WW!CG81</f>
        <v>0</v>
      </c>
      <c r="CH81" s="54">
        <f>'Pivot_sourcedata_K&amp;M_WW'!CH81+Pivot_sourcedata_Test_WW!CH81</f>
        <v>0</v>
      </c>
      <c r="CI81" s="54">
        <f>'Pivot_sourcedata_K&amp;M_WW'!CI81+Pivot_sourcedata_Test_WW!CI81</f>
        <v>0</v>
      </c>
      <c r="CJ81" s="54">
        <f>'Pivot_sourcedata_K&amp;M_WW'!CJ81+Pivot_sourcedata_Test_WW!CJ81</f>
        <v>0</v>
      </c>
      <c r="CK81" s="54">
        <f>'Pivot_sourcedata_K&amp;M_WW'!CK81+Pivot_sourcedata_Test_WW!CK81</f>
        <v>0</v>
      </c>
      <c r="CL81" s="323">
        <f t="shared" si="1"/>
        <v>0</v>
      </c>
    </row>
    <row r="82" spans="1:90" x14ac:dyDescent="0.25">
      <c r="A82" s="107">
        <v>74</v>
      </c>
      <c r="B82" s="107">
        <v>6226</v>
      </c>
      <c r="C82" s="106" t="s">
        <v>265</v>
      </c>
      <c r="D82" s="54">
        <f>'Pivot_sourcedata_K&amp;M_WW'!D82+Pivot_sourcedata_Test_WW!D82</f>
        <v>0</v>
      </c>
      <c r="E82" s="54">
        <f>'Pivot_sourcedata_K&amp;M_WW'!E82+Pivot_sourcedata_Test_WW!E82</f>
        <v>0</v>
      </c>
      <c r="F82" s="54">
        <f>'Pivot_sourcedata_K&amp;M_WW'!F82+Pivot_sourcedata_Test_WW!F82</f>
        <v>0</v>
      </c>
      <c r="G82" s="54">
        <f>'Pivot_sourcedata_K&amp;M_WW'!G82+Pivot_sourcedata_Test_WW!G82</f>
        <v>0</v>
      </c>
      <c r="H82" s="54">
        <f>'Pivot_sourcedata_K&amp;M_WW'!H82+Pivot_sourcedata_Test_WW!H82</f>
        <v>0</v>
      </c>
      <c r="I82" s="54">
        <f>'Pivot_sourcedata_K&amp;M_WW'!I82+Pivot_sourcedata_Test_WW!I82</f>
        <v>0</v>
      </c>
      <c r="J82" s="54">
        <f>'Pivot_sourcedata_K&amp;M_WW'!J82+Pivot_sourcedata_Test_WW!J82</f>
        <v>0</v>
      </c>
      <c r="K82" s="54">
        <f>'Pivot_sourcedata_K&amp;M_WW'!K82+Pivot_sourcedata_Test_WW!K82</f>
        <v>0</v>
      </c>
      <c r="L82" s="54">
        <f>'Pivot_sourcedata_K&amp;M_WW'!L82+Pivot_sourcedata_Test_WW!L82</f>
        <v>0</v>
      </c>
      <c r="M82" s="54">
        <f>'Pivot_sourcedata_K&amp;M_WW'!M82+Pivot_sourcedata_Test_WW!M82</f>
        <v>0</v>
      </c>
      <c r="N82" s="54">
        <f>'Pivot_sourcedata_K&amp;M_WW'!N82+Pivot_sourcedata_Test_WW!N82</f>
        <v>0</v>
      </c>
      <c r="O82" s="54">
        <f>'Pivot_sourcedata_K&amp;M_WW'!O82+Pivot_sourcedata_Test_WW!O82</f>
        <v>0</v>
      </c>
      <c r="P82" s="54">
        <f>'Pivot_sourcedata_K&amp;M_WW'!P82+Pivot_sourcedata_Test_WW!P82</f>
        <v>0</v>
      </c>
      <c r="Q82" s="54">
        <f>'Pivot_sourcedata_K&amp;M_WW'!Q82+Pivot_sourcedata_Test_WW!Q82</f>
        <v>0</v>
      </c>
      <c r="R82" s="54">
        <f>'Pivot_sourcedata_K&amp;M_WW'!R82+Pivot_sourcedata_Test_WW!R82</f>
        <v>0</v>
      </c>
      <c r="S82" s="54">
        <f>'Pivot_sourcedata_K&amp;M_WW'!S82+Pivot_sourcedata_Test_WW!S82</f>
        <v>0</v>
      </c>
      <c r="T82" s="54">
        <f>'Pivot_sourcedata_K&amp;M_WW'!T82+Pivot_sourcedata_Test_WW!T82</f>
        <v>0</v>
      </c>
      <c r="U82" s="54">
        <f>'Pivot_sourcedata_K&amp;M_WW'!U82+Pivot_sourcedata_Test_WW!U82</f>
        <v>0</v>
      </c>
      <c r="V82" s="54">
        <f>'Pivot_sourcedata_K&amp;M_WW'!V82+Pivot_sourcedata_Test_WW!V82</f>
        <v>0</v>
      </c>
      <c r="W82" s="54">
        <f>'Pivot_sourcedata_K&amp;M_WW'!W82+Pivot_sourcedata_Test_WW!W82</f>
        <v>0</v>
      </c>
      <c r="X82" s="54">
        <f>'Pivot_sourcedata_K&amp;M_WW'!X82+Pivot_sourcedata_Test_WW!X82</f>
        <v>0</v>
      </c>
      <c r="Y82" s="54">
        <f>'Pivot_sourcedata_K&amp;M_WW'!Y82+Pivot_sourcedata_Test_WW!Y82</f>
        <v>0</v>
      </c>
      <c r="Z82" s="54">
        <f>'Pivot_sourcedata_K&amp;M_WW'!Z82+Pivot_sourcedata_Test_WW!Z82</f>
        <v>0</v>
      </c>
      <c r="AA82" s="54">
        <f>'Pivot_sourcedata_K&amp;M_WW'!AA82+Pivot_sourcedata_Test_WW!AA82</f>
        <v>0</v>
      </c>
      <c r="AB82" s="54">
        <f>'Pivot_sourcedata_K&amp;M_WW'!AB82+Pivot_sourcedata_Test_WW!AB82</f>
        <v>0</v>
      </c>
      <c r="AC82" s="54">
        <f>'Pivot_sourcedata_K&amp;M_WW'!AC82+Pivot_sourcedata_Test_WW!AC82</f>
        <v>0</v>
      </c>
      <c r="AD82" s="54">
        <f>'Pivot_sourcedata_K&amp;M_WW'!AD82+Pivot_sourcedata_Test_WW!AD82</f>
        <v>0</v>
      </c>
      <c r="AE82" s="54">
        <f>'Pivot_sourcedata_K&amp;M_WW'!AE82+Pivot_sourcedata_Test_WW!AE82</f>
        <v>0</v>
      </c>
      <c r="AF82" s="54">
        <f>'Pivot_sourcedata_K&amp;M_WW'!AF82+Pivot_sourcedata_Test_WW!AF82</f>
        <v>0</v>
      </c>
      <c r="AG82" s="54">
        <f>'Pivot_sourcedata_K&amp;M_WW'!AG82+Pivot_sourcedata_Test_WW!AG82</f>
        <v>0</v>
      </c>
      <c r="AH82" s="54">
        <f>'Pivot_sourcedata_K&amp;M_WW'!AH82+Pivot_sourcedata_Test_WW!AH82</f>
        <v>0</v>
      </c>
      <c r="AI82" s="54">
        <f>'Pivot_sourcedata_K&amp;M_WW'!AI82+Pivot_sourcedata_Test_WW!AI82</f>
        <v>0</v>
      </c>
      <c r="AJ82" s="54">
        <f>'Pivot_sourcedata_K&amp;M_WW'!AJ82+Pivot_sourcedata_Test_WW!AJ82</f>
        <v>0</v>
      </c>
      <c r="AK82" s="54">
        <f>'Pivot_sourcedata_K&amp;M_WW'!AK82+Pivot_sourcedata_Test_WW!AK82</f>
        <v>0</v>
      </c>
      <c r="AL82" s="54">
        <f>'Pivot_sourcedata_K&amp;M_WW'!AL82+Pivot_sourcedata_Test_WW!AL82</f>
        <v>0</v>
      </c>
      <c r="AM82" s="54">
        <f>'Pivot_sourcedata_K&amp;M_WW'!AM82+Pivot_sourcedata_Test_WW!AM82</f>
        <v>0</v>
      </c>
      <c r="AN82" s="54">
        <f>'Pivot_sourcedata_K&amp;M_WW'!AN82+Pivot_sourcedata_Test_WW!AN82</f>
        <v>0</v>
      </c>
      <c r="AO82" s="54">
        <f>'Pivot_sourcedata_K&amp;M_WW'!AO82+Pivot_sourcedata_Test_WW!AO82</f>
        <v>0</v>
      </c>
      <c r="AP82" s="54">
        <f>'Pivot_sourcedata_K&amp;M_WW'!AP82+Pivot_sourcedata_Test_WW!AP82</f>
        <v>0</v>
      </c>
      <c r="AQ82" s="54">
        <f>'Pivot_sourcedata_K&amp;M_WW'!AQ82+Pivot_sourcedata_Test_WW!AQ82</f>
        <v>2628.48</v>
      </c>
      <c r="AR82" s="54">
        <f>'Pivot_sourcedata_K&amp;M_WW'!AR82+Pivot_sourcedata_Test_WW!AR82</f>
        <v>0</v>
      </c>
      <c r="AS82" s="54">
        <f>'Pivot_sourcedata_K&amp;M_WW'!AS82+Pivot_sourcedata_Test_WW!AS82</f>
        <v>0</v>
      </c>
      <c r="AT82" s="54">
        <f>'Pivot_sourcedata_K&amp;M_WW'!AT82+Pivot_sourcedata_Test_WW!AT82</f>
        <v>0</v>
      </c>
      <c r="AU82" s="54">
        <f>'Pivot_sourcedata_K&amp;M_WW'!AU82+Pivot_sourcedata_Test_WW!AU82</f>
        <v>0</v>
      </c>
      <c r="AV82" s="54">
        <f>'Pivot_sourcedata_K&amp;M_WW'!AV82+Pivot_sourcedata_Test_WW!AV82</f>
        <v>0</v>
      </c>
      <c r="AW82" s="54">
        <f>'Pivot_sourcedata_K&amp;M_WW'!AW82+Pivot_sourcedata_Test_WW!AW82</f>
        <v>0</v>
      </c>
      <c r="AX82" s="54">
        <f>'Pivot_sourcedata_K&amp;M_WW'!AX82+Pivot_sourcedata_Test_WW!AX82</f>
        <v>0</v>
      </c>
      <c r="AY82" s="54">
        <f>'Pivot_sourcedata_K&amp;M_WW'!AY82+Pivot_sourcedata_Test_WW!AY82</f>
        <v>0</v>
      </c>
      <c r="AZ82" s="54">
        <f>'Pivot_sourcedata_K&amp;M_WW'!AZ82+Pivot_sourcedata_Test_WW!AZ82</f>
        <v>0</v>
      </c>
      <c r="BA82" s="54">
        <f>'Pivot_sourcedata_K&amp;M_WW'!BA82+Pivot_sourcedata_Test_WW!BA82</f>
        <v>0</v>
      </c>
      <c r="BB82" s="54">
        <f>'Pivot_sourcedata_K&amp;M_WW'!BB82+Pivot_sourcedata_Test_WW!BB82</f>
        <v>0</v>
      </c>
      <c r="BC82" s="54">
        <f>'Pivot_sourcedata_K&amp;M_WW'!BC82+Pivot_sourcedata_Test_WW!BC82</f>
        <v>0</v>
      </c>
      <c r="BD82" s="54">
        <f>'Pivot_sourcedata_K&amp;M_WW'!BD82+Pivot_sourcedata_Test_WW!BD82</f>
        <v>0</v>
      </c>
      <c r="BE82" s="54">
        <f>'Pivot_sourcedata_K&amp;M_WW'!BE82+Pivot_sourcedata_Test_WW!BE82</f>
        <v>0</v>
      </c>
      <c r="BF82" s="54">
        <f>'Pivot_sourcedata_K&amp;M_WW'!BF82+Pivot_sourcedata_Test_WW!BF82</f>
        <v>0</v>
      </c>
      <c r="BG82" s="54">
        <f>'Pivot_sourcedata_K&amp;M_WW'!BG82+Pivot_sourcedata_Test_WW!BG82</f>
        <v>0</v>
      </c>
      <c r="BH82" s="54">
        <f>'Pivot_sourcedata_K&amp;M_WW'!BH82+Pivot_sourcedata_Test_WW!BH82</f>
        <v>0</v>
      </c>
      <c r="BI82" s="54">
        <f>'Pivot_sourcedata_K&amp;M_WW'!BI82+Pivot_sourcedata_Test_WW!BI82</f>
        <v>0</v>
      </c>
      <c r="BJ82" s="54">
        <f>'Pivot_sourcedata_K&amp;M_WW'!BJ82+Pivot_sourcedata_Test_WW!BJ82</f>
        <v>0</v>
      </c>
      <c r="BK82" s="54">
        <f>'Pivot_sourcedata_K&amp;M_WW'!BK82+Pivot_sourcedata_Test_WW!BK82</f>
        <v>0</v>
      </c>
      <c r="BL82" s="54">
        <f>'Pivot_sourcedata_K&amp;M_WW'!BL82+Pivot_sourcedata_Test_WW!BL82</f>
        <v>0</v>
      </c>
      <c r="BM82" s="54">
        <f>'Pivot_sourcedata_K&amp;M_WW'!BM82+Pivot_sourcedata_Test_WW!BM82</f>
        <v>0</v>
      </c>
      <c r="BN82" s="54">
        <f>'Pivot_sourcedata_K&amp;M_WW'!BN82+Pivot_sourcedata_Test_WW!BN82</f>
        <v>0</v>
      </c>
      <c r="BO82" s="54">
        <f>'Pivot_sourcedata_K&amp;M_WW'!BO82+Pivot_sourcedata_Test_WW!BO82</f>
        <v>0</v>
      </c>
      <c r="BP82" s="54">
        <f>'Pivot_sourcedata_K&amp;M_WW'!BP82+Pivot_sourcedata_Test_WW!BP82</f>
        <v>0</v>
      </c>
      <c r="BQ82" s="54">
        <f>'Pivot_sourcedata_K&amp;M_WW'!BQ82+Pivot_sourcedata_Test_WW!BQ82</f>
        <v>0</v>
      </c>
      <c r="BR82" s="54">
        <f>'Pivot_sourcedata_K&amp;M_WW'!BR82+Pivot_sourcedata_Test_WW!BR82</f>
        <v>0</v>
      </c>
      <c r="BS82" s="54">
        <f>'Pivot_sourcedata_K&amp;M_WW'!BS82+Pivot_sourcedata_Test_WW!BS82</f>
        <v>0</v>
      </c>
      <c r="BT82" s="54">
        <f>'Pivot_sourcedata_K&amp;M_WW'!BT82+Pivot_sourcedata_Test_WW!BT82</f>
        <v>0</v>
      </c>
      <c r="BU82" s="54">
        <f>'Pivot_sourcedata_K&amp;M_WW'!BU82+Pivot_sourcedata_Test_WW!BU82</f>
        <v>0</v>
      </c>
      <c r="BV82" s="54">
        <f>'Pivot_sourcedata_K&amp;M_WW'!BV82+Pivot_sourcedata_Test_WW!BV82</f>
        <v>0</v>
      </c>
      <c r="BW82" s="54">
        <f>'Pivot_sourcedata_K&amp;M_WW'!BW82+Pivot_sourcedata_Test_WW!BW82</f>
        <v>0</v>
      </c>
      <c r="BX82" s="54">
        <f>'Pivot_sourcedata_K&amp;M_WW'!BX82+Pivot_sourcedata_Test_WW!BX82</f>
        <v>0</v>
      </c>
      <c r="BY82" s="54">
        <f>'Pivot_sourcedata_K&amp;M_WW'!BY82+Pivot_sourcedata_Test_WW!BY82</f>
        <v>0</v>
      </c>
      <c r="BZ82" s="54">
        <f>'Pivot_sourcedata_K&amp;M_WW'!BZ82+Pivot_sourcedata_Test_WW!BZ82</f>
        <v>0</v>
      </c>
      <c r="CA82" s="54">
        <f>'Pivot_sourcedata_K&amp;M_WW'!CA82+Pivot_sourcedata_Test_WW!CA82</f>
        <v>0</v>
      </c>
      <c r="CB82" s="54">
        <f>'Pivot_sourcedata_K&amp;M_WW'!CB82+Pivot_sourcedata_Test_WW!CB82</f>
        <v>0</v>
      </c>
      <c r="CC82" s="54">
        <f>'Pivot_sourcedata_K&amp;M_WW'!CC82+Pivot_sourcedata_Test_WW!CC82</f>
        <v>0</v>
      </c>
      <c r="CD82" s="54">
        <f>'Pivot_sourcedata_K&amp;M_WW'!CD82+Pivot_sourcedata_Test_WW!CD82</f>
        <v>0</v>
      </c>
      <c r="CE82" s="54">
        <f>'Pivot_sourcedata_K&amp;M_WW'!CE82+Pivot_sourcedata_Test_WW!CE82</f>
        <v>0</v>
      </c>
      <c r="CF82" s="54">
        <f>'Pivot_sourcedata_K&amp;M_WW'!CF82+Pivot_sourcedata_Test_WW!CF82</f>
        <v>0</v>
      </c>
      <c r="CG82" s="54">
        <f>'Pivot_sourcedata_K&amp;M_WW'!CG82+Pivot_sourcedata_Test_WW!CG82</f>
        <v>0</v>
      </c>
      <c r="CH82" s="54">
        <f>'Pivot_sourcedata_K&amp;M_WW'!CH82+Pivot_sourcedata_Test_WW!CH82</f>
        <v>0</v>
      </c>
      <c r="CI82" s="54">
        <f>'Pivot_sourcedata_K&amp;M_WW'!CI82+Pivot_sourcedata_Test_WW!CI82</f>
        <v>0</v>
      </c>
      <c r="CJ82" s="54">
        <f>'Pivot_sourcedata_K&amp;M_WW'!CJ82+Pivot_sourcedata_Test_WW!CJ82</f>
        <v>0</v>
      </c>
      <c r="CK82" s="54">
        <f>'Pivot_sourcedata_K&amp;M_WW'!CK82+Pivot_sourcedata_Test_WW!CK82</f>
        <v>0</v>
      </c>
      <c r="CL82" s="323">
        <f t="shared" si="1"/>
        <v>2628.48</v>
      </c>
    </row>
    <row r="83" spans="1:90" x14ac:dyDescent="0.25">
      <c r="A83" s="107">
        <v>75</v>
      </c>
      <c r="B83" s="107">
        <v>6227</v>
      </c>
      <c r="C83" s="106" t="s">
        <v>433</v>
      </c>
      <c r="D83" s="54">
        <f>'Pivot_sourcedata_K&amp;M_WW'!D83+Pivot_sourcedata_Test_WW!D83</f>
        <v>0</v>
      </c>
      <c r="E83" s="54">
        <f>'Pivot_sourcedata_K&amp;M_WW'!E83+Pivot_sourcedata_Test_WW!E83</f>
        <v>0</v>
      </c>
      <c r="F83" s="54">
        <f>'Pivot_sourcedata_K&amp;M_WW'!F83+Pivot_sourcedata_Test_WW!F83</f>
        <v>0</v>
      </c>
      <c r="G83" s="54">
        <f>'Pivot_sourcedata_K&amp;M_WW'!G83+Pivot_sourcedata_Test_WW!G83</f>
        <v>0</v>
      </c>
      <c r="H83" s="54">
        <f>'Pivot_sourcedata_K&amp;M_WW'!H83+Pivot_sourcedata_Test_WW!H83</f>
        <v>0</v>
      </c>
      <c r="I83" s="54">
        <f>'Pivot_sourcedata_K&amp;M_WW'!I83+Pivot_sourcedata_Test_WW!I83</f>
        <v>0</v>
      </c>
      <c r="J83" s="54">
        <f>'Pivot_sourcedata_K&amp;M_WW'!J83+Pivot_sourcedata_Test_WW!J83</f>
        <v>0</v>
      </c>
      <c r="K83" s="54">
        <f>'Pivot_sourcedata_K&amp;M_WW'!K83+Pivot_sourcedata_Test_WW!K83</f>
        <v>0</v>
      </c>
      <c r="L83" s="54">
        <f>'Pivot_sourcedata_K&amp;M_WW'!L83+Pivot_sourcedata_Test_WW!L83</f>
        <v>0</v>
      </c>
      <c r="M83" s="54">
        <f>'Pivot_sourcedata_K&amp;M_WW'!M83+Pivot_sourcedata_Test_WW!M83</f>
        <v>0</v>
      </c>
      <c r="N83" s="54">
        <f>'Pivot_sourcedata_K&amp;M_WW'!N83+Pivot_sourcedata_Test_WW!N83</f>
        <v>0</v>
      </c>
      <c r="O83" s="54">
        <f>'Pivot_sourcedata_K&amp;M_WW'!O83+Pivot_sourcedata_Test_WW!O83</f>
        <v>0</v>
      </c>
      <c r="P83" s="54">
        <f>'Pivot_sourcedata_K&amp;M_WW'!P83+Pivot_sourcedata_Test_WW!P83</f>
        <v>0</v>
      </c>
      <c r="Q83" s="54">
        <f>'Pivot_sourcedata_K&amp;M_WW'!Q83+Pivot_sourcedata_Test_WW!Q83</f>
        <v>0</v>
      </c>
      <c r="R83" s="54">
        <f>'Pivot_sourcedata_K&amp;M_WW'!R83+Pivot_sourcedata_Test_WW!R83</f>
        <v>0</v>
      </c>
      <c r="S83" s="54">
        <f>'Pivot_sourcedata_K&amp;M_WW'!S83+Pivot_sourcedata_Test_WW!S83</f>
        <v>0</v>
      </c>
      <c r="T83" s="54">
        <f>'Pivot_sourcedata_K&amp;M_WW'!T83+Pivot_sourcedata_Test_WW!T83</f>
        <v>0</v>
      </c>
      <c r="U83" s="54">
        <f>'Pivot_sourcedata_K&amp;M_WW'!U83+Pivot_sourcedata_Test_WW!U83</f>
        <v>0</v>
      </c>
      <c r="V83" s="54">
        <f>'Pivot_sourcedata_K&amp;M_WW'!V83+Pivot_sourcedata_Test_WW!V83</f>
        <v>0</v>
      </c>
      <c r="W83" s="54">
        <f>'Pivot_sourcedata_K&amp;M_WW'!W83+Pivot_sourcedata_Test_WW!W83</f>
        <v>0</v>
      </c>
      <c r="X83" s="54">
        <f>'Pivot_sourcedata_K&amp;M_WW'!X83+Pivot_sourcedata_Test_WW!X83</f>
        <v>0</v>
      </c>
      <c r="Y83" s="54">
        <f>'Pivot_sourcedata_K&amp;M_WW'!Y83+Pivot_sourcedata_Test_WW!Y83</f>
        <v>0</v>
      </c>
      <c r="Z83" s="54">
        <f>'Pivot_sourcedata_K&amp;M_WW'!Z83+Pivot_sourcedata_Test_WW!Z83</f>
        <v>0</v>
      </c>
      <c r="AA83" s="54">
        <f>'Pivot_sourcedata_K&amp;M_WW'!AA83+Pivot_sourcedata_Test_WW!AA83</f>
        <v>0</v>
      </c>
      <c r="AB83" s="54">
        <f>'Pivot_sourcedata_K&amp;M_WW'!AB83+Pivot_sourcedata_Test_WW!AB83</f>
        <v>0</v>
      </c>
      <c r="AC83" s="54">
        <f>'Pivot_sourcedata_K&amp;M_WW'!AC83+Pivot_sourcedata_Test_WW!AC83</f>
        <v>0</v>
      </c>
      <c r="AD83" s="54">
        <f>'Pivot_sourcedata_K&amp;M_WW'!AD83+Pivot_sourcedata_Test_WW!AD83</f>
        <v>0</v>
      </c>
      <c r="AE83" s="54">
        <f>'Pivot_sourcedata_K&amp;M_WW'!AE83+Pivot_sourcedata_Test_WW!AE83</f>
        <v>0</v>
      </c>
      <c r="AF83" s="54">
        <f>'Pivot_sourcedata_K&amp;M_WW'!AF83+Pivot_sourcedata_Test_WW!AF83</f>
        <v>0</v>
      </c>
      <c r="AG83" s="54">
        <f>'Pivot_sourcedata_K&amp;M_WW'!AG83+Pivot_sourcedata_Test_WW!AG83</f>
        <v>0</v>
      </c>
      <c r="AH83" s="54">
        <f>'Pivot_sourcedata_K&amp;M_WW'!AH83+Pivot_sourcedata_Test_WW!AH83</f>
        <v>0</v>
      </c>
      <c r="AI83" s="54">
        <f>'Pivot_sourcedata_K&amp;M_WW'!AI83+Pivot_sourcedata_Test_WW!AI83</f>
        <v>0</v>
      </c>
      <c r="AJ83" s="54">
        <f>'Pivot_sourcedata_K&amp;M_WW'!AJ83+Pivot_sourcedata_Test_WW!AJ83</f>
        <v>0</v>
      </c>
      <c r="AK83" s="54">
        <f>'Pivot_sourcedata_K&amp;M_WW'!AK83+Pivot_sourcedata_Test_WW!AK83</f>
        <v>0</v>
      </c>
      <c r="AL83" s="54">
        <f>'Pivot_sourcedata_K&amp;M_WW'!AL83+Pivot_sourcedata_Test_WW!AL83</f>
        <v>0</v>
      </c>
      <c r="AM83" s="54">
        <f>'Pivot_sourcedata_K&amp;M_WW'!AM83+Pivot_sourcedata_Test_WW!AM83</f>
        <v>0</v>
      </c>
      <c r="AN83" s="54">
        <f>'Pivot_sourcedata_K&amp;M_WW'!AN83+Pivot_sourcedata_Test_WW!AN83</f>
        <v>0</v>
      </c>
      <c r="AO83" s="54">
        <f>'Pivot_sourcedata_K&amp;M_WW'!AO83+Pivot_sourcedata_Test_WW!AO83</f>
        <v>0</v>
      </c>
      <c r="AP83" s="54">
        <f>'Pivot_sourcedata_K&amp;M_WW'!AP83+Pivot_sourcedata_Test_WW!AP83</f>
        <v>0</v>
      </c>
      <c r="AQ83" s="54">
        <f>'Pivot_sourcedata_K&amp;M_WW'!AQ83+Pivot_sourcedata_Test_WW!AQ83</f>
        <v>0</v>
      </c>
      <c r="AR83" s="54">
        <f>'Pivot_sourcedata_K&amp;M_WW'!AR83+Pivot_sourcedata_Test_WW!AR83</f>
        <v>0</v>
      </c>
      <c r="AS83" s="54">
        <f>'Pivot_sourcedata_K&amp;M_WW'!AS83+Pivot_sourcedata_Test_WW!AS83</f>
        <v>0</v>
      </c>
      <c r="AT83" s="54">
        <f>'Pivot_sourcedata_K&amp;M_WW'!AT83+Pivot_sourcedata_Test_WW!AT83</f>
        <v>0</v>
      </c>
      <c r="AU83" s="54">
        <f>'Pivot_sourcedata_K&amp;M_WW'!AU83+Pivot_sourcedata_Test_WW!AU83</f>
        <v>0</v>
      </c>
      <c r="AV83" s="54">
        <f>'Pivot_sourcedata_K&amp;M_WW'!AV83+Pivot_sourcedata_Test_WW!AV83</f>
        <v>0</v>
      </c>
      <c r="AW83" s="54">
        <f>'Pivot_sourcedata_K&amp;M_WW'!AW83+Pivot_sourcedata_Test_WW!AW83</f>
        <v>0</v>
      </c>
      <c r="AX83" s="54">
        <f>'Pivot_sourcedata_K&amp;M_WW'!AX83+Pivot_sourcedata_Test_WW!AX83</f>
        <v>0</v>
      </c>
      <c r="AY83" s="54">
        <f>'Pivot_sourcedata_K&amp;M_WW'!AY83+Pivot_sourcedata_Test_WW!AY83</f>
        <v>0</v>
      </c>
      <c r="AZ83" s="54">
        <f>'Pivot_sourcedata_K&amp;M_WW'!AZ83+Pivot_sourcedata_Test_WW!AZ83</f>
        <v>0</v>
      </c>
      <c r="BA83" s="54">
        <f>'Pivot_sourcedata_K&amp;M_WW'!BA83+Pivot_sourcedata_Test_WW!BA83</f>
        <v>0</v>
      </c>
      <c r="BB83" s="54">
        <f>'Pivot_sourcedata_K&amp;M_WW'!BB83+Pivot_sourcedata_Test_WW!BB83</f>
        <v>0</v>
      </c>
      <c r="BC83" s="54">
        <f>'Pivot_sourcedata_K&amp;M_WW'!BC83+Pivot_sourcedata_Test_WW!BC83</f>
        <v>0</v>
      </c>
      <c r="BD83" s="54">
        <f>'Pivot_sourcedata_K&amp;M_WW'!BD83+Pivot_sourcedata_Test_WW!BD83</f>
        <v>0</v>
      </c>
      <c r="BE83" s="54">
        <f>'Pivot_sourcedata_K&amp;M_WW'!BE83+Pivot_sourcedata_Test_WW!BE83</f>
        <v>0</v>
      </c>
      <c r="BF83" s="54">
        <f>'Pivot_sourcedata_K&amp;M_WW'!BF83+Pivot_sourcedata_Test_WW!BF83</f>
        <v>0</v>
      </c>
      <c r="BG83" s="54">
        <f>'Pivot_sourcedata_K&amp;M_WW'!BG83+Pivot_sourcedata_Test_WW!BG83</f>
        <v>0</v>
      </c>
      <c r="BH83" s="54">
        <f>'Pivot_sourcedata_K&amp;M_WW'!BH83+Pivot_sourcedata_Test_WW!BH83</f>
        <v>0</v>
      </c>
      <c r="BI83" s="54">
        <f>'Pivot_sourcedata_K&amp;M_WW'!BI83+Pivot_sourcedata_Test_WW!BI83</f>
        <v>0</v>
      </c>
      <c r="BJ83" s="54">
        <f>'Pivot_sourcedata_K&amp;M_WW'!BJ83+Pivot_sourcedata_Test_WW!BJ83</f>
        <v>0</v>
      </c>
      <c r="BK83" s="54">
        <f>'Pivot_sourcedata_K&amp;M_WW'!BK83+Pivot_sourcedata_Test_WW!BK83</f>
        <v>0</v>
      </c>
      <c r="BL83" s="54">
        <f>'Pivot_sourcedata_K&amp;M_WW'!BL83+Pivot_sourcedata_Test_WW!BL83</f>
        <v>0</v>
      </c>
      <c r="BM83" s="54">
        <f>'Pivot_sourcedata_K&amp;M_WW'!BM83+Pivot_sourcedata_Test_WW!BM83</f>
        <v>0</v>
      </c>
      <c r="BN83" s="54">
        <f>'Pivot_sourcedata_K&amp;M_WW'!BN83+Pivot_sourcedata_Test_WW!BN83</f>
        <v>0</v>
      </c>
      <c r="BO83" s="54">
        <f>'Pivot_sourcedata_K&amp;M_WW'!BO83+Pivot_sourcedata_Test_WW!BO83</f>
        <v>0</v>
      </c>
      <c r="BP83" s="54">
        <f>'Pivot_sourcedata_K&amp;M_WW'!BP83+Pivot_sourcedata_Test_WW!BP83</f>
        <v>0</v>
      </c>
      <c r="BQ83" s="54">
        <f>'Pivot_sourcedata_K&amp;M_WW'!BQ83+Pivot_sourcedata_Test_WW!BQ83</f>
        <v>0</v>
      </c>
      <c r="BR83" s="54">
        <f>'Pivot_sourcedata_K&amp;M_WW'!BR83+Pivot_sourcedata_Test_WW!BR83</f>
        <v>0</v>
      </c>
      <c r="BS83" s="54">
        <f>'Pivot_sourcedata_K&amp;M_WW'!BS83+Pivot_sourcedata_Test_WW!BS83</f>
        <v>0</v>
      </c>
      <c r="BT83" s="54">
        <f>'Pivot_sourcedata_K&amp;M_WW'!BT83+Pivot_sourcedata_Test_WW!BT83</f>
        <v>0</v>
      </c>
      <c r="BU83" s="54">
        <f>'Pivot_sourcedata_K&amp;M_WW'!BU83+Pivot_sourcedata_Test_WW!BU83</f>
        <v>0</v>
      </c>
      <c r="BV83" s="54">
        <f>'Pivot_sourcedata_K&amp;M_WW'!BV83+Pivot_sourcedata_Test_WW!BV83</f>
        <v>0</v>
      </c>
      <c r="BW83" s="54">
        <f>'Pivot_sourcedata_K&amp;M_WW'!BW83+Pivot_sourcedata_Test_WW!BW83</f>
        <v>0</v>
      </c>
      <c r="BX83" s="54">
        <f>'Pivot_sourcedata_K&amp;M_WW'!BX83+Pivot_sourcedata_Test_WW!BX83</f>
        <v>0</v>
      </c>
      <c r="BY83" s="54">
        <f>'Pivot_sourcedata_K&amp;M_WW'!BY83+Pivot_sourcedata_Test_WW!BY83</f>
        <v>0</v>
      </c>
      <c r="BZ83" s="54">
        <f>'Pivot_sourcedata_K&amp;M_WW'!BZ83+Pivot_sourcedata_Test_WW!BZ83</f>
        <v>0</v>
      </c>
      <c r="CA83" s="54">
        <f>'Pivot_sourcedata_K&amp;M_WW'!CA83+Pivot_sourcedata_Test_WW!CA83</f>
        <v>0</v>
      </c>
      <c r="CB83" s="54">
        <f>'Pivot_sourcedata_K&amp;M_WW'!CB83+Pivot_sourcedata_Test_WW!CB83</f>
        <v>0</v>
      </c>
      <c r="CC83" s="54">
        <f>'Pivot_sourcedata_K&amp;M_WW'!CC83+Pivot_sourcedata_Test_WW!CC83</f>
        <v>0</v>
      </c>
      <c r="CD83" s="54">
        <f>'Pivot_sourcedata_K&amp;M_WW'!CD83+Pivot_sourcedata_Test_WW!CD83</f>
        <v>0</v>
      </c>
      <c r="CE83" s="54">
        <f>'Pivot_sourcedata_K&amp;M_WW'!CE83+Pivot_sourcedata_Test_WW!CE83</f>
        <v>0</v>
      </c>
      <c r="CF83" s="54">
        <f>'Pivot_sourcedata_K&amp;M_WW'!CF83+Pivot_sourcedata_Test_WW!CF83</f>
        <v>0</v>
      </c>
      <c r="CG83" s="54">
        <f>'Pivot_sourcedata_K&amp;M_WW'!CG83+Pivot_sourcedata_Test_WW!CG83</f>
        <v>0</v>
      </c>
      <c r="CH83" s="54">
        <f>'Pivot_sourcedata_K&amp;M_WW'!CH83+Pivot_sourcedata_Test_WW!CH83</f>
        <v>0</v>
      </c>
      <c r="CI83" s="54">
        <f>'Pivot_sourcedata_K&amp;M_WW'!CI83+Pivot_sourcedata_Test_WW!CI83</f>
        <v>0</v>
      </c>
      <c r="CJ83" s="54">
        <f>'Pivot_sourcedata_K&amp;M_WW'!CJ83+Pivot_sourcedata_Test_WW!CJ83</f>
        <v>0</v>
      </c>
      <c r="CK83" s="54">
        <f>'Pivot_sourcedata_K&amp;M_WW'!CK83+Pivot_sourcedata_Test_WW!CK83</f>
        <v>0</v>
      </c>
      <c r="CL83" s="323">
        <f t="shared" si="1"/>
        <v>0</v>
      </c>
    </row>
    <row r="84" spans="1:90" x14ac:dyDescent="0.25">
      <c r="A84" s="107">
        <v>76</v>
      </c>
      <c r="B84" s="107">
        <v>6228</v>
      </c>
      <c r="C84" s="106" t="s">
        <v>266</v>
      </c>
      <c r="D84" s="54">
        <f>'Pivot_sourcedata_K&amp;M_WW'!D84+Pivot_sourcedata_Test_WW!D84</f>
        <v>0</v>
      </c>
      <c r="E84" s="54">
        <f>'Pivot_sourcedata_K&amp;M_WW'!E84+Pivot_sourcedata_Test_WW!E84</f>
        <v>0</v>
      </c>
      <c r="F84" s="54">
        <f>'Pivot_sourcedata_K&amp;M_WW'!F84+Pivot_sourcedata_Test_WW!F84</f>
        <v>0</v>
      </c>
      <c r="G84" s="54">
        <f>'Pivot_sourcedata_K&amp;M_WW'!G84+Pivot_sourcedata_Test_WW!G84</f>
        <v>0</v>
      </c>
      <c r="H84" s="54">
        <f>'Pivot_sourcedata_K&amp;M_WW'!H84+Pivot_sourcedata_Test_WW!H84</f>
        <v>0</v>
      </c>
      <c r="I84" s="54">
        <f>'Pivot_sourcedata_K&amp;M_WW'!I84+Pivot_sourcedata_Test_WW!I84</f>
        <v>0</v>
      </c>
      <c r="J84" s="54">
        <f>'Pivot_sourcedata_K&amp;M_WW'!J84+Pivot_sourcedata_Test_WW!J84</f>
        <v>0</v>
      </c>
      <c r="K84" s="54">
        <f>'Pivot_sourcedata_K&amp;M_WW'!K84+Pivot_sourcedata_Test_WW!K84</f>
        <v>0</v>
      </c>
      <c r="L84" s="54">
        <f>'Pivot_sourcedata_K&amp;M_WW'!L84+Pivot_sourcedata_Test_WW!L84</f>
        <v>0</v>
      </c>
      <c r="M84" s="54">
        <f>'Pivot_sourcedata_K&amp;M_WW'!M84+Pivot_sourcedata_Test_WW!M84</f>
        <v>0</v>
      </c>
      <c r="N84" s="54">
        <f>'Pivot_sourcedata_K&amp;M_WW'!N84+Pivot_sourcedata_Test_WW!N84</f>
        <v>0</v>
      </c>
      <c r="O84" s="54">
        <f>'Pivot_sourcedata_K&amp;M_WW'!O84+Pivot_sourcedata_Test_WW!O84</f>
        <v>0</v>
      </c>
      <c r="P84" s="54">
        <f>'Pivot_sourcedata_K&amp;M_WW'!P84+Pivot_sourcedata_Test_WW!P84</f>
        <v>0</v>
      </c>
      <c r="Q84" s="54">
        <f>'Pivot_sourcedata_K&amp;M_WW'!Q84+Pivot_sourcedata_Test_WW!Q84</f>
        <v>0</v>
      </c>
      <c r="R84" s="54">
        <f>'Pivot_sourcedata_K&amp;M_WW'!R84+Pivot_sourcedata_Test_WW!R84</f>
        <v>0</v>
      </c>
      <c r="S84" s="54">
        <f>'Pivot_sourcedata_K&amp;M_WW'!S84+Pivot_sourcedata_Test_WW!S84</f>
        <v>0</v>
      </c>
      <c r="T84" s="54">
        <f>'Pivot_sourcedata_K&amp;M_WW'!T84+Pivot_sourcedata_Test_WW!T84</f>
        <v>0</v>
      </c>
      <c r="U84" s="54">
        <f>'Pivot_sourcedata_K&amp;M_WW'!U84+Pivot_sourcedata_Test_WW!U84</f>
        <v>0</v>
      </c>
      <c r="V84" s="54">
        <f>'Pivot_sourcedata_K&amp;M_WW'!V84+Pivot_sourcedata_Test_WW!V84</f>
        <v>0</v>
      </c>
      <c r="W84" s="54">
        <f>'Pivot_sourcedata_K&amp;M_WW'!W84+Pivot_sourcedata_Test_WW!W84</f>
        <v>0</v>
      </c>
      <c r="X84" s="54">
        <f>'Pivot_sourcedata_K&amp;M_WW'!X84+Pivot_sourcedata_Test_WW!X84</f>
        <v>0</v>
      </c>
      <c r="Y84" s="54">
        <f>'Pivot_sourcedata_K&amp;M_WW'!Y84+Pivot_sourcedata_Test_WW!Y84</f>
        <v>0</v>
      </c>
      <c r="Z84" s="54">
        <f>'Pivot_sourcedata_K&amp;M_WW'!Z84+Pivot_sourcedata_Test_WW!Z84</f>
        <v>0</v>
      </c>
      <c r="AA84" s="54">
        <f>'Pivot_sourcedata_K&amp;M_WW'!AA84+Pivot_sourcedata_Test_WW!AA84</f>
        <v>0</v>
      </c>
      <c r="AB84" s="54">
        <f>'Pivot_sourcedata_K&amp;M_WW'!AB84+Pivot_sourcedata_Test_WW!AB84</f>
        <v>0</v>
      </c>
      <c r="AC84" s="54">
        <f>'Pivot_sourcedata_K&amp;M_WW'!AC84+Pivot_sourcedata_Test_WW!AC84</f>
        <v>0</v>
      </c>
      <c r="AD84" s="54">
        <f>'Pivot_sourcedata_K&amp;M_WW'!AD84+Pivot_sourcedata_Test_WW!AD84</f>
        <v>0</v>
      </c>
      <c r="AE84" s="54">
        <f>'Pivot_sourcedata_K&amp;M_WW'!AE84+Pivot_sourcedata_Test_WW!AE84</f>
        <v>0</v>
      </c>
      <c r="AF84" s="54">
        <f>'Pivot_sourcedata_K&amp;M_WW'!AF84+Pivot_sourcedata_Test_WW!AF84</f>
        <v>0</v>
      </c>
      <c r="AG84" s="54">
        <f>'Pivot_sourcedata_K&amp;M_WW'!AG84+Pivot_sourcedata_Test_WW!AG84</f>
        <v>0</v>
      </c>
      <c r="AH84" s="54">
        <f>'Pivot_sourcedata_K&amp;M_WW'!AH84+Pivot_sourcedata_Test_WW!AH84</f>
        <v>0</v>
      </c>
      <c r="AI84" s="54">
        <f>'Pivot_sourcedata_K&amp;M_WW'!AI84+Pivot_sourcedata_Test_WW!AI84</f>
        <v>0</v>
      </c>
      <c r="AJ84" s="54">
        <f>'Pivot_sourcedata_K&amp;M_WW'!AJ84+Pivot_sourcedata_Test_WW!AJ84</f>
        <v>0</v>
      </c>
      <c r="AK84" s="54">
        <f>'Pivot_sourcedata_K&amp;M_WW'!AK84+Pivot_sourcedata_Test_WW!AK84</f>
        <v>0</v>
      </c>
      <c r="AL84" s="54">
        <f>'Pivot_sourcedata_K&amp;M_WW'!AL84+Pivot_sourcedata_Test_WW!AL84</f>
        <v>0</v>
      </c>
      <c r="AM84" s="54">
        <f>'Pivot_sourcedata_K&amp;M_WW'!AM84+Pivot_sourcedata_Test_WW!AM84</f>
        <v>0</v>
      </c>
      <c r="AN84" s="54">
        <f>'Pivot_sourcedata_K&amp;M_WW'!AN84+Pivot_sourcedata_Test_WW!AN84</f>
        <v>2397.02</v>
      </c>
      <c r="AO84" s="54">
        <f>'Pivot_sourcedata_K&amp;M_WW'!AO84+Pivot_sourcedata_Test_WW!AO84</f>
        <v>0</v>
      </c>
      <c r="AP84" s="54">
        <f>'Pivot_sourcedata_K&amp;M_WW'!AP84+Pivot_sourcedata_Test_WW!AP84</f>
        <v>0</v>
      </c>
      <c r="AQ84" s="54">
        <f>'Pivot_sourcedata_K&amp;M_WW'!AQ84+Pivot_sourcedata_Test_WW!AQ84</f>
        <v>2900.15</v>
      </c>
      <c r="AR84" s="54">
        <f>'Pivot_sourcedata_K&amp;M_WW'!AR84+Pivot_sourcedata_Test_WW!AR84</f>
        <v>0</v>
      </c>
      <c r="AS84" s="54">
        <f>'Pivot_sourcedata_K&amp;M_WW'!AS84+Pivot_sourcedata_Test_WW!AS84</f>
        <v>0</v>
      </c>
      <c r="AT84" s="54">
        <f>'Pivot_sourcedata_K&amp;M_WW'!AT84+Pivot_sourcedata_Test_WW!AT84</f>
        <v>0</v>
      </c>
      <c r="AU84" s="54">
        <f>'Pivot_sourcedata_K&amp;M_WW'!AU84+Pivot_sourcedata_Test_WW!AU84</f>
        <v>0</v>
      </c>
      <c r="AV84" s="54">
        <f>'Pivot_sourcedata_K&amp;M_WW'!AV84+Pivot_sourcedata_Test_WW!AV84</f>
        <v>0</v>
      </c>
      <c r="AW84" s="54">
        <f>'Pivot_sourcedata_K&amp;M_WW'!AW84+Pivot_sourcedata_Test_WW!AW84</f>
        <v>0</v>
      </c>
      <c r="AX84" s="54">
        <f>'Pivot_sourcedata_K&amp;M_WW'!AX84+Pivot_sourcedata_Test_WW!AX84</f>
        <v>0</v>
      </c>
      <c r="AY84" s="54">
        <f>'Pivot_sourcedata_K&amp;M_WW'!AY84+Pivot_sourcedata_Test_WW!AY84</f>
        <v>0</v>
      </c>
      <c r="AZ84" s="54">
        <f>'Pivot_sourcedata_K&amp;M_WW'!AZ84+Pivot_sourcedata_Test_WW!AZ84</f>
        <v>0</v>
      </c>
      <c r="BA84" s="54">
        <f>'Pivot_sourcedata_K&amp;M_WW'!BA84+Pivot_sourcedata_Test_WW!BA84</f>
        <v>0</v>
      </c>
      <c r="BB84" s="54">
        <f>'Pivot_sourcedata_K&amp;M_WW'!BB84+Pivot_sourcedata_Test_WW!BB84</f>
        <v>0</v>
      </c>
      <c r="BC84" s="54">
        <f>'Pivot_sourcedata_K&amp;M_WW'!BC84+Pivot_sourcedata_Test_WW!BC84</f>
        <v>0</v>
      </c>
      <c r="BD84" s="54">
        <f>'Pivot_sourcedata_K&amp;M_WW'!BD84+Pivot_sourcedata_Test_WW!BD84</f>
        <v>0</v>
      </c>
      <c r="BE84" s="54">
        <f>'Pivot_sourcedata_K&amp;M_WW'!BE84+Pivot_sourcedata_Test_WW!BE84</f>
        <v>0</v>
      </c>
      <c r="BF84" s="54">
        <f>'Pivot_sourcedata_K&amp;M_WW'!BF84+Pivot_sourcedata_Test_WW!BF84</f>
        <v>0</v>
      </c>
      <c r="BG84" s="54">
        <f>'Pivot_sourcedata_K&amp;M_WW'!BG84+Pivot_sourcedata_Test_WW!BG84</f>
        <v>0</v>
      </c>
      <c r="BH84" s="54">
        <f>'Pivot_sourcedata_K&amp;M_WW'!BH84+Pivot_sourcedata_Test_WW!BH84</f>
        <v>0</v>
      </c>
      <c r="BI84" s="54">
        <f>'Pivot_sourcedata_K&amp;M_WW'!BI84+Pivot_sourcedata_Test_WW!BI84</f>
        <v>0</v>
      </c>
      <c r="BJ84" s="54">
        <f>'Pivot_sourcedata_K&amp;M_WW'!BJ84+Pivot_sourcedata_Test_WW!BJ84</f>
        <v>0</v>
      </c>
      <c r="BK84" s="54">
        <f>'Pivot_sourcedata_K&amp;M_WW'!BK84+Pivot_sourcedata_Test_WW!BK84</f>
        <v>0</v>
      </c>
      <c r="BL84" s="54">
        <f>'Pivot_sourcedata_K&amp;M_WW'!BL84+Pivot_sourcedata_Test_WW!BL84</f>
        <v>3553.06</v>
      </c>
      <c r="BM84" s="54">
        <f>'Pivot_sourcedata_K&amp;M_WW'!BM84+Pivot_sourcedata_Test_WW!BM84</f>
        <v>0</v>
      </c>
      <c r="BN84" s="54">
        <f>'Pivot_sourcedata_K&amp;M_WW'!BN84+Pivot_sourcedata_Test_WW!BN84</f>
        <v>0</v>
      </c>
      <c r="BO84" s="54">
        <f>'Pivot_sourcedata_K&amp;M_WW'!BO84+Pivot_sourcedata_Test_WW!BO84</f>
        <v>0</v>
      </c>
      <c r="BP84" s="54">
        <f>'Pivot_sourcedata_K&amp;M_WW'!BP84+Pivot_sourcedata_Test_WW!BP84</f>
        <v>0</v>
      </c>
      <c r="BQ84" s="54">
        <f>'Pivot_sourcedata_K&amp;M_WW'!BQ84+Pivot_sourcedata_Test_WW!BQ84</f>
        <v>0</v>
      </c>
      <c r="BR84" s="54">
        <f>'Pivot_sourcedata_K&amp;M_WW'!BR84+Pivot_sourcedata_Test_WW!BR84</f>
        <v>0</v>
      </c>
      <c r="BS84" s="54">
        <f>'Pivot_sourcedata_K&amp;M_WW'!BS84+Pivot_sourcedata_Test_WW!BS84</f>
        <v>0</v>
      </c>
      <c r="BT84" s="54">
        <f>'Pivot_sourcedata_K&amp;M_WW'!BT84+Pivot_sourcedata_Test_WW!BT84</f>
        <v>0</v>
      </c>
      <c r="BU84" s="54">
        <f>'Pivot_sourcedata_K&amp;M_WW'!BU84+Pivot_sourcedata_Test_WW!BU84</f>
        <v>0</v>
      </c>
      <c r="BV84" s="54">
        <f>'Pivot_sourcedata_K&amp;M_WW'!BV84+Pivot_sourcedata_Test_WW!BV84</f>
        <v>0</v>
      </c>
      <c r="BW84" s="54">
        <f>'Pivot_sourcedata_K&amp;M_WW'!BW84+Pivot_sourcedata_Test_WW!BW84</f>
        <v>0</v>
      </c>
      <c r="BX84" s="54">
        <f>'Pivot_sourcedata_K&amp;M_WW'!BX84+Pivot_sourcedata_Test_WW!BX84</f>
        <v>0</v>
      </c>
      <c r="BY84" s="54">
        <f>'Pivot_sourcedata_K&amp;M_WW'!BY84+Pivot_sourcedata_Test_WW!BY84</f>
        <v>0</v>
      </c>
      <c r="BZ84" s="54">
        <f>'Pivot_sourcedata_K&amp;M_WW'!BZ84+Pivot_sourcedata_Test_WW!BZ84</f>
        <v>0</v>
      </c>
      <c r="CA84" s="54">
        <f>'Pivot_sourcedata_K&amp;M_WW'!CA84+Pivot_sourcedata_Test_WW!CA84</f>
        <v>0</v>
      </c>
      <c r="CB84" s="54">
        <f>'Pivot_sourcedata_K&amp;M_WW'!CB84+Pivot_sourcedata_Test_WW!CB84</f>
        <v>0</v>
      </c>
      <c r="CC84" s="54">
        <f>'Pivot_sourcedata_K&amp;M_WW'!CC84+Pivot_sourcedata_Test_WW!CC84</f>
        <v>0</v>
      </c>
      <c r="CD84" s="54">
        <f>'Pivot_sourcedata_K&amp;M_WW'!CD84+Pivot_sourcedata_Test_WW!CD84</f>
        <v>0</v>
      </c>
      <c r="CE84" s="54">
        <f>'Pivot_sourcedata_K&amp;M_WW'!CE84+Pivot_sourcedata_Test_WW!CE84</f>
        <v>0</v>
      </c>
      <c r="CF84" s="54">
        <f>'Pivot_sourcedata_K&amp;M_WW'!CF84+Pivot_sourcedata_Test_WW!CF84</f>
        <v>0</v>
      </c>
      <c r="CG84" s="54">
        <f>'Pivot_sourcedata_K&amp;M_WW'!CG84+Pivot_sourcedata_Test_WW!CG84</f>
        <v>0</v>
      </c>
      <c r="CH84" s="54">
        <f>'Pivot_sourcedata_K&amp;M_WW'!CH84+Pivot_sourcedata_Test_WW!CH84</f>
        <v>0</v>
      </c>
      <c r="CI84" s="54">
        <f>'Pivot_sourcedata_K&amp;M_WW'!CI84+Pivot_sourcedata_Test_WW!CI84</f>
        <v>0</v>
      </c>
      <c r="CJ84" s="54">
        <f>'Pivot_sourcedata_K&amp;M_WW'!CJ84+Pivot_sourcedata_Test_WW!CJ84</f>
        <v>0</v>
      </c>
      <c r="CK84" s="54">
        <f>'Pivot_sourcedata_K&amp;M_WW'!CK84+Pivot_sourcedata_Test_WW!CK84</f>
        <v>0</v>
      </c>
      <c r="CL84" s="323">
        <f t="shared" si="1"/>
        <v>8850.23</v>
      </c>
    </row>
    <row r="85" spans="1:90" x14ac:dyDescent="0.25">
      <c r="A85" s="107">
        <v>77</v>
      </c>
      <c r="B85" s="107">
        <v>6234</v>
      </c>
      <c r="C85" s="106" t="s">
        <v>269</v>
      </c>
      <c r="D85" s="54">
        <f>'Pivot_sourcedata_K&amp;M_WW'!D85+Pivot_sourcedata_Test_WW!D85</f>
        <v>0</v>
      </c>
      <c r="E85" s="54">
        <f>'Pivot_sourcedata_K&amp;M_WW'!E85+Pivot_sourcedata_Test_WW!E85</f>
        <v>0</v>
      </c>
      <c r="F85" s="54">
        <f>'Pivot_sourcedata_K&amp;M_WW'!F85+Pivot_sourcedata_Test_WW!F85</f>
        <v>0</v>
      </c>
      <c r="G85" s="54">
        <f>'Pivot_sourcedata_K&amp;M_WW'!G85+Pivot_sourcedata_Test_WW!G85</f>
        <v>0</v>
      </c>
      <c r="H85" s="54">
        <f>'Pivot_sourcedata_K&amp;M_WW'!H85+Pivot_sourcedata_Test_WW!H85</f>
        <v>0</v>
      </c>
      <c r="I85" s="54">
        <f>'Pivot_sourcedata_K&amp;M_WW'!I85+Pivot_sourcedata_Test_WW!I85</f>
        <v>0</v>
      </c>
      <c r="J85" s="54">
        <f>'Pivot_sourcedata_K&amp;M_WW'!J85+Pivot_sourcedata_Test_WW!J85</f>
        <v>0</v>
      </c>
      <c r="K85" s="54">
        <f>'Pivot_sourcedata_K&amp;M_WW'!K85+Pivot_sourcedata_Test_WW!K85</f>
        <v>0</v>
      </c>
      <c r="L85" s="54">
        <f>'Pivot_sourcedata_K&amp;M_WW'!L85+Pivot_sourcedata_Test_WW!L85</f>
        <v>0</v>
      </c>
      <c r="M85" s="54">
        <f>'Pivot_sourcedata_K&amp;M_WW'!M85+Pivot_sourcedata_Test_WW!M85</f>
        <v>0</v>
      </c>
      <c r="N85" s="54">
        <f>'Pivot_sourcedata_K&amp;M_WW'!N85+Pivot_sourcedata_Test_WW!N85</f>
        <v>0</v>
      </c>
      <c r="O85" s="54">
        <f>'Pivot_sourcedata_K&amp;M_WW'!O85+Pivot_sourcedata_Test_WW!O85</f>
        <v>0</v>
      </c>
      <c r="P85" s="54">
        <f>'Pivot_sourcedata_K&amp;M_WW'!P85+Pivot_sourcedata_Test_WW!P85</f>
        <v>0</v>
      </c>
      <c r="Q85" s="54">
        <f>'Pivot_sourcedata_K&amp;M_WW'!Q85+Pivot_sourcedata_Test_WW!Q85</f>
        <v>0</v>
      </c>
      <c r="R85" s="54">
        <f>'Pivot_sourcedata_K&amp;M_WW'!R85+Pivot_sourcedata_Test_WW!R85</f>
        <v>0</v>
      </c>
      <c r="S85" s="54">
        <f>'Pivot_sourcedata_K&amp;M_WW'!S85+Pivot_sourcedata_Test_WW!S85</f>
        <v>0</v>
      </c>
      <c r="T85" s="54">
        <f>'Pivot_sourcedata_K&amp;M_WW'!T85+Pivot_sourcedata_Test_WW!T85</f>
        <v>0</v>
      </c>
      <c r="U85" s="54">
        <f>'Pivot_sourcedata_K&amp;M_WW'!U85+Pivot_sourcedata_Test_WW!U85</f>
        <v>0</v>
      </c>
      <c r="V85" s="54">
        <f>'Pivot_sourcedata_K&amp;M_WW'!V85+Pivot_sourcedata_Test_WW!V85</f>
        <v>0</v>
      </c>
      <c r="W85" s="54">
        <f>'Pivot_sourcedata_K&amp;M_WW'!W85+Pivot_sourcedata_Test_WW!W85</f>
        <v>0</v>
      </c>
      <c r="X85" s="54">
        <f>'Pivot_sourcedata_K&amp;M_WW'!X85+Pivot_sourcedata_Test_WW!X85</f>
        <v>0</v>
      </c>
      <c r="Y85" s="54">
        <f>'Pivot_sourcedata_K&amp;M_WW'!Y85+Pivot_sourcedata_Test_WW!Y85</f>
        <v>0</v>
      </c>
      <c r="Z85" s="54">
        <f>'Pivot_sourcedata_K&amp;M_WW'!Z85+Pivot_sourcedata_Test_WW!Z85</f>
        <v>0</v>
      </c>
      <c r="AA85" s="54">
        <f>'Pivot_sourcedata_K&amp;M_WW'!AA85+Pivot_sourcedata_Test_WW!AA85</f>
        <v>0</v>
      </c>
      <c r="AB85" s="54">
        <f>'Pivot_sourcedata_K&amp;M_WW'!AB85+Pivot_sourcedata_Test_WW!AB85</f>
        <v>0</v>
      </c>
      <c r="AC85" s="54">
        <f>'Pivot_sourcedata_K&amp;M_WW'!AC85+Pivot_sourcedata_Test_WW!AC85</f>
        <v>0</v>
      </c>
      <c r="AD85" s="54">
        <f>'Pivot_sourcedata_K&amp;M_WW'!AD85+Pivot_sourcedata_Test_WW!AD85</f>
        <v>0</v>
      </c>
      <c r="AE85" s="54">
        <f>'Pivot_sourcedata_K&amp;M_WW'!AE85+Pivot_sourcedata_Test_WW!AE85</f>
        <v>0</v>
      </c>
      <c r="AF85" s="54">
        <f>'Pivot_sourcedata_K&amp;M_WW'!AF85+Pivot_sourcedata_Test_WW!AF85</f>
        <v>0</v>
      </c>
      <c r="AG85" s="54">
        <f>'Pivot_sourcedata_K&amp;M_WW'!AG85+Pivot_sourcedata_Test_WW!AG85</f>
        <v>0</v>
      </c>
      <c r="AH85" s="54">
        <f>'Pivot_sourcedata_K&amp;M_WW'!AH85+Pivot_sourcedata_Test_WW!AH85</f>
        <v>0</v>
      </c>
      <c r="AI85" s="54">
        <f>'Pivot_sourcedata_K&amp;M_WW'!AI85+Pivot_sourcedata_Test_WW!AI85</f>
        <v>0</v>
      </c>
      <c r="AJ85" s="54">
        <f>'Pivot_sourcedata_K&amp;M_WW'!AJ85+Pivot_sourcedata_Test_WW!AJ85</f>
        <v>0</v>
      </c>
      <c r="AK85" s="54">
        <f>'Pivot_sourcedata_K&amp;M_WW'!AK85+Pivot_sourcedata_Test_WW!AK85</f>
        <v>0</v>
      </c>
      <c r="AL85" s="54">
        <f>'Pivot_sourcedata_K&amp;M_WW'!AL85+Pivot_sourcedata_Test_WW!AL85</f>
        <v>0</v>
      </c>
      <c r="AM85" s="54">
        <f>'Pivot_sourcedata_K&amp;M_WW'!AM85+Pivot_sourcedata_Test_WW!AM85</f>
        <v>0</v>
      </c>
      <c r="AN85" s="54">
        <f>'Pivot_sourcedata_K&amp;M_WW'!AN85+Pivot_sourcedata_Test_WW!AN85</f>
        <v>0</v>
      </c>
      <c r="AO85" s="54">
        <f>'Pivot_sourcedata_K&amp;M_WW'!AO85+Pivot_sourcedata_Test_WW!AO85</f>
        <v>0</v>
      </c>
      <c r="AP85" s="54">
        <f>'Pivot_sourcedata_K&amp;M_WW'!AP85+Pivot_sourcedata_Test_WW!AP85</f>
        <v>0</v>
      </c>
      <c r="AQ85" s="54">
        <f>'Pivot_sourcedata_K&amp;M_WW'!AQ85+Pivot_sourcedata_Test_WW!AQ85</f>
        <v>0</v>
      </c>
      <c r="AR85" s="54">
        <f>'Pivot_sourcedata_K&amp;M_WW'!AR85+Pivot_sourcedata_Test_WW!AR85</f>
        <v>0</v>
      </c>
      <c r="AS85" s="54">
        <f>'Pivot_sourcedata_K&amp;M_WW'!AS85+Pivot_sourcedata_Test_WW!AS85</f>
        <v>0</v>
      </c>
      <c r="AT85" s="54">
        <f>'Pivot_sourcedata_K&amp;M_WW'!AT85+Pivot_sourcedata_Test_WW!AT85</f>
        <v>0</v>
      </c>
      <c r="AU85" s="54">
        <f>'Pivot_sourcedata_K&amp;M_WW'!AU85+Pivot_sourcedata_Test_WW!AU85</f>
        <v>0</v>
      </c>
      <c r="AV85" s="54">
        <f>'Pivot_sourcedata_K&amp;M_WW'!AV85+Pivot_sourcedata_Test_WW!AV85</f>
        <v>0</v>
      </c>
      <c r="AW85" s="54">
        <f>'Pivot_sourcedata_K&amp;M_WW'!AW85+Pivot_sourcedata_Test_WW!AW85</f>
        <v>0</v>
      </c>
      <c r="AX85" s="54">
        <f>'Pivot_sourcedata_K&amp;M_WW'!AX85+Pivot_sourcedata_Test_WW!AX85</f>
        <v>0</v>
      </c>
      <c r="AY85" s="54">
        <f>'Pivot_sourcedata_K&amp;M_WW'!AY85+Pivot_sourcedata_Test_WW!AY85</f>
        <v>0</v>
      </c>
      <c r="AZ85" s="54">
        <f>'Pivot_sourcedata_K&amp;M_WW'!AZ85+Pivot_sourcedata_Test_WW!AZ85</f>
        <v>0</v>
      </c>
      <c r="BA85" s="54">
        <f>'Pivot_sourcedata_K&amp;M_WW'!BA85+Pivot_sourcedata_Test_WW!BA85</f>
        <v>0</v>
      </c>
      <c r="BB85" s="54">
        <f>'Pivot_sourcedata_K&amp;M_WW'!BB85+Pivot_sourcedata_Test_WW!BB85</f>
        <v>0</v>
      </c>
      <c r="BC85" s="54">
        <f>'Pivot_sourcedata_K&amp;M_WW'!BC85+Pivot_sourcedata_Test_WW!BC85</f>
        <v>0</v>
      </c>
      <c r="BD85" s="54">
        <f>'Pivot_sourcedata_K&amp;M_WW'!BD85+Pivot_sourcedata_Test_WW!BD85</f>
        <v>0</v>
      </c>
      <c r="BE85" s="54">
        <f>'Pivot_sourcedata_K&amp;M_WW'!BE85+Pivot_sourcedata_Test_WW!BE85</f>
        <v>0</v>
      </c>
      <c r="BF85" s="54">
        <f>'Pivot_sourcedata_K&amp;M_WW'!BF85+Pivot_sourcedata_Test_WW!BF85</f>
        <v>0</v>
      </c>
      <c r="BG85" s="54">
        <f>'Pivot_sourcedata_K&amp;M_WW'!BG85+Pivot_sourcedata_Test_WW!BG85</f>
        <v>0</v>
      </c>
      <c r="BH85" s="54">
        <f>'Pivot_sourcedata_K&amp;M_WW'!BH85+Pivot_sourcedata_Test_WW!BH85</f>
        <v>0</v>
      </c>
      <c r="BI85" s="54">
        <f>'Pivot_sourcedata_K&amp;M_WW'!BI85+Pivot_sourcedata_Test_WW!BI85</f>
        <v>0</v>
      </c>
      <c r="BJ85" s="54">
        <f>'Pivot_sourcedata_K&amp;M_WW'!BJ85+Pivot_sourcedata_Test_WW!BJ85</f>
        <v>0</v>
      </c>
      <c r="BK85" s="54">
        <f>'Pivot_sourcedata_K&amp;M_WW'!BK85+Pivot_sourcedata_Test_WW!BK85</f>
        <v>0</v>
      </c>
      <c r="BL85" s="54">
        <f>'Pivot_sourcedata_K&amp;M_WW'!BL85+Pivot_sourcedata_Test_WW!BL85</f>
        <v>0</v>
      </c>
      <c r="BM85" s="54">
        <f>'Pivot_sourcedata_K&amp;M_WW'!BM85+Pivot_sourcedata_Test_WW!BM85</f>
        <v>0</v>
      </c>
      <c r="BN85" s="54">
        <f>'Pivot_sourcedata_K&amp;M_WW'!BN85+Pivot_sourcedata_Test_WW!BN85</f>
        <v>0</v>
      </c>
      <c r="BO85" s="54">
        <f>'Pivot_sourcedata_K&amp;M_WW'!BO85+Pivot_sourcedata_Test_WW!BO85</f>
        <v>0</v>
      </c>
      <c r="BP85" s="54">
        <f>'Pivot_sourcedata_K&amp;M_WW'!BP85+Pivot_sourcedata_Test_WW!BP85</f>
        <v>0</v>
      </c>
      <c r="BQ85" s="54">
        <f>'Pivot_sourcedata_K&amp;M_WW'!BQ85+Pivot_sourcedata_Test_WW!BQ85</f>
        <v>0</v>
      </c>
      <c r="BR85" s="54">
        <f>'Pivot_sourcedata_K&amp;M_WW'!BR85+Pivot_sourcedata_Test_WW!BR85</f>
        <v>0</v>
      </c>
      <c r="BS85" s="54">
        <f>'Pivot_sourcedata_K&amp;M_WW'!BS85+Pivot_sourcedata_Test_WW!BS85</f>
        <v>0</v>
      </c>
      <c r="BT85" s="54">
        <f>'Pivot_sourcedata_K&amp;M_WW'!BT85+Pivot_sourcedata_Test_WW!BT85</f>
        <v>0</v>
      </c>
      <c r="BU85" s="54">
        <f>'Pivot_sourcedata_K&amp;M_WW'!BU85+Pivot_sourcedata_Test_WW!BU85</f>
        <v>0</v>
      </c>
      <c r="BV85" s="54">
        <f>'Pivot_sourcedata_K&amp;M_WW'!BV85+Pivot_sourcedata_Test_WW!BV85</f>
        <v>0</v>
      </c>
      <c r="BW85" s="54">
        <f>'Pivot_sourcedata_K&amp;M_WW'!BW85+Pivot_sourcedata_Test_WW!BW85</f>
        <v>0</v>
      </c>
      <c r="BX85" s="54">
        <f>'Pivot_sourcedata_K&amp;M_WW'!BX85+Pivot_sourcedata_Test_WW!BX85</f>
        <v>0</v>
      </c>
      <c r="BY85" s="54">
        <f>'Pivot_sourcedata_K&amp;M_WW'!BY85+Pivot_sourcedata_Test_WW!BY85</f>
        <v>0</v>
      </c>
      <c r="BZ85" s="54">
        <f>'Pivot_sourcedata_K&amp;M_WW'!BZ85+Pivot_sourcedata_Test_WW!BZ85</f>
        <v>0</v>
      </c>
      <c r="CA85" s="54">
        <f>'Pivot_sourcedata_K&amp;M_WW'!CA85+Pivot_sourcedata_Test_WW!CA85</f>
        <v>0</v>
      </c>
      <c r="CB85" s="54">
        <f>'Pivot_sourcedata_K&amp;M_WW'!CB85+Pivot_sourcedata_Test_WW!CB85</f>
        <v>0</v>
      </c>
      <c r="CC85" s="54">
        <f>'Pivot_sourcedata_K&amp;M_WW'!CC85+Pivot_sourcedata_Test_WW!CC85</f>
        <v>0</v>
      </c>
      <c r="CD85" s="54">
        <f>'Pivot_sourcedata_K&amp;M_WW'!CD85+Pivot_sourcedata_Test_WW!CD85</f>
        <v>0</v>
      </c>
      <c r="CE85" s="54">
        <f>'Pivot_sourcedata_K&amp;M_WW'!CE85+Pivot_sourcedata_Test_WW!CE85</f>
        <v>6295</v>
      </c>
      <c r="CF85" s="54">
        <f>'Pivot_sourcedata_K&amp;M_WW'!CF85+Pivot_sourcedata_Test_WW!CF85</f>
        <v>0</v>
      </c>
      <c r="CG85" s="54">
        <f>'Pivot_sourcedata_K&amp;M_WW'!CG85+Pivot_sourcedata_Test_WW!CG85</f>
        <v>0</v>
      </c>
      <c r="CH85" s="54">
        <f>'Pivot_sourcedata_K&amp;M_WW'!CH85+Pivot_sourcedata_Test_WW!CH85</f>
        <v>0</v>
      </c>
      <c r="CI85" s="54">
        <f>'Pivot_sourcedata_K&amp;M_WW'!CI85+Pivot_sourcedata_Test_WW!CI85</f>
        <v>0</v>
      </c>
      <c r="CJ85" s="54">
        <f>'Pivot_sourcedata_K&amp;M_WW'!CJ85+Pivot_sourcedata_Test_WW!CJ85</f>
        <v>0</v>
      </c>
      <c r="CK85" s="54">
        <f>'Pivot_sourcedata_K&amp;M_WW'!CK85+Pivot_sourcedata_Test_WW!CK85</f>
        <v>0</v>
      </c>
      <c r="CL85" s="323">
        <f t="shared" si="1"/>
        <v>6295</v>
      </c>
    </row>
    <row r="86" spans="1:90" x14ac:dyDescent="0.25">
      <c r="A86" s="107">
        <v>78</v>
      </c>
      <c r="B86" s="107">
        <v>6236</v>
      </c>
      <c r="C86" s="106" t="s">
        <v>270</v>
      </c>
      <c r="D86" s="54">
        <f>'Pivot_sourcedata_K&amp;M_WW'!D86+Pivot_sourcedata_Test_WW!D86</f>
        <v>0</v>
      </c>
      <c r="E86" s="54">
        <f>'Pivot_sourcedata_K&amp;M_WW'!E86+Pivot_sourcedata_Test_WW!E86</f>
        <v>0</v>
      </c>
      <c r="F86" s="54">
        <f>'Pivot_sourcedata_K&amp;M_WW'!F86+Pivot_sourcedata_Test_WW!F86</f>
        <v>0</v>
      </c>
      <c r="G86" s="54">
        <f>'Pivot_sourcedata_K&amp;M_WW'!G86+Pivot_sourcedata_Test_WW!G86</f>
        <v>0</v>
      </c>
      <c r="H86" s="54">
        <f>'Pivot_sourcedata_K&amp;M_WW'!H86+Pivot_sourcedata_Test_WW!H86</f>
        <v>0</v>
      </c>
      <c r="I86" s="54">
        <f>'Pivot_sourcedata_K&amp;M_WW'!I86+Pivot_sourcedata_Test_WW!I86</f>
        <v>0</v>
      </c>
      <c r="J86" s="54">
        <f>'Pivot_sourcedata_K&amp;M_WW'!J86+Pivot_sourcedata_Test_WW!J86</f>
        <v>0</v>
      </c>
      <c r="K86" s="54">
        <f>'Pivot_sourcedata_K&amp;M_WW'!K86+Pivot_sourcedata_Test_WW!K86</f>
        <v>0</v>
      </c>
      <c r="L86" s="54">
        <f>'Pivot_sourcedata_K&amp;M_WW'!L86+Pivot_sourcedata_Test_WW!L86</f>
        <v>0</v>
      </c>
      <c r="M86" s="54">
        <f>'Pivot_sourcedata_K&amp;M_WW'!M86+Pivot_sourcedata_Test_WW!M86</f>
        <v>0</v>
      </c>
      <c r="N86" s="54">
        <f>'Pivot_sourcedata_K&amp;M_WW'!N86+Pivot_sourcedata_Test_WW!N86</f>
        <v>0</v>
      </c>
      <c r="O86" s="54">
        <f>'Pivot_sourcedata_K&amp;M_WW'!O86+Pivot_sourcedata_Test_WW!O86</f>
        <v>0</v>
      </c>
      <c r="P86" s="54">
        <f>'Pivot_sourcedata_K&amp;M_WW'!P86+Pivot_sourcedata_Test_WW!P86</f>
        <v>0</v>
      </c>
      <c r="Q86" s="54">
        <f>'Pivot_sourcedata_K&amp;M_WW'!Q86+Pivot_sourcedata_Test_WW!Q86</f>
        <v>0</v>
      </c>
      <c r="R86" s="54">
        <f>'Pivot_sourcedata_K&amp;M_WW'!R86+Pivot_sourcedata_Test_WW!R86</f>
        <v>0</v>
      </c>
      <c r="S86" s="54">
        <f>'Pivot_sourcedata_K&amp;M_WW'!S86+Pivot_sourcedata_Test_WW!S86</f>
        <v>0</v>
      </c>
      <c r="T86" s="54">
        <f>'Pivot_sourcedata_K&amp;M_WW'!T86+Pivot_sourcedata_Test_WW!T86</f>
        <v>0</v>
      </c>
      <c r="U86" s="54">
        <f>'Pivot_sourcedata_K&amp;M_WW'!U86+Pivot_sourcedata_Test_WW!U86</f>
        <v>0</v>
      </c>
      <c r="V86" s="54">
        <f>'Pivot_sourcedata_K&amp;M_WW'!V86+Pivot_sourcedata_Test_WW!V86</f>
        <v>0</v>
      </c>
      <c r="W86" s="54">
        <f>'Pivot_sourcedata_K&amp;M_WW'!W86+Pivot_sourcedata_Test_WW!W86</f>
        <v>0</v>
      </c>
      <c r="X86" s="54">
        <f>'Pivot_sourcedata_K&amp;M_WW'!X86+Pivot_sourcedata_Test_WW!X86</f>
        <v>0</v>
      </c>
      <c r="Y86" s="54">
        <f>'Pivot_sourcedata_K&amp;M_WW'!Y86+Pivot_sourcedata_Test_WW!Y86</f>
        <v>0</v>
      </c>
      <c r="Z86" s="54">
        <f>'Pivot_sourcedata_K&amp;M_WW'!Z86+Pivot_sourcedata_Test_WW!Z86</f>
        <v>0</v>
      </c>
      <c r="AA86" s="54">
        <f>'Pivot_sourcedata_K&amp;M_WW'!AA86+Pivot_sourcedata_Test_WW!AA86</f>
        <v>0</v>
      </c>
      <c r="AB86" s="54">
        <f>'Pivot_sourcedata_K&amp;M_WW'!AB86+Pivot_sourcedata_Test_WW!AB86</f>
        <v>0</v>
      </c>
      <c r="AC86" s="54">
        <f>'Pivot_sourcedata_K&amp;M_WW'!AC86+Pivot_sourcedata_Test_WW!AC86</f>
        <v>0</v>
      </c>
      <c r="AD86" s="54">
        <f>'Pivot_sourcedata_K&amp;M_WW'!AD86+Pivot_sourcedata_Test_WW!AD86</f>
        <v>0</v>
      </c>
      <c r="AE86" s="54">
        <f>'Pivot_sourcedata_K&amp;M_WW'!AE86+Pivot_sourcedata_Test_WW!AE86</f>
        <v>0</v>
      </c>
      <c r="AF86" s="54">
        <f>'Pivot_sourcedata_K&amp;M_WW'!AF86+Pivot_sourcedata_Test_WW!AF86</f>
        <v>0</v>
      </c>
      <c r="AG86" s="54">
        <f>'Pivot_sourcedata_K&amp;M_WW'!AG86+Pivot_sourcedata_Test_WW!AG86</f>
        <v>0</v>
      </c>
      <c r="AH86" s="54">
        <f>'Pivot_sourcedata_K&amp;M_WW'!AH86+Pivot_sourcedata_Test_WW!AH86</f>
        <v>0</v>
      </c>
      <c r="AI86" s="54">
        <f>'Pivot_sourcedata_K&amp;M_WW'!AI86+Pivot_sourcedata_Test_WW!AI86</f>
        <v>0</v>
      </c>
      <c r="AJ86" s="54">
        <f>'Pivot_sourcedata_K&amp;M_WW'!AJ86+Pivot_sourcedata_Test_WW!AJ86</f>
        <v>0</v>
      </c>
      <c r="AK86" s="54">
        <f>'Pivot_sourcedata_K&amp;M_WW'!AK86+Pivot_sourcedata_Test_WW!AK86</f>
        <v>0</v>
      </c>
      <c r="AL86" s="54">
        <f>'Pivot_sourcedata_K&amp;M_WW'!AL86+Pivot_sourcedata_Test_WW!AL86</f>
        <v>0</v>
      </c>
      <c r="AM86" s="54">
        <f>'Pivot_sourcedata_K&amp;M_WW'!AM86+Pivot_sourcedata_Test_WW!AM86</f>
        <v>0</v>
      </c>
      <c r="AN86" s="54">
        <f>'Pivot_sourcedata_K&amp;M_WW'!AN86+Pivot_sourcedata_Test_WW!AN86</f>
        <v>0</v>
      </c>
      <c r="AO86" s="54">
        <f>'Pivot_sourcedata_K&amp;M_WW'!AO86+Pivot_sourcedata_Test_WW!AO86</f>
        <v>0</v>
      </c>
      <c r="AP86" s="54">
        <f>'Pivot_sourcedata_K&amp;M_WW'!AP86+Pivot_sourcedata_Test_WW!AP86</f>
        <v>0</v>
      </c>
      <c r="AQ86" s="54">
        <f>'Pivot_sourcedata_K&amp;M_WW'!AQ86+Pivot_sourcedata_Test_WW!AQ86</f>
        <v>15297.769999999999</v>
      </c>
      <c r="AR86" s="54">
        <f>'Pivot_sourcedata_K&amp;M_WW'!AR86+Pivot_sourcedata_Test_WW!AR86</f>
        <v>0</v>
      </c>
      <c r="AS86" s="54">
        <f>'Pivot_sourcedata_K&amp;M_WW'!AS86+Pivot_sourcedata_Test_WW!AS86</f>
        <v>0</v>
      </c>
      <c r="AT86" s="54">
        <f>'Pivot_sourcedata_K&amp;M_WW'!AT86+Pivot_sourcedata_Test_WW!AT86</f>
        <v>0</v>
      </c>
      <c r="AU86" s="54">
        <f>'Pivot_sourcedata_K&amp;M_WW'!AU86+Pivot_sourcedata_Test_WW!AU86</f>
        <v>0</v>
      </c>
      <c r="AV86" s="54">
        <f>'Pivot_sourcedata_K&amp;M_WW'!AV86+Pivot_sourcedata_Test_WW!AV86</f>
        <v>0</v>
      </c>
      <c r="AW86" s="54">
        <f>'Pivot_sourcedata_K&amp;M_WW'!AW86+Pivot_sourcedata_Test_WW!AW86</f>
        <v>0</v>
      </c>
      <c r="AX86" s="54">
        <f>'Pivot_sourcedata_K&amp;M_WW'!AX86+Pivot_sourcedata_Test_WW!AX86</f>
        <v>0</v>
      </c>
      <c r="AY86" s="54">
        <f>'Pivot_sourcedata_K&amp;M_WW'!AY86+Pivot_sourcedata_Test_WW!AY86</f>
        <v>0</v>
      </c>
      <c r="AZ86" s="54">
        <f>'Pivot_sourcedata_K&amp;M_WW'!AZ86+Pivot_sourcedata_Test_WW!AZ86</f>
        <v>0</v>
      </c>
      <c r="BA86" s="54">
        <f>'Pivot_sourcedata_K&amp;M_WW'!BA86+Pivot_sourcedata_Test_WW!BA86</f>
        <v>0</v>
      </c>
      <c r="BB86" s="54">
        <f>'Pivot_sourcedata_K&amp;M_WW'!BB86+Pivot_sourcedata_Test_WW!BB86</f>
        <v>0</v>
      </c>
      <c r="BC86" s="54">
        <f>'Pivot_sourcedata_K&amp;M_WW'!BC86+Pivot_sourcedata_Test_WW!BC86</f>
        <v>0</v>
      </c>
      <c r="BD86" s="54">
        <f>'Pivot_sourcedata_K&amp;M_WW'!BD86+Pivot_sourcedata_Test_WW!BD86</f>
        <v>0</v>
      </c>
      <c r="BE86" s="54">
        <f>'Pivot_sourcedata_K&amp;M_WW'!BE86+Pivot_sourcedata_Test_WW!BE86</f>
        <v>0</v>
      </c>
      <c r="BF86" s="54">
        <f>'Pivot_sourcedata_K&amp;M_WW'!BF86+Pivot_sourcedata_Test_WW!BF86</f>
        <v>0</v>
      </c>
      <c r="BG86" s="54">
        <f>'Pivot_sourcedata_K&amp;M_WW'!BG86+Pivot_sourcedata_Test_WW!BG86</f>
        <v>0</v>
      </c>
      <c r="BH86" s="54">
        <f>'Pivot_sourcedata_K&amp;M_WW'!BH86+Pivot_sourcedata_Test_WW!BH86</f>
        <v>0</v>
      </c>
      <c r="BI86" s="54">
        <f>'Pivot_sourcedata_K&amp;M_WW'!BI86+Pivot_sourcedata_Test_WW!BI86</f>
        <v>0</v>
      </c>
      <c r="BJ86" s="54">
        <f>'Pivot_sourcedata_K&amp;M_WW'!BJ86+Pivot_sourcedata_Test_WW!BJ86</f>
        <v>0</v>
      </c>
      <c r="BK86" s="54">
        <f>'Pivot_sourcedata_K&amp;M_WW'!BK86+Pivot_sourcedata_Test_WW!BK86</f>
        <v>0</v>
      </c>
      <c r="BL86" s="54">
        <f>'Pivot_sourcedata_K&amp;M_WW'!BL86+Pivot_sourcedata_Test_WW!BL86</f>
        <v>0</v>
      </c>
      <c r="BM86" s="54">
        <f>'Pivot_sourcedata_K&amp;M_WW'!BM86+Pivot_sourcedata_Test_WW!BM86</f>
        <v>0</v>
      </c>
      <c r="BN86" s="54">
        <f>'Pivot_sourcedata_K&amp;M_WW'!BN86+Pivot_sourcedata_Test_WW!BN86</f>
        <v>0</v>
      </c>
      <c r="BO86" s="54">
        <f>'Pivot_sourcedata_K&amp;M_WW'!BO86+Pivot_sourcedata_Test_WW!BO86</f>
        <v>0</v>
      </c>
      <c r="BP86" s="54">
        <f>'Pivot_sourcedata_K&amp;M_WW'!BP86+Pivot_sourcedata_Test_WW!BP86</f>
        <v>0</v>
      </c>
      <c r="BQ86" s="54">
        <f>'Pivot_sourcedata_K&amp;M_WW'!BQ86+Pivot_sourcedata_Test_WW!BQ86</f>
        <v>0</v>
      </c>
      <c r="BR86" s="54">
        <f>'Pivot_sourcedata_K&amp;M_WW'!BR86+Pivot_sourcedata_Test_WW!BR86</f>
        <v>0</v>
      </c>
      <c r="BS86" s="54">
        <f>'Pivot_sourcedata_K&amp;M_WW'!BS86+Pivot_sourcedata_Test_WW!BS86</f>
        <v>0</v>
      </c>
      <c r="BT86" s="54">
        <f>'Pivot_sourcedata_K&amp;M_WW'!BT86+Pivot_sourcedata_Test_WW!BT86</f>
        <v>0</v>
      </c>
      <c r="BU86" s="54">
        <f>'Pivot_sourcedata_K&amp;M_WW'!BU86+Pivot_sourcedata_Test_WW!BU86</f>
        <v>0</v>
      </c>
      <c r="BV86" s="54">
        <f>'Pivot_sourcedata_K&amp;M_WW'!BV86+Pivot_sourcedata_Test_WW!BV86</f>
        <v>0</v>
      </c>
      <c r="BW86" s="54">
        <f>'Pivot_sourcedata_K&amp;M_WW'!BW86+Pivot_sourcedata_Test_WW!BW86</f>
        <v>0</v>
      </c>
      <c r="BX86" s="54">
        <f>'Pivot_sourcedata_K&amp;M_WW'!BX86+Pivot_sourcedata_Test_WW!BX86</f>
        <v>0</v>
      </c>
      <c r="BY86" s="54">
        <f>'Pivot_sourcedata_K&amp;M_WW'!BY86+Pivot_sourcedata_Test_WW!BY86</f>
        <v>0</v>
      </c>
      <c r="BZ86" s="54">
        <f>'Pivot_sourcedata_K&amp;M_WW'!BZ86+Pivot_sourcedata_Test_WW!BZ86</f>
        <v>0</v>
      </c>
      <c r="CA86" s="54">
        <f>'Pivot_sourcedata_K&amp;M_WW'!CA86+Pivot_sourcedata_Test_WW!CA86</f>
        <v>0</v>
      </c>
      <c r="CB86" s="54">
        <f>'Pivot_sourcedata_K&amp;M_WW'!CB86+Pivot_sourcedata_Test_WW!CB86</f>
        <v>0</v>
      </c>
      <c r="CC86" s="54">
        <f>'Pivot_sourcedata_K&amp;M_WW'!CC86+Pivot_sourcedata_Test_WW!CC86</f>
        <v>0</v>
      </c>
      <c r="CD86" s="54">
        <f>'Pivot_sourcedata_K&amp;M_WW'!CD86+Pivot_sourcedata_Test_WW!CD86</f>
        <v>0</v>
      </c>
      <c r="CE86" s="54">
        <f>'Pivot_sourcedata_K&amp;M_WW'!CE86+Pivot_sourcedata_Test_WW!CE86</f>
        <v>0</v>
      </c>
      <c r="CF86" s="54">
        <f>'Pivot_sourcedata_K&amp;M_WW'!CF86+Pivot_sourcedata_Test_WW!CF86</f>
        <v>0</v>
      </c>
      <c r="CG86" s="54">
        <f>'Pivot_sourcedata_K&amp;M_WW'!CG86+Pivot_sourcedata_Test_WW!CG86</f>
        <v>0</v>
      </c>
      <c r="CH86" s="54">
        <f>'Pivot_sourcedata_K&amp;M_WW'!CH86+Pivot_sourcedata_Test_WW!CH86</f>
        <v>0</v>
      </c>
      <c r="CI86" s="54">
        <f>'Pivot_sourcedata_K&amp;M_WW'!CI86+Pivot_sourcedata_Test_WW!CI86</f>
        <v>0</v>
      </c>
      <c r="CJ86" s="54">
        <f>'Pivot_sourcedata_K&amp;M_WW'!CJ86+Pivot_sourcedata_Test_WW!CJ86</f>
        <v>0</v>
      </c>
      <c r="CK86" s="54">
        <f>'Pivot_sourcedata_K&amp;M_WW'!CK86+Pivot_sourcedata_Test_WW!CK86</f>
        <v>0</v>
      </c>
      <c r="CL86" s="323">
        <f t="shared" si="1"/>
        <v>15297.769999999999</v>
      </c>
    </row>
    <row r="87" spans="1:90" x14ac:dyDescent="0.25">
      <c r="A87" s="107">
        <v>79</v>
      </c>
      <c r="B87" s="107">
        <v>6240</v>
      </c>
      <c r="C87" s="106" t="s">
        <v>272</v>
      </c>
      <c r="D87" s="54">
        <f>'Pivot_sourcedata_K&amp;M_WW'!D87+Pivot_sourcedata_Test_WW!D87</f>
        <v>0</v>
      </c>
      <c r="E87" s="54">
        <f>'Pivot_sourcedata_K&amp;M_WW'!E87+Pivot_sourcedata_Test_WW!E87</f>
        <v>0</v>
      </c>
      <c r="F87" s="54">
        <f>'Pivot_sourcedata_K&amp;M_WW'!F87+Pivot_sourcedata_Test_WW!F87</f>
        <v>0</v>
      </c>
      <c r="G87" s="54">
        <f>'Pivot_sourcedata_K&amp;M_WW'!G87+Pivot_sourcedata_Test_WW!G87</f>
        <v>0</v>
      </c>
      <c r="H87" s="54">
        <f>'Pivot_sourcedata_K&amp;M_WW'!H87+Pivot_sourcedata_Test_WW!H87</f>
        <v>0</v>
      </c>
      <c r="I87" s="54">
        <f>'Pivot_sourcedata_K&amp;M_WW'!I87+Pivot_sourcedata_Test_WW!I87</f>
        <v>0</v>
      </c>
      <c r="J87" s="54">
        <f>'Pivot_sourcedata_K&amp;M_WW'!J87+Pivot_sourcedata_Test_WW!J87</f>
        <v>0</v>
      </c>
      <c r="K87" s="54">
        <f>'Pivot_sourcedata_K&amp;M_WW'!K87+Pivot_sourcedata_Test_WW!K87</f>
        <v>0</v>
      </c>
      <c r="L87" s="54">
        <f>'Pivot_sourcedata_K&amp;M_WW'!L87+Pivot_sourcedata_Test_WW!L87</f>
        <v>0</v>
      </c>
      <c r="M87" s="54">
        <f>'Pivot_sourcedata_K&amp;M_WW'!M87+Pivot_sourcedata_Test_WW!M87</f>
        <v>0</v>
      </c>
      <c r="N87" s="54">
        <f>'Pivot_sourcedata_K&amp;M_WW'!N87+Pivot_sourcedata_Test_WW!N87</f>
        <v>0</v>
      </c>
      <c r="O87" s="54">
        <f>'Pivot_sourcedata_K&amp;M_WW'!O87+Pivot_sourcedata_Test_WW!O87</f>
        <v>0</v>
      </c>
      <c r="P87" s="54">
        <f>'Pivot_sourcedata_K&amp;M_WW'!P87+Pivot_sourcedata_Test_WW!P87</f>
        <v>0</v>
      </c>
      <c r="Q87" s="54">
        <f>'Pivot_sourcedata_K&amp;M_WW'!Q87+Pivot_sourcedata_Test_WW!Q87</f>
        <v>0</v>
      </c>
      <c r="R87" s="54">
        <f>'Pivot_sourcedata_K&amp;M_WW'!R87+Pivot_sourcedata_Test_WW!R87</f>
        <v>0</v>
      </c>
      <c r="S87" s="54">
        <f>'Pivot_sourcedata_K&amp;M_WW'!S87+Pivot_sourcedata_Test_WW!S87</f>
        <v>0</v>
      </c>
      <c r="T87" s="54">
        <f>'Pivot_sourcedata_K&amp;M_WW'!T87+Pivot_sourcedata_Test_WW!T87</f>
        <v>0</v>
      </c>
      <c r="U87" s="54">
        <f>'Pivot_sourcedata_K&amp;M_WW'!U87+Pivot_sourcedata_Test_WW!U87</f>
        <v>0</v>
      </c>
      <c r="V87" s="54">
        <f>'Pivot_sourcedata_K&amp;M_WW'!V87+Pivot_sourcedata_Test_WW!V87</f>
        <v>0</v>
      </c>
      <c r="W87" s="54">
        <f>'Pivot_sourcedata_K&amp;M_WW'!W87+Pivot_sourcedata_Test_WW!W87</f>
        <v>0</v>
      </c>
      <c r="X87" s="54">
        <f>'Pivot_sourcedata_K&amp;M_WW'!X87+Pivot_sourcedata_Test_WW!X87</f>
        <v>0</v>
      </c>
      <c r="Y87" s="54">
        <f>'Pivot_sourcedata_K&amp;M_WW'!Y87+Pivot_sourcedata_Test_WW!Y87</f>
        <v>0</v>
      </c>
      <c r="Z87" s="54">
        <f>'Pivot_sourcedata_K&amp;M_WW'!Z87+Pivot_sourcedata_Test_WW!Z87</f>
        <v>0</v>
      </c>
      <c r="AA87" s="54">
        <f>'Pivot_sourcedata_K&amp;M_WW'!AA87+Pivot_sourcedata_Test_WW!AA87</f>
        <v>0</v>
      </c>
      <c r="AB87" s="54">
        <f>'Pivot_sourcedata_K&amp;M_WW'!AB87+Pivot_sourcedata_Test_WW!AB87</f>
        <v>0</v>
      </c>
      <c r="AC87" s="54">
        <f>'Pivot_sourcedata_K&amp;M_WW'!AC87+Pivot_sourcedata_Test_WW!AC87</f>
        <v>0</v>
      </c>
      <c r="AD87" s="54">
        <f>'Pivot_sourcedata_K&amp;M_WW'!AD87+Pivot_sourcedata_Test_WW!AD87</f>
        <v>0</v>
      </c>
      <c r="AE87" s="54">
        <f>'Pivot_sourcedata_K&amp;M_WW'!AE87+Pivot_sourcedata_Test_WW!AE87</f>
        <v>0</v>
      </c>
      <c r="AF87" s="54">
        <f>'Pivot_sourcedata_K&amp;M_WW'!AF87+Pivot_sourcedata_Test_WW!AF87</f>
        <v>0</v>
      </c>
      <c r="AG87" s="54">
        <f>'Pivot_sourcedata_K&amp;M_WW'!AG87+Pivot_sourcedata_Test_WW!AG87</f>
        <v>0</v>
      </c>
      <c r="AH87" s="54">
        <f>'Pivot_sourcedata_K&amp;M_WW'!AH87+Pivot_sourcedata_Test_WW!AH87</f>
        <v>0</v>
      </c>
      <c r="AI87" s="54">
        <f>'Pivot_sourcedata_K&amp;M_WW'!AI87+Pivot_sourcedata_Test_WW!AI87</f>
        <v>0</v>
      </c>
      <c r="AJ87" s="54">
        <f>'Pivot_sourcedata_K&amp;M_WW'!AJ87+Pivot_sourcedata_Test_WW!AJ87</f>
        <v>0</v>
      </c>
      <c r="AK87" s="54">
        <f>'Pivot_sourcedata_K&amp;M_WW'!AK87+Pivot_sourcedata_Test_WW!AK87</f>
        <v>0</v>
      </c>
      <c r="AL87" s="54">
        <f>'Pivot_sourcedata_K&amp;M_WW'!AL87+Pivot_sourcedata_Test_WW!AL87</f>
        <v>0</v>
      </c>
      <c r="AM87" s="54">
        <f>'Pivot_sourcedata_K&amp;M_WW'!AM87+Pivot_sourcedata_Test_WW!AM87</f>
        <v>0</v>
      </c>
      <c r="AN87" s="54">
        <f>'Pivot_sourcedata_K&amp;M_WW'!AN87+Pivot_sourcedata_Test_WW!AN87</f>
        <v>0</v>
      </c>
      <c r="AO87" s="54">
        <f>'Pivot_sourcedata_K&amp;M_WW'!AO87+Pivot_sourcedata_Test_WW!AO87</f>
        <v>0</v>
      </c>
      <c r="AP87" s="54">
        <f>'Pivot_sourcedata_K&amp;M_WW'!AP87+Pivot_sourcedata_Test_WW!AP87</f>
        <v>0</v>
      </c>
      <c r="AQ87" s="54">
        <f>'Pivot_sourcedata_K&amp;M_WW'!AQ87+Pivot_sourcedata_Test_WW!AQ87</f>
        <v>0</v>
      </c>
      <c r="AR87" s="54">
        <f>'Pivot_sourcedata_K&amp;M_WW'!AR87+Pivot_sourcedata_Test_WW!AR87</f>
        <v>0</v>
      </c>
      <c r="AS87" s="54">
        <f>'Pivot_sourcedata_K&amp;M_WW'!AS87+Pivot_sourcedata_Test_WW!AS87</f>
        <v>0</v>
      </c>
      <c r="AT87" s="54">
        <f>'Pivot_sourcedata_K&amp;M_WW'!AT87+Pivot_sourcedata_Test_WW!AT87</f>
        <v>0</v>
      </c>
      <c r="AU87" s="54">
        <f>'Pivot_sourcedata_K&amp;M_WW'!AU87+Pivot_sourcedata_Test_WW!AU87</f>
        <v>0</v>
      </c>
      <c r="AV87" s="54">
        <f>'Pivot_sourcedata_K&amp;M_WW'!AV87+Pivot_sourcedata_Test_WW!AV87</f>
        <v>0</v>
      </c>
      <c r="AW87" s="54">
        <f>'Pivot_sourcedata_K&amp;M_WW'!AW87+Pivot_sourcedata_Test_WW!AW87</f>
        <v>0</v>
      </c>
      <c r="AX87" s="54">
        <f>'Pivot_sourcedata_K&amp;M_WW'!AX87+Pivot_sourcedata_Test_WW!AX87</f>
        <v>0</v>
      </c>
      <c r="AY87" s="54">
        <f>'Pivot_sourcedata_K&amp;M_WW'!AY87+Pivot_sourcedata_Test_WW!AY87</f>
        <v>0</v>
      </c>
      <c r="AZ87" s="54">
        <f>'Pivot_sourcedata_K&amp;M_WW'!AZ87+Pivot_sourcedata_Test_WW!AZ87</f>
        <v>0</v>
      </c>
      <c r="BA87" s="54">
        <f>'Pivot_sourcedata_K&amp;M_WW'!BA87+Pivot_sourcedata_Test_WW!BA87</f>
        <v>0</v>
      </c>
      <c r="BB87" s="54">
        <f>'Pivot_sourcedata_K&amp;M_WW'!BB87+Pivot_sourcedata_Test_WW!BB87</f>
        <v>0</v>
      </c>
      <c r="BC87" s="54">
        <f>'Pivot_sourcedata_K&amp;M_WW'!BC87+Pivot_sourcedata_Test_WW!BC87</f>
        <v>0</v>
      </c>
      <c r="BD87" s="54">
        <f>'Pivot_sourcedata_K&amp;M_WW'!BD87+Pivot_sourcedata_Test_WW!BD87</f>
        <v>0</v>
      </c>
      <c r="BE87" s="54">
        <f>'Pivot_sourcedata_K&amp;M_WW'!BE87+Pivot_sourcedata_Test_WW!BE87</f>
        <v>0</v>
      </c>
      <c r="BF87" s="54">
        <f>'Pivot_sourcedata_K&amp;M_WW'!BF87+Pivot_sourcedata_Test_WW!BF87</f>
        <v>0</v>
      </c>
      <c r="BG87" s="54">
        <f>'Pivot_sourcedata_K&amp;M_WW'!BG87+Pivot_sourcedata_Test_WW!BG87</f>
        <v>0</v>
      </c>
      <c r="BH87" s="54">
        <f>'Pivot_sourcedata_K&amp;M_WW'!BH87+Pivot_sourcedata_Test_WW!BH87</f>
        <v>0</v>
      </c>
      <c r="BI87" s="54">
        <f>'Pivot_sourcedata_K&amp;M_WW'!BI87+Pivot_sourcedata_Test_WW!BI87</f>
        <v>0</v>
      </c>
      <c r="BJ87" s="54">
        <f>'Pivot_sourcedata_K&amp;M_WW'!BJ87+Pivot_sourcedata_Test_WW!BJ87</f>
        <v>0</v>
      </c>
      <c r="BK87" s="54">
        <f>'Pivot_sourcedata_K&amp;M_WW'!BK87+Pivot_sourcedata_Test_WW!BK87</f>
        <v>0</v>
      </c>
      <c r="BL87" s="54">
        <f>'Pivot_sourcedata_K&amp;M_WW'!BL87+Pivot_sourcedata_Test_WW!BL87</f>
        <v>0</v>
      </c>
      <c r="BM87" s="54">
        <f>'Pivot_sourcedata_K&amp;M_WW'!BM87+Pivot_sourcedata_Test_WW!BM87</f>
        <v>0</v>
      </c>
      <c r="BN87" s="54">
        <f>'Pivot_sourcedata_K&amp;M_WW'!BN87+Pivot_sourcedata_Test_WW!BN87</f>
        <v>0</v>
      </c>
      <c r="BO87" s="54">
        <f>'Pivot_sourcedata_K&amp;M_WW'!BO87+Pivot_sourcedata_Test_WW!BO87</f>
        <v>0</v>
      </c>
      <c r="BP87" s="54">
        <f>'Pivot_sourcedata_K&amp;M_WW'!BP87+Pivot_sourcedata_Test_WW!BP87</f>
        <v>0</v>
      </c>
      <c r="BQ87" s="54">
        <f>'Pivot_sourcedata_K&amp;M_WW'!BQ87+Pivot_sourcedata_Test_WW!BQ87</f>
        <v>0</v>
      </c>
      <c r="BR87" s="54">
        <f>'Pivot_sourcedata_K&amp;M_WW'!BR87+Pivot_sourcedata_Test_WW!BR87</f>
        <v>0</v>
      </c>
      <c r="BS87" s="54">
        <f>'Pivot_sourcedata_K&amp;M_WW'!BS87+Pivot_sourcedata_Test_WW!BS87</f>
        <v>0</v>
      </c>
      <c r="BT87" s="54">
        <f>'Pivot_sourcedata_K&amp;M_WW'!BT87+Pivot_sourcedata_Test_WW!BT87</f>
        <v>0</v>
      </c>
      <c r="BU87" s="54">
        <f>'Pivot_sourcedata_K&amp;M_WW'!BU87+Pivot_sourcedata_Test_WW!BU87</f>
        <v>0</v>
      </c>
      <c r="BV87" s="54">
        <f>'Pivot_sourcedata_K&amp;M_WW'!BV87+Pivot_sourcedata_Test_WW!BV87</f>
        <v>0</v>
      </c>
      <c r="BW87" s="54">
        <f>'Pivot_sourcedata_K&amp;M_WW'!BW87+Pivot_sourcedata_Test_WW!BW87</f>
        <v>0</v>
      </c>
      <c r="BX87" s="54">
        <f>'Pivot_sourcedata_K&amp;M_WW'!BX87+Pivot_sourcedata_Test_WW!BX87</f>
        <v>0</v>
      </c>
      <c r="BY87" s="54">
        <f>'Pivot_sourcedata_K&amp;M_WW'!BY87+Pivot_sourcedata_Test_WW!BY87</f>
        <v>0</v>
      </c>
      <c r="BZ87" s="54">
        <f>'Pivot_sourcedata_K&amp;M_WW'!BZ87+Pivot_sourcedata_Test_WW!BZ87</f>
        <v>0</v>
      </c>
      <c r="CA87" s="54">
        <f>'Pivot_sourcedata_K&amp;M_WW'!CA87+Pivot_sourcedata_Test_WW!CA87</f>
        <v>0</v>
      </c>
      <c r="CB87" s="54">
        <f>'Pivot_sourcedata_K&amp;M_WW'!CB87+Pivot_sourcedata_Test_WW!CB87</f>
        <v>0</v>
      </c>
      <c r="CC87" s="54">
        <f>'Pivot_sourcedata_K&amp;M_WW'!CC87+Pivot_sourcedata_Test_WW!CC87</f>
        <v>0</v>
      </c>
      <c r="CD87" s="54">
        <f>'Pivot_sourcedata_K&amp;M_WW'!CD87+Pivot_sourcedata_Test_WW!CD87</f>
        <v>0</v>
      </c>
      <c r="CE87" s="54">
        <f>'Pivot_sourcedata_K&amp;M_WW'!CE87+Pivot_sourcedata_Test_WW!CE87</f>
        <v>0</v>
      </c>
      <c r="CF87" s="54">
        <f>'Pivot_sourcedata_K&amp;M_WW'!CF87+Pivot_sourcedata_Test_WW!CF87</f>
        <v>2394314</v>
      </c>
      <c r="CG87" s="54">
        <f>'Pivot_sourcedata_K&amp;M_WW'!CG87+Pivot_sourcedata_Test_WW!CG87</f>
        <v>0</v>
      </c>
      <c r="CH87" s="54">
        <f>'Pivot_sourcedata_K&amp;M_WW'!CH87+Pivot_sourcedata_Test_WW!CH87</f>
        <v>0</v>
      </c>
      <c r="CI87" s="54">
        <f>'Pivot_sourcedata_K&amp;M_WW'!CI87+Pivot_sourcedata_Test_WW!CI87</f>
        <v>0</v>
      </c>
      <c r="CJ87" s="54">
        <f>'Pivot_sourcedata_K&amp;M_WW'!CJ87+Pivot_sourcedata_Test_WW!CJ87</f>
        <v>0</v>
      </c>
      <c r="CK87" s="54">
        <f>'Pivot_sourcedata_K&amp;M_WW'!CK87+Pivot_sourcedata_Test_WW!CK87</f>
        <v>0</v>
      </c>
      <c r="CL87" s="323">
        <f t="shared" si="1"/>
        <v>2394314</v>
      </c>
    </row>
    <row r="88" spans="1:90" x14ac:dyDescent="0.25">
      <c r="A88" s="107">
        <v>80</v>
      </c>
      <c r="B88" s="107">
        <v>6241</v>
      </c>
      <c r="C88" s="106" t="s">
        <v>274</v>
      </c>
      <c r="D88" s="54">
        <f>'Pivot_sourcedata_K&amp;M_WW'!D88+Pivot_sourcedata_Test_WW!D88</f>
        <v>0</v>
      </c>
      <c r="E88" s="54">
        <f>'Pivot_sourcedata_K&amp;M_WW'!E88+Pivot_sourcedata_Test_WW!E88</f>
        <v>0</v>
      </c>
      <c r="F88" s="54">
        <f>'Pivot_sourcedata_K&amp;M_WW'!F88+Pivot_sourcedata_Test_WW!F88</f>
        <v>0</v>
      </c>
      <c r="G88" s="54">
        <f>'Pivot_sourcedata_K&amp;M_WW'!G88+Pivot_sourcedata_Test_WW!G88</f>
        <v>0</v>
      </c>
      <c r="H88" s="54">
        <f>'Pivot_sourcedata_K&amp;M_WW'!H88+Pivot_sourcedata_Test_WW!H88</f>
        <v>0</v>
      </c>
      <c r="I88" s="54">
        <f>'Pivot_sourcedata_K&amp;M_WW'!I88+Pivot_sourcedata_Test_WW!I88</f>
        <v>0</v>
      </c>
      <c r="J88" s="54">
        <f>'Pivot_sourcedata_K&amp;M_WW'!J88+Pivot_sourcedata_Test_WW!J88</f>
        <v>0</v>
      </c>
      <c r="K88" s="54">
        <f>'Pivot_sourcedata_K&amp;M_WW'!K88+Pivot_sourcedata_Test_WW!K88</f>
        <v>0</v>
      </c>
      <c r="L88" s="54">
        <f>'Pivot_sourcedata_K&amp;M_WW'!L88+Pivot_sourcedata_Test_WW!L88</f>
        <v>0</v>
      </c>
      <c r="M88" s="54">
        <f>'Pivot_sourcedata_K&amp;M_WW'!M88+Pivot_sourcedata_Test_WW!M88</f>
        <v>0</v>
      </c>
      <c r="N88" s="54">
        <f>'Pivot_sourcedata_K&amp;M_WW'!N88+Pivot_sourcedata_Test_WW!N88</f>
        <v>0</v>
      </c>
      <c r="O88" s="54">
        <f>'Pivot_sourcedata_K&amp;M_WW'!O88+Pivot_sourcedata_Test_WW!O88</f>
        <v>0</v>
      </c>
      <c r="P88" s="54">
        <f>'Pivot_sourcedata_K&amp;M_WW'!P88+Pivot_sourcedata_Test_WW!P88</f>
        <v>0</v>
      </c>
      <c r="Q88" s="54">
        <f>'Pivot_sourcedata_K&amp;M_WW'!Q88+Pivot_sourcedata_Test_WW!Q88</f>
        <v>0</v>
      </c>
      <c r="R88" s="54">
        <f>'Pivot_sourcedata_K&amp;M_WW'!R88+Pivot_sourcedata_Test_WW!R88</f>
        <v>0</v>
      </c>
      <c r="S88" s="54">
        <f>'Pivot_sourcedata_K&amp;M_WW'!S88+Pivot_sourcedata_Test_WW!S88</f>
        <v>0</v>
      </c>
      <c r="T88" s="54">
        <f>'Pivot_sourcedata_K&amp;M_WW'!T88+Pivot_sourcedata_Test_WW!T88</f>
        <v>0</v>
      </c>
      <c r="U88" s="54">
        <f>'Pivot_sourcedata_K&amp;M_WW'!U88+Pivot_sourcedata_Test_WW!U88</f>
        <v>0</v>
      </c>
      <c r="V88" s="54">
        <f>'Pivot_sourcedata_K&amp;M_WW'!V88+Pivot_sourcedata_Test_WW!V88</f>
        <v>0</v>
      </c>
      <c r="W88" s="54">
        <f>'Pivot_sourcedata_K&amp;M_WW'!W88+Pivot_sourcedata_Test_WW!W88</f>
        <v>0</v>
      </c>
      <c r="X88" s="54">
        <f>'Pivot_sourcedata_K&amp;M_WW'!X88+Pivot_sourcedata_Test_WW!X88</f>
        <v>0</v>
      </c>
      <c r="Y88" s="54">
        <f>'Pivot_sourcedata_K&amp;M_WW'!Y88+Pivot_sourcedata_Test_WW!Y88</f>
        <v>0</v>
      </c>
      <c r="Z88" s="54">
        <f>'Pivot_sourcedata_K&amp;M_WW'!Z88+Pivot_sourcedata_Test_WW!Z88</f>
        <v>0</v>
      </c>
      <c r="AA88" s="54">
        <f>'Pivot_sourcedata_K&amp;M_WW'!AA88+Pivot_sourcedata_Test_WW!AA88</f>
        <v>0</v>
      </c>
      <c r="AB88" s="54">
        <f>'Pivot_sourcedata_K&amp;M_WW'!AB88+Pivot_sourcedata_Test_WW!AB88</f>
        <v>0</v>
      </c>
      <c r="AC88" s="54">
        <f>'Pivot_sourcedata_K&amp;M_WW'!AC88+Pivot_sourcedata_Test_WW!AC88</f>
        <v>0</v>
      </c>
      <c r="AD88" s="54">
        <f>'Pivot_sourcedata_K&amp;M_WW'!AD88+Pivot_sourcedata_Test_WW!AD88</f>
        <v>0</v>
      </c>
      <c r="AE88" s="54">
        <f>'Pivot_sourcedata_K&amp;M_WW'!AE88+Pivot_sourcedata_Test_WW!AE88</f>
        <v>0</v>
      </c>
      <c r="AF88" s="54">
        <f>'Pivot_sourcedata_K&amp;M_WW'!AF88+Pivot_sourcedata_Test_WW!AF88</f>
        <v>0</v>
      </c>
      <c r="AG88" s="54">
        <f>'Pivot_sourcedata_K&amp;M_WW'!AG88+Pivot_sourcedata_Test_WW!AG88</f>
        <v>0</v>
      </c>
      <c r="AH88" s="54">
        <f>'Pivot_sourcedata_K&amp;M_WW'!AH88+Pivot_sourcedata_Test_WW!AH88</f>
        <v>0</v>
      </c>
      <c r="AI88" s="54">
        <f>'Pivot_sourcedata_K&amp;M_WW'!AI88+Pivot_sourcedata_Test_WW!AI88</f>
        <v>0</v>
      </c>
      <c r="AJ88" s="54">
        <f>'Pivot_sourcedata_K&amp;M_WW'!AJ88+Pivot_sourcedata_Test_WW!AJ88</f>
        <v>0</v>
      </c>
      <c r="AK88" s="54">
        <f>'Pivot_sourcedata_K&amp;M_WW'!AK88+Pivot_sourcedata_Test_WW!AK88</f>
        <v>0</v>
      </c>
      <c r="AL88" s="54">
        <f>'Pivot_sourcedata_K&amp;M_WW'!AL88+Pivot_sourcedata_Test_WW!AL88</f>
        <v>0</v>
      </c>
      <c r="AM88" s="54">
        <f>'Pivot_sourcedata_K&amp;M_WW'!AM88+Pivot_sourcedata_Test_WW!AM88</f>
        <v>0</v>
      </c>
      <c r="AN88" s="54">
        <f>'Pivot_sourcedata_K&amp;M_WW'!AN88+Pivot_sourcedata_Test_WW!AN88</f>
        <v>0</v>
      </c>
      <c r="AO88" s="54">
        <f>'Pivot_sourcedata_K&amp;M_WW'!AO88+Pivot_sourcedata_Test_WW!AO88</f>
        <v>0</v>
      </c>
      <c r="AP88" s="54">
        <f>'Pivot_sourcedata_K&amp;M_WW'!AP88+Pivot_sourcedata_Test_WW!AP88</f>
        <v>0</v>
      </c>
      <c r="AQ88" s="54">
        <f>'Pivot_sourcedata_K&amp;M_WW'!AQ88+Pivot_sourcedata_Test_WW!AQ88</f>
        <v>0</v>
      </c>
      <c r="AR88" s="54">
        <f>'Pivot_sourcedata_K&amp;M_WW'!AR88+Pivot_sourcedata_Test_WW!AR88</f>
        <v>0</v>
      </c>
      <c r="AS88" s="54">
        <f>'Pivot_sourcedata_K&amp;M_WW'!AS88+Pivot_sourcedata_Test_WW!AS88</f>
        <v>0</v>
      </c>
      <c r="AT88" s="54">
        <f>'Pivot_sourcedata_K&amp;M_WW'!AT88+Pivot_sourcedata_Test_WW!AT88</f>
        <v>0</v>
      </c>
      <c r="AU88" s="54">
        <f>'Pivot_sourcedata_K&amp;M_WW'!AU88+Pivot_sourcedata_Test_WW!AU88</f>
        <v>0</v>
      </c>
      <c r="AV88" s="54">
        <f>'Pivot_sourcedata_K&amp;M_WW'!AV88+Pivot_sourcedata_Test_WW!AV88</f>
        <v>0</v>
      </c>
      <c r="AW88" s="54">
        <f>'Pivot_sourcedata_K&amp;M_WW'!AW88+Pivot_sourcedata_Test_WW!AW88</f>
        <v>0</v>
      </c>
      <c r="AX88" s="54">
        <f>'Pivot_sourcedata_K&amp;M_WW'!AX88+Pivot_sourcedata_Test_WW!AX88</f>
        <v>0</v>
      </c>
      <c r="AY88" s="54">
        <f>'Pivot_sourcedata_K&amp;M_WW'!AY88+Pivot_sourcedata_Test_WW!AY88</f>
        <v>0</v>
      </c>
      <c r="AZ88" s="54">
        <f>'Pivot_sourcedata_K&amp;M_WW'!AZ88+Pivot_sourcedata_Test_WW!AZ88</f>
        <v>0</v>
      </c>
      <c r="BA88" s="54">
        <f>'Pivot_sourcedata_K&amp;M_WW'!BA88+Pivot_sourcedata_Test_WW!BA88</f>
        <v>0</v>
      </c>
      <c r="BB88" s="54">
        <f>'Pivot_sourcedata_K&amp;M_WW'!BB88+Pivot_sourcedata_Test_WW!BB88</f>
        <v>0</v>
      </c>
      <c r="BC88" s="54">
        <f>'Pivot_sourcedata_K&amp;M_WW'!BC88+Pivot_sourcedata_Test_WW!BC88</f>
        <v>0</v>
      </c>
      <c r="BD88" s="54">
        <f>'Pivot_sourcedata_K&amp;M_WW'!BD88+Pivot_sourcedata_Test_WW!BD88</f>
        <v>0</v>
      </c>
      <c r="BE88" s="54">
        <f>'Pivot_sourcedata_K&amp;M_WW'!BE88+Pivot_sourcedata_Test_WW!BE88</f>
        <v>0</v>
      </c>
      <c r="BF88" s="54">
        <f>'Pivot_sourcedata_K&amp;M_WW'!BF88+Pivot_sourcedata_Test_WW!BF88</f>
        <v>0</v>
      </c>
      <c r="BG88" s="54">
        <f>'Pivot_sourcedata_K&amp;M_WW'!BG88+Pivot_sourcedata_Test_WW!BG88</f>
        <v>0</v>
      </c>
      <c r="BH88" s="54">
        <f>'Pivot_sourcedata_K&amp;M_WW'!BH88+Pivot_sourcedata_Test_WW!BH88</f>
        <v>0</v>
      </c>
      <c r="BI88" s="54">
        <f>'Pivot_sourcedata_K&amp;M_WW'!BI88+Pivot_sourcedata_Test_WW!BI88</f>
        <v>0</v>
      </c>
      <c r="BJ88" s="54">
        <f>'Pivot_sourcedata_K&amp;M_WW'!BJ88+Pivot_sourcedata_Test_WW!BJ88</f>
        <v>0</v>
      </c>
      <c r="BK88" s="54">
        <f>'Pivot_sourcedata_K&amp;M_WW'!BK88+Pivot_sourcedata_Test_WW!BK88</f>
        <v>0</v>
      </c>
      <c r="BL88" s="54">
        <f>'Pivot_sourcedata_K&amp;M_WW'!BL88+Pivot_sourcedata_Test_WW!BL88</f>
        <v>0</v>
      </c>
      <c r="BM88" s="54">
        <f>'Pivot_sourcedata_K&amp;M_WW'!BM88+Pivot_sourcedata_Test_WW!BM88</f>
        <v>0</v>
      </c>
      <c r="BN88" s="54">
        <f>'Pivot_sourcedata_K&amp;M_WW'!BN88+Pivot_sourcedata_Test_WW!BN88</f>
        <v>0</v>
      </c>
      <c r="BO88" s="54">
        <f>'Pivot_sourcedata_K&amp;M_WW'!BO88+Pivot_sourcedata_Test_WW!BO88</f>
        <v>0</v>
      </c>
      <c r="BP88" s="54">
        <f>'Pivot_sourcedata_K&amp;M_WW'!BP88+Pivot_sourcedata_Test_WW!BP88</f>
        <v>0</v>
      </c>
      <c r="BQ88" s="54">
        <f>'Pivot_sourcedata_K&amp;M_WW'!BQ88+Pivot_sourcedata_Test_WW!BQ88</f>
        <v>0</v>
      </c>
      <c r="BR88" s="54">
        <f>'Pivot_sourcedata_K&amp;M_WW'!BR88+Pivot_sourcedata_Test_WW!BR88</f>
        <v>0</v>
      </c>
      <c r="BS88" s="54">
        <f>'Pivot_sourcedata_K&amp;M_WW'!BS88+Pivot_sourcedata_Test_WW!BS88</f>
        <v>0</v>
      </c>
      <c r="BT88" s="54">
        <f>'Pivot_sourcedata_K&amp;M_WW'!BT88+Pivot_sourcedata_Test_WW!BT88</f>
        <v>0</v>
      </c>
      <c r="BU88" s="54">
        <f>'Pivot_sourcedata_K&amp;M_WW'!BU88+Pivot_sourcedata_Test_WW!BU88</f>
        <v>0</v>
      </c>
      <c r="BV88" s="54">
        <f>'Pivot_sourcedata_K&amp;M_WW'!BV88+Pivot_sourcedata_Test_WW!BV88</f>
        <v>0</v>
      </c>
      <c r="BW88" s="54">
        <f>'Pivot_sourcedata_K&amp;M_WW'!BW88+Pivot_sourcedata_Test_WW!BW88</f>
        <v>8088971</v>
      </c>
      <c r="BX88" s="54">
        <f>'Pivot_sourcedata_K&amp;M_WW'!BX88+Pivot_sourcedata_Test_WW!BX88</f>
        <v>0</v>
      </c>
      <c r="BY88" s="54">
        <f>'Pivot_sourcedata_K&amp;M_WW'!BY88+Pivot_sourcedata_Test_WW!BY88</f>
        <v>0</v>
      </c>
      <c r="BZ88" s="54">
        <f>'Pivot_sourcedata_K&amp;M_WW'!BZ88+Pivot_sourcedata_Test_WW!BZ88</f>
        <v>0</v>
      </c>
      <c r="CA88" s="54">
        <f>'Pivot_sourcedata_K&amp;M_WW'!CA88+Pivot_sourcedata_Test_WW!CA88</f>
        <v>0</v>
      </c>
      <c r="CB88" s="54">
        <f>'Pivot_sourcedata_K&amp;M_WW'!CB88+Pivot_sourcedata_Test_WW!CB88</f>
        <v>0</v>
      </c>
      <c r="CC88" s="54">
        <f>'Pivot_sourcedata_K&amp;M_WW'!CC88+Pivot_sourcedata_Test_WW!CC88</f>
        <v>0</v>
      </c>
      <c r="CD88" s="54">
        <f>'Pivot_sourcedata_K&amp;M_WW'!CD88+Pivot_sourcedata_Test_WW!CD88</f>
        <v>0</v>
      </c>
      <c r="CE88" s="54">
        <f>'Pivot_sourcedata_K&amp;M_WW'!CE88+Pivot_sourcedata_Test_WW!CE88</f>
        <v>0</v>
      </c>
      <c r="CF88" s="54">
        <f>'Pivot_sourcedata_K&amp;M_WW'!CF88+Pivot_sourcedata_Test_WW!CF88</f>
        <v>0</v>
      </c>
      <c r="CG88" s="54">
        <f>'Pivot_sourcedata_K&amp;M_WW'!CG88+Pivot_sourcedata_Test_WW!CG88</f>
        <v>0</v>
      </c>
      <c r="CH88" s="54">
        <f>'Pivot_sourcedata_K&amp;M_WW'!CH88+Pivot_sourcedata_Test_WW!CH88</f>
        <v>0</v>
      </c>
      <c r="CI88" s="54">
        <f>'Pivot_sourcedata_K&amp;M_WW'!CI88+Pivot_sourcedata_Test_WW!CI88</f>
        <v>0</v>
      </c>
      <c r="CJ88" s="54">
        <f>'Pivot_sourcedata_K&amp;M_WW'!CJ88+Pivot_sourcedata_Test_WW!CJ88</f>
        <v>0</v>
      </c>
      <c r="CK88" s="54">
        <f>'Pivot_sourcedata_K&amp;M_WW'!CK88+Pivot_sourcedata_Test_WW!CK88</f>
        <v>0</v>
      </c>
      <c r="CL88" s="323">
        <f t="shared" si="1"/>
        <v>8088971</v>
      </c>
    </row>
    <row r="89" spans="1:90" x14ac:dyDescent="0.25">
      <c r="A89" s="107">
        <v>81</v>
      </c>
      <c r="B89" s="107">
        <v>6242</v>
      </c>
      <c r="C89" s="106" t="s">
        <v>275</v>
      </c>
      <c r="D89" s="54">
        <f>'Pivot_sourcedata_K&amp;M_WW'!D89+Pivot_sourcedata_Test_WW!D89</f>
        <v>0</v>
      </c>
      <c r="E89" s="54">
        <f>'Pivot_sourcedata_K&amp;M_WW'!E89+Pivot_sourcedata_Test_WW!E89</f>
        <v>0</v>
      </c>
      <c r="F89" s="54">
        <f>'Pivot_sourcedata_K&amp;M_WW'!F89+Pivot_sourcedata_Test_WW!F89</f>
        <v>0</v>
      </c>
      <c r="G89" s="54">
        <f>'Pivot_sourcedata_K&amp;M_WW'!G89+Pivot_sourcedata_Test_WW!G89</f>
        <v>0</v>
      </c>
      <c r="H89" s="54">
        <f>'Pivot_sourcedata_K&amp;M_WW'!H89+Pivot_sourcedata_Test_WW!H89</f>
        <v>0</v>
      </c>
      <c r="I89" s="54">
        <f>'Pivot_sourcedata_K&amp;M_WW'!I89+Pivot_sourcedata_Test_WW!I89</f>
        <v>0</v>
      </c>
      <c r="J89" s="54">
        <f>'Pivot_sourcedata_K&amp;M_WW'!J89+Pivot_sourcedata_Test_WW!J89</f>
        <v>0</v>
      </c>
      <c r="K89" s="54">
        <f>'Pivot_sourcedata_K&amp;M_WW'!K89+Pivot_sourcedata_Test_WW!K89</f>
        <v>0</v>
      </c>
      <c r="L89" s="54">
        <f>'Pivot_sourcedata_K&amp;M_WW'!L89+Pivot_sourcedata_Test_WW!L89</f>
        <v>0</v>
      </c>
      <c r="M89" s="54">
        <f>'Pivot_sourcedata_K&amp;M_WW'!M89+Pivot_sourcedata_Test_WW!M89</f>
        <v>0</v>
      </c>
      <c r="N89" s="54">
        <f>'Pivot_sourcedata_K&amp;M_WW'!N89+Pivot_sourcedata_Test_WW!N89</f>
        <v>0</v>
      </c>
      <c r="O89" s="54">
        <f>'Pivot_sourcedata_K&amp;M_WW'!O89+Pivot_sourcedata_Test_WW!O89</f>
        <v>0</v>
      </c>
      <c r="P89" s="54">
        <f>'Pivot_sourcedata_K&amp;M_WW'!P89+Pivot_sourcedata_Test_WW!P89</f>
        <v>0</v>
      </c>
      <c r="Q89" s="54">
        <f>'Pivot_sourcedata_K&amp;M_WW'!Q89+Pivot_sourcedata_Test_WW!Q89</f>
        <v>0</v>
      </c>
      <c r="R89" s="54">
        <f>'Pivot_sourcedata_K&amp;M_WW'!R89+Pivot_sourcedata_Test_WW!R89</f>
        <v>0</v>
      </c>
      <c r="S89" s="54">
        <f>'Pivot_sourcedata_K&amp;M_WW'!S89+Pivot_sourcedata_Test_WW!S89</f>
        <v>0</v>
      </c>
      <c r="T89" s="54">
        <f>'Pivot_sourcedata_K&amp;M_WW'!T89+Pivot_sourcedata_Test_WW!T89</f>
        <v>0</v>
      </c>
      <c r="U89" s="54">
        <f>'Pivot_sourcedata_K&amp;M_WW'!U89+Pivot_sourcedata_Test_WW!U89</f>
        <v>0</v>
      </c>
      <c r="V89" s="54">
        <f>'Pivot_sourcedata_K&amp;M_WW'!V89+Pivot_sourcedata_Test_WW!V89</f>
        <v>0</v>
      </c>
      <c r="W89" s="54">
        <f>'Pivot_sourcedata_K&amp;M_WW'!W89+Pivot_sourcedata_Test_WW!W89</f>
        <v>0</v>
      </c>
      <c r="X89" s="54">
        <f>'Pivot_sourcedata_K&amp;M_WW'!X89+Pivot_sourcedata_Test_WW!X89</f>
        <v>0</v>
      </c>
      <c r="Y89" s="54">
        <f>'Pivot_sourcedata_K&amp;M_WW'!Y89+Pivot_sourcedata_Test_WW!Y89</f>
        <v>0</v>
      </c>
      <c r="Z89" s="54">
        <f>'Pivot_sourcedata_K&amp;M_WW'!Z89+Pivot_sourcedata_Test_WW!Z89</f>
        <v>0</v>
      </c>
      <c r="AA89" s="54">
        <f>'Pivot_sourcedata_K&amp;M_WW'!AA89+Pivot_sourcedata_Test_WW!AA89</f>
        <v>0</v>
      </c>
      <c r="AB89" s="54">
        <f>'Pivot_sourcedata_K&amp;M_WW'!AB89+Pivot_sourcedata_Test_WW!AB89</f>
        <v>0</v>
      </c>
      <c r="AC89" s="54">
        <f>'Pivot_sourcedata_K&amp;M_WW'!AC89+Pivot_sourcedata_Test_WW!AC89</f>
        <v>0</v>
      </c>
      <c r="AD89" s="54">
        <f>'Pivot_sourcedata_K&amp;M_WW'!AD89+Pivot_sourcedata_Test_WW!AD89</f>
        <v>0</v>
      </c>
      <c r="AE89" s="54">
        <f>'Pivot_sourcedata_K&amp;M_WW'!AE89+Pivot_sourcedata_Test_WW!AE89</f>
        <v>0</v>
      </c>
      <c r="AF89" s="54">
        <f>'Pivot_sourcedata_K&amp;M_WW'!AF89+Pivot_sourcedata_Test_WW!AF89</f>
        <v>0</v>
      </c>
      <c r="AG89" s="54">
        <f>'Pivot_sourcedata_K&amp;M_WW'!AG89+Pivot_sourcedata_Test_WW!AG89</f>
        <v>0</v>
      </c>
      <c r="AH89" s="54">
        <f>'Pivot_sourcedata_K&amp;M_WW'!AH89+Pivot_sourcedata_Test_WW!AH89</f>
        <v>0</v>
      </c>
      <c r="AI89" s="54">
        <f>'Pivot_sourcedata_K&amp;M_WW'!AI89+Pivot_sourcedata_Test_WW!AI89</f>
        <v>0</v>
      </c>
      <c r="AJ89" s="54">
        <f>'Pivot_sourcedata_K&amp;M_WW'!AJ89+Pivot_sourcedata_Test_WW!AJ89</f>
        <v>0</v>
      </c>
      <c r="AK89" s="54">
        <f>'Pivot_sourcedata_K&amp;M_WW'!AK89+Pivot_sourcedata_Test_WW!AK89</f>
        <v>0</v>
      </c>
      <c r="AL89" s="54">
        <f>'Pivot_sourcedata_K&amp;M_WW'!AL89+Pivot_sourcedata_Test_WW!AL89</f>
        <v>0</v>
      </c>
      <c r="AM89" s="54">
        <f>'Pivot_sourcedata_K&amp;M_WW'!AM89+Pivot_sourcedata_Test_WW!AM89</f>
        <v>0</v>
      </c>
      <c r="AN89" s="54">
        <f>'Pivot_sourcedata_K&amp;M_WW'!AN89+Pivot_sourcedata_Test_WW!AN89</f>
        <v>0</v>
      </c>
      <c r="AO89" s="54">
        <f>'Pivot_sourcedata_K&amp;M_WW'!AO89+Pivot_sourcedata_Test_WW!AO89</f>
        <v>0</v>
      </c>
      <c r="AP89" s="54">
        <f>'Pivot_sourcedata_K&amp;M_WW'!AP89+Pivot_sourcedata_Test_WW!AP89</f>
        <v>0</v>
      </c>
      <c r="AQ89" s="54">
        <f>'Pivot_sourcedata_K&amp;M_WW'!AQ89+Pivot_sourcedata_Test_WW!AQ89</f>
        <v>0</v>
      </c>
      <c r="AR89" s="54">
        <f>'Pivot_sourcedata_K&amp;M_WW'!AR89+Pivot_sourcedata_Test_WW!AR89</f>
        <v>0</v>
      </c>
      <c r="AS89" s="54">
        <f>'Pivot_sourcedata_K&amp;M_WW'!AS89+Pivot_sourcedata_Test_WW!AS89</f>
        <v>0</v>
      </c>
      <c r="AT89" s="54">
        <f>'Pivot_sourcedata_K&amp;M_WW'!AT89+Pivot_sourcedata_Test_WW!AT89</f>
        <v>0</v>
      </c>
      <c r="AU89" s="54">
        <f>'Pivot_sourcedata_K&amp;M_WW'!AU89+Pivot_sourcedata_Test_WW!AU89</f>
        <v>0</v>
      </c>
      <c r="AV89" s="54">
        <f>'Pivot_sourcedata_K&amp;M_WW'!AV89+Pivot_sourcedata_Test_WW!AV89</f>
        <v>0</v>
      </c>
      <c r="AW89" s="54">
        <f>'Pivot_sourcedata_K&amp;M_WW'!AW89+Pivot_sourcedata_Test_WW!AW89</f>
        <v>0</v>
      </c>
      <c r="AX89" s="54">
        <f>'Pivot_sourcedata_K&amp;M_WW'!AX89+Pivot_sourcedata_Test_WW!AX89</f>
        <v>0</v>
      </c>
      <c r="AY89" s="54">
        <f>'Pivot_sourcedata_K&amp;M_WW'!AY89+Pivot_sourcedata_Test_WW!AY89</f>
        <v>0</v>
      </c>
      <c r="AZ89" s="54">
        <f>'Pivot_sourcedata_K&amp;M_WW'!AZ89+Pivot_sourcedata_Test_WW!AZ89</f>
        <v>0</v>
      </c>
      <c r="BA89" s="54">
        <f>'Pivot_sourcedata_K&amp;M_WW'!BA89+Pivot_sourcedata_Test_WW!BA89</f>
        <v>0</v>
      </c>
      <c r="BB89" s="54">
        <f>'Pivot_sourcedata_K&amp;M_WW'!BB89+Pivot_sourcedata_Test_WW!BB89</f>
        <v>0</v>
      </c>
      <c r="BC89" s="54">
        <f>'Pivot_sourcedata_K&amp;M_WW'!BC89+Pivot_sourcedata_Test_WW!BC89</f>
        <v>0</v>
      </c>
      <c r="BD89" s="54">
        <f>'Pivot_sourcedata_K&amp;M_WW'!BD89+Pivot_sourcedata_Test_WW!BD89</f>
        <v>0</v>
      </c>
      <c r="BE89" s="54">
        <f>'Pivot_sourcedata_K&amp;M_WW'!BE89+Pivot_sourcedata_Test_WW!BE89</f>
        <v>0</v>
      </c>
      <c r="BF89" s="54">
        <f>'Pivot_sourcedata_K&amp;M_WW'!BF89+Pivot_sourcedata_Test_WW!BF89</f>
        <v>0</v>
      </c>
      <c r="BG89" s="54">
        <f>'Pivot_sourcedata_K&amp;M_WW'!BG89+Pivot_sourcedata_Test_WW!BG89</f>
        <v>0</v>
      </c>
      <c r="BH89" s="54">
        <f>'Pivot_sourcedata_K&amp;M_WW'!BH89+Pivot_sourcedata_Test_WW!BH89</f>
        <v>0</v>
      </c>
      <c r="BI89" s="54">
        <f>'Pivot_sourcedata_K&amp;M_WW'!BI89+Pivot_sourcedata_Test_WW!BI89</f>
        <v>0</v>
      </c>
      <c r="BJ89" s="54">
        <f>'Pivot_sourcedata_K&amp;M_WW'!BJ89+Pivot_sourcedata_Test_WW!BJ89</f>
        <v>0</v>
      </c>
      <c r="BK89" s="54">
        <f>'Pivot_sourcedata_K&amp;M_WW'!BK89+Pivot_sourcedata_Test_WW!BK89</f>
        <v>0</v>
      </c>
      <c r="BL89" s="54">
        <f>'Pivot_sourcedata_K&amp;M_WW'!BL89+Pivot_sourcedata_Test_WW!BL89</f>
        <v>0</v>
      </c>
      <c r="BM89" s="54">
        <f>'Pivot_sourcedata_K&amp;M_WW'!BM89+Pivot_sourcedata_Test_WW!BM89</f>
        <v>0</v>
      </c>
      <c r="BN89" s="54">
        <f>'Pivot_sourcedata_K&amp;M_WW'!BN89+Pivot_sourcedata_Test_WW!BN89</f>
        <v>0</v>
      </c>
      <c r="BO89" s="54">
        <f>'Pivot_sourcedata_K&amp;M_WW'!BO89+Pivot_sourcedata_Test_WW!BO89</f>
        <v>0</v>
      </c>
      <c r="BP89" s="54">
        <f>'Pivot_sourcedata_K&amp;M_WW'!BP89+Pivot_sourcedata_Test_WW!BP89</f>
        <v>0</v>
      </c>
      <c r="BQ89" s="54">
        <f>'Pivot_sourcedata_K&amp;M_WW'!BQ89+Pivot_sourcedata_Test_WW!BQ89</f>
        <v>0</v>
      </c>
      <c r="BR89" s="54">
        <f>'Pivot_sourcedata_K&amp;M_WW'!BR89+Pivot_sourcedata_Test_WW!BR89</f>
        <v>0</v>
      </c>
      <c r="BS89" s="54">
        <f>'Pivot_sourcedata_K&amp;M_WW'!BS89+Pivot_sourcedata_Test_WW!BS89</f>
        <v>0</v>
      </c>
      <c r="BT89" s="54">
        <f>'Pivot_sourcedata_K&amp;M_WW'!BT89+Pivot_sourcedata_Test_WW!BT89</f>
        <v>0</v>
      </c>
      <c r="BU89" s="54">
        <f>'Pivot_sourcedata_K&amp;M_WW'!BU89+Pivot_sourcedata_Test_WW!BU89</f>
        <v>0</v>
      </c>
      <c r="BV89" s="54">
        <f>'Pivot_sourcedata_K&amp;M_WW'!BV89+Pivot_sourcedata_Test_WW!BV89</f>
        <v>0</v>
      </c>
      <c r="BW89" s="54">
        <f>'Pivot_sourcedata_K&amp;M_WW'!BW89+Pivot_sourcedata_Test_WW!BW89</f>
        <v>0</v>
      </c>
      <c r="BX89" s="54">
        <f>'Pivot_sourcedata_K&amp;M_WW'!BX89+Pivot_sourcedata_Test_WW!BX89</f>
        <v>0</v>
      </c>
      <c r="BY89" s="54">
        <f>'Pivot_sourcedata_K&amp;M_WW'!BY89+Pivot_sourcedata_Test_WW!BY89</f>
        <v>0</v>
      </c>
      <c r="BZ89" s="54">
        <f>'Pivot_sourcedata_K&amp;M_WW'!BZ89+Pivot_sourcedata_Test_WW!BZ89</f>
        <v>0</v>
      </c>
      <c r="CA89" s="54">
        <f>'Pivot_sourcedata_K&amp;M_WW'!CA89+Pivot_sourcedata_Test_WW!CA89</f>
        <v>0</v>
      </c>
      <c r="CB89" s="54">
        <f>'Pivot_sourcedata_K&amp;M_WW'!CB89+Pivot_sourcedata_Test_WW!CB89</f>
        <v>0</v>
      </c>
      <c r="CC89" s="54">
        <f>'Pivot_sourcedata_K&amp;M_WW'!CC89+Pivot_sourcedata_Test_WW!CC89</f>
        <v>0</v>
      </c>
      <c r="CD89" s="54">
        <f>'Pivot_sourcedata_K&amp;M_WW'!CD89+Pivot_sourcedata_Test_WW!CD89</f>
        <v>5922484</v>
      </c>
      <c r="CE89" s="54">
        <f>'Pivot_sourcedata_K&amp;M_WW'!CE89+Pivot_sourcedata_Test_WW!CE89</f>
        <v>0</v>
      </c>
      <c r="CF89" s="54">
        <f>'Pivot_sourcedata_K&amp;M_WW'!CF89+Pivot_sourcedata_Test_WW!CF89</f>
        <v>0</v>
      </c>
      <c r="CG89" s="54">
        <f>'Pivot_sourcedata_K&amp;M_WW'!CG89+Pivot_sourcedata_Test_WW!CG89</f>
        <v>0</v>
      </c>
      <c r="CH89" s="54">
        <f>'Pivot_sourcedata_K&amp;M_WW'!CH89+Pivot_sourcedata_Test_WW!CH89</f>
        <v>0</v>
      </c>
      <c r="CI89" s="54">
        <f>'Pivot_sourcedata_K&amp;M_WW'!CI89+Pivot_sourcedata_Test_WW!CI89</f>
        <v>0</v>
      </c>
      <c r="CJ89" s="54">
        <f>'Pivot_sourcedata_K&amp;M_WW'!CJ89+Pivot_sourcedata_Test_WW!CJ89</f>
        <v>0</v>
      </c>
      <c r="CK89" s="54">
        <f>'Pivot_sourcedata_K&amp;M_WW'!CK89+Pivot_sourcedata_Test_WW!CK89</f>
        <v>0</v>
      </c>
      <c r="CL89" s="323">
        <f t="shared" si="1"/>
        <v>5922484</v>
      </c>
    </row>
    <row r="90" spans="1:90" x14ac:dyDescent="0.25">
      <c r="A90" s="107">
        <v>82</v>
      </c>
      <c r="B90" s="107">
        <v>6243</v>
      </c>
      <c r="C90" s="106" t="s">
        <v>276</v>
      </c>
      <c r="D90" s="54">
        <f>'Pivot_sourcedata_K&amp;M_WW'!D90+Pivot_sourcedata_Test_WW!D90</f>
        <v>0</v>
      </c>
      <c r="E90" s="54">
        <f>'Pivot_sourcedata_K&amp;M_WW'!E90+Pivot_sourcedata_Test_WW!E90</f>
        <v>0</v>
      </c>
      <c r="F90" s="54">
        <f>'Pivot_sourcedata_K&amp;M_WW'!F90+Pivot_sourcedata_Test_WW!F90</f>
        <v>0</v>
      </c>
      <c r="G90" s="54">
        <f>'Pivot_sourcedata_K&amp;M_WW'!G90+Pivot_sourcedata_Test_WW!G90</f>
        <v>0</v>
      </c>
      <c r="H90" s="54">
        <f>'Pivot_sourcedata_K&amp;M_WW'!H90+Pivot_sourcedata_Test_WW!H90</f>
        <v>0</v>
      </c>
      <c r="I90" s="54">
        <f>'Pivot_sourcedata_K&amp;M_WW'!I90+Pivot_sourcedata_Test_WW!I90</f>
        <v>0</v>
      </c>
      <c r="J90" s="54">
        <f>'Pivot_sourcedata_K&amp;M_WW'!J90+Pivot_sourcedata_Test_WW!J90</f>
        <v>0</v>
      </c>
      <c r="K90" s="54">
        <f>'Pivot_sourcedata_K&amp;M_WW'!K90+Pivot_sourcedata_Test_WW!K90</f>
        <v>0</v>
      </c>
      <c r="L90" s="54">
        <f>'Pivot_sourcedata_K&amp;M_WW'!L90+Pivot_sourcedata_Test_WW!L90</f>
        <v>0</v>
      </c>
      <c r="M90" s="54">
        <f>'Pivot_sourcedata_K&amp;M_WW'!M90+Pivot_sourcedata_Test_WW!M90</f>
        <v>0</v>
      </c>
      <c r="N90" s="54">
        <f>'Pivot_sourcedata_K&amp;M_WW'!N90+Pivot_sourcedata_Test_WW!N90</f>
        <v>0</v>
      </c>
      <c r="O90" s="54">
        <f>'Pivot_sourcedata_K&amp;M_WW'!O90+Pivot_sourcedata_Test_WW!O90</f>
        <v>0</v>
      </c>
      <c r="P90" s="54">
        <f>'Pivot_sourcedata_K&amp;M_WW'!P90+Pivot_sourcedata_Test_WW!P90</f>
        <v>0</v>
      </c>
      <c r="Q90" s="54">
        <f>'Pivot_sourcedata_K&amp;M_WW'!Q90+Pivot_sourcedata_Test_WW!Q90</f>
        <v>0</v>
      </c>
      <c r="R90" s="54">
        <f>'Pivot_sourcedata_K&amp;M_WW'!R90+Pivot_sourcedata_Test_WW!R90</f>
        <v>0</v>
      </c>
      <c r="S90" s="54">
        <f>'Pivot_sourcedata_K&amp;M_WW'!S90+Pivot_sourcedata_Test_WW!S90</f>
        <v>0</v>
      </c>
      <c r="T90" s="54">
        <f>'Pivot_sourcedata_K&amp;M_WW'!T90+Pivot_sourcedata_Test_WW!T90</f>
        <v>0</v>
      </c>
      <c r="U90" s="54">
        <f>'Pivot_sourcedata_K&amp;M_WW'!U90+Pivot_sourcedata_Test_WW!U90</f>
        <v>0</v>
      </c>
      <c r="V90" s="54">
        <f>'Pivot_sourcedata_K&amp;M_WW'!V90+Pivot_sourcedata_Test_WW!V90</f>
        <v>0</v>
      </c>
      <c r="W90" s="54">
        <f>'Pivot_sourcedata_K&amp;M_WW'!W90+Pivot_sourcedata_Test_WW!W90</f>
        <v>0</v>
      </c>
      <c r="X90" s="54">
        <f>'Pivot_sourcedata_K&amp;M_WW'!X90+Pivot_sourcedata_Test_WW!X90</f>
        <v>0</v>
      </c>
      <c r="Y90" s="54">
        <f>'Pivot_sourcedata_K&amp;M_WW'!Y90+Pivot_sourcedata_Test_WW!Y90</f>
        <v>0</v>
      </c>
      <c r="Z90" s="54">
        <f>'Pivot_sourcedata_K&amp;M_WW'!Z90+Pivot_sourcedata_Test_WW!Z90</f>
        <v>0</v>
      </c>
      <c r="AA90" s="54">
        <f>'Pivot_sourcedata_K&amp;M_WW'!AA90+Pivot_sourcedata_Test_WW!AA90</f>
        <v>0</v>
      </c>
      <c r="AB90" s="54">
        <f>'Pivot_sourcedata_K&amp;M_WW'!AB90+Pivot_sourcedata_Test_WW!AB90</f>
        <v>0</v>
      </c>
      <c r="AC90" s="54">
        <f>'Pivot_sourcedata_K&amp;M_WW'!AC90+Pivot_sourcedata_Test_WW!AC90</f>
        <v>0</v>
      </c>
      <c r="AD90" s="54">
        <f>'Pivot_sourcedata_K&amp;M_WW'!AD90+Pivot_sourcedata_Test_WW!AD90</f>
        <v>0</v>
      </c>
      <c r="AE90" s="54">
        <f>'Pivot_sourcedata_K&amp;M_WW'!AE90+Pivot_sourcedata_Test_WW!AE90</f>
        <v>0</v>
      </c>
      <c r="AF90" s="54">
        <f>'Pivot_sourcedata_K&amp;M_WW'!AF90+Pivot_sourcedata_Test_WW!AF90</f>
        <v>0</v>
      </c>
      <c r="AG90" s="54">
        <f>'Pivot_sourcedata_K&amp;M_WW'!AG90+Pivot_sourcedata_Test_WW!AG90</f>
        <v>0</v>
      </c>
      <c r="AH90" s="54">
        <f>'Pivot_sourcedata_K&amp;M_WW'!AH90+Pivot_sourcedata_Test_WW!AH90</f>
        <v>0</v>
      </c>
      <c r="AI90" s="54">
        <f>'Pivot_sourcedata_K&amp;M_WW'!AI90+Pivot_sourcedata_Test_WW!AI90</f>
        <v>0</v>
      </c>
      <c r="AJ90" s="54">
        <f>'Pivot_sourcedata_K&amp;M_WW'!AJ90+Pivot_sourcedata_Test_WW!AJ90</f>
        <v>0</v>
      </c>
      <c r="AK90" s="54">
        <f>'Pivot_sourcedata_K&amp;M_WW'!AK90+Pivot_sourcedata_Test_WW!AK90</f>
        <v>0</v>
      </c>
      <c r="AL90" s="54">
        <f>'Pivot_sourcedata_K&amp;M_WW'!AL90+Pivot_sourcedata_Test_WW!AL90</f>
        <v>0</v>
      </c>
      <c r="AM90" s="54">
        <f>'Pivot_sourcedata_K&amp;M_WW'!AM90+Pivot_sourcedata_Test_WW!AM90</f>
        <v>0</v>
      </c>
      <c r="AN90" s="54">
        <f>'Pivot_sourcedata_K&amp;M_WW'!AN90+Pivot_sourcedata_Test_WW!AN90</f>
        <v>0</v>
      </c>
      <c r="AO90" s="54">
        <f>'Pivot_sourcedata_K&amp;M_WW'!AO90+Pivot_sourcedata_Test_WW!AO90</f>
        <v>0</v>
      </c>
      <c r="AP90" s="54">
        <f>'Pivot_sourcedata_K&amp;M_WW'!AP90+Pivot_sourcedata_Test_WW!AP90</f>
        <v>0</v>
      </c>
      <c r="AQ90" s="54">
        <f>'Pivot_sourcedata_K&amp;M_WW'!AQ90+Pivot_sourcedata_Test_WW!AQ90</f>
        <v>0</v>
      </c>
      <c r="AR90" s="54">
        <f>'Pivot_sourcedata_K&amp;M_WW'!AR90+Pivot_sourcedata_Test_WW!AR90</f>
        <v>0</v>
      </c>
      <c r="AS90" s="54">
        <f>'Pivot_sourcedata_K&amp;M_WW'!AS90+Pivot_sourcedata_Test_WW!AS90</f>
        <v>0</v>
      </c>
      <c r="AT90" s="54">
        <f>'Pivot_sourcedata_K&amp;M_WW'!AT90+Pivot_sourcedata_Test_WW!AT90</f>
        <v>0</v>
      </c>
      <c r="AU90" s="54">
        <f>'Pivot_sourcedata_K&amp;M_WW'!AU90+Pivot_sourcedata_Test_WW!AU90</f>
        <v>0</v>
      </c>
      <c r="AV90" s="54">
        <f>'Pivot_sourcedata_K&amp;M_WW'!AV90+Pivot_sourcedata_Test_WW!AV90</f>
        <v>0</v>
      </c>
      <c r="AW90" s="54">
        <f>'Pivot_sourcedata_K&amp;M_WW'!AW90+Pivot_sourcedata_Test_WW!AW90</f>
        <v>0</v>
      </c>
      <c r="AX90" s="54">
        <f>'Pivot_sourcedata_K&amp;M_WW'!AX90+Pivot_sourcedata_Test_WW!AX90</f>
        <v>0</v>
      </c>
      <c r="AY90" s="54">
        <f>'Pivot_sourcedata_K&amp;M_WW'!AY90+Pivot_sourcedata_Test_WW!AY90</f>
        <v>0</v>
      </c>
      <c r="AZ90" s="54">
        <f>'Pivot_sourcedata_K&amp;M_WW'!AZ90+Pivot_sourcedata_Test_WW!AZ90</f>
        <v>0</v>
      </c>
      <c r="BA90" s="54">
        <f>'Pivot_sourcedata_K&amp;M_WW'!BA90+Pivot_sourcedata_Test_WW!BA90</f>
        <v>0</v>
      </c>
      <c r="BB90" s="54">
        <f>'Pivot_sourcedata_K&amp;M_WW'!BB90+Pivot_sourcedata_Test_WW!BB90</f>
        <v>0</v>
      </c>
      <c r="BC90" s="54">
        <f>'Pivot_sourcedata_K&amp;M_WW'!BC90+Pivot_sourcedata_Test_WW!BC90</f>
        <v>0</v>
      </c>
      <c r="BD90" s="54">
        <f>'Pivot_sourcedata_K&amp;M_WW'!BD90+Pivot_sourcedata_Test_WW!BD90</f>
        <v>0</v>
      </c>
      <c r="BE90" s="54">
        <f>'Pivot_sourcedata_K&amp;M_WW'!BE90+Pivot_sourcedata_Test_WW!BE90</f>
        <v>0</v>
      </c>
      <c r="BF90" s="54">
        <f>'Pivot_sourcedata_K&amp;M_WW'!BF90+Pivot_sourcedata_Test_WW!BF90</f>
        <v>0</v>
      </c>
      <c r="BG90" s="54">
        <f>'Pivot_sourcedata_K&amp;M_WW'!BG90+Pivot_sourcedata_Test_WW!BG90</f>
        <v>0</v>
      </c>
      <c r="BH90" s="54">
        <f>'Pivot_sourcedata_K&amp;M_WW'!BH90+Pivot_sourcedata_Test_WW!BH90</f>
        <v>0</v>
      </c>
      <c r="BI90" s="54">
        <f>'Pivot_sourcedata_K&amp;M_WW'!BI90+Pivot_sourcedata_Test_WW!BI90</f>
        <v>0</v>
      </c>
      <c r="BJ90" s="54">
        <f>'Pivot_sourcedata_K&amp;M_WW'!BJ90+Pivot_sourcedata_Test_WW!BJ90</f>
        <v>0</v>
      </c>
      <c r="BK90" s="54">
        <f>'Pivot_sourcedata_K&amp;M_WW'!BK90+Pivot_sourcedata_Test_WW!BK90</f>
        <v>0</v>
      </c>
      <c r="BL90" s="54">
        <f>'Pivot_sourcedata_K&amp;M_WW'!BL90+Pivot_sourcedata_Test_WW!BL90</f>
        <v>0</v>
      </c>
      <c r="BM90" s="54">
        <f>'Pivot_sourcedata_K&amp;M_WW'!BM90+Pivot_sourcedata_Test_WW!BM90</f>
        <v>0</v>
      </c>
      <c r="BN90" s="54">
        <f>'Pivot_sourcedata_K&amp;M_WW'!BN90+Pivot_sourcedata_Test_WW!BN90</f>
        <v>0</v>
      </c>
      <c r="BO90" s="54">
        <f>'Pivot_sourcedata_K&amp;M_WW'!BO90+Pivot_sourcedata_Test_WW!BO90</f>
        <v>0</v>
      </c>
      <c r="BP90" s="54">
        <f>'Pivot_sourcedata_K&amp;M_WW'!BP90+Pivot_sourcedata_Test_WW!BP90</f>
        <v>0</v>
      </c>
      <c r="BQ90" s="54">
        <f>'Pivot_sourcedata_K&amp;M_WW'!BQ90+Pivot_sourcedata_Test_WW!BQ90</f>
        <v>0</v>
      </c>
      <c r="BR90" s="54">
        <f>'Pivot_sourcedata_K&amp;M_WW'!BR90+Pivot_sourcedata_Test_WW!BR90</f>
        <v>0</v>
      </c>
      <c r="BS90" s="54">
        <f>'Pivot_sourcedata_K&amp;M_WW'!BS90+Pivot_sourcedata_Test_WW!BS90</f>
        <v>0</v>
      </c>
      <c r="BT90" s="54">
        <f>'Pivot_sourcedata_K&amp;M_WW'!BT90+Pivot_sourcedata_Test_WW!BT90</f>
        <v>0</v>
      </c>
      <c r="BU90" s="54">
        <f>'Pivot_sourcedata_K&amp;M_WW'!BU90+Pivot_sourcedata_Test_WW!BU90</f>
        <v>0</v>
      </c>
      <c r="BV90" s="54">
        <f>'Pivot_sourcedata_K&amp;M_WW'!BV90+Pivot_sourcedata_Test_WW!BV90</f>
        <v>0</v>
      </c>
      <c r="BW90" s="54">
        <f>'Pivot_sourcedata_K&amp;M_WW'!BW90+Pivot_sourcedata_Test_WW!BW90</f>
        <v>0</v>
      </c>
      <c r="BX90" s="54">
        <f>'Pivot_sourcedata_K&amp;M_WW'!BX90+Pivot_sourcedata_Test_WW!BX90</f>
        <v>0</v>
      </c>
      <c r="BY90" s="54">
        <f>'Pivot_sourcedata_K&amp;M_WW'!BY90+Pivot_sourcedata_Test_WW!BY90</f>
        <v>0</v>
      </c>
      <c r="BZ90" s="54">
        <f>'Pivot_sourcedata_K&amp;M_WW'!BZ90+Pivot_sourcedata_Test_WW!BZ90</f>
        <v>0</v>
      </c>
      <c r="CA90" s="54">
        <f>'Pivot_sourcedata_K&amp;M_WW'!CA90+Pivot_sourcedata_Test_WW!CA90</f>
        <v>0</v>
      </c>
      <c r="CB90" s="54">
        <f>'Pivot_sourcedata_K&amp;M_WW'!CB90+Pivot_sourcedata_Test_WW!CB90</f>
        <v>0</v>
      </c>
      <c r="CC90" s="54">
        <f>'Pivot_sourcedata_K&amp;M_WW'!CC90+Pivot_sourcedata_Test_WW!CC90</f>
        <v>0</v>
      </c>
      <c r="CD90" s="54">
        <f>'Pivot_sourcedata_K&amp;M_WW'!CD90+Pivot_sourcedata_Test_WW!CD90</f>
        <v>0</v>
      </c>
      <c r="CE90" s="54">
        <f>'Pivot_sourcedata_K&amp;M_WW'!CE90+Pivot_sourcedata_Test_WW!CE90</f>
        <v>0</v>
      </c>
      <c r="CF90" s="54">
        <f>'Pivot_sourcedata_K&amp;M_WW'!CF90+Pivot_sourcedata_Test_WW!CF90</f>
        <v>0</v>
      </c>
      <c r="CG90" s="54">
        <f>'Pivot_sourcedata_K&amp;M_WW'!CG90+Pivot_sourcedata_Test_WW!CG90</f>
        <v>0</v>
      </c>
      <c r="CH90" s="54">
        <f>'Pivot_sourcedata_K&amp;M_WW'!CH90+Pivot_sourcedata_Test_WW!CH90</f>
        <v>0</v>
      </c>
      <c r="CI90" s="54">
        <f>'Pivot_sourcedata_K&amp;M_WW'!CI90+Pivot_sourcedata_Test_WW!CI90</f>
        <v>0</v>
      </c>
      <c r="CJ90" s="54">
        <f>'Pivot_sourcedata_K&amp;M_WW'!CJ90+Pivot_sourcedata_Test_WW!CJ90</f>
        <v>0</v>
      </c>
      <c r="CK90" s="54">
        <f>'Pivot_sourcedata_K&amp;M_WW'!CK90+Pivot_sourcedata_Test_WW!CK90</f>
        <v>567944</v>
      </c>
      <c r="CL90" s="323">
        <f t="shared" si="1"/>
        <v>567944</v>
      </c>
    </row>
    <row r="91" spans="1:90" x14ac:dyDescent="0.25">
      <c r="A91" s="107">
        <v>83</v>
      </c>
      <c r="B91" s="107">
        <v>6244</v>
      </c>
      <c r="C91" s="106" t="s">
        <v>434</v>
      </c>
      <c r="D91" s="54">
        <f>'Pivot_sourcedata_K&amp;M_WW'!D91+Pivot_sourcedata_Test_WW!D91</f>
        <v>0</v>
      </c>
      <c r="E91" s="54">
        <f>'Pivot_sourcedata_K&amp;M_WW'!E91+Pivot_sourcedata_Test_WW!E91</f>
        <v>0</v>
      </c>
      <c r="F91" s="54">
        <f>'Pivot_sourcedata_K&amp;M_WW'!F91+Pivot_sourcedata_Test_WW!F91</f>
        <v>0</v>
      </c>
      <c r="G91" s="54">
        <f>'Pivot_sourcedata_K&amp;M_WW'!G91+Pivot_sourcedata_Test_WW!G91</f>
        <v>0</v>
      </c>
      <c r="H91" s="54">
        <f>'Pivot_sourcedata_K&amp;M_WW'!H91+Pivot_sourcedata_Test_WW!H91</f>
        <v>0</v>
      </c>
      <c r="I91" s="54">
        <f>'Pivot_sourcedata_K&amp;M_WW'!I91+Pivot_sourcedata_Test_WW!I91</f>
        <v>0</v>
      </c>
      <c r="J91" s="54">
        <f>'Pivot_sourcedata_K&amp;M_WW'!J91+Pivot_sourcedata_Test_WW!J91</f>
        <v>0</v>
      </c>
      <c r="K91" s="54">
        <f>'Pivot_sourcedata_K&amp;M_WW'!K91+Pivot_sourcedata_Test_WW!K91</f>
        <v>0</v>
      </c>
      <c r="L91" s="54">
        <f>'Pivot_sourcedata_K&amp;M_WW'!L91+Pivot_sourcedata_Test_WW!L91</f>
        <v>0</v>
      </c>
      <c r="M91" s="54">
        <f>'Pivot_sourcedata_K&amp;M_WW'!M91+Pivot_sourcedata_Test_WW!M91</f>
        <v>0</v>
      </c>
      <c r="N91" s="54">
        <f>'Pivot_sourcedata_K&amp;M_WW'!N91+Pivot_sourcedata_Test_WW!N91</f>
        <v>0</v>
      </c>
      <c r="O91" s="54">
        <f>'Pivot_sourcedata_K&amp;M_WW'!O91+Pivot_sourcedata_Test_WW!O91</f>
        <v>0</v>
      </c>
      <c r="P91" s="54">
        <f>'Pivot_sourcedata_K&amp;M_WW'!P91+Pivot_sourcedata_Test_WW!P91</f>
        <v>0</v>
      </c>
      <c r="Q91" s="54">
        <f>'Pivot_sourcedata_K&amp;M_WW'!Q91+Pivot_sourcedata_Test_WW!Q91</f>
        <v>0</v>
      </c>
      <c r="R91" s="54">
        <f>'Pivot_sourcedata_K&amp;M_WW'!R91+Pivot_sourcedata_Test_WW!R91</f>
        <v>0</v>
      </c>
      <c r="S91" s="54">
        <f>'Pivot_sourcedata_K&amp;M_WW'!S91+Pivot_sourcedata_Test_WW!S91</f>
        <v>0</v>
      </c>
      <c r="T91" s="54">
        <f>'Pivot_sourcedata_K&amp;M_WW'!T91+Pivot_sourcedata_Test_WW!T91</f>
        <v>0</v>
      </c>
      <c r="U91" s="54">
        <f>'Pivot_sourcedata_K&amp;M_WW'!U91+Pivot_sourcedata_Test_WW!U91</f>
        <v>0</v>
      </c>
      <c r="V91" s="54">
        <f>'Pivot_sourcedata_K&amp;M_WW'!V91+Pivot_sourcedata_Test_WW!V91</f>
        <v>0</v>
      </c>
      <c r="W91" s="54">
        <f>'Pivot_sourcedata_K&amp;M_WW'!W91+Pivot_sourcedata_Test_WW!W91</f>
        <v>0</v>
      </c>
      <c r="X91" s="54">
        <f>'Pivot_sourcedata_K&amp;M_WW'!X91+Pivot_sourcedata_Test_WW!X91</f>
        <v>0</v>
      </c>
      <c r="Y91" s="54">
        <f>'Pivot_sourcedata_K&amp;M_WW'!Y91+Pivot_sourcedata_Test_WW!Y91</f>
        <v>0</v>
      </c>
      <c r="Z91" s="54">
        <f>'Pivot_sourcedata_K&amp;M_WW'!Z91+Pivot_sourcedata_Test_WW!Z91</f>
        <v>0</v>
      </c>
      <c r="AA91" s="54">
        <f>'Pivot_sourcedata_K&amp;M_WW'!AA91+Pivot_sourcedata_Test_WW!AA91</f>
        <v>0</v>
      </c>
      <c r="AB91" s="54">
        <f>'Pivot_sourcedata_K&amp;M_WW'!AB91+Pivot_sourcedata_Test_WW!AB91</f>
        <v>0</v>
      </c>
      <c r="AC91" s="54">
        <f>'Pivot_sourcedata_K&amp;M_WW'!AC91+Pivot_sourcedata_Test_WW!AC91</f>
        <v>0</v>
      </c>
      <c r="AD91" s="54">
        <f>'Pivot_sourcedata_K&amp;M_WW'!AD91+Pivot_sourcedata_Test_WW!AD91</f>
        <v>0</v>
      </c>
      <c r="AE91" s="54">
        <f>'Pivot_sourcedata_K&amp;M_WW'!AE91+Pivot_sourcedata_Test_WW!AE91</f>
        <v>0</v>
      </c>
      <c r="AF91" s="54">
        <f>'Pivot_sourcedata_K&amp;M_WW'!AF91+Pivot_sourcedata_Test_WW!AF91</f>
        <v>0</v>
      </c>
      <c r="AG91" s="54">
        <f>'Pivot_sourcedata_K&amp;M_WW'!AG91+Pivot_sourcedata_Test_WW!AG91</f>
        <v>0</v>
      </c>
      <c r="AH91" s="54">
        <f>'Pivot_sourcedata_K&amp;M_WW'!AH91+Pivot_sourcedata_Test_WW!AH91</f>
        <v>0</v>
      </c>
      <c r="AI91" s="54">
        <f>'Pivot_sourcedata_K&amp;M_WW'!AI91+Pivot_sourcedata_Test_WW!AI91</f>
        <v>0</v>
      </c>
      <c r="AJ91" s="54">
        <f>'Pivot_sourcedata_K&amp;M_WW'!AJ91+Pivot_sourcedata_Test_WW!AJ91</f>
        <v>0</v>
      </c>
      <c r="AK91" s="54">
        <f>'Pivot_sourcedata_K&amp;M_WW'!AK91+Pivot_sourcedata_Test_WW!AK91</f>
        <v>0</v>
      </c>
      <c r="AL91" s="54">
        <f>'Pivot_sourcedata_K&amp;M_WW'!AL91+Pivot_sourcedata_Test_WW!AL91</f>
        <v>0</v>
      </c>
      <c r="AM91" s="54">
        <f>'Pivot_sourcedata_K&amp;M_WW'!AM91+Pivot_sourcedata_Test_WW!AM91</f>
        <v>0</v>
      </c>
      <c r="AN91" s="54">
        <f>'Pivot_sourcedata_K&amp;M_WW'!AN91+Pivot_sourcedata_Test_WW!AN91</f>
        <v>0</v>
      </c>
      <c r="AO91" s="54">
        <f>'Pivot_sourcedata_K&amp;M_WW'!AO91+Pivot_sourcedata_Test_WW!AO91</f>
        <v>0</v>
      </c>
      <c r="AP91" s="54">
        <f>'Pivot_sourcedata_K&amp;M_WW'!AP91+Pivot_sourcedata_Test_WW!AP91</f>
        <v>0</v>
      </c>
      <c r="AQ91" s="54">
        <f>'Pivot_sourcedata_K&amp;M_WW'!AQ91+Pivot_sourcedata_Test_WW!AQ91</f>
        <v>0</v>
      </c>
      <c r="AR91" s="54">
        <f>'Pivot_sourcedata_K&amp;M_WW'!AR91+Pivot_sourcedata_Test_WW!AR91</f>
        <v>0</v>
      </c>
      <c r="AS91" s="54">
        <f>'Pivot_sourcedata_K&amp;M_WW'!AS91+Pivot_sourcedata_Test_WW!AS91</f>
        <v>0</v>
      </c>
      <c r="AT91" s="54">
        <f>'Pivot_sourcedata_K&amp;M_WW'!AT91+Pivot_sourcedata_Test_WW!AT91</f>
        <v>0</v>
      </c>
      <c r="AU91" s="54">
        <f>'Pivot_sourcedata_K&amp;M_WW'!AU91+Pivot_sourcedata_Test_WW!AU91</f>
        <v>0</v>
      </c>
      <c r="AV91" s="54">
        <f>'Pivot_sourcedata_K&amp;M_WW'!AV91+Pivot_sourcedata_Test_WW!AV91</f>
        <v>0</v>
      </c>
      <c r="AW91" s="54">
        <f>'Pivot_sourcedata_K&amp;M_WW'!AW91+Pivot_sourcedata_Test_WW!AW91</f>
        <v>0</v>
      </c>
      <c r="AX91" s="54">
        <f>'Pivot_sourcedata_K&amp;M_WW'!AX91+Pivot_sourcedata_Test_WW!AX91</f>
        <v>0</v>
      </c>
      <c r="AY91" s="54">
        <f>'Pivot_sourcedata_K&amp;M_WW'!AY91+Pivot_sourcedata_Test_WW!AY91</f>
        <v>0</v>
      </c>
      <c r="AZ91" s="54">
        <f>'Pivot_sourcedata_K&amp;M_WW'!AZ91+Pivot_sourcedata_Test_WW!AZ91</f>
        <v>0</v>
      </c>
      <c r="BA91" s="54">
        <f>'Pivot_sourcedata_K&amp;M_WW'!BA91+Pivot_sourcedata_Test_WW!BA91</f>
        <v>0</v>
      </c>
      <c r="BB91" s="54">
        <f>'Pivot_sourcedata_K&amp;M_WW'!BB91+Pivot_sourcedata_Test_WW!BB91</f>
        <v>0</v>
      </c>
      <c r="BC91" s="54">
        <f>'Pivot_sourcedata_K&amp;M_WW'!BC91+Pivot_sourcedata_Test_WW!BC91</f>
        <v>0</v>
      </c>
      <c r="BD91" s="54">
        <f>'Pivot_sourcedata_K&amp;M_WW'!BD91+Pivot_sourcedata_Test_WW!BD91</f>
        <v>0</v>
      </c>
      <c r="BE91" s="54">
        <f>'Pivot_sourcedata_K&amp;M_WW'!BE91+Pivot_sourcedata_Test_WW!BE91</f>
        <v>0</v>
      </c>
      <c r="BF91" s="54">
        <f>'Pivot_sourcedata_K&amp;M_WW'!BF91+Pivot_sourcedata_Test_WW!BF91</f>
        <v>0</v>
      </c>
      <c r="BG91" s="54">
        <f>'Pivot_sourcedata_K&amp;M_WW'!BG91+Pivot_sourcedata_Test_WW!BG91</f>
        <v>0</v>
      </c>
      <c r="BH91" s="54">
        <f>'Pivot_sourcedata_K&amp;M_WW'!BH91+Pivot_sourcedata_Test_WW!BH91</f>
        <v>0</v>
      </c>
      <c r="BI91" s="54">
        <f>'Pivot_sourcedata_K&amp;M_WW'!BI91+Pivot_sourcedata_Test_WW!BI91</f>
        <v>0</v>
      </c>
      <c r="BJ91" s="54">
        <f>'Pivot_sourcedata_K&amp;M_WW'!BJ91+Pivot_sourcedata_Test_WW!BJ91</f>
        <v>0</v>
      </c>
      <c r="BK91" s="54">
        <f>'Pivot_sourcedata_K&amp;M_WW'!BK91+Pivot_sourcedata_Test_WW!BK91</f>
        <v>0</v>
      </c>
      <c r="BL91" s="54">
        <f>'Pivot_sourcedata_K&amp;M_WW'!BL91+Pivot_sourcedata_Test_WW!BL91</f>
        <v>0</v>
      </c>
      <c r="BM91" s="54">
        <f>'Pivot_sourcedata_K&amp;M_WW'!BM91+Pivot_sourcedata_Test_WW!BM91</f>
        <v>0</v>
      </c>
      <c r="BN91" s="54">
        <f>'Pivot_sourcedata_K&amp;M_WW'!BN91+Pivot_sourcedata_Test_WW!BN91</f>
        <v>0</v>
      </c>
      <c r="BO91" s="54">
        <f>'Pivot_sourcedata_K&amp;M_WW'!BO91+Pivot_sourcedata_Test_WW!BO91</f>
        <v>0</v>
      </c>
      <c r="BP91" s="54">
        <f>'Pivot_sourcedata_K&amp;M_WW'!BP91+Pivot_sourcedata_Test_WW!BP91</f>
        <v>0</v>
      </c>
      <c r="BQ91" s="54">
        <f>'Pivot_sourcedata_K&amp;M_WW'!BQ91+Pivot_sourcedata_Test_WW!BQ91</f>
        <v>0</v>
      </c>
      <c r="BR91" s="54">
        <f>'Pivot_sourcedata_K&amp;M_WW'!BR91+Pivot_sourcedata_Test_WW!BR91</f>
        <v>0</v>
      </c>
      <c r="BS91" s="54">
        <f>'Pivot_sourcedata_K&amp;M_WW'!BS91+Pivot_sourcedata_Test_WW!BS91</f>
        <v>0</v>
      </c>
      <c r="BT91" s="54">
        <f>'Pivot_sourcedata_K&amp;M_WW'!BT91+Pivot_sourcedata_Test_WW!BT91</f>
        <v>0</v>
      </c>
      <c r="BU91" s="54">
        <f>'Pivot_sourcedata_K&amp;M_WW'!BU91+Pivot_sourcedata_Test_WW!BU91</f>
        <v>0</v>
      </c>
      <c r="BV91" s="54">
        <f>'Pivot_sourcedata_K&amp;M_WW'!BV91+Pivot_sourcedata_Test_WW!BV91</f>
        <v>0</v>
      </c>
      <c r="BW91" s="54">
        <f>'Pivot_sourcedata_K&amp;M_WW'!BW91+Pivot_sourcedata_Test_WW!BW91</f>
        <v>0</v>
      </c>
      <c r="BX91" s="54">
        <f>'Pivot_sourcedata_K&amp;M_WW'!BX91+Pivot_sourcedata_Test_WW!BX91</f>
        <v>0</v>
      </c>
      <c r="BY91" s="54">
        <f>'Pivot_sourcedata_K&amp;M_WW'!BY91+Pivot_sourcedata_Test_WW!BY91</f>
        <v>0</v>
      </c>
      <c r="BZ91" s="54">
        <f>'Pivot_sourcedata_K&amp;M_WW'!BZ91+Pivot_sourcedata_Test_WW!BZ91</f>
        <v>0</v>
      </c>
      <c r="CA91" s="54">
        <f>'Pivot_sourcedata_K&amp;M_WW'!CA91+Pivot_sourcedata_Test_WW!CA91</f>
        <v>0</v>
      </c>
      <c r="CB91" s="54">
        <f>'Pivot_sourcedata_K&amp;M_WW'!CB91+Pivot_sourcedata_Test_WW!CB91</f>
        <v>0</v>
      </c>
      <c r="CC91" s="54">
        <f>'Pivot_sourcedata_K&amp;M_WW'!CC91+Pivot_sourcedata_Test_WW!CC91</f>
        <v>0</v>
      </c>
      <c r="CD91" s="54">
        <f>'Pivot_sourcedata_K&amp;M_WW'!CD91+Pivot_sourcedata_Test_WW!CD91</f>
        <v>0</v>
      </c>
      <c r="CE91" s="54">
        <f>'Pivot_sourcedata_K&amp;M_WW'!CE91+Pivot_sourcedata_Test_WW!CE91</f>
        <v>0</v>
      </c>
      <c r="CF91" s="54">
        <f>'Pivot_sourcedata_K&amp;M_WW'!CF91+Pivot_sourcedata_Test_WW!CF91</f>
        <v>0</v>
      </c>
      <c r="CG91" s="54">
        <f>'Pivot_sourcedata_K&amp;M_WW'!CG91+Pivot_sourcedata_Test_WW!CG91</f>
        <v>0</v>
      </c>
      <c r="CH91" s="54">
        <f>'Pivot_sourcedata_K&amp;M_WW'!CH91+Pivot_sourcedata_Test_WW!CH91</f>
        <v>0</v>
      </c>
      <c r="CI91" s="54">
        <f>'Pivot_sourcedata_K&amp;M_WW'!CI91+Pivot_sourcedata_Test_WW!CI91</f>
        <v>0</v>
      </c>
      <c r="CJ91" s="54">
        <f>'Pivot_sourcedata_K&amp;M_WW'!CJ91+Pivot_sourcedata_Test_WW!CJ91</f>
        <v>0</v>
      </c>
      <c r="CK91" s="54">
        <f>'Pivot_sourcedata_K&amp;M_WW'!CK91+Pivot_sourcedata_Test_WW!CK91</f>
        <v>0</v>
      </c>
      <c r="CL91" s="323">
        <f t="shared" si="1"/>
        <v>0</v>
      </c>
    </row>
    <row r="92" spans="1:90" x14ac:dyDescent="0.25">
      <c r="A92" s="107">
        <v>84</v>
      </c>
      <c r="B92" s="107">
        <v>6245</v>
      </c>
      <c r="C92" s="106" t="s">
        <v>277</v>
      </c>
      <c r="D92" s="54">
        <f>'Pivot_sourcedata_K&amp;M_WW'!D92+Pivot_sourcedata_Test_WW!D92</f>
        <v>0</v>
      </c>
      <c r="E92" s="54">
        <f>'Pivot_sourcedata_K&amp;M_WW'!E92+Pivot_sourcedata_Test_WW!E92</f>
        <v>0</v>
      </c>
      <c r="F92" s="54">
        <f>'Pivot_sourcedata_K&amp;M_WW'!F92+Pivot_sourcedata_Test_WW!F92</f>
        <v>0</v>
      </c>
      <c r="G92" s="54">
        <f>'Pivot_sourcedata_K&amp;M_WW'!G92+Pivot_sourcedata_Test_WW!G92</f>
        <v>0</v>
      </c>
      <c r="H92" s="54">
        <f>'Pivot_sourcedata_K&amp;M_WW'!H92+Pivot_sourcedata_Test_WW!H92</f>
        <v>0</v>
      </c>
      <c r="I92" s="54">
        <f>'Pivot_sourcedata_K&amp;M_WW'!I92+Pivot_sourcedata_Test_WW!I92</f>
        <v>0</v>
      </c>
      <c r="J92" s="54">
        <f>'Pivot_sourcedata_K&amp;M_WW'!J92+Pivot_sourcedata_Test_WW!J92</f>
        <v>0</v>
      </c>
      <c r="K92" s="54">
        <f>'Pivot_sourcedata_K&amp;M_WW'!K92+Pivot_sourcedata_Test_WW!K92</f>
        <v>0</v>
      </c>
      <c r="L92" s="54">
        <f>'Pivot_sourcedata_K&amp;M_WW'!L92+Pivot_sourcedata_Test_WW!L92</f>
        <v>0</v>
      </c>
      <c r="M92" s="54">
        <f>'Pivot_sourcedata_K&amp;M_WW'!M92+Pivot_sourcedata_Test_WW!M92</f>
        <v>0</v>
      </c>
      <c r="N92" s="54">
        <f>'Pivot_sourcedata_K&amp;M_WW'!N92+Pivot_sourcedata_Test_WW!N92</f>
        <v>0</v>
      </c>
      <c r="O92" s="54">
        <f>'Pivot_sourcedata_K&amp;M_WW'!O92+Pivot_sourcedata_Test_WW!O92</f>
        <v>0</v>
      </c>
      <c r="P92" s="54">
        <f>'Pivot_sourcedata_K&amp;M_WW'!P92+Pivot_sourcedata_Test_WW!P92</f>
        <v>0</v>
      </c>
      <c r="Q92" s="54">
        <f>'Pivot_sourcedata_K&amp;M_WW'!Q92+Pivot_sourcedata_Test_WW!Q92</f>
        <v>0</v>
      </c>
      <c r="R92" s="54">
        <f>'Pivot_sourcedata_K&amp;M_WW'!R92+Pivot_sourcedata_Test_WW!R92</f>
        <v>0</v>
      </c>
      <c r="S92" s="54">
        <f>'Pivot_sourcedata_K&amp;M_WW'!S92+Pivot_sourcedata_Test_WW!S92</f>
        <v>0</v>
      </c>
      <c r="T92" s="54">
        <f>'Pivot_sourcedata_K&amp;M_WW'!T92+Pivot_sourcedata_Test_WW!T92</f>
        <v>0</v>
      </c>
      <c r="U92" s="54">
        <f>'Pivot_sourcedata_K&amp;M_WW'!U92+Pivot_sourcedata_Test_WW!U92</f>
        <v>0</v>
      </c>
      <c r="V92" s="54">
        <f>'Pivot_sourcedata_K&amp;M_WW'!V92+Pivot_sourcedata_Test_WW!V92</f>
        <v>0</v>
      </c>
      <c r="W92" s="54">
        <f>'Pivot_sourcedata_K&amp;M_WW'!W92+Pivot_sourcedata_Test_WW!W92</f>
        <v>0</v>
      </c>
      <c r="X92" s="54">
        <f>'Pivot_sourcedata_K&amp;M_WW'!X92+Pivot_sourcedata_Test_WW!X92</f>
        <v>0</v>
      </c>
      <c r="Y92" s="54">
        <f>'Pivot_sourcedata_K&amp;M_WW'!Y92+Pivot_sourcedata_Test_WW!Y92</f>
        <v>0</v>
      </c>
      <c r="Z92" s="54">
        <f>'Pivot_sourcedata_K&amp;M_WW'!Z92+Pivot_sourcedata_Test_WW!Z92</f>
        <v>0</v>
      </c>
      <c r="AA92" s="54">
        <f>'Pivot_sourcedata_K&amp;M_WW'!AA92+Pivot_sourcedata_Test_WW!AA92</f>
        <v>0</v>
      </c>
      <c r="AB92" s="54">
        <f>'Pivot_sourcedata_K&amp;M_WW'!AB92+Pivot_sourcedata_Test_WW!AB92</f>
        <v>0</v>
      </c>
      <c r="AC92" s="54">
        <f>'Pivot_sourcedata_K&amp;M_WW'!AC92+Pivot_sourcedata_Test_WW!AC92</f>
        <v>0</v>
      </c>
      <c r="AD92" s="54">
        <f>'Pivot_sourcedata_K&amp;M_WW'!AD92+Pivot_sourcedata_Test_WW!AD92</f>
        <v>0</v>
      </c>
      <c r="AE92" s="54">
        <f>'Pivot_sourcedata_K&amp;M_WW'!AE92+Pivot_sourcedata_Test_WW!AE92</f>
        <v>0</v>
      </c>
      <c r="AF92" s="54">
        <f>'Pivot_sourcedata_K&amp;M_WW'!AF92+Pivot_sourcedata_Test_WW!AF92</f>
        <v>0</v>
      </c>
      <c r="AG92" s="54">
        <f>'Pivot_sourcedata_K&amp;M_WW'!AG92+Pivot_sourcedata_Test_WW!AG92</f>
        <v>0</v>
      </c>
      <c r="AH92" s="54">
        <f>'Pivot_sourcedata_K&amp;M_WW'!AH92+Pivot_sourcedata_Test_WW!AH92</f>
        <v>0</v>
      </c>
      <c r="AI92" s="54">
        <f>'Pivot_sourcedata_K&amp;M_WW'!AI92+Pivot_sourcedata_Test_WW!AI92</f>
        <v>0</v>
      </c>
      <c r="AJ92" s="54">
        <f>'Pivot_sourcedata_K&amp;M_WW'!AJ92+Pivot_sourcedata_Test_WW!AJ92</f>
        <v>0</v>
      </c>
      <c r="AK92" s="54">
        <f>'Pivot_sourcedata_K&amp;M_WW'!AK92+Pivot_sourcedata_Test_WW!AK92</f>
        <v>0</v>
      </c>
      <c r="AL92" s="54">
        <f>'Pivot_sourcedata_K&amp;M_WW'!AL92+Pivot_sourcedata_Test_WW!AL92</f>
        <v>0</v>
      </c>
      <c r="AM92" s="54">
        <f>'Pivot_sourcedata_K&amp;M_WW'!AM92+Pivot_sourcedata_Test_WW!AM92</f>
        <v>0</v>
      </c>
      <c r="AN92" s="54">
        <f>'Pivot_sourcedata_K&amp;M_WW'!AN92+Pivot_sourcedata_Test_WW!AN92</f>
        <v>52490.970000000052</v>
      </c>
      <c r="AO92" s="54">
        <f>'Pivot_sourcedata_K&amp;M_WW'!AO92+Pivot_sourcedata_Test_WW!AO92</f>
        <v>0</v>
      </c>
      <c r="AP92" s="54">
        <f>'Pivot_sourcedata_K&amp;M_WW'!AP92+Pivot_sourcedata_Test_WW!AP92</f>
        <v>0</v>
      </c>
      <c r="AQ92" s="54">
        <f>'Pivot_sourcedata_K&amp;M_WW'!AQ92+Pivot_sourcedata_Test_WW!AQ92</f>
        <v>0</v>
      </c>
      <c r="AR92" s="54">
        <f>'Pivot_sourcedata_K&amp;M_WW'!AR92+Pivot_sourcedata_Test_WW!AR92</f>
        <v>0</v>
      </c>
      <c r="AS92" s="54">
        <f>'Pivot_sourcedata_K&amp;M_WW'!AS92+Pivot_sourcedata_Test_WW!AS92</f>
        <v>0</v>
      </c>
      <c r="AT92" s="54">
        <f>'Pivot_sourcedata_K&amp;M_WW'!AT92+Pivot_sourcedata_Test_WW!AT92</f>
        <v>0</v>
      </c>
      <c r="AU92" s="54">
        <f>'Pivot_sourcedata_K&amp;M_WW'!AU92+Pivot_sourcedata_Test_WW!AU92</f>
        <v>0</v>
      </c>
      <c r="AV92" s="54">
        <f>'Pivot_sourcedata_K&amp;M_WW'!AV92+Pivot_sourcedata_Test_WW!AV92</f>
        <v>0</v>
      </c>
      <c r="AW92" s="54">
        <f>'Pivot_sourcedata_K&amp;M_WW'!AW92+Pivot_sourcedata_Test_WW!AW92</f>
        <v>0</v>
      </c>
      <c r="AX92" s="54">
        <f>'Pivot_sourcedata_K&amp;M_WW'!AX92+Pivot_sourcedata_Test_WW!AX92</f>
        <v>0</v>
      </c>
      <c r="AY92" s="54">
        <f>'Pivot_sourcedata_K&amp;M_WW'!AY92+Pivot_sourcedata_Test_WW!AY92</f>
        <v>0</v>
      </c>
      <c r="AZ92" s="54">
        <f>'Pivot_sourcedata_K&amp;M_WW'!AZ92+Pivot_sourcedata_Test_WW!AZ92</f>
        <v>0</v>
      </c>
      <c r="BA92" s="54">
        <f>'Pivot_sourcedata_K&amp;M_WW'!BA92+Pivot_sourcedata_Test_WW!BA92</f>
        <v>0</v>
      </c>
      <c r="BB92" s="54">
        <f>'Pivot_sourcedata_K&amp;M_WW'!BB92+Pivot_sourcedata_Test_WW!BB92</f>
        <v>0</v>
      </c>
      <c r="BC92" s="54">
        <f>'Pivot_sourcedata_K&amp;M_WW'!BC92+Pivot_sourcedata_Test_WW!BC92</f>
        <v>0</v>
      </c>
      <c r="BD92" s="54">
        <f>'Pivot_sourcedata_K&amp;M_WW'!BD92+Pivot_sourcedata_Test_WW!BD92</f>
        <v>0</v>
      </c>
      <c r="BE92" s="54">
        <f>'Pivot_sourcedata_K&amp;M_WW'!BE92+Pivot_sourcedata_Test_WW!BE92</f>
        <v>0</v>
      </c>
      <c r="BF92" s="54">
        <f>'Pivot_sourcedata_K&amp;M_WW'!BF92+Pivot_sourcedata_Test_WW!BF92</f>
        <v>0</v>
      </c>
      <c r="BG92" s="54">
        <f>'Pivot_sourcedata_K&amp;M_WW'!BG92+Pivot_sourcedata_Test_WW!BG92</f>
        <v>0</v>
      </c>
      <c r="BH92" s="54">
        <f>'Pivot_sourcedata_K&amp;M_WW'!BH92+Pivot_sourcedata_Test_WW!BH92</f>
        <v>0</v>
      </c>
      <c r="BI92" s="54">
        <f>'Pivot_sourcedata_K&amp;M_WW'!BI92+Pivot_sourcedata_Test_WW!BI92</f>
        <v>0</v>
      </c>
      <c r="BJ92" s="54">
        <f>'Pivot_sourcedata_K&amp;M_WW'!BJ92+Pivot_sourcedata_Test_WW!BJ92</f>
        <v>0</v>
      </c>
      <c r="BK92" s="54">
        <f>'Pivot_sourcedata_K&amp;M_WW'!BK92+Pivot_sourcedata_Test_WW!BK92</f>
        <v>0</v>
      </c>
      <c r="BL92" s="54">
        <f>'Pivot_sourcedata_K&amp;M_WW'!BL92+Pivot_sourcedata_Test_WW!BL92</f>
        <v>0</v>
      </c>
      <c r="BM92" s="54">
        <f>'Pivot_sourcedata_K&amp;M_WW'!BM92+Pivot_sourcedata_Test_WW!BM92</f>
        <v>0</v>
      </c>
      <c r="BN92" s="54">
        <f>'Pivot_sourcedata_K&amp;M_WW'!BN92+Pivot_sourcedata_Test_WW!BN92</f>
        <v>0</v>
      </c>
      <c r="BO92" s="54">
        <f>'Pivot_sourcedata_K&amp;M_WW'!BO92+Pivot_sourcedata_Test_WW!BO92</f>
        <v>0</v>
      </c>
      <c r="BP92" s="54">
        <f>'Pivot_sourcedata_K&amp;M_WW'!BP92+Pivot_sourcedata_Test_WW!BP92</f>
        <v>0</v>
      </c>
      <c r="BQ92" s="54">
        <f>'Pivot_sourcedata_K&amp;M_WW'!BQ92+Pivot_sourcedata_Test_WW!BQ92</f>
        <v>0</v>
      </c>
      <c r="BR92" s="54">
        <f>'Pivot_sourcedata_K&amp;M_WW'!BR92+Pivot_sourcedata_Test_WW!BR92</f>
        <v>0</v>
      </c>
      <c r="BS92" s="54">
        <f>'Pivot_sourcedata_K&amp;M_WW'!BS92+Pivot_sourcedata_Test_WW!BS92</f>
        <v>0</v>
      </c>
      <c r="BT92" s="54">
        <f>'Pivot_sourcedata_K&amp;M_WW'!BT92+Pivot_sourcedata_Test_WW!BT92</f>
        <v>0</v>
      </c>
      <c r="BU92" s="54">
        <f>'Pivot_sourcedata_K&amp;M_WW'!BU92+Pivot_sourcedata_Test_WW!BU92</f>
        <v>0</v>
      </c>
      <c r="BV92" s="54">
        <f>'Pivot_sourcedata_K&amp;M_WW'!BV92+Pivot_sourcedata_Test_WW!BV92</f>
        <v>0</v>
      </c>
      <c r="BW92" s="54">
        <f>'Pivot_sourcedata_K&amp;M_WW'!BW92+Pivot_sourcedata_Test_WW!BW92</f>
        <v>0</v>
      </c>
      <c r="BX92" s="54">
        <f>'Pivot_sourcedata_K&amp;M_WW'!BX92+Pivot_sourcedata_Test_WW!BX92</f>
        <v>0</v>
      </c>
      <c r="BY92" s="54">
        <f>'Pivot_sourcedata_K&amp;M_WW'!BY92+Pivot_sourcedata_Test_WW!BY92</f>
        <v>0</v>
      </c>
      <c r="BZ92" s="54">
        <f>'Pivot_sourcedata_K&amp;M_WW'!BZ92+Pivot_sourcedata_Test_WW!BZ92</f>
        <v>0</v>
      </c>
      <c r="CA92" s="54">
        <f>'Pivot_sourcedata_K&amp;M_WW'!CA92+Pivot_sourcedata_Test_WW!CA92</f>
        <v>0</v>
      </c>
      <c r="CB92" s="54">
        <f>'Pivot_sourcedata_K&amp;M_WW'!CB92+Pivot_sourcedata_Test_WW!CB92</f>
        <v>0</v>
      </c>
      <c r="CC92" s="54">
        <f>'Pivot_sourcedata_K&amp;M_WW'!CC92+Pivot_sourcedata_Test_WW!CC92</f>
        <v>0</v>
      </c>
      <c r="CD92" s="54">
        <f>'Pivot_sourcedata_K&amp;M_WW'!CD92+Pivot_sourcedata_Test_WW!CD92</f>
        <v>0</v>
      </c>
      <c r="CE92" s="54">
        <f>'Pivot_sourcedata_K&amp;M_WW'!CE92+Pivot_sourcedata_Test_WW!CE92</f>
        <v>0</v>
      </c>
      <c r="CF92" s="54">
        <f>'Pivot_sourcedata_K&amp;M_WW'!CF92+Pivot_sourcedata_Test_WW!CF92</f>
        <v>0</v>
      </c>
      <c r="CG92" s="54">
        <f>'Pivot_sourcedata_K&amp;M_WW'!CG92+Pivot_sourcedata_Test_WW!CG92</f>
        <v>0</v>
      </c>
      <c r="CH92" s="54">
        <f>'Pivot_sourcedata_K&amp;M_WW'!CH92+Pivot_sourcedata_Test_WW!CH92</f>
        <v>0</v>
      </c>
      <c r="CI92" s="54">
        <f>'Pivot_sourcedata_K&amp;M_WW'!CI92+Pivot_sourcedata_Test_WW!CI92</f>
        <v>0</v>
      </c>
      <c r="CJ92" s="54">
        <f>'Pivot_sourcedata_K&amp;M_WW'!CJ92+Pivot_sourcedata_Test_WW!CJ92</f>
        <v>0</v>
      </c>
      <c r="CK92" s="54">
        <f>'Pivot_sourcedata_K&amp;M_WW'!CK92+Pivot_sourcedata_Test_WW!CK92</f>
        <v>0</v>
      </c>
      <c r="CL92" s="323">
        <f t="shared" si="1"/>
        <v>52490.970000000052</v>
      </c>
    </row>
    <row r="93" spans="1:90" x14ac:dyDescent="0.25">
      <c r="A93" s="107">
        <v>85</v>
      </c>
      <c r="B93" s="107">
        <v>6247</v>
      </c>
      <c r="C93" s="106" t="s">
        <v>278</v>
      </c>
      <c r="D93" s="54">
        <f>'Pivot_sourcedata_K&amp;M_WW'!D93+Pivot_sourcedata_Test_WW!D93</f>
        <v>0</v>
      </c>
      <c r="E93" s="54">
        <f>'Pivot_sourcedata_K&amp;M_WW'!E93+Pivot_sourcedata_Test_WW!E93</f>
        <v>0</v>
      </c>
      <c r="F93" s="54">
        <f>'Pivot_sourcedata_K&amp;M_WW'!F93+Pivot_sourcedata_Test_WW!F93</f>
        <v>0</v>
      </c>
      <c r="G93" s="54">
        <f>'Pivot_sourcedata_K&amp;M_WW'!G93+Pivot_sourcedata_Test_WW!G93</f>
        <v>0</v>
      </c>
      <c r="H93" s="54">
        <f>'Pivot_sourcedata_K&amp;M_WW'!H93+Pivot_sourcedata_Test_WW!H93</f>
        <v>0</v>
      </c>
      <c r="I93" s="54">
        <f>'Pivot_sourcedata_K&amp;M_WW'!I93+Pivot_sourcedata_Test_WW!I93</f>
        <v>0</v>
      </c>
      <c r="J93" s="54">
        <f>'Pivot_sourcedata_K&amp;M_WW'!J93+Pivot_sourcedata_Test_WW!J93</f>
        <v>0</v>
      </c>
      <c r="K93" s="54">
        <f>'Pivot_sourcedata_K&amp;M_WW'!K93+Pivot_sourcedata_Test_WW!K93</f>
        <v>0</v>
      </c>
      <c r="L93" s="54">
        <f>'Pivot_sourcedata_K&amp;M_WW'!L93+Pivot_sourcedata_Test_WW!L93</f>
        <v>0</v>
      </c>
      <c r="M93" s="54">
        <f>'Pivot_sourcedata_K&amp;M_WW'!M93+Pivot_sourcedata_Test_WW!M93</f>
        <v>0</v>
      </c>
      <c r="N93" s="54">
        <f>'Pivot_sourcedata_K&amp;M_WW'!N93+Pivot_sourcedata_Test_WW!N93</f>
        <v>0</v>
      </c>
      <c r="O93" s="54">
        <f>'Pivot_sourcedata_K&amp;M_WW'!O93+Pivot_sourcedata_Test_WW!O93</f>
        <v>0</v>
      </c>
      <c r="P93" s="54">
        <f>'Pivot_sourcedata_K&amp;M_WW'!P93+Pivot_sourcedata_Test_WW!P93</f>
        <v>0</v>
      </c>
      <c r="Q93" s="54">
        <f>'Pivot_sourcedata_K&amp;M_WW'!Q93+Pivot_sourcedata_Test_WW!Q93</f>
        <v>0</v>
      </c>
      <c r="R93" s="54">
        <f>'Pivot_sourcedata_K&amp;M_WW'!R93+Pivot_sourcedata_Test_WW!R93</f>
        <v>0</v>
      </c>
      <c r="S93" s="54">
        <f>'Pivot_sourcedata_K&amp;M_WW'!S93+Pivot_sourcedata_Test_WW!S93</f>
        <v>0</v>
      </c>
      <c r="T93" s="54">
        <f>'Pivot_sourcedata_K&amp;M_WW'!T93+Pivot_sourcedata_Test_WW!T93</f>
        <v>0</v>
      </c>
      <c r="U93" s="54">
        <f>'Pivot_sourcedata_K&amp;M_WW'!U93+Pivot_sourcedata_Test_WW!U93</f>
        <v>0</v>
      </c>
      <c r="V93" s="54">
        <f>'Pivot_sourcedata_K&amp;M_WW'!V93+Pivot_sourcedata_Test_WW!V93</f>
        <v>0</v>
      </c>
      <c r="W93" s="54">
        <f>'Pivot_sourcedata_K&amp;M_WW'!W93+Pivot_sourcedata_Test_WW!W93</f>
        <v>0</v>
      </c>
      <c r="X93" s="54">
        <f>'Pivot_sourcedata_K&amp;M_WW'!X93+Pivot_sourcedata_Test_WW!X93</f>
        <v>0</v>
      </c>
      <c r="Y93" s="54">
        <f>'Pivot_sourcedata_K&amp;M_WW'!Y93+Pivot_sourcedata_Test_WW!Y93</f>
        <v>0</v>
      </c>
      <c r="Z93" s="54">
        <f>'Pivot_sourcedata_K&amp;M_WW'!Z93+Pivot_sourcedata_Test_WW!Z93</f>
        <v>0</v>
      </c>
      <c r="AA93" s="54">
        <f>'Pivot_sourcedata_K&amp;M_WW'!AA93+Pivot_sourcedata_Test_WW!AA93</f>
        <v>0</v>
      </c>
      <c r="AB93" s="54">
        <f>'Pivot_sourcedata_K&amp;M_WW'!AB93+Pivot_sourcedata_Test_WW!AB93</f>
        <v>0</v>
      </c>
      <c r="AC93" s="54">
        <f>'Pivot_sourcedata_K&amp;M_WW'!AC93+Pivot_sourcedata_Test_WW!AC93</f>
        <v>0</v>
      </c>
      <c r="AD93" s="54">
        <f>'Pivot_sourcedata_K&amp;M_WW'!AD93+Pivot_sourcedata_Test_WW!AD93</f>
        <v>0</v>
      </c>
      <c r="AE93" s="54">
        <f>'Pivot_sourcedata_K&amp;M_WW'!AE93+Pivot_sourcedata_Test_WW!AE93</f>
        <v>0</v>
      </c>
      <c r="AF93" s="54">
        <f>'Pivot_sourcedata_K&amp;M_WW'!AF93+Pivot_sourcedata_Test_WW!AF93</f>
        <v>0</v>
      </c>
      <c r="AG93" s="54">
        <f>'Pivot_sourcedata_K&amp;M_WW'!AG93+Pivot_sourcedata_Test_WW!AG93</f>
        <v>0</v>
      </c>
      <c r="AH93" s="54">
        <f>'Pivot_sourcedata_K&amp;M_WW'!AH93+Pivot_sourcedata_Test_WW!AH93</f>
        <v>0</v>
      </c>
      <c r="AI93" s="54">
        <f>'Pivot_sourcedata_K&amp;M_WW'!AI93+Pivot_sourcedata_Test_WW!AI93</f>
        <v>0</v>
      </c>
      <c r="AJ93" s="54">
        <f>'Pivot_sourcedata_K&amp;M_WW'!AJ93+Pivot_sourcedata_Test_WW!AJ93</f>
        <v>0</v>
      </c>
      <c r="AK93" s="54">
        <f>'Pivot_sourcedata_K&amp;M_WW'!AK93+Pivot_sourcedata_Test_WW!AK93</f>
        <v>0</v>
      </c>
      <c r="AL93" s="54">
        <f>'Pivot_sourcedata_K&amp;M_WW'!AL93+Pivot_sourcedata_Test_WW!AL93</f>
        <v>0</v>
      </c>
      <c r="AM93" s="54">
        <f>'Pivot_sourcedata_K&amp;M_WW'!AM93+Pivot_sourcedata_Test_WW!AM93</f>
        <v>0</v>
      </c>
      <c r="AN93" s="54">
        <f>'Pivot_sourcedata_K&amp;M_WW'!AN93+Pivot_sourcedata_Test_WW!AN93</f>
        <v>1648.6200000000001</v>
      </c>
      <c r="AO93" s="54">
        <f>'Pivot_sourcedata_K&amp;M_WW'!AO93+Pivot_sourcedata_Test_WW!AO93</f>
        <v>0</v>
      </c>
      <c r="AP93" s="54">
        <f>'Pivot_sourcedata_K&amp;M_WW'!AP93+Pivot_sourcedata_Test_WW!AP93</f>
        <v>0</v>
      </c>
      <c r="AQ93" s="54">
        <f>'Pivot_sourcedata_K&amp;M_WW'!AQ93+Pivot_sourcedata_Test_WW!AQ93</f>
        <v>0</v>
      </c>
      <c r="AR93" s="54">
        <f>'Pivot_sourcedata_K&amp;M_WW'!AR93+Pivot_sourcedata_Test_WW!AR93</f>
        <v>0</v>
      </c>
      <c r="AS93" s="54">
        <f>'Pivot_sourcedata_K&amp;M_WW'!AS93+Pivot_sourcedata_Test_WW!AS93</f>
        <v>0</v>
      </c>
      <c r="AT93" s="54">
        <f>'Pivot_sourcedata_K&amp;M_WW'!AT93+Pivot_sourcedata_Test_WW!AT93</f>
        <v>0</v>
      </c>
      <c r="AU93" s="54">
        <f>'Pivot_sourcedata_K&amp;M_WW'!AU93+Pivot_sourcedata_Test_WW!AU93</f>
        <v>0</v>
      </c>
      <c r="AV93" s="54">
        <f>'Pivot_sourcedata_K&amp;M_WW'!AV93+Pivot_sourcedata_Test_WW!AV93</f>
        <v>0</v>
      </c>
      <c r="AW93" s="54">
        <f>'Pivot_sourcedata_K&amp;M_WW'!AW93+Pivot_sourcedata_Test_WW!AW93</f>
        <v>0</v>
      </c>
      <c r="AX93" s="54">
        <f>'Pivot_sourcedata_K&amp;M_WW'!AX93+Pivot_sourcedata_Test_WW!AX93</f>
        <v>0</v>
      </c>
      <c r="AY93" s="54">
        <f>'Pivot_sourcedata_K&amp;M_WW'!AY93+Pivot_sourcedata_Test_WW!AY93</f>
        <v>0</v>
      </c>
      <c r="AZ93" s="54">
        <f>'Pivot_sourcedata_K&amp;M_WW'!AZ93+Pivot_sourcedata_Test_WW!AZ93</f>
        <v>0</v>
      </c>
      <c r="BA93" s="54">
        <f>'Pivot_sourcedata_K&amp;M_WW'!BA93+Pivot_sourcedata_Test_WW!BA93</f>
        <v>0</v>
      </c>
      <c r="BB93" s="54">
        <f>'Pivot_sourcedata_K&amp;M_WW'!BB93+Pivot_sourcedata_Test_WW!BB93</f>
        <v>0</v>
      </c>
      <c r="BC93" s="54">
        <f>'Pivot_sourcedata_K&amp;M_WW'!BC93+Pivot_sourcedata_Test_WW!BC93</f>
        <v>0</v>
      </c>
      <c r="BD93" s="54">
        <f>'Pivot_sourcedata_K&amp;M_WW'!BD93+Pivot_sourcedata_Test_WW!BD93</f>
        <v>0</v>
      </c>
      <c r="BE93" s="54">
        <f>'Pivot_sourcedata_K&amp;M_WW'!BE93+Pivot_sourcedata_Test_WW!BE93</f>
        <v>0</v>
      </c>
      <c r="BF93" s="54">
        <f>'Pivot_sourcedata_K&amp;M_WW'!BF93+Pivot_sourcedata_Test_WW!BF93</f>
        <v>0</v>
      </c>
      <c r="BG93" s="54">
        <f>'Pivot_sourcedata_K&amp;M_WW'!BG93+Pivot_sourcedata_Test_WW!BG93</f>
        <v>0</v>
      </c>
      <c r="BH93" s="54">
        <f>'Pivot_sourcedata_K&amp;M_WW'!BH93+Pivot_sourcedata_Test_WW!BH93</f>
        <v>0</v>
      </c>
      <c r="BI93" s="54">
        <f>'Pivot_sourcedata_K&amp;M_WW'!BI93+Pivot_sourcedata_Test_WW!BI93</f>
        <v>0</v>
      </c>
      <c r="BJ93" s="54">
        <f>'Pivot_sourcedata_K&amp;M_WW'!BJ93+Pivot_sourcedata_Test_WW!BJ93</f>
        <v>0</v>
      </c>
      <c r="BK93" s="54">
        <f>'Pivot_sourcedata_K&amp;M_WW'!BK93+Pivot_sourcedata_Test_WW!BK93</f>
        <v>0</v>
      </c>
      <c r="BL93" s="54">
        <f>'Pivot_sourcedata_K&amp;M_WW'!BL93+Pivot_sourcedata_Test_WW!BL93</f>
        <v>0</v>
      </c>
      <c r="BM93" s="54">
        <f>'Pivot_sourcedata_K&amp;M_WW'!BM93+Pivot_sourcedata_Test_WW!BM93</f>
        <v>0</v>
      </c>
      <c r="BN93" s="54">
        <f>'Pivot_sourcedata_K&amp;M_WW'!BN93+Pivot_sourcedata_Test_WW!BN93</f>
        <v>0</v>
      </c>
      <c r="BO93" s="54">
        <f>'Pivot_sourcedata_K&amp;M_WW'!BO93+Pivot_sourcedata_Test_WW!BO93</f>
        <v>0</v>
      </c>
      <c r="BP93" s="54">
        <f>'Pivot_sourcedata_K&amp;M_WW'!BP93+Pivot_sourcedata_Test_WW!BP93</f>
        <v>0</v>
      </c>
      <c r="BQ93" s="54">
        <f>'Pivot_sourcedata_K&amp;M_WW'!BQ93+Pivot_sourcedata_Test_WW!BQ93</f>
        <v>0</v>
      </c>
      <c r="BR93" s="54">
        <f>'Pivot_sourcedata_K&amp;M_WW'!BR93+Pivot_sourcedata_Test_WW!BR93</f>
        <v>0</v>
      </c>
      <c r="BS93" s="54">
        <f>'Pivot_sourcedata_K&amp;M_WW'!BS93+Pivot_sourcedata_Test_WW!BS93</f>
        <v>0</v>
      </c>
      <c r="BT93" s="54">
        <f>'Pivot_sourcedata_K&amp;M_WW'!BT93+Pivot_sourcedata_Test_WW!BT93</f>
        <v>0</v>
      </c>
      <c r="BU93" s="54">
        <f>'Pivot_sourcedata_K&amp;M_WW'!BU93+Pivot_sourcedata_Test_WW!BU93</f>
        <v>0</v>
      </c>
      <c r="BV93" s="54">
        <f>'Pivot_sourcedata_K&amp;M_WW'!BV93+Pivot_sourcedata_Test_WW!BV93</f>
        <v>0</v>
      </c>
      <c r="BW93" s="54">
        <f>'Pivot_sourcedata_K&amp;M_WW'!BW93+Pivot_sourcedata_Test_WW!BW93</f>
        <v>0</v>
      </c>
      <c r="BX93" s="54">
        <f>'Pivot_sourcedata_K&amp;M_WW'!BX93+Pivot_sourcedata_Test_WW!BX93</f>
        <v>0</v>
      </c>
      <c r="BY93" s="54">
        <f>'Pivot_sourcedata_K&amp;M_WW'!BY93+Pivot_sourcedata_Test_WW!BY93</f>
        <v>0</v>
      </c>
      <c r="BZ93" s="54">
        <f>'Pivot_sourcedata_K&amp;M_WW'!BZ93+Pivot_sourcedata_Test_WW!BZ93</f>
        <v>0</v>
      </c>
      <c r="CA93" s="54">
        <f>'Pivot_sourcedata_K&amp;M_WW'!CA93+Pivot_sourcedata_Test_WW!CA93</f>
        <v>0</v>
      </c>
      <c r="CB93" s="54">
        <f>'Pivot_sourcedata_K&amp;M_WW'!CB93+Pivot_sourcedata_Test_WW!CB93</f>
        <v>0</v>
      </c>
      <c r="CC93" s="54">
        <f>'Pivot_sourcedata_K&amp;M_WW'!CC93+Pivot_sourcedata_Test_WW!CC93</f>
        <v>0</v>
      </c>
      <c r="CD93" s="54">
        <f>'Pivot_sourcedata_K&amp;M_WW'!CD93+Pivot_sourcedata_Test_WW!CD93</f>
        <v>0</v>
      </c>
      <c r="CE93" s="54">
        <f>'Pivot_sourcedata_K&amp;M_WW'!CE93+Pivot_sourcedata_Test_WW!CE93</f>
        <v>0</v>
      </c>
      <c r="CF93" s="54">
        <f>'Pivot_sourcedata_K&amp;M_WW'!CF93+Pivot_sourcedata_Test_WW!CF93</f>
        <v>0</v>
      </c>
      <c r="CG93" s="54">
        <f>'Pivot_sourcedata_K&amp;M_WW'!CG93+Pivot_sourcedata_Test_WW!CG93</f>
        <v>0</v>
      </c>
      <c r="CH93" s="54">
        <f>'Pivot_sourcedata_K&amp;M_WW'!CH93+Pivot_sourcedata_Test_WW!CH93</f>
        <v>0</v>
      </c>
      <c r="CI93" s="54">
        <f>'Pivot_sourcedata_K&amp;M_WW'!CI93+Pivot_sourcedata_Test_WW!CI93</f>
        <v>0</v>
      </c>
      <c r="CJ93" s="54">
        <f>'Pivot_sourcedata_K&amp;M_WW'!CJ93+Pivot_sourcedata_Test_WW!CJ93</f>
        <v>0</v>
      </c>
      <c r="CK93" s="54">
        <f>'Pivot_sourcedata_K&amp;M_WW'!CK93+Pivot_sourcedata_Test_WW!CK93</f>
        <v>0</v>
      </c>
      <c r="CL93" s="323">
        <f t="shared" si="1"/>
        <v>1648.6200000000001</v>
      </c>
    </row>
    <row r="94" spans="1:90" x14ac:dyDescent="0.25">
      <c r="A94" s="107">
        <v>86</v>
      </c>
      <c r="B94" s="107">
        <v>6248</v>
      </c>
      <c r="C94" s="106" t="s">
        <v>279</v>
      </c>
      <c r="D94" s="54">
        <f>'Pivot_sourcedata_K&amp;M_WW'!D94+Pivot_sourcedata_Test_WW!D94</f>
        <v>0</v>
      </c>
      <c r="E94" s="54">
        <f>'Pivot_sourcedata_K&amp;M_WW'!E94+Pivot_sourcedata_Test_WW!E94</f>
        <v>0</v>
      </c>
      <c r="F94" s="54">
        <f>'Pivot_sourcedata_K&amp;M_WW'!F94+Pivot_sourcedata_Test_WW!F94</f>
        <v>0</v>
      </c>
      <c r="G94" s="54">
        <f>'Pivot_sourcedata_K&amp;M_WW'!G94+Pivot_sourcedata_Test_WW!G94</f>
        <v>0</v>
      </c>
      <c r="H94" s="54">
        <f>'Pivot_sourcedata_K&amp;M_WW'!H94+Pivot_sourcedata_Test_WW!H94</f>
        <v>0</v>
      </c>
      <c r="I94" s="54">
        <f>'Pivot_sourcedata_K&amp;M_WW'!I94+Pivot_sourcedata_Test_WW!I94</f>
        <v>0</v>
      </c>
      <c r="J94" s="54">
        <f>'Pivot_sourcedata_K&amp;M_WW'!J94+Pivot_sourcedata_Test_WW!J94</f>
        <v>0</v>
      </c>
      <c r="K94" s="54">
        <f>'Pivot_sourcedata_K&amp;M_WW'!K94+Pivot_sourcedata_Test_WW!K94</f>
        <v>0</v>
      </c>
      <c r="L94" s="54">
        <f>'Pivot_sourcedata_K&amp;M_WW'!L94+Pivot_sourcedata_Test_WW!L94</f>
        <v>0</v>
      </c>
      <c r="M94" s="54">
        <f>'Pivot_sourcedata_K&amp;M_WW'!M94+Pivot_sourcedata_Test_WW!M94</f>
        <v>0</v>
      </c>
      <c r="N94" s="54">
        <f>'Pivot_sourcedata_K&amp;M_WW'!N94+Pivot_sourcedata_Test_WW!N94</f>
        <v>0</v>
      </c>
      <c r="O94" s="54">
        <f>'Pivot_sourcedata_K&amp;M_WW'!O94+Pivot_sourcedata_Test_WW!O94</f>
        <v>0</v>
      </c>
      <c r="P94" s="54">
        <f>'Pivot_sourcedata_K&amp;M_WW'!P94+Pivot_sourcedata_Test_WW!P94</f>
        <v>0</v>
      </c>
      <c r="Q94" s="54">
        <f>'Pivot_sourcedata_K&amp;M_WW'!Q94+Pivot_sourcedata_Test_WW!Q94</f>
        <v>0</v>
      </c>
      <c r="R94" s="54">
        <f>'Pivot_sourcedata_K&amp;M_WW'!R94+Pivot_sourcedata_Test_WW!R94</f>
        <v>0</v>
      </c>
      <c r="S94" s="54">
        <f>'Pivot_sourcedata_K&amp;M_WW'!S94+Pivot_sourcedata_Test_WW!S94</f>
        <v>0</v>
      </c>
      <c r="T94" s="54">
        <f>'Pivot_sourcedata_K&amp;M_WW'!T94+Pivot_sourcedata_Test_WW!T94</f>
        <v>0</v>
      </c>
      <c r="U94" s="54">
        <f>'Pivot_sourcedata_K&amp;M_WW'!U94+Pivot_sourcedata_Test_WW!U94</f>
        <v>0</v>
      </c>
      <c r="V94" s="54">
        <f>'Pivot_sourcedata_K&amp;M_WW'!V94+Pivot_sourcedata_Test_WW!V94</f>
        <v>0</v>
      </c>
      <c r="W94" s="54">
        <f>'Pivot_sourcedata_K&amp;M_WW'!W94+Pivot_sourcedata_Test_WW!W94</f>
        <v>0</v>
      </c>
      <c r="X94" s="54">
        <f>'Pivot_sourcedata_K&amp;M_WW'!X94+Pivot_sourcedata_Test_WW!X94</f>
        <v>0</v>
      </c>
      <c r="Y94" s="54">
        <f>'Pivot_sourcedata_K&amp;M_WW'!Y94+Pivot_sourcedata_Test_WW!Y94</f>
        <v>0</v>
      </c>
      <c r="Z94" s="54">
        <f>'Pivot_sourcedata_K&amp;M_WW'!Z94+Pivot_sourcedata_Test_WW!Z94</f>
        <v>0</v>
      </c>
      <c r="AA94" s="54">
        <f>'Pivot_sourcedata_K&amp;M_WW'!AA94+Pivot_sourcedata_Test_WW!AA94</f>
        <v>0</v>
      </c>
      <c r="AB94" s="54">
        <f>'Pivot_sourcedata_K&amp;M_WW'!AB94+Pivot_sourcedata_Test_WW!AB94</f>
        <v>0</v>
      </c>
      <c r="AC94" s="54">
        <f>'Pivot_sourcedata_K&amp;M_WW'!AC94+Pivot_sourcedata_Test_WW!AC94</f>
        <v>0</v>
      </c>
      <c r="AD94" s="54">
        <f>'Pivot_sourcedata_K&amp;M_WW'!AD94+Pivot_sourcedata_Test_WW!AD94</f>
        <v>0</v>
      </c>
      <c r="AE94" s="54">
        <f>'Pivot_sourcedata_K&amp;M_WW'!AE94+Pivot_sourcedata_Test_WW!AE94</f>
        <v>0</v>
      </c>
      <c r="AF94" s="54">
        <f>'Pivot_sourcedata_K&amp;M_WW'!AF94+Pivot_sourcedata_Test_WW!AF94</f>
        <v>0</v>
      </c>
      <c r="AG94" s="54">
        <f>'Pivot_sourcedata_K&amp;M_WW'!AG94+Pivot_sourcedata_Test_WW!AG94</f>
        <v>0</v>
      </c>
      <c r="AH94" s="54">
        <f>'Pivot_sourcedata_K&amp;M_WW'!AH94+Pivot_sourcedata_Test_WW!AH94</f>
        <v>0</v>
      </c>
      <c r="AI94" s="54">
        <f>'Pivot_sourcedata_K&amp;M_WW'!AI94+Pivot_sourcedata_Test_WW!AI94</f>
        <v>0</v>
      </c>
      <c r="AJ94" s="54">
        <f>'Pivot_sourcedata_K&amp;M_WW'!AJ94+Pivot_sourcedata_Test_WW!AJ94</f>
        <v>0</v>
      </c>
      <c r="AK94" s="54">
        <f>'Pivot_sourcedata_K&amp;M_WW'!AK94+Pivot_sourcedata_Test_WW!AK94</f>
        <v>0</v>
      </c>
      <c r="AL94" s="54">
        <f>'Pivot_sourcedata_K&amp;M_WW'!AL94+Pivot_sourcedata_Test_WW!AL94</f>
        <v>0</v>
      </c>
      <c r="AM94" s="54">
        <f>'Pivot_sourcedata_K&amp;M_WW'!AM94+Pivot_sourcedata_Test_WW!AM94</f>
        <v>0</v>
      </c>
      <c r="AN94" s="54">
        <f>'Pivot_sourcedata_K&amp;M_WW'!AN94+Pivot_sourcedata_Test_WW!AN94</f>
        <v>33245.709999999985</v>
      </c>
      <c r="AO94" s="54">
        <f>'Pivot_sourcedata_K&amp;M_WW'!AO94+Pivot_sourcedata_Test_WW!AO94</f>
        <v>0</v>
      </c>
      <c r="AP94" s="54">
        <f>'Pivot_sourcedata_K&amp;M_WW'!AP94+Pivot_sourcedata_Test_WW!AP94</f>
        <v>0</v>
      </c>
      <c r="AQ94" s="54">
        <f>'Pivot_sourcedata_K&amp;M_WW'!AQ94+Pivot_sourcedata_Test_WW!AQ94</f>
        <v>0</v>
      </c>
      <c r="AR94" s="54">
        <f>'Pivot_sourcedata_K&amp;M_WW'!AR94+Pivot_sourcedata_Test_WW!AR94</f>
        <v>0</v>
      </c>
      <c r="AS94" s="54">
        <f>'Pivot_sourcedata_K&amp;M_WW'!AS94+Pivot_sourcedata_Test_WW!AS94</f>
        <v>0</v>
      </c>
      <c r="AT94" s="54">
        <f>'Pivot_sourcedata_K&amp;M_WW'!AT94+Pivot_sourcedata_Test_WW!AT94</f>
        <v>0</v>
      </c>
      <c r="AU94" s="54">
        <f>'Pivot_sourcedata_K&amp;M_WW'!AU94+Pivot_sourcedata_Test_WW!AU94</f>
        <v>0</v>
      </c>
      <c r="AV94" s="54">
        <f>'Pivot_sourcedata_K&amp;M_WW'!AV94+Pivot_sourcedata_Test_WW!AV94</f>
        <v>0</v>
      </c>
      <c r="AW94" s="54">
        <f>'Pivot_sourcedata_K&amp;M_WW'!AW94+Pivot_sourcedata_Test_WW!AW94</f>
        <v>0</v>
      </c>
      <c r="AX94" s="54">
        <f>'Pivot_sourcedata_K&amp;M_WW'!AX94+Pivot_sourcedata_Test_WW!AX94</f>
        <v>0</v>
      </c>
      <c r="AY94" s="54">
        <f>'Pivot_sourcedata_K&amp;M_WW'!AY94+Pivot_sourcedata_Test_WW!AY94</f>
        <v>0</v>
      </c>
      <c r="AZ94" s="54">
        <f>'Pivot_sourcedata_K&amp;M_WW'!AZ94+Pivot_sourcedata_Test_WW!AZ94</f>
        <v>0</v>
      </c>
      <c r="BA94" s="54">
        <f>'Pivot_sourcedata_K&amp;M_WW'!BA94+Pivot_sourcedata_Test_WW!BA94</f>
        <v>0</v>
      </c>
      <c r="BB94" s="54">
        <f>'Pivot_sourcedata_K&amp;M_WW'!BB94+Pivot_sourcedata_Test_WW!BB94</f>
        <v>0</v>
      </c>
      <c r="BC94" s="54">
        <f>'Pivot_sourcedata_K&amp;M_WW'!BC94+Pivot_sourcedata_Test_WW!BC94</f>
        <v>0</v>
      </c>
      <c r="BD94" s="54">
        <f>'Pivot_sourcedata_K&amp;M_WW'!BD94+Pivot_sourcedata_Test_WW!BD94</f>
        <v>0</v>
      </c>
      <c r="BE94" s="54">
        <f>'Pivot_sourcedata_K&amp;M_WW'!BE94+Pivot_sourcedata_Test_WW!BE94</f>
        <v>0</v>
      </c>
      <c r="BF94" s="54">
        <f>'Pivot_sourcedata_K&amp;M_WW'!BF94+Pivot_sourcedata_Test_WW!BF94</f>
        <v>0</v>
      </c>
      <c r="BG94" s="54">
        <f>'Pivot_sourcedata_K&amp;M_WW'!BG94+Pivot_sourcedata_Test_WW!BG94</f>
        <v>0</v>
      </c>
      <c r="BH94" s="54">
        <f>'Pivot_sourcedata_K&amp;M_WW'!BH94+Pivot_sourcedata_Test_WW!BH94</f>
        <v>0</v>
      </c>
      <c r="BI94" s="54">
        <f>'Pivot_sourcedata_K&amp;M_WW'!BI94+Pivot_sourcedata_Test_WW!BI94</f>
        <v>0</v>
      </c>
      <c r="BJ94" s="54">
        <f>'Pivot_sourcedata_K&amp;M_WW'!BJ94+Pivot_sourcedata_Test_WW!BJ94</f>
        <v>0</v>
      </c>
      <c r="BK94" s="54">
        <f>'Pivot_sourcedata_K&amp;M_WW'!BK94+Pivot_sourcedata_Test_WW!BK94</f>
        <v>0</v>
      </c>
      <c r="BL94" s="54">
        <f>'Pivot_sourcedata_K&amp;M_WW'!BL94+Pivot_sourcedata_Test_WW!BL94</f>
        <v>0</v>
      </c>
      <c r="BM94" s="54">
        <f>'Pivot_sourcedata_K&amp;M_WW'!BM94+Pivot_sourcedata_Test_WW!BM94</f>
        <v>0</v>
      </c>
      <c r="BN94" s="54">
        <f>'Pivot_sourcedata_K&amp;M_WW'!BN94+Pivot_sourcedata_Test_WW!BN94</f>
        <v>0</v>
      </c>
      <c r="BO94" s="54">
        <f>'Pivot_sourcedata_K&amp;M_WW'!BO94+Pivot_sourcedata_Test_WW!BO94</f>
        <v>0</v>
      </c>
      <c r="BP94" s="54">
        <f>'Pivot_sourcedata_K&amp;M_WW'!BP94+Pivot_sourcedata_Test_WW!BP94</f>
        <v>0</v>
      </c>
      <c r="BQ94" s="54">
        <f>'Pivot_sourcedata_K&amp;M_WW'!BQ94+Pivot_sourcedata_Test_WW!BQ94</f>
        <v>0</v>
      </c>
      <c r="BR94" s="54">
        <f>'Pivot_sourcedata_K&amp;M_WW'!BR94+Pivot_sourcedata_Test_WW!BR94</f>
        <v>0</v>
      </c>
      <c r="BS94" s="54">
        <f>'Pivot_sourcedata_K&amp;M_WW'!BS94+Pivot_sourcedata_Test_WW!BS94</f>
        <v>0</v>
      </c>
      <c r="BT94" s="54">
        <f>'Pivot_sourcedata_K&amp;M_WW'!BT94+Pivot_sourcedata_Test_WW!BT94</f>
        <v>0</v>
      </c>
      <c r="BU94" s="54">
        <f>'Pivot_sourcedata_K&amp;M_WW'!BU94+Pivot_sourcedata_Test_WW!BU94</f>
        <v>0</v>
      </c>
      <c r="BV94" s="54">
        <f>'Pivot_sourcedata_K&amp;M_WW'!BV94+Pivot_sourcedata_Test_WW!BV94</f>
        <v>0</v>
      </c>
      <c r="BW94" s="54">
        <f>'Pivot_sourcedata_K&amp;M_WW'!BW94+Pivot_sourcedata_Test_WW!BW94</f>
        <v>0</v>
      </c>
      <c r="BX94" s="54">
        <f>'Pivot_sourcedata_K&amp;M_WW'!BX94+Pivot_sourcedata_Test_WW!BX94</f>
        <v>0</v>
      </c>
      <c r="BY94" s="54">
        <f>'Pivot_sourcedata_K&amp;M_WW'!BY94+Pivot_sourcedata_Test_WW!BY94</f>
        <v>0</v>
      </c>
      <c r="BZ94" s="54">
        <f>'Pivot_sourcedata_K&amp;M_WW'!BZ94+Pivot_sourcedata_Test_WW!BZ94</f>
        <v>0</v>
      </c>
      <c r="CA94" s="54">
        <f>'Pivot_sourcedata_K&amp;M_WW'!CA94+Pivot_sourcedata_Test_WW!CA94</f>
        <v>0</v>
      </c>
      <c r="CB94" s="54">
        <f>'Pivot_sourcedata_K&amp;M_WW'!CB94+Pivot_sourcedata_Test_WW!CB94</f>
        <v>0</v>
      </c>
      <c r="CC94" s="54">
        <f>'Pivot_sourcedata_K&amp;M_WW'!CC94+Pivot_sourcedata_Test_WW!CC94</f>
        <v>0</v>
      </c>
      <c r="CD94" s="54">
        <f>'Pivot_sourcedata_K&amp;M_WW'!CD94+Pivot_sourcedata_Test_WW!CD94</f>
        <v>0</v>
      </c>
      <c r="CE94" s="54">
        <f>'Pivot_sourcedata_K&amp;M_WW'!CE94+Pivot_sourcedata_Test_WW!CE94</f>
        <v>0</v>
      </c>
      <c r="CF94" s="54">
        <f>'Pivot_sourcedata_K&amp;M_WW'!CF94+Pivot_sourcedata_Test_WW!CF94</f>
        <v>0</v>
      </c>
      <c r="CG94" s="54">
        <f>'Pivot_sourcedata_K&amp;M_WW'!CG94+Pivot_sourcedata_Test_WW!CG94</f>
        <v>0</v>
      </c>
      <c r="CH94" s="54">
        <f>'Pivot_sourcedata_K&amp;M_WW'!CH94+Pivot_sourcedata_Test_WW!CH94</f>
        <v>0</v>
      </c>
      <c r="CI94" s="54">
        <f>'Pivot_sourcedata_K&amp;M_WW'!CI94+Pivot_sourcedata_Test_WW!CI94</f>
        <v>0</v>
      </c>
      <c r="CJ94" s="54">
        <f>'Pivot_sourcedata_K&amp;M_WW'!CJ94+Pivot_sourcedata_Test_WW!CJ94</f>
        <v>0</v>
      </c>
      <c r="CK94" s="54">
        <f>'Pivot_sourcedata_K&amp;M_WW'!CK94+Pivot_sourcedata_Test_WW!CK94</f>
        <v>0</v>
      </c>
      <c r="CL94" s="323">
        <f t="shared" si="1"/>
        <v>33245.709999999985</v>
      </c>
    </row>
    <row r="95" spans="1:90" x14ac:dyDescent="0.25">
      <c r="A95" s="107">
        <v>87</v>
      </c>
      <c r="B95" s="107">
        <v>6249</v>
      </c>
      <c r="C95" s="106" t="s">
        <v>280</v>
      </c>
      <c r="D95" s="54">
        <f>'Pivot_sourcedata_K&amp;M_WW'!D95+Pivot_sourcedata_Test_WW!D95</f>
        <v>0</v>
      </c>
      <c r="E95" s="54">
        <f>'Pivot_sourcedata_K&amp;M_WW'!E95+Pivot_sourcedata_Test_WW!E95</f>
        <v>0</v>
      </c>
      <c r="F95" s="54">
        <f>'Pivot_sourcedata_K&amp;M_WW'!F95+Pivot_sourcedata_Test_WW!F95</f>
        <v>0</v>
      </c>
      <c r="G95" s="54">
        <f>'Pivot_sourcedata_K&amp;M_WW'!G95+Pivot_sourcedata_Test_WW!G95</f>
        <v>0</v>
      </c>
      <c r="H95" s="54">
        <f>'Pivot_sourcedata_K&amp;M_WW'!H95+Pivot_sourcedata_Test_WW!H95</f>
        <v>0</v>
      </c>
      <c r="I95" s="54">
        <f>'Pivot_sourcedata_K&amp;M_WW'!I95+Pivot_sourcedata_Test_WW!I95</f>
        <v>0</v>
      </c>
      <c r="J95" s="54">
        <f>'Pivot_sourcedata_K&amp;M_WW'!J95+Pivot_sourcedata_Test_WW!J95</f>
        <v>0</v>
      </c>
      <c r="K95" s="54">
        <f>'Pivot_sourcedata_K&amp;M_WW'!K95+Pivot_sourcedata_Test_WW!K95</f>
        <v>0</v>
      </c>
      <c r="L95" s="54">
        <f>'Pivot_sourcedata_K&amp;M_WW'!L95+Pivot_sourcedata_Test_WW!L95</f>
        <v>0</v>
      </c>
      <c r="M95" s="54">
        <f>'Pivot_sourcedata_K&amp;M_WW'!M95+Pivot_sourcedata_Test_WW!M95</f>
        <v>0</v>
      </c>
      <c r="N95" s="54">
        <f>'Pivot_sourcedata_K&amp;M_WW'!N95+Pivot_sourcedata_Test_WW!N95</f>
        <v>0</v>
      </c>
      <c r="O95" s="54">
        <f>'Pivot_sourcedata_K&amp;M_WW'!O95+Pivot_sourcedata_Test_WW!O95</f>
        <v>0</v>
      </c>
      <c r="P95" s="54">
        <f>'Pivot_sourcedata_K&amp;M_WW'!P95+Pivot_sourcedata_Test_WW!P95</f>
        <v>0</v>
      </c>
      <c r="Q95" s="54">
        <f>'Pivot_sourcedata_K&amp;M_WW'!Q95+Pivot_sourcedata_Test_WW!Q95</f>
        <v>0</v>
      </c>
      <c r="R95" s="54">
        <f>'Pivot_sourcedata_K&amp;M_WW'!R95+Pivot_sourcedata_Test_WW!R95</f>
        <v>0</v>
      </c>
      <c r="S95" s="54">
        <f>'Pivot_sourcedata_K&amp;M_WW'!S95+Pivot_sourcedata_Test_WW!S95</f>
        <v>0</v>
      </c>
      <c r="T95" s="54">
        <f>'Pivot_sourcedata_K&amp;M_WW'!T95+Pivot_sourcedata_Test_WW!T95</f>
        <v>0</v>
      </c>
      <c r="U95" s="54">
        <f>'Pivot_sourcedata_K&amp;M_WW'!U95+Pivot_sourcedata_Test_WW!U95</f>
        <v>0</v>
      </c>
      <c r="V95" s="54">
        <f>'Pivot_sourcedata_K&amp;M_WW'!V95+Pivot_sourcedata_Test_WW!V95</f>
        <v>0</v>
      </c>
      <c r="W95" s="54">
        <f>'Pivot_sourcedata_K&amp;M_WW'!W95+Pivot_sourcedata_Test_WW!W95</f>
        <v>0</v>
      </c>
      <c r="X95" s="54">
        <f>'Pivot_sourcedata_K&amp;M_WW'!X95+Pivot_sourcedata_Test_WW!X95</f>
        <v>0</v>
      </c>
      <c r="Y95" s="54">
        <f>'Pivot_sourcedata_K&amp;M_WW'!Y95+Pivot_sourcedata_Test_WW!Y95</f>
        <v>0</v>
      </c>
      <c r="Z95" s="54">
        <f>'Pivot_sourcedata_K&amp;M_WW'!Z95+Pivot_sourcedata_Test_WW!Z95</f>
        <v>0</v>
      </c>
      <c r="AA95" s="54">
        <f>'Pivot_sourcedata_K&amp;M_WW'!AA95+Pivot_sourcedata_Test_WW!AA95</f>
        <v>0</v>
      </c>
      <c r="AB95" s="54">
        <f>'Pivot_sourcedata_K&amp;M_WW'!AB95+Pivot_sourcedata_Test_WW!AB95</f>
        <v>0</v>
      </c>
      <c r="AC95" s="54">
        <f>'Pivot_sourcedata_K&amp;M_WW'!AC95+Pivot_sourcedata_Test_WW!AC95</f>
        <v>0</v>
      </c>
      <c r="AD95" s="54">
        <f>'Pivot_sourcedata_K&amp;M_WW'!AD95+Pivot_sourcedata_Test_WW!AD95</f>
        <v>0</v>
      </c>
      <c r="AE95" s="54">
        <f>'Pivot_sourcedata_K&amp;M_WW'!AE95+Pivot_sourcedata_Test_WW!AE95</f>
        <v>0</v>
      </c>
      <c r="AF95" s="54">
        <f>'Pivot_sourcedata_K&amp;M_WW'!AF95+Pivot_sourcedata_Test_WW!AF95</f>
        <v>0</v>
      </c>
      <c r="AG95" s="54">
        <f>'Pivot_sourcedata_K&amp;M_WW'!AG95+Pivot_sourcedata_Test_WW!AG95</f>
        <v>0</v>
      </c>
      <c r="AH95" s="54">
        <f>'Pivot_sourcedata_K&amp;M_WW'!AH95+Pivot_sourcedata_Test_WW!AH95</f>
        <v>0</v>
      </c>
      <c r="AI95" s="54">
        <f>'Pivot_sourcedata_K&amp;M_WW'!AI95+Pivot_sourcedata_Test_WW!AI95</f>
        <v>0</v>
      </c>
      <c r="AJ95" s="54">
        <f>'Pivot_sourcedata_K&amp;M_WW'!AJ95+Pivot_sourcedata_Test_WW!AJ95</f>
        <v>0</v>
      </c>
      <c r="AK95" s="54">
        <f>'Pivot_sourcedata_K&amp;M_WW'!AK95+Pivot_sourcedata_Test_WW!AK95</f>
        <v>0</v>
      </c>
      <c r="AL95" s="54">
        <f>'Pivot_sourcedata_K&amp;M_WW'!AL95+Pivot_sourcedata_Test_WW!AL95</f>
        <v>0</v>
      </c>
      <c r="AM95" s="54">
        <f>'Pivot_sourcedata_K&amp;M_WW'!AM95+Pivot_sourcedata_Test_WW!AM95</f>
        <v>0</v>
      </c>
      <c r="AN95" s="54">
        <f>'Pivot_sourcedata_K&amp;M_WW'!AN95+Pivot_sourcedata_Test_WW!AN95</f>
        <v>0</v>
      </c>
      <c r="AO95" s="54">
        <f>'Pivot_sourcedata_K&amp;M_WW'!AO95+Pivot_sourcedata_Test_WW!AO95</f>
        <v>0</v>
      </c>
      <c r="AP95" s="54">
        <f>'Pivot_sourcedata_K&amp;M_WW'!AP95+Pivot_sourcedata_Test_WW!AP95</f>
        <v>0</v>
      </c>
      <c r="AQ95" s="54">
        <f>'Pivot_sourcedata_K&amp;M_WW'!AQ95+Pivot_sourcedata_Test_WW!AQ95</f>
        <v>0</v>
      </c>
      <c r="AR95" s="54">
        <f>'Pivot_sourcedata_K&amp;M_WW'!AR95+Pivot_sourcedata_Test_WW!AR95</f>
        <v>0</v>
      </c>
      <c r="AS95" s="54">
        <f>'Pivot_sourcedata_K&amp;M_WW'!AS95+Pivot_sourcedata_Test_WW!AS95</f>
        <v>0</v>
      </c>
      <c r="AT95" s="54">
        <f>'Pivot_sourcedata_K&amp;M_WW'!AT95+Pivot_sourcedata_Test_WW!AT95</f>
        <v>0</v>
      </c>
      <c r="AU95" s="54">
        <f>'Pivot_sourcedata_K&amp;M_WW'!AU95+Pivot_sourcedata_Test_WW!AU95</f>
        <v>0</v>
      </c>
      <c r="AV95" s="54">
        <f>'Pivot_sourcedata_K&amp;M_WW'!AV95+Pivot_sourcedata_Test_WW!AV95</f>
        <v>0</v>
      </c>
      <c r="AW95" s="54">
        <f>'Pivot_sourcedata_K&amp;M_WW'!AW95+Pivot_sourcedata_Test_WW!AW95</f>
        <v>0</v>
      </c>
      <c r="AX95" s="54">
        <f>'Pivot_sourcedata_K&amp;M_WW'!AX95+Pivot_sourcedata_Test_WW!AX95</f>
        <v>0</v>
      </c>
      <c r="AY95" s="54">
        <f>'Pivot_sourcedata_K&amp;M_WW'!AY95+Pivot_sourcedata_Test_WW!AY95</f>
        <v>0</v>
      </c>
      <c r="AZ95" s="54">
        <f>'Pivot_sourcedata_K&amp;M_WW'!AZ95+Pivot_sourcedata_Test_WW!AZ95</f>
        <v>0</v>
      </c>
      <c r="BA95" s="54">
        <f>'Pivot_sourcedata_K&amp;M_WW'!BA95+Pivot_sourcedata_Test_WW!BA95</f>
        <v>0</v>
      </c>
      <c r="BB95" s="54">
        <f>'Pivot_sourcedata_K&amp;M_WW'!BB95+Pivot_sourcedata_Test_WW!BB95</f>
        <v>0</v>
      </c>
      <c r="BC95" s="54">
        <f>'Pivot_sourcedata_K&amp;M_WW'!BC95+Pivot_sourcedata_Test_WW!BC95</f>
        <v>0</v>
      </c>
      <c r="BD95" s="54">
        <f>'Pivot_sourcedata_K&amp;M_WW'!BD95+Pivot_sourcedata_Test_WW!BD95</f>
        <v>0</v>
      </c>
      <c r="BE95" s="54">
        <f>'Pivot_sourcedata_K&amp;M_WW'!BE95+Pivot_sourcedata_Test_WW!BE95</f>
        <v>0</v>
      </c>
      <c r="BF95" s="54">
        <f>'Pivot_sourcedata_K&amp;M_WW'!BF95+Pivot_sourcedata_Test_WW!BF95</f>
        <v>0</v>
      </c>
      <c r="BG95" s="54">
        <f>'Pivot_sourcedata_K&amp;M_WW'!BG95+Pivot_sourcedata_Test_WW!BG95</f>
        <v>0</v>
      </c>
      <c r="BH95" s="54">
        <f>'Pivot_sourcedata_K&amp;M_WW'!BH95+Pivot_sourcedata_Test_WW!BH95</f>
        <v>0</v>
      </c>
      <c r="BI95" s="54">
        <f>'Pivot_sourcedata_K&amp;M_WW'!BI95+Pivot_sourcedata_Test_WW!BI95</f>
        <v>0</v>
      </c>
      <c r="BJ95" s="54">
        <f>'Pivot_sourcedata_K&amp;M_WW'!BJ95+Pivot_sourcedata_Test_WW!BJ95</f>
        <v>0</v>
      </c>
      <c r="BK95" s="54">
        <f>'Pivot_sourcedata_K&amp;M_WW'!BK95+Pivot_sourcedata_Test_WW!BK95</f>
        <v>0</v>
      </c>
      <c r="BL95" s="54">
        <f>'Pivot_sourcedata_K&amp;M_WW'!BL95+Pivot_sourcedata_Test_WW!BL95</f>
        <v>0</v>
      </c>
      <c r="BM95" s="54">
        <f>'Pivot_sourcedata_K&amp;M_WW'!BM95+Pivot_sourcedata_Test_WW!BM95</f>
        <v>0</v>
      </c>
      <c r="BN95" s="54">
        <f>'Pivot_sourcedata_K&amp;M_WW'!BN95+Pivot_sourcedata_Test_WW!BN95</f>
        <v>0</v>
      </c>
      <c r="BO95" s="54">
        <f>'Pivot_sourcedata_K&amp;M_WW'!BO95+Pivot_sourcedata_Test_WW!BO95</f>
        <v>0</v>
      </c>
      <c r="BP95" s="54">
        <f>'Pivot_sourcedata_K&amp;M_WW'!BP95+Pivot_sourcedata_Test_WW!BP95</f>
        <v>0</v>
      </c>
      <c r="BQ95" s="54">
        <f>'Pivot_sourcedata_K&amp;M_WW'!BQ95+Pivot_sourcedata_Test_WW!BQ95</f>
        <v>0</v>
      </c>
      <c r="BR95" s="54">
        <f>'Pivot_sourcedata_K&amp;M_WW'!BR95+Pivot_sourcedata_Test_WW!BR95</f>
        <v>0</v>
      </c>
      <c r="BS95" s="54">
        <f>'Pivot_sourcedata_K&amp;M_WW'!BS95+Pivot_sourcedata_Test_WW!BS95</f>
        <v>0</v>
      </c>
      <c r="BT95" s="54">
        <f>'Pivot_sourcedata_K&amp;M_WW'!BT95+Pivot_sourcedata_Test_WW!BT95</f>
        <v>0</v>
      </c>
      <c r="BU95" s="54">
        <f>'Pivot_sourcedata_K&amp;M_WW'!BU95+Pivot_sourcedata_Test_WW!BU95</f>
        <v>0</v>
      </c>
      <c r="BV95" s="54">
        <f>'Pivot_sourcedata_K&amp;M_WW'!BV95+Pivot_sourcedata_Test_WW!BV95</f>
        <v>0</v>
      </c>
      <c r="BW95" s="54">
        <f>'Pivot_sourcedata_K&amp;M_WW'!BW95+Pivot_sourcedata_Test_WW!BW95</f>
        <v>0</v>
      </c>
      <c r="BX95" s="54">
        <f>'Pivot_sourcedata_K&amp;M_WW'!BX95+Pivot_sourcedata_Test_WW!BX95</f>
        <v>0</v>
      </c>
      <c r="BY95" s="54">
        <f>'Pivot_sourcedata_K&amp;M_WW'!BY95+Pivot_sourcedata_Test_WW!BY95</f>
        <v>0</v>
      </c>
      <c r="BZ95" s="54">
        <f>'Pivot_sourcedata_K&amp;M_WW'!BZ95+Pivot_sourcedata_Test_WW!BZ95</f>
        <v>0</v>
      </c>
      <c r="CA95" s="54">
        <f>'Pivot_sourcedata_K&amp;M_WW'!CA95+Pivot_sourcedata_Test_WW!CA95</f>
        <v>0</v>
      </c>
      <c r="CB95" s="54">
        <f>'Pivot_sourcedata_K&amp;M_WW'!CB95+Pivot_sourcedata_Test_WW!CB95</f>
        <v>0</v>
      </c>
      <c r="CC95" s="54">
        <f>'Pivot_sourcedata_K&amp;M_WW'!CC95+Pivot_sourcedata_Test_WW!CC95</f>
        <v>0</v>
      </c>
      <c r="CD95" s="54">
        <f>'Pivot_sourcedata_K&amp;M_WW'!CD95+Pivot_sourcedata_Test_WW!CD95</f>
        <v>0</v>
      </c>
      <c r="CE95" s="54">
        <f>'Pivot_sourcedata_K&amp;M_WW'!CE95+Pivot_sourcedata_Test_WW!CE95</f>
        <v>0</v>
      </c>
      <c r="CF95" s="54">
        <f>'Pivot_sourcedata_K&amp;M_WW'!CF95+Pivot_sourcedata_Test_WW!CF95</f>
        <v>0</v>
      </c>
      <c r="CG95" s="54">
        <f>'Pivot_sourcedata_K&amp;M_WW'!CG95+Pivot_sourcedata_Test_WW!CG95</f>
        <v>0</v>
      </c>
      <c r="CH95" s="54">
        <f>'Pivot_sourcedata_K&amp;M_WW'!CH95+Pivot_sourcedata_Test_WW!CH95</f>
        <v>227160</v>
      </c>
      <c r="CI95" s="54">
        <f>'Pivot_sourcedata_K&amp;M_WW'!CI95+Pivot_sourcedata_Test_WW!CI95</f>
        <v>0</v>
      </c>
      <c r="CJ95" s="54">
        <f>'Pivot_sourcedata_K&amp;M_WW'!CJ95+Pivot_sourcedata_Test_WW!CJ95</f>
        <v>0</v>
      </c>
      <c r="CK95" s="54">
        <f>'Pivot_sourcedata_K&amp;M_WW'!CK95+Pivot_sourcedata_Test_WW!CK95</f>
        <v>0</v>
      </c>
      <c r="CL95" s="323">
        <f t="shared" si="1"/>
        <v>227160</v>
      </c>
    </row>
    <row r="96" spans="1:90" x14ac:dyDescent="0.25">
      <c r="A96" s="107">
        <v>88</v>
      </c>
      <c r="B96" s="107">
        <v>6250</v>
      </c>
      <c r="C96" s="106" t="s">
        <v>281</v>
      </c>
      <c r="D96" s="54">
        <f>'Pivot_sourcedata_K&amp;M_WW'!D96+Pivot_sourcedata_Test_WW!D96</f>
        <v>0</v>
      </c>
      <c r="E96" s="54">
        <f>'Pivot_sourcedata_K&amp;M_WW'!E96+Pivot_sourcedata_Test_WW!E96</f>
        <v>0</v>
      </c>
      <c r="F96" s="54">
        <f>'Pivot_sourcedata_K&amp;M_WW'!F96+Pivot_sourcedata_Test_WW!F96</f>
        <v>0</v>
      </c>
      <c r="G96" s="54">
        <f>'Pivot_sourcedata_K&amp;M_WW'!G96+Pivot_sourcedata_Test_WW!G96</f>
        <v>0</v>
      </c>
      <c r="H96" s="54">
        <f>'Pivot_sourcedata_K&amp;M_WW'!H96+Pivot_sourcedata_Test_WW!H96</f>
        <v>0</v>
      </c>
      <c r="I96" s="54">
        <f>'Pivot_sourcedata_K&amp;M_WW'!I96+Pivot_sourcedata_Test_WW!I96</f>
        <v>6062.6400000000021</v>
      </c>
      <c r="J96" s="54">
        <f>'Pivot_sourcedata_K&amp;M_WW'!J96+Pivot_sourcedata_Test_WW!J96</f>
        <v>57992.919999999984</v>
      </c>
      <c r="K96" s="54">
        <f>'Pivot_sourcedata_K&amp;M_WW'!K96+Pivot_sourcedata_Test_WW!K96</f>
        <v>0</v>
      </c>
      <c r="L96" s="54">
        <f>'Pivot_sourcedata_K&amp;M_WW'!L96+Pivot_sourcedata_Test_WW!L96</f>
        <v>0</v>
      </c>
      <c r="M96" s="54">
        <f>'Pivot_sourcedata_K&amp;M_WW'!M96+Pivot_sourcedata_Test_WW!M96</f>
        <v>41846.449999999997</v>
      </c>
      <c r="N96" s="54">
        <f>'Pivot_sourcedata_K&amp;M_WW'!N96+Pivot_sourcedata_Test_WW!N96</f>
        <v>15170.080000000002</v>
      </c>
      <c r="O96" s="54">
        <f>'Pivot_sourcedata_K&amp;M_WW'!O96+Pivot_sourcedata_Test_WW!O96</f>
        <v>0</v>
      </c>
      <c r="P96" s="54">
        <f>'Pivot_sourcedata_K&amp;M_WW'!P96+Pivot_sourcedata_Test_WW!P96</f>
        <v>0</v>
      </c>
      <c r="Q96" s="54">
        <f>'Pivot_sourcedata_K&amp;M_WW'!Q96+Pivot_sourcedata_Test_WW!Q96</f>
        <v>36420.400000000001</v>
      </c>
      <c r="R96" s="54">
        <f>'Pivot_sourcedata_K&amp;M_WW'!R96+Pivot_sourcedata_Test_WW!R96</f>
        <v>0</v>
      </c>
      <c r="S96" s="54">
        <f>'Pivot_sourcedata_K&amp;M_WW'!S96+Pivot_sourcedata_Test_WW!S96</f>
        <v>0</v>
      </c>
      <c r="T96" s="54">
        <f>'Pivot_sourcedata_K&amp;M_WW'!T96+Pivot_sourcedata_Test_WW!T96</f>
        <v>98757.64</v>
      </c>
      <c r="U96" s="54">
        <f>'Pivot_sourcedata_K&amp;M_WW'!U96+Pivot_sourcedata_Test_WW!U96</f>
        <v>127189.91999999994</v>
      </c>
      <c r="V96" s="54">
        <f>'Pivot_sourcedata_K&amp;M_WW'!V96+Pivot_sourcedata_Test_WW!V96</f>
        <v>95069.040000000008</v>
      </c>
      <c r="W96" s="54">
        <f>'Pivot_sourcedata_K&amp;M_WW'!W96+Pivot_sourcedata_Test_WW!W96</f>
        <v>16297.559999999994</v>
      </c>
      <c r="X96" s="54">
        <f>'Pivot_sourcedata_K&amp;M_WW'!X96+Pivot_sourcedata_Test_WW!X96</f>
        <v>25615.999999999993</v>
      </c>
      <c r="Y96" s="54">
        <f>'Pivot_sourcedata_K&amp;M_WW'!Y96+Pivot_sourcedata_Test_WW!Y96</f>
        <v>0</v>
      </c>
      <c r="Z96" s="54">
        <f>'Pivot_sourcedata_K&amp;M_WW'!Z96+Pivot_sourcedata_Test_WW!Z96</f>
        <v>0</v>
      </c>
      <c r="AA96" s="54">
        <f>'Pivot_sourcedata_K&amp;M_WW'!AA96+Pivot_sourcedata_Test_WW!AA96</f>
        <v>21603</v>
      </c>
      <c r="AB96" s="54">
        <f>'Pivot_sourcedata_K&amp;M_WW'!AB96+Pivot_sourcedata_Test_WW!AB96</f>
        <v>151173.23000000001</v>
      </c>
      <c r="AC96" s="54">
        <f>'Pivot_sourcedata_K&amp;M_WW'!AC96+Pivot_sourcedata_Test_WW!AC96</f>
        <v>0</v>
      </c>
      <c r="AD96" s="54">
        <f>'Pivot_sourcedata_K&amp;M_WW'!AD96+Pivot_sourcedata_Test_WW!AD96</f>
        <v>1459.1999999999998</v>
      </c>
      <c r="AE96" s="54">
        <f>'Pivot_sourcedata_K&amp;M_WW'!AE96+Pivot_sourcedata_Test_WW!AE96</f>
        <v>1712.88</v>
      </c>
      <c r="AF96" s="54">
        <f>'Pivot_sourcedata_K&amp;M_WW'!AF96+Pivot_sourcedata_Test_WW!AF96</f>
        <v>0</v>
      </c>
      <c r="AG96" s="54">
        <f>'Pivot_sourcedata_K&amp;M_WW'!AG96+Pivot_sourcedata_Test_WW!AG96</f>
        <v>0</v>
      </c>
      <c r="AH96" s="54">
        <f>'Pivot_sourcedata_K&amp;M_WW'!AH96+Pivot_sourcedata_Test_WW!AH96</f>
        <v>0</v>
      </c>
      <c r="AI96" s="54">
        <f>'Pivot_sourcedata_K&amp;M_WW'!AI96+Pivot_sourcedata_Test_WW!AI96</f>
        <v>0</v>
      </c>
      <c r="AJ96" s="54">
        <f>'Pivot_sourcedata_K&amp;M_WW'!AJ96+Pivot_sourcedata_Test_WW!AJ96</f>
        <v>0</v>
      </c>
      <c r="AK96" s="54">
        <f>'Pivot_sourcedata_K&amp;M_WW'!AK96+Pivot_sourcedata_Test_WW!AK96</f>
        <v>28668.539999999997</v>
      </c>
      <c r="AL96" s="54">
        <f>'Pivot_sourcedata_K&amp;M_WW'!AL96+Pivot_sourcedata_Test_WW!AL96</f>
        <v>282475.99</v>
      </c>
      <c r="AM96" s="54">
        <f>'Pivot_sourcedata_K&amp;M_WW'!AM96+Pivot_sourcedata_Test_WW!AM96</f>
        <v>0</v>
      </c>
      <c r="AN96" s="54">
        <f>'Pivot_sourcedata_K&amp;M_WW'!AN96+Pivot_sourcedata_Test_WW!AN96</f>
        <v>0</v>
      </c>
      <c r="AO96" s="54">
        <f>'Pivot_sourcedata_K&amp;M_WW'!AO96+Pivot_sourcedata_Test_WW!AO96</f>
        <v>584550.65999999992</v>
      </c>
      <c r="AP96" s="54">
        <f>'Pivot_sourcedata_K&amp;M_WW'!AP96+Pivot_sourcedata_Test_WW!AP96</f>
        <v>0</v>
      </c>
      <c r="AQ96" s="54">
        <f>'Pivot_sourcedata_K&amp;M_WW'!AQ96+Pivot_sourcedata_Test_WW!AQ96</f>
        <v>9563.4000000000015</v>
      </c>
      <c r="AR96" s="54">
        <f>'Pivot_sourcedata_K&amp;M_WW'!AR96+Pivot_sourcedata_Test_WW!AR96</f>
        <v>0</v>
      </c>
      <c r="AS96" s="54">
        <f>'Pivot_sourcedata_K&amp;M_WW'!AS96+Pivot_sourcedata_Test_WW!AS96</f>
        <v>0</v>
      </c>
      <c r="AT96" s="54">
        <f>'Pivot_sourcedata_K&amp;M_WW'!AT96+Pivot_sourcedata_Test_WW!AT96</f>
        <v>0</v>
      </c>
      <c r="AU96" s="54">
        <f>'Pivot_sourcedata_K&amp;M_WW'!AU96+Pivot_sourcedata_Test_WW!AU96</f>
        <v>0</v>
      </c>
      <c r="AV96" s="54">
        <f>'Pivot_sourcedata_K&amp;M_WW'!AV96+Pivot_sourcedata_Test_WW!AV96</f>
        <v>2934.2400000000002</v>
      </c>
      <c r="AW96" s="54">
        <f>'Pivot_sourcedata_K&amp;M_WW'!AW96+Pivot_sourcedata_Test_WW!AW96</f>
        <v>22753.499999999993</v>
      </c>
      <c r="AX96" s="54">
        <f>'Pivot_sourcedata_K&amp;M_WW'!AX96+Pivot_sourcedata_Test_WW!AX96</f>
        <v>585004.94000000006</v>
      </c>
      <c r="AY96" s="54">
        <f>'Pivot_sourcedata_K&amp;M_WW'!AY96+Pivot_sourcedata_Test_WW!AY96</f>
        <v>28163.780000000002</v>
      </c>
      <c r="AZ96" s="54">
        <f>'Pivot_sourcedata_K&amp;M_WW'!AZ96+Pivot_sourcedata_Test_WW!AZ96</f>
        <v>0</v>
      </c>
      <c r="BA96" s="54">
        <f>'Pivot_sourcedata_K&amp;M_WW'!BA96+Pivot_sourcedata_Test_WW!BA96</f>
        <v>0</v>
      </c>
      <c r="BB96" s="54">
        <f>'Pivot_sourcedata_K&amp;M_WW'!BB96+Pivot_sourcedata_Test_WW!BB96</f>
        <v>0</v>
      </c>
      <c r="BC96" s="54">
        <f>'Pivot_sourcedata_K&amp;M_WW'!BC96+Pivot_sourcedata_Test_WW!BC96</f>
        <v>0</v>
      </c>
      <c r="BD96" s="54">
        <f>'Pivot_sourcedata_K&amp;M_WW'!BD96+Pivot_sourcedata_Test_WW!BD96</f>
        <v>0</v>
      </c>
      <c r="BE96" s="54">
        <f>'Pivot_sourcedata_K&amp;M_WW'!BE96+Pivot_sourcedata_Test_WW!BE96</f>
        <v>0</v>
      </c>
      <c r="BF96" s="54">
        <f>'Pivot_sourcedata_K&amp;M_WW'!BF96+Pivot_sourcedata_Test_WW!BF96</f>
        <v>0</v>
      </c>
      <c r="BG96" s="54">
        <f>'Pivot_sourcedata_K&amp;M_WW'!BG96+Pivot_sourcedata_Test_WW!BG96</f>
        <v>2704.36</v>
      </c>
      <c r="BH96" s="54">
        <f>'Pivot_sourcedata_K&amp;M_WW'!BH96+Pivot_sourcedata_Test_WW!BH96</f>
        <v>0</v>
      </c>
      <c r="BI96" s="54">
        <f>'Pivot_sourcedata_K&amp;M_WW'!BI96+Pivot_sourcedata_Test_WW!BI96</f>
        <v>1173.5999999999997</v>
      </c>
      <c r="BJ96" s="54">
        <f>'Pivot_sourcedata_K&amp;M_WW'!BJ96+Pivot_sourcedata_Test_WW!BJ96</f>
        <v>0</v>
      </c>
      <c r="BK96" s="54">
        <f>'Pivot_sourcedata_K&amp;M_WW'!BK96+Pivot_sourcedata_Test_WW!BK96</f>
        <v>0</v>
      </c>
      <c r="BL96" s="54">
        <f>'Pivot_sourcedata_K&amp;M_WW'!BL96+Pivot_sourcedata_Test_WW!BL96</f>
        <v>0</v>
      </c>
      <c r="BM96" s="54">
        <f>'Pivot_sourcedata_K&amp;M_WW'!BM96+Pivot_sourcedata_Test_WW!BM96</f>
        <v>0</v>
      </c>
      <c r="BN96" s="54">
        <f>'Pivot_sourcedata_K&amp;M_WW'!BN96+Pivot_sourcedata_Test_WW!BN96</f>
        <v>0</v>
      </c>
      <c r="BO96" s="54">
        <f>'Pivot_sourcedata_K&amp;M_WW'!BO96+Pivot_sourcedata_Test_WW!BO96</f>
        <v>0</v>
      </c>
      <c r="BP96" s="54">
        <f>'Pivot_sourcedata_K&amp;M_WW'!BP96+Pivot_sourcedata_Test_WW!BP96</f>
        <v>0</v>
      </c>
      <c r="BQ96" s="54">
        <f>'Pivot_sourcedata_K&amp;M_WW'!BQ96+Pivot_sourcedata_Test_WW!BQ96</f>
        <v>0</v>
      </c>
      <c r="BR96" s="54">
        <f>'Pivot_sourcedata_K&amp;M_WW'!BR96+Pivot_sourcedata_Test_WW!BR96</f>
        <v>0</v>
      </c>
      <c r="BS96" s="54">
        <f>'Pivot_sourcedata_K&amp;M_WW'!BS96+Pivot_sourcedata_Test_WW!BS96</f>
        <v>0</v>
      </c>
      <c r="BT96" s="54">
        <f>'Pivot_sourcedata_K&amp;M_WW'!BT96+Pivot_sourcedata_Test_WW!BT96</f>
        <v>0</v>
      </c>
      <c r="BU96" s="54">
        <f>'Pivot_sourcedata_K&amp;M_WW'!BU96+Pivot_sourcedata_Test_WW!BU96</f>
        <v>0</v>
      </c>
      <c r="BV96" s="54">
        <f>'Pivot_sourcedata_K&amp;M_WW'!BV96+Pivot_sourcedata_Test_WW!BV96</f>
        <v>0</v>
      </c>
      <c r="BW96" s="54">
        <f>'Pivot_sourcedata_K&amp;M_WW'!BW96+Pivot_sourcedata_Test_WW!BW96</f>
        <v>0</v>
      </c>
      <c r="BX96" s="54">
        <f>'Pivot_sourcedata_K&amp;M_WW'!BX96+Pivot_sourcedata_Test_WW!BX96</f>
        <v>0</v>
      </c>
      <c r="BY96" s="54">
        <f>'Pivot_sourcedata_K&amp;M_WW'!BY96+Pivot_sourcedata_Test_WW!BY96</f>
        <v>0</v>
      </c>
      <c r="BZ96" s="54">
        <f>'Pivot_sourcedata_K&amp;M_WW'!BZ96+Pivot_sourcedata_Test_WW!BZ96</f>
        <v>165.07</v>
      </c>
      <c r="CA96" s="54">
        <f>'Pivot_sourcedata_K&amp;M_WW'!CA96+Pivot_sourcedata_Test_WW!CA96</f>
        <v>0</v>
      </c>
      <c r="CB96" s="54">
        <f>'Pivot_sourcedata_K&amp;M_WW'!CB96+Pivot_sourcedata_Test_WW!CB96</f>
        <v>0</v>
      </c>
      <c r="CC96" s="54">
        <f>'Pivot_sourcedata_K&amp;M_WW'!CC96+Pivot_sourcedata_Test_WW!CC96</f>
        <v>0</v>
      </c>
      <c r="CD96" s="54">
        <f>'Pivot_sourcedata_K&amp;M_WW'!CD96+Pivot_sourcedata_Test_WW!CD96</f>
        <v>0</v>
      </c>
      <c r="CE96" s="54">
        <f>'Pivot_sourcedata_K&amp;M_WW'!CE96+Pivot_sourcedata_Test_WW!CE96</f>
        <v>0</v>
      </c>
      <c r="CF96" s="54">
        <f>'Pivot_sourcedata_K&amp;M_WW'!CF96+Pivot_sourcedata_Test_WW!CF96</f>
        <v>0</v>
      </c>
      <c r="CG96" s="54">
        <f>'Pivot_sourcedata_K&amp;M_WW'!CG96+Pivot_sourcedata_Test_WW!CG96</f>
        <v>0</v>
      </c>
      <c r="CH96" s="54">
        <f>'Pivot_sourcedata_K&amp;M_WW'!CH96+Pivot_sourcedata_Test_WW!CH96</f>
        <v>0</v>
      </c>
      <c r="CI96" s="54">
        <f>'Pivot_sourcedata_K&amp;M_WW'!CI96+Pivot_sourcedata_Test_WW!CI96</f>
        <v>0</v>
      </c>
      <c r="CJ96" s="54">
        <f>'Pivot_sourcedata_K&amp;M_WW'!CJ96+Pivot_sourcedata_Test_WW!CJ96</f>
        <v>0</v>
      </c>
      <c r="CK96" s="54">
        <f>'Pivot_sourcedata_K&amp;M_WW'!CK96+Pivot_sourcedata_Test_WW!CK96</f>
        <v>0</v>
      </c>
      <c r="CL96" s="323">
        <f t="shared" si="1"/>
        <v>2244529.0399999996</v>
      </c>
    </row>
    <row r="97" spans="1:90" x14ac:dyDescent="0.25">
      <c r="A97" s="107">
        <v>89</v>
      </c>
      <c r="B97" s="107">
        <v>6252</v>
      </c>
      <c r="C97" s="106" t="s">
        <v>440</v>
      </c>
      <c r="D97" s="54">
        <f>'Pivot_sourcedata_K&amp;M_WW'!D97+Pivot_sourcedata_Test_WW!D97</f>
        <v>0</v>
      </c>
      <c r="E97" s="54">
        <f>'Pivot_sourcedata_K&amp;M_WW'!E97+Pivot_sourcedata_Test_WW!E97</f>
        <v>0</v>
      </c>
      <c r="F97" s="54">
        <f>'Pivot_sourcedata_K&amp;M_WW'!F97+Pivot_sourcedata_Test_WW!F97</f>
        <v>0</v>
      </c>
      <c r="G97" s="54">
        <f>'Pivot_sourcedata_K&amp;M_WW'!G97+Pivot_sourcedata_Test_WW!G97</f>
        <v>0</v>
      </c>
      <c r="H97" s="54">
        <f>'Pivot_sourcedata_K&amp;M_WW'!H97+Pivot_sourcedata_Test_WW!H97</f>
        <v>0</v>
      </c>
      <c r="I97" s="54">
        <f>'Pivot_sourcedata_K&amp;M_WW'!I97+Pivot_sourcedata_Test_WW!I97</f>
        <v>0</v>
      </c>
      <c r="J97" s="54">
        <f>'Pivot_sourcedata_K&amp;M_WW'!J97+Pivot_sourcedata_Test_WW!J97</f>
        <v>0</v>
      </c>
      <c r="K97" s="54">
        <f>'Pivot_sourcedata_K&amp;M_WW'!K97+Pivot_sourcedata_Test_WW!K97</f>
        <v>0</v>
      </c>
      <c r="L97" s="54">
        <f>'Pivot_sourcedata_K&amp;M_WW'!L97+Pivot_sourcedata_Test_WW!L97</f>
        <v>0</v>
      </c>
      <c r="M97" s="54">
        <f>'Pivot_sourcedata_K&amp;M_WW'!M97+Pivot_sourcedata_Test_WW!M97</f>
        <v>0</v>
      </c>
      <c r="N97" s="54">
        <f>'Pivot_sourcedata_K&amp;M_WW'!N97+Pivot_sourcedata_Test_WW!N97</f>
        <v>0</v>
      </c>
      <c r="O97" s="54">
        <f>'Pivot_sourcedata_K&amp;M_WW'!O97+Pivot_sourcedata_Test_WW!O97</f>
        <v>0</v>
      </c>
      <c r="P97" s="54">
        <f>'Pivot_sourcedata_K&amp;M_WW'!P97+Pivot_sourcedata_Test_WW!P97</f>
        <v>0</v>
      </c>
      <c r="Q97" s="54">
        <f>'Pivot_sourcedata_K&amp;M_WW'!Q97+Pivot_sourcedata_Test_WW!Q97</f>
        <v>0</v>
      </c>
      <c r="R97" s="54">
        <f>'Pivot_sourcedata_K&amp;M_WW'!R97+Pivot_sourcedata_Test_WW!R97</f>
        <v>0</v>
      </c>
      <c r="S97" s="54">
        <f>'Pivot_sourcedata_K&amp;M_WW'!S97+Pivot_sourcedata_Test_WW!S97</f>
        <v>0</v>
      </c>
      <c r="T97" s="54">
        <f>'Pivot_sourcedata_K&amp;M_WW'!T97+Pivot_sourcedata_Test_WW!T97</f>
        <v>0</v>
      </c>
      <c r="U97" s="54">
        <f>'Pivot_sourcedata_K&amp;M_WW'!U97+Pivot_sourcedata_Test_WW!U97</f>
        <v>0</v>
      </c>
      <c r="V97" s="54">
        <f>'Pivot_sourcedata_K&amp;M_WW'!V97+Pivot_sourcedata_Test_WW!V97</f>
        <v>0</v>
      </c>
      <c r="W97" s="54">
        <f>'Pivot_sourcedata_K&amp;M_WW'!W97+Pivot_sourcedata_Test_WW!W97</f>
        <v>0</v>
      </c>
      <c r="X97" s="54">
        <f>'Pivot_sourcedata_K&amp;M_WW'!X97+Pivot_sourcedata_Test_WW!X97</f>
        <v>0</v>
      </c>
      <c r="Y97" s="54">
        <f>'Pivot_sourcedata_K&amp;M_WW'!Y97+Pivot_sourcedata_Test_WW!Y97</f>
        <v>0</v>
      </c>
      <c r="Z97" s="54">
        <f>'Pivot_sourcedata_K&amp;M_WW'!Z97+Pivot_sourcedata_Test_WW!Z97</f>
        <v>0</v>
      </c>
      <c r="AA97" s="54">
        <f>'Pivot_sourcedata_K&amp;M_WW'!AA97+Pivot_sourcedata_Test_WW!AA97</f>
        <v>0</v>
      </c>
      <c r="AB97" s="54">
        <f>'Pivot_sourcedata_K&amp;M_WW'!AB97+Pivot_sourcedata_Test_WW!AB97</f>
        <v>0</v>
      </c>
      <c r="AC97" s="54">
        <f>'Pivot_sourcedata_K&amp;M_WW'!AC97+Pivot_sourcedata_Test_WW!AC97</f>
        <v>0</v>
      </c>
      <c r="AD97" s="54">
        <f>'Pivot_sourcedata_K&amp;M_WW'!AD97+Pivot_sourcedata_Test_WW!AD97</f>
        <v>0</v>
      </c>
      <c r="AE97" s="54">
        <f>'Pivot_sourcedata_K&amp;M_WW'!AE97+Pivot_sourcedata_Test_WW!AE97</f>
        <v>0</v>
      </c>
      <c r="AF97" s="54">
        <f>'Pivot_sourcedata_K&amp;M_WW'!AF97+Pivot_sourcedata_Test_WW!AF97</f>
        <v>0</v>
      </c>
      <c r="AG97" s="54">
        <f>'Pivot_sourcedata_K&amp;M_WW'!AG97+Pivot_sourcedata_Test_WW!AG97</f>
        <v>0</v>
      </c>
      <c r="AH97" s="54">
        <f>'Pivot_sourcedata_K&amp;M_WW'!AH97+Pivot_sourcedata_Test_WW!AH97</f>
        <v>0</v>
      </c>
      <c r="AI97" s="54">
        <f>'Pivot_sourcedata_K&amp;M_WW'!AI97+Pivot_sourcedata_Test_WW!AI97</f>
        <v>0</v>
      </c>
      <c r="AJ97" s="54">
        <f>'Pivot_sourcedata_K&amp;M_WW'!AJ97+Pivot_sourcedata_Test_WW!AJ97</f>
        <v>0</v>
      </c>
      <c r="AK97" s="54">
        <f>'Pivot_sourcedata_K&amp;M_WW'!AK97+Pivot_sourcedata_Test_WW!AK97</f>
        <v>0</v>
      </c>
      <c r="AL97" s="54">
        <f>'Pivot_sourcedata_K&amp;M_WW'!AL97+Pivot_sourcedata_Test_WW!AL97</f>
        <v>0</v>
      </c>
      <c r="AM97" s="54">
        <f>'Pivot_sourcedata_K&amp;M_WW'!AM97+Pivot_sourcedata_Test_WW!AM97</f>
        <v>0</v>
      </c>
      <c r="AN97" s="54">
        <f>'Pivot_sourcedata_K&amp;M_WW'!AN97+Pivot_sourcedata_Test_WW!AN97</f>
        <v>0</v>
      </c>
      <c r="AO97" s="54">
        <f>'Pivot_sourcedata_K&amp;M_WW'!AO97+Pivot_sourcedata_Test_WW!AO97</f>
        <v>0</v>
      </c>
      <c r="AP97" s="54">
        <f>'Pivot_sourcedata_K&amp;M_WW'!AP97+Pivot_sourcedata_Test_WW!AP97</f>
        <v>0</v>
      </c>
      <c r="AQ97" s="54">
        <f>'Pivot_sourcedata_K&amp;M_WW'!AQ97+Pivot_sourcedata_Test_WW!AQ97</f>
        <v>0</v>
      </c>
      <c r="AR97" s="54">
        <f>'Pivot_sourcedata_K&amp;M_WW'!AR97+Pivot_sourcedata_Test_WW!AR97</f>
        <v>0</v>
      </c>
      <c r="AS97" s="54">
        <f>'Pivot_sourcedata_K&amp;M_WW'!AS97+Pivot_sourcedata_Test_WW!AS97</f>
        <v>0</v>
      </c>
      <c r="AT97" s="54">
        <f>'Pivot_sourcedata_K&amp;M_WW'!AT97+Pivot_sourcedata_Test_WW!AT97</f>
        <v>0</v>
      </c>
      <c r="AU97" s="54">
        <f>'Pivot_sourcedata_K&amp;M_WW'!AU97+Pivot_sourcedata_Test_WW!AU97</f>
        <v>0</v>
      </c>
      <c r="AV97" s="54">
        <f>'Pivot_sourcedata_K&amp;M_WW'!AV97+Pivot_sourcedata_Test_WW!AV97</f>
        <v>0</v>
      </c>
      <c r="AW97" s="54">
        <f>'Pivot_sourcedata_K&amp;M_WW'!AW97+Pivot_sourcedata_Test_WW!AW97</f>
        <v>0</v>
      </c>
      <c r="AX97" s="54">
        <f>'Pivot_sourcedata_K&amp;M_WW'!AX97+Pivot_sourcedata_Test_WW!AX97</f>
        <v>0</v>
      </c>
      <c r="AY97" s="54">
        <f>'Pivot_sourcedata_K&amp;M_WW'!AY97+Pivot_sourcedata_Test_WW!AY97</f>
        <v>0</v>
      </c>
      <c r="AZ97" s="54">
        <f>'Pivot_sourcedata_K&amp;M_WW'!AZ97+Pivot_sourcedata_Test_WW!AZ97</f>
        <v>0</v>
      </c>
      <c r="BA97" s="54">
        <f>'Pivot_sourcedata_K&amp;M_WW'!BA97+Pivot_sourcedata_Test_WW!BA97</f>
        <v>0</v>
      </c>
      <c r="BB97" s="54">
        <f>'Pivot_sourcedata_K&amp;M_WW'!BB97+Pivot_sourcedata_Test_WW!BB97</f>
        <v>0</v>
      </c>
      <c r="BC97" s="54">
        <f>'Pivot_sourcedata_K&amp;M_WW'!BC97+Pivot_sourcedata_Test_WW!BC97</f>
        <v>0</v>
      </c>
      <c r="BD97" s="54">
        <f>'Pivot_sourcedata_K&amp;M_WW'!BD97+Pivot_sourcedata_Test_WW!BD97</f>
        <v>0</v>
      </c>
      <c r="BE97" s="54">
        <f>'Pivot_sourcedata_K&amp;M_WW'!BE97+Pivot_sourcedata_Test_WW!BE97</f>
        <v>0</v>
      </c>
      <c r="BF97" s="54">
        <f>'Pivot_sourcedata_K&amp;M_WW'!BF97+Pivot_sourcedata_Test_WW!BF97</f>
        <v>0</v>
      </c>
      <c r="BG97" s="54">
        <f>'Pivot_sourcedata_K&amp;M_WW'!BG97+Pivot_sourcedata_Test_WW!BG97</f>
        <v>0</v>
      </c>
      <c r="BH97" s="54">
        <f>'Pivot_sourcedata_K&amp;M_WW'!BH97+Pivot_sourcedata_Test_WW!BH97</f>
        <v>0</v>
      </c>
      <c r="BI97" s="54">
        <f>'Pivot_sourcedata_K&amp;M_WW'!BI97+Pivot_sourcedata_Test_WW!BI97</f>
        <v>0</v>
      </c>
      <c r="BJ97" s="54">
        <f>'Pivot_sourcedata_K&amp;M_WW'!BJ97+Pivot_sourcedata_Test_WW!BJ97</f>
        <v>0</v>
      </c>
      <c r="BK97" s="54">
        <f>'Pivot_sourcedata_K&amp;M_WW'!BK97+Pivot_sourcedata_Test_WW!BK97</f>
        <v>0</v>
      </c>
      <c r="BL97" s="54">
        <f>'Pivot_sourcedata_K&amp;M_WW'!BL97+Pivot_sourcedata_Test_WW!BL97</f>
        <v>0</v>
      </c>
      <c r="BM97" s="54">
        <f>'Pivot_sourcedata_K&amp;M_WW'!BM97+Pivot_sourcedata_Test_WW!BM97</f>
        <v>0</v>
      </c>
      <c r="BN97" s="54">
        <f>'Pivot_sourcedata_K&amp;M_WW'!BN97+Pivot_sourcedata_Test_WW!BN97</f>
        <v>0</v>
      </c>
      <c r="BO97" s="54">
        <f>'Pivot_sourcedata_K&amp;M_WW'!BO97+Pivot_sourcedata_Test_WW!BO97</f>
        <v>0</v>
      </c>
      <c r="BP97" s="54">
        <f>'Pivot_sourcedata_K&amp;M_WW'!BP97+Pivot_sourcedata_Test_WW!BP97</f>
        <v>0</v>
      </c>
      <c r="BQ97" s="54">
        <f>'Pivot_sourcedata_K&amp;M_WW'!BQ97+Pivot_sourcedata_Test_WW!BQ97</f>
        <v>0</v>
      </c>
      <c r="BR97" s="54">
        <f>'Pivot_sourcedata_K&amp;M_WW'!BR97+Pivot_sourcedata_Test_WW!BR97</f>
        <v>0</v>
      </c>
      <c r="BS97" s="54">
        <f>'Pivot_sourcedata_K&amp;M_WW'!BS97+Pivot_sourcedata_Test_WW!BS97</f>
        <v>0</v>
      </c>
      <c r="BT97" s="54">
        <f>'Pivot_sourcedata_K&amp;M_WW'!BT97+Pivot_sourcedata_Test_WW!BT97</f>
        <v>0</v>
      </c>
      <c r="BU97" s="54">
        <f>'Pivot_sourcedata_K&amp;M_WW'!BU97+Pivot_sourcedata_Test_WW!BU97</f>
        <v>0</v>
      </c>
      <c r="BV97" s="54">
        <f>'Pivot_sourcedata_K&amp;M_WW'!BV97+Pivot_sourcedata_Test_WW!BV97</f>
        <v>0</v>
      </c>
      <c r="BW97" s="54">
        <f>'Pivot_sourcedata_K&amp;M_WW'!BW97+Pivot_sourcedata_Test_WW!BW97</f>
        <v>0</v>
      </c>
      <c r="BX97" s="54">
        <f>'Pivot_sourcedata_K&amp;M_WW'!BX97+Pivot_sourcedata_Test_WW!BX97</f>
        <v>0</v>
      </c>
      <c r="BY97" s="54">
        <f>'Pivot_sourcedata_K&amp;M_WW'!BY97+Pivot_sourcedata_Test_WW!BY97</f>
        <v>0</v>
      </c>
      <c r="BZ97" s="54">
        <f>'Pivot_sourcedata_K&amp;M_WW'!BZ97+Pivot_sourcedata_Test_WW!BZ97</f>
        <v>0</v>
      </c>
      <c r="CA97" s="54">
        <f>'Pivot_sourcedata_K&amp;M_WW'!CA97+Pivot_sourcedata_Test_WW!CA97</f>
        <v>0</v>
      </c>
      <c r="CB97" s="54">
        <f>'Pivot_sourcedata_K&amp;M_WW'!CB97+Pivot_sourcedata_Test_WW!CB97</f>
        <v>0</v>
      </c>
      <c r="CC97" s="54">
        <f>'Pivot_sourcedata_K&amp;M_WW'!CC97+Pivot_sourcedata_Test_WW!CC97</f>
        <v>0</v>
      </c>
      <c r="CD97" s="54">
        <f>'Pivot_sourcedata_K&amp;M_WW'!CD97+Pivot_sourcedata_Test_WW!CD97</f>
        <v>0</v>
      </c>
      <c r="CE97" s="54">
        <f>'Pivot_sourcedata_K&amp;M_WW'!CE97+Pivot_sourcedata_Test_WW!CE97</f>
        <v>0</v>
      </c>
      <c r="CF97" s="54">
        <f>'Pivot_sourcedata_K&amp;M_WW'!CF97+Pivot_sourcedata_Test_WW!CF97</f>
        <v>0</v>
      </c>
      <c r="CG97" s="54">
        <f>'Pivot_sourcedata_K&amp;M_WW'!CG97+Pivot_sourcedata_Test_WW!CG97</f>
        <v>0</v>
      </c>
      <c r="CH97" s="54">
        <f>'Pivot_sourcedata_K&amp;M_WW'!CH97+Pivot_sourcedata_Test_WW!CH97</f>
        <v>0</v>
      </c>
      <c r="CI97" s="54">
        <f>'Pivot_sourcedata_K&amp;M_WW'!CI97+Pivot_sourcedata_Test_WW!CI97</f>
        <v>0</v>
      </c>
      <c r="CJ97" s="54">
        <f>'Pivot_sourcedata_K&amp;M_WW'!CJ97+Pivot_sourcedata_Test_WW!CJ97</f>
        <v>0</v>
      </c>
      <c r="CK97" s="54">
        <f>'Pivot_sourcedata_K&amp;M_WW'!CK97+Pivot_sourcedata_Test_WW!CK97</f>
        <v>0</v>
      </c>
      <c r="CL97" s="323">
        <f t="shared" si="1"/>
        <v>0</v>
      </c>
    </row>
    <row r="98" spans="1:90" x14ac:dyDescent="0.25">
      <c r="A98" s="107">
        <v>90</v>
      </c>
      <c r="B98" s="107">
        <v>6255</v>
      </c>
      <c r="C98" s="106" t="s">
        <v>282</v>
      </c>
      <c r="D98" s="54">
        <f>'Pivot_sourcedata_K&amp;M_WW'!D98+Pivot_sourcedata_Test_WW!D98</f>
        <v>0</v>
      </c>
      <c r="E98" s="54">
        <f>'Pivot_sourcedata_K&amp;M_WW'!E98+Pivot_sourcedata_Test_WW!E98</f>
        <v>0</v>
      </c>
      <c r="F98" s="54">
        <f>'Pivot_sourcedata_K&amp;M_WW'!F98+Pivot_sourcedata_Test_WW!F98</f>
        <v>0</v>
      </c>
      <c r="G98" s="54">
        <f>'Pivot_sourcedata_K&amp;M_WW'!G98+Pivot_sourcedata_Test_WW!G98</f>
        <v>0</v>
      </c>
      <c r="H98" s="54">
        <f>'Pivot_sourcedata_K&amp;M_WW'!H98+Pivot_sourcedata_Test_WW!H98</f>
        <v>0</v>
      </c>
      <c r="I98" s="54">
        <f>'Pivot_sourcedata_K&amp;M_WW'!I98+Pivot_sourcedata_Test_WW!I98</f>
        <v>4182.2300000000005</v>
      </c>
      <c r="J98" s="54">
        <f>'Pivot_sourcedata_K&amp;M_WW'!J98+Pivot_sourcedata_Test_WW!J98</f>
        <v>13204.259999999997</v>
      </c>
      <c r="K98" s="54">
        <f>'Pivot_sourcedata_K&amp;M_WW'!K98+Pivot_sourcedata_Test_WW!K98</f>
        <v>0</v>
      </c>
      <c r="L98" s="54">
        <f>'Pivot_sourcedata_K&amp;M_WW'!L98+Pivot_sourcedata_Test_WW!L98</f>
        <v>0</v>
      </c>
      <c r="M98" s="54">
        <f>'Pivot_sourcedata_K&amp;M_WW'!M98+Pivot_sourcedata_Test_WW!M98</f>
        <v>11926.550000000001</v>
      </c>
      <c r="N98" s="54">
        <f>'Pivot_sourcedata_K&amp;M_WW'!N98+Pivot_sourcedata_Test_WW!N98</f>
        <v>5447.8799999999992</v>
      </c>
      <c r="O98" s="54">
        <f>'Pivot_sourcedata_K&amp;M_WW'!O98+Pivot_sourcedata_Test_WW!O98</f>
        <v>0</v>
      </c>
      <c r="P98" s="54">
        <f>'Pivot_sourcedata_K&amp;M_WW'!P98+Pivot_sourcedata_Test_WW!P98</f>
        <v>0</v>
      </c>
      <c r="Q98" s="54">
        <f>'Pivot_sourcedata_K&amp;M_WW'!Q98+Pivot_sourcedata_Test_WW!Q98</f>
        <v>4270.33</v>
      </c>
      <c r="R98" s="54">
        <f>'Pivot_sourcedata_K&amp;M_WW'!R98+Pivot_sourcedata_Test_WW!R98</f>
        <v>0</v>
      </c>
      <c r="S98" s="54">
        <f>'Pivot_sourcedata_K&amp;M_WW'!S98+Pivot_sourcedata_Test_WW!S98</f>
        <v>0</v>
      </c>
      <c r="T98" s="54">
        <f>'Pivot_sourcedata_K&amp;M_WW'!T98+Pivot_sourcedata_Test_WW!T98</f>
        <v>23369.02</v>
      </c>
      <c r="U98" s="54">
        <f>'Pivot_sourcedata_K&amp;M_WW'!U98+Pivot_sourcedata_Test_WW!U98</f>
        <v>37445.64</v>
      </c>
      <c r="V98" s="54">
        <f>'Pivot_sourcedata_K&amp;M_WW'!V98+Pivot_sourcedata_Test_WW!V98</f>
        <v>25775.999999999993</v>
      </c>
      <c r="W98" s="54">
        <f>'Pivot_sourcedata_K&amp;M_WW'!W98+Pivot_sourcedata_Test_WW!W98</f>
        <v>5033.79</v>
      </c>
      <c r="X98" s="54">
        <f>'Pivot_sourcedata_K&amp;M_WW'!X98+Pivot_sourcedata_Test_WW!X98</f>
        <v>5848.74</v>
      </c>
      <c r="Y98" s="54">
        <f>'Pivot_sourcedata_K&amp;M_WW'!Y98+Pivot_sourcedata_Test_WW!Y98</f>
        <v>0</v>
      </c>
      <c r="Z98" s="54">
        <f>'Pivot_sourcedata_K&amp;M_WW'!Z98+Pivot_sourcedata_Test_WW!Z98</f>
        <v>0</v>
      </c>
      <c r="AA98" s="54">
        <f>'Pivot_sourcedata_K&amp;M_WW'!AA98+Pivot_sourcedata_Test_WW!AA98</f>
        <v>2474.4399999999996</v>
      </c>
      <c r="AB98" s="54">
        <f>'Pivot_sourcedata_K&amp;M_WW'!AB98+Pivot_sourcedata_Test_WW!AB98</f>
        <v>96533.34</v>
      </c>
      <c r="AC98" s="54">
        <f>'Pivot_sourcedata_K&amp;M_WW'!AC98+Pivot_sourcedata_Test_WW!AC98</f>
        <v>0</v>
      </c>
      <c r="AD98" s="54">
        <f>'Pivot_sourcedata_K&amp;M_WW'!AD98+Pivot_sourcedata_Test_WW!AD98</f>
        <v>324.99000000000007</v>
      </c>
      <c r="AE98" s="54">
        <f>'Pivot_sourcedata_K&amp;M_WW'!AE98+Pivot_sourcedata_Test_WW!AE98</f>
        <v>351.72999999999996</v>
      </c>
      <c r="AF98" s="54">
        <f>'Pivot_sourcedata_K&amp;M_WW'!AF98+Pivot_sourcedata_Test_WW!AF98</f>
        <v>0</v>
      </c>
      <c r="AG98" s="54">
        <f>'Pivot_sourcedata_K&amp;M_WW'!AG98+Pivot_sourcedata_Test_WW!AG98</f>
        <v>0</v>
      </c>
      <c r="AH98" s="54">
        <f>'Pivot_sourcedata_K&amp;M_WW'!AH98+Pivot_sourcedata_Test_WW!AH98</f>
        <v>0</v>
      </c>
      <c r="AI98" s="54">
        <f>'Pivot_sourcedata_K&amp;M_WW'!AI98+Pivot_sourcedata_Test_WW!AI98</f>
        <v>0</v>
      </c>
      <c r="AJ98" s="54">
        <f>'Pivot_sourcedata_K&amp;M_WW'!AJ98+Pivot_sourcedata_Test_WW!AJ98</f>
        <v>0</v>
      </c>
      <c r="AK98" s="54">
        <f>'Pivot_sourcedata_K&amp;M_WW'!AK98+Pivot_sourcedata_Test_WW!AK98</f>
        <v>4753.01</v>
      </c>
      <c r="AL98" s="54">
        <f>'Pivot_sourcedata_K&amp;M_WW'!AL98+Pivot_sourcedata_Test_WW!AL98</f>
        <v>97840.83</v>
      </c>
      <c r="AM98" s="54">
        <f>'Pivot_sourcedata_K&amp;M_WW'!AM98+Pivot_sourcedata_Test_WW!AM98</f>
        <v>0</v>
      </c>
      <c r="AN98" s="54">
        <f>'Pivot_sourcedata_K&amp;M_WW'!AN98+Pivot_sourcedata_Test_WW!AN98</f>
        <v>0</v>
      </c>
      <c r="AO98" s="54">
        <f>'Pivot_sourcedata_K&amp;M_WW'!AO98+Pivot_sourcedata_Test_WW!AO98</f>
        <v>115837.67000000001</v>
      </c>
      <c r="AP98" s="54">
        <f>'Pivot_sourcedata_K&amp;M_WW'!AP98+Pivot_sourcedata_Test_WW!AP98</f>
        <v>0</v>
      </c>
      <c r="AQ98" s="54">
        <f>'Pivot_sourcedata_K&amp;M_WW'!AQ98+Pivot_sourcedata_Test_WW!AQ98</f>
        <v>3064.02</v>
      </c>
      <c r="AR98" s="54">
        <f>'Pivot_sourcedata_K&amp;M_WW'!AR98+Pivot_sourcedata_Test_WW!AR98</f>
        <v>0</v>
      </c>
      <c r="AS98" s="54">
        <f>'Pivot_sourcedata_K&amp;M_WW'!AS98+Pivot_sourcedata_Test_WW!AS98</f>
        <v>0</v>
      </c>
      <c r="AT98" s="54">
        <f>'Pivot_sourcedata_K&amp;M_WW'!AT98+Pivot_sourcedata_Test_WW!AT98</f>
        <v>0</v>
      </c>
      <c r="AU98" s="54">
        <f>'Pivot_sourcedata_K&amp;M_WW'!AU98+Pivot_sourcedata_Test_WW!AU98</f>
        <v>0</v>
      </c>
      <c r="AV98" s="54">
        <f>'Pivot_sourcedata_K&amp;M_WW'!AV98+Pivot_sourcedata_Test_WW!AV98</f>
        <v>368.67</v>
      </c>
      <c r="AW98" s="54">
        <f>'Pivot_sourcedata_K&amp;M_WW'!AW98+Pivot_sourcedata_Test_WW!AW98</f>
        <v>2734.76</v>
      </c>
      <c r="AX98" s="54">
        <f>'Pivot_sourcedata_K&amp;M_WW'!AX98+Pivot_sourcedata_Test_WW!AX98</f>
        <v>145427.26999999996</v>
      </c>
      <c r="AY98" s="54">
        <f>'Pivot_sourcedata_K&amp;M_WW'!AY98+Pivot_sourcedata_Test_WW!AY98</f>
        <v>5702.8499999999995</v>
      </c>
      <c r="AZ98" s="54">
        <f>'Pivot_sourcedata_K&amp;M_WW'!AZ98+Pivot_sourcedata_Test_WW!AZ98</f>
        <v>236.28</v>
      </c>
      <c r="BA98" s="54">
        <f>'Pivot_sourcedata_K&amp;M_WW'!BA98+Pivot_sourcedata_Test_WW!BA98</f>
        <v>0</v>
      </c>
      <c r="BB98" s="54">
        <f>'Pivot_sourcedata_K&amp;M_WW'!BB98+Pivot_sourcedata_Test_WW!BB98</f>
        <v>0</v>
      </c>
      <c r="BC98" s="54">
        <f>'Pivot_sourcedata_K&amp;M_WW'!BC98+Pivot_sourcedata_Test_WW!BC98</f>
        <v>1.4210854715202004E-14</v>
      </c>
      <c r="BD98" s="54">
        <f>'Pivot_sourcedata_K&amp;M_WW'!BD98+Pivot_sourcedata_Test_WW!BD98</f>
        <v>0</v>
      </c>
      <c r="BE98" s="54">
        <f>'Pivot_sourcedata_K&amp;M_WW'!BE98+Pivot_sourcedata_Test_WW!BE98</f>
        <v>0</v>
      </c>
      <c r="BF98" s="54">
        <f>'Pivot_sourcedata_K&amp;M_WW'!BF98+Pivot_sourcedata_Test_WW!BF98</f>
        <v>0</v>
      </c>
      <c r="BG98" s="54">
        <f>'Pivot_sourcedata_K&amp;M_WW'!BG98+Pivot_sourcedata_Test_WW!BG98</f>
        <v>222.37000000000003</v>
      </c>
      <c r="BH98" s="54">
        <f>'Pivot_sourcedata_K&amp;M_WW'!BH98+Pivot_sourcedata_Test_WW!BH98</f>
        <v>0</v>
      </c>
      <c r="BI98" s="54">
        <f>'Pivot_sourcedata_K&amp;M_WW'!BI98+Pivot_sourcedata_Test_WW!BI98</f>
        <v>215.39</v>
      </c>
      <c r="BJ98" s="54">
        <f>'Pivot_sourcedata_K&amp;M_WW'!BJ98+Pivot_sourcedata_Test_WW!BJ98</f>
        <v>0</v>
      </c>
      <c r="BK98" s="54">
        <f>'Pivot_sourcedata_K&amp;M_WW'!BK98+Pivot_sourcedata_Test_WW!BK98</f>
        <v>0</v>
      </c>
      <c r="BL98" s="54">
        <f>'Pivot_sourcedata_K&amp;M_WW'!BL98+Pivot_sourcedata_Test_WW!BL98</f>
        <v>0</v>
      </c>
      <c r="BM98" s="54">
        <f>'Pivot_sourcedata_K&amp;M_WW'!BM98+Pivot_sourcedata_Test_WW!BM98</f>
        <v>0</v>
      </c>
      <c r="BN98" s="54">
        <f>'Pivot_sourcedata_K&amp;M_WW'!BN98+Pivot_sourcedata_Test_WW!BN98</f>
        <v>0</v>
      </c>
      <c r="BO98" s="54">
        <f>'Pivot_sourcedata_K&amp;M_WW'!BO98+Pivot_sourcedata_Test_WW!BO98</f>
        <v>0</v>
      </c>
      <c r="BP98" s="54">
        <f>'Pivot_sourcedata_K&amp;M_WW'!BP98+Pivot_sourcedata_Test_WW!BP98</f>
        <v>0</v>
      </c>
      <c r="BQ98" s="54">
        <f>'Pivot_sourcedata_K&amp;M_WW'!BQ98+Pivot_sourcedata_Test_WW!BQ98</f>
        <v>0</v>
      </c>
      <c r="BR98" s="54">
        <f>'Pivot_sourcedata_K&amp;M_WW'!BR98+Pivot_sourcedata_Test_WW!BR98</f>
        <v>0</v>
      </c>
      <c r="BS98" s="54">
        <f>'Pivot_sourcedata_K&amp;M_WW'!BS98+Pivot_sourcedata_Test_WW!BS98</f>
        <v>0</v>
      </c>
      <c r="BT98" s="54">
        <f>'Pivot_sourcedata_K&amp;M_WW'!BT98+Pivot_sourcedata_Test_WW!BT98</f>
        <v>0</v>
      </c>
      <c r="BU98" s="54">
        <f>'Pivot_sourcedata_K&amp;M_WW'!BU98+Pivot_sourcedata_Test_WW!BU98</f>
        <v>0</v>
      </c>
      <c r="BV98" s="54">
        <f>'Pivot_sourcedata_K&amp;M_WW'!BV98+Pivot_sourcedata_Test_WW!BV98</f>
        <v>0</v>
      </c>
      <c r="BW98" s="54">
        <f>'Pivot_sourcedata_K&amp;M_WW'!BW98+Pivot_sourcedata_Test_WW!BW98</f>
        <v>0</v>
      </c>
      <c r="BX98" s="54">
        <f>'Pivot_sourcedata_K&amp;M_WW'!BX98+Pivot_sourcedata_Test_WW!BX98</f>
        <v>0</v>
      </c>
      <c r="BY98" s="54">
        <f>'Pivot_sourcedata_K&amp;M_WW'!BY98+Pivot_sourcedata_Test_WW!BY98</f>
        <v>0</v>
      </c>
      <c r="BZ98" s="54">
        <f>'Pivot_sourcedata_K&amp;M_WW'!BZ98+Pivot_sourcedata_Test_WW!BZ98</f>
        <v>0</v>
      </c>
      <c r="CA98" s="54">
        <f>'Pivot_sourcedata_K&amp;M_WW'!CA98+Pivot_sourcedata_Test_WW!CA98</f>
        <v>0</v>
      </c>
      <c r="CB98" s="54">
        <f>'Pivot_sourcedata_K&amp;M_WW'!CB98+Pivot_sourcedata_Test_WW!CB98</f>
        <v>0</v>
      </c>
      <c r="CC98" s="54">
        <f>'Pivot_sourcedata_K&amp;M_WW'!CC98+Pivot_sourcedata_Test_WW!CC98</f>
        <v>0</v>
      </c>
      <c r="CD98" s="54">
        <f>'Pivot_sourcedata_K&amp;M_WW'!CD98+Pivot_sourcedata_Test_WW!CD98</f>
        <v>0</v>
      </c>
      <c r="CE98" s="54">
        <f>'Pivot_sourcedata_K&amp;M_WW'!CE98+Pivot_sourcedata_Test_WW!CE98</f>
        <v>0</v>
      </c>
      <c r="CF98" s="54">
        <f>'Pivot_sourcedata_K&amp;M_WW'!CF98+Pivot_sourcedata_Test_WW!CF98</f>
        <v>0</v>
      </c>
      <c r="CG98" s="54">
        <f>'Pivot_sourcedata_K&amp;M_WW'!CG98+Pivot_sourcedata_Test_WW!CG98</f>
        <v>0</v>
      </c>
      <c r="CH98" s="54">
        <f>'Pivot_sourcedata_K&amp;M_WW'!CH98+Pivot_sourcedata_Test_WW!CH98</f>
        <v>0</v>
      </c>
      <c r="CI98" s="54">
        <f>'Pivot_sourcedata_K&amp;M_WW'!CI98+Pivot_sourcedata_Test_WW!CI98</f>
        <v>0</v>
      </c>
      <c r="CJ98" s="54">
        <f>'Pivot_sourcedata_K&amp;M_WW'!CJ98+Pivot_sourcedata_Test_WW!CJ98</f>
        <v>0</v>
      </c>
      <c r="CK98" s="54">
        <f>'Pivot_sourcedata_K&amp;M_WW'!CK98+Pivot_sourcedata_Test_WW!CK98</f>
        <v>0</v>
      </c>
      <c r="CL98" s="323">
        <f t="shared" si="1"/>
        <v>612592.06000000006</v>
      </c>
    </row>
    <row r="99" spans="1:90" x14ac:dyDescent="0.25">
      <c r="A99" s="107">
        <v>91</v>
      </c>
      <c r="B99" s="107">
        <v>6324</v>
      </c>
      <c r="C99" s="106" t="s">
        <v>441</v>
      </c>
      <c r="D99" s="54">
        <f>'Pivot_sourcedata_K&amp;M_WW'!D99+Pivot_sourcedata_Test_WW!D99</f>
        <v>0</v>
      </c>
      <c r="E99" s="54">
        <f>'Pivot_sourcedata_K&amp;M_WW'!E99+Pivot_sourcedata_Test_WW!E99</f>
        <v>0</v>
      </c>
      <c r="F99" s="54">
        <f>'Pivot_sourcedata_K&amp;M_WW'!F99+Pivot_sourcedata_Test_WW!F99</f>
        <v>0</v>
      </c>
      <c r="G99" s="54">
        <f>'Pivot_sourcedata_K&amp;M_WW'!G99+Pivot_sourcedata_Test_WW!G99</f>
        <v>0</v>
      </c>
      <c r="H99" s="54">
        <f>'Pivot_sourcedata_K&amp;M_WW'!H99+Pivot_sourcedata_Test_WW!H99</f>
        <v>0</v>
      </c>
      <c r="I99" s="54">
        <f>'Pivot_sourcedata_K&amp;M_WW'!I99+Pivot_sourcedata_Test_WW!I99</f>
        <v>0</v>
      </c>
      <c r="J99" s="54">
        <f>'Pivot_sourcedata_K&amp;M_WW'!J99+Pivot_sourcedata_Test_WW!J99</f>
        <v>0</v>
      </c>
      <c r="K99" s="54">
        <f>'Pivot_sourcedata_K&amp;M_WW'!K99+Pivot_sourcedata_Test_WW!K99</f>
        <v>0</v>
      </c>
      <c r="L99" s="54">
        <f>'Pivot_sourcedata_K&amp;M_WW'!L99+Pivot_sourcedata_Test_WW!L99</f>
        <v>0</v>
      </c>
      <c r="M99" s="54">
        <f>'Pivot_sourcedata_K&amp;M_WW'!M99+Pivot_sourcedata_Test_WW!M99</f>
        <v>0</v>
      </c>
      <c r="N99" s="54">
        <f>'Pivot_sourcedata_K&amp;M_WW'!N99+Pivot_sourcedata_Test_WW!N99</f>
        <v>0</v>
      </c>
      <c r="O99" s="54">
        <f>'Pivot_sourcedata_K&amp;M_WW'!O99+Pivot_sourcedata_Test_WW!O99</f>
        <v>0</v>
      </c>
      <c r="P99" s="54">
        <f>'Pivot_sourcedata_K&amp;M_WW'!P99+Pivot_sourcedata_Test_WW!P99</f>
        <v>0</v>
      </c>
      <c r="Q99" s="54">
        <f>'Pivot_sourcedata_K&amp;M_WW'!Q99+Pivot_sourcedata_Test_WW!Q99</f>
        <v>0</v>
      </c>
      <c r="R99" s="54">
        <f>'Pivot_sourcedata_K&amp;M_WW'!R99+Pivot_sourcedata_Test_WW!R99</f>
        <v>0</v>
      </c>
      <c r="S99" s="54">
        <f>'Pivot_sourcedata_K&amp;M_WW'!S99+Pivot_sourcedata_Test_WW!S99</f>
        <v>0</v>
      </c>
      <c r="T99" s="54">
        <f>'Pivot_sourcedata_K&amp;M_WW'!T99+Pivot_sourcedata_Test_WW!T99</f>
        <v>0</v>
      </c>
      <c r="U99" s="54">
        <f>'Pivot_sourcedata_K&amp;M_WW'!U99+Pivot_sourcedata_Test_WW!U99</f>
        <v>0</v>
      </c>
      <c r="V99" s="54">
        <f>'Pivot_sourcedata_K&amp;M_WW'!V99+Pivot_sourcedata_Test_WW!V99</f>
        <v>0</v>
      </c>
      <c r="W99" s="54">
        <f>'Pivot_sourcedata_K&amp;M_WW'!W99+Pivot_sourcedata_Test_WW!W99</f>
        <v>0</v>
      </c>
      <c r="X99" s="54">
        <f>'Pivot_sourcedata_K&amp;M_WW'!X99+Pivot_sourcedata_Test_WW!X99</f>
        <v>0</v>
      </c>
      <c r="Y99" s="54">
        <f>'Pivot_sourcedata_K&amp;M_WW'!Y99+Pivot_sourcedata_Test_WW!Y99</f>
        <v>0</v>
      </c>
      <c r="Z99" s="54">
        <f>'Pivot_sourcedata_K&amp;M_WW'!Z99+Pivot_sourcedata_Test_WW!Z99</f>
        <v>0</v>
      </c>
      <c r="AA99" s="54">
        <f>'Pivot_sourcedata_K&amp;M_WW'!AA99+Pivot_sourcedata_Test_WW!AA99</f>
        <v>0</v>
      </c>
      <c r="AB99" s="54">
        <f>'Pivot_sourcedata_K&amp;M_WW'!AB99+Pivot_sourcedata_Test_WW!AB99</f>
        <v>0</v>
      </c>
      <c r="AC99" s="54">
        <f>'Pivot_sourcedata_K&amp;M_WW'!AC99+Pivot_sourcedata_Test_WW!AC99</f>
        <v>0</v>
      </c>
      <c r="AD99" s="54">
        <f>'Pivot_sourcedata_K&amp;M_WW'!AD99+Pivot_sourcedata_Test_WW!AD99</f>
        <v>0</v>
      </c>
      <c r="AE99" s="54">
        <f>'Pivot_sourcedata_K&amp;M_WW'!AE99+Pivot_sourcedata_Test_WW!AE99</f>
        <v>0</v>
      </c>
      <c r="AF99" s="54">
        <f>'Pivot_sourcedata_K&amp;M_WW'!AF99+Pivot_sourcedata_Test_WW!AF99</f>
        <v>0</v>
      </c>
      <c r="AG99" s="54">
        <f>'Pivot_sourcedata_K&amp;M_WW'!AG99+Pivot_sourcedata_Test_WW!AG99</f>
        <v>0</v>
      </c>
      <c r="AH99" s="54">
        <f>'Pivot_sourcedata_K&amp;M_WW'!AH99+Pivot_sourcedata_Test_WW!AH99</f>
        <v>0</v>
      </c>
      <c r="AI99" s="54">
        <f>'Pivot_sourcedata_K&amp;M_WW'!AI99+Pivot_sourcedata_Test_WW!AI99</f>
        <v>0</v>
      </c>
      <c r="AJ99" s="54">
        <f>'Pivot_sourcedata_K&amp;M_WW'!AJ99+Pivot_sourcedata_Test_WW!AJ99</f>
        <v>0</v>
      </c>
      <c r="AK99" s="54">
        <f>'Pivot_sourcedata_K&amp;M_WW'!AK99+Pivot_sourcedata_Test_WW!AK99</f>
        <v>0</v>
      </c>
      <c r="AL99" s="54">
        <f>'Pivot_sourcedata_K&amp;M_WW'!AL99+Pivot_sourcedata_Test_WW!AL99</f>
        <v>0</v>
      </c>
      <c r="AM99" s="54">
        <f>'Pivot_sourcedata_K&amp;M_WW'!AM99+Pivot_sourcedata_Test_WW!AM99</f>
        <v>0</v>
      </c>
      <c r="AN99" s="54">
        <f>'Pivot_sourcedata_K&amp;M_WW'!AN99+Pivot_sourcedata_Test_WW!AN99</f>
        <v>0</v>
      </c>
      <c r="AO99" s="54">
        <f>'Pivot_sourcedata_K&amp;M_WW'!AO99+Pivot_sourcedata_Test_WW!AO99</f>
        <v>0</v>
      </c>
      <c r="AP99" s="54">
        <f>'Pivot_sourcedata_K&amp;M_WW'!AP99+Pivot_sourcedata_Test_WW!AP99</f>
        <v>0</v>
      </c>
      <c r="AQ99" s="54">
        <f>'Pivot_sourcedata_K&amp;M_WW'!AQ99+Pivot_sourcedata_Test_WW!AQ99</f>
        <v>0</v>
      </c>
      <c r="AR99" s="54">
        <f>'Pivot_sourcedata_K&amp;M_WW'!AR99+Pivot_sourcedata_Test_WW!AR99</f>
        <v>0</v>
      </c>
      <c r="AS99" s="54">
        <f>'Pivot_sourcedata_K&amp;M_WW'!AS99+Pivot_sourcedata_Test_WW!AS99</f>
        <v>0</v>
      </c>
      <c r="AT99" s="54">
        <f>'Pivot_sourcedata_K&amp;M_WW'!AT99+Pivot_sourcedata_Test_WW!AT99</f>
        <v>0</v>
      </c>
      <c r="AU99" s="54">
        <f>'Pivot_sourcedata_K&amp;M_WW'!AU99+Pivot_sourcedata_Test_WW!AU99</f>
        <v>0</v>
      </c>
      <c r="AV99" s="54">
        <f>'Pivot_sourcedata_K&amp;M_WW'!AV99+Pivot_sourcedata_Test_WW!AV99</f>
        <v>0</v>
      </c>
      <c r="AW99" s="54">
        <f>'Pivot_sourcedata_K&amp;M_WW'!AW99+Pivot_sourcedata_Test_WW!AW99</f>
        <v>0</v>
      </c>
      <c r="AX99" s="54">
        <f>'Pivot_sourcedata_K&amp;M_WW'!AX99+Pivot_sourcedata_Test_WW!AX99</f>
        <v>0</v>
      </c>
      <c r="AY99" s="54">
        <f>'Pivot_sourcedata_K&amp;M_WW'!AY99+Pivot_sourcedata_Test_WW!AY99</f>
        <v>0</v>
      </c>
      <c r="AZ99" s="54">
        <f>'Pivot_sourcedata_K&amp;M_WW'!AZ99+Pivot_sourcedata_Test_WW!AZ99</f>
        <v>0</v>
      </c>
      <c r="BA99" s="54">
        <f>'Pivot_sourcedata_K&amp;M_WW'!BA99+Pivot_sourcedata_Test_WW!BA99</f>
        <v>0</v>
      </c>
      <c r="BB99" s="54">
        <f>'Pivot_sourcedata_K&amp;M_WW'!BB99+Pivot_sourcedata_Test_WW!BB99</f>
        <v>0</v>
      </c>
      <c r="BC99" s="54">
        <f>'Pivot_sourcedata_K&amp;M_WW'!BC99+Pivot_sourcedata_Test_WW!BC99</f>
        <v>0</v>
      </c>
      <c r="BD99" s="54">
        <f>'Pivot_sourcedata_K&amp;M_WW'!BD99+Pivot_sourcedata_Test_WW!BD99</f>
        <v>0</v>
      </c>
      <c r="BE99" s="54">
        <f>'Pivot_sourcedata_K&amp;M_WW'!BE99+Pivot_sourcedata_Test_WW!BE99</f>
        <v>0</v>
      </c>
      <c r="BF99" s="54">
        <f>'Pivot_sourcedata_K&amp;M_WW'!BF99+Pivot_sourcedata_Test_WW!BF99</f>
        <v>0</v>
      </c>
      <c r="BG99" s="54">
        <f>'Pivot_sourcedata_K&amp;M_WW'!BG99+Pivot_sourcedata_Test_WW!BG99</f>
        <v>0</v>
      </c>
      <c r="BH99" s="54">
        <f>'Pivot_sourcedata_K&amp;M_WW'!BH99+Pivot_sourcedata_Test_WW!BH99</f>
        <v>0</v>
      </c>
      <c r="BI99" s="54">
        <f>'Pivot_sourcedata_K&amp;M_WW'!BI99+Pivot_sourcedata_Test_WW!BI99</f>
        <v>0</v>
      </c>
      <c r="BJ99" s="54">
        <f>'Pivot_sourcedata_K&amp;M_WW'!BJ99+Pivot_sourcedata_Test_WW!BJ99</f>
        <v>0</v>
      </c>
      <c r="BK99" s="54">
        <f>'Pivot_sourcedata_K&amp;M_WW'!BK99+Pivot_sourcedata_Test_WW!BK99</f>
        <v>0</v>
      </c>
      <c r="BL99" s="54">
        <f>'Pivot_sourcedata_K&amp;M_WW'!BL99+Pivot_sourcedata_Test_WW!BL99</f>
        <v>0</v>
      </c>
      <c r="BM99" s="54">
        <f>'Pivot_sourcedata_K&amp;M_WW'!BM99+Pivot_sourcedata_Test_WW!BM99</f>
        <v>0</v>
      </c>
      <c r="BN99" s="54">
        <f>'Pivot_sourcedata_K&amp;M_WW'!BN99+Pivot_sourcedata_Test_WW!BN99</f>
        <v>0</v>
      </c>
      <c r="BO99" s="54">
        <f>'Pivot_sourcedata_K&amp;M_WW'!BO99+Pivot_sourcedata_Test_WW!BO99</f>
        <v>0</v>
      </c>
      <c r="BP99" s="54">
        <f>'Pivot_sourcedata_K&amp;M_WW'!BP99+Pivot_sourcedata_Test_WW!BP99</f>
        <v>0</v>
      </c>
      <c r="BQ99" s="54">
        <f>'Pivot_sourcedata_K&amp;M_WW'!BQ99+Pivot_sourcedata_Test_WW!BQ99</f>
        <v>0</v>
      </c>
      <c r="BR99" s="54">
        <f>'Pivot_sourcedata_K&amp;M_WW'!BR99+Pivot_sourcedata_Test_WW!BR99</f>
        <v>0</v>
      </c>
      <c r="BS99" s="54">
        <f>'Pivot_sourcedata_K&amp;M_WW'!BS99+Pivot_sourcedata_Test_WW!BS99</f>
        <v>0</v>
      </c>
      <c r="BT99" s="54">
        <f>'Pivot_sourcedata_K&amp;M_WW'!BT99+Pivot_sourcedata_Test_WW!BT99</f>
        <v>0</v>
      </c>
      <c r="BU99" s="54">
        <f>'Pivot_sourcedata_K&amp;M_WW'!BU99+Pivot_sourcedata_Test_WW!BU99</f>
        <v>0</v>
      </c>
      <c r="BV99" s="54">
        <f>'Pivot_sourcedata_K&amp;M_WW'!BV99+Pivot_sourcedata_Test_WW!BV99</f>
        <v>0</v>
      </c>
      <c r="BW99" s="54">
        <f>'Pivot_sourcedata_K&amp;M_WW'!BW99+Pivot_sourcedata_Test_WW!BW99</f>
        <v>0</v>
      </c>
      <c r="BX99" s="54">
        <f>'Pivot_sourcedata_K&amp;M_WW'!BX99+Pivot_sourcedata_Test_WW!BX99</f>
        <v>0</v>
      </c>
      <c r="BY99" s="54">
        <f>'Pivot_sourcedata_K&amp;M_WW'!BY99+Pivot_sourcedata_Test_WW!BY99</f>
        <v>0</v>
      </c>
      <c r="BZ99" s="54">
        <f>'Pivot_sourcedata_K&amp;M_WW'!BZ99+Pivot_sourcedata_Test_WW!BZ99</f>
        <v>0</v>
      </c>
      <c r="CA99" s="54">
        <f>'Pivot_sourcedata_K&amp;M_WW'!CA99+Pivot_sourcedata_Test_WW!CA99</f>
        <v>0</v>
      </c>
      <c r="CB99" s="54">
        <f>'Pivot_sourcedata_K&amp;M_WW'!CB99+Pivot_sourcedata_Test_WW!CB99</f>
        <v>0</v>
      </c>
      <c r="CC99" s="54">
        <f>'Pivot_sourcedata_K&amp;M_WW'!CC99+Pivot_sourcedata_Test_WW!CC99</f>
        <v>0</v>
      </c>
      <c r="CD99" s="54">
        <f>'Pivot_sourcedata_K&amp;M_WW'!CD99+Pivot_sourcedata_Test_WW!CD99</f>
        <v>0</v>
      </c>
      <c r="CE99" s="54">
        <f>'Pivot_sourcedata_K&amp;M_WW'!CE99+Pivot_sourcedata_Test_WW!CE99</f>
        <v>0</v>
      </c>
      <c r="CF99" s="54">
        <f>'Pivot_sourcedata_K&amp;M_WW'!CF99+Pivot_sourcedata_Test_WW!CF99</f>
        <v>0</v>
      </c>
      <c r="CG99" s="54">
        <f>'Pivot_sourcedata_K&amp;M_WW'!CG99+Pivot_sourcedata_Test_WW!CG99</f>
        <v>0</v>
      </c>
      <c r="CH99" s="54">
        <f>'Pivot_sourcedata_K&amp;M_WW'!CH99+Pivot_sourcedata_Test_WW!CH99</f>
        <v>0</v>
      </c>
      <c r="CI99" s="54">
        <f>'Pivot_sourcedata_K&amp;M_WW'!CI99+Pivot_sourcedata_Test_WW!CI99</f>
        <v>0</v>
      </c>
      <c r="CJ99" s="54">
        <f>'Pivot_sourcedata_K&amp;M_WW'!CJ99+Pivot_sourcedata_Test_WW!CJ99</f>
        <v>0</v>
      </c>
      <c r="CK99" s="54">
        <f>'Pivot_sourcedata_K&amp;M_WW'!CK99+Pivot_sourcedata_Test_WW!CK99</f>
        <v>0</v>
      </c>
      <c r="CL99" s="323">
        <f t="shared" si="1"/>
        <v>0</v>
      </c>
    </row>
    <row r="100" spans="1:90" x14ac:dyDescent="0.25">
      <c r="A100" s="107">
        <v>92</v>
      </c>
      <c r="B100" s="107">
        <v>6327</v>
      </c>
      <c r="C100" s="106" t="s">
        <v>285</v>
      </c>
      <c r="D100" s="54">
        <f>'Pivot_sourcedata_K&amp;M_WW'!D100+Pivot_sourcedata_Test_WW!D100</f>
        <v>0</v>
      </c>
      <c r="E100" s="54">
        <f>'Pivot_sourcedata_K&amp;M_WW'!E100+Pivot_sourcedata_Test_WW!E100</f>
        <v>0</v>
      </c>
      <c r="F100" s="54">
        <f>'Pivot_sourcedata_K&amp;M_WW'!F100+Pivot_sourcedata_Test_WW!F100</f>
        <v>0</v>
      </c>
      <c r="G100" s="54">
        <f>'Pivot_sourcedata_K&amp;M_WW'!G100+Pivot_sourcedata_Test_WW!G100</f>
        <v>0</v>
      </c>
      <c r="H100" s="54">
        <f>'Pivot_sourcedata_K&amp;M_WW'!H100+Pivot_sourcedata_Test_WW!H100</f>
        <v>0</v>
      </c>
      <c r="I100" s="54">
        <f>'Pivot_sourcedata_K&amp;M_WW'!I100+Pivot_sourcedata_Test_WW!I100</f>
        <v>0</v>
      </c>
      <c r="J100" s="54">
        <f>'Pivot_sourcedata_K&amp;M_WW'!J100+Pivot_sourcedata_Test_WW!J100</f>
        <v>0</v>
      </c>
      <c r="K100" s="54">
        <f>'Pivot_sourcedata_K&amp;M_WW'!K100+Pivot_sourcedata_Test_WW!K100</f>
        <v>0</v>
      </c>
      <c r="L100" s="54">
        <f>'Pivot_sourcedata_K&amp;M_WW'!L100+Pivot_sourcedata_Test_WW!L100</f>
        <v>0</v>
      </c>
      <c r="M100" s="54">
        <f>'Pivot_sourcedata_K&amp;M_WW'!M100+Pivot_sourcedata_Test_WW!M100</f>
        <v>0</v>
      </c>
      <c r="N100" s="54">
        <f>'Pivot_sourcedata_K&amp;M_WW'!N100+Pivot_sourcedata_Test_WW!N100</f>
        <v>0</v>
      </c>
      <c r="O100" s="54">
        <f>'Pivot_sourcedata_K&amp;M_WW'!O100+Pivot_sourcedata_Test_WW!O100</f>
        <v>0</v>
      </c>
      <c r="P100" s="54">
        <f>'Pivot_sourcedata_K&amp;M_WW'!P100+Pivot_sourcedata_Test_WW!P100</f>
        <v>0</v>
      </c>
      <c r="Q100" s="54">
        <f>'Pivot_sourcedata_K&amp;M_WW'!Q100+Pivot_sourcedata_Test_WW!Q100</f>
        <v>0</v>
      </c>
      <c r="R100" s="54">
        <f>'Pivot_sourcedata_K&amp;M_WW'!R100+Pivot_sourcedata_Test_WW!R100</f>
        <v>0</v>
      </c>
      <c r="S100" s="54">
        <f>'Pivot_sourcedata_K&amp;M_WW'!S100+Pivot_sourcedata_Test_WW!S100</f>
        <v>0</v>
      </c>
      <c r="T100" s="54">
        <f>'Pivot_sourcedata_K&amp;M_WW'!T100+Pivot_sourcedata_Test_WW!T100</f>
        <v>0</v>
      </c>
      <c r="U100" s="54">
        <f>'Pivot_sourcedata_K&amp;M_WW'!U100+Pivot_sourcedata_Test_WW!U100</f>
        <v>0</v>
      </c>
      <c r="V100" s="54">
        <f>'Pivot_sourcedata_K&amp;M_WW'!V100+Pivot_sourcedata_Test_WW!V100</f>
        <v>0</v>
      </c>
      <c r="W100" s="54">
        <f>'Pivot_sourcedata_K&amp;M_WW'!W100+Pivot_sourcedata_Test_WW!W100</f>
        <v>0</v>
      </c>
      <c r="X100" s="54">
        <f>'Pivot_sourcedata_K&amp;M_WW'!X100+Pivot_sourcedata_Test_WW!X100</f>
        <v>0</v>
      </c>
      <c r="Y100" s="54">
        <f>'Pivot_sourcedata_K&amp;M_WW'!Y100+Pivot_sourcedata_Test_WW!Y100</f>
        <v>0</v>
      </c>
      <c r="Z100" s="54">
        <f>'Pivot_sourcedata_K&amp;M_WW'!Z100+Pivot_sourcedata_Test_WW!Z100</f>
        <v>0</v>
      </c>
      <c r="AA100" s="54">
        <f>'Pivot_sourcedata_K&amp;M_WW'!AA100+Pivot_sourcedata_Test_WW!AA100</f>
        <v>0</v>
      </c>
      <c r="AB100" s="54">
        <f>'Pivot_sourcedata_K&amp;M_WW'!AB100+Pivot_sourcedata_Test_WW!AB100</f>
        <v>0</v>
      </c>
      <c r="AC100" s="54">
        <f>'Pivot_sourcedata_K&amp;M_WW'!AC100+Pivot_sourcedata_Test_WW!AC100</f>
        <v>0</v>
      </c>
      <c r="AD100" s="54">
        <f>'Pivot_sourcedata_K&amp;M_WW'!AD100+Pivot_sourcedata_Test_WW!AD100</f>
        <v>0</v>
      </c>
      <c r="AE100" s="54">
        <f>'Pivot_sourcedata_K&amp;M_WW'!AE100+Pivot_sourcedata_Test_WW!AE100</f>
        <v>0</v>
      </c>
      <c r="AF100" s="54">
        <f>'Pivot_sourcedata_K&amp;M_WW'!AF100+Pivot_sourcedata_Test_WW!AF100</f>
        <v>0</v>
      </c>
      <c r="AG100" s="54">
        <f>'Pivot_sourcedata_K&amp;M_WW'!AG100+Pivot_sourcedata_Test_WW!AG100</f>
        <v>0</v>
      </c>
      <c r="AH100" s="54">
        <f>'Pivot_sourcedata_K&amp;M_WW'!AH100+Pivot_sourcedata_Test_WW!AH100</f>
        <v>0</v>
      </c>
      <c r="AI100" s="54">
        <f>'Pivot_sourcedata_K&amp;M_WW'!AI100+Pivot_sourcedata_Test_WW!AI100</f>
        <v>0</v>
      </c>
      <c r="AJ100" s="54">
        <f>'Pivot_sourcedata_K&amp;M_WW'!AJ100+Pivot_sourcedata_Test_WW!AJ100</f>
        <v>0</v>
      </c>
      <c r="AK100" s="54">
        <f>'Pivot_sourcedata_K&amp;M_WW'!AK100+Pivot_sourcedata_Test_WW!AK100</f>
        <v>0</v>
      </c>
      <c r="AL100" s="54">
        <f>'Pivot_sourcedata_K&amp;M_WW'!AL100+Pivot_sourcedata_Test_WW!AL100</f>
        <v>0</v>
      </c>
      <c r="AM100" s="54">
        <f>'Pivot_sourcedata_K&amp;M_WW'!AM100+Pivot_sourcedata_Test_WW!AM100</f>
        <v>0</v>
      </c>
      <c r="AN100" s="54">
        <f>'Pivot_sourcedata_K&amp;M_WW'!AN100+Pivot_sourcedata_Test_WW!AN100</f>
        <v>0</v>
      </c>
      <c r="AO100" s="54">
        <f>'Pivot_sourcedata_K&amp;M_WW'!AO100+Pivot_sourcedata_Test_WW!AO100</f>
        <v>0</v>
      </c>
      <c r="AP100" s="54">
        <f>'Pivot_sourcedata_K&amp;M_WW'!AP100+Pivot_sourcedata_Test_WW!AP100</f>
        <v>0</v>
      </c>
      <c r="AQ100" s="54">
        <f>'Pivot_sourcedata_K&amp;M_WW'!AQ100+Pivot_sourcedata_Test_WW!AQ100</f>
        <v>0</v>
      </c>
      <c r="AR100" s="54">
        <f>'Pivot_sourcedata_K&amp;M_WW'!AR100+Pivot_sourcedata_Test_WW!AR100</f>
        <v>0</v>
      </c>
      <c r="AS100" s="54">
        <f>'Pivot_sourcedata_K&amp;M_WW'!AS100+Pivot_sourcedata_Test_WW!AS100</f>
        <v>0</v>
      </c>
      <c r="AT100" s="54">
        <f>'Pivot_sourcedata_K&amp;M_WW'!AT100+Pivot_sourcedata_Test_WW!AT100</f>
        <v>0</v>
      </c>
      <c r="AU100" s="54">
        <f>'Pivot_sourcedata_K&amp;M_WW'!AU100+Pivot_sourcedata_Test_WW!AU100</f>
        <v>0</v>
      </c>
      <c r="AV100" s="54">
        <f>'Pivot_sourcedata_K&amp;M_WW'!AV100+Pivot_sourcedata_Test_WW!AV100</f>
        <v>0</v>
      </c>
      <c r="AW100" s="54">
        <f>'Pivot_sourcedata_K&amp;M_WW'!AW100+Pivot_sourcedata_Test_WW!AW100</f>
        <v>0</v>
      </c>
      <c r="AX100" s="54">
        <f>'Pivot_sourcedata_K&amp;M_WW'!AX100+Pivot_sourcedata_Test_WW!AX100</f>
        <v>0</v>
      </c>
      <c r="AY100" s="54">
        <f>'Pivot_sourcedata_K&amp;M_WW'!AY100+Pivot_sourcedata_Test_WW!AY100</f>
        <v>0</v>
      </c>
      <c r="AZ100" s="54">
        <f>'Pivot_sourcedata_K&amp;M_WW'!AZ100+Pivot_sourcedata_Test_WW!AZ100</f>
        <v>0</v>
      </c>
      <c r="BA100" s="54">
        <f>'Pivot_sourcedata_K&amp;M_WW'!BA100+Pivot_sourcedata_Test_WW!BA100</f>
        <v>0</v>
      </c>
      <c r="BB100" s="54">
        <f>'Pivot_sourcedata_K&amp;M_WW'!BB100+Pivot_sourcedata_Test_WW!BB100</f>
        <v>0</v>
      </c>
      <c r="BC100" s="54">
        <f>'Pivot_sourcedata_K&amp;M_WW'!BC100+Pivot_sourcedata_Test_WW!BC100</f>
        <v>0</v>
      </c>
      <c r="BD100" s="54">
        <f>'Pivot_sourcedata_K&amp;M_WW'!BD100+Pivot_sourcedata_Test_WW!BD100</f>
        <v>0</v>
      </c>
      <c r="BE100" s="54">
        <f>'Pivot_sourcedata_K&amp;M_WW'!BE100+Pivot_sourcedata_Test_WW!BE100</f>
        <v>0</v>
      </c>
      <c r="BF100" s="54">
        <f>'Pivot_sourcedata_K&amp;M_WW'!BF100+Pivot_sourcedata_Test_WW!BF100</f>
        <v>0</v>
      </c>
      <c r="BG100" s="54">
        <f>'Pivot_sourcedata_K&amp;M_WW'!BG100+Pivot_sourcedata_Test_WW!BG100</f>
        <v>0</v>
      </c>
      <c r="BH100" s="54">
        <f>'Pivot_sourcedata_K&amp;M_WW'!BH100+Pivot_sourcedata_Test_WW!BH100</f>
        <v>0</v>
      </c>
      <c r="BI100" s="54">
        <f>'Pivot_sourcedata_K&amp;M_WW'!BI100+Pivot_sourcedata_Test_WW!BI100</f>
        <v>0</v>
      </c>
      <c r="BJ100" s="54">
        <f>'Pivot_sourcedata_K&amp;M_WW'!BJ100+Pivot_sourcedata_Test_WW!BJ100</f>
        <v>0</v>
      </c>
      <c r="BK100" s="54">
        <f>'Pivot_sourcedata_K&amp;M_WW'!BK100+Pivot_sourcedata_Test_WW!BK100</f>
        <v>0</v>
      </c>
      <c r="BL100" s="54">
        <f>'Pivot_sourcedata_K&amp;M_WW'!BL100+Pivot_sourcedata_Test_WW!BL100</f>
        <v>0</v>
      </c>
      <c r="BM100" s="54">
        <f>'Pivot_sourcedata_K&amp;M_WW'!BM100+Pivot_sourcedata_Test_WW!BM100</f>
        <v>0</v>
      </c>
      <c r="BN100" s="54">
        <f>'Pivot_sourcedata_K&amp;M_WW'!BN100+Pivot_sourcedata_Test_WW!BN100</f>
        <v>0</v>
      </c>
      <c r="BO100" s="54">
        <f>'Pivot_sourcedata_K&amp;M_WW'!BO100+Pivot_sourcedata_Test_WW!BO100</f>
        <v>0</v>
      </c>
      <c r="BP100" s="54">
        <f>'Pivot_sourcedata_K&amp;M_WW'!BP100+Pivot_sourcedata_Test_WW!BP100</f>
        <v>0</v>
      </c>
      <c r="BQ100" s="54">
        <f>'Pivot_sourcedata_K&amp;M_WW'!BQ100+Pivot_sourcedata_Test_WW!BQ100</f>
        <v>0</v>
      </c>
      <c r="BR100" s="54">
        <f>'Pivot_sourcedata_K&amp;M_WW'!BR100+Pivot_sourcedata_Test_WW!BR100</f>
        <v>0</v>
      </c>
      <c r="BS100" s="54">
        <f>'Pivot_sourcedata_K&amp;M_WW'!BS100+Pivot_sourcedata_Test_WW!BS100</f>
        <v>0</v>
      </c>
      <c r="BT100" s="54">
        <f>'Pivot_sourcedata_K&amp;M_WW'!BT100+Pivot_sourcedata_Test_WW!BT100</f>
        <v>0</v>
      </c>
      <c r="BU100" s="54">
        <f>'Pivot_sourcedata_K&amp;M_WW'!BU100+Pivot_sourcedata_Test_WW!BU100</f>
        <v>0</v>
      </c>
      <c r="BV100" s="54">
        <f>'Pivot_sourcedata_K&amp;M_WW'!BV100+Pivot_sourcedata_Test_WW!BV100</f>
        <v>0</v>
      </c>
      <c r="BW100" s="54">
        <f>'Pivot_sourcedata_K&amp;M_WW'!BW100+Pivot_sourcedata_Test_WW!BW100</f>
        <v>0</v>
      </c>
      <c r="BX100" s="54">
        <f>'Pivot_sourcedata_K&amp;M_WW'!BX100+Pivot_sourcedata_Test_WW!BX100</f>
        <v>0</v>
      </c>
      <c r="BY100" s="54">
        <f>'Pivot_sourcedata_K&amp;M_WW'!BY100+Pivot_sourcedata_Test_WW!BY100</f>
        <v>0</v>
      </c>
      <c r="BZ100" s="54">
        <f>'Pivot_sourcedata_K&amp;M_WW'!BZ100+Pivot_sourcedata_Test_WW!BZ100</f>
        <v>698067.59</v>
      </c>
      <c r="CA100" s="54">
        <f>'Pivot_sourcedata_K&amp;M_WW'!CA100+Pivot_sourcedata_Test_WW!CA100</f>
        <v>0</v>
      </c>
      <c r="CB100" s="54">
        <f>'Pivot_sourcedata_K&amp;M_WW'!CB100+Pivot_sourcedata_Test_WW!CB100</f>
        <v>0</v>
      </c>
      <c r="CC100" s="54">
        <f>'Pivot_sourcedata_K&amp;M_WW'!CC100+Pivot_sourcedata_Test_WW!CC100</f>
        <v>0</v>
      </c>
      <c r="CD100" s="54">
        <f>'Pivot_sourcedata_K&amp;M_WW'!CD100+Pivot_sourcedata_Test_WW!CD100</f>
        <v>0</v>
      </c>
      <c r="CE100" s="54">
        <f>'Pivot_sourcedata_K&amp;M_WW'!CE100+Pivot_sourcedata_Test_WW!CE100</f>
        <v>0</v>
      </c>
      <c r="CF100" s="54">
        <f>'Pivot_sourcedata_K&amp;M_WW'!CF100+Pivot_sourcedata_Test_WW!CF100</f>
        <v>0</v>
      </c>
      <c r="CG100" s="54">
        <f>'Pivot_sourcedata_K&amp;M_WW'!CG100+Pivot_sourcedata_Test_WW!CG100</f>
        <v>0</v>
      </c>
      <c r="CH100" s="54">
        <f>'Pivot_sourcedata_K&amp;M_WW'!CH100+Pivot_sourcedata_Test_WW!CH100</f>
        <v>0</v>
      </c>
      <c r="CI100" s="54">
        <f>'Pivot_sourcedata_K&amp;M_WW'!CI100+Pivot_sourcedata_Test_WW!CI100</f>
        <v>0</v>
      </c>
      <c r="CJ100" s="54">
        <f>'Pivot_sourcedata_K&amp;M_WW'!CJ100+Pivot_sourcedata_Test_WW!CJ100</f>
        <v>0</v>
      </c>
      <c r="CK100" s="54">
        <f>'Pivot_sourcedata_K&amp;M_WW'!CK100+Pivot_sourcedata_Test_WW!CK100</f>
        <v>0</v>
      </c>
      <c r="CL100" s="323">
        <f t="shared" si="1"/>
        <v>698067.59</v>
      </c>
    </row>
    <row r="101" spans="1:90" x14ac:dyDescent="0.25">
      <c r="A101" s="107">
        <v>93</v>
      </c>
      <c r="B101" s="107">
        <v>6355</v>
      </c>
      <c r="C101" s="106" t="s">
        <v>286</v>
      </c>
      <c r="D101" s="54">
        <f>'Pivot_sourcedata_K&amp;M_WW'!D101+Pivot_sourcedata_Test_WW!D101</f>
        <v>0</v>
      </c>
      <c r="E101" s="54">
        <f>'Pivot_sourcedata_K&amp;M_WW'!E101+Pivot_sourcedata_Test_WW!E101</f>
        <v>0</v>
      </c>
      <c r="F101" s="54">
        <f>'Pivot_sourcedata_K&amp;M_WW'!F101+Pivot_sourcedata_Test_WW!F101</f>
        <v>0</v>
      </c>
      <c r="G101" s="54">
        <f>'Pivot_sourcedata_K&amp;M_WW'!G101+Pivot_sourcedata_Test_WW!G101</f>
        <v>0</v>
      </c>
      <c r="H101" s="54">
        <f>'Pivot_sourcedata_K&amp;M_WW'!H101+Pivot_sourcedata_Test_WW!H101</f>
        <v>0</v>
      </c>
      <c r="I101" s="54">
        <f>'Pivot_sourcedata_K&amp;M_WW'!I101+Pivot_sourcedata_Test_WW!I101</f>
        <v>0</v>
      </c>
      <c r="J101" s="54">
        <f>'Pivot_sourcedata_K&amp;M_WW'!J101+Pivot_sourcedata_Test_WW!J101</f>
        <v>0</v>
      </c>
      <c r="K101" s="54">
        <f>'Pivot_sourcedata_K&amp;M_WW'!K101+Pivot_sourcedata_Test_WW!K101</f>
        <v>0</v>
      </c>
      <c r="L101" s="54">
        <f>'Pivot_sourcedata_K&amp;M_WW'!L101+Pivot_sourcedata_Test_WW!L101</f>
        <v>0</v>
      </c>
      <c r="M101" s="54">
        <f>'Pivot_sourcedata_K&amp;M_WW'!M101+Pivot_sourcedata_Test_WW!M101</f>
        <v>0</v>
      </c>
      <c r="N101" s="54">
        <f>'Pivot_sourcedata_K&amp;M_WW'!N101+Pivot_sourcedata_Test_WW!N101</f>
        <v>0</v>
      </c>
      <c r="O101" s="54">
        <f>'Pivot_sourcedata_K&amp;M_WW'!O101+Pivot_sourcedata_Test_WW!O101</f>
        <v>0</v>
      </c>
      <c r="P101" s="54">
        <f>'Pivot_sourcedata_K&amp;M_WW'!P101+Pivot_sourcedata_Test_WW!P101</f>
        <v>0</v>
      </c>
      <c r="Q101" s="54">
        <f>'Pivot_sourcedata_K&amp;M_WW'!Q101+Pivot_sourcedata_Test_WW!Q101</f>
        <v>0</v>
      </c>
      <c r="R101" s="54">
        <f>'Pivot_sourcedata_K&amp;M_WW'!R101+Pivot_sourcedata_Test_WW!R101</f>
        <v>0</v>
      </c>
      <c r="S101" s="54">
        <f>'Pivot_sourcedata_K&amp;M_WW'!S101+Pivot_sourcedata_Test_WW!S101</f>
        <v>0</v>
      </c>
      <c r="T101" s="54">
        <f>'Pivot_sourcedata_K&amp;M_WW'!T101+Pivot_sourcedata_Test_WW!T101</f>
        <v>0</v>
      </c>
      <c r="U101" s="54">
        <f>'Pivot_sourcedata_K&amp;M_WW'!U101+Pivot_sourcedata_Test_WW!U101</f>
        <v>0</v>
      </c>
      <c r="V101" s="54">
        <f>'Pivot_sourcedata_K&amp;M_WW'!V101+Pivot_sourcedata_Test_WW!V101</f>
        <v>0</v>
      </c>
      <c r="W101" s="54">
        <f>'Pivot_sourcedata_K&amp;M_WW'!W101+Pivot_sourcedata_Test_WW!W101</f>
        <v>0</v>
      </c>
      <c r="X101" s="54">
        <f>'Pivot_sourcedata_K&amp;M_WW'!X101+Pivot_sourcedata_Test_WW!X101</f>
        <v>0</v>
      </c>
      <c r="Y101" s="54">
        <f>'Pivot_sourcedata_K&amp;M_WW'!Y101+Pivot_sourcedata_Test_WW!Y101</f>
        <v>0</v>
      </c>
      <c r="Z101" s="54">
        <f>'Pivot_sourcedata_K&amp;M_WW'!Z101+Pivot_sourcedata_Test_WW!Z101</f>
        <v>0</v>
      </c>
      <c r="AA101" s="54">
        <f>'Pivot_sourcedata_K&amp;M_WW'!AA101+Pivot_sourcedata_Test_WW!AA101</f>
        <v>0</v>
      </c>
      <c r="AB101" s="54">
        <f>'Pivot_sourcedata_K&amp;M_WW'!AB101+Pivot_sourcedata_Test_WW!AB101</f>
        <v>0</v>
      </c>
      <c r="AC101" s="54">
        <f>'Pivot_sourcedata_K&amp;M_WW'!AC101+Pivot_sourcedata_Test_WW!AC101</f>
        <v>0</v>
      </c>
      <c r="AD101" s="54">
        <f>'Pivot_sourcedata_K&amp;M_WW'!AD101+Pivot_sourcedata_Test_WW!AD101</f>
        <v>0</v>
      </c>
      <c r="AE101" s="54">
        <f>'Pivot_sourcedata_K&amp;M_WW'!AE101+Pivot_sourcedata_Test_WW!AE101</f>
        <v>0</v>
      </c>
      <c r="AF101" s="54">
        <f>'Pivot_sourcedata_K&amp;M_WW'!AF101+Pivot_sourcedata_Test_WW!AF101</f>
        <v>0</v>
      </c>
      <c r="AG101" s="54">
        <f>'Pivot_sourcedata_K&amp;M_WW'!AG101+Pivot_sourcedata_Test_WW!AG101</f>
        <v>0</v>
      </c>
      <c r="AH101" s="54">
        <f>'Pivot_sourcedata_K&amp;M_WW'!AH101+Pivot_sourcedata_Test_WW!AH101</f>
        <v>0</v>
      </c>
      <c r="AI101" s="54">
        <f>'Pivot_sourcedata_K&amp;M_WW'!AI101+Pivot_sourcedata_Test_WW!AI101</f>
        <v>0</v>
      </c>
      <c r="AJ101" s="54">
        <f>'Pivot_sourcedata_K&amp;M_WW'!AJ101+Pivot_sourcedata_Test_WW!AJ101</f>
        <v>0</v>
      </c>
      <c r="AK101" s="54">
        <f>'Pivot_sourcedata_K&amp;M_WW'!AK101+Pivot_sourcedata_Test_WW!AK101</f>
        <v>0</v>
      </c>
      <c r="AL101" s="54">
        <f>'Pivot_sourcedata_K&amp;M_WW'!AL101+Pivot_sourcedata_Test_WW!AL101</f>
        <v>0</v>
      </c>
      <c r="AM101" s="54">
        <f>'Pivot_sourcedata_K&amp;M_WW'!AM101+Pivot_sourcedata_Test_WW!AM101</f>
        <v>0</v>
      </c>
      <c r="AN101" s="54">
        <f>'Pivot_sourcedata_K&amp;M_WW'!AN101+Pivot_sourcedata_Test_WW!AN101</f>
        <v>0</v>
      </c>
      <c r="AO101" s="54">
        <f>'Pivot_sourcedata_K&amp;M_WW'!AO101+Pivot_sourcedata_Test_WW!AO101</f>
        <v>0</v>
      </c>
      <c r="AP101" s="54">
        <f>'Pivot_sourcedata_K&amp;M_WW'!AP101+Pivot_sourcedata_Test_WW!AP101</f>
        <v>0</v>
      </c>
      <c r="AQ101" s="54">
        <f>'Pivot_sourcedata_K&amp;M_WW'!AQ101+Pivot_sourcedata_Test_WW!AQ101</f>
        <v>0</v>
      </c>
      <c r="AR101" s="54">
        <f>'Pivot_sourcedata_K&amp;M_WW'!AR101+Pivot_sourcedata_Test_WW!AR101</f>
        <v>0</v>
      </c>
      <c r="AS101" s="54">
        <f>'Pivot_sourcedata_K&amp;M_WW'!AS101+Pivot_sourcedata_Test_WW!AS101</f>
        <v>0</v>
      </c>
      <c r="AT101" s="54">
        <f>'Pivot_sourcedata_K&amp;M_WW'!AT101+Pivot_sourcedata_Test_WW!AT101</f>
        <v>0</v>
      </c>
      <c r="AU101" s="54">
        <f>'Pivot_sourcedata_K&amp;M_WW'!AU101+Pivot_sourcedata_Test_WW!AU101</f>
        <v>0</v>
      </c>
      <c r="AV101" s="54">
        <f>'Pivot_sourcedata_K&amp;M_WW'!AV101+Pivot_sourcedata_Test_WW!AV101</f>
        <v>0</v>
      </c>
      <c r="AW101" s="54">
        <f>'Pivot_sourcedata_K&amp;M_WW'!AW101+Pivot_sourcedata_Test_WW!AW101</f>
        <v>0</v>
      </c>
      <c r="AX101" s="54">
        <f>'Pivot_sourcedata_K&amp;M_WW'!AX101+Pivot_sourcedata_Test_WW!AX101</f>
        <v>0</v>
      </c>
      <c r="AY101" s="54">
        <f>'Pivot_sourcedata_K&amp;M_WW'!AY101+Pivot_sourcedata_Test_WW!AY101</f>
        <v>0</v>
      </c>
      <c r="AZ101" s="54">
        <f>'Pivot_sourcedata_K&amp;M_WW'!AZ101+Pivot_sourcedata_Test_WW!AZ101</f>
        <v>0</v>
      </c>
      <c r="BA101" s="54">
        <f>'Pivot_sourcedata_K&amp;M_WW'!BA101+Pivot_sourcedata_Test_WW!BA101</f>
        <v>0</v>
      </c>
      <c r="BB101" s="54">
        <f>'Pivot_sourcedata_K&amp;M_WW'!BB101+Pivot_sourcedata_Test_WW!BB101</f>
        <v>0</v>
      </c>
      <c r="BC101" s="54">
        <f>'Pivot_sourcedata_K&amp;M_WW'!BC101+Pivot_sourcedata_Test_WW!BC101</f>
        <v>0</v>
      </c>
      <c r="BD101" s="54">
        <f>'Pivot_sourcedata_K&amp;M_WW'!BD101+Pivot_sourcedata_Test_WW!BD101</f>
        <v>0</v>
      </c>
      <c r="BE101" s="54">
        <f>'Pivot_sourcedata_K&amp;M_WW'!BE101+Pivot_sourcedata_Test_WW!BE101</f>
        <v>0</v>
      </c>
      <c r="BF101" s="54">
        <f>'Pivot_sourcedata_K&amp;M_WW'!BF101+Pivot_sourcedata_Test_WW!BF101</f>
        <v>0</v>
      </c>
      <c r="BG101" s="54">
        <f>'Pivot_sourcedata_K&amp;M_WW'!BG101+Pivot_sourcedata_Test_WW!BG101</f>
        <v>0</v>
      </c>
      <c r="BH101" s="54">
        <f>'Pivot_sourcedata_K&amp;M_WW'!BH101+Pivot_sourcedata_Test_WW!BH101</f>
        <v>0</v>
      </c>
      <c r="BI101" s="54">
        <f>'Pivot_sourcedata_K&amp;M_WW'!BI101+Pivot_sourcedata_Test_WW!BI101</f>
        <v>0</v>
      </c>
      <c r="BJ101" s="54">
        <f>'Pivot_sourcedata_K&amp;M_WW'!BJ101+Pivot_sourcedata_Test_WW!BJ101</f>
        <v>0</v>
      </c>
      <c r="BK101" s="54">
        <f>'Pivot_sourcedata_K&amp;M_WW'!BK101+Pivot_sourcedata_Test_WW!BK101</f>
        <v>0</v>
      </c>
      <c r="BL101" s="54">
        <f>'Pivot_sourcedata_K&amp;M_WW'!BL101+Pivot_sourcedata_Test_WW!BL101</f>
        <v>0</v>
      </c>
      <c r="BM101" s="54">
        <f>'Pivot_sourcedata_K&amp;M_WW'!BM101+Pivot_sourcedata_Test_WW!BM101</f>
        <v>0</v>
      </c>
      <c r="BN101" s="54">
        <f>'Pivot_sourcedata_K&amp;M_WW'!BN101+Pivot_sourcedata_Test_WW!BN101</f>
        <v>0</v>
      </c>
      <c r="BO101" s="54">
        <f>'Pivot_sourcedata_K&amp;M_WW'!BO101+Pivot_sourcedata_Test_WW!BO101</f>
        <v>0</v>
      </c>
      <c r="BP101" s="54">
        <f>'Pivot_sourcedata_K&amp;M_WW'!BP101+Pivot_sourcedata_Test_WW!BP101</f>
        <v>0</v>
      </c>
      <c r="BQ101" s="54">
        <f>'Pivot_sourcedata_K&amp;M_WW'!BQ101+Pivot_sourcedata_Test_WW!BQ101</f>
        <v>0</v>
      </c>
      <c r="BR101" s="54">
        <f>'Pivot_sourcedata_K&amp;M_WW'!BR101+Pivot_sourcedata_Test_WW!BR101</f>
        <v>0</v>
      </c>
      <c r="BS101" s="54">
        <f>'Pivot_sourcedata_K&amp;M_WW'!BS101+Pivot_sourcedata_Test_WW!BS101</f>
        <v>0</v>
      </c>
      <c r="BT101" s="54">
        <f>'Pivot_sourcedata_K&amp;M_WW'!BT101+Pivot_sourcedata_Test_WW!BT101</f>
        <v>0</v>
      </c>
      <c r="BU101" s="54">
        <f>'Pivot_sourcedata_K&amp;M_WW'!BU101+Pivot_sourcedata_Test_WW!BU101</f>
        <v>0</v>
      </c>
      <c r="BV101" s="54">
        <f>'Pivot_sourcedata_K&amp;M_WW'!BV101+Pivot_sourcedata_Test_WW!BV101</f>
        <v>0</v>
      </c>
      <c r="BW101" s="54">
        <f>'Pivot_sourcedata_K&amp;M_WW'!BW101+Pivot_sourcedata_Test_WW!BW101</f>
        <v>0</v>
      </c>
      <c r="BX101" s="54">
        <f>'Pivot_sourcedata_K&amp;M_WW'!BX101+Pivot_sourcedata_Test_WW!BX101</f>
        <v>0</v>
      </c>
      <c r="BY101" s="54">
        <f>'Pivot_sourcedata_K&amp;M_WW'!BY101+Pivot_sourcedata_Test_WW!BY101</f>
        <v>0</v>
      </c>
      <c r="BZ101" s="54">
        <f>'Pivot_sourcedata_K&amp;M_WW'!BZ101+Pivot_sourcedata_Test_WW!BZ101</f>
        <v>5000</v>
      </c>
      <c r="CA101" s="54">
        <f>'Pivot_sourcedata_K&amp;M_WW'!CA101+Pivot_sourcedata_Test_WW!CA101</f>
        <v>0</v>
      </c>
      <c r="CB101" s="54">
        <f>'Pivot_sourcedata_K&amp;M_WW'!CB101+Pivot_sourcedata_Test_WW!CB101</f>
        <v>0</v>
      </c>
      <c r="CC101" s="54">
        <f>'Pivot_sourcedata_K&amp;M_WW'!CC101+Pivot_sourcedata_Test_WW!CC101</f>
        <v>0</v>
      </c>
      <c r="CD101" s="54">
        <f>'Pivot_sourcedata_K&amp;M_WW'!CD101+Pivot_sourcedata_Test_WW!CD101</f>
        <v>0</v>
      </c>
      <c r="CE101" s="54">
        <f>'Pivot_sourcedata_K&amp;M_WW'!CE101+Pivot_sourcedata_Test_WW!CE101</f>
        <v>0</v>
      </c>
      <c r="CF101" s="54">
        <f>'Pivot_sourcedata_K&amp;M_WW'!CF101+Pivot_sourcedata_Test_WW!CF101</f>
        <v>0</v>
      </c>
      <c r="CG101" s="54">
        <f>'Pivot_sourcedata_K&amp;M_WW'!CG101+Pivot_sourcedata_Test_WW!CG101</f>
        <v>0</v>
      </c>
      <c r="CH101" s="54">
        <f>'Pivot_sourcedata_K&amp;M_WW'!CH101+Pivot_sourcedata_Test_WW!CH101</f>
        <v>0</v>
      </c>
      <c r="CI101" s="54">
        <f>'Pivot_sourcedata_K&amp;M_WW'!CI101+Pivot_sourcedata_Test_WW!CI101</f>
        <v>0</v>
      </c>
      <c r="CJ101" s="54">
        <f>'Pivot_sourcedata_K&amp;M_WW'!CJ101+Pivot_sourcedata_Test_WW!CJ101</f>
        <v>0</v>
      </c>
      <c r="CK101" s="54">
        <f>'Pivot_sourcedata_K&amp;M_WW'!CK101+Pivot_sourcedata_Test_WW!CK101</f>
        <v>0</v>
      </c>
      <c r="CL101" s="323">
        <f t="shared" si="1"/>
        <v>5000</v>
      </c>
    </row>
    <row r="102" spans="1:90" x14ac:dyDescent="0.25">
      <c r="A102" s="107">
        <v>94</v>
      </c>
      <c r="B102" s="107">
        <v>6361</v>
      </c>
      <c r="C102" s="106" t="s">
        <v>287</v>
      </c>
      <c r="D102" s="54">
        <f>'Pivot_sourcedata_K&amp;M_WW'!D102+Pivot_sourcedata_Test_WW!D102</f>
        <v>0</v>
      </c>
      <c r="E102" s="54">
        <f>'Pivot_sourcedata_K&amp;M_WW'!E102+Pivot_sourcedata_Test_WW!E102</f>
        <v>0</v>
      </c>
      <c r="F102" s="54">
        <f>'Pivot_sourcedata_K&amp;M_WW'!F102+Pivot_sourcedata_Test_WW!F102</f>
        <v>0</v>
      </c>
      <c r="G102" s="54">
        <f>'Pivot_sourcedata_K&amp;M_WW'!G102+Pivot_sourcedata_Test_WW!G102</f>
        <v>143.31999999999996</v>
      </c>
      <c r="H102" s="54">
        <f>'Pivot_sourcedata_K&amp;M_WW'!H102+Pivot_sourcedata_Test_WW!H102</f>
        <v>0</v>
      </c>
      <c r="I102" s="54">
        <f>'Pivot_sourcedata_K&amp;M_WW'!I102+Pivot_sourcedata_Test_WW!I102</f>
        <v>155.93</v>
      </c>
      <c r="J102" s="54">
        <f>'Pivot_sourcedata_K&amp;M_WW'!J102+Pivot_sourcedata_Test_WW!J102</f>
        <v>5678.37</v>
      </c>
      <c r="K102" s="54">
        <f>'Pivot_sourcedata_K&amp;M_WW'!K102+Pivot_sourcedata_Test_WW!K102</f>
        <v>0</v>
      </c>
      <c r="L102" s="54">
        <f>'Pivot_sourcedata_K&amp;M_WW'!L102+Pivot_sourcedata_Test_WW!L102</f>
        <v>0</v>
      </c>
      <c r="M102" s="54">
        <f>'Pivot_sourcedata_K&amp;M_WW'!M102+Pivot_sourcedata_Test_WW!M102</f>
        <v>0</v>
      </c>
      <c r="N102" s="54">
        <f>'Pivot_sourcedata_K&amp;M_WW'!N102+Pivot_sourcedata_Test_WW!N102</f>
        <v>306.89999999999998</v>
      </c>
      <c r="O102" s="54">
        <f>'Pivot_sourcedata_K&amp;M_WW'!O102+Pivot_sourcedata_Test_WW!O102</f>
        <v>0</v>
      </c>
      <c r="P102" s="54">
        <f>'Pivot_sourcedata_K&amp;M_WW'!P102+Pivot_sourcedata_Test_WW!P102</f>
        <v>0</v>
      </c>
      <c r="Q102" s="54">
        <f>'Pivot_sourcedata_K&amp;M_WW'!Q102+Pivot_sourcedata_Test_WW!Q102</f>
        <v>21.989999999999991</v>
      </c>
      <c r="R102" s="54">
        <f>'Pivot_sourcedata_K&amp;M_WW'!R102+Pivot_sourcedata_Test_WW!R102</f>
        <v>0</v>
      </c>
      <c r="S102" s="54">
        <f>'Pivot_sourcedata_K&amp;M_WW'!S102+Pivot_sourcedata_Test_WW!S102</f>
        <v>0</v>
      </c>
      <c r="T102" s="54">
        <f>'Pivot_sourcedata_K&amp;M_WW'!T102+Pivot_sourcedata_Test_WW!T102</f>
        <v>0</v>
      </c>
      <c r="U102" s="54">
        <f>'Pivot_sourcedata_K&amp;M_WW'!U102+Pivot_sourcedata_Test_WW!U102</f>
        <v>0</v>
      </c>
      <c r="V102" s="54">
        <f>'Pivot_sourcedata_K&amp;M_WW'!V102+Pivot_sourcedata_Test_WW!V102</f>
        <v>555.79</v>
      </c>
      <c r="W102" s="54">
        <f>'Pivot_sourcedata_K&amp;M_WW'!W102+Pivot_sourcedata_Test_WW!W102</f>
        <v>380.26</v>
      </c>
      <c r="X102" s="54">
        <f>'Pivot_sourcedata_K&amp;M_WW'!X102+Pivot_sourcedata_Test_WW!X102</f>
        <v>0</v>
      </c>
      <c r="Y102" s="54">
        <f>'Pivot_sourcedata_K&amp;M_WW'!Y102+Pivot_sourcedata_Test_WW!Y102</f>
        <v>0</v>
      </c>
      <c r="Z102" s="54">
        <f>'Pivot_sourcedata_K&amp;M_WW'!Z102+Pivot_sourcedata_Test_WW!Z102</f>
        <v>0</v>
      </c>
      <c r="AA102" s="54">
        <f>'Pivot_sourcedata_K&amp;M_WW'!AA102+Pivot_sourcedata_Test_WW!AA102</f>
        <v>0</v>
      </c>
      <c r="AB102" s="54">
        <f>'Pivot_sourcedata_K&amp;M_WW'!AB102+Pivot_sourcedata_Test_WW!AB102</f>
        <v>1613.7499999999995</v>
      </c>
      <c r="AC102" s="54">
        <f>'Pivot_sourcedata_K&amp;M_WW'!AC102+Pivot_sourcedata_Test_WW!AC102</f>
        <v>0</v>
      </c>
      <c r="AD102" s="54">
        <f>'Pivot_sourcedata_K&amp;M_WW'!AD102+Pivot_sourcedata_Test_WW!AD102</f>
        <v>622.61999999999989</v>
      </c>
      <c r="AE102" s="54">
        <f>'Pivot_sourcedata_K&amp;M_WW'!AE102+Pivot_sourcedata_Test_WW!AE102</f>
        <v>234</v>
      </c>
      <c r="AF102" s="54">
        <f>'Pivot_sourcedata_K&amp;M_WW'!AF102+Pivot_sourcedata_Test_WW!AF102</f>
        <v>154.1</v>
      </c>
      <c r="AG102" s="54">
        <f>'Pivot_sourcedata_K&amp;M_WW'!AG102+Pivot_sourcedata_Test_WW!AG102</f>
        <v>0</v>
      </c>
      <c r="AH102" s="54">
        <f>'Pivot_sourcedata_K&amp;M_WW'!AH102+Pivot_sourcedata_Test_WW!AH102</f>
        <v>0</v>
      </c>
      <c r="AI102" s="54">
        <f>'Pivot_sourcedata_K&amp;M_WW'!AI102+Pivot_sourcedata_Test_WW!AI102</f>
        <v>606.64</v>
      </c>
      <c r="AJ102" s="54">
        <f>'Pivot_sourcedata_K&amp;M_WW'!AJ102+Pivot_sourcedata_Test_WW!AJ102</f>
        <v>30.000000000000007</v>
      </c>
      <c r="AK102" s="54">
        <f>'Pivot_sourcedata_K&amp;M_WW'!AK102+Pivot_sourcedata_Test_WW!AK102</f>
        <v>763.66000000000008</v>
      </c>
      <c r="AL102" s="54">
        <f>'Pivot_sourcedata_K&amp;M_WW'!AL102+Pivot_sourcedata_Test_WW!AL102</f>
        <v>912.19999999999993</v>
      </c>
      <c r="AM102" s="54">
        <f>'Pivot_sourcedata_K&amp;M_WW'!AM102+Pivot_sourcedata_Test_WW!AM102</f>
        <v>0</v>
      </c>
      <c r="AN102" s="54">
        <f>'Pivot_sourcedata_K&amp;M_WW'!AN102+Pivot_sourcedata_Test_WW!AN102</f>
        <v>0</v>
      </c>
      <c r="AO102" s="54">
        <f>'Pivot_sourcedata_K&amp;M_WW'!AO102+Pivot_sourcedata_Test_WW!AO102</f>
        <v>862.24999999999989</v>
      </c>
      <c r="AP102" s="54">
        <f>'Pivot_sourcedata_K&amp;M_WW'!AP102+Pivot_sourcedata_Test_WW!AP102</f>
        <v>971.93000000000006</v>
      </c>
      <c r="AQ102" s="54">
        <f>'Pivot_sourcedata_K&amp;M_WW'!AQ102+Pivot_sourcedata_Test_WW!AQ102</f>
        <v>485.95</v>
      </c>
      <c r="AR102" s="54">
        <f>'Pivot_sourcedata_K&amp;M_WW'!AR102+Pivot_sourcedata_Test_WW!AR102</f>
        <v>0</v>
      </c>
      <c r="AS102" s="54">
        <f>'Pivot_sourcedata_K&amp;M_WW'!AS102+Pivot_sourcedata_Test_WW!AS102</f>
        <v>0</v>
      </c>
      <c r="AT102" s="54">
        <f>'Pivot_sourcedata_K&amp;M_WW'!AT102+Pivot_sourcedata_Test_WW!AT102</f>
        <v>0</v>
      </c>
      <c r="AU102" s="54">
        <f>'Pivot_sourcedata_K&amp;M_WW'!AU102+Pivot_sourcedata_Test_WW!AU102</f>
        <v>0</v>
      </c>
      <c r="AV102" s="54">
        <f>'Pivot_sourcedata_K&amp;M_WW'!AV102+Pivot_sourcedata_Test_WW!AV102</f>
        <v>0</v>
      </c>
      <c r="AW102" s="54">
        <f>'Pivot_sourcedata_K&amp;M_WW'!AW102+Pivot_sourcedata_Test_WW!AW102</f>
        <v>720.66999999999985</v>
      </c>
      <c r="AX102" s="54">
        <f>'Pivot_sourcedata_K&amp;M_WW'!AX102+Pivot_sourcedata_Test_WW!AX102</f>
        <v>2013.85</v>
      </c>
      <c r="AY102" s="54">
        <f>'Pivot_sourcedata_K&amp;M_WW'!AY102+Pivot_sourcedata_Test_WW!AY102</f>
        <v>0</v>
      </c>
      <c r="AZ102" s="54">
        <f>'Pivot_sourcedata_K&amp;M_WW'!AZ102+Pivot_sourcedata_Test_WW!AZ102</f>
        <v>0</v>
      </c>
      <c r="BA102" s="54">
        <f>'Pivot_sourcedata_K&amp;M_WW'!BA102+Pivot_sourcedata_Test_WW!BA102</f>
        <v>160.73999999999998</v>
      </c>
      <c r="BB102" s="54">
        <f>'Pivot_sourcedata_K&amp;M_WW'!BB102+Pivot_sourcedata_Test_WW!BB102</f>
        <v>89.710000000000008</v>
      </c>
      <c r="BC102" s="54">
        <f>'Pivot_sourcedata_K&amp;M_WW'!BC102+Pivot_sourcedata_Test_WW!BC102</f>
        <v>236.48999999999998</v>
      </c>
      <c r="BD102" s="54">
        <f>'Pivot_sourcedata_K&amp;M_WW'!BD102+Pivot_sourcedata_Test_WW!BD102</f>
        <v>337.03000000000003</v>
      </c>
      <c r="BE102" s="54">
        <f>'Pivot_sourcedata_K&amp;M_WW'!BE102+Pivot_sourcedata_Test_WW!BE102</f>
        <v>0</v>
      </c>
      <c r="BF102" s="54">
        <f>'Pivot_sourcedata_K&amp;M_WW'!BF102+Pivot_sourcedata_Test_WW!BF102</f>
        <v>137.68</v>
      </c>
      <c r="BG102" s="54">
        <f>'Pivot_sourcedata_K&amp;M_WW'!BG102+Pivot_sourcedata_Test_WW!BG102</f>
        <v>0</v>
      </c>
      <c r="BH102" s="54">
        <f>'Pivot_sourcedata_K&amp;M_WW'!BH102+Pivot_sourcedata_Test_WW!BH102</f>
        <v>0</v>
      </c>
      <c r="BI102" s="54">
        <f>'Pivot_sourcedata_K&amp;M_WW'!BI102+Pivot_sourcedata_Test_WW!BI102</f>
        <v>0</v>
      </c>
      <c r="BJ102" s="54">
        <f>'Pivot_sourcedata_K&amp;M_WW'!BJ102+Pivot_sourcedata_Test_WW!BJ102</f>
        <v>121.31</v>
      </c>
      <c r="BK102" s="54">
        <f>'Pivot_sourcedata_K&amp;M_WW'!BK102+Pivot_sourcedata_Test_WW!BK102</f>
        <v>382.64000000000004</v>
      </c>
      <c r="BL102" s="54">
        <f>'Pivot_sourcedata_K&amp;M_WW'!BL102+Pivot_sourcedata_Test_WW!BL102</f>
        <v>83.2</v>
      </c>
      <c r="BM102" s="54">
        <f>'Pivot_sourcedata_K&amp;M_WW'!BM102+Pivot_sourcedata_Test_WW!BM102</f>
        <v>693.57999999999993</v>
      </c>
      <c r="BN102" s="54">
        <f>'Pivot_sourcedata_K&amp;M_WW'!BN102+Pivot_sourcedata_Test_WW!BN102</f>
        <v>0</v>
      </c>
      <c r="BO102" s="54">
        <f>'Pivot_sourcedata_K&amp;M_WW'!BO102+Pivot_sourcedata_Test_WW!BO102</f>
        <v>935.96999999999991</v>
      </c>
      <c r="BP102" s="54">
        <f>'Pivot_sourcedata_K&amp;M_WW'!BP102+Pivot_sourcedata_Test_WW!BP102</f>
        <v>0</v>
      </c>
      <c r="BQ102" s="54">
        <f>'Pivot_sourcedata_K&amp;M_WW'!BQ102+Pivot_sourcedata_Test_WW!BQ102</f>
        <v>0</v>
      </c>
      <c r="BR102" s="54">
        <f>'Pivot_sourcedata_K&amp;M_WW'!BR102+Pivot_sourcedata_Test_WW!BR102</f>
        <v>13001.439999999999</v>
      </c>
      <c r="BS102" s="54">
        <f>'Pivot_sourcedata_K&amp;M_WW'!BS102+Pivot_sourcedata_Test_WW!BS102</f>
        <v>0</v>
      </c>
      <c r="BT102" s="54">
        <f>'Pivot_sourcedata_K&amp;M_WW'!BT102+Pivot_sourcedata_Test_WW!BT102</f>
        <v>406.41999999999996</v>
      </c>
      <c r="BU102" s="54">
        <f>'Pivot_sourcedata_K&amp;M_WW'!BU102+Pivot_sourcedata_Test_WW!BU102</f>
        <v>451.75</v>
      </c>
      <c r="BV102" s="54">
        <f>'Pivot_sourcedata_K&amp;M_WW'!BV102+Pivot_sourcedata_Test_WW!BV102</f>
        <v>0</v>
      </c>
      <c r="BW102" s="54">
        <f>'Pivot_sourcedata_K&amp;M_WW'!BW102+Pivot_sourcedata_Test_WW!BW102</f>
        <v>0</v>
      </c>
      <c r="BX102" s="54">
        <f>'Pivot_sourcedata_K&amp;M_WW'!BX102+Pivot_sourcedata_Test_WW!BX102</f>
        <v>0</v>
      </c>
      <c r="BY102" s="54">
        <f>'Pivot_sourcedata_K&amp;M_WW'!BY102+Pivot_sourcedata_Test_WW!BY102</f>
        <v>0</v>
      </c>
      <c r="BZ102" s="54">
        <f>'Pivot_sourcedata_K&amp;M_WW'!BZ102+Pivot_sourcedata_Test_WW!BZ102</f>
        <v>0</v>
      </c>
      <c r="CA102" s="54">
        <f>'Pivot_sourcedata_K&amp;M_WW'!CA102+Pivot_sourcedata_Test_WW!CA102</f>
        <v>0</v>
      </c>
      <c r="CB102" s="54">
        <f>'Pivot_sourcedata_K&amp;M_WW'!CB102+Pivot_sourcedata_Test_WW!CB102</f>
        <v>0</v>
      </c>
      <c r="CC102" s="54">
        <f>'Pivot_sourcedata_K&amp;M_WW'!CC102+Pivot_sourcedata_Test_WW!CC102</f>
        <v>0</v>
      </c>
      <c r="CD102" s="54">
        <f>'Pivot_sourcedata_K&amp;M_WW'!CD102+Pivot_sourcedata_Test_WW!CD102</f>
        <v>0</v>
      </c>
      <c r="CE102" s="54">
        <f>'Pivot_sourcedata_K&amp;M_WW'!CE102+Pivot_sourcedata_Test_WW!CE102</f>
        <v>0</v>
      </c>
      <c r="CF102" s="54">
        <f>'Pivot_sourcedata_K&amp;M_WW'!CF102+Pivot_sourcedata_Test_WW!CF102</f>
        <v>0</v>
      </c>
      <c r="CG102" s="54">
        <f>'Pivot_sourcedata_K&amp;M_WW'!CG102+Pivot_sourcedata_Test_WW!CG102</f>
        <v>0</v>
      </c>
      <c r="CH102" s="54">
        <f>'Pivot_sourcedata_K&amp;M_WW'!CH102+Pivot_sourcedata_Test_WW!CH102</f>
        <v>0</v>
      </c>
      <c r="CI102" s="54">
        <f>'Pivot_sourcedata_K&amp;M_WW'!CI102+Pivot_sourcedata_Test_WW!CI102</f>
        <v>0</v>
      </c>
      <c r="CJ102" s="54">
        <f>'Pivot_sourcedata_K&amp;M_WW'!CJ102+Pivot_sourcedata_Test_WW!CJ102</f>
        <v>0</v>
      </c>
      <c r="CK102" s="54">
        <f>'Pivot_sourcedata_K&amp;M_WW'!CK102+Pivot_sourcedata_Test_WW!CK102</f>
        <v>0</v>
      </c>
      <c r="CL102" s="323">
        <f t="shared" si="1"/>
        <v>34272.14</v>
      </c>
    </row>
    <row r="103" spans="1:90" x14ac:dyDescent="0.25">
      <c r="A103" s="107">
        <v>95</v>
      </c>
      <c r="B103" s="107">
        <v>6363</v>
      </c>
      <c r="C103" s="106" t="s">
        <v>288</v>
      </c>
      <c r="D103" s="54">
        <f>'Pivot_sourcedata_K&amp;M_WW'!D103+Pivot_sourcedata_Test_WW!D103</f>
        <v>0</v>
      </c>
      <c r="E103" s="54">
        <f>'Pivot_sourcedata_K&amp;M_WW'!E103+Pivot_sourcedata_Test_WW!E103</f>
        <v>0</v>
      </c>
      <c r="F103" s="54">
        <f>'Pivot_sourcedata_K&amp;M_WW'!F103+Pivot_sourcedata_Test_WW!F103</f>
        <v>0</v>
      </c>
      <c r="G103" s="54">
        <f>'Pivot_sourcedata_K&amp;M_WW'!G103+Pivot_sourcedata_Test_WW!G103</f>
        <v>0</v>
      </c>
      <c r="H103" s="54">
        <f>'Pivot_sourcedata_K&amp;M_WW'!H103+Pivot_sourcedata_Test_WW!H103</f>
        <v>0</v>
      </c>
      <c r="I103" s="54">
        <f>'Pivot_sourcedata_K&amp;M_WW'!I103+Pivot_sourcedata_Test_WW!I103</f>
        <v>0</v>
      </c>
      <c r="J103" s="54">
        <f>'Pivot_sourcedata_K&amp;M_WW'!J103+Pivot_sourcedata_Test_WW!J103</f>
        <v>0</v>
      </c>
      <c r="K103" s="54">
        <f>'Pivot_sourcedata_K&amp;M_WW'!K103+Pivot_sourcedata_Test_WW!K103</f>
        <v>0</v>
      </c>
      <c r="L103" s="54">
        <f>'Pivot_sourcedata_K&amp;M_WW'!L103+Pivot_sourcedata_Test_WW!L103</f>
        <v>0</v>
      </c>
      <c r="M103" s="54">
        <f>'Pivot_sourcedata_K&amp;M_WW'!M103+Pivot_sourcedata_Test_WW!M103</f>
        <v>0</v>
      </c>
      <c r="N103" s="54">
        <f>'Pivot_sourcedata_K&amp;M_WW'!N103+Pivot_sourcedata_Test_WW!N103</f>
        <v>0</v>
      </c>
      <c r="O103" s="54">
        <f>'Pivot_sourcedata_K&amp;M_WW'!O103+Pivot_sourcedata_Test_WW!O103</f>
        <v>0</v>
      </c>
      <c r="P103" s="54">
        <f>'Pivot_sourcedata_K&amp;M_WW'!P103+Pivot_sourcedata_Test_WW!P103</f>
        <v>0</v>
      </c>
      <c r="Q103" s="54">
        <f>'Pivot_sourcedata_K&amp;M_WW'!Q103+Pivot_sourcedata_Test_WW!Q103</f>
        <v>0</v>
      </c>
      <c r="R103" s="54">
        <f>'Pivot_sourcedata_K&amp;M_WW'!R103+Pivot_sourcedata_Test_WW!R103</f>
        <v>0</v>
      </c>
      <c r="S103" s="54">
        <f>'Pivot_sourcedata_K&amp;M_WW'!S103+Pivot_sourcedata_Test_WW!S103</f>
        <v>0</v>
      </c>
      <c r="T103" s="54">
        <f>'Pivot_sourcedata_K&amp;M_WW'!T103+Pivot_sourcedata_Test_WW!T103</f>
        <v>0</v>
      </c>
      <c r="U103" s="54">
        <f>'Pivot_sourcedata_K&amp;M_WW'!U103+Pivot_sourcedata_Test_WW!U103</f>
        <v>0</v>
      </c>
      <c r="V103" s="54">
        <f>'Pivot_sourcedata_K&amp;M_WW'!V103+Pivot_sourcedata_Test_WW!V103</f>
        <v>0</v>
      </c>
      <c r="W103" s="54">
        <f>'Pivot_sourcedata_K&amp;M_WW'!W103+Pivot_sourcedata_Test_WW!W103</f>
        <v>0</v>
      </c>
      <c r="X103" s="54">
        <f>'Pivot_sourcedata_K&amp;M_WW'!X103+Pivot_sourcedata_Test_WW!X103</f>
        <v>0</v>
      </c>
      <c r="Y103" s="54">
        <f>'Pivot_sourcedata_K&amp;M_WW'!Y103+Pivot_sourcedata_Test_WW!Y103</f>
        <v>0</v>
      </c>
      <c r="Z103" s="54">
        <f>'Pivot_sourcedata_K&amp;M_WW'!Z103+Pivot_sourcedata_Test_WW!Z103</f>
        <v>0</v>
      </c>
      <c r="AA103" s="54">
        <f>'Pivot_sourcedata_K&amp;M_WW'!AA103+Pivot_sourcedata_Test_WW!AA103</f>
        <v>0</v>
      </c>
      <c r="AB103" s="54">
        <f>'Pivot_sourcedata_K&amp;M_WW'!AB103+Pivot_sourcedata_Test_WW!AB103</f>
        <v>0</v>
      </c>
      <c r="AC103" s="54">
        <f>'Pivot_sourcedata_K&amp;M_WW'!AC103+Pivot_sourcedata_Test_WW!AC103</f>
        <v>0</v>
      </c>
      <c r="AD103" s="54">
        <f>'Pivot_sourcedata_K&amp;M_WW'!AD103+Pivot_sourcedata_Test_WW!AD103</f>
        <v>0</v>
      </c>
      <c r="AE103" s="54">
        <f>'Pivot_sourcedata_K&amp;M_WW'!AE103+Pivot_sourcedata_Test_WW!AE103</f>
        <v>0</v>
      </c>
      <c r="AF103" s="54">
        <f>'Pivot_sourcedata_K&amp;M_WW'!AF103+Pivot_sourcedata_Test_WW!AF103</f>
        <v>0</v>
      </c>
      <c r="AG103" s="54">
        <f>'Pivot_sourcedata_K&amp;M_WW'!AG103+Pivot_sourcedata_Test_WW!AG103</f>
        <v>0</v>
      </c>
      <c r="AH103" s="54">
        <f>'Pivot_sourcedata_K&amp;M_WW'!AH103+Pivot_sourcedata_Test_WW!AH103</f>
        <v>0</v>
      </c>
      <c r="AI103" s="54">
        <f>'Pivot_sourcedata_K&amp;M_WW'!AI103+Pivot_sourcedata_Test_WW!AI103</f>
        <v>0</v>
      </c>
      <c r="AJ103" s="54">
        <f>'Pivot_sourcedata_K&amp;M_WW'!AJ103+Pivot_sourcedata_Test_WW!AJ103</f>
        <v>0</v>
      </c>
      <c r="AK103" s="54">
        <f>'Pivot_sourcedata_K&amp;M_WW'!AK103+Pivot_sourcedata_Test_WW!AK103</f>
        <v>0</v>
      </c>
      <c r="AL103" s="54">
        <f>'Pivot_sourcedata_K&amp;M_WW'!AL103+Pivot_sourcedata_Test_WW!AL103</f>
        <v>0</v>
      </c>
      <c r="AM103" s="54">
        <f>'Pivot_sourcedata_K&amp;M_WW'!AM103+Pivot_sourcedata_Test_WW!AM103</f>
        <v>0</v>
      </c>
      <c r="AN103" s="54">
        <f>'Pivot_sourcedata_K&amp;M_WW'!AN103+Pivot_sourcedata_Test_WW!AN103</f>
        <v>0</v>
      </c>
      <c r="AO103" s="54">
        <f>'Pivot_sourcedata_K&amp;M_WW'!AO103+Pivot_sourcedata_Test_WW!AO103</f>
        <v>0</v>
      </c>
      <c r="AP103" s="54">
        <f>'Pivot_sourcedata_K&amp;M_WW'!AP103+Pivot_sourcedata_Test_WW!AP103</f>
        <v>0</v>
      </c>
      <c r="AQ103" s="54">
        <f>'Pivot_sourcedata_K&amp;M_WW'!AQ103+Pivot_sourcedata_Test_WW!AQ103</f>
        <v>0</v>
      </c>
      <c r="AR103" s="54">
        <f>'Pivot_sourcedata_K&amp;M_WW'!AR103+Pivot_sourcedata_Test_WW!AR103</f>
        <v>0</v>
      </c>
      <c r="AS103" s="54">
        <f>'Pivot_sourcedata_K&amp;M_WW'!AS103+Pivot_sourcedata_Test_WW!AS103</f>
        <v>0</v>
      </c>
      <c r="AT103" s="54">
        <f>'Pivot_sourcedata_K&amp;M_WW'!AT103+Pivot_sourcedata_Test_WW!AT103</f>
        <v>0</v>
      </c>
      <c r="AU103" s="54">
        <f>'Pivot_sourcedata_K&amp;M_WW'!AU103+Pivot_sourcedata_Test_WW!AU103</f>
        <v>0</v>
      </c>
      <c r="AV103" s="54">
        <f>'Pivot_sourcedata_K&amp;M_WW'!AV103+Pivot_sourcedata_Test_WW!AV103</f>
        <v>0</v>
      </c>
      <c r="AW103" s="54">
        <f>'Pivot_sourcedata_K&amp;M_WW'!AW103+Pivot_sourcedata_Test_WW!AW103</f>
        <v>0</v>
      </c>
      <c r="AX103" s="54">
        <f>'Pivot_sourcedata_K&amp;M_WW'!AX103+Pivot_sourcedata_Test_WW!AX103</f>
        <v>0</v>
      </c>
      <c r="AY103" s="54">
        <f>'Pivot_sourcedata_K&amp;M_WW'!AY103+Pivot_sourcedata_Test_WW!AY103</f>
        <v>0</v>
      </c>
      <c r="AZ103" s="54">
        <f>'Pivot_sourcedata_K&amp;M_WW'!AZ103+Pivot_sourcedata_Test_WW!AZ103</f>
        <v>0</v>
      </c>
      <c r="BA103" s="54">
        <f>'Pivot_sourcedata_K&amp;M_WW'!BA103+Pivot_sourcedata_Test_WW!BA103</f>
        <v>0</v>
      </c>
      <c r="BB103" s="54">
        <f>'Pivot_sourcedata_K&amp;M_WW'!BB103+Pivot_sourcedata_Test_WW!BB103</f>
        <v>0</v>
      </c>
      <c r="BC103" s="54">
        <f>'Pivot_sourcedata_K&amp;M_WW'!BC103+Pivot_sourcedata_Test_WW!BC103</f>
        <v>0</v>
      </c>
      <c r="BD103" s="54">
        <f>'Pivot_sourcedata_K&amp;M_WW'!BD103+Pivot_sourcedata_Test_WW!BD103</f>
        <v>0</v>
      </c>
      <c r="BE103" s="54">
        <f>'Pivot_sourcedata_K&amp;M_WW'!BE103+Pivot_sourcedata_Test_WW!BE103</f>
        <v>0</v>
      </c>
      <c r="BF103" s="54">
        <f>'Pivot_sourcedata_K&amp;M_WW'!BF103+Pivot_sourcedata_Test_WW!BF103</f>
        <v>0</v>
      </c>
      <c r="BG103" s="54">
        <f>'Pivot_sourcedata_K&amp;M_WW'!BG103+Pivot_sourcedata_Test_WW!BG103</f>
        <v>0</v>
      </c>
      <c r="BH103" s="54">
        <f>'Pivot_sourcedata_K&amp;M_WW'!BH103+Pivot_sourcedata_Test_WW!BH103</f>
        <v>0</v>
      </c>
      <c r="BI103" s="54">
        <f>'Pivot_sourcedata_K&amp;M_WW'!BI103+Pivot_sourcedata_Test_WW!BI103</f>
        <v>0</v>
      </c>
      <c r="BJ103" s="54">
        <f>'Pivot_sourcedata_K&amp;M_WW'!BJ103+Pivot_sourcedata_Test_WW!BJ103</f>
        <v>0</v>
      </c>
      <c r="BK103" s="54">
        <f>'Pivot_sourcedata_K&amp;M_WW'!BK103+Pivot_sourcedata_Test_WW!BK103</f>
        <v>0</v>
      </c>
      <c r="BL103" s="54">
        <f>'Pivot_sourcedata_K&amp;M_WW'!BL103+Pivot_sourcedata_Test_WW!BL103</f>
        <v>0</v>
      </c>
      <c r="BM103" s="54">
        <f>'Pivot_sourcedata_K&amp;M_WW'!BM103+Pivot_sourcedata_Test_WW!BM103</f>
        <v>0</v>
      </c>
      <c r="BN103" s="54">
        <f>'Pivot_sourcedata_K&amp;M_WW'!BN103+Pivot_sourcedata_Test_WW!BN103</f>
        <v>0</v>
      </c>
      <c r="BO103" s="54">
        <f>'Pivot_sourcedata_K&amp;M_WW'!BO103+Pivot_sourcedata_Test_WW!BO103</f>
        <v>0</v>
      </c>
      <c r="BP103" s="54">
        <f>'Pivot_sourcedata_K&amp;M_WW'!BP103+Pivot_sourcedata_Test_WW!BP103</f>
        <v>0</v>
      </c>
      <c r="BQ103" s="54">
        <f>'Pivot_sourcedata_K&amp;M_WW'!BQ103+Pivot_sourcedata_Test_WW!BQ103</f>
        <v>0</v>
      </c>
      <c r="BR103" s="54">
        <f>'Pivot_sourcedata_K&amp;M_WW'!BR103+Pivot_sourcedata_Test_WW!BR103</f>
        <v>0</v>
      </c>
      <c r="BS103" s="54">
        <f>'Pivot_sourcedata_K&amp;M_WW'!BS103+Pivot_sourcedata_Test_WW!BS103</f>
        <v>0</v>
      </c>
      <c r="BT103" s="54">
        <f>'Pivot_sourcedata_K&amp;M_WW'!BT103+Pivot_sourcedata_Test_WW!BT103</f>
        <v>0</v>
      </c>
      <c r="BU103" s="54">
        <f>'Pivot_sourcedata_K&amp;M_WW'!BU103+Pivot_sourcedata_Test_WW!BU103</f>
        <v>0</v>
      </c>
      <c r="BV103" s="54">
        <f>'Pivot_sourcedata_K&amp;M_WW'!BV103+Pivot_sourcedata_Test_WW!BV103</f>
        <v>0</v>
      </c>
      <c r="BW103" s="54">
        <f>'Pivot_sourcedata_K&amp;M_WW'!BW103+Pivot_sourcedata_Test_WW!BW103</f>
        <v>0</v>
      </c>
      <c r="BX103" s="54">
        <f>'Pivot_sourcedata_K&amp;M_WW'!BX103+Pivot_sourcedata_Test_WW!BX103</f>
        <v>0</v>
      </c>
      <c r="BY103" s="54">
        <f>'Pivot_sourcedata_K&amp;M_WW'!BY103+Pivot_sourcedata_Test_WW!BY103</f>
        <v>0</v>
      </c>
      <c r="BZ103" s="54">
        <f>'Pivot_sourcedata_K&amp;M_WW'!BZ103+Pivot_sourcedata_Test_WW!BZ103</f>
        <v>24544.319999999996</v>
      </c>
      <c r="CA103" s="54">
        <f>'Pivot_sourcedata_K&amp;M_WW'!CA103+Pivot_sourcedata_Test_WW!CA103</f>
        <v>0</v>
      </c>
      <c r="CB103" s="54">
        <f>'Pivot_sourcedata_K&amp;M_WW'!CB103+Pivot_sourcedata_Test_WW!CB103</f>
        <v>0</v>
      </c>
      <c r="CC103" s="54">
        <f>'Pivot_sourcedata_K&amp;M_WW'!CC103+Pivot_sourcedata_Test_WW!CC103</f>
        <v>0</v>
      </c>
      <c r="CD103" s="54">
        <f>'Pivot_sourcedata_K&amp;M_WW'!CD103+Pivot_sourcedata_Test_WW!CD103</f>
        <v>0</v>
      </c>
      <c r="CE103" s="54">
        <f>'Pivot_sourcedata_K&amp;M_WW'!CE103+Pivot_sourcedata_Test_WW!CE103</f>
        <v>0</v>
      </c>
      <c r="CF103" s="54">
        <f>'Pivot_sourcedata_K&amp;M_WW'!CF103+Pivot_sourcedata_Test_WW!CF103</f>
        <v>0</v>
      </c>
      <c r="CG103" s="54">
        <f>'Pivot_sourcedata_K&amp;M_WW'!CG103+Pivot_sourcedata_Test_WW!CG103</f>
        <v>0</v>
      </c>
      <c r="CH103" s="54">
        <f>'Pivot_sourcedata_K&amp;M_WW'!CH103+Pivot_sourcedata_Test_WW!CH103</f>
        <v>0</v>
      </c>
      <c r="CI103" s="54">
        <f>'Pivot_sourcedata_K&amp;M_WW'!CI103+Pivot_sourcedata_Test_WW!CI103</f>
        <v>0</v>
      </c>
      <c r="CJ103" s="54">
        <f>'Pivot_sourcedata_K&amp;M_WW'!CJ103+Pivot_sourcedata_Test_WW!CJ103</f>
        <v>0</v>
      </c>
      <c r="CK103" s="54">
        <f>'Pivot_sourcedata_K&amp;M_WW'!CK103+Pivot_sourcedata_Test_WW!CK103</f>
        <v>0</v>
      </c>
      <c r="CL103" s="323">
        <f t="shared" si="1"/>
        <v>24544.319999999996</v>
      </c>
    </row>
    <row r="104" spans="1:90" x14ac:dyDescent="0.25">
      <c r="A104" s="107">
        <v>96</v>
      </c>
      <c r="B104" s="107">
        <v>6364</v>
      </c>
      <c r="C104" s="106" t="s">
        <v>289</v>
      </c>
      <c r="D104" s="54">
        <f>'Pivot_sourcedata_K&amp;M_WW'!D104+Pivot_sourcedata_Test_WW!D104</f>
        <v>0</v>
      </c>
      <c r="E104" s="54">
        <f>'Pivot_sourcedata_K&amp;M_WW'!E104+Pivot_sourcedata_Test_WW!E104</f>
        <v>0</v>
      </c>
      <c r="F104" s="54">
        <f>'Pivot_sourcedata_K&amp;M_WW'!F104+Pivot_sourcedata_Test_WW!F104</f>
        <v>0</v>
      </c>
      <c r="G104" s="54">
        <f>'Pivot_sourcedata_K&amp;M_WW'!G104+Pivot_sourcedata_Test_WW!G104</f>
        <v>0</v>
      </c>
      <c r="H104" s="54">
        <f>'Pivot_sourcedata_K&amp;M_WW'!H104+Pivot_sourcedata_Test_WW!H104</f>
        <v>0</v>
      </c>
      <c r="I104" s="54">
        <f>'Pivot_sourcedata_K&amp;M_WW'!I104+Pivot_sourcedata_Test_WW!I104</f>
        <v>0</v>
      </c>
      <c r="J104" s="54">
        <f>'Pivot_sourcedata_K&amp;M_WW'!J104+Pivot_sourcedata_Test_WW!J104</f>
        <v>0</v>
      </c>
      <c r="K104" s="54">
        <f>'Pivot_sourcedata_K&amp;M_WW'!K104+Pivot_sourcedata_Test_WW!K104</f>
        <v>0</v>
      </c>
      <c r="L104" s="54">
        <f>'Pivot_sourcedata_K&amp;M_WW'!L104+Pivot_sourcedata_Test_WW!L104</f>
        <v>0</v>
      </c>
      <c r="M104" s="54">
        <f>'Pivot_sourcedata_K&amp;M_WW'!M104+Pivot_sourcedata_Test_WW!M104</f>
        <v>0</v>
      </c>
      <c r="N104" s="54">
        <f>'Pivot_sourcedata_K&amp;M_WW'!N104+Pivot_sourcedata_Test_WW!N104</f>
        <v>0</v>
      </c>
      <c r="O104" s="54">
        <f>'Pivot_sourcedata_K&amp;M_WW'!O104+Pivot_sourcedata_Test_WW!O104</f>
        <v>0</v>
      </c>
      <c r="P104" s="54">
        <f>'Pivot_sourcedata_K&amp;M_WW'!P104+Pivot_sourcedata_Test_WW!P104</f>
        <v>0</v>
      </c>
      <c r="Q104" s="54">
        <f>'Pivot_sourcedata_K&amp;M_WW'!Q104+Pivot_sourcedata_Test_WW!Q104</f>
        <v>0</v>
      </c>
      <c r="R104" s="54">
        <f>'Pivot_sourcedata_K&amp;M_WW'!R104+Pivot_sourcedata_Test_WW!R104</f>
        <v>0</v>
      </c>
      <c r="S104" s="54">
        <f>'Pivot_sourcedata_K&amp;M_WW'!S104+Pivot_sourcedata_Test_WW!S104</f>
        <v>0</v>
      </c>
      <c r="T104" s="54">
        <f>'Pivot_sourcedata_K&amp;M_WW'!T104+Pivot_sourcedata_Test_WW!T104</f>
        <v>0</v>
      </c>
      <c r="U104" s="54">
        <f>'Pivot_sourcedata_K&amp;M_WW'!U104+Pivot_sourcedata_Test_WW!U104</f>
        <v>0</v>
      </c>
      <c r="V104" s="54">
        <f>'Pivot_sourcedata_K&amp;M_WW'!V104+Pivot_sourcedata_Test_WW!V104</f>
        <v>0</v>
      </c>
      <c r="W104" s="54">
        <f>'Pivot_sourcedata_K&amp;M_WW'!W104+Pivot_sourcedata_Test_WW!W104</f>
        <v>0</v>
      </c>
      <c r="X104" s="54">
        <f>'Pivot_sourcedata_K&amp;M_WW'!X104+Pivot_sourcedata_Test_WW!X104</f>
        <v>0</v>
      </c>
      <c r="Y104" s="54">
        <f>'Pivot_sourcedata_K&amp;M_WW'!Y104+Pivot_sourcedata_Test_WW!Y104</f>
        <v>0</v>
      </c>
      <c r="Z104" s="54">
        <f>'Pivot_sourcedata_K&amp;M_WW'!Z104+Pivot_sourcedata_Test_WW!Z104</f>
        <v>0</v>
      </c>
      <c r="AA104" s="54">
        <f>'Pivot_sourcedata_K&amp;M_WW'!AA104+Pivot_sourcedata_Test_WW!AA104</f>
        <v>0</v>
      </c>
      <c r="AB104" s="54">
        <f>'Pivot_sourcedata_K&amp;M_WW'!AB104+Pivot_sourcedata_Test_WW!AB104</f>
        <v>0</v>
      </c>
      <c r="AC104" s="54">
        <f>'Pivot_sourcedata_K&amp;M_WW'!AC104+Pivot_sourcedata_Test_WW!AC104</f>
        <v>0</v>
      </c>
      <c r="AD104" s="54">
        <f>'Pivot_sourcedata_K&amp;M_WW'!AD104+Pivot_sourcedata_Test_WW!AD104</f>
        <v>0</v>
      </c>
      <c r="AE104" s="54">
        <f>'Pivot_sourcedata_K&amp;M_WW'!AE104+Pivot_sourcedata_Test_WW!AE104</f>
        <v>0</v>
      </c>
      <c r="AF104" s="54">
        <f>'Pivot_sourcedata_K&amp;M_WW'!AF104+Pivot_sourcedata_Test_WW!AF104</f>
        <v>0</v>
      </c>
      <c r="AG104" s="54">
        <f>'Pivot_sourcedata_K&amp;M_WW'!AG104+Pivot_sourcedata_Test_WW!AG104</f>
        <v>0</v>
      </c>
      <c r="AH104" s="54">
        <f>'Pivot_sourcedata_K&amp;M_WW'!AH104+Pivot_sourcedata_Test_WW!AH104</f>
        <v>0</v>
      </c>
      <c r="AI104" s="54">
        <f>'Pivot_sourcedata_K&amp;M_WW'!AI104+Pivot_sourcedata_Test_WW!AI104</f>
        <v>0</v>
      </c>
      <c r="AJ104" s="54">
        <f>'Pivot_sourcedata_K&amp;M_WW'!AJ104+Pivot_sourcedata_Test_WW!AJ104</f>
        <v>0</v>
      </c>
      <c r="AK104" s="54">
        <f>'Pivot_sourcedata_K&amp;M_WW'!AK104+Pivot_sourcedata_Test_WW!AK104</f>
        <v>0</v>
      </c>
      <c r="AL104" s="54">
        <f>'Pivot_sourcedata_K&amp;M_WW'!AL104+Pivot_sourcedata_Test_WW!AL104</f>
        <v>0</v>
      </c>
      <c r="AM104" s="54">
        <f>'Pivot_sourcedata_K&amp;M_WW'!AM104+Pivot_sourcedata_Test_WW!AM104</f>
        <v>0</v>
      </c>
      <c r="AN104" s="54">
        <f>'Pivot_sourcedata_K&amp;M_WW'!AN104+Pivot_sourcedata_Test_WW!AN104</f>
        <v>0</v>
      </c>
      <c r="AO104" s="54">
        <f>'Pivot_sourcedata_K&amp;M_WW'!AO104+Pivot_sourcedata_Test_WW!AO104</f>
        <v>0</v>
      </c>
      <c r="AP104" s="54">
        <f>'Pivot_sourcedata_K&amp;M_WW'!AP104+Pivot_sourcedata_Test_WW!AP104</f>
        <v>0</v>
      </c>
      <c r="AQ104" s="54">
        <f>'Pivot_sourcedata_K&amp;M_WW'!AQ104+Pivot_sourcedata_Test_WW!AQ104</f>
        <v>0</v>
      </c>
      <c r="AR104" s="54">
        <f>'Pivot_sourcedata_K&amp;M_WW'!AR104+Pivot_sourcedata_Test_WW!AR104</f>
        <v>0</v>
      </c>
      <c r="AS104" s="54">
        <f>'Pivot_sourcedata_K&amp;M_WW'!AS104+Pivot_sourcedata_Test_WW!AS104</f>
        <v>0</v>
      </c>
      <c r="AT104" s="54">
        <f>'Pivot_sourcedata_K&amp;M_WW'!AT104+Pivot_sourcedata_Test_WW!AT104</f>
        <v>0</v>
      </c>
      <c r="AU104" s="54">
        <f>'Pivot_sourcedata_K&amp;M_WW'!AU104+Pivot_sourcedata_Test_WW!AU104</f>
        <v>0</v>
      </c>
      <c r="AV104" s="54">
        <f>'Pivot_sourcedata_K&amp;M_WW'!AV104+Pivot_sourcedata_Test_WW!AV104</f>
        <v>0</v>
      </c>
      <c r="AW104" s="54">
        <f>'Pivot_sourcedata_K&amp;M_WW'!AW104+Pivot_sourcedata_Test_WW!AW104</f>
        <v>0</v>
      </c>
      <c r="AX104" s="54">
        <f>'Pivot_sourcedata_K&amp;M_WW'!AX104+Pivot_sourcedata_Test_WW!AX104</f>
        <v>0</v>
      </c>
      <c r="AY104" s="54">
        <f>'Pivot_sourcedata_K&amp;M_WW'!AY104+Pivot_sourcedata_Test_WW!AY104</f>
        <v>0</v>
      </c>
      <c r="AZ104" s="54">
        <f>'Pivot_sourcedata_K&amp;M_WW'!AZ104+Pivot_sourcedata_Test_WW!AZ104</f>
        <v>0</v>
      </c>
      <c r="BA104" s="54">
        <f>'Pivot_sourcedata_K&amp;M_WW'!BA104+Pivot_sourcedata_Test_WW!BA104</f>
        <v>0</v>
      </c>
      <c r="BB104" s="54">
        <f>'Pivot_sourcedata_K&amp;M_WW'!BB104+Pivot_sourcedata_Test_WW!BB104</f>
        <v>0</v>
      </c>
      <c r="BC104" s="54">
        <f>'Pivot_sourcedata_K&amp;M_WW'!BC104+Pivot_sourcedata_Test_WW!BC104</f>
        <v>0</v>
      </c>
      <c r="BD104" s="54">
        <f>'Pivot_sourcedata_K&amp;M_WW'!BD104+Pivot_sourcedata_Test_WW!BD104</f>
        <v>0</v>
      </c>
      <c r="BE104" s="54">
        <f>'Pivot_sourcedata_K&amp;M_WW'!BE104+Pivot_sourcedata_Test_WW!BE104</f>
        <v>0</v>
      </c>
      <c r="BF104" s="54">
        <f>'Pivot_sourcedata_K&amp;M_WW'!BF104+Pivot_sourcedata_Test_WW!BF104</f>
        <v>0</v>
      </c>
      <c r="BG104" s="54">
        <f>'Pivot_sourcedata_K&amp;M_WW'!BG104+Pivot_sourcedata_Test_WW!BG104</f>
        <v>0</v>
      </c>
      <c r="BH104" s="54">
        <f>'Pivot_sourcedata_K&amp;M_WW'!BH104+Pivot_sourcedata_Test_WW!BH104</f>
        <v>0</v>
      </c>
      <c r="BI104" s="54">
        <f>'Pivot_sourcedata_K&amp;M_WW'!BI104+Pivot_sourcedata_Test_WW!BI104</f>
        <v>0</v>
      </c>
      <c r="BJ104" s="54">
        <f>'Pivot_sourcedata_K&amp;M_WW'!BJ104+Pivot_sourcedata_Test_WW!BJ104</f>
        <v>0</v>
      </c>
      <c r="BK104" s="54">
        <f>'Pivot_sourcedata_K&amp;M_WW'!BK104+Pivot_sourcedata_Test_WW!BK104</f>
        <v>0</v>
      </c>
      <c r="BL104" s="54">
        <f>'Pivot_sourcedata_K&amp;M_WW'!BL104+Pivot_sourcedata_Test_WW!BL104</f>
        <v>0</v>
      </c>
      <c r="BM104" s="54">
        <f>'Pivot_sourcedata_K&amp;M_WW'!BM104+Pivot_sourcedata_Test_WW!BM104</f>
        <v>0</v>
      </c>
      <c r="BN104" s="54">
        <f>'Pivot_sourcedata_K&amp;M_WW'!BN104+Pivot_sourcedata_Test_WW!BN104</f>
        <v>0</v>
      </c>
      <c r="BO104" s="54">
        <f>'Pivot_sourcedata_K&amp;M_WW'!BO104+Pivot_sourcedata_Test_WW!BO104</f>
        <v>0</v>
      </c>
      <c r="BP104" s="54">
        <f>'Pivot_sourcedata_K&amp;M_WW'!BP104+Pivot_sourcedata_Test_WW!BP104</f>
        <v>0</v>
      </c>
      <c r="BQ104" s="54">
        <f>'Pivot_sourcedata_K&amp;M_WW'!BQ104+Pivot_sourcedata_Test_WW!BQ104</f>
        <v>0</v>
      </c>
      <c r="BR104" s="54">
        <f>'Pivot_sourcedata_K&amp;M_WW'!BR104+Pivot_sourcedata_Test_WW!BR104</f>
        <v>0</v>
      </c>
      <c r="BS104" s="54">
        <f>'Pivot_sourcedata_K&amp;M_WW'!BS104+Pivot_sourcedata_Test_WW!BS104</f>
        <v>0</v>
      </c>
      <c r="BT104" s="54">
        <f>'Pivot_sourcedata_K&amp;M_WW'!BT104+Pivot_sourcedata_Test_WW!BT104</f>
        <v>0</v>
      </c>
      <c r="BU104" s="54">
        <f>'Pivot_sourcedata_K&amp;M_WW'!BU104+Pivot_sourcedata_Test_WW!BU104</f>
        <v>0</v>
      </c>
      <c r="BV104" s="54">
        <f>'Pivot_sourcedata_K&amp;M_WW'!BV104+Pivot_sourcedata_Test_WW!BV104</f>
        <v>0</v>
      </c>
      <c r="BW104" s="54">
        <f>'Pivot_sourcedata_K&amp;M_WW'!BW104+Pivot_sourcedata_Test_WW!BW104</f>
        <v>0</v>
      </c>
      <c r="BX104" s="54">
        <f>'Pivot_sourcedata_K&amp;M_WW'!BX104+Pivot_sourcedata_Test_WW!BX104</f>
        <v>0</v>
      </c>
      <c r="BY104" s="54">
        <f>'Pivot_sourcedata_K&amp;M_WW'!BY104+Pivot_sourcedata_Test_WW!BY104</f>
        <v>0</v>
      </c>
      <c r="BZ104" s="54">
        <f>'Pivot_sourcedata_K&amp;M_WW'!BZ104+Pivot_sourcedata_Test_WW!BZ104</f>
        <v>15595.069999999998</v>
      </c>
      <c r="CA104" s="54">
        <f>'Pivot_sourcedata_K&amp;M_WW'!CA104+Pivot_sourcedata_Test_WW!CA104</f>
        <v>0</v>
      </c>
      <c r="CB104" s="54">
        <f>'Pivot_sourcedata_K&amp;M_WW'!CB104+Pivot_sourcedata_Test_WW!CB104</f>
        <v>0</v>
      </c>
      <c r="CC104" s="54">
        <f>'Pivot_sourcedata_K&amp;M_WW'!CC104+Pivot_sourcedata_Test_WW!CC104</f>
        <v>0</v>
      </c>
      <c r="CD104" s="54">
        <f>'Pivot_sourcedata_K&amp;M_WW'!CD104+Pivot_sourcedata_Test_WW!CD104</f>
        <v>0</v>
      </c>
      <c r="CE104" s="54">
        <f>'Pivot_sourcedata_K&amp;M_WW'!CE104+Pivot_sourcedata_Test_WW!CE104</f>
        <v>0</v>
      </c>
      <c r="CF104" s="54">
        <f>'Pivot_sourcedata_K&amp;M_WW'!CF104+Pivot_sourcedata_Test_WW!CF104</f>
        <v>0</v>
      </c>
      <c r="CG104" s="54">
        <f>'Pivot_sourcedata_K&amp;M_WW'!CG104+Pivot_sourcedata_Test_WW!CG104</f>
        <v>0</v>
      </c>
      <c r="CH104" s="54">
        <f>'Pivot_sourcedata_K&amp;M_WW'!CH104+Pivot_sourcedata_Test_WW!CH104</f>
        <v>0</v>
      </c>
      <c r="CI104" s="54">
        <f>'Pivot_sourcedata_K&amp;M_WW'!CI104+Pivot_sourcedata_Test_WW!CI104</f>
        <v>0</v>
      </c>
      <c r="CJ104" s="54">
        <f>'Pivot_sourcedata_K&amp;M_WW'!CJ104+Pivot_sourcedata_Test_WW!CJ104</f>
        <v>0</v>
      </c>
      <c r="CK104" s="54">
        <f>'Pivot_sourcedata_K&amp;M_WW'!CK104+Pivot_sourcedata_Test_WW!CK104</f>
        <v>0</v>
      </c>
      <c r="CL104" s="323">
        <f t="shared" si="1"/>
        <v>15595.069999999998</v>
      </c>
    </row>
    <row r="105" spans="1:90" x14ac:dyDescent="0.25">
      <c r="A105" s="107">
        <v>97</v>
      </c>
      <c r="B105" s="107">
        <v>6365</v>
      </c>
      <c r="C105" s="106" t="s">
        <v>290</v>
      </c>
      <c r="D105" s="54">
        <f>'Pivot_sourcedata_K&amp;M_WW'!D105+Pivot_sourcedata_Test_WW!D105</f>
        <v>0</v>
      </c>
      <c r="E105" s="54">
        <f>'Pivot_sourcedata_K&amp;M_WW'!E105+Pivot_sourcedata_Test_WW!E105</f>
        <v>0</v>
      </c>
      <c r="F105" s="54">
        <f>'Pivot_sourcedata_K&amp;M_WW'!F105+Pivot_sourcedata_Test_WW!F105</f>
        <v>0</v>
      </c>
      <c r="G105" s="54">
        <f>'Pivot_sourcedata_K&amp;M_WW'!G105+Pivot_sourcedata_Test_WW!G105</f>
        <v>0</v>
      </c>
      <c r="H105" s="54">
        <f>'Pivot_sourcedata_K&amp;M_WW'!H105+Pivot_sourcedata_Test_WW!H105</f>
        <v>0</v>
      </c>
      <c r="I105" s="54">
        <f>'Pivot_sourcedata_K&amp;M_WW'!I105+Pivot_sourcedata_Test_WW!I105</f>
        <v>0</v>
      </c>
      <c r="J105" s="54">
        <f>'Pivot_sourcedata_K&amp;M_WW'!J105+Pivot_sourcedata_Test_WW!J105</f>
        <v>0</v>
      </c>
      <c r="K105" s="54">
        <f>'Pivot_sourcedata_K&amp;M_WW'!K105+Pivot_sourcedata_Test_WW!K105</f>
        <v>0</v>
      </c>
      <c r="L105" s="54">
        <f>'Pivot_sourcedata_K&amp;M_WW'!L105+Pivot_sourcedata_Test_WW!L105</f>
        <v>0</v>
      </c>
      <c r="M105" s="54">
        <f>'Pivot_sourcedata_K&amp;M_WW'!M105+Pivot_sourcedata_Test_WW!M105</f>
        <v>0</v>
      </c>
      <c r="N105" s="54">
        <f>'Pivot_sourcedata_K&amp;M_WW'!N105+Pivot_sourcedata_Test_WW!N105</f>
        <v>0</v>
      </c>
      <c r="O105" s="54">
        <f>'Pivot_sourcedata_K&amp;M_WW'!O105+Pivot_sourcedata_Test_WW!O105</f>
        <v>0</v>
      </c>
      <c r="P105" s="54">
        <f>'Pivot_sourcedata_K&amp;M_WW'!P105+Pivot_sourcedata_Test_WW!P105</f>
        <v>0</v>
      </c>
      <c r="Q105" s="54">
        <f>'Pivot_sourcedata_K&amp;M_WW'!Q105+Pivot_sourcedata_Test_WW!Q105</f>
        <v>0</v>
      </c>
      <c r="R105" s="54">
        <f>'Pivot_sourcedata_K&amp;M_WW'!R105+Pivot_sourcedata_Test_WW!R105</f>
        <v>0</v>
      </c>
      <c r="S105" s="54">
        <f>'Pivot_sourcedata_K&amp;M_WW'!S105+Pivot_sourcedata_Test_WW!S105</f>
        <v>0</v>
      </c>
      <c r="T105" s="54">
        <f>'Pivot_sourcedata_K&amp;M_WW'!T105+Pivot_sourcedata_Test_WW!T105</f>
        <v>0</v>
      </c>
      <c r="U105" s="54">
        <f>'Pivot_sourcedata_K&amp;M_WW'!U105+Pivot_sourcedata_Test_WW!U105</f>
        <v>0</v>
      </c>
      <c r="V105" s="54">
        <f>'Pivot_sourcedata_K&amp;M_WW'!V105+Pivot_sourcedata_Test_WW!V105</f>
        <v>0</v>
      </c>
      <c r="W105" s="54">
        <f>'Pivot_sourcedata_K&amp;M_WW'!W105+Pivot_sourcedata_Test_WW!W105</f>
        <v>0</v>
      </c>
      <c r="X105" s="54">
        <f>'Pivot_sourcedata_K&amp;M_WW'!X105+Pivot_sourcedata_Test_WW!X105</f>
        <v>0</v>
      </c>
      <c r="Y105" s="54">
        <f>'Pivot_sourcedata_K&amp;M_WW'!Y105+Pivot_sourcedata_Test_WW!Y105</f>
        <v>0</v>
      </c>
      <c r="Z105" s="54">
        <f>'Pivot_sourcedata_K&amp;M_WW'!Z105+Pivot_sourcedata_Test_WW!Z105</f>
        <v>0</v>
      </c>
      <c r="AA105" s="54">
        <f>'Pivot_sourcedata_K&amp;M_WW'!AA105+Pivot_sourcedata_Test_WW!AA105</f>
        <v>0</v>
      </c>
      <c r="AB105" s="54">
        <f>'Pivot_sourcedata_K&amp;M_WW'!AB105+Pivot_sourcedata_Test_WW!AB105</f>
        <v>0</v>
      </c>
      <c r="AC105" s="54">
        <f>'Pivot_sourcedata_K&amp;M_WW'!AC105+Pivot_sourcedata_Test_WW!AC105</f>
        <v>0</v>
      </c>
      <c r="AD105" s="54">
        <f>'Pivot_sourcedata_K&amp;M_WW'!AD105+Pivot_sourcedata_Test_WW!AD105</f>
        <v>0</v>
      </c>
      <c r="AE105" s="54">
        <f>'Pivot_sourcedata_K&amp;M_WW'!AE105+Pivot_sourcedata_Test_WW!AE105</f>
        <v>0</v>
      </c>
      <c r="AF105" s="54">
        <f>'Pivot_sourcedata_K&amp;M_WW'!AF105+Pivot_sourcedata_Test_WW!AF105</f>
        <v>0</v>
      </c>
      <c r="AG105" s="54">
        <f>'Pivot_sourcedata_K&amp;M_WW'!AG105+Pivot_sourcedata_Test_WW!AG105</f>
        <v>0</v>
      </c>
      <c r="AH105" s="54">
        <f>'Pivot_sourcedata_K&amp;M_WW'!AH105+Pivot_sourcedata_Test_WW!AH105</f>
        <v>0</v>
      </c>
      <c r="AI105" s="54">
        <f>'Pivot_sourcedata_K&amp;M_WW'!AI105+Pivot_sourcedata_Test_WW!AI105</f>
        <v>0</v>
      </c>
      <c r="AJ105" s="54">
        <f>'Pivot_sourcedata_K&amp;M_WW'!AJ105+Pivot_sourcedata_Test_WW!AJ105</f>
        <v>0</v>
      </c>
      <c r="AK105" s="54">
        <f>'Pivot_sourcedata_K&amp;M_WW'!AK105+Pivot_sourcedata_Test_WW!AK105</f>
        <v>0</v>
      </c>
      <c r="AL105" s="54">
        <f>'Pivot_sourcedata_K&amp;M_WW'!AL105+Pivot_sourcedata_Test_WW!AL105</f>
        <v>0</v>
      </c>
      <c r="AM105" s="54">
        <f>'Pivot_sourcedata_K&amp;M_WW'!AM105+Pivot_sourcedata_Test_WW!AM105</f>
        <v>0</v>
      </c>
      <c r="AN105" s="54">
        <f>'Pivot_sourcedata_K&amp;M_WW'!AN105+Pivot_sourcedata_Test_WW!AN105</f>
        <v>0</v>
      </c>
      <c r="AO105" s="54">
        <f>'Pivot_sourcedata_K&amp;M_WW'!AO105+Pivot_sourcedata_Test_WW!AO105</f>
        <v>0</v>
      </c>
      <c r="AP105" s="54">
        <f>'Pivot_sourcedata_K&amp;M_WW'!AP105+Pivot_sourcedata_Test_WW!AP105</f>
        <v>0</v>
      </c>
      <c r="AQ105" s="54">
        <f>'Pivot_sourcedata_K&amp;M_WW'!AQ105+Pivot_sourcedata_Test_WW!AQ105</f>
        <v>0</v>
      </c>
      <c r="AR105" s="54">
        <f>'Pivot_sourcedata_K&amp;M_WW'!AR105+Pivot_sourcedata_Test_WW!AR105</f>
        <v>0</v>
      </c>
      <c r="AS105" s="54">
        <f>'Pivot_sourcedata_K&amp;M_WW'!AS105+Pivot_sourcedata_Test_WW!AS105</f>
        <v>0</v>
      </c>
      <c r="AT105" s="54">
        <f>'Pivot_sourcedata_K&amp;M_WW'!AT105+Pivot_sourcedata_Test_WW!AT105</f>
        <v>0</v>
      </c>
      <c r="AU105" s="54">
        <f>'Pivot_sourcedata_K&amp;M_WW'!AU105+Pivot_sourcedata_Test_WW!AU105</f>
        <v>0</v>
      </c>
      <c r="AV105" s="54">
        <f>'Pivot_sourcedata_K&amp;M_WW'!AV105+Pivot_sourcedata_Test_WW!AV105</f>
        <v>0</v>
      </c>
      <c r="AW105" s="54">
        <f>'Pivot_sourcedata_K&amp;M_WW'!AW105+Pivot_sourcedata_Test_WW!AW105</f>
        <v>0</v>
      </c>
      <c r="AX105" s="54">
        <f>'Pivot_sourcedata_K&amp;M_WW'!AX105+Pivot_sourcedata_Test_WW!AX105</f>
        <v>0</v>
      </c>
      <c r="AY105" s="54">
        <f>'Pivot_sourcedata_K&amp;M_WW'!AY105+Pivot_sourcedata_Test_WW!AY105</f>
        <v>0</v>
      </c>
      <c r="AZ105" s="54">
        <f>'Pivot_sourcedata_K&amp;M_WW'!AZ105+Pivot_sourcedata_Test_WW!AZ105</f>
        <v>0</v>
      </c>
      <c r="BA105" s="54">
        <f>'Pivot_sourcedata_K&amp;M_WW'!BA105+Pivot_sourcedata_Test_WW!BA105</f>
        <v>0</v>
      </c>
      <c r="BB105" s="54">
        <f>'Pivot_sourcedata_K&amp;M_WW'!BB105+Pivot_sourcedata_Test_WW!BB105</f>
        <v>0</v>
      </c>
      <c r="BC105" s="54">
        <f>'Pivot_sourcedata_K&amp;M_WW'!BC105+Pivot_sourcedata_Test_WW!BC105</f>
        <v>0</v>
      </c>
      <c r="BD105" s="54">
        <f>'Pivot_sourcedata_K&amp;M_WW'!BD105+Pivot_sourcedata_Test_WW!BD105</f>
        <v>0</v>
      </c>
      <c r="BE105" s="54">
        <f>'Pivot_sourcedata_K&amp;M_WW'!BE105+Pivot_sourcedata_Test_WW!BE105</f>
        <v>0</v>
      </c>
      <c r="BF105" s="54">
        <f>'Pivot_sourcedata_K&amp;M_WW'!BF105+Pivot_sourcedata_Test_WW!BF105</f>
        <v>0</v>
      </c>
      <c r="BG105" s="54">
        <f>'Pivot_sourcedata_K&amp;M_WW'!BG105+Pivot_sourcedata_Test_WW!BG105</f>
        <v>0</v>
      </c>
      <c r="BH105" s="54">
        <f>'Pivot_sourcedata_K&amp;M_WW'!BH105+Pivot_sourcedata_Test_WW!BH105</f>
        <v>0</v>
      </c>
      <c r="BI105" s="54">
        <f>'Pivot_sourcedata_K&amp;M_WW'!BI105+Pivot_sourcedata_Test_WW!BI105</f>
        <v>0</v>
      </c>
      <c r="BJ105" s="54">
        <f>'Pivot_sourcedata_K&amp;M_WW'!BJ105+Pivot_sourcedata_Test_WW!BJ105</f>
        <v>0</v>
      </c>
      <c r="BK105" s="54">
        <f>'Pivot_sourcedata_K&amp;M_WW'!BK105+Pivot_sourcedata_Test_WW!BK105</f>
        <v>0</v>
      </c>
      <c r="BL105" s="54">
        <f>'Pivot_sourcedata_K&amp;M_WW'!BL105+Pivot_sourcedata_Test_WW!BL105</f>
        <v>0</v>
      </c>
      <c r="BM105" s="54">
        <f>'Pivot_sourcedata_K&amp;M_WW'!BM105+Pivot_sourcedata_Test_WW!BM105</f>
        <v>0</v>
      </c>
      <c r="BN105" s="54">
        <f>'Pivot_sourcedata_K&amp;M_WW'!BN105+Pivot_sourcedata_Test_WW!BN105</f>
        <v>0</v>
      </c>
      <c r="BO105" s="54">
        <f>'Pivot_sourcedata_K&amp;M_WW'!BO105+Pivot_sourcedata_Test_WW!BO105</f>
        <v>0</v>
      </c>
      <c r="BP105" s="54">
        <f>'Pivot_sourcedata_K&amp;M_WW'!BP105+Pivot_sourcedata_Test_WW!BP105</f>
        <v>0</v>
      </c>
      <c r="BQ105" s="54">
        <f>'Pivot_sourcedata_K&amp;M_WW'!BQ105+Pivot_sourcedata_Test_WW!BQ105</f>
        <v>0</v>
      </c>
      <c r="BR105" s="54">
        <f>'Pivot_sourcedata_K&amp;M_WW'!BR105+Pivot_sourcedata_Test_WW!BR105</f>
        <v>0</v>
      </c>
      <c r="BS105" s="54">
        <f>'Pivot_sourcedata_K&amp;M_WW'!BS105+Pivot_sourcedata_Test_WW!BS105</f>
        <v>0</v>
      </c>
      <c r="BT105" s="54">
        <f>'Pivot_sourcedata_K&amp;M_WW'!BT105+Pivot_sourcedata_Test_WW!BT105</f>
        <v>0</v>
      </c>
      <c r="BU105" s="54">
        <f>'Pivot_sourcedata_K&amp;M_WW'!BU105+Pivot_sourcedata_Test_WW!BU105</f>
        <v>0</v>
      </c>
      <c r="BV105" s="54">
        <f>'Pivot_sourcedata_K&amp;M_WW'!BV105+Pivot_sourcedata_Test_WW!BV105</f>
        <v>0</v>
      </c>
      <c r="BW105" s="54">
        <f>'Pivot_sourcedata_K&amp;M_WW'!BW105+Pivot_sourcedata_Test_WW!BW105</f>
        <v>0</v>
      </c>
      <c r="BX105" s="54">
        <f>'Pivot_sourcedata_K&amp;M_WW'!BX105+Pivot_sourcedata_Test_WW!BX105</f>
        <v>0</v>
      </c>
      <c r="BY105" s="54">
        <f>'Pivot_sourcedata_K&amp;M_WW'!BY105+Pivot_sourcedata_Test_WW!BY105</f>
        <v>0</v>
      </c>
      <c r="BZ105" s="54">
        <f>'Pivot_sourcedata_K&amp;M_WW'!BZ105+Pivot_sourcedata_Test_WW!BZ105</f>
        <v>178.38</v>
      </c>
      <c r="CA105" s="54">
        <f>'Pivot_sourcedata_K&amp;M_WW'!CA105+Pivot_sourcedata_Test_WW!CA105</f>
        <v>0</v>
      </c>
      <c r="CB105" s="54">
        <f>'Pivot_sourcedata_K&amp;M_WW'!CB105+Pivot_sourcedata_Test_WW!CB105</f>
        <v>0</v>
      </c>
      <c r="CC105" s="54">
        <f>'Pivot_sourcedata_K&amp;M_WW'!CC105+Pivot_sourcedata_Test_WW!CC105</f>
        <v>0</v>
      </c>
      <c r="CD105" s="54">
        <f>'Pivot_sourcedata_K&amp;M_WW'!CD105+Pivot_sourcedata_Test_WW!CD105</f>
        <v>0</v>
      </c>
      <c r="CE105" s="54">
        <f>'Pivot_sourcedata_K&amp;M_WW'!CE105+Pivot_sourcedata_Test_WW!CE105</f>
        <v>0</v>
      </c>
      <c r="CF105" s="54">
        <f>'Pivot_sourcedata_K&amp;M_WW'!CF105+Pivot_sourcedata_Test_WW!CF105</f>
        <v>0</v>
      </c>
      <c r="CG105" s="54">
        <f>'Pivot_sourcedata_K&amp;M_WW'!CG105+Pivot_sourcedata_Test_WW!CG105</f>
        <v>0</v>
      </c>
      <c r="CH105" s="54">
        <f>'Pivot_sourcedata_K&amp;M_WW'!CH105+Pivot_sourcedata_Test_WW!CH105</f>
        <v>0</v>
      </c>
      <c r="CI105" s="54">
        <f>'Pivot_sourcedata_K&amp;M_WW'!CI105+Pivot_sourcedata_Test_WW!CI105</f>
        <v>0</v>
      </c>
      <c r="CJ105" s="54">
        <f>'Pivot_sourcedata_K&amp;M_WW'!CJ105+Pivot_sourcedata_Test_WW!CJ105</f>
        <v>0</v>
      </c>
      <c r="CK105" s="54">
        <f>'Pivot_sourcedata_K&amp;M_WW'!CK105+Pivot_sourcedata_Test_WW!CK105</f>
        <v>0</v>
      </c>
      <c r="CL105" s="323">
        <f t="shared" si="1"/>
        <v>178.38</v>
      </c>
    </row>
    <row r="106" spans="1:90" x14ac:dyDescent="0.25">
      <c r="A106" s="107">
        <v>98</v>
      </c>
      <c r="B106" s="107">
        <v>6366</v>
      </c>
      <c r="C106" s="106" t="s">
        <v>291</v>
      </c>
      <c r="D106" s="54">
        <f>'Pivot_sourcedata_K&amp;M_WW'!D106+Pivot_sourcedata_Test_WW!D106</f>
        <v>0</v>
      </c>
      <c r="E106" s="54">
        <f>'Pivot_sourcedata_K&amp;M_WW'!E106+Pivot_sourcedata_Test_WW!E106</f>
        <v>0</v>
      </c>
      <c r="F106" s="54">
        <f>'Pivot_sourcedata_K&amp;M_WW'!F106+Pivot_sourcedata_Test_WW!F106</f>
        <v>0</v>
      </c>
      <c r="G106" s="54">
        <f>'Pivot_sourcedata_K&amp;M_WW'!G106+Pivot_sourcedata_Test_WW!G106</f>
        <v>0</v>
      </c>
      <c r="H106" s="54">
        <f>'Pivot_sourcedata_K&amp;M_WW'!H106+Pivot_sourcedata_Test_WW!H106</f>
        <v>0</v>
      </c>
      <c r="I106" s="54">
        <f>'Pivot_sourcedata_K&amp;M_WW'!I106+Pivot_sourcedata_Test_WW!I106</f>
        <v>0</v>
      </c>
      <c r="J106" s="54">
        <f>'Pivot_sourcedata_K&amp;M_WW'!J106+Pivot_sourcedata_Test_WW!J106</f>
        <v>0</v>
      </c>
      <c r="K106" s="54">
        <f>'Pivot_sourcedata_K&amp;M_WW'!K106+Pivot_sourcedata_Test_WW!K106</f>
        <v>0</v>
      </c>
      <c r="L106" s="54">
        <f>'Pivot_sourcedata_K&amp;M_WW'!L106+Pivot_sourcedata_Test_WW!L106</f>
        <v>0</v>
      </c>
      <c r="M106" s="54">
        <f>'Pivot_sourcedata_K&amp;M_WW'!M106+Pivot_sourcedata_Test_WW!M106</f>
        <v>0</v>
      </c>
      <c r="N106" s="54">
        <f>'Pivot_sourcedata_K&amp;M_WW'!N106+Pivot_sourcedata_Test_WW!N106</f>
        <v>0</v>
      </c>
      <c r="O106" s="54">
        <f>'Pivot_sourcedata_K&amp;M_WW'!O106+Pivot_sourcedata_Test_WW!O106</f>
        <v>0</v>
      </c>
      <c r="P106" s="54">
        <f>'Pivot_sourcedata_K&amp;M_WW'!P106+Pivot_sourcedata_Test_WW!P106</f>
        <v>0</v>
      </c>
      <c r="Q106" s="54">
        <f>'Pivot_sourcedata_K&amp;M_WW'!Q106+Pivot_sourcedata_Test_WW!Q106</f>
        <v>0</v>
      </c>
      <c r="R106" s="54">
        <f>'Pivot_sourcedata_K&amp;M_WW'!R106+Pivot_sourcedata_Test_WW!R106</f>
        <v>0</v>
      </c>
      <c r="S106" s="54">
        <f>'Pivot_sourcedata_K&amp;M_WW'!S106+Pivot_sourcedata_Test_WW!S106</f>
        <v>0</v>
      </c>
      <c r="T106" s="54">
        <f>'Pivot_sourcedata_K&amp;M_WW'!T106+Pivot_sourcedata_Test_WW!T106</f>
        <v>0</v>
      </c>
      <c r="U106" s="54">
        <f>'Pivot_sourcedata_K&amp;M_WW'!U106+Pivot_sourcedata_Test_WW!U106</f>
        <v>0</v>
      </c>
      <c r="V106" s="54">
        <f>'Pivot_sourcedata_K&amp;M_WW'!V106+Pivot_sourcedata_Test_WW!V106</f>
        <v>0</v>
      </c>
      <c r="W106" s="54">
        <f>'Pivot_sourcedata_K&amp;M_WW'!W106+Pivot_sourcedata_Test_WW!W106</f>
        <v>0</v>
      </c>
      <c r="X106" s="54">
        <f>'Pivot_sourcedata_K&amp;M_WW'!X106+Pivot_sourcedata_Test_WW!X106</f>
        <v>0</v>
      </c>
      <c r="Y106" s="54">
        <f>'Pivot_sourcedata_K&amp;M_WW'!Y106+Pivot_sourcedata_Test_WW!Y106</f>
        <v>0</v>
      </c>
      <c r="Z106" s="54">
        <f>'Pivot_sourcedata_K&amp;M_WW'!Z106+Pivot_sourcedata_Test_WW!Z106</f>
        <v>0</v>
      </c>
      <c r="AA106" s="54">
        <f>'Pivot_sourcedata_K&amp;M_WW'!AA106+Pivot_sourcedata_Test_WW!AA106</f>
        <v>0</v>
      </c>
      <c r="AB106" s="54">
        <f>'Pivot_sourcedata_K&amp;M_WW'!AB106+Pivot_sourcedata_Test_WW!AB106</f>
        <v>0</v>
      </c>
      <c r="AC106" s="54">
        <f>'Pivot_sourcedata_K&amp;M_WW'!AC106+Pivot_sourcedata_Test_WW!AC106</f>
        <v>0</v>
      </c>
      <c r="AD106" s="54">
        <f>'Pivot_sourcedata_K&amp;M_WW'!AD106+Pivot_sourcedata_Test_WW!AD106</f>
        <v>0</v>
      </c>
      <c r="AE106" s="54">
        <f>'Pivot_sourcedata_K&amp;M_WW'!AE106+Pivot_sourcedata_Test_WW!AE106</f>
        <v>0</v>
      </c>
      <c r="AF106" s="54">
        <f>'Pivot_sourcedata_K&amp;M_WW'!AF106+Pivot_sourcedata_Test_WW!AF106</f>
        <v>0</v>
      </c>
      <c r="AG106" s="54">
        <f>'Pivot_sourcedata_K&amp;M_WW'!AG106+Pivot_sourcedata_Test_WW!AG106</f>
        <v>0</v>
      </c>
      <c r="AH106" s="54">
        <f>'Pivot_sourcedata_K&amp;M_WW'!AH106+Pivot_sourcedata_Test_WW!AH106</f>
        <v>0</v>
      </c>
      <c r="AI106" s="54">
        <f>'Pivot_sourcedata_K&amp;M_WW'!AI106+Pivot_sourcedata_Test_WW!AI106</f>
        <v>0</v>
      </c>
      <c r="AJ106" s="54">
        <f>'Pivot_sourcedata_K&amp;M_WW'!AJ106+Pivot_sourcedata_Test_WW!AJ106</f>
        <v>0</v>
      </c>
      <c r="AK106" s="54">
        <f>'Pivot_sourcedata_K&amp;M_WW'!AK106+Pivot_sourcedata_Test_WW!AK106</f>
        <v>0</v>
      </c>
      <c r="AL106" s="54">
        <f>'Pivot_sourcedata_K&amp;M_WW'!AL106+Pivot_sourcedata_Test_WW!AL106</f>
        <v>0</v>
      </c>
      <c r="AM106" s="54">
        <f>'Pivot_sourcedata_K&amp;M_WW'!AM106+Pivot_sourcedata_Test_WW!AM106</f>
        <v>0</v>
      </c>
      <c r="AN106" s="54">
        <f>'Pivot_sourcedata_K&amp;M_WW'!AN106+Pivot_sourcedata_Test_WW!AN106</f>
        <v>0</v>
      </c>
      <c r="AO106" s="54">
        <f>'Pivot_sourcedata_K&amp;M_WW'!AO106+Pivot_sourcedata_Test_WW!AO106</f>
        <v>0</v>
      </c>
      <c r="AP106" s="54">
        <f>'Pivot_sourcedata_K&amp;M_WW'!AP106+Pivot_sourcedata_Test_WW!AP106</f>
        <v>0</v>
      </c>
      <c r="AQ106" s="54">
        <f>'Pivot_sourcedata_K&amp;M_WW'!AQ106+Pivot_sourcedata_Test_WW!AQ106</f>
        <v>0</v>
      </c>
      <c r="AR106" s="54">
        <f>'Pivot_sourcedata_K&amp;M_WW'!AR106+Pivot_sourcedata_Test_WW!AR106</f>
        <v>0</v>
      </c>
      <c r="AS106" s="54">
        <f>'Pivot_sourcedata_K&amp;M_WW'!AS106+Pivot_sourcedata_Test_WW!AS106</f>
        <v>0</v>
      </c>
      <c r="AT106" s="54">
        <f>'Pivot_sourcedata_K&amp;M_WW'!AT106+Pivot_sourcedata_Test_WW!AT106</f>
        <v>0</v>
      </c>
      <c r="AU106" s="54">
        <f>'Pivot_sourcedata_K&amp;M_WW'!AU106+Pivot_sourcedata_Test_WW!AU106</f>
        <v>0</v>
      </c>
      <c r="AV106" s="54">
        <f>'Pivot_sourcedata_K&amp;M_WW'!AV106+Pivot_sourcedata_Test_WW!AV106</f>
        <v>0</v>
      </c>
      <c r="AW106" s="54">
        <f>'Pivot_sourcedata_K&amp;M_WW'!AW106+Pivot_sourcedata_Test_WW!AW106</f>
        <v>0</v>
      </c>
      <c r="AX106" s="54">
        <f>'Pivot_sourcedata_K&amp;M_WW'!AX106+Pivot_sourcedata_Test_WW!AX106</f>
        <v>0</v>
      </c>
      <c r="AY106" s="54">
        <f>'Pivot_sourcedata_K&amp;M_WW'!AY106+Pivot_sourcedata_Test_WW!AY106</f>
        <v>0</v>
      </c>
      <c r="AZ106" s="54">
        <f>'Pivot_sourcedata_K&amp;M_WW'!AZ106+Pivot_sourcedata_Test_WW!AZ106</f>
        <v>0</v>
      </c>
      <c r="BA106" s="54">
        <f>'Pivot_sourcedata_K&amp;M_WW'!BA106+Pivot_sourcedata_Test_WW!BA106</f>
        <v>0</v>
      </c>
      <c r="BB106" s="54">
        <f>'Pivot_sourcedata_K&amp;M_WW'!BB106+Pivot_sourcedata_Test_WW!BB106</f>
        <v>0</v>
      </c>
      <c r="BC106" s="54">
        <f>'Pivot_sourcedata_K&amp;M_WW'!BC106+Pivot_sourcedata_Test_WW!BC106</f>
        <v>0</v>
      </c>
      <c r="BD106" s="54">
        <f>'Pivot_sourcedata_K&amp;M_WW'!BD106+Pivot_sourcedata_Test_WW!BD106</f>
        <v>0</v>
      </c>
      <c r="BE106" s="54">
        <f>'Pivot_sourcedata_K&amp;M_WW'!BE106+Pivot_sourcedata_Test_WW!BE106</f>
        <v>0</v>
      </c>
      <c r="BF106" s="54">
        <f>'Pivot_sourcedata_K&amp;M_WW'!BF106+Pivot_sourcedata_Test_WW!BF106</f>
        <v>0</v>
      </c>
      <c r="BG106" s="54">
        <f>'Pivot_sourcedata_K&amp;M_WW'!BG106+Pivot_sourcedata_Test_WW!BG106</f>
        <v>0</v>
      </c>
      <c r="BH106" s="54">
        <f>'Pivot_sourcedata_K&amp;M_WW'!BH106+Pivot_sourcedata_Test_WW!BH106</f>
        <v>0</v>
      </c>
      <c r="BI106" s="54">
        <f>'Pivot_sourcedata_K&amp;M_WW'!BI106+Pivot_sourcedata_Test_WW!BI106</f>
        <v>0</v>
      </c>
      <c r="BJ106" s="54">
        <f>'Pivot_sourcedata_K&amp;M_WW'!BJ106+Pivot_sourcedata_Test_WW!BJ106</f>
        <v>0</v>
      </c>
      <c r="BK106" s="54">
        <f>'Pivot_sourcedata_K&amp;M_WW'!BK106+Pivot_sourcedata_Test_WW!BK106</f>
        <v>0</v>
      </c>
      <c r="BL106" s="54">
        <f>'Pivot_sourcedata_K&amp;M_WW'!BL106+Pivot_sourcedata_Test_WW!BL106</f>
        <v>0</v>
      </c>
      <c r="BM106" s="54">
        <f>'Pivot_sourcedata_K&amp;M_WW'!BM106+Pivot_sourcedata_Test_WW!BM106</f>
        <v>0</v>
      </c>
      <c r="BN106" s="54">
        <f>'Pivot_sourcedata_K&amp;M_WW'!BN106+Pivot_sourcedata_Test_WW!BN106</f>
        <v>0</v>
      </c>
      <c r="BO106" s="54">
        <f>'Pivot_sourcedata_K&amp;M_WW'!BO106+Pivot_sourcedata_Test_WW!BO106</f>
        <v>0</v>
      </c>
      <c r="BP106" s="54">
        <f>'Pivot_sourcedata_K&amp;M_WW'!BP106+Pivot_sourcedata_Test_WW!BP106</f>
        <v>0</v>
      </c>
      <c r="BQ106" s="54">
        <f>'Pivot_sourcedata_K&amp;M_WW'!BQ106+Pivot_sourcedata_Test_WW!BQ106</f>
        <v>0</v>
      </c>
      <c r="BR106" s="54">
        <f>'Pivot_sourcedata_K&amp;M_WW'!BR106+Pivot_sourcedata_Test_WW!BR106</f>
        <v>0</v>
      </c>
      <c r="BS106" s="54">
        <f>'Pivot_sourcedata_K&amp;M_WW'!BS106+Pivot_sourcedata_Test_WW!BS106</f>
        <v>0</v>
      </c>
      <c r="BT106" s="54">
        <f>'Pivot_sourcedata_K&amp;M_WW'!BT106+Pivot_sourcedata_Test_WW!BT106</f>
        <v>0</v>
      </c>
      <c r="BU106" s="54">
        <f>'Pivot_sourcedata_K&amp;M_WW'!BU106+Pivot_sourcedata_Test_WW!BU106</f>
        <v>0</v>
      </c>
      <c r="BV106" s="54">
        <f>'Pivot_sourcedata_K&amp;M_WW'!BV106+Pivot_sourcedata_Test_WW!BV106</f>
        <v>0</v>
      </c>
      <c r="BW106" s="54">
        <f>'Pivot_sourcedata_K&amp;M_WW'!BW106+Pivot_sourcedata_Test_WW!BW106</f>
        <v>0</v>
      </c>
      <c r="BX106" s="54">
        <f>'Pivot_sourcedata_K&amp;M_WW'!BX106+Pivot_sourcedata_Test_WW!BX106</f>
        <v>0</v>
      </c>
      <c r="BY106" s="54">
        <f>'Pivot_sourcedata_K&amp;M_WW'!BY106+Pivot_sourcedata_Test_WW!BY106</f>
        <v>0</v>
      </c>
      <c r="BZ106" s="54">
        <f>'Pivot_sourcedata_K&amp;M_WW'!BZ106+Pivot_sourcedata_Test_WW!BZ106</f>
        <v>0</v>
      </c>
      <c r="CA106" s="54">
        <f>'Pivot_sourcedata_K&amp;M_WW'!CA106+Pivot_sourcedata_Test_WW!CA106</f>
        <v>0</v>
      </c>
      <c r="CB106" s="54">
        <f>'Pivot_sourcedata_K&amp;M_WW'!CB106+Pivot_sourcedata_Test_WW!CB106</f>
        <v>0</v>
      </c>
      <c r="CC106" s="54">
        <f>'Pivot_sourcedata_K&amp;M_WW'!CC106+Pivot_sourcedata_Test_WW!CC106</f>
        <v>0</v>
      </c>
      <c r="CD106" s="54">
        <f>'Pivot_sourcedata_K&amp;M_WW'!CD106+Pivot_sourcedata_Test_WW!CD106</f>
        <v>0</v>
      </c>
      <c r="CE106" s="54">
        <f>'Pivot_sourcedata_K&amp;M_WW'!CE106+Pivot_sourcedata_Test_WW!CE106</f>
        <v>0</v>
      </c>
      <c r="CF106" s="54">
        <f>'Pivot_sourcedata_K&amp;M_WW'!CF106+Pivot_sourcedata_Test_WW!CF106</f>
        <v>0</v>
      </c>
      <c r="CG106" s="54">
        <f>'Pivot_sourcedata_K&amp;M_WW'!CG106+Pivot_sourcedata_Test_WW!CG106</f>
        <v>0</v>
      </c>
      <c r="CH106" s="54">
        <f>'Pivot_sourcedata_K&amp;M_WW'!CH106+Pivot_sourcedata_Test_WW!CH106</f>
        <v>0</v>
      </c>
      <c r="CI106" s="54">
        <f>'Pivot_sourcedata_K&amp;M_WW'!CI106+Pivot_sourcedata_Test_WW!CI106</f>
        <v>0</v>
      </c>
      <c r="CJ106" s="54">
        <f>'Pivot_sourcedata_K&amp;M_WW'!CJ106+Pivot_sourcedata_Test_WW!CJ106</f>
        <v>0</v>
      </c>
      <c r="CK106" s="54">
        <f>'Pivot_sourcedata_K&amp;M_WW'!CK106+Pivot_sourcedata_Test_WW!CK106</f>
        <v>0</v>
      </c>
      <c r="CL106" s="323">
        <f t="shared" si="1"/>
        <v>0</v>
      </c>
    </row>
    <row r="107" spans="1:90" x14ac:dyDescent="0.25">
      <c r="A107" s="107">
        <v>99</v>
      </c>
      <c r="B107" s="107">
        <v>6372</v>
      </c>
      <c r="C107" s="106" t="s">
        <v>292</v>
      </c>
      <c r="D107" s="54">
        <f>'Pivot_sourcedata_K&amp;M_WW'!D107+Pivot_sourcedata_Test_WW!D107</f>
        <v>0</v>
      </c>
      <c r="E107" s="54">
        <f>'Pivot_sourcedata_K&amp;M_WW'!E107+Pivot_sourcedata_Test_WW!E107</f>
        <v>0</v>
      </c>
      <c r="F107" s="54">
        <f>'Pivot_sourcedata_K&amp;M_WW'!F107+Pivot_sourcedata_Test_WW!F107</f>
        <v>0</v>
      </c>
      <c r="G107" s="54">
        <f>'Pivot_sourcedata_K&amp;M_WW'!G107+Pivot_sourcedata_Test_WW!G107</f>
        <v>0</v>
      </c>
      <c r="H107" s="54">
        <f>'Pivot_sourcedata_K&amp;M_WW'!H107+Pivot_sourcedata_Test_WW!H107</f>
        <v>0</v>
      </c>
      <c r="I107" s="54">
        <f>'Pivot_sourcedata_K&amp;M_WW'!I107+Pivot_sourcedata_Test_WW!I107</f>
        <v>0</v>
      </c>
      <c r="J107" s="54">
        <f>'Pivot_sourcedata_K&amp;M_WW'!J107+Pivot_sourcedata_Test_WW!J107</f>
        <v>0</v>
      </c>
      <c r="K107" s="54">
        <f>'Pivot_sourcedata_K&amp;M_WW'!K107+Pivot_sourcedata_Test_WW!K107</f>
        <v>0</v>
      </c>
      <c r="L107" s="54">
        <f>'Pivot_sourcedata_K&amp;M_WW'!L107+Pivot_sourcedata_Test_WW!L107</f>
        <v>0</v>
      </c>
      <c r="M107" s="54">
        <f>'Pivot_sourcedata_K&amp;M_WW'!M107+Pivot_sourcedata_Test_WW!M107</f>
        <v>0</v>
      </c>
      <c r="N107" s="54">
        <f>'Pivot_sourcedata_K&amp;M_WW'!N107+Pivot_sourcedata_Test_WW!N107</f>
        <v>0</v>
      </c>
      <c r="O107" s="54">
        <f>'Pivot_sourcedata_K&amp;M_WW'!O107+Pivot_sourcedata_Test_WW!O107</f>
        <v>0</v>
      </c>
      <c r="P107" s="54">
        <f>'Pivot_sourcedata_K&amp;M_WW'!P107+Pivot_sourcedata_Test_WW!P107</f>
        <v>0</v>
      </c>
      <c r="Q107" s="54">
        <f>'Pivot_sourcedata_K&amp;M_WW'!Q107+Pivot_sourcedata_Test_WW!Q107</f>
        <v>0</v>
      </c>
      <c r="R107" s="54">
        <f>'Pivot_sourcedata_K&amp;M_WW'!R107+Pivot_sourcedata_Test_WW!R107</f>
        <v>0</v>
      </c>
      <c r="S107" s="54">
        <f>'Pivot_sourcedata_K&amp;M_WW'!S107+Pivot_sourcedata_Test_WW!S107</f>
        <v>0</v>
      </c>
      <c r="T107" s="54">
        <f>'Pivot_sourcedata_K&amp;M_WW'!T107+Pivot_sourcedata_Test_WW!T107</f>
        <v>0</v>
      </c>
      <c r="U107" s="54">
        <f>'Pivot_sourcedata_K&amp;M_WW'!U107+Pivot_sourcedata_Test_WW!U107</f>
        <v>0</v>
      </c>
      <c r="V107" s="54">
        <f>'Pivot_sourcedata_K&amp;M_WW'!V107+Pivot_sourcedata_Test_WW!V107</f>
        <v>0</v>
      </c>
      <c r="W107" s="54">
        <f>'Pivot_sourcedata_K&amp;M_WW'!W107+Pivot_sourcedata_Test_WW!W107</f>
        <v>0</v>
      </c>
      <c r="X107" s="54">
        <f>'Pivot_sourcedata_K&amp;M_WW'!X107+Pivot_sourcedata_Test_WW!X107</f>
        <v>0</v>
      </c>
      <c r="Y107" s="54">
        <f>'Pivot_sourcedata_K&amp;M_WW'!Y107+Pivot_sourcedata_Test_WW!Y107</f>
        <v>0</v>
      </c>
      <c r="Z107" s="54">
        <f>'Pivot_sourcedata_K&amp;M_WW'!Z107+Pivot_sourcedata_Test_WW!Z107</f>
        <v>0</v>
      </c>
      <c r="AA107" s="54">
        <f>'Pivot_sourcedata_K&amp;M_WW'!AA107+Pivot_sourcedata_Test_WW!AA107</f>
        <v>0</v>
      </c>
      <c r="AB107" s="54">
        <f>'Pivot_sourcedata_K&amp;M_WW'!AB107+Pivot_sourcedata_Test_WW!AB107</f>
        <v>0</v>
      </c>
      <c r="AC107" s="54">
        <f>'Pivot_sourcedata_K&amp;M_WW'!AC107+Pivot_sourcedata_Test_WW!AC107</f>
        <v>0</v>
      </c>
      <c r="AD107" s="54">
        <f>'Pivot_sourcedata_K&amp;M_WW'!AD107+Pivot_sourcedata_Test_WW!AD107</f>
        <v>0</v>
      </c>
      <c r="AE107" s="54">
        <f>'Pivot_sourcedata_K&amp;M_WW'!AE107+Pivot_sourcedata_Test_WW!AE107</f>
        <v>0</v>
      </c>
      <c r="AF107" s="54">
        <f>'Pivot_sourcedata_K&amp;M_WW'!AF107+Pivot_sourcedata_Test_WW!AF107</f>
        <v>0</v>
      </c>
      <c r="AG107" s="54">
        <f>'Pivot_sourcedata_K&amp;M_WW'!AG107+Pivot_sourcedata_Test_WW!AG107</f>
        <v>0</v>
      </c>
      <c r="AH107" s="54">
        <f>'Pivot_sourcedata_K&amp;M_WW'!AH107+Pivot_sourcedata_Test_WW!AH107</f>
        <v>0</v>
      </c>
      <c r="AI107" s="54">
        <f>'Pivot_sourcedata_K&amp;M_WW'!AI107+Pivot_sourcedata_Test_WW!AI107</f>
        <v>0</v>
      </c>
      <c r="AJ107" s="54">
        <f>'Pivot_sourcedata_K&amp;M_WW'!AJ107+Pivot_sourcedata_Test_WW!AJ107</f>
        <v>0</v>
      </c>
      <c r="AK107" s="54">
        <f>'Pivot_sourcedata_K&amp;M_WW'!AK107+Pivot_sourcedata_Test_WW!AK107</f>
        <v>0</v>
      </c>
      <c r="AL107" s="54">
        <f>'Pivot_sourcedata_K&amp;M_WW'!AL107+Pivot_sourcedata_Test_WW!AL107</f>
        <v>0</v>
      </c>
      <c r="AM107" s="54">
        <f>'Pivot_sourcedata_K&amp;M_WW'!AM107+Pivot_sourcedata_Test_WW!AM107</f>
        <v>0</v>
      </c>
      <c r="AN107" s="54">
        <f>'Pivot_sourcedata_K&amp;M_WW'!AN107+Pivot_sourcedata_Test_WW!AN107</f>
        <v>0</v>
      </c>
      <c r="AO107" s="54">
        <f>'Pivot_sourcedata_K&amp;M_WW'!AO107+Pivot_sourcedata_Test_WW!AO107</f>
        <v>0</v>
      </c>
      <c r="AP107" s="54">
        <f>'Pivot_sourcedata_K&amp;M_WW'!AP107+Pivot_sourcedata_Test_WW!AP107</f>
        <v>0</v>
      </c>
      <c r="AQ107" s="54">
        <f>'Pivot_sourcedata_K&amp;M_WW'!AQ107+Pivot_sourcedata_Test_WW!AQ107</f>
        <v>9394.84</v>
      </c>
      <c r="AR107" s="54">
        <f>'Pivot_sourcedata_K&amp;M_WW'!AR107+Pivot_sourcedata_Test_WW!AR107</f>
        <v>0</v>
      </c>
      <c r="AS107" s="54">
        <f>'Pivot_sourcedata_K&amp;M_WW'!AS107+Pivot_sourcedata_Test_WW!AS107</f>
        <v>0</v>
      </c>
      <c r="AT107" s="54">
        <f>'Pivot_sourcedata_K&amp;M_WW'!AT107+Pivot_sourcedata_Test_WW!AT107</f>
        <v>0</v>
      </c>
      <c r="AU107" s="54">
        <f>'Pivot_sourcedata_K&amp;M_WW'!AU107+Pivot_sourcedata_Test_WW!AU107</f>
        <v>0</v>
      </c>
      <c r="AV107" s="54">
        <f>'Pivot_sourcedata_K&amp;M_WW'!AV107+Pivot_sourcedata_Test_WW!AV107</f>
        <v>0</v>
      </c>
      <c r="AW107" s="54">
        <f>'Pivot_sourcedata_K&amp;M_WW'!AW107+Pivot_sourcedata_Test_WW!AW107</f>
        <v>0</v>
      </c>
      <c r="AX107" s="54">
        <f>'Pivot_sourcedata_K&amp;M_WW'!AX107+Pivot_sourcedata_Test_WW!AX107</f>
        <v>0</v>
      </c>
      <c r="AY107" s="54">
        <f>'Pivot_sourcedata_K&amp;M_WW'!AY107+Pivot_sourcedata_Test_WW!AY107</f>
        <v>0</v>
      </c>
      <c r="AZ107" s="54">
        <f>'Pivot_sourcedata_K&amp;M_WW'!AZ107+Pivot_sourcedata_Test_WW!AZ107</f>
        <v>0</v>
      </c>
      <c r="BA107" s="54">
        <f>'Pivot_sourcedata_K&amp;M_WW'!BA107+Pivot_sourcedata_Test_WW!BA107</f>
        <v>0</v>
      </c>
      <c r="BB107" s="54">
        <f>'Pivot_sourcedata_K&amp;M_WW'!BB107+Pivot_sourcedata_Test_WW!BB107</f>
        <v>0</v>
      </c>
      <c r="BC107" s="54">
        <f>'Pivot_sourcedata_K&amp;M_WW'!BC107+Pivot_sourcedata_Test_WW!BC107</f>
        <v>0</v>
      </c>
      <c r="BD107" s="54">
        <f>'Pivot_sourcedata_K&amp;M_WW'!BD107+Pivot_sourcedata_Test_WW!BD107</f>
        <v>0</v>
      </c>
      <c r="BE107" s="54">
        <f>'Pivot_sourcedata_K&amp;M_WW'!BE107+Pivot_sourcedata_Test_WW!BE107</f>
        <v>0</v>
      </c>
      <c r="BF107" s="54">
        <f>'Pivot_sourcedata_K&amp;M_WW'!BF107+Pivot_sourcedata_Test_WW!BF107</f>
        <v>0</v>
      </c>
      <c r="BG107" s="54">
        <f>'Pivot_sourcedata_K&amp;M_WW'!BG107+Pivot_sourcedata_Test_WW!BG107</f>
        <v>0</v>
      </c>
      <c r="BH107" s="54">
        <f>'Pivot_sourcedata_K&amp;M_WW'!BH107+Pivot_sourcedata_Test_WW!BH107</f>
        <v>0</v>
      </c>
      <c r="BI107" s="54">
        <f>'Pivot_sourcedata_K&amp;M_WW'!BI107+Pivot_sourcedata_Test_WW!BI107</f>
        <v>0</v>
      </c>
      <c r="BJ107" s="54">
        <f>'Pivot_sourcedata_K&amp;M_WW'!BJ107+Pivot_sourcedata_Test_WW!BJ107</f>
        <v>0</v>
      </c>
      <c r="BK107" s="54">
        <f>'Pivot_sourcedata_K&amp;M_WW'!BK107+Pivot_sourcedata_Test_WW!BK107</f>
        <v>0</v>
      </c>
      <c r="BL107" s="54">
        <f>'Pivot_sourcedata_K&amp;M_WW'!BL107+Pivot_sourcedata_Test_WW!BL107</f>
        <v>0</v>
      </c>
      <c r="BM107" s="54">
        <f>'Pivot_sourcedata_K&amp;M_WW'!BM107+Pivot_sourcedata_Test_WW!BM107</f>
        <v>0</v>
      </c>
      <c r="BN107" s="54">
        <f>'Pivot_sourcedata_K&amp;M_WW'!BN107+Pivot_sourcedata_Test_WW!BN107</f>
        <v>0</v>
      </c>
      <c r="BO107" s="54">
        <f>'Pivot_sourcedata_K&amp;M_WW'!BO107+Pivot_sourcedata_Test_WW!BO107</f>
        <v>0</v>
      </c>
      <c r="BP107" s="54">
        <f>'Pivot_sourcedata_K&amp;M_WW'!BP107+Pivot_sourcedata_Test_WW!BP107</f>
        <v>0</v>
      </c>
      <c r="BQ107" s="54">
        <f>'Pivot_sourcedata_K&amp;M_WW'!BQ107+Pivot_sourcedata_Test_WW!BQ107</f>
        <v>0</v>
      </c>
      <c r="BR107" s="54">
        <f>'Pivot_sourcedata_K&amp;M_WW'!BR107+Pivot_sourcedata_Test_WW!BR107</f>
        <v>0</v>
      </c>
      <c r="BS107" s="54">
        <f>'Pivot_sourcedata_K&amp;M_WW'!BS107+Pivot_sourcedata_Test_WW!BS107</f>
        <v>0</v>
      </c>
      <c r="BT107" s="54">
        <f>'Pivot_sourcedata_K&amp;M_WW'!BT107+Pivot_sourcedata_Test_WW!BT107</f>
        <v>0</v>
      </c>
      <c r="BU107" s="54">
        <f>'Pivot_sourcedata_K&amp;M_WW'!BU107+Pivot_sourcedata_Test_WW!BU107</f>
        <v>0</v>
      </c>
      <c r="BV107" s="54">
        <f>'Pivot_sourcedata_K&amp;M_WW'!BV107+Pivot_sourcedata_Test_WW!BV107</f>
        <v>0</v>
      </c>
      <c r="BW107" s="54">
        <f>'Pivot_sourcedata_K&amp;M_WW'!BW107+Pivot_sourcedata_Test_WW!BW107</f>
        <v>0</v>
      </c>
      <c r="BX107" s="54">
        <f>'Pivot_sourcedata_K&amp;M_WW'!BX107+Pivot_sourcedata_Test_WW!BX107</f>
        <v>0</v>
      </c>
      <c r="BY107" s="54">
        <f>'Pivot_sourcedata_K&amp;M_WW'!BY107+Pivot_sourcedata_Test_WW!BY107</f>
        <v>0</v>
      </c>
      <c r="BZ107" s="54">
        <f>'Pivot_sourcedata_K&amp;M_WW'!BZ107+Pivot_sourcedata_Test_WW!BZ107</f>
        <v>0</v>
      </c>
      <c r="CA107" s="54">
        <f>'Pivot_sourcedata_K&amp;M_WW'!CA107+Pivot_sourcedata_Test_WW!CA107</f>
        <v>0</v>
      </c>
      <c r="CB107" s="54">
        <f>'Pivot_sourcedata_K&amp;M_WW'!CB107+Pivot_sourcedata_Test_WW!CB107</f>
        <v>0</v>
      </c>
      <c r="CC107" s="54">
        <f>'Pivot_sourcedata_K&amp;M_WW'!CC107+Pivot_sourcedata_Test_WW!CC107</f>
        <v>0</v>
      </c>
      <c r="CD107" s="54">
        <f>'Pivot_sourcedata_K&amp;M_WW'!CD107+Pivot_sourcedata_Test_WW!CD107</f>
        <v>0</v>
      </c>
      <c r="CE107" s="54">
        <f>'Pivot_sourcedata_K&amp;M_WW'!CE107+Pivot_sourcedata_Test_WW!CE107</f>
        <v>0</v>
      </c>
      <c r="CF107" s="54">
        <f>'Pivot_sourcedata_K&amp;M_WW'!CF107+Pivot_sourcedata_Test_WW!CF107</f>
        <v>0</v>
      </c>
      <c r="CG107" s="54">
        <f>'Pivot_sourcedata_K&amp;M_WW'!CG107+Pivot_sourcedata_Test_WW!CG107</f>
        <v>0</v>
      </c>
      <c r="CH107" s="54">
        <f>'Pivot_sourcedata_K&amp;M_WW'!CH107+Pivot_sourcedata_Test_WW!CH107</f>
        <v>0</v>
      </c>
      <c r="CI107" s="54">
        <f>'Pivot_sourcedata_K&amp;M_WW'!CI107+Pivot_sourcedata_Test_WW!CI107</f>
        <v>0</v>
      </c>
      <c r="CJ107" s="54">
        <f>'Pivot_sourcedata_K&amp;M_WW'!CJ107+Pivot_sourcedata_Test_WW!CJ107</f>
        <v>0</v>
      </c>
      <c r="CK107" s="54">
        <f>'Pivot_sourcedata_K&amp;M_WW'!CK107+Pivot_sourcedata_Test_WW!CK107</f>
        <v>0</v>
      </c>
      <c r="CL107" s="323">
        <f t="shared" si="1"/>
        <v>9394.84</v>
      </c>
    </row>
    <row r="108" spans="1:90" x14ac:dyDescent="0.25">
      <c r="A108" s="107">
        <v>100</v>
      </c>
      <c r="B108" s="107">
        <v>6381</v>
      </c>
      <c r="C108" s="106" t="s">
        <v>293</v>
      </c>
      <c r="D108" s="54">
        <f>'Pivot_sourcedata_K&amp;M_WW'!D108+Pivot_sourcedata_Test_WW!D108</f>
        <v>0</v>
      </c>
      <c r="E108" s="54">
        <f>'Pivot_sourcedata_K&amp;M_WW'!E108+Pivot_sourcedata_Test_WW!E108</f>
        <v>0</v>
      </c>
      <c r="F108" s="54">
        <f>'Pivot_sourcedata_K&amp;M_WW'!F108+Pivot_sourcedata_Test_WW!F108</f>
        <v>0</v>
      </c>
      <c r="G108" s="54">
        <f>'Pivot_sourcedata_K&amp;M_WW'!G108+Pivot_sourcedata_Test_WW!G108</f>
        <v>0</v>
      </c>
      <c r="H108" s="54">
        <f>'Pivot_sourcedata_K&amp;M_WW'!H108+Pivot_sourcedata_Test_WW!H108</f>
        <v>0</v>
      </c>
      <c r="I108" s="54">
        <f>'Pivot_sourcedata_K&amp;M_WW'!I108+Pivot_sourcedata_Test_WW!I108</f>
        <v>0</v>
      </c>
      <c r="J108" s="54">
        <f>'Pivot_sourcedata_K&amp;M_WW'!J108+Pivot_sourcedata_Test_WW!J108</f>
        <v>0</v>
      </c>
      <c r="K108" s="54">
        <f>'Pivot_sourcedata_K&amp;M_WW'!K108+Pivot_sourcedata_Test_WW!K108</f>
        <v>0</v>
      </c>
      <c r="L108" s="54">
        <f>'Pivot_sourcedata_K&amp;M_WW'!L108+Pivot_sourcedata_Test_WW!L108</f>
        <v>0</v>
      </c>
      <c r="M108" s="54">
        <f>'Pivot_sourcedata_K&amp;M_WW'!M108+Pivot_sourcedata_Test_WW!M108</f>
        <v>379.9</v>
      </c>
      <c r="N108" s="54">
        <f>'Pivot_sourcedata_K&amp;M_WW'!N108+Pivot_sourcedata_Test_WW!N108</f>
        <v>0</v>
      </c>
      <c r="O108" s="54">
        <f>'Pivot_sourcedata_K&amp;M_WW'!O108+Pivot_sourcedata_Test_WW!O108</f>
        <v>0</v>
      </c>
      <c r="P108" s="54">
        <f>'Pivot_sourcedata_K&amp;M_WW'!P108+Pivot_sourcedata_Test_WW!P108</f>
        <v>0</v>
      </c>
      <c r="Q108" s="54">
        <f>'Pivot_sourcedata_K&amp;M_WW'!Q108+Pivot_sourcedata_Test_WW!Q108</f>
        <v>0</v>
      </c>
      <c r="R108" s="54">
        <f>'Pivot_sourcedata_K&amp;M_WW'!R108+Pivot_sourcedata_Test_WW!R108</f>
        <v>0</v>
      </c>
      <c r="S108" s="54">
        <f>'Pivot_sourcedata_K&amp;M_WW'!S108+Pivot_sourcedata_Test_WW!S108</f>
        <v>0</v>
      </c>
      <c r="T108" s="54">
        <f>'Pivot_sourcedata_K&amp;M_WW'!T108+Pivot_sourcedata_Test_WW!T108</f>
        <v>2344.6099999999997</v>
      </c>
      <c r="U108" s="54">
        <f>'Pivot_sourcedata_K&amp;M_WW'!U108+Pivot_sourcedata_Test_WW!U108</f>
        <v>0</v>
      </c>
      <c r="V108" s="54">
        <f>'Pivot_sourcedata_K&amp;M_WW'!V108+Pivot_sourcedata_Test_WW!V108</f>
        <v>0</v>
      </c>
      <c r="W108" s="54">
        <f>'Pivot_sourcedata_K&amp;M_WW'!W108+Pivot_sourcedata_Test_WW!W108</f>
        <v>0</v>
      </c>
      <c r="X108" s="54">
        <f>'Pivot_sourcedata_K&amp;M_WW'!X108+Pivot_sourcedata_Test_WW!X108</f>
        <v>0</v>
      </c>
      <c r="Y108" s="54">
        <f>'Pivot_sourcedata_K&amp;M_WW'!Y108+Pivot_sourcedata_Test_WW!Y108</f>
        <v>0</v>
      </c>
      <c r="Z108" s="54">
        <f>'Pivot_sourcedata_K&amp;M_WW'!Z108+Pivot_sourcedata_Test_WW!Z108</f>
        <v>0</v>
      </c>
      <c r="AA108" s="54">
        <f>'Pivot_sourcedata_K&amp;M_WW'!AA108+Pivot_sourcedata_Test_WW!AA108</f>
        <v>7393.45</v>
      </c>
      <c r="AB108" s="54">
        <f>'Pivot_sourcedata_K&amp;M_WW'!AB108+Pivot_sourcedata_Test_WW!AB108</f>
        <v>27282.750000000004</v>
      </c>
      <c r="AC108" s="54">
        <f>'Pivot_sourcedata_K&amp;M_WW'!AC108+Pivot_sourcedata_Test_WW!AC108</f>
        <v>0</v>
      </c>
      <c r="AD108" s="54">
        <f>'Pivot_sourcedata_K&amp;M_WW'!AD108+Pivot_sourcedata_Test_WW!AD108</f>
        <v>0</v>
      </c>
      <c r="AE108" s="54">
        <f>'Pivot_sourcedata_K&amp;M_WW'!AE108+Pivot_sourcedata_Test_WW!AE108</f>
        <v>0</v>
      </c>
      <c r="AF108" s="54">
        <f>'Pivot_sourcedata_K&amp;M_WW'!AF108+Pivot_sourcedata_Test_WW!AF108</f>
        <v>0</v>
      </c>
      <c r="AG108" s="54">
        <f>'Pivot_sourcedata_K&amp;M_WW'!AG108+Pivot_sourcedata_Test_WW!AG108</f>
        <v>0</v>
      </c>
      <c r="AH108" s="54">
        <f>'Pivot_sourcedata_K&amp;M_WW'!AH108+Pivot_sourcedata_Test_WW!AH108</f>
        <v>0</v>
      </c>
      <c r="AI108" s="54">
        <f>'Pivot_sourcedata_K&amp;M_WW'!AI108+Pivot_sourcedata_Test_WW!AI108</f>
        <v>0</v>
      </c>
      <c r="AJ108" s="54">
        <f>'Pivot_sourcedata_K&amp;M_WW'!AJ108+Pivot_sourcedata_Test_WW!AJ108</f>
        <v>0</v>
      </c>
      <c r="AK108" s="54">
        <f>'Pivot_sourcedata_K&amp;M_WW'!AK108+Pivot_sourcedata_Test_WW!AK108</f>
        <v>0</v>
      </c>
      <c r="AL108" s="54">
        <f>'Pivot_sourcedata_K&amp;M_WW'!AL108+Pivot_sourcedata_Test_WW!AL108</f>
        <v>0</v>
      </c>
      <c r="AM108" s="54">
        <f>'Pivot_sourcedata_K&amp;M_WW'!AM108+Pivot_sourcedata_Test_WW!AM108</f>
        <v>0</v>
      </c>
      <c r="AN108" s="54">
        <f>'Pivot_sourcedata_K&amp;M_WW'!AN108+Pivot_sourcedata_Test_WW!AN108</f>
        <v>0</v>
      </c>
      <c r="AO108" s="54">
        <f>'Pivot_sourcedata_K&amp;M_WW'!AO108+Pivot_sourcedata_Test_WW!AO108</f>
        <v>0</v>
      </c>
      <c r="AP108" s="54">
        <f>'Pivot_sourcedata_K&amp;M_WW'!AP108+Pivot_sourcedata_Test_WW!AP108</f>
        <v>0</v>
      </c>
      <c r="AQ108" s="54">
        <f>'Pivot_sourcedata_K&amp;M_WW'!AQ108+Pivot_sourcedata_Test_WW!AQ108</f>
        <v>0</v>
      </c>
      <c r="AR108" s="54">
        <f>'Pivot_sourcedata_K&amp;M_WW'!AR108+Pivot_sourcedata_Test_WW!AR108</f>
        <v>0</v>
      </c>
      <c r="AS108" s="54">
        <f>'Pivot_sourcedata_K&amp;M_WW'!AS108+Pivot_sourcedata_Test_WW!AS108</f>
        <v>0</v>
      </c>
      <c r="AT108" s="54">
        <f>'Pivot_sourcedata_K&amp;M_WW'!AT108+Pivot_sourcedata_Test_WW!AT108</f>
        <v>0</v>
      </c>
      <c r="AU108" s="54">
        <f>'Pivot_sourcedata_K&amp;M_WW'!AU108+Pivot_sourcedata_Test_WW!AU108</f>
        <v>0</v>
      </c>
      <c r="AV108" s="54">
        <f>'Pivot_sourcedata_K&amp;M_WW'!AV108+Pivot_sourcedata_Test_WW!AV108</f>
        <v>0</v>
      </c>
      <c r="AW108" s="54">
        <f>'Pivot_sourcedata_K&amp;M_WW'!AW108+Pivot_sourcedata_Test_WW!AW108</f>
        <v>0</v>
      </c>
      <c r="AX108" s="54">
        <f>'Pivot_sourcedata_K&amp;M_WW'!AX108+Pivot_sourcedata_Test_WW!AX108</f>
        <v>0</v>
      </c>
      <c r="AY108" s="54">
        <f>'Pivot_sourcedata_K&amp;M_WW'!AY108+Pivot_sourcedata_Test_WW!AY108</f>
        <v>0</v>
      </c>
      <c r="AZ108" s="54">
        <f>'Pivot_sourcedata_K&amp;M_WW'!AZ108+Pivot_sourcedata_Test_WW!AZ108</f>
        <v>0</v>
      </c>
      <c r="BA108" s="54">
        <f>'Pivot_sourcedata_K&amp;M_WW'!BA108+Pivot_sourcedata_Test_WW!BA108</f>
        <v>0</v>
      </c>
      <c r="BB108" s="54">
        <f>'Pivot_sourcedata_K&amp;M_WW'!BB108+Pivot_sourcedata_Test_WW!BB108</f>
        <v>0</v>
      </c>
      <c r="BC108" s="54">
        <f>'Pivot_sourcedata_K&amp;M_WW'!BC108+Pivot_sourcedata_Test_WW!BC108</f>
        <v>0</v>
      </c>
      <c r="BD108" s="54">
        <f>'Pivot_sourcedata_K&amp;M_WW'!BD108+Pivot_sourcedata_Test_WW!BD108</f>
        <v>0</v>
      </c>
      <c r="BE108" s="54">
        <f>'Pivot_sourcedata_K&amp;M_WW'!BE108+Pivot_sourcedata_Test_WW!BE108</f>
        <v>0</v>
      </c>
      <c r="BF108" s="54">
        <f>'Pivot_sourcedata_K&amp;M_WW'!BF108+Pivot_sourcedata_Test_WW!BF108</f>
        <v>0</v>
      </c>
      <c r="BG108" s="54">
        <f>'Pivot_sourcedata_K&amp;M_WW'!BG108+Pivot_sourcedata_Test_WW!BG108</f>
        <v>0</v>
      </c>
      <c r="BH108" s="54">
        <f>'Pivot_sourcedata_K&amp;M_WW'!BH108+Pivot_sourcedata_Test_WW!BH108</f>
        <v>0</v>
      </c>
      <c r="BI108" s="54">
        <f>'Pivot_sourcedata_K&amp;M_WW'!BI108+Pivot_sourcedata_Test_WW!BI108</f>
        <v>0</v>
      </c>
      <c r="BJ108" s="54">
        <f>'Pivot_sourcedata_K&amp;M_WW'!BJ108+Pivot_sourcedata_Test_WW!BJ108</f>
        <v>0</v>
      </c>
      <c r="BK108" s="54">
        <f>'Pivot_sourcedata_K&amp;M_WW'!BK108+Pivot_sourcedata_Test_WW!BK108</f>
        <v>0</v>
      </c>
      <c r="BL108" s="54">
        <f>'Pivot_sourcedata_K&amp;M_WW'!BL108+Pivot_sourcedata_Test_WW!BL108</f>
        <v>0</v>
      </c>
      <c r="BM108" s="54">
        <f>'Pivot_sourcedata_K&amp;M_WW'!BM108+Pivot_sourcedata_Test_WW!BM108</f>
        <v>0</v>
      </c>
      <c r="BN108" s="54">
        <f>'Pivot_sourcedata_K&amp;M_WW'!BN108+Pivot_sourcedata_Test_WW!BN108</f>
        <v>0</v>
      </c>
      <c r="BO108" s="54">
        <f>'Pivot_sourcedata_K&amp;M_WW'!BO108+Pivot_sourcedata_Test_WW!BO108</f>
        <v>0</v>
      </c>
      <c r="BP108" s="54">
        <f>'Pivot_sourcedata_K&amp;M_WW'!BP108+Pivot_sourcedata_Test_WW!BP108</f>
        <v>0</v>
      </c>
      <c r="BQ108" s="54">
        <f>'Pivot_sourcedata_K&amp;M_WW'!BQ108+Pivot_sourcedata_Test_WW!BQ108</f>
        <v>0</v>
      </c>
      <c r="BR108" s="54">
        <f>'Pivot_sourcedata_K&amp;M_WW'!BR108+Pivot_sourcedata_Test_WW!BR108</f>
        <v>0</v>
      </c>
      <c r="BS108" s="54">
        <f>'Pivot_sourcedata_K&amp;M_WW'!BS108+Pivot_sourcedata_Test_WW!BS108</f>
        <v>0</v>
      </c>
      <c r="BT108" s="54">
        <f>'Pivot_sourcedata_K&amp;M_WW'!BT108+Pivot_sourcedata_Test_WW!BT108</f>
        <v>0</v>
      </c>
      <c r="BU108" s="54">
        <f>'Pivot_sourcedata_K&amp;M_WW'!BU108+Pivot_sourcedata_Test_WW!BU108</f>
        <v>0</v>
      </c>
      <c r="BV108" s="54">
        <f>'Pivot_sourcedata_K&amp;M_WW'!BV108+Pivot_sourcedata_Test_WW!BV108</f>
        <v>0</v>
      </c>
      <c r="BW108" s="54">
        <f>'Pivot_sourcedata_K&amp;M_WW'!BW108+Pivot_sourcedata_Test_WW!BW108</f>
        <v>0</v>
      </c>
      <c r="BX108" s="54">
        <f>'Pivot_sourcedata_K&amp;M_WW'!BX108+Pivot_sourcedata_Test_WW!BX108</f>
        <v>0</v>
      </c>
      <c r="BY108" s="54">
        <f>'Pivot_sourcedata_K&amp;M_WW'!BY108+Pivot_sourcedata_Test_WW!BY108</f>
        <v>0</v>
      </c>
      <c r="BZ108" s="54">
        <f>'Pivot_sourcedata_K&amp;M_WW'!BZ108+Pivot_sourcedata_Test_WW!BZ108</f>
        <v>0</v>
      </c>
      <c r="CA108" s="54">
        <f>'Pivot_sourcedata_K&amp;M_WW'!CA108+Pivot_sourcedata_Test_WW!CA108</f>
        <v>0</v>
      </c>
      <c r="CB108" s="54">
        <f>'Pivot_sourcedata_K&amp;M_WW'!CB108+Pivot_sourcedata_Test_WW!CB108</f>
        <v>0</v>
      </c>
      <c r="CC108" s="54">
        <f>'Pivot_sourcedata_K&amp;M_WW'!CC108+Pivot_sourcedata_Test_WW!CC108</f>
        <v>0</v>
      </c>
      <c r="CD108" s="54">
        <f>'Pivot_sourcedata_K&amp;M_WW'!CD108+Pivot_sourcedata_Test_WW!CD108</f>
        <v>0</v>
      </c>
      <c r="CE108" s="54">
        <f>'Pivot_sourcedata_K&amp;M_WW'!CE108+Pivot_sourcedata_Test_WW!CE108</f>
        <v>0</v>
      </c>
      <c r="CF108" s="54">
        <f>'Pivot_sourcedata_K&amp;M_WW'!CF108+Pivot_sourcedata_Test_WW!CF108</f>
        <v>0</v>
      </c>
      <c r="CG108" s="54">
        <f>'Pivot_sourcedata_K&amp;M_WW'!CG108+Pivot_sourcedata_Test_WW!CG108</f>
        <v>0</v>
      </c>
      <c r="CH108" s="54">
        <f>'Pivot_sourcedata_K&amp;M_WW'!CH108+Pivot_sourcedata_Test_WW!CH108</f>
        <v>0</v>
      </c>
      <c r="CI108" s="54">
        <f>'Pivot_sourcedata_K&amp;M_WW'!CI108+Pivot_sourcedata_Test_WW!CI108</f>
        <v>0</v>
      </c>
      <c r="CJ108" s="54">
        <f>'Pivot_sourcedata_K&amp;M_WW'!CJ108+Pivot_sourcedata_Test_WW!CJ108</f>
        <v>0</v>
      </c>
      <c r="CK108" s="54">
        <f>'Pivot_sourcedata_K&amp;M_WW'!CK108+Pivot_sourcedata_Test_WW!CK108</f>
        <v>0</v>
      </c>
      <c r="CL108" s="323">
        <f t="shared" si="1"/>
        <v>37400.710000000006</v>
      </c>
    </row>
    <row r="109" spans="1:90" x14ac:dyDescent="0.25">
      <c r="A109" s="107">
        <v>101</v>
      </c>
      <c r="B109" s="107">
        <v>6382</v>
      </c>
      <c r="C109" s="106" t="s">
        <v>294</v>
      </c>
      <c r="D109" s="54">
        <f>'Pivot_sourcedata_K&amp;M_WW'!D109+Pivot_sourcedata_Test_WW!D109</f>
        <v>0</v>
      </c>
      <c r="E109" s="54">
        <f>'Pivot_sourcedata_K&amp;M_WW'!E109+Pivot_sourcedata_Test_WW!E109</f>
        <v>0</v>
      </c>
      <c r="F109" s="54">
        <f>'Pivot_sourcedata_K&amp;M_WW'!F109+Pivot_sourcedata_Test_WW!F109</f>
        <v>0</v>
      </c>
      <c r="G109" s="54">
        <f>'Pivot_sourcedata_K&amp;M_WW'!G109+Pivot_sourcedata_Test_WW!G109</f>
        <v>0</v>
      </c>
      <c r="H109" s="54">
        <f>'Pivot_sourcedata_K&amp;M_WW'!H109+Pivot_sourcedata_Test_WW!H109</f>
        <v>0</v>
      </c>
      <c r="I109" s="54">
        <f>'Pivot_sourcedata_K&amp;M_WW'!I109+Pivot_sourcedata_Test_WW!I109</f>
        <v>0</v>
      </c>
      <c r="J109" s="54">
        <f>'Pivot_sourcedata_K&amp;M_WW'!J109+Pivot_sourcedata_Test_WW!J109</f>
        <v>0</v>
      </c>
      <c r="K109" s="54">
        <f>'Pivot_sourcedata_K&amp;M_WW'!K109+Pivot_sourcedata_Test_WW!K109</f>
        <v>0</v>
      </c>
      <c r="L109" s="54">
        <f>'Pivot_sourcedata_K&amp;M_WW'!L109+Pivot_sourcedata_Test_WW!L109</f>
        <v>0</v>
      </c>
      <c r="M109" s="54">
        <f>'Pivot_sourcedata_K&amp;M_WW'!M109+Pivot_sourcedata_Test_WW!M109</f>
        <v>0</v>
      </c>
      <c r="N109" s="54">
        <f>'Pivot_sourcedata_K&amp;M_WW'!N109+Pivot_sourcedata_Test_WW!N109</f>
        <v>0</v>
      </c>
      <c r="O109" s="54">
        <f>'Pivot_sourcedata_K&amp;M_WW'!O109+Pivot_sourcedata_Test_WW!O109</f>
        <v>0</v>
      </c>
      <c r="P109" s="54">
        <f>'Pivot_sourcedata_K&amp;M_WW'!P109+Pivot_sourcedata_Test_WW!P109</f>
        <v>0</v>
      </c>
      <c r="Q109" s="54">
        <f>'Pivot_sourcedata_K&amp;M_WW'!Q109+Pivot_sourcedata_Test_WW!Q109</f>
        <v>0</v>
      </c>
      <c r="R109" s="54">
        <f>'Pivot_sourcedata_K&amp;M_WW'!R109+Pivot_sourcedata_Test_WW!R109</f>
        <v>0</v>
      </c>
      <c r="S109" s="54">
        <f>'Pivot_sourcedata_K&amp;M_WW'!S109+Pivot_sourcedata_Test_WW!S109</f>
        <v>0</v>
      </c>
      <c r="T109" s="54">
        <f>'Pivot_sourcedata_K&amp;M_WW'!T109+Pivot_sourcedata_Test_WW!T109</f>
        <v>31200</v>
      </c>
      <c r="U109" s="54">
        <f>'Pivot_sourcedata_K&amp;M_WW'!U109+Pivot_sourcedata_Test_WW!U109</f>
        <v>0</v>
      </c>
      <c r="V109" s="54">
        <f>'Pivot_sourcedata_K&amp;M_WW'!V109+Pivot_sourcedata_Test_WW!V109</f>
        <v>0</v>
      </c>
      <c r="W109" s="54">
        <f>'Pivot_sourcedata_K&amp;M_WW'!W109+Pivot_sourcedata_Test_WW!W109</f>
        <v>0</v>
      </c>
      <c r="X109" s="54">
        <f>'Pivot_sourcedata_K&amp;M_WW'!X109+Pivot_sourcedata_Test_WW!X109</f>
        <v>0</v>
      </c>
      <c r="Y109" s="54">
        <f>'Pivot_sourcedata_K&amp;M_WW'!Y109+Pivot_sourcedata_Test_WW!Y109</f>
        <v>0</v>
      </c>
      <c r="Z109" s="54">
        <f>'Pivot_sourcedata_K&amp;M_WW'!Z109+Pivot_sourcedata_Test_WW!Z109</f>
        <v>0</v>
      </c>
      <c r="AA109" s="54">
        <f>'Pivot_sourcedata_K&amp;M_WW'!AA109+Pivot_sourcedata_Test_WW!AA109</f>
        <v>0</v>
      </c>
      <c r="AB109" s="54">
        <f>'Pivot_sourcedata_K&amp;M_WW'!AB109+Pivot_sourcedata_Test_WW!AB109</f>
        <v>46470.470000000016</v>
      </c>
      <c r="AC109" s="54">
        <f>'Pivot_sourcedata_K&amp;M_WW'!AC109+Pivot_sourcedata_Test_WW!AC109</f>
        <v>0</v>
      </c>
      <c r="AD109" s="54">
        <f>'Pivot_sourcedata_K&amp;M_WW'!AD109+Pivot_sourcedata_Test_WW!AD109</f>
        <v>0</v>
      </c>
      <c r="AE109" s="54">
        <f>'Pivot_sourcedata_K&amp;M_WW'!AE109+Pivot_sourcedata_Test_WW!AE109</f>
        <v>0</v>
      </c>
      <c r="AF109" s="54">
        <f>'Pivot_sourcedata_K&amp;M_WW'!AF109+Pivot_sourcedata_Test_WW!AF109</f>
        <v>0</v>
      </c>
      <c r="AG109" s="54">
        <f>'Pivot_sourcedata_K&amp;M_WW'!AG109+Pivot_sourcedata_Test_WW!AG109</f>
        <v>0</v>
      </c>
      <c r="AH109" s="54">
        <f>'Pivot_sourcedata_K&amp;M_WW'!AH109+Pivot_sourcedata_Test_WW!AH109</f>
        <v>0</v>
      </c>
      <c r="AI109" s="54">
        <f>'Pivot_sourcedata_K&amp;M_WW'!AI109+Pivot_sourcedata_Test_WW!AI109</f>
        <v>0</v>
      </c>
      <c r="AJ109" s="54">
        <f>'Pivot_sourcedata_K&amp;M_WW'!AJ109+Pivot_sourcedata_Test_WW!AJ109</f>
        <v>0</v>
      </c>
      <c r="AK109" s="54">
        <f>'Pivot_sourcedata_K&amp;M_WW'!AK109+Pivot_sourcedata_Test_WW!AK109</f>
        <v>0</v>
      </c>
      <c r="AL109" s="54">
        <f>'Pivot_sourcedata_K&amp;M_WW'!AL109+Pivot_sourcedata_Test_WW!AL109</f>
        <v>0</v>
      </c>
      <c r="AM109" s="54">
        <f>'Pivot_sourcedata_K&amp;M_WW'!AM109+Pivot_sourcedata_Test_WW!AM109</f>
        <v>0</v>
      </c>
      <c r="AN109" s="54">
        <f>'Pivot_sourcedata_K&amp;M_WW'!AN109+Pivot_sourcedata_Test_WW!AN109</f>
        <v>138617.98000000001</v>
      </c>
      <c r="AO109" s="54">
        <f>'Pivot_sourcedata_K&amp;M_WW'!AO109+Pivot_sourcedata_Test_WW!AO109</f>
        <v>0</v>
      </c>
      <c r="AP109" s="54">
        <f>'Pivot_sourcedata_K&amp;M_WW'!AP109+Pivot_sourcedata_Test_WW!AP109</f>
        <v>0</v>
      </c>
      <c r="AQ109" s="54">
        <f>'Pivot_sourcedata_K&amp;M_WW'!AQ109+Pivot_sourcedata_Test_WW!AQ109</f>
        <v>0</v>
      </c>
      <c r="AR109" s="54">
        <f>'Pivot_sourcedata_K&amp;M_WW'!AR109+Pivot_sourcedata_Test_WW!AR109</f>
        <v>0</v>
      </c>
      <c r="AS109" s="54">
        <f>'Pivot_sourcedata_K&amp;M_WW'!AS109+Pivot_sourcedata_Test_WW!AS109</f>
        <v>0</v>
      </c>
      <c r="AT109" s="54">
        <f>'Pivot_sourcedata_K&amp;M_WW'!AT109+Pivot_sourcedata_Test_WW!AT109</f>
        <v>0</v>
      </c>
      <c r="AU109" s="54">
        <f>'Pivot_sourcedata_K&amp;M_WW'!AU109+Pivot_sourcedata_Test_WW!AU109</f>
        <v>0</v>
      </c>
      <c r="AV109" s="54">
        <f>'Pivot_sourcedata_K&amp;M_WW'!AV109+Pivot_sourcedata_Test_WW!AV109</f>
        <v>0</v>
      </c>
      <c r="AW109" s="54">
        <f>'Pivot_sourcedata_K&amp;M_WW'!AW109+Pivot_sourcedata_Test_WW!AW109</f>
        <v>0</v>
      </c>
      <c r="AX109" s="54">
        <f>'Pivot_sourcedata_K&amp;M_WW'!AX109+Pivot_sourcedata_Test_WW!AX109</f>
        <v>0</v>
      </c>
      <c r="AY109" s="54">
        <f>'Pivot_sourcedata_K&amp;M_WW'!AY109+Pivot_sourcedata_Test_WW!AY109</f>
        <v>0</v>
      </c>
      <c r="AZ109" s="54">
        <f>'Pivot_sourcedata_K&amp;M_WW'!AZ109+Pivot_sourcedata_Test_WW!AZ109</f>
        <v>0</v>
      </c>
      <c r="BA109" s="54">
        <f>'Pivot_sourcedata_K&amp;M_WW'!BA109+Pivot_sourcedata_Test_WW!BA109</f>
        <v>0</v>
      </c>
      <c r="BB109" s="54">
        <f>'Pivot_sourcedata_K&amp;M_WW'!BB109+Pivot_sourcedata_Test_WW!BB109</f>
        <v>0</v>
      </c>
      <c r="BC109" s="54">
        <f>'Pivot_sourcedata_K&amp;M_WW'!BC109+Pivot_sourcedata_Test_WW!BC109</f>
        <v>0</v>
      </c>
      <c r="BD109" s="54">
        <f>'Pivot_sourcedata_K&amp;M_WW'!BD109+Pivot_sourcedata_Test_WW!BD109</f>
        <v>0</v>
      </c>
      <c r="BE109" s="54">
        <f>'Pivot_sourcedata_K&amp;M_WW'!BE109+Pivot_sourcedata_Test_WW!BE109</f>
        <v>0</v>
      </c>
      <c r="BF109" s="54">
        <f>'Pivot_sourcedata_K&amp;M_WW'!BF109+Pivot_sourcedata_Test_WW!BF109</f>
        <v>0</v>
      </c>
      <c r="BG109" s="54">
        <f>'Pivot_sourcedata_K&amp;M_WW'!BG109+Pivot_sourcedata_Test_WW!BG109</f>
        <v>0</v>
      </c>
      <c r="BH109" s="54">
        <f>'Pivot_sourcedata_K&amp;M_WW'!BH109+Pivot_sourcedata_Test_WW!BH109</f>
        <v>0</v>
      </c>
      <c r="BI109" s="54">
        <f>'Pivot_sourcedata_K&amp;M_WW'!BI109+Pivot_sourcedata_Test_WW!BI109</f>
        <v>0</v>
      </c>
      <c r="BJ109" s="54">
        <f>'Pivot_sourcedata_K&amp;M_WW'!BJ109+Pivot_sourcedata_Test_WW!BJ109</f>
        <v>0</v>
      </c>
      <c r="BK109" s="54">
        <f>'Pivot_sourcedata_K&amp;M_WW'!BK109+Pivot_sourcedata_Test_WW!BK109</f>
        <v>0</v>
      </c>
      <c r="BL109" s="54">
        <f>'Pivot_sourcedata_K&amp;M_WW'!BL109+Pivot_sourcedata_Test_WW!BL109</f>
        <v>0</v>
      </c>
      <c r="BM109" s="54">
        <f>'Pivot_sourcedata_K&amp;M_WW'!BM109+Pivot_sourcedata_Test_WW!BM109</f>
        <v>0</v>
      </c>
      <c r="BN109" s="54">
        <f>'Pivot_sourcedata_K&amp;M_WW'!BN109+Pivot_sourcedata_Test_WW!BN109</f>
        <v>0</v>
      </c>
      <c r="BO109" s="54">
        <f>'Pivot_sourcedata_K&amp;M_WW'!BO109+Pivot_sourcedata_Test_WW!BO109</f>
        <v>0</v>
      </c>
      <c r="BP109" s="54">
        <f>'Pivot_sourcedata_K&amp;M_WW'!BP109+Pivot_sourcedata_Test_WW!BP109</f>
        <v>0</v>
      </c>
      <c r="BQ109" s="54">
        <f>'Pivot_sourcedata_K&amp;M_WW'!BQ109+Pivot_sourcedata_Test_WW!BQ109</f>
        <v>0</v>
      </c>
      <c r="BR109" s="54">
        <f>'Pivot_sourcedata_K&amp;M_WW'!BR109+Pivot_sourcedata_Test_WW!BR109</f>
        <v>0</v>
      </c>
      <c r="BS109" s="54">
        <f>'Pivot_sourcedata_K&amp;M_WW'!BS109+Pivot_sourcedata_Test_WW!BS109</f>
        <v>0</v>
      </c>
      <c r="BT109" s="54">
        <f>'Pivot_sourcedata_K&amp;M_WW'!BT109+Pivot_sourcedata_Test_WW!BT109</f>
        <v>0</v>
      </c>
      <c r="BU109" s="54">
        <f>'Pivot_sourcedata_K&amp;M_WW'!BU109+Pivot_sourcedata_Test_WW!BU109</f>
        <v>0</v>
      </c>
      <c r="BV109" s="54">
        <f>'Pivot_sourcedata_K&amp;M_WW'!BV109+Pivot_sourcedata_Test_WW!BV109</f>
        <v>0</v>
      </c>
      <c r="BW109" s="54">
        <f>'Pivot_sourcedata_K&amp;M_WW'!BW109+Pivot_sourcedata_Test_WW!BW109</f>
        <v>0</v>
      </c>
      <c r="BX109" s="54">
        <f>'Pivot_sourcedata_K&amp;M_WW'!BX109+Pivot_sourcedata_Test_WW!BX109</f>
        <v>0</v>
      </c>
      <c r="BY109" s="54">
        <f>'Pivot_sourcedata_K&amp;M_WW'!BY109+Pivot_sourcedata_Test_WW!BY109</f>
        <v>0</v>
      </c>
      <c r="BZ109" s="54">
        <f>'Pivot_sourcedata_K&amp;M_WW'!BZ109+Pivot_sourcedata_Test_WW!BZ109</f>
        <v>0</v>
      </c>
      <c r="CA109" s="54">
        <f>'Pivot_sourcedata_K&amp;M_WW'!CA109+Pivot_sourcedata_Test_WW!CA109</f>
        <v>0</v>
      </c>
      <c r="CB109" s="54">
        <f>'Pivot_sourcedata_K&amp;M_WW'!CB109+Pivot_sourcedata_Test_WW!CB109</f>
        <v>0</v>
      </c>
      <c r="CC109" s="54">
        <f>'Pivot_sourcedata_K&amp;M_WW'!CC109+Pivot_sourcedata_Test_WW!CC109</f>
        <v>0</v>
      </c>
      <c r="CD109" s="54">
        <f>'Pivot_sourcedata_K&amp;M_WW'!CD109+Pivot_sourcedata_Test_WW!CD109</f>
        <v>0</v>
      </c>
      <c r="CE109" s="54">
        <f>'Pivot_sourcedata_K&amp;M_WW'!CE109+Pivot_sourcedata_Test_WW!CE109</f>
        <v>0</v>
      </c>
      <c r="CF109" s="54">
        <f>'Pivot_sourcedata_K&amp;M_WW'!CF109+Pivot_sourcedata_Test_WW!CF109</f>
        <v>0</v>
      </c>
      <c r="CG109" s="54">
        <f>'Pivot_sourcedata_K&amp;M_WW'!CG109+Pivot_sourcedata_Test_WW!CG109</f>
        <v>0</v>
      </c>
      <c r="CH109" s="54">
        <f>'Pivot_sourcedata_K&amp;M_WW'!CH109+Pivot_sourcedata_Test_WW!CH109</f>
        <v>0</v>
      </c>
      <c r="CI109" s="54">
        <f>'Pivot_sourcedata_K&amp;M_WW'!CI109+Pivot_sourcedata_Test_WW!CI109</f>
        <v>0</v>
      </c>
      <c r="CJ109" s="54">
        <f>'Pivot_sourcedata_K&amp;M_WW'!CJ109+Pivot_sourcedata_Test_WW!CJ109</f>
        <v>0</v>
      </c>
      <c r="CK109" s="54">
        <f>'Pivot_sourcedata_K&amp;M_WW'!CK109+Pivot_sourcedata_Test_WW!CK109</f>
        <v>0</v>
      </c>
      <c r="CL109" s="323">
        <f t="shared" si="1"/>
        <v>216288.45</v>
      </c>
    </row>
    <row r="110" spans="1:90" x14ac:dyDescent="0.25">
      <c r="A110" s="107">
        <v>102</v>
      </c>
      <c r="B110" s="107">
        <v>6383</v>
      </c>
      <c r="C110" s="106" t="s">
        <v>295</v>
      </c>
      <c r="D110" s="54">
        <f>'Pivot_sourcedata_K&amp;M_WW'!D110+Pivot_sourcedata_Test_WW!D110</f>
        <v>0</v>
      </c>
      <c r="E110" s="54">
        <f>'Pivot_sourcedata_K&amp;M_WW'!E110+Pivot_sourcedata_Test_WW!E110</f>
        <v>0</v>
      </c>
      <c r="F110" s="54">
        <f>'Pivot_sourcedata_K&amp;M_WW'!F110+Pivot_sourcedata_Test_WW!F110</f>
        <v>0</v>
      </c>
      <c r="G110" s="54">
        <f>'Pivot_sourcedata_K&amp;M_WW'!G110+Pivot_sourcedata_Test_WW!G110</f>
        <v>0</v>
      </c>
      <c r="H110" s="54">
        <f>'Pivot_sourcedata_K&amp;M_WW'!H110+Pivot_sourcedata_Test_WW!H110</f>
        <v>0</v>
      </c>
      <c r="I110" s="54">
        <f>'Pivot_sourcedata_K&amp;M_WW'!I110+Pivot_sourcedata_Test_WW!I110</f>
        <v>0</v>
      </c>
      <c r="J110" s="54">
        <f>'Pivot_sourcedata_K&amp;M_WW'!J110+Pivot_sourcedata_Test_WW!J110</f>
        <v>0</v>
      </c>
      <c r="K110" s="54">
        <f>'Pivot_sourcedata_K&amp;M_WW'!K110+Pivot_sourcedata_Test_WW!K110</f>
        <v>0</v>
      </c>
      <c r="L110" s="54">
        <f>'Pivot_sourcedata_K&amp;M_WW'!L110+Pivot_sourcedata_Test_WW!L110</f>
        <v>0</v>
      </c>
      <c r="M110" s="54">
        <f>'Pivot_sourcedata_K&amp;M_WW'!M110+Pivot_sourcedata_Test_WW!M110</f>
        <v>39263.5</v>
      </c>
      <c r="N110" s="54">
        <f>'Pivot_sourcedata_K&amp;M_WW'!N110+Pivot_sourcedata_Test_WW!N110</f>
        <v>0</v>
      </c>
      <c r="O110" s="54">
        <f>'Pivot_sourcedata_K&amp;M_WW'!O110+Pivot_sourcedata_Test_WW!O110</f>
        <v>0</v>
      </c>
      <c r="P110" s="54">
        <f>'Pivot_sourcedata_K&amp;M_WW'!P110+Pivot_sourcedata_Test_WW!P110</f>
        <v>0</v>
      </c>
      <c r="Q110" s="54">
        <f>'Pivot_sourcedata_K&amp;M_WW'!Q110+Pivot_sourcedata_Test_WW!Q110</f>
        <v>0</v>
      </c>
      <c r="R110" s="54">
        <f>'Pivot_sourcedata_K&amp;M_WW'!R110+Pivot_sourcedata_Test_WW!R110</f>
        <v>0</v>
      </c>
      <c r="S110" s="54">
        <f>'Pivot_sourcedata_K&amp;M_WW'!S110+Pivot_sourcedata_Test_WW!S110</f>
        <v>0</v>
      </c>
      <c r="T110" s="54">
        <f>'Pivot_sourcedata_K&amp;M_WW'!T110+Pivot_sourcedata_Test_WW!T110</f>
        <v>14318.98</v>
      </c>
      <c r="U110" s="54">
        <f>'Pivot_sourcedata_K&amp;M_WW'!U110+Pivot_sourcedata_Test_WW!U110</f>
        <v>0</v>
      </c>
      <c r="V110" s="54">
        <f>'Pivot_sourcedata_K&amp;M_WW'!V110+Pivot_sourcedata_Test_WW!V110</f>
        <v>0</v>
      </c>
      <c r="W110" s="54">
        <f>'Pivot_sourcedata_K&amp;M_WW'!W110+Pivot_sourcedata_Test_WW!W110</f>
        <v>0</v>
      </c>
      <c r="X110" s="54">
        <f>'Pivot_sourcedata_K&amp;M_WW'!X110+Pivot_sourcedata_Test_WW!X110</f>
        <v>0</v>
      </c>
      <c r="Y110" s="54">
        <f>'Pivot_sourcedata_K&amp;M_WW'!Y110+Pivot_sourcedata_Test_WW!Y110</f>
        <v>0</v>
      </c>
      <c r="Z110" s="54">
        <f>'Pivot_sourcedata_K&amp;M_WW'!Z110+Pivot_sourcedata_Test_WW!Z110</f>
        <v>0</v>
      </c>
      <c r="AA110" s="54">
        <f>'Pivot_sourcedata_K&amp;M_WW'!AA110+Pivot_sourcedata_Test_WW!AA110</f>
        <v>4050.63</v>
      </c>
      <c r="AB110" s="54">
        <f>'Pivot_sourcedata_K&amp;M_WW'!AB110+Pivot_sourcedata_Test_WW!AB110</f>
        <v>11852.079999999998</v>
      </c>
      <c r="AC110" s="54">
        <f>'Pivot_sourcedata_K&amp;M_WW'!AC110+Pivot_sourcedata_Test_WW!AC110</f>
        <v>0</v>
      </c>
      <c r="AD110" s="54">
        <f>'Pivot_sourcedata_K&amp;M_WW'!AD110+Pivot_sourcedata_Test_WW!AD110</f>
        <v>17000</v>
      </c>
      <c r="AE110" s="54">
        <f>'Pivot_sourcedata_K&amp;M_WW'!AE110+Pivot_sourcedata_Test_WW!AE110</f>
        <v>0</v>
      </c>
      <c r="AF110" s="54">
        <f>'Pivot_sourcedata_K&amp;M_WW'!AF110+Pivot_sourcedata_Test_WW!AF110</f>
        <v>0</v>
      </c>
      <c r="AG110" s="54">
        <f>'Pivot_sourcedata_K&amp;M_WW'!AG110+Pivot_sourcedata_Test_WW!AG110</f>
        <v>0</v>
      </c>
      <c r="AH110" s="54">
        <f>'Pivot_sourcedata_K&amp;M_WW'!AH110+Pivot_sourcedata_Test_WW!AH110</f>
        <v>0</v>
      </c>
      <c r="AI110" s="54">
        <f>'Pivot_sourcedata_K&amp;M_WW'!AI110+Pivot_sourcedata_Test_WW!AI110</f>
        <v>0</v>
      </c>
      <c r="AJ110" s="54">
        <f>'Pivot_sourcedata_K&amp;M_WW'!AJ110+Pivot_sourcedata_Test_WW!AJ110</f>
        <v>0</v>
      </c>
      <c r="AK110" s="54">
        <f>'Pivot_sourcedata_K&amp;M_WW'!AK110+Pivot_sourcedata_Test_WW!AK110</f>
        <v>0</v>
      </c>
      <c r="AL110" s="54">
        <f>'Pivot_sourcedata_K&amp;M_WW'!AL110+Pivot_sourcedata_Test_WW!AL110</f>
        <v>0</v>
      </c>
      <c r="AM110" s="54">
        <f>'Pivot_sourcedata_K&amp;M_WW'!AM110+Pivot_sourcedata_Test_WW!AM110</f>
        <v>0</v>
      </c>
      <c r="AN110" s="54">
        <f>'Pivot_sourcedata_K&amp;M_WW'!AN110+Pivot_sourcedata_Test_WW!AN110</f>
        <v>72236.850000000006</v>
      </c>
      <c r="AO110" s="54">
        <f>'Pivot_sourcedata_K&amp;M_WW'!AO110+Pivot_sourcedata_Test_WW!AO110</f>
        <v>0</v>
      </c>
      <c r="AP110" s="54">
        <f>'Pivot_sourcedata_K&amp;M_WW'!AP110+Pivot_sourcedata_Test_WW!AP110</f>
        <v>0</v>
      </c>
      <c r="AQ110" s="54">
        <f>'Pivot_sourcedata_K&amp;M_WW'!AQ110+Pivot_sourcedata_Test_WW!AQ110</f>
        <v>0</v>
      </c>
      <c r="AR110" s="54">
        <f>'Pivot_sourcedata_K&amp;M_WW'!AR110+Pivot_sourcedata_Test_WW!AR110</f>
        <v>0</v>
      </c>
      <c r="AS110" s="54">
        <f>'Pivot_sourcedata_K&amp;M_WW'!AS110+Pivot_sourcedata_Test_WW!AS110</f>
        <v>0</v>
      </c>
      <c r="AT110" s="54">
        <f>'Pivot_sourcedata_K&amp;M_WW'!AT110+Pivot_sourcedata_Test_WW!AT110</f>
        <v>0</v>
      </c>
      <c r="AU110" s="54">
        <f>'Pivot_sourcedata_K&amp;M_WW'!AU110+Pivot_sourcedata_Test_WW!AU110</f>
        <v>0</v>
      </c>
      <c r="AV110" s="54">
        <f>'Pivot_sourcedata_K&amp;M_WW'!AV110+Pivot_sourcedata_Test_WW!AV110</f>
        <v>0</v>
      </c>
      <c r="AW110" s="54">
        <f>'Pivot_sourcedata_K&amp;M_WW'!AW110+Pivot_sourcedata_Test_WW!AW110</f>
        <v>0</v>
      </c>
      <c r="AX110" s="54">
        <f>'Pivot_sourcedata_K&amp;M_WW'!AX110+Pivot_sourcedata_Test_WW!AX110</f>
        <v>0</v>
      </c>
      <c r="AY110" s="54">
        <f>'Pivot_sourcedata_K&amp;M_WW'!AY110+Pivot_sourcedata_Test_WW!AY110</f>
        <v>0</v>
      </c>
      <c r="AZ110" s="54">
        <f>'Pivot_sourcedata_K&amp;M_WW'!AZ110+Pivot_sourcedata_Test_WW!AZ110</f>
        <v>0</v>
      </c>
      <c r="BA110" s="54">
        <f>'Pivot_sourcedata_K&amp;M_WW'!BA110+Pivot_sourcedata_Test_WW!BA110</f>
        <v>0</v>
      </c>
      <c r="BB110" s="54">
        <f>'Pivot_sourcedata_K&amp;M_WW'!BB110+Pivot_sourcedata_Test_WW!BB110</f>
        <v>0</v>
      </c>
      <c r="BC110" s="54">
        <f>'Pivot_sourcedata_K&amp;M_WW'!BC110+Pivot_sourcedata_Test_WW!BC110</f>
        <v>0</v>
      </c>
      <c r="BD110" s="54">
        <f>'Pivot_sourcedata_K&amp;M_WW'!BD110+Pivot_sourcedata_Test_WW!BD110</f>
        <v>0</v>
      </c>
      <c r="BE110" s="54">
        <f>'Pivot_sourcedata_K&amp;M_WW'!BE110+Pivot_sourcedata_Test_WW!BE110</f>
        <v>0</v>
      </c>
      <c r="BF110" s="54">
        <f>'Pivot_sourcedata_K&amp;M_WW'!BF110+Pivot_sourcedata_Test_WW!BF110</f>
        <v>0</v>
      </c>
      <c r="BG110" s="54">
        <f>'Pivot_sourcedata_K&amp;M_WW'!BG110+Pivot_sourcedata_Test_WW!BG110</f>
        <v>0</v>
      </c>
      <c r="BH110" s="54">
        <f>'Pivot_sourcedata_K&amp;M_WW'!BH110+Pivot_sourcedata_Test_WW!BH110</f>
        <v>0</v>
      </c>
      <c r="BI110" s="54">
        <f>'Pivot_sourcedata_K&amp;M_WW'!BI110+Pivot_sourcedata_Test_WW!BI110</f>
        <v>0</v>
      </c>
      <c r="BJ110" s="54">
        <f>'Pivot_sourcedata_K&amp;M_WW'!BJ110+Pivot_sourcedata_Test_WW!BJ110</f>
        <v>0</v>
      </c>
      <c r="BK110" s="54">
        <f>'Pivot_sourcedata_K&amp;M_WW'!BK110+Pivot_sourcedata_Test_WW!BK110</f>
        <v>0</v>
      </c>
      <c r="BL110" s="54">
        <f>'Pivot_sourcedata_K&amp;M_WW'!BL110+Pivot_sourcedata_Test_WW!BL110</f>
        <v>0</v>
      </c>
      <c r="BM110" s="54">
        <f>'Pivot_sourcedata_K&amp;M_WW'!BM110+Pivot_sourcedata_Test_WW!BM110</f>
        <v>0</v>
      </c>
      <c r="BN110" s="54">
        <f>'Pivot_sourcedata_K&amp;M_WW'!BN110+Pivot_sourcedata_Test_WW!BN110</f>
        <v>0</v>
      </c>
      <c r="BO110" s="54">
        <f>'Pivot_sourcedata_K&amp;M_WW'!BO110+Pivot_sourcedata_Test_WW!BO110</f>
        <v>0</v>
      </c>
      <c r="BP110" s="54">
        <f>'Pivot_sourcedata_K&amp;M_WW'!BP110+Pivot_sourcedata_Test_WW!BP110</f>
        <v>0</v>
      </c>
      <c r="BQ110" s="54">
        <f>'Pivot_sourcedata_K&amp;M_WW'!BQ110+Pivot_sourcedata_Test_WW!BQ110</f>
        <v>0</v>
      </c>
      <c r="BR110" s="54">
        <f>'Pivot_sourcedata_K&amp;M_WW'!BR110+Pivot_sourcedata_Test_WW!BR110</f>
        <v>0</v>
      </c>
      <c r="BS110" s="54">
        <f>'Pivot_sourcedata_K&amp;M_WW'!BS110+Pivot_sourcedata_Test_WW!BS110</f>
        <v>0</v>
      </c>
      <c r="BT110" s="54">
        <f>'Pivot_sourcedata_K&amp;M_WW'!BT110+Pivot_sourcedata_Test_WW!BT110</f>
        <v>0</v>
      </c>
      <c r="BU110" s="54">
        <f>'Pivot_sourcedata_K&amp;M_WW'!BU110+Pivot_sourcedata_Test_WW!BU110</f>
        <v>0</v>
      </c>
      <c r="BV110" s="54">
        <f>'Pivot_sourcedata_K&amp;M_WW'!BV110+Pivot_sourcedata_Test_WW!BV110</f>
        <v>0</v>
      </c>
      <c r="BW110" s="54">
        <f>'Pivot_sourcedata_K&amp;M_WW'!BW110+Pivot_sourcedata_Test_WW!BW110</f>
        <v>0</v>
      </c>
      <c r="BX110" s="54">
        <f>'Pivot_sourcedata_K&amp;M_WW'!BX110+Pivot_sourcedata_Test_WW!BX110</f>
        <v>0</v>
      </c>
      <c r="BY110" s="54">
        <f>'Pivot_sourcedata_K&amp;M_WW'!BY110+Pivot_sourcedata_Test_WW!BY110</f>
        <v>0</v>
      </c>
      <c r="BZ110" s="54">
        <f>'Pivot_sourcedata_K&amp;M_WW'!BZ110+Pivot_sourcedata_Test_WW!BZ110</f>
        <v>0</v>
      </c>
      <c r="CA110" s="54">
        <f>'Pivot_sourcedata_K&amp;M_WW'!CA110+Pivot_sourcedata_Test_WW!CA110</f>
        <v>0</v>
      </c>
      <c r="CB110" s="54">
        <f>'Pivot_sourcedata_K&amp;M_WW'!CB110+Pivot_sourcedata_Test_WW!CB110</f>
        <v>0</v>
      </c>
      <c r="CC110" s="54">
        <f>'Pivot_sourcedata_K&amp;M_WW'!CC110+Pivot_sourcedata_Test_WW!CC110</f>
        <v>0</v>
      </c>
      <c r="CD110" s="54">
        <f>'Pivot_sourcedata_K&amp;M_WW'!CD110+Pivot_sourcedata_Test_WW!CD110</f>
        <v>0</v>
      </c>
      <c r="CE110" s="54">
        <f>'Pivot_sourcedata_K&amp;M_WW'!CE110+Pivot_sourcedata_Test_WW!CE110</f>
        <v>0</v>
      </c>
      <c r="CF110" s="54">
        <f>'Pivot_sourcedata_K&amp;M_WW'!CF110+Pivot_sourcedata_Test_WW!CF110</f>
        <v>0</v>
      </c>
      <c r="CG110" s="54">
        <f>'Pivot_sourcedata_K&amp;M_WW'!CG110+Pivot_sourcedata_Test_WW!CG110</f>
        <v>0</v>
      </c>
      <c r="CH110" s="54">
        <f>'Pivot_sourcedata_K&amp;M_WW'!CH110+Pivot_sourcedata_Test_WW!CH110</f>
        <v>0</v>
      </c>
      <c r="CI110" s="54">
        <f>'Pivot_sourcedata_K&amp;M_WW'!CI110+Pivot_sourcedata_Test_WW!CI110</f>
        <v>0</v>
      </c>
      <c r="CJ110" s="54">
        <f>'Pivot_sourcedata_K&amp;M_WW'!CJ110+Pivot_sourcedata_Test_WW!CJ110</f>
        <v>0</v>
      </c>
      <c r="CK110" s="54">
        <f>'Pivot_sourcedata_K&amp;M_WW'!CK110+Pivot_sourcedata_Test_WW!CK110</f>
        <v>0</v>
      </c>
      <c r="CL110" s="323">
        <f t="shared" si="1"/>
        <v>158722.03999999998</v>
      </c>
    </row>
    <row r="111" spans="1:90" x14ac:dyDescent="0.25">
      <c r="A111" s="107">
        <v>103</v>
      </c>
      <c r="B111" s="107">
        <v>6387</v>
      </c>
      <c r="C111" s="106" t="s">
        <v>296</v>
      </c>
      <c r="D111" s="54">
        <f>'Pivot_sourcedata_K&amp;M_WW'!D111+Pivot_sourcedata_Test_WW!D111</f>
        <v>0</v>
      </c>
      <c r="E111" s="54">
        <f>'Pivot_sourcedata_K&amp;M_WW'!E111+Pivot_sourcedata_Test_WW!E111</f>
        <v>0</v>
      </c>
      <c r="F111" s="54">
        <f>'Pivot_sourcedata_K&amp;M_WW'!F111+Pivot_sourcedata_Test_WW!F111</f>
        <v>0</v>
      </c>
      <c r="G111" s="54">
        <f>'Pivot_sourcedata_K&amp;M_WW'!G111+Pivot_sourcedata_Test_WW!G111</f>
        <v>0</v>
      </c>
      <c r="H111" s="54">
        <f>'Pivot_sourcedata_K&amp;M_WW'!H111+Pivot_sourcedata_Test_WW!H111</f>
        <v>0</v>
      </c>
      <c r="I111" s="54">
        <f>'Pivot_sourcedata_K&amp;M_WW'!I111+Pivot_sourcedata_Test_WW!I111</f>
        <v>54464.619999999995</v>
      </c>
      <c r="J111" s="54">
        <f>'Pivot_sourcedata_K&amp;M_WW'!J111+Pivot_sourcedata_Test_WW!J111</f>
        <v>0</v>
      </c>
      <c r="K111" s="54">
        <f>'Pivot_sourcedata_K&amp;M_WW'!K111+Pivot_sourcedata_Test_WW!K111</f>
        <v>0</v>
      </c>
      <c r="L111" s="54">
        <f>'Pivot_sourcedata_K&amp;M_WW'!L111+Pivot_sourcedata_Test_WW!L111</f>
        <v>0</v>
      </c>
      <c r="M111" s="54">
        <f>'Pivot_sourcedata_K&amp;M_WW'!M111+Pivot_sourcedata_Test_WW!M111</f>
        <v>0</v>
      </c>
      <c r="N111" s="54">
        <f>'Pivot_sourcedata_K&amp;M_WW'!N111+Pivot_sourcedata_Test_WW!N111</f>
        <v>0</v>
      </c>
      <c r="O111" s="54">
        <f>'Pivot_sourcedata_K&amp;M_WW'!O111+Pivot_sourcedata_Test_WW!O111</f>
        <v>0</v>
      </c>
      <c r="P111" s="54">
        <f>'Pivot_sourcedata_K&amp;M_WW'!P111+Pivot_sourcedata_Test_WW!P111</f>
        <v>0</v>
      </c>
      <c r="Q111" s="54">
        <f>'Pivot_sourcedata_K&amp;M_WW'!Q111+Pivot_sourcedata_Test_WW!Q111</f>
        <v>0</v>
      </c>
      <c r="R111" s="54">
        <f>'Pivot_sourcedata_K&amp;M_WW'!R111+Pivot_sourcedata_Test_WW!R111</f>
        <v>0</v>
      </c>
      <c r="S111" s="54">
        <f>'Pivot_sourcedata_K&amp;M_WW'!S111+Pivot_sourcedata_Test_WW!S111</f>
        <v>0</v>
      </c>
      <c r="T111" s="54">
        <f>'Pivot_sourcedata_K&amp;M_WW'!T111+Pivot_sourcedata_Test_WW!T111</f>
        <v>0</v>
      </c>
      <c r="U111" s="54">
        <f>'Pivot_sourcedata_K&amp;M_WW'!U111+Pivot_sourcedata_Test_WW!U111</f>
        <v>0</v>
      </c>
      <c r="V111" s="54">
        <f>'Pivot_sourcedata_K&amp;M_WW'!V111+Pivot_sourcedata_Test_WW!V111</f>
        <v>0</v>
      </c>
      <c r="W111" s="54">
        <f>'Pivot_sourcedata_K&amp;M_WW'!W111+Pivot_sourcedata_Test_WW!W111</f>
        <v>0</v>
      </c>
      <c r="X111" s="54">
        <f>'Pivot_sourcedata_K&amp;M_WW'!X111+Pivot_sourcedata_Test_WW!X111</f>
        <v>0</v>
      </c>
      <c r="Y111" s="54">
        <f>'Pivot_sourcedata_K&amp;M_WW'!Y111+Pivot_sourcedata_Test_WW!Y111</f>
        <v>0</v>
      </c>
      <c r="Z111" s="54">
        <f>'Pivot_sourcedata_K&amp;M_WW'!Z111+Pivot_sourcedata_Test_WW!Z111</f>
        <v>0</v>
      </c>
      <c r="AA111" s="54">
        <f>'Pivot_sourcedata_K&amp;M_WW'!AA111+Pivot_sourcedata_Test_WW!AA111</f>
        <v>0</v>
      </c>
      <c r="AB111" s="54">
        <f>'Pivot_sourcedata_K&amp;M_WW'!AB111+Pivot_sourcedata_Test_WW!AB111</f>
        <v>0</v>
      </c>
      <c r="AC111" s="54">
        <f>'Pivot_sourcedata_K&amp;M_WW'!AC111+Pivot_sourcedata_Test_WW!AC111</f>
        <v>0</v>
      </c>
      <c r="AD111" s="54">
        <f>'Pivot_sourcedata_K&amp;M_WW'!AD111+Pivot_sourcedata_Test_WW!AD111</f>
        <v>0</v>
      </c>
      <c r="AE111" s="54">
        <f>'Pivot_sourcedata_K&amp;M_WW'!AE111+Pivot_sourcedata_Test_WW!AE111</f>
        <v>0</v>
      </c>
      <c r="AF111" s="54">
        <f>'Pivot_sourcedata_K&amp;M_WW'!AF111+Pivot_sourcedata_Test_WW!AF111</f>
        <v>0</v>
      </c>
      <c r="AG111" s="54">
        <f>'Pivot_sourcedata_K&amp;M_WW'!AG111+Pivot_sourcedata_Test_WW!AG111</f>
        <v>0</v>
      </c>
      <c r="AH111" s="54">
        <f>'Pivot_sourcedata_K&amp;M_WW'!AH111+Pivot_sourcedata_Test_WW!AH111</f>
        <v>0</v>
      </c>
      <c r="AI111" s="54">
        <f>'Pivot_sourcedata_K&amp;M_WW'!AI111+Pivot_sourcedata_Test_WW!AI111</f>
        <v>0</v>
      </c>
      <c r="AJ111" s="54">
        <f>'Pivot_sourcedata_K&amp;M_WW'!AJ111+Pivot_sourcedata_Test_WW!AJ111</f>
        <v>0</v>
      </c>
      <c r="AK111" s="54">
        <f>'Pivot_sourcedata_K&amp;M_WW'!AK111+Pivot_sourcedata_Test_WW!AK111</f>
        <v>0</v>
      </c>
      <c r="AL111" s="54">
        <f>'Pivot_sourcedata_K&amp;M_WW'!AL111+Pivot_sourcedata_Test_WW!AL111</f>
        <v>0</v>
      </c>
      <c r="AM111" s="54">
        <f>'Pivot_sourcedata_K&amp;M_WW'!AM111+Pivot_sourcedata_Test_WW!AM111</f>
        <v>0</v>
      </c>
      <c r="AN111" s="54">
        <f>'Pivot_sourcedata_K&amp;M_WW'!AN111+Pivot_sourcedata_Test_WW!AN111</f>
        <v>0</v>
      </c>
      <c r="AO111" s="54">
        <f>'Pivot_sourcedata_K&amp;M_WW'!AO111+Pivot_sourcedata_Test_WW!AO111</f>
        <v>0</v>
      </c>
      <c r="AP111" s="54">
        <f>'Pivot_sourcedata_K&amp;M_WW'!AP111+Pivot_sourcedata_Test_WW!AP111</f>
        <v>0</v>
      </c>
      <c r="AQ111" s="54">
        <f>'Pivot_sourcedata_K&amp;M_WW'!AQ111+Pivot_sourcedata_Test_WW!AQ111</f>
        <v>0</v>
      </c>
      <c r="AR111" s="54">
        <f>'Pivot_sourcedata_K&amp;M_WW'!AR111+Pivot_sourcedata_Test_WW!AR111</f>
        <v>0</v>
      </c>
      <c r="AS111" s="54">
        <f>'Pivot_sourcedata_K&amp;M_WW'!AS111+Pivot_sourcedata_Test_WW!AS111</f>
        <v>0</v>
      </c>
      <c r="AT111" s="54">
        <f>'Pivot_sourcedata_K&amp;M_WW'!AT111+Pivot_sourcedata_Test_WW!AT111</f>
        <v>16239.799999999997</v>
      </c>
      <c r="AU111" s="54">
        <f>'Pivot_sourcedata_K&amp;M_WW'!AU111+Pivot_sourcedata_Test_WW!AU111</f>
        <v>0</v>
      </c>
      <c r="AV111" s="54">
        <f>'Pivot_sourcedata_K&amp;M_WW'!AV111+Pivot_sourcedata_Test_WW!AV111</f>
        <v>0</v>
      </c>
      <c r="AW111" s="54">
        <f>'Pivot_sourcedata_K&amp;M_WW'!AW111+Pivot_sourcedata_Test_WW!AW111</f>
        <v>0</v>
      </c>
      <c r="AX111" s="54">
        <f>'Pivot_sourcedata_K&amp;M_WW'!AX111+Pivot_sourcedata_Test_WW!AX111</f>
        <v>0</v>
      </c>
      <c r="AY111" s="54">
        <f>'Pivot_sourcedata_K&amp;M_WW'!AY111+Pivot_sourcedata_Test_WW!AY111</f>
        <v>0</v>
      </c>
      <c r="AZ111" s="54">
        <f>'Pivot_sourcedata_K&amp;M_WW'!AZ111+Pivot_sourcedata_Test_WW!AZ111</f>
        <v>0</v>
      </c>
      <c r="BA111" s="54">
        <f>'Pivot_sourcedata_K&amp;M_WW'!BA111+Pivot_sourcedata_Test_WW!BA111</f>
        <v>0</v>
      </c>
      <c r="BB111" s="54">
        <f>'Pivot_sourcedata_K&amp;M_WW'!BB111+Pivot_sourcedata_Test_WW!BB111</f>
        <v>0</v>
      </c>
      <c r="BC111" s="54">
        <f>'Pivot_sourcedata_K&amp;M_WW'!BC111+Pivot_sourcedata_Test_WW!BC111</f>
        <v>0</v>
      </c>
      <c r="BD111" s="54">
        <f>'Pivot_sourcedata_K&amp;M_WW'!BD111+Pivot_sourcedata_Test_WW!BD111</f>
        <v>0</v>
      </c>
      <c r="BE111" s="54">
        <f>'Pivot_sourcedata_K&amp;M_WW'!BE111+Pivot_sourcedata_Test_WW!BE111</f>
        <v>0</v>
      </c>
      <c r="BF111" s="54">
        <f>'Pivot_sourcedata_K&amp;M_WW'!BF111+Pivot_sourcedata_Test_WW!BF111</f>
        <v>0</v>
      </c>
      <c r="BG111" s="54">
        <f>'Pivot_sourcedata_K&amp;M_WW'!BG111+Pivot_sourcedata_Test_WW!BG111</f>
        <v>0</v>
      </c>
      <c r="BH111" s="54">
        <f>'Pivot_sourcedata_K&amp;M_WW'!BH111+Pivot_sourcedata_Test_WW!BH111</f>
        <v>0</v>
      </c>
      <c r="BI111" s="54">
        <f>'Pivot_sourcedata_K&amp;M_WW'!BI111+Pivot_sourcedata_Test_WW!BI111</f>
        <v>0</v>
      </c>
      <c r="BJ111" s="54">
        <f>'Pivot_sourcedata_K&amp;M_WW'!BJ111+Pivot_sourcedata_Test_WW!BJ111</f>
        <v>0</v>
      </c>
      <c r="BK111" s="54">
        <f>'Pivot_sourcedata_K&amp;M_WW'!BK111+Pivot_sourcedata_Test_WW!BK111</f>
        <v>0</v>
      </c>
      <c r="BL111" s="54">
        <f>'Pivot_sourcedata_K&amp;M_WW'!BL111+Pivot_sourcedata_Test_WW!BL111</f>
        <v>0</v>
      </c>
      <c r="BM111" s="54">
        <f>'Pivot_sourcedata_K&amp;M_WW'!BM111+Pivot_sourcedata_Test_WW!BM111</f>
        <v>2062.16</v>
      </c>
      <c r="BN111" s="54">
        <f>'Pivot_sourcedata_K&amp;M_WW'!BN111+Pivot_sourcedata_Test_WW!BN111</f>
        <v>0</v>
      </c>
      <c r="BO111" s="54">
        <f>'Pivot_sourcedata_K&amp;M_WW'!BO111+Pivot_sourcedata_Test_WW!BO111</f>
        <v>0</v>
      </c>
      <c r="BP111" s="54">
        <f>'Pivot_sourcedata_K&amp;M_WW'!BP111+Pivot_sourcedata_Test_WW!BP111</f>
        <v>0</v>
      </c>
      <c r="BQ111" s="54">
        <f>'Pivot_sourcedata_K&amp;M_WW'!BQ111+Pivot_sourcedata_Test_WW!BQ111</f>
        <v>0</v>
      </c>
      <c r="BR111" s="54">
        <f>'Pivot_sourcedata_K&amp;M_WW'!BR111+Pivot_sourcedata_Test_WW!BR111</f>
        <v>0</v>
      </c>
      <c r="BS111" s="54">
        <f>'Pivot_sourcedata_K&amp;M_WW'!BS111+Pivot_sourcedata_Test_WW!BS111</f>
        <v>0</v>
      </c>
      <c r="BT111" s="54">
        <f>'Pivot_sourcedata_K&amp;M_WW'!BT111+Pivot_sourcedata_Test_WW!BT111</f>
        <v>0</v>
      </c>
      <c r="BU111" s="54">
        <f>'Pivot_sourcedata_K&amp;M_WW'!BU111+Pivot_sourcedata_Test_WW!BU111</f>
        <v>0</v>
      </c>
      <c r="BV111" s="54">
        <f>'Pivot_sourcedata_K&amp;M_WW'!BV111+Pivot_sourcedata_Test_WW!BV111</f>
        <v>0</v>
      </c>
      <c r="BW111" s="54">
        <f>'Pivot_sourcedata_K&amp;M_WW'!BW111+Pivot_sourcedata_Test_WW!BW111</f>
        <v>0</v>
      </c>
      <c r="BX111" s="54">
        <f>'Pivot_sourcedata_K&amp;M_WW'!BX111+Pivot_sourcedata_Test_WW!BX111</f>
        <v>0</v>
      </c>
      <c r="BY111" s="54">
        <f>'Pivot_sourcedata_K&amp;M_WW'!BY111+Pivot_sourcedata_Test_WW!BY111</f>
        <v>0</v>
      </c>
      <c r="BZ111" s="54">
        <f>'Pivot_sourcedata_K&amp;M_WW'!BZ111+Pivot_sourcedata_Test_WW!BZ111</f>
        <v>0</v>
      </c>
      <c r="CA111" s="54">
        <f>'Pivot_sourcedata_K&amp;M_WW'!CA111+Pivot_sourcedata_Test_WW!CA111</f>
        <v>0</v>
      </c>
      <c r="CB111" s="54">
        <f>'Pivot_sourcedata_K&amp;M_WW'!CB111+Pivot_sourcedata_Test_WW!CB111</f>
        <v>0</v>
      </c>
      <c r="CC111" s="54">
        <f>'Pivot_sourcedata_K&amp;M_WW'!CC111+Pivot_sourcedata_Test_WW!CC111</f>
        <v>0</v>
      </c>
      <c r="CD111" s="54">
        <f>'Pivot_sourcedata_K&amp;M_WW'!CD111+Pivot_sourcedata_Test_WW!CD111</f>
        <v>0</v>
      </c>
      <c r="CE111" s="54">
        <f>'Pivot_sourcedata_K&amp;M_WW'!CE111+Pivot_sourcedata_Test_WW!CE111</f>
        <v>0</v>
      </c>
      <c r="CF111" s="54">
        <f>'Pivot_sourcedata_K&amp;M_WW'!CF111+Pivot_sourcedata_Test_WW!CF111</f>
        <v>0</v>
      </c>
      <c r="CG111" s="54">
        <f>'Pivot_sourcedata_K&amp;M_WW'!CG111+Pivot_sourcedata_Test_WW!CG111</f>
        <v>0</v>
      </c>
      <c r="CH111" s="54">
        <f>'Pivot_sourcedata_K&amp;M_WW'!CH111+Pivot_sourcedata_Test_WW!CH111</f>
        <v>0</v>
      </c>
      <c r="CI111" s="54">
        <f>'Pivot_sourcedata_K&amp;M_WW'!CI111+Pivot_sourcedata_Test_WW!CI111</f>
        <v>0</v>
      </c>
      <c r="CJ111" s="54">
        <f>'Pivot_sourcedata_K&amp;M_WW'!CJ111+Pivot_sourcedata_Test_WW!CJ111</f>
        <v>0</v>
      </c>
      <c r="CK111" s="54">
        <f>'Pivot_sourcedata_K&amp;M_WW'!CK111+Pivot_sourcedata_Test_WW!CK111</f>
        <v>0</v>
      </c>
      <c r="CL111" s="323">
        <f t="shared" si="1"/>
        <v>72766.58</v>
      </c>
    </row>
    <row r="112" spans="1:90" x14ac:dyDescent="0.25">
      <c r="A112" s="107">
        <v>104</v>
      </c>
      <c r="B112" s="107">
        <v>6388</v>
      </c>
      <c r="C112" s="106" t="s">
        <v>297</v>
      </c>
      <c r="D112" s="54">
        <f>'Pivot_sourcedata_K&amp;M_WW'!D112+Pivot_sourcedata_Test_WW!D112</f>
        <v>0</v>
      </c>
      <c r="E112" s="54">
        <f>'Pivot_sourcedata_K&amp;M_WW'!E112+Pivot_sourcedata_Test_WW!E112</f>
        <v>0</v>
      </c>
      <c r="F112" s="54">
        <f>'Pivot_sourcedata_K&amp;M_WW'!F112+Pivot_sourcedata_Test_WW!F112</f>
        <v>0</v>
      </c>
      <c r="G112" s="54">
        <f>'Pivot_sourcedata_K&amp;M_WW'!G112+Pivot_sourcedata_Test_WW!G112</f>
        <v>0</v>
      </c>
      <c r="H112" s="54">
        <f>'Pivot_sourcedata_K&amp;M_WW'!H112+Pivot_sourcedata_Test_WW!H112</f>
        <v>0</v>
      </c>
      <c r="I112" s="54">
        <f>'Pivot_sourcedata_K&amp;M_WW'!I112+Pivot_sourcedata_Test_WW!I112</f>
        <v>0</v>
      </c>
      <c r="J112" s="54">
        <f>'Pivot_sourcedata_K&amp;M_WW'!J112+Pivot_sourcedata_Test_WW!J112</f>
        <v>22765.360000000001</v>
      </c>
      <c r="K112" s="54">
        <f>'Pivot_sourcedata_K&amp;M_WW'!K112+Pivot_sourcedata_Test_WW!K112</f>
        <v>0</v>
      </c>
      <c r="L112" s="54">
        <f>'Pivot_sourcedata_K&amp;M_WW'!L112+Pivot_sourcedata_Test_WW!L112</f>
        <v>0</v>
      </c>
      <c r="M112" s="54">
        <f>'Pivot_sourcedata_K&amp;M_WW'!M112+Pivot_sourcedata_Test_WW!M112</f>
        <v>0</v>
      </c>
      <c r="N112" s="54">
        <f>'Pivot_sourcedata_K&amp;M_WW'!N112+Pivot_sourcedata_Test_WW!N112</f>
        <v>395</v>
      </c>
      <c r="O112" s="54">
        <f>'Pivot_sourcedata_K&amp;M_WW'!O112+Pivot_sourcedata_Test_WW!O112</f>
        <v>0</v>
      </c>
      <c r="P112" s="54">
        <f>'Pivot_sourcedata_K&amp;M_WW'!P112+Pivot_sourcedata_Test_WW!P112</f>
        <v>0</v>
      </c>
      <c r="Q112" s="54">
        <f>'Pivot_sourcedata_K&amp;M_WW'!Q112+Pivot_sourcedata_Test_WW!Q112</f>
        <v>7280.0000000000009</v>
      </c>
      <c r="R112" s="54">
        <f>'Pivot_sourcedata_K&amp;M_WW'!R112+Pivot_sourcedata_Test_WW!R112</f>
        <v>0</v>
      </c>
      <c r="S112" s="54">
        <f>'Pivot_sourcedata_K&amp;M_WW'!S112+Pivot_sourcedata_Test_WW!S112</f>
        <v>0</v>
      </c>
      <c r="T112" s="54">
        <f>'Pivot_sourcedata_K&amp;M_WW'!T112+Pivot_sourcedata_Test_WW!T112</f>
        <v>0</v>
      </c>
      <c r="U112" s="54">
        <f>'Pivot_sourcedata_K&amp;M_WW'!U112+Pivot_sourcedata_Test_WW!U112</f>
        <v>0</v>
      </c>
      <c r="V112" s="54">
        <f>'Pivot_sourcedata_K&amp;M_WW'!V112+Pivot_sourcedata_Test_WW!V112</f>
        <v>0</v>
      </c>
      <c r="W112" s="54">
        <f>'Pivot_sourcedata_K&amp;M_WW'!W112+Pivot_sourcedata_Test_WW!W112</f>
        <v>0</v>
      </c>
      <c r="X112" s="54">
        <f>'Pivot_sourcedata_K&amp;M_WW'!X112+Pivot_sourcedata_Test_WW!X112</f>
        <v>17168.62</v>
      </c>
      <c r="Y112" s="54">
        <f>'Pivot_sourcedata_K&amp;M_WW'!Y112+Pivot_sourcedata_Test_WW!Y112</f>
        <v>0</v>
      </c>
      <c r="Z112" s="54">
        <f>'Pivot_sourcedata_K&amp;M_WW'!Z112+Pivot_sourcedata_Test_WW!Z112</f>
        <v>0</v>
      </c>
      <c r="AA112" s="54">
        <f>'Pivot_sourcedata_K&amp;M_WW'!AA112+Pivot_sourcedata_Test_WW!AA112</f>
        <v>0</v>
      </c>
      <c r="AB112" s="54">
        <f>'Pivot_sourcedata_K&amp;M_WW'!AB112+Pivot_sourcedata_Test_WW!AB112</f>
        <v>29798.400000000001</v>
      </c>
      <c r="AC112" s="54">
        <f>'Pivot_sourcedata_K&amp;M_WW'!AC112+Pivot_sourcedata_Test_WW!AC112</f>
        <v>0</v>
      </c>
      <c r="AD112" s="54">
        <f>'Pivot_sourcedata_K&amp;M_WW'!AD112+Pivot_sourcedata_Test_WW!AD112</f>
        <v>6114.08</v>
      </c>
      <c r="AE112" s="54">
        <f>'Pivot_sourcedata_K&amp;M_WW'!AE112+Pivot_sourcedata_Test_WW!AE112</f>
        <v>6114.08</v>
      </c>
      <c r="AF112" s="54">
        <f>'Pivot_sourcedata_K&amp;M_WW'!AF112+Pivot_sourcedata_Test_WW!AF112</f>
        <v>0</v>
      </c>
      <c r="AG112" s="54">
        <f>'Pivot_sourcedata_K&amp;M_WW'!AG112+Pivot_sourcedata_Test_WW!AG112</f>
        <v>0</v>
      </c>
      <c r="AH112" s="54">
        <f>'Pivot_sourcedata_K&amp;M_WW'!AH112+Pivot_sourcedata_Test_WW!AH112</f>
        <v>0</v>
      </c>
      <c r="AI112" s="54">
        <f>'Pivot_sourcedata_K&amp;M_WW'!AI112+Pivot_sourcedata_Test_WW!AI112</f>
        <v>0</v>
      </c>
      <c r="AJ112" s="54">
        <f>'Pivot_sourcedata_K&amp;M_WW'!AJ112+Pivot_sourcedata_Test_WW!AJ112</f>
        <v>0</v>
      </c>
      <c r="AK112" s="54">
        <f>'Pivot_sourcedata_K&amp;M_WW'!AK112+Pivot_sourcedata_Test_WW!AK112</f>
        <v>0</v>
      </c>
      <c r="AL112" s="54">
        <f>'Pivot_sourcedata_K&amp;M_WW'!AL112+Pivot_sourcedata_Test_WW!AL112</f>
        <v>0</v>
      </c>
      <c r="AM112" s="54">
        <f>'Pivot_sourcedata_K&amp;M_WW'!AM112+Pivot_sourcedata_Test_WW!AM112</f>
        <v>0</v>
      </c>
      <c r="AN112" s="54">
        <f>'Pivot_sourcedata_K&amp;M_WW'!AN112+Pivot_sourcedata_Test_WW!AN112</f>
        <v>0</v>
      </c>
      <c r="AO112" s="54">
        <f>'Pivot_sourcedata_K&amp;M_WW'!AO112+Pivot_sourcedata_Test_WW!AO112</f>
        <v>0</v>
      </c>
      <c r="AP112" s="54">
        <f>'Pivot_sourcedata_K&amp;M_WW'!AP112+Pivot_sourcedata_Test_WW!AP112</f>
        <v>23644.21</v>
      </c>
      <c r="AQ112" s="54">
        <f>'Pivot_sourcedata_K&amp;M_WW'!AQ112+Pivot_sourcedata_Test_WW!AQ112</f>
        <v>0</v>
      </c>
      <c r="AR112" s="54">
        <f>'Pivot_sourcedata_K&amp;M_WW'!AR112+Pivot_sourcedata_Test_WW!AR112</f>
        <v>0</v>
      </c>
      <c r="AS112" s="54">
        <f>'Pivot_sourcedata_K&amp;M_WW'!AS112+Pivot_sourcedata_Test_WW!AS112</f>
        <v>0</v>
      </c>
      <c r="AT112" s="54">
        <f>'Pivot_sourcedata_K&amp;M_WW'!AT112+Pivot_sourcedata_Test_WW!AT112</f>
        <v>21795.100000000002</v>
      </c>
      <c r="AU112" s="54">
        <f>'Pivot_sourcedata_K&amp;M_WW'!AU112+Pivot_sourcedata_Test_WW!AU112</f>
        <v>0</v>
      </c>
      <c r="AV112" s="54">
        <f>'Pivot_sourcedata_K&amp;M_WW'!AV112+Pivot_sourcedata_Test_WW!AV112</f>
        <v>0</v>
      </c>
      <c r="AW112" s="54">
        <f>'Pivot_sourcedata_K&amp;M_WW'!AW112+Pivot_sourcedata_Test_WW!AW112</f>
        <v>0</v>
      </c>
      <c r="AX112" s="54">
        <f>'Pivot_sourcedata_K&amp;M_WW'!AX112+Pivot_sourcedata_Test_WW!AX112</f>
        <v>0</v>
      </c>
      <c r="AY112" s="54">
        <f>'Pivot_sourcedata_K&amp;M_WW'!AY112+Pivot_sourcedata_Test_WW!AY112</f>
        <v>0</v>
      </c>
      <c r="AZ112" s="54">
        <f>'Pivot_sourcedata_K&amp;M_WW'!AZ112+Pivot_sourcedata_Test_WW!AZ112</f>
        <v>0</v>
      </c>
      <c r="BA112" s="54">
        <f>'Pivot_sourcedata_K&amp;M_WW'!BA112+Pivot_sourcedata_Test_WW!BA112</f>
        <v>0</v>
      </c>
      <c r="BB112" s="54">
        <f>'Pivot_sourcedata_K&amp;M_WW'!BB112+Pivot_sourcedata_Test_WW!BB112</f>
        <v>34935.5</v>
      </c>
      <c r="BC112" s="54">
        <f>'Pivot_sourcedata_K&amp;M_WW'!BC112+Pivot_sourcedata_Test_WW!BC112</f>
        <v>0</v>
      </c>
      <c r="BD112" s="54">
        <f>'Pivot_sourcedata_K&amp;M_WW'!BD112+Pivot_sourcedata_Test_WW!BD112</f>
        <v>0</v>
      </c>
      <c r="BE112" s="54">
        <f>'Pivot_sourcedata_K&amp;M_WW'!BE112+Pivot_sourcedata_Test_WW!BE112</f>
        <v>0</v>
      </c>
      <c r="BF112" s="54">
        <f>'Pivot_sourcedata_K&amp;M_WW'!BF112+Pivot_sourcedata_Test_WW!BF112</f>
        <v>0</v>
      </c>
      <c r="BG112" s="54">
        <f>'Pivot_sourcedata_K&amp;M_WW'!BG112+Pivot_sourcedata_Test_WW!BG112</f>
        <v>0</v>
      </c>
      <c r="BH112" s="54">
        <f>'Pivot_sourcedata_K&amp;M_WW'!BH112+Pivot_sourcedata_Test_WW!BH112</f>
        <v>0</v>
      </c>
      <c r="BI112" s="54">
        <f>'Pivot_sourcedata_K&amp;M_WW'!BI112+Pivot_sourcedata_Test_WW!BI112</f>
        <v>0</v>
      </c>
      <c r="BJ112" s="54">
        <f>'Pivot_sourcedata_K&amp;M_WW'!BJ112+Pivot_sourcedata_Test_WW!BJ112</f>
        <v>14784.5</v>
      </c>
      <c r="BK112" s="54">
        <f>'Pivot_sourcedata_K&amp;M_WW'!BK112+Pivot_sourcedata_Test_WW!BK112</f>
        <v>0</v>
      </c>
      <c r="BL112" s="54">
        <f>'Pivot_sourcedata_K&amp;M_WW'!BL112+Pivot_sourcedata_Test_WW!BL112</f>
        <v>0</v>
      </c>
      <c r="BM112" s="54">
        <f>'Pivot_sourcedata_K&amp;M_WW'!BM112+Pivot_sourcedata_Test_WW!BM112</f>
        <v>322823.96999999986</v>
      </c>
      <c r="BN112" s="54">
        <f>'Pivot_sourcedata_K&amp;M_WW'!BN112+Pivot_sourcedata_Test_WW!BN112</f>
        <v>355702.30000000005</v>
      </c>
      <c r="BO112" s="54">
        <f>'Pivot_sourcedata_K&amp;M_WW'!BO112+Pivot_sourcedata_Test_WW!BO112</f>
        <v>0</v>
      </c>
      <c r="BP112" s="54">
        <f>'Pivot_sourcedata_K&amp;M_WW'!BP112+Pivot_sourcedata_Test_WW!BP112</f>
        <v>0</v>
      </c>
      <c r="BQ112" s="54">
        <f>'Pivot_sourcedata_K&amp;M_WW'!BQ112+Pivot_sourcedata_Test_WW!BQ112</f>
        <v>0</v>
      </c>
      <c r="BR112" s="54">
        <f>'Pivot_sourcedata_K&amp;M_WW'!BR112+Pivot_sourcedata_Test_WW!BR112</f>
        <v>306.04000000000002</v>
      </c>
      <c r="BS112" s="54">
        <f>'Pivot_sourcedata_K&amp;M_WW'!BS112+Pivot_sourcedata_Test_WW!BS112</f>
        <v>0</v>
      </c>
      <c r="BT112" s="54">
        <f>'Pivot_sourcedata_K&amp;M_WW'!BT112+Pivot_sourcedata_Test_WW!BT112</f>
        <v>0</v>
      </c>
      <c r="BU112" s="54">
        <f>'Pivot_sourcedata_K&amp;M_WW'!BU112+Pivot_sourcedata_Test_WW!BU112</f>
        <v>0</v>
      </c>
      <c r="BV112" s="54">
        <f>'Pivot_sourcedata_K&amp;M_WW'!BV112+Pivot_sourcedata_Test_WW!BV112</f>
        <v>0</v>
      </c>
      <c r="BW112" s="54">
        <f>'Pivot_sourcedata_K&amp;M_WW'!BW112+Pivot_sourcedata_Test_WW!BW112</f>
        <v>0</v>
      </c>
      <c r="BX112" s="54">
        <f>'Pivot_sourcedata_K&amp;M_WW'!BX112+Pivot_sourcedata_Test_WW!BX112</f>
        <v>0</v>
      </c>
      <c r="BY112" s="54">
        <f>'Pivot_sourcedata_K&amp;M_WW'!BY112+Pivot_sourcedata_Test_WW!BY112</f>
        <v>0</v>
      </c>
      <c r="BZ112" s="54">
        <f>'Pivot_sourcedata_K&amp;M_WW'!BZ112+Pivot_sourcedata_Test_WW!BZ112</f>
        <v>45026.130000000005</v>
      </c>
      <c r="CA112" s="54">
        <f>'Pivot_sourcedata_K&amp;M_WW'!CA112+Pivot_sourcedata_Test_WW!CA112</f>
        <v>0</v>
      </c>
      <c r="CB112" s="54">
        <f>'Pivot_sourcedata_K&amp;M_WW'!CB112+Pivot_sourcedata_Test_WW!CB112</f>
        <v>0</v>
      </c>
      <c r="CC112" s="54">
        <f>'Pivot_sourcedata_K&amp;M_WW'!CC112+Pivot_sourcedata_Test_WW!CC112</f>
        <v>0</v>
      </c>
      <c r="CD112" s="54">
        <f>'Pivot_sourcedata_K&amp;M_WW'!CD112+Pivot_sourcedata_Test_WW!CD112</f>
        <v>0</v>
      </c>
      <c r="CE112" s="54">
        <f>'Pivot_sourcedata_K&amp;M_WW'!CE112+Pivot_sourcedata_Test_WW!CE112</f>
        <v>0</v>
      </c>
      <c r="CF112" s="54">
        <f>'Pivot_sourcedata_K&amp;M_WW'!CF112+Pivot_sourcedata_Test_WW!CF112</f>
        <v>0</v>
      </c>
      <c r="CG112" s="54">
        <f>'Pivot_sourcedata_K&amp;M_WW'!CG112+Pivot_sourcedata_Test_WW!CG112</f>
        <v>0</v>
      </c>
      <c r="CH112" s="54">
        <f>'Pivot_sourcedata_K&amp;M_WW'!CH112+Pivot_sourcedata_Test_WW!CH112</f>
        <v>0</v>
      </c>
      <c r="CI112" s="54">
        <f>'Pivot_sourcedata_K&amp;M_WW'!CI112+Pivot_sourcedata_Test_WW!CI112</f>
        <v>0</v>
      </c>
      <c r="CJ112" s="54">
        <f>'Pivot_sourcedata_K&amp;M_WW'!CJ112+Pivot_sourcedata_Test_WW!CJ112</f>
        <v>0</v>
      </c>
      <c r="CK112" s="54">
        <f>'Pivot_sourcedata_K&amp;M_WW'!CK112+Pivot_sourcedata_Test_WW!CK112</f>
        <v>0</v>
      </c>
      <c r="CL112" s="323">
        <f t="shared" si="1"/>
        <v>908653.28999999992</v>
      </c>
    </row>
    <row r="113" spans="1:90" x14ac:dyDescent="0.25">
      <c r="A113" s="107">
        <v>105</v>
      </c>
      <c r="B113" s="107">
        <v>6389</v>
      </c>
      <c r="C113" s="106" t="s">
        <v>298</v>
      </c>
      <c r="D113" s="54">
        <f>'Pivot_sourcedata_K&amp;M_WW'!D113+Pivot_sourcedata_Test_WW!D113</f>
        <v>0</v>
      </c>
      <c r="E113" s="54">
        <f>'Pivot_sourcedata_K&amp;M_WW'!E113+Pivot_sourcedata_Test_WW!E113</f>
        <v>0</v>
      </c>
      <c r="F113" s="54">
        <f>'Pivot_sourcedata_K&amp;M_WW'!F113+Pivot_sourcedata_Test_WW!F113</f>
        <v>0</v>
      </c>
      <c r="G113" s="54">
        <f>'Pivot_sourcedata_K&amp;M_WW'!G113+Pivot_sourcedata_Test_WW!G113</f>
        <v>0</v>
      </c>
      <c r="H113" s="54">
        <f>'Pivot_sourcedata_K&amp;M_WW'!H113+Pivot_sourcedata_Test_WW!H113</f>
        <v>0</v>
      </c>
      <c r="I113" s="54">
        <f>'Pivot_sourcedata_K&amp;M_WW'!I113+Pivot_sourcedata_Test_WW!I113</f>
        <v>0</v>
      </c>
      <c r="J113" s="54">
        <f>'Pivot_sourcedata_K&amp;M_WW'!J113+Pivot_sourcedata_Test_WW!J113</f>
        <v>0</v>
      </c>
      <c r="K113" s="54">
        <f>'Pivot_sourcedata_K&amp;M_WW'!K113+Pivot_sourcedata_Test_WW!K113</f>
        <v>0</v>
      </c>
      <c r="L113" s="54">
        <f>'Pivot_sourcedata_K&amp;M_WW'!L113+Pivot_sourcedata_Test_WW!L113</f>
        <v>0</v>
      </c>
      <c r="M113" s="54">
        <f>'Pivot_sourcedata_K&amp;M_WW'!M113+Pivot_sourcedata_Test_WW!M113</f>
        <v>33667.120000000003</v>
      </c>
      <c r="N113" s="54">
        <f>'Pivot_sourcedata_K&amp;M_WW'!N113+Pivot_sourcedata_Test_WW!N113</f>
        <v>0</v>
      </c>
      <c r="O113" s="54">
        <f>'Pivot_sourcedata_K&amp;M_WW'!O113+Pivot_sourcedata_Test_WW!O113</f>
        <v>0</v>
      </c>
      <c r="P113" s="54">
        <f>'Pivot_sourcedata_K&amp;M_WW'!P113+Pivot_sourcedata_Test_WW!P113</f>
        <v>0</v>
      </c>
      <c r="Q113" s="54">
        <f>'Pivot_sourcedata_K&amp;M_WW'!Q113+Pivot_sourcedata_Test_WW!Q113</f>
        <v>0</v>
      </c>
      <c r="R113" s="54">
        <f>'Pivot_sourcedata_K&amp;M_WW'!R113+Pivot_sourcedata_Test_WW!R113</f>
        <v>0</v>
      </c>
      <c r="S113" s="54">
        <f>'Pivot_sourcedata_K&amp;M_WW'!S113+Pivot_sourcedata_Test_WW!S113</f>
        <v>0</v>
      </c>
      <c r="T113" s="54">
        <f>'Pivot_sourcedata_K&amp;M_WW'!T113+Pivot_sourcedata_Test_WW!T113</f>
        <v>0</v>
      </c>
      <c r="U113" s="54">
        <f>'Pivot_sourcedata_K&amp;M_WW'!U113+Pivot_sourcedata_Test_WW!U113</f>
        <v>0</v>
      </c>
      <c r="V113" s="54">
        <f>'Pivot_sourcedata_K&amp;M_WW'!V113+Pivot_sourcedata_Test_WW!V113</f>
        <v>0</v>
      </c>
      <c r="W113" s="54">
        <f>'Pivot_sourcedata_K&amp;M_WW'!W113+Pivot_sourcedata_Test_WW!W113</f>
        <v>0</v>
      </c>
      <c r="X113" s="54">
        <f>'Pivot_sourcedata_K&amp;M_WW'!X113+Pivot_sourcedata_Test_WW!X113</f>
        <v>0</v>
      </c>
      <c r="Y113" s="54">
        <f>'Pivot_sourcedata_K&amp;M_WW'!Y113+Pivot_sourcedata_Test_WW!Y113</f>
        <v>0</v>
      </c>
      <c r="Z113" s="54">
        <f>'Pivot_sourcedata_K&amp;M_WW'!Z113+Pivot_sourcedata_Test_WW!Z113</f>
        <v>0</v>
      </c>
      <c r="AA113" s="54">
        <f>'Pivot_sourcedata_K&amp;M_WW'!AA113+Pivot_sourcedata_Test_WW!AA113</f>
        <v>19303.139999999996</v>
      </c>
      <c r="AB113" s="54">
        <f>'Pivot_sourcedata_K&amp;M_WW'!AB113+Pivot_sourcedata_Test_WW!AB113</f>
        <v>126703.48000000001</v>
      </c>
      <c r="AC113" s="54">
        <f>'Pivot_sourcedata_K&amp;M_WW'!AC113+Pivot_sourcedata_Test_WW!AC113</f>
        <v>0</v>
      </c>
      <c r="AD113" s="54">
        <f>'Pivot_sourcedata_K&amp;M_WW'!AD113+Pivot_sourcedata_Test_WW!AD113</f>
        <v>45407.39</v>
      </c>
      <c r="AE113" s="54">
        <f>'Pivot_sourcedata_K&amp;M_WW'!AE113+Pivot_sourcedata_Test_WW!AE113</f>
        <v>3499.67</v>
      </c>
      <c r="AF113" s="54">
        <f>'Pivot_sourcedata_K&amp;M_WW'!AF113+Pivot_sourcedata_Test_WW!AF113</f>
        <v>0</v>
      </c>
      <c r="AG113" s="54">
        <f>'Pivot_sourcedata_K&amp;M_WW'!AG113+Pivot_sourcedata_Test_WW!AG113</f>
        <v>0</v>
      </c>
      <c r="AH113" s="54">
        <f>'Pivot_sourcedata_K&amp;M_WW'!AH113+Pivot_sourcedata_Test_WW!AH113</f>
        <v>0</v>
      </c>
      <c r="AI113" s="54">
        <f>'Pivot_sourcedata_K&amp;M_WW'!AI113+Pivot_sourcedata_Test_WW!AI113</f>
        <v>0</v>
      </c>
      <c r="AJ113" s="54">
        <f>'Pivot_sourcedata_K&amp;M_WW'!AJ113+Pivot_sourcedata_Test_WW!AJ113</f>
        <v>0</v>
      </c>
      <c r="AK113" s="54">
        <f>'Pivot_sourcedata_K&amp;M_WW'!AK113+Pivot_sourcedata_Test_WW!AK113</f>
        <v>2984.5</v>
      </c>
      <c r="AL113" s="54">
        <f>'Pivot_sourcedata_K&amp;M_WW'!AL113+Pivot_sourcedata_Test_WW!AL113</f>
        <v>0</v>
      </c>
      <c r="AM113" s="54">
        <f>'Pivot_sourcedata_K&amp;M_WW'!AM113+Pivot_sourcedata_Test_WW!AM113</f>
        <v>0</v>
      </c>
      <c r="AN113" s="54">
        <f>'Pivot_sourcedata_K&amp;M_WW'!AN113+Pivot_sourcedata_Test_WW!AN113</f>
        <v>12226.220000000007</v>
      </c>
      <c r="AO113" s="54">
        <f>'Pivot_sourcedata_K&amp;M_WW'!AO113+Pivot_sourcedata_Test_WW!AO113</f>
        <v>0</v>
      </c>
      <c r="AP113" s="54">
        <f>'Pivot_sourcedata_K&amp;M_WW'!AP113+Pivot_sourcedata_Test_WW!AP113</f>
        <v>0</v>
      </c>
      <c r="AQ113" s="54">
        <f>'Pivot_sourcedata_K&amp;M_WW'!AQ113+Pivot_sourcedata_Test_WW!AQ113</f>
        <v>0</v>
      </c>
      <c r="AR113" s="54">
        <f>'Pivot_sourcedata_K&amp;M_WW'!AR113+Pivot_sourcedata_Test_WW!AR113</f>
        <v>0</v>
      </c>
      <c r="AS113" s="54">
        <f>'Pivot_sourcedata_K&amp;M_WW'!AS113+Pivot_sourcedata_Test_WW!AS113</f>
        <v>0</v>
      </c>
      <c r="AT113" s="54">
        <f>'Pivot_sourcedata_K&amp;M_WW'!AT113+Pivot_sourcedata_Test_WW!AT113</f>
        <v>0</v>
      </c>
      <c r="AU113" s="54">
        <f>'Pivot_sourcedata_K&amp;M_WW'!AU113+Pivot_sourcedata_Test_WW!AU113</f>
        <v>0</v>
      </c>
      <c r="AV113" s="54">
        <f>'Pivot_sourcedata_K&amp;M_WW'!AV113+Pivot_sourcedata_Test_WW!AV113</f>
        <v>0</v>
      </c>
      <c r="AW113" s="54">
        <f>'Pivot_sourcedata_K&amp;M_WW'!AW113+Pivot_sourcedata_Test_WW!AW113</f>
        <v>14257.18</v>
      </c>
      <c r="AX113" s="54">
        <f>'Pivot_sourcedata_K&amp;M_WW'!AX113+Pivot_sourcedata_Test_WW!AX113</f>
        <v>59614.789999999986</v>
      </c>
      <c r="AY113" s="54">
        <f>'Pivot_sourcedata_K&amp;M_WW'!AY113+Pivot_sourcedata_Test_WW!AY113</f>
        <v>0</v>
      </c>
      <c r="AZ113" s="54">
        <f>'Pivot_sourcedata_K&amp;M_WW'!AZ113+Pivot_sourcedata_Test_WW!AZ113</f>
        <v>24498.739999999994</v>
      </c>
      <c r="BA113" s="54">
        <f>'Pivot_sourcedata_K&amp;M_WW'!BA113+Pivot_sourcedata_Test_WW!BA113</f>
        <v>0</v>
      </c>
      <c r="BB113" s="54">
        <f>'Pivot_sourcedata_K&amp;M_WW'!BB113+Pivot_sourcedata_Test_WW!BB113</f>
        <v>0</v>
      </c>
      <c r="BC113" s="54">
        <f>'Pivot_sourcedata_K&amp;M_WW'!BC113+Pivot_sourcedata_Test_WW!BC113</f>
        <v>0</v>
      </c>
      <c r="BD113" s="54">
        <f>'Pivot_sourcedata_K&amp;M_WW'!BD113+Pivot_sourcedata_Test_WW!BD113</f>
        <v>0</v>
      </c>
      <c r="BE113" s="54">
        <f>'Pivot_sourcedata_K&amp;M_WW'!BE113+Pivot_sourcedata_Test_WW!BE113</f>
        <v>0</v>
      </c>
      <c r="BF113" s="54">
        <f>'Pivot_sourcedata_K&amp;M_WW'!BF113+Pivot_sourcedata_Test_WW!BF113</f>
        <v>0</v>
      </c>
      <c r="BG113" s="54">
        <f>'Pivot_sourcedata_K&amp;M_WW'!BG113+Pivot_sourcedata_Test_WW!BG113</f>
        <v>0</v>
      </c>
      <c r="BH113" s="54">
        <f>'Pivot_sourcedata_K&amp;M_WW'!BH113+Pivot_sourcedata_Test_WW!BH113</f>
        <v>0</v>
      </c>
      <c r="BI113" s="54">
        <f>'Pivot_sourcedata_K&amp;M_WW'!BI113+Pivot_sourcedata_Test_WW!BI113</f>
        <v>0</v>
      </c>
      <c r="BJ113" s="54">
        <f>'Pivot_sourcedata_K&amp;M_WW'!BJ113+Pivot_sourcedata_Test_WW!BJ113</f>
        <v>0</v>
      </c>
      <c r="BK113" s="54">
        <f>'Pivot_sourcedata_K&amp;M_WW'!BK113+Pivot_sourcedata_Test_WW!BK113</f>
        <v>0</v>
      </c>
      <c r="BL113" s="54">
        <f>'Pivot_sourcedata_K&amp;M_WW'!BL113+Pivot_sourcedata_Test_WW!BL113</f>
        <v>7736.8799999999992</v>
      </c>
      <c r="BM113" s="54">
        <f>'Pivot_sourcedata_K&amp;M_WW'!BM113+Pivot_sourcedata_Test_WW!BM113</f>
        <v>0</v>
      </c>
      <c r="BN113" s="54">
        <f>'Pivot_sourcedata_K&amp;M_WW'!BN113+Pivot_sourcedata_Test_WW!BN113</f>
        <v>0</v>
      </c>
      <c r="BO113" s="54">
        <f>'Pivot_sourcedata_K&amp;M_WW'!BO113+Pivot_sourcedata_Test_WW!BO113</f>
        <v>0</v>
      </c>
      <c r="BP113" s="54">
        <f>'Pivot_sourcedata_K&amp;M_WW'!BP113+Pivot_sourcedata_Test_WW!BP113</f>
        <v>0</v>
      </c>
      <c r="BQ113" s="54">
        <f>'Pivot_sourcedata_K&amp;M_WW'!BQ113+Pivot_sourcedata_Test_WW!BQ113</f>
        <v>3570.0099999999998</v>
      </c>
      <c r="BR113" s="54">
        <f>'Pivot_sourcedata_K&amp;M_WW'!BR113+Pivot_sourcedata_Test_WW!BR113</f>
        <v>0</v>
      </c>
      <c r="BS113" s="54">
        <f>'Pivot_sourcedata_K&amp;M_WW'!BS113+Pivot_sourcedata_Test_WW!BS113</f>
        <v>0</v>
      </c>
      <c r="BT113" s="54">
        <f>'Pivot_sourcedata_K&amp;M_WW'!BT113+Pivot_sourcedata_Test_WW!BT113</f>
        <v>0</v>
      </c>
      <c r="BU113" s="54">
        <f>'Pivot_sourcedata_K&amp;M_WW'!BU113+Pivot_sourcedata_Test_WW!BU113</f>
        <v>1555.63</v>
      </c>
      <c r="BV113" s="54">
        <f>'Pivot_sourcedata_K&amp;M_WW'!BV113+Pivot_sourcedata_Test_WW!BV113</f>
        <v>0</v>
      </c>
      <c r="BW113" s="54">
        <f>'Pivot_sourcedata_K&amp;M_WW'!BW113+Pivot_sourcedata_Test_WW!BW113</f>
        <v>0</v>
      </c>
      <c r="BX113" s="54">
        <f>'Pivot_sourcedata_K&amp;M_WW'!BX113+Pivot_sourcedata_Test_WW!BX113</f>
        <v>0</v>
      </c>
      <c r="BY113" s="54">
        <f>'Pivot_sourcedata_K&amp;M_WW'!BY113+Pivot_sourcedata_Test_WW!BY113</f>
        <v>0</v>
      </c>
      <c r="BZ113" s="54">
        <f>'Pivot_sourcedata_K&amp;M_WW'!BZ113+Pivot_sourcedata_Test_WW!BZ113</f>
        <v>0</v>
      </c>
      <c r="CA113" s="54">
        <f>'Pivot_sourcedata_K&amp;M_WW'!CA113+Pivot_sourcedata_Test_WW!CA113</f>
        <v>0</v>
      </c>
      <c r="CB113" s="54">
        <f>'Pivot_sourcedata_K&amp;M_WW'!CB113+Pivot_sourcedata_Test_WW!CB113</f>
        <v>0</v>
      </c>
      <c r="CC113" s="54">
        <f>'Pivot_sourcedata_K&amp;M_WW'!CC113+Pivot_sourcedata_Test_WW!CC113</f>
        <v>0</v>
      </c>
      <c r="CD113" s="54">
        <f>'Pivot_sourcedata_K&amp;M_WW'!CD113+Pivot_sourcedata_Test_WW!CD113</f>
        <v>0</v>
      </c>
      <c r="CE113" s="54">
        <f>'Pivot_sourcedata_K&amp;M_WW'!CE113+Pivot_sourcedata_Test_WW!CE113</f>
        <v>0</v>
      </c>
      <c r="CF113" s="54">
        <f>'Pivot_sourcedata_K&amp;M_WW'!CF113+Pivot_sourcedata_Test_WW!CF113</f>
        <v>0</v>
      </c>
      <c r="CG113" s="54">
        <f>'Pivot_sourcedata_K&amp;M_WW'!CG113+Pivot_sourcedata_Test_WW!CG113</f>
        <v>0</v>
      </c>
      <c r="CH113" s="54">
        <f>'Pivot_sourcedata_K&amp;M_WW'!CH113+Pivot_sourcedata_Test_WW!CH113</f>
        <v>0</v>
      </c>
      <c r="CI113" s="54">
        <f>'Pivot_sourcedata_K&amp;M_WW'!CI113+Pivot_sourcedata_Test_WW!CI113</f>
        <v>0</v>
      </c>
      <c r="CJ113" s="54">
        <f>'Pivot_sourcedata_K&amp;M_WW'!CJ113+Pivot_sourcedata_Test_WW!CJ113</f>
        <v>0</v>
      </c>
      <c r="CK113" s="54">
        <f>'Pivot_sourcedata_K&amp;M_WW'!CK113+Pivot_sourcedata_Test_WW!CK113</f>
        <v>0</v>
      </c>
      <c r="CL113" s="323">
        <f t="shared" si="1"/>
        <v>355024.75</v>
      </c>
    </row>
    <row r="114" spans="1:90" x14ac:dyDescent="0.25">
      <c r="A114" s="107">
        <v>106</v>
      </c>
      <c r="B114" s="107">
        <v>6390</v>
      </c>
      <c r="C114" s="106" t="s">
        <v>299</v>
      </c>
      <c r="D114" s="54">
        <f>'Pivot_sourcedata_K&amp;M_WW'!D114+Pivot_sourcedata_Test_WW!D114</f>
        <v>0</v>
      </c>
      <c r="E114" s="54">
        <f>'Pivot_sourcedata_K&amp;M_WW'!E114+Pivot_sourcedata_Test_WW!E114</f>
        <v>0</v>
      </c>
      <c r="F114" s="54">
        <f>'Pivot_sourcedata_K&amp;M_WW'!F114+Pivot_sourcedata_Test_WW!F114</f>
        <v>0</v>
      </c>
      <c r="G114" s="54">
        <f>'Pivot_sourcedata_K&amp;M_WW'!G114+Pivot_sourcedata_Test_WW!G114</f>
        <v>0</v>
      </c>
      <c r="H114" s="54">
        <f>'Pivot_sourcedata_K&amp;M_WW'!H114+Pivot_sourcedata_Test_WW!H114</f>
        <v>0</v>
      </c>
      <c r="I114" s="54">
        <f>'Pivot_sourcedata_K&amp;M_WW'!I114+Pivot_sourcedata_Test_WW!I114</f>
        <v>0</v>
      </c>
      <c r="J114" s="54">
        <f>'Pivot_sourcedata_K&amp;M_WW'!J114+Pivot_sourcedata_Test_WW!J114</f>
        <v>0</v>
      </c>
      <c r="K114" s="54">
        <f>'Pivot_sourcedata_K&amp;M_WW'!K114+Pivot_sourcedata_Test_WW!K114</f>
        <v>0</v>
      </c>
      <c r="L114" s="54">
        <f>'Pivot_sourcedata_K&amp;M_WW'!L114+Pivot_sourcedata_Test_WW!L114</f>
        <v>0</v>
      </c>
      <c r="M114" s="54">
        <f>'Pivot_sourcedata_K&amp;M_WW'!M114+Pivot_sourcedata_Test_WW!M114</f>
        <v>0</v>
      </c>
      <c r="N114" s="54">
        <f>'Pivot_sourcedata_K&amp;M_WW'!N114+Pivot_sourcedata_Test_WW!N114</f>
        <v>0</v>
      </c>
      <c r="O114" s="54">
        <f>'Pivot_sourcedata_K&amp;M_WW'!O114+Pivot_sourcedata_Test_WW!O114</f>
        <v>0</v>
      </c>
      <c r="P114" s="54">
        <f>'Pivot_sourcedata_K&amp;M_WW'!P114+Pivot_sourcedata_Test_WW!P114</f>
        <v>0</v>
      </c>
      <c r="Q114" s="54">
        <f>'Pivot_sourcedata_K&amp;M_WW'!Q114+Pivot_sourcedata_Test_WW!Q114</f>
        <v>0</v>
      </c>
      <c r="R114" s="54">
        <f>'Pivot_sourcedata_K&amp;M_WW'!R114+Pivot_sourcedata_Test_WW!R114</f>
        <v>0</v>
      </c>
      <c r="S114" s="54">
        <f>'Pivot_sourcedata_K&amp;M_WW'!S114+Pivot_sourcedata_Test_WW!S114</f>
        <v>0</v>
      </c>
      <c r="T114" s="54">
        <f>'Pivot_sourcedata_K&amp;M_WW'!T114+Pivot_sourcedata_Test_WW!T114</f>
        <v>1614.6599999999999</v>
      </c>
      <c r="U114" s="54">
        <f>'Pivot_sourcedata_K&amp;M_WW'!U114+Pivot_sourcedata_Test_WW!U114</f>
        <v>0</v>
      </c>
      <c r="V114" s="54">
        <f>'Pivot_sourcedata_K&amp;M_WW'!V114+Pivot_sourcedata_Test_WW!V114</f>
        <v>0</v>
      </c>
      <c r="W114" s="54">
        <f>'Pivot_sourcedata_K&amp;M_WW'!W114+Pivot_sourcedata_Test_WW!W114</f>
        <v>0</v>
      </c>
      <c r="X114" s="54">
        <f>'Pivot_sourcedata_K&amp;M_WW'!X114+Pivot_sourcedata_Test_WW!X114</f>
        <v>0</v>
      </c>
      <c r="Y114" s="54">
        <f>'Pivot_sourcedata_K&amp;M_WW'!Y114+Pivot_sourcedata_Test_WW!Y114</f>
        <v>0</v>
      </c>
      <c r="Z114" s="54">
        <f>'Pivot_sourcedata_K&amp;M_WW'!Z114+Pivot_sourcedata_Test_WW!Z114</f>
        <v>0</v>
      </c>
      <c r="AA114" s="54">
        <f>'Pivot_sourcedata_K&amp;M_WW'!AA114+Pivot_sourcedata_Test_WW!AA114</f>
        <v>0</v>
      </c>
      <c r="AB114" s="54">
        <f>'Pivot_sourcedata_K&amp;M_WW'!AB114+Pivot_sourcedata_Test_WW!AB114</f>
        <v>0</v>
      </c>
      <c r="AC114" s="54">
        <f>'Pivot_sourcedata_K&amp;M_WW'!AC114+Pivot_sourcedata_Test_WW!AC114</f>
        <v>0</v>
      </c>
      <c r="AD114" s="54">
        <f>'Pivot_sourcedata_K&amp;M_WW'!AD114+Pivot_sourcedata_Test_WW!AD114</f>
        <v>0</v>
      </c>
      <c r="AE114" s="54">
        <f>'Pivot_sourcedata_K&amp;M_WW'!AE114+Pivot_sourcedata_Test_WW!AE114</f>
        <v>0</v>
      </c>
      <c r="AF114" s="54">
        <f>'Pivot_sourcedata_K&amp;M_WW'!AF114+Pivot_sourcedata_Test_WW!AF114</f>
        <v>0</v>
      </c>
      <c r="AG114" s="54">
        <f>'Pivot_sourcedata_K&amp;M_WW'!AG114+Pivot_sourcedata_Test_WW!AG114</f>
        <v>0</v>
      </c>
      <c r="AH114" s="54">
        <f>'Pivot_sourcedata_K&amp;M_WW'!AH114+Pivot_sourcedata_Test_WW!AH114</f>
        <v>0</v>
      </c>
      <c r="AI114" s="54">
        <f>'Pivot_sourcedata_K&amp;M_WW'!AI114+Pivot_sourcedata_Test_WW!AI114</f>
        <v>0</v>
      </c>
      <c r="AJ114" s="54">
        <f>'Pivot_sourcedata_K&amp;M_WW'!AJ114+Pivot_sourcedata_Test_WW!AJ114</f>
        <v>0</v>
      </c>
      <c r="AK114" s="54">
        <f>'Pivot_sourcedata_K&amp;M_WW'!AK114+Pivot_sourcedata_Test_WW!AK114</f>
        <v>0</v>
      </c>
      <c r="AL114" s="54">
        <f>'Pivot_sourcedata_K&amp;M_WW'!AL114+Pivot_sourcedata_Test_WW!AL114</f>
        <v>0</v>
      </c>
      <c r="AM114" s="54">
        <f>'Pivot_sourcedata_K&amp;M_WW'!AM114+Pivot_sourcedata_Test_WW!AM114</f>
        <v>0</v>
      </c>
      <c r="AN114" s="54">
        <f>'Pivot_sourcedata_K&amp;M_WW'!AN114+Pivot_sourcedata_Test_WW!AN114</f>
        <v>0</v>
      </c>
      <c r="AO114" s="54">
        <f>'Pivot_sourcedata_K&amp;M_WW'!AO114+Pivot_sourcedata_Test_WW!AO114</f>
        <v>0</v>
      </c>
      <c r="AP114" s="54">
        <f>'Pivot_sourcedata_K&amp;M_WW'!AP114+Pivot_sourcedata_Test_WW!AP114</f>
        <v>0</v>
      </c>
      <c r="AQ114" s="54">
        <f>'Pivot_sourcedata_K&amp;M_WW'!AQ114+Pivot_sourcedata_Test_WW!AQ114</f>
        <v>0</v>
      </c>
      <c r="AR114" s="54">
        <f>'Pivot_sourcedata_K&amp;M_WW'!AR114+Pivot_sourcedata_Test_WW!AR114</f>
        <v>0</v>
      </c>
      <c r="AS114" s="54">
        <f>'Pivot_sourcedata_K&amp;M_WW'!AS114+Pivot_sourcedata_Test_WW!AS114</f>
        <v>0</v>
      </c>
      <c r="AT114" s="54">
        <f>'Pivot_sourcedata_K&amp;M_WW'!AT114+Pivot_sourcedata_Test_WW!AT114</f>
        <v>0</v>
      </c>
      <c r="AU114" s="54">
        <f>'Pivot_sourcedata_K&amp;M_WW'!AU114+Pivot_sourcedata_Test_WW!AU114</f>
        <v>0</v>
      </c>
      <c r="AV114" s="54">
        <f>'Pivot_sourcedata_K&amp;M_WW'!AV114+Pivot_sourcedata_Test_WW!AV114</f>
        <v>0</v>
      </c>
      <c r="AW114" s="54">
        <f>'Pivot_sourcedata_K&amp;M_WW'!AW114+Pivot_sourcedata_Test_WW!AW114</f>
        <v>0</v>
      </c>
      <c r="AX114" s="54">
        <f>'Pivot_sourcedata_K&amp;M_WW'!AX114+Pivot_sourcedata_Test_WW!AX114</f>
        <v>0</v>
      </c>
      <c r="AY114" s="54">
        <f>'Pivot_sourcedata_K&amp;M_WW'!AY114+Pivot_sourcedata_Test_WW!AY114</f>
        <v>0</v>
      </c>
      <c r="AZ114" s="54">
        <f>'Pivot_sourcedata_K&amp;M_WW'!AZ114+Pivot_sourcedata_Test_WW!AZ114</f>
        <v>0</v>
      </c>
      <c r="BA114" s="54">
        <f>'Pivot_sourcedata_K&amp;M_WW'!BA114+Pivot_sourcedata_Test_WW!BA114</f>
        <v>0</v>
      </c>
      <c r="BB114" s="54">
        <f>'Pivot_sourcedata_K&amp;M_WW'!BB114+Pivot_sourcedata_Test_WW!BB114</f>
        <v>0</v>
      </c>
      <c r="BC114" s="54">
        <f>'Pivot_sourcedata_K&amp;M_WW'!BC114+Pivot_sourcedata_Test_WW!BC114</f>
        <v>0</v>
      </c>
      <c r="BD114" s="54">
        <f>'Pivot_sourcedata_K&amp;M_WW'!BD114+Pivot_sourcedata_Test_WW!BD114</f>
        <v>0</v>
      </c>
      <c r="BE114" s="54">
        <f>'Pivot_sourcedata_K&amp;M_WW'!BE114+Pivot_sourcedata_Test_WW!BE114</f>
        <v>0</v>
      </c>
      <c r="BF114" s="54">
        <f>'Pivot_sourcedata_K&amp;M_WW'!BF114+Pivot_sourcedata_Test_WW!BF114</f>
        <v>0</v>
      </c>
      <c r="BG114" s="54">
        <f>'Pivot_sourcedata_K&amp;M_WW'!BG114+Pivot_sourcedata_Test_WW!BG114</f>
        <v>0</v>
      </c>
      <c r="BH114" s="54">
        <f>'Pivot_sourcedata_K&amp;M_WW'!BH114+Pivot_sourcedata_Test_WW!BH114</f>
        <v>0</v>
      </c>
      <c r="BI114" s="54">
        <f>'Pivot_sourcedata_K&amp;M_WW'!BI114+Pivot_sourcedata_Test_WW!BI114</f>
        <v>0</v>
      </c>
      <c r="BJ114" s="54">
        <f>'Pivot_sourcedata_K&amp;M_WW'!BJ114+Pivot_sourcedata_Test_WW!BJ114</f>
        <v>0</v>
      </c>
      <c r="BK114" s="54">
        <f>'Pivot_sourcedata_K&amp;M_WW'!BK114+Pivot_sourcedata_Test_WW!BK114</f>
        <v>0</v>
      </c>
      <c r="BL114" s="54">
        <f>'Pivot_sourcedata_K&amp;M_WW'!BL114+Pivot_sourcedata_Test_WW!BL114</f>
        <v>0</v>
      </c>
      <c r="BM114" s="54">
        <f>'Pivot_sourcedata_K&amp;M_WW'!BM114+Pivot_sourcedata_Test_WW!BM114</f>
        <v>0</v>
      </c>
      <c r="BN114" s="54">
        <f>'Pivot_sourcedata_K&amp;M_WW'!BN114+Pivot_sourcedata_Test_WW!BN114</f>
        <v>0</v>
      </c>
      <c r="BO114" s="54">
        <f>'Pivot_sourcedata_K&amp;M_WW'!BO114+Pivot_sourcedata_Test_WW!BO114</f>
        <v>0</v>
      </c>
      <c r="BP114" s="54">
        <f>'Pivot_sourcedata_K&amp;M_WW'!BP114+Pivot_sourcedata_Test_WW!BP114</f>
        <v>0</v>
      </c>
      <c r="BQ114" s="54">
        <f>'Pivot_sourcedata_K&amp;M_WW'!BQ114+Pivot_sourcedata_Test_WW!BQ114</f>
        <v>0</v>
      </c>
      <c r="BR114" s="54">
        <f>'Pivot_sourcedata_K&amp;M_WW'!BR114+Pivot_sourcedata_Test_WW!BR114</f>
        <v>0</v>
      </c>
      <c r="BS114" s="54">
        <f>'Pivot_sourcedata_K&amp;M_WW'!BS114+Pivot_sourcedata_Test_WW!BS114</f>
        <v>0</v>
      </c>
      <c r="BT114" s="54">
        <f>'Pivot_sourcedata_K&amp;M_WW'!BT114+Pivot_sourcedata_Test_WW!BT114</f>
        <v>0</v>
      </c>
      <c r="BU114" s="54">
        <f>'Pivot_sourcedata_K&amp;M_WW'!BU114+Pivot_sourcedata_Test_WW!BU114</f>
        <v>0</v>
      </c>
      <c r="BV114" s="54">
        <f>'Pivot_sourcedata_K&amp;M_WW'!BV114+Pivot_sourcedata_Test_WW!BV114</f>
        <v>0</v>
      </c>
      <c r="BW114" s="54">
        <f>'Pivot_sourcedata_K&amp;M_WW'!BW114+Pivot_sourcedata_Test_WW!BW114</f>
        <v>0</v>
      </c>
      <c r="BX114" s="54">
        <f>'Pivot_sourcedata_K&amp;M_WW'!BX114+Pivot_sourcedata_Test_WW!BX114</f>
        <v>0</v>
      </c>
      <c r="BY114" s="54">
        <f>'Pivot_sourcedata_K&amp;M_WW'!BY114+Pivot_sourcedata_Test_WW!BY114</f>
        <v>0</v>
      </c>
      <c r="BZ114" s="54">
        <f>'Pivot_sourcedata_K&amp;M_WW'!BZ114+Pivot_sourcedata_Test_WW!BZ114</f>
        <v>0</v>
      </c>
      <c r="CA114" s="54">
        <f>'Pivot_sourcedata_K&amp;M_WW'!CA114+Pivot_sourcedata_Test_WW!CA114</f>
        <v>0</v>
      </c>
      <c r="CB114" s="54">
        <f>'Pivot_sourcedata_K&amp;M_WW'!CB114+Pivot_sourcedata_Test_WW!CB114</f>
        <v>0</v>
      </c>
      <c r="CC114" s="54">
        <f>'Pivot_sourcedata_K&amp;M_WW'!CC114+Pivot_sourcedata_Test_WW!CC114</f>
        <v>0</v>
      </c>
      <c r="CD114" s="54">
        <f>'Pivot_sourcedata_K&amp;M_WW'!CD114+Pivot_sourcedata_Test_WW!CD114</f>
        <v>0</v>
      </c>
      <c r="CE114" s="54">
        <f>'Pivot_sourcedata_K&amp;M_WW'!CE114+Pivot_sourcedata_Test_WW!CE114</f>
        <v>0</v>
      </c>
      <c r="CF114" s="54">
        <f>'Pivot_sourcedata_K&amp;M_WW'!CF114+Pivot_sourcedata_Test_WW!CF114</f>
        <v>0</v>
      </c>
      <c r="CG114" s="54">
        <f>'Pivot_sourcedata_K&amp;M_WW'!CG114+Pivot_sourcedata_Test_WW!CG114</f>
        <v>0</v>
      </c>
      <c r="CH114" s="54">
        <f>'Pivot_sourcedata_K&amp;M_WW'!CH114+Pivot_sourcedata_Test_WW!CH114</f>
        <v>0</v>
      </c>
      <c r="CI114" s="54">
        <f>'Pivot_sourcedata_K&amp;M_WW'!CI114+Pivot_sourcedata_Test_WW!CI114</f>
        <v>0</v>
      </c>
      <c r="CJ114" s="54">
        <f>'Pivot_sourcedata_K&amp;M_WW'!CJ114+Pivot_sourcedata_Test_WW!CJ114</f>
        <v>0</v>
      </c>
      <c r="CK114" s="54">
        <f>'Pivot_sourcedata_K&amp;M_WW'!CK114+Pivot_sourcedata_Test_WW!CK114</f>
        <v>0</v>
      </c>
      <c r="CL114" s="323">
        <f t="shared" si="1"/>
        <v>1614.6599999999999</v>
      </c>
    </row>
    <row r="115" spans="1:90" x14ac:dyDescent="0.25">
      <c r="A115" s="107">
        <v>107</v>
      </c>
      <c r="B115" s="107">
        <v>6391</v>
      </c>
      <c r="C115" s="106" t="s">
        <v>300</v>
      </c>
      <c r="D115" s="54">
        <f>'Pivot_sourcedata_K&amp;M_WW'!D115+Pivot_sourcedata_Test_WW!D115</f>
        <v>0</v>
      </c>
      <c r="E115" s="54">
        <f>'Pivot_sourcedata_K&amp;M_WW'!E115+Pivot_sourcedata_Test_WW!E115</f>
        <v>0</v>
      </c>
      <c r="F115" s="54">
        <f>'Pivot_sourcedata_K&amp;M_WW'!F115+Pivot_sourcedata_Test_WW!F115</f>
        <v>0</v>
      </c>
      <c r="G115" s="54">
        <f>'Pivot_sourcedata_K&amp;M_WW'!G115+Pivot_sourcedata_Test_WW!G115</f>
        <v>0</v>
      </c>
      <c r="H115" s="54">
        <f>'Pivot_sourcedata_K&amp;M_WW'!H115+Pivot_sourcedata_Test_WW!H115</f>
        <v>0</v>
      </c>
      <c r="I115" s="54">
        <f>'Pivot_sourcedata_K&amp;M_WW'!I115+Pivot_sourcedata_Test_WW!I115</f>
        <v>0</v>
      </c>
      <c r="J115" s="54">
        <f>'Pivot_sourcedata_K&amp;M_WW'!J115+Pivot_sourcedata_Test_WW!J115</f>
        <v>0</v>
      </c>
      <c r="K115" s="54">
        <f>'Pivot_sourcedata_K&amp;M_WW'!K115+Pivot_sourcedata_Test_WW!K115</f>
        <v>0</v>
      </c>
      <c r="L115" s="54">
        <f>'Pivot_sourcedata_K&amp;M_WW'!L115+Pivot_sourcedata_Test_WW!L115</f>
        <v>0</v>
      </c>
      <c r="M115" s="54">
        <f>'Pivot_sourcedata_K&amp;M_WW'!M115+Pivot_sourcedata_Test_WW!M115</f>
        <v>0</v>
      </c>
      <c r="N115" s="54">
        <f>'Pivot_sourcedata_K&amp;M_WW'!N115+Pivot_sourcedata_Test_WW!N115</f>
        <v>0</v>
      </c>
      <c r="O115" s="54">
        <f>'Pivot_sourcedata_K&amp;M_WW'!O115+Pivot_sourcedata_Test_WW!O115</f>
        <v>0</v>
      </c>
      <c r="P115" s="54">
        <f>'Pivot_sourcedata_K&amp;M_WW'!P115+Pivot_sourcedata_Test_WW!P115</f>
        <v>0</v>
      </c>
      <c r="Q115" s="54">
        <f>'Pivot_sourcedata_K&amp;M_WW'!Q115+Pivot_sourcedata_Test_WW!Q115</f>
        <v>0</v>
      </c>
      <c r="R115" s="54">
        <f>'Pivot_sourcedata_K&amp;M_WW'!R115+Pivot_sourcedata_Test_WW!R115</f>
        <v>0</v>
      </c>
      <c r="S115" s="54">
        <f>'Pivot_sourcedata_K&amp;M_WW'!S115+Pivot_sourcedata_Test_WW!S115</f>
        <v>0</v>
      </c>
      <c r="T115" s="54">
        <f>'Pivot_sourcedata_K&amp;M_WW'!T115+Pivot_sourcedata_Test_WW!T115</f>
        <v>219917.02000000002</v>
      </c>
      <c r="U115" s="54">
        <f>'Pivot_sourcedata_K&amp;M_WW'!U115+Pivot_sourcedata_Test_WW!U115</f>
        <v>0</v>
      </c>
      <c r="V115" s="54">
        <f>'Pivot_sourcedata_K&amp;M_WW'!V115+Pivot_sourcedata_Test_WW!V115</f>
        <v>0</v>
      </c>
      <c r="W115" s="54">
        <f>'Pivot_sourcedata_K&amp;M_WW'!W115+Pivot_sourcedata_Test_WW!W115</f>
        <v>0</v>
      </c>
      <c r="X115" s="54">
        <f>'Pivot_sourcedata_K&amp;M_WW'!X115+Pivot_sourcedata_Test_WW!X115</f>
        <v>0</v>
      </c>
      <c r="Y115" s="54">
        <f>'Pivot_sourcedata_K&amp;M_WW'!Y115+Pivot_sourcedata_Test_WW!Y115</f>
        <v>0</v>
      </c>
      <c r="Z115" s="54">
        <f>'Pivot_sourcedata_K&amp;M_WW'!Z115+Pivot_sourcedata_Test_WW!Z115</f>
        <v>0</v>
      </c>
      <c r="AA115" s="54">
        <f>'Pivot_sourcedata_K&amp;M_WW'!AA115+Pivot_sourcedata_Test_WW!AA115</f>
        <v>0</v>
      </c>
      <c r="AB115" s="54">
        <f>'Pivot_sourcedata_K&amp;M_WW'!AB115+Pivot_sourcedata_Test_WW!AB115</f>
        <v>106326.83000000003</v>
      </c>
      <c r="AC115" s="54">
        <f>'Pivot_sourcedata_K&amp;M_WW'!AC115+Pivot_sourcedata_Test_WW!AC115</f>
        <v>0</v>
      </c>
      <c r="AD115" s="54">
        <f>'Pivot_sourcedata_K&amp;M_WW'!AD115+Pivot_sourcedata_Test_WW!AD115</f>
        <v>0</v>
      </c>
      <c r="AE115" s="54">
        <f>'Pivot_sourcedata_K&amp;M_WW'!AE115+Pivot_sourcedata_Test_WW!AE115</f>
        <v>0</v>
      </c>
      <c r="AF115" s="54">
        <f>'Pivot_sourcedata_K&amp;M_WW'!AF115+Pivot_sourcedata_Test_WW!AF115</f>
        <v>0</v>
      </c>
      <c r="AG115" s="54">
        <f>'Pivot_sourcedata_K&amp;M_WW'!AG115+Pivot_sourcedata_Test_WW!AG115</f>
        <v>0</v>
      </c>
      <c r="AH115" s="54">
        <f>'Pivot_sourcedata_K&amp;M_WW'!AH115+Pivot_sourcedata_Test_WW!AH115</f>
        <v>0</v>
      </c>
      <c r="AI115" s="54">
        <f>'Pivot_sourcedata_K&amp;M_WW'!AI115+Pivot_sourcedata_Test_WW!AI115</f>
        <v>0</v>
      </c>
      <c r="AJ115" s="54">
        <f>'Pivot_sourcedata_K&amp;M_WW'!AJ115+Pivot_sourcedata_Test_WW!AJ115</f>
        <v>0</v>
      </c>
      <c r="AK115" s="54">
        <f>'Pivot_sourcedata_K&amp;M_WW'!AK115+Pivot_sourcedata_Test_WW!AK115</f>
        <v>0</v>
      </c>
      <c r="AL115" s="54">
        <f>'Pivot_sourcedata_K&amp;M_WW'!AL115+Pivot_sourcedata_Test_WW!AL115</f>
        <v>0</v>
      </c>
      <c r="AM115" s="54">
        <f>'Pivot_sourcedata_K&amp;M_WW'!AM115+Pivot_sourcedata_Test_WW!AM115</f>
        <v>0</v>
      </c>
      <c r="AN115" s="54">
        <f>'Pivot_sourcedata_K&amp;M_WW'!AN115+Pivot_sourcedata_Test_WW!AN115</f>
        <v>0</v>
      </c>
      <c r="AO115" s="54">
        <f>'Pivot_sourcedata_K&amp;M_WW'!AO115+Pivot_sourcedata_Test_WW!AO115</f>
        <v>0</v>
      </c>
      <c r="AP115" s="54">
        <f>'Pivot_sourcedata_K&amp;M_WW'!AP115+Pivot_sourcedata_Test_WW!AP115</f>
        <v>0</v>
      </c>
      <c r="AQ115" s="54">
        <f>'Pivot_sourcedata_K&amp;M_WW'!AQ115+Pivot_sourcedata_Test_WW!AQ115</f>
        <v>0</v>
      </c>
      <c r="AR115" s="54">
        <f>'Pivot_sourcedata_K&amp;M_WW'!AR115+Pivot_sourcedata_Test_WW!AR115</f>
        <v>0</v>
      </c>
      <c r="AS115" s="54">
        <f>'Pivot_sourcedata_K&amp;M_WW'!AS115+Pivot_sourcedata_Test_WW!AS115</f>
        <v>0</v>
      </c>
      <c r="AT115" s="54">
        <f>'Pivot_sourcedata_K&amp;M_WW'!AT115+Pivot_sourcedata_Test_WW!AT115</f>
        <v>0</v>
      </c>
      <c r="AU115" s="54">
        <f>'Pivot_sourcedata_K&amp;M_WW'!AU115+Pivot_sourcedata_Test_WW!AU115</f>
        <v>0</v>
      </c>
      <c r="AV115" s="54">
        <f>'Pivot_sourcedata_K&amp;M_WW'!AV115+Pivot_sourcedata_Test_WW!AV115</f>
        <v>0</v>
      </c>
      <c r="AW115" s="54">
        <f>'Pivot_sourcedata_K&amp;M_WW'!AW115+Pivot_sourcedata_Test_WW!AW115</f>
        <v>0</v>
      </c>
      <c r="AX115" s="54">
        <f>'Pivot_sourcedata_K&amp;M_WW'!AX115+Pivot_sourcedata_Test_WW!AX115</f>
        <v>0</v>
      </c>
      <c r="AY115" s="54">
        <f>'Pivot_sourcedata_K&amp;M_WW'!AY115+Pivot_sourcedata_Test_WW!AY115</f>
        <v>0</v>
      </c>
      <c r="AZ115" s="54">
        <f>'Pivot_sourcedata_K&amp;M_WW'!AZ115+Pivot_sourcedata_Test_WW!AZ115</f>
        <v>0</v>
      </c>
      <c r="BA115" s="54">
        <f>'Pivot_sourcedata_K&amp;M_WW'!BA115+Pivot_sourcedata_Test_WW!BA115</f>
        <v>0</v>
      </c>
      <c r="BB115" s="54">
        <f>'Pivot_sourcedata_K&amp;M_WW'!BB115+Pivot_sourcedata_Test_WW!BB115</f>
        <v>0</v>
      </c>
      <c r="BC115" s="54">
        <f>'Pivot_sourcedata_K&amp;M_WW'!BC115+Pivot_sourcedata_Test_WW!BC115</f>
        <v>0</v>
      </c>
      <c r="BD115" s="54">
        <f>'Pivot_sourcedata_K&amp;M_WW'!BD115+Pivot_sourcedata_Test_WW!BD115</f>
        <v>0</v>
      </c>
      <c r="BE115" s="54">
        <f>'Pivot_sourcedata_K&amp;M_WW'!BE115+Pivot_sourcedata_Test_WW!BE115</f>
        <v>0</v>
      </c>
      <c r="BF115" s="54">
        <f>'Pivot_sourcedata_K&amp;M_WW'!BF115+Pivot_sourcedata_Test_WW!BF115</f>
        <v>0</v>
      </c>
      <c r="BG115" s="54">
        <f>'Pivot_sourcedata_K&amp;M_WW'!BG115+Pivot_sourcedata_Test_WW!BG115</f>
        <v>0</v>
      </c>
      <c r="BH115" s="54">
        <f>'Pivot_sourcedata_K&amp;M_WW'!BH115+Pivot_sourcedata_Test_WW!BH115</f>
        <v>0</v>
      </c>
      <c r="BI115" s="54">
        <f>'Pivot_sourcedata_K&amp;M_WW'!BI115+Pivot_sourcedata_Test_WW!BI115</f>
        <v>0</v>
      </c>
      <c r="BJ115" s="54">
        <f>'Pivot_sourcedata_K&amp;M_WW'!BJ115+Pivot_sourcedata_Test_WW!BJ115</f>
        <v>0</v>
      </c>
      <c r="BK115" s="54">
        <f>'Pivot_sourcedata_K&amp;M_WW'!BK115+Pivot_sourcedata_Test_WW!BK115</f>
        <v>0</v>
      </c>
      <c r="BL115" s="54">
        <f>'Pivot_sourcedata_K&amp;M_WW'!BL115+Pivot_sourcedata_Test_WW!BL115</f>
        <v>0</v>
      </c>
      <c r="BM115" s="54">
        <f>'Pivot_sourcedata_K&amp;M_WW'!BM115+Pivot_sourcedata_Test_WW!BM115</f>
        <v>0</v>
      </c>
      <c r="BN115" s="54">
        <f>'Pivot_sourcedata_K&amp;M_WW'!BN115+Pivot_sourcedata_Test_WW!BN115</f>
        <v>0</v>
      </c>
      <c r="BO115" s="54">
        <f>'Pivot_sourcedata_K&amp;M_WW'!BO115+Pivot_sourcedata_Test_WW!BO115</f>
        <v>0</v>
      </c>
      <c r="BP115" s="54">
        <f>'Pivot_sourcedata_K&amp;M_WW'!BP115+Pivot_sourcedata_Test_WW!BP115</f>
        <v>0</v>
      </c>
      <c r="BQ115" s="54">
        <f>'Pivot_sourcedata_K&amp;M_WW'!BQ115+Pivot_sourcedata_Test_WW!BQ115</f>
        <v>0</v>
      </c>
      <c r="BR115" s="54">
        <f>'Pivot_sourcedata_K&amp;M_WW'!BR115+Pivot_sourcedata_Test_WW!BR115</f>
        <v>0</v>
      </c>
      <c r="BS115" s="54">
        <f>'Pivot_sourcedata_K&amp;M_WW'!BS115+Pivot_sourcedata_Test_WW!BS115</f>
        <v>0</v>
      </c>
      <c r="BT115" s="54">
        <f>'Pivot_sourcedata_K&amp;M_WW'!BT115+Pivot_sourcedata_Test_WW!BT115</f>
        <v>0</v>
      </c>
      <c r="BU115" s="54">
        <f>'Pivot_sourcedata_K&amp;M_WW'!BU115+Pivot_sourcedata_Test_WW!BU115</f>
        <v>0</v>
      </c>
      <c r="BV115" s="54">
        <f>'Pivot_sourcedata_K&amp;M_WW'!BV115+Pivot_sourcedata_Test_WW!BV115</f>
        <v>0</v>
      </c>
      <c r="BW115" s="54">
        <f>'Pivot_sourcedata_K&amp;M_WW'!BW115+Pivot_sourcedata_Test_WW!BW115</f>
        <v>0</v>
      </c>
      <c r="BX115" s="54">
        <f>'Pivot_sourcedata_K&amp;M_WW'!BX115+Pivot_sourcedata_Test_WW!BX115</f>
        <v>0</v>
      </c>
      <c r="BY115" s="54">
        <f>'Pivot_sourcedata_K&amp;M_WW'!BY115+Pivot_sourcedata_Test_WW!BY115</f>
        <v>0</v>
      </c>
      <c r="BZ115" s="54">
        <f>'Pivot_sourcedata_K&amp;M_WW'!BZ115+Pivot_sourcedata_Test_WW!BZ115</f>
        <v>0</v>
      </c>
      <c r="CA115" s="54">
        <f>'Pivot_sourcedata_K&amp;M_WW'!CA115+Pivot_sourcedata_Test_WW!CA115</f>
        <v>0</v>
      </c>
      <c r="CB115" s="54">
        <f>'Pivot_sourcedata_K&amp;M_WW'!CB115+Pivot_sourcedata_Test_WW!CB115</f>
        <v>0</v>
      </c>
      <c r="CC115" s="54">
        <f>'Pivot_sourcedata_K&amp;M_WW'!CC115+Pivot_sourcedata_Test_WW!CC115</f>
        <v>0</v>
      </c>
      <c r="CD115" s="54">
        <f>'Pivot_sourcedata_K&amp;M_WW'!CD115+Pivot_sourcedata_Test_WW!CD115</f>
        <v>0</v>
      </c>
      <c r="CE115" s="54">
        <f>'Pivot_sourcedata_K&amp;M_WW'!CE115+Pivot_sourcedata_Test_WW!CE115</f>
        <v>0</v>
      </c>
      <c r="CF115" s="54">
        <f>'Pivot_sourcedata_K&amp;M_WW'!CF115+Pivot_sourcedata_Test_WW!CF115</f>
        <v>0</v>
      </c>
      <c r="CG115" s="54">
        <f>'Pivot_sourcedata_K&amp;M_WW'!CG115+Pivot_sourcedata_Test_WW!CG115</f>
        <v>0</v>
      </c>
      <c r="CH115" s="54">
        <f>'Pivot_sourcedata_K&amp;M_WW'!CH115+Pivot_sourcedata_Test_WW!CH115</f>
        <v>0</v>
      </c>
      <c r="CI115" s="54">
        <f>'Pivot_sourcedata_K&amp;M_WW'!CI115+Pivot_sourcedata_Test_WW!CI115</f>
        <v>0</v>
      </c>
      <c r="CJ115" s="54">
        <f>'Pivot_sourcedata_K&amp;M_WW'!CJ115+Pivot_sourcedata_Test_WW!CJ115</f>
        <v>0</v>
      </c>
      <c r="CK115" s="54">
        <f>'Pivot_sourcedata_K&amp;M_WW'!CK115+Pivot_sourcedata_Test_WW!CK115</f>
        <v>0</v>
      </c>
      <c r="CL115" s="323">
        <f t="shared" si="1"/>
        <v>326243.85000000003</v>
      </c>
    </row>
    <row r="116" spans="1:90" x14ac:dyDescent="0.25">
      <c r="A116" s="107">
        <v>108</v>
      </c>
      <c r="B116" s="107">
        <v>6392</v>
      </c>
      <c r="C116" s="106" t="s">
        <v>301</v>
      </c>
      <c r="D116" s="54">
        <f>'Pivot_sourcedata_K&amp;M_WW'!D116+Pivot_sourcedata_Test_WW!D116</f>
        <v>0</v>
      </c>
      <c r="E116" s="54">
        <f>'Pivot_sourcedata_K&amp;M_WW'!E116+Pivot_sourcedata_Test_WW!E116</f>
        <v>0</v>
      </c>
      <c r="F116" s="54">
        <f>'Pivot_sourcedata_K&amp;M_WW'!F116+Pivot_sourcedata_Test_WW!F116</f>
        <v>0</v>
      </c>
      <c r="G116" s="54">
        <f>'Pivot_sourcedata_K&amp;M_WW'!G116+Pivot_sourcedata_Test_WW!G116</f>
        <v>0</v>
      </c>
      <c r="H116" s="54">
        <f>'Pivot_sourcedata_K&amp;M_WW'!H116+Pivot_sourcedata_Test_WW!H116</f>
        <v>0</v>
      </c>
      <c r="I116" s="54">
        <f>'Pivot_sourcedata_K&amp;M_WW'!I116+Pivot_sourcedata_Test_WW!I116</f>
        <v>0</v>
      </c>
      <c r="J116" s="54">
        <f>'Pivot_sourcedata_K&amp;M_WW'!J116+Pivot_sourcedata_Test_WW!J116</f>
        <v>0</v>
      </c>
      <c r="K116" s="54">
        <f>'Pivot_sourcedata_K&amp;M_WW'!K116+Pivot_sourcedata_Test_WW!K116</f>
        <v>0</v>
      </c>
      <c r="L116" s="54">
        <f>'Pivot_sourcedata_K&amp;M_WW'!L116+Pivot_sourcedata_Test_WW!L116</f>
        <v>0</v>
      </c>
      <c r="M116" s="54">
        <f>'Pivot_sourcedata_K&amp;M_WW'!M116+Pivot_sourcedata_Test_WW!M116</f>
        <v>0</v>
      </c>
      <c r="N116" s="54">
        <f>'Pivot_sourcedata_K&amp;M_WW'!N116+Pivot_sourcedata_Test_WW!N116</f>
        <v>0</v>
      </c>
      <c r="O116" s="54">
        <f>'Pivot_sourcedata_K&amp;M_WW'!O116+Pivot_sourcedata_Test_WW!O116</f>
        <v>0</v>
      </c>
      <c r="P116" s="54">
        <f>'Pivot_sourcedata_K&amp;M_WW'!P116+Pivot_sourcedata_Test_WW!P116</f>
        <v>0</v>
      </c>
      <c r="Q116" s="54">
        <f>'Pivot_sourcedata_K&amp;M_WW'!Q116+Pivot_sourcedata_Test_WW!Q116</f>
        <v>0</v>
      </c>
      <c r="R116" s="54">
        <f>'Pivot_sourcedata_K&amp;M_WW'!R116+Pivot_sourcedata_Test_WW!R116</f>
        <v>0</v>
      </c>
      <c r="S116" s="54">
        <f>'Pivot_sourcedata_K&amp;M_WW'!S116+Pivot_sourcedata_Test_WW!S116</f>
        <v>0</v>
      </c>
      <c r="T116" s="54">
        <f>'Pivot_sourcedata_K&amp;M_WW'!T116+Pivot_sourcedata_Test_WW!T116</f>
        <v>22195.640000000003</v>
      </c>
      <c r="U116" s="54">
        <f>'Pivot_sourcedata_K&amp;M_WW'!U116+Pivot_sourcedata_Test_WW!U116</f>
        <v>0</v>
      </c>
      <c r="V116" s="54">
        <f>'Pivot_sourcedata_K&amp;M_WW'!V116+Pivot_sourcedata_Test_WW!V116</f>
        <v>0</v>
      </c>
      <c r="W116" s="54">
        <f>'Pivot_sourcedata_K&amp;M_WW'!W116+Pivot_sourcedata_Test_WW!W116</f>
        <v>0</v>
      </c>
      <c r="X116" s="54">
        <f>'Pivot_sourcedata_K&amp;M_WW'!X116+Pivot_sourcedata_Test_WW!X116</f>
        <v>0</v>
      </c>
      <c r="Y116" s="54">
        <f>'Pivot_sourcedata_K&amp;M_WW'!Y116+Pivot_sourcedata_Test_WW!Y116</f>
        <v>0</v>
      </c>
      <c r="Z116" s="54">
        <f>'Pivot_sourcedata_K&amp;M_WW'!Z116+Pivot_sourcedata_Test_WW!Z116</f>
        <v>0</v>
      </c>
      <c r="AA116" s="54">
        <f>'Pivot_sourcedata_K&amp;M_WW'!AA116+Pivot_sourcedata_Test_WW!AA116</f>
        <v>0</v>
      </c>
      <c r="AB116" s="54">
        <f>'Pivot_sourcedata_K&amp;M_WW'!AB116+Pivot_sourcedata_Test_WW!AB116</f>
        <v>0</v>
      </c>
      <c r="AC116" s="54">
        <f>'Pivot_sourcedata_K&amp;M_WW'!AC116+Pivot_sourcedata_Test_WW!AC116</f>
        <v>0</v>
      </c>
      <c r="AD116" s="54">
        <f>'Pivot_sourcedata_K&amp;M_WW'!AD116+Pivot_sourcedata_Test_WW!AD116</f>
        <v>0</v>
      </c>
      <c r="AE116" s="54">
        <f>'Pivot_sourcedata_K&amp;M_WW'!AE116+Pivot_sourcedata_Test_WW!AE116</f>
        <v>0</v>
      </c>
      <c r="AF116" s="54">
        <f>'Pivot_sourcedata_K&amp;M_WW'!AF116+Pivot_sourcedata_Test_WW!AF116</f>
        <v>0</v>
      </c>
      <c r="AG116" s="54">
        <f>'Pivot_sourcedata_K&amp;M_WW'!AG116+Pivot_sourcedata_Test_WW!AG116</f>
        <v>0</v>
      </c>
      <c r="AH116" s="54">
        <f>'Pivot_sourcedata_K&amp;M_WW'!AH116+Pivot_sourcedata_Test_WW!AH116</f>
        <v>0</v>
      </c>
      <c r="AI116" s="54">
        <f>'Pivot_sourcedata_K&amp;M_WW'!AI116+Pivot_sourcedata_Test_WW!AI116</f>
        <v>0</v>
      </c>
      <c r="AJ116" s="54">
        <f>'Pivot_sourcedata_K&amp;M_WW'!AJ116+Pivot_sourcedata_Test_WW!AJ116</f>
        <v>0</v>
      </c>
      <c r="AK116" s="54">
        <f>'Pivot_sourcedata_K&amp;M_WW'!AK116+Pivot_sourcedata_Test_WW!AK116</f>
        <v>0</v>
      </c>
      <c r="AL116" s="54">
        <f>'Pivot_sourcedata_K&amp;M_WW'!AL116+Pivot_sourcedata_Test_WW!AL116</f>
        <v>0</v>
      </c>
      <c r="AM116" s="54">
        <f>'Pivot_sourcedata_K&amp;M_WW'!AM116+Pivot_sourcedata_Test_WW!AM116</f>
        <v>0</v>
      </c>
      <c r="AN116" s="54">
        <f>'Pivot_sourcedata_K&amp;M_WW'!AN116+Pivot_sourcedata_Test_WW!AN116</f>
        <v>0</v>
      </c>
      <c r="AO116" s="54">
        <f>'Pivot_sourcedata_K&amp;M_WW'!AO116+Pivot_sourcedata_Test_WW!AO116</f>
        <v>0</v>
      </c>
      <c r="AP116" s="54">
        <f>'Pivot_sourcedata_K&amp;M_WW'!AP116+Pivot_sourcedata_Test_WW!AP116</f>
        <v>0</v>
      </c>
      <c r="AQ116" s="54">
        <f>'Pivot_sourcedata_K&amp;M_WW'!AQ116+Pivot_sourcedata_Test_WW!AQ116</f>
        <v>0</v>
      </c>
      <c r="AR116" s="54">
        <f>'Pivot_sourcedata_K&amp;M_WW'!AR116+Pivot_sourcedata_Test_WW!AR116</f>
        <v>0</v>
      </c>
      <c r="AS116" s="54">
        <f>'Pivot_sourcedata_K&amp;M_WW'!AS116+Pivot_sourcedata_Test_WW!AS116</f>
        <v>0</v>
      </c>
      <c r="AT116" s="54">
        <f>'Pivot_sourcedata_K&amp;M_WW'!AT116+Pivot_sourcedata_Test_WW!AT116</f>
        <v>0</v>
      </c>
      <c r="AU116" s="54">
        <f>'Pivot_sourcedata_K&amp;M_WW'!AU116+Pivot_sourcedata_Test_WW!AU116</f>
        <v>0</v>
      </c>
      <c r="AV116" s="54">
        <f>'Pivot_sourcedata_K&amp;M_WW'!AV116+Pivot_sourcedata_Test_WW!AV116</f>
        <v>0</v>
      </c>
      <c r="AW116" s="54">
        <f>'Pivot_sourcedata_K&amp;M_WW'!AW116+Pivot_sourcedata_Test_WW!AW116</f>
        <v>0</v>
      </c>
      <c r="AX116" s="54">
        <f>'Pivot_sourcedata_K&amp;M_WW'!AX116+Pivot_sourcedata_Test_WW!AX116</f>
        <v>0</v>
      </c>
      <c r="AY116" s="54">
        <f>'Pivot_sourcedata_K&amp;M_WW'!AY116+Pivot_sourcedata_Test_WW!AY116</f>
        <v>0</v>
      </c>
      <c r="AZ116" s="54">
        <f>'Pivot_sourcedata_K&amp;M_WW'!AZ116+Pivot_sourcedata_Test_WW!AZ116</f>
        <v>0</v>
      </c>
      <c r="BA116" s="54">
        <f>'Pivot_sourcedata_K&amp;M_WW'!BA116+Pivot_sourcedata_Test_WW!BA116</f>
        <v>0</v>
      </c>
      <c r="BB116" s="54">
        <f>'Pivot_sourcedata_K&amp;M_WW'!BB116+Pivot_sourcedata_Test_WW!BB116</f>
        <v>0</v>
      </c>
      <c r="BC116" s="54">
        <f>'Pivot_sourcedata_K&amp;M_WW'!BC116+Pivot_sourcedata_Test_WW!BC116</f>
        <v>0</v>
      </c>
      <c r="BD116" s="54">
        <f>'Pivot_sourcedata_K&amp;M_WW'!BD116+Pivot_sourcedata_Test_WW!BD116</f>
        <v>0</v>
      </c>
      <c r="BE116" s="54">
        <f>'Pivot_sourcedata_K&amp;M_WW'!BE116+Pivot_sourcedata_Test_WW!BE116</f>
        <v>0</v>
      </c>
      <c r="BF116" s="54">
        <f>'Pivot_sourcedata_K&amp;M_WW'!BF116+Pivot_sourcedata_Test_WW!BF116</f>
        <v>0</v>
      </c>
      <c r="BG116" s="54">
        <f>'Pivot_sourcedata_K&amp;M_WW'!BG116+Pivot_sourcedata_Test_WW!BG116</f>
        <v>0</v>
      </c>
      <c r="BH116" s="54">
        <f>'Pivot_sourcedata_K&amp;M_WW'!BH116+Pivot_sourcedata_Test_WW!BH116</f>
        <v>0</v>
      </c>
      <c r="BI116" s="54">
        <f>'Pivot_sourcedata_K&amp;M_WW'!BI116+Pivot_sourcedata_Test_WW!BI116</f>
        <v>0</v>
      </c>
      <c r="BJ116" s="54">
        <f>'Pivot_sourcedata_K&amp;M_WW'!BJ116+Pivot_sourcedata_Test_WW!BJ116</f>
        <v>0</v>
      </c>
      <c r="BK116" s="54">
        <f>'Pivot_sourcedata_K&amp;M_WW'!BK116+Pivot_sourcedata_Test_WW!BK116</f>
        <v>0</v>
      </c>
      <c r="BL116" s="54">
        <f>'Pivot_sourcedata_K&amp;M_WW'!BL116+Pivot_sourcedata_Test_WW!BL116</f>
        <v>0</v>
      </c>
      <c r="BM116" s="54">
        <f>'Pivot_sourcedata_K&amp;M_WW'!BM116+Pivot_sourcedata_Test_WW!BM116</f>
        <v>0</v>
      </c>
      <c r="BN116" s="54">
        <f>'Pivot_sourcedata_K&amp;M_WW'!BN116+Pivot_sourcedata_Test_WW!BN116</f>
        <v>0</v>
      </c>
      <c r="BO116" s="54">
        <f>'Pivot_sourcedata_K&amp;M_WW'!BO116+Pivot_sourcedata_Test_WW!BO116</f>
        <v>0</v>
      </c>
      <c r="BP116" s="54">
        <f>'Pivot_sourcedata_K&amp;M_WW'!BP116+Pivot_sourcedata_Test_WW!BP116</f>
        <v>0</v>
      </c>
      <c r="BQ116" s="54">
        <f>'Pivot_sourcedata_K&amp;M_WW'!BQ116+Pivot_sourcedata_Test_WW!BQ116</f>
        <v>0</v>
      </c>
      <c r="BR116" s="54">
        <f>'Pivot_sourcedata_K&amp;M_WW'!BR116+Pivot_sourcedata_Test_WW!BR116</f>
        <v>0</v>
      </c>
      <c r="BS116" s="54">
        <f>'Pivot_sourcedata_K&amp;M_WW'!BS116+Pivot_sourcedata_Test_WW!BS116</f>
        <v>0</v>
      </c>
      <c r="BT116" s="54">
        <f>'Pivot_sourcedata_K&amp;M_WW'!BT116+Pivot_sourcedata_Test_WW!BT116</f>
        <v>0</v>
      </c>
      <c r="BU116" s="54">
        <f>'Pivot_sourcedata_K&amp;M_WW'!BU116+Pivot_sourcedata_Test_WW!BU116</f>
        <v>0</v>
      </c>
      <c r="BV116" s="54">
        <f>'Pivot_sourcedata_K&amp;M_WW'!BV116+Pivot_sourcedata_Test_WW!BV116</f>
        <v>0</v>
      </c>
      <c r="BW116" s="54">
        <f>'Pivot_sourcedata_K&amp;M_WW'!BW116+Pivot_sourcedata_Test_WW!BW116</f>
        <v>0</v>
      </c>
      <c r="BX116" s="54">
        <f>'Pivot_sourcedata_K&amp;M_WW'!BX116+Pivot_sourcedata_Test_WW!BX116</f>
        <v>0</v>
      </c>
      <c r="BY116" s="54">
        <f>'Pivot_sourcedata_K&amp;M_WW'!BY116+Pivot_sourcedata_Test_WW!BY116</f>
        <v>0</v>
      </c>
      <c r="BZ116" s="54">
        <f>'Pivot_sourcedata_K&amp;M_WW'!BZ116+Pivot_sourcedata_Test_WW!BZ116</f>
        <v>0</v>
      </c>
      <c r="CA116" s="54">
        <f>'Pivot_sourcedata_K&amp;M_WW'!CA116+Pivot_sourcedata_Test_WW!CA116</f>
        <v>0</v>
      </c>
      <c r="CB116" s="54">
        <f>'Pivot_sourcedata_K&amp;M_WW'!CB116+Pivot_sourcedata_Test_WW!CB116</f>
        <v>0</v>
      </c>
      <c r="CC116" s="54">
        <f>'Pivot_sourcedata_K&amp;M_WW'!CC116+Pivot_sourcedata_Test_WW!CC116</f>
        <v>0</v>
      </c>
      <c r="CD116" s="54">
        <f>'Pivot_sourcedata_K&amp;M_WW'!CD116+Pivot_sourcedata_Test_WW!CD116</f>
        <v>0</v>
      </c>
      <c r="CE116" s="54">
        <f>'Pivot_sourcedata_K&amp;M_WW'!CE116+Pivot_sourcedata_Test_WW!CE116</f>
        <v>0</v>
      </c>
      <c r="CF116" s="54">
        <f>'Pivot_sourcedata_K&amp;M_WW'!CF116+Pivot_sourcedata_Test_WW!CF116</f>
        <v>0</v>
      </c>
      <c r="CG116" s="54">
        <f>'Pivot_sourcedata_K&amp;M_WW'!CG116+Pivot_sourcedata_Test_WW!CG116</f>
        <v>0</v>
      </c>
      <c r="CH116" s="54">
        <f>'Pivot_sourcedata_K&amp;M_WW'!CH116+Pivot_sourcedata_Test_WW!CH116</f>
        <v>0</v>
      </c>
      <c r="CI116" s="54">
        <f>'Pivot_sourcedata_K&amp;M_WW'!CI116+Pivot_sourcedata_Test_WW!CI116</f>
        <v>0</v>
      </c>
      <c r="CJ116" s="54">
        <f>'Pivot_sourcedata_K&amp;M_WW'!CJ116+Pivot_sourcedata_Test_WW!CJ116</f>
        <v>0</v>
      </c>
      <c r="CK116" s="54">
        <f>'Pivot_sourcedata_K&amp;M_WW'!CK116+Pivot_sourcedata_Test_WW!CK116</f>
        <v>0</v>
      </c>
      <c r="CL116" s="323">
        <f t="shared" si="1"/>
        <v>22195.640000000003</v>
      </c>
    </row>
    <row r="117" spans="1:90" x14ac:dyDescent="0.25">
      <c r="A117" s="107">
        <v>109</v>
      </c>
      <c r="B117" s="107">
        <v>6395</v>
      </c>
      <c r="C117" s="106" t="s">
        <v>303</v>
      </c>
      <c r="D117" s="54">
        <f>'Pivot_sourcedata_K&amp;M_WW'!D117+Pivot_sourcedata_Test_WW!D117</f>
        <v>0</v>
      </c>
      <c r="E117" s="54">
        <f>'Pivot_sourcedata_K&amp;M_WW'!E117+Pivot_sourcedata_Test_WW!E117</f>
        <v>0</v>
      </c>
      <c r="F117" s="54">
        <f>'Pivot_sourcedata_K&amp;M_WW'!F117+Pivot_sourcedata_Test_WW!F117</f>
        <v>0</v>
      </c>
      <c r="G117" s="54">
        <f>'Pivot_sourcedata_K&amp;M_WW'!G117+Pivot_sourcedata_Test_WW!G117</f>
        <v>0</v>
      </c>
      <c r="H117" s="54">
        <f>'Pivot_sourcedata_K&amp;M_WW'!H117+Pivot_sourcedata_Test_WW!H117</f>
        <v>0</v>
      </c>
      <c r="I117" s="54">
        <f>'Pivot_sourcedata_K&amp;M_WW'!I117+Pivot_sourcedata_Test_WW!I117</f>
        <v>0</v>
      </c>
      <c r="J117" s="54">
        <f>'Pivot_sourcedata_K&amp;M_WW'!J117+Pivot_sourcedata_Test_WW!J117</f>
        <v>0</v>
      </c>
      <c r="K117" s="54">
        <f>'Pivot_sourcedata_K&amp;M_WW'!K117+Pivot_sourcedata_Test_WW!K117</f>
        <v>0</v>
      </c>
      <c r="L117" s="54">
        <f>'Pivot_sourcedata_K&amp;M_WW'!L117+Pivot_sourcedata_Test_WW!L117</f>
        <v>0</v>
      </c>
      <c r="M117" s="54">
        <f>'Pivot_sourcedata_K&amp;M_WW'!M117+Pivot_sourcedata_Test_WW!M117</f>
        <v>0</v>
      </c>
      <c r="N117" s="54">
        <f>'Pivot_sourcedata_K&amp;M_WW'!N117+Pivot_sourcedata_Test_WW!N117</f>
        <v>0</v>
      </c>
      <c r="O117" s="54">
        <f>'Pivot_sourcedata_K&amp;M_WW'!O117+Pivot_sourcedata_Test_WW!O117</f>
        <v>0</v>
      </c>
      <c r="P117" s="54">
        <f>'Pivot_sourcedata_K&amp;M_WW'!P117+Pivot_sourcedata_Test_WW!P117</f>
        <v>0</v>
      </c>
      <c r="Q117" s="54">
        <f>'Pivot_sourcedata_K&amp;M_WW'!Q117+Pivot_sourcedata_Test_WW!Q117</f>
        <v>0</v>
      </c>
      <c r="R117" s="54">
        <f>'Pivot_sourcedata_K&amp;M_WW'!R117+Pivot_sourcedata_Test_WW!R117</f>
        <v>0</v>
      </c>
      <c r="S117" s="54">
        <f>'Pivot_sourcedata_K&amp;M_WW'!S117+Pivot_sourcedata_Test_WW!S117</f>
        <v>0</v>
      </c>
      <c r="T117" s="54">
        <f>'Pivot_sourcedata_K&amp;M_WW'!T117+Pivot_sourcedata_Test_WW!T117</f>
        <v>0</v>
      </c>
      <c r="U117" s="54">
        <f>'Pivot_sourcedata_K&amp;M_WW'!U117+Pivot_sourcedata_Test_WW!U117</f>
        <v>0</v>
      </c>
      <c r="V117" s="54">
        <f>'Pivot_sourcedata_K&amp;M_WW'!V117+Pivot_sourcedata_Test_WW!V117</f>
        <v>0</v>
      </c>
      <c r="W117" s="54">
        <f>'Pivot_sourcedata_K&amp;M_WW'!W117+Pivot_sourcedata_Test_WW!W117</f>
        <v>0</v>
      </c>
      <c r="X117" s="54">
        <f>'Pivot_sourcedata_K&amp;M_WW'!X117+Pivot_sourcedata_Test_WW!X117</f>
        <v>0</v>
      </c>
      <c r="Y117" s="54">
        <f>'Pivot_sourcedata_K&amp;M_WW'!Y117+Pivot_sourcedata_Test_WW!Y117</f>
        <v>0</v>
      </c>
      <c r="Z117" s="54">
        <f>'Pivot_sourcedata_K&amp;M_WW'!Z117+Pivot_sourcedata_Test_WW!Z117</f>
        <v>0</v>
      </c>
      <c r="AA117" s="54">
        <f>'Pivot_sourcedata_K&amp;M_WW'!AA117+Pivot_sourcedata_Test_WW!AA117</f>
        <v>0</v>
      </c>
      <c r="AB117" s="54">
        <f>'Pivot_sourcedata_K&amp;M_WW'!AB117+Pivot_sourcedata_Test_WW!AB117</f>
        <v>0</v>
      </c>
      <c r="AC117" s="54">
        <f>'Pivot_sourcedata_K&amp;M_WW'!AC117+Pivot_sourcedata_Test_WW!AC117</f>
        <v>0</v>
      </c>
      <c r="AD117" s="54">
        <f>'Pivot_sourcedata_K&amp;M_WW'!AD117+Pivot_sourcedata_Test_WW!AD117</f>
        <v>0</v>
      </c>
      <c r="AE117" s="54">
        <f>'Pivot_sourcedata_K&amp;M_WW'!AE117+Pivot_sourcedata_Test_WW!AE117</f>
        <v>0</v>
      </c>
      <c r="AF117" s="54">
        <f>'Pivot_sourcedata_K&amp;M_WW'!AF117+Pivot_sourcedata_Test_WW!AF117</f>
        <v>0</v>
      </c>
      <c r="AG117" s="54">
        <f>'Pivot_sourcedata_K&amp;M_WW'!AG117+Pivot_sourcedata_Test_WW!AG117</f>
        <v>0</v>
      </c>
      <c r="AH117" s="54">
        <f>'Pivot_sourcedata_K&amp;M_WW'!AH117+Pivot_sourcedata_Test_WW!AH117</f>
        <v>0</v>
      </c>
      <c r="AI117" s="54">
        <f>'Pivot_sourcedata_K&amp;M_WW'!AI117+Pivot_sourcedata_Test_WW!AI117</f>
        <v>0</v>
      </c>
      <c r="AJ117" s="54">
        <f>'Pivot_sourcedata_K&amp;M_WW'!AJ117+Pivot_sourcedata_Test_WW!AJ117</f>
        <v>0</v>
      </c>
      <c r="AK117" s="54">
        <f>'Pivot_sourcedata_K&amp;M_WW'!AK117+Pivot_sourcedata_Test_WW!AK117</f>
        <v>0</v>
      </c>
      <c r="AL117" s="54">
        <f>'Pivot_sourcedata_K&amp;M_WW'!AL117+Pivot_sourcedata_Test_WW!AL117</f>
        <v>17.2</v>
      </c>
      <c r="AM117" s="54">
        <f>'Pivot_sourcedata_K&amp;M_WW'!AM117+Pivot_sourcedata_Test_WW!AM117</f>
        <v>0</v>
      </c>
      <c r="AN117" s="54">
        <f>'Pivot_sourcedata_K&amp;M_WW'!AN117+Pivot_sourcedata_Test_WW!AN117</f>
        <v>0</v>
      </c>
      <c r="AO117" s="54">
        <f>'Pivot_sourcedata_K&amp;M_WW'!AO117+Pivot_sourcedata_Test_WW!AO117</f>
        <v>0</v>
      </c>
      <c r="AP117" s="54">
        <f>'Pivot_sourcedata_K&amp;M_WW'!AP117+Pivot_sourcedata_Test_WW!AP117</f>
        <v>0</v>
      </c>
      <c r="AQ117" s="54">
        <f>'Pivot_sourcedata_K&amp;M_WW'!AQ117+Pivot_sourcedata_Test_WW!AQ117</f>
        <v>0</v>
      </c>
      <c r="AR117" s="54">
        <f>'Pivot_sourcedata_K&amp;M_WW'!AR117+Pivot_sourcedata_Test_WW!AR117</f>
        <v>0</v>
      </c>
      <c r="AS117" s="54">
        <f>'Pivot_sourcedata_K&amp;M_WW'!AS117+Pivot_sourcedata_Test_WW!AS117</f>
        <v>0</v>
      </c>
      <c r="AT117" s="54">
        <f>'Pivot_sourcedata_K&amp;M_WW'!AT117+Pivot_sourcedata_Test_WW!AT117</f>
        <v>0</v>
      </c>
      <c r="AU117" s="54">
        <f>'Pivot_sourcedata_K&amp;M_WW'!AU117+Pivot_sourcedata_Test_WW!AU117</f>
        <v>0</v>
      </c>
      <c r="AV117" s="54">
        <f>'Pivot_sourcedata_K&amp;M_WW'!AV117+Pivot_sourcedata_Test_WW!AV117</f>
        <v>0</v>
      </c>
      <c r="AW117" s="54">
        <f>'Pivot_sourcedata_K&amp;M_WW'!AW117+Pivot_sourcedata_Test_WW!AW117</f>
        <v>0</v>
      </c>
      <c r="AX117" s="54">
        <f>'Pivot_sourcedata_K&amp;M_WW'!AX117+Pivot_sourcedata_Test_WW!AX117</f>
        <v>0</v>
      </c>
      <c r="AY117" s="54">
        <f>'Pivot_sourcedata_K&amp;M_WW'!AY117+Pivot_sourcedata_Test_WW!AY117</f>
        <v>0</v>
      </c>
      <c r="AZ117" s="54">
        <f>'Pivot_sourcedata_K&amp;M_WW'!AZ117+Pivot_sourcedata_Test_WW!AZ117</f>
        <v>0</v>
      </c>
      <c r="BA117" s="54">
        <f>'Pivot_sourcedata_K&amp;M_WW'!BA117+Pivot_sourcedata_Test_WW!BA117</f>
        <v>0</v>
      </c>
      <c r="BB117" s="54">
        <f>'Pivot_sourcedata_K&amp;M_WW'!BB117+Pivot_sourcedata_Test_WW!BB117</f>
        <v>0</v>
      </c>
      <c r="BC117" s="54">
        <f>'Pivot_sourcedata_K&amp;M_WW'!BC117+Pivot_sourcedata_Test_WW!BC117</f>
        <v>0</v>
      </c>
      <c r="BD117" s="54">
        <f>'Pivot_sourcedata_K&amp;M_WW'!BD117+Pivot_sourcedata_Test_WW!BD117</f>
        <v>0</v>
      </c>
      <c r="BE117" s="54">
        <f>'Pivot_sourcedata_K&amp;M_WW'!BE117+Pivot_sourcedata_Test_WW!BE117</f>
        <v>0</v>
      </c>
      <c r="BF117" s="54">
        <f>'Pivot_sourcedata_K&amp;M_WW'!BF117+Pivot_sourcedata_Test_WW!BF117</f>
        <v>0</v>
      </c>
      <c r="BG117" s="54">
        <f>'Pivot_sourcedata_K&amp;M_WW'!BG117+Pivot_sourcedata_Test_WW!BG117</f>
        <v>0</v>
      </c>
      <c r="BH117" s="54">
        <f>'Pivot_sourcedata_K&amp;M_WW'!BH117+Pivot_sourcedata_Test_WW!BH117</f>
        <v>0</v>
      </c>
      <c r="BI117" s="54">
        <f>'Pivot_sourcedata_K&amp;M_WW'!BI117+Pivot_sourcedata_Test_WW!BI117</f>
        <v>0</v>
      </c>
      <c r="BJ117" s="54">
        <f>'Pivot_sourcedata_K&amp;M_WW'!BJ117+Pivot_sourcedata_Test_WW!BJ117</f>
        <v>0</v>
      </c>
      <c r="BK117" s="54">
        <f>'Pivot_sourcedata_K&amp;M_WW'!BK117+Pivot_sourcedata_Test_WW!BK117</f>
        <v>0</v>
      </c>
      <c r="BL117" s="54">
        <f>'Pivot_sourcedata_K&amp;M_WW'!BL117+Pivot_sourcedata_Test_WW!BL117</f>
        <v>0</v>
      </c>
      <c r="BM117" s="54">
        <f>'Pivot_sourcedata_K&amp;M_WW'!BM117+Pivot_sourcedata_Test_WW!BM117</f>
        <v>0</v>
      </c>
      <c r="BN117" s="54">
        <f>'Pivot_sourcedata_K&amp;M_WW'!BN117+Pivot_sourcedata_Test_WW!BN117</f>
        <v>0</v>
      </c>
      <c r="BO117" s="54">
        <f>'Pivot_sourcedata_K&amp;M_WW'!BO117+Pivot_sourcedata_Test_WW!BO117</f>
        <v>0</v>
      </c>
      <c r="BP117" s="54">
        <f>'Pivot_sourcedata_K&amp;M_WW'!BP117+Pivot_sourcedata_Test_WW!BP117</f>
        <v>0</v>
      </c>
      <c r="BQ117" s="54">
        <f>'Pivot_sourcedata_K&amp;M_WW'!BQ117+Pivot_sourcedata_Test_WW!BQ117</f>
        <v>0</v>
      </c>
      <c r="BR117" s="54">
        <f>'Pivot_sourcedata_K&amp;M_WW'!BR117+Pivot_sourcedata_Test_WW!BR117</f>
        <v>0</v>
      </c>
      <c r="BS117" s="54">
        <f>'Pivot_sourcedata_K&amp;M_WW'!BS117+Pivot_sourcedata_Test_WW!BS117</f>
        <v>0</v>
      </c>
      <c r="BT117" s="54">
        <f>'Pivot_sourcedata_K&amp;M_WW'!BT117+Pivot_sourcedata_Test_WW!BT117</f>
        <v>0</v>
      </c>
      <c r="BU117" s="54">
        <f>'Pivot_sourcedata_K&amp;M_WW'!BU117+Pivot_sourcedata_Test_WW!BU117</f>
        <v>0</v>
      </c>
      <c r="BV117" s="54">
        <f>'Pivot_sourcedata_K&amp;M_WW'!BV117+Pivot_sourcedata_Test_WW!BV117</f>
        <v>0</v>
      </c>
      <c r="BW117" s="54">
        <f>'Pivot_sourcedata_K&amp;M_WW'!BW117+Pivot_sourcedata_Test_WW!BW117</f>
        <v>0</v>
      </c>
      <c r="BX117" s="54">
        <f>'Pivot_sourcedata_K&amp;M_WW'!BX117+Pivot_sourcedata_Test_WW!BX117</f>
        <v>0</v>
      </c>
      <c r="BY117" s="54">
        <f>'Pivot_sourcedata_K&amp;M_WW'!BY117+Pivot_sourcedata_Test_WW!BY117</f>
        <v>0</v>
      </c>
      <c r="BZ117" s="54">
        <f>'Pivot_sourcedata_K&amp;M_WW'!BZ117+Pivot_sourcedata_Test_WW!BZ117</f>
        <v>0</v>
      </c>
      <c r="CA117" s="54">
        <f>'Pivot_sourcedata_K&amp;M_WW'!CA117+Pivot_sourcedata_Test_WW!CA117</f>
        <v>0</v>
      </c>
      <c r="CB117" s="54">
        <f>'Pivot_sourcedata_K&amp;M_WW'!CB117+Pivot_sourcedata_Test_WW!CB117</f>
        <v>0</v>
      </c>
      <c r="CC117" s="54">
        <f>'Pivot_sourcedata_K&amp;M_WW'!CC117+Pivot_sourcedata_Test_WW!CC117</f>
        <v>0</v>
      </c>
      <c r="CD117" s="54">
        <f>'Pivot_sourcedata_K&amp;M_WW'!CD117+Pivot_sourcedata_Test_WW!CD117</f>
        <v>0</v>
      </c>
      <c r="CE117" s="54">
        <f>'Pivot_sourcedata_K&amp;M_WW'!CE117+Pivot_sourcedata_Test_WW!CE117</f>
        <v>0</v>
      </c>
      <c r="CF117" s="54">
        <f>'Pivot_sourcedata_K&amp;M_WW'!CF117+Pivot_sourcedata_Test_WW!CF117</f>
        <v>0</v>
      </c>
      <c r="CG117" s="54">
        <f>'Pivot_sourcedata_K&amp;M_WW'!CG117+Pivot_sourcedata_Test_WW!CG117</f>
        <v>0</v>
      </c>
      <c r="CH117" s="54">
        <f>'Pivot_sourcedata_K&amp;M_WW'!CH117+Pivot_sourcedata_Test_WW!CH117</f>
        <v>0</v>
      </c>
      <c r="CI117" s="54">
        <f>'Pivot_sourcedata_K&amp;M_WW'!CI117+Pivot_sourcedata_Test_WW!CI117</f>
        <v>0</v>
      </c>
      <c r="CJ117" s="54">
        <f>'Pivot_sourcedata_K&amp;M_WW'!CJ117+Pivot_sourcedata_Test_WW!CJ117</f>
        <v>0</v>
      </c>
      <c r="CK117" s="54">
        <f>'Pivot_sourcedata_K&amp;M_WW'!CK117+Pivot_sourcedata_Test_WW!CK117</f>
        <v>0</v>
      </c>
      <c r="CL117" s="323">
        <f t="shared" si="1"/>
        <v>17.2</v>
      </c>
    </row>
    <row r="118" spans="1:90" x14ac:dyDescent="0.25">
      <c r="A118" s="107">
        <v>110</v>
      </c>
      <c r="B118" s="107">
        <v>6396</v>
      </c>
      <c r="C118" s="106" t="s">
        <v>304</v>
      </c>
      <c r="D118" s="54">
        <f>'Pivot_sourcedata_K&amp;M_WW'!D118+Pivot_sourcedata_Test_WW!D118</f>
        <v>0</v>
      </c>
      <c r="E118" s="54">
        <f>'Pivot_sourcedata_K&amp;M_WW'!E118+Pivot_sourcedata_Test_WW!E118</f>
        <v>0</v>
      </c>
      <c r="F118" s="54">
        <f>'Pivot_sourcedata_K&amp;M_WW'!F118+Pivot_sourcedata_Test_WW!F118</f>
        <v>0</v>
      </c>
      <c r="G118" s="54">
        <f>'Pivot_sourcedata_K&amp;M_WW'!G118+Pivot_sourcedata_Test_WW!G118</f>
        <v>0</v>
      </c>
      <c r="H118" s="54">
        <f>'Pivot_sourcedata_K&amp;M_WW'!H118+Pivot_sourcedata_Test_WW!H118</f>
        <v>0</v>
      </c>
      <c r="I118" s="54">
        <f>'Pivot_sourcedata_K&amp;M_WW'!I118+Pivot_sourcedata_Test_WW!I118</f>
        <v>0</v>
      </c>
      <c r="J118" s="54">
        <f>'Pivot_sourcedata_K&amp;M_WW'!J118+Pivot_sourcedata_Test_WW!J118</f>
        <v>0</v>
      </c>
      <c r="K118" s="54">
        <f>'Pivot_sourcedata_K&amp;M_WW'!K118+Pivot_sourcedata_Test_WW!K118</f>
        <v>0</v>
      </c>
      <c r="L118" s="54">
        <f>'Pivot_sourcedata_K&amp;M_WW'!L118+Pivot_sourcedata_Test_WW!L118</f>
        <v>0</v>
      </c>
      <c r="M118" s="54">
        <f>'Pivot_sourcedata_K&amp;M_WW'!M118+Pivot_sourcedata_Test_WW!M118</f>
        <v>0</v>
      </c>
      <c r="N118" s="54">
        <f>'Pivot_sourcedata_K&amp;M_WW'!N118+Pivot_sourcedata_Test_WW!N118</f>
        <v>0</v>
      </c>
      <c r="O118" s="54">
        <f>'Pivot_sourcedata_K&amp;M_WW'!O118+Pivot_sourcedata_Test_WW!O118</f>
        <v>0</v>
      </c>
      <c r="P118" s="54">
        <f>'Pivot_sourcedata_K&amp;M_WW'!P118+Pivot_sourcedata_Test_WW!P118</f>
        <v>0</v>
      </c>
      <c r="Q118" s="54">
        <f>'Pivot_sourcedata_K&amp;M_WW'!Q118+Pivot_sourcedata_Test_WW!Q118</f>
        <v>0</v>
      </c>
      <c r="R118" s="54">
        <f>'Pivot_sourcedata_K&amp;M_WW'!R118+Pivot_sourcedata_Test_WW!R118</f>
        <v>0</v>
      </c>
      <c r="S118" s="54">
        <f>'Pivot_sourcedata_K&amp;M_WW'!S118+Pivot_sourcedata_Test_WW!S118</f>
        <v>0</v>
      </c>
      <c r="T118" s="54">
        <f>'Pivot_sourcedata_K&amp;M_WW'!T118+Pivot_sourcedata_Test_WW!T118</f>
        <v>0</v>
      </c>
      <c r="U118" s="54">
        <f>'Pivot_sourcedata_K&amp;M_WW'!U118+Pivot_sourcedata_Test_WW!U118</f>
        <v>0</v>
      </c>
      <c r="V118" s="54">
        <f>'Pivot_sourcedata_K&amp;M_WW'!V118+Pivot_sourcedata_Test_WW!V118</f>
        <v>0</v>
      </c>
      <c r="W118" s="54">
        <f>'Pivot_sourcedata_K&amp;M_WW'!W118+Pivot_sourcedata_Test_WW!W118</f>
        <v>0</v>
      </c>
      <c r="X118" s="54">
        <f>'Pivot_sourcedata_K&amp;M_WW'!X118+Pivot_sourcedata_Test_WW!X118</f>
        <v>0</v>
      </c>
      <c r="Y118" s="54">
        <f>'Pivot_sourcedata_K&amp;M_WW'!Y118+Pivot_sourcedata_Test_WW!Y118</f>
        <v>0</v>
      </c>
      <c r="Z118" s="54">
        <f>'Pivot_sourcedata_K&amp;M_WW'!Z118+Pivot_sourcedata_Test_WW!Z118</f>
        <v>0</v>
      </c>
      <c r="AA118" s="54">
        <f>'Pivot_sourcedata_K&amp;M_WW'!AA118+Pivot_sourcedata_Test_WW!AA118</f>
        <v>0</v>
      </c>
      <c r="AB118" s="54">
        <f>'Pivot_sourcedata_K&amp;M_WW'!AB118+Pivot_sourcedata_Test_WW!AB118</f>
        <v>0</v>
      </c>
      <c r="AC118" s="54">
        <f>'Pivot_sourcedata_K&amp;M_WW'!AC118+Pivot_sourcedata_Test_WW!AC118</f>
        <v>0</v>
      </c>
      <c r="AD118" s="54">
        <f>'Pivot_sourcedata_K&amp;M_WW'!AD118+Pivot_sourcedata_Test_WW!AD118</f>
        <v>0</v>
      </c>
      <c r="AE118" s="54">
        <f>'Pivot_sourcedata_K&amp;M_WW'!AE118+Pivot_sourcedata_Test_WW!AE118</f>
        <v>0</v>
      </c>
      <c r="AF118" s="54">
        <f>'Pivot_sourcedata_K&amp;M_WW'!AF118+Pivot_sourcedata_Test_WW!AF118</f>
        <v>0</v>
      </c>
      <c r="AG118" s="54">
        <f>'Pivot_sourcedata_K&amp;M_WW'!AG118+Pivot_sourcedata_Test_WW!AG118</f>
        <v>0</v>
      </c>
      <c r="AH118" s="54">
        <f>'Pivot_sourcedata_K&amp;M_WW'!AH118+Pivot_sourcedata_Test_WW!AH118</f>
        <v>0</v>
      </c>
      <c r="AI118" s="54">
        <f>'Pivot_sourcedata_K&amp;M_WW'!AI118+Pivot_sourcedata_Test_WW!AI118</f>
        <v>0</v>
      </c>
      <c r="AJ118" s="54">
        <f>'Pivot_sourcedata_K&amp;M_WW'!AJ118+Pivot_sourcedata_Test_WW!AJ118</f>
        <v>0</v>
      </c>
      <c r="AK118" s="54">
        <f>'Pivot_sourcedata_K&amp;M_WW'!AK118+Pivot_sourcedata_Test_WW!AK118</f>
        <v>0</v>
      </c>
      <c r="AL118" s="54">
        <f>'Pivot_sourcedata_K&amp;M_WW'!AL118+Pivot_sourcedata_Test_WW!AL118</f>
        <v>0</v>
      </c>
      <c r="AM118" s="54">
        <f>'Pivot_sourcedata_K&amp;M_WW'!AM118+Pivot_sourcedata_Test_WW!AM118</f>
        <v>0</v>
      </c>
      <c r="AN118" s="54">
        <f>'Pivot_sourcedata_K&amp;M_WW'!AN118+Pivot_sourcedata_Test_WW!AN118</f>
        <v>0</v>
      </c>
      <c r="AO118" s="54">
        <f>'Pivot_sourcedata_K&amp;M_WW'!AO118+Pivot_sourcedata_Test_WW!AO118</f>
        <v>0</v>
      </c>
      <c r="AP118" s="54">
        <f>'Pivot_sourcedata_K&amp;M_WW'!AP118+Pivot_sourcedata_Test_WW!AP118</f>
        <v>0</v>
      </c>
      <c r="AQ118" s="54">
        <f>'Pivot_sourcedata_K&amp;M_WW'!AQ118+Pivot_sourcedata_Test_WW!AQ118</f>
        <v>0</v>
      </c>
      <c r="AR118" s="54">
        <f>'Pivot_sourcedata_K&amp;M_WW'!AR118+Pivot_sourcedata_Test_WW!AR118</f>
        <v>0</v>
      </c>
      <c r="AS118" s="54">
        <f>'Pivot_sourcedata_K&amp;M_WW'!AS118+Pivot_sourcedata_Test_WW!AS118</f>
        <v>0</v>
      </c>
      <c r="AT118" s="54">
        <f>'Pivot_sourcedata_K&amp;M_WW'!AT118+Pivot_sourcedata_Test_WW!AT118</f>
        <v>0</v>
      </c>
      <c r="AU118" s="54">
        <f>'Pivot_sourcedata_K&amp;M_WW'!AU118+Pivot_sourcedata_Test_WW!AU118</f>
        <v>0</v>
      </c>
      <c r="AV118" s="54">
        <f>'Pivot_sourcedata_K&amp;M_WW'!AV118+Pivot_sourcedata_Test_WW!AV118</f>
        <v>0</v>
      </c>
      <c r="AW118" s="54">
        <f>'Pivot_sourcedata_K&amp;M_WW'!AW118+Pivot_sourcedata_Test_WW!AW118</f>
        <v>1506080.27</v>
      </c>
      <c r="AX118" s="54">
        <f>'Pivot_sourcedata_K&amp;M_WW'!AX118+Pivot_sourcedata_Test_WW!AX118</f>
        <v>0</v>
      </c>
      <c r="AY118" s="54">
        <f>'Pivot_sourcedata_K&amp;M_WW'!AY118+Pivot_sourcedata_Test_WW!AY118</f>
        <v>0</v>
      </c>
      <c r="AZ118" s="54">
        <f>'Pivot_sourcedata_K&amp;M_WW'!AZ118+Pivot_sourcedata_Test_WW!AZ118</f>
        <v>0</v>
      </c>
      <c r="BA118" s="54">
        <f>'Pivot_sourcedata_K&amp;M_WW'!BA118+Pivot_sourcedata_Test_WW!BA118</f>
        <v>0</v>
      </c>
      <c r="BB118" s="54">
        <f>'Pivot_sourcedata_K&amp;M_WW'!BB118+Pivot_sourcedata_Test_WW!BB118</f>
        <v>0</v>
      </c>
      <c r="BC118" s="54">
        <f>'Pivot_sourcedata_K&amp;M_WW'!BC118+Pivot_sourcedata_Test_WW!BC118</f>
        <v>0</v>
      </c>
      <c r="BD118" s="54">
        <f>'Pivot_sourcedata_K&amp;M_WW'!BD118+Pivot_sourcedata_Test_WW!BD118</f>
        <v>0</v>
      </c>
      <c r="BE118" s="54">
        <f>'Pivot_sourcedata_K&amp;M_WW'!BE118+Pivot_sourcedata_Test_WW!BE118</f>
        <v>0</v>
      </c>
      <c r="BF118" s="54">
        <f>'Pivot_sourcedata_K&amp;M_WW'!BF118+Pivot_sourcedata_Test_WW!BF118</f>
        <v>0</v>
      </c>
      <c r="BG118" s="54">
        <f>'Pivot_sourcedata_K&amp;M_WW'!BG118+Pivot_sourcedata_Test_WW!BG118</f>
        <v>0</v>
      </c>
      <c r="BH118" s="54">
        <f>'Pivot_sourcedata_K&amp;M_WW'!BH118+Pivot_sourcedata_Test_WW!BH118</f>
        <v>0</v>
      </c>
      <c r="BI118" s="54">
        <f>'Pivot_sourcedata_K&amp;M_WW'!BI118+Pivot_sourcedata_Test_WW!BI118</f>
        <v>0</v>
      </c>
      <c r="BJ118" s="54">
        <f>'Pivot_sourcedata_K&amp;M_WW'!BJ118+Pivot_sourcedata_Test_WW!BJ118</f>
        <v>0</v>
      </c>
      <c r="BK118" s="54">
        <f>'Pivot_sourcedata_K&amp;M_WW'!BK118+Pivot_sourcedata_Test_WW!BK118</f>
        <v>0</v>
      </c>
      <c r="BL118" s="54">
        <f>'Pivot_sourcedata_K&amp;M_WW'!BL118+Pivot_sourcedata_Test_WW!BL118</f>
        <v>0</v>
      </c>
      <c r="BM118" s="54">
        <f>'Pivot_sourcedata_K&amp;M_WW'!BM118+Pivot_sourcedata_Test_WW!BM118</f>
        <v>0</v>
      </c>
      <c r="BN118" s="54">
        <f>'Pivot_sourcedata_K&amp;M_WW'!BN118+Pivot_sourcedata_Test_WW!BN118</f>
        <v>0</v>
      </c>
      <c r="BO118" s="54">
        <f>'Pivot_sourcedata_K&amp;M_WW'!BO118+Pivot_sourcedata_Test_WW!BO118</f>
        <v>0</v>
      </c>
      <c r="BP118" s="54">
        <f>'Pivot_sourcedata_K&amp;M_WW'!BP118+Pivot_sourcedata_Test_WW!BP118</f>
        <v>0</v>
      </c>
      <c r="BQ118" s="54">
        <f>'Pivot_sourcedata_K&amp;M_WW'!BQ118+Pivot_sourcedata_Test_WW!BQ118</f>
        <v>0</v>
      </c>
      <c r="BR118" s="54">
        <f>'Pivot_sourcedata_K&amp;M_WW'!BR118+Pivot_sourcedata_Test_WW!BR118</f>
        <v>0</v>
      </c>
      <c r="BS118" s="54">
        <f>'Pivot_sourcedata_K&amp;M_WW'!BS118+Pivot_sourcedata_Test_WW!BS118</f>
        <v>0</v>
      </c>
      <c r="BT118" s="54">
        <f>'Pivot_sourcedata_K&amp;M_WW'!BT118+Pivot_sourcedata_Test_WW!BT118</f>
        <v>0</v>
      </c>
      <c r="BU118" s="54">
        <f>'Pivot_sourcedata_K&amp;M_WW'!BU118+Pivot_sourcedata_Test_WW!BU118</f>
        <v>0</v>
      </c>
      <c r="BV118" s="54">
        <f>'Pivot_sourcedata_K&amp;M_WW'!BV118+Pivot_sourcedata_Test_WW!BV118</f>
        <v>0</v>
      </c>
      <c r="BW118" s="54">
        <f>'Pivot_sourcedata_K&amp;M_WW'!BW118+Pivot_sourcedata_Test_WW!BW118</f>
        <v>0</v>
      </c>
      <c r="BX118" s="54">
        <f>'Pivot_sourcedata_K&amp;M_WW'!BX118+Pivot_sourcedata_Test_WW!BX118</f>
        <v>0</v>
      </c>
      <c r="BY118" s="54">
        <f>'Pivot_sourcedata_K&amp;M_WW'!BY118+Pivot_sourcedata_Test_WW!BY118</f>
        <v>0</v>
      </c>
      <c r="BZ118" s="54">
        <f>'Pivot_sourcedata_K&amp;M_WW'!BZ118+Pivot_sourcedata_Test_WW!BZ118</f>
        <v>0</v>
      </c>
      <c r="CA118" s="54">
        <f>'Pivot_sourcedata_K&amp;M_WW'!CA118+Pivot_sourcedata_Test_WW!CA118</f>
        <v>0</v>
      </c>
      <c r="CB118" s="54">
        <f>'Pivot_sourcedata_K&amp;M_WW'!CB118+Pivot_sourcedata_Test_WW!CB118</f>
        <v>0</v>
      </c>
      <c r="CC118" s="54">
        <f>'Pivot_sourcedata_K&amp;M_WW'!CC118+Pivot_sourcedata_Test_WW!CC118</f>
        <v>0</v>
      </c>
      <c r="CD118" s="54">
        <f>'Pivot_sourcedata_K&amp;M_WW'!CD118+Pivot_sourcedata_Test_WW!CD118</f>
        <v>0</v>
      </c>
      <c r="CE118" s="54">
        <f>'Pivot_sourcedata_K&amp;M_WW'!CE118+Pivot_sourcedata_Test_WW!CE118</f>
        <v>0</v>
      </c>
      <c r="CF118" s="54">
        <f>'Pivot_sourcedata_K&amp;M_WW'!CF118+Pivot_sourcedata_Test_WW!CF118</f>
        <v>0</v>
      </c>
      <c r="CG118" s="54">
        <f>'Pivot_sourcedata_K&amp;M_WW'!CG118+Pivot_sourcedata_Test_WW!CG118</f>
        <v>0</v>
      </c>
      <c r="CH118" s="54">
        <f>'Pivot_sourcedata_K&amp;M_WW'!CH118+Pivot_sourcedata_Test_WW!CH118</f>
        <v>0</v>
      </c>
      <c r="CI118" s="54">
        <f>'Pivot_sourcedata_K&amp;M_WW'!CI118+Pivot_sourcedata_Test_WW!CI118</f>
        <v>0</v>
      </c>
      <c r="CJ118" s="54">
        <f>'Pivot_sourcedata_K&amp;M_WW'!CJ118+Pivot_sourcedata_Test_WW!CJ118</f>
        <v>0</v>
      </c>
      <c r="CK118" s="54">
        <f>'Pivot_sourcedata_K&amp;M_WW'!CK118+Pivot_sourcedata_Test_WW!CK118</f>
        <v>0</v>
      </c>
      <c r="CL118" s="323">
        <f t="shared" si="1"/>
        <v>1506080.27</v>
      </c>
    </row>
    <row r="119" spans="1:90" x14ac:dyDescent="0.25">
      <c r="A119" s="107">
        <v>111</v>
      </c>
      <c r="B119" s="107">
        <v>6398</v>
      </c>
      <c r="C119" s="106" t="s">
        <v>305</v>
      </c>
      <c r="D119" s="54">
        <f>'Pivot_sourcedata_K&amp;M_WW'!D119+Pivot_sourcedata_Test_WW!D119</f>
        <v>0</v>
      </c>
      <c r="E119" s="54">
        <f>'Pivot_sourcedata_K&amp;M_WW'!E119+Pivot_sourcedata_Test_WW!E119</f>
        <v>0</v>
      </c>
      <c r="F119" s="54">
        <f>'Pivot_sourcedata_K&amp;M_WW'!F119+Pivot_sourcedata_Test_WW!F119</f>
        <v>0</v>
      </c>
      <c r="G119" s="54">
        <f>'Pivot_sourcedata_K&amp;M_WW'!G119+Pivot_sourcedata_Test_WW!G119</f>
        <v>0</v>
      </c>
      <c r="H119" s="54">
        <f>'Pivot_sourcedata_K&amp;M_WW'!H119+Pivot_sourcedata_Test_WW!H119</f>
        <v>0</v>
      </c>
      <c r="I119" s="54">
        <f>'Pivot_sourcedata_K&amp;M_WW'!I119+Pivot_sourcedata_Test_WW!I119</f>
        <v>0</v>
      </c>
      <c r="J119" s="54">
        <f>'Pivot_sourcedata_K&amp;M_WW'!J119+Pivot_sourcedata_Test_WW!J119</f>
        <v>0</v>
      </c>
      <c r="K119" s="54">
        <f>'Pivot_sourcedata_K&amp;M_WW'!K119+Pivot_sourcedata_Test_WW!K119</f>
        <v>0</v>
      </c>
      <c r="L119" s="54">
        <f>'Pivot_sourcedata_K&amp;M_WW'!L119+Pivot_sourcedata_Test_WW!L119</f>
        <v>0</v>
      </c>
      <c r="M119" s="54">
        <f>'Pivot_sourcedata_K&amp;M_WW'!M119+Pivot_sourcedata_Test_WW!M119</f>
        <v>0</v>
      </c>
      <c r="N119" s="54">
        <f>'Pivot_sourcedata_K&amp;M_WW'!N119+Pivot_sourcedata_Test_WW!N119</f>
        <v>0</v>
      </c>
      <c r="O119" s="54">
        <f>'Pivot_sourcedata_K&amp;M_WW'!O119+Pivot_sourcedata_Test_WW!O119</f>
        <v>0</v>
      </c>
      <c r="P119" s="54">
        <f>'Pivot_sourcedata_K&amp;M_WW'!P119+Pivot_sourcedata_Test_WW!P119</f>
        <v>0</v>
      </c>
      <c r="Q119" s="54">
        <f>'Pivot_sourcedata_K&amp;M_WW'!Q119+Pivot_sourcedata_Test_WW!Q119</f>
        <v>0</v>
      </c>
      <c r="R119" s="54">
        <f>'Pivot_sourcedata_K&amp;M_WW'!R119+Pivot_sourcedata_Test_WW!R119</f>
        <v>0</v>
      </c>
      <c r="S119" s="54">
        <f>'Pivot_sourcedata_K&amp;M_WW'!S119+Pivot_sourcedata_Test_WW!S119</f>
        <v>0</v>
      </c>
      <c r="T119" s="54">
        <f>'Pivot_sourcedata_K&amp;M_WW'!T119+Pivot_sourcedata_Test_WW!T119</f>
        <v>7040.59</v>
      </c>
      <c r="U119" s="54">
        <f>'Pivot_sourcedata_K&amp;M_WW'!U119+Pivot_sourcedata_Test_WW!U119</f>
        <v>0</v>
      </c>
      <c r="V119" s="54">
        <f>'Pivot_sourcedata_K&amp;M_WW'!V119+Pivot_sourcedata_Test_WW!V119</f>
        <v>0</v>
      </c>
      <c r="W119" s="54">
        <f>'Pivot_sourcedata_K&amp;M_WW'!W119+Pivot_sourcedata_Test_WW!W119</f>
        <v>0</v>
      </c>
      <c r="X119" s="54">
        <f>'Pivot_sourcedata_K&amp;M_WW'!X119+Pivot_sourcedata_Test_WW!X119</f>
        <v>0</v>
      </c>
      <c r="Y119" s="54">
        <f>'Pivot_sourcedata_K&amp;M_WW'!Y119+Pivot_sourcedata_Test_WW!Y119</f>
        <v>0</v>
      </c>
      <c r="Z119" s="54">
        <f>'Pivot_sourcedata_K&amp;M_WW'!Z119+Pivot_sourcedata_Test_WW!Z119</f>
        <v>0</v>
      </c>
      <c r="AA119" s="54">
        <f>'Pivot_sourcedata_K&amp;M_WW'!AA119+Pivot_sourcedata_Test_WW!AA119</f>
        <v>0</v>
      </c>
      <c r="AB119" s="54">
        <f>'Pivot_sourcedata_K&amp;M_WW'!AB119+Pivot_sourcedata_Test_WW!AB119</f>
        <v>0</v>
      </c>
      <c r="AC119" s="54">
        <f>'Pivot_sourcedata_K&amp;M_WW'!AC119+Pivot_sourcedata_Test_WW!AC119</f>
        <v>0</v>
      </c>
      <c r="AD119" s="54">
        <f>'Pivot_sourcedata_K&amp;M_WW'!AD119+Pivot_sourcedata_Test_WW!AD119</f>
        <v>0</v>
      </c>
      <c r="AE119" s="54">
        <f>'Pivot_sourcedata_K&amp;M_WW'!AE119+Pivot_sourcedata_Test_WW!AE119</f>
        <v>0</v>
      </c>
      <c r="AF119" s="54">
        <f>'Pivot_sourcedata_K&amp;M_WW'!AF119+Pivot_sourcedata_Test_WW!AF119</f>
        <v>0</v>
      </c>
      <c r="AG119" s="54">
        <f>'Pivot_sourcedata_K&amp;M_WW'!AG119+Pivot_sourcedata_Test_WW!AG119</f>
        <v>0</v>
      </c>
      <c r="AH119" s="54">
        <f>'Pivot_sourcedata_K&amp;M_WW'!AH119+Pivot_sourcedata_Test_WW!AH119</f>
        <v>0</v>
      </c>
      <c r="AI119" s="54">
        <f>'Pivot_sourcedata_K&amp;M_WW'!AI119+Pivot_sourcedata_Test_WW!AI119</f>
        <v>0</v>
      </c>
      <c r="AJ119" s="54">
        <f>'Pivot_sourcedata_K&amp;M_WW'!AJ119+Pivot_sourcedata_Test_WW!AJ119</f>
        <v>0</v>
      </c>
      <c r="AK119" s="54">
        <f>'Pivot_sourcedata_K&amp;M_WW'!AK119+Pivot_sourcedata_Test_WW!AK119</f>
        <v>0</v>
      </c>
      <c r="AL119" s="54">
        <f>'Pivot_sourcedata_K&amp;M_WW'!AL119+Pivot_sourcedata_Test_WW!AL119</f>
        <v>0</v>
      </c>
      <c r="AM119" s="54">
        <f>'Pivot_sourcedata_K&amp;M_WW'!AM119+Pivot_sourcedata_Test_WW!AM119</f>
        <v>0</v>
      </c>
      <c r="AN119" s="54">
        <f>'Pivot_sourcedata_K&amp;M_WW'!AN119+Pivot_sourcedata_Test_WW!AN119</f>
        <v>0</v>
      </c>
      <c r="AO119" s="54">
        <f>'Pivot_sourcedata_K&amp;M_WW'!AO119+Pivot_sourcedata_Test_WW!AO119</f>
        <v>0</v>
      </c>
      <c r="AP119" s="54">
        <f>'Pivot_sourcedata_K&amp;M_WW'!AP119+Pivot_sourcedata_Test_WW!AP119</f>
        <v>0</v>
      </c>
      <c r="AQ119" s="54">
        <f>'Pivot_sourcedata_K&amp;M_WW'!AQ119+Pivot_sourcedata_Test_WW!AQ119</f>
        <v>0</v>
      </c>
      <c r="AR119" s="54">
        <f>'Pivot_sourcedata_K&amp;M_WW'!AR119+Pivot_sourcedata_Test_WW!AR119</f>
        <v>0</v>
      </c>
      <c r="AS119" s="54">
        <f>'Pivot_sourcedata_K&amp;M_WW'!AS119+Pivot_sourcedata_Test_WW!AS119</f>
        <v>0</v>
      </c>
      <c r="AT119" s="54">
        <f>'Pivot_sourcedata_K&amp;M_WW'!AT119+Pivot_sourcedata_Test_WW!AT119</f>
        <v>0</v>
      </c>
      <c r="AU119" s="54">
        <f>'Pivot_sourcedata_K&amp;M_WW'!AU119+Pivot_sourcedata_Test_WW!AU119</f>
        <v>0</v>
      </c>
      <c r="AV119" s="54">
        <f>'Pivot_sourcedata_K&amp;M_WW'!AV119+Pivot_sourcedata_Test_WW!AV119</f>
        <v>0</v>
      </c>
      <c r="AW119" s="54">
        <f>'Pivot_sourcedata_K&amp;M_WW'!AW119+Pivot_sourcedata_Test_WW!AW119</f>
        <v>0</v>
      </c>
      <c r="AX119" s="54">
        <f>'Pivot_sourcedata_K&amp;M_WW'!AX119+Pivot_sourcedata_Test_WW!AX119</f>
        <v>0</v>
      </c>
      <c r="AY119" s="54">
        <f>'Pivot_sourcedata_K&amp;M_WW'!AY119+Pivot_sourcedata_Test_WW!AY119</f>
        <v>0</v>
      </c>
      <c r="AZ119" s="54">
        <f>'Pivot_sourcedata_K&amp;M_WW'!AZ119+Pivot_sourcedata_Test_WW!AZ119</f>
        <v>0</v>
      </c>
      <c r="BA119" s="54">
        <f>'Pivot_sourcedata_K&amp;M_WW'!BA119+Pivot_sourcedata_Test_WW!BA119</f>
        <v>0</v>
      </c>
      <c r="BB119" s="54">
        <f>'Pivot_sourcedata_K&amp;M_WW'!BB119+Pivot_sourcedata_Test_WW!BB119</f>
        <v>0</v>
      </c>
      <c r="BC119" s="54">
        <f>'Pivot_sourcedata_K&amp;M_WW'!BC119+Pivot_sourcedata_Test_WW!BC119</f>
        <v>0</v>
      </c>
      <c r="BD119" s="54">
        <f>'Pivot_sourcedata_K&amp;M_WW'!BD119+Pivot_sourcedata_Test_WW!BD119</f>
        <v>0</v>
      </c>
      <c r="BE119" s="54">
        <f>'Pivot_sourcedata_K&amp;M_WW'!BE119+Pivot_sourcedata_Test_WW!BE119</f>
        <v>0</v>
      </c>
      <c r="BF119" s="54">
        <f>'Pivot_sourcedata_K&amp;M_WW'!BF119+Pivot_sourcedata_Test_WW!BF119</f>
        <v>0</v>
      </c>
      <c r="BG119" s="54">
        <f>'Pivot_sourcedata_K&amp;M_WW'!BG119+Pivot_sourcedata_Test_WW!BG119</f>
        <v>0</v>
      </c>
      <c r="BH119" s="54">
        <f>'Pivot_sourcedata_K&amp;M_WW'!BH119+Pivot_sourcedata_Test_WW!BH119</f>
        <v>0</v>
      </c>
      <c r="BI119" s="54">
        <f>'Pivot_sourcedata_K&amp;M_WW'!BI119+Pivot_sourcedata_Test_WW!BI119</f>
        <v>0</v>
      </c>
      <c r="BJ119" s="54">
        <f>'Pivot_sourcedata_K&amp;M_WW'!BJ119+Pivot_sourcedata_Test_WW!BJ119</f>
        <v>0</v>
      </c>
      <c r="BK119" s="54">
        <f>'Pivot_sourcedata_K&amp;M_WW'!BK119+Pivot_sourcedata_Test_WW!BK119</f>
        <v>0</v>
      </c>
      <c r="BL119" s="54">
        <f>'Pivot_sourcedata_K&amp;M_WW'!BL119+Pivot_sourcedata_Test_WW!BL119</f>
        <v>2884.13</v>
      </c>
      <c r="BM119" s="54">
        <f>'Pivot_sourcedata_K&amp;M_WW'!BM119+Pivot_sourcedata_Test_WW!BM119</f>
        <v>0</v>
      </c>
      <c r="BN119" s="54">
        <f>'Pivot_sourcedata_K&amp;M_WW'!BN119+Pivot_sourcedata_Test_WW!BN119</f>
        <v>0</v>
      </c>
      <c r="BO119" s="54">
        <f>'Pivot_sourcedata_K&amp;M_WW'!BO119+Pivot_sourcedata_Test_WW!BO119</f>
        <v>0</v>
      </c>
      <c r="BP119" s="54">
        <f>'Pivot_sourcedata_K&amp;M_WW'!BP119+Pivot_sourcedata_Test_WW!BP119</f>
        <v>0</v>
      </c>
      <c r="BQ119" s="54">
        <f>'Pivot_sourcedata_K&amp;M_WW'!BQ119+Pivot_sourcedata_Test_WW!BQ119</f>
        <v>0</v>
      </c>
      <c r="BR119" s="54">
        <f>'Pivot_sourcedata_K&amp;M_WW'!BR119+Pivot_sourcedata_Test_WW!BR119</f>
        <v>0</v>
      </c>
      <c r="BS119" s="54">
        <f>'Pivot_sourcedata_K&amp;M_WW'!BS119+Pivot_sourcedata_Test_WW!BS119</f>
        <v>0</v>
      </c>
      <c r="BT119" s="54">
        <f>'Pivot_sourcedata_K&amp;M_WW'!BT119+Pivot_sourcedata_Test_WW!BT119</f>
        <v>0</v>
      </c>
      <c r="BU119" s="54">
        <f>'Pivot_sourcedata_K&amp;M_WW'!BU119+Pivot_sourcedata_Test_WW!BU119</f>
        <v>0</v>
      </c>
      <c r="BV119" s="54">
        <f>'Pivot_sourcedata_K&amp;M_WW'!BV119+Pivot_sourcedata_Test_WW!BV119</f>
        <v>0</v>
      </c>
      <c r="BW119" s="54">
        <f>'Pivot_sourcedata_K&amp;M_WW'!BW119+Pivot_sourcedata_Test_WW!BW119</f>
        <v>0</v>
      </c>
      <c r="BX119" s="54">
        <f>'Pivot_sourcedata_K&amp;M_WW'!BX119+Pivot_sourcedata_Test_WW!BX119</f>
        <v>0</v>
      </c>
      <c r="BY119" s="54">
        <f>'Pivot_sourcedata_K&amp;M_WW'!BY119+Pivot_sourcedata_Test_WW!BY119</f>
        <v>0</v>
      </c>
      <c r="BZ119" s="54">
        <f>'Pivot_sourcedata_K&amp;M_WW'!BZ119+Pivot_sourcedata_Test_WW!BZ119</f>
        <v>0</v>
      </c>
      <c r="CA119" s="54">
        <f>'Pivot_sourcedata_K&amp;M_WW'!CA119+Pivot_sourcedata_Test_WW!CA119</f>
        <v>0</v>
      </c>
      <c r="CB119" s="54">
        <f>'Pivot_sourcedata_K&amp;M_WW'!CB119+Pivot_sourcedata_Test_WW!CB119</f>
        <v>0</v>
      </c>
      <c r="CC119" s="54">
        <f>'Pivot_sourcedata_K&amp;M_WW'!CC119+Pivot_sourcedata_Test_WW!CC119</f>
        <v>0</v>
      </c>
      <c r="CD119" s="54">
        <f>'Pivot_sourcedata_K&amp;M_WW'!CD119+Pivot_sourcedata_Test_WW!CD119</f>
        <v>0</v>
      </c>
      <c r="CE119" s="54">
        <f>'Pivot_sourcedata_K&amp;M_WW'!CE119+Pivot_sourcedata_Test_WW!CE119</f>
        <v>0</v>
      </c>
      <c r="CF119" s="54">
        <f>'Pivot_sourcedata_K&amp;M_WW'!CF119+Pivot_sourcedata_Test_WW!CF119</f>
        <v>0</v>
      </c>
      <c r="CG119" s="54">
        <f>'Pivot_sourcedata_K&amp;M_WW'!CG119+Pivot_sourcedata_Test_WW!CG119</f>
        <v>0</v>
      </c>
      <c r="CH119" s="54">
        <f>'Pivot_sourcedata_K&amp;M_WW'!CH119+Pivot_sourcedata_Test_WW!CH119</f>
        <v>0</v>
      </c>
      <c r="CI119" s="54">
        <f>'Pivot_sourcedata_K&amp;M_WW'!CI119+Pivot_sourcedata_Test_WW!CI119</f>
        <v>0</v>
      </c>
      <c r="CJ119" s="54">
        <f>'Pivot_sourcedata_K&amp;M_WW'!CJ119+Pivot_sourcedata_Test_WW!CJ119</f>
        <v>0</v>
      </c>
      <c r="CK119" s="54">
        <f>'Pivot_sourcedata_K&amp;M_WW'!CK119+Pivot_sourcedata_Test_WW!CK119</f>
        <v>0</v>
      </c>
      <c r="CL119" s="323">
        <f t="shared" si="1"/>
        <v>9924.7200000000012</v>
      </c>
    </row>
    <row r="120" spans="1:90" x14ac:dyDescent="0.25">
      <c r="A120" s="107">
        <v>112</v>
      </c>
      <c r="B120" s="107">
        <v>6404</v>
      </c>
      <c r="C120" s="106" t="s">
        <v>306</v>
      </c>
      <c r="D120" s="54">
        <f>'Pivot_sourcedata_K&amp;M_WW'!D120+Pivot_sourcedata_Test_WW!D120</f>
        <v>0</v>
      </c>
      <c r="E120" s="54">
        <f>'Pivot_sourcedata_K&amp;M_WW'!E120+Pivot_sourcedata_Test_WW!E120</f>
        <v>0</v>
      </c>
      <c r="F120" s="54">
        <f>'Pivot_sourcedata_K&amp;M_WW'!F120+Pivot_sourcedata_Test_WW!F120</f>
        <v>0</v>
      </c>
      <c r="G120" s="54">
        <f>'Pivot_sourcedata_K&amp;M_WW'!G120+Pivot_sourcedata_Test_WW!G120</f>
        <v>0</v>
      </c>
      <c r="H120" s="54">
        <f>'Pivot_sourcedata_K&amp;M_WW'!H120+Pivot_sourcedata_Test_WW!H120</f>
        <v>0</v>
      </c>
      <c r="I120" s="54">
        <f>'Pivot_sourcedata_K&amp;M_WW'!I120+Pivot_sourcedata_Test_WW!I120</f>
        <v>0</v>
      </c>
      <c r="J120" s="54">
        <f>'Pivot_sourcedata_K&amp;M_WW'!J120+Pivot_sourcedata_Test_WW!J120</f>
        <v>0</v>
      </c>
      <c r="K120" s="54">
        <f>'Pivot_sourcedata_K&amp;M_WW'!K120+Pivot_sourcedata_Test_WW!K120</f>
        <v>0</v>
      </c>
      <c r="L120" s="54">
        <f>'Pivot_sourcedata_K&amp;M_WW'!L120+Pivot_sourcedata_Test_WW!L120</f>
        <v>0</v>
      </c>
      <c r="M120" s="54">
        <f>'Pivot_sourcedata_K&amp;M_WW'!M120+Pivot_sourcedata_Test_WW!M120</f>
        <v>0</v>
      </c>
      <c r="N120" s="54">
        <f>'Pivot_sourcedata_K&amp;M_WW'!N120+Pivot_sourcedata_Test_WW!N120</f>
        <v>0</v>
      </c>
      <c r="O120" s="54">
        <f>'Pivot_sourcedata_K&amp;M_WW'!O120+Pivot_sourcedata_Test_WW!O120</f>
        <v>0</v>
      </c>
      <c r="P120" s="54">
        <f>'Pivot_sourcedata_K&amp;M_WW'!P120+Pivot_sourcedata_Test_WW!P120</f>
        <v>0</v>
      </c>
      <c r="Q120" s="54">
        <f>'Pivot_sourcedata_K&amp;M_WW'!Q120+Pivot_sourcedata_Test_WW!Q120</f>
        <v>0</v>
      </c>
      <c r="R120" s="54">
        <f>'Pivot_sourcedata_K&amp;M_WW'!R120+Pivot_sourcedata_Test_WW!R120</f>
        <v>0</v>
      </c>
      <c r="S120" s="54">
        <f>'Pivot_sourcedata_K&amp;M_WW'!S120+Pivot_sourcedata_Test_WW!S120</f>
        <v>0</v>
      </c>
      <c r="T120" s="54">
        <f>'Pivot_sourcedata_K&amp;M_WW'!T120+Pivot_sourcedata_Test_WW!T120</f>
        <v>0</v>
      </c>
      <c r="U120" s="54">
        <f>'Pivot_sourcedata_K&amp;M_WW'!U120+Pivot_sourcedata_Test_WW!U120</f>
        <v>0</v>
      </c>
      <c r="V120" s="54">
        <f>'Pivot_sourcedata_K&amp;M_WW'!V120+Pivot_sourcedata_Test_WW!V120</f>
        <v>0</v>
      </c>
      <c r="W120" s="54">
        <f>'Pivot_sourcedata_K&amp;M_WW'!W120+Pivot_sourcedata_Test_WW!W120</f>
        <v>0</v>
      </c>
      <c r="X120" s="54">
        <f>'Pivot_sourcedata_K&amp;M_WW'!X120+Pivot_sourcedata_Test_WW!X120</f>
        <v>0</v>
      </c>
      <c r="Y120" s="54">
        <f>'Pivot_sourcedata_K&amp;M_WW'!Y120+Pivot_sourcedata_Test_WW!Y120</f>
        <v>0</v>
      </c>
      <c r="Z120" s="54">
        <f>'Pivot_sourcedata_K&amp;M_WW'!Z120+Pivot_sourcedata_Test_WW!Z120</f>
        <v>0</v>
      </c>
      <c r="AA120" s="54">
        <f>'Pivot_sourcedata_K&amp;M_WW'!AA120+Pivot_sourcedata_Test_WW!AA120</f>
        <v>0</v>
      </c>
      <c r="AB120" s="54">
        <f>'Pivot_sourcedata_K&amp;M_WW'!AB120+Pivot_sourcedata_Test_WW!AB120</f>
        <v>0</v>
      </c>
      <c r="AC120" s="54">
        <f>'Pivot_sourcedata_K&amp;M_WW'!AC120+Pivot_sourcedata_Test_WW!AC120</f>
        <v>0</v>
      </c>
      <c r="AD120" s="54">
        <f>'Pivot_sourcedata_K&amp;M_WW'!AD120+Pivot_sourcedata_Test_WW!AD120</f>
        <v>0</v>
      </c>
      <c r="AE120" s="54">
        <f>'Pivot_sourcedata_K&amp;M_WW'!AE120+Pivot_sourcedata_Test_WW!AE120</f>
        <v>0</v>
      </c>
      <c r="AF120" s="54">
        <f>'Pivot_sourcedata_K&amp;M_WW'!AF120+Pivot_sourcedata_Test_WW!AF120</f>
        <v>0</v>
      </c>
      <c r="AG120" s="54">
        <f>'Pivot_sourcedata_K&amp;M_WW'!AG120+Pivot_sourcedata_Test_WW!AG120</f>
        <v>0</v>
      </c>
      <c r="AH120" s="54">
        <f>'Pivot_sourcedata_K&amp;M_WW'!AH120+Pivot_sourcedata_Test_WW!AH120</f>
        <v>0</v>
      </c>
      <c r="AI120" s="54">
        <f>'Pivot_sourcedata_K&amp;M_WW'!AI120+Pivot_sourcedata_Test_WW!AI120</f>
        <v>0</v>
      </c>
      <c r="AJ120" s="54">
        <f>'Pivot_sourcedata_K&amp;M_WW'!AJ120+Pivot_sourcedata_Test_WW!AJ120</f>
        <v>0</v>
      </c>
      <c r="AK120" s="54">
        <f>'Pivot_sourcedata_K&amp;M_WW'!AK120+Pivot_sourcedata_Test_WW!AK120</f>
        <v>0</v>
      </c>
      <c r="AL120" s="54">
        <f>'Pivot_sourcedata_K&amp;M_WW'!AL120+Pivot_sourcedata_Test_WW!AL120</f>
        <v>0</v>
      </c>
      <c r="AM120" s="54">
        <f>'Pivot_sourcedata_K&amp;M_WW'!AM120+Pivot_sourcedata_Test_WW!AM120</f>
        <v>0</v>
      </c>
      <c r="AN120" s="54">
        <f>'Pivot_sourcedata_K&amp;M_WW'!AN120+Pivot_sourcedata_Test_WW!AN120</f>
        <v>0</v>
      </c>
      <c r="AO120" s="54">
        <f>'Pivot_sourcedata_K&amp;M_WW'!AO120+Pivot_sourcedata_Test_WW!AO120</f>
        <v>0</v>
      </c>
      <c r="AP120" s="54">
        <f>'Pivot_sourcedata_K&amp;M_WW'!AP120+Pivot_sourcedata_Test_WW!AP120</f>
        <v>0</v>
      </c>
      <c r="AQ120" s="54">
        <f>'Pivot_sourcedata_K&amp;M_WW'!AQ120+Pivot_sourcedata_Test_WW!AQ120</f>
        <v>0</v>
      </c>
      <c r="AR120" s="54">
        <f>'Pivot_sourcedata_K&amp;M_WW'!AR120+Pivot_sourcedata_Test_WW!AR120</f>
        <v>0</v>
      </c>
      <c r="AS120" s="54">
        <f>'Pivot_sourcedata_K&amp;M_WW'!AS120+Pivot_sourcedata_Test_WW!AS120</f>
        <v>0</v>
      </c>
      <c r="AT120" s="54">
        <f>'Pivot_sourcedata_K&amp;M_WW'!AT120+Pivot_sourcedata_Test_WW!AT120</f>
        <v>0</v>
      </c>
      <c r="AU120" s="54">
        <f>'Pivot_sourcedata_K&amp;M_WW'!AU120+Pivot_sourcedata_Test_WW!AU120</f>
        <v>0</v>
      </c>
      <c r="AV120" s="54">
        <f>'Pivot_sourcedata_K&amp;M_WW'!AV120+Pivot_sourcedata_Test_WW!AV120</f>
        <v>0</v>
      </c>
      <c r="AW120" s="54">
        <f>'Pivot_sourcedata_K&amp;M_WW'!AW120+Pivot_sourcedata_Test_WW!AW120</f>
        <v>0</v>
      </c>
      <c r="AX120" s="54">
        <f>'Pivot_sourcedata_K&amp;M_WW'!AX120+Pivot_sourcedata_Test_WW!AX120</f>
        <v>0</v>
      </c>
      <c r="AY120" s="54">
        <f>'Pivot_sourcedata_K&amp;M_WW'!AY120+Pivot_sourcedata_Test_WW!AY120</f>
        <v>0</v>
      </c>
      <c r="AZ120" s="54">
        <f>'Pivot_sourcedata_K&amp;M_WW'!AZ120+Pivot_sourcedata_Test_WW!AZ120</f>
        <v>0</v>
      </c>
      <c r="BA120" s="54">
        <f>'Pivot_sourcedata_K&amp;M_WW'!BA120+Pivot_sourcedata_Test_WW!BA120</f>
        <v>0</v>
      </c>
      <c r="BB120" s="54">
        <f>'Pivot_sourcedata_K&amp;M_WW'!BB120+Pivot_sourcedata_Test_WW!BB120</f>
        <v>0</v>
      </c>
      <c r="BC120" s="54">
        <f>'Pivot_sourcedata_K&amp;M_WW'!BC120+Pivot_sourcedata_Test_WW!BC120</f>
        <v>0</v>
      </c>
      <c r="BD120" s="54">
        <f>'Pivot_sourcedata_K&amp;M_WW'!BD120+Pivot_sourcedata_Test_WW!BD120</f>
        <v>0</v>
      </c>
      <c r="BE120" s="54">
        <f>'Pivot_sourcedata_K&amp;M_WW'!BE120+Pivot_sourcedata_Test_WW!BE120</f>
        <v>0</v>
      </c>
      <c r="BF120" s="54">
        <f>'Pivot_sourcedata_K&amp;M_WW'!BF120+Pivot_sourcedata_Test_WW!BF120</f>
        <v>0</v>
      </c>
      <c r="BG120" s="54">
        <f>'Pivot_sourcedata_K&amp;M_WW'!BG120+Pivot_sourcedata_Test_WW!BG120</f>
        <v>0</v>
      </c>
      <c r="BH120" s="54">
        <f>'Pivot_sourcedata_K&amp;M_WW'!BH120+Pivot_sourcedata_Test_WW!BH120</f>
        <v>0</v>
      </c>
      <c r="BI120" s="54">
        <f>'Pivot_sourcedata_K&amp;M_WW'!BI120+Pivot_sourcedata_Test_WW!BI120</f>
        <v>0</v>
      </c>
      <c r="BJ120" s="54">
        <f>'Pivot_sourcedata_K&amp;M_WW'!BJ120+Pivot_sourcedata_Test_WW!BJ120</f>
        <v>0</v>
      </c>
      <c r="BK120" s="54">
        <f>'Pivot_sourcedata_K&amp;M_WW'!BK120+Pivot_sourcedata_Test_WW!BK120</f>
        <v>0</v>
      </c>
      <c r="BL120" s="54">
        <f>'Pivot_sourcedata_K&amp;M_WW'!BL120+Pivot_sourcedata_Test_WW!BL120</f>
        <v>0</v>
      </c>
      <c r="BM120" s="54">
        <f>'Pivot_sourcedata_K&amp;M_WW'!BM120+Pivot_sourcedata_Test_WW!BM120</f>
        <v>120026.45999999999</v>
      </c>
      <c r="BN120" s="54">
        <f>'Pivot_sourcedata_K&amp;M_WW'!BN120+Pivot_sourcedata_Test_WW!BN120</f>
        <v>0</v>
      </c>
      <c r="BO120" s="54">
        <f>'Pivot_sourcedata_K&amp;M_WW'!BO120+Pivot_sourcedata_Test_WW!BO120</f>
        <v>0</v>
      </c>
      <c r="BP120" s="54">
        <f>'Pivot_sourcedata_K&amp;M_WW'!BP120+Pivot_sourcedata_Test_WW!BP120</f>
        <v>0</v>
      </c>
      <c r="BQ120" s="54">
        <f>'Pivot_sourcedata_K&amp;M_WW'!BQ120+Pivot_sourcedata_Test_WW!BQ120</f>
        <v>0</v>
      </c>
      <c r="BR120" s="54">
        <f>'Pivot_sourcedata_K&amp;M_WW'!BR120+Pivot_sourcedata_Test_WW!BR120</f>
        <v>0</v>
      </c>
      <c r="BS120" s="54">
        <f>'Pivot_sourcedata_K&amp;M_WW'!BS120+Pivot_sourcedata_Test_WW!BS120</f>
        <v>0</v>
      </c>
      <c r="BT120" s="54">
        <f>'Pivot_sourcedata_K&amp;M_WW'!BT120+Pivot_sourcedata_Test_WW!BT120</f>
        <v>0</v>
      </c>
      <c r="BU120" s="54">
        <f>'Pivot_sourcedata_K&amp;M_WW'!BU120+Pivot_sourcedata_Test_WW!BU120</f>
        <v>0</v>
      </c>
      <c r="BV120" s="54">
        <f>'Pivot_sourcedata_K&amp;M_WW'!BV120+Pivot_sourcedata_Test_WW!BV120</f>
        <v>0</v>
      </c>
      <c r="BW120" s="54">
        <f>'Pivot_sourcedata_K&amp;M_WW'!BW120+Pivot_sourcedata_Test_WW!BW120</f>
        <v>0</v>
      </c>
      <c r="BX120" s="54">
        <f>'Pivot_sourcedata_K&amp;M_WW'!BX120+Pivot_sourcedata_Test_WW!BX120</f>
        <v>0</v>
      </c>
      <c r="BY120" s="54">
        <f>'Pivot_sourcedata_K&amp;M_WW'!BY120+Pivot_sourcedata_Test_WW!BY120</f>
        <v>0</v>
      </c>
      <c r="BZ120" s="54">
        <f>'Pivot_sourcedata_K&amp;M_WW'!BZ120+Pivot_sourcedata_Test_WW!BZ120</f>
        <v>0</v>
      </c>
      <c r="CA120" s="54">
        <f>'Pivot_sourcedata_K&amp;M_WW'!CA120+Pivot_sourcedata_Test_WW!CA120</f>
        <v>0</v>
      </c>
      <c r="CB120" s="54">
        <f>'Pivot_sourcedata_K&amp;M_WW'!CB120+Pivot_sourcedata_Test_WW!CB120</f>
        <v>0</v>
      </c>
      <c r="CC120" s="54">
        <f>'Pivot_sourcedata_K&amp;M_WW'!CC120+Pivot_sourcedata_Test_WW!CC120</f>
        <v>0</v>
      </c>
      <c r="CD120" s="54">
        <f>'Pivot_sourcedata_K&amp;M_WW'!CD120+Pivot_sourcedata_Test_WW!CD120</f>
        <v>0</v>
      </c>
      <c r="CE120" s="54">
        <f>'Pivot_sourcedata_K&amp;M_WW'!CE120+Pivot_sourcedata_Test_WW!CE120</f>
        <v>0</v>
      </c>
      <c r="CF120" s="54">
        <f>'Pivot_sourcedata_K&amp;M_WW'!CF120+Pivot_sourcedata_Test_WW!CF120</f>
        <v>0</v>
      </c>
      <c r="CG120" s="54">
        <f>'Pivot_sourcedata_K&amp;M_WW'!CG120+Pivot_sourcedata_Test_WW!CG120</f>
        <v>0</v>
      </c>
      <c r="CH120" s="54">
        <f>'Pivot_sourcedata_K&amp;M_WW'!CH120+Pivot_sourcedata_Test_WW!CH120</f>
        <v>0</v>
      </c>
      <c r="CI120" s="54">
        <f>'Pivot_sourcedata_K&amp;M_WW'!CI120+Pivot_sourcedata_Test_WW!CI120</f>
        <v>0</v>
      </c>
      <c r="CJ120" s="54">
        <f>'Pivot_sourcedata_K&amp;M_WW'!CJ120+Pivot_sourcedata_Test_WW!CJ120</f>
        <v>0</v>
      </c>
      <c r="CK120" s="54">
        <f>'Pivot_sourcedata_K&amp;M_WW'!CK120+Pivot_sourcedata_Test_WW!CK120</f>
        <v>0</v>
      </c>
      <c r="CL120" s="323">
        <f t="shared" si="1"/>
        <v>120026.45999999999</v>
      </c>
    </row>
    <row r="121" spans="1:90" x14ac:dyDescent="0.25">
      <c r="A121" s="107">
        <v>113</v>
      </c>
      <c r="B121" s="107">
        <v>6405</v>
      </c>
      <c r="C121" s="106" t="s">
        <v>307</v>
      </c>
      <c r="D121" s="54">
        <f>'Pivot_sourcedata_K&amp;M_WW'!D121+Pivot_sourcedata_Test_WW!D121</f>
        <v>0</v>
      </c>
      <c r="E121" s="54">
        <f>'Pivot_sourcedata_K&amp;M_WW'!E121+Pivot_sourcedata_Test_WW!E121</f>
        <v>0</v>
      </c>
      <c r="F121" s="54">
        <f>'Pivot_sourcedata_K&amp;M_WW'!F121+Pivot_sourcedata_Test_WW!F121</f>
        <v>0</v>
      </c>
      <c r="G121" s="54">
        <f>'Pivot_sourcedata_K&amp;M_WW'!G121+Pivot_sourcedata_Test_WW!G121</f>
        <v>0</v>
      </c>
      <c r="H121" s="54">
        <f>'Pivot_sourcedata_K&amp;M_WW'!H121+Pivot_sourcedata_Test_WW!H121</f>
        <v>0</v>
      </c>
      <c r="I121" s="54">
        <f>'Pivot_sourcedata_K&amp;M_WW'!I121+Pivot_sourcedata_Test_WW!I121</f>
        <v>0</v>
      </c>
      <c r="J121" s="54">
        <f>'Pivot_sourcedata_K&amp;M_WW'!J121+Pivot_sourcedata_Test_WW!J121</f>
        <v>0</v>
      </c>
      <c r="K121" s="54">
        <f>'Pivot_sourcedata_K&amp;M_WW'!K121+Pivot_sourcedata_Test_WW!K121</f>
        <v>0</v>
      </c>
      <c r="L121" s="54">
        <f>'Pivot_sourcedata_K&amp;M_WW'!L121+Pivot_sourcedata_Test_WW!L121</f>
        <v>0</v>
      </c>
      <c r="M121" s="54">
        <f>'Pivot_sourcedata_K&amp;M_WW'!M121+Pivot_sourcedata_Test_WW!M121</f>
        <v>0</v>
      </c>
      <c r="N121" s="54">
        <f>'Pivot_sourcedata_K&amp;M_WW'!N121+Pivot_sourcedata_Test_WW!N121</f>
        <v>0</v>
      </c>
      <c r="O121" s="54">
        <f>'Pivot_sourcedata_K&amp;M_WW'!O121+Pivot_sourcedata_Test_WW!O121</f>
        <v>0</v>
      </c>
      <c r="P121" s="54">
        <f>'Pivot_sourcedata_K&amp;M_WW'!P121+Pivot_sourcedata_Test_WW!P121</f>
        <v>0</v>
      </c>
      <c r="Q121" s="54">
        <f>'Pivot_sourcedata_K&amp;M_WW'!Q121+Pivot_sourcedata_Test_WW!Q121</f>
        <v>0</v>
      </c>
      <c r="R121" s="54">
        <f>'Pivot_sourcedata_K&amp;M_WW'!R121+Pivot_sourcedata_Test_WW!R121</f>
        <v>0</v>
      </c>
      <c r="S121" s="54">
        <f>'Pivot_sourcedata_K&amp;M_WW'!S121+Pivot_sourcedata_Test_WW!S121</f>
        <v>0</v>
      </c>
      <c r="T121" s="54">
        <f>'Pivot_sourcedata_K&amp;M_WW'!T121+Pivot_sourcedata_Test_WW!T121</f>
        <v>0</v>
      </c>
      <c r="U121" s="54">
        <f>'Pivot_sourcedata_K&amp;M_WW'!U121+Pivot_sourcedata_Test_WW!U121</f>
        <v>0</v>
      </c>
      <c r="V121" s="54">
        <f>'Pivot_sourcedata_K&amp;M_WW'!V121+Pivot_sourcedata_Test_WW!V121</f>
        <v>0</v>
      </c>
      <c r="W121" s="54">
        <f>'Pivot_sourcedata_K&amp;M_WW'!W121+Pivot_sourcedata_Test_WW!W121</f>
        <v>0</v>
      </c>
      <c r="X121" s="54">
        <f>'Pivot_sourcedata_K&amp;M_WW'!X121+Pivot_sourcedata_Test_WW!X121</f>
        <v>0</v>
      </c>
      <c r="Y121" s="54">
        <f>'Pivot_sourcedata_K&amp;M_WW'!Y121+Pivot_sourcedata_Test_WW!Y121</f>
        <v>0</v>
      </c>
      <c r="Z121" s="54">
        <f>'Pivot_sourcedata_K&amp;M_WW'!Z121+Pivot_sourcedata_Test_WW!Z121</f>
        <v>0</v>
      </c>
      <c r="AA121" s="54">
        <f>'Pivot_sourcedata_K&amp;M_WW'!AA121+Pivot_sourcedata_Test_WW!AA121</f>
        <v>0</v>
      </c>
      <c r="AB121" s="54">
        <f>'Pivot_sourcedata_K&amp;M_WW'!AB121+Pivot_sourcedata_Test_WW!AB121</f>
        <v>0</v>
      </c>
      <c r="AC121" s="54">
        <f>'Pivot_sourcedata_K&amp;M_WW'!AC121+Pivot_sourcedata_Test_WW!AC121</f>
        <v>0</v>
      </c>
      <c r="AD121" s="54">
        <f>'Pivot_sourcedata_K&amp;M_WW'!AD121+Pivot_sourcedata_Test_WW!AD121</f>
        <v>0</v>
      </c>
      <c r="AE121" s="54">
        <f>'Pivot_sourcedata_K&amp;M_WW'!AE121+Pivot_sourcedata_Test_WW!AE121</f>
        <v>0</v>
      </c>
      <c r="AF121" s="54">
        <f>'Pivot_sourcedata_K&amp;M_WW'!AF121+Pivot_sourcedata_Test_WW!AF121</f>
        <v>0</v>
      </c>
      <c r="AG121" s="54">
        <f>'Pivot_sourcedata_K&amp;M_WW'!AG121+Pivot_sourcedata_Test_WW!AG121</f>
        <v>0</v>
      </c>
      <c r="AH121" s="54">
        <f>'Pivot_sourcedata_K&amp;M_WW'!AH121+Pivot_sourcedata_Test_WW!AH121</f>
        <v>0</v>
      </c>
      <c r="AI121" s="54">
        <f>'Pivot_sourcedata_K&amp;M_WW'!AI121+Pivot_sourcedata_Test_WW!AI121</f>
        <v>0</v>
      </c>
      <c r="AJ121" s="54">
        <f>'Pivot_sourcedata_K&amp;M_WW'!AJ121+Pivot_sourcedata_Test_WW!AJ121</f>
        <v>0</v>
      </c>
      <c r="AK121" s="54">
        <f>'Pivot_sourcedata_K&amp;M_WW'!AK121+Pivot_sourcedata_Test_WW!AK121</f>
        <v>0</v>
      </c>
      <c r="AL121" s="54">
        <f>'Pivot_sourcedata_K&amp;M_WW'!AL121+Pivot_sourcedata_Test_WW!AL121</f>
        <v>0</v>
      </c>
      <c r="AM121" s="54">
        <f>'Pivot_sourcedata_K&amp;M_WW'!AM121+Pivot_sourcedata_Test_WW!AM121</f>
        <v>0</v>
      </c>
      <c r="AN121" s="54">
        <f>'Pivot_sourcedata_K&amp;M_WW'!AN121+Pivot_sourcedata_Test_WW!AN121</f>
        <v>0</v>
      </c>
      <c r="AO121" s="54">
        <f>'Pivot_sourcedata_K&amp;M_WW'!AO121+Pivot_sourcedata_Test_WW!AO121</f>
        <v>0</v>
      </c>
      <c r="AP121" s="54">
        <f>'Pivot_sourcedata_K&amp;M_WW'!AP121+Pivot_sourcedata_Test_WW!AP121</f>
        <v>0</v>
      </c>
      <c r="AQ121" s="54">
        <f>'Pivot_sourcedata_K&amp;M_WW'!AQ121+Pivot_sourcedata_Test_WW!AQ121</f>
        <v>0</v>
      </c>
      <c r="AR121" s="54">
        <f>'Pivot_sourcedata_K&amp;M_WW'!AR121+Pivot_sourcedata_Test_WW!AR121</f>
        <v>0</v>
      </c>
      <c r="AS121" s="54">
        <f>'Pivot_sourcedata_K&amp;M_WW'!AS121+Pivot_sourcedata_Test_WW!AS121</f>
        <v>0</v>
      </c>
      <c r="AT121" s="54">
        <f>'Pivot_sourcedata_K&amp;M_WW'!AT121+Pivot_sourcedata_Test_WW!AT121</f>
        <v>0</v>
      </c>
      <c r="AU121" s="54">
        <f>'Pivot_sourcedata_K&amp;M_WW'!AU121+Pivot_sourcedata_Test_WW!AU121</f>
        <v>0</v>
      </c>
      <c r="AV121" s="54">
        <f>'Pivot_sourcedata_K&amp;M_WW'!AV121+Pivot_sourcedata_Test_WW!AV121</f>
        <v>0</v>
      </c>
      <c r="AW121" s="54">
        <f>'Pivot_sourcedata_K&amp;M_WW'!AW121+Pivot_sourcedata_Test_WW!AW121</f>
        <v>0</v>
      </c>
      <c r="AX121" s="54">
        <f>'Pivot_sourcedata_K&amp;M_WW'!AX121+Pivot_sourcedata_Test_WW!AX121</f>
        <v>0</v>
      </c>
      <c r="AY121" s="54">
        <f>'Pivot_sourcedata_K&amp;M_WW'!AY121+Pivot_sourcedata_Test_WW!AY121</f>
        <v>0</v>
      </c>
      <c r="AZ121" s="54">
        <f>'Pivot_sourcedata_K&amp;M_WW'!AZ121+Pivot_sourcedata_Test_WW!AZ121</f>
        <v>0</v>
      </c>
      <c r="BA121" s="54">
        <f>'Pivot_sourcedata_K&amp;M_WW'!BA121+Pivot_sourcedata_Test_WW!BA121</f>
        <v>0</v>
      </c>
      <c r="BB121" s="54">
        <f>'Pivot_sourcedata_K&amp;M_WW'!BB121+Pivot_sourcedata_Test_WW!BB121</f>
        <v>0</v>
      </c>
      <c r="BC121" s="54">
        <f>'Pivot_sourcedata_K&amp;M_WW'!BC121+Pivot_sourcedata_Test_WW!BC121</f>
        <v>0</v>
      </c>
      <c r="BD121" s="54">
        <f>'Pivot_sourcedata_K&amp;M_WW'!BD121+Pivot_sourcedata_Test_WW!BD121</f>
        <v>0</v>
      </c>
      <c r="BE121" s="54">
        <f>'Pivot_sourcedata_K&amp;M_WW'!BE121+Pivot_sourcedata_Test_WW!BE121</f>
        <v>0</v>
      </c>
      <c r="BF121" s="54">
        <f>'Pivot_sourcedata_K&amp;M_WW'!BF121+Pivot_sourcedata_Test_WW!BF121</f>
        <v>0</v>
      </c>
      <c r="BG121" s="54">
        <f>'Pivot_sourcedata_K&amp;M_WW'!BG121+Pivot_sourcedata_Test_WW!BG121</f>
        <v>0</v>
      </c>
      <c r="BH121" s="54">
        <f>'Pivot_sourcedata_K&amp;M_WW'!BH121+Pivot_sourcedata_Test_WW!BH121</f>
        <v>0</v>
      </c>
      <c r="BI121" s="54">
        <f>'Pivot_sourcedata_K&amp;M_WW'!BI121+Pivot_sourcedata_Test_WW!BI121</f>
        <v>0</v>
      </c>
      <c r="BJ121" s="54">
        <f>'Pivot_sourcedata_K&amp;M_WW'!BJ121+Pivot_sourcedata_Test_WW!BJ121</f>
        <v>0</v>
      </c>
      <c r="BK121" s="54">
        <f>'Pivot_sourcedata_K&amp;M_WW'!BK121+Pivot_sourcedata_Test_WW!BK121</f>
        <v>0</v>
      </c>
      <c r="BL121" s="54">
        <f>'Pivot_sourcedata_K&amp;M_WW'!BL121+Pivot_sourcedata_Test_WW!BL121</f>
        <v>0</v>
      </c>
      <c r="BM121" s="54">
        <f>'Pivot_sourcedata_K&amp;M_WW'!BM121+Pivot_sourcedata_Test_WW!BM121</f>
        <v>1587.13</v>
      </c>
      <c r="BN121" s="54">
        <f>'Pivot_sourcedata_K&amp;M_WW'!BN121+Pivot_sourcedata_Test_WW!BN121</f>
        <v>0</v>
      </c>
      <c r="BO121" s="54">
        <f>'Pivot_sourcedata_K&amp;M_WW'!BO121+Pivot_sourcedata_Test_WW!BO121</f>
        <v>0</v>
      </c>
      <c r="BP121" s="54">
        <f>'Pivot_sourcedata_K&amp;M_WW'!BP121+Pivot_sourcedata_Test_WW!BP121</f>
        <v>0</v>
      </c>
      <c r="BQ121" s="54">
        <f>'Pivot_sourcedata_K&amp;M_WW'!BQ121+Pivot_sourcedata_Test_WW!BQ121</f>
        <v>0</v>
      </c>
      <c r="BR121" s="54">
        <f>'Pivot_sourcedata_K&amp;M_WW'!BR121+Pivot_sourcedata_Test_WW!BR121</f>
        <v>0</v>
      </c>
      <c r="BS121" s="54">
        <f>'Pivot_sourcedata_K&amp;M_WW'!BS121+Pivot_sourcedata_Test_WW!BS121</f>
        <v>0</v>
      </c>
      <c r="BT121" s="54">
        <f>'Pivot_sourcedata_K&amp;M_WW'!BT121+Pivot_sourcedata_Test_WW!BT121</f>
        <v>0</v>
      </c>
      <c r="BU121" s="54">
        <f>'Pivot_sourcedata_K&amp;M_WW'!BU121+Pivot_sourcedata_Test_WW!BU121</f>
        <v>0</v>
      </c>
      <c r="BV121" s="54">
        <f>'Pivot_sourcedata_K&amp;M_WW'!BV121+Pivot_sourcedata_Test_WW!BV121</f>
        <v>0</v>
      </c>
      <c r="BW121" s="54">
        <f>'Pivot_sourcedata_K&amp;M_WW'!BW121+Pivot_sourcedata_Test_WW!BW121</f>
        <v>0</v>
      </c>
      <c r="BX121" s="54">
        <f>'Pivot_sourcedata_K&amp;M_WW'!BX121+Pivot_sourcedata_Test_WW!BX121</f>
        <v>0</v>
      </c>
      <c r="BY121" s="54">
        <f>'Pivot_sourcedata_K&amp;M_WW'!BY121+Pivot_sourcedata_Test_WW!BY121</f>
        <v>0</v>
      </c>
      <c r="BZ121" s="54">
        <f>'Pivot_sourcedata_K&amp;M_WW'!BZ121+Pivot_sourcedata_Test_WW!BZ121</f>
        <v>0</v>
      </c>
      <c r="CA121" s="54">
        <f>'Pivot_sourcedata_K&amp;M_WW'!CA121+Pivot_sourcedata_Test_WW!CA121</f>
        <v>0</v>
      </c>
      <c r="CB121" s="54">
        <f>'Pivot_sourcedata_K&amp;M_WW'!CB121+Pivot_sourcedata_Test_WW!CB121</f>
        <v>0</v>
      </c>
      <c r="CC121" s="54">
        <f>'Pivot_sourcedata_K&amp;M_WW'!CC121+Pivot_sourcedata_Test_WW!CC121</f>
        <v>0</v>
      </c>
      <c r="CD121" s="54">
        <f>'Pivot_sourcedata_K&amp;M_WW'!CD121+Pivot_sourcedata_Test_WW!CD121</f>
        <v>0</v>
      </c>
      <c r="CE121" s="54">
        <f>'Pivot_sourcedata_K&amp;M_WW'!CE121+Pivot_sourcedata_Test_WW!CE121</f>
        <v>0</v>
      </c>
      <c r="CF121" s="54">
        <f>'Pivot_sourcedata_K&amp;M_WW'!CF121+Pivot_sourcedata_Test_WW!CF121</f>
        <v>0</v>
      </c>
      <c r="CG121" s="54">
        <f>'Pivot_sourcedata_K&amp;M_WW'!CG121+Pivot_sourcedata_Test_WW!CG121</f>
        <v>0</v>
      </c>
      <c r="CH121" s="54">
        <f>'Pivot_sourcedata_K&amp;M_WW'!CH121+Pivot_sourcedata_Test_WW!CH121</f>
        <v>0</v>
      </c>
      <c r="CI121" s="54">
        <f>'Pivot_sourcedata_K&amp;M_WW'!CI121+Pivot_sourcedata_Test_WW!CI121</f>
        <v>0</v>
      </c>
      <c r="CJ121" s="54">
        <f>'Pivot_sourcedata_K&amp;M_WW'!CJ121+Pivot_sourcedata_Test_WW!CJ121</f>
        <v>0</v>
      </c>
      <c r="CK121" s="54">
        <f>'Pivot_sourcedata_K&amp;M_WW'!CK121+Pivot_sourcedata_Test_WW!CK121</f>
        <v>0</v>
      </c>
      <c r="CL121" s="323">
        <f t="shared" si="1"/>
        <v>1587.13</v>
      </c>
    </row>
    <row r="122" spans="1:90" x14ac:dyDescent="0.25">
      <c r="A122" s="107">
        <v>114</v>
      </c>
      <c r="B122" s="107">
        <v>6406</v>
      </c>
      <c r="C122" s="106" t="s">
        <v>308</v>
      </c>
      <c r="D122" s="54">
        <f>'Pivot_sourcedata_K&amp;M_WW'!D122+Pivot_sourcedata_Test_WW!D122</f>
        <v>0</v>
      </c>
      <c r="E122" s="54">
        <f>'Pivot_sourcedata_K&amp;M_WW'!E122+Pivot_sourcedata_Test_WW!E122</f>
        <v>0</v>
      </c>
      <c r="F122" s="54">
        <f>'Pivot_sourcedata_K&amp;M_WW'!F122+Pivot_sourcedata_Test_WW!F122</f>
        <v>0</v>
      </c>
      <c r="G122" s="54">
        <f>'Pivot_sourcedata_K&amp;M_WW'!G122+Pivot_sourcedata_Test_WW!G122</f>
        <v>0</v>
      </c>
      <c r="H122" s="54">
        <f>'Pivot_sourcedata_K&amp;M_WW'!H122+Pivot_sourcedata_Test_WW!H122</f>
        <v>0</v>
      </c>
      <c r="I122" s="54">
        <f>'Pivot_sourcedata_K&amp;M_WW'!I122+Pivot_sourcedata_Test_WW!I122</f>
        <v>0</v>
      </c>
      <c r="J122" s="54">
        <f>'Pivot_sourcedata_K&amp;M_WW'!J122+Pivot_sourcedata_Test_WW!J122</f>
        <v>0</v>
      </c>
      <c r="K122" s="54">
        <f>'Pivot_sourcedata_K&amp;M_WW'!K122+Pivot_sourcedata_Test_WW!K122</f>
        <v>0</v>
      </c>
      <c r="L122" s="54">
        <f>'Pivot_sourcedata_K&amp;M_WW'!L122+Pivot_sourcedata_Test_WW!L122</f>
        <v>0</v>
      </c>
      <c r="M122" s="54">
        <f>'Pivot_sourcedata_K&amp;M_WW'!M122+Pivot_sourcedata_Test_WW!M122</f>
        <v>0</v>
      </c>
      <c r="N122" s="54">
        <f>'Pivot_sourcedata_K&amp;M_WW'!N122+Pivot_sourcedata_Test_WW!N122</f>
        <v>0</v>
      </c>
      <c r="O122" s="54">
        <f>'Pivot_sourcedata_K&amp;M_WW'!O122+Pivot_sourcedata_Test_WW!O122</f>
        <v>0</v>
      </c>
      <c r="P122" s="54">
        <f>'Pivot_sourcedata_K&amp;M_WW'!P122+Pivot_sourcedata_Test_WW!P122</f>
        <v>0</v>
      </c>
      <c r="Q122" s="54">
        <f>'Pivot_sourcedata_K&amp;M_WW'!Q122+Pivot_sourcedata_Test_WW!Q122</f>
        <v>0</v>
      </c>
      <c r="R122" s="54">
        <f>'Pivot_sourcedata_K&amp;M_WW'!R122+Pivot_sourcedata_Test_WW!R122</f>
        <v>0</v>
      </c>
      <c r="S122" s="54">
        <f>'Pivot_sourcedata_K&amp;M_WW'!S122+Pivot_sourcedata_Test_WW!S122</f>
        <v>0</v>
      </c>
      <c r="T122" s="54">
        <f>'Pivot_sourcedata_K&amp;M_WW'!T122+Pivot_sourcedata_Test_WW!T122</f>
        <v>0</v>
      </c>
      <c r="U122" s="54">
        <f>'Pivot_sourcedata_K&amp;M_WW'!U122+Pivot_sourcedata_Test_WW!U122</f>
        <v>0</v>
      </c>
      <c r="V122" s="54">
        <f>'Pivot_sourcedata_K&amp;M_WW'!V122+Pivot_sourcedata_Test_WW!V122</f>
        <v>0</v>
      </c>
      <c r="W122" s="54">
        <f>'Pivot_sourcedata_K&amp;M_WW'!W122+Pivot_sourcedata_Test_WW!W122</f>
        <v>0</v>
      </c>
      <c r="X122" s="54">
        <f>'Pivot_sourcedata_K&amp;M_WW'!X122+Pivot_sourcedata_Test_WW!X122</f>
        <v>0</v>
      </c>
      <c r="Y122" s="54">
        <f>'Pivot_sourcedata_K&amp;M_WW'!Y122+Pivot_sourcedata_Test_WW!Y122</f>
        <v>0</v>
      </c>
      <c r="Z122" s="54">
        <f>'Pivot_sourcedata_K&amp;M_WW'!Z122+Pivot_sourcedata_Test_WW!Z122</f>
        <v>0</v>
      </c>
      <c r="AA122" s="54">
        <f>'Pivot_sourcedata_K&amp;M_WW'!AA122+Pivot_sourcedata_Test_WW!AA122</f>
        <v>0</v>
      </c>
      <c r="AB122" s="54">
        <f>'Pivot_sourcedata_K&amp;M_WW'!AB122+Pivot_sourcedata_Test_WW!AB122</f>
        <v>0</v>
      </c>
      <c r="AC122" s="54">
        <f>'Pivot_sourcedata_K&amp;M_WW'!AC122+Pivot_sourcedata_Test_WW!AC122</f>
        <v>0</v>
      </c>
      <c r="AD122" s="54">
        <f>'Pivot_sourcedata_K&amp;M_WW'!AD122+Pivot_sourcedata_Test_WW!AD122</f>
        <v>0</v>
      </c>
      <c r="AE122" s="54">
        <f>'Pivot_sourcedata_K&amp;M_WW'!AE122+Pivot_sourcedata_Test_WW!AE122</f>
        <v>0</v>
      </c>
      <c r="AF122" s="54">
        <f>'Pivot_sourcedata_K&amp;M_WW'!AF122+Pivot_sourcedata_Test_WW!AF122</f>
        <v>0</v>
      </c>
      <c r="AG122" s="54">
        <f>'Pivot_sourcedata_K&amp;M_WW'!AG122+Pivot_sourcedata_Test_WW!AG122</f>
        <v>0</v>
      </c>
      <c r="AH122" s="54">
        <f>'Pivot_sourcedata_K&amp;M_WW'!AH122+Pivot_sourcedata_Test_WW!AH122</f>
        <v>0</v>
      </c>
      <c r="AI122" s="54">
        <f>'Pivot_sourcedata_K&amp;M_WW'!AI122+Pivot_sourcedata_Test_WW!AI122</f>
        <v>0</v>
      </c>
      <c r="AJ122" s="54">
        <f>'Pivot_sourcedata_K&amp;M_WW'!AJ122+Pivot_sourcedata_Test_WW!AJ122</f>
        <v>0</v>
      </c>
      <c r="AK122" s="54">
        <f>'Pivot_sourcedata_K&amp;M_WW'!AK122+Pivot_sourcedata_Test_WW!AK122</f>
        <v>0</v>
      </c>
      <c r="AL122" s="54">
        <f>'Pivot_sourcedata_K&amp;M_WW'!AL122+Pivot_sourcedata_Test_WW!AL122</f>
        <v>0</v>
      </c>
      <c r="AM122" s="54">
        <f>'Pivot_sourcedata_K&amp;M_WW'!AM122+Pivot_sourcedata_Test_WW!AM122</f>
        <v>0</v>
      </c>
      <c r="AN122" s="54">
        <f>'Pivot_sourcedata_K&amp;M_WW'!AN122+Pivot_sourcedata_Test_WW!AN122</f>
        <v>0</v>
      </c>
      <c r="AO122" s="54">
        <f>'Pivot_sourcedata_K&amp;M_WW'!AO122+Pivot_sourcedata_Test_WW!AO122</f>
        <v>0</v>
      </c>
      <c r="AP122" s="54">
        <f>'Pivot_sourcedata_K&amp;M_WW'!AP122+Pivot_sourcedata_Test_WW!AP122</f>
        <v>0</v>
      </c>
      <c r="AQ122" s="54">
        <f>'Pivot_sourcedata_K&amp;M_WW'!AQ122+Pivot_sourcedata_Test_WW!AQ122</f>
        <v>0</v>
      </c>
      <c r="AR122" s="54">
        <f>'Pivot_sourcedata_K&amp;M_WW'!AR122+Pivot_sourcedata_Test_WW!AR122</f>
        <v>0</v>
      </c>
      <c r="AS122" s="54">
        <f>'Pivot_sourcedata_K&amp;M_WW'!AS122+Pivot_sourcedata_Test_WW!AS122</f>
        <v>0</v>
      </c>
      <c r="AT122" s="54">
        <f>'Pivot_sourcedata_K&amp;M_WW'!AT122+Pivot_sourcedata_Test_WW!AT122</f>
        <v>0</v>
      </c>
      <c r="AU122" s="54">
        <f>'Pivot_sourcedata_K&amp;M_WW'!AU122+Pivot_sourcedata_Test_WW!AU122</f>
        <v>0</v>
      </c>
      <c r="AV122" s="54">
        <f>'Pivot_sourcedata_K&amp;M_WW'!AV122+Pivot_sourcedata_Test_WW!AV122</f>
        <v>0</v>
      </c>
      <c r="AW122" s="54">
        <f>'Pivot_sourcedata_K&amp;M_WW'!AW122+Pivot_sourcedata_Test_WW!AW122</f>
        <v>0</v>
      </c>
      <c r="AX122" s="54">
        <f>'Pivot_sourcedata_K&amp;M_WW'!AX122+Pivot_sourcedata_Test_WW!AX122</f>
        <v>0</v>
      </c>
      <c r="AY122" s="54">
        <f>'Pivot_sourcedata_K&amp;M_WW'!AY122+Pivot_sourcedata_Test_WW!AY122</f>
        <v>0</v>
      </c>
      <c r="AZ122" s="54">
        <f>'Pivot_sourcedata_K&amp;M_WW'!AZ122+Pivot_sourcedata_Test_WW!AZ122</f>
        <v>0</v>
      </c>
      <c r="BA122" s="54">
        <f>'Pivot_sourcedata_K&amp;M_WW'!BA122+Pivot_sourcedata_Test_WW!BA122</f>
        <v>0</v>
      </c>
      <c r="BB122" s="54">
        <f>'Pivot_sourcedata_K&amp;M_WW'!BB122+Pivot_sourcedata_Test_WW!BB122</f>
        <v>0</v>
      </c>
      <c r="BC122" s="54">
        <f>'Pivot_sourcedata_K&amp;M_WW'!BC122+Pivot_sourcedata_Test_WW!BC122</f>
        <v>0</v>
      </c>
      <c r="BD122" s="54">
        <f>'Pivot_sourcedata_K&amp;M_WW'!BD122+Pivot_sourcedata_Test_WW!BD122</f>
        <v>0</v>
      </c>
      <c r="BE122" s="54">
        <f>'Pivot_sourcedata_K&amp;M_WW'!BE122+Pivot_sourcedata_Test_WW!BE122</f>
        <v>0</v>
      </c>
      <c r="BF122" s="54">
        <f>'Pivot_sourcedata_K&amp;M_WW'!BF122+Pivot_sourcedata_Test_WW!BF122</f>
        <v>0</v>
      </c>
      <c r="BG122" s="54">
        <f>'Pivot_sourcedata_K&amp;M_WW'!BG122+Pivot_sourcedata_Test_WW!BG122</f>
        <v>0</v>
      </c>
      <c r="BH122" s="54">
        <f>'Pivot_sourcedata_K&amp;M_WW'!BH122+Pivot_sourcedata_Test_WW!BH122</f>
        <v>0</v>
      </c>
      <c r="BI122" s="54">
        <f>'Pivot_sourcedata_K&amp;M_WW'!BI122+Pivot_sourcedata_Test_WW!BI122</f>
        <v>0</v>
      </c>
      <c r="BJ122" s="54">
        <f>'Pivot_sourcedata_K&amp;M_WW'!BJ122+Pivot_sourcedata_Test_WW!BJ122</f>
        <v>0</v>
      </c>
      <c r="BK122" s="54">
        <f>'Pivot_sourcedata_K&amp;M_WW'!BK122+Pivot_sourcedata_Test_WW!BK122</f>
        <v>0</v>
      </c>
      <c r="BL122" s="54">
        <f>'Pivot_sourcedata_K&amp;M_WW'!BL122+Pivot_sourcedata_Test_WW!BL122</f>
        <v>0</v>
      </c>
      <c r="BM122" s="54">
        <f>'Pivot_sourcedata_K&amp;M_WW'!BM122+Pivot_sourcedata_Test_WW!BM122</f>
        <v>3719.67</v>
      </c>
      <c r="BN122" s="54">
        <f>'Pivot_sourcedata_K&amp;M_WW'!BN122+Pivot_sourcedata_Test_WW!BN122</f>
        <v>0</v>
      </c>
      <c r="BO122" s="54">
        <f>'Pivot_sourcedata_K&amp;M_WW'!BO122+Pivot_sourcedata_Test_WW!BO122</f>
        <v>0</v>
      </c>
      <c r="BP122" s="54">
        <f>'Pivot_sourcedata_K&amp;M_WW'!BP122+Pivot_sourcedata_Test_WW!BP122</f>
        <v>0</v>
      </c>
      <c r="BQ122" s="54">
        <f>'Pivot_sourcedata_K&amp;M_WW'!BQ122+Pivot_sourcedata_Test_WW!BQ122</f>
        <v>0</v>
      </c>
      <c r="BR122" s="54">
        <f>'Pivot_sourcedata_K&amp;M_WW'!BR122+Pivot_sourcedata_Test_WW!BR122</f>
        <v>0</v>
      </c>
      <c r="BS122" s="54">
        <f>'Pivot_sourcedata_K&amp;M_WW'!BS122+Pivot_sourcedata_Test_WW!BS122</f>
        <v>0</v>
      </c>
      <c r="BT122" s="54">
        <f>'Pivot_sourcedata_K&amp;M_WW'!BT122+Pivot_sourcedata_Test_WW!BT122</f>
        <v>0</v>
      </c>
      <c r="BU122" s="54">
        <f>'Pivot_sourcedata_K&amp;M_WW'!BU122+Pivot_sourcedata_Test_WW!BU122</f>
        <v>0</v>
      </c>
      <c r="BV122" s="54">
        <f>'Pivot_sourcedata_K&amp;M_WW'!BV122+Pivot_sourcedata_Test_WW!BV122</f>
        <v>0</v>
      </c>
      <c r="BW122" s="54">
        <f>'Pivot_sourcedata_K&amp;M_WW'!BW122+Pivot_sourcedata_Test_WW!BW122</f>
        <v>0</v>
      </c>
      <c r="BX122" s="54">
        <f>'Pivot_sourcedata_K&amp;M_WW'!BX122+Pivot_sourcedata_Test_WW!BX122</f>
        <v>0</v>
      </c>
      <c r="BY122" s="54">
        <f>'Pivot_sourcedata_K&amp;M_WW'!BY122+Pivot_sourcedata_Test_WW!BY122</f>
        <v>0</v>
      </c>
      <c r="BZ122" s="54">
        <f>'Pivot_sourcedata_K&amp;M_WW'!BZ122+Pivot_sourcedata_Test_WW!BZ122</f>
        <v>0</v>
      </c>
      <c r="CA122" s="54">
        <f>'Pivot_sourcedata_K&amp;M_WW'!CA122+Pivot_sourcedata_Test_WW!CA122</f>
        <v>0</v>
      </c>
      <c r="CB122" s="54">
        <f>'Pivot_sourcedata_K&amp;M_WW'!CB122+Pivot_sourcedata_Test_WW!CB122</f>
        <v>0</v>
      </c>
      <c r="CC122" s="54">
        <f>'Pivot_sourcedata_K&amp;M_WW'!CC122+Pivot_sourcedata_Test_WW!CC122</f>
        <v>0</v>
      </c>
      <c r="CD122" s="54">
        <f>'Pivot_sourcedata_K&amp;M_WW'!CD122+Pivot_sourcedata_Test_WW!CD122</f>
        <v>0</v>
      </c>
      <c r="CE122" s="54">
        <f>'Pivot_sourcedata_K&amp;M_WW'!CE122+Pivot_sourcedata_Test_WW!CE122</f>
        <v>0</v>
      </c>
      <c r="CF122" s="54">
        <f>'Pivot_sourcedata_K&amp;M_WW'!CF122+Pivot_sourcedata_Test_WW!CF122</f>
        <v>0</v>
      </c>
      <c r="CG122" s="54">
        <f>'Pivot_sourcedata_K&amp;M_WW'!CG122+Pivot_sourcedata_Test_WW!CG122</f>
        <v>0</v>
      </c>
      <c r="CH122" s="54">
        <f>'Pivot_sourcedata_K&amp;M_WW'!CH122+Pivot_sourcedata_Test_WW!CH122</f>
        <v>0</v>
      </c>
      <c r="CI122" s="54">
        <f>'Pivot_sourcedata_K&amp;M_WW'!CI122+Pivot_sourcedata_Test_WW!CI122</f>
        <v>0</v>
      </c>
      <c r="CJ122" s="54">
        <f>'Pivot_sourcedata_K&amp;M_WW'!CJ122+Pivot_sourcedata_Test_WW!CJ122</f>
        <v>0</v>
      </c>
      <c r="CK122" s="54">
        <f>'Pivot_sourcedata_K&amp;M_WW'!CK122+Pivot_sourcedata_Test_WW!CK122</f>
        <v>0</v>
      </c>
      <c r="CL122" s="323">
        <f t="shared" si="1"/>
        <v>3719.67</v>
      </c>
    </row>
    <row r="123" spans="1:90" x14ac:dyDescent="0.25">
      <c r="A123" s="107">
        <v>115</v>
      </c>
      <c r="B123" s="107">
        <v>6407</v>
      </c>
      <c r="C123" s="106" t="s">
        <v>309</v>
      </c>
      <c r="D123" s="54">
        <f>'Pivot_sourcedata_K&amp;M_WW'!D123+Pivot_sourcedata_Test_WW!D123</f>
        <v>0</v>
      </c>
      <c r="E123" s="54">
        <f>'Pivot_sourcedata_K&amp;M_WW'!E123+Pivot_sourcedata_Test_WW!E123</f>
        <v>0</v>
      </c>
      <c r="F123" s="54">
        <f>'Pivot_sourcedata_K&amp;M_WW'!F123+Pivot_sourcedata_Test_WW!F123</f>
        <v>0</v>
      </c>
      <c r="G123" s="54">
        <f>'Pivot_sourcedata_K&amp;M_WW'!G123+Pivot_sourcedata_Test_WW!G123</f>
        <v>0</v>
      </c>
      <c r="H123" s="54">
        <f>'Pivot_sourcedata_K&amp;M_WW'!H123+Pivot_sourcedata_Test_WW!H123</f>
        <v>0</v>
      </c>
      <c r="I123" s="54">
        <f>'Pivot_sourcedata_K&amp;M_WW'!I123+Pivot_sourcedata_Test_WW!I123</f>
        <v>0</v>
      </c>
      <c r="J123" s="54">
        <f>'Pivot_sourcedata_K&amp;M_WW'!J123+Pivot_sourcedata_Test_WW!J123</f>
        <v>0</v>
      </c>
      <c r="K123" s="54">
        <f>'Pivot_sourcedata_K&amp;M_WW'!K123+Pivot_sourcedata_Test_WW!K123</f>
        <v>0</v>
      </c>
      <c r="L123" s="54">
        <f>'Pivot_sourcedata_K&amp;M_WW'!L123+Pivot_sourcedata_Test_WW!L123</f>
        <v>0</v>
      </c>
      <c r="M123" s="54">
        <f>'Pivot_sourcedata_K&amp;M_WW'!M123+Pivot_sourcedata_Test_WW!M123</f>
        <v>0</v>
      </c>
      <c r="N123" s="54">
        <f>'Pivot_sourcedata_K&amp;M_WW'!N123+Pivot_sourcedata_Test_WW!N123</f>
        <v>0</v>
      </c>
      <c r="O123" s="54">
        <f>'Pivot_sourcedata_K&amp;M_WW'!O123+Pivot_sourcedata_Test_WW!O123</f>
        <v>0</v>
      </c>
      <c r="P123" s="54">
        <f>'Pivot_sourcedata_K&amp;M_WW'!P123+Pivot_sourcedata_Test_WW!P123</f>
        <v>0</v>
      </c>
      <c r="Q123" s="54">
        <f>'Pivot_sourcedata_K&amp;M_WW'!Q123+Pivot_sourcedata_Test_WW!Q123</f>
        <v>0</v>
      </c>
      <c r="R123" s="54">
        <f>'Pivot_sourcedata_K&amp;M_WW'!R123+Pivot_sourcedata_Test_WW!R123</f>
        <v>0</v>
      </c>
      <c r="S123" s="54">
        <f>'Pivot_sourcedata_K&amp;M_WW'!S123+Pivot_sourcedata_Test_WW!S123</f>
        <v>0</v>
      </c>
      <c r="T123" s="54">
        <f>'Pivot_sourcedata_K&amp;M_WW'!T123+Pivot_sourcedata_Test_WW!T123</f>
        <v>0</v>
      </c>
      <c r="U123" s="54">
        <f>'Pivot_sourcedata_K&amp;M_WW'!U123+Pivot_sourcedata_Test_WW!U123</f>
        <v>0</v>
      </c>
      <c r="V123" s="54">
        <f>'Pivot_sourcedata_K&amp;M_WW'!V123+Pivot_sourcedata_Test_WW!V123</f>
        <v>0</v>
      </c>
      <c r="W123" s="54">
        <f>'Pivot_sourcedata_K&amp;M_WW'!W123+Pivot_sourcedata_Test_WW!W123</f>
        <v>0</v>
      </c>
      <c r="X123" s="54">
        <f>'Pivot_sourcedata_K&amp;M_WW'!X123+Pivot_sourcedata_Test_WW!X123</f>
        <v>0</v>
      </c>
      <c r="Y123" s="54">
        <f>'Pivot_sourcedata_K&amp;M_WW'!Y123+Pivot_sourcedata_Test_WW!Y123</f>
        <v>0</v>
      </c>
      <c r="Z123" s="54">
        <f>'Pivot_sourcedata_K&amp;M_WW'!Z123+Pivot_sourcedata_Test_WW!Z123</f>
        <v>0</v>
      </c>
      <c r="AA123" s="54">
        <f>'Pivot_sourcedata_K&amp;M_WW'!AA123+Pivot_sourcedata_Test_WW!AA123</f>
        <v>0</v>
      </c>
      <c r="AB123" s="54">
        <f>'Pivot_sourcedata_K&amp;M_WW'!AB123+Pivot_sourcedata_Test_WW!AB123</f>
        <v>64835.299999999996</v>
      </c>
      <c r="AC123" s="54">
        <f>'Pivot_sourcedata_K&amp;M_WW'!AC123+Pivot_sourcedata_Test_WW!AC123</f>
        <v>0</v>
      </c>
      <c r="AD123" s="54">
        <f>'Pivot_sourcedata_K&amp;M_WW'!AD123+Pivot_sourcedata_Test_WW!AD123</f>
        <v>0</v>
      </c>
      <c r="AE123" s="54">
        <f>'Pivot_sourcedata_K&amp;M_WW'!AE123+Pivot_sourcedata_Test_WW!AE123</f>
        <v>0</v>
      </c>
      <c r="AF123" s="54">
        <f>'Pivot_sourcedata_K&amp;M_WW'!AF123+Pivot_sourcedata_Test_WW!AF123</f>
        <v>0</v>
      </c>
      <c r="AG123" s="54">
        <f>'Pivot_sourcedata_K&amp;M_WW'!AG123+Pivot_sourcedata_Test_WW!AG123</f>
        <v>0</v>
      </c>
      <c r="AH123" s="54">
        <f>'Pivot_sourcedata_K&amp;M_WW'!AH123+Pivot_sourcedata_Test_WW!AH123</f>
        <v>0</v>
      </c>
      <c r="AI123" s="54">
        <f>'Pivot_sourcedata_K&amp;M_WW'!AI123+Pivot_sourcedata_Test_WW!AI123</f>
        <v>0</v>
      </c>
      <c r="AJ123" s="54">
        <f>'Pivot_sourcedata_K&amp;M_WW'!AJ123+Pivot_sourcedata_Test_WW!AJ123</f>
        <v>0</v>
      </c>
      <c r="AK123" s="54">
        <f>'Pivot_sourcedata_K&amp;M_WW'!AK123+Pivot_sourcedata_Test_WW!AK123</f>
        <v>0</v>
      </c>
      <c r="AL123" s="54">
        <f>'Pivot_sourcedata_K&amp;M_WW'!AL123+Pivot_sourcedata_Test_WW!AL123</f>
        <v>0</v>
      </c>
      <c r="AM123" s="54">
        <f>'Pivot_sourcedata_K&amp;M_WW'!AM123+Pivot_sourcedata_Test_WW!AM123</f>
        <v>0</v>
      </c>
      <c r="AN123" s="54">
        <f>'Pivot_sourcedata_K&amp;M_WW'!AN123+Pivot_sourcedata_Test_WW!AN123</f>
        <v>0</v>
      </c>
      <c r="AO123" s="54">
        <f>'Pivot_sourcedata_K&amp;M_WW'!AO123+Pivot_sourcedata_Test_WW!AO123</f>
        <v>0</v>
      </c>
      <c r="AP123" s="54">
        <f>'Pivot_sourcedata_K&amp;M_WW'!AP123+Pivot_sourcedata_Test_WW!AP123</f>
        <v>0</v>
      </c>
      <c r="AQ123" s="54">
        <f>'Pivot_sourcedata_K&amp;M_WW'!AQ123+Pivot_sourcedata_Test_WW!AQ123</f>
        <v>0</v>
      </c>
      <c r="AR123" s="54">
        <f>'Pivot_sourcedata_K&amp;M_WW'!AR123+Pivot_sourcedata_Test_WW!AR123</f>
        <v>0</v>
      </c>
      <c r="AS123" s="54">
        <f>'Pivot_sourcedata_K&amp;M_WW'!AS123+Pivot_sourcedata_Test_WW!AS123</f>
        <v>0</v>
      </c>
      <c r="AT123" s="54">
        <f>'Pivot_sourcedata_K&amp;M_WW'!AT123+Pivot_sourcedata_Test_WW!AT123</f>
        <v>0</v>
      </c>
      <c r="AU123" s="54">
        <f>'Pivot_sourcedata_K&amp;M_WW'!AU123+Pivot_sourcedata_Test_WW!AU123</f>
        <v>0</v>
      </c>
      <c r="AV123" s="54">
        <f>'Pivot_sourcedata_K&amp;M_WW'!AV123+Pivot_sourcedata_Test_WW!AV123</f>
        <v>0</v>
      </c>
      <c r="AW123" s="54">
        <f>'Pivot_sourcedata_K&amp;M_WW'!AW123+Pivot_sourcedata_Test_WW!AW123</f>
        <v>0</v>
      </c>
      <c r="AX123" s="54">
        <f>'Pivot_sourcedata_K&amp;M_WW'!AX123+Pivot_sourcedata_Test_WW!AX123</f>
        <v>0</v>
      </c>
      <c r="AY123" s="54">
        <f>'Pivot_sourcedata_K&amp;M_WW'!AY123+Pivot_sourcedata_Test_WW!AY123</f>
        <v>0</v>
      </c>
      <c r="AZ123" s="54">
        <f>'Pivot_sourcedata_K&amp;M_WW'!AZ123+Pivot_sourcedata_Test_WW!AZ123</f>
        <v>0</v>
      </c>
      <c r="BA123" s="54">
        <f>'Pivot_sourcedata_K&amp;M_WW'!BA123+Pivot_sourcedata_Test_WW!BA123</f>
        <v>0</v>
      </c>
      <c r="BB123" s="54">
        <f>'Pivot_sourcedata_K&amp;M_WW'!BB123+Pivot_sourcedata_Test_WW!BB123</f>
        <v>0</v>
      </c>
      <c r="BC123" s="54">
        <f>'Pivot_sourcedata_K&amp;M_WW'!BC123+Pivot_sourcedata_Test_WW!BC123</f>
        <v>0</v>
      </c>
      <c r="BD123" s="54">
        <f>'Pivot_sourcedata_K&amp;M_WW'!BD123+Pivot_sourcedata_Test_WW!BD123</f>
        <v>0</v>
      </c>
      <c r="BE123" s="54">
        <f>'Pivot_sourcedata_K&amp;M_WW'!BE123+Pivot_sourcedata_Test_WW!BE123</f>
        <v>0</v>
      </c>
      <c r="BF123" s="54">
        <f>'Pivot_sourcedata_K&amp;M_WW'!BF123+Pivot_sourcedata_Test_WW!BF123</f>
        <v>0</v>
      </c>
      <c r="BG123" s="54">
        <f>'Pivot_sourcedata_K&amp;M_WW'!BG123+Pivot_sourcedata_Test_WW!BG123</f>
        <v>0</v>
      </c>
      <c r="BH123" s="54">
        <f>'Pivot_sourcedata_K&amp;M_WW'!BH123+Pivot_sourcedata_Test_WW!BH123</f>
        <v>0</v>
      </c>
      <c r="BI123" s="54">
        <f>'Pivot_sourcedata_K&amp;M_WW'!BI123+Pivot_sourcedata_Test_WW!BI123</f>
        <v>0</v>
      </c>
      <c r="BJ123" s="54">
        <f>'Pivot_sourcedata_K&amp;M_WW'!BJ123+Pivot_sourcedata_Test_WW!BJ123</f>
        <v>0</v>
      </c>
      <c r="BK123" s="54">
        <f>'Pivot_sourcedata_K&amp;M_WW'!BK123+Pivot_sourcedata_Test_WW!BK123</f>
        <v>0</v>
      </c>
      <c r="BL123" s="54">
        <f>'Pivot_sourcedata_K&amp;M_WW'!BL123+Pivot_sourcedata_Test_WW!BL123</f>
        <v>0</v>
      </c>
      <c r="BM123" s="54">
        <f>'Pivot_sourcedata_K&amp;M_WW'!BM123+Pivot_sourcedata_Test_WW!BM123</f>
        <v>226299.99999999991</v>
      </c>
      <c r="BN123" s="54">
        <f>'Pivot_sourcedata_K&amp;M_WW'!BN123+Pivot_sourcedata_Test_WW!BN123</f>
        <v>0</v>
      </c>
      <c r="BO123" s="54">
        <f>'Pivot_sourcedata_K&amp;M_WW'!BO123+Pivot_sourcedata_Test_WW!BO123</f>
        <v>0</v>
      </c>
      <c r="BP123" s="54">
        <f>'Pivot_sourcedata_K&amp;M_WW'!BP123+Pivot_sourcedata_Test_WW!BP123</f>
        <v>0</v>
      </c>
      <c r="BQ123" s="54">
        <f>'Pivot_sourcedata_K&amp;M_WW'!BQ123+Pivot_sourcedata_Test_WW!BQ123</f>
        <v>0</v>
      </c>
      <c r="BR123" s="54">
        <f>'Pivot_sourcedata_K&amp;M_WW'!BR123+Pivot_sourcedata_Test_WW!BR123</f>
        <v>0</v>
      </c>
      <c r="BS123" s="54">
        <f>'Pivot_sourcedata_K&amp;M_WW'!BS123+Pivot_sourcedata_Test_WW!BS123</f>
        <v>0</v>
      </c>
      <c r="BT123" s="54">
        <f>'Pivot_sourcedata_K&amp;M_WW'!BT123+Pivot_sourcedata_Test_WW!BT123</f>
        <v>0</v>
      </c>
      <c r="BU123" s="54">
        <f>'Pivot_sourcedata_K&amp;M_WW'!BU123+Pivot_sourcedata_Test_WW!BU123</f>
        <v>0</v>
      </c>
      <c r="BV123" s="54">
        <f>'Pivot_sourcedata_K&amp;M_WW'!BV123+Pivot_sourcedata_Test_WW!BV123</f>
        <v>0</v>
      </c>
      <c r="BW123" s="54">
        <f>'Pivot_sourcedata_K&amp;M_WW'!BW123+Pivot_sourcedata_Test_WW!BW123</f>
        <v>0</v>
      </c>
      <c r="BX123" s="54">
        <f>'Pivot_sourcedata_K&amp;M_WW'!BX123+Pivot_sourcedata_Test_WW!BX123</f>
        <v>0</v>
      </c>
      <c r="BY123" s="54">
        <f>'Pivot_sourcedata_K&amp;M_WW'!BY123+Pivot_sourcedata_Test_WW!BY123</f>
        <v>0</v>
      </c>
      <c r="BZ123" s="54">
        <f>'Pivot_sourcedata_K&amp;M_WW'!BZ123+Pivot_sourcedata_Test_WW!BZ123</f>
        <v>0</v>
      </c>
      <c r="CA123" s="54">
        <f>'Pivot_sourcedata_K&amp;M_WW'!CA123+Pivot_sourcedata_Test_WW!CA123</f>
        <v>0</v>
      </c>
      <c r="CB123" s="54">
        <f>'Pivot_sourcedata_K&amp;M_WW'!CB123+Pivot_sourcedata_Test_WW!CB123</f>
        <v>0</v>
      </c>
      <c r="CC123" s="54">
        <f>'Pivot_sourcedata_K&amp;M_WW'!CC123+Pivot_sourcedata_Test_WW!CC123</f>
        <v>0</v>
      </c>
      <c r="CD123" s="54">
        <f>'Pivot_sourcedata_K&amp;M_WW'!CD123+Pivot_sourcedata_Test_WW!CD123</f>
        <v>0</v>
      </c>
      <c r="CE123" s="54">
        <f>'Pivot_sourcedata_K&amp;M_WW'!CE123+Pivot_sourcedata_Test_WW!CE123</f>
        <v>0</v>
      </c>
      <c r="CF123" s="54">
        <f>'Pivot_sourcedata_K&amp;M_WW'!CF123+Pivot_sourcedata_Test_WW!CF123</f>
        <v>0</v>
      </c>
      <c r="CG123" s="54">
        <f>'Pivot_sourcedata_K&amp;M_WW'!CG123+Pivot_sourcedata_Test_WW!CG123</f>
        <v>0</v>
      </c>
      <c r="CH123" s="54">
        <f>'Pivot_sourcedata_K&amp;M_WW'!CH123+Pivot_sourcedata_Test_WW!CH123</f>
        <v>0</v>
      </c>
      <c r="CI123" s="54">
        <f>'Pivot_sourcedata_K&amp;M_WW'!CI123+Pivot_sourcedata_Test_WW!CI123</f>
        <v>0</v>
      </c>
      <c r="CJ123" s="54">
        <f>'Pivot_sourcedata_K&amp;M_WW'!CJ123+Pivot_sourcedata_Test_WW!CJ123</f>
        <v>0</v>
      </c>
      <c r="CK123" s="54">
        <f>'Pivot_sourcedata_K&amp;M_WW'!CK123+Pivot_sourcedata_Test_WW!CK123</f>
        <v>0</v>
      </c>
      <c r="CL123" s="323">
        <f t="shared" si="1"/>
        <v>291135.29999999993</v>
      </c>
    </row>
    <row r="124" spans="1:90" x14ac:dyDescent="0.25">
      <c r="A124" s="107">
        <v>116</v>
      </c>
      <c r="B124" s="107">
        <v>6415</v>
      </c>
      <c r="C124" s="106" t="s">
        <v>310</v>
      </c>
      <c r="D124" s="54">
        <f>'Pivot_sourcedata_K&amp;M_WW'!D124+Pivot_sourcedata_Test_WW!D124</f>
        <v>0</v>
      </c>
      <c r="E124" s="54">
        <f>'Pivot_sourcedata_K&amp;M_WW'!E124+Pivot_sourcedata_Test_WW!E124</f>
        <v>0</v>
      </c>
      <c r="F124" s="54">
        <f>'Pivot_sourcedata_K&amp;M_WW'!F124+Pivot_sourcedata_Test_WW!F124</f>
        <v>0</v>
      </c>
      <c r="G124" s="54">
        <f>'Pivot_sourcedata_K&amp;M_WW'!G124+Pivot_sourcedata_Test_WW!G124</f>
        <v>123.32000000000002</v>
      </c>
      <c r="H124" s="54">
        <f>'Pivot_sourcedata_K&amp;M_WW'!H124+Pivot_sourcedata_Test_WW!H124</f>
        <v>0</v>
      </c>
      <c r="I124" s="54">
        <f>'Pivot_sourcedata_K&amp;M_WW'!I124+Pivot_sourcedata_Test_WW!I124</f>
        <v>0</v>
      </c>
      <c r="J124" s="54">
        <f>'Pivot_sourcedata_K&amp;M_WW'!J124+Pivot_sourcedata_Test_WW!J124</f>
        <v>0</v>
      </c>
      <c r="K124" s="54">
        <f>'Pivot_sourcedata_K&amp;M_WW'!K124+Pivot_sourcedata_Test_WW!K124</f>
        <v>0</v>
      </c>
      <c r="L124" s="54">
        <f>'Pivot_sourcedata_K&amp;M_WW'!L124+Pivot_sourcedata_Test_WW!L124</f>
        <v>0</v>
      </c>
      <c r="M124" s="54">
        <f>'Pivot_sourcedata_K&amp;M_WW'!M124+Pivot_sourcedata_Test_WW!M124</f>
        <v>39.550000000000004</v>
      </c>
      <c r="N124" s="54">
        <f>'Pivot_sourcedata_K&amp;M_WW'!N124+Pivot_sourcedata_Test_WW!N124</f>
        <v>0</v>
      </c>
      <c r="O124" s="54">
        <f>'Pivot_sourcedata_K&amp;M_WW'!O124+Pivot_sourcedata_Test_WW!O124</f>
        <v>0</v>
      </c>
      <c r="P124" s="54">
        <f>'Pivot_sourcedata_K&amp;M_WW'!P124+Pivot_sourcedata_Test_WW!P124</f>
        <v>0</v>
      </c>
      <c r="Q124" s="54">
        <f>'Pivot_sourcedata_K&amp;M_WW'!Q124+Pivot_sourcedata_Test_WW!Q124</f>
        <v>329.02</v>
      </c>
      <c r="R124" s="54">
        <f>'Pivot_sourcedata_K&amp;M_WW'!R124+Pivot_sourcedata_Test_WW!R124</f>
        <v>0</v>
      </c>
      <c r="S124" s="54">
        <f>'Pivot_sourcedata_K&amp;M_WW'!S124+Pivot_sourcedata_Test_WW!S124</f>
        <v>0</v>
      </c>
      <c r="T124" s="54">
        <f>'Pivot_sourcedata_K&amp;M_WW'!T124+Pivot_sourcedata_Test_WW!T124</f>
        <v>0</v>
      </c>
      <c r="U124" s="54">
        <f>'Pivot_sourcedata_K&amp;M_WW'!U124+Pivot_sourcedata_Test_WW!U124</f>
        <v>0</v>
      </c>
      <c r="V124" s="54">
        <f>'Pivot_sourcedata_K&amp;M_WW'!V124+Pivot_sourcedata_Test_WW!V124</f>
        <v>0</v>
      </c>
      <c r="W124" s="54">
        <f>'Pivot_sourcedata_K&amp;M_WW'!W124+Pivot_sourcedata_Test_WW!W124</f>
        <v>0</v>
      </c>
      <c r="X124" s="54">
        <f>'Pivot_sourcedata_K&amp;M_WW'!X124+Pivot_sourcedata_Test_WW!X124</f>
        <v>0</v>
      </c>
      <c r="Y124" s="54">
        <f>'Pivot_sourcedata_K&amp;M_WW'!Y124+Pivot_sourcedata_Test_WW!Y124</f>
        <v>0</v>
      </c>
      <c r="Z124" s="54">
        <f>'Pivot_sourcedata_K&amp;M_WW'!Z124+Pivot_sourcedata_Test_WW!Z124</f>
        <v>0</v>
      </c>
      <c r="AA124" s="54">
        <f>'Pivot_sourcedata_K&amp;M_WW'!AA124+Pivot_sourcedata_Test_WW!AA124</f>
        <v>0</v>
      </c>
      <c r="AB124" s="54">
        <f>'Pivot_sourcedata_K&amp;M_WW'!AB124+Pivot_sourcedata_Test_WW!AB124</f>
        <v>196.37</v>
      </c>
      <c r="AC124" s="54">
        <f>'Pivot_sourcedata_K&amp;M_WW'!AC124+Pivot_sourcedata_Test_WW!AC124</f>
        <v>0</v>
      </c>
      <c r="AD124" s="54">
        <f>'Pivot_sourcedata_K&amp;M_WW'!AD124+Pivot_sourcedata_Test_WW!AD124</f>
        <v>0</v>
      </c>
      <c r="AE124" s="54">
        <f>'Pivot_sourcedata_K&amp;M_WW'!AE124+Pivot_sourcedata_Test_WW!AE124</f>
        <v>0</v>
      </c>
      <c r="AF124" s="54">
        <f>'Pivot_sourcedata_K&amp;M_WW'!AF124+Pivot_sourcedata_Test_WW!AF124</f>
        <v>0</v>
      </c>
      <c r="AG124" s="54">
        <f>'Pivot_sourcedata_K&amp;M_WW'!AG124+Pivot_sourcedata_Test_WW!AG124</f>
        <v>0</v>
      </c>
      <c r="AH124" s="54">
        <f>'Pivot_sourcedata_K&amp;M_WW'!AH124+Pivot_sourcedata_Test_WW!AH124</f>
        <v>0</v>
      </c>
      <c r="AI124" s="54">
        <f>'Pivot_sourcedata_K&amp;M_WW'!AI124+Pivot_sourcedata_Test_WW!AI124</f>
        <v>0</v>
      </c>
      <c r="AJ124" s="54">
        <f>'Pivot_sourcedata_K&amp;M_WW'!AJ124+Pivot_sourcedata_Test_WW!AJ124</f>
        <v>0</v>
      </c>
      <c r="AK124" s="54">
        <f>'Pivot_sourcedata_K&amp;M_WW'!AK124+Pivot_sourcedata_Test_WW!AK124</f>
        <v>0</v>
      </c>
      <c r="AL124" s="54">
        <f>'Pivot_sourcedata_K&amp;M_WW'!AL124+Pivot_sourcedata_Test_WW!AL124</f>
        <v>0</v>
      </c>
      <c r="AM124" s="54">
        <f>'Pivot_sourcedata_K&amp;M_WW'!AM124+Pivot_sourcedata_Test_WW!AM124</f>
        <v>0</v>
      </c>
      <c r="AN124" s="54">
        <f>'Pivot_sourcedata_K&amp;M_WW'!AN124+Pivot_sourcedata_Test_WW!AN124</f>
        <v>0</v>
      </c>
      <c r="AO124" s="54">
        <f>'Pivot_sourcedata_K&amp;M_WW'!AO124+Pivot_sourcedata_Test_WW!AO124</f>
        <v>0</v>
      </c>
      <c r="AP124" s="54">
        <f>'Pivot_sourcedata_K&amp;M_WW'!AP124+Pivot_sourcedata_Test_WW!AP124</f>
        <v>0</v>
      </c>
      <c r="AQ124" s="54">
        <f>'Pivot_sourcedata_K&amp;M_WW'!AQ124+Pivot_sourcedata_Test_WW!AQ124</f>
        <v>0</v>
      </c>
      <c r="AR124" s="54">
        <f>'Pivot_sourcedata_K&amp;M_WW'!AR124+Pivot_sourcedata_Test_WW!AR124</f>
        <v>0</v>
      </c>
      <c r="AS124" s="54">
        <f>'Pivot_sourcedata_K&amp;M_WW'!AS124+Pivot_sourcedata_Test_WW!AS124</f>
        <v>0</v>
      </c>
      <c r="AT124" s="54">
        <f>'Pivot_sourcedata_K&amp;M_WW'!AT124+Pivot_sourcedata_Test_WW!AT124</f>
        <v>0</v>
      </c>
      <c r="AU124" s="54">
        <f>'Pivot_sourcedata_K&amp;M_WW'!AU124+Pivot_sourcedata_Test_WW!AU124</f>
        <v>0</v>
      </c>
      <c r="AV124" s="54">
        <f>'Pivot_sourcedata_K&amp;M_WW'!AV124+Pivot_sourcedata_Test_WW!AV124</f>
        <v>0</v>
      </c>
      <c r="AW124" s="54">
        <f>'Pivot_sourcedata_K&amp;M_WW'!AW124+Pivot_sourcedata_Test_WW!AW124</f>
        <v>0</v>
      </c>
      <c r="AX124" s="54">
        <f>'Pivot_sourcedata_K&amp;M_WW'!AX124+Pivot_sourcedata_Test_WW!AX124</f>
        <v>2724.4199999999996</v>
      </c>
      <c r="AY124" s="54">
        <f>'Pivot_sourcedata_K&amp;M_WW'!AY124+Pivot_sourcedata_Test_WW!AY124</f>
        <v>45.41</v>
      </c>
      <c r="AZ124" s="54">
        <f>'Pivot_sourcedata_K&amp;M_WW'!AZ124+Pivot_sourcedata_Test_WW!AZ124</f>
        <v>0</v>
      </c>
      <c r="BA124" s="54">
        <f>'Pivot_sourcedata_K&amp;M_WW'!BA124+Pivot_sourcedata_Test_WW!BA124</f>
        <v>0</v>
      </c>
      <c r="BB124" s="54">
        <f>'Pivot_sourcedata_K&amp;M_WW'!BB124+Pivot_sourcedata_Test_WW!BB124</f>
        <v>0</v>
      </c>
      <c r="BC124" s="54">
        <f>'Pivot_sourcedata_K&amp;M_WW'!BC124+Pivot_sourcedata_Test_WW!BC124</f>
        <v>20759.02</v>
      </c>
      <c r="BD124" s="54">
        <f>'Pivot_sourcedata_K&amp;M_WW'!BD124+Pivot_sourcedata_Test_WW!BD124</f>
        <v>0</v>
      </c>
      <c r="BE124" s="54">
        <f>'Pivot_sourcedata_K&amp;M_WW'!BE124+Pivot_sourcedata_Test_WW!BE124</f>
        <v>0</v>
      </c>
      <c r="BF124" s="54">
        <f>'Pivot_sourcedata_K&amp;M_WW'!BF124+Pivot_sourcedata_Test_WW!BF124</f>
        <v>0</v>
      </c>
      <c r="BG124" s="54">
        <f>'Pivot_sourcedata_K&amp;M_WW'!BG124+Pivot_sourcedata_Test_WW!BG124</f>
        <v>0</v>
      </c>
      <c r="BH124" s="54">
        <f>'Pivot_sourcedata_K&amp;M_WW'!BH124+Pivot_sourcedata_Test_WW!BH124</f>
        <v>40.200000000000003</v>
      </c>
      <c r="BI124" s="54">
        <f>'Pivot_sourcedata_K&amp;M_WW'!BI124+Pivot_sourcedata_Test_WW!BI124</f>
        <v>0</v>
      </c>
      <c r="BJ124" s="54">
        <f>'Pivot_sourcedata_K&amp;M_WW'!BJ124+Pivot_sourcedata_Test_WW!BJ124</f>
        <v>0</v>
      </c>
      <c r="BK124" s="54">
        <f>'Pivot_sourcedata_K&amp;M_WW'!BK124+Pivot_sourcedata_Test_WW!BK124</f>
        <v>0</v>
      </c>
      <c r="BL124" s="54">
        <f>'Pivot_sourcedata_K&amp;M_WW'!BL124+Pivot_sourcedata_Test_WW!BL124</f>
        <v>0</v>
      </c>
      <c r="BM124" s="54">
        <f>'Pivot_sourcedata_K&amp;M_WW'!BM124+Pivot_sourcedata_Test_WW!BM124</f>
        <v>0</v>
      </c>
      <c r="BN124" s="54">
        <f>'Pivot_sourcedata_K&amp;M_WW'!BN124+Pivot_sourcedata_Test_WW!BN124</f>
        <v>0</v>
      </c>
      <c r="BO124" s="54">
        <f>'Pivot_sourcedata_K&amp;M_WW'!BO124+Pivot_sourcedata_Test_WW!BO124</f>
        <v>0</v>
      </c>
      <c r="BP124" s="54">
        <f>'Pivot_sourcedata_K&amp;M_WW'!BP124+Pivot_sourcedata_Test_WW!BP124</f>
        <v>0</v>
      </c>
      <c r="BQ124" s="54">
        <f>'Pivot_sourcedata_K&amp;M_WW'!BQ124+Pivot_sourcedata_Test_WW!BQ124</f>
        <v>0</v>
      </c>
      <c r="BR124" s="54">
        <f>'Pivot_sourcedata_K&amp;M_WW'!BR124+Pivot_sourcedata_Test_WW!BR124</f>
        <v>0</v>
      </c>
      <c r="BS124" s="54">
        <f>'Pivot_sourcedata_K&amp;M_WW'!BS124+Pivot_sourcedata_Test_WW!BS124</f>
        <v>0</v>
      </c>
      <c r="BT124" s="54">
        <f>'Pivot_sourcedata_K&amp;M_WW'!BT124+Pivot_sourcedata_Test_WW!BT124</f>
        <v>0</v>
      </c>
      <c r="BU124" s="54">
        <f>'Pivot_sourcedata_K&amp;M_WW'!BU124+Pivot_sourcedata_Test_WW!BU124</f>
        <v>0</v>
      </c>
      <c r="BV124" s="54">
        <f>'Pivot_sourcedata_K&amp;M_WW'!BV124+Pivot_sourcedata_Test_WW!BV124</f>
        <v>0</v>
      </c>
      <c r="BW124" s="54">
        <f>'Pivot_sourcedata_K&amp;M_WW'!BW124+Pivot_sourcedata_Test_WW!BW124</f>
        <v>0</v>
      </c>
      <c r="BX124" s="54">
        <f>'Pivot_sourcedata_K&amp;M_WW'!BX124+Pivot_sourcedata_Test_WW!BX124</f>
        <v>0</v>
      </c>
      <c r="BY124" s="54">
        <f>'Pivot_sourcedata_K&amp;M_WW'!BY124+Pivot_sourcedata_Test_WW!BY124</f>
        <v>0</v>
      </c>
      <c r="BZ124" s="54">
        <f>'Pivot_sourcedata_K&amp;M_WW'!BZ124+Pivot_sourcedata_Test_WW!BZ124</f>
        <v>0</v>
      </c>
      <c r="CA124" s="54">
        <f>'Pivot_sourcedata_K&amp;M_WW'!CA124+Pivot_sourcedata_Test_WW!CA124</f>
        <v>0</v>
      </c>
      <c r="CB124" s="54">
        <f>'Pivot_sourcedata_K&amp;M_WW'!CB124+Pivot_sourcedata_Test_WW!CB124</f>
        <v>0</v>
      </c>
      <c r="CC124" s="54">
        <f>'Pivot_sourcedata_K&amp;M_WW'!CC124+Pivot_sourcedata_Test_WW!CC124</f>
        <v>0</v>
      </c>
      <c r="CD124" s="54">
        <f>'Pivot_sourcedata_K&amp;M_WW'!CD124+Pivot_sourcedata_Test_WW!CD124</f>
        <v>0</v>
      </c>
      <c r="CE124" s="54">
        <f>'Pivot_sourcedata_K&amp;M_WW'!CE124+Pivot_sourcedata_Test_WW!CE124</f>
        <v>0</v>
      </c>
      <c r="CF124" s="54">
        <f>'Pivot_sourcedata_K&amp;M_WW'!CF124+Pivot_sourcedata_Test_WW!CF124</f>
        <v>0</v>
      </c>
      <c r="CG124" s="54">
        <f>'Pivot_sourcedata_K&amp;M_WW'!CG124+Pivot_sourcedata_Test_WW!CG124</f>
        <v>0</v>
      </c>
      <c r="CH124" s="54">
        <f>'Pivot_sourcedata_K&amp;M_WW'!CH124+Pivot_sourcedata_Test_WW!CH124</f>
        <v>0</v>
      </c>
      <c r="CI124" s="54">
        <f>'Pivot_sourcedata_K&amp;M_WW'!CI124+Pivot_sourcedata_Test_WW!CI124</f>
        <v>0</v>
      </c>
      <c r="CJ124" s="54">
        <f>'Pivot_sourcedata_K&amp;M_WW'!CJ124+Pivot_sourcedata_Test_WW!CJ124</f>
        <v>0</v>
      </c>
      <c r="CK124" s="54">
        <f>'Pivot_sourcedata_K&amp;M_WW'!CK124+Pivot_sourcedata_Test_WW!CK124</f>
        <v>0</v>
      </c>
      <c r="CL124" s="323">
        <f t="shared" si="1"/>
        <v>24257.31</v>
      </c>
    </row>
    <row r="125" spans="1:90" x14ac:dyDescent="0.25">
      <c r="A125" s="107">
        <v>117</v>
      </c>
      <c r="B125" s="107">
        <v>6416</v>
      </c>
      <c r="C125" s="106" t="s">
        <v>311</v>
      </c>
      <c r="D125" s="54">
        <f>'Pivot_sourcedata_K&amp;M_WW'!D125+Pivot_sourcedata_Test_WW!D125</f>
        <v>0</v>
      </c>
      <c r="E125" s="54">
        <f>'Pivot_sourcedata_K&amp;M_WW'!E125+Pivot_sourcedata_Test_WW!E125</f>
        <v>0</v>
      </c>
      <c r="F125" s="54">
        <f>'Pivot_sourcedata_K&amp;M_WW'!F125+Pivot_sourcedata_Test_WW!F125</f>
        <v>0</v>
      </c>
      <c r="G125" s="54">
        <f>'Pivot_sourcedata_K&amp;M_WW'!G125+Pivot_sourcedata_Test_WW!G125</f>
        <v>0</v>
      </c>
      <c r="H125" s="54">
        <f>'Pivot_sourcedata_K&amp;M_WW'!H125+Pivot_sourcedata_Test_WW!H125</f>
        <v>0</v>
      </c>
      <c r="I125" s="54">
        <f>'Pivot_sourcedata_K&amp;M_WW'!I125+Pivot_sourcedata_Test_WW!I125</f>
        <v>0</v>
      </c>
      <c r="J125" s="54">
        <f>'Pivot_sourcedata_K&amp;M_WW'!J125+Pivot_sourcedata_Test_WW!J125</f>
        <v>0</v>
      </c>
      <c r="K125" s="54">
        <f>'Pivot_sourcedata_K&amp;M_WW'!K125+Pivot_sourcedata_Test_WW!K125</f>
        <v>0</v>
      </c>
      <c r="L125" s="54">
        <f>'Pivot_sourcedata_K&amp;M_WW'!L125+Pivot_sourcedata_Test_WW!L125</f>
        <v>0</v>
      </c>
      <c r="M125" s="54">
        <f>'Pivot_sourcedata_K&amp;M_WW'!M125+Pivot_sourcedata_Test_WW!M125</f>
        <v>0</v>
      </c>
      <c r="N125" s="54">
        <f>'Pivot_sourcedata_K&amp;M_WW'!N125+Pivot_sourcedata_Test_WW!N125</f>
        <v>0</v>
      </c>
      <c r="O125" s="54">
        <f>'Pivot_sourcedata_K&amp;M_WW'!O125+Pivot_sourcedata_Test_WW!O125</f>
        <v>0</v>
      </c>
      <c r="P125" s="54">
        <f>'Pivot_sourcedata_K&amp;M_WW'!P125+Pivot_sourcedata_Test_WW!P125</f>
        <v>0</v>
      </c>
      <c r="Q125" s="54">
        <f>'Pivot_sourcedata_K&amp;M_WW'!Q125+Pivot_sourcedata_Test_WW!Q125</f>
        <v>0</v>
      </c>
      <c r="R125" s="54">
        <f>'Pivot_sourcedata_K&amp;M_WW'!R125+Pivot_sourcedata_Test_WW!R125</f>
        <v>0</v>
      </c>
      <c r="S125" s="54">
        <f>'Pivot_sourcedata_K&amp;M_WW'!S125+Pivot_sourcedata_Test_WW!S125</f>
        <v>0</v>
      </c>
      <c r="T125" s="54">
        <f>'Pivot_sourcedata_K&amp;M_WW'!T125+Pivot_sourcedata_Test_WW!T125</f>
        <v>74.240000000000009</v>
      </c>
      <c r="U125" s="54">
        <f>'Pivot_sourcedata_K&amp;M_WW'!U125+Pivot_sourcedata_Test_WW!U125</f>
        <v>0</v>
      </c>
      <c r="V125" s="54">
        <f>'Pivot_sourcedata_K&amp;M_WW'!V125+Pivot_sourcedata_Test_WW!V125</f>
        <v>0</v>
      </c>
      <c r="W125" s="54">
        <f>'Pivot_sourcedata_K&amp;M_WW'!W125+Pivot_sourcedata_Test_WW!W125</f>
        <v>0</v>
      </c>
      <c r="X125" s="54">
        <f>'Pivot_sourcedata_K&amp;M_WW'!X125+Pivot_sourcedata_Test_WW!X125</f>
        <v>0</v>
      </c>
      <c r="Y125" s="54">
        <f>'Pivot_sourcedata_K&amp;M_WW'!Y125+Pivot_sourcedata_Test_WW!Y125</f>
        <v>0</v>
      </c>
      <c r="Z125" s="54">
        <f>'Pivot_sourcedata_K&amp;M_WW'!Z125+Pivot_sourcedata_Test_WW!Z125</f>
        <v>0</v>
      </c>
      <c r="AA125" s="54">
        <f>'Pivot_sourcedata_K&amp;M_WW'!AA125+Pivot_sourcedata_Test_WW!AA125</f>
        <v>345.88</v>
      </c>
      <c r="AB125" s="54">
        <f>'Pivot_sourcedata_K&amp;M_WW'!AB125+Pivot_sourcedata_Test_WW!AB125</f>
        <v>0</v>
      </c>
      <c r="AC125" s="54">
        <f>'Pivot_sourcedata_K&amp;M_WW'!AC125+Pivot_sourcedata_Test_WW!AC125</f>
        <v>0</v>
      </c>
      <c r="AD125" s="54">
        <f>'Pivot_sourcedata_K&amp;M_WW'!AD125+Pivot_sourcedata_Test_WW!AD125</f>
        <v>128.55999999999997</v>
      </c>
      <c r="AE125" s="54">
        <f>'Pivot_sourcedata_K&amp;M_WW'!AE125+Pivot_sourcedata_Test_WW!AE125</f>
        <v>62.069999999999993</v>
      </c>
      <c r="AF125" s="54">
        <f>'Pivot_sourcedata_K&amp;M_WW'!AF125+Pivot_sourcedata_Test_WW!AF125</f>
        <v>0</v>
      </c>
      <c r="AG125" s="54">
        <f>'Pivot_sourcedata_K&amp;M_WW'!AG125+Pivot_sourcedata_Test_WW!AG125</f>
        <v>0</v>
      </c>
      <c r="AH125" s="54">
        <f>'Pivot_sourcedata_K&amp;M_WW'!AH125+Pivot_sourcedata_Test_WW!AH125</f>
        <v>0</v>
      </c>
      <c r="AI125" s="54">
        <f>'Pivot_sourcedata_K&amp;M_WW'!AI125+Pivot_sourcedata_Test_WW!AI125</f>
        <v>0</v>
      </c>
      <c r="AJ125" s="54">
        <f>'Pivot_sourcedata_K&amp;M_WW'!AJ125+Pivot_sourcedata_Test_WW!AJ125</f>
        <v>0</v>
      </c>
      <c r="AK125" s="54">
        <f>'Pivot_sourcedata_K&amp;M_WW'!AK125+Pivot_sourcedata_Test_WW!AK125</f>
        <v>0</v>
      </c>
      <c r="AL125" s="54">
        <f>'Pivot_sourcedata_K&amp;M_WW'!AL125+Pivot_sourcedata_Test_WW!AL125</f>
        <v>0</v>
      </c>
      <c r="AM125" s="54">
        <f>'Pivot_sourcedata_K&amp;M_WW'!AM125+Pivot_sourcedata_Test_WW!AM125</f>
        <v>0</v>
      </c>
      <c r="AN125" s="54">
        <f>'Pivot_sourcedata_K&amp;M_WW'!AN125+Pivot_sourcedata_Test_WW!AN125</f>
        <v>0</v>
      </c>
      <c r="AO125" s="54">
        <f>'Pivot_sourcedata_K&amp;M_WW'!AO125+Pivot_sourcedata_Test_WW!AO125</f>
        <v>32.07</v>
      </c>
      <c r="AP125" s="54">
        <f>'Pivot_sourcedata_K&amp;M_WW'!AP125+Pivot_sourcedata_Test_WW!AP125</f>
        <v>0</v>
      </c>
      <c r="AQ125" s="54">
        <f>'Pivot_sourcedata_K&amp;M_WW'!AQ125+Pivot_sourcedata_Test_WW!AQ125</f>
        <v>0</v>
      </c>
      <c r="AR125" s="54">
        <f>'Pivot_sourcedata_K&amp;M_WW'!AR125+Pivot_sourcedata_Test_WW!AR125</f>
        <v>0</v>
      </c>
      <c r="AS125" s="54">
        <f>'Pivot_sourcedata_K&amp;M_WW'!AS125+Pivot_sourcedata_Test_WW!AS125</f>
        <v>0</v>
      </c>
      <c r="AT125" s="54">
        <f>'Pivot_sourcedata_K&amp;M_WW'!AT125+Pivot_sourcedata_Test_WW!AT125</f>
        <v>95.64</v>
      </c>
      <c r="AU125" s="54">
        <f>'Pivot_sourcedata_K&amp;M_WW'!AU125+Pivot_sourcedata_Test_WW!AU125</f>
        <v>0</v>
      </c>
      <c r="AV125" s="54">
        <f>'Pivot_sourcedata_K&amp;M_WW'!AV125+Pivot_sourcedata_Test_WW!AV125</f>
        <v>0</v>
      </c>
      <c r="AW125" s="54">
        <f>'Pivot_sourcedata_K&amp;M_WW'!AW125+Pivot_sourcedata_Test_WW!AW125</f>
        <v>0</v>
      </c>
      <c r="AX125" s="54">
        <f>'Pivot_sourcedata_K&amp;M_WW'!AX125+Pivot_sourcedata_Test_WW!AX125</f>
        <v>0</v>
      </c>
      <c r="AY125" s="54">
        <f>'Pivot_sourcedata_K&amp;M_WW'!AY125+Pivot_sourcedata_Test_WW!AY125</f>
        <v>0</v>
      </c>
      <c r="AZ125" s="54">
        <f>'Pivot_sourcedata_K&amp;M_WW'!AZ125+Pivot_sourcedata_Test_WW!AZ125</f>
        <v>0</v>
      </c>
      <c r="BA125" s="54">
        <f>'Pivot_sourcedata_K&amp;M_WW'!BA125+Pivot_sourcedata_Test_WW!BA125</f>
        <v>0</v>
      </c>
      <c r="BB125" s="54">
        <f>'Pivot_sourcedata_K&amp;M_WW'!BB125+Pivot_sourcedata_Test_WW!BB125</f>
        <v>0</v>
      </c>
      <c r="BC125" s="54">
        <f>'Pivot_sourcedata_K&amp;M_WW'!BC125+Pivot_sourcedata_Test_WW!BC125</f>
        <v>0</v>
      </c>
      <c r="BD125" s="54">
        <f>'Pivot_sourcedata_K&amp;M_WW'!BD125+Pivot_sourcedata_Test_WW!BD125</f>
        <v>0</v>
      </c>
      <c r="BE125" s="54">
        <f>'Pivot_sourcedata_K&amp;M_WW'!BE125+Pivot_sourcedata_Test_WW!BE125</f>
        <v>0</v>
      </c>
      <c r="BF125" s="54">
        <f>'Pivot_sourcedata_K&amp;M_WW'!BF125+Pivot_sourcedata_Test_WW!BF125</f>
        <v>0</v>
      </c>
      <c r="BG125" s="54">
        <f>'Pivot_sourcedata_K&amp;M_WW'!BG125+Pivot_sourcedata_Test_WW!BG125</f>
        <v>0</v>
      </c>
      <c r="BH125" s="54">
        <f>'Pivot_sourcedata_K&amp;M_WW'!BH125+Pivot_sourcedata_Test_WW!BH125</f>
        <v>0</v>
      </c>
      <c r="BI125" s="54">
        <f>'Pivot_sourcedata_K&amp;M_WW'!BI125+Pivot_sourcedata_Test_WW!BI125</f>
        <v>0</v>
      </c>
      <c r="BJ125" s="54">
        <f>'Pivot_sourcedata_K&amp;M_WW'!BJ125+Pivot_sourcedata_Test_WW!BJ125</f>
        <v>0</v>
      </c>
      <c r="BK125" s="54">
        <f>'Pivot_sourcedata_K&amp;M_WW'!BK125+Pivot_sourcedata_Test_WW!BK125</f>
        <v>0</v>
      </c>
      <c r="BL125" s="54">
        <f>'Pivot_sourcedata_K&amp;M_WW'!BL125+Pivot_sourcedata_Test_WW!BL125</f>
        <v>0</v>
      </c>
      <c r="BM125" s="54">
        <f>'Pivot_sourcedata_K&amp;M_WW'!BM125+Pivot_sourcedata_Test_WW!BM125</f>
        <v>0</v>
      </c>
      <c r="BN125" s="54">
        <f>'Pivot_sourcedata_K&amp;M_WW'!BN125+Pivot_sourcedata_Test_WW!BN125</f>
        <v>0</v>
      </c>
      <c r="BO125" s="54">
        <f>'Pivot_sourcedata_K&amp;M_WW'!BO125+Pivot_sourcedata_Test_WW!BO125</f>
        <v>0</v>
      </c>
      <c r="BP125" s="54">
        <f>'Pivot_sourcedata_K&amp;M_WW'!BP125+Pivot_sourcedata_Test_WW!BP125</f>
        <v>0</v>
      </c>
      <c r="BQ125" s="54">
        <f>'Pivot_sourcedata_K&amp;M_WW'!BQ125+Pivot_sourcedata_Test_WW!BQ125</f>
        <v>0</v>
      </c>
      <c r="BR125" s="54">
        <f>'Pivot_sourcedata_K&amp;M_WW'!BR125+Pivot_sourcedata_Test_WW!BR125</f>
        <v>0</v>
      </c>
      <c r="BS125" s="54">
        <f>'Pivot_sourcedata_K&amp;M_WW'!BS125+Pivot_sourcedata_Test_WW!BS125</f>
        <v>0</v>
      </c>
      <c r="BT125" s="54">
        <f>'Pivot_sourcedata_K&amp;M_WW'!BT125+Pivot_sourcedata_Test_WW!BT125</f>
        <v>0</v>
      </c>
      <c r="BU125" s="54">
        <f>'Pivot_sourcedata_K&amp;M_WW'!BU125+Pivot_sourcedata_Test_WW!BU125</f>
        <v>0</v>
      </c>
      <c r="BV125" s="54">
        <f>'Pivot_sourcedata_K&amp;M_WW'!BV125+Pivot_sourcedata_Test_WW!BV125</f>
        <v>0</v>
      </c>
      <c r="BW125" s="54">
        <f>'Pivot_sourcedata_K&amp;M_WW'!BW125+Pivot_sourcedata_Test_WW!BW125</f>
        <v>0</v>
      </c>
      <c r="BX125" s="54">
        <f>'Pivot_sourcedata_K&amp;M_WW'!BX125+Pivot_sourcedata_Test_WW!BX125</f>
        <v>0</v>
      </c>
      <c r="BY125" s="54">
        <f>'Pivot_sourcedata_K&amp;M_WW'!BY125+Pivot_sourcedata_Test_WW!BY125</f>
        <v>0</v>
      </c>
      <c r="BZ125" s="54">
        <f>'Pivot_sourcedata_K&amp;M_WW'!BZ125+Pivot_sourcedata_Test_WW!BZ125</f>
        <v>0</v>
      </c>
      <c r="CA125" s="54">
        <f>'Pivot_sourcedata_K&amp;M_WW'!CA125+Pivot_sourcedata_Test_WW!CA125</f>
        <v>0</v>
      </c>
      <c r="CB125" s="54">
        <f>'Pivot_sourcedata_K&amp;M_WW'!CB125+Pivot_sourcedata_Test_WW!CB125</f>
        <v>0</v>
      </c>
      <c r="CC125" s="54">
        <f>'Pivot_sourcedata_K&amp;M_WW'!CC125+Pivot_sourcedata_Test_WW!CC125</f>
        <v>0</v>
      </c>
      <c r="CD125" s="54">
        <f>'Pivot_sourcedata_K&amp;M_WW'!CD125+Pivot_sourcedata_Test_WW!CD125</f>
        <v>0</v>
      </c>
      <c r="CE125" s="54">
        <f>'Pivot_sourcedata_K&amp;M_WW'!CE125+Pivot_sourcedata_Test_WW!CE125</f>
        <v>0</v>
      </c>
      <c r="CF125" s="54">
        <f>'Pivot_sourcedata_K&amp;M_WW'!CF125+Pivot_sourcedata_Test_WW!CF125</f>
        <v>0</v>
      </c>
      <c r="CG125" s="54">
        <f>'Pivot_sourcedata_K&amp;M_WW'!CG125+Pivot_sourcedata_Test_WW!CG125</f>
        <v>0</v>
      </c>
      <c r="CH125" s="54">
        <f>'Pivot_sourcedata_K&amp;M_WW'!CH125+Pivot_sourcedata_Test_WW!CH125</f>
        <v>0</v>
      </c>
      <c r="CI125" s="54">
        <f>'Pivot_sourcedata_K&amp;M_WW'!CI125+Pivot_sourcedata_Test_WW!CI125</f>
        <v>0</v>
      </c>
      <c r="CJ125" s="54">
        <f>'Pivot_sourcedata_K&amp;M_WW'!CJ125+Pivot_sourcedata_Test_WW!CJ125</f>
        <v>0</v>
      </c>
      <c r="CK125" s="54">
        <f>'Pivot_sourcedata_K&amp;M_WW'!CK125+Pivot_sourcedata_Test_WW!CK125</f>
        <v>0</v>
      </c>
      <c r="CL125" s="323">
        <f t="shared" si="1"/>
        <v>738.46</v>
      </c>
    </row>
    <row r="126" spans="1:90" x14ac:dyDescent="0.25">
      <c r="A126" s="107">
        <v>118</v>
      </c>
      <c r="B126" s="107">
        <v>6418</v>
      </c>
      <c r="C126" s="106" t="s">
        <v>435</v>
      </c>
      <c r="D126" s="54">
        <f>'Pivot_sourcedata_K&amp;M_WW'!D126+Pivot_sourcedata_Test_WW!D126</f>
        <v>0</v>
      </c>
      <c r="E126" s="54">
        <f>'Pivot_sourcedata_K&amp;M_WW'!E126+Pivot_sourcedata_Test_WW!E126</f>
        <v>0</v>
      </c>
      <c r="F126" s="54">
        <f>'Pivot_sourcedata_K&amp;M_WW'!F126+Pivot_sourcedata_Test_WW!F126</f>
        <v>0</v>
      </c>
      <c r="G126" s="54">
        <f>'Pivot_sourcedata_K&amp;M_WW'!G126+Pivot_sourcedata_Test_WW!G126</f>
        <v>0</v>
      </c>
      <c r="H126" s="54">
        <f>'Pivot_sourcedata_K&amp;M_WW'!H126+Pivot_sourcedata_Test_WW!H126</f>
        <v>0</v>
      </c>
      <c r="I126" s="54">
        <f>'Pivot_sourcedata_K&amp;M_WW'!I126+Pivot_sourcedata_Test_WW!I126</f>
        <v>0</v>
      </c>
      <c r="J126" s="54">
        <f>'Pivot_sourcedata_K&amp;M_WW'!J126+Pivot_sourcedata_Test_WW!J126</f>
        <v>0</v>
      </c>
      <c r="K126" s="54">
        <f>'Pivot_sourcedata_K&amp;M_WW'!K126+Pivot_sourcedata_Test_WW!K126</f>
        <v>0</v>
      </c>
      <c r="L126" s="54">
        <f>'Pivot_sourcedata_K&amp;M_WW'!L126+Pivot_sourcedata_Test_WW!L126</f>
        <v>0</v>
      </c>
      <c r="M126" s="54">
        <f>'Pivot_sourcedata_K&amp;M_WW'!M126+Pivot_sourcedata_Test_WW!M126</f>
        <v>0</v>
      </c>
      <c r="N126" s="54">
        <f>'Pivot_sourcedata_K&amp;M_WW'!N126+Pivot_sourcedata_Test_WW!N126</f>
        <v>0</v>
      </c>
      <c r="O126" s="54">
        <f>'Pivot_sourcedata_K&amp;M_WW'!O126+Pivot_sourcedata_Test_WW!O126</f>
        <v>0</v>
      </c>
      <c r="P126" s="54">
        <f>'Pivot_sourcedata_K&amp;M_WW'!P126+Pivot_sourcedata_Test_WW!P126</f>
        <v>0</v>
      </c>
      <c r="Q126" s="54">
        <f>'Pivot_sourcedata_K&amp;M_WW'!Q126+Pivot_sourcedata_Test_WW!Q126</f>
        <v>0</v>
      </c>
      <c r="R126" s="54">
        <f>'Pivot_sourcedata_K&amp;M_WW'!R126+Pivot_sourcedata_Test_WW!R126</f>
        <v>0</v>
      </c>
      <c r="S126" s="54">
        <f>'Pivot_sourcedata_K&amp;M_WW'!S126+Pivot_sourcedata_Test_WW!S126</f>
        <v>0</v>
      </c>
      <c r="T126" s="54">
        <f>'Pivot_sourcedata_K&amp;M_WW'!T126+Pivot_sourcedata_Test_WW!T126</f>
        <v>0</v>
      </c>
      <c r="U126" s="54">
        <f>'Pivot_sourcedata_K&amp;M_WW'!U126+Pivot_sourcedata_Test_WW!U126</f>
        <v>0</v>
      </c>
      <c r="V126" s="54">
        <f>'Pivot_sourcedata_K&amp;M_WW'!V126+Pivot_sourcedata_Test_WW!V126</f>
        <v>0</v>
      </c>
      <c r="W126" s="54">
        <f>'Pivot_sourcedata_K&amp;M_WW'!W126+Pivot_sourcedata_Test_WW!W126</f>
        <v>0</v>
      </c>
      <c r="X126" s="54">
        <f>'Pivot_sourcedata_K&amp;M_WW'!X126+Pivot_sourcedata_Test_WW!X126</f>
        <v>0</v>
      </c>
      <c r="Y126" s="54">
        <f>'Pivot_sourcedata_K&amp;M_WW'!Y126+Pivot_sourcedata_Test_WW!Y126</f>
        <v>0</v>
      </c>
      <c r="Z126" s="54">
        <f>'Pivot_sourcedata_K&amp;M_WW'!Z126+Pivot_sourcedata_Test_WW!Z126</f>
        <v>0</v>
      </c>
      <c r="AA126" s="54">
        <f>'Pivot_sourcedata_K&amp;M_WW'!AA126+Pivot_sourcedata_Test_WW!AA126</f>
        <v>0</v>
      </c>
      <c r="AB126" s="54">
        <f>'Pivot_sourcedata_K&amp;M_WW'!AB126+Pivot_sourcedata_Test_WW!AB126</f>
        <v>0</v>
      </c>
      <c r="AC126" s="54">
        <f>'Pivot_sourcedata_K&amp;M_WW'!AC126+Pivot_sourcedata_Test_WW!AC126</f>
        <v>0</v>
      </c>
      <c r="AD126" s="54">
        <f>'Pivot_sourcedata_K&amp;M_WW'!AD126+Pivot_sourcedata_Test_WW!AD126</f>
        <v>0</v>
      </c>
      <c r="AE126" s="54">
        <f>'Pivot_sourcedata_K&amp;M_WW'!AE126+Pivot_sourcedata_Test_WW!AE126</f>
        <v>0</v>
      </c>
      <c r="AF126" s="54">
        <f>'Pivot_sourcedata_K&amp;M_WW'!AF126+Pivot_sourcedata_Test_WW!AF126</f>
        <v>0</v>
      </c>
      <c r="AG126" s="54">
        <f>'Pivot_sourcedata_K&amp;M_WW'!AG126+Pivot_sourcedata_Test_WW!AG126</f>
        <v>0</v>
      </c>
      <c r="AH126" s="54">
        <f>'Pivot_sourcedata_K&amp;M_WW'!AH126+Pivot_sourcedata_Test_WW!AH126</f>
        <v>0</v>
      </c>
      <c r="AI126" s="54">
        <f>'Pivot_sourcedata_K&amp;M_WW'!AI126+Pivot_sourcedata_Test_WW!AI126</f>
        <v>0</v>
      </c>
      <c r="AJ126" s="54">
        <f>'Pivot_sourcedata_K&amp;M_WW'!AJ126+Pivot_sourcedata_Test_WW!AJ126</f>
        <v>0</v>
      </c>
      <c r="AK126" s="54">
        <f>'Pivot_sourcedata_K&amp;M_WW'!AK126+Pivot_sourcedata_Test_WW!AK126</f>
        <v>0</v>
      </c>
      <c r="AL126" s="54">
        <f>'Pivot_sourcedata_K&amp;M_WW'!AL126+Pivot_sourcedata_Test_WW!AL126</f>
        <v>0</v>
      </c>
      <c r="AM126" s="54">
        <f>'Pivot_sourcedata_K&amp;M_WW'!AM126+Pivot_sourcedata_Test_WW!AM126</f>
        <v>0</v>
      </c>
      <c r="AN126" s="54">
        <f>'Pivot_sourcedata_K&amp;M_WW'!AN126+Pivot_sourcedata_Test_WW!AN126</f>
        <v>0</v>
      </c>
      <c r="AO126" s="54">
        <f>'Pivot_sourcedata_K&amp;M_WW'!AO126+Pivot_sourcedata_Test_WW!AO126</f>
        <v>0</v>
      </c>
      <c r="AP126" s="54">
        <f>'Pivot_sourcedata_K&amp;M_WW'!AP126+Pivot_sourcedata_Test_WW!AP126</f>
        <v>0</v>
      </c>
      <c r="AQ126" s="54">
        <f>'Pivot_sourcedata_K&amp;M_WW'!AQ126+Pivot_sourcedata_Test_WW!AQ126</f>
        <v>0</v>
      </c>
      <c r="AR126" s="54">
        <f>'Pivot_sourcedata_K&amp;M_WW'!AR126+Pivot_sourcedata_Test_WW!AR126</f>
        <v>0</v>
      </c>
      <c r="AS126" s="54">
        <f>'Pivot_sourcedata_K&amp;M_WW'!AS126+Pivot_sourcedata_Test_WW!AS126</f>
        <v>0</v>
      </c>
      <c r="AT126" s="54">
        <f>'Pivot_sourcedata_K&amp;M_WW'!AT126+Pivot_sourcedata_Test_WW!AT126</f>
        <v>0</v>
      </c>
      <c r="AU126" s="54">
        <f>'Pivot_sourcedata_K&amp;M_WW'!AU126+Pivot_sourcedata_Test_WW!AU126</f>
        <v>0</v>
      </c>
      <c r="AV126" s="54">
        <f>'Pivot_sourcedata_K&amp;M_WW'!AV126+Pivot_sourcedata_Test_WW!AV126</f>
        <v>0</v>
      </c>
      <c r="AW126" s="54">
        <f>'Pivot_sourcedata_K&amp;M_WW'!AW126+Pivot_sourcedata_Test_WW!AW126</f>
        <v>0</v>
      </c>
      <c r="AX126" s="54">
        <f>'Pivot_sourcedata_K&amp;M_WW'!AX126+Pivot_sourcedata_Test_WW!AX126</f>
        <v>0</v>
      </c>
      <c r="AY126" s="54">
        <f>'Pivot_sourcedata_K&amp;M_WW'!AY126+Pivot_sourcedata_Test_WW!AY126</f>
        <v>0</v>
      </c>
      <c r="AZ126" s="54">
        <f>'Pivot_sourcedata_K&amp;M_WW'!AZ126+Pivot_sourcedata_Test_WW!AZ126</f>
        <v>0</v>
      </c>
      <c r="BA126" s="54">
        <f>'Pivot_sourcedata_K&amp;M_WW'!BA126+Pivot_sourcedata_Test_WW!BA126</f>
        <v>0</v>
      </c>
      <c r="BB126" s="54">
        <f>'Pivot_sourcedata_K&amp;M_WW'!BB126+Pivot_sourcedata_Test_WW!BB126</f>
        <v>0</v>
      </c>
      <c r="BC126" s="54">
        <f>'Pivot_sourcedata_K&amp;M_WW'!BC126+Pivot_sourcedata_Test_WW!BC126</f>
        <v>0</v>
      </c>
      <c r="BD126" s="54">
        <f>'Pivot_sourcedata_K&amp;M_WW'!BD126+Pivot_sourcedata_Test_WW!BD126</f>
        <v>0</v>
      </c>
      <c r="BE126" s="54">
        <f>'Pivot_sourcedata_K&amp;M_WW'!BE126+Pivot_sourcedata_Test_WW!BE126</f>
        <v>0</v>
      </c>
      <c r="BF126" s="54">
        <f>'Pivot_sourcedata_K&amp;M_WW'!BF126+Pivot_sourcedata_Test_WW!BF126</f>
        <v>0</v>
      </c>
      <c r="BG126" s="54">
        <f>'Pivot_sourcedata_K&amp;M_WW'!BG126+Pivot_sourcedata_Test_WW!BG126</f>
        <v>0</v>
      </c>
      <c r="BH126" s="54">
        <f>'Pivot_sourcedata_K&amp;M_WW'!BH126+Pivot_sourcedata_Test_WW!BH126</f>
        <v>0</v>
      </c>
      <c r="BI126" s="54">
        <f>'Pivot_sourcedata_K&amp;M_WW'!BI126+Pivot_sourcedata_Test_WW!BI126</f>
        <v>0</v>
      </c>
      <c r="BJ126" s="54">
        <f>'Pivot_sourcedata_K&amp;M_WW'!BJ126+Pivot_sourcedata_Test_WW!BJ126</f>
        <v>0</v>
      </c>
      <c r="BK126" s="54">
        <f>'Pivot_sourcedata_K&amp;M_WW'!BK126+Pivot_sourcedata_Test_WW!BK126</f>
        <v>0</v>
      </c>
      <c r="BL126" s="54">
        <f>'Pivot_sourcedata_K&amp;M_WW'!BL126+Pivot_sourcedata_Test_WW!BL126</f>
        <v>0</v>
      </c>
      <c r="BM126" s="54">
        <f>'Pivot_sourcedata_K&amp;M_WW'!BM126+Pivot_sourcedata_Test_WW!BM126</f>
        <v>0</v>
      </c>
      <c r="BN126" s="54">
        <f>'Pivot_sourcedata_K&amp;M_WW'!BN126+Pivot_sourcedata_Test_WW!BN126</f>
        <v>0</v>
      </c>
      <c r="BO126" s="54">
        <f>'Pivot_sourcedata_K&amp;M_WW'!BO126+Pivot_sourcedata_Test_WW!BO126</f>
        <v>0</v>
      </c>
      <c r="BP126" s="54">
        <f>'Pivot_sourcedata_K&amp;M_WW'!BP126+Pivot_sourcedata_Test_WW!BP126</f>
        <v>0</v>
      </c>
      <c r="BQ126" s="54">
        <f>'Pivot_sourcedata_K&amp;M_WW'!BQ126+Pivot_sourcedata_Test_WW!BQ126</f>
        <v>0</v>
      </c>
      <c r="BR126" s="54">
        <f>'Pivot_sourcedata_K&amp;M_WW'!BR126+Pivot_sourcedata_Test_WW!BR126</f>
        <v>0</v>
      </c>
      <c r="BS126" s="54">
        <f>'Pivot_sourcedata_K&amp;M_WW'!BS126+Pivot_sourcedata_Test_WW!BS126</f>
        <v>0</v>
      </c>
      <c r="BT126" s="54">
        <f>'Pivot_sourcedata_K&amp;M_WW'!BT126+Pivot_sourcedata_Test_WW!BT126</f>
        <v>0</v>
      </c>
      <c r="BU126" s="54">
        <f>'Pivot_sourcedata_K&amp;M_WW'!BU126+Pivot_sourcedata_Test_WW!BU126</f>
        <v>0</v>
      </c>
      <c r="BV126" s="54">
        <f>'Pivot_sourcedata_K&amp;M_WW'!BV126+Pivot_sourcedata_Test_WW!BV126</f>
        <v>0</v>
      </c>
      <c r="BW126" s="54">
        <f>'Pivot_sourcedata_K&amp;M_WW'!BW126+Pivot_sourcedata_Test_WW!BW126</f>
        <v>0</v>
      </c>
      <c r="BX126" s="54">
        <f>'Pivot_sourcedata_K&amp;M_WW'!BX126+Pivot_sourcedata_Test_WW!BX126</f>
        <v>0</v>
      </c>
      <c r="BY126" s="54">
        <f>'Pivot_sourcedata_K&amp;M_WW'!BY126+Pivot_sourcedata_Test_WW!BY126</f>
        <v>0</v>
      </c>
      <c r="BZ126" s="54">
        <f>'Pivot_sourcedata_K&amp;M_WW'!BZ126+Pivot_sourcedata_Test_WW!BZ126</f>
        <v>0</v>
      </c>
      <c r="CA126" s="54">
        <f>'Pivot_sourcedata_K&amp;M_WW'!CA126+Pivot_sourcedata_Test_WW!CA126</f>
        <v>0</v>
      </c>
      <c r="CB126" s="54">
        <f>'Pivot_sourcedata_K&amp;M_WW'!CB126+Pivot_sourcedata_Test_WW!CB126</f>
        <v>0</v>
      </c>
      <c r="CC126" s="54">
        <f>'Pivot_sourcedata_K&amp;M_WW'!CC126+Pivot_sourcedata_Test_WW!CC126</f>
        <v>0</v>
      </c>
      <c r="CD126" s="54">
        <f>'Pivot_sourcedata_K&amp;M_WW'!CD126+Pivot_sourcedata_Test_WW!CD126</f>
        <v>0</v>
      </c>
      <c r="CE126" s="54">
        <f>'Pivot_sourcedata_K&amp;M_WW'!CE126+Pivot_sourcedata_Test_WW!CE126</f>
        <v>0</v>
      </c>
      <c r="CF126" s="54">
        <f>'Pivot_sourcedata_K&amp;M_WW'!CF126+Pivot_sourcedata_Test_WW!CF126</f>
        <v>0</v>
      </c>
      <c r="CG126" s="54">
        <f>'Pivot_sourcedata_K&amp;M_WW'!CG126+Pivot_sourcedata_Test_WW!CG126</f>
        <v>0</v>
      </c>
      <c r="CH126" s="54">
        <f>'Pivot_sourcedata_K&amp;M_WW'!CH126+Pivot_sourcedata_Test_WW!CH126</f>
        <v>0</v>
      </c>
      <c r="CI126" s="54">
        <f>'Pivot_sourcedata_K&amp;M_WW'!CI126+Pivot_sourcedata_Test_WW!CI126</f>
        <v>0</v>
      </c>
      <c r="CJ126" s="54">
        <f>'Pivot_sourcedata_K&amp;M_WW'!CJ126+Pivot_sourcedata_Test_WW!CJ126</f>
        <v>0</v>
      </c>
      <c r="CK126" s="54">
        <f>'Pivot_sourcedata_K&amp;M_WW'!CK126+Pivot_sourcedata_Test_WW!CK126</f>
        <v>0</v>
      </c>
      <c r="CL126" s="323">
        <f t="shared" si="1"/>
        <v>0</v>
      </c>
    </row>
    <row r="127" spans="1:90" x14ac:dyDescent="0.25">
      <c r="A127" s="107">
        <v>119</v>
      </c>
      <c r="B127" s="107">
        <v>6450</v>
      </c>
      <c r="C127" s="106" t="s">
        <v>312</v>
      </c>
      <c r="D127" s="54">
        <f>'Pivot_sourcedata_K&amp;M_WW'!D127+Pivot_sourcedata_Test_WW!D127</f>
        <v>0</v>
      </c>
      <c r="E127" s="54">
        <f>'Pivot_sourcedata_K&amp;M_WW'!E127+Pivot_sourcedata_Test_WW!E127</f>
        <v>0</v>
      </c>
      <c r="F127" s="54">
        <f>'Pivot_sourcedata_K&amp;M_WW'!F127+Pivot_sourcedata_Test_WW!F127</f>
        <v>0</v>
      </c>
      <c r="G127" s="54">
        <f>'Pivot_sourcedata_K&amp;M_WW'!G127+Pivot_sourcedata_Test_WW!G127</f>
        <v>0</v>
      </c>
      <c r="H127" s="54">
        <f>'Pivot_sourcedata_K&amp;M_WW'!H127+Pivot_sourcedata_Test_WW!H127</f>
        <v>0</v>
      </c>
      <c r="I127" s="54">
        <f>'Pivot_sourcedata_K&amp;M_WW'!I127+Pivot_sourcedata_Test_WW!I127</f>
        <v>0</v>
      </c>
      <c r="J127" s="54">
        <f>'Pivot_sourcedata_K&amp;M_WW'!J127+Pivot_sourcedata_Test_WW!J127</f>
        <v>0</v>
      </c>
      <c r="K127" s="54">
        <f>'Pivot_sourcedata_K&amp;M_WW'!K127+Pivot_sourcedata_Test_WW!K127</f>
        <v>0</v>
      </c>
      <c r="L127" s="54">
        <f>'Pivot_sourcedata_K&amp;M_WW'!L127+Pivot_sourcedata_Test_WW!L127</f>
        <v>0</v>
      </c>
      <c r="M127" s="54">
        <f>'Pivot_sourcedata_K&amp;M_WW'!M127+Pivot_sourcedata_Test_WW!M127</f>
        <v>0</v>
      </c>
      <c r="N127" s="54">
        <f>'Pivot_sourcedata_K&amp;M_WW'!N127+Pivot_sourcedata_Test_WW!N127</f>
        <v>0</v>
      </c>
      <c r="O127" s="54">
        <f>'Pivot_sourcedata_K&amp;M_WW'!O127+Pivot_sourcedata_Test_WW!O127</f>
        <v>0</v>
      </c>
      <c r="P127" s="54">
        <f>'Pivot_sourcedata_K&amp;M_WW'!P127+Pivot_sourcedata_Test_WW!P127</f>
        <v>0</v>
      </c>
      <c r="Q127" s="54">
        <f>'Pivot_sourcedata_K&amp;M_WW'!Q127+Pivot_sourcedata_Test_WW!Q127</f>
        <v>3126.51</v>
      </c>
      <c r="R127" s="54">
        <f>'Pivot_sourcedata_K&amp;M_WW'!R127+Pivot_sourcedata_Test_WW!R127</f>
        <v>0</v>
      </c>
      <c r="S127" s="54">
        <f>'Pivot_sourcedata_K&amp;M_WW'!S127+Pivot_sourcedata_Test_WW!S127</f>
        <v>0</v>
      </c>
      <c r="T127" s="54">
        <f>'Pivot_sourcedata_K&amp;M_WW'!T127+Pivot_sourcedata_Test_WW!T127</f>
        <v>0</v>
      </c>
      <c r="U127" s="54">
        <f>'Pivot_sourcedata_K&amp;M_WW'!U127+Pivot_sourcedata_Test_WW!U127</f>
        <v>0</v>
      </c>
      <c r="V127" s="54">
        <f>'Pivot_sourcedata_K&amp;M_WW'!V127+Pivot_sourcedata_Test_WW!V127</f>
        <v>0</v>
      </c>
      <c r="W127" s="54">
        <f>'Pivot_sourcedata_K&amp;M_WW'!W127+Pivot_sourcedata_Test_WW!W127</f>
        <v>0</v>
      </c>
      <c r="X127" s="54">
        <f>'Pivot_sourcedata_K&amp;M_WW'!X127+Pivot_sourcedata_Test_WW!X127</f>
        <v>0</v>
      </c>
      <c r="Y127" s="54">
        <f>'Pivot_sourcedata_K&amp;M_WW'!Y127+Pivot_sourcedata_Test_WW!Y127</f>
        <v>0</v>
      </c>
      <c r="Z127" s="54">
        <f>'Pivot_sourcedata_K&amp;M_WW'!Z127+Pivot_sourcedata_Test_WW!Z127</f>
        <v>0</v>
      </c>
      <c r="AA127" s="54">
        <f>'Pivot_sourcedata_K&amp;M_WW'!AA127+Pivot_sourcedata_Test_WW!AA127</f>
        <v>0</v>
      </c>
      <c r="AB127" s="54">
        <f>'Pivot_sourcedata_K&amp;M_WW'!AB127+Pivot_sourcedata_Test_WW!AB127</f>
        <v>0</v>
      </c>
      <c r="AC127" s="54">
        <f>'Pivot_sourcedata_K&amp;M_WW'!AC127+Pivot_sourcedata_Test_WW!AC127</f>
        <v>0</v>
      </c>
      <c r="AD127" s="54">
        <f>'Pivot_sourcedata_K&amp;M_WW'!AD127+Pivot_sourcedata_Test_WW!AD127</f>
        <v>0</v>
      </c>
      <c r="AE127" s="54">
        <f>'Pivot_sourcedata_K&amp;M_WW'!AE127+Pivot_sourcedata_Test_WW!AE127</f>
        <v>0</v>
      </c>
      <c r="AF127" s="54">
        <f>'Pivot_sourcedata_K&amp;M_WW'!AF127+Pivot_sourcedata_Test_WW!AF127</f>
        <v>0</v>
      </c>
      <c r="AG127" s="54">
        <f>'Pivot_sourcedata_K&amp;M_WW'!AG127+Pivot_sourcedata_Test_WW!AG127</f>
        <v>0</v>
      </c>
      <c r="AH127" s="54">
        <f>'Pivot_sourcedata_K&amp;M_WW'!AH127+Pivot_sourcedata_Test_WW!AH127</f>
        <v>0</v>
      </c>
      <c r="AI127" s="54">
        <f>'Pivot_sourcedata_K&amp;M_WW'!AI127+Pivot_sourcedata_Test_WW!AI127</f>
        <v>137.5</v>
      </c>
      <c r="AJ127" s="54">
        <f>'Pivot_sourcedata_K&amp;M_WW'!AJ127+Pivot_sourcedata_Test_WW!AJ127</f>
        <v>0</v>
      </c>
      <c r="AK127" s="54">
        <f>'Pivot_sourcedata_K&amp;M_WW'!AK127+Pivot_sourcedata_Test_WW!AK127</f>
        <v>2699.9999999999995</v>
      </c>
      <c r="AL127" s="54">
        <f>'Pivot_sourcedata_K&amp;M_WW'!AL127+Pivot_sourcedata_Test_WW!AL127</f>
        <v>0</v>
      </c>
      <c r="AM127" s="54">
        <f>'Pivot_sourcedata_K&amp;M_WW'!AM127+Pivot_sourcedata_Test_WW!AM127</f>
        <v>0</v>
      </c>
      <c r="AN127" s="54">
        <f>'Pivot_sourcedata_K&amp;M_WW'!AN127+Pivot_sourcedata_Test_WW!AN127</f>
        <v>0</v>
      </c>
      <c r="AO127" s="54">
        <f>'Pivot_sourcedata_K&amp;M_WW'!AO127+Pivot_sourcedata_Test_WW!AO127</f>
        <v>0</v>
      </c>
      <c r="AP127" s="54">
        <f>'Pivot_sourcedata_K&amp;M_WW'!AP127+Pivot_sourcedata_Test_WW!AP127</f>
        <v>592.54</v>
      </c>
      <c r="AQ127" s="54">
        <f>'Pivot_sourcedata_K&amp;M_WW'!AQ127+Pivot_sourcedata_Test_WW!AQ127</f>
        <v>4468.6900000000005</v>
      </c>
      <c r="AR127" s="54">
        <f>'Pivot_sourcedata_K&amp;M_WW'!AR127+Pivot_sourcedata_Test_WW!AR127</f>
        <v>0</v>
      </c>
      <c r="AS127" s="54">
        <f>'Pivot_sourcedata_K&amp;M_WW'!AS127+Pivot_sourcedata_Test_WW!AS127</f>
        <v>0</v>
      </c>
      <c r="AT127" s="54">
        <f>'Pivot_sourcedata_K&amp;M_WW'!AT127+Pivot_sourcedata_Test_WW!AT127</f>
        <v>0</v>
      </c>
      <c r="AU127" s="54">
        <f>'Pivot_sourcedata_K&amp;M_WW'!AU127+Pivot_sourcedata_Test_WW!AU127</f>
        <v>0</v>
      </c>
      <c r="AV127" s="54">
        <f>'Pivot_sourcedata_K&amp;M_WW'!AV127+Pivot_sourcedata_Test_WW!AV127</f>
        <v>0</v>
      </c>
      <c r="AW127" s="54">
        <f>'Pivot_sourcedata_K&amp;M_WW'!AW127+Pivot_sourcedata_Test_WW!AW127</f>
        <v>0</v>
      </c>
      <c r="AX127" s="54">
        <f>'Pivot_sourcedata_K&amp;M_WW'!AX127+Pivot_sourcedata_Test_WW!AX127</f>
        <v>0</v>
      </c>
      <c r="AY127" s="54">
        <f>'Pivot_sourcedata_K&amp;M_WW'!AY127+Pivot_sourcedata_Test_WW!AY127</f>
        <v>0</v>
      </c>
      <c r="AZ127" s="54">
        <f>'Pivot_sourcedata_K&amp;M_WW'!AZ127+Pivot_sourcedata_Test_WW!AZ127</f>
        <v>0</v>
      </c>
      <c r="BA127" s="54">
        <f>'Pivot_sourcedata_K&amp;M_WW'!BA127+Pivot_sourcedata_Test_WW!BA127</f>
        <v>0</v>
      </c>
      <c r="BB127" s="54">
        <f>'Pivot_sourcedata_K&amp;M_WW'!BB127+Pivot_sourcedata_Test_WW!BB127</f>
        <v>0</v>
      </c>
      <c r="BC127" s="54">
        <f>'Pivot_sourcedata_K&amp;M_WW'!BC127+Pivot_sourcedata_Test_WW!BC127</f>
        <v>0</v>
      </c>
      <c r="BD127" s="54">
        <f>'Pivot_sourcedata_K&amp;M_WW'!BD127+Pivot_sourcedata_Test_WW!BD127</f>
        <v>0</v>
      </c>
      <c r="BE127" s="54">
        <f>'Pivot_sourcedata_K&amp;M_WW'!BE127+Pivot_sourcedata_Test_WW!BE127</f>
        <v>0</v>
      </c>
      <c r="BF127" s="54">
        <f>'Pivot_sourcedata_K&amp;M_WW'!BF127+Pivot_sourcedata_Test_WW!BF127</f>
        <v>0</v>
      </c>
      <c r="BG127" s="54">
        <f>'Pivot_sourcedata_K&amp;M_WW'!BG127+Pivot_sourcedata_Test_WW!BG127</f>
        <v>0</v>
      </c>
      <c r="BH127" s="54">
        <f>'Pivot_sourcedata_K&amp;M_WW'!BH127+Pivot_sourcedata_Test_WW!BH127</f>
        <v>0</v>
      </c>
      <c r="BI127" s="54">
        <f>'Pivot_sourcedata_K&amp;M_WW'!BI127+Pivot_sourcedata_Test_WW!BI127</f>
        <v>0</v>
      </c>
      <c r="BJ127" s="54">
        <f>'Pivot_sourcedata_K&amp;M_WW'!BJ127+Pivot_sourcedata_Test_WW!BJ127</f>
        <v>0</v>
      </c>
      <c r="BK127" s="54">
        <f>'Pivot_sourcedata_K&amp;M_WW'!BK127+Pivot_sourcedata_Test_WW!BK127</f>
        <v>0</v>
      </c>
      <c r="BL127" s="54">
        <f>'Pivot_sourcedata_K&amp;M_WW'!BL127+Pivot_sourcedata_Test_WW!BL127</f>
        <v>0</v>
      </c>
      <c r="BM127" s="54">
        <f>'Pivot_sourcedata_K&amp;M_WW'!BM127+Pivot_sourcedata_Test_WW!BM127</f>
        <v>0</v>
      </c>
      <c r="BN127" s="54">
        <f>'Pivot_sourcedata_K&amp;M_WW'!BN127+Pivot_sourcedata_Test_WW!BN127</f>
        <v>0</v>
      </c>
      <c r="BO127" s="54">
        <f>'Pivot_sourcedata_K&amp;M_WW'!BO127+Pivot_sourcedata_Test_WW!BO127</f>
        <v>0</v>
      </c>
      <c r="BP127" s="54">
        <f>'Pivot_sourcedata_K&amp;M_WW'!BP127+Pivot_sourcedata_Test_WW!BP127</f>
        <v>0</v>
      </c>
      <c r="BQ127" s="54">
        <f>'Pivot_sourcedata_K&amp;M_WW'!BQ127+Pivot_sourcedata_Test_WW!BQ127</f>
        <v>536.71</v>
      </c>
      <c r="BR127" s="54">
        <f>'Pivot_sourcedata_K&amp;M_WW'!BR127+Pivot_sourcedata_Test_WW!BR127</f>
        <v>0</v>
      </c>
      <c r="BS127" s="54">
        <f>'Pivot_sourcedata_K&amp;M_WW'!BS127+Pivot_sourcedata_Test_WW!BS127</f>
        <v>0</v>
      </c>
      <c r="BT127" s="54">
        <f>'Pivot_sourcedata_K&amp;M_WW'!BT127+Pivot_sourcedata_Test_WW!BT127</f>
        <v>0</v>
      </c>
      <c r="BU127" s="54">
        <f>'Pivot_sourcedata_K&amp;M_WW'!BU127+Pivot_sourcedata_Test_WW!BU127</f>
        <v>0</v>
      </c>
      <c r="BV127" s="54">
        <f>'Pivot_sourcedata_K&amp;M_WW'!BV127+Pivot_sourcedata_Test_WW!BV127</f>
        <v>0</v>
      </c>
      <c r="BW127" s="54">
        <f>'Pivot_sourcedata_K&amp;M_WW'!BW127+Pivot_sourcedata_Test_WW!BW127</f>
        <v>0</v>
      </c>
      <c r="BX127" s="54">
        <f>'Pivot_sourcedata_K&amp;M_WW'!BX127+Pivot_sourcedata_Test_WW!BX127</f>
        <v>0</v>
      </c>
      <c r="BY127" s="54">
        <f>'Pivot_sourcedata_K&amp;M_WW'!BY127+Pivot_sourcedata_Test_WW!BY127</f>
        <v>0</v>
      </c>
      <c r="BZ127" s="54">
        <f>'Pivot_sourcedata_K&amp;M_WW'!BZ127+Pivot_sourcedata_Test_WW!BZ127</f>
        <v>0</v>
      </c>
      <c r="CA127" s="54">
        <f>'Pivot_sourcedata_K&amp;M_WW'!CA127+Pivot_sourcedata_Test_WW!CA127</f>
        <v>0</v>
      </c>
      <c r="CB127" s="54">
        <f>'Pivot_sourcedata_K&amp;M_WW'!CB127+Pivot_sourcedata_Test_WW!CB127</f>
        <v>0</v>
      </c>
      <c r="CC127" s="54">
        <f>'Pivot_sourcedata_K&amp;M_WW'!CC127+Pivot_sourcedata_Test_WW!CC127</f>
        <v>0</v>
      </c>
      <c r="CD127" s="54">
        <f>'Pivot_sourcedata_K&amp;M_WW'!CD127+Pivot_sourcedata_Test_WW!CD127</f>
        <v>0</v>
      </c>
      <c r="CE127" s="54">
        <f>'Pivot_sourcedata_K&amp;M_WW'!CE127+Pivot_sourcedata_Test_WW!CE127</f>
        <v>0</v>
      </c>
      <c r="CF127" s="54">
        <f>'Pivot_sourcedata_K&amp;M_WW'!CF127+Pivot_sourcedata_Test_WW!CF127</f>
        <v>0</v>
      </c>
      <c r="CG127" s="54">
        <f>'Pivot_sourcedata_K&amp;M_WW'!CG127+Pivot_sourcedata_Test_WW!CG127</f>
        <v>0</v>
      </c>
      <c r="CH127" s="54">
        <f>'Pivot_sourcedata_K&amp;M_WW'!CH127+Pivot_sourcedata_Test_WW!CH127</f>
        <v>0</v>
      </c>
      <c r="CI127" s="54">
        <f>'Pivot_sourcedata_K&amp;M_WW'!CI127+Pivot_sourcedata_Test_WW!CI127</f>
        <v>0</v>
      </c>
      <c r="CJ127" s="54">
        <f>'Pivot_sourcedata_K&amp;M_WW'!CJ127+Pivot_sourcedata_Test_WW!CJ127</f>
        <v>0</v>
      </c>
      <c r="CK127" s="54">
        <f>'Pivot_sourcedata_K&amp;M_WW'!CK127+Pivot_sourcedata_Test_WW!CK127</f>
        <v>0</v>
      </c>
      <c r="CL127" s="323">
        <f t="shared" si="1"/>
        <v>11561.95</v>
      </c>
    </row>
    <row r="128" spans="1:90" x14ac:dyDescent="0.25">
      <c r="A128" s="107">
        <v>120</v>
      </c>
      <c r="B128" s="107">
        <v>6452</v>
      </c>
      <c r="C128" s="106" t="s">
        <v>314</v>
      </c>
      <c r="D128" s="54">
        <f>'Pivot_sourcedata_K&amp;M_WW'!D128+Pivot_sourcedata_Test_WW!D128</f>
        <v>0</v>
      </c>
      <c r="E128" s="54">
        <f>'Pivot_sourcedata_K&amp;M_WW'!E128+Pivot_sourcedata_Test_WW!E128</f>
        <v>0</v>
      </c>
      <c r="F128" s="54">
        <f>'Pivot_sourcedata_K&amp;M_WW'!F128+Pivot_sourcedata_Test_WW!F128</f>
        <v>0</v>
      </c>
      <c r="G128" s="54">
        <f>'Pivot_sourcedata_K&amp;M_WW'!G128+Pivot_sourcedata_Test_WW!G128</f>
        <v>0</v>
      </c>
      <c r="H128" s="54">
        <f>'Pivot_sourcedata_K&amp;M_WW'!H128+Pivot_sourcedata_Test_WW!H128</f>
        <v>0</v>
      </c>
      <c r="I128" s="54">
        <f>'Pivot_sourcedata_K&amp;M_WW'!I128+Pivot_sourcedata_Test_WW!I128</f>
        <v>0</v>
      </c>
      <c r="J128" s="54">
        <f>'Pivot_sourcedata_K&amp;M_WW'!J128+Pivot_sourcedata_Test_WW!J128</f>
        <v>0</v>
      </c>
      <c r="K128" s="54">
        <f>'Pivot_sourcedata_K&amp;M_WW'!K128+Pivot_sourcedata_Test_WW!K128</f>
        <v>0</v>
      </c>
      <c r="L128" s="54">
        <f>'Pivot_sourcedata_K&amp;M_WW'!L128+Pivot_sourcedata_Test_WW!L128</f>
        <v>0</v>
      </c>
      <c r="M128" s="54">
        <f>'Pivot_sourcedata_K&amp;M_WW'!M128+Pivot_sourcedata_Test_WW!M128</f>
        <v>0</v>
      </c>
      <c r="N128" s="54">
        <f>'Pivot_sourcedata_K&amp;M_WW'!N128+Pivot_sourcedata_Test_WW!N128</f>
        <v>0</v>
      </c>
      <c r="O128" s="54">
        <f>'Pivot_sourcedata_K&amp;M_WW'!O128+Pivot_sourcedata_Test_WW!O128</f>
        <v>0</v>
      </c>
      <c r="P128" s="54">
        <f>'Pivot_sourcedata_K&amp;M_WW'!P128+Pivot_sourcedata_Test_WW!P128</f>
        <v>0</v>
      </c>
      <c r="Q128" s="54">
        <f>'Pivot_sourcedata_K&amp;M_WW'!Q128+Pivot_sourcedata_Test_WW!Q128</f>
        <v>80.5</v>
      </c>
      <c r="R128" s="54">
        <f>'Pivot_sourcedata_K&amp;M_WW'!R128+Pivot_sourcedata_Test_WW!R128</f>
        <v>0</v>
      </c>
      <c r="S128" s="54">
        <f>'Pivot_sourcedata_K&amp;M_WW'!S128+Pivot_sourcedata_Test_WW!S128</f>
        <v>0</v>
      </c>
      <c r="T128" s="54">
        <f>'Pivot_sourcedata_K&amp;M_WW'!T128+Pivot_sourcedata_Test_WW!T128</f>
        <v>0</v>
      </c>
      <c r="U128" s="54">
        <f>'Pivot_sourcedata_K&amp;M_WW'!U128+Pivot_sourcedata_Test_WW!U128</f>
        <v>0</v>
      </c>
      <c r="V128" s="54">
        <f>'Pivot_sourcedata_K&amp;M_WW'!V128+Pivot_sourcedata_Test_WW!V128</f>
        <v>0</v>
      </c>
      <c r="W128" s="54">
        <f>'Pivot_sourcedata_K&amp;M_WW'!W128+Pivot_sourcedata_Test_WW!W128</f>
        <v>0</v>
      </c>
      <c r="X128" s="54">
        <f>'Pivot_sourcedata_K&amp;M_WW'!X128+Pivot_sourcedata_Test_WW!X128</f>
        <v>0</v>
      </c>
      <c r="Y128" s="54">
        <f>'Pivot_sourcedata_K&amp;M_WW'!Y128+Pivot_sourcedata_Test_WW!Y128</f>
        <v>0</v>
      </c>
      <c r="Z128" s="54">
        <f>'Pivot_sourcedata_K&amp;M_WW'!Z128+Pivot_sourcedata_Test_WW!Z128</f>
        <v>0</v>
      </c>
      <c r="AA128" s="54">
        <f>'Pivot_sourcedata_K&amp;M_WW'!AA128+Pivot_sourcedata_Test_WW!AA128</f>
        <v>0</v>
      </c>
      <c r="AB128" s="54">
        <f>'Pivot_sourcedata_K&amp;M_WW'!AB128+Pivot_sourcedata_Test_WW!AB128</f>
        <v>274.8</v>
      </c>
      <c r="AC128" s="54">
        <f>'Pivot_sourcedata_K&amp;M_WW'!AC128+Pivot_sourcedata_Test_WW!AC128</f>
        <v>0</v>
      </c>
      <c r="AD128" s="54">
        <f>'Pivot_sourcedata_K&amp;M_WW'!AD128+Pivot_sourcedata_Test_WW!AD128</f>
        <v>0</v>
      </c>
      <c r="AE128" s="54">
        <f>'Pivot_sourcedata_K&amp;M_WW'!AE128+Pivot_sourcedata_Test_WW!AE128</f>
        <v>19.84</v>
      </c>
      <c r="AF128" s="54">
        <f>'Pivot_sourcedata_K&amp;M_WW'!AF128+Pivot_sourcedata_Test_WW!AF128</f>
        <v>17.25</v>
      </c>
      <c r="AG128" s="54">
        <f>'Pivot_sourcedata_K&amp;M_WW'!AG128+Pivot_sourcedata_Test_WW!AG128</f>
        <v>0</v>
      </c>
      <c r="AH128" s="54">
        <f>'Pivot_sourcedata_K&amp;M_WW'!AH128+Pivot_sourcedata_Test_WW!AH128</f>
        <v>0</v>
      </c>
      <c r="AI128" s="54">
        <f>'Pivot_sourcedata_K&amp;M_WW'!AI128+Pivot_sourcedata_Test_WW!AI128</f>
        <v>28.75</v>
      </c>
      <c r="AJ128" s="54">
        <f>'Pivot_sourcedata_K&amp;M_WW'!AJ128+Pivot_sourcedata_Test_WW!AJ128</f>
        <v>0</v>
      </c>
      <c r="AK128" s="54">
        <f>'Pivot_sourcedata_K&amp;M_WW'!AK128+Pivot_sourcedata_Test_WW!AK128</f>
        <v>8639.6299999999974</v>
      </c>
      <c r="AL128" s="54">
        <f>'Pivot_sourcedata_K&amp;M_WW'!AL128+Pivot_sourcedata_Test_WW!AL128</f>
        <v>559.5</v>
      </c>
      <c r="AM128" s="54">
        <f>'Pivot_sourcedata_K&amp;M_WW'!AM128+Pivot_sourcedata_Test_WW!AM128</f>
        <v>0</v>
      </c>
      <c r="AN128" s="54">
        <f>'Pivot_sourcedata_K&amp;M_WW'!AN128+Pivot_sourcedata_Test_WW!AN128</f>
        <v>0</v>
      </c>
      <c r="AO128" s="54">
        <f>'Pivot_sourcedata_K&amp;M_WW'!AO128+Pivot_sourcedata_Test_WW!AO128</f>
        <v>242.52</v>
      </c>
      <c r="AP128" s="54">
        <f>'Pivot_sourcedata_K&amp;M_WW'!AP128+Pivot_sourcedata_Test_WW!AP128</f>
        <v>209.31</v>
      </c>
      <c r="AQ128" s="54">
        <f>'Pivot_sourcedata_K&amp;M_WW'!AQ128+Pivot_sourcedata_Test_WW!AQ128</f>
        <v>0</v>
      </c>
      <c r="AR128" s="54">
        <f>'Pivot_sourcedata_K&amp;M_WW'!AR128+Pivot_sourcedata_Test_WW!AR128</f>
        <v>0</v>
      </c>
      <c r="AS128" s="54">
        <f>'Pivot_sourcedata_K&amp;M_WW'!AS128+Pivot_sourcedata_Test_WW!AS128</f>
        <v>0</v>
      </c>
      <c r="AT128" s="54">
        <f>'Pivot_sourcedata_K&amp;M_WW'!AT128+Pivot_sourcedata_Test_WW!AT128</f>
        <v>51.75</v>
      </c>
      <c r="AU128" s="54">
        <f>'Pivot_sourcedata_K&amp;M_WW'!AU128+Pivot_sourcedata_Test_WW!AU128</f>
        <v>0</v>
      </c>
      <c r="AV128" s="54">
        <f>'Pivot_sourcedata_K&amp;M_WW'!AV128+Pivot_sourcedata_Test_WW!AV128</f>
        <v>29</v>
      </c>
      <c r="AW128" s="54">
        <f>'Pivot_sourcedata_K&amp;M_WW'!AW128+Pivot_sourcedata_Test_WW!AW128</f>
        <v>93.3</v>
      </c>
      <c r="AX128" s="54">
        <f>'Pivot_sourcedata_K&amp;M_WW'!AX128+Pivot_sourcedata_Test_WW!AX128</f>
        <v>4406.32</v>
      </c>
      <c r="AY128" s="54">
        <f>'Pivot_sourcedata_K&amp;M_WW'!AY128+Pivot_sourcedata_Test_WW!AY128</f>
        <v>0</v>
      </c>
      <c r="AZ128" s="54">
        <f>'Pivot_sourcedata_K&amp;M_WW'!AZ128+Pivot_sourcedata_Test_WW!AZ128</f>
        <v>0</v>
      </c>
      <c r="BA128" s="54">
        <f>'Pivot_sourcedata_K&amp;M_WW'!BA128+Pivot_sourcedata_Test_WW!BA128</f>
        <v>831.8599999999999</v>
      </c>
      <c r="BB128" s="54">
        <f>'Pivot_sourcedata_K&amp;M_WW'!BB128+Pivot_sourcedata_Test_WW!BB128</f>
        <v>0</v>
      </c>
      <c r="BC128" s="54">
        <f>'Pivot_sourcedata_K&amp;M_WW'!BC128+Pivot_sourcedata_Test_WW!BC128</f>
        <v>28.75</v>
      </c>
      <c r="BD128" s="54">
        <f>'Pivot_sourcedata_K&amp;M_WW'!BD128+Pivot_sourcedata_Test_WW!BD128</f>
        <v>0</v>
      </c>
      <c r="BE128" s="54">
        <f>'Pivot_sourcedata_K&amp;M_WW'!BE128+Pivot_sourcedata_Test_WW!BE128</f>
        <v>0</v>
      </c>
      <c r="BF128" s="54">
        <f>'Pivot_sourcedata_K&amp;M_WW'!BF128+Pivot_sourcedata_Test_WW!BF128</f>
        <v>0</v>
      </c>
      <c r="BG128" s="54">
        <f>'Pivot_sourcedata_K&amp;M_WW'!BG128+Pivot_sourcedata_Test_WW!BG128</f>
        <v>0</v>
      </c>
      <c r="BH128" s="54">
        <f>'Pivot_sourcedata_K&amp;M_WW'!BH128+Pivot_sourcedata_Test_WW!BH128</f>
        <v>0</v>
      </c>
      <c r="BI128" s="54">
        <f>'Pivot_sourcedata_K&amp;M_WW'!BI128+Pivot_sourcedata_Test_WW!BI128</f>
        <v>0</v>
      </c>
      <c r="BJ128" s="54">
        <f>'Pivot_sourcedata_K&amp;M_WW'!BJ128+Pivot_sourcedata_Test_WW!BJ128</f>
        <v>5.75</v>
      </c>
      <c r="BK128" s="54">
        <f>'Pivot_sourcedata_K&amp;M_WW'!BK128+Pivot_sourcedata_Test_WW!BK128</f>
        <v>17.25</v>
      </c>
      <c r="BL128" s="54">
        <f>'Pivot_sourcedata_K&amp;M_WW'!BL128+Pivot_sourcedata_Test_WW!BL128</f>
        <v>0</v>
      </c>
      <c r="BM128" s="54">
        <f>'Pivot_sourcedata_K&amp;M_WW'!BM128+Pivot_sourcedata_Test_WW!BM128</f>
        <v>0</v>
      </c>
      <c r="BN128" s="54">
        <f>'Pivot_sourcedata_K&amp;M_WW'!BN128+Pivot_sourcedata_Test_WW!BN128</f>
        <v>0</v>
      </c>
      <c r="BO128" s="54">
        <f>'Pivot_sourcedata_K&amp;M_WW'!BO128+Pivot_sourcedata_Test_WW!BO128</f>
        <v>46</v>
      </c>
      <c r="BP128" s="54">
        <f>'Pivot_sourcedata_K&amp;M_WW'!BP128+Pivot_sourcedata_Test_WW!BP128</f>
        <v>0</v>
      </c>
      <c r="BQ128" s="54">
        <f>'Pivot_sourcedata_K&amp;M_WW'!BQ128+Pivot_sourcedata_Test_WW!BQ128</f>
        <v>14485.7</v>
      </c>
      <c r="BR128" s="54">
        <f>'Pivot_sourcedata_K&amp;M_WW'!BR128+Pivot_sourcedata_Test_WW!BR128</f>
        <v>0</v>
      </c>
      <c r="BS128" s="54">
        <f>'Pivot_sourcedata_K&amp;M_WW'!BS128+Pivot_sourcedata_Test_WW!BS128</f>
        <v>0</v>
      </c>
      <c r="BT128" s="54">
        <f>'Pivot_sourcedata_K&amp;M_WW'!BT128+Pivot_sourcedata_Test_WW!BT128</f>
        <v>0</v>
      </c>
      <c r="BU128" s="54">
        <f>'Pivot_sourcedata_K&amp;M_WW'!BU128+Pivot_sourcedata_Test_WW!BU128</f>
        <v>0</v>
      </c>
      <c r="BV128" s="54">
        <f>'Pivot_sourcedata_K&amp;M_WW'!BV128+Pivot_sourcedata_Test_WW!BV128</f>
        <v>0</v>
      </c>
      <c r="BW128" s="54">
        <f>'Pivot_sourcedata_K&amp;M_WW'!BW128+Pivot_sourcedata_Test_WW!BW128</f>
        <v>0</v>
      </c>
      <c r="BX128" s="54">
        <f>'Pivot_sourcedata_K&amp;M_WW'!BX128+Pivot_sourcedata_Test_WW!BX128</f>
        <v>0</v>
      </c>
      <c r="BY128" s="54">
        <f>'Pivot_sourcedata_K&amp;M_WW'!BY128+Pivot_sourcedata_Test_WW!BY128</f>
        <v>0</v>
      </c>
      <c r="BZ128" s="54">
        <f>'Pivot_sourcedata_K&amp;M_WW'!BZ128+Pivot_sourcedata_Test_WW!BZ128</f>
        <v>0</v>
      </c>
      <c r="CA128" s="54">
        <f>'Pivot_sourcedata_K&amp;M_WW'!CA128+Pivot_sourcedata_Test_WW!CA128</f>
        <v>0</v>
      </c>
      <c r="CB128" s="54">
        <f>'Pivot_sourcedata_K&amp;M_WW'!CB128+Pivot_sourcedata_Test_WW!CB128</f>
        <v>0</v>
      </c>
      <c r="CC128" s="54">
        <f>'Pivot_sourcedata_K&amp;M_WW'!CC128+Pivot_sourcedata_Test_WW!CC128</f>
        <v>0</v>
      </c>
      <c r="CD128" s="54">
        <f>'Pivot_sourcedata_K&amp;M_WW'!CD128+Pivot_sourcedata_Test_WW!CD128</f>
        <v>0</v>
      </c>
      <c r="CE128" s="54">
        <f>'Pivot_sourcedata_K&amp;M_WW'!CE128+Pivot_sourcedata_Test_WW!CE128</f>
        <v>0</v>
      </c>
      <c r="CF128" s="54">
        <f>'Pivot_sourcedata_K&amp;M_WW'!CF128+Pivot_sourcedata_Test_WW!CF128</f>
        <v>0</v>
      </c>
      <c r="CG128" s="54">
        <f>'Pivot_sourcedata_K&amp;M_WW'!CG128+Pivot_sourcedata_Test_WW!CG128</f>
        <v>0</v>
      </c>
      <c r="CH128" s="54">
        <f>'Pivot_sourcedata_K&amp;M_WW'!CH128+Pivot_sourcedata_Test_WW!CH128</f>
        <v>0</v>
      </c>
      <c r="CI128" s="54">
        <f>'Pivot_sourcedata_K&amp;M_WW'!CI128+Pivot_sourcedata_Test_WW!CI128</f>
        <v>0</v>
      </c>
      <c r="CJ128" s="54">
        <f>'Pivot_sourcedata_K&amp;M_WW'!CJ128+Pivot_sourcedata_Test_WW!CJ128</f>
        <v>0</v>
      </c>
      <c r="CK128" s="54">
        <f>'Pivot_sourcedata_K&amp;M_WW'!CK128+Pivot_sourcedata_Test_WW!CK128</f>
        <v>0</v>
      </c>
      <c r="CL128" s="323">
        <f t="shared" si="1"/>
        <v>30067.78</v>
      </c>
    </row>
    <row r="129" spans="1:90" x14ac:dyDescent="0.25">
      <c r="A129" s="107">
        <v>121</v>
      </c>
      <c r="B129" s="107">
        <v>6520</v>
      </c>
      <c r="C129" s="106" t="s">
        <v>315</v>
      </c>
      <c r="D129" s="54">
        <f>'Pivot_sourcedata_K&amp;M_WW'!D129+Pivot_sourcedata_Test_WW!D129</f>
        <v>0</v>
      </c>
      <c r="E129" s="54">
        <f>'Pivot_sourcedata_K&amp;M_WW'!E129+Pivot_sourcedata_Test_WW!E129</f>
        <v>0</v>
      </c>
      <c r="F129" s="54">
        <f>'Pivot_sourcedata_K&amp;M_WW'!F129+Pivot_sourcedata_Test_WW!F129</f>
        <v>0</v>
      </c>
      <c r="G129" s="54">
        <f>'Pivot_sourcedata_K&amp;M_WW'!G129+Pivot_sourcedata_Test_WW!G129</f>
        <v>0</v>
      </c>
      <c r="H129" s="54">
        <f>'Pivot_sourcedata_K&amp;M_WW'!H129+Pivot_sourcedata_Test_WW!H129</f>
        <v>0</v>
      </c>
      <c r="I129" s="54">
        <f>'Pivot_sourcedata_K&amp;M_WW'!I129+Pivot_sourcedata_Test_WW!I129</f>
        <v>0</v>
      </c>
      <c r="J129" s="54">
        <f>'Pivot_sourcedata_K&amp;M_WW'!J129+Pivot_sourcedata_Test_WW!J129</f>
        <v>0</v>
      </c>
      <c r="K129" s="54">
        <f>'Pivot_sourcedata_K&amp;M_WW'!K129+Pivot_sourcedata_Test_WW!K129</f>
        <v>0</v>
      </c>
      <c r="L129" s="54">
        <f>'Pivot_sourcedata_K&amp;M_WW'!L129+Pivot_sourcedata_Test_WW!L129</f>
        <v>0</v>
      </c>
      <c r="M129" s="54">
        <f>'Pivot_sourcedata_K&amp;M_WW'!M129+Pivot_sourcedata_Test_WW!M129</f>
        <v>0</v>
      </c>
      <c r="N129" s="54">
        <f>'Pivot_sourcedata_K&amp;M_WW'!N129+Pivot_sourcedata_Test_WW!N129</f>
        <v>0</v>
      </c>
      <c r="O129" s="54">
        <f>'Pivot_sourcedata_K&amp;M_WW'!O129+Pivot_sourcedata_Test_WW!O129</f>
        <v>0</v>
      </c>
      <c r="P129" s="54">
        <f>'Pivot_sourcedata_K&amp;M_WW'!P129+Pivot_sourcedata_Test_WW!P129</f>
        <v>0</v>
      </c>
      <c r="Q129" s="54">
        <f>'Pivot_sourcedata_K&amp;M_WW'!Q129+Pivot_sourcedata_Test_WW!Q129</f>
        <v>0</v>
      </c>
      <c r="R129" s="54">
        <f>'Pivot_sourcedata_K&amp;M_WW'!R129+Pivot_sourcedata_Test_WW!R129</f>
        <v>0</v>
      </c>
      <c r="S129" s="54">
        <f>'Pivot_sourcedata_K&amp;M_WW'!S129+Pivot_sourcedata_Test_WW!S129</f>
        <v>0</v>
      </c>
      <c r="T129" s="54">
        <f>'Pivot_sourcedata_K&amp;M_WW'!T129+Pivot_sourcedata_Test_WW!T129</f>
        <v>0</v>
      </c>
      <c r="U129" s="54">
        <f>'Pivot_sourcedata_K&amp;M_WW'!U129+Pivot_sourcedata_Test_WW!U129</f>
        <v>0</v>
      </c>
      <c r="V129" s="54">
        <f>'Pivot_sourcedata_K&amp;M_WW'!V129+Pivot_sourcedata_Test_WW!V129</f>
        <v>0</v>
      </c>
      <c r="W129" s="54">
        <f>'Pivot_sourcedata_K&amp;M_WW'!W129+Pivot_sourcedata_Test_WW!W129</f>
        <v>0</v>
      </c>
      <c r="X129" s="54">
        <f>'Pivot_sourcedata_K&amp;M_WW'!X129+Pivot_sourcedata_Test_WW!X129</f>
        <v>0</v>
      </c>
      <c r="Y129" s="54">
        <f>'Pivot_sourcedata_K&amp;M_WW'!Y129+Pivot_sourcedata_Test_WW!Y129</f>
        <v>0</v>
      </c>
      <c r="Z129" s="54">
        <f>'Pivot_sourcedata_K&amp;M_WW'!Z129+Pivot_sourcedata_Test_WW!Z129</f>
        <v>0</v>
      </c>
      <c r="AA129" s="54">
        <f>'Pivot_sourcedata_K&amp;M_WW'!AA129+Pivot_sourcedata_Test_WW!AA129</f>
        <v>0</v>
      </c>
      <c r="AB129" s="54">
        <f>'Pivot_sourcedata_K&amp;M_WW'!AB129+Pivot_sourcedata_Test_WW!AB129</f>
        <v>0</v>
      </c>
      <c r="AC129" s="54">
        <f>'Pivot_sourcedata_K&amp;M_WW'!AC129+Pivot_sourcedata_Test_WW!AC129</f>
        <v>0</v>
      </c>
      <c r="AD129" s="54">
        <f>'Pivot_sourcedata_K&amp;M_WW'!AD129+Pivot_sourcedata_Test_WW!AD129</f>
        <v>0</v>
      </c>
      <c r="AE129" s="54">
        <f>'Pivot_sourcedata_K&amp;M_WW'!AE129+Pivot_sourcedata_Test_WW!AE129</f>
        <v>0</v>
      </c>
      <c r="AF129" s="54">
        <f>'Pivot_sourcedata_K&amp;M_WW'!AF129+Pivot_sourcedata_Test_WW!AF129</f>
        <v>0</v>
      </c>
      <c r="AG129" s="54">
        <f>'Pivot_sourcedata_K&amp;M_WW'!AG129+Pivot_sourcedata_Test_WW!AG129</f>
        <v>0</v>
      </c>
      <c r="AH129" s="54">
        <f>'Pivot_sourcedata_K&amp;M_WW'!AH129+Pivot_sourcedata_Test_WW!AH129</f>
        <v>0</v>
      </c>
      <c r="AI129" s="54">
        <f>'Pivot_sourcedata_K&amp;M_WW'!AI129+Pivot_sourcedata_Test_WW!AI129</f>
        <v>0</v>
      </c>
      <c r="AJ129" s="54">
        <f>'Pivot_sourcedata_K&amp;M_WW'!AJ129+Pivot_sourcedata_Test_WW!AJ129</f>
        <v>0</v>
      </c>
      <c r="AK129" s="54">
        <f>'Pivot_sourcedata_K&amp;M_WW'!AK129+Pivot_sourcedata_Test_WW!AK129</f>
        <v>0</v>
      </c>
      <c r="AL129" s="54">
        <f>'Pivot_sourcedata_K&amp;M_WW'!AL129+Pivot_sourcedata_Test_WW!AL129</f>
        <v>0</v>
      </c>
      <c r="AM129" s="54">
        <f>'Pivot_sourcedata_K&amp;M_WW'!AM129+Pivot_sourcedata_Test_WW!AM129</f>
        <v>0</v>
      </c>
      <c r="AN129" s="54">
        <f>'Pivot_sourcedata_K&amp;M_WW'!AN129+Pivot_sourcedata_Test_WW!AN129</f>
        <v>0</v>
      </c>
      <c r="AO129" s="54">
        <f>'Pivot_sourcedata_K&amp;M_WW'!AO129+Pivot_sourcedata_Test_WW!AO129</f>
        <v>0</v>
      </c>
      <c r="AP129" s="54">
        <f>'Pivot_sourcedata_K&amp;M_WW'!AP129+Pivot_sourcedata_Test_WW!AP129</f>
        <v>0</v>
      </c>
      <c r="AQ129" s="54">
        <f>'Pivot_sourcedata_K&amp;M_WW'!AQ129+Pivot_sourcedata_Test_WW!AQ129</f>
        <v>0</v>
      </c>
      <c r="AR129" s="54">
        <f>'Pivot_sourcedata_K&amp;M_WW'!AR129+Pivot_sourcedata_Test_WW!AR129</f>
        <v>0</v>
      </c>
      <c r="AS129" s="54">
        <f>'Pivot_sourcedata_K&amp;M_WW'!AS129+Pivot_sourcedata_Test_WW!AS129</f>
        <v>0</v>
      </c>
      <c r="AT129" s="54">
        <f>'Pivot_sourcedata_K&amp;M_WW'!AT129+Pivot_sourcedata_Test_WW!AT129</f>
        <v>0</v>
      </c>
      <c r="AU129" s="54">
        <f>'Pivot_sourcedata_K&amp;M_WW'!AU129+Pivot_sourcedata_Test_WW!AU129</f>
        <v>0</v>
      </c>
      <c r="AV129" s="54">
        <f>'Pivot_sourcedata_K&amp;M_WW'!AV129+Pivot_sourcedata_Test_WW!AV129</f>
        <v>0</v>
      </c>
      <c r="AW129" s="54">
        <f>'Pivot_sourcedata_K&amp;M_WW'!AW129+Pivot_sourcedata_Test_WW!AW129</f>
        <v>0</v>
      </c>
      <c r="AX129" s="54">
        <f>'Pivot_sourcedata_K&amp;M_WW'!AX129+Pivot_sourcedata_Test_WW!AX129</f>
        <v>0</v>
      </c>
      <c r="AY129" s="54">
        <f>'Pivot_sourcedata_K&amp;M_WW'!AY129+Pivot_sourcedata_Test_WW!AY129</f>
        <v>0</v>
      </c>
      <c r="AZ129" s="54">
        <f>'Pivot_sourcedata_K&amp;M_WW'!AZ129+Pivot_sourcedata_Test_WW!AZ129</f>
        <v>0</v>
      </c>
      <c r="BA129" s="54">
        <f>'Pivot_sourcedata_K&amp;M_WW'!BA129+Pivot_sourcedata_Test_WW!BA129</f>
        <v>0</v>
      </c>
      <c r="BB129" s="54">
        <f>'Pivot_sourcedata_K&amp;M_WW'!BB129+Pivot_sourcedata_Test_WW!BB129</f>
        <v>0</v>
      </c>
      <c r="BC129" s="54">
        <f>'Pivot_sourcedata_K&amp;M_WW'!BC129+Pivot_sourcedata_Test_WW!BC129</f>
        <v>0</v>
      </c>
      <c r="BD129" s="54">
        <f>'Pivot_sourcedata_K&amp;M_WW'!BD129+Pivot_sourcedata_Test_WW!BD129</f>
        <v>0</v>
      </c>
      <c r="BE129" s="54">
        <f>'Pivot_sourcedata_K&amp;M_WW'!BE129+Pivot_sourcedata_Test_WW!BE129</f>
        <v>0</v>
      </c>
      <c r="BF129" s="54">
        <f>'Pivot_sourcedata_K&amp;M_WW'!BF129+Pivot_sourcedata_Test_WW!BF129</f>
        <v>0</v>
      </c>
      <c r="BG129" s="54">
        <f>'Pivot_sourcedata_K&amp;M_WW'!BG129+Pivot_sourcedata_Test_WW!BG129</f>
        <v>0</v>
      </c>
      <c r="BH129" s="54">
        <f>'Pivot_sourcedata_K&amp;M_WW'!BH129+Pivot_sourcedata_Test_WW!BH129</f>
        <v>0</v>
      </c>
      <c r="BI129" s="54">
        <f>'Pivot_sourcedata_K&amp;M_WW'!BI129+Pivot_sourcedata_Test_WW!BI129</f>
        <v>0</v>
      </c>
      <c r="BJ129" s="54">
        <f>'Pivot_sourcedata_K&amp;M_WW'!BJ129+Pivot_sourcedata_Test_WW!BJ129</f>
        <v>124.5</v>
      </c>
      <c r="BK129" s="54">
        <f>'Pivot_sourcedata_K&amp;M_WW'!BK129+Pivot_sourcedata_Test_WW!BK129</f>
        <v>0</v>
      </c>
      <c r="BL129" s="54">
        <f>'Pivot_sourcedata_K&amp;M_WW'!BL129+Pivot_sourcedata_Test_WW!BL129</f>
        <v>0</v>
      </c>
      <c r="BM129" s="54">
        <f>'Pivot_sourcedata_K&amp;M_WW'!BM129+Pivot_sourcedata_Test_WW!BM129</f>
        <v>0</v>
      </c>
      <c r="BN129" s="54">
        <f>'Pivot_sourcedata_K&amp;M_WW'!BN129+Pivot_sourcedata_Test_WW!BN129</f>
        <v>0</v>
      </c>
      <c r="BO129" s="54">
        <f>'Pivot_sourcedata_K&amp;M_WW'!BO129+Pivot_sourcedata_Test_WW!BO129</f>
        <v>0</v>
      </c>
      <c r="BP129" s="54">
        <f>'Pivot_sourcedata_K&amp;M_WW'!BP129+Pivot_sourcedata_Test_WW!BP129</f>
        <v>0</v>
      </c>
      <c r="BQ129" s="54">
        <f>'Pivot_sourcedata_K&amp;M_WW'!BQ129+Pivot_sourcedata_Test_WW!BQ129</f>
        <v>0</v>
      </c>
      <c r="BR129" s="54">
        <f>'Pivot_sourcedata_K&amp;M_WW'!BR129+Pivot_sourcedata_Test_WW!BR129</f>
        <v>0</v>
      </c>
      <c r="BS129" s="54">
        <f>'Pivot_sourcedata_K&amp;M_WW'!BS129+Pivot_sourcedata_Test_WW!BS129</f>
        <v>487</v>
      </c>
      <c r="BT129" s="54">
        <f>'Pivot_sourcedata_K&amp;M_WW'!BT129+Pivot_sourcedata_Test_WW!BT129</f>
        <v>0</v>
      </c>
      <c r="BU129" s="54">
        <f>'Pivot_sourcedata_K&amp;M_WW'!BU129+Pivot_sourcedata_Test_WW!BU129</f>
        <v>0</v>
      </c>
      <c r="BV129" s="54">
        <f>'Pivot_sourcedata_K&amp;M_WW'!BV129+Pivot_sourcedata_Test_WW!BV129</f>
        <v>0</v>
      </c>
      <c r="BW129" s="54">
        <f>'Pivot_sourcedata_K&amp;M_WW'!BW129+Pivot_sourcedata_Test_WW!BW129</f>
        <v>0</v>
      </c>
      <c r="BX129" s="54">
        <f>'Pivot_sourcedata_K&amp;M_WW'!BX129+Pivot_sourcedata_Test_WW!BX129</f>
        <v>0</v>
      </c>
      <c r="BY129" s="54">
        <f>'Pivot_sourcedata_K&amp;M_WW'!BY129+Pivot_sourcedata_Test_WW!BY129</f>
        <v>0</v>
      </c>
      <c r="BZ129" s="54">
        <f>'Pivot_sourcedata_K&amp;M_WW'!BZ129+Pivot_sourcedata_Test_WW!BZ129</f>
        <v>0</v>
      </c>
      <c r="CA129" s="54">
        <f>'Pivot_sourcedata_K&amp;M_WW'!CA129+Pivot_sourcedata_Test_WW!CA129</f>
        <v>0</v>
      </c>
      <c r="CB129" s="54">
        <f>'Pivot_sourcedata_K&amp;M_WW'!CB129+Pivot_sourcedata_Test_WW!CB129</f>
        <v>0</v>
      </c>
      <c r="CC129" s="54">
        <f>'Pivot_sourcedata_K&amp;M_WW'!CC129+Pivot_sourcedata_Test_WW!CC129</f>
        <v>0</v>
      </c>
      <c r="CD129" s="54">
        <f>'Pivot_sourcedata_K&amp;M_WW'!CD129+Pivot_sourcedata_Test_WW!CD129</f>
        <v>0</v>
      </c>
      <c r="CE129" s="54">
        <f>'Pivot_sourcedata_K&amp;M_WW'!CE129+Pivot_sourcedata_Test_WW!CE129</f>
        <v>0</v>
      </c>
      <c r="CF129" s="54">
        <f>'Pivot_sourcedata_K&amp;M_WW'!CF129+Pivot_sourcedata_Test_WW!CF129</f>
        <v>0</v>
      </c>
      <c r="CG129" s="54">
        <f>'Pivot_sourcedata_K&amp;M_WW'!CG129+Pivot_sourcedata_Test_WW!CG129</f>
        <v>0</v>
      </c>
      <c r="CH129" s="54">
        <f>'Pivot_sourcedata_K&amp;M_WW'!CH129+Pivot_sourcedata_Test_WW!CH129</f>
        <v>0</v>
      </c>
      <c r="CI129" s="54">
        <f>'Pivot_sourcedata_K&amp;M_WW'!CI129+Pivot_sourcedata_Test_WW!CI129</f>
        <v>0</v>
      </c>
      <c r="CJ129" s="54">
        <f>'Pivot_sourcedata_K&amp;M_WW'!CJ129+Pivot_sourcedata_Test_WW!CJ129</f>
        <v>0</v>
      </c>
      <c r="CK129" s="54">
        <f>'Pivot_sourcedata_K&amp;M_WW'!CK129+Pivot_sourcedata_Test_WW!CK129</f>
        <v>0</v>
      </c>
      <c r="CL129" s="323">
        <f t="shared" si="1"/>
        <v>611.5</v>
      </c>
    </row>
    <row r="130" spans="1:90" x14ac:dyDescent="0.25">
      <c r="A130" s="107">
        <v>122</v>
      </c>
      <c r="B130" s="107">
        <v>6530</v>
      </c>
      <c r="C130" s="106" t="s">
        <v>316</v>
      </c>
      <c r="D130" s="54">
        <f>'Pivot_sourcedata_K&amp;M_WW'!D130+Pivot_sourcedata_Test_WW!D130</f>
        <v>0</v>
      </c>
      <c r="E130" s="54">
        <f>'Pivot_sourcedata_K&amp;M_WW'!E130+Pivot_sourcedata_Test_WW!E130</f>
        <v>0</v>
      </c>
      <c r="F130" s="54">
        <f>'Pivot_sourcedata_K&amp;M_WW'!F130+Pivot_sourcedata_Test_WW!F130</f>
        <v>0</v>
      </c>
      <c r="G130" s="54">
        <f>'Pivot_sourcedata_K&amp;M_WW'!G130+Pivot_sourcedata_Test_WW!G130</f>
        <v>0</v>
      </c>
      <c r="H130" s="54">
        <f>'Pivot_sourcedata_K&amp;M_WW'!H130+Pivot_sourcedata_Test_WW!H130</f>
        <v>0</v>
      </c>
      <c r="I130" s="54">
        <f>'Pivot_sourcedata_K&amp;M_WW'!I130+Pivot_sourcedata_Test_WW!I130</f>
        <v>0</v>
      </c>
      <c r="J130" s="54">
        <f>'Pivot_sourcedata_K&amp;M_WW'!J130+Pivot_sourcedata_Test_WW!J130</f>
        <v>0</v>
      </c>
      <c r="K130" s="54">
        <f>'Pivot_sourcedata_K&amp;M_WW'!K130+Pivot_sourcedata_Test_WW!K130</f>
        <v>0</v>
      </c>
      <c r="L130" s="54">
        <f>'Pivot_sourcedata_K&amp;M_WW'!L130+Pivot_sourcedata_Test_WW!L130</f>
        <v>0</v>
      </c>
      <c r="M130" s="54">
        <f>'Pivot_sourcedata_K&amp;M_WW'!M130+Pivot_sourcedata_Test_WW!M130</f>
        <v>0</v>
      </c>
      <c r="N130" s="54">
        <f>'Pivot_sourcedata_K&amp;M_WW'!N130+Pivot_sourcedata_Test_WW!N130</f>
        <v>0</v>
      </c>
      <c r="O130" s="54">
        <f>'Pivot_sourcedata_K&amp;M_WW'!O130+Pivot_sourcedata_Test_WW!O130</f>
        <v>0</v>
      </c>
      <c r="P130" s="54">
        <f>'Pivot_sourcedata_K&amp;M_WW'!P130+Pivot_sourcedata_Test_WW!P130</f>
        <v>0</v>
      </c>
      <c r="Q130" s="54">
        <f>'Pivot_sourcedata_K&amp;M_WW'!Q130+Pivot_sourcedata_Test_WW!Q130</f>
        <v>1091</v>
      </c>
      <c r="R130" s="54">
        <f>'Pivot_sourcedata_K&amp;M_WW'!R130+Pivot_sourcedata_Test_WW!R130</f>
        <v>0</v>
      </c>
      <c r="S130" s="54">
        <f>'Pivot_sourcedata_K&amp;M_WW'!S130+Pivot_sourcedata_Test_WW!S130</f>
        <v>0</v>
      </c>
      <c r="T130" s="54">
        <f>'Pivot_sourcedata_K&amp;M_WW'!T130+Pivot_sourcedata_Test_WW!T130</f>
        <v>0</v>
      </c>
      <c r="U130" s="54">
        <f>'Pivot_sourcedata_K&amp;M_WW'!U130+Pivot_sourcedata_Test_WW!U130</f>
        <v>0</v>
      </c>
      <c r="V130" s="54">
        <f>'Pivot_sourcedata_K&amp;M_WW'!V130+Pivot_sourcedata_Test_WW!V130</f>
        <v>0</v>
      </c>
      <c r="W130" s="54">
        <f>'Pivot_sourcedata_K&amp;M_WW'!W130+Pivot_sourcedata_Test_WW!W130</f>
        <v>557.76</v>
      </c>
      <c r="X130" s="54">
        <f>'Pivot_sourcedata_K&amp;M_WW'!X130+Pivot_sourcedata_Test_WW!X130</f>
        <v>0</v>
      </c>
      <c r="Y130" s="54">
        <f>'Pivot_sourcedata_K&amp;M_WW'!Y130+Pivot_sourcedata_Test_WW!Y130</f>
        <v>0</v>
      </c>
      <c r="Z130" s="54">
        <f>'Pivot_sourcedata_K&amp;M_WW'!Z130+Pivot_sourcedata_Test_WW!Z130</f>
        <v>0</v>
      </c>
      <c r="AA130" s="54">
        <f>'Pivot_sourcedata_K&amp;M_WW'!AA130+Pivot_sourcedata_Test_WW!AA130</f>
        <v>0</v>
      </c>
      <c r="AB130" s="54">
        <f>'Pivot_sourcedata_K&amp;M_WW'!AB130+Pivot_sourcedata_Test_WW!AB130</f>
        <v>648.91</v>
      </c>
      <c r="AC130" s="54">
        <f>'Pivot_sourcedata_K&amp;M_WW'!AC130+Pivot_sourcedata_Test_WW!AC130</f>
        <v>0</v>
      </c>
      <c r="AD130" s="54">
        <f>'Pivot_sourcedata_K&amp;M_WW'!AD130+Pivot_sourcedata_Test_WW!AD130</f>
        <v>660</v>
      </c>
      <c r="AE130" s="54">
        <f>'Pivot_sourcedata_K&amp;M_WW'!AE130+Pivot_sourcedata_Test_WW!AE130</f>
        <v>1978.75</v>
      </c>
      <c r="AF130" s="54">
        <f>'Pivot_sourcedata_K&amp;M_WW'!AF130+Pivot_sourcedata_Test_WW!AF130</f>
        <v>0</v>
      </c>
      <c r="AG130" s="54">
        <f>'Pivot_sourcedata_K&amp;M_WW'!AG130+Pivot_sourcedata_Test_WW!AG130</f>
        <v>0</v>
      </c>
      <c r="AH130" s="54">
        <f>'Pivot_sourcedata_K&amp;M_WW'!AH130+Pivot_sourcedata_Test_WW!AH130</f>
        <v>0</v>
      </c>
      <c r="AI130" s="54">
        <f>'Pivot_sourcedata_K&amp;M_WW'!AI130+Pivot_sourcedata_Test_WW!AI130</f>
        <v>0</v>
      </c>
      <c r="AJ130" s="54">
        <f>'Pivot_sourcedata_K&amp;M_WW'!AJ130+Pivot_sourcedata_Test_WW!AJ130</f>
        <v>1000</v>
      </c>
      <c r="AK130" s="54">
        <f>'Pivot_sourcedata_K&amp;M_WW'!AK130+Pivot_sourcedata_Test_WW!AK130</f>
        <v>58</v>
      </c>
      <c r="AL130" s="54">
        <f>'Pivot_sourcedata_K&amp;M_WW'!AL130+Pivot_sourcedata_Test_WW!AL130</f>
        <v>0</v>
      </c>
      <c r="AM130" s="54">
        <f>'Pivot_sourcedata_K&amp;M_WW'!AM130+Pivot_sourcedata_Test_WW!AM130</f>
        <v>0</v>
      </c>
      <c r="AN130" s="54">
        <f>'Pivot_sourcedata_K&amp;M_WW'!AN130+Pivot_sourcedata_Test_WW!AN130</f>
        <v>0</v>
      </c>
      <c r="AO130" s="54">
        <f>'Pivot_sourcedata_K&amp;M_WW'!AO130+Pivot_sourcedata_Test_WW!AO130</f>
        <v>0</v>
      </c>
      <c r="AP130" s="54">
        <f>'Pivot_sourcedata_K&amp;M_WW'!AP130+Pivot_sourcedata_Test_WW!AP130</f>
        <v>0</v>
      </c>
      <c r="AQ130" s="54">
        <f>'Pivot_sourcedata_K&amp;M_WW'!AQ130+Pivot_sourcedata_Test_WW!AQ130</f>
        <v>0</v>
      </c>
      <c r="AR130" s="54">
        <f>'Pivot_sourcedata_K&amp;M_WW'!AR130+Pivot_sourcedata_Test_WW!AR130</f>
        <v>0</v>
      </c>
      <c r="AS130" s="54">
        <f>'Pivot_sourcedata_K&amp;M_WW'!AS130+Pivot_sourcedata_Test_WW!AS130</f>
        <v>0</v>
      </c>
      <c r="AT130" s="54">
        <f>'Pivot_sourcedata_K&amp;M_WW'!AT130+Pivot_sourcedata_Test_WW!AT130</f>
        <v>0</v>
      </c>
      <c r="AU130" s="54">
        <f>'Pivot_sourcedata_K&amp;M_WW'!AU130+Pivot_sourcedata_Test_WW!AU130</f>
        <v>0</v>
      </c>
      <c r="AV130" s="54">
        <f>'Pivot_sourcedata_K&amp;M_WW'!AV130+Pivot_sourcedata_Test_WW!AV130</f>
        <v>0</v>
      </c>
      <c r="AW130" s="54">
        <f>'Pivot_sourcedata_K&amp;M_WW'!AW130+Pivot_sourcedata_Test_WW!AW130</f>
        <v>0</v>
      </c>
      <c r="AX130" s="54">
        <f>'Pivot_sourcedata_K&amp;M_WW'!AX130+Pivot_sourcedata_Test_WW!AX130</f>
        <v>0</v>
      </c>
      <c r="AY130" s="54">
        <f>'Pivot_sourcedata_K&amp;M_WW'!AY130+Pivot_sourcedata_Test_WW!AY130</f>
        <v>0</v>
      </c>
      <c r="AZ130" s="54">
        <f>'Pivot_sourcedata_K&amp;M_WW'!AZ130+Pivot_sourcedata_Test_WW!AZ130</f>
        <v>0</v>
      </c>
      <c r="BA130" s="54">
        <f>'Pivot_sourcedata_K&amp;M_WW'!BA130+Pivot_sourcedata_Test_WW!BA130</f>
        <v>0</v>
      </c>
      <c r="BB130" s="54">
        <f>'Pivot_sourcedata_K&amp;M_WW'!BB130+Pivot_sourcedata_Test_WW!BB130</f>
        <v>0</v>
      </c>
      <c r="BC130" s="54">
        <f>'Pivot_sourcedata_K&amp;M_WW'!BC130+Pivot_sourcedata_Test_WW!BC130</f>
        <v>0</v>
      </c>
      <c r="BD130" s="54">
        <f>'Pivot_sourcedata_K&amp;M_WW'!BD130+Pivot_sourcedata_Test_WW!BD130</f>
        <v>0</v>
      </c>
      <c r="BE130" s="54">
        <f>'Pivot_sourcedata_K&amp;M_WW'!BE130+Pivot_sourcedata_Test_WW!BE130</f>
        <v>0</v>
      </c>
      <c r="BF130" s="54">
        <f>'Pivot_sourcedata_K&amp;M_WW'!BF130+Pivot_sourcedata_Test_WW!BF130</f>
        <v>0</v>
      </c>
      <c r="BG130" s="54">
        <f>'Pivot_sourcedata_K&amp;M_WW'!BG130+Pivot_sourcedata_Test_WW!BG130</f>
        <v>0</v>
      </c>
      <c r="BH130" s="54">
        <f>'Pivot_sourcedata_K&amp;M_WW'!BH130+Pivot_sourcedata_Test_WW!BH130</f>
        <v>0</v>
      </c>
      <c r="BI130" s="54">
        <f>'Pivot_sourcedata_K&amp;M_WW'!BI130+Pivot_sourcedata_Test_WW!BI130</f>
        <v>0</v>
      </c>
      <c r="BJ130" s="54">
        <f>'Pivot_sourcedata_K&amp;M_WW'!BJ130+Pivot_sourcedata_Test_WW!BJ130</f>
        <v>0</v>
      </c>
      <c r="BK130" s="54">
        <f>'Pivot_sourcedata_K&amp;M_WW'!BK130+Pivot_sourcedata_Test_WW!BK130</f>
        <v>0</v>
      </c>
      <c r="BL130" s="54">
        <f>'Pivot_sourcedata_K&amp;M_WW'!BL130+Pivot_sourcedata_Test_WW!BL130</f>
        <v>0</v>
      </c>
      <c r="BM130" s="54">
        <f>'Pivot_sourcedata_K&amp;M_WW'!BM130+Pivot_sourcedata_Test_WW!BM130</f>
        <v>0</v>
      </c>
      <c r="BN130" s="54">
        <f>'Pivot_sourcedata_K&amp;M_WW'!BN130+Pivot_sourcedata_Test_WW!BN130</f>
        <v>0</v>
      </c>
      <c r="BO130" s="54">
        <f>'Pivot_sourcedata_K&amp;M_WW'!BO130+Pivot_sourcedata_Test_WW!BO130</f>
        <v>0</v>
      </c>
      <c r="BP130" s="54">
        <f>'Pivot_sourcedata_K&amp;M_WW'!BP130+Pivot_sourcedata_Test_WW!BP130</f>
        <v>0</v>
      </c>
      <c r="BQ130" s="54">
        <f>'Pivot_sourcedata_K&amp;M_WW'!BQ130+Pivot_sourcedata_Test_WW!BQ130</f>
        <v>0</v>
      </c>
      <c r="BR130" s="54">
        <f>'Pivot_sourcedata_K&amp;M_WW'!BR130+Pivot_sourcedata_Test_WW!BR130</f>
        <v>0</v>
      </c>
      <c r="BS130" s="54">
        <f>'Pivot_sourcedata_K&amp;M_WW'!BS130+Pivot_sourcedata_Test_WW!BS130</f>
        <v>0</v>
      </c>
      <c r="BT130" s="54">
        <f>'Pivot_sourcedata_K&amp;M_WW'!BT130+Pivot_sourcedata_Test_WW!BT130</f>
        <v>0</v>
      </c>
      <c r="BU130" s="54">
        <f>'Pivot_sourcedata_K&amp;M_WW'!BU130+Pivot_sourcedata_Test_WW!BU130</f>
        <v>0</v>
      </c>
      <c r="BV130" s="54">
        <f>'Pivot_sourcedata_K&amp;M_WW'!BV130+Pivot_sourcedata_Test_WW!BV130</f>
        <v>0</v>
      </c>
      <c r="BW130" s="54">
        <f>'Pivot_sourcedata_K&amp;M_WW'!BW130+Pivot_sourcedata_Test_WW!BW130</f>
        <v>0</v>
      </c>
      <c r="BX130" s="54">
        <f>'Pivot_sourcedata_K&amp;M_WW'!BX130+Pivot_sourcedata_Test_WW!BX130</f>
        <v>0</v>
      </c>
      <c r="BY130" s="54">
        <f>'Pivot_sourcedata_K&amp;M_WW'!BY130+Pivot_sourcedata_Test_WW!BY130</f>
        <v>0</v>
      </c>
      <c r="BZ130" s="54">
        <f>'Pivot_sourcedata_K&amp;M_WW'!BZ130+Pivot_sourcedata_Test_WW!BZ130</f>
        <v>0</v>
      </c>
      <c r="CA130" s="54">
        <f>'Pivot_sourcedata_K&amp;M_WW'!CA130+Pivot_sourcedata_Test_WW!CA130</f>
        <v>0</v>
      </c>
      <c r="CB130" s="54">
        <f>'Pivot_sourcedata_K&amp;M_WW'!CB130+Pivot_sourcedata_Test_WW!CB130</f>
        <v>0</v>
      </c>
      <c r="CC130" s="54">
        <f>'Pivot_sourcedata_K&amp;M_WW'!CC130+Pivot_sourcedata_Test_WW!CC130</f>
        <v>0</v>
      </c>
      <c r="CD130" s="54">
        <f>'Pivot_sourcedata_K&amp;M_WW'!CD130+Pivot_sourcedata_Test_WW!CD130</f>
        <v>0</v>
      </c>
      <c r="CE130" s="54">
        <f>'Pivot_sourcedata_K&amp;M_WW'!CE130+Pivot_sourcedata_Test_WW!CE130</f>
        <v>0</v>
      </c>
      <c r="CF130" s="54">
        <f>'Pivot_sourcedata_K&amp;M_WW'!CF130+Pivot_sourcedata_Test_WW!CF130</f>
        <v>0</v>
      </c>
      <c r="CG130" s="54">
        <f>'Pivot_sourcedata_K&amp;M_WW'!CG130+Pivot_sourcedata_Test_WW!CG130</f>
        <v>0</v>
      </c>
      <c r="CH130" s="54">
        <f>'Pivot_sourcedata_K&amp;M_WW'!CH130+Pivot_sourcedata_Test_WW!CH130</f>
        <v>0</v>
      </c>
      <c r="CI130" s="54">
        <f>'Pivot_sourcedata_K&amp;M_WW'!CI130+Pivot_sourcedata_Test_WW!CI130</f>
        <v>0</v>
      </c>
      <c r="CJ130" s="54">
        <f>'Pivot_sourcedata_K&amp;M_WW'!CJ130+Pivot_sourcedata_Test_WW!CJ130</f>
        <v>0</v>
      </c>
      <c r="CK130" s="54">
        <f>'Pivot_sourcedata_K&amp;M_WW'!CK130+Pivot_sourcedata_Test_WW!CK130</f>
        <v>0</v>
      </c>
      <c r="CL130" s="323">
        <f t="shared" si="1"/>
        <v>5994.42</v>
      </c>
    </row>
    <row r="131" spans="1:90" x14ac:dyDescent="0.25">
      <c r="A131" s="107">
        <v>123</v>
      </c>
      <c r="B131" s="107">
        <v>6531</v>
      </c>
      <c r="C131" s="106" t="s">
        <v>317</v>
      </c>
      <c r="D131" s="54">
        <f>'Pivot_sourcedata_K&amp;M_WW'!D131+Pivot_sourcedata_Test_WW!D131</f>
        <v>0</v>
      </c>
      <c r="E131" s="54">
        <f>'Pivot_sourcedata_K&amp;M_WW'!E131+Pivot_sourcedata_Test_WW!E131</f>
        <v>0</v>
      </c>
      <c r="F131" s="54">
        <f>'Pivot_sourcedata_K&amp;M_WW'!F131+Pivot_sourcedata_Test_WW!F131</f>
        <v>0</v>
      </c>
      <c r="G131" s="54">
        <f>'Pivot_sourcedata_K&amp;M_WW'!G131+Pivot_sourcedata_Test_WW!G131</f>
        <v>0</v>
      </c>
      <c r="H131" s="54">
        <f>'Pivot_sourcedata_K&amp;M_WW'!H131+Pivot_sourcedata_Test_WW!H131</f>
        <v>0</v>
      </c>
      <c r="I131" s="54">
        <f>'Pivot_sourcedata_K&amp;M_WW'!I131+Pivot_sourcedata_Test_WW!I131</f>
        <v>0</v>
      </c>
      <c r="J131" s="54">
        <f>'Pivot_sourcedata_K&amp;M_WW'!J131+Pivot_sourcedata_Test_WW!J131</f>
        <v>0</v>
      </c>
      <c r="K131" s="54">
        <f>'Pivot_sourcedata_K&amp;M_WW'!K131+Pivot_sourcedata_Test_WW!K131</f>
        <v>0</v>
      </c>
      <c r="L131" s="54">
        <f>'Pivot_sourcedata_K&amp;M_WW'!L131+Pivot_sourcedata_Test_WW!L131</f>
        <v>0</v>
      </c>
      <c r="M131" s="54">
        <f>'Pivot_sourcedata_K&amp;M_WW'!M131+Pivot_sourcedata_Test_WW!M131</f>
        <v>0</v>
      </c>
      <c r="N131" s="54">
        <f>'Pivot_sourcedata_K&amp;M_WW'!N131+Pivot_sourcedata_Test_WW!N131</f>
        <v>0</v>
      </c>
      <c r="O131" s="54">
        <f>'Pivot_sourcedata_K&amp;M_WW'!O131+Pivot_sourcedata_Test_WW!O131</f>
        <v>0</v>
      </c>
      <c r="P131" s="54">
        <f>'Pivot_sourcedata_K&amp;M_WW'!P131+Pivot_sourcedata_Test_WW!P131</f>
        <v>0</v>
      </c>
      <c r="Q131" s="54">
        <f>'Pivot_sourcedata_K&amp;M_WW'!Q131+Pivot_sourcedata_Test_WW!Q131</f>
        <v>0</v>
      </c>
      <c r="R131" s="54">
        <f>'Pivot_sourcedata_K&amp;M_WW'!R131+Pivot_sourcedata_Test_WW!R131</f>
        <v>0</v>
      </c>
      <c r="S131" s="54">
        <f>'Pivot_sourcedata_K&amp;M_WW'!S131+Pivot_sourcedata_Test_WW!S131</f>
        <v>0</v>
      </c>
      <c r="T131" s="54">
        <f>'Pivot_sourcedata_K&amp;M_WW'!T131+Pivot_sourcedata_Test_WW!T131</f>
        <v>0</v>
      </c>
      <c r="U131" s="54">
        <f>'Pivot_sourcedata_K&amp;M_WW'!U131+Pivot_sourcedata_Test_WW!U131</f>
        <v>0</v>
      </c>
      <c r="V131" s="54">
        <f>'Pivot_sourcedata_K&amp;M_WW'!V131+Pivot_sourcedata_Test_WW!V131</f>
        <v>0</v>
      </c>
      <c r="W131" s="54">
        <f>'Pivot_sourcedata_K&amp;M_WW'!W131+Pivot_sourcedata_Test_WW!W131</f>
        <v>0</v>
      </c>
      <c r="X131" s="54">
        <f>'Pivot_sourcedata_K&amp;M_WW'!X131+Pivot_sourcedata_Test_WW!X131</f>
        <v>0</v>
      </c>
      <c r="Y131" s="54">
        <f>'Pivot_sourcedata_K&amp;M_WW'!Y131+Pivot_sourcedata_Test_WW!Y131</f>
        <v>0</v>
      </c>
      <c r="Z131" s="54">
        <f>'Pivot_sourcedata_K&amp;M_WW'!Z131+Pivot_sourcedata_Test_WW!Z131</f>
        <v>0</v>
      </c>
      <c r="AA131" s="54">
        <f>'Pivot_sourcedata_K&amp;M_WW'!AA131+Pivot_sourcedata_Test_WW!AA131</f>
        <v>0</v>
      </c>
      <c r="AB131" s="54">
        <f>'Pivot_sourcedata_K&amp;M_WW'!AB131+Pivot_sourcedata_Test_WW!AB131</f>
        <v>0</v>
      </c>
      <c r="AC131" s="54">
        <f>'Pivot_sourcedata_K&amp;M_WW'!AC131+Pivot_sourcedata_Test_WW!AC131</f>
        <v>0</v>
      </c>
      <c r="AD131" s="54">
        <f>'Pivot_sourcedata_K&amp;M_WW'!AD131+Pivot_sourcedata_Test_WW!AD131</f>
        <v>0</v>
      </c>
      <c r="AE131" s="54">
        <f>'Pivot_sourcedata_K&amp;M_WW'!AE131+Pivot_sourcedata_Test_WW!AE131</f>
        <v>0</v>
      </c>
      <c r="AF131" s="54">
        <f>'Pivot_sourcedata_K&amp;M_WW'!AF131+Pivot_sourcedata_Test_WW!AF131</f>
        <v>0</v>
      </c>
      <c r="AG131" s="54">
        <f>'Pivot_sourcedata_K&amp;M_WW'!AG131+Pivot_sourcedata_Test_WW!AG131</f>
        <v>0</v>
      </c>
      <c r="AH131" s="54">
        <f>'Pivot_sourcedata_K&amp;M_WW'!AH131+Pivot_sourcedata_Test_WW!AH131</f>
        <v>0</v>
      </c>
      <c r="AI131" s="54">
        <f>'Pivot_sourcedata_K&amp;M_WW'!AI131+Pivot_sourcedata_Test_WW!AI131</f>
        <v>0</v>
      </c>
      <c r="AJ131" s="54">
        <f>'Pivot_sourcedata_K&amp;M_WW'!AJ131+Pivot_sourcedata_Test_WW!AJ131</f>
        <v>0</v>
      </c>
      <c r="AK131" s="54">
        <f>'Pivot_sourcedata_K&amp;M_WW'!AK131+Pivot_sourcedata_Test_WW!AK131</f>
        <v>0</v>
      </c>
      <c r="AL131" s="54">
        <f>'Pivot_sourcedata_K&amp;M_WW'!AL131+Pivot_sourcedata_Test_WW!AL131</f>
        <v>0</v>
      </c>
      <c r="AM131" s="54">
        <f>'Pivot_sourcedata_K&amp;M_WW'!AM131+Pivot_sourcedata_Test_WW!AM131</f>
        <v>0</v>
      </c>
      <c r="AN131" s="54">
        <f>'Pivot_sourcedata_K&amp;M_WW'!AN131+Pivot_sourcedata_Test_WW!AN131</f>
        <v>0</v>
      </c>
      <c r="AO131" s="54">
        <f>'Pivot_sourcedata_K&amp;M_WW'!AO131+Pivot_sourcedata_Test_WW!AO131</f>
        <v>0</v>
      </c>
      <c r="AP131" s="54">
        <f>'Pivot_sourcedata_K&amp;M_WW'!AP131+Pivot_sourcedata_Test_WW!AP131</f>
        <v>0</v>
      </c>
      <c r="AQ131" s="54">
        <f>'Pivot_sourcedata_K&amp;M_WW'!AQ131+Pivot_sourcedata_Test_WW!AQ131</f>
        <v>0</v>
      </c>
      <c r="AR131" s="54">
        <f>'Pivot_sourcedata_K&amp;M_WW'!AR131+Pivot_sourcedata_Test_WW!AR131</f>
        <v>0</v>
      </c>
      <c r="AS131" s="54">
        <f>'Pivot_sourcedata_K&amp;M_WW'!AS131+Pivot_sourcedata_Test_WW!AS131</f>
        <v>0</v>
      </c>
      <c r="AT131" s="54">
        <f>'Pivot_sourcedata_K&amp;M_WW'!AT131+Pivot_sourcedata_Test_WW!AT131</f>
        <v>0</v>
      </c>
      <c r="AU131" s="54">
        <f>'Pivot_sourcedata_K&amp;M_WW'!AU131+Pivot_sourcedata_Test_WW!AU131</f>
        <v>0</v>
      </c>
      <c r="AV131" s="54">
        <f>'Pivot_sourcedata_K&amp;M_WW'!AV131+Pivot_sourcedata_Test_WW!AV131</f>
        <v>0</v>
      </c>
      <c r="AW131" s="54">
        <f>'Pivot_sourcedata_K&amp;M_WW'!AW131+Pivot_sourcedata_Test_WW!AW131</f>
        <v>0</v>
      </c>
      <c r="AX131" s="54">
        <f>'Pivot_sourcedata_K&amp;M_WW'!AX131+Pivot_sourcedata_Test_WW!AX131</f>
        <v>0</v>
      </c>
      <c r="AY131" s="54">
        <f>'Pivot_sourcedata_K&amp;M_WW'!AY131+Pivot_sourcedata_Test_WW!AY131</f>
        <v>0</v>
      </c>
      <c r="AZ131" s="54">
        <f>'Pivot_sourcedata_K&amp;M_WW'!AZ131+Pivot_sourcedata_Test_WW!AZ131</f>
        <v>0</v>
      </c>
      <c r="BA131" s="54">
        <f>'Pivot_sourcedata_K&amp;M_WW'!BA131+Pivot_sourcedata_Test_WW!BA131</f>
        <v>0</v>
      </c>
      <c r="BB131" s="54">
        <f>'Pivot_sourcedata_K&amp;M_WW'!BB131+Pivot_sourcedata_Test_WW!BB131</f>
        <v>0</v>
      </c>
      <c r="BC131" s="54">
        <f>'Pivot_sourcedata_K&amp;M_WW'!BC131+Pivot_sourcedata_Test_WW!BC131</f>
        <v>155618.97</v>
      </c>
      <c r="BD131" s="54">
        <f>'Pivot_sourcedata_K&amp;M_WW'!BD131+Pivot_sourcedata_Test_WW!BD131</f>
        <v>0</v>
      </c>
      <c r="BE131" s="54">
        <f>'Pivot_sourcedata_K&amp;M_WW'!BE131+Pivot_sourcedata_Test_WW!BE131</f>
        <v>0</v>
      </c>
      <c r="BF131" s="54">
        <f>'Pivot_sourcedata_K&amp;M_WW'!BF131+Pivot_sourcedata_Test_WW!BF131</f>
        <v>0</v>
      </c>
      <c r="BG131" s="54">
        <f>'Pivot_sourcedata_K&amp;M_WW'!BG131+Pivot_sourcedata_Test_WW!BG131</f>
        <v>0</v>
      </c>
      <c r="BH131" s="54">
        <f>'Pivot_sourcedata_K&amp;M_WW'!BH131+Pivot_sourcedata_Test_WW!BH131</f>
        <v>0</v>
      </c>
      <c r="BI131" s="54">
        <f>'Pivot_sourcedata_K&amp;M_WW'!BI131+Pivot_sourcedata_Test_WW!BI131</f>
        <v>0</v>
      </c>
      <c r="BJ131" s="54">
        <f>'Pivot_sourcedata_K&amp;M_WW'!BJ131+Pivot_sourcedata_Test_WW!BJ131</f>
        <v>0</v>
      </c>
      <c r="BK131" s="54">
        <f>'Pivot_sourcedata_K&amp;M_WW'!BK131+Pivot_sourcedata_Test_WW!BK131</f>
        <v>0</v>
      </c>
      <c r="BL131" s="54">
        <f>'Pivot_sourcedata_K&amp;M_WW'!BL131+Pivot_sourcedata_Test_WW!BL131</f>
        <v>0</v>
      </c>
      <c r="BM131" s="54">
        <f>'Pivot_sourcedata_K&amp;M_WW'!BM131+Pivot_sourcedata_Test_WW!BM131</f>
        <v>0</v>
      </c>
      <c r="BN131" s="54">
        <f>'Pivot_sourcedata_K&amp;M_WW'!BN131+Pivot_sourcedata_Test_WW!BN131</f>
        <v>0</v>
      </c>
      <c r="BO131" s="54">
        <f>'Pivot_sourcedata_K&amp;M_WW'!BO131+Pivot_sourcedata_Test_WW!BO131</f>
        <v>0</v>
      </c>
      <c r="BP131" s="54">
        <f>'Pivot_sourcedata_K&amp;M_WW'!BP131+Pivot_sourcedata_Test_WW!BP131</f>
        <v>0</v>
      </c>
      <c r="BQ131" s="54">
        <f>'Pivot_sourcedata_K&amp;M_WW'!BQ131+Pivot_sourcedata_Test_WW!BQ131</f>
        <v>0</v>
      </c>
      <c r="BR131" s="54">
        <f>'Pivot_sourcedata_K&amp;M_WW'!BR131+Pivot_sourcedata_Test_WW!BR131</f>
        <v>0</v>
      </c>
      <c r="BS131" s="54">
        <f>'Pivot_sourcedata_K&amp;M_WW'!BS131+Pivot_sourcedata_Test_WW!BS131</f>
        <v>0</v>
      </c>
      <c r="BT131" s="54">
        <f>'Pivot_sourcedata_K&amp;M_WW'!BT131+Pivot_sourcedata_Test_WW!BT131</f>
        <v>0</v>
      </c>
      <c r="BU131" s="54">
        <f>'Pivot_sourcedata_K&amp;M_WW'!BU131+Pivot_sourcedata_Test_WW!BU131</f>
        <v>0</v>
      </c>
      <c r="BV131" s="54">
        <f>'Pivot_sourcedata_K&amp;M_WW'!BV131+Pivot_sourcedata_Test_WW!BV131</f>
        <v>0</v>
      </c>
      <c r="BW131" s="54">
        <f>'Pivot_sourcedata_K&amp;M_WW'!BW131+Pivot_sourcedata_Test_WW!BW131</f>
        <v>0</v>
      </c>
      <c r="BX131" s="54">
        <f>'Pivot_sourcedata_K&amp;M_WW'!BX131+Pivot_sourcedata_Test_WW!BX131</f>
        <v>0</v>
      </c>
      <c r="BY131" s="54">
        <f>'Pivot_sourcedata_K&amp;M_WW'!BY131+Pivot_sourcedata_Test_WW!BY131</f>
        <v>0</v>
      </c>
      <c r="BZ131" s="54">
        <f>'Pivot_sourcedata_K&amp;M_WW'!BZ131+Pivot_sourcedata_Test_WW!BZ131</f>
        <v>0</v>
      </c>
      <c r="CA131" s="54">
        <f>'Pivot_sourcedata_K&amp;M_WW'!CA131+Pivot_sourcedata_Test_WW!CA131</f>
        <v>0</v>
      </c>
      <c r="CB131" s="54">
        <f>'Pivot_sourcedata_K&amp;M_WW'!CB131+Pivot_sourcedata_Test_WW!CB131</f>
        <v>0</v>
      </c>
      <c r="CC131" s="54">
        <f>'Pivot_sourcedata_K&amp;M_WW'!CC131+Pivot_sourcedata_Test_WW!CC131</f>
        <v>0</v>
      </c>
      <c r="CD131" s="54">
        <f>'Pivot_sourcedata_K&amp;M_WW'!CD131+Pivot_sourcedata_Test_WW!CD131</f>
        <v>0</v>
      </c>
      <c r="CE131" s="54">
        <f>'Pivot_sourcedata_K&amp;M_WW'!CE131+Pivot_sourcedata_Test_WW!CE131</f>
        <v>0</v>
      </c>
      <c r="CF131" s="54">
        <f>'Pivot_sourcedata_K&amp;M_WW'!CF131+Pivot_sourcedata_Test_WW!CF131</f>
        <v>0</v>
      </c>
      <c r="CG131" s="54">
        <f>'Pivot_sourcedata_K&amp;M_WW'!CG131+Pivot_sourcedata_Test_WW!CG131</f>
        <v>0</v>
      </c>
      <c r="CH131" s="54">
        <f>'Pivot_sourcedata_K&amp;M_WW'!CH131+Pivot_sourcedata_Test_WW!CH131</f>
        <v>0</v>
      </c>
      <c r="CI131" s="54">
        <f>'Pivot_sourcedata_K&amp;M_WW'!CI131+Pivot_sourcedata_Test_WW!CI131</f>
        <v>0</v>
      </c>
      <c r="CJ131" s="54">
        <f>'Pivot_sourcedata_K&amp;M_WW'!CJ131+Pivot_sourcedata_Test_WW!CJ131</f>
        <v>0</v>
      </c>
      <c r="CK131" s="54">
        <f>'Pivot_sourcedata_K&amp;M_WW'!CK131+Pivot_sourcedata_Test_WW!CK131</f>
        <v>0</v>
      </c>
      <c r="CL131" s="323">
        <f t="shared" si="1"/>
        <v>155618.97</v>
      </c>
    </row>
    <row r="132" spans="1:90" x14ac:dyDescent="0.25">
      <c r="A132" s="107">
        <v>124</v>
      </c>
      <c r="B132" s="107">
        <v>6532</v>
      </c>
      <c r="C132" s="106" t="s">
        <v>318</v>
      </c>
      <c r="D132" s="54">
        <f>'Pivot_sourcedata_K&amp;M_WW'!D132+Pivot_sourcedata_Test_WW!D132</f>
        <v>0</v>
      </c>
      <c r="E132" s="54">
        <f>'Pivot_sourcedata_K&amp;M_WW'!E132+Pivot_sourcedata_Test_WW!E132</f>
        <v>0</v>
      </c>
      <c r="F132" s="54">
        <f>'Pivot_sourcedata_K&amp;M_WW'!F132+Pivot_sourcedata_Test_WW!F132</f>
        <v>0</v>
      </c>
      <c r="G132" s="54">
        <f>'Pivot_sourcedata_K&amp;M_WW'!G132+Pivot_sourcedata_Test_WW!G132</f>
        <v>0</v>
      </c>
      <c r="H132" s="54">
        <f>'Pivot_sourcedata_K&amp;M_WW'!H132+Pivot_sourcedata_Test_WW!H132</f>
        <v>0</v>
      </c>
      <c r="I132" s="54">
        <f>'Pivot_sourcedata_K&amp;M_WW'!I132+Pivot_sourcedata_Test_WW!I132</f>
        <v>0</v>
      </c>
      <c r="J132" s="54">
        <f>'Pivot_sourcedata_K&amp;M_WW'!J132+Pivot_sourcedata_Test_WW!J132</f>
        <v>0</v>
      </c>
      <c r="K132" s="54">
        <f>'Pivot_sourcedata_K&amp;M_WW'!K132+Pivot_sourcedata_Test_WW!K132</f>
        <v>0</v>
      </c>
      <c r="L132" s="54">
        <f>'Pivot_sourcedata_K&amp;M_WW'!L132+Pivot_sourcedata_Test_WW!L132</f>
        <v>0</v>
      </c>
      <c r="M132" s="54">
        <f>'Pivot_sourcedata_K&amp;M_WW'!M132+Pivot_sourcedata_Test_WW!M132</f>
        <v>0</v>
      </c>
      <c r="N132" s="54">
        <f>'Pivot_sourcedata_K&amp;M_WW'!N132+Pivot_sourcedata_Test_WW!N132</f>
        <v>0</v>
      </c>
      <c r="O132" s="54">
        <f>'Pivot_sourcedata_K&amp;M_WW'!O132+Pivot_sourcedata_Test_WW!O132</f>
        <v>0</v>
      </c>
      <c r="P132" s="54">
        <f>'Pivot_sourcedata_K&amp;M_WW'!P132+Pivot_sourcedata_Test_WW!P132</f>
        <v>0</v>
      </c>
      <c r="Q132" s="54">
        <f>'Pivot_sourcedata_K&amp;M_WW'!Q132+Pivot_sourcedata_Test_WW!Q132</f>
        <v>0</v>
      </c>
      <c r="R132" s="54">
        <f>'Pivot_sourcedata_K&amp;M_WW'!R132+Pivot_sourcedata_Test_WW!R132</f>
        <v>0</v>
      </c>
      <c r="S132" s="54">
        <f>'Pivot_sourcedata_K&amp;M_WW'!S132+Pivot_sourcedata_Test_WW!S132</f>
        <v>0</v>
      </c>
      <c r="T132" s="54">
        <f>'Pivot_sourcedata_K&amp;M_WW'!T132+Pivot_sourcedata_Test_WW!T132</f>
        <v>0</v>
      </c>
      <c r="U132" s="54">
        <f>'Pivot_sourcedata_K&amp;M_WW'!U132+Pivot_sourcedata_Test_WW!U132</f>
        <v>0</v>
      </c>
      <c r="V132" s="54">
        <f>'Pivot_sourcedata_K&amp;M_WW'!V132+Pivot_sourcedata_Test_WW!V132</f>
        <v>0</v>
      </c>
      <c r="W132" s="54">
        <f>'Pivot_sourcedata_K&amp;M_WW'!W132+Pivot_sourcedata_Test_WW!W132</f>
        <v>0</v>
      </c>
      <c r="X132" s="54">
        <f>'Pivot_sourcedata_K&amp;M_WW'!X132+Pivot_sourcedata_Test_WW!X132</f>
        <v>0</v>
      </c>
      <c r="Y132" s="54">
        <f>'Pivot_sourcedata_K&amp;M_WW'!Y132+Pivot_sourcedata_Test_WW!Y132</f>
        <v>0</v>
      </c>
      <c r="Z132" s="54">
        <f>'Pivot_sourcedata_K&amp;M_WW'!Z132+Pivot_sourcedata_Test_WW!Z132</f>
        <v>0</v>
      </c>
      <c r="AA132" s="54">
        <f>'Pivot_sourcedata_K&amp;M_WW'!AA132+Pivot_sourcedata_Test_WW!AA132</f>
        <v>0</v>
      </c>
      <c r="AB132" s="54">
        <f>'Pivot_sourcedata_K&amp;M_WW'!AB132+Pivot_sourcedata_Test_WW!AB132</f>
        <v>0</v>
      </c>
      <c r="AC132" s="54">
        <f>'Pivot_sourcedata_K&amp;M_WW'!AC132+Pivot_sourcedata_Test_WW!AC132</f>
        <v>0</v>
      </c>
      <c r="AD132" s="54">
        <f>'Pivot_sourcedata_K&amp;M_WW'!AD132+Pivot_sourcedata_Test_WW!AD132</f>
        <v>0</v>
      </c>
      <c r="AE132" s="54">
        <f>'Pivot_sourcedata_K&amp;M_WW'!AE132+Pivot_sourcedata_Test_WW!AE132</f>
        <v>0</v>
      </c>
      <c r="AF132" s="54">
        <f>'Pivot_sourcedata_K&amp;M_WW'!AF132+Pivot_sourcedata_Test_WW!AF132</f>
        <v>0</v>
      </c>
      <c r="AG132" s="54">
        <f>'Pivot_sourcedata_K&amp;M_WW'!AG132+Pivot_sourcedata_Test_WW!AG132</f>
        <v>0</v>
      </c>
      <c r="AH132" s="54">
        <f>'Pivot_sourcedata_K&amp;M_WW'!AH132+Pivot_sourcedata_Test_WW!AH132</f>
        <v>0</v>
      </c>
      <c r="AI132" s="54">
        <f>'Pivot_sourcedata_K&amp;M_WW'!AI132+Pivot_sourcedata_Test_WW!AI132</f>
        <v>0</v>
      </c>
      <c r="AJ132" s="54">
        <f>'Pivot_sourcedata_K&amp;M_WW'!AJ132+Pivot_sourcedata_Test_WW!AJ132</f>
        <v>0</v>
      </c>
      <c r="AK132" s="54">
        <f>'Pivot_sourcedata_K&amp;M_WW'!AK132+Pivot_sourcedata_Test_WW!AK132</f>
        <v>0</v>
      </c>
      <c r="AL132" s="54">
        <f>'Pivot_sourcedata_K&amp;M_WW'!AL132+Pivot_sourcedata_Test_WW!AL132</f>
        <v>0</v>
      </c>
      <c r="AM132" s="54">
        <f>'Pivot_sourcedata_K&amp;M_WW'!AM132+Pivot_sourcedata_Test_WW!AM132</f>
        <v>0</v>
      </c>
      <c r="AN132" s="54">
        <f>'Pivot_sourcedata_K&amp;M_WW'!AN132+Pivot_sourcedata_Test_WW!AN132</f>
        <v>0</v>
      </c>
      <c r="AO132" s="54">
        <f>'Pivot_sourcedata_K&amp;M_WW'!AO132+Pivot_sourcedata_Test_WW!AO132</f>
        <v>0</v>
      </c>
      <c r="AP132" s="54">
        <f>'Pivot_sourcedata_K&amp;M_WW'!AP132+Pivot_sourcedata_Test_WW!AP132</f>
        <v>22.43</v>
      </c>
      <c r="AQ132" s="54">
        <f>'Pivot_sourcedata_K&amp;M_WW'!AQ132+Pivot_sourcedata_Test_WW!AQ132</f>
        <v>0</v>
      </c>
      <c r="AR132" s="54">
        <f>'Pivot_sourcedata_K&amp;M_WW'!AR132+Pivot_sourcedata_Test_WW!AR132</f>
        <v>0</v>
      </c>
      <c r="AS132" s="54">
        <f>'Pivot_sourcedata_K&amp;M_WW'!AS132+Pivot_sourcedata_Test_WW!AS132</f>
        <v>0</v>
      </c>
      <c r="AT132" s="54">
        <f>'Pivot_sourcedata_K&amp;M_WW'!AT132+Pivot_sourcedata_Test_WW!AT132</f>
        <v>0</v>
      </c>
      <c r="AU132" s="54">
        <f>'Pivot_sourcedata_K&amp;M_WW'!AU132+Pivot_sourcedata_Test_WW!AU132</f>
        <v>0</v>
      </c>
      <c r="AV132" s="54">
        <f>'Pivot_sourcedata_K&amp;M_WW'!AV132+Pivot_sourcedata_Test_WW!AV132</f>
        <v>0</v>
      </c>
      <c r="AW132" s="54">
        <f>'Pivot_sourcedata_K&amp;M_WW'!AW132+Pivot_sourcedata_Test_WW!AW132</f>
        <v>0</v>
      </c>
      <c r="AX132" s="54">
        <f>'Pivot_sourcedata_K&amp;M_WW'!AX132+Pivot_sourcedata_Test_WW!AX132</f>
        <v>0</v>
      </c>
      <c r="AY132" s="54">
        <f>'Pivot_sourcedata_K&amp;M_WW'!AY132+Pivot_sourcedata_Test_WW!AY132</f>
        <v>0</v>
      </c>
      <c r="AZ132" s="54">
        <f>'Pivot_sourcedata_K&amp;M_WW'!AZ132+Pivot_sourcedata_Test_WW!AZ132</f>
        <v>0</v>
      </c>
      <c r="BA132" s="54">
        <f>'Pivot_sourcedata_K&amp;M_WW'!BA132+Pivot_sourcedata_Test_WW!BA132</f>
        <v>0</v>
      </c>
      <c r="BB132" s="54">
        <f>'Pivot_sourcedata_K&amp;M_WW'!BB132+Pivot_sourcedata_Test_WW!BB132</f>
        <v>0</v>
      </c>
      <c r="BC132" s="54">
        <f>'Pivot_sourcedata_K&amp;M_WW'!BC132+Pivot_sourcedata_Test_WW!BC132</f>
        <v>70368.229999999967</v>
      </c>
      <c r="BD132" s="54">
        <f>'Pivot_sourcedata_K&amp;M_WW'!BD132+Pivot_sourcedata_Test_WW!BD132</f>
        <v>0</v>
      </c>
      <c r="BE132" s="54">
        <f>'Pivot_sourcedata_K&amp;M_WW'!BE132+Pivot_sourcedata_Test_WW!BE132</f>
        <v>0</v>
      </c>
      <c r="BF132" s="54">
        <f>'Pivot_sourcedata_K&amp;M_WW'!BF132+Pivot_sourcedata_Test_WW!BF132</f>
        <v>0</v>
      </c>
      <c r="BG132" s="54">
        <f>'Pivot_sourcedata_K&amp;M_WW'!BG132+Pivot_sourcedata_Test_WW!BG132</f>
        <v>0</v>
      </c>
      <c r="BH132" s="54">
        <f>'Pivot_sourcedata_K&amp;M_WW'!BH132+Pivot_sourcedata_Test_WW!BH132</f>
        <v>0</v>
      </c>
      <c r="BI132" s="54">
        <f>'Pivot_sourcedata_K&amp;M_WW'!BI132+Pivot_sourcedata_Test_WW!BI132</f>
        <v>0</v>
      </c>
      <c r="BJ132" s="54">
        <f>'Pivot_sourcedata_K&amp;M_WW'!BJ132+Pivot_sourcedata_Test_WW!BJ132</f>
        <v>0</v>
      </c>
      <c r="BK132" s="54">
        <f>'Pivot_sourcedata_K&amp;M_WW'!BK132+Pivot_sourcedata_Test_WW!BK132</f>
        <v>0</v>
      </c>
      <c r="BL132" s="54">
        <f>'Pivot_sourcedata_K&amp;M_WW'!BL132+Pivot_sourcedata_Test_WW!BL132</f>
        <v>0</v>
      </c>
      <c r="BM132" s="54">
        <f>'Pivot_sourcedata_K&amp;M_WW'!BM132+Pivot_sourcedata_Test_WW!BM132</f>
        <v>0</v>
      </c>
      <c r="BN132" s="54">
        <f>'Pivot_sourcedata_K&amp;M_WW'!BN132+Pivot_sourcedata_Test_WW!BN132</f>
        <v>0</v>
      </c>
      <c r="BO132" s="54">
        <f>'Pivot_sourcedata_K&amp;M_WW'!BO132+Pivot_sourcedata_Test_WW!BO132</f>
        <v>0</v>
      </c>
      <c r="BP132" s="54">
        <f>'Pivot_sourcedata_K&amp;M_WW'!BP132+Pivot_sourcedata_Test_WW!BP132</f>
        <v>0</v>
      </c>
      <c r="BQ132" s="54">
        <f>'Pivot_sourcedata_K&amp;M_WW'!BQ132+Pivot_sourcedata_Test_WW!BQ132</f>
        <v>0</v>
      </c>
      <c r="BR132" s="54">
        <f>'Pivot_sourcedata_K&amp;M_WW'!BR132+Pivot_sourcedata_Test_WW!BR132</f>
        <v>0</v>
      </c>
      <c r="BS132" s="54">
        <f>'Pivot_sourcedata_K&amp;M_WW'!BS132+Pivot_sourcedata_Test_WW!BS132</f>
        <v>0</v>
      </c>
      <c r="BT132" s="54">
        <f>'Pivot_sourcedata_K&amp;M_WW'!BT132+Pivot_sourcedata_Test_WW!BT132</f>
        <v>0</v>
      </c>
      <c r="BU132" s="54">
        <f>'Pivot_sourcedata_K&amp;M_WW'!BU132+Pivot_sourcedata_Test_WW!BU132</f>
        <v>0</v>
      </c>
      <c r="BV132" s="54">
        <f>'Pivot_sourcedata_K&amp;M_WW'!BV132+Pivot_sourcedata_Test_WW!BV132</f>
        <v>0</v>
      </c>
      <c r="BW132" s="54">
        <f>'Pivot_sourcedata_K&amp;M_WW'!BW132+Pivot_sourcedata_Test_WW!BW132</f>
        <v>0</v>
      </c>
      <c r="BX132" s="54">
        <f>'Pivot_sourcedata_K&amp;M_WW'!BX132+Pivot_sourcedata_Test_WW!BX132</f>
        <v>0</v>
      </c>
      <c r="BY132" s="54">
        <f>'Pivot_sourcedata_K&amp;M_WW'!BY132+Pivot_sourcedata_Test_WW!BY132</f>
        <v>0</v>
      </c>
      <c r="BZ132" s="54">
        <f>'Pivot_sourcedata_K&amp;M_WW'!BZ132+Pivot_sourcedata_Test_WW!BZ132</f>
        <v>4841.66</v>
      </c>
      <c r="CA132" s="54">
        <f>'Pivot_sourcedata_K&amp;M_WW'!CA132+Pivot_sourcedata_Test_WW!CA132</f>
        <v>0</v>
      </c>
      <c r="CB132" s="54">
        <f>'Pivot_sourcedata_K&amp;M_WW'!CB132+Pivot_sourcedata_Test_WW!CB132</f>
        <v>0</v>
      </c>
      <c r="CC132" s="54">
        <f>'Pivot_sourcedata_K&amp;M_WW'!CC132+Pivot_sourcedata_Test_WW!CC132</f>
        <v>0</v>
      </c>
      <c r="CD132" s="54">
        <f>'Pivot_sourcedata_K&amp;M_WW'!CD132+Pivot_sourcedata_Test_WW!CD132</f>
        <v>0</v>
      </c>
      <c r="CE132" s="54">
        <f>'Pivot_sourcedata_K&amp;M_WW'!CE132+Pivot_sourcedata_Test_WW!CE132</f>
        <v>0</v>
      </c>
      <c r="CF132" s="54">
        <f>'Pivot_sourcedata_K&amp;M_WW'!CF132+Pivot_sourcedata_Test_WW!CF132</f>
        <v>0</v>
      </c>
      <c r="CG132" s="54">
        <f>'Pivot_sourcedata_K&amp;M_WW'!CG132+Pivot_sourcedata_Test_WW!CG132</f>
        <v>0</v>
      </c>
      <c r="CH132" s="54">
        <f>'Pivot_sourcedata_K&amp;M_WW'!CH132+Pivot_sourcedata_Test_WW!CH132</f>
        <v>0</v>
      </c>
      <c r="CI132" s="54">
        <f>'Pivot_sourcedata_K&amp;M_WW'!CI132+Pivot_sourcedata_Test_WW!CI132</f>
        <v>0</v>
      </c>
      <c r="CJ132" s="54">
        <f>'Pivot_sourcedata_K&amp;M_WW'!CJ132+Pivot_sourcedata_Test_WW!CJ132</f>
        <v>0</v>
      </c>
      <c r="CK132" s="54">
        <f>'Pivot_sourcedata_K&amp;M_WW'!CK132+Pivot_sourcedata_Test_WW!CK132</f>
        <v>0</v>
      </c>
      <c r="CL132" s="323">
        <f t="shared" si="1"/>
        <v>75232.319999999963</v>
      </c>
    </row>
    <row r="133" spans="1:90" x14ac:dyDescent="0.25">
      <c r="A133" s="107">
        <v>125</v>
      </c>
      <c r="B133" s="107">
        <v>6551</v>
      </c>
      <c r="C133" s="106" t="s">
        <v>319</v>
      </c>
      <c r="D133" s="54">
        <f>'Pivot_sourcedata_K&amp;M_WW'!D133+Pivot_sourcedata_Test_WW!D133</f>
        <v>0</v>
      </c>
      <c r="E133" s="54">
        <f>'Pivot_sourcedata_K&amp;M_WW'!E133+Pivot_sourcedata_Test_WW!E133</f>
        <v>0</v>
      </c>
      <c r="F133" s="54">
        <f>'Pivot_sourcedata_K&amp;M_WW'!F133+Pivot_sourcedata_Test_WW!F133</f>
        <v>0</v>
      </c>
      <c r="G133" s="54">
        <f>'Pivot_sourcedata_K&amp;M_WW'!G133+Pivot_sourcedata_Test_WW!G133</f>
        <v>1878.8600000000001</v>
      </c>
      <c r="H133" s="54">
        <f>'Pivot_sourcedata_K&amp;M_WW'!H133+Pivot_sourcedata_Test_WW!H133</f>
        <v>128.07999999999998</v>
      </c>
      <c r="I133" s="54">
        <f>'Pivot_sourcedata_K&amp;M_WW'!I133+Pivot_sourcedata_Test_WW!I133</f>
        <v>0</v>
      </c>
      <c r="J133" s="54">
        <f>'Pivot_sourcedata_K&amp;M_WW'!J133+Pivot_sourcedata_Test_WW!J133</f>
        <v>1944.48</v>
      </c>
      <c r="K133" s="54">
        <f>'Pivot_sourcedata_K&amp;M_WW'!K133+Pivot_sourcedata_Test_WW!K133</f>
        <v>0</v>
      </c>
      <c r="L133" s="54">
        <f>'Pivot_sourcedata_K&amp;M_WW'!L133+Pivot_sourcedata_Test_WW!L133</f>
        <v>0</v>
      </c>
      <c r="M133" s="54">
        <f>'Pivot_sourcedata_K&amp;M_WW'!M133+Pivot_sourcedata_Test_WW!M133</f>
        <v>1017.0199999999999</v>
      </c>
      <c r="N133" s="54">
        <f>'Pivot_sourcedata_K&amp;M_WW'!N133+Pivot_sourcedata_Test_WW!N133</f>
        <v>201.85</v>
      </c>
      <c r="O133" s="54">
        <f>'Pivot_sourcedata_K&amp;M_WW'!O133+Pivot_sourcedata_Test_WW!O133</f>
        <v>0</v>
      </c>
      <c r="P133" s="54">
        <f>'Pivot_sourcedata_K&amp;M_WW'!P133+Pivot_sourcedata_Test_WW!P133</f>
        <v>0</v>
      </c>
      <c r="Q133" s="54">
        <f>'Pivot_sourcedata_K&amp;M_WW'!Q133+Pivot_sourcedata_Test_WW!Q133</f>
        <v>2233.91</v>
      </c>
      <c r="R133" s="54">
        <f>'Pivot_sourcedata_K&amp;M_WW'!R133+Pivot_sourcedata_Test_WW!R133</f>
        <v>0</v>
      </c>
      <c r="S133" s="54">
        <f>'Pivot_sourcedata_K&amp;M_WW'!S133+Pivot_sourcedata_Test_WW!S133</f>
        <v>0</v>
      </c>
      <c r="T133" s="54">
        <f>'Pivot_sourcedata_K&amp;M_WW'!T133+Pivot_sourcedata_Test_WW!T133</f>
        <v>0</v>
      </c>
      <c r="U133" s="54">
        <f>'Pivot_sourcedata_K&amp;M_WW'!U133+Pivot_sourcedata_Test_WW!U133</f>
        <v>0</v>
      </c>
      <c r="V133" s="54">
        <f>'Pivot_sourcedata_K&amp;M_WW'!V133+Pivot_sourcedata_Test_WW!V133</f>
        <v>108.38999999999999</v>
      </c>
      <c r="W133" s="54">
        <f>'Pivot_sourcedata_K&amp;M_WW'!W133+Pivot_sourcedata_Test_WW!W133</f>
        <v>0</v>
      </c>
      <c r="X133" s="54">
        <f>'Pivot_sourcedata_K&amp;M_WW'!X133+Pivot_sourcedata_Test_WW!X133</f>
        <v>270.46000000000004</v>
      </c>
      <c r="Y133" s="54">
        <f>'Pivot_sourcedata_K&amp;M_WW'!Y133+Pivot_sourcedata_Test_WW!Y133</f>
        <v>0</v>
      </c>
      <c r="Z133" s="54">
        <f>'Pivot_sourcedata_K&amp;M_WW'!Z133+Pivot_sourcedata_Test_WW!Z133</f>
        <v>0</v>
      </c>
      <c r="AA133" s="54">
        <f>'Pivot_sourcedata_K&amp;M_WW'!AA133+Pivot_sourcedata_Test_WW!AA133</f>
        <v>0</v>
      </c>
      <c r="AB133" s="54">
        <f>'Pivot_sourcedata_K&amp;M_WW'!AB133+Pivot_sourcedata_Test_WW!AB133</f>
        <v>6042.13</v>
      </c>
      <c r="AC133" s="54">
        <f>'Pivot_sourcedata_K&amp;M_WW'!AC133+Pivot_sourcedata_Test_WW!AC133</f>
        <v>0</v>
      </c>
      <c r="AD133" s="54">
        <f>'Pivot_sourcedata_K&amp;M_WW'!AD133+Pivot_sourcedata_Test_WW!AD133</f>
        <v>167.57999999999998</v>
      </c>
      <c r="AE133" s="54">
        <f>'Pivot_sourcedata_K&amp;M_WW'!AE133+Pivot_sourcedata_Test_WW!AE133</f>
        <v>1379.23</v>
      </c>
      <c r="AF133" s="54">
        <f>'Pivot_sourcedata_K&amp;M_WW'!AF133+Pivot_sourcedata_Test_WW!AF133</f>
        <v>443.15</v>
      </c>
      <c r="AG133" s="54">
        <f>'Pivot_sourcedata_K&amp;M_WW'!AG133+Pivot_sourcedata_Test_WW!AG133</f>
        <v>0</v>
      </c>
      <c r="AH133" s="54">
        <f>'Pivot_sourcedata_K&amp;M_WW'!AH133+Pivot_sourcedata_Test_WW!AH133</f>
        <v>0</v>
      </c>
      <c r="AI133" s="54">
        <f>'Pivot_sourcedata_K&amp;M_WW'!AI133+Pivot_sourcedata_Test_WW!AI133</f>
        <v>576.83000000000004</v>
      </c>
      <c r="AJ133" s="54">
        <f>'Pivot_sourcedata_K&amp;M_WW'!AJ133+Pivot_sourcedata_Test_WW!AJ133</f>
        <v>0</v>
      </c>
      <c r="AK133" s="54">
        <f>'Pivot_sourcedata_K&amp;M_WW'!AK133+Pivot_sourcedata_Test_WW!AK133</f>
        <v>65.400000000000006</v>
      </c>
      <c r="AL133" s="54">
        <f>'Pivot_sourcedata_K&amp;M_WW'!AL133+Pivot_sourcedata_Test_WW!AL133</f>
        <v>0</v>
      </c>
      <c r="AM133" s="54">
        <f>'Pivot_sourcedata_K&amp;M_WW'!AM133+Pivot_sourcedata_Test_WW!AM133</f>
        <v>0</v>
      </c>
      <c r="AN133" s="54">
        <f>'Pivot_sourcedata_K&amp;M_WW'!AN133+Pivot_sourcedata_Test_WW!AN133</f>
        <v>0</v>
      </c>
      <c r="AO133" s="54">
        <f>'Pivot_sourcedata_K&amp;M_WW'!AO133+Pivot_sourcedata_Test_WW!AO133</f>
        <v>0</v>
      </c>
      <c r="AP133" s="54">
        <f>'Pivot_sourcedata_K&amp;M_WW'!AP133+Pivot_sourcedata_Test_WW!AP133</f>
        <v>31.27</v>
      </c>
      <c r="AQ133" s="54">
        <f>'Pivot_sourcedata_K&amp;M_WW'!AQ133+Pivot_sourcedata_Test_WW!AQ133</f>
        <v>130.63</v>
      </c>
      <c r="AR133" s="54">
        <f>'Pivot_sourcedata_K&amp;M_WW'!AR133+Pivot_sourcedata_Test_WW!AR133</f>
        <v>0</v>
      </c>
      <c r="AS133" s="54">
        <f>'Pivot_sourcedata_K&amp;M_WW'!AS133+Pivot_sourcedata_Test_WW!AS133</f>
        <v>0</v>
      </c>
      <c r="AT133" s="54">
        <f>'Pivot_sourcedata_K&amp;M_WW'!AT133+Pivot_sourcedata_Test_WW!AT133</f>
        <v>11833.060000000007</v>
      </c>
      <c r="AU133" s="54">
        <f>'Pivot_sourcedata_K&amp;M_WW'!AU133+Pivot_sourcedata_Test_WW!AU133</f>
        <v>0</v>
      </c>
      <c r="AV133" s="54">
        <f>'Pivot_sourcedata_K&amp;M_WW'!AV133+Pivot_sourcedata_Test_WW!AV133</f>
        <v>526.43999999999994</v>
      </c>
      <c r="AW133" s="54">
        <f>'Pivot_sourcedata_K&amp;M_WW'!AW133+Pivot_sourcedata_Test_WW!AW133</f>
        <v>21.259999999999998</v>
      </c>
      <c r="AX133" s="54">
        <f>'Pivot_sourcedata_K&amp;M_WW'!AX133+Pivot_sourcedata_Test_WW!AX133</f>
        <v>0</v>
      </c>
      <c r="AY133" s="54">
        <f>'Pivot_sourcedata_K&amp;M_WW'!AY133+Pivot_sourcedata_Test_WW!AY133</f>
        <v>0</v>
      </c>
      <c r="AZ133" s="54">
        <f>'Pivot_sourcedata_K&amp;M_WW'!AZ133+Pivot_sourcedata_Test_WW!AZ133</f>
        <v>0</v>
      </c>
      <c r="BA133" s="54">
        <f>'Pivot_sourcedata_K&amp;M_WW'!BA133+Pivot_sourcedata_Test_WW!BA133</f>
        <v>0</v>
      </c>
      <c r="BB133" s="54">
        <f>'Pivot_sourcedata_K&amp;M_WW'!BB133+Pivot_sourcedata_Test_WW!BB133</f>
        <v>0</v>
      </c>
      <c r="BC133" s="54">
        <f>'Pivot_sourcedata_K&amp;M_WW'!BC133+Pivot_sourcedata_Test_WW!BC133</f>
        <v>0</v>
      </c>
      <c r="BD133" s="54">
        <f>'Pivot_sourcedata_K&amp;M_WW'!BD133+Pivot_sourcedata_Test_WW!BD133</f>
        <v>3</v>
      </c>
      <c r="BE133" s="54">
        <f>'Pivot_sourcedata_K&amp;M_WW'!BE133+Pivot_sourcedata_Test_WW!BE133</f>
        <v>0</v>
      </c>
      <c r="BF133" s="54">
        <f>'Pivot_sourcedata_K&amp;M_WW'!BF133+Pivot_sourcedata_Test_WW!BF133</f>
        <v>0</v>
      </c>
      <c r="BG133" s="54">
        <f>'Pivot_sourcedata_K&amp;M_WW'!BG133+Pivot_sourcedata_Test_WW!BG133</f>
        <v>0</v>
      </c>
      <c r="BH133" s="54">
        <f>'Pivot_sourcedata_K&amp;M_WW'!BH133+Pivot_sourcedata_Test_WW!BH133</f>
        <v>14.17</v>
      </c>
      <c r="BI133" s="54">
        <f>'Pivot_sourcedata_K&amp;M_WW'!BI133+Pivot_sourcedata_Test_WW!BI133</f>
        <v>0</v>
      </c>
      <c r="BJ133" s="54">
        <f>'Pivot_sourcedata_K&amp;M_WW'!BJ133+Pivot_sourcedata_Test_WW!BJ133</f>
        <v>141.96000000000004</v>
      </c>
      <c r="BK133" s="54">
        <f>'Pivot_sourcedata_K&amp;M_WW'!BK133+Pivot_sourcedata_Test_WW!BK133</f>
        <v>0</v>
      </c>
      <c r="BL133" s="54">
        <f>'Pivot_sourcedata_K&amp;M_WW'!BL133+Pivot_sourcedata_Test_WW!BL133</f>
        <v>0</v>
      </c>
      <c r="BM133" s="54">
        <f>'Pivot_sourcedata_K&amp;M_WW'!BM133+Pivot_sourcedata_Test_WW!BM133</f>
        <v>0</v>
      </c>
      <c r="BN133" s="54">
        <f>'Pivot_sourcedata_K&amp;M_WW'!BN133+Pivot_sourcedata_Test_WW!BN133</f>
        <v>0</v>
      </c>
      <c r="BO133" s="54">
        <f>'Pivot_sourcedata_K&amp;M_WW'!BO133+Pivot_sourcedata_Test_WW!BO133</f>
        <v>0</v>
      </c>
      <c r="BP133" s="54">
        <f>'Pivot_sourcedata_K&amp;M_WW'!BP133+Pivot_sourcedata_Test_WW!BP133</f>
        <v>0</v>
      </c>
      <c r="BQ133" s="54">
        <f>'Pivot_sourcedata_K&amp;M_WW'!BQ133+Pivot_sourcedata_Test_WW!BQ133</f>
        <v>0</v>
      </c>
      <c r="BR133" s="54">
        <f>'Pivot_sourcedata_K&amp;M_WW'!BR133+Pivot_sourcedata_Test_WW!BR133</f>
        <v>48.019999999999996</v>
      </c>
      <c r="BS133" s="54">
        <f>'Pivot_sourcedata_K&amp;M_WW'!BS133+Pivot_sourcedata_Test_WW!BS133</f>
        <v>163.38000000000002</v>
      </c>
      <c r="BT133" s="54">
        <f>'Pivot_sourcedata_K&amp;M_WW'!BT133+Pivot_sourcedata_Test_WW!BT133</f>
        <v>0</v>
      </c>
      <c r="BU133" s="54">
        <f>'Pivot_sourcedata_K&amp;M_WW'!BU133+Pivot_sourcedata_Test_WW!BU133</f>
        <v>2631.5899999999997</v>
      </c>
      <c r="BV133" s="54">
        <f>'Pivot_sourcedata_K&amp;M_WW'!BV133+Pivot_sourcedata_Test_WW!BV133</f>
        <v>0</v>
      </c>
      <c r="BW133" s="54">
        <f>'Pivot_sourcedata_K&amp;M_WW'!BW133+Pivot_sourcedata_Test_WW!BW133</f>
        <v>0</v>
      </c>
      <c r="BX133" s="54">
        <f>'Pivot_sourcedata_K&amp;M_WW'!BX133+Pivot_sourcedata_Test_WW!BX133</f>
        <v>0</v>
      </c>
      <c r="BY133" s="54">
        <f>'Pivot_sourcedata_K&amp;M_WW'!BY133+Pivot_sourcedata_Test_WW!BY133</f>
        <v>0</v>
      </c>
      <c r="BZ133" s="54">
        <f>'Pivot_sourcedata_K&amp;M_WW'!BZ133+Pivot_sourcedata_Test_WW!BZ133</f>
        <v>0</v>
      </c>
      <c r="CA133" s="54">
        <f>'Pivot_sourcedata_K&amp;M_WW'!CA133+Pivot_sourcedata_Test_WW!CA133</f>
        <v>0</v>
      </c>
      <c r="CB133" s="54">
        <f>'Pivot_sourcedata_K&amp;M_WW'!CB133+Pivot_sourcedata_Test_WW!CB133</f>
        <v>0</v>
      </c>
      <c r="CC133" s="54">
        <f>'Pivot_sourcedata_K&amp;M_WW'!CC133+Pivot_sourcedata_Test_WW!CC133</f>
        <v>0</v>
      </c>
      <c r="CD133" s="54">
        <f>'Pivot_sourcedata_K&amp;M_WW'!CD133+Pivot_sourcedata_Test_WW!CD133</f>
        <v>0</v>
      </c>
      <c r="CE133" s="54">
        <f>'Pivot_sourcedata_K&amp;M_WW'!CE133+Pivot_sourcedata_Test_WW!CE133</f>
        <v>0</v>
      </c>
      <c r="CF133" s="54">
        <f>'Pivot_sourcedata_K&amp;M_WW'!CF133+Pivot_sourcedata_Test_WW!CF133</f>
        <v>0</v>
      </c>
      <c r="CG133" s="54">
        <f>'Pivot_sourcedata_K&amp;M_WW'!CG133+Pivot_sourcedata_Test_WW!CG133</f>
        <v>0</v>
      </c>
      <c r="CH133" s="54">
        <f>'Pivot_sourcedata_K&amp;M_WW'!CH133+Pivot_sourcedata_Test_WW!CH133</f>
        <v>0</v>
      </c>
      <c r="CI133" s="54">
        <f>'Pivot_sourcedata_K&amp;M_WW'!CI133+Pivot_sourcedata_Test_WW!CI133</f>
        <v>0</v>
      </c>
      <c r="CJ133" s="54">
        <f>'Pivot_sourcedata_K&amp;M_WW'!CJ133+Pivot_sourcedata_Test_WW!CJ133</f>
        <v>0</v>
      </c>
      <c r="CK133" s="54">
        <f>'Pivot_sourcedata_K&amp;M_WW'!CK133+Pivot_sourcedata_Test_WW!CK133</f>
        <v>0</v>
      </c>
      <c r="CL133" s="323">
        <f t="shared" si="1"/>
        <v>32002.150000000005</v>
      </c>
    </row>
    <row r="134" spans="1:90" x14ac:dyDescent="0.25">
      <c r="A134" s="107">
        <v>126</v>
      </c>
      <c r="B134" s="107">
        <v>6558</v>
      </c>
      <c r="C134" s="106" t="s">
        <v>320</v>
      </c>
      <c r="D134" s="54">
        <f>'Pivot_sourcedata_K&amp;M_WW'!D134+Pivot_sourcedata_Test_WW!D134</f>
        <v>0</v>
      </c>
      <c r="E134" s="54">
        <f>'Pivot_sourcedata_K&amp;M_WW'!E134+Pivot_sourcedata_Test_WW!E134</f>
        <v>0</v>
      </c>
      <c r="F134" s="54">
        <f>'Pivot_sourcedata_K&amp;M_WW'!F134+Pivot_sourcedata_Test_WW!F134</f>
        <v>0</v>
      </c>
      <c r="G134" s="54">
        <f>'Pivot_sourcedata_K&amp;M_WW'!G134+Pivot_sourcedata_Test_WW!G134</f>
        <v>120</v>
      </c>
      <c r="H134" s="54">
        <f>'Pivot_sourcedata_K&amp;M_WW'!H134+Pivot_sourcedata_Test_WW!H134</f>
        <v>0</v>
      </c>
      <c r="I134" s="54">
        <f>'Pivot_sourcedata_K&amp;M_WW'!I134+Pivot_sourcedata_Test_WW!I134</f>
        <v>0</v>
      </c>
      <c r="J134" s="54">
        <f>'Pivot_sourcedata_K&amp;M_WW'!J134+Pivot_sourcedata_Test_WW!J134</f>
        <v>1160</v>
      </c>
      <c r="K134" s="54">
        <f>'Pivot_sourcedata_K&amp;M_WW'!K134+Pivot_sourcedata_Test_WW!K134</f>
        <v>0</v>
      </c>
      <c r="L134" s="54">
        <f>'Pivot_sourcedata_K&amp;M_WW'!L134+Pivot_sourcedata_Test_WW!L134</f>
        <v>0</v>
      </c>
      <c r="M134" s="54">
        <f>'Pivot_sourcedata_K&amp;M_WW'!M134+Pivot_sourcedata_Test_WW!M134</f>
        <v>827</v>
      </c>
      <c r="N134" s="54">
        <f>'Pivot_sourcedata_K&amp;M_WW'!N134+Pivot_sourcedata_Test_WW!N134</f>
        <v>512</v>
      </c>
      <c r="O134" s="54">
        <f>'Pivot_sourcedata_K&amp;M_WW'!O134+Pivot_sourcedata_Test_WW!O134</f>
        <v>0</v>
      </c>
      <c r="P134" s="54">
        <f>'Pivot_sourcedata_K&amp;M_WW'!P134+Pivot_sourcedata_Test_WW!P134</f>
        <v>0</v>
      </c>
      <c r="Q134" s="54">
        <f>'Pivot_sourcedata_K&amp;M_WW'!Q134+Pivot_sourcedata_Test_WW!Q134</f>
        <v>383</v>
      </c>
      <c r="R134" s="54">
        <f>'Pivot_sourcedata_K&amp;M_WW'!R134+Pivot_sourcedata_Test_WW!R134</f>
        <v>0</v>
      </c>
      <c r="S134" s="54">
        <f>'Pivot_sourcedata_K&amp;M_WW'!S134+Pivot_sourcedata_Test_WW!S134</f>
        <v>0</v>
      </c>
      <c r="T134" s="54">
        <f>'Pivot_sourcedata_K&amp;M_WW'!T134+Pivot_sourcedata_Test_WW!T134</f>
        <v>483</v>
      </c>
      <c r="U134" s="54">
        <f>'Pivot_sourcedata_K&amp;M_WW'!U134+Pivot_sourcedata_Test_WW!U134</f>
        <v>79</v>
      </c>
      <c r="V134" s="54">
        <f>'Pivot_sourcedata_K&amp;M_WW'!V134+Pivot_sourcedata_Test_WW!V134</f>
        <v>795</v>
      </c>
      <c r="W134" s="54">
        <f>'Pivot_sourcedata_K&amp;M_WW'!W134+Pivot_sourcedata_Test_WW!W134</f>
        <v>0</v>
      </c>
      <c r="X134" s="54">
        <f>'Pivot_sourcedata_K&amp;M_WW'!X134+Pivot_sourcedata_Test_WW!X134</f>
        <v>777</v>
      </c>
      <c r="Y134" s="54">
        <f>'Pivot_sourcedata_K&amp;M_WW'!Y134+Pivot_sourcedata_Test_WW!Y134</f>
        <v>0</v>
      </c>
      <c r="Z134" s="54">
        <f>'Pivot_sourcedata_K&amp;M_WW'!Z134+Pivot_sourcedata_Test_WW!Z134</f>
        <v>0</v>
      </c>
      <c r="AA134" s="54">
        <f>'Pivot_sourcedata_K&amp;M_WW'!AA134+Pivot_sourcedata_Test_WW!AA134</f>
        <v>655</v>
      </c>
      <c r="AB134" s="54">
        <f>'Pivot_sourcedata_K&amp;M_WW'!AB134+Pivot_sourcedata_Test_WW!AB134</f>
        <v>1643</v>
      </c>
      <c r="AC134" s="54">
        <f>'Pivot_sourcedata_K&amp;M_WW'!AC134+Pivot_sourcedata_Test_WW!AC134</f>
        <v>0</v>
      </c>
      <c r="AD134" s="54">
        <f>'Pivot_sourcedata_K&amp;M_WW'!AD134+Pivot_sourcedata_Test_WW!AD134</f>
        <v>0</v>
      </c>
      <c r="AE134" s="54">
        <f>'Pivot_sourcedata_K&amp;M_WW'!AE134+Pivot_sourcedata_Test_WW!AE134</f>
        <v>0</v>
      </c>
      <c r="AF134" s="54">
        <f>'Pivot_sourcedata_K&amp;M_WW'!AF134+Pivot_sourcedata_Test_WW!AF134</f>
        <v>40</v>
      </c>
      <c r="AG134" s="54">
        <f>'Pivot_sourcedata_K&amp;M_WW'!AG134+Pivot_sourcedata_Test_WW!AG134</f>
        <v>0</v>
      </c>
      <c r="AH134" s="54">
        <f>'Pivot_sourcedata_K&amp;M_WW'!AH134+Pivot_sourcedata_Test_WW!AH134</f>
        <v>0</v>
      </c>
      <c r="AI134" s="54">
        <f>'Pivot_sourcedata_K&amp;M_WW'!AI134+Pivot_sourcedata_Test_WW!AI134</f>
        <v>75.5</v>
      </c>
      <c r="AJ134" s="54">
        <f>'Pivot_sourcedata_K&amp;M_WW'!AJ134+Pivot_sourcedata_Test_WW!AJ134</f>
        <v>0</v>
      </c>
      <c r="AK134" s="54">
        <f>'Pivot_sourcedata_K&amp;M_WW'!AK134+Pivot_sourcedata_Test_WW!AK134</f>
        <v>0</v>
      </c>
      <c r="AL134" s="54">
        <f>'Pivot_sourcedata_K&amp;M_WW'!AL134+Pivot_sourcedata_Test_WW!AL134</f>
        <v>1474</v>
      </c>
      <c r="AM134" s="54">
        <f>'Pivot_sourcedata_K&amp;M_WW'!AM134+Pivot_sourcedata_Test_WW!AM134</f>
        <v>0</v>
      </c>
      <c r="AN134" s="54">
        <f>'Pivot_sourcedata_K&amp;M_WW'!AN134+Pivot_sourcedata_Test_WW!AN134</f>
        <v>0</v>
      </c>
      <c r="AO134" s="54">
        <f>'Pivot_sourcedata_K&amp;M_WW'!AO134+Pivot_sourcedata_Test_WW!AO134</f>
        <v>846.28</v>
      </c>
      <c r="AP134" s="54">
        <f>'Pivot_sourcedata_K&amp;M_WW'!AP134+Pivot_sourcedata_Test_WW!AP134</f>
        <v>120</v>
      </c>
      <c r="AQ134" s="54">
        <f>'Pivot_sourcedata_K&amp;M_WW'!AQ134+Pivot_sourcedata_Test_WW!AQ134</f>
        <v>315</v>
      </c>
      <c r="AR134" s="54">
        <f>'Pivot_sourcedata_K&amp;M_WW'!AR134+Pivot_sourcedata_Test_WW!AR134</f>
        <v>262</v>
      </c>
      <c r="AS134" s="54">
        <f>'Pivot_sourcedata_K&amp;M_WW'!AS134+Pivot_sourcedata_Test_WW!AS134</f>
        <v>0</v>
      </c>
      <c r="AT134" s="54">
        <f>'Pivot_sourcedata_K&amp;M_WW'!AT134+Pivot_sourcedata_Test_WW!AT134</f>
        <v>125</v>
      </c>
      <c r="AU134" s="54">
        <f>'Pivot_sourcedata_K&amp;M_WW'!AU134+Pivot_sourcedata_Test_WW!AU134</f>
        <v>0</v>
      </c>
      <c r="AV134" s="54">
        <f>'Pivot_sourcedata_K&amp;M_WW'!AV134+Pivot_sourcedata_Test_WW!AV134</f>
        <v>0</v>
      </c>
      <c r="AW134" s="54">
        <f>'Pivot_sourcedata_K&amp;M_WW'!AW134+Pivot_sourcedata_Test_WW!AW134</f>
        <v>531</v>
      </c>
      <c r="AX134" s="54">
        <f>'Pivot_sourcedata_K&amp;M_WW'!AX134+Pivot_sourcedata_Test_WW!AX134</f>
        <v>1308</v>
      </c>
      <c r="AY134" s="54">
        <f>'Pivot_sourcedata_K&amp;M_WW'!AY134+Pivot_sourcedata_Test_WW!AY134</f>
        <v>333</v>
      </c>
      <c r="AZ134" s="54">
        <f>'Pivot_sourcedata_K&amp;M_WW'!AZ134+Pivot_sourcedata_Test_WW!AZ134</f>
        <v>1123</v>
      </c>
      <c r="BA134" s="54">
        <f>'Pivot_sourcedata_K&amp;M_WW'!BA134+Pivot_sourcedata_Test_WW!BA134</f>
        <v>122</v>
      </c>
      <c r="BB134" s="54">
        <f>'Pivot_sourcedata_K&amp;M_WW'!BB134+Pivot_sourcedata_Test_WW!BB134</f>
        <v>230</v>
      </c>
      <c r="BC134" s="54">
        <f>'Pivot_sourcedata_K&amp;M_WW'!BC134+Pivot_sourcedata_Test_WW!BC134</f>
        <v>0</v>
      </c>
      <c r="BD134" s="54">
        <f>'Pivot_sourcedata_K&amp;M_WW'!BD134+Pivot_sourcedata_Test_WW!BD134</f>
        <v>397.5</v>
      </c>
      <c r="BE134" s="54">
        <f>'Pivot_sourcedata_K&amp;M_WW'!BE134+Pivot_sourcedata_Test_WW!BE134</f>
        <v>0</v>
      </c>
      <c r="BF134" s="54">
        <f>'Pivot_sourcedata_K&amp;M_WW'!BF134+Pivot_sourcedata_Test_WW!BF134</f>
        <v>60</v>
      </c>
      <c r="BG134" s="54">
        <f>'Pivot_sourcedata_K&amp;M_WW'!BG134+Pivot_sourcedata_Test_WW!BG134</f>
        <v>1987.25</v>
      </c>
      <c r="BH134" s="54">
        <f>'Pivot_sourcedata_K&amp;M_WW'!BH134+Pivot_sourcedata_Test_WW!BH134</f>
        <v>0</v>
      </c>
      <c r="BI134" s="54">
        <f>'Pivot_sourcedata_K&amp;M_WW'!BI134+Pivot_sourcedata_Test_WW!BI134</f>
        <v>0</v>
      </c>
      <c r="BJ134" s="54">
        <f>'Pivot_sourcedata_K&amp;M_WW'!BJ134+Pivot_sourcedata_Test_WW!BJ134</f>
        <v>0</v>
      </c>
      <c r="BK134" s="54">
        <f>'Pivot_sourcedata_K&amp;M_WW'!BK134+Pivot_sourcedata_Test_WW!BK134</f>
        <v>448.5</v>
      </c>
      <c r="BL134" s="54">
        <f>'Pivot_sourcedata_K&amp;M_WW'!BL134+Pivot_sourcedata_Test_WW!BL134</f>
        <v>208</v>
      </c>
      <c r="BM134" s="54">
        <f>'Pivot_sourcedata_K&amp;M_WW'!BM134+Pivot_sourcedata_Test_WW!BM134</f>
        <v>0</v>
      </c>
      <c r="BN134" s="54">
        <f>'Pivot_sourcedata_K&amp;M_WW'!BN134+Pivot_sourcedata_Test_WW!BN134</f>
        <v>0</v>
      </c>
      <c r="BO134" s="54">
        <f>'Pivot_sourcedata_K&amp;M_WW'!BO134+Pivot_sourcedata_Test_WW!BO134</f>
        <v>111</v>
      </c>
      <c r="BP134" s="54">
        <f>'Pivot_sourcedata_K&amp;M_WW'!BP134+Pivot_sourcedata_Test_WW!BP134</f>
        <v>0</v>
      </c>
      <c r="BQ134" s="54">
        <f>'Pivot_sourcedata_K&amp;M_WW'!BQ134+Pivot_sourcedata_Test_WW!BQ134</f>
        <v>0</v>
      </c>
      <c r="BR134" s="54">
        <f>'Pivot_sourcedata_K&amp;M_WW'!BR134+Pivot_sourcedata_Test_WW!BR134</f>
        <v>0</v>
      </c>
      <c r="BS134" s="54">
        <f>'Pivot_sourcedata_K&amp;M_WW'!BS134+Pivot_sourcedata_Test_WW!BS134</f>
        <v>0</v>
      </c>
      <c r="BT134" s="54">
        <f>'Pivot_sourcedata_K&amp;M_WW'!BT134+Pivot_sourcedata_Test_WW!BT134</f>
        <v>0</v>
      </c>
      <c r="BU134" s="54">
        <f>'Pivot_sourcedata_K&amp;M_WW'!BU134+Pivot_sourcedata_Test_WW!BU134</f>
        <v>373.5</v>
      </c>
      <c r="BV134" s="54">
        <f>'Pivot_sourcedata_K&amp;M_WW'!BV134+Pivot_sourcedata_Test_WW!BV134</f>
        <v>111</v>
      </c>
      <c r="BW134" s="54">
        <f>'Pivot_sourcedata_K&amp;M_WW'!BW134+Pivot_sourcedata_Test_WW!BW134</f>
        <v>0</v>
      </c>
      <c r="BX134" s="54">
        <f>'Pivot_sourcedata_K&amp;M_WW'!BX134+Pivot_sourcedata_Test_WW!BX134</f>
        <v>0</v>
      </c>
      <c r="BY134" s="54">
        <f>'Pivot_sourcedata_K&amp;M_WW'!BY134+Pivot_sourcedata_Test_WW!BY134</f>
        <v>0</v>
      </c>
      <c r="BZ134" s="54">
        <f>'Pivot_sourcedata_K&amp;M_WW'!BZ134+Pivot_sourcedata_Test_WW!BZ134</f>
        <v>0</v>
      </c>
      <c r="CA134" s="54">
        <f>'Pivot_sourcedata_K&amp;M_WW'!CA134+Pivot_sourcedata_Test_WW!CA134</f>
        <v>0</v>
      </c>
      <c r="CB134" s="54">
        <f>'Pivot_sourcedata_K&amp;M_WW'!CB134+Pivot_sourcedata_Test_WW!CB134</f>
        <v>0</v>
      </c>
      <c r="CC134" s="54">
        <f>'Pivot_sourcedata_K&amp;M_WW'!CC134+Pivot_sourcedata_Test_WW!CC134</f>
        <v>0</v>
      </c>
      <c r="CD134" s="54">
        <f>'Pivot_sourcedata_K&amp;M_WW'!CD134+Pivot_sourcedata_Test_WW!CD134</f>
        <v>0</v>
      </c>
      <c r="CE134" s="54">
        <f>'Pivot_sourcedata_K&amp;M_WW'!CE134+Pivot_sourcedata_Test_WW!CE134</f>
        <v>0</v>
      </c>
      <c r="CF134" s="54">
        <f>'Pivot_sourcedata_K&amp;M_WW'!CF134+Pivot_sourcedata_Test_WW!CF134</f>
        <v>0</v>
      </c>
      <c r="CG134" s="54">
        <f>'Pivot_sourcedata_K&amp;M_WW'!CG134+Pivot_sourcedata_Test_WW!CG134</f>
        <v>0</v>
      </c>
      <c r="CH134" s="54">
        <f>'Pivot_sourcedata_K&amp;M_WW'!CH134+Pivot_sourcedata_Test_WW!CH134</f>
        <v>0</v>
      </c>
      <c r="CI134" s="54">
        <f>'Pivot_sourcedata_K&amp;M_WW'!CI134+Pivot_sourcedata_Test_WW!CI134</f>
        <v>0</v>
      </c>
      <c r="CJ134" s="54">
        <f>'Pivot_sourcedata_K&amp;M_WW'!CJ134+Pivot_sourcedata_Test_WW!CJ134</f>
        <v>0</v>
      </c>
      <c r="CK134" s="54">
        <f>'Pivot_sourcedata_K&amp;M_WW'!CK134+Pivot_sourcedata_Test_WW!CK134</f>
        <v>0</v>
      </c>
      <c r="CL134" s="323">
        <f t="shared" si="1"/>
        <v>18035.53</v>
      </c>
    </row>
    <row r="135" spans="1:90" x14ac:dyDescent="0.25">
      <c r="A135" s="107">
        <v>127</v>
      </c>
      <c r="B135" s="107">
        <v>6561</v>
      </c>
      <c r="C135" s="106" t="s">
        <v>321</v>
      </c>
      <c r="D135" s="54">
        <f>'Pivot_sourcedata_K&amp;M_WW'!D135+Pivot_sourcedata_Test_WW!D135</f>
        <v>0</v>
      </c>
      <c r="E135" s="54">
        <f>'Pivot_sourcedata_K&amp;M_WW'!E135+Pivot_sourcedata_Test_WW!E135</f>
        <v>0</v>
      </c>
      <c r="F135" s="54">
        <f>'Pivot_sourcedata_K&amp;M_WW'!F135+Pivot_sourcedata_Test_WW!F135</f>
        <v>0</v>
      </c>
      <c r="G135" s="54">
        <f>'Pivot_sourcedata_K&amp;M_WW'!G135+Pivot_sourcedata_Test_WW!G135</f>
        <v>0</v>
      </c>
      <c r="H135" s="54">
        <f>'Pivot_sourcedata_K&amp;M_WW'!H135+Pivot_sourcedata_Test_WW!H135</f>
        <v>0</v>
      </c>
      <c r="I135" s="54">
        <f>'Pivot_sourcedata_K&amp;M_WW'!I135+Pivot_sourcedata_Test_WW!I135</f>
        <v>0</v>
      </c>
      <c r="J135" s="54">
        <f>'Pivot_sourcedata_K&amp;M_WW'!J135+Pivot_sourcedata_Test_WW!J135</f>
        <v>0</v>
      </c>
      <c r="K135" s="54">
        <f>'Pivot_sourcedata_K&amp;M_WW'!K135+Pivot_sourcedata_Test_WW!K135</f>
        <v>0</v>
      </c>
      <c r="L135" s="54">
        <f>'Pivot_sourcedata_K&amp;M_WW'!L135+Pivot_sourcedata_Test_WW!L135</f>
        <v>0</v>
      </c>
      <c r="M135" s="54">
        <f>'Pivot_sourcedata_K&amp;M_WW'!M135+Pivot_sourcedata_Test_WW!M135</f>
        <v>0</v>
      </c>
      <c r="N135" s="54">
        <f>'Pivot_sourcedata_K&amp;M_WW'!N135+Pivot_sourcedata_Test_WW!N135</f>
        <v>0</v>
      </c>
      <c r="O135" s="54">
        <f>'Pivot_sourcedata_K&amp;M_WW'!O135+Pivot_sourcedata_Test_WW!O135</f>
        <v>0</v>
      </c>
      <c r="P135" s="54">
        <f>'Pivot_sourcedata_K&amp;M_WW'!P135+Pivot_sourcedata_Test_WW!P135</f>
        <v>0</v>
      </c>
      <c r="Q135" s="54">
        <f>'Pivot_sourcedata_K&amp;M_WW'!Q135+Pivot_sourcedata_Test_WW!Q135</f>
        <v>0</v>
      </c>
      <c r="R135" s="54">
        <f>'Pivot_sourcedata_K&amp;M_WW'!R135+Pivot_sourcedata_Test_WW!R135</f>
        <v>0</v>
      </c>
      <c r="S135" s="54">
        <f>'Pivot_sourcedata_K&amp;M_WW'!S135+Pivot_sourcedata_Test_WW!S135</f>
        <v>0</v>
      </c>
      <c r="T135" s="54">
        <f>'Pivot_sourcedata_K&amp;M_WW'!T135+Pivot_sourcedata_Test_WW!T135</f>
        <v>0</v>
      </c>
      <c r="U135" s="54">
        <f>'Pivot_sourcedata_K&amp;M_WW'!U135+Pivot_sourcedata_Test_WW!U135</f>
        <v>0</v>
      </c>
      <c r="V135" s="54">
        <f>'Pivot_sourcedata_K&amp;M_WW'!V135+Pivot_sourcedata_Test_WW!V135</f>
        <v>0</v>
      </c>
      <c r="W135" s="54">
        <f>'Pivot_sourcedata_K&amp;M_WW'!W135+Pivot_sourcedata_Test_WW!W135</f>
        <v>0</v>
      </c>
      <c r="X135" s="54">
        <f>'Pivot_sourcedata_K&amp;M_WW'!X135+Pivot_sourcedata_Test_WW!X135</f>
        <v>0</v>
      </c>
      <c r="Y135" s="54">
        <f>'Pivot_sourcedata_K&amp;M_WW'!Y135+Pivot_sourcedata_Test_WW!Y135</f>
        <v>0</v>
      </c>
      <c r="Z135" s="54">
        <f>'Pivot_sourcedata_K&amp;M_WW'!Z135+Pivot_sourcedata_Test_WW!Z135</f>
        <v>0</v>
      </c>
      <c r="AA135" s="54">
        <f>'Pivot_sourcedata_K&amp;M_WW'!AA135+Pivot_sourcedata_Test_WW!AA135</f>
        <v>0</v>
      </c>
      <c r="AB135" s="54">
        <f>'Pivot_sourcedata_K&amp;M_WW'!AB135+Pivot_sourcedata_Test_WW!AB135</f>
        <v>0</v>
      </c>
      <c r="AC135" s="54">
        <f>'Pivot_sourcedata_K&amp;M_WW'!AC135+Pivot_sourcedata_Test_WW!AC135</f>
        <v>0</v>
      </c>
      <c r="AD135" s="54">
        <f>'Pivot_sourcedata_K&amp;M_WW'!AD135+Pivot_sourcedata_Test_WW!AD135</f>
        <v>0</v>
      </c>
      <c r="AE135" s="54">
        <f>'Pivot_sourcedata_K&amp;M_WW'!AE135+Pivot_sourcedata_Test_WW!AE135</f>
        <v>0</v>
      </c>
      <c r="AF135" s="54">
        <f>'Pivot_sourcedata_K&amp;M_WW'!AF135+Pivot_sourcedata_Test_WW!AF135</f>
        <v>0</v>
      </c>
      <c r="AG135" s="54">
        <f>'Pivot_sourcedata_K&amp;M_WW'!AG135+Pivot_sourcedata_Test_WW!AG135</f>
        <v>0</v>
      </c>
      <c r="AH135" s="54">
        <f>'Pivot_sourcedata_K&amp;M_WW'!AH135+Pivot_sourcedata_Test_WW!AH135</f>
        <v>0</v>
      </c>
      <c r="AI135" s="54">
        <f>'Pivot_sourcedata_K&amp;M_WW'!AI135+Pivot_sourcedata_Test_WW!AI135</f>
        <v>0</v>
      </c>
      <c r="AJ135" s="54">
        <f>'Pivot_sourcedata_K&amp;M_WW'!AJ135+Pivot_sourcedata_Test_WW!AJ135</f>
        <v>0</v>
      </c>
      <c r="AK135" s="54">
        <f>'Pivot_sourcedata_K&amp;M_WW'!AK135+Pivot_sourcedata_Test_WW!AK135</f>
        <v>0</v>
      </c>
      <c r="AL135" s="54">
        <f>'Pivot_sourcedata_K&amp;M_WW'!AL135+Pivot_sourcedata_Test_WW!AL135</f>
        <v>0</v>
      </c>
      <c r="AM135" s="54">
        <f>'Pivot_sourcedata_K&amp;M_WW'!AM135+Pivot_sourcedata_Test_WW!AM135</f>
        <v>0</v>
      </c>
      <c r="AN135" s="54">
        <f>'Pivot_sourcedata_K&amp;M_WW'!AN135+Pivot_sourcedata_Test_WW!AN135</f>
        <v>0</v>
      </c>
      <c r="AO135" s="54">
        <f>'Pivot_sourcedata_K&amp;M_WW'!AO135+Pivot_sourcedata_Test_WW!AO135</f>
        <v>0</v>
      </c>
      <c r="AP135" s="54">
        <f>'Pivot_sourcedata_K&amp;M_WW'!AP135+Pivot_sourcedata_Test_WW!AP135</f>
        <v>0</v>
      </c>
      <c r="AQ135" s="54">
        <f>'Pivot_sourcedata_K&amp;M_WW'!AQ135+Pivot_sourcedata_Test_WW!AQ135</f>
        <v>0</v>
      </c>
      <c r="AR135" s="54">
        <f>'Pivot_sourcedata_K&amp;M_WW'!AR135+Pivot_sourcedata_Test_WW!AR135</f>
        <v>0</v>
      </c>
      <c r="AS135" s="54">
        <f>'Pivot_sourcedata_K&amp;M_WW'!AS135+Pivot_sourcedata_Test_WW!AS135</f>
        <v>0</v>
      </c>
      <c r="AT135" s="54">
        <f>'Pivot_sourcedata_K&amp;M_WW'!AT135+Pivot_sourcedata_Test_WW!AT135</f>
        <v>0</v>
      </c>
      <c r="AU135" s="54">
        <f>'Pivot_sourcedata_K&amp;M_WW'!AU135+Pivot_sourcedata_Test_WW!AU135</f>
        <v>0</v>
      </c>
      <c r="AV135" s="54">
        <f>'Pivot_sourcedata_K&amp;M_WW'!AV135+Pivot_sourcedata_Test_WW!AV135</f>
        <v>0</v>
      </c>
      <c r="AW135" s="54">
        <f>'Pivot_sourcedata_K&amp;M_WW'!AW135+Pivot_sourcedata_Test_WW!AW135</f>
        <v>5</v>
      </c>
      <c r="AX135" s="54">
        <f>'Pivot_sourcedata_K&amp;M_WW'!AX135+Pivot_sourcedata_Test_WW!AX135</f>
        <v>0</v>
      </c>
      <c r="AY135" s="54">
        <f>'Pivot_sourcedata_K&amp;M_WW'!AY135+Pivot_sourcedata_Test_WW!AY135</f>
        <v>0</v>
      </c>
      <c r="AZ135" s="54">
        <f>'Pivot_sourcedata_K&amp;M_WW'!AZ135+Pivot_sourcedata_Test_WW!AZ135</f>
        <v>0</v>
      </c>
      <c r="BA135" s="54">
        <f>'Pivot_sourcedata_K&amp;M_WW'!BA135+Pivot_sourcedata_Test_WW!BA135</f>
        <v>0</v>
      </c>
      <c r="BB135" s="54">
        <f>'Pivot_sourcedata_K&amp;M_WW'!BB135+Pivot_sourcedata_Test_WW!BB135</f>
        <v>0</v>
      </c>
      <c r="BC135" s="54">
        <f>'Pivot_sourcedata_K&amp;M_WW'!BC135+Pivot_sourcedata_Test_WW!BC135</f>
        <v>475</v>
      </c>
      <c r="BD135" s="54">
        <f>'Pivot_sourcedata_K&amp;M_WW'!BD135+Pivot_sourcedata_Test_WW!BD135</f>
        <v>0</v>
      </c>
      <c r="BE135" s="54">
        <f>'Pivot_sourcedata_K&amp;M_WW'!BE135+Pivot_sourcedata_Test_WW!BE135</f>
        <v>0</v>
      </c>
      <c r="BF135" s="54">
        <f>'Pivot_sourcedata_K&amp;M_WW'!BF135+Pivot_sourcedata_Test_WW!BF135</f>
        <v>0</v>
      </c>
      <c r="BG135" s="54">
        <f>'Pivot_sourcedata_K&amp;M_WW'!BG135+Pivot_sourcedata_Test_WW!BG135</f>
        <v>0</v>
      </c>
      <c r="BH135" s="54">
        <f>'Pivot_sourcedata_K&amp;M_WW'!BH135+Pivot_sourcedata_Test_WW!BH135</f>
        <v>0</v>
      </c>
      <c r="BI135" s="54">
        <f>'Pivot_sourcedata_K&amp;M_WW'!BI135+Pivot_sourcedata_Test_WW!BI135</f>
        <v>0</v>
      </c>
      <c r="BJ135" s="54">
        <f>'Pivot_sourcedata_K&amp;M_WW'!BJ135+Pivot_sourcedata_Test_WW!BJ135</f>
        <v>0</v>
      </c>
      <c r="BK135" s="54">
        <f>'Pivot_sourcedata_K&amp;M_WW'!BK135+Pivot_sourcedata_Test_WW!BK135</f>
        <v>0</v>
      </c>
      <c r="BL135" s="54">
        <f>'Pivot_sourcedata_K&amp;M_WW'!BL135+Pivot_sourcedata_Test_WW!BL135</f>
        <v>0</v>
      </c>
      <c r="BM135" s="54">
        <f>'Pivot_sourcedata_K&amp;M_WW'!BM135+Pivot_sourcedata_Test_WW!BM135</f>
        <v>0</v>
      </c>
      <c r="BN135" s="54">
        <f>'Pivot_sourcedata_K&amp;M_WW'!BN135+Pivot_sourcedata_Test_WW!BN135</f>
        <v>0</v>
      </c>
      <c r="BO135" s="54">
        <f>'Pivot_sourcedata_K&amp;M_WW'!BO135+Pivot_sourcedata_Test_WW!BO135</f>
        <v>0</v>
      </c>
      <c r="BP135" s="54">
        <f>'Pivot_sourcedata_K&amp;M_WW'!BP135+Pivot_sourcedata_Test_WW!BP135</f>
        <v>0</v>
      </c>
      <c r="BQ135" s="54">
        <f>'Pivot_sourcedata_K&amp;M_WW'!BQ135+Pivot_sourcedata_Test_WW!BQ135</f>
        <v>0</v>
      </c>
      <c r="BR135" s="54">
        <f>'Pivot_sourcedata_K&amp;M_WW'!BR135+Pivot_sourcedata_Test_WW!BR135</f>
        <v>0</v>
      </c>
      <c r="BS135" s="54">
        <f>'Pivot_sourcedata_K&amp;M_WW'!BS135+Pivot_sourcedata_Test_WW!BS135</f>
        <v>0</v>
      </c>
      <c r="BT135" s="54">
        <f>'Pivot_sourcedata_K&amp;M_WW'!BT135+Pivot_sourcedata_Test_WW!BT135</f>
        <v>0</v>
      </c>
      <c r="BU135" s="54">
        <f>'Pivot_sourcedata_K&amp;M_WW'!BU135+Pivot_sourcedata_Test_WW!BU135</f>
        <v>0</v>
      </c>
      <c r="BV135" s="54">
        <f>'Pivot_sourcedata_K&amp;M_WW'!BV135+Pivot_sourcedata_Test_WW!BV135</f>
        <v>0</v>
      </c>
      <c r="BW135" s="54">
        <f>'Pivot_sourcedata_K&amp;M_WW'!BW135+Pivot_sourcedata_Test_WW!BW135</f>
        <v>0</v>
      </c>
      <c r="BX135" s="54">
        <f>'Pivot_sourcedata_K&amp;M_WW'!BX135+Pivot_sourcedata_Test_WW!BX135</f>
        <v>0</v>
      </c>
      <c r="BY135" s="54">
        <f>'Pivot_sourcedata_K&amp;M_WW'!BY135+Pivot_sourcedata_Test_WW!BY135</f>
        <v>0</v>
      </c>
      <c r="BZ135" s="54">
        <f>'Pivot_sourcedata_K&amp;M_WW'!BZ135+Pivot_sourcedata_Test_WW!BZ135</f>
        <v>0</v>
      </c>
      <c r="CA135" s="54">
        <f>'Pivot_sourcedata_K&amp;M_WW'!CA135+Pivot_sourcedata_Test_WW!CA135</f>
        <v>0</v>
      </c>
      <c r="CB135" s="54">
        <f>'Pivot_sourcedata_K&amp;M_WW'!CB135+Pivot_sourcedata_Test_WW!CB135</f>
        <v>0</v>
      </c>
      <c r="CC135" s="54">
        <f>'Pivot_sourcedata_K&amp;M_WW'!CC135+Pivot_sourcedata_Test_WW!CC135</f>
        <v>0</v>
      </c>
      <c r="CD135" s="54">
        <f>'Pivot_sourcedata_K&amp;M_WW'!CD135+Pivot_sourcedata_Test_WW!CD135</f>
        <v>0</v>
      </c>
      <c r="CE135" s="54">
        <f>'Pivot_sourcedata_K&amp;M_WW'!CE135+Pivot_sourcedata_Test_WW!CE135</f>
        <v>0</v>
      </c>
      <c r="CF135" s="54">
        <f>'Pivot_sourcedata_K&amp;M_WW'!CF135+Pivot_sourcedata_Test_WW!CF135</f>
        <v>0</v>
      </c>
      <c r="CG135" s="54">
        <f>'Pivot_sourcedata_K&amp;M_WW'!CG135+Pivot_sourcedata_Test_WW!CG135</f>
        <v>0</v>
      </c>
      <c r="CH135" s="54">
        <f>'Pivot_sourcedata_K&amp;M_WW'!CH135+Pivot_sourcedata_Test_WW!CH135</f>
        <v>0</v>
      </c>
      <c r="CI135" s="54">
        <f>'Pivot_sourcedata_K&amp;M_WW'!CI135+Pivot_sourcedata_Test_WW!CI135</f>
        <v>0</v>
      </c>
      <c r="CJ135" s="54">
        <f>'Pivot_sourcedata_K&amp;M_WW'!CJ135+Pivot_sourcedata_Test_WW!CJ135</f>
        <v>0</v>
      </c>
      <c r="CK135" s="54">
        <f>'Pivot_sourcedata_K&amp;M_WW'!CK135+Pivot_sourcedata_Test_WW!CK135</f>
        <v>0</v>
      </c>
      <c r="CL135" s="323">
        <f t="shared" si="1"/>
        <v>480</v>
      </c>
    </row>
    <row r="136" spans="1:90" x14ac:dyDescent="0.25">
      <c r="A136" s="107">
        <v>128</v>
      </c>
      <c r="B136" s="107">
        <v>6632</v>
      </c>
      <c r="C136" s="106" t="s">
        <v>322</v>
      </c>
      <c r="D136" s="54">
        <f>'Pivot_sourcedata_K&amp;M_WW'!D136+Pivot_sourcedata_Test_WW!D136</f>
        <v>0</v>
      </c>
      <c r="E136" s="54">
        <f>'Pivot_sourcedata_K&amp;M_WW'!E136+Pivot_sourcedata_Test_WW!E136</f>
        <v>0</v>
      </c>
      <c r="F136" s="54">
        <f>'Pivot_sourcedata_K&amp;M_WW'!F136+Pivot_sourcedata_Test_WW!F136</f>
        <v>0</v>
      </c>
      <c r="G136" s="54">
        <f>'Pivot_sourcedata_K&amp;M_WW'!G136+Pivot_sourcedata_Test_WW!G136</f>
        <v>52.5</v>
      </c>
      <c r="H136" s="54">
        <f>'Pivot_sourcedata_K&amp;M_WW'!H136+Pivot_sourcedata_Test_WW!H136</f>
        <v>0</v>
      </c>
      <c r="I136" s="54">
        <f>'Pivot_sourcedata_K&amp;M_WW'!I136+Pivot_sourcedata_Test_WW!I136</f>
        <v>75</v>
      </c>
      <c r="J136" s="54">
        <f>'Pivot_sourcedata_K&amp;M_WW'!J136+Pivot_sourcedata_Test_WW!J136</f>
        <v>0</v>
      </c>
      <c r="K136" s="54">
        <f>'Pivot_sourcedata_K&amp;M_WW'!K136+Pivot_sourcedata_Test_WW!K136</f>
        <v>0</v>
      </c>
      <c r="L136" s="54">
        <f>'Pivot_sourcedata_K&amp;M_WW'!L136+Pivot_sourcedata_Test_WW!L136</f>
        <v>0</v>
      </c>
      <c r="M136" s="54">
        <f>'Pivot_sourcedata_K&amp;M_WW'!M136+Pivot_sourcedata_Test_WW!M136</f>
        <v>0</v>
      </c>
      <c r="N136" s="54">
        <f>'Pivot_sourcedata_K&amp;M_WW'!N136+Pivot_sourcedata_Test_WW!N136</f>
        <v>0</v>
      </c>
      <c r="O136" s="54">
        <f>'Pivot_sourcedata_K&amp;M_WW'!O136+Pivot_sourcedata_Test_WW!O136</f>
        <v>0</v>
      </c>
      <c r="P136" s="54">
        <f>'Pivot_sourcedata_K&amp;M_WW'!P136+Pivot_sourcedata_Test_WW!P136</f>
        <v>0</v>
      </c>
      <c r="Q136" s="54">
        <f>'Pivot_sourcedata_K&amp;M_WW'!Q136+Pivot_sourcedata_Test_WW!Q136</f>
        <v>0</v>
      </c>
      <c r="R136" s="54">
        <f>'Pivot_sourcedata_K&amp;M_WW'!R136+Pivot_sourcedata_Test_WW!R136</f>
        <v>0</v>
      </c>
      <c r="S136" s="54">
        <f>'Pivot_sourcedata_K&amp;M_WW'!S136+Pivot_sourcedata_Test_WW!S136</f>
        <v>0</v>
      </c>
      <c r="T136" s="54">
        <f>'Pivot_sourcedata_K&amp;M_WW'!T136+Pivot_sourcedata_Test_WW!T136</f>
        <v>0</v>
      </c>
      <c r="U136" s="54">
        <f>'Pivot_sourcedata_K&amp;M_WW'!U136+Pivot_sourcedata_Test_WW!U136</f>
        <v>0</v>
      </c>
      <c r="V136" s="54">
        <f>'Pivot_sourcedata_K&amp;M_WW'!V136+Pivot_sourcedata_Test_WW!V136</f>
        <v>0</v>
      </c>
      <c r="W136" s="54">
        <f>'Pivot_sourcedata_K&amp;M_WW'!W136+Pivot_sourcedata_Test_WW!W136</f>
        <v>120</v>
      </c>
      <c r="X136" s="54">
        <f>'Pivot_sourcedata_K&amp;M_WW'!X136+Pivot_sourcedata_Test_WW!X136</f>
        <v>0</v>
      </c>
      <c r="Y136" s="54">
        <f>'Pivot_sourcedata_K&amp;M_WW'!Y136+Pivot_sourcedata_Test_WW!Y136</f>
        <v>0</v>
      </c>
      <c r="Z136" s="54">
        <f>'Pivot_sourcedata_K&amp;M_WW'!Z136+Pivot_sourcedata_Test_WW!Z136</f>
        <v>0</v>
      </c>
      <c r="AA136" s="54">
        <f>'Pivot_sourcedata_K&amp;M_WW'!AA136+Pivot_sourcedata_Test_WW!AA136</f>
        <v>0</v>
      </c>
      <c r="AB136" s="54">
        <f>'Pivot_sourcedata_K&amp;M_WW'!AB136+Pivot_sourcedata_Test_WW!AB136</f>
        <v>0</v>
      </c>
      <c r="AC136" s="54">
        <f>'Pivot_sourcedata_K&amp;M_WW'!AC136+Pivot_sourcedata_Test_WW!AC136</f>
        <v>0</v>
      </c>
      <c r="AD136" s="54">
        <f>'Pivot_sourcedata_K&amp;M_WW'!AD136+Pivot_sourcedata_Test_WW!AD136</f>
        <v>237.32999999999998</v>
      </c>
      <c r="AE136" s="54">
        <f>'Pivot_sourcedata_K&amp;M_WW'!AE136+Pivot_sourcedata_Test_WW!AE136</f>
        <v>534.34</v>
      </c>
      <c r="AF136" s="54">
        <f>'Pivot_sourcedata_K&amp;M_WW'!AF136+Pivot_sourcedata_Test_WW!AF136</f>
        <v>200</v>
      </c>
      <c r="AG136" s="54">
        <f>'Pivot_sourcedata_K&amp;M_WW'!AG136+Pivot_sourcedata_Test_WW!AG136</f>
        <v>0</v>
      </c>
      <c r="AH136" s="54">
        <f>'Pivot_sourcedata_K&amp;M_WW'!AH136+Pivot_sourcedata_Test_WW!AH136</f>
        <v>0</v>
      </c>
      <c r="AI136" s="54">
        <f>'Pivot_sourcedata_K&amp;M_WW'!AI136+Pivot_sourcedata_Test_WW!AI136</f>
        <v>0</v>
      </c>
      <c r="AJ136" s="54">
        <f>'Pivot_sourcedata_K&amp;M_WW'!AJ136+Pivot_sourcedata_Test_WW!AJ136</f>
        <v>0</v>
      </c>
      <c r="AK136" s="54">
        <f>'Pivot_sourcedata_K&amp;M_WW'!AK136+Pivot_sourcedata_Test_WW!AK136</f>
        <v>0</v>
      </c>
      <c r="AL136" s="54">
        <f>'Pivot_sourcedata_K&amp;M_WW'!AL136+Pivot_sourcedata_Test_WW!AL136</f>
        <v>0</v>
      </c>
      <c r="AM136" s="54">
        <f>'Pivot_sourcedata_K&amp;M_WW'!AM136+Pivot_sourcedata_Test_WW!AM136</f>
        <v>0</v>
      </c>
      <c r="AN136" s="54">
        <f>'Pivot_sourcedata_K&amp;M_WW'!AN136+Pivot_sourcedata_Test_WW!AN136</f>
        <v>0</v>
      </c>
      <c r="AO136" s="54">
        <f>'Pivot_sourcedata_K&amp;M_WW'!AO136+Pivot_sourcedata_Test_WW!AO136</f>
        <v>0</v>
      </c>
      <c r="AP136" s="54">
        <f>'Pivot_sourcedata_K&amp;M_WW'!AP136+Pivot_sourcedata_Test_WW!AP136</f>
        <v>1875.5</v>
      </c>
      <c r="AQ136" s="54">
        <f>'Pivot_sourcedata_K&amp;M_WW'!AQ136+Pivot_sourcedata_Test_WW!AQ136</f>
        <v>509.38</v>
      </c>
      <c r="AR136" s="54">
        <f>'Pivot_sourcedata_K&amp;M_WW'!AR136+Pivot_sourcedata_Test_WW!AR136</f>
        <v>419</v>
      </c>
      <c r="AS136" s="54">
        <f>'Pivot_sourcedata_K&amp;M_WW'!AS136+Pivot_sourcedata_Test_WW!AS136</f>
        <v>0</v>
      </c>
      <c r="AT136" s="54">
        <f>'Pivot_sourcedata_K&amp;M_WW'!AT136+Pivot_sourcedata_Test_WW!AT136</f>
        <v>563.57999999999993</v>
      </c>
      <c r="AU136" s="54">
        <f>'Pivot_sourcedata_K&amp;M_WW'!AU136+Pivot_sourcedata_Test_WW!AU136</f>
        <v>0</v>
      </c>
      <c r="AV136" s="54">
        <f>'Pivot_sourcedata_K&amp;M_WW'!AV136+Pivot_sourcedata_Test_WW!AV136</f>
        <v>125</v>
      </c>
      <c r="AW136" s="54">
        <f>'Pivot_sourcedata_K&amp;M_WW'!AW136+Pivot_sourcedata_Test_WW!AW136</f>
        <v>530</v>
      </c>
      <c r="AX136" s="54">
        <f>'Pivot_sourcedata_K&amp;M_WW'!AX136+Pivot_sourcedata_Test_WW!AX136</f>
        <v>0</v>
      </c>
      <c r="AY136" s="54">
        <f>'Pivot_sourcedata_K&amp;M_WW'!AY136+Pivot_sourcedata_Test_WW!AY136</f>
        <v>0</v>
      </c>
      <c r="AZ136" s="54">
        <f>'Pivot_sourcedata_K&amp;M_WW'!AZ136+Pivot_sourcedata_Test_WW!AZ136</f>
        <v>0</v>
      </c>
      <c r="BA136" s="54">
        <f>'Pivot_sourcedata_K&amp;M_WW'!BA136+Pivot_sourcedata_Test_WW!BA136</f>
        <v>986</v>
      </c>
      <c r="BB136" s="54">
        <f>'Pivot_sourcedata_K&amp;M_WW'!BB136+Pivot_sourcedata_Test_WW!BB136</f>
        <v>440.25</v>
      </c>
      <c r="BC136" s="54">
        <f>'Pivot_sourcedata_K&amp;M_WW'!BC136+Pivot_sourcedata_Test_WW!BC136</f>
        <v>90694.5</v>
      </c>
      <c r="BD136" s="54">
        <f>'Pivot_sourcedata_K&amp;M_WW'!BD136+Pivot_sourcedata_Test_WW!BD136</f>
        <v>0</v>
      </c>
      <c r="BE136" s="54">
        <f>'Pivot_sourcedata_K&amp;M_WW'!BE136+Pivot_sourcedata_Test_WW!BE136</f>
        <v>0</v>
      </c>
      <c r="BF136" s="54">
        <f>'Pivot_sourcedata_K&amp;M_WW'!BF136+Pivot_sourcedata_Test_WW!BF136</f>
        <v>0</v>
      </c>
      <c r="BG136" s="54">
        <f>'Pivot_sourcedata_K&amp;M_WW'!BG136+Pivot_sourcedata_Test_WW!BG136</f>
        <v>0</v>
      </c>
      <c r="BH136" s="54">
        <f>'Pivot_sourcedata_K&amp;M_WW'!BH136+Pivot_sourcedata_Test_WW!BH136</f>
        <v>0</v>
      </c>
      <c r="BI136" s="54">
        <f>'Pivot_sourcedata_K&amp;M_WW'!BI136+Pivot_sourcedata_Test_WW!BI136</f>
        <v>378</v>
      </c>
      <c r="BJ136" s="54">
        <f>'Pivot_sourcedata_K&amp;M_WW'!BJ136+Pivot_sourcedata_Test_WW!BJ136</f>
        <v>112.5</v>
      </c>
      <c r="BK136" s="54">
        <f>'Pivot_sourcedata_K&amp;M_WW'!BK136+Pivot_sourcedata_Test_WW!BK136</f>
        <v>0</v>
      </c>
      <c r="BL136" s="54">
        <f>'Pivot_sourcedata_K&amp;M_WW'!BL136+Pivot_sourcedata_Test_WW!BL136</f>
        <v>0</v>
      </c>
      <c r="BM136" s="54">
        <f>'Pivot_sourcedata_K&amp;M_WW'!BM136+Pivot_sourcedata_Test_WW!BM136</f>
        <v>1024.5</v>
      </c>
      <c r="BN136" s="54">
        <f>'Pivot_sourcedata_K&amp;M_WW'!BN136+Pivot_sourcedata_Test_WW!BN136</f>
        <v>0</v>
      </c>
      <c r="BO136" s="54">
        <f>'Pivot_sourcedata_K&amp;M_WW'!BO136+Pivot_sourcedata_Test_WW!BO136</f>
        <v>0</v>
      </c>
      <c r="BP136" s="54">
        <f>'Pivot_sourcedata_K&amp;M_WW'!BP136+Pivot_sourcedata_Test_WW!BP136</f>
        <v>0</v>
      </c>
      <c r="BQ136" s="54">
        <f>'Pivot_sourcedata_K&amp;M_WW'!BQ136+Pivot_sourcedata_Test_WW!BQ136</f>
        <v>0</v>
      </c>
      <c r="BR136" s="54">
        <f>'Pivot_sourcedata_K&amp;M_WW'!BR136+Pivot_sourcedata_Test_WW!BR136</f>
        <v>0</v>
      </c>
      <c r="BS136" s="54">
        <f>'Pivot_sourcedata_K&amp;M_WW'!BS136+Pivot_sourcedata_Test_WW!BS136</f>
        <v>30</v>
      </c>
      <c r="BT136" s="54">
        <f>'Pivot_sourcedata_K&amp;M_WW'!BT136+Pivot_sourcedata_Test_WW!BT136</f>
        <v>0</v>
      </c>
      <c r="BU136" s="54">
        <f>'Pivot_sourcedata_K&amp;M_WW'!BU136+Pivot_sourcedata_Test_WW!BU136</f>
        <v>0</v>
      </c>
      <c r="BV136" s="54">
        <f>'Pivot_sourcedata_K&amp;M_WW'!BV136+Pivot_sourcedata_Test_WW!BV136</f>
        <v>0</v>
      </c>
      <c r="BW136" s="54">
        <f>'Pivot_sourcedata_K&amp;M_WW'!BW136+Pivot_sourcedata_Test_WW!BW136</f>
        <v>0</v>
      </c>
      <c r="BX136" s="54">
        <f>'Pivot_sourcedata_K&amp;M_WW'!BX136+Pivot_sourcedata_Test_WW!BX136</f>
        <v>0</v>
      </c>
      <c r="BY136" s="54">
        <f>'Pivot_sourcedata_K&amp;M_WW'!BY136+Pivot_sourcedata_Test_WW!BY136</f>
        <v>0</v>
      </c>
      <c r="BZ136" s="54">
        <f>'Pivot_sourcedata_K&amp;M_WW'!BZ136+Pivot_sourcedata_Test_WW!BZ136</f>
        <v>0</v>
      </c>
      <c r="CA136" s="54">
        <f>'Pivot_sourcedata_K&amp;M_WW'!CA136+Pivot_sourcedata_Test_WW!CA136</f>
        <v>0</v>
      </c>
      <c r="CB136" s="54">
        <f>'Pivot_sourcedata_K&amp;M_WW'!CB136+Pivot_sourcedata_Test_WW!CB136</f>
        <v>0</v>
      </c>
      <c r="CC136" s="54">
        <f>'Pivot_sourcedata_K&amp;M_WW'!CC136+Pivot_sourcedata_Test_WW!CC136</f>
        <v>0</v>
      </c>
      <c r="CD136" s="54">
        <f>'Pivot_sourcedata_K&amp;M_WW'!CD136+Pivot_sourcedata_Test_WW!CD136</f>
        <v>0</v>
      </c>
      <c r="CE136" s="54">
        <f>'Pivot_sourcedata_K&amp;M_WW'!CE136+Pivot_sourcedata_Test_WW!CE136</f>
        <v>0</v>
      </c>
      <c r="CF136" s="54">
        <f>'Pivot_sourcedata_K&amp;M_WW'!CF136+Pivot_sourcedata_Test_WW!CF136</f>
        <v>0</v>
      </c>
      <c r="CG136" s="54">
        <f>'Pivot_sourcedata_K&amp;M_WW'!CG136+Pivot_sourcedata_Test_WW!CG136</f>
        <v>0</v>
      </c>
      <c r="CH136" s="54">
        <f>'Pivot_sourcedata_K&amp;M_WW'!CH136+Pivot_sourcedata_Test_WW!CH136</f>
        <v>0</v>
      </c>
      <c r="CI136" s="54">
        <f>'Pivot_sourcedata_K&amp;M_WW'!CI136+Pivot_sourcedata_Test_WW!CI136</f>
        <v>0</v>
      </c>
      <c r="CJ136" s="54">
        <f>'Pivot_sourcedata_K&amp;M_WW'!CJ136+Pivot_sourcedata_Test_WW!CJ136</f>
        <v>0</v>
      </c>
      <c r="CK136" s="54">
        <f>'Pivot_sourcedata_K&amp;M_WW'!CK136+Pivot_sourcedata_Test_WW!CK136</f>
        <v>0</v>
      </c>
      <c r="CL136" s="323">
        <f t="shared" si="1"/>
        <v>98907.38</v>
      </c>
    </row>
    <row r="137" spans="1:90" x14ac:dyDescent="0.25">
      <c r="A137" s="107">
        <v>129</v>
      </c>
      <c r="B137" s="107">
        <v>6633</v>
      </c>
      <c r="C137" s="106" t="s">
        <v>323</v>
      </c>
      <c r="D137" s="54">
        <f>'Pivot_sourcedata_K&amp;M_WW'!D137+Pivot_sourcedata_Test_WW!D137</f>
        <v>0</v>
      </c>
      <c r="E137" s="54">
        <f>'Pivot_sourcedata_K&amp;M_WW'!E137+Pivot_sourcedata_Test_WW!E137</f>
        <v>0</v>
      </c>
      <c r="F137" s="54">
        <f>'Pivot_sourcedata_K&amp;M_WW'!F137+Pivot_sourcedata_Test_WW!F137</f>
        <v>0</v>
      </c>
      <c r="G137" s="54">
        <f>'Pivot_sourcedata_K&amp;M_WW'!G137+Pivot_sourcedata_Test_WW!G137</f>
        <v>0</v>
      </c>
      <c r="H137" s="54">
        <f>'Pivot_sourcedata_K&amp;M_WW'!H137+Pivot_sourcedata_Test_WW!H137</f>
        <v>0</v>
      </c>
      <c r="I137" s="54">
        <f>'Pivot_sourcedata_K&amp;M_WW'!I137+Pivot_sourcedata_Test_WW!I137</f>
        <v>0</v>
      </c>
      <c r="J137" s="54">
        <f>'Pivot_sourcedata_K&amp;M_WW'!J137+Pivot_sourcedata_Test_WW!J137</f>
        <v>0</v>
      </c>
      <c r="K137" s="54">
        <f>'Pivot_sourcedata_K&amp;M_WW'!K137+Pivot_sourcedata_Test_WW!K137</f>
        <v>0</v>
      </c>
      <c r="L137" s="54">
        <f>'Pivot_sourcedata_K&amp;M_WW'!L137+Pivot_sourcedata_Test_WW!L137</f>
        <v>0</v>
      </c>
      <c r="M137" s="54">
        <f>'Pivot_sourcedata_K&amp;M_WW'!M137+Pivot_sourcedata_Test_WW!M137</f>
        <v>0</v>
      </c>
      <c r="N137" s="54">
        <f>'Pivot_sourcedata_K&amp;M_WW'!N137+Pivot_sourcedata_Test_WW!N137</f>
        <v>0</v>
      </c>
      <c r="O137" s="54">
        <f>'Pivot_sourcedata_K&amp;M_WW'!O137+Pivot_sourcedata_Test_WW!O137</f>
        <v>0</v>
      </c>
      <c r="P137" s="54">
        <f>'Pivot_sourcedata_K&amp;M_WW'!P137+Pivot_sourcedata_Test_WW!P137</f>
        <v>0</v>
      </c>
      <c r="Q137" s="54">
        <f>'Pivot_sourcedata_K&amp;M_WW'!Q137+Pivot_sourcedata_Test_WW!Q137</f>
        <v>0</v>
      </c>
      <c r="R137" s="54">
        <f>'Pivot_sourcedata_K&amp;M_WW'!R137+Pivot_sourcedata_Test_WW!R137</f>
        <v>0</v>
      </c>
      <c r="S137" s="54">
        <f>'Pivot_sourcedata_K&amp;M_WW'!S137+Pivot_sourcedata_Test_WW!S137</f>
        <v>0</v>
      </c>
      <c r="T137" s="54">
        <f>'Pivot_sourcedata_K&amp;M_WW'!T137+Pivot_sourcedata_Test_WW!T137</f>
        <v>0</v>
      </c>
      <c r="U137" s="54">
        <f>'Pivot_sourcedata_K&amp;M_WW'!U137+Pivot_sourcedata_Test_WW!U137</f>
        <v>0</v>
      </c>
      <c r="V137" s="54">
        <f>'Pivot_sourcedata_K&amp;M_WW'!V137+Pivot_sourcedata_Test_WW!V137</f>
        <v>0</v>
      </c>
      <c r="W137" s="54">
        <f>'Pivot_sourcedata_K&amp;M_WW'!W137+Pivot_sourcedata_Test_WW!W137</f>
        <v>0</v>
      </c>
      <c r="X137" s="54">
        <f>'Pivot_sourcedata_K&amp;M_WW'!X137+Pivot_sourcedata_Test_WW!X137</f>
        <v>0</v>
      </c>
      <c r="Y137" s="54">
        <f>'Pivot_sourcedata_K&amp;M_WW'!Y137+Pivot_sourcedata_Test_WW!Y137</f>
        <v>0</v>
      </c>
      <c r="Z137" s="54">
        <f>'Pivot_sourcedata_K&amp;M_WW'!Z137+Pivot_sourcedata_Test_WW!Z137</f>
        <v>0</v>
      </c>
      <c r="AA137" s="54">
        <f>'Pivot_sourcedata_K&amp;M_WW'!AA137+Pivot_sourcedata_Test_WW!AA137</f>
        <v>0</v>
      </c>
      <c r="AB137" s="54">
        <f>'Pivot_sourcedata_K&amp;M_WW'!AB137+Pivot_sourcedata_Test_WW!AB137</f>
        <v>0</v>
      </c>
      <c r="AC137" s="54">
        <f>'Pivot_sourcedata_K&amp;M_WW'!AC137+Pivot_sourcedata_Test_WW!AC137</f>
        <v>0</v>
      </c>
      <c r="AD137" s="54">
        <f>'Pivot_sourcedata_K&amp;M_WW'!AD137+Pivot_sourcedata_Test_WW!AD137</f>
        <v>449.46000000000004</v>
      </c>
      <c r="AE137" s="54">
        <f>'Pivot_sourcedata_K&amp;M_WW'!AE137+Pivot_sourcedata_Test_WW!AE137</f>
        <v>347.54</v>
      </c>
      <c r="AF137" s="54">
        <f>'Pivot_sourcedata_K&amp;M_WW'!AF137+Pivot_sourcedata_Test_WW!AF137</f>
        <v>0</v>
      </c>
      <c r="AG137" s="54">
        <f>'Pivot_sourcedata_K&amp;M_WW'!AG137+Pivot_sourcedata_Test_WW!AG137</f>
        <v>0</v>
      </c>
      <c r="AH137" s="54">
        <f>'Pivot_sourcedata_K&amp;M_WW'!AH137+Pivot_sourcedata_Test_WW!AH137</f>
        <v>0</v>
      </c>
      <c r="AI137" s="54">
        <f>'Pivot_sourcedata_K&amp;M_WW'!AI137+Pivot_sourcedata_Test_WW!AI137</f>
        <v>0</v>
      </c>
      <c r="AJ137" s="54">
        <f>'Pivot_sourcedata_K&amp;M_WW'!AJ137+Pivot_sourcedata_Test_WW!AJ137</f>
        <v>0</v>
      </c>
      <c r="AK137" s="54">
        <f>'Pivot_sourcedata_K&amp;M_WW'!AK137+Pivot_sourcedata_Test_WW!AK137</f>
        <v>100</v>
      </c>
      <c r="AL137" s="54">
        <f>'Pivot_sourcedata_K&amp;M_WW'!AL137+Pivot_sourcedata_Test_WW!AL137</f>
        <v>0</v>
      </c>
      <c r="AM137" s="54">
        <f>'Pivot_sourcedata_K&amp;M_WW'!AM137+Pivot_sourcedata_Test_WW!AM137</f>
        <v>0</v>
      </c>
      <c r="AN137" s="54">
        <f>'Pivot_sourcedata_K&amp;M_WW'!AN137+Pivot_sourcedata_Test_WW!AN137</f>
        <v>0</v>
      </c>
      <c r="AO137" s="54">
        <f>'Pivot_sourcedata_K&amp;M_WW'!AO137+Pivot_sourcedata_Test_WW!AO137</f>
        <v>0</v>
      </c>
      <c r="AP137" s="54">
        <f>'Pivot_sourcedata_K&amp;M_WW'!AP137+Pivot_sourcedata_Test_WW!AP137</f>
        <v>0</v>
      </c>
      <c r="AQ137" s="54">
        <f>'Pivot_sourcedata_K&amp;M_WW'!AQ137+Pivot_sourcedata_Test_WW!AQ137</f>
        <v>180</v>
      </c>
      <c r="AR137" s="54">
        <f>'Pivot_sourcedata_K&amp;M_WW'!AR137+Pivot_sourcedata_Test_WW!AR137</f>
        <v>0</v>
      </c>
      <c r="AS137" s="54">
        <f>'Pivot_sourcedata_K&amp;M_WW'!AS137+Pivot_sourcedata_Test_WW!AS137</f>
        <v>0</v>
      </c>
      <c r="AT137" s="54">
        <f>'Pivot_sourcedata_K&amp;M_WW'!AT137+Pivot_sourcedata_Test_WW!AT137</f>
        <v>0</v>
      </c>
      <c r="AU137" s="54">
        <f>'Pivot_sourcedata_K&amp;M_WW'!AU137+Pivot_sourcedata_Test_WW!AU137</f>
        <v>0</v>
      </c>
      <c r="AV137" s="54">
        <f>'Pivot_sourcedata_K&amp;M_WW'!AV137+Pivot_sourcedata_Test_WW!AV137</f>
        <v>0</v>
      </c>
      <c r="AW137" s="54">
        <f>'Pivot_sourcedata_K&amp;M_WW'!AW137+Pivot_sourcedata_Test_WW!AW137</f>
        <v>0</v>
      </c>
      <c r="AX137" s="54">
        <f>'Pivot_sourcedata_K&amp;M_WW'!AX137+Pivot_sourcedata_Test_WW!AX137</f>
        <v>0</v>
      </c>
      <c r="AY137" s="54">
        <f>'Pivot_sourcedata_K&amp;M_WW'!AY137+Pivot_sourcedata_Test_WW!AY137</f>
        <v>0</v>
      </c>
      <c r="AZ137" s="54">
        <f>'Pivot_sourcedata_K&amp;M_WW'!AZ137+Pivot_sourcedata_Test_WW!AZ137</f>
        <v>0</v>
      </c>
      <c r="BA137" s="54">
        <f>'Pivot_sourcedata_K&amp;M_WW'!BA137+Pivot_sourcedata_Test_WW!BA137</f>
        <v>392.89</v>
      </c>
      <c r="BB137" s="54">
        <f>'Pivot_sourcedata_K&amp;M_WW'!BB137+Pivot_sourcedata_Test_WW!BB137</f>
        <v>0</v>
      </c>
      <c r="BC137" s="54">
        <f>'Pivot_sourcedata_K&amp;M_WW'!BC137+Pivot_sourcedata_Test_WW!BC137</f>
        <v>16816.440000000002</v>
      </c>
      <c r="BD137" s="54">
        <f>'Pivot_sourcedata_K&amp;M_WW'!BD137+Pivot_sourcedata_Test_WW!BD137</f>
        <v>0</v>
      </c>
      <c r="BE137" s="54">
        <f>'Pivot_sourcedata_K&amp;M_WW'!BE137+Pivot_sourcedata_Test_WW!BE137</f>
        <v>0</v>
      </c>
      <c r="BF137" s="54">
        <f>'Pivot_sourcedata_K&amp;M_WW'!BF137+Pivot_sourcedata_Test_WW!BF137</f>
        <v>0</v>
      </c>
      <c r="BG137" s="54">
        <f>'Pivot_sourcedata_K&amp;M_WW'!BG137+Pivot_sourcedata_Test_WW!BG137</f>
        <v>0</v>
      </c>
      <c r="BH137" s="54">
        <f>'Pivot_sourcedata_K&amp;M_WW'!BH137+Pivot_sourcedata_Test_WW!BH137</f>
        <v>0</v>
      </c>
      <c r="BI137" s="54">
        <f>'Pivot_sourcedata_K&amp;M_WW'!BI137+Pivot_sourcedata_Test_WW!BI137</f>
        <v>197.93</v>
      </c>
      <c r="BJ137" s="54">
        <f>'Pivot_sourcedata_K&amp;M_WW'!BJ137+Pivot_sourcedata_Test_WW!BJ137</f>
        <v>0</v>
      </c>
      <c r="BK137" s="54">
        <f>'Pivot_sourcedata_K&amp;M_WW'!BK137+Pivot_sourcedata_Test_WW!BK137</f>
        <v>0</v>
      </c>
      <c r="BL137" s="54">
        <f>'Pivot_sourcedata_K&amp;M_WW'!BL137+Pivot_sourcedata_Test_WW!BL137</f>
        <v>0</v>
      </c>
      <c r="BM137" s="54">
        <f>'Pivot_sourcedata_K&amp;M_WW'!BM137+Pivot_sourcedata_Test_WW!BM137</f>
        <v>2663.15</v>
      </c>
      <c r="BN137" s="54">
        <f>'Pivot_sourcedata_K&amp;M_WW'!BN137+Pivot_sourcedata_Test_WW!BN137</f>
        <v>0</v>
      </c>
      <c r="BO137" s="54">
        <f>'Pivot_sourcedata_K&amp;M_WW'!BO137+Pivot_sourcedata_Test_WW!BO137</f>
        <v>0</v>
      </c>
      <c r="BP137" s="54">
        <f>'Pivot_sourcedata_K&amp;M_WW'!BP137+Pivot_sourcedata_Test_WW!BP137</f>
        <v>0</v>
      </c>
      <c r="BQ137" s="54">
        <f>'Pivot_sourcedata_K&amp;M_WW'!BQ137+Pivot_sourcedata_Test_WW!BQ137</f>
        <v>4842.4400000000005</v>
      </c>
      <c r="BR137" s="54">
        <f>'Pivot_sourcedata_K&amp;M_WW'!BR137+Pivot_sourcedata_Test_WW!BR137</f>
        <v>0</v>
      </c>
      <c r="BS137" s="54">
        <f>'Pivot_sourcedata_K&amp;M_WW'!BS137+Pivot_sourcedata_Test_WW!BS137</f>
        <v>0</v>
      </c>
      <c r="BT137" s="54">
        <f>'Pivot_sourcedata_K&amp;M_WW'!BT137+Pivot_sourcedata_Test_WW!BT137</f>
        <v>0</v>
      </c>
      <c r="BU137" s="54">
        <f>'Pivot_sourcedata_K&amp;M_WW'!BU137+Pivot_sourcedata_Test_WW!BU137</f>
        <v>225</v>
      </c>
      <c r="BV137" s="54">
        <f>'Pivot_sourcedata_K&amp;M_WW'!BV137+Pivot_sourcedata_Test_WW!BV137</f>
        <v>0</v>
      </c>
      <c r="BW137" s="54">
        <f>'Pivot_sourcedata_K&amp;M_WW'!BW137+Pivot_sourcedata_Test_WW!BW137</f>
        <v>0</v>
      </c>
      <c r="BX137" s="54">
        <f>'Pivot_sourcedata_K&amp;M_WW'!BX137+Pivot_sourcedata_Test_WW!BX137</f>
        <v>0</v>
      </c>
      <c r="BY137" s="54">
        <f>'Pivot_sourcedata_K&amp;M_WW'!BY137+Pivot_sourcedata_Test_WW!BY137</f>
        <v>0</v>
      </c>
      <c r="BZ137" s="54">
        <f>'Pivot_sourcedata_K&amp;M_WW'!BZ137+Pivot_sourcedata_Test_WW!BZ137</f>
        <v>0</v>
      </c>
      <c r="CA137" s="54">
        <f>'Pivot_sourcedata_K&amp;M_WW'!CA137+Pivot_sourcedata_Test_WW!CA137</f>
        <v>0</v>
      </c>
      <c r="CB137" s="54">
        <f>'Pivot_sourcedata_K&amp;M_WW'!CB137+Pivot_sourcedata_Test_WW!CB137</f>
        <v>0</v>
      </c>
      <c r="CC137" s="54">
        <f>'Pivot_sourcedata_K&amp;M_WW'!CC137+Pivot_sourcedata_Test_WW!CC137</f>
        <v>0</v>
      </c>
      <c r="CD137" s="54">
        <f>'Pivot_sourcedata_K&amp;M_WW'!CD137+Pivot_sourcedata_Test_WW!CD137</f>
        <v>0</v>
      </c>
      <c r="CE137" s="54">
        <f>'Pivot_sourcedata_K&amp;M_WW'!CE137+Pivot_sourcedata_Test_WW!CE137</f>
        <v>0</v>
      </c>
      <c r="CF137" s="54">
        <f>'Pivot_sourcedata_K&amp;M_WW'!CF137+Pivot_sourcedata_Test_WW!CF137</f>
        <v>0</v>
      </c>
      <c r="CG137" s="54">
        <f>'Pivot_sourcedata_K&amp;M_WW'!CG137+Pivot_sourcedata_Test_WW!CG137</f>
        <v>0</v>
      </c>
      <c r="CH137" s="54">
        <f>'Pivot_sourcedata_K&amp;M_WW'!CH137+Pivot_sourcedata_Test_WW!CH137</f>
        <v>0</v>
      </c>
      <c r="CI137" s="54">
        <f>'Pivot_sourcedata_K&amp;M_WW'!CI137+Pivot_sourcedata_Test_WW!CI137</f>
        <v>0</v>
      </c>
      <c r="CJ137" s="54">
        <f>'Pivot_sourcedata_K&amp;M_WW'!CJ137+Pivot_sourcedata_Test_WW!CJ137</f>
        <v>0</v>
      </c>
      <c r="CK137" s="54">
        <f>'Pivot_sourcedata_K&amp;M_WW'!CK137+Pivot_sourcedata_Test_WW!CK137</f>
        <v>0</v>
      </c>
      <c r="CL137" s="323">
        <f t="shared" si="1"/>
        <v>26214.850000000006</v>
      </c>
    </row>
    <row r="138" spans="1:90" x14ac:dyDescent="0.25">
      <c r="A138" s="107">
        <v>130</v>
      </c>
      <c r="B138" s="107">
        <v>6825</v>
      </c>
      <c r="C138" s="106" t="s">
        <v>335</v>
      </c>
      <c r="D138" s="54">
        <f>'Pivot_sourcedata_K&amp;M_WW'!D138+Pivot_sourcedata_Test_WW!D138</f>
        <v>0</v>
      </c>
      <c r="E138" s="54">
        <f>'Pivot_sourcedata_K&amp;M_WW'!E138+Pivot_sourcedata_Test_WW!E138</f>
        <v>0</v>
      </c>
      <c r="F138" s="54">
        <f>'Pivot_sourcedata_K&amp;M_WW'!F138+Pivot_sourcedata_Test_WW!F138</f>
        <v>0</v>
      </c>
      <c r="G138" s="54">
        <f>'Pivot_sourcedata_K&amp;M_WW'!G138+Pivot_sourcedata_Test_WW!G138</f>
        <v>0</v>
      </c>
      <c r="H138" s="54">
        <f>'Pivot_sourcedata_K&amp;M_WW'!H138+Pivot_sourcedata_Test_WW!H138</f>
        <v>0</v>
      </c>
      <c r="I138" s="54">
        <f>'Pivot_sourcedata_K&amp;M_WW'!I138+Pivot_sourcedata_Test_WW!I138</f>
        <v>0</v>
      </c>
      <c r="J138" s="54">
        <f>'Pivot_sourcedata_K&amp;M_WW'!J138+Pivot_sourcedata_Test_WW!J138</f>
        <v>0</v>
      </c>
      <c r="K138" s="54">
        <f>'Pivot_sourcedata_K&amp;M_WW'!K138+Pivot_sourcedata_Test_WW!K138</f>
        <v>0</v>
      </c>
      <c r="L138" s="54">
        <f>'Pivot_sourcedata_K&amp;M_WW'!L138+Pivot_sourcedata_Test_WW!L138</f>
        <v>0</v>
      </c>
      <c r="M138" s="54">
        <f>'Pivot_sourcedata_K&amp;M_WW'!M138+Pivot_sourcedata_Test_WW!M138</f>
        <v>0</v>
      </c>
      <c r="N138" s="54">
        <f>'Pivot_sourcedata_K&amp;M_WW'!N138+Pivot_sourcedata_Test_WW!N138</f>
        <v>0</v>
      </c>
      <c r="O138" s="54">
        <f>'Pivot_sourcedata_K&amp;M_WW'!O138+Pivot_sourcedata_Test_WW!O138</f>
        <v>0</v>
      </c>
      <c r="P138" s="54">
        <f>'Pivot_sourcedata_K&amp;M_WW'!P138+Pivot_sourcedata_Test_WW!P138</f>
        <v>0</v>
      </c>
      <c r="Q138" s="54">
        <f>'Pivot_sourcedata_K&amp;M_WW'!Q138+Pivot_sourcedata_Test_WW!Q138</f>
        <v>0</v>
      </c>
      <c r="R138" s="54">
        <f>'Pivot_sourcedata_K&amp;M_WW'!R138+Pivot_sourcedata_Test_WW!R138</f>
        <v>0</v>
      </c>
      <c r="S138" s="54">
        <f>'Pivot_sourcedata_K&amp;M_WW'!S138+Pivot_sourcedata_Test_WW!S138</f>
        <v>0</v>
      </c>
      <c r="T138" s="54">
        <f>'Pivot_sourcedata_K&amp;M_WW'!T138+Pivot_sourcedata_Test_WW!T138</f>
        <v>0</v>
      </c>
      <c r="U138" s="54">
        <f>'Pivot_sourcedata_K&amp;M_WW'!U138+Pivot_sourcedata_Test_WW!U138</f>
        <v>0</v>
      </c>
      <c r="V138" s="54">
        <f>'Pivot_sourcedata_K&amp;M_WW'!V138+Pivot_sourcedata_Test_WW!V138</f>
        <v>0</v>
      </c>
      <c r="W138" s="54">
        <f>'Pivot_sourcedata_K&amp;M_WW'!W138+Pivot_sourcedata_Test_WW!W138</f>
        <v>0</v>
      </c>
      <c r="X138" s="54">
        <f>'Pivot_sourcedata_K&amp;M_WW'!X138+Pivot_sourcedata_Test_WW!X138</f>
        <v>0</v>
      </c>
      <c r="Y138" s="54">
        <f>'Pivot_sourcedata_K&amp;M_WW'!Y138+Pivot_sourcedata_Test_WW!Y138</f>
        <v>0</v>
      </c>
      <c r="Z138" s="54">
        <f>'Pivot_sourcedata_K&amp;M_WW'!Z138+Pivot_sourcedata_Test_WW!Z138</f>
        <v>0</v>
      </c>
      <c r="AA138" s="54">
        <f>'Pivot_sourcedata_K&amp;M_WW'!AA138+Pivot_sourcedata_Test_WW!AA138</f>
        <v>0</v>
      </c>
      <c r="AB138" s="54">
        <f>'Pivot_sourcedata_K&amp;M_WW'!AB138+Pivot_sourcedata_Test_WW!AB138</f>
        <v>0</v>
      </c>
      <c r="AC138" s="54">
        <f>'Pivot_sourcedata_K&amp;M_WW'!AC138+Pivot_sourcedata_Test_WW!AC138</f>
        <v>0</v>
      </c>
      <c r="AD138" s="54">
        <f>'Pivot_sourcedata_K&amp;M_WW'!AD138+Pivot_sourcedata_Test_WW!AD138</f>
        <v>0</v>
      </c>
      <c r="AE138" s="54">
        <f>'Pivot_sourcedata_K&amp;M_WW'!AE138+Pivot_sourcedata_Test_WW!AE138</f>
        <v>0</v>
      </c>
      <c r="AF138" s="54">
        <f>'Pivot_sourcedata_K&amp;M_WW'!AF138+Pivot_sourcedata_Test_WW!AF138</f>
        <v>0</v>
      </c>
      <c r="AG138" s="54">
        <f>'Pivot_sourcedata_K&amp;M_WW'!AG138+Pivot_sourcedata_Test_WW!AG138</f>
        <v>0</v>
      </c>
      <c r="AH138" s="54">
        <f>'Pivot_sourcedata_K&amp;M_WW'!AH138+Pivot_sourcedata_Test_WW!AH138</f>
        <v>0</v>
      </c>
      <c r="AI138" s="54">
        <f>'Pivot_sourcedata_K&amp;M_WW'!AI138+Pivot_sourcedata_Test_WW!AI138</f>
        <v>0</v>
      </c>
      <c r="AJ138" s="54">
        <f>'Pivot_sourcedata_K&amp;M_WW'!AJ138+Pivot_sourcedata_Test_WW!AJ138</f>
        <v>0</v>
      </c>
      <c r="AK138" s="54">
        <f>'Pivot_sourcedata_K&amp;M_WW'!AK138+Pivot_sourcedata_Test_WW!AK138</f>
        <v>0</v>
      </c>
      <c r="AL138" s="54">
        <f>'Pivot_sourcedata_K&amp;M_WW'!AL138+Pivot_sourcedata_Test_WW!AL138</f>
        <v>0</v>
      </c>
      <c r="AM138" s="54">
        <f>'Pivot_sourcedata_K&amp;M_WW'!AM138+Pivot_sourcedata_Test_WW!AM138</f>
        <v>0</v>
      </c>
      <c r="AN138" s="54">
        <f>'Pivot_sourcedata_K&amp;M_WW'!AN138+Pivot_sourcedata_Test_WW!AN138</f>
        <v>0</v>
      </c>
      <c r="AO138" s="54">
        <f>'Pivot_sourcedata_K&amp;M_WW'!AO138+Pivot_sourcedata_Test_WW!AO138</f>
        <v>0</v>
      </c>
      <c r="AP138" s="54">
        <f>'Pivot_sourcedata_K&amp;M_WW'!AP138+Pivot_sourcedata_Test_WW!AP138</f>
        <v>0</v>
      </c>
      <c r="AQ138" s="54">
        <f>'Pivot_sourcedata_K&amp;M_WW'!AQ138+Pivot_sourcedata_Test_WW!AQ138</f>
        <v>0</v>
      </c>
      <c r="AR138" s="54">
        <f>'Pivot_sourcedata_K&amp;M_WW'!AR138+Pivot_sourcedata_Test_WW!AR138</f>
        <v>0</v>
      </c>
      <c r="AS138" s="54">
        <f>'Pivot_sourcedata_K&amp;M_WW'!AS138+Pivot_sourcedata_Test_WW!AS138</f>
        <v>0</v>
      </c>
      <c r="AT138" s="54">
        <f>'Pivot_sourcedata_K&amp;M_WW'!AT138+Pivot_sourcedata_Test_WW!AT138</f>
        <v>0</v>
      </c>
      <c r="AU138" s="54">
        <f>'Pivot_sourcedata_K&amp;M_WW'!AU138+Pivot_sourcedata_Test_WW!AU138</f>
        <v>0</v>
      </c>
      <c r="AV138" s="54">
        <f>'Pivot_sourcedata_K&amp;M_WW'!AV138+Pivot_sourcedata_Test_WW!AV138</f>
        <v>0</v>
      </c>
      <c r="AW138" s="54">
        <f>'Pivot_sourcedata_K&amp;M_WW'!AW138+Pivot_sourcedata_Test_WW!AW138</f>
        <v>0</v>
      </c>
      <c r="AX138" s="54">
        <f>'Pivot_sourcedata_K&amp;M_WW'!AX138+Pivot_sourcedata_Test_WW!AX138</f>
        <v>0</v>
      </c>
      <c r="AY138" s="54">
        <f>'Pivot_sourcedata_K&amp;M_WW'!AY138+Pivot_sourcedata_Test_WW!AY138</f>
        <v>0</v>
      </c>
      <c r="AZ138" s="54">
        <f>'Pivot_sourcedata_K&amp;M_WW'!AZ138+Pivot_sourcedata_Test_WW!AZ138</f>
        <v>0</v>
      </c>
      <c r="BA138" s="54">
        <f>'Pivot_sourcedata_K&amp;M_WW'!BA138+Pivot_sourcedata_Test_WW!BA138</f>
        <v>0</v>
      </c>
      <c r="BB138" s="54">
        <f>'Pivot_sourcedata_K&amp;M_WW'!BB138+Pivot_sourcedata_Test_WW!BB138</f>
        <v>0</v>
      </c>
      <c r="BC138" s="54">
        <f>'Pivot_sourcedata_K&amp;M_WW'!BC138+Pivot_sourcedata_Test_WW!BC138</f>
        <v>0</v>
      </c>
      <c r="BD138" s="54">
        <f>'Pivot_sourcedata_K&amp;M_WW'!BD138+Pivot_sourcedata_Test_WW!BD138</f>
        <v>0</v>
      </c>
      <c r="BE138" s="54">
        <f>'Pivot_sourcedata_K&amp;M_WW'!BE138+Pivot_sourcedata_Test_WW!BE138</f>
        <v>0</v>
      </c>
      <c r="BF138" s="54">
        <f>'Pivot_sourcedata_K&amp;M_WW'!BF138+Pivot_sourcedata_Test_WW!BF138</f>
        <v>0</v>
      </c>
      <c r="BG138" s="54">
        <f>'Pivot_sourcedata_K&amp;M_WW'!BG138+Pivot_sourcedata_Test_WW!BG138</f>
        <v>0</v>
      </c>
      <c r="BH138" s="54">
        <f>'Pivot_sourcedata_K&amp;M_WW'!BH138+Pivot_sourcedata_Test_WW!BH138</f>
        <v>0</v>
      </c>
      <c r="BI138" s="54">
        <f>'Pivot_sourcedata_K&amp;M_WW'!BI138+Pivot_sourcedata_Test_WW!BI138</f>
        <v>0</v>
      </c>
      <c r="BJ138" s="54">
        <f>'Pivot_sourcedata_K&amp;M_WW'!BJ138+Pivot_sourcedata_Test_WW!BJ138</f>
        <v>0</v>
      </c>
      <c r="BK138" s="54">
        <f>'Pivot_sourcedata_K&amp;M_WW'!BK138+Pivot_sourcedata_Test_WW!BK138</f>
        <v>0</v>
      </c>
      <c r="BL138" s="54">
        <f>'Pivot_sourcedata_K&amp;M_WW'!BL138+Pivot_sourcedata_Test_WW!BL138</f>
        <v>0</v>
      </c>
      <c r="BM138" s="54">
        <f>'Pivot_sourcedata_K&amp;M_WW'!BM138+Pivot_sourcedata_Test_WW!BM138</f>
        <v>0</v>
      </c>
      <c r="BN138" s="54">
        <f>'Pivot_sourcedata_K&amp;M_WW'!BN138+Pivot_sourcedata_Test_WW!BN138</f>
        <v>0</v>
      </c>
      <c r="BO138" s="54">
        <f>'Pivot_sourcedata_K&amp;M_WW'!BO138+Pivot_sourcedata_Test_WW!BO138</f>
        <v>0</v>
      </c>
      <c r="BP138" s="54">
        <f>'Pivot_sourcedata_K&amp;M_WW'!BP138+Pivot_sourcedata_Test_WW!BP138</f>
        <v>0</v>
      </c>
      <c r="BQ138" s="54">
        <f>'Pivot_sourcedata_K&amp;M_WW'!BQ138+Pivot_sourcedata_Test_WW!BQ138</f>
        <v>0</v>
      </c>
      <c r="BR138" s="54">
        <f>'Pivot_sourcedata_K&amp;M_WW'!BR138+Pivot_sourcedata_Test_WW!BR138</f>
        <v>0</v>
      </c>
      <c r="BS138" s="54">
        <f>'Pivot_sourcedata_K&amp;M_WW'!BS138+Pivot_sourcedata_Test_WW!BS138</f>
        <v>0</v>
      </c>
      <c r="BT138" s="54">
        <f>'Pivot_sourcedata_K&amp;M_WW'!BT138+Pivot_sourcedata_Test_WW!BT138</f>
        <v>0</v>
      </c>
      <c r="BU138" s="54">
        <f>'Pivot_sourcedata_K&amp;M_WW'!BU138+Pivot_sourcedata_Test_WW!BU138</f>
        <v>0</v>
      </c>
      <c r="BV138" s="54">
        <f>'Pivot_sourcedata_K&amp;M_WW'!BV138+Pivot_sourcedata_Test_WW!BV138</f>
        <v>0</v>
      </c>
      <c r="BW138" s="54">
        <f>'Pivot_sourcedata_K&amp;M_WW'!BW138+Pivot_sourcedata_Test_WW!BW138</f>
        <v>0</v>
      </c>
      <c r="BX138" s="54">
        <f>'Pivot_sourcedata_K&amp;M_WW'!BX138+Pivot_sourcedata_Test_WW!BX138</f>
        <v>0</v>
      </c>
      <c r="BY138" s="54">
        <f>'Pivot_sourcedata_K&amp;M_WW'!BY138+Pivot_sourcedata_Test_WW!BY138</f>
        <v>0</v>
      </c>
      <c r="BZ138" s="54">
        <f>'Pivot_sourcedata_K&amp;M_WW'!BZ138+Pivot_sourcedata_Test_WW!BZ138</f>
        <v>207236.06999999995</v>
      </c>
      <c r="CA138" s="54">
        <f>'Pivot_sourcedata_K&amp;M_WW'!CA138+Pivot_sourcedata_Test_WW!CA138</f>
        <v>0</v>
      </c>
      <c r="CB138" s="54">
        <f>'Pivot_sourcedata_K&amp;M_WW'!CB138+Pivot_sourcedata_Test_WW!CB138</f>
        <v>0</v>
      </c>
      <c r="CC138" s="54">
        <f>'Pivot_sourcedata_K&amp;M_WW'!CC138+Pivot_sourcedata_Test_WW!CC138</f>
        <v>0</v>
      </c>
      <c r="CD138" s="54">
        <f>'Pivot_sourcedata_K&amp;M_WW'!CD138+Pivot_sourcedata_Test_WW!CD138</f>
        <v>0</v>
      </c>
      <c r="CE138" s="54">
        <f>'Pivot_sourcedata_K&amp;M_WW'!CE138+Pivot_sourcedata_Test_WW!CE138</f>
        <v>0</v>
      </c>
      <c r="CF138" s="54">
        <f>'Pivot_sourcedata_K&amp;M_WW'!CF138+Pivot_sourcedata_Test_WW!CF138</f>
        <v>0</v>
      </c>
      <c r="CG138" s="54">
        <f>'Pivot_sourcedata_K&amp;M_WW'!CG138+Pivot_sourcedata_Test_WW!CG138</f>
        <v>0</v>
      </c>
      <c r="CH138" s="54">
        <f>'Pivot_sourcedata_K&amp;M_WW'!CH138+Pivot_sourcedata_Test_WW!CH138</f>
        <v>0</v>
      </c>
      <c r="CI138" s="54">
        <f>'Pivot_sourcedata_K&amp;M_WW'!CI138+Pivot_sourcedata_Test_WW!CI138</f>
        <v>0</v>
      </c>
      <c r="CJ138" s="54">
        <f>'Pivot_sourcedata_K&amp;M_WW'!CJ138+Pivot_sourcedata_Test_WW!CJ138</f>
        <v>0</v>
      </c>
      <c r="CK138" s="54">
        <f>'Pivot_sourcedata_K&amp;M_WW'!CK138+Pivot_sourcedata_Test_WW!CK138</f>
        <v>0</v>
      </c>
      <c r="CL138" s="323">
        <f t="shared" ref="CL138:CL201" si="2">SUM(D138:CK138)</f>
        <v>207236.06999999995</v>
      </c>
    </row>
    <row r="139" spans="1:90" x14ac:dyDescent="0.25">
      <c r="A139" s="107">
        <v>131</v>
      </c>
      <c r="B139" s="107">
        <v>6843</v>
      </c>
      <c r="C139" s="106" t="s">
        <v>336</v>
      </c>
      <c r="D139" s="54">
        <f>'Pivot_sourcedata_K&amp;M_WW'!D139+Pivot_sourcedata_Test_WW!D139</f>
        <v>0</v>
      </c>
      <c r="E139" s="54">
        <f>'Pivot_sourcedata_K&amp;M_WW'!E139+Pivot_sourcedata_Test_WW!E139</f>
        <v>0</v>
      </c>
      <c r="F139" s="54">
        <f>'Pivot_sourcedata_K&amp;M_WW'!F139+Pivot_sourcedata_Test_WW!F139</f>
        <v>0</v>
      </c>
      <c r="G139" s="54">
        <f>'Pivot_sourcedata_K&amp;M_WW'!G139+Pivot_sourcedata_Test_WW!G139</f>
        <v>600</v>
      </c>
      <c r="H139" s="54">
        <f>'Pivot_sourcedata_K&amp;M_WW'!H139+Pivot_sourcedata_Test_WW!H139</f>
        <v>0</v>
      </c>
      <c r="I139" s="54">
        <f>'Pivot_sourcedata_K&amp;M_WW'!I139+Pivot_sourcedata_Test_WW!I139</f>
        <v>0</v>
      </c>
      <c r="J139" s="54">
        <f>'Pivot_sourcedata_K&amp;M_WW'!J139+Pivot_sourcedata_Test_WW!J139</f>
        <v>118000</v>
      </c>
      <c r="K139" s="54">
        <f>'Pivot_sourcedata_K&amp;M_WW'!K139+Pivot_sourcedata_Test_WW!K139</f>
        <v>0</v>
      </c>
      <c r="L139" s="54">
        <f>'Pivot_sourcedata_K&amp;M_WW'!L139+Pivot_sourcedata_Test_WW!L139</f>
        <v>0</v>
      </c>
      <c r="M139" s="54">
        <f>'Pivot_sourcedata_K&amp;M_WW'!M139+Pivot_sourcedata_Test_WW!M139</f>
        <v>0</v>
      </c>
      <c r="N139" s="54">
        <f>'Pivot_sourcedata_K&amp;M_WW'!N139+Pivot_sourcedata_Test_WW!N139</f>
        <v>0</v>
      </c>
      <c r="O139" s="54">
        <f>'Pivot_sourcedata_K&amp;M_WW'!O139+Pivot_sourcedata_Test_WW!O139</f>
        <v>0</v>
      </c>
      <c r="P139" s="54">
        <f>'Pivot_sourcedata_K&amp;M_WW'!P139+Pivot_sourcedata_Test_WW!P139</f>
        <v>0</v>
      </c>
      <c r="Q139" s="54">
        <f>'Pivot_sourcedata_K&amp;M_WW'!Q139+Pivot_sourcedata_Test_WW!Q139</f>
        <v>2450</v>
      </c>
      <c r="R139" s="54">
        <f>'Pivot_sourcedata_K&amp;M_WW'!R139+Pivot_sourcedata_Test_WW!R139</f>
        <v>0</v>
      </c>
      <c r="S139" s="54">
        <f>'Pivot_sourcedata_K&amp;M_WW'!S139+Pivot_sourcedata_Test_WW!S139</f>
        <v>0</v>
      </c>
      <c r="T139" s="54">
        <f>'Pivot_sourcedata_K&amp;M_WW'!T139+Pivot_sourcedata_Test_WW!T139</f>
        <v>0</v>
      </c>
      <c r="U139" s="54">
        <f>'Pivot_sourcedata_K&amp;M_WW'!U139+Pivot_sourcedata_Test_WW!U139</f>
        <v>0</v>
      </c>
      <c r="V139" s="54">
        <f>'Pivot_sourcedata_K&amp;M_WW'!V139+Pivot_sourcedata_Test_WW!V139</f>
        <v>0</v>
      </c>
      <c r="W139" s="54">
        <f>'Pivot_sourcedata_K&amp;M_WW'!W139+Pivot_sourcedata_Test_WW!W139</f>
        <v>0</v>
      </c>
      <c r="X139" s="54">
        <f>'Pivot_sourcedata_K&amp;M_WW'!X139+Pivot_sourcedata_Test_WW!X139</f>
        <v>118220</v>
      </c>
      <c r="Y139" s="54">
        <f>'Pivot_sourcedata_K&amp;M_WW'!Y139+Pivot_sourcedata_Test_WW!Y139</f>
        <v>0</v>
      </c>
      <c r="Z139" s="54">
        <f>'Pivot_sourcedata_K&amp;M_WW'!Z139+Pivot_sourcedata_Test_WW!Z139</f>
        <v>0</v>
      </c>
      <c r="AA139" s="54">
        <f>'Pivot_sourcedata_K&amp;M_WW'!AA139+Pivot_sourcedata_Test_WW!AA139</f>
        <v>0</v>
      </c>
      <c r="AB139" s="54">
        <f>'Pivot_sourcedata_K&amp;M_WW'!AB139+Pivot_sourcedata_Test_WW!AB139</f>
        <v>12589.57</v>
      </c>
      <c r="AC139" s="54">
        <f>'Pivot_sourcedata_K&amp;M_WW'!AC139+Pivot_sourcedata_Test_WW!AC139</f>
        <v>0</v>
      </c>
      <c r="AD139" s="54">
        <f>'Pivot_sourcedata_K&amp;M_WW'!AD139+Pivot_sourcedata_Test_WW!AD139</f>
        <v>0</v>
      </c>
      <c r="AE139" s="54">
        <f>'Pivot_sourcedata_K&amp;M_WW'!AE139+Pivot_sourcedata_Test_WW!AE139</f>
        <v>0</v>
      </c>
      <c r="AF139" s="54">
        <f>'Pivot_sourcedata_K&amp;M_WW'!AF139+Pivot_sourcedata_Test_WW!AF139</f>
        <v>0</v>
      </c>
      <c r="AG139" s="54">
        <f>'Pivot_sourcedata_K&amp;M_WW'!AG139+Pivot_sourcedata_Test_WW!AG139</f>
        <v>0</v>
      </c>
      <c r="AH139" s="54">
        <f>'Pivot_sourcedata_K&amp;M_WW'!AH139+Pivot_sourcedata_Test_WW!AH139</f>
        <v>0</v>
      </c>
      <c r="AI139" s="54">
        <f>'Pivot_sourcedata_K&amp;M_WW'!AI139+Pivot_sourcedata_Test_WW!AI139</f>
        <v>0</v>
      </c>
      <c r="AJ139" s="54">
        <f>'Pivot_sourcedata_K&amp;M_WW'!AJ139+Pivot_sourcedata_Test_WW!AJ139</f>
        <v>0</v>
      </c>
      <c r="AK139" s="54">
        <f>'Pivot_sourcedata_K&amp;M_WW'!AK139+Pivot_sourcedata_Test_WW!AK139</f>
        <v>0</v>
      </c>
      <c r="AL139" s="54">
        <f>'Pivot_sourcedata_K&amp;M_WW'!AL139+Pivot_sourcedata_Test_WW!AL139</f>
        <v>0</v>
      </c>
      <c r="AM139" s="54">
        <f>'Pivot_sourcedata_K&amp;M_WW'!AM139+Pivot_sourcedata_Test_WW!AM139</f>
        <v>0</v>
      </c>
      <c r="AN139" s="54">
        <f>'Pivot_sourcedata_K&amp;M_WW'!AN139+Pivot_sourcedata_Test_WW!AN139</f>
        <v>260.12</v>
      </c>
      <c r="AO139" s="54">
        <f>'Pivot_sourcedata_K&amp;M_WW'!AO139+Pivot_sourcedata_Test_WW!AO139</f>
        <v>0</v>
      </c>
      <c r="AP139" s="54">
        <f>'Pivot_sourcedata_K&amp;M_WW'!AP139+Pivot_sourcedata_Test_WW!AP139</f>
        <v>0</v>
      </c>
      <c r="AQ139" s="54">
        <f>'Pivot_sourcedata_K&amp;M_WW'!AQ139+Pivot_sourcedata_Test_WW!AQ139</f>
        <v>386.88</v>
      </c>
      <c r="AR139" s="54">
        <f>'Pivot_sourcedata_K&amp;M_WW'!AR139+Pivot_sourcedata_Test_WW!AR139</f>
        <v>470</v>
      </c>
      <c r="AS139" s="54">
        <f>'Pivot_sourcedata_K&amp;M_WW'!AS139+Pivot_sourcedata_Test_WW!AS139</f>
        <v>0</v>
      </c>
      <c r="AT139" s="54">
        <f>'Pivot_sourcedata_K&amp;M_WW'!AT139+Pivot_sourcedata_Test_WW!AT139</f>
        <v>0</v>
      </c>
      <c r="AU139" s="54">
        <f>'Pivot_sourcedata_K&amp;M_WW'!AU139+Pivot_sourcedata_Test_WW!AU139</f>
        <v>0</v>
      </c>
      <c r="AV139" s="54">
        <f>'Pivot_sourcedata_K&amp;M_WW'!AV139+Pivot_sourcedata_Test_WW!AV139</f>
        <v>0</v>
      </c>
      <c r="AW139" s="54">
        <f>'Pivot_sourcedata_K&amp;M_WW'!AW139+Pivot_sourcedata_Test_WW!AW139</f>
        <v>0</v>
      </c>
      <c r="AX139" s="54">
        <f>'Pivot_sourcedata_K&amp;M_WW'!AX139+Pivot_sourcedata_Test_WW!AX139</f>
        <v>0</v>
      </c>
      <c r="AY139" s="54">
        <f>'Pivot_sourcedata_K&amp;M_WW'!AY139+Pivot_sourcedata_Test_WW!AY139</f>
        <v>0</v>
      </c>
      <c r="AZ139" s="54">
        <f>'Pivot_sourcedata_K&amp;M_WW'!AZ139+Pivot_sourcedata_Test_WW!AZ139</f>
        <v>0</v>
      </c>
      <c r="BA139" s="54">
        <f>'Pivot_sourcedata_K&amp;M_WW'!BA139+Pivot_sourcedata_Test_WW!BA139</f>
        <v>0</v>
      </c>
      <c r="BB139" s="54">
        <f>'Pivot_sourcedata_K&amp;M_WW'!BB139+Pivot_sourcedata_Test_WW!BB139</f>
        <v>0</v>
      </c>
      <c r="BC139" s="54">
        <f>'Pivot_sourcedata_K&amp;M_WW'!BC139+Pivot_sourcedata_Test_WW!BC139</f>
        <v>0</v>
      </c>
      <c r="BD139" s="54">
        <f>'Pivot_sourcedata_K&amp;M_WW'!BD139+Pivot_sourcedata_Test_WW!BD139</f>
        <v>0</v>
      </c>
      <c r="BE139" s="54">
        <f>'Pivot_sourcedata_K&amp;M_WW'!BE139+Pivot_sourcedata_Test_WW!BE139</f>
        <v>0</v>
      </c>
      <c r="BF139" s="54">
        <f>'Pivot_sourcedata_K&amp;M_WW'!BF139+Pivot_sourcedata_Test_WW!BF139</f>
        <v>0</v>
      </c>
      <c r="BG139" s="54">
        <f>'Pivot_sourcedata_K&amp;M_WW'!BG139+Pivot_sourcedata_Test_WW!BG139</f>
        <v>0</v>
      </c>
      <c r="BH139" s="54">
        <f>'Pivot_sourcedata_K&amp;M_WW'!BH139+Pivot_sourcedata_Test_WW!BH139</f>
        <v>0</v>
      </c>
      <c r="BI139" s="54">
        <f>'Pivot_sourcedata_K&amp;M_WW'!BI139+Pivot_sourcedata_Test_WW!BI139</f>
        <v>0</v>
      </c>
      <c r="BJ139" s="54">
        <f>'Pivot_sourcedata_K&amp;M_WW'!BJ139+Pivot_sourcedata_Test_WW!BJ139</f>
        <v>0</v>
      </c>
      <c r="BK139" s="54">
        <f>'Pivot_sourcedata_K&amp;M_WW'!BK139+Pivot_sourcedata_Test_WW!BK139</f>
        <v>0</v>
      </c>
      <c r="BL139" s="54">
        <f>'Pivot_sourcedata_K&amp;M_WW'!BL139+Pivot_sourcedata_Test_WW!BL139</f>
        <v>0</v>
      </c>
      <c r="BM139" s="54">
        <f>'Pivot_sourcedata_K&amp;M_WW'!BM139+Pivot_sourcedata_Test_WW!BM139</f>
        <v>0</v>
      </c>
      <c r="BN139" s="54">
        <f>'Pivot_sourcedata_K&amp;M_WW'!BN139+Pivot_sourcedata_Test_WW!BN139</f>
        <v>0</v>
      </c>
      <c r="BO139" s="54">
        <f>'Pivot_sourcedata_K&amp;M_WW'!BO139+Pivot_sourcedata_Test_WW!BO139</f>
        <v>0</v>
      </c>
      <c r="BP139" s="54">
        <f>'Pivot_sourcedata_K&amp;M_WW'!BP139+Pivot_sourcedata_Test_WW!BP139</f>
        <v>0</v>
      </c>
      <c r="BQ139" s="54">
        <f>'Pivot_sourcedata_K&amp;M_WW'!BQ139+Pivot_sourcedata_Test_WW!BQ139</f>
        <v>0</v>
      </c>
      <c r="BR139" s="54">
        <f>'Pivot_sourcedata_K&amp;M_WW'!BR139+Pivot_sourcedata_Test_WW!BR139</f>
        <v>0</v>
      </c>
      <c r="BS139" s="54">
        <f>'Pivot_sourcedata_K&amp;M_WW'!BS139+Pivot_sourcedata_Test_WW!BS139</f>
        <v>0</v>
      </c>
      <c r="BT139" s="54">
        <f>'Pivot_sourcedata_K&amp;M_WW'!BT139+Pivot_sourcedata_Test_WW!BT139</f>
        <v>0</v>
      </c>
      <c r="BU139" s="54">
        <f>'Pivot_sourcedata_K&amp;M_WW'!BU139+Pivot_sourcedata_Test_WW!BU139</f>
        <v>200</v>
      </c>
      <c r="BV139" s="54">
        <f>'Pivot_sourcedata_K&amp;M_WW'!BV139+Pivot_sourcedata_Test_WW!BV139</f>
        <v>0</v>
      </c>
      <c r="BW139" s="54">
        <f>'Pivot_sourcedata_K&amp;M_WW'!BW139+Pivot_sourcedata_Test_WW!BW139</f>
        <v>0</v>
      </c>
      <c r="BX139" s="54">
        <f>'Pivot_sourcedata_K&amp;M_WW'!BX139+Pivot_sourcedata_Test_WW!BX139</f>
        <v>0</v>
      </c>
      <c r="BY139" s="54">
        <f>'Pivot_sourcedata_K&amp;M_WW'!BY139+Pivot_sourcedata_Test_WW!BY139</f>
        <v>0</v>
      </c>
      <c r="BZ139" s="54">
        <f>'Pivot_sourcedata_K&amp;M_WW'!BZ139+Pivot_sourcedata_Test_WW!BZ139</f>
        <v>20101</v>
      </c>
      <c r="CA139" s="54">
        <f>'Pivot_sourcedata_K&amp;M_WW'!CA139+Pivot_sourcedata_Test_WW!CA139</f>
        <v>0</v>
      </c>
      <c r="CB139" s="54">
        <f>'Pivot_sourcedata_K&amp;M_WW'!CB139+Pivot_sourcedata_Test_WW!CB139</f>
        <v>0</v>
      </c>
      <c r="CC139" s="54">
        <f>'Pivot_sourcedata_K&amp;M_WW'!CC139+Pivot_sourcedata_Test_WW!CC139</f>
        <v>0</v>
      </c>
      <c r="CD139" s="54">
        <f>'Pivot_sourcedata_K&amp;M_WW'!CD139+Pivot_sourcedata_Test_WW!CD139</f>
        <v>0</v>
      </c>
      <c r="CE139" s="54">
        <f>'Pivot_sourcedata_K&amp;M_WW'!CE139+Pivot_sourcedata_Test_WW!CE139</f>
        <v>0</v>
      </c>
      <c r="CF139" s="54">
        <f>'Pivot_sourcedata_K&amp;M_WW'!CF139+Pivot_sourcedata_Test_WW!CF139</f>
        <v>0</v>
      </c>
      <c r="CG139" s="54">
        <f>'Pivot_sourcedata_K&amp;M_WW'!CG139+Pivot_sourcedata_Test_WW!CG139</f>
        <v>0</v>
      </c>
      <c r="CH139" s="54">
        <f>'Pivot_sourcedata_K&amp;M_WW'!CH139+Pivot_sourcedata_Test_WW!CH139</f>
        <v>0</v>
      </c>
      <c r="CI139" s="54">
        <f>'Pivot_sourcedata_K&amp;M_WW'!CI139+Pivot_sourcedata_Test_WW!CI139</f>
        <v>0</v>
      </c>
      <c r="CJ139" s="54">
        <f>'Pivot_sourcedata_K&amp;M_WW'!CJ139+Pivot_sourcedata_Test_WW!CJ139</f>
        <v>0</v>
      </c>
      <c r="CK139" s="54">
        <f>'Pivot_sourcedata_K&amp;M_WW'!CK139+Pivot_sourcedata_Test_WW!CK139</f>
        <v>0</v>
      </c>
      <c r="CL139" s="323">
        <f t="shared" si="2"/>
        <v>273277.57</v>
      </c>
    </row>
    <row r="140" spans="1:90" x14ac:dyDescent="0.25">
      <c r="A140" s="107">
        <v>132</v>
      </c>
      <c r="B140" s="107">
        <v>6852</v>
      </c>
      <c r="C140" s="106" t="s">
        <v>337</v>
      </c>
      <c r="D140" s="54">
        <f>'Pivot_sourcedata_K&amp;M_WW'!D140+Pivot_sourcedata_Test_WW!D140</f>
        <v>0</v>
      </c>
      <c r="E140" s="54">
        <f>'Pivot_sourcedata_K&amp;M_WW'!E140+Pivot_sourcedata_Test_WW!E140</f>
        <v>0</v>
      </c>
      <c r="F140" s="54">
        <f>'Pivot_sourcedata_K&amp;M_WW'!F140+Pivot_sourcedata_Test_WW!F140</f>
        <v>0</v>
      </c>
      <c r="G140" s="54">
        <f>'Pivot_sourcedata_K&amp;M_WW'!G140+Pivot_sourcedata_Test_WW!G140</f>
        <v>0</v>
      </c>
      <c r="H140" s="54">
        <f>'Pivot_sourcedata_K&amp;M_WW'!H140+Pivot_sourcedata_Test_WW!H140</f>
        <v>0</v>
      </c>
      <c r="I140" s="54">
        <f>'Pivot_sourcedata_K&amp;M_WW'!I140+Pivot_sourcedata_Test_WW!I140</f>
        <v>0</v>
      </c>
      <c r="J140" s="54">
        <f>'Pivot_sourcedata_K&amp;M_WW'!J140+Pivot_sourcedata_Test_WW!J140</f>
        <v>2500.7200000000003</v>
      </c>
      <c r="K140" s="54">
        <f>'Pivot_sourcedata_K&amp;M_WW'!K140+Pivot_sourcedata_Test_WW!K140</f>
        <v>0</v>
      </c>
      <c r="L140" s="54">
        <f>'Pivot_sourcedata_K&amp;M_WW'!L140+Pivot_sourcedata_Test_WW!L140</f>
        <v>0</v>
      </c>
      <c r="M140" s="54">
        <f>'Pivot_sourcedata_K&amp;M_WW'!M140+Pivot_sourcedata_Test_WW!M140</f>
        <v>2500.7399999999998</v>
      </c>
      <c r="N140" s="54">
        <f>'Pivot_sourcedata_K&amp;M_WW'!N140+Pivot_sourcedata_Test_WW!N140</f>
        <v>0</v>
      </c>
      <c r="O140" s="54">
        <f>'Pivot_sourcedata_K&amp;M_WW'!O140+Pivot_sourcedata_Test_WW!O140</f>
        <v>0</v>
      </c>
      <c r="P140" s="54">
        <f>'Pivot_sourcedata_K&amp;M_WW'!P140+Pivot_sourcedata_Test_WW!P140</f>
        <v>0</v>
      </c>
      <c r="Q140" s="54">
        <f>'Pivot_sourcedata_K&amp;M_WW'!Q140+Pivot_sourcedata_Test_WW!Q140</f>
        <v>1058.0899999999999</v>
      </c>
      <c r="R140" s="54">
        <f>'Pivot_sourcedata_K&amp;M_WW'!R140+Pivot_sourcedata_Test_WW!R140</f>
        <v>0</v>
      </c>
      <c r="S140" s="54">
        <f>'Pivot_sourcedata_K&amp;M_WW'!S140+Pivot_sourcedata_Test_WW!S140</f>
        <v>0</v>
      </c>
      <c r="T140" s="54">
        <f>'Pivot_sourcedata_K&amp;M_WW'!T140+Pivot_sourcedata_Test_WW!T140</f>
        <v>1490.38</v>
      </c>
      <c r="U140" s="54">
        <f>'Pivot_sourcedata_K&amp;M_WW'!U140+Pivot_sourcedata_Test_WW!U140</f>
        <v>590.27</v>
      </c>
      <c r="V140" s="54">
        <f>'Pivot_sourcedata_K&amp;M_WW'!V140+Pivot_sourcedata_Test_WW!V140</f>
        <v>0</v>
      </c>
      <c r="W140" s="54">
        <f>'Pivot_sourcedata_K&amp;M_WW'!W140+Pivot_sourcedata_Test_WW!W140</f>
        <v>0</v>
      </c>
      <c r="X140" s="54">
        <f>'Pivot_sourcedata_K&amp;M_WW'!X140+Pivot_sourcedata_Test_WW!X140</f>
        <v>0</v>
      </c>
      <c r="Y140" s="54">
        <f>'Pivot_sourcedata_K&amp;M_WW'!Y140+Pivot_sourcedata_Test_WW!Y140</f>
        <v>0</v>
      </c>
      <c r="Z140" s="54">
        <f>'Pivot_sourcedata_K&amp;M_WW'!Z140+Pivot_sourcedata_Test_WW!Z140</f>
        <v>0</v>
      </c>
      <c r="AA140" s="54">
        <f>'Pivot_sourcedata_K&amp;M_WW'!AA140+Pivot_sourcedata_Test_WW!AA140</f>
        <v>2796.1299999999992</v>
      </c>
      <c r="AB140" s="54">
        <f>'Pivot_sourcedata_K&amp;M_WW'!AB140+Pivot_sourcedata_Test_WW!AB140</f>
        <v>2770.68</v>
      </c>
      <c r="AC140" s="54">
        <f>'Pivot_sourcedata_K&amp;M_WW'!AC140+Pivot_sourcedata_Test_WW!AC140</f>
        <v>0</v>
      </c>
      <c r="AD140" s="54">
        <f>'Pivot_sourcedata_K&amp;M_WW'!AD140+Pivot_sourcedata_Test_WW!AD140</f>
        <v>0</v>
      </c>
      <c r="AE140" s="54">
        <f>'Pivot_sourcedata_K&amp;M_WW'!AE140+Pivot_sourcedata_Test_WW!AE140</f>
        <v>0</v>
      </c>
      <c r="AF140" s="54">
        <f>'Pivot_sourcedata_K&amp;M_WW'!AF140+Pivot_sourcedata_Test_WW!AF140</f>
        <v>0</v>
      </c>
      <c r="AG140" s="54">
        <f>'Pivot_sourcedata_K&amp;M_WW'!AG140+Pivot_sourcedata_Test_WW!AG140</f>
        <v>0</v>
      </c>
      <c r="AH140" s="54">
        <f>'Pivot_sourcedata_K&amp;M_WW'!AH140+Pivot_sourcedata_Test_WW!AH140</f>
        <v>0</v>
      </c>
      <c r="AI140" s="54">
        <f>'Pivot_sourcedata_K&amp;M_WW'!AI140+Pivot_sourcedata_Test_WW!AI140</f>
        <v>0</v>
      </c>
      <c r="AJ140" s="54">
        <f>'Pivot_sourcedata_K&amp;M_WW'!AJ140+Pivot_sourcedata_Test_WW!AJ140</f>
        <v>0</v>
      </c>
      <c r="AK140" s="54">
        <f>'Pivot_sourcedata_K&amp;M_WW'!AK140+Pivot_sourcedata_Test_WW!AK140</f>
        <v>0</v>
      </c>
      <c r="AL140" s="54">
        <f>'Pivot_sourcedata_K&amp;M_WW'!AL140+Pivot_sourcedata_Test_WW!AL140</f>
        <v>0</v>
      </c>
      <c r="AM140" s="54">
        <f>'Pivot_sourcedata_K&amp;M_WW'!AM140+Pivot_sourcedata_Test_WW!AM140</f>
        <v>0</v>
      </c>
      <c r="AN140" s="54">
        <f>'Pivot_sourcedata_K&amp;M_WW'!AN140+Pivot_sourcedata_Test_WW!AN140</f>
        <v>0</v>
      </c>
      <c r="AO140" s="54">
        <f>'Pivot_sourcedata_K&amp;M_WW'!AO140+Pivot_sourcedata_Test_WW!AO140</f>
        <v>0</v>
      </c>
      <c r="AP140" s="54">
        <f>'Pivot_sourcedata_K&amp;M_WW'!AP140+Pivot_sourcedata_Test_WW!AP140</f>
        <v>0</v>
      </c>
      <c r="AQ140" s="54">
        <f>'Pivot_sourcedata_K&amp;M_WW'!AQ140+Pivot_sourcedata_Test_WW!AQ140</f>
        <v>0</v>
      </c>
      <c r="AR140" s="54">
        <f>'Pivot_sourcedata_K&amp;M_WW'!AR140+Pivot_sourcedata_Test_WW!AR140</f>
        <v>0</v>
      </c>
      <c r="AS140" s="54">
        <f>'Pivot_sourcedata_K&amp;M_WW'!AS140+Pivot_sourcedata_Test_WW!AS140</f>
        <v>0</v>
      </c>
      <c r="AT140" s="54">
        <f>'Pivot_sourcedata_K&amp;M_WW'!AT140+Pivot_sourcedata_Test_WW!AT140</f>
        <v>0</v>
      </c>
      <c r="AU140" s="54">
        <f>'Pivot_sourcedata_K&amp;M_WW'!AU140+Pivot_sourcedata_Test_WW!AU140</f>
        <v>0</v>
      </c>
      <c r="AV140" s="54">
        <f>'Pivot_sourcedata_K&amp;M_WW'!AV140+Pivot_sourcedata_Test_WW!AV140</f>
        <v>0</v>
      </c>
      <c r="AW140" s="54">
        <f>'Pivot_sourcedata_K&amp;M_WW'!AW140+Pivot_sourcedata_Test_WW!AW140</f>
        <v>0</v>
      </c>
      <c r="AX140" s="54">
        <f>'Pivot_sourcedata_K&amp;M_WW'!AX140+Pivot_sourcedata_Test_WW!AX140</f>
        <v>0</v>
      </c>
      <c r="AY140" s="54">
        <f>'Pivot_sourcedata_K&amp;M_WW'!AY140+Pivot_sourcedata_Test_WW!AY140</f>
        <v>0</v>
      </c>
      <c r="AZ140" s="54">
        <f>'Pivot_sourcedata_K&amp;M_WW'!AZ140+Pivot_sourcedata_Test_WW!AZ140</f>
        <v>0</v>
      </c>
      <c r="BA140" s="54">
        <f>'Pivot_sourcedata_K&amp;M_WW'!BA140+Pivot_sourcedata_Test_WW!BA140</f>
        <v>0</v>
      </c>
      <c r="BB140" s="54">
        <f>'Pivot_sourcedata_K&amp;M_WW'!BB140+Pivot_sourcedata_Test_WW!BB140</f>
        <v>0</v>
      </c>
      <c r="BC140" s="54">
        <f>'Pivot_sourcedata_K&amp;M_WW'!BC140+Pivot_sourcedata_Test_WW!BC140</f>
        <v>0</v>
      </c>
      <c r="BD140" s="54">
        <f>'Pivot_sourcedata_K&amp;M_WW'!BD140+Pivot_sourcedata_Test_WW!BD140</f>
        <v>0</v>
      </c>
      <c r="BE140" s="54">
        <f>'Pivot_sourcedata_K&amp;M_WW'!BE140+Pivot_sourcedata_Test_WW!BE140</f>
        <v>0</v>
      </c>
      <c r="BF140" s="54">
        <f>'Pivot_sourcedata_K&amp;M_WW'!BF140+Pivot_sourcedata_Test_WW!BF140</f>
        <v>0</v>
      </c>
      <c r="BG140" s="54">
        <f>'Pivot_sourcedata_K&amp;M_WW'!BG140+Pivot_sourcedata_Test_WW!BG140</f>
        <v>0</v>
      </c>
      <c r="BH140" s="54">
        <f>'Pivot_sourcedata_K&amp;M_WW'!BH140+Pivot_sourcedata_Test_WW!BH140</f>
        <v>0</v>
      </c>
      <c r="BI140" s="54">
        <f>'Pivot_sourcedata_K&amp;M_WW'!BI140+Pivot_sourcedata_Test_WW!BI140</f>
        <v>0</v>
      </c>
      <c r="BJ140" s="54">
        <f>'Pivot_sourcedata_K&amp;M_WW'!BJ140+Pivot_sourcedata_Test_WW!BJ140</f>
        <v>0</v>
      </c>
      <c r="BK140" s="54">
        <f>'Pivot_sourcedata_K&amp;M_WW'!BK140+Pivot_sourcedata_Test_WW!BK140</f>
        <v>0</v>
      </c>
      <c r="BL140" s="54">
        <f>'Pivot_sourcedata_K&amp;M_WW'!BL140+Pivot_sourcedata_Test_WW!BL140</f>
        <v>0</v>
      </c>
      <c r="BM140" s="54">
        <f>'Pivot_sourcedata_K&amp;M_WW'!BM140+Pivot_sourcedata_Test_WW!BM140</f>
        <v>0</v>
      </c>
      <c r="BN140" s="54">
        <f>'Pivot_sourcedata_K&amp;M_WW'!BN140+Pivot_sourcedata_Test_WW!BN140</f>
        <v>0</v>
      </c>
      <c r="BO140" s="54">
        <f>'Pivot_sourcedata_K&amp;M_WW'!BO140+Pivot_sourcedata_Test_WW!BO140</f>
        <v>0</v>
      </c>
      <c r="BP140" s="54">
        <f>'Pivot_sourcedata_K&amp;M_WW'!BP140+Pivot_sourcedata_Test_WW!BP140</f>
        <v>0</v>
      </c>
      <c r="BQ140" s="54">
        <f>'Pivot_sourcedata_K&amp;M_WW'!BQ140+Pivot_sourcedata_Test_WW!BQ140</f>
        <v>0</v>
      </c>
      <c r="BR140" s="54">
        <f>'Pivot_sourcedata_K&amp;M_WW'!BR140+Pivot_sourcedata_Test_WW!BR140</f>
        <v>0</v>
      </c>
      <c r="BS140" s="54">
        <f>'Pivot_sourcedata_K&amp;M_WW'!BS140+Pivot_sourcedata_Test_WW!BS140</f>
        <v>0</v>
      </c>
      <c r="BT140" s="54">
        <f>'Pivot_sourcedata_K&amp;M_WW'!BT140+Pivot_sourcedata_Test_WW!BT140</f>
        <v>0</v>
      </c>
      <c r="BU140" s="54">
        <f>'Pivot_sourcedata_K&amp;M_WW'!BU140+Pivot_sourcedata_Test_WW!BU140</f>
        <v>0</v>
      </c>
      <c r="BV140" s="54">
        <f>'Pivot_sourcedata_K&amp;M_WW'!BV140+Pivot_sourcedata_Test_WW!BV140</f>
        <v>0</v>
      </c>
      <c r="BW140" s="54">
        <f>'Pivot_sourcedata_K&amp;M_WW'!BW140+Pivot_sourcedata_Test_WW!BW140</f>
        <v>0</v>
      </c>
      <c r="BX140" s="54">
        <f>'Pivot_sourcedata_K&amp;M_WW'!BX140+Pivot_sourcedata_Test_WW!BX140</f>
        <v>0</v>
      </c>
      <c r="BY140" s="54">
        <f>'Pivot_sourcedata_K&amp;M_WW'!BY140+Pivot_sourcedata_Test_WW!BY140</f>
        <v>0</v>
      </c>
      <c r="BZ140" s="54">
        <f>'Pivot_sourcedata_K&amp;M_WW'!BZ140+Pivot_sourcedata_Test_WW!BZ140</f>
        <v>0</v>
      </c>
      <c r="CA140" s="54">
        <f>'Pivot_sourcedata_K&amp;M_WW'!CA140+Pivot_sourcedata_Test_WW!CA140</f>
        <v>0</v>
      </c>
      <c r="CB140" s="54">
        <f>'Pivot_sourcedata_K&amp;M_WW'!CB140+Pivot_sourcedata_Test_WW!CB140</f>
        <v>0</v>
      </c>
      <c r="CC140" s="54">
        <f>'Pivot_sourcedata_K&amp;M_WW'!CC140+Pivot_sourcedata_Test_WW!CC140</f>
        <v>0</v>
      </c>
      <c r="CD140" s="54">
        <f>'Pivot_sourcedata_K&amp;M_WW'!CD140+Pivot_sourcedata_Test_WW!CD140</f>
        <v>0</v>
      </c>
      <c r="CE140" s="54">
        <f>'Pivot_sourcedata_K&amp;M_WW'!CE140+Pivot_sourcedata_Test_WW!CE140</f>
        <v>0</v>
      </c>
      <c r="CF140" s="54">
        <f>'Pivot_sourcedata_K&amp;M_WW'!CF140+Pivot_sourcedata_Test_WW!CF140</f>
        <v>0</v>
      </c>
      <c r="CG140" s="54">
        <f>'Pivot_sourcedata_K&amp;M_WW'!CG140+Pivot_sourcedata_Test_WW!CG140</f>
        <v>0</v>
      </c>
      <c r="CH140" s="54">
        <f>'Pivot_sourcedata_K&amp;M_WW'!CH140+Pivot_sourcedata_Test_WW!CH140</f>
        <v>0</v>
      </c>
      <c r="CI140" s="54">
        <f>'Pivot_sourcedata_K&amp;M_WW'!CI140+Pivot_sourcedata_Test_WW!CI140</f>
        <v>0</v>
      </c>
      <c r="CJ140" s="54">
        <f>'Pivot_sourcedata_K&amp;M_WW'!CJ140+Pivot_sourcedata_Test_WW!CJ140</f>
        <v>0</v>
      </c>
      <c r="CK140" s="54">
        <f>'Pivot_sourcedata_K&amp;M_WW'!CK140+Pivot_sourcedata_Test_WW!CK140</f>
        <v>0</v>
      </c>
      <c r="CL140" s="323">
        <f t="shared" si="2"/>
        <v>13707.01</v>
      </c>
    </row>
    <row r="141" spans="1:90" x14ac:dyDescent="0.25">
      <c r="A141" s="107">
        <v>133</v>
      </c>
      <c r="B141" s="107">
        <v>6854</v>
      </c>
      <c r="C141" s="106" t="s">
        <v>338</v>
      </c>
      <c r="D141" s="54">
        <f>'Pivot_sourcedata_K&amp;M_WW'!D141+Pivot_sourcedata_Test_WW!D141</f>
        <v>0</v>
      </c>
      <c r="E141" s="54">
        <f>'Pivot_sourcedata_K&amp;M_WW'!E141+Pivot_sourcedata_Test_WW!E141</f>
        <v>0</v>
      </c>
      <c r="F141" s="54">
        <f>'Pivot_sourcedata_K&amp;M_WW'!F141+Pivot_sourcedata_Test_WW!F141</f>
        <v>0</v>
      </c>
      <c r="G141" s="54">
        <f>'Pivot_sourcedata_K&amp;M_WW'!G141+Pivot_sourcedata_Test_WW!G141</f>
        <v>0</v>
      </c>
      <c r="H141" s="54">
        <f>'Pivot_sourcedata_K&amp;M_WW'!H141+Pivot_sourcedata_Test_WW!H141</f>
        <v>0</v>
      </c>
      <c r="I141" s="54">
        <f>'Pivot_sourcedata_K&amp;M_WW'!I141+Pivot_sourcedata_Test_WW!I141</f>
        <v>0</v>
      </c>
      <c r="J141" s="54">
        <f>'Pivot_sourcedata_K&amp;M_WW'!J141+Pivot_sourcedata_Test_WW!J141</f>
        <v>0</v>
      </c>
      <c r="K141" s="54">
        <f>'Pivot_sourcedata_K&amp;M_WW'!K141+Pivot_sourcedata_Test_WW!K141</f>
        <v>0</v>
      </c>
      <c r="L141" s="54">
        <f>'Pivot_sourcedata_K&amp;M_WW'!L141+Pivot_sourcedata_Test_WW!L141</f>
        <v>0</v>
      </c>
      <c r="M141" s="54">
        <f>'Pivot_sourcedata_K&amp;M_WW'!M141+Pivot_sourcedata_Test_WW!M141</f>
        <v>0</v>
      </c>
      <c r="N141" s="54">
        <f>'Pivot_sourcedata_K&amp;M_WW'!N141+Pivot_sourcedata_Test_WW!N141</f>
        <v>0</v>
      </c>
      <c r="O141" s="54">
        <f>'Pivot_sourcedata_K&amp;M_WW'!O141+Pivot_sourcedata_Test_WW!O141</f>
        <v>0</v>
      </c>
      <c r="P141" s="54">
        <f>'Pivot_sourcedata_K&amp;M_WW'!P141+Pivot_sourcedata_Test_WW!P141</f>
        <v>0</v>
      </c>
      <c r="Q141" s="54">
        <f>'Pivot_sourcedata_K&amp;M_WW'!Q141+Pivot_sourcedata_Test_WW!Q141</f>
        <v>0</v>
      </c>
      <c r="R141" s="54">
        <f>'Pivot_sourcedata_K&amp;M_WW'!R141+Pivot_sourcedata_Test_WW!R141</f>
        <v>0</v>
      </c>
      <c r="S141" s="54">
        <f>'Pivot_sourcedata_K&amp;M_WW'!S141+Pivot_sourcedata_Test_WW!S141</f>
        <v>0</v>
      </c>
      <c r="T141" s="54">
        <f>'Pivot_sourcedata_K&amp;M_WW'!T141+Pivot_sourcedata_Test_WW!T141</f>
        <v>0</v>
      </c>
      <c r="U141" s="54">
        <f>'Pivot_sourcedata_K&amp;M_WW'!U141+Pivot_sourcedata_Test_WW!U141</f>
        <v>0</v>
      </c>
      <c r="V141" s="54">
        <f>'Pivot_sourcedata_K&amp;M_WW'!V141+Pivot_sourcedata_Test_WW!V141</f>
        <v>0</v>
      </c>
      <c r="W141" s="54">
        <f>'Pivot_sourcedata_K&amp;M_WW'!W141+Pivot_sourcedata_Test_WW!W141</f>
        <v>0</v>
      </c>
      <c r="X141" s="54">
        <f>'Pivot_sourcedata_K&amp;M_WW'!X141+Pivot_sourcedata_Test_WW!X141</f>
        <v>0</v>
      </c>
      <c r="Y141" s="54">
        <f>'Pivot_sourcedata_K&amp;M_WW'!Y141+Pivot_sourcedata_Test_WW!Y141</f>
        <v>0</v>
      </c>
      <c r="Z141" s="54">
        <f>'Pivot_sourcedata_K&amp;M_WW'!Z141+Pivot_sourcedata_Test_WW!Z141</f>
        <v>0</v>
      </c>
      <c r="AA141" s="54">
        <f>'Pivot_sourcedata_K&amp;M_WW'!AA141+Pivot_sourcedata_Test_WW!AA141</f>
        <v>0</v>
      </c>
      <c r="AB141" s="54">
        <f>'Pivot_sourcedata_K&amp;M_WW'!AB141+Pivot_sourcedata_Test_WW!AB141</f>
        <v>0</v>
      </c>
      <c r="AC141" s="54">
        <f>'Pivot_sourcedata_K&amp;M_WW'!AC141+Pivot_sourcedata_Test_WW!AC141</f>
        <v>0</v>
      </c>
      <c r="AD141" s="54">
        <f>'Pivot_sourcedata_K&amp;M_WW'!AD141+Pivot_sourcedata_Test_WW!AD141</f>
        <v>0</v>
      </c>
      <c r="AE141" s="54">
        <f>'Pivot_sourcedata_K&amp;M_WW'!AE141+Pivot_sourcedata_Test_WW!AE141</f>
        <v>0</v>
      </c>
      <c r="AF141" s="54">
        <f>'Pivot_sourcedata_K&amp;M_WW'!AF141+Pivot_sourcedata_Test_WW!AF141</f>
        <v>0</v>
      </c>
      <c r="AG141" s="54">
        <f>'Pivot_sourcedata_K&amp;M_WW'!AG141+Pivot_sourcedata_Test_WW!AG141</f>
        <v>0</v>
      </c>
      <c r="AH141" s="54">
        <f>'Pivot_sourcedata_K&amp;M_WW'!AH141+Pivot_sourcedata_Test_WW!AH141</f>
        <v>0</v>
      </c>
      <c r="AI141" s="54">
        <f>'Pivot_sourcedata_K&amp;M_WW'!AI141+Pivot_sourcedata_Test_WW!AI141</f>
        <v>8.2200000000000006</v>
      </c>
      <c r="AJ141" s="54">
        <f>'Pivot_sourcedata_K&amp;M_WW'!AJ141+Pivot_sourcedata_Test_WW!AJ141</f>
        <v>0</v>
      </c>
      <c r="AK141" s="54">
        <f>'Pivot_sourcedata_K&amp;M_WW'!AK141+Pivot_sourcedata_Test_WW!AK141</f>
        <v>0</v>
      </c>
      <c r="AL141" s="54">
        <f>'Pivot_sourcedata_K&amp;M_WW'!AL141+Pivot_sourcedata_Test_WW!AL141</f>
        <v>139.97</v>
      </c>
      <c r="AM141" s="54">
        <f>'Pivot_sourcedata_K&amp;M_WW'!AM141+Pivot_sourcedata_Test_WW!AM141</f>
        <v>0</v>
      </c>
      <c r="AN141" s="54">
        <f>'Pivot_sourcedata_K&amp;M_WW'!AN141+Pivot_sourcedata_Test_WW!AN141</f>
        <v>0</v>
      </c>
      <c r="AO141" s="54">
        <f>'Pivot_sourcedata_K&amp;M_WW'!AO141+Pivot_sourcedata_Test_WW!AO141</f>
        <v>0</v>
      </c>
      <c r="AP141" s="54">
        <f>'Pivot_sourcedata_K&amp;M_WW'!AP141+Pivot_sourcedata_Test_WW!AP141</f>
        <v>0</v>
      </c>
      <c r="AQ141" s="54">
        <f>'Pivot_sourcedata_K&amp;M_WW'!AQ141+Pivot_sourcedata_Test_WW!AQ141</f>
        <v>0</v>
      </c>
      <c r="AR141" s="54">
        <f>'Pivot_sourcedata_K&amp;M_WW'!AR141+Pivot_sourcedata_Test_WW!AR141</f>
        <v>0</v>
      </c>
      <c r="AS141" s="54">
        <f>'Pivot_sourcedata_K&amp;M_WW'!AS141+Pivot_sourcedata_Test_WW!AS141</f>
        <v>0</v>
      </c>
      <c r="AT141" s="54">
        <f>'Pivot_sourcedata_K&amp;M_WW'!AT141+Pivot_sourcedata_Test_WW!AT141</f>
        <v>0</v>
      </c>
      <c r="AU141" s="54">
        <f>'Pivot_sourcedata_K&amp;M_WW'!AU141+Pivot_sourcedata_Test_WW!AU141</f>
        <v>0</v>
      </c>
      <c r="AV141" s="54">
        <f>'Pivot_sourcedata_K&amp;M_WW'!AV141+Pivot_sourcedata_Test_WW!AV141</f>
        <v>0</v>
      </c>
      <c r="AW141" s="54">
        <f>'Pivot_sourcedata_K&amp;M_WW'!AW141+Pivot_sourcedata_Test_WW!AW141</f>
        <v>0</v>
      </c>
      <c r="AX141" s="54">
        <f>'Pivot_sourcedata_K&amp;M_WW'!AX141+Pivot_sourcedata_Test_WW!AX141</f>
        <v>0</v>
      </c>
      <c r="AY141" s="54">
        <f>'Pivot_sourcedata_K&amp;M_WW'!AY141+Pivot_sourcedata_Test_WW!AY141</f>
        <v>0</v>
      </c>
      <c r="AZ141" s="54">
        <f>'Pivot_sourcedata_K&amp;M_WW'!AZ141+Pivot_sourcedata_Test_WW!AZ141</f>
        <v>0</v>
      </c>
      <c r="BA141" s="54">
        <f>'Pivot_sourcedata_K&amp;M_WW'!BA141+Pivot_sourcedata_Test_WW!BA141</f>
        <v>0</v>
      </c>
      <c r="BB141" s="54">
        <f>'Pivot_sourcedata_K&amp;M_WW'!BB141+Pivot_sourcedata_Test_WW!BB141</f>
        <v>0</v>
      </c>
      <c r="BC141" s="54">
        <f>'Pivot_sourcedata_K&amp;M_WW'!BC141+Pivot_sourcedata_Test_WW!BC141</f>
        <v>0</v>
      </c>
      <c r="BD141" s="54">
        <f>'Pivot_sourcedata_K&amp;M_WW'!BD141+Pivot_sourcedata_Test_WW!BD141</f>
        <v>0</v>
      </c>
      <c r="BE141" s="54">
        <f>'Pivot_sourcedata_K&amp;M_WW'!BE141+Pivot_sourcedata_Test_WW!BE141</f>
        <v>0</v>
      </c>
      <c r="BF141" s="54">
        <f>'Pivot_sourcedata_K&amp;M_WW'!BF141+Pivot_sourcedata_Test_WW!BF141</f>
        <v>0</v>
      </c>
      <c r="BG141" s="54">
        <f>'Pivot_sourcedata_K&amp;M_WW'!BG141+Pivot_sourcedata_Test_WW!BG141</f>
        <v>0</v>
      </c>
      <c r="BH141" s="54">
        <f>'Pivot_sourcedata_K&amp;M_WW'!BH141+Pivot_sourcedata_Test_WW!BH141</f>
        <v>0</v>
      </c>
      <c r="BI141" s="54">
        <f>'Pivot_sourcedata_K&amp;M_WW'!BI141+Pivot_sourcedata_Test_WW!BI141</f>
        <v>0</v>
      </c>
      <c r="BJ141" s="54">
        <f>'Pivot_sourcedata_K&amp;M_WW'!BJ141+Pivot_sourcedata_Test_WW!BJ141</f>
        <v>0</v>
      </c>
      <c r="BK141" s="54">
        <f>'Pivot_sourcedata_K&amp;M_WW'!BK141+Pivot_sourcedata_Test_WW!BK141</f>
        <v>0</v>
      </c>
      <c r="BL141" s="54">
        <f>'Pivot_sourcedata_K&amp;M_WW'!BL141+Pivot_sourcedata_Test_WW!BL141</f>
        <v>0</v>
      </c>
      <c r="BM141" s="54">
        <f>'Pivot_sourcedata_K&amp;M_WW'!BM141+Pivot_sourcedata_Test_WW!BM141</f>
        <v>0</v>
      </c>
      <c r="BN141" s="54">
        <f>'Pivot_sourcedata_K&amp;M_WW'!BN141+Pivot_sourcedata_Test_WW!BN141</f>
        <v>0</v>
      </c>
      <c r="BO141" s="54">
        <f>'Pivot_sourcedata_K&amp;M_WW'!BO141+Pivot_sourcedata_Test_WW!BO141</f>
        <v>0</v>
      </c>
      <c r="BP141" s="54">
        <f>'Pivot_sourcedata_K&amp;M_WW'!BP141+Pivot_sourcedata_Test_WW!BP141</f>
        <v>0</v>
      </c>
      <c r="BQ141" s="54">
        <f>'Pivot_sourcedata_K&amp;M_WW'!BQ141+Pivot_sourcedata_Test_WW!BQ141</f>
        <v>0</v>
      </c>
      <c r="BR141" s="54">
        <f>'Pivot_sourcedata_K&amp;M_WW'!BR141+Pivot_sourcedata_Test_WW!BR141</f>
        <v>0</v>
      </c>
      <c r="BS141" s="54">
        <f>'Pivot_sourcedata_K&amp;M_WW'!BS141+Pivot_sourcedata_Test_WW!BS141</f>
        <v>0</v>
      </c>
      <c r="BT141" s="54">
        <f>'Pivot_sourcedata_K&amp;M_WW'!BT141+Pivot_sourcedata_Test_WW!BT141</f>
        <v>0</v>
      </c>
      <c r="BU141" s="54">
        <f>'Pivot_sourcedata_K&amp;M_WW'!BU141+Pivot_sourcedata_Test_WW!BU141</f>
        <v>0</v>
      </c>
      <c r="BV141" s="54">
        <f>'Pivot_sourcedata_K&amp;M_WW'!BV141+Pivot_sourcedata_Test_WW!BV141</f>
        <v>0</v>
      </c>
      <c r="BW141" s="54">
        <f>'Pivot_sourcedata_K&amp;M_WW'!BW141+Pivot_sourcedata_Test_WW!BW141</f>
        <v>0</v>
      </c>
      <c r="BX141" s="54">
        <f>'Pivot_sourcedata_K&amp;M_WW'!BX141+Pivot_sourcedata_Test_WW!BX141</f>
        <v>0</v>
      </c>
      <c r="BY141" s="54">
        <f>'Pivot_sourcedata_K&amp;M_WW'!BY141+Pivot_sourcedata_Test_WW!BY141</f>
        <v>0</v>
      </c>
      <c r="BZ141" s="54">
        <f>'Pivot_sourcedata_K&amp;M_WW'!BZ141+Pivot_sourcedata_Test_WW!BZ141</f>
        <v>0</v>
      </c>
      <c r="CA141" s="54">
        <f>'Pivot_sourcedata_K&amp;M_WW'!CA141+Pivot_sourcedata_Test_WW!CA141</f>
        <v>0</v>
      </c>
      <c r="CB141" s="54">
        <f>'Pivot_sourcedata_K&amp;M_WW'!CB141+Pivot_sourcedata_Test_WW!CB141</f>
        <v>0</v>
      </c>
      <c r="CC141" s="54">
        <f>'Pivot_sourcedata_K&amp;M_WW'!CC141+Pivot_sourcedata_Test_WW!CC141</f>
        <v>0</v>
      </c>
      <c r="CD141" s="54">
        <f>'Pivot_sourcedata_K&amp;M_WW'!CD141+Pivot_sourcedata_Test_WW!CD141</f>
        <v>0</v>
      </c>
      <c r="CE141" s="54">
        <f>'Pivot_sourcedata_K&amp;M_WW'!CE141+Pivot_sourcedata_Test_WW!CE141</f>
        <v>0</v>
      </c>
      <c r="CF141" s="54">
        <f>'Pivot_sourcedata_K&amp;M_WW'!CF141+Pivot_sourcedata_Test_WW!CF141</f>
        <v>0</v>
      </c>
      <c r="CG141" s="54">
        <f>'Pivot_sourcedata_K&amp;M_WW'!CG141+Pivot_sourcedata_Test_WW!CG141</f>
        <v>0</v>
      </c>
      <c r="CH141" s="54">
        <f>'Pivot_sourcedata_K&amp;M_WW'!CH141+Pivot_sourcedata_Test_WW!CH141</f>
        <v>0</v>
      </c>
      <c r="CI141" s="54">
        <f>'Pivot_sourcedata_K&amp;M_WW'!CI141+Pivot_sourcedata_Test_WW!CI141</f>
        <v>0</v>
      </c>
      <c r="CJ141" s="54">
        <f>'Pivot_sourcedata_K&amp;M_WW'!CJ141+Pivot_sourcedata_Test_WW!CJ141</f>
        <v>0</v>
      </c>
      <c r="CK141" s="54">
        <f>'Pivot_sourcedata_K&amp;M_WW'!CK141+Pivot_sourcedata_Test_WW!CK141</f>
        <v>0</v>
      </c>
      <c r="CL141" s="323">
        <f t="shared" si="2"/>
        <v>148.19</v>
      </c>
    </row>
    <row r="142" spans="1:90" x14ac:dyDescent="0.25">
      <c r="A142" s="107">
        <v>134</v>
      </c>
      <c r="B142" s="107">
        <v>6871</v>
      </c>
      <c r="C142" s="106" t="s">
        <v>339</v>
      </c>
      <c r="D142" s="54">
        <f>'Pivot_sourcedata_K&amp;M_WW'!D142+Pivot_sourcedata_Test_WW!D142</f>
        <v>0</v>
      </c>
      <c r="E142" s="54">
        <f>'Pivot_sourcedata_K&amp;M_WW'!E142+Pivot_sourcedata_Test_WW!E142</f>
        <v>0</v>
      </c>
      <c r="F142" s="54">
        <f>'Pivot_sourcedata_K&amp;M_WW'!F142+Pivot_sourcedata_Test_WW!F142</f>
        <v>0</v>
      </c>
      <c r="G142" s="54">
        <f>'Pivot_sourcedata_K&amp;M_WW'!G142+Pivot_sourcedata_Test_WW!G142</f>
        <v>0</v>
      </c>
      <c r="H142" s="54">
        <f>'Pivot_sourcedata_K&amp;M_WW'!H142+Pivot_sourcedata_Test_WW!H142</f>
        <v>0</v>
      </c>
      <c r="I142" s="54">
        <f>'Pivot_sourcedata_K&amp;M_WW'!I142+Pivot_sourcedata_Test_WW!I142</f>
        <v>0</v>
      </c>
      <c r="J142" s="54">
        <f>'Pivot_sourcedata_K&amp;M_WW'!J142+Pivot_sourcedata_Test_WW!J142</f>
        <v>0</v>
      </c>
      <c r="K142" s="54">
        <f>'Pivot_sourcedata_K&amp;M_WW'!K142+Pivot_sourcedata_Test_WW!K142</f>
        <v>0</v>
      </c>
      <c r="L142" s="54">
        <f>'Pivot_sourcedata_K&amp;M_WW'!L142+Pivot_sourcedata_Test_WW!L142</f>
        <v>0</v>
      </c>
      <c r="M142" s="54">
        <f>'Pivot_sourcedata_K&amp;M_WW'!M142+Pivot_sourcedata_Test_WW!M142</f>
        <v>0</v>
      </c>
      <c r="N142" s="54">
        <f>'Pivot_sourcedata_K&amp;M_WW'!N142+Pivot_sourcedata_Test_WW!N142</f>
        <v>0</v>
      </c>
      <c r="O142" s="54">
        <f>'Pivot_sourcedata_K&amp;M_WW'!O142+Pivot_sourcedata_Test_WW!O142</f>
        <v>0</v>
      </c>
      <c r="P142" s="54">
        <f>'Pivot_sourcedata_K&amp;M_WW'!P142+Pivot_sourcedata_Test_WW!P142</f>
        <v>0</v>
      </c>
      <c r="Q142" s="54">
        <f>'Pivot_sourcedata_K&amp;M_WW'!Q142+Pivot_sourcedata_Test_WW!Q142</f>
        <v>0</v>
      </c>
      <c r="R142" s="54">
        <f>'Pivot_sourcedata_K&amp;M_WW'!R142+Pivot_sourcedata_Test_WW!R142</f>
        <v>0</v>
      </c>
      <c r="S142" s="54">
        <f>'Pivot_sourcedata_K&amp;M_WW'!S142+Pivot_sourcedata_Test_WW!S142</f>
        <v>0</v>
      </c>
      <c r="T142" s="54">
        <f>'Pivot_sourcedata_K&amp;M_WW'!T142+Pivot_sourcedata_Test_WW!T142</f>
        <v>0</v>
      </c>
      <c r="U142" s="54">
        <f>'Pivot_sourcedata_K&amp;M_WW'!U142+Pivot_sourcedata_Test_WW!U142</f>
        <v>0</v>
      </c>
      <c r="V142" s="54">
        <f>'Pivot_sourcedata_K&amp;M_WW'!V142+Pivot_sourcedata_Test_WW!V142</f>
        <v>0</v>
      </c>
      <c r="W142" s="54">
        <f>'Pivot_sourcedata_K&amp;M_WW'!W142+Pivot_sourcedata_Test_WW!W142</f>
        <v>0</v>
      </c>
      <c r="X142" s="54">
        <f>'Pivot_sourcedata_K&amp;M_WW'!X142+Pivot_sourcedata_Test_WW!X142</f>
        <v>0</v>
      </c>
      <c r="Y142" s="54">
        <f>'Pivot_sourcedata_K&amp;M_WW'!Y142+Pivot_sourcedata_Test_WW!Y142</f>
        <v>0</v>
      </c>
      <c r="Z142" s="54">
        <f>'Pivot_sourcedata_K&amp;M_WW'!Z142+Pivot_sourcedata_Test_WW!Z142</f>
        <v>0</v>
      </c>
      <c r="AA142" s="54">
        <f>'Pivot_sourcedata_K&amp;M_WW'!AA142+Pivot_sourcedata_Test_WW!AA142</f>
        <v>0</v>
      </c>
      <c r="AB142" s="54">
        <f>'Pivot_sourcedata_K&amp;M_WW'!AB142+Pivot_sourcedata_Test_WW!AB142</f>
        <v>0</v>
      </c>
      <c r="AC142" s="54">
        <f>'Pivot_sourcedata_K&amp;M_WW'!AC142+Pivot_sourcedata_Test_WW!AC142</f>
        <v>0</v>
      </c>
      <c r="AD142" s="54">
        <f>'Pivot_sourcedata_K&amp;M_WW'!AD142+Pivot_sourcedata_Test_WW!AD142</f>
        <v>0</v>
      </c>
      <c r="AE142" s="54">
        <f>'Pivot_sourcedata_K&amp;M_WW'!AE142+Pivot_sourcedata_Test_WW!AE142</f>
        <v>0</v>
      </c>
      <c r="AF142" s="54">
        <f>'Pivot_sourcedata_K&amp;M_WW'!AF142+Pivot_sourcedata_Test_WW!AF142</f>
        <v>0</v>
      </c>
      <c r="AG142" s="54">
        <f>'Pivot_sourcedata_K&amp;M_WW'!AG142+Pivot_sourcedata_Test_WW!AG142</f>
        <v>0</v>
      </c>
      <c r="AH142" s="54">
        <f>'Pivot_sourcedata_K&amp;M_WW'!AH142+Pivot_sourcedata_Test_WW!AH142</f>
        <v>0</v>
      </c>
      <c r="AI142" s="54">
        <f>'Pivot_sourcedata_K&amp;M_WW'!AI142+Pivot_sourcedata_Test_WW!AI142</f>
        <v>0</v>
      </c>
      <c r="AJ142" s="54">
        <f>'Pivot_sourcedata_K&amp;M_WW'!AJ142+Pivot_sourcedata_Test_WW!AJ142</f>
        <v>0</v>
      </c>
      <c r="AK142" s="54">
        <f>'Pivot_sourcedata_K&amp;M_WW'!AK142+Pivot_sourcedata_Test_WW!AK142</f>
        <v>0</v>
      </c>
      <c r="AL142" s="54">
        <f>'Pivot_sourcedata_K&amp;M_WW'!AL142+Pivot_sourcedata_Test_WW!AL142</f>
        <v>0</v>
      </c>
      <c r="AM142" s="54">
        <f>'Pivot_sourcedata_K&amp;M_WW'!AM142+Pivot_sourcedata_Test_WW!AM142</f>
        <v>0</v>
      </c>
      <c r="AN142" s="54">
        <f>'Pivot_sourcedata_K&amp;M_WW'!AN142+Pivot_sourcedata_Test_WW!AN142</f>
        <v>0</v>
      </c>
      <c r="AO142" s="54">
        <f>'Pivot_sourcedata_K&amp;M_WW'!AO142+Pivot_sourcedata_Test_WW!AO142</f>
        <v>0</v>
      </c>
      <c r="AP142" s="54">
        <f>'Pivot_sourcedata_K&amp;M_WW'!AP142+Pivot_sourcedata_Test_WW!AP142</f>
        <v>0</v>
      </c>
      <c r="AQ142" s="54">
        <f>'Pivot_sourcedata_K&amp;M_WW'!AQ142+Pivot_sourcedata_Test_WW!AQ142</f>
        <v>0</v>
      </c>
      <c r="AR142" s="54">
        <f>'Pivot_sourcedata_K&amp;M_WW'!AR142+Pivot_sourcedata_Test_WW!AR142</f>
        <v>0</v>
      </c>
      <c r="AS142" s="54">
        <f>'Pivot_sourcedata_K&amp;M_WW'!AS142+Pivot_sourcedata_Test_WW!AS142</f>
        <v>0</v>
      </c>
      <c r="AT142" s="54">
        <f>'Pivot_sourcedata_K&amp;M_WW'!AT142+Pivot_sourcedata_Test_WW!AT142</f>
        <v>0</v>
      </c>
      <c r="AU142" s="54">
        <f>'Pivot_sourcedata_K&amp;M_WW'!AU142+Pivot_sourcedata_Test_WW!AU142</f>
        <v>0</v>
      </c>
      <c r="AV142" s="54">
        <f>'Pivot_sourcedata_K&amp;M_WW'!AV142+Pivot_sourcedata_Test_WW!AV142</f>
        <v>0</v>
      </c>
      <c r="AW142" s="54">
        <f>'Pivot_sourcedata_K&amp;M_WW'!AW142+Pivot_sourcedata_Test_WW!AW142</f>
        <v>0</v>
      </c>
      <c r="AX142" s="54">
        <f>'Pivot_sourcedata_K&amp;M_WW'!AX142+Pivot_sourcedata_Test_WW!AX142</f>
        <v>0</v>
      </c>
      <c r="AY142" s="54">
        <f>'Pivot_sourcedata_K&amp;M_WW'!AY142+Pivot_sourcedata_Test_WW!AY142</f>
        <v>0</v>
      </c>
      <c r="AZ142" s="54">
        <f>'Pivot_sourcedata_K&amp;M_WW'!AZ142+Pivot_sourcedata_Test_WW!AZ142</f>
        <v>0</v>
      </c>
      <c r="BA142" s="54">
        <f>'Pivot_sourcedata_K&amp;M_WW'!BA142+Pivot_sourcedata_Test_WW!BA142</f>
        <v>0</v>
      </c>
      <c r="BB142" s="54">
        <f>'Pivot_sourcedata_K&amp;M_WW'!BB142+Pivot_sourcedata_Test_WW!BB142</f>
        <v>0</v>
      </c>
      <c r="BC142" s="54">
        <f>'Pivot_sourcedata_K&amp;M_WW'!BC142+Pivot_sourcedata_Test_WW!BC142</f>
        <v>0</v>
      </c>
      <c r="BD142" s="54">
        <f>'Pivot_sourcedata_K&amp;M_WW'!BD142+Pivot_sourcedata_Test_WW!BD142</f>
        <v>0</v>
      </c>
      <c r="BE142" s="54">
        <f>'Pivot_sourcedata_K&amp;M_WW'!BE142+Pivot_sourcedata_Test_WW!BE142</f>
        <v>0</v>
      </c>
      <c r="BF142" s="54">
        <f>'Pivot_sourcedata_K&amp;M_WW'!BF142+Pivot_sourcedata_Test_WW!BF142</f>
        <v>0</v>
      </c>
      <c r="BG142" s="54">
        <f>'Pivot_sourcedata_K&amp;M_WW'!BG142+Pivot_sourcedata_Test_WW!BG142</f>
        <v>0</v>
      </c>
      <c r="BH142" s="54">
        <f>'Pivot_sourcedata_K&amp;M_WW'!BH142+Pivot_sourcedata_Test_WW!BH142</f>
        <v>0</v>
      </c>
      <c r="BI142" s="54">
        <f>'Pivot_sourcedata_K&amp;M_WW'!BI142+Pivot_sourcedata_Test_WW!BI142</f>
        <v>0</v>
      </c>
      <c r="BJ142" s="54">
        <f>'Pivot_sourcedata_K&amp;M_WW'!BJ142+Pivot_sourcedata_Test_WW!BJ142</f>
        <v>0</v>
      </c>
      <c r="BK142" s="54">
        <f>'Pivot_sourcedata_K&amp;M_WW'!BK142+Pivot_sourcedata_Test_WW!BK142</f>
        <v>0</v>
      </c>
      <c r="BL142" s="54">
        <f>'Pivot_sourcedata_K&amp;M_WW'!BL142+Pivot_sourcedata_Test_WW!BL142</f>
        <v>0</v>
      </c>
      <c r="BM142" s="54">
        <f>'Pivot_sourcedata_K&amp;M_WW'!BM142+Pivot_sourcedata_Test_WW!BM142</f>
        <v>0</v>
      </c>
      <c r="BN142" s="54">
        <f>'Pivot_sourcedata_K&amp;M_WW'!BN142+Pivot_sourcedata_Test_WW!BN142</f>
        <v>0</v>
      </c>
      <c r="BO142" s="54">
        <f>'Pivot_sourcedata_K&amp;M_WW'!BO142+Pivot_sourcedata_Test_WW!BO142</f>
        <v>0</v>
      </c>
      <c r="BP142" s="54">
        <f>'Pivot_sourcedata_K&amp;M_WW'!BP142+Pivot_sourcedata_Test_WW!BP142</f>
        <v>0</v>
      </c>
      <c r="BQ142" s="54">
        <f>'Pivot_sourcedata_K&amp;M_WW'!BQ142+Pivot_sourcedata_Test_WW!BQ142</f>
        <v>0</v>
      </c>
      <c r="BR142" s="54">
        <f>'Pivot_sourcedata_K&amp;M_WW'!BR142+Pivot_sourcedata_Test_WW!BR142</f>
        <v>0</v>
      </c>
      <c r="BS142" s="54">
        <f>'Pivot_sourcedata_K&amp;M_WW'!BS142+Pivot_sourcedata_Test_WW!BS142</f>
        <v>0</v>
      </c>
      <c r="BT142" s="54">
        <f>'Pivot_sourcedata_K&amp;M_WW'!BT142+Pivot_sourcedata_Test_WW!BT142</f>
        <v>0</v>
      </c>
      <c r="BU142" s="54">
        <f>'Pivot_sourcedata_K&amp;M_WW'!BU142+Pivot_sourcedata_Test_WW!BU142</f>
        <v>0</v>
      </c>
      <c r="BV142" s="54">
        <f>'Pivot_sourcedata_K&amp;M_WW'!BV142+Pivot_sourcedata_Test_WW!BV142</f>
        <v>0</v>
      </c>
      <c r="BW142" s="54">
        <f>'Pivot_sourcedata_K&amp;M_WW'!BW142+Pivot_sourcedata_Test_WW!BW142</f>
        <v>0</v>
      </c>
      <c r="BX142" s="54">
        <f>'Pivot_sourcedata_K&amp;M_WW'!BX142+Pivot_sourcedata_Test_WW!BX142</f>
        <v>0</v>
      </c>
      <c r="BY142" s="54">
        <f>'Pivot_sourcedata_K&amp;M_WW'!BY142+Pivot_sourcedata_Test_WW!BY142</f>
        <v>0</v>
      </c>
      <c r="BZ142" s="54">
        <f>'Pivot_sourcedata_K&amp;M_WW'!BZ142+Pivot_sourcedata_Test_WW!BZ142</f>
        <v>17584</v>
      </c>
      <c r="CA142" s="54">
        <f>'Pivot_sourcedata_K&amp;M_WW'!CA142+Pivot_sourcedata_Test_WW!CA142</f>
        <v>0</v>
      </c>
      <c r="CB142" s="54">
        <f>'Pivot_sourcedata_K&amp;M_WW'!CB142+Pivot_sourcedata_Test_WW!CB142</f>
        <v>0</v>
      </c>
      <c r="CC142" s="54">
        <f>'Pivot_sourcedata_K&amp;M_WW'!CC142+Pivot_sourcedata_Test_WW!CC142</f>
        <v>0</v>
      </c>
      <c r="CD142" s="54">
        <f>'Pivot_sourcedata_K&amp;M_WW'!CD142+Pivot_sourcedata_Test_WW!CD142</f>
        <v>0</v>
      </c>
      <c r="CE142" s="54">
        <f>'Pivot_sourcedata_K&amp;M_WW'!CE142+Pivot_sourcedata_Test_WW!CE142</f>
        <v>0</v>
      </c>
      <c r="CF142" s="54">
        <f>'Pivot_sourcedata_K&amp;M_WW'!CF142+Pivot_sourcedata_Test_WW!CF142</f>
        <v>0</v>
      </c>
      <c r="CG142" s="54">
        <f>'Pivot_sourcedata_K&amp;M_WW'!CG142+Pivot_sourcedata_Test_WW!CG142</f>
        <v>0</v>
      </c>
      <c r="CH142" s="54">
        <f>'Pivot_sourcedata_K&amp;M_WW'!CH142+Pivot_sourcedata_Test_WW!CH142</f>
        <v>0</v>
      </c>
      <c r="CI142" s="54">
        <f>'Pivot_sourcedata_K&amp;M_WW'!CI142+Pivot_sourcedata_Test_WW!CI142</f>
        <v>0</v>
      </c>
      <c r="CJ142" s="54">
        <f>'Pivot_sourcedata_K&amp;M_WW'!CJ142+Pivot_sourcedata_Test_WW!CJ142</f>
        <v>0</v>
      </c>
      <c r="CK142" s="54">
        <f>'Pivot_sourcedata_K&amp;M_WW'!CK142+Pivot_sourcedata_Test_WW!CK142</f>
        <v>0</v>
      </c>
      <c r="CL142" s="323">
        <f t="shared" si="2"/>
        <v>17584</v>
      </c>
    </row>
    <row r="143" spans="1:90" x14ac:dyDescent="0.25">
      <c r="A143" s="107">
        <v>135</v>
      </c>
      <c r="B143" s="107">
        <v>6898</v>
      </c>
      <c r="C143" s="106" t="s">
        <v>341</v>
      </c>
      <c r="D143" s="54">
        <f>'Pivot_sourcedata_K&amp;M_WW'!D143+Pivot_sourcedata_Test_WW!D143</f>
        <v>0</v>
      </c>
      <c r="E143" s="54">
        <f>'Pivot_sourcedata_K&amp;M_WW'!E143+Pivot_sourcedata_Test_WW!E143</f>
        <v>0</v>
      </c>
      <c r="F143" s="54">
        <f>'Pivot_sourcedata_K&amp;M_WW'!F143+Pivot_sourcedata_Test_WW!F143</f>
        <v>0</v>
      </c>
      <c r="G143" s="54">
        <f>'Pivot_sourcedata_K&amp;M_WW'!G143+Pivot_sourcedata_Test_WW!G143</f>
        <v>0</v>
      </c>
      <c r="H143" s="54">
        <f>'Pivot_sourcedata_K&amp;M_WW'!H143+Pivot_sourcedata_Test_WW!H143</f>
        <v>0</v>
      </c>
      <c r="I143" s="54">
        <f>'Pivot_sourcedata_K&amp;M_WW'!I143+Pivot_sourcedata_Test_WW!I143</f>
        <v>0</v>
      </c>
      <c r="J143" s="54">
        <f>'Pivot_sourcedata_K&amp;M_WW'!J143+Pivot_sourcedata_Test_WW!J143</f>
        <v>0</v>
      </c>
      <c r="K143" s="54">
        <f>'Pivot_sourcedata_K&amp;M_WW'!K143+Pivot_sourcedata_Test_WW!K143</f>
        <v>0</v>
      </c>
      <c r="L143" s="54">
        <f>'Pivot_sourcedata_K&amp;M_WW'!L143+Pivot_sourcedata_Test_WW!L143</f>
        <v>0</v>
      </c>
      <c r="M143" s="54">
        <f>'Pivot_sourcedata_K&amp;M_WW'!M143+Pivot_sourcedata_Test_WW!M143</f>
        <v>0</v>
      </c>
      <c r="N143" s="54">
        <f>'Pivot_sourcedata_K&amp;M_WW'!N143+Pivot_sourcedata_Test_WW!N143</f>
        <v>0</v>
      </c>
      <c r="O143" s="54">
        <f>'Pivot_sourcedata_K&amp;M_WW'!O143+Pivot_sourcedata_Test_WW!O143</f>
        <v>0</v>
      </c>
      <c r="P143" s="54">
        <f>'Pivot_sourcedata_K&amp;M_WW'!P143+Pivot_sourcedata_Test_WW!P143</f>
        <v>0</v>
      </c>
      <c r="Q143" s="54">
        <f>'Pivot_sourcedata_K&amp;M_WW'!Q143+Pivot_sourcedata_Test_WW!Q143</f>
        <v>0</v>
      </c>
      <c r="R143" s="54">
        <f>'Pivot_sourcedata_K&amp;M_WW'!R143+Pivot_sourcedata_Test_WW!R143</f>
        <v>0</v>
      </c>
      <c r="S143" s="54">
        <f>'Pivot_sourcedata_K&amp;M_WW'!S143+Pivot_sourcedata_Test_WW!S143</f>
        <v>0</v>
      </c>
      <c r="T143" s="54">
        <f>'Pivot_sourcedata_K&amp;M_WW'!T143+Pivot_sourcedata_Test_WW!T143</f>
        <v>0</v>
      </c>
      <c r="U143" s="54">
        <f>'Pivot_sourcedata_K&amp;M_WW'!U143+Pivot_sourcedata_Test_WW!U143</f>
        <v>0</v>
      </c>
      <c r="V143" s="54">
        <f>'Pivot_sourcedata_K&amp;M_WW'!V143+Pivot_sourcedata_Test_WW!V143</f>
        <v>0</v>
      </c>
      <c r="W143" s="54">
        <f>'Pivot_sourcedata_K&amp;M_WW'!W143+Pivot_sourcedata_Test_WW!W143</f>
        <v>0</v>
      </c>
      <c r="X143" s="54">
        <f>'Pivot_sourcedata_K&amp;M_WW'!X143+Pivot_sourcedata_Test_WW!X143</f>
        <v>0</v>
      </c>
      <c r="Y143" s="54">
        <f>'Pivot_sourcedata_K&amp;M_WW'!Y143+Pivot_sourcedata_Test_WW!Y143</f>
        <v>0</v>
      </c>
      <c r="Z143" s="54">
        <f>'Pivot_sourcedata_K&amp;M_WW'!Z143+Pivot_sourcedata_Test_WW!Z143</f>
        <v>0</v>
      </c>
      <c r="AA143" s="54">
        <f>'Pivot_sourcedata_K&amp;M_WW'!AA143+Pivot_sourcedata_Test_WW!AA143</f>
        <v>0</v>
      </c>
      <c r="AB143" s="54">
        <f>'Pivot_sourcedata_K&amp;M_WW'!AB143+Pivot_sourcedata_Test_WW!AB143</f>
        <v>0</v>
      </c>
      <c r="AC143" s="54">
        <f>'Pivot_sourcedata_K&amp;M_WW'!AC143+Pivot_sourcedata_Test_WW!AC143</f>
        <v>0</v>
      </c>
      <c r="AD143" s="54">
        <f>'Pivot_sourcedata_K&amp;M_WW'!AD143+Pivot_sourcedata_Test_WW!AD143</f>
        <v>0</v>
      </c>
      <c r="AE143" s="54">
        <f>'Pivot_sourcedata_K&amp;M_WW'!AE143+Pivot_sourcedata_Test_WW!AE143</f>
        <v>0</v>
      </c>
      <c r="AF143" s="54">
        <f>'Pivot_sourcedata_K&amp;M_WW'!AF143+Pivot_sourcedata_Test_WW!AF143</f>
        <v>0</v>
      </c>
      <c r="AG143" s="54">
        <f>'Pivot_sourcedata_K&amp;M_WW'!AG143+Pivot_sourcedata_Test_WW!AG143</f>
        <v>0</v>
      </c>
      <c r="AH143" s="54">
        <f>'Pivot_sourcedata_K&amp;M_WW'!AH143+Pivot_sourcedata_Test_WW!AH143</f>
        <v>0</v>
      </c>
      <c r="AI143" s="54">
        <f>'Pivot_sourcedata_K&amp;M_WW'!AI143+Pivot_sourcedata_Test_WW!AI143</f>
        <v>0</v>
      </c>
      <c r="AJ143" s="54">
        <f>'Pivot_sourcedata_K&amp;M_WW'!AJ143+Pivot_sourcedata_Test_WW!AJ143</f>
        <v>0</v>
      </c>
      <c r="AK143" s="54">
        <f>'Pivot_sourcedata_K&amp;M_WW'!AK143+Pivot_sourcedata_Test_WW!AK143</f>
        <v>0</v>
      </c>
      <c r="AL143" s="54">
        <f>'Pivot_sourcedata_K&amp;M_WW'!AL143+Pivot_sourcedata_Test_WW!AL143</f>
        <v>0</v>
      </c>
      <c r="AM143" s="54">
        <f>'Pivot_sourcedata_K&amp;M_WW'!AM143+Pivot_sourcedata_Test_WW!AM143</f>
        <v>0</v>
      </c>
      <c r="AN143" s="54">
        <f>'Pivot_sourcedata_K&amp;M_WW'!AN143+Pivot_sourcedata_Test_WW!AN143</f>
        <v>0</v>
      </c>
      <c r="AO143" s="54">
        <f>'Pivot_sourcedata_K&amp;M_WW'!AO143+Pivot_sourcedata_Test_WW!AO143</f>
        <v>0</v>
      </c>
      <c r="AP143" s="54">
        <f>'Pivot_sourcedata_K&amp;M_WW'!AP143+Pivot_sourcedata_Test_WW!AP143</f>
        <v>0</v>
      </c>
      <c r="AQ143" s="54">
        <f>'Pivot_sourcedata_K&amp;M_WW'!AQ143+Pivot_sourcedata_Test_WW!AQ143</f>
        <v>0</v>
      </c>
      <c r="AR143" s="54">
        <f>'Pivot_sourcedata_K&amp;M_WW'!AR143+Pivot_sourcedata_Test_WW!AR143</f>
        <v>0</v>
      </c>
      <c r="AS143" s="54">
        <f>'Pivot_sourcedata_K&amp;M_WW'!AS143+Pivot_sourcedata_Test_WW!AS143</f>
        <v>0</v>
      </c>
      <c r="AT143" s="54">
        <f>'Pivot_sourcedata_K&amp;M_WW'!AT143+Pivot_sourcedata_Test_WW!AT143</f>
        <v>0</v>
      </c>
      <c r="AU143" s="54">
        <f>'Pivot_sourcedata_K&amp;M_WW'!AU143+Pivot_sourcedata_Test_WW!AU143</f>
        <v>0</v>
      </c>
      <c r="AV143" s="54">
        <f>'Pivot_sourcedata_K&amp;M_WW'!AV143+Pivot_sourcedata_Test_WW!AV143</f>
        <v>0</v>
      </c>
      <c r="AW143" s="54">
        <f>'Pivot_sourcedata_K&amp;M_WW'!AW143+Pivot_sourcedata_Test_WW!AW143</f>
        <v>0</v>
      </c>
      <c r="AX143" s="54">
        <f>'Pivot_sourcedata_K&amp;M_WW'!AX143+Pivot_sourcedata_Test_WW!AX143</f>
        <v>0</v>
      </c>
      <c r="AY143" s="54">
        <f>'Pivot_sourcedata_K&amp;M_WW'!AY143+Pivot_sourcedata_Test_WW!AY143</f>
        <v>0</v>
      </c>
      <c r="AZ143" s="54">
        <f>'Pivot_sourcedata_K&amp;M_WW'!AZ143+Pivot_sourcedata_Test_WW!AZ143</f>
        <v>0</v>
      </c>
      <c r="BA143" s="54">
        <f>'Pivot_sourcedata_K&amp;M_WW'!BA143+Pivot_sourcedata_Test_WW!BA143</f>
        <v>0</v>
      </c>
      <c r="BB143" s="54">
        <f>'Pivot_sourcedata_K&amp;M_WW'!BB143+Pivot_sourcedata_Test_WW!BB143</f>
        <v>0</v>
      </c>
      <c r="BC143" s="54">
        <f>'Pivot_sourcedata_K&amp;M_WW'!BC143+Pivot_sourcedata_Test_WW!BC143</f>
        <v>0</v>
      </c>
      <c r="BD143" s="54">
        <f>'Pivot_sourcedata_K&amp;M_WW'!BD143+Pivot_sourcedata_Test_WW!BD143</f>
        <v>0</v>
      </c>
      <c r="BE143" s="54">
        <f>'Pivot_sourcedata_K&amp;M_WW'!BE143+Pivot_sourcedata_Test_WW!BE143</f>
        <v>0</v>
      </c>
      <c r="BF143" s="54">
        <f>'Pivot_sourcedata_K&amp;M_WW'!BF143+Pivot_sourcedata_Test_WW!BF143</f>
        <v>0</v>
      </c>
      <c r="BG143" s="54">
        <f>'Pivot_sourcedata_K&amp;M_WW'!BG143+Pivot_sourcedata_Test_WW!BG143</f>
        <v>0</v>
      </c>
      <c r="BH143" s="54">
        <f>'Pivot_sourcedata_K&amp;M_WW'!BH143+Pivot_sourcedata_Test_WW!BH143</f>
        <v>0</v>
      </c>
      <c r="BI143" s="54">
        <f>'Pivot_sourcedata_K&amp;M_WW'!BI143+Pivot_sourcedata_Test_WW!BI143</f>
        <v>0</v>
      </c>
      <c r="BJ143" s="54">
        <f>'Pivot_sourcedata_K&amp;M_WW'!BJ143+Pivot_sourcedata_Test_WW!BJ143</f>
        <v>0</v>
      </c>
      <c r="BK143" s="54">
        <f>'Pivot_sourcedata_K&amp;M_WW'!BK143+Pivot_sourcedata_Test_WW!BK143</f>
        <v>0</v>
      </c>
      <c r="BL143" s="54">
        <f>'Pivot_sourcedata_K&amp;M_WW'!BL143+Pivot_sourcedata_Test_WW!BL143</f>
        <v>0</v>
      </c>
      <c r="BM143" s="54">
        <f>'Pivot_sourcedata_K&amp;M_WW'!BM143+Pivot_sourcedata_Test_WW!BM143</f>
        <v>0</v>
      </c>
      <c r="BN143" s="54">
        <f>'Pivot_sourcedata_K&amp;M_WW'!BN143+Pivot_sourcedata_Test_WW!BN143</f>
        <v>0</v>
      </c>
      <c r="BO143" s="54">
        <f>'Pivot_sourcedata_K&amp;M_WW'!BO143+Pivot_sourcedata_Test_WW!BO143</f>
        <v>0</v>
      </c>
      <c r="BP143" s="54">
        <f>'Pivot_sourcedata_K&amp;M_WW'!BP143+Pivot_sourcedata_Test_WW!BP143</f>
        <v>0</v>
      </c>
      <c r="BQ143" s="54">
        <f>'Pivot_sourcedata_K&amp;M_WW'!BQ143+Pivot_sourcedata_Test_WW!BQ143</f>
        <v>0</v>
      </c>
      <c r="BR143" s="54">
        <f>'Pivot_sourcedata_K&amp;M_WW'!BR143+Pivot_sourcedata_Test_WW!BR143</f>
        <v>0</v>
      </c>
      <c r="BS143" s="54">
        <f>'Pivot_sourcedata_K&amp;M_WW'!BS143+Pivot_sourcedata_Test_WW!BS143</f>
        <v>0</v>
      </c>
      <c r="BT143" s="54">
        <f>'Pivot_sourcedata_K&amp;M_WW'!BT143+Pivot_sourcedata_Test_WW!BT143</f>
        <v>0</v>
      </c>
      <c r="BU143" s="54">
        <f>'Pivot_sourcedata_K&amp;M_WW'!BU143+Pivot_sourcedata_Test_WW!BU143</f>
        <v>0</v>
      </c>
      <c r="BV143" s="54">
        <f>'Pivot_sourcedata_K&amp;M_WW'!BV143+Pivot_sourcedata_Test_WW!BV143</f>
        <v>0</v>
      </c>
      <c r="BW143" s="54">
        <f>'Pivot_sourcedata_K&amp;M_WW'!BW143+Pivot_sourcedata_Test_WW!BW143</f>
        <v>0</v>
      </c>
      <c r="BX143" s="54">
        <f>'Pivot_sourcedata_K&amp;M_WW'!BX143+Pivot_sourcedata_Test_WW!BX143</f>
        <v>423600.50999999995</v>
      </c>
      <c r="BY143" s="54">
        <f>'Pivot_sourcedata_K&amp;M_WW'!BY143+Pivot_sourcedata_Test_WW!BY143</f>
        <v>0</v>
      </c>
      <c r="BZ143" s="54">
        <f>'Pivot_sourcedata_K&amp;M_WW'!BZ143+Pivot_sourcedata_Test_WW!BZ143</f>
        <v>0</v>
      </c>
      <c r="CA143" s="54">
        <f>'Pivot_sourcedata_K&amp;M_WW'!CA143+Pivot_sourcedata_Test_WW!CA143</f>
        <v>0</v>
      </c>
      <c r="CB143" s="54">
        <f>'Pivot_sourcedata_K&amp;M_WW'!CB143+Pivot_sourcedata_Test_WW!CB143</f>
        <v>0</v>
      </c>
      <c r="CC143" s="54">
        <f>'Pivot_sourcedata_K&amp;M_WW'!CC143+Pivot_sourcedata_Test_WW!CC143</f>
        <v>0</v>
      </c>
      <c r="CD143" s="54">
        <f>'Pivot_sourcedata_K&amp;M_WW'!CD143+Pivot_sourcedata_Test_WW!CD143</f>
        <v>0</v>
      </c>
      <c r="CE143" s="54">
        <f>'Pivot_sourcedata_K&amp;M_WW'!CE143+Pivot_sourcedata_Test_WW!CE143</f>
        <v>0</v>
      </c>
      <c r="CF143" s="54">
        <f>'Pivot_sourcedata_K&amp;M_WW'!CF143+Pivot_sourcedata_Test_WW!CF143</f>
        <v>0</v>
      </c>
      <c r="CG143" s="54">
        <f>'Pivot_sourcedata_K&amp;M_WW'!CG143+Pivot_sourcedata_Test_WW!CG143</f>
        <v>0</v>
      </c>
      <c r="CH143" s="54">
        <f>'Pivot_sourcedata_K&amp;M_WW'!CH143+Pivot_sourcedata_Test_WW!CH143</f>
        <v>0</v>
      </c>
      <c r="CI143" s="54">
        <f>'Pivot_sourcedata_K&amp;M_WW'!CI143+Pivot_sourcedata_Test_WW!CI143</f>
        <v>0</v>
      </c>
      <c r="CJ143" s="54">
        <f>'Pivot_sourcedata_K&amp;M_WW'!CJ143+Pivot_sourcedata_Test_WW!CJ143</f>
        <v>0</v>
      </c>
      <c r="CK143" s="54">
        <f>'Pivot_sourcedata_K&amp;M_WW'!CK143+Pivot_sourcedata_Test_WW!CK143</f>
        <v>0</v>
      </c>
      <c r="CL143" s="323">
        <f t="shared" si="2"/>
        <v>423600.50999999995</v>
      </c>
    </row>
    <row r="144" spans="1:90" x14ac:dyDescent="0.25">
      <c r="A144" s="107">
        <v>136</v>
      </c>
      <c r="B144" s="107">
        <v>7102</v>
      </c>
      <c r="C144" s="106" t="s">
        <v>343</v>
      </c>
      <c r="D144" s="54">
        <f>'Pivot_sourcedata_K&amp;M_WW'!D144+Pivot_sourcedata_Test_WW!D144</f>
        <v>0</v>
      </c>
      <c r="E144" s="54">
        <f>'Pivot_sourcedata_K&amp;M_WW'!E144+Pivot_sourcedata_Test_WW!E144</f>
        <v>0</v>
      </c>
      <c r="F144" s="54">
        <f>'Pivot_sourcedata_K&amp;M_WW'!F144+Pivot_sourcedata_Test_WW!F144</f>
        <v>0</v>
      </c>
      <c r="G144" s="54">
        <f>'Pivot_sourcedata_K&amp;M_WW'!G144+Pivot_sourcedata_Test_WW!G144</f>
        <v>0</v>
      </c>
      <c r="H144" s="54">
        <f>'Pivot_sourcedata_K&amp;M_WW'!H144+Pivot_sourcedata_Test_WW!H144</f>
        <v>0</v>
      </c>
      <c r="I144" s="54">
        <f>'Pivot_sourcedata_K&amp;M_WW'!I144+Pivot_sourcedata_Test_WW!I144</f>
        <v>0</v>
      </c>
      <c r="J144" s="54">
        <f>'Pivot_sourcedata_K&amp;M_WW'!J144+Pivot_sourcedata_Test_WW!J144</f>
        <v>0</v>
      </c>
      <c r="K144" s="54">
        <f>'Pivot_sourcedata_K&amp;M_WW'!K144+Pivot_sourcedata_Test_WW!K144</f>
        <v>0</v>
      </c>
      <c r="L144" s="54">
        <f>'Pivot_sourcedata_K&amp;M_WW'!L144+Pivot_sourcedata_Test_WW!L144</f>
        <v>0</v>
      </c>
      <c r="M144" s="54">
        <f>'Pivot_sourcedata_K&amp;M_WW'!M144+Pivot_sourcedata_Test_WW!M144</f>
        <v>0</v>
      </c>
      <c r="N144" s="54">
        <f>'Pivot_sourcedata_K&amp;M_WW'!N144+Pivot_sourcedata_Test_WW!N144</f>
        <v>0</v>
      </c>
      <c r="O144" s="54">
        <f>'Pivot_sourcedata_K&amp;M_WW'!O144+Pivot_sourcedata_Test_WW!O144</f>
        <v>0</v>
      </c>
      <c r="P144" s="54">
        <f>'Pivot_sourcedata_K&amp;M_WW'!P144+Pivot_sourcedata_Test_WW!P144</f>
        <v>0</v>
      </c>
      <c r="Q144" s="54">
        <f>'Pivot_sourcedata_K&amp;M_WW'!Q144+Pivot_sourcedata_Test_WW!Q144</f>
        <v>0</v>
      </c>
      <c r="R144" s="54">
        <f>'Pivot_sourcedata_K&amp;M_WW'!R144+Pivot_sourcedata_Test_WW!R144</f>
        <v>0</v>
      </c>
      <c r="S144" s="54">
        <f>'Pivot_sourcedata_K&amp;M_WW'!S144+Pivot_sourcedata_Test_WW!S144</f>
        <v>0</v>
      </c>
      <c r="T144" s="54">
        <f>'Pivot_sourcedata_K&amp;M_WW'!T144+Pivot_sourcedata_Test_WW!T144</f>
        <v>1710.11</v>
      </c>
      <c r="U144" s="54">
        <f>'Pivot_sourcedata_K&amp;M_WW'!U144+Pivot_sourcedata_Test_WW!U144</f>
        <v>0</v>
      </c>
      <c r="V144" s="54">
        <f>'Pivot_sourcedata_K&amp;M_WW'!V144+Pivot_sourcedata_Test_WW!V144</f>
        <v>0</v>
      </c>
      <c r="W144" s="54">
        <f>'Pivot_sourcedata_K&amp;M_WW'!W144+Pivot_sourcedata_Test_WW!W144</f>
        <v>0</v>
      </c>
      <c r="X144" s="54">
        <f>'Pivot_sourcedata_K&amp;M_WW'!X144+Pivot_sourcedata_Test_WW!X144</f>
        <v>0</v>
      </c>
      <c r="Y144" s="54">
        <f>'Pivot_sourcedata_K&amp;M_WW'!Y144+Pivot_sourcedata_Test_WW!Y144</f>
        <v>0</v>
      </c>
      <c r="Z144" s="54">
        <f>'Pivot_sourcedata_K&amp;M_WW'!Z144+Pivot_sourcedata_Test_WW!Z144</f>
        <v>0</v>
      </c>
      <c r="AA144" s="54">
        <f>'Pivot_sourcedata_K&amp;M_WW'!AA144+Pivot_sourcedata_Test_WW!AA144</f>
        <v>61.25</v>
      </c>
      <c r="AB144" s="54">
        <f>'Pivot_sourcedata_K&amp;M_WW'!AB144+Pivot_sourcedata_Test_WW!AB144</f>
        <v>0</v>
      </c>
      <c r="AC144" s="54">
        <f>'Pivot_sourcedata_K&amp;M_WW'!AC144+Pivot_sourcedata_Test_WW!AC144</f>
        <v>0</v>
      </c>
      <c r="AD144" s="54">
        <f>'Pivot_sourcedata_K&amp;M_WW'!AD144+Pivot_sourcedata_Test_WW!AD144</f>
        <v>0</v>
      </c>
      <c r="AE144" s="54">
        <f>'Pivot_sourcedata_K&amp;M_WW'!AE144+Pivot_sourcedata_Test_WW!AE144</f>
        <v>0</v>
      </c>
      <c r="AF144" s="54">
        <f>'Pivot_sourcedata_K&amp;M_WW'!AF144+Pivot_sourcedata_Test_WW!AF144</f>
        <v>0</v>
      </c>
      <c r="AG144" s="54">
        <f>'Pivot_sourcedata_K&amp;M_WW'!AG144+Pivot_sourcedata_Test_WW!AG144</f>
        <v>0</v>
      </c>
      <c r="AH144" s="54">
        <f>'Pivot_sourcedata_K&amp;M_WW'!AH144+Pivot_sourcedata_Test_WW!AH144</f>
        <v>0</v>
      </c>
      <c r="AI144" s="54">
        <f>'Pivot_sourcedata_K&amp;M_WW'!AI144+Pivot_sourcedata_Test_WW!AI144</f>
        <v>0</v>
      </c>
      <c r="AJ144" s="54">
        <f>'Pivot_sourcedata_K&amp;M_WW'!AJ144+Pivot_sourcedata_Test_WW!AJ144</f>
        <v>0</v>
      </c>
      <c r="AK144" s="54">
        <f>'Pivot_sourcedata_K&amp;M_WW'!AK144+Pivot_sourcedata_Test_WW!AK144</f>
        <v>0</v>
      </c>
      <c r="AL144" s="54">
        <f>'Pivot_sourcedata_K&amp;M_WW'!AL144+Pivot_sourcedata_Test_WW!AL144</f>
        <v>9163.0999999999985</v>
      </c>
      <c r="AM144" s="54">
        <f>'Pivot_sourcedata_K&amp;M_WW'!AM144+Pivot_sourcedata_Test_WW!AM144</f>
        <v>0</v>
      </c>
      <c r="AN144" s="54">
        <f>'Pivot_sourcedata_K&amp;M_WW'!AN144+Pivot_sourcedata_Test_WW!AN144</f>
        <v>0</v>
      </c>
      <c r="AO144" s="54">
        <f>'Pivot_sourcedata_K&amp;M_WW'!AO144+Pivot_sourcedata_Test_WW!AO144</f>
        <v>0</v>
      </c>
      <c r="AP144" s="54">
        <f>'Pivot_sourcedata_K&amp;M_WW'!AP144+Pivot_sourcedata_Test_WW!AP144</f>
        <v>0</v>
      </c>
      <c r="AQ144" s="54">
        <f>'Pivot_sourcedata_K&amp;M_WW'!AQ144+Pivot_sourcedata_Test_WW!AQ144</f>
        <v>0</v>
      </c>
      <c r="AR144" s="54">
        <f>'Pivot_sourcedata_K&amp;M_WW'!AR144+Pivot_sourcedata_Test_WW!AR144</f>
        <v>0</v>
      </c>
      <c r="AS144" s="54">
        <f>'Pivot_sourcedata_K&amp;M_WW'!AS144+Pivot_sourcedata_Test_WW!AS144</f>
        <v>0</v>
      </c>
      <c r="AT144" s="54">
        <f>'Pivot_sourcedata_K&amp;M_WW'!AT144+Pivot_sourcedata_Test_WW!AT144</f>
        <v>0</v>
      </c>
      <c r="AU144" s="54">
        <f>'Pivot_sourcedata_K&amp;M_WW'!AU144+Pivot_sourcedata_Test_WW!AU144</f>
        <v>0</v>
      </c>
      <c r="AV144" s="54">
        <f>'Pivot_sourcedata_K&amp;M_WW'!AV144+Pivot_sourcedata_Test_WW!AV144</f>
        <v>0</v>
      </c>
      <c r="AW144" s="54">
        <f>'Pivot_sourcedata_K&amp;M_WW'!AW144+Pivot_sourcedata_Test_WW!AW144</f>
        <v>0</v>
      </c>
      <c r="AX144" s="54">
        <f>'Pivot_sourcedata_K&amp;M_WW'!AX144+Pivot_sourcedata_Test_WW!AX144</f>
        <v>0</v>
      </c>
      <c r="AY144" s="54">
        <f>'Pivot_sourcedata_K&amp;M_WW'!AY144+Pivot_sourcedata_Test_WW!AY144</f>
        <v>0</v>
      </c>
      <c r="AZ144" s="54">
        <f>'Pivot_sourcedata_K&amp;M_WW'!AZ144+Pivot_sourcedata_Test_WW!AZ144</f>
        <v>0</v>
      </c>
      <c r="BA144" s="54">
        <f>'Pivot_sourcedata_K&amp;M_WW'!BA144+Pivot_sourcedata_Test_WW!BA144</f>
        <v>0</v>
      </c>
      <c r="BB144" s="54">
        <f>'Pivot_sourcedata_K&amp;M_WW'!BB144+Pivot_sourcedata_Test_WW!BB144</f>
        <v>0</v>
      </c>
      <c r="BC144" s="54">
        <f>'Pivot_sourcedata_K&amp;M_WW'!BC144+Pivot_sourcedata_Test_WW!BC144</f>
        <v>0</v>
      </c>
      <c r="BD144" s="54">
        <f>'Pivot_sourcedata_K&amp;M_WW'!BD144+Pivot_sourcedata_Test_WW!BD144</f>
        <v>0</v>
      </c>
      <c r="BE144" s="54">
        <f>'Pivot_sourcedata_K&amp;M_WW'!BE144+Pivot_sourcedata_Test_WW!BE144</f>
        <v>0</v>
      </c>
      <c r="BF144" s="54">
        <f>'Pivot_sourcedata_K&amp;M_WW'!BF144+Pivot_sourcedata_Test_WW!BF144</f>
        <v>0</v>
      </c>
      <c r="BG144" s="54">
        <f>'Pivot_sourcedata_K&amp;M_WW'!BG144+Pivot_sourcedata_Test_WW!BG144</f>
        <v>0</v>
      </c>
      <c r="BH144" s="54">
        <f>'Pivot_sourcedata_K&amp;M_WW'!BH144+Pivot_sourcedata_Test_WW!BH144</f>
        <v>0</v>
      </c>
      <c r="BI144" s="54">
        <f>'Pivot_sourcedata_K&amp;M_WW'!BI144+Pivot_sourcedata_Test_WW!BI144</f>
        <v>0</v>
      </c>
      <c r="BJ144" s="54">
        <f>'Pivot_sourcedata_K&amp;M_WW'!BJ144+Pivot_sourcedata_Test_WW!BJ144</f>
        <v>0</v>
      </c>
      <c r="BK144" s="54">
        <f>'Pivot_sourcedata_K&amp;M_WW'!BK144+Pivot_sourcedata_Test_WW!BK144</f>
        <v>0</v>
      </c>
      <c r="BL144" s="54">
        <f>'Pivot_sourcedata_K&amp;M_WW'!BL144+Pivot_sourcedata_Test_WW!BL144</f>
        <v>0</v>
      </c>
      <c r="BM144" s="54">
        <f>'Pivot_sourcedata_K&amp;M_WW'!BM144+Pivot_sourcedata_Test_WW!BM144</f>
        <v>0</v>
      </c>
      <c r="BN144" s="54">
        <f>'Pivot_sourcedata_K&amp;M_WW'!BN144+Pivot_sourcedata_Test_WW!BN144</f>
        <v>0</v>
      </c>
      <c r="BO144" s="54">
        <f>'Pivot_sourcedata_K&amp;M_WW'!BO144+Pivot_sourcedata_Test_WW!BO144</f>
        <v>0</v>
      </c>
      <c r="BP144" s="54">
        <f>'Pivot_sourcedata_K&amp;M_WW'!BP144+Pivot_sourcedata_Test_WW!BP144</f>
        <v>0</v>
      </c>
      <c r="BQ144" s="54">
        <f>'Pivot_sourcedata_K&amp;M_WW'!BQ144+Pivot_sourcedata_Test_WW!BQ144</f>
        <v>0</v>
      </c>
      <c r="BR144" s="54">
        <f>'Pivot_sourcedata_K&amp;M_WW'!BR144+Pivot_sourcedata_Test_WW!BR144</f>
        <v>0</v>
      </c>
      <c r="BS144" s="54">
        <f>'Pivot_sourcedata_K&amp;M_WW'!BS144+Pivot_sourcedata_Test_WW!BS144</f>
        <v>0</v>
      </c>
      <c r="BT144" s="54">
        <f>'Pivot_sourcedata_K&amp;M_WW'!BT144+Pivot_sourcedata_Test_WW!BT144</f>
        <v>0</v>
      </c>
      <c r="BU144" s="54">
        <f>'Pivot_sourcedata_K&amp;M_WW'!BU144+Pivot_sourcedata_Test_WW!BU144</f>
        <v>0</v>
      </c>
      <c r="BV144" s="54">
        <f>'Pivot_sourcedata_K&amp;M_WW'!BV144+Pivot_sourcedata_Test_WW!BV144</f>
        <v>0</v>
      </c>
      <c r="BW144" s="54">
        <f>'Pivot_sourcedata_K&amp;M_WW'!BW144+Pivot_sourcedata_Test_WW!BW144</f>
        <v>0</v>
      </c>
      <c r="BX144" s="54">
        <f>'Pivot_sourcedata_K&amp;M_WW'!BX144+Pivot_sourcedata_Test_WW!BX144</f>
        <v>0</v>
      </c>
      <c r="BY144" s="54">
        <f>'Pivot_sourcedata_K&amp;M_WW'!BY144+Pivot_sourcedata_Test_WW!BY144</f>
        <v>0</v>
      </c>
      <c r="BZ144" s="54">
        <f>'Pivot_sourcedata_K&amp;M_WW'!BZ144+Pivot_sourcedata_Test_WW!BZ144</f>
        <v>0</v>
      </c>
      <c r="CA144" s="54">
        <f>'Pivot_sourcedata_K&amp;M_WW'!CA144+Pivot_sourcedata_Test_WW!CA144</f>
        <v>0</v>
      </c>
      <c r="CB144" s="54">
        <f>'Pivot_sourcedata_K&amp;M_WW'!CB144+Pivot_sourcedata_Test_WW!CB144</f>
        <v>0</v>
      </c>
      <c r="CC144" s="54">
        <f>'Pivot_sourcedata_K&amp;M_WW'!CC144+Pivot_sourcedata_Test_WW!CC144</f>
        <v>0</v>
      </c>
      <c r="CD144" s="54">
        <f>'Pivot_sourcedata_K&amp;M_WW'!CD144+Pivot_sourcedata_Test_WW!CD144</f>
        <v>0</v>
      </c>
      <c r="CE144" s="54">
        <f>'Pivot_sourcedata_K&amp;M_WW'!CE144+Pivot_sourcedata_Test_WW!CE144</f>
        <v>0</v>
      </c>
      <c r="CF144" s="54">
        <f>'Pivot_sourcedata_K&amp;M_WW'!CF144+Pivot_sourcedata_Test_WW!CF144</f>
        <v>0</v>
      </c>
      <c r="CG144" s="54">
        <f>'Pivot_sourcedata_K&amp;M_WW'!CG144+Pivot_sourcedata_Test_WW!CG144</f>
        <v>0</v>
      </c>
      <c r="CH144" s="54">
        <f>'Pivot_sourcedata_K&amp;M_WW'!CH144+Pivot_sourcedata_Test_WW!CH144</f>
        <v>0</v>
      </c>
      <c r="CI144" s="54">
        <f>'Pivot_sourcedata_K&amp;M_WW'!CI144+Pivot_sourcedata_Test_WW!CI144</f>
        <v>0</v>
      </c>
      <c r="CJ144" s="54">
        <f>'Pivot_sourcedata_K&amp;M_WW'!CJ144+Pivot_sourcedata_Test_WW!CJ144</f>
        <v>0</v>
      </c>
      <c r="CK144" s="54">
        <f>'Pivot_sourcedata_K&amp;M_WW'!CK144+Pivot_sourcedata_Test_WW!CK144</f>
        <v>0</v>
      </c>
      <c r="CL144" s="323">
        <f t="shared" si="2"/>
        <v>10934.46</v>
      </c>
    </row>
    <row r="145" spans="1:90" x14ac:dyDescent="0.25">
      <c r="A145" s="107">
        <v>137</v>
      </c>
      <c r="B145" s="107">
        <v>7114</v>
      </c>
      <c r="C145" s="106" t="s">
        <v>344</v>
      </c>
      <c r="D145" s="54">
        <f>'Pivot_sourcedata_K&amp;M_WW'!D145+Pivot_sourcedata_Test_WW!D145</f>
        <v>0</v>
      </c>
      <c r="E145" s="54">
        <f>'Pivot_sourcedata_K&amp;M_WW'!E145+Pivot_sourcedata_Test_WW!E145</f>
        <v>0</v>
      </c>
      <c r="F145" s="54">
        <f>'Pivot_sourcedata_K&amp;M_WW'!F145+Pivot_sourcedata_Test_WW!F145</f>
        <v>0</v>
      </c>
      <c r="G145" s="54">
        <f>'Pivot_sourcedata_K&amp;M_WW'!G145+Pivot_sourcedata_Test_WW!G145</f>
        <v>0</v>
      </c>
      <c r="H145" s="54">
        <f>'Pivot_sourcedata_K&amp;M_WW'!H145+Pivot_sourcedata_Test_WW!H145</f>
        <v>0</v>
      </c>
      <c r="I145" s="54">
        <f>'Pivot_sourcedata_K&amp;M_WW'!I145+Pivot_sourcedata_Test_WW!I145</f>
        <v>0</v>
      </c>
      <c r="J145" s="54">
        <f>'Pivot_sourcedata_K&amp;M_WW'!J145+Pivot_sourcedata_Test_WW!J145</f>
        <v>0</v>
      </c>
      <c r="K145" s="54">
        <f>'Pivot_sourcedata_K&amp;M_WW'!K145+Pivot_sourcedata_Test_WW!K145</f>
        <v>0</v>
      </c>
      <c r="L145" s="54">
        <f>'Pivot_sourcedata_K&amp;M_WW'!L145+Pivot_sourcedata_Test_WW!L145</f>
        <v>0</v>
      </c>
      <c r="M145" s="54">
        <f>'Pivot_sourcedata_K&amp;M_WW'!M145+Pivot_sourcedata_Test_WW!M145</f>
        <v>226932.11999999985</v>
      </c>
      <c r="N145" s="54">
        <f>'Pivot_sourcedata_K&amp;M_WW'!N145+Pivot_sourcedata_Test_WW!N145</f>
        <v>0</v>
      </c>
      <c r="O145" s="54">
        <f>'Pivot_sourcedata_K&amp;M_WW'!O145+Pivot_sourcedata_Test_WW!O145</f>
        <v>0</v>
      </c>
      <c r="P145" s="54">
        <f>'Pivot_sourcedata_K&amp;M_WW'!P145+Pivot_sourcedata_Test_WW!P145</f>
        <v>0</v>
      </c>
      <c r="Q145" s="54">
        <f>'Pivot_sourcedata_K&amp;M_WW'!Q145+Pivot_sourcedata_Test_WW!Q145</f>
        <v>0</v>
      </c>
      <c r="R145" s="54">
        <f>'Pivot_sourcedata_K&amp;M_WW'!R145+Pivot_sourcedata_Test_WW!R145</f>
        <v>0</v>
      </c>
      <c r="S145" s="54">
        <f>'Pivot_sourcedata_K&amp;M_WW'!S145+Pivot_sourcedata_Test_WW!S145</f>
        <v>0</v>
      </c>
      <c r="T145" s="54">
        <f>'Pivot_sourcedata_K&amp;M_WW'!T145+Pivot_sourcedata_Test_WW!T145</f>
        <v>0</v>
      </c>
      <c r="U145" s="54">
        <f>'Pivot_sourcedata_K&amp;M_WW'!U145+Pivot_sourcedata_Test_WW!U145</f>
        <v>0</v>
      </c>
      <c r="V145" s="54">
        <f>'Pivot_sourcedata_K&amp;M_WW'!V145+Pivot_sourcedata_Test_WW!V145</f>
        <v>0</v>
      </c>
      <c r="W145" s="54">
        <f>'Pivot_sourcedata_K&amp;M_WW'!W145+Pivot_sourcedata_Test_WW!W145</f>
        <v>0</v>
      </c>
      <c r="X145" s="54">
        <f>'Pivot_sourcedata_K&amp;M_WW'!X145+Pivot_sourcedata_Test_WW!X145</f>
        <v>14549.500000000002</v>
      </c>
      <c r="Y145" s="54">
        <f>'Pivot_sourcedata_K&amp;M_WW'!Y145+Pivot_sourcedata_Test_WW!Y145</f>
        <v>0</v>
      </c>
      <c r="Z145" s="54">
        <f>'Pivot_sourcedata_K&amp;M_WW'!Z145+Pivot_sourcedata_Test_WW!Z145</f>
        <v>0</v>
      </c>
      <c r="AA145" s="54">
        <f>'Pivot_sourcedata_K&amp;M_WW'!AA145+Pivot_sourcedata_Test_WW!AA145</f>
        <v>87800.800000000017</v>
      </c>
      <c r="AB145" s="54">
        <f>'Pivot_sourcedata_K&amp;M_WW'!AB145+Pivot_sourcedata_Test_WW!AB145</f>
        <v>6835.4999999999991</v>
      </c>
      <c r="AC145" s="54">
        <f>'Pivot_sourcedata_K&amp;M_WW'!AC145+Pivot_sourcedata_Test_WW!AC145</f>
        <v>0</v>
      </c>
      <c r="AD145" s="54">
        <f>'Pivot_sourcedata_K&amp;M_WW'!AD145+Pivot_sourcedata_Test_WW!AD145</f>
        <v>0</v>
      </c>
      <c r="AE145" s="54">
        <f>'Pivot_sourcedata_K&amp;M_WW'!AE145+Pivot_sourcedata_Test_WW!AE145</f>
        <v>0</v>
      </c>
      <c r="AF145" s="54">
        <f>'Pivot_sourcedata_K&amp;M_WW'!AF145+Pivot_sourcedata_Test_WW!AF145</f>
        <v>0</v>
      </c>
      <c r="AG145" s="54">
        <f>'Pivot_sourcedata_K&amp;M_WW'!AG145+Pivot_sourcedata_Test_WW!AG145</f>
        <v>0</v>
      </c>
      <c r="AH145" s="54">
        <f>'Pivot_sourcedata_K&amp;M_WW'!AH145+Pivot_sourcedata_Test_WW!AH145</f>
        <v>0</v>
      </c>
      <c r="AI145" s="54">
        <f>'Pivot_sourcedata_K&amp;M_WW'!AI145+Pivot_sourcedata_Test_WW!AI145</f>
        <v>0</v>
      </c>
      <c r="AJ145" s="54">
        <f>'Pivot_sourcedata_K&amp;M_WW'!AJ145+Pivot_sourcedata_Test_WW!AJ145</f>
        <v>0</v>
      </c>
      <c r="AK145" s="54">
        <f>'Pivot_sourcedata_K&amp;M_WW'!AK145+Pivot_sourcedata_Test_WW!AK145</f>
        <v>0</v>
      </c>
      <c r="AL145" s="54">
        <f>'Pivot_sourcedata_K&amp;M_WW'!AL145+Pivot_sourcedata_Test_WW!AL145</f>
        <v>0</v>
      </c>
      <c r="AM145" s="54">
        <f>'Pivot_sourcedata_K&amp;M_WW'!AM145+Pivot_sourcedata_Test_WW!AM145</f>
        <v>0</v>
      </c>
      <c r="AN145" s="54">
        <f>'Pivot_sourcedata_K&amp;M_WW'!AN145+Pivot_sourcedata_Test_WW!AN145</f>
        <v>0</v>
      </c>
      <c r="AO145" s="54">
        <f>'Pivot_sourcedata_K&amp;M_WW'!AO145+Pivot_sourcedata_Test_WW!AO145</f>
        <v>54.42</v>
      </c>
      <c r="AP145" s="54">
        <f>'Pivot_sourcedata_K&amp;M_WW'!AP145+Pivot_sourcedata_Test_WW!AP145</f>
        <v>0</v>
      </c>
      <c r="AQ145" s="54">
        <f>'Pivot_sourcedata_K&amp;M_WW'!AQ145+Pivot_sourcedata_Test_WW!AQ145</f>
        <v>0</v>
      </c>
      <c r="AR145" s="54">
        <f>'Pivot_sourcedata_K&amp;M_WW'!AR145+Pivot_sourcedata_Test_WW!AR145</f>
        <v>0</v>
      </c>
      <c r="AS145" s="54">
        <f>'Pivot_sourcedata_K&amp;M_WW'!AS145+Pivot_sourcedata_Test_WW!AS145</f>
        <v>0</v>
      </c>
      <c r="AT145" s="54">
        <f>'Pivot_sourcedata_K&amp;M_WW'!AT145+Pivot_sourcedata_Test_WW!AT145</f>
        <v>0</v>
      </c>
      <c r="AU145" s="54">
        <f>'Pivot_sourcedata_K&amp;M_WW'!AU145+Pivot_sourcedata_Test_WW!AU145</f>
        <v>0</v>
      </c>
      <c r="AV145" s="54">
        <f>'Pivot_sourcedata_K&amp;M_WW'!AV145+Pivot_sourcedata_Test_WW!AV145</f>
        <v>0</v>
      </c>
      <c r="AW145" s="54">
        <f>'Pivot_sourcedata_K&amp;M_WW'!AW145+Pivot_sourcedata_Test_WW!AW145</f>
        <v>0</v>
      </c>
      <c r="AX145" s="54">
        <f>'Pivot_sourcedata_K&amp;M_WW'!AX145+Pivot_sourcedata_Test_WW!AX145</f>
        <v>0</v>
      </c>
      <c r="AY145" s="54">
        <f>'Pivot_sourcedata_K&amp;M_WW'!AY145+Pivot_sourcedata_Test_WW!AY145</f>
        <v>0</v>
      </c>
      <c r="AZ145" s="54">
        <f>'Pivot_sourcedata_K&amp;M_WW'!AZ145+Pivot_sourcedata_Test_WW!AZ145</f>
        <v>0</v>
      </c>
      <c r="BA145" s="54">
        <f>'Pivot_sourcedata_K&amp;M_WW'!BA145+Pivot_sourcedata_Test_WW!BA145</f>
        <v>0</v>
      </c>
      <c r="BB145" s="54">
        <f>'Pivot_sourcedata_K&amp;M_WW'!BB145+Pivot_sourcedata_Test_WW!BB145</f>
        <v>0</v>
      </c>
      <c r="BC145" s="54">
        <f>'Pivot_sourcedata_K&amp;M_WW'!BC145+Pivot_sourcedata_Test_WW!BC145</f>
        <v>0</v>
      </c>
      <c r="BD145" s="54">
        <f>'Pivot_sourcedata_K&amp;M_WW'!BD145+Pivot_sourcedata_Test_WW!BD145</f>
        <v>0</v>
      </c>
      <c r="BE145" s="54">
        <f>'Pivot_sourcedata_K&amp;M_WW'!BE145+Pivot_sourcedata_Test_WW!BE145</f>
        <v>0</v>
      </c>
      <c r="BF145" s="54">
        <f>'Pivot_sourcedata_K&amp;M_WW'!BF145+Pivot_sourcedata_Test_WW!BF145</f>
        <v>0</v>
      </c>
      <c r="BG145" s="54">
        <f>'Pivot_sourcedata_K&amp;M_WW'!BG145+Pivot_sourcedata_Test_WW!BG145</f>
        <v>0</v>
      </c>
      <c r="BH145" s="54">
        <f>'Pivot_sourcedata_K&amp;M_WW'!BH145+Pivot_sourcedata_Test_WW!BH145</f>
        <v>0</v>
      </c>
      <c r="BI145" s="54">
        <f>'Pivot_sourcedata_K&amp;M_WW'!BI145+Pivot_sourcedata_Test_WW!BI145</f>
        <v>0</v>
      </c>
      <c r="BJ145" s="54">
        <f>'Pivot_sourcedata_K&amp;M_WW'!BJ145+Pivot_sourcedata_Test_WW!BJ145</f>
        <v>0</v>
      </c>
      <c r="BK145" s="54">
        <f>'Pivot_sourcedata_K&amp;M_WW'!BK145+Pivot_sourcedata_Test_WW!BK145</f>
        <v>0</v>
      </c>
      <c r="BL145" s="54">
        <f>'Pivot_sourcedata_K&amp;M_WW'!BL145+Pivot_sourcedata_Test_WW!BL145</f>
        <v>0</v>
      </c>
      <c r="BM145" s="54">
        <f>'Pivot_sourcedata_K&amp;M_WW'!BM145+Pivot_sourcedata_Test_WW!BM145</f>
        <v>0</v>
      </c>
      <c r="BN145" s="54">
        <f>'Pivot_sourcedata_K&amp;M_WW'!BN145+Pivot_sourcedata_Test_WW!BN145</f>
        <v>0</v>
      </c>
      <c r="BO145" s="54">
        <f>'Pivot_sourcedata_K&amp;M_WW'!BO145+Pivot_sourcedata_Test_WW!BO145</f>
        <v>0</v>
      </c>
      <c r="BP145" s="54">
        <f>'Pivot_sourcedata_K&amp;M_WW'!BP145+Pivot_sourcedata_Test_WW!BP145</f>
        <v>0</v>
      </c>
      <c r="BQ145" s="54">
        <f>'Pivot_sourcedata_K&amp;M_WW'!BQ145+Pivot_sourcedata_Test_WW!BQ145</f>
        <v>0</v>
      </c>
      <c r="BR145" s="54">
        <f>'Pivot_sourcedata_K&amp;M_WW'!BR145+Pivot_sourcedata_Test_WW!BR145</f>
        <v>0</v>
      </c>
      <c r="BS145" s="54">
        <f>'Pivot_sourcedata_K&amp;M_WW'!BS145+Pivot_sourcedata_Test_WW!BS145</f>
        <v>0</v>
      </c>
      <c r="BT145" s="54">
        <f>'Pivot_sourcedata_K&amp;M_WW'!BT145+Pivot_sourcedata_Test_WW!BT145</f>
        <v>0</v>
      </c>
      <c r="BU145" s="54">
        <f>'Pivot_sourcedata_K&amp;M_WW'!BU145+Pivot_sourcedata_Test_WW!BU145</f>
        <v>0</v>
      </c>
      <c r="BV145" s="54">
        <f>'Pivot_sourcedata_K&amp;M_WW'!BV145+Pivot_sourcedata_Test_WW!BV145</f>
        <v>0</v>
      </c>
      <c r="BW145" s="54">
        <f>'Pivot_sourcedata_K&amp;M_WW'!BW145+Pivot_sourcedata_Test_WW!BW145</f>
        <v>0</v>
      </c>
      <c r="BX145" s="54">
        <f>'Pivot_sourcedata_K&amp;M_WW'!BX145+Pivot_sourcedata_Test_WW!BX145</f>
        <v>0</v>
      </c>
      <c r="BY145" s="54">
        <f>'Pivot_sourcedata_K&amp;M_WW'!BY145+Pivot_sourcedata_Test_WW!BY145</f>
        <v>0</v>
      </c>
      <c r="BZ145" s="54">
        <f>'Pivot_sourcedata_K&amp;M_WW'!BZ145+Pivot_sourcedata_Test_WW!BZ145</f>
        <v>0</v>
      </c>
      <c r="CA145" s="54">
        <f>'Pivot_sourcedata_K&amp;M_WW'!CA145+Pivot_sourcedata_Test_WW!CA145</f>
        <v>0</v>
      </c>
      <c r="CB145" s="54">
        <f>'Pivot_sourcedata_K&amp;M_WW'!CB145+Pivot_sourcedata_Test_WW!CB145</f>
        <v>0</v>
      </c>
      <c r="CC145" s="54">
        <f>'Pivot_sourcedata_K&amp;M_WW'!CC145+Pivot_sourcedata_Test_WW!CC145</f>
        <v>0</v>
      </c>
      <c r="CD145" s="54">
        <f>'Pivot_sourcedata_K&amp;M_WW'!CD145+Pivot_sourcedata_Test_WW!CD145</f>
        <v>0</v>
      </c>
      <c r="CE145" s="54">
        <f>'Pivot_sourcedata_K&amp;M_WW'!CE145+Pivot_sourcedata_Test_WW!CE145</f>
        <v>0</v>
      </c>
      <c r="CF145" s="54">
        <f>'Pivot_sourcedata_K&amp;M_WW'!CF145+Pivot_sourcedata_Test_WW!CF145</f>
        <v>0</v>
      </c>
      <c r="CG145" s="54">
        <f>'Pivot_sourcedata_K&amp;M_WW'!CG145+Pivot_sourcedata_Test_WW!CG145</f>
        <v>0</v>
      </c>
      <c r="CH145" s="54">
        <f>'Pivot_sourcedata_K&amp;M_WW'!CH145+Pivot_sourcedata_Test_WW!CH145</f>
        <v>0</v>
      </c>
      <c r="CI145" s="54">
        <f>'Pivot_sourcedata_K&amp;M_WW'!CI145+Pivot_sourcedata_Test_WW!CI145</f>
        <v>0</v>
      </c>
      <c r="CJ145" s="54">
        <f>'Pivot_sourcedata_K&amp;M_WW'!CJ145+Pivot_sourcedata_Test_WW!CJ145</f>
        <v>0</v>
      </c>
      <c r="CK145" s="54">
        <f>'Pivot_sourcedata_K&amp;M_WW'!CK145+Pivot_sourcedata_Test_WW!CK145</f>
        <v>0</v>
      </c>
      <c r="CL145" s="323">
        <f t="shared" si="2"/>
        <v>336172.33999999985</v>
      </c>
    </row>
    <row r="146" spans="1:90" x14ac:dyDescent="0.25">
      <c r="A146" s="107">
        <v>138</v>
      </c>
      <c r="B146" s="107">
        <v>7116</v>
      </c>
      <c r="C146" s="106" t="s">
        <v>345</v>
      </c>
      <c r="D146" s="54">
        <f>'Pivot_sourcedata_K&amp;M_WW'!D146+Pivot_sourcedata_Test_WW!D146</f>
        <v>0</v>
      </c>
      <c r="E146" s="54">
        <f>'Pivot_sourcedata_K&amp;M_WW'!E146+Pivot_sourcedata_Test_WW!E146</f>
        <v>0</v>
      </c>
      <c r="F146" s="54">
        <f>'Pivot_sourcedata_K&amp;M_WW'!F146+Pivot_sourcedata_Test_WW!F146</f>
        <v>0</v>
      </c>
      <c r="G146" s="54">
        <f>'Pivot_sourcedata_K&amp;M_WW'!G146+Pivot_sourcedata_Test_WW!G146</f>
        <v>0</v>
      </c>
      <c r="H146" s="54">
        <f>'Pivot_sourcedata_K&amp;M_WW'!H146+Pivot_sourcedata_Test_WW!H146</f>
        <v>0</v>
      </c>
      <c r="I146" s="54">
        <f>'Pivot_sourcedata_K&amp;M_WW'!I146+Pivot_sourcedata_Test_WW!I146</f>
        <v>0</v>
      </c>
      <c r="J146" s="54">
        <f>'Pivot_sourcedata_K&amp;M_WW'!J146+Pivot_sourcedata_Test_WW!J146</f>
        <v>0</v>
      </c>
      <c r="K146" s="54">
        <f>'Pivot_sourcedata_K&amp;M_WW'!K146+Pivot_sourcedata_Test_WW!K146</f>
        <v>0</v>
      </c>
      <c r="L146" s="54">
        <f>'Pivot_sourcedata_K&amp;M_WW'!L146+Pivot_sourcedata_Test_WW!L146</f>
        <v>0</v>
      </c>
      <c r="M146" s="54">
        <f>'Pivot_sourcedata_K&amp;M_WW'!M146+Pivot_sourcedata_Test_WW!M146</f>
        <v>0</v>
      </c>
      <c r="N146" s="54">
        <f>'Pivot_sourcedata_K&amp;M_WW'!N146+Pivot_sourcedata_Test_WW!N146</f>
        <v>0</v>
      </c>
      <c r="O146" s="54">
        <f>'Pivot_sourcedata_K&amp;M_WW'!O146+Pivot_sourcedata_Test_WW!O146</f>
        <v>0</v>
      </c>
      <c r="P146" s="54">
        <f>'Pivot_sourcedata_K&amp;M_WW'!P146+Pivot_sourcedata_Test_WW!P146</f>
        <v>0</v>
      </c>
      <c r="Q146" s="54">
        <f>'Pivot_sourcedata_K&amp;M_WW'!Q146+Pivot_sourcedata_Test_WW!Q146</f>
        <v>0</v>
      </c>
      <c r="R146" s="54">
        <f>'Pivot_sourcedata_K&amp;M_WW'!R146+Pivot_sourcedata_Test_WW!R146</f>
        <v>0</v>
      </c>
      <c r="S146" s="54">
        <f>'Pivot_sourcedata_K&amp;M_WW'!S146+Pivot_sourcedata_Test_WW!S146</f>
        <v>0</v>
      </c>
      <c r="T146" s="54">
        <f>'Pivot_sourcedata_K&amp;M_WW'!T146+Pivot_sourcedata_Test_WW!T146</f>
        <v>0</v>
      </c>
      <c r="U146" s="54">
        <f>'Pivot_sourcedata_K&amp;M_WW'!U146+Pivot_sourcedata_Test_WW!U146</f>
        <v>0</v>
      </c>
      <c r="V146" s="54">
        <f>'Pivot_sourcedata_K&amp;M_WW'!V146+Pivot_sourcedata_Test_WW!V146</f>
        <v>0</v>
      </c>
      <c r="W146" s="54">
        <f>'Pivot_sourcedata_K&amp;M_WW'!W146+Pivot_sourcedata_Test_WW!W146</f>
        <v>0</v>
      </c>
      <c r="X146" s="54">
        <f>'Pivot_sourcedata_K&amp;M_WW'!X146+Pivot_sourcedata_Test_WW!X146</f>
        <v>0</v>
      </c>
      <c r="Y146" s="54">
        <f>'Pivot_sourcedata_K&amp;M_WW'!Y146+Pivot_sourcedata_Test_WW!Y146</f>
        <v>0</v>
      </c>
      <c r="Z146" s="54">
        <f>'Pivot_sourcedata_K&amp;M_WW'!Z146+Pivot_sourcedata_Test_WW!Z146</f>
        <v>0</v>
      </c>
      <c r="AA146" s="54">
        <f>'Pivot_sourcedata_K&amp;M_WW'!AA146+Pivot_sourcedata_Test_WW!AA146</f>
        <v>0</v>
      </c>
      <c r="AB146" s="54">
        <f>'Pivot_sourcedata_K&amp;M_WW'!AB146+Pivot_sourcedata_Test_WW!AB146</f>
        <v>0</v>
      </c>
      <c r="AC146" s="54">
        <f>'Pivot_sourcedata_K&amp;M_WW'!AC146+Pivot_sourcedata_Test_WW!AC146</f>
        <v>0</v>
      </c>
      <c r="AD146" s="54">
        <f>'Pivot_sourcedata_K&amp;M_WW'!AD146+Pivot_sourcedata_Test_WW!AD146</f>
        <v>0</v>
      </c>
      <c r="AE146" s="54">
        <f>'Pivot_sourcedata_K&amp;M_WW'!AE146+Pivot_sourcedata_Test_WW!AE146</f>
        <v>0</v>
      </c>
      <c r="AF146" s="54">
        <f>'Pivot_sourcedata_K&amp;M_WW'!AF146+Pivot_sourcedata_Test_WW!AF146</f>
        <v>0</v>
      </c>
      <c r="AG146" s="54">
        <f>'Pivot_sourcedata_K&amp;M_WW'!AG146+Pivot_sourcedata_Test_WW!AG146</f>
        <v>0</v>
      </c>
      <c r="AH146" s="54">
        <f>'Pivot_sourcedata_K&amp;M_WW'!AH146+Pivot_sourcedata_Test_WW!AH146</f>
        <v>0</v>
      </c>
      <c r="AI146" s="54">
        <f>'Pivot_sourcedata_K&amp;M_WW'!AI146+Pivot_sourcedata_Test_WW!AI146</f>
        <v>0</v>
      </c>
      <c r="AJ146" s="54">
        <f>'Pivot_sourcedata_K&amp;M_WW'!AJ146+Pivot_sourcedata_Test_WW!AJ146</f>
        <v>0</v>
      </c>
      <c r="AK146" s="54">
        <f>'Pivot_sourcedata_K&amp;M_WW'!AK146+Pivot_sourcedata_Test_WW!AK146</f>
        <v>0</v>
      </c>
      <c r="AL146" s="54">
        <f>'Pivot_sourcedata_K&amp;M_WW'!AL146+Pivot_sourcedata_Test_WW!AL146</f>
        <v>48628.03</v>
      </c>
      <c r="AM146" s="54">
        <f>'Pivot_sourcedata_K&amp;M_WW'!AM146+Pivot_sourcedata_Test_WW!AM146</f>
        <v>0</v>
      </c>
      <c r="AN146" s="54">
        <f>'Pivot_sourcedata_K&amp;M_WW'!AN146+Pivot_sourcedata_Test_WW!AN146</f>
        <v>0</v>
      </c>
      <c r="AO146" s="54">
        <f>'Pivot_sourcedata_K&amp;M_WW'!AO146+Pivot_sourcedata_Test_WW!AO146</f>
        <v>3325.1999999999989</v>
      </c>
      <c r="AP146" s="54">
        <f>'Pivot_sourcedata_K&amp;M_WW'!AP146+Pivot_sourcedata_Test_WW!AP146</f>
        <v>0</v>
      </c>
      <c r="AQ146" s="54">
        <f>'Pivot_sourcedata_K&amp;M_WW'!AQ146+Pivot_sourcedata_Test_WW!AQ146</f>
        <v>0</v>
      </c>
      <c r="AR146" s="54">
        <f>'Pivot_sourcedata_K&amp;M_WW'!AR146+Pivot_sourcedata_Test_WW!AR146</f>
        <v>0</v>
      </c>
      <c r="AS146" s="54">
        <f>'Pivot_sourcedata_K&amp;M_WW'!AS146+Pivot_sourcedata_Test_WW!AS146</f>
        <v>0</v>
      </c>
      <c r="AT146" s="54">
        <f>'Pivot_sourcedata_K&amp;M_WW'!AT146+Pivot_sourcedata_Test_WW!AT146</f>
        <v>0</v>
      </c>
      <c r="AU146" s="54">
        <f>'Pivot_sourcedata_K&amp;M_WW'!AU146+Pivot_sourcedata_Test_WW!AU146</f>
        <v>0</v>
      </c>
      <c r="AV146" s="54">
        <f>'Pivot_sourcedata_K&amp;M_WW'!AV146+Pivot_sourcedata_Test_WW!AV146</f>
        <v>0</v>
      </c>
      <c r="AW146" s="54">
        <f>'Pivot_sourcedata_K&amp;M_WW'!AW146+Pivot_sourcedata_Test_WW!AW146</f>
        <v>0</v>
      </c>
      <c r="AX146" s="54">
        <f>'Pivot_sourcedata_K&amp;M_WW'!AX146+Pivot_sourcedata_Test_WW!AX146</f>
        <v>0</v>
      </c>
      <c r="AY146" s="54">
        <f>'Pivot_sourcedata_K&amp;M_WW'!AY146+Pivot_sourcedata_Test_WW!AY146</f>
        <v>0</v>
      </c>
      <c r="AZ146" s="54">
        <f>'Pivot_sourcedata_K&amp;M_WW'!AZ146+Pivot_sourcedata_Test_WW!AZ146</f>
        <v>0</v>
      </c>
      <c r="BA146" s="54">
        <f>'Pivot_sourcedata_K&amp;M_WW'!BA146+Pivot_sourcedata_Test_WW!BA146</f>
        <v>0</v>
      </c>
      <c r="BB146" s="54">
        <f>'Pivot_sourcedata_K&amp;M_WW'!BB146+Pivot_sourcedata_Test_WW!BB146</f>
        <v>0</v>
      </c>
      <c r="BC146" s="54">
        <f>'Pivot_sourcedata_K&amp;M_WW'!BC146+Pivot_sourcedata_Test_WW!BC146</f>
        <v>0</v>
      </c>
      <c r="BD146" s="54">
        <f>'Pivot_sourcedata_K&amp;M_WW'!BD146+Pivot_sourcedata_Test_WW!BD146</f>
        <v>0</v>
      </c>
      <c r="BE146" s="54">
        <f>'Pivot_sourcedata_K&amp;M_WW'!BE146+Pivot_sourcedata_Test_WW!BE146</f>
        <v>0</v>
      </c>
      <c r="BF146" s="54">
        <f>'Pivot_sourcedata_K&amp;M_WW'!BF146+Pivot_sourcedata_Test_WW!BF146</f>
        <v>0</v>
      </c>
      <c r="BG146" s="54">
        <f>'Pivot_sourcedata_K&amp;M_WW'!BG146+Pivot_sourcedata_Test_WW!BG146</f>
        <v>0</v>
      </c>
      <c r="BH146" s="54">
        <f>'Pivot_sourcedata_K&amp;M_WW'!BH146+Pivot_sourcedata_Test_WW!BH146</f>
        <v>0</v>
      </c>
      <c r="BI146" s="54">
        <f>'Pivot_sourcedata_K&amp;M_WW'!BI146+Pivot_sourcedata_Test_WW!BI146</f>
        <v>0</v>
      </c>
      <c r="BJ146" s="54">
        <f>'Pivot_sourcedata_K&amp;M_WW'!BJ146+Pivot_sourcedata_Test_WW!BJ146</f>
        <v>0</v>
      </c>
      <c r="BK146" s="54">
        <f>'Pivot_sourcedata_K&amp;M_WW'!BK146+Pivot_sourcedata_Test_WW!BK146</f>
        <v>0</v>
      </c>
      <c r="BL146" s="54">
        <f>'Pivot_sourcedata_K&amp;M_WW'!BL146+Pivot_sourcedata_Test_WW!BL146</f>
        <v>0</v>
      </c>
      <c r="BM146" s="54">
        <f>'Pivot_sourcedata_K&amp;M_WW'!BM146+Pivot_sourcedata_Test_WW!BM146</f>
        <v>0</v>
      </c>
      <c r="BN146" s="54">
        <f>'Pivot_sourcedata_K&amp;M_WW'!BN146+Pivot_sourcedata_Test_WW!BN146</f>
        <v>0</v>
      </c>
      <c r="BO146" s="54">
        <f>'Pivot_sourcedata_K&amp;M_WW'!BO146+Pivot_sourcedata_Test_WW!BO146</f>
        <v>0</v>
      </c>
      <c r="BP146" s="54">
        <f>'Pivot_sourcedata_K&amp;M_WW'!BP146+Pivot_sourcedata_Test_WW!BP146</f>
        <v>0</v>
      </c>
      <c r="BQ146" s="54">
        <f>'Pivot_sourcedata_K&amp;M_WW'!BQ146+Pivot_sourcedata_Test_WW!BQ146</f>
        <v>0</v>
      </c>
      <c r="BR146" s="54">
        <f>'Pivot_sourcedata_K&amp;M_WW'!BR146+Pivot_sourcedata_Test_WW!BR146</f>
        <v>0</v>
      </c>
      <c r="BS146" s="54">
        <f>'Pivot_sourcedata_K&amp;M_WW'!BS146+Pivot_sourcedata_Test_WW!BS146</f>
        <v>0</v>
      </c>
      <c r="BT146" s="54">
        <f>'Pivot_sourcedata_K&amp;M_WW'!BT146+Pivot_sourcedata_Test_WW!BT146</f>
        <v>0</v>
      </c>
      <c r="BU146" s="54">
        <f>'Pivot_sourcedata_K&amp;M_WW'!BU146+Pivot_sourcedata_Test_WW!BU146</f>
        <v>0</v>
      </c>
      <c r="BV146" s="54">
        <f>'Pivot_sourcedata_K&amp;M_WW'!BV146+Pivot_sourcedata_Test_WW!BV146</f>
        <v>0</v>
      </c>
      <c r="BW146" s="54">
        <f>'Pivot_sourcedata_K&amp;M_WW'!BW146+Pivot_sourcedata_Test_WW!BW146</f>
        <v>0</v>
      </c>
      <c r="BX146" s="54">
        <f>'Pivot_sourcedata_K&amp;M_WW'!BX146+Pivot_sourcedata_Test_WW!BX146</f>
        <v>0</v>
      </c>
      <c r="BY146" s="54">
        <f>'Pivot_sourcedata_K&amp;M_WW'!BY146+Pivot_sourcedata_Test_WW!BY146</f>
        <v>0</v>
      </c>
      <c r="BZ146" s="54">
        <f>'Pivot_sourcedata_K&amp;M_WW'!BZ146+Pivot_sourcedata_Test_WW!BZ146</f>
        <v>0</v>
      </c>
      <c r="CA146" s="54">
        <f>'Pivot_sourcedata_K&amp;M_WW'!CA146+Pivot_sourcedata_Test_WW!CA146</f>
        <v>0</v>
      </c>
      <c r="CB146" s="54">
        <f>'Pivot_sourcedata_K&amp;M_WW'!CB146+Pivot_sourcedata_Test_WW!CB146</f>
        <v>0</v>
      </c>
      <c r="CC146" s="54">
        <f>'Pivot_sourcedata_K&amp;M_WW'!CC146+Pivot_sourcedata_Test_WW!CC146</f>
        <v>0</v>
      </c>
      <c r="CD146" s="54">
        <f>'Pivot_sourcedata_K&amp;M_WW'!CD146+Pivot_sourcedata_Test_WW!CD146</f>
        <v>0</v>
      </c>
      <c r="CE146" s="54">
        <f>'Pivot_sourcedata_K&amp;M_WW'!CE146+Pivot_sourcedata_Test_WW!CE146</f>
        <v>0</v>
      </c>
      <c r="CF146" s="54">
        <f>'Pivot_sourcedata_K&amp;M_WW'!CF146+Pivot_sourcedata_Test_WW!CF146</f>
        <v>0</v>
      </c>
      <c r="CG146" s="54">
        <f>'Pivot_sourcedata_K&amp;M_WW'!CG146+Pivot_sourcedata_Test_WW!CG146</f>
        <v>0</v>
      </c>
      <c r="CH146" s="54">
        <f>'Pivot_sourcedata_K&amp;M_WW'!CH146+Pivot_sourcedata_Test_WW!CH146</f>
        <v>0</v>
      </c>
      <c r="CI146" s="54">
        <f>'Pivot_sourcedata_K&amp;M_WW'!CI146+Pivot_sourcedata_Test_WW!CI146</f>
        <v>0</v>
      </c>
      <c r="CJ146" s="54">
        <f>'Pivot_sourcedata_K&amp;M_WW'!CJ146+Pivot_sourcedata_Test_WW!CJ146</f>
        <v>0</v>
      </c>
      <c r="CK146" s="54">
        <f>'Pivot_sourcedata_K&amp;M_WW'!CK146+Pivot_sourcedata_Test_WW!CK146</f>
        <v>0</v>
      </c>
      <c r="CL146" s="323">
        <f t="shared" si="2"/>
        <v>51953.229999999996</v>
      </c>
    </row>
    <row r="147" spans="1:90" x14ac:dyDescent="0.25">
      <c r="A147" s="107">
        <v>139</v>
      </c>
      <c r="B147" s="107">
        <v>7117</v>
      </c>
      <c r="C147" s="106" t="s">
        <v>346</v>
      </c>
      <c r="D147" s="54">
        <f>'Pivot_sourcedata_K&amp;M_WW'!D147+Pivot_sourcedata_Test_WW!D147</f>
        <v>0</v>
      </c>
      <c r="E147" s="54">
        <f>'Pivot_sourcedata_K&amp;M_WW'!E147+Pivot_sourcedata_Test_WW!E147</f>
        <v>0</v>
      </c>
      <c r="F147" s="54">
        <f>'Pivot_sourcedata_K&amp;M_WW'!F147+Pivot_sourcedata_Test_WW!F147</f>
        <v>0</v>
      </c>
      <c r="G147" s="54">
        <f>'Pivot_sourcedata_K&amp;M_WW'!G147+Pivot_sourcedata_Test_WW!G147</f>
        <v>0</v>
      </c>
      <c r="H147" s="54">
        <f>'Pivot_sourcedata_K&amp;M_WW'!H147+Pivot_sourcedata_Test_WW!H147</f>
        <v>0</v>
      </c>
      <c r="I147" s="54">
        <f>'Pivot_sourcedata_K&amp;M_WW'!I147+Pivot_sourcedata_Test_WW!I147</f>
        <v>0</v>
      </c>
      <c r="J147" s="54">
        <f>'Pivot_sourcedata_K&amp;M_WW'!J147+Pivot_sourcedata_Test_WW!J147</f>
        <v>0</v>
      </c>
      <c r="K147" s="54">
        <f>'Pivot_sourcedata_K&amp;M_WW'!K147+Pivot_sourcedata_Test_WW!K147</f>
        <v>0</v>
      </c>
      <c r="L147" s="54">
        <f>'Pivot_sourcedata_K&amp;M_WW'!L147+Pivot_sourcedata_Test_WW!L147</f>
        <v>0</v>
      </c>
      <c r="M147" s="54">
        <f>'Pivot_sourcedata_K&amp;M_WW'!M147+Pivot_sourcedata_Test_WW!M147</f>
        <v>0</v>
      </c>
      <c r="N147" s="54">
        <f>'Pivot_sourcedata_K&amp;M_WW'!N147+Pivot_sourcedata_Test_WW!N147</f>
        <v>0</v>
      </c>
      <c r="O147" s="54">
        <f>'Pivot_sourcedata_K&amp;M_WW'!O147+Pivot_sourcedata_Test_WW!O147</f>
        <v>0</v>
      </c>
      <c r="P147" s="54">
        <f>'Pivot_sourcedata_K&amp;M_WW'!P147+Pivot_sourcedata_Test_WW!P147</f>
        <v>0</v>
      </c>
      <c r="Q147" s="54">
        <f>'Pivot_sourcedata_K&amp;M_WW'!Q147+Pivot_sourcedata_Test_WW!Q147</f>
        <v>0</v>
      </c>
      <c r="R147" s="54">
        <f>'Pivot_sourcedata_K&amp;M_WW'!R147+Pivot_sourcedata_Test_WW!R147</f>
        <v>0</v>
      </c>
      <c r="S147" s="54">
        <f>'Pivot_sourcedata_K&amp;M_WW'!S147+Pivot_sourcedata_Test_WW!S147</f>
        <v>0</v>
      </c>
      <c r="T147" s="54">
        <f>'Pivot_sourcedata_K&amp;M_WW'!T147+Pivot_sourcedata_Test_WW!T147</f>
        <v>0</v>
      </c>
      <c r="U147" s="54">
        <f>'Pivot_sourcedata_K&amp;M_WW'!U147+Pivot_sourcedata_Test_WW!U147</f>
        <v>136.28</v>
      </c>
      <c r="V147" s="54">
        <f>'Pivot_sourcedata_K&amp;M_WW'!V147+Pivot_sourcedata_Test_WW!V147</f>
        <v>0</v>
      </c>
      <c r="W147" s="54">
        <f>'Pivot_sourcedata_K&amp;M_WW'!W147+Pivot_sourcedata_Test_WW!W147</f>
        <v>0</v>
      </c>
      <c r="X147" s="54">
        <f>'Pivot_sourcedata_K&amp;M_WW'!X147+Pivot_sourcedata_Test_WW!X147</f>
        <v>0</v>
      </c>
      <c r="Y147" s="54">
        <f>'Pivot_sourcedata_K&amp;M_WW'!Y147+Pivot_sourcedata_Test_WW!Y147</f>
        <v>0</v>
      </c>
      <c r="Z147" s="54">
        <f>'Pivot_sourcedata_K&amp;M_WW'!Z147+Pivot_sourcedata_Test_WW!Z147</f>
        <v>0</v>
      </c>
      <c r="AA147" s="54">
        <f>'Pivot_sourcedata_K&amp;M_WW'!AA147+Pivot_sourcedata_Test_WW!AA147</f>
        <v>104.19</v>
      </c>
      <c r="AB147" s="54">
        <f>'Pivot_sourcedata_K&amp;M_WW'!AB147+Pivot_sourcedata_Test_WW!AB147</f>
        <v>46.65</v>
      </c>
      <c r="AC147" s="54">
        <f>'Pivot_sourcedata_K&amp;M_WW'!AC147+Pivot_sourcedata_Test_WW!AC147</f>
        <v>0</v>
      </c>
      <c r="AD147" s="54">
        <f>'Pivot_sourcedata_K&amp;M_WW'!AD147+Pivot_sourcedata_Test_WW!AD147</f>
        <v>0</v>
      </c>
      <c r="AE147" s="54">
        <f>'Pivot_sourcedata_K&amp;M_WW'!AE147+Pivot_sourcedata_Test_WW!AE147</f>
        <v>0</v>
      </c>
      <c r="AF147" s="54">
        <f>'Pivot_sourcedata_K&amp;M_WW'!AF147+Pivot_sourcedata_Test_WW!AF147</f>
        <v>0</v>
      </c>
      <c r="AG147" s="54">
        <f>'Pivot_sourcedata_K&amp;M_WW'!AG147+Pivot_sourcedata_Test_WW!AG147</f>
        <v>0</v>
      </c>
      <c r="AH147" s="54">
        <f>'Pivot_sourcedata_K&amp;M_WW'!AH147+Pivot_sourcedata_Test_WW!AH147</f>
        <v>0</v>
      </c>
      <c r="AI147" s="54">
        <f>'Pivot_sourcedata_K&amp;M_WW'!AI147+Pivot_sourcedata_Test_WW!AI147</f>
        <v>0</v>
      </c>
      <c r="AJ147" s="54">
        <f>'Pivot_sourcedata_K&amp;M_WW'!AJ147+Pivot_sourcedata_Test_WW!AJ147</f>
        <v>0</v>
      </c>
      <c r="AK147" s="54">
        <f>'Pivot_sourcedata_K&amp;M_WW'!AK147+Pivot_sourcedata_Test_WW!AK147</f>
        <v>0</v>
      </c>
      <c r="AL147" s="54">
        <f>'Pivot_sourcedata_K&amp;M_WW'!AL147+Pivot_sourcedata_Test_WW!AL147</f>
        <v>8364.9399999999969</v>
      </c>
      <c r="AM147" s="54">
        <f>'Pivot_sourcedata_K&amp;M_WW'!AM147+Pivot_sourcedata_Test_WW!AM147</f>
        <v>0</v>
      </c>
      <c r="AN147" s="54">
        <f>'Pivot_sourcedata_K&amp;M_WW'!AN147+Pivot_sourcedata_Test_WW!AN147</f>
        <v>0</v>
      </c>
      <c r="AO147" s="54">
        <f>'Pivot_sourcedata_K&amp;M_WW'!AO147+Pivot_sourcedata_Test_WW!AO147</f>
        <v>139.16</v>
      </c>
      <c r="AP147" s="54">
        <f>'Pivot_sourcedata_K&amp;M_WW'!AP147+Pivot_sourcedata_Test_WW!AP147</f>
        <v>0</v>
      </c>
      <c r="AQ147" s="54">
        <f>'Pivot_sourcedata_K&amp;M_WW'!AQ147+Pivot_sourcedata_Test_WW!AQ147</f>
        <v>0</v>
      </c>
      <c r="AR147" s="54">
        <f>'Pivot_sourcedata_K&amp;M_WW'!AR147+Pivot_sourcedata_Test_WW!AR147</f>
        <v>0</v>
      </c>
      <c r="AS147" s="54">
        <f>'Pivot_sourcedata_K&amp;M_WW'!AS147+Pivot_sourcedata_Test_WW!AS147</f>
        <v>0</v>
      </c>
      <c r="AT147" s="54">
        <f>'Pivot_sourcedata_K&amp;M_WW'!AT147+Pivot_sourcedata_Test_WW!AT147</f>
        <v>0</v>
      </c>
      <c r="AU147" s="54">
        <f>'Pivot_sourcedata_K&amp;M_WW'!AU147+Pivot_sourcedata_Test_WW!AU147</f>
        <v>0</v>
      </c>
      <c r="AV147" s="54">
        <f>'Pivot_sourcedata_K&amp;M_WW'!AV147+Pivot_sourcedata_Test_WW!AV147</f>
        <v>0</v>
      </c>
      <c r="AW147" s="54">
        <f>'Pivot_sourcedata_K&amp;M_WW'!AW147+Pivot_sourcedata_Test_WW!AW147</f>
        <v>0</v>
      </c>
      <c r="AX147" s="54">
        <f>'Pivot_sourcedata_K&amp;M_WW'!AX147+Pivot_sourcedata_Test_WW!AX147</f>
        <v>0</v>
      </c>
      <c r="AY147" s="54">
        <f>'Pivot_sourcedata_K&amp;M_WW'!AY147+Pivot_sourcedata_Test_WW!AY147</f>
        <v>0</v>
      </c>
      <c r="AZ147" s="54">
        <f>'Pivot_sourcedata_K&amp;M_WW'!AZ147+Pivot_sourcedata_Test_WW!AZ147</f>
        <v>0</v>
      </c>
      <c r="BA147" s="54">
        <f>'Pivot_sourcedata_K&amp;M_WW'!BA147+Pivot_sourcedata_Test_WW!BA147</f>
        <v>0</v>
      </c>
      <c r="BB147" s="54">
        <f>'Pivot_sourcedata_K&amp;M_WW'!BB147+Pivot_sourcedata_Test_WW!BB147</f>
        <v>0</v>
      </c>
      <c r="BC147" s="54">
        <f>'Pivot_sourcedata_K&amp;M_WW'!BC147+Pivot_sourcedata_Test_WW!BC147</f>
        <v>0</v>
      </c>
      <c r="BD147" s="54">
        <f>'Pivot_sourcedata_K&amp;M_WW'!BD147+Pivot_sourcedata_Test_WW!BD147</f>
        <v>0</v>
      </c>
      <c r="BE147" s="54">
        <f>'Pivot_sourcedata_K&amp;M_WW'!BE147+Pivot_sourcedata_Test_WW!BE147</f>
        <v>0</v>
      </c>
      <c r="BF147" s="54">
        <f>'Pivot_sourcedata_K&amp;M_WW'!BF147+Pivot_sourcedata_Test_WW!BF147</f>
        <v>0</v>
      </c>
      <c r="BG147" s="54">
        <f>'Pivot_sourcedata_K&amp;M_WW'!BG147+Pivot_sourcedata_Test_WW!BG147</f>
        <v>0</v>
      </c>
      <c r="BH147" s="54">
        <f>'Pivot_sourcedata_K&amp;M_WW'!BH147+Pivot_sourcedata_Test_WW!BH147</f>
        <v>0</v>
      </c>
      <c r="BI147" s="54">
        <f>'Pivot_sourcedata_K&amp;M_WW'!BI147+Pivot_sourcedata_Test_WW!BI147</f>
        <v>0</v>
      </c>
      <c r="BJ147" s="54">
        <f>'Pivot_sourcedata_K&amp;M_WW'!BJ147+Pivot_sourcedata_Test_WW!BJ147</f>
        <v>0</v>
      </c>
      <c r="BK147" s="54">
        <f>'Pivot_sourcedata_K&amp;M_WW'!BK147+Pivot_sourcedata_Test_WW!BK147</f>
        <v>0</v>
      </c>
      <c r="BL147" s="54">
        <f>'Pivot_sourcedata_K&amp;M_WW'!BL147+Pivot_sourcedata_Test_WW!BL147</f>
        <v>0</v>
      </c>
      <c r="BM147" s="54">
        <f>'Pivot_sourcedata_K&amp;M_WW'!BM147+Pivot_sourcedata_Test_WW!BM147</f>
        <v>0</v>
      </c>
      <c r="BN147" s="54">
        <f>'Pivot_sourcedata_K&amp;M_WW'!BN147+Pivot_sourcedata_Test_WW!BN147</f>
        <v>0</v>
      </c>
      <c r="BO147" s="54">
        <f>'Pivot_sourcedata_K&amp;M_WW'!BO147+Pivot_sourcedata_Test_WW!BO147</f>
        <v>0</v>
      </c>
      <c r="BP147" s="54">
        <f>'Pivot_sourcedata_K&amp;M_WW'!BP147+Pivot_sourcedata_Test_WW!BP147</f>
        <v>0</v>
      </c>
      <c r="BQ147" s="54">
        <f>'Pivot_sourcedata_K&amp;M_WW'!BQ147+Pivot_sourcedata_Test_WW!BQ147</f>
        <v>0</v>
      </c>
      <c r="BR147" s="54">
        <f>'Pivot_sourcedata_K&amp;M_WW'!BR147+Pivot_sourcedata_Test_WW!BR147</f>
        <v>0</v>
      </c>
      <c r="BS147" s="54">
        <f>'Pivot_sourcedata_K&amp;M_WW'!BS147+Pivot_sourcedata_Test_WW!BS147</f>
        <v>0</v>
      </c>
      <c r="BT147" s="54">
        <f>'Pivot_sourcedata_K&amp;M_WW'!BT147+Pivot_sourcedata_Test_WW!BT147</f>
        <v>0</v>
      </c>
      <c r="BU147" s="54">
        <f>'Pivot_sourcedata_K&amp;M_WW'!BU147+Pivot_sourcedata_Test_WW!BU147</f>
        <v>0</v>
      </c>
      <c r="BV147" s="54">
        <f>'Pivot_sourcedata_K&amp;M_WW'!BV147+Pivot_sourcedata_Test_WW!BV147</f>
        <v>0</v>
      </c>
      <c r="BW147" s="54">
        <f>'Pivot_sourcedata_K&amp;M_WW'!BW147+Pivot_sourcedata_Test_WW!BW147</f>
        <v>0</v>
      </c>
      <c r="BX147" s="54">
        <f>'Pivot_sourcedata_K&amp;M_WW'!BX147+Pivot_sourcedata_Test_WW!BX147</f>
        <v>0</v>
      </c>
      <c r="BY147" s="54">
        <f>'Pivot_sourcedata_K&amp;M_WW'!BY147+Pivot_sourcedata_Test_WW!BY147</f>
        <v>0</v>
      </c>
      <c r="BZ147" s="54">
        <f>'Pivot_sourcedata_K&amp;M_WW'!BZ147+Pivot_sourcedata_Test_WW!BZ147</f>
        <v>0</v>
      </c>
      <c r="CA147" s="54">
        <f>'Pivot_sourcedata_K&amp;M_WW'!CA147+Pivot_sourcedata_Test_WW!CA147</f>
        <v>0</v>
      </c>
      <c r="CB147" s="54">
        <f>'Pivot_sourcedata_K&amp;M_WW'!CB147+Pivot_sourcedata_Test_WW!CB147</f>
        <v>0</v>
      </c>
      <c r="CC147" s="54">
        <f>'Pivot_sourcedata_K&amp;M_WW'!CC147+Pivot_sourcedata_Test_WW!CC147</f>
        <v>0</v>
      </c>
      <c r="CD147" s="54">
        <f>'Pivot_sourcedata_K&amp;M_WW'!CD147+Pivot_sourcedata_Test_WW!CD147</f>
        <v>0</v>
      </c>
      <c r="CE147" s="54">
        <f>'Pivot_sourcedata_K&amp;M_WW'!CE147+Pivot_sourcedata_Test_WW!CE147</f>
        <v>0</v>
      </c>
      <c r="CF147" s="54">
        <f>'Pivot_sourcedata_K&amp;M_WW'!CF147+Pivot_sourcedata_Test_WW!CF147</f>
        <v>0</v>
      </c>
      <c r="CG147" s="54">
        <f>'Pivot_sourcedata_K&amp;M_WW'!CG147+Pivot_sourcedata_Test_WW!CG147</f>
        <v>0</v>
      </c>
      <c r="CH147" s="54">
        <f>'Pivot_sourcedata_K&amp;M_WW'!CH147+Pivot_sourcedata_Test_WW!CH147</f>
        <v>0</v>
      </c>
      <c r="CI147" s="54">
        <f>'Pivot_sourcedata_K&amp;M_WW'!CI147+Pivot_sourcedata_Test_WW!CI147</f>
        <v>0</v>
      </c>
      <c r="CJ147" s="54">
        <f>'Pivot_sourcedata_K&amp;M_WW'!CJ147+Pivot_sourcedata_Test_WW!CJ147</f>
        <v>0</v>
      </c>
      <c r="CK147" s="54">
        <f>'Pivot_sourcedata_K&amp;M_WW'!CK147+Pivot_sourcedata_Test_WW!CK147</f>
        <v>0</v>
      </c>
      <c r="CL147" s="323">
        <f t="shared" si="2"/>
        <v>8791.2199999999975</v>
      </c>
    </row>
    <row r="148" spans="1:90" x14ac:dyDescent="0.25">
      <c r="A148" s="107">
        <v>140</v>
      </c>
      <c r="B148" s="107">
        <v>7119</v>
      </c>
      <c r="C148" s="106" t="s">
        <v>347</v>
      </c>
      <c r="D148" s="54">
        <f>'Pivot_sourcedata_K&amp;M_WW'!D148+Pivot_sourcedata_Test_WW!D148</f>
        <v>0</v>
      </c>
      <c r="E148" s="54">
        <f>'Pivot_sourcedata_K&amp;M_WW'!E148+Pivot_sourcedata_Test_WW!E148</f>
        <v>0</v>
      </c>
      <c r="F148" s="54">
        <f>'Pivot_sourcedata_K&amp;M_WW'!F148+Pivot_sourcedata_Test_WW!F148</f>
        <v>0</v>
      </c>
      <c r="G148" s="54">
        <f>'Pivot_sourcedata_K&amp;M_WW'!G148+Pivot_sourcedata_Test_WW!G148</f>
        <v>0</v>
      </c>
      <c r="H148" s="54">
        <f>'Pivot_sourcedata_K&amp;M_WW'!H148+Pivot_sourcedata_Test_WW!H148</f>
        <v>0</v>
      </c>
      <c r="I148" s="54">
        <f>'Pivot_sourcedata_K&amp;M_WW'!I148+Pivot_sourcedata_Test_WW!I148</f>
        <v>0</v>
      </c>
      <c r="J148" s="54">
        <f>'Pivot_sourcedata_K&amp;M_WW'!J148+Pivot_sourcedata_Test_WW!J148</f>
        <v>0</v>
      </c>
      <c r="K148" s="54">
        <f>'Pivot_sourcedata_K&amp;M_WW'!K148+Pivot_sourcedata_Test_WW!K148</f>
        <v>0</v>
      </c>
      <c r="L148" s="54">
        <f>'Pivot_sourcedata_K&amp;M_WW'!L148+Pivot_sourcedata_Test_WW!L148</f>
        <v>0</v>
      </c>
      <c r="M148" s="54">
        <f>'Pivot_sourcedata_K&amp;M_WW'!M148+Pivot_sourcedata_Test_WW!M148</f>
        <v>128.75</v>
      </c>
      <c r="N148" s="54">
        <f>'Pivot_sourcedata_K&amp;M_WW'!N148+Pivot_sourcedata_Test_WW!N148</f>
        <v>0</v>
      </c>
      <c r="O148" s="54">
        <f>'Pivot_sourcedata_K&amp;M_WW'!O148+Pivot_sourcedata_Test_WW!O148</f>
        <v>0</v>
      </c>
      <c r="P148" s="54">
        <f>'Pivot_sourcedata_K&amp;M_WW'!P148+Pivot_sourcedata_Test_WW!P148</f>
        <v>0</v>
      </c>
      <c r="Q148" s="54">
        <f>'Pivot_sourcedata_K&amp;M_WW'!Q148+Pivot_sourcedata_Test_WW!Q148</f>
        <v>0</v>
      </c>
      <c r="R148" s="54">
        <f>'Pivot_sourcedata_K&amp;M_WW'!R148+Pivot_sourcedata_Test_WW!R148</f>
        <v>0</v>
      </c>
      <c r="S148" s="54">
        <f>'Pivot_sourcedata_K&amp;M_WW'!S148+Pivot_sourcedata_Test_WW!S148</f>
        <v>0</v>
      </c>
      <c r="T148" s="54">
        <f>'Pivot_sourcedata_K&amp;M_WW'!T148+Pivot_sourcedata_Test_WW!T148</f>
        <v>1496.19</v>
      </c>
      <c r="U148" s="54">
        <f>'Pivot_sourcedata_K&amp;M_WW'!U148+Pivot_sourcedata_Test_WW!U148</f>
        <v>19107.679999999997</v>
      </c>
      <c r="V148" s="54">
        <f>'Pivot_sourcedata_K&amp;M_WW'!V148+Pivot_sourcedata_Test_WW!V148</f>
        <v>0</v>
      </c>
      <c r="W148" s="54">
        <f>'Pivot_sourcedata_K&amp;M_WW'!W148+Pivot_sourcedata_Test_WW!W148</f>
        <v>0</v>
      </c>
      <c r="X148" s="54">
        <f>'Pivot_sourcedata_K&amp;M_WW'!X148+Pivot_sourcedata_Test_WW!X148</f>
        <v>0</v>
      </c>
      <c r="Y148" s="54">
        <f>'Pivot_sourcedata_K&amp;M_WW'!Y148+Pivot_sourcedata_Test_WW!Y148</f>
        <v>0</v>
      </c>
      <c r="Z148" s="54">
        <f>'Pivot_sourcedata_K&amp;M_WW'!Z148+Pivot_sourcedata_Test_WW!Z148</f>
        <v>0</v>
      </c>
      <c r="AA148" s="54">
        <f>'Pivot_sourcedata_K&amp;M_WW'!AA148+Pivot_sourcedata_Test_WW!AA148</f>
        <v>101.19</v>
      </c>
      <c r="AB148" s="54">
        <f>'Pivot_sourcedata_K&amp;M_WW'!AB148+Pivot_sourcedata_Test_WW!AB148</f>
        <v>166</v>
      </c>
      <c r="AC148" s="54">
        <f>'Pivot_sourcedata_K&amp;M_WW'!AC148+Pivot_sourcedata_Test_WW!AC148</f>
        <v>0</v>
      </c>
      <c r="AD148" s="54">
        <f>'Pivot_sourcedata_K&amp;M_WW'!AD148+Pivot_sourcedata_Test_WW!AD148</f>
        <v>0</v>
      </c>
      <c r="AE148" s="54">
        <f>'Pivot_sourcedata_K&amp;M_WW'!AE148+Pivot_sourcedata_Test_WW!AE148</f>
        <v>0</v>
      </c>
      <c r="AF148" s="54">
        <f>'Pivot_sourcedata_K&amp;M_WW'!AF148+Pivot_sourcedata_Test_WW!AF148</f>
        <v>0</v>
      </c>
      <c r="AG148" s="54">
        <f>'Pivot_sourcedata_K&amp;M_WW'!AG148+Pivot_sourcedata_Test_WW!AG148</f>
        <v>0</v>
      </c>
      <c r="AH148" s="54">
        <f>'Pivot_sourcedata_K&amp;M_WW'!AH148+Pivot_sourcedata_Test_WW!AH148</f>
        <v>0</v>
      </c>
      <c r="AI148" s="54">
        <f>'Pivot_sourcedata_K&amp;M_WW'!AI148+Pivot_sourcedata_Test_WW!AI148</f>
        <v>0</v>
      </c>
      <c r="AJ148" s="54">
        <f>'Pivot_sourcedata_K&amp;M_WW'!AJ148+Pivot_sourcedata_Test_WW!AJ148</f>
        <v>0</v>
      </c>
      <c r="AK148" s="54">
        <f>'Pivot_sourcedata_K&amp;M_WW'!AK148+Pivot_sourcedata_Test_WW!AK148</f>
        <v>0</v>
      </c>
      <c r="AL148" s="54">
        <f>'Pivot_sourcedata_K&amp;M_WW'!AL148+Pivot_sourcedata_Test_WW!AL148</f>
        <v>150119.10999999996</v>
      </c>
      <c r="AM148" s="54">
        <f>'Pivot_sourcedata_K&amp;M_WW'!AM148+Pivot_sourcedata_Test_WW!AM148</f>
        <v>0</v>
      </c>
      <c r="AN148" s="54">
        <f>'Pivot_sourcedata_K&amp;M_WW'!AN148+Pivot_sourcedata_Test_WW!AN148</f>
        <v>0</v>
      </c>
      <c r="AO148" s="54">
        <f>'Pivot_sourcedata_K&amp;M_WW'!AO148+Pivot_sourcedata_Test_WW!AO148</f>
        <v>6008.630000000001</v>
      </c>
      <c r="AP148" s="54">
        <f>'Pivot_sourcedata_K&amp;M_WW'!AP148+Pivot_sourcedata_Test_WW!AP148</f>
        <v>0</v>
      </c>
      <c r="AQ148" s="54">
        <f>'Pivot_sourcedata_K&amp;M_WW'!AQ148+Pivot_sourcedata_Test_WW!AQ148</f>
        <v>0</v>
      </c>
      <c r="AR148" s="54">
        <f>'Pivot_sourcedata_K&amp;M_WW'!AR148+Pivot_sourcedata_Test_WW!AR148</f>
        <v>0</v>
      </c>
      <c r="AS148" s="54">
        <f>'Pivot_sourcedata_K&amp;M_WW'!AS148+Pivot_sourcedata_Test_WW!AS148</f>
        <v>0</v>
      </c>
      <c r="AT148" s="54">
        <f>'Pivot_sourcedata_K&amp;M_WW'!AT148+Pivot_sourcedata_Test_WW!AT148</f>
        <v>0</v>
      </c>
      <c r="AU148" s="54">
        <f>'Pivot_sourcedata_K&amp;M_WW'!AU148+Pivot_sourcedata_Test_WW!AU148</f>
        <v>0</v>
      </c>
      <c r="AV148" s="54">
        <f>'Pivot_sourcedata_K&amp;M_WW'!AV148+Pivot_sourcedata_Test_WW!AV148</f>
        <v>0</v>
      </c>
      <c r="AW148" s="54">
        <f>'Pivot_sourcedata_K&amp;M_WW'!AW148+Pivot_sourcedata_Test_WW!AW148</f>
        <v>0</v>
      </c>
      <c r="AX148" s="54">
        <f>'Pivot_sourcedata_K&amp;M_WW'!AX148+Pivot_sourcedata_Test_WW!AX148</f>
        <v>0</v>
      </c>
      <c r="AY148" s="54">
        <f>'Pivot_sourcedata_K&amp;M_WW'!AY148+Pivot_sourcedata_Test_WW!AY148</f>
        <v>0</v>
      </c>
      <c r="AZ148" s="54">
        <f>'Pivot_sourcedata_K&amp;M_WW'!AZ148+Pivot_sourcedata_Test_WW!AZ148</f>
        <v>0</v>
      </c>
      <c r="BA148" s="54">
        <f>'Pivot_sourcedata_K&amp;M_WW'!BA148+Pivot_sourcedata_Test_WW!BA148</f>
        <v>0</v>
      </c>
      <c r="BB148" s="54">
        <f>'Pivot_sourcedata_K&amp;M_WW'!BB148+Pivot_sourcedata_Test_WW!BB148</f>
        <v>0</v>
      </c>
      <c r="BC148" s="54">
        <f>'Pivot_sourcedata_K&amp;M_WW'!BC148+Pivot_sourcedata_Test_WW!BC148</f>
        <v>0</v>
      </c>
      <c r="BD148" s="54">
        <f>'Pivot_sourcedata_K&amp;M_WW'!BD148+Pivot_sourcedata_Test_WW!BD148</f>
        <v>0</v>
      </c>
      <c r="BE148" s="54">
        <f>'Pivot_sourcedata_K&amp;M_WW'!BE148+Pivot_sourcedata_Test_WW!BE148</f>
        <v>0</v>
      </c>
      <c r="BF148" s="54">
        <f>'Pivot_sourcedata_K&amp;M_WW'!BF148+Pivot_sourcedata_Test_WW!BF148</f>
        <v>0</v>
      </c>
      <c r="BG148" s="54">
        <f>'Pivot_sourcedata_K&amp;M_WW'!BG148+Pivot_sourcedata_Test_WW!BG148</f>
        <v>0</v>
      </c>
      <c r="BH148" s="54">
        <f>'Pivot_sourcedata_K&amp;M_WW'!BH148+Pivot_sourcedata_Test_WW!BH148</f>
        <v>0</v>
      </c>
      <c r="BI148" s="54">
        <f>'Pivot_sourcedata_K&amp;M_WW'!BI148+Pivot_sourcedata_Test_WW!BI148</f>
        <v>0</v>
      </c>
      <c r="BJ148" s="54">
        <f>'Pivot_sourcedata_K&amp;M_WW'!BJ148+Pivot_sourcedata_Test_WW!BJ148</f>
        <v>0</v>
      </c>
      <c r="BK148" s="54">
        <f>'Pivot_sourcedata_K&amp;M_WW'!BK148+Pivot_sourcedata_Test_WW!BK148</f>
        <v>0</v>
      </c>
      <c r="BL148" s="54">
        <f>'Pivot_sourcedata_K&amp;M_WW'!BL148+Pivot_sourcedata_Test_WW!BL148</f>
        <v>0</v>
      </c>
      <c r="BM148" s="54">
        <f>'Pivot_sourcedata_K&amp;M_WW'!BM148+Pivot_sourcedata_Test_WW!BM148</f>
        <v>0</v>
      </c>
      <c r="BN148" s="54">
        <f>'Pivot_sourcedata_K&amp;M_WW'!BN148+Pivot_sourcedata_Test_WW!BN148</f>
        <v>0</v>
      </c>
      <c r="BO148" s="54">
        <f>'Pivot_sourcedata_K&amp;M_WW'!BO148+Pivot_sourcedata_Test_WW!BO148</f>
        <v>0</v>
      </c>
      <c r="BP148" s="54">
        <f>'Pivot_sourcedata_K&amp;M_WW'!BP148+Pivot_sourcedata_Test_WW!BP148</f>
        <v>0</v>
      </c>
      <c r="BQ148" s="54">
        <f>'Pivot_sourcedata_K&amp;M_WW'!BQ148+Pivot_sourcedata_Test_WW!BQ148</f>
        <v>0</v>
      </c>
      <c r="BR148" s="54">
        <f>'Pivot_sourcedata_K&amp;M_WW'!BR148+Pivot_sourcedata_Test_WW!BR148</f>
        <v>0</v>
      </c>
      <c r="BS148" s="54">
        <f>'Pivot_sourcedata_K&amp;M_WW'!BS148+Pivot_sourcedata_Test_WW!BS148</f>
        <v>0</v>
      </c>
      <c r="BT148" s="54">
        <f>'Pivot_sourcedata_K&amp;M_WW'!BT148+Pivot_sourcedata_Test_WW!BT148</f>
        <v>0</v>
      </c>
      <c r="BU148" s="54">
        <f>'Pivot_sourcedata_K&amp;M_WW'!BU148+Pivot_sourcedata_Test_WW!BU148</f>
        <v>0</v>
      </c>
      <c r="BV148" s="54">
        <f>'Pivot_sourcedata_K&amp;M_WW'!BV148+Pivot_sourcedata_Test_WW!BV148</f>
        <v>0</v>
      </c>
      <c r="BW148" s="54">
        <f>'Pivot_sourcedata_K&amp;M_WW'!BW148+Pivot_sourcedata_Test_WW!BW148</f>
        <v>0</v>
      </c>
      <c r="BX148" s="54">
        <f>'Pivot_sourcedata_K&amp;M_WW'!BX148+Pivot_sourcedata_Test_WW!BX148</f>
        <v>0</v>
      </c>
      <c r="BY148" s="54">
        <f>'Pivot_sourcedata_K&amp;M_WW'!BY148+Pivot_sourcedata_Test_WW!BY148</f>
        <v>0</v>
      </c>
      <c r="BZ148" s="54">
        <f>'Pivot_sourcedata_K&amp;M_WW'!BZ148+Pivot_sourcedata_Test_WW!BZ148</f>
        <v>0</v>
      </c>
      <c r="CA148" s="54">
        <f>'Pivot_sourcedata_K&amp;M_WW'!CA148+Pivot_sourcedata_Test_WW!CA148</f>
        <v>0</v>
      </c>
      <c r="CB148" s="54">
        <f>'Pivot_sourcedata_K&amp;M_WW'!CB148+Pivot_sourcedata_Test_WW!CB148</f>
        <v>0</v>
      </c>
      <c r="CC148" s="54">
        <f>'Pivot_sourcedata_K&amp;M_WW'!CC148+Pivot_sourcedata_Test_WW!CC148</f>
        <v>0</v>
      </c>
      <c r="CD148" s="54">
        <f>'Pivot_sourcedata_K&amp;M_WW'!CD148+Pivot_sourcedata_Test_WW!CD148</f>
        <v>0</v>
      </c>
      <c r="CE148" s="54">
        <f>'Pivot_sourcedata_K&amp;M_WW'!CE148+Pivot_sourcedata_Test_WW!CE148</f>
        <v>0</v>
      </c>
      <c r="CF148" s="54">
        <f>'Pivot_sourcedata_K&amp;M_WW'!CF148+Pivot_sourcedata_Test_WW!CF148</f>
        <v>0</v>
      </c>
      <c r="CG148" s="54">
        <f>'Pivot_sourcedata_K&amp;M_WW'!CG148+Pivot_sourcedata_Test_WW!CG148</f>
        <v>0</v>
      </c>
      <c r="CH148" s="54">
        <f>'Pivot_sourcedata_K&amp;M_WW'!CH148+Pivot_sourcedata_Test_WW!CH148</f>
        <v>0</v>
      </c>
      <c r="CI148" s="54">
        <f>'Pivot_sourcedata_K&amp;M_WW'!CI148+Pivot_sourcedata_Test_WW!CI148</f>
        <v>0</v>
      </c>
      <c r="CJ148" s="54">
        <f>'Pivot_sourcedata_K&amp;M_WW'!CJ148+Pivot_sourcedata_Test_WW!CJ148</f>
        <v>0</v>
      </c>
      <c r="CK148" s="54">
        <f>'Pivot_sourcedata_K&amp;M_WW'!CK148+Pivot_sourcedata_Test_WW!CK148</f>
        <v>0</v>
      </c>
      <c r="CL148" s="323">
        <f t="shared" si="2"/>
        <v>177127.54999999996</v>
      </c>
    </row>
    <row r="149" spans="1:90" x14ac:dyDescent="0.25">
      <c r="A149" s="107">
        <v>141</v>
      </c>
      <c r="B149" s="107">
        <v>7121</v>
      </c>
      <c r="C149" s="106" t="s">
        <v>348</v>
      </c>
      <c r="D149" s="54">
        <f>'Pivot_sourcedata_K&amp;M_WW'!D149+Pivot_sourcedata_Test_WW!D149</f>
        <v>0</v>
      </c>
      <c r="E149" s="54">
        <f>'Pivot_sourcedata_K&amp;M_WW'!E149+Pivot_sourcedata_Test_WW!E149</f>
        <v>0</v>
      </c>
      <c r="F149" s="54">
        <f>'Pivot_sourcedata_K&amp;M_WW'!F149+Pivot_sourcedata_Test_WW!F149</f>
        <v>0</v>
      </c>
      <c r="G149" s="54">
        <f>'Pivot_sourcedata_K&amp;M_WW'!G149+Pivot_sourcedata_Test_WW!G149</f>
        <v>0</v>
      </c>
      <c r="H149" s="54">
        <f>'Pivot_sourcedata_K&amp;M_WW'!H149+Pivot_sourcedata_Test_WW!H149</f>
        <v>0</v>
      </c>
      <c r="I149" s="54">
        <f>'Pivot_sourcedata_K&amp;M_WW'!I149+Pivot_sourcedata_Test_WW!I149</f>
        <v>0</v>
      </c>
      <c r="J149" s="54">
        <f>'Pivot_sourcedata_K&amp;M_WW'!J149+Pivot_sourcedata_Test_WW!J149</f>
        <v>0</v>
      </c>
      <c r="K149" s="54">
        <f>'Pivot_sourcedata_K&amp;M_WW'!K149+Pivot_sourcedata_Test_WW!K149</f>
        <v>0</v>
      </c>
      <c r="L149" s="54">
        <f>'Pivot_sourcedata_K&amp;M_WW'!L149+Pivot_sourcedata_Test_WW!L149</f>
        <v>0</v>
      </c>
      <c r="M149" s="54">
        <f>'Pivot_sourcedata_K&amp;M_WW'!M149+Pivot_sourcedata_Test_WW!M149</f>
        <v>0</v>
      </c>
      <c r="N149" s="54">
        <f>'Pivot_sourcedata_K&amp;M_WW'!N149+Pivot_sourcedata_Test_WW!N149</f>
        <v>0</v>
      </c>
      <c r="O149" s="54">
        <f>'Pivot_sourcedata_K&amp;M_WW'!O149+Pivot_sourcedata_Test_WW!O149</f>
        <v>0</v>
      </c>
      <c r="P149" s="54">
        <f>'Pivot_sourcedata_K&amp;M_WW'!P149+Pivot_sourcedata_Test_WW!P149</f>
        <v>0</v>
      </c>
      <c r="Q149" s="54">
        <f>'Pivot_sourcedata_K&amp;M_WW'!Q149+Pivot_sourcedata_Test_WW!Q149</f>
        <v>0</v>
      </c>
      <c r="R149" s="54">
        <f>'Pivot_sourcedata_K&amp;M_WW'!R149+Pivot_sourcedata_Test_WW!R149</f>
        <v>0</v>
      </c>
      <c r="S149" s="54">
        <f>'Pivot_sourcedata_K&amp;M_WW'!S149+Pivot_sourcedata_Test_WW!S149</f>
        <v>0</v>
      </c>
      <c r="T149" s="54">
        <f>'Pivot_sourcedata_K&amp;M_WW'!T149+Pivot_sourcedata_Test_WW!T149</f>
        <v>568.54999999999995</v>
      </c>
      <c r="U149" s="54">
        <f>'Pivot_sourcedata_K&amp;M_WW'!U149+Pivot_sourcedata_Test_WW!U149</f>
        <v>0</v>
      </c>
      <c r="V149" s="54">
        <f>'Pivot_sourcedata_K&amp;M_WW'!V149+Pivot_sourcedata_Test_WW!V149</f>
        <v>0</v>
      </c>
      <c r="W149" s="54">
        <f>'Pivot_sourcedata_K&amp;M_WW'!W149+Pivot_sourcedata_Test_WW!W149</f>
        <v>30</v>
      </c>
      <c r="X149" s="54">
        <f>'Pivot_sourcedata_K&amp;M_WW'!X149+Pivot_sourcedata_Test_WW!X149</f>
        <v>0</v>
      </c>
      <c r="Y149" s="54">
        <f>'Pivot_sourcedata_K&amp;M_WW'!Y149+Pivot_sourcedata_Test_WW!Y149</f>
        <v>0</v>
      </c>
      <c r="Z149" s="54">
        <f>'Pivot_sourcedata_K&amp;M_WW'!Z149+Pivot_sourcedata_Test_WW!Z149</f>
        <v>0</v>
      </c>
      <c r="AA149" s="54">
        <f>'Pivot_sourcedata_K&amp;M_WW'!AA149+Pivot_sourcedata_Test_WW!AA149</f>
        <v>0</v>
      </c>
      <c r="AB149" s="54">
        <f>'Pivot_sourcedata_K&amp;M_WW'!AB149+Pivot_sourcedata_Test_WW!AB149</f>
        <v>0</v>
      </c>
      <c r="AC149" s="54">
        <f>'Pivot_sourcedata_K&amp;M_WW'!AC149+Pivot_sourcedata_Test_WW!AC149</f>
        <v>0</v>
      </c>
      <c r="AD149" s="54">
        <f>'Pivot_sourcedata_K&amp;M_WW'!AD149+Pivot_sourcedata_Test_WW!AD149</f>
        <v>0</v>
      </c>
      <c r="AE149" s="54">
        <f>'Pivot_sourcedata_K&amp;M_WW'!AE149+Pivot_sourcedata_Test_WW!AE149</f>
        <v>0</v>
      </c>
      <c r="AF149" s="54">
        <f>'Pivot_sourcedata_K&amp;M_WW'!AF149+Pivot_sourcedata_Test_WW!AF149</f>
        <v>0</v>
      </c>
      <c r="AG149" s="54">
        <f>'Pivot_sourcedata_K&amp;M_WW'!AG149+Pivot_sourcedata_Test_WW!AG149</f>
        <v>0</v>
      </c>
      <c r="AH149" s="54">
        <f>'Pivot_sourcedata_K&amp;M_WW'!AH149+Pivot_sourcedata_Test_WW!AH149</f>
        <v>0</v>
      </c>
      <c r="AI149" s="54">
        <f>'Pivot_sourcedata_K&amp;M_WW'!AI149+Pivot_sourcedata_Test_WW!AI149</f>
        <v>0</v>
      </c>
      <c r="AJ149" s="54">
        <f>'Pivot_sourcedata_K&amp;M_WW'!AJ149+Pivot_sourcedata_Test_WW!AJ149</f>
        <v>0</v>
      </c>
      <c r="AK149" s="54">
        <f>'Pivot_sourcedata_K&amp;M_WW'!AK149+Pivot_sourcedata_Test_WW!AK149</f>
        <v>0</v>
      </c>
      <c r="AL149" s="54">
        <f>'Pivot_sourcedata_K&amp;M_WW'!AL149+Pivot_sourcedata_Test_WW!AL149</f>
        <v>0</v>
      </c>
      <c r="AM149" s="54">
        <f>'Pivot_sourcedata_K&amp;M_WW'!AM149+Pivot_sourcedata_Test_WW!AM149</f>
        <v>0</v>
      </c>
      <c r="AN149" s="54">
        <f>'Pivot_sourcedata_K&amp;M_WW'!AN149+Pivot_sourcedata_Test_WW!AN149</f>
        <v>97</v>
      </c>
      <c r="AO149" s="54">
        <f>'Pivot_sourcedata_K&amp;M_WW'!AO149+Pivot_sourcedata_Test_WW!AO149</f>
        <v>89.88</v>
      </c>
      <c r="AP149" s="54">
        <f>'Pivot_sourcedata_K&amp;M_WW'!AP149+Pivot_sourcedata_Test_WW!AP149</f>
        <v>0</v>
      </c>
      <c r="AQ149" s="54">
        <f>'Pivot_sourcedata_K&amp;M_WW'!AQ149+Pivot_sourcedata_Test_WW!AQ149</f>
        <v>0</v>
      </c>
      <c r="AR149" s="54">
        <f>'Pivot_sourcedata_K&amp;M_WW'!AR149+Pivot_sourcedata_Test_WW!AR149</f>
        <v>0</v>
      </c>
      <c r="AS149" s="54">
        <f>'Pivot_sourcedata_K&amp;M_WW'!AS149+Pivot_sourcedata_Test_WW!AS149</f>
        <v>0</v>
      </c>
      <c r="AT149" s="54">
        <f>'Pivot_sourcedata_K&amp;M_WW'!AT149+Pivot_sourcedata_Test_WW!AT149</f>
        <v>0</v>
      </c>
      <c r="AU149" s="54">
        <f>'Pivot_sourcedata_K&amp;M_WW'!AU149+Pivot_sourcedata_Test_WW!AU149</f>
        <v>0</v>
      </c>
      <c r="AV149" s="54">
        <f>'Pivot_sourcedata_K&amp;M_WW'!AV149+Pivot_sourcedata_Test_WW!AV149</f>
        <v>0</v>
      </c>
      <c r="AW149" s="54">
        <f>'Pivot_sourcedata_K&amp;M_WW'!AW149+Pivot_sourcedata_Test_WW!AW149</f>
        <v>102.97</v>
      </c>
      <c r="AX149" s="54">
        <f>'Pivot_sourcedata_K&amp;M_WW'!AX149+Pivot_sourcedata_Test_WW!AX149</f>
        <v>0</v>
      </c>
      <c r="AY149" s="54">
        <f>'Pivot_sourcedata_K&amp;M_WW'!AY149+Pivot_sourcedata_Test_WW!AY149</f>
        <v>0</v>
      </c>
      <c r="AZ149" s="54">
        <f>'Pivot_sourcedata_K&amp;M_WW'!AZ149+Pivot_sourcedata_Test_WW!AZ149</f>
        <v>0</v>
      </c>
      <c r="BA149" s="54">
        <f>'Pivot_sourcedata_K&amp;M_WW'!BA149+Pivot_sourcedata_Test_WW!BA149</f>
        <v>0</v>
      </c>
      <c r="BB149" s="54">
        <f>'Pivot_sourcedata_K&amp;M_WW'!BB149+Pivot_sourcedata_Test_WW!BB149</f>
        <v>0</v>
      </c>
      <c r="BC149" s="54">
        <f>'Pivot_sourcedata_K&amp;M_WW'!BC149+Pivot_sourcedata_Test_WW!BC149</f>
        <v>0</v>
      </c>
      <c r="BD149" s="54">
        <f>'Pivot_sourcedata_K&amp;M_WW'!BD149+Pivot_sourcedata_Test_WW!BD149</f>
        <v>0</v>
      </c>
      <c r="BE149" s="54">
        <f>'Pivot_sourcedata_K&amp;M_WW'!BE149+Pivot_sourcedata_Test_WW!BE149</f>
        <v>0</v>
      </c>
      <c r="BF149" s="54">
        <f>'Pivot_sourcedata_K&amp;M_WW'!BF149+Pivot_sourcedata_Test_WW!BF149</f>
        <v>0</v>
      </c>
      <c r="BG149" s="54">
        <f>'Pivot_sourcedata_K&amp;M_WW'!BG149+Pivot_sourcedata_Test_WW!BG149</f>
        <v>0</v>
      </c>
      <c r="BH149" s="54">
        <f>'Pivot_sourcedata_K&amp;M_WW'!BH149+Pivot_sourcedata_Test_WW!BH149</f>
        <v>0</v>
      </c>
      <c r="BI149" s="54">
        <f>'Pivot_sourcedata_K&amp;M_WW'!BI149+Pivot_sourcedata_Test_WW!BI149</f>
        <v>0</v>
      </c>
      <c r="BJ149" s="54">
        <f>'Pivot_sourcedata_K&amp;M_WW'!BJ149+Pivot_sourcedata_Test_WW!BJ149</f>
        <v>0</v>
      </c>
      <c r="BK149" s="54">
        <f>'Pivot_sourcedata_K&amp;M_WW'!BK149+Pivot_sourcedata_Test_WW!BK149</f>
        <v>0</v>
      </c>
      <c r="BL149" s="54">
        <f>'Pivot_sourcedata_K&amp;M_WW'!BL149+Pivot_sourcedata_Test_WW!BL149</f>
        <v>0</v>
      </c>
      <c r="BM149" s="54">
        <f>'Pivot_sourcedata_K&amp;M_WW'!BM149+Pivot_sourcedata_Test_WW!BM149</f>
        <v>0</v>
      </c>
      <c r="BN149" s="54">
        <f>'Pivot_sourcedata_K&amp;M_WW'!BN149+Pivot_sourcedata_Test_WW!BN149</f>
        <v>0</v>
      </c>
      <c r="BO149" s="54">
        <f>'Pivot_sourcedata_K&amp;M_WW'!BO149+Pivot_sourcedata_Test_WW!BO149</f>
        <v>0</v>
      </c>
      <c r="BP149" s="54">
        <f>'Pivot_sourcedata_K&amp;M_WW'!BP149+Pivot_sourcedata_Test_WW!BP149</f>
        <v>0</v>
      </c>
      <c r="BQ149" s="54">
        <f>'Pivot_sourcedata_K&amp;M_WW'!BQ149+Pivot_sourcedata_Test_WW!BQ149</f>
        <v>0</v>
      </c>
      <c r="BR149" s="54">
        <f>'Pivot_sourcedata_K&amp;M_WW'!BR149+Pivot_sourcedata_Test_WW!BR149</f>
        <v>0</v>
      </c>
      <c r="BS149" s="54">
        <f>'Pivot_sourcedata_K&amp;M_WW'!BS149+Pivot_sourcedata_Test_WW!BS149</f>
        <v>0</v>
      </c>
      <c r="BT149" s="54">
        <f>'Pivot_sourcedata_K&amp;M_WW'!BT149+Pivot_sourcedata_Test_WW!BT149</f>
        <v>0</v>
      </c>
      <c r="BU149" s="54">
        <f>'Pivot_sourcedata_K&amp;M_WW'!BU149+Pivot_sourcedata_Test_WW!BU149</f>
        <v>0</v>
      </c>
      <c r="BV149" s="54">
        <f>'Pivot_sourcedata_K&amp;M_WW'!BV149+Pivot_sourcedata_Test_WW!BV149</f>
        <v>0</v>
      </c>
      <c r="BW149" s="54">
        <f>'Pivot_sourcedata_K&amp;M_WW'!BW149+Pivot_sourcedata_Test_WW!BW149</f>
        <v>0</v>
      </c>
      <c r="BX149" s="54">
        <f>'Pivot_sourcedata_K&amp;M_WW'!BX149+Pivot_sourcedata_Test_WW!BX149</f>
        <v>0</v>
      </c>
      <c r="BY149" s="54">
        <f>'Pivot_sourcedata_K&amp;M_WW'!BY149+Pivot_sourcedata_Test_WW!BY149</f>
        <v>0</v>
      </c>
      <c r="BZ149" s="54">
        <f>'Pivot_sourcedata_K&amp;M_WW'!BZ149+Pivot_sourcedata_Test_WW!BZ149</f>
        <v>0</v>
      </c>
      <c r="CA149" s="54">
        <f>'Pivot_sourcedata_K&amp;M_WW'!CA149+Pivot_sourcedata_Test_WW!CA149</f>
        <v>0</v>
      </c>
      <c r="CB149" s="54">
        <f>'Pivot_sourcedata_K&amp;M_WW'!CB149+Pivot_sourcedata_Test_WW!CB149</f>
        <v>0</v>
      </c>
      <c r="CC149" s="54">
        <f>'Pivot_sourcedata_K&amp;M_WW'!CC149+Pivot_sourcedata_Test_WW!CC149</f>
        <v>0</v>
      </c>
      <c r="CD149" s="54">
        <f>'Pivot_sourcedata_K&amp;M_WW'!CD149+Pivot_sourcedata_Test_WW!CD149</f>
        <v>0</v>
      </c>
      <c r="CE149" s="54">
        <f>'Pivot_sourcedata_K&amp;M_WW'!CE149+Pivot_sourcedata_Test_WW!CE149</f>
        <v>0</v>
      </c>
      <c r="CF149" s="54">
        <f>'Pivot_sourcedata_K&amp;M_WW'!CF149+Pivot_sourcedata_Test_WW!CF149</f>
        <v>0</v>
      </c>
      <c r="CG149" s="54">
        <f>'Pivot_sourcedata_K&amp;M_WW'!CG149+Pivot_sourcedata_Test_WW!CG149</f>
        <v>0</v>
      </c>
      <c r="CH149" s="54">
        <f>'Pivot_sourcedata_K&amp;M_WW'!CH149+Pivot_sourcedata_Test_WW!CH149</f>
        <v>0</v>
      </c>
      <c r="CI149" s="54">
        <f>'Pivot_sourcedata_K&amp;M_WW'!CI149+Pivot_sourcedata_Test_WW!CI149</f>
        <v>0</v>
      </c>
      <c r="CJ149" s="54">
        <f>'Pivot_sourcedata_K&amp;M_WW'!CJ149+Pivot_sourcedata_Test_WW!CJ149</f>
        <v>0</v>
      </c>
      <c r="CK149" s="54">
        <f>'Pivot_sourcedata_K&amp;M_WW'!CK149+Pivot_sourcedata_Test_WW!CK149</f>
        <v>0</v>
      </c>
      <c r="CL149" s="323">
        <f t="shared" si="2"/>
        <v>888.4</v>
      </c>
    </row>
    <row r="150" spans="1:90" x14ac:dyDescent="0.25">
      <c r="A150" s="107">
        <v>142</v>
      </c>
      <c r="B150" s="107">
        <v>7122</v>
      </c>
      <c r="C150" s="106" t="s">
        <v>349</v>
      </c>
      <c r="D150" s="54">
        <f>'Pivot_sourcedata_K&amp;M_WW'!D150+Pivot_sourcedata_Test_WW!D150</f>
        <v>0</v>
      </c>
      <c r="E150" s="54">
        <f>'Pivot_sourcedata_K&amp;M_WW'!E150+Pivot_sourcedata_Test_WW!E150</f>
        <v>0</v>
      </c>
      <c r="F150" s="54">
        <f>'Pivot_sourcedata_K&amp;M_WW'!F150+Pivot_sourcedata_Test_WW!F150</f>
        <v>0</v>
      </c>
      <c r="G150" s="54">
        <f>'Pivot_sourcedata_K&amp;M_WW'!G150+Pivot_sourcedata_Test_WW!G150</f>
        <v>0</v>
      </c>
      <c r="H150" s="54">
        <f>'Pivot_sourcedata_K&amp;M_WW'!H150+Pivot_sourcedata_Test_WW!H150</f>
        <v>0</v>
      </c>
      <c r="I150" s="54">
        <f>'Pivot_sourcedata_K&amp;M_WW'!I150+Pivot_sourcedata_Test_WW!I150</f>
        <v>0</v>
      </c>
      <c r="J150" s="54">
        <f>'Pivot_sourcedata_K&amp;M_WW'!J150+Pivot_sourcedata_Test_WW!J150</f>
        <v>0</v>
      </c>
      <c r="K150" s="54">
        <f>'Pivot_sourcedata_K&amp;M_WW'!K150+Pivot_sourcedata_Test_WW!K150</f>
        <v>0</v>
      </c>
      <c r="L150" s="54">
        <f>'Pivot_sourcedata_K&amp;M_WW'!L150+Pivot_sourcedata_Test_WW!L150</f>
        <v>0</v>
      </c>
      <c r="M150" s="54">
        <f>'Pivot_sourcedata_K&amp;M_WW'!M150+Pivot_sourcedata_Test_WW!M150</f>
        <v>6398.2099999999982</v>
      </c>
      <c r="N150" s="54">
        <f>'Pivot_sourcedata_K&amp;M_WW'!N150+Pivot_sourcedata_Test_WW!N150</f>
        <v>0</v>
      </c>
      <c r="O150" s="54">
        <f>'Pivot_sourcedata_K&amp;M_WW'!O150+Pivot_sourcedata_Test_WW!O150</f>
        <v>0</v>
      </c>
      <c r="P150" s="54">
        <f>'Pivot_sourcedata_K&amp;M_WW'!P150+Pivot_sourcedata_Test_WW!P150</f>
        <v>0</v>
      </c>
      <c r="Q150" s="54">
        <f>'Pivot_sourcedata_K&amp;M_WW'!Q150+Pivot_sourcedata_Test_WW!Q150</f>
        <v>0</v>
      </c>
      <c r="R150" s="54">
        <f>'Pivot_sourcedata_K&amp;M_WW'!R150+Pivot_sourcedata_Test_WW!R150</f>
        <v>0</v>
      </c>
      <c r="S150" s="54">
        <f>'Pivot_sourcedata_K&amp;M_WW'!S150+Pivot_sourcedata_Test_WW!S150</f>
        <v>0</v>
      </c>
      <c r="T150" s="54">
        <f>'Pivot_sourcedata_K&amp;M_WW'!T150+Pivot_sourcedata_Test_WW!T150</f>
        <v>3339.2799999999997</v>
      </c>
      <c r="U150" s="54">
        <f>'Pivot_sourcedata_K&amp;M_WW'!U150+Pivot_sourcedata_Test_WW!U150</f>
        <v>52.25</v>
      </c>
      <c r="V150" s="54">
        <f>'Pivot_sourcedata_K&amp;M_WW'!V150+Pivot_sourcedata_Test_WW!V150</f>
        <v>460.1</v>
      </c>
      <c r="W150" s="54">
        <f>'Pivot_sourcedata_K&amp;M_WW'!W150+Pivot_sourcedata_Test_WW!W150</f>
        <v>0</v>
      </c>
      <c r="X150" s="54">
        <f>'Pivot_sourcedata_K&amp;M_WW'!X150+Pivot_sourcedata_Test_WW!X150</f>
        <v>0</v>
      </c>
      <c r="Y150" s="54">
        <f>'Pivot_sourcedata_K&amp;M_WW'!Y150+Pivot_sourcedata_Test_WW!Y150</f>
        <v>0</v>
      </c>
      <c r="Z150" s="54">
        <f>'Pivot_sourcedata_K&amp;M_WW'!Z150+Pivot_sourcedata_Test_WW!Z150</f>
        <v>0</v>
      </c>
      <c r="AA150" s="54">
        <f>'Pivot_sourcedata_K&amp;M_WW'!AA150+Pivot_sourcedata_Test_WW!AA150</f>
        <v>14352.199999999997</v>
      </c>
      <c r="AB150" s="54">
        <f>'Pivot_sourcedata_K&amp;M_WW'!AB150+Pivot_sourcedata_Test_WW!AB150</f>
        <v>11657.339999999998</v>
      </c>
      <c r="AC150" s="54">
        <f>'Pivot_sourcedata_K&amp;M_WW'!AC150+Pivot_sourcedata_Test_WW!AC150</f>
        <v>0</v>
      </c>
      <c r="AD150" s="54">
        <f>'Pivot_sourcedata_K&amp;M_WW'!AD150+Pivot_sourcedata_Test_WW!AD150</f>
        <v>0</v>
      </c>
      <c r="AE150" s="54">
        <f>'Pivot_sourcedata_K&amp;M_WW'!AE150+Pivot_sourcedata_Test_WW!AE150</f>
        <v>0</v>
      </c>
      <c r="AF150" s="54">
        <f>'Pivot_sourcedata_K&amp;M_WW'!AF150+Pivot_sourcedata_Test_WW!AF150</f>
        <v>0</v>
      </c>
      <c r="AG150" s="54">
        <f>'Pivot_sourcedata_K&amp;M_WW'!AG150+Pivot_sourcedata_Test_WW!AG150</f>
        <v>0</v>
      </c>
      <c r="AH150" s="54">
        <f>'Pivot_sourcedata_K&amp;M_WW'!AH150+Pivot_sourcedata_Test_WW!AH150</f>
        <v>0</v>
      </c>
      <c r="AI150" s="54">
        <f>'Pivot_sourcedata_K&amp;M_WW'!AI150+Pivot_sourcedata_Test_WW!AI150</f>
        <v>0</v>
      </c>
      <c r="AJ150" s="54">
        <f>'Pivot_sourcedata_K&amp;M_WW'!AJ150+Pivot_sourcedata_Test_WW!AJ150</f>
        <v>636.61</v>
      </c>
      <c r="AK150" s="54">
        <f>'Pivot_sourcedata_K&amp;M_WW'!AK150+Pivot_sourcedata_Test_WW!AK150</f>
        <v>0</v>
      </c>
      <c r="AL150" s="54">
        <f>'Pivot_sourcedata_K&amp;M_WW'!AL150+Pivot_sourcedata_Test_WW!AL150</f>
        <v>430.32</v>
      </c>
      <c r="AM150" s="54">
        <f>'Pivot_sourcedata_K&amp;M_WW'!AM150+Pivot_sourcedata_Test_WW!AM150</f>
        <v>0</v>
      </c>
      <c r="AN150" s="54">
        <f>'Pivot_sourcedata_K&amp;M_WW'!AN150+Pivot_sourcedata_Test_WW!AN150</f>
        <v>128.68</v>
      </c>
      <c r="AO150" s="54">
        <f>'Pivot_sourcedata_K&amp;M_WW'!AO150+Pivot_sourcedata_Test_WW!AO150</f>
        <v>857.65000000000009</v>
      </c>
      <c r="AP150" s="54">
        <f>'Pivot_sourcedata_K&amp;M_WW'!AP150+Pivot_sourcedata_Test_WW!AP150</f>
        <v>0</v>
      </c>
      <c r="AQ150" s="54">
        <f>'Pivot_sourcedata_K&amp;M_WW'!AQ150+Pivot_sourcedata_Test_WW!AQ150</f>
        <v>0</v>
      </c>
      <c r="AR150" s="54">
        <f>'Pivot_sourcedata_K&amp;M_WW'!AR150+Pivot_sourcedata_Test_WW!AR150</f>
        <v>0</v>
      </c>
      <c r="AS150" s="54">
        <f>'Pivot_sourcedata_K&amp;M_WW'!AS150+Pivot_sourcedata_Test_WW!AS150</f>
        <v>0</v>
      </c>
      <c r="AT150" s="54">
        <f>'Pivot_sourcedata_K&amp;M_WW'!AT150+Pivot_sourcedata_Test_WW!AT150</f>
        <v>0</v>
      </c>
      <c r="AU150" s="54">
        <f>'Pivot_sourcedata_K&amp;M_WW'!AU150+Pivot_sourcedata_Test_WW!AU150</f>
        <v>0</v>
      </c>
      <c r="AV150" s="54">
        <f>'Pivot_sourcedata_K&amp;M_WW'!AV150+Pivot_sourcedata_Test_WW!AV150</f>
        <v>0</v>
      </c>
      <c r="AW150" s="54">
        <f>'Pivot_sourcedata_K&amp;M_WW'!AW150+Pivot_sourcedata_Test_WW!AW150</f>
        <v>0</v>
      </c>
      <c r="AX150" s="54">
        <f>'Pivot_sourcedata_K&amp;M_WW'!AX150+Pivot_sourcedata_Test_WW!AX150</f>
        <v>375.15</v>
      </c>
      <c r="AY150" s="54">
        <f>'Pivot_sourcedata_K&amp;M_WW'!AY150+Pivot_sourcedata_Test_WW!AY150</f>
        <v>822.67</v>
      </c>
      <c r="AZ150" s="54">
        <f>'Pivot_sourcedata_K&amp;M_WW'!AZ150+Pivot_sourcedata_Test_WW!AZ150</f>
        <v>0</v>
      </c>
      <c r="BA150" s="54">
        <f>'Pivot_sourcedata_K&amp;M_WW'!BA150+Pivot_sourcedata_Test_WW!BA150</f>
        <v>0</v>
      </c>
      <c r="BB150" s="54">
        <f>'Pivot_sourcedata_K&amp;M_WW'!BB150+Pivot_sourcedata_Test_WW!BB150</f>
        <v>0</v>
      </c>
      <c r="BC150" s="54">
        <f>'Pivot_sourcedata_K&amp;M_WW'!BC150+Pivot_sourcedata_Test_WW!BC150</f>
        <v>0</v>
      </c>
      <c r="BD150" s="54">
        <f>'Pivot_sourcedata_K&amp;M_WW'!BD150+Pivot_sourcedata_Test_WW!BD150</f>
        <v>0</v>
      </c>
      <c r="BE150" s="54">
        <f>'Pivot_sourcedata_K&amp;M_WW'!BE150+Pivot_sourcedata_Test_WW!BE150</f>
        <v>0</v>
      </c>
      <c r="BF150" s="54">
        <f>'Pivot_sourcedata_K&amp;M_WW'!BF150+Pivot_sourcedata_Test_WW!BF150</f>
        <v>0</v>
      </c>
      <c r="BG150" s="54">
        <f>'Pivot_sourcedata_K&amp;M_WW'!BG150+Pivot_sourcedata_Test_WW!BG150</f>
        <v>0</v>
      </c>
      <c r="BH150" s="54">
        <f>'Pivot_sourcedata_K&amp;M_WW'!BH150+Pivot_sourcedata_Test_WW!BH150</f>
        <v>0</v>
      </c>
      <c r="BI150" s="54">
        <f>'Pivot_sourcedata_K&amp;M_WW'!BI150+Pivot_sourcedata_Test_WW!BI150</f>
        <v>0</v>
      </c>
      <c r="BJ150" s="54">
        <f>'Pivot_sourcedata_K&amp;M_WW'!BJ150+Pivot_sourcedata_Test_WW!BJ150</f>
        <v>0</v>
      </c>
      <c r="BK150" s="54">
        <f>'Pivot_sourcedata_K&amp;M_WW'!BK150+Pivot_sourcedata_Test_WW!BK150</f>
        <v>0</v>
      </c>
      <c r="BL150" s="54">
        <f>'Pivot_sourcedata_K&amp;M_WW'!BL150+Pivot_sourcedata_Test_WW!BL150</f>
        <v>43.8</v>
      </c>
      <c r="BM150" s="54">
        <f>'Pivot_sourcedata_K&amp;M_WW'!BM150+Pivot_sourcedata_Test_WW!BM150</f>
        <v>0</v>
      </c>
      <c r="BN150" s="54">
        <f>'Pivot_sourcedata_K&amp;M_WW'!BN150+Pivot_sourcedata_Test_WW!BN150</f>
        <v>0</v>
      </c>
      <c r="BO150" s="54">
        <f>'Pivot_sourcedata_K&amp;M_WW'!BO150+Pivot_sourcedata_Test_WW!BO150</f>
        <v>234</v>
      </c>
      <c r="BP150" s="54">
        <f>'Pivot_sourcedata_K&amp;M_WW'!BP150+Pivot_sourcedata_Test_WW!BP150</f>
        <v>0</v>
      </c>
      <c r="BQ150" s="54">
        <f>'Pivot_sourcedata_K&amp;M_WW'!BQ150+Pivot_sourcedata_Test_WW!BQ150</f>
        <v>0</v>
      </c>
      <c r="BR150" s="54">
        <f>'Pivot_sourcedata_K&amp;M_WW'!BR150+Pivot_sourcedata_Test_WW!BR150</f>
        <v>0</v>
      </c>
      <c r="BS150" s="54">
        <f>'Pivot_sourcedata_K&amp;M_WW'!BS150+Pivot_sourcedata_Test_WW!BS150</f>
        <v>0</v>
      </c>
      <c r="BT150" s="54">
        <f>'Pivot_sourcedata_K&amp;M_WW'!BT150+Pivot_sourcedata_Test_WW!BT150</f>
        <v>0</v>
      </c>
      <c r="BU150" s="54">
        <f>'Pivot_sourcedata_K&amp;M_WW'!BU150+Pivot_sourcedata_Test_WW!BU150</f>
        <v>762.04</v>
      </c>
      <c r="BV150" s="54">
        <f>'Pivot_sourcedata_K&amp;M_WW'!BV150+Pivot_sourcedata_Test_WW!BV150</f>
        <v>0</v>
      </c>
      <c r="BW150" s="54">
        <f>'Pivot_sourcedata_K&amp;M_WW'!BW150+Pivot_sourcedata_Test_WW!BW150</f>
        <v>0</v>
      </c>
      <c r="BX150" s="54">
        <f>'Pivot_sourcedata_K&amp;M_WW'!BX150+Pivot_sourcedata_Test_WW!BX150</f>
        <v>0</v>
      </c>
      <c r="BY150" s="54">
        <f>'Pivot_sourcedata_K&amp;M_WW'!BY150+Pivot_sourcedata_Test_WW!BY150</f>
        <v>0</v>
      </c>
      <c r="BZ150" s="54">
        <f>'Pivot_sourcedata_K&amp;M_WW'!BZ150+Pivot_sourcedata_Test_WW!BZ150</f>
        <v>0</v>
      </c>
      <c r="CA150" s="54">
        <f>'Pivot_sourcedata_K&amp;M_WW'!CA150+Pivot_sourcedata_Test_WW!CA150</f>
        <v>0</v>
      </c>
      <c r="CB150" s="54">
        <f>'Pivot_sourcedata_K&amp;M_WW'!CB150+Pivot_sourcedata_Test_WW!CB150</f>
        <v>0</v>
      </c>
      <c r="CC150" s="54">
        <f>'Pivot_sourcedata_K&amp;M_WW'!CC150+Pivot_sourcedata_Test_WW!CC150</f>
        <v>0</v>
      </c>
      <c r="CD150" s="54">
        <f>'Pivot_sourcedata_K&amp;M_WW'!CD150+Pivot_sourcedata_Test_WW!CD150</f>
        <v>0</v>
      </c>
      <c r="CE150" s="54">
        <f>'Pivot_sourcedata_K&amp;M_WW'!CE150+Pivot_sourcedata_Test_WW!CE150</f>
        <v>0</v>
      </c>
      <c r="CF150" s="54">
        <f>'Pivot_sourcedata_K&amp;M_WW'!CF150+Pivot_sourcedata_Test_WW!CF150</f>
        <v>0</v>
      </c>
      <c r="CG150" s="54">
        <f>'Pivot_sourcedata_K&amp;M_WW'!CG150+Pivot_sourcedata_Test_WW!CG150</f>
        <v>0</v>
      </c>
      <c r="CH150" s="54">
        <f>'Pivot_sourcedata_K&amp;M_WW'!CH150+Pivot_sourcedata_Test_WW!CH150</f>
        <v>0</v>
      </c>
      <c r="CI150" s="54">
        <f>'Pivot_sourcedata_K&amp;M_WW'!CI150+Pivot_sourcedata_Test_WW!CI150</f>
        <v>0</v>
      </c>
      <c r="CJ150" s="54">
        <f>'Pivot_sourcedata_K&amp;M_WW'!CJ150+Pivot_sourcedata_Test_WW!CJ150</f>
        <v>0</v>
      </c>
      <c r="CK150" s="54">
        <f>'Pivot_sourcedata_K&amp;M_WW'!CK150+Pivot_sourcedata_Test_WW!CK150</f>
        <v>0</v>
      </c>
      <c r="CL150" s="323">
        <f t="shared" si="2"/>
        <v>40550.299999999996</v>
      </c>
    </row>
    <row r="151" spans="1:90" x14ac:dyDescent="0.25">
      <c r="A151" s="107">
        <v>143</v>
      </c>
      <c r="B151" s="107">
        <v>7123</v>
      </c>
      <c r="C151" s="106" t="s">
        <v>350</v>
      </c>
      <c r="D151" s="54">
        <f>'Pivot_sourcedata_K&amp;M_WW'!D151+Pivot_sourcedata_Test_WW!D151</f>
        <v>0</v>
      </c>
      <c r="E151" s="54">
        <f>'Pivot_sourcedata_K&amp;M_WW'!E151+Pivot_sourcedata_Test_WW!E151</f>
        <v>0</v>
      </c>
      <c r="F151" s="54">
        <f>'Pivot_sourcedata_K&amp;M_WW'!F151+Pivot_sourcedata_Test_WW!F151</f>
        <v>0</v>
      </c>
      <c r="G151" s="54">
        <f>'Pivot_sourcedata_K&amp;M_WW'!G151+Pivot_sourcedata_Test_WW!G151</f>
        <v>0</v>
      </c>
      <c r="H151" s="54">
        <f>'Pivot_sourcedata_K&amp;M_WW'!H151+Pivot_sourcedata_Test_WW!H151</f>
        <v>170.02000000000018</v>
      </c>
      <c r="I151" s="54">
        <f>'Pivot_sourcedata_K&amp;M_WW'!I151+Pivot_sourcedata_Test_WW!I151</f>
        <v>0</v>
      </c>
      <c r="J151" s="54">
        <f>'Pivot_sourcedata_K&amp;M_WW'!J151+Pivot_sourcedata_Test_WW!J151</f>
        <v>0</v>
      </c>
      <c r="K151" s="54">
        <f>'Pivot_sourcedata_K&amp;M_WW'!K151+Pivot_sourcedata_Test_WW!K151</f>
        <v>0</v>
      </c>
      <c r="L151" s="54">
        <f>'Pivot_sourcedata_K&amp;M_WW'!L151+Pivot_sourcedata_Test_WW!L151</f>
        <v>0</v>
      </c>
      <c r="M151" s="54">
        <f>'Pivot_sourcedata_K&amp;M_WW'!M151+Pivot_sourcedata_Test_WW!M151</f>
        <v>5906.79</v>
      </c>
      <c r="N151" s="54">
        <f>'Pivot_sourcedata_K&amp;M_WW'!N151+Pivot_sourcedata_Test_WW!N151</f>
        <v>2569.7599999999998</v>
      </c>
      <c r="O151" s="54">
        <f>'Pivot_sourcedata_K&amp;M_WW'!O151+Pivot_sourcedata_Test_WW!O151</f>
        <v>0</v>
      </c>
      <c r="P151" s="54">
        <f>'Pivot_sourcedata_K&amp;M_WW'!P151+Pivot_sourcedata_Test_WW!P151</f>
        <v>0</v>
      </c>
      <c r="Q151" s="54">
        <f>'Pivot_sourcedata_K&amp;M_WW'!Q151+Pivot_sourcedata_Test_WW!Q151</f>
        <v>0</v>
      </c>
      <c r="R151" s="54">
        <f>'Pivot_sourcedata_K&amp;M_WW'!R151+Pivot_sourcedata_Test_WW!R151</f>
        <v>0</v>
      </c>
      <c r="S151" s="54">
        <f>'Pivot_sourcedata_K&amp;M_WW'!S151+Pivot_sourcedata_Test_WW!S151</f>
        <v>0</v>
      </c>
      <c r="T151" s="54">
        <f>'Pivot_sourcedata_K&amp;M_WW'!T151+Pivot_sourcedata_Test_WW!T151</f>
        <v>7792.25</v>
      </c>
      <c r="U151" s="54">
        <f>'Pivot_sourcedata_K&amp;M_WW'!U151+Pivot_sourcedata_Test_WW!U151</f>
        <v>63.42</v>
      </c>
      <c r="V151" s="54">
        <f>'Pivot_sourcedata_K&amp;M_WW'!V151+Pivot_sourcedata_Test_WW!V151</f>
        <v>0</v>
      </c>
      <c r="W151" s="54">
        <f>'Pivot_sourcedata_K&amp;M_WW'!W151+Pivot_sourcedata_Test_WW!W151</f>
        <v>0</v>
      </c>
      <c r="X151" s="54">
        <f>'Pivot_sourcedata_K&amp;M_WW'!X151+Pivot_sourcedata_Test_WW!X151</f>
        <v>0</v>
      </c>
      <c r="Y151" s="54">
        <f>'Pivot_sourcedata_K&amp;M_WW'!Y151+Pivot_sourcedata_Test_WW!Y151</f>
        <v>0</v>
      </c>
      <c r="Z151" s="54">
        <f>'Pivot_sourcedata_K&amp;M_WW'!Z151+Pivot_sourcedata_Test_WW!Z151</f>
        <v>0</v>
      </c>
      <c r="AA151" s="54">
        <f>'Pivot_sourcedata_K&amp;M_WW'!AA151+Pivot_sourcedata_Test_WW!AA151</f>
        <v>5165.8900000000003</v>
      </c>
      <c r="AB151" s="54">
        <f>'Pivot_sourcedata_K&amp;M_WW'!AB151+Pivot_sourcedata_Test_WW!AB151</f>
        <v>9022.4499999999989</v>
      </c>
      <c r="AC151" s="54">
        <f>'Pivot_sourcedata_K&amp;M_WW'!AC151+Pivot_sourcedata_Test_WW!AC151</f>
        <v>0</v>
      </c>
      <c r="AD151" s="54">
        <f>'Pivot_sourcedata_K&amp;M_WW'!AD151+Pivot_sourcedata_Test_WW!AD151</f>
        <v>0</v>
      </c>
      <c r="AE151" s="54">
        <f>'Pivot_sourcedata_K&amp;M_WW'!AE151+Pivot_sourcedata_Test_WW!AE151</f>
        <v>0</v>
      </c>
      <c r="AF151" s="54">
        <f>'Pivot_sourcedata_K&amp;M_WW'!AF151+Pivot_sourcedata_Test_WW!AF151</f>
        <v>0</v>
      </c>
      <c r="AG151" s="54">
        <f>'Pivot_sourcedata_K&amp;M_WW'!AG151+Pivot_sourcedata_Test_WW!AG151</f>
        <v>0</v>
      </c>
      <c r="AH151" s="54">
        <f>'Pivot_sourcedata_K&amp;M_WW'!AH151+Pivot_sourcedata_Test_WW!AH151</f>
        <v>0</v>
      </c>
      <c r="AI151" s="54">
        <f>'Pivot_sourcedata_K&amp;M_WW'!AI151+Pivot_sourcedata_Test_WW!AI151</f>
        <v>0</v>
      </c>
      <c r="AJ151" s="54">
        <f>'Pivot_sourcedata_K&amp;M_WW'!AJ151+Pivot_sourcedata_Test_WW!AJ151</f>
        <v>128.05000000000001</v>
      </c>
      <c r="AK151" s="54">
        <f>'Pivot_sourcedata_K&amp;M_WW'!AK151+Pivot_sourcedata_Test_WW!AK151</f>
        <v>197.89</v>
      </c>
      <c r="AL151" s="54">
        <f>'Pivot_sourcedata_K&amp;M_WW'!AL151+Pivot_sourcedata_Test_WW!AL151</f>
        <v>1420.3299999999997</v>
      </c>
      <c r="AM151" s="54">
        <f>'Pivot_sourcedata_K&amp;M_WW'!AM151+Pivot_sourcedata_Test_WW!AM151</f>
        <v>0</v>
      </c>
      <c r="AN151" s="54">
        <f>'Pivot_sourcedata_K&amp;M_WW'!AN151+Pivot_sourcedata_Test_WW!AN151</f>
        <v>10767.18</v>
      </c>
      <c r="AO151" s="54">
        <f>'Pivot_sourcedata_K&amp;M_WW'!AO151+Pivot_sourcedata_Test_WW!AO151</f>
        <v>160.97</v>
      </c>
      <c r="AP151" s="54">
        <f>'Pivot_sourcedata_K&amp;M_WW'!AP151+Pivot_sourcedata_Test_WW!AP151</f>
        <v>0</v>
      </c>
      <c r="AQ151" s="54">
        <f>'Pivot_sourcedata_K&amp;M_WW'!AQ151+Pivot_sourcedata_Test_WW!AQ151</f>
        <v>0</v>
      </c>
      <c r="AR151" s="54">
        <f>'Pivot_sourcedata_K&amp;M_WW'!AR151+Pivot_sourcedata_Test_WW!AR151</f>
        <v>0</v>
      </c>
      <c r="AS151" s="54">
        <f>'Pivot_sourcedata_K&amp;M_WW'!AS151+Pivot_sourcedata_Test_WW!AS151</f>
        <v>0</v>
      </c>
      <c r="AT151" s="54">
        <f>'Pivot_sourcedata_K&amp;M_WW'!AT151+Pivot_sourcedata_Test_WW!AT151</f>
        <v>0</v>
      </c>
      <c r="AU151" s="54">
        <f>'Pivot_sourcedata_K&amp;M_WW'!AU151+Pivot_sourcedata_Test_WW!AU151</f>
        <v>0</v>
      </c>
      <c r="AV151" s="54">
        <f>'Pivot_sourcedata_K&amp;M_WW'!AV151+Pivot_sourcedata_Test_WW!AV151</f>
        <v>0</v>
      </c>
      <c r="AW151" s="54">
        <f>'Pivot_sourcedata_K&amp;M_WW'!AW151+Pivot_sourcedata_Test_WW!AW151</f>
        <v>31.37</v>
      </c>
      <c r="AX151" s="54">
        <f>'Pivot_sourcedata_K&amp;M_WW'!AX151+Pivot_sourcedata_Test_WW!AX151</f>
        <v>646.71000000000015</v>
      </c>
      <c r="AY151" s="54">
        <f>'Pivot_sourcedata_K&amp;M_WW'!AY151+Pivot_sourcedata_Test_WW!AY151</f>
        <v>30.009999999999998</v>
      </c>
      <c r="AZ151" s="54">
        <f>'Pivot_sourcedata_K&amp;M_WW'!AZ151+Pivot_sourcedata_Test_WW!AZ151</f>
        <v>1196.6100000000001</v>
      </c>
      <c r="BA151" s="54">
        <f>'Pivot_sourcedata_K&amp;M_WW'!BA151+Pivot_sourcedata_Test_WW!BA151</f>
        <v>0</v>
      </c>
      <c r="BB151" s="54">
        <f>'Pivot_sourcedata_K&amp;M_WW'!BB151+Pivot_sourcedata_Test_WW!BB151</f>
        <v>0</v>
      </c>
      <c r="BC151" s="54">
        <f>'Pivot_sourcedata_K&amp;M_WW'!BC151+Pivot_sourcedata_Test_WW!BC151</f>
        <v>0</v>
      </c>
      <c r="BD151" s="54">
        <f>'Pivot_sourcedata_K&amp;M_WW'!BD151+Pivot_sourcedata_Test_WW!BD151</f>
        <v>0</v>
      </c>
      <c r="BE151" s="54">
        <f>'Pivot_sourcedata_K&amp;M_WW'!BE151+Pivot_sourcedata_Test_WW!BE151</f>
        <v>0</v>
      </c>
      <c r="BF151" s="54">
        <f>'Pivot_sourcedata_K&amp;M_WW'!BF151+Pivot_sourcedata_Test_WW!BF151</f>
        <v>0</v>
      </c>
      <c r="BG151" s="54">
        <f>'Pivot_sourcedata_K&amp;M_WW'!BG151+Pivot_sourcedata_Test_WW!BG151</f>
        <v>19.3</v>
      </c>
      <c r="BH151" s="54">
        <f>'Pivot_sourcedata_K&amp;M_WW'!BH151+Pivot_sourcedata_Test_WW!BH151</f>
        <v>0</v>
      </c>
      <c r="BI151" s="54">
        <f>'Pivot_sourcedata_K&amp;M_WW'!BI151+Pivot_sourcedata_Test_WW!BI151</f>
        <v>0</v>
      </c>
      <c r="BJ151" s="54">
        <f>'Pivot_sourcedata_K&amp;M_WW'!BJ151+Pivot_sourcedata_Test_WW!BJ151</f>
        <v>0</v>
      </c>
      <c r="BK151" s="54">
        <f>'Pivot_sourcedata_K&amp;M_WW'!BK151+Pivot_sourcedata_Test_WW!BK151</f>
        <v>0</v>
      </c>
      <c r="BL151" s="54">
        <f>'Pivot_sourcedata_K&amp;M_WW'!BL151+Pivot_sourcedata_Test_WW!BL151</f>
        <v>280.77</v>
      </c>
      <c r="BM151" s="54">
        <f>'Pivot_sourcedata_K&amp;M_WW'!BM151+Pivot_sourcedata_Test_WW!BM151</f>
        <v>0</v>
      </c>
      <c r="BN151" s="54">
        <f>'Pivot_sourcedata_K&amp;M_WW'!BN151+Pivot_sourcedata_Test_WW!BN151</f>
        <v>0</v>
      </c>
      <c r="BO151" s="54">
        <f>'Pivot_sourcedata_K&amp;M_WW'!BO151+Pivot_sourcedata_Test_WW!BO151</f>
        <v>0</v>
      </c>
      <c r="BP151" s="54">
        <f>'Pivot_sourcedata_K&amp;M_WW'!BP151+Pivot_sourcedata_Test_WW!BP151</f>
        <v>0</v>
      </c>
      <c r="BQ151" s="54">
        <f>'Pivot_sourcedata_K&amp;M_WW'!BQ151+Pivot_sourcedata_Test_WW!BQ151</f>
        <v>0</v>
      </c>
      <c r="BR151" s="54">
        <f>'Pivot_sourcedata_K&amp;M_WW'!BR151+Pivot_sourcedata_Test_WW!BR151</f>
        <v>0</v>
      </c>
      <c r="BS151" s="54">
        <f>'Pivot_sourcedata_K&amp;M_WW'!BS151+Pivot_sourcedata_Test_WW!BS151</f>
        <v>0</v>
      </c>
      <c r="BT151" s="54">
        <f>'Pivot_sourcedata_K&amp;M_WW'!BT151+Pivot_sourcedata_Test_WW!BT151</f>
        <v>0</v>
      </c>
      <c r="BU151" s="54">
        <f>'Pivot_sourcedata_K&amp;M_WW'!BU151+Pivot_sourcedata_Test_WW!BU151</f>
        <v>0</v>
      </c>
      <c r="BV151" s="54">
        <f>'Pivot_sourcedata_K&amp;M_WW'!BV151+Pivot_sourcedata_Test_WW!BV151</f>
        <v>0</v>
      </c>
      <c r="BW151" s="54">
        <f>'Pivot_sourcedata_K&amp;M_WW'!BW151+Pivot_sourcedata_Test_WW!BW151</f>
        <v>0</v>
      </c>
      <c r="BX151" s="54">
        <f>'Pivot_sourcedata_K&amp;M_WW'!BX151+Pivot_sourcedata_Test_WW!BX151</f>
        <v>0</v>
      </c>
      <c r="BY151" s="54">
        <f>'Pivot_sourcedata_K&amp;M_WW'!BY151+Pivot_sourcedata_Test_WW!BY151</f>
        <v>0</v>
      </c>
      <c r="BZ151" s="54">
        <f>'Pivot_sourcedata_K&amp;M_WW'!BZ151+Pivot_sourcedata_Test_WW!BZ151</f>
        <v>0</v>
      </c>
      <c r="CA151" s="54">
        <f>'Pivot_sourcedata_K&amp;M_WW'!CA151+Pivot_sourcedata_Test_WW!CA151</f>
        <v>0</v>
      </c>
      <c r="CB151" s="54">
        <f>'Pivot_sourcedata_K&amp;M_WW'!CB151+Pivot_sourcedata_Test_WW!CB151</f>
        <v>0</v>
      </c>
      <c r="CC151" s="54">
        <f>'Pivot_sourcedata_K&amp;M_WW'!CC151+Pivot_sourcedata_Test_WW!CC151</f>
        <v>0</v>
      </c>
      <c r="CD151" s="54">
        <f>'Pivot_sourcedata_K&amp;M_WW'!CD151+Pivot_sourcedata_Test_WW!CD151</f>
        <v>0</v>
      </c>
      <c r="CE151" s="54">
        <f>'Pivot_sourcedata_K&amp;M_WW'!CE151+Pivot_sourcedata_Test_WW!CE151</f>
        <v>0</v>
      </c>
      <c r="CF151" s="54">
        <f>'Pivot_sourcedata_K&amp;M_WW'!CF151+Pivot_sourcedata_Test_WW!CF151</f>
        <v>0</v>
      </c>
      <c r="CG151" s="54">
        <f>'Pivot_sourcedata_K&amp;M_WW'!CG151+Pivot_sourcedata_Test_WW!CG151</f>
        <v>0</v>
      </c>
      <c r="CH151" s="54">
        <f>'Pivot_sourcedata_K&amp;M_WW'!CH151+Pivot_sourcedata_Test_WW!CH151</f>
        <v>0</v>
      </c>
      <c r="CI151" s="54">
        <f>'Pivot_sourcedata_K&amp;M_WW'!CI151+Pivot_sourcedata_Test_WW!CI151</f>
        <v>0</v>
      </c>
      <c r="CJ151" s="54">
        <f>'Pivot_sourcedata_K&amp;M_WW'!CJ151+Pivot_sourcedata_Test_WW!CJ151</f>
        <v>0</v>
      </c>
      <c r="CK151" s="54">
        <f>'Pivot_sourcedata_K&amp;M_WW'!CK151+Pivot_sourcedata_Test_WW!CK151</f>
        <v>0</v>
      </c>
      <c r="CL151" s="323">
        <f t="shared" si="2"/>
        <v>45569.77</v>
      </c>
    </row>
    <row r="152" spans="1:90" x14ac:dyDescent="0.25">
      <c r="A152" s="107">
        <v>144</v>
      </c>
      <c r="B152" s="107">
        <v>7124</v>
      </c>
      <c r="C152" s="106" t="s">
        <v>351</v>
      </c>
      <c r="D152" s="54">
        <f>'Pivot_sourcedata_K&amp;M_WW'!D152+Pivot_sourcedata_Test_WW!D152</f>
        <v>0</v>
      </c>
      <c r="E152" s="54">
        <f>'Pivot_sourcedata_K&amp;M_WW'!E152+Pivot_sourcedata_Test_WW!E152</f>
        <v>0</v>
      </c>
      <c r="F152" s="54">
        <f>'Pivot_sourcedata_K&amp;M_WW'!F152+Pivot_sourcedata_Test_WW!F152</f>
        <v>0</v>
      </c>
      <c r="G152" s="54">
        <f>'Pivot_sourcedata_K&amp;M_WW'!G152+Pivot_sourcedata_Test_WW!G152</f>
        <v>0</v>
      </c>
      <c r="H152" s="54">
        <f>'Pivot_sourcedata_K&amp;M_WW'!H152+Pivot_sourcedata_Test_WW!H152</f>
        <v>0</v>
      </c>
      <c r="I152" s="54">
        <f>'Pivot_sourcedata_K&amp;M_WW'!I152+Pivot_sourcedata_Test_WW!I152</f>
        <v>0</v>
      </c>
      <c r="J152" s="54">
        <f>'Pivot_sourcedata_K&amp;M_WW'!J152+Pivot_sourcedata_Test_WW!J152</f>
        <v>0</v>
      </c>
      <c r="K152" s="54">
        <f>'Pivot_sourcedata_K&amp;M_WW'!K152+Pivot_sourcedata_Test_WW!K152</f>
        <v>0</v>
      </c>
      <c r="L152" s="54">
        <f>'Pivot_sourcedata_K&amp;M_WW'!L152+Pivot_sourcedata_Test_WW!L152</f>
        <v>0</v>
      </c>
      <c r="M152" s="54">
        <f>'Pivot_sourcedata_K&amp;M_WW'!M152+Pivot_sourcedata_Test_WW!M152</f>
        <v>1053.53</v>
      </c>
      <c r="N152" s="54">
        <f>'Pivot_sourcedata_K&amp;M_WW'!N152+Pivot_sourcedata_Test_WW!N152</f>
        <v>269.61</v>
      </c>
      <c r="O152" s="54">
        <f>'Pivot_sourcedata_K&amp;M_WW'!O152+Pivot_sourcedata_Test_WW!O152</f>
        <v>0</v>
      </c>
      <c r="P152" s="54">
        <f>'Pivot_sourcedata_K&amp;M_WW'!P152+Pivot_sourcedata_Test_WW!P152</f>
        <v>0</v>
      </c>
      <c r="Q152" s="54">
        <f>'Pivot_sourcedata_K&amp;M_WW'!Q152+Pivot_sourcedata_Test_WW!Q152</f>
        <v>0</v>
      </c>
      <c r="R152" s="54">
        <f>'Pivot_sourcedata_K&amp;M_WW'!R152+Pivot_sourcedata_Test_WW!R152</f>
        <v>0</v>
      </c>
      <c r="S152" s="54">
        <f>'Pivot_sourcedata_K&amp;M_WW'!S152+Pivot_sourcedata_Test_WW!S152</f>
        <v>0</v>
      </c>
      <c r="T152" s="54">
        <f>'Pivot_sourcedata_K&amp;M_WW'!T152+Pivot_sourcedata_Test_WW!T152</f>
        <v>7.96</v>
      </c>
      <c r="U152" s="54">
        <f>'Pivot_sourcedata_K&amp;M_WW'!U152+Pivot_sourcedata_Test_WW!U152</f>
        <v>25.07</v>
      </c>
      <c r="V152" s="54">
        <f>'Pivot_sourcedata_K&amp;M_WW'!V152+Pivot_sourcedata_Test_WW!V152</f>
        <v>0</v>
      </c>
      <c r="W152" s="54">
        <f>'Pivot_sourcedata_K&amp;M_WW'!W152+Pivot_sourcedata_Test_WW!W152</f>
        <v>0</v>
      </c>
      <c r="X152" s="54">
        <f>'Pivot_sourcedata_K&amp;M_WW'!X152+Pivot_sourcedata_Test_WW!X152</f>
        <v>0</v>
      </c>
      <c r="Y152" s="54">
        <f>'Pivot_sourcedata_K&amp;M_WW'!Y152+Pivot_sourcedata_Test_WW!Y152</f>
        <v>0</v>
      </c>
      <c r="Z152" s="54">
        <f>'Pivot_sourcedata_K&amp;M_WW'!Z152+Pivot_sourcedata_Test_WW!Z152</f>
        <v>0</v>
      </c>
      <c r="AA152" s="54">
        <f>'Pivot_sourcedata_K&amp;M_WW'!AA152+Pivot_sourcedata_Test_WW!AA152</f>
        <v>1619.2</v>
      </c>
      <c r="AB152" s="54">
        <f>'Pivot_sourcedata_K&amp;M_WW'!AB152+Pivot_sourcedata_Test_WW!AB152</f>
        <v>82.28</v>
      </c>
      <c r="AC152" s="54">
        <f>'Pivot_sourcedata_K&amp;M_WW'!AC152+Pivot_sourcedata_Test_WW!AC152</f>
        <v>0</v>
      </c>
      <c r="AD152" s="54">
        <f>'Pivot_sourcedata_K&amp;M_WW'!AD152+Pivot_sourcedata_Test_WW!AD152</f>
        <v>0</v>
      </c>
      <c r="AE152" s="54">
        <f>'Pivot_sourcedata_K&amp;M_WW'!AE152+Pivot_sourcedata_Test_WW!AE152</f>
        <v>0</v>
      </c>
      <c r="AF152" s="54">
        <f>'Pivot_sourcedata_K&amp;M_WW'!AF152+Pivot_sourcedata_Test_WW!AF152</f>
        <v>0</v>
      </c>
      <c r="AG152" s="54">
        <f>'Pivot_sourcedata_K&amp;M_WW'!AG152+Pivot_sourcedata_Test_WW!AG152</f>
        <v>3084</v>
      </c>
      <c r="AH152" s="54">
        <f>'Pivot_sourcedata_K&amp;M_WW'!AH152+Pivot_sourcedata_Test_WW!AH152</f>
        <v>0</v>
      </c>
      <c r="AI152" s="54">
        <f>'Pivot_sourcedata_K&amp;M_WW'!AI152+Pivot_sourcedata_Test_WW!AI152</f>
        <v>0</v>
      </c>
      <c r="AJ152" s="54">
        <f>'Pivot_sourcedata_K&amp;M_WW'!AJ152+Pivot_sourcedata_Test_WW!AJ152</f>
        <v>49.99</v>
      </c>
      <c r="AK152" s="54">
        <f>'Pivot_sourcedata_K&amp;M_WW'!AK152+Pivot_sourcedata_Test_WW!AK152</f>
        <v>0</v>
      </c>
      <c r="AL152" s="54">
        <f>'Pivot_sourcedata_K&amp;M_WW'!AL152+Pivot_sourcedata_Test_WW!AL152</f>
        <v>1339.78</v>
      </c>
      <c r="AM152" s="54">
        <f>'Pivot_sourcedata_K&amp;M_WW'!AM152+Pivot_sourcedata_Test_WW!AM152</f>
        <v>0</v>
      </c>
      <c r="AN152" s="54">
        <f>'Pivot_sourcedata_K&amp;M_WW'!AN152+Pivot_sourcedata_Test_WW!AN152</f>
        <v>409.61</v>
      </c>
      <c r="AO152" s="54">
        <f>'Pivot_sourcedata_K&amp;M_WW'!AO152+Pivot_sourcedata_Test_WW!AO152</f>
        <v>169.24999999999997</v>
      </c>
      <c r="AP152" s="54">
        <f>'Pivot_sourcedata_K&amp;M_WW'!AP152+Pivot_sourcedata_Test_WW!AP152</f>
        <v>0</v>
      </c>
      <c r="AQ152" s="54">
        <f>'Pivot_sourcedata_K&amp;M_WW'!AQ152+Pivot_sourcedata_Test_WW!AQ152</f>
        <v>464.28</v>
      </c>
      <c r="AR152" s="54">
        <f>'Pivot_sourcedata_K&amp;M_WW'!AR152+Pivot_sourcedata_Test_WW!AR152</f>
        <v>0</v>
      </c>
      <c r="AS152" s="54">
        <f>'Pivot_sourcedata_K&amp;M_WW'!AS152+Pivot_sourcedata_Test_WW!AS152</f>
        <v>0</v>
      </c>
      <c r="AT152" s="54">
        <f>'Pivot_sourcedata_K&amp;M_WW'!AT152+Pivot_sourcedata_Test_WW!AT152</f>
        <v>0</v>
      </c>
      <c r="AU152" s="54">
        <f>'Pivot_sourcedata_K&amp;M_WW'!AU152+Pivot_sourcedata_Test_WW!AU152</f>
        <v>0</v>
      </c>
      <c r="AV152" s="54">
        <f>'Pivot_sourcedata_K&amp;M_WW'!AV152+Pivot_sourcedata_Test_WW!AV152</f>
        <v>0</v>
      </c>
      <c r="AW152" s="54">
        <f>'Pivot_sourcedata_K&amp;M_WW'!AW152+Pivot_sourcedata_Test_WW!AW152</f>
        <v>0</v>
      </c>
      <c r="AX152" s="54">
        <f>'Pivot_sourcedata_K&amp;M_WW'!AX152+Pivot_sourcedata_Test_WW!AX152</f>
        <v>234.33999999999989</v>
      </c>
      <c r="AY152" s="54">
        <f>'Pivot_sourcedata_K&amp;M_WW'!AY152+Pivot_sourcedata_Test_WW!AY152</f>
        <v>21.119999999999997</v>
      </c>
      <c r="AZ152" s="54">
        <f>'Pivot_sourcedata_K&amp;M_WW'!AZ152+Pivot_sourcedata_Test_WW!AZ152</f>
        <v>401.14999999999992</v>
      </c>
      <c r="BA152" s="54">
        <f>'Pivot_sourcedata_K&amp;M_WW'!BA152+Pivot_sourcedata_Test_WW!BA152</f>
        <v>0</v>
      </c>
      <c r="BB152" s="54">
        <f>'Pivot_sourcedata_K&amp;M_WW'!BB152+Pivot_sourcedata_Test_WW!BB152</f>
        <v>0</v>
      </c>
      <c r="BC152" s="54">
        <f>'Pivot_sourcedata_K&amp;M_WW'!BC152+Pivot_sourcedata_Test_WW!BC152</f>
        <v>0</v>
      </c>
      <c r="BD152" s="54">
        <f>'Pivot_sourcedata_K&amp;M_WW'!BD152+Pivot_sourcedata_Test_WW!BD152</f>
        <v>0</v>
      </c>
      <c r="BE152" s="54">
        <f>'Pivot_sourcedata_K&amp;M_WW'!BE152+Pivot_sourcedata_Test_WW!BE152</f>
        <v>0</v>
      </c>
      <c r="BF152" s="54">
        <f>'Pivot_sourcedata_K&amp;M_WW'!BF152+Pivot_sourcedata_Test_WW!BF152</f>
        <v>0</v>
      </c>
      <c r="BG152" s="54">
        <f>'Pivot_sourcedata_K&amp;M_WW'!BG152+Pivot_sourcedata_Test_WW!BG152</f>
        <v>38.700000000000003</v>
      </c>
      <c r="BH152" s="54">
        <f>'Pivot_sourcedata_K&amp;M_WW'!BH152+Pivot_sourcedata_Test_WW!BH152</f>
        <v>0</v>
      </c>
      <c r="BI152" s="54">
        <f>'Pivot_sourcedata_K&amp;M_WW'!BI152+Pivot_sourcedata_Test_WW!BI152</f>
        <v>0</v>
      </c>
      <c r="BJ152" s="54">
        <f>'Pivot_sourcedata_K&amp;M_WW'!BJ152+Pivot_sourcedata_Test_WW!BJ152</f>
        <v>0</v>
      </c>
      <c r="BK152" s="54">
        <f>'Pivot_sourcedata_K&amp;M_WW'!BK152+Pivot_sourcedata_Test_WW!BK152</f>
        <v>0</v>
      </c>
      <c r="BL152" s="54">
        <f>'Pivot_sourcedata_K&amp;M_WW'!BL152+Pivot_sourcedata_Test_WW!BL152</f>
        <v>0</v>
      </c>
      <c r="BM152" s="54">
        <f>'Pivot_sourcedata_K&amp;M_WW'!BM152+Pivot_sourcedata_Test_WW!BM152</f>
        <v>0</v>
      </c>
      <c r="BN152" s="54">
        <f>'Pivot_sourcedata_K&amp;M_WW'!BN152+Pivot_sourcedata_Test_WW!BN152</f>
        <v>0</v>
      </c>
      <c r="BO152" s="54">
        <f>'Pivot_sourcedata_K&amp;M_WW'!BO152+Pivot_sourcedata_Test_WW!BO152</f>
        <v>0</v>
      </c>
      <c r="BP152" s="54">
        <f>'Pivot_sourcedata_K&amp;M_WW'!BP152+Pivot_sourcedata_Test_WW!BP152</f>
        <v>0</v>
      </c>
      <c r="BQ152" s="54">
        <f>'Pivot_sourcedata_K&amp;M_WW'!BQ152+Pivot_sourcedata_Test_WW!BQ152</f>
        <v>0</v>
      </c>
      <c r="BR152" s="54">
        <f>'Pivot_sourcedata_K&amp;M_WW'!BR152+Pivot_sourcedata_Test_WW!BR152</f>
        <v>0</v>
      </c>
      <c r="BS152" s="54">
        <f>'Pivot_sourcedata_K&amp;M_WW'!BS152+Pivot_sourcedata_Test_WW!BS152</f>
        <v>0</v>
      </c>
      <c r="BT152" s="54">
        <f>'Pivot_sourcedata_K&amp;M_WW'!BT152+Pivot_sourcedata_Test_WW!BT152</f>
        <v>0</v>
      </c>
      <c r="BU152" s="54">
        <f>'Pivot_sourcedata_K&amp;M_WW'!BU152+Pivot_sourcedata_Test_WW!BU152</f>
        <v>0</v>
      </c>
      <c r="BV152" s="54">
        <f>'Pivot_sourcedata_K&amp;M_WW'!BV152+Pivot_sourcedata_Test_WW!BV152</f>
        <v>0</v>
      </c>
      <c r="BW152" s="54">
        <f>'Pivot_sourcedata_K&amp;M_WW'!BW152+Pivot_sourcedata_Test_WW!BW152</f>
        <v>0</v>
      </c>
      <c r="BX152" s="54">
        <f>'Pivot_sourcedata_K&amp;M_WW'!BX152+Pivot_sourcedata_Test_WW!BX152</f>
        <v>0</v>
      </c>
      <c r="BY152" s="54">
        <f>'Pivot_sourcedata_K&amp;M_WW'!BY152+Pivot_sourcedata_Test_WW!BY152</f>
        <v>0</v>
      </c>
      <c r="BZ152" s="54">
        <f>'Pivot_sourcedata_K&amp;M_WW'!BZ152+Pivot_sourcedata_Test_WW!BZ152</f>
        <v>0</v>
      </c>
      <c r="CA152" s="54">
        <f>'Pivot_sourcedata_K&amp;M_WW'!CA152+Pivot_sourcedata_Test_WW!CA152</f>
        <v>0</v>
      </c>
      <c r="CB152" s="54">
        <f>'Pivot_sourcedata_K&amp;M_WW'!CB152+Pivot_sourcedata_Test_WW!CB152</f>
        <v>0</v>
      </c>
      <c r="CC152" s="54">
        <f>'Pivot_sourcedata_K&amp;M_WW'!CC152+Pivot_sourcedata_Test_WW!CC152</f>
        <v>0</v>
      </c>
      <c r="CD152" s="54">
        <f>'Pivot_sourcedata_K&amp;M_WW'!CD152+Pivot_sourcedata_Test_WW!CD152</f>
        <v>0</v>
      </c>
      <c r="CE152" s="54">
        <f>'Pivot_sourcedata_K&amp;M_WW'!CE152+Pivot_sourcedata_Test_WW!CE152</f>
        <v>0</v>
      </c>
      <c r="CF152" s="54">
        <f>'Pivot_sourcedata_K&amp;M_WW'!CF152+Pivot_sourcedata_Test_WW!CF152</f>
        <v>0</v>
      </c>
      <c r="CG152" s="54">
        <f>'Pivot_sourcedata_K&amp;M_WW'!CG152+Pivot_sourcedata_Test_WW!CG152</f>
        <v>0</v>
      </c>
      <c r="CH152" s="54">
        <f>'Pivot_sourcedata_K&amp;M_WW'!CH152+Pivot_sourcedata_Test_WW!CH152</f>
        <v>0</v>
      </c>
      <c r="CI152" s="54">
        <f>'Pivot_sourcedata_K&amp;M_WW'!CI152+Pivot_sourcedata_Test_WW!CI152</f>
        <v>0</v>
      </c>
      <c r="CJ152" s="54">
        <f>'Pivot_sourcedata_K&amp;M_WW'!CJ152+Pivot_sourcedata_Test_WW!CJ152</f>
        <v>0</v>
      </c>
      <c r="CK152" s="54">
        <f>'Pivot_sourcedata_K&amp;M_WW'!CK152+Pivot_sourcedata_Test_WW!CK152</f>
        <v>0</v>
      </c>
      <c r="CL152" s="323">
        <f t="shared" si="2"/>
        <v>9269.8700000000008</v>
      </c>
    </row>
    <row r="153" spans="1:90" x14ac:dyDescent="0.25">
      <c r="A153" s="107">
        <v>145</v>
      </c>
      <c r="B153" s="107">
        <v>7126</v>
      </c>
      <c r="C153" s="106" t="s">
        <v>442</v>
      </c>
      <c r="D153" s="54">
        <f>'Pivot_sourcedata_K&amp;M_WW'!D153+Pivot_sourcedata_Test_WW!D153</f>
        <v>0</v>
      </c>
      <c r="E153" s="54">
        <f>'Pivot_sourcedata_K&amp;M_WW'!E153+Pivot_sourcedata_Test_WW!E153</f>
        <v>0</v>
      </c>
      <c r="F153" s="54">
        <f>'Pivot_sourcedata_K&amp;M_WW'!F153+Pivot_sourcedata_Test_WW!F153</f>
        <v>0</v>
      </c>
      <c r="G153" s="54">
        <f>'Pivot_sourcedata_K&amp;M_WW'!G153+Pivot_sourcedata_Test_WW!G153</f>
        <v>0</v>
      </c>
      <c r="H153" s="54">
        <f>'Pivot_sourcedata_K&amp;M_WW'!H153+Pivot_sourcedata_Test_WW!H153</f>
        <v>0</v>
      </c>
      <c r="I153" s="54">
        <f>'Pivot_sourcedata_K&amp;M_WW'!I153+Pivot_sourcedata_Test_WW!I153</f>
        <v>0</v>
      </c>
      <c r="J153" s="54">
        <f>'Pivot_sourcedata_K&amp;M_WW'!J153+Pivot_sourcedata_Test_WW!J153</f>
        <v>0</v>
      </c>
      <c r="K153" s="54">
        <f>'Pivot_sourcedata_K&amp;M_WW'!K153+Pivot_sourcedata_Test_WW!K153</f>
        <v>0</v>
      </c>
      <c r="L153" s="54">
        <f>'Pivot_sourcedata_K&amp;M_WW'!L153+Pivot_sourcedata_Test_WW!L153</f>
        <v>0</v>
      </c>
      <c r="M153" s="54">
        <f>'Pivot_sourcedata_K&amp;M_WW'!M153+Pivot_sourcedata_Test_WW!M153</f>
        <v>0</v>
      </c>
      <c r="N153" s="54">
        <f>'Pivot_sourcedata_K&amp;M_WW'!N153+Pivot_sourcedata_Test_WW!N153</f>
        <v>0</v>
      </c>
      <c r="O153" s="54">
        <f>'Pivot_sourcedata_K&amp;M_WW'!O153+Pivot_sourcedata_Test_WW!O153</f>
        <v>0</v>
      </c>
      <c r="P153" s="54">
        <f>'Pivot_sourcedata_K&amp;M_WW'!P153+Pivot_sourcedata_Test_WW!P153</f>
        <v>0</v>
      </c>
      <c r="Q153" s="54">
        <f>'Pivot_sourcedata_K&amp;M_WW'!Q153+Pivot_sourcedata_Test_WW!Q153</f>
        <v>0</v>
      </c>
      <c r="R153" s="54">
        <f>'Pivot_sourcedata_K&amp;M_WW'!R153+Pivot_sourcedata_Test_WW!R153</f>
        <v>0</v>
      </c>
      <c r="S153" s="54">
        <f>'Pivot_sourcedata_K&amp;M_WW'!S153+Pivot_sourcedata_Test_WW!S153</f>
        <v>0</v>
      </c>
      <c r="T153" s="54">
        <f>'Pivot_sourcedata_K&amp;M_WW'!T153+Pivot_sourcedata_Test_WW!T153</f>
        <v>0</v>
      </c>
      <c r="U153" s="54">
        <f>'Pivot_sourcedata_K&amp;M_WW'!U153+Pivot_sourcedata_Test_WW!U153</f>
        <v>0</v>
      </c>
      <c r="V153" s="54">
        <f>'Pivot_sourcedata_K&amp;M_WW'!V153+Pivot_sourcedata_Test_WW!V153</f>
        <v>0</v>
      </c>
      <c r="W153" s="54">
        <f>'Pivot_sourcedata_K&amp;M_WW'!W153+Pivot_sourcedata_Test_WW!W153</f>
        <v>0</v>
      </c>
      <c r="X153" s="54">
        <f>'Pivot_sourcedata_K&amp;M_WW'!X153+Pivot_sourcedata_Test_WW!X153</f>
        <v>0</v>
      </c>
      <c r="Y153" s="54">
        <f>'Pivot_sourcedata_K&amp;M_WW'!Y153+Pivot_sourcedata_Test_WW!Y153</f>
        <v>0</v>
      </c>
      <c r="Z153" s="54">
        <f>'Pivot_sourcedata_K&amp;M_WW'!Z153+Pivot_sourcedata_Test_WW!Z153</f>
        <v>0</v>
      </c>
      <c r="AA153" s="54">
        <f>'Pivot_sourcedata_K&amp;M_WW'!AA153+Pivot_sourcedata_Test_WW!AA153</f>
        <v>0</v>
      </c>
      <c r="AB153" s="54">
        <f>'Pivot_sourcedata_K&amp;M_WW'!AB153+Pivot_sourcedata_Test_WW!AB153</f>
        <v>0</v>
      </c>
      <c r="AC153" s="54">
        <f>'Pivot_sourcedata_K&amp;M_WW'!AC153+Pivot_sourcedata_Test_WW!AC153</f>
        <v>0</v>
      </c>
      <c r="AD153" s="54">
        <f>'Pivot_sourcedata_K&amp;M_WW'!AD153+Pivot_sourcedata_Test_WW!AD153</f>
        <v>0</v>
      </c>
      <c r="AE153" s="54">
        <f>'Pivot_sourcedata_K&amp;M_WW'!AE153+Pivot_sourcedata_Test_WW!AE153</f>
        <v>0</v>
      </c>
      <c r="AF153" s="54">
        <f>'Pivot_sourcedata_K&amp;M_WW'!AF153+Pivot_sourcedata_Test_WW!AF153</f>
        <v>0</v>
      </c>
      <c r="AG153" s="54">
        <f>'Pivot_sourcedata_K&amp;M_WW'!AG153+Pivot_sourcedata_Test_WW!AG153</f>
        <v>0</v>
      </c>
      <c r="AH153" s="54">
        <f>'Pivot_sourcedata_K&amp;M_WW'!AH153+Pivot_sourcedata_Test_WW!AH153</f>
        <v>0</v>
      </c>
      <c r="AI153" s="54">
        <f>'Pivot_sourcedata_K&amp;M_WW'!AI153+Pivot_sourcedata_Test_WW!AI153</f>
        <v>0</v>
      </c>
      <c r="AJ153" s="54">
        <f>'Pivot_sourcedata_K&amp;M_WW'!AJ153+Pivot_sourcedata_Test_WW!AJ153</f>
        <v>0</v>
      </c>
      <c r="AK153" s="54">
        <f>'Pivot_sourcedata_K&amp;M_WW'!AK153+Pivot_sourcedata_Test_WW!AK153</f>
        <v>0</v>
      </c>
      <c r="AL153" s="54">
        <f>'Pivot_sourcedata_K&amp;M_WW'!AL153+Pivot_sourcedata_Test_WW!AL153</f>
        <v>0</v>
      </c>
      <c r="AM153" s="54">
        <f>'Pivot_sourcedata_K&amp;M_WW'!AM153+Pivot_sourcedata_Test_WW!AM153</f>
        <v>0</v>
      </c>
      <c r="AN153" s="54">
        <f>'Pivot_sourcedata_K&amp;M_WW'!AN153+Pivot_sourcedata_Test_WW!AN153</f>
        <v>0</v>
      </c>
      <c r="AO153" s="54">
        <f>'Pivot_sourcedata_K&amp;M_WW'!AO153+Pivot_sourcedata_Test_WW!AO153</f>
        <v>0</v>
      </c>
      <c r="AP153" s="54">
        <f>'Pivot_sourcedata_K&amp;M_WW'!AP153+Pivot_sourcedata_Test_WW!AP153</f>
        <v>0</v>
      </c>
      <c r="AQ153" s="54">
        <f>'Pivot_sourcedata_K&amp;M_WW'!AQ153+Pivot_sourcedata_Test_WW!AQ153</f>
        <v>0</v>
      </c>
      <c r="AR153" s="54">
        <f>'Pivot_sourcedata_K&amp;M_WW'!AR153+Pivot_sourcedata_Test_WW!AR153</f>
        <v>0</v>
      </c>
      <c r="AS153" s="54">
        <f>'Pivot_sourcedata_K&amp;M_WW'!AS153+Pivot_sourcedata_Test_WW!AS153</f>
        <v>0</v>
      </c>
      <c r="AT153" s="54">
        <f>'Pivot_sourcedata_K&amp;M_WW'!AT153+Pivot_sourcedata_Test_WW!AT153</f>
        <v>0</v>
      </c>
      <c r="AU153" s="54">
        <f>'Pivot_sourcedata_K&amp;M_WW'!AU153+Pivot_sourcedata_Test_WW!AU153</f>
        <v>0</v>
      </c>
      <c r="AV153" s="54">
        <f>'Pivot_sourcedata_K&amp;M_WW'!AV153+Pivot_sourcedata_Test_WW!AV153</f>
        <v>0</v>
      </c>
      <c r="AW153" s="54">
        <f>'Pivot_sourcedata_K&amp;M_WW'!AW153+Pivot_sourcedata_Test_WW!AW153</f>
        <v>0</v>
      </c>
      <c r="AX153" s="54">
        <f>'Pivot_sourcedata_K&amp;M_WW'!AX153+Pivot_sourcedata_Test_WW!AX153</f>
        <v>0</v>
      </c>
      <c r="AY153" s="54">
        <f>'Pivot_sourcedata_K&amp;M_WW'!AY153+Pivot_sourcedata_Test_WW!AY153</f>
        <v>0</v>
      </c>
      <c r="AZ153" s="54">
        <f>'Pivot_sourcedata_K&amp;M_WW'!AZ153+Pivot_sourcedata_Test_WW!AZ153</f>
        <v>0</v>
      </c>
      <c r="BA153" s="54">
        <f>'Pivot_sourcedata_K&amp;M_WW'!BA153+Pivot_sourcedata_Test_WW!BA153</f>
        <v>0</v>
      </c>
      <c r="BB153" s="54">
        <f>'Pivot_sourcedata_K&amp;M_WW'!BB153+Pivot_sourcedata_Test_WW!BB153</f>
        <v>0</v>
      </c>
      <c r="BC153" s="54">
        <f>'Pivot_sourcedata_K&amp;M_WW'!BC153+Pivot_sourcedata_Test_WW!BC153</f>
        <v>0</v>
      </c>
      <c r="BD153" s="54">
        <f>'Pivot_sourcedata_K&amp;M_WW'!BD153+Pivot_sourcedata_Test_WW!BD153</f>
        <v>0</v>
      </c>
      <c r="BE153" s="54">
        <f>'Pivot_sourcedata_K&amp;M_WW'!BE153+Pivot_sourcedata_Test_WW!BE153</f>
        <v>0</v>
      </c>
      <c r="BF153" s="54">
        <f>'Pivot_sourcedata_K&amp;M_WW'!BF153+Pivot_sourcedata_Test_WW!BF153</f>
        <v>0</v>
      </c>
      <c r="BG153" s="54">
        <f>'Pivot_sourcedata_K&amp;M_WW'!BG153+Pivot_sourcedata_Test_WW!BG153</f>
        <v>0</v>
      </c>
      <c r="BH153" s="54">
        <f>'Pivot_sourcedata_K&amp;M_WW'!BH153+Pivot_sourcedata_Test_WW!BH153</f>
        <v>0</v>
      </c>
      <c r="BI153" s="54">
        <f>'Pivot_sourcedata_K&amp;M_WW'!BI153+Pivot_sourcedata_Test_WW!BI153</f>
        <v>0</v>
      </c>
      <c r="BJ153" s="54">
        <f>'Pivot_sourcedata_K&amp;M_WW'!BJ153+Pivot_sourcedata_Test_WW!BJ153</f>
        <v>0</v>
      </c>
      <c r="BK153" s="54">
        <f>'Pivot_sourcedata_K&amp;M_WW'!BK153+Pivot_sourcedata_Test_WW!BK153</f>
        <v>0</v>
      </c>
      <c r="BL153" s="54">
        <f>'Pivot_sourcedata_K&amp;M_WW'!BL153+Pivot_sourcedata_Test_WW!BL153</f>
        <v>0</v>
      </c>
      <c r="BM153" s="54">
        <f>'Pivot_sourcedata_K&amp;M_WW'!BM153+Pivot_sourcedata_Test_WW!BM153</f>
        <v>0</v>
      </c>
      <c r="BN153" s="54">
        <f>'Pivot_sourcedata_K&amp;M_WW'!BN153+Pivot_sourcedata_Test_WW!BN153</f>
        <v>0</v>
      </c>
      <c r="BO153" s="54">
        <f>'Pivot_sourcedata_K&amp;M_WW'!BO153+Pivot_sourcedata_Test_WW!BO153</f>
        <v>0</v>
      </c>
      <c r="BP153" s="54">
        <f>'Pivot_sourcedata_K&amp;M_WW'!BP153+Pivot_sourcedata_Test_WW!BP153</f>
        <v>0</v>
      </c>
      <c r="BQ153" s="54">
        <f>'Pivot_sourcedata_K&amp;M_WW'!BQ153+Pivot_sourcedata_Test_WW!BQ153</f>
        <v>0</v>
      </c>
      <c r="BR153" s="54">
        <f>'Pivot_sourcedata_K&amp;M_WW'!BR153+Pivot_sourcedata_Test_WW!BR153</f>
        <v>0</v>
      </c>
      <c r="BS153" s="54">
        <f>'Pivot_sourcedata_K&amp;M_WW'!BS153+Pivot_sourcedata_Test_WW!BS153</f>
        <v>0</v>
      </c>
      <c r="BT153" s="54">
        <f>'Pivot_sourcedata_K&amp;M_WW'!BT153+Pivot_sourcedata_Test_WW!BT153</f>
        <v>0</v>
      </c>
      <c r="BU153" s="54">
        <f>'Pivot_sourcedata_K&amp;M_WW'!BU153+Pivot_sourcedata_Test_WW!BU153</f>
        <v>0</v>
      </c>
      <c r="BV153" s="54">
        <f>'Pivot_sourcedata_K&amp;M_WW'!BV153+Pivot_sourcedata_Test_WW!BV153</f>
        <v>0</v>
      </c>
      <c r="BW153" s="54">
        <f>'Pivot_sourcedata_K&amp;M_WW'!BW153+Pivot_sourcedata_Test_WW!BW153</f>
        <v>0</v>
      </c>
      <c r="BX153" s="54">
        <f>'Pivot_sourcedata_K&amp;M_WW'!BX153+Pivot_sourcedata_Test_WW!BX153</f>
        <v>0</v>
      </c>
      <c r="BY153" s="54">
        <f>'Pivot_sourcedata_K&amp;M_WW'!BY153+Pivot_sourcedata_Test_WW!BY153</f>
        <v>0</v>
      </c>
      <c r="BZ153" s="54">
        <f>'Pivot_sourcedata_K&amp;M_WW'!BZ153+Pivot_sourcedata_Test_WW!BZ153</f>
        <v>0</v>
      </c>
      <c r="CA153" s="54">
        <f>'Pivot_sourcedata_K&amp;M_WW'!CA153+Pivot_sourcedata_Test_WW!CA153</f>
        <v>0</v>
      </c>
      <c r="CB153" s="54">
        <f>'Pivot_sourcedata_K&amp;M_WW'!CB153+Pivot_sourcedata_Test_WW!CB153</f>
        <v>0</v>
      </c>
      <c r="CC153" s="54">
        <f>'Pivot_sourcedata_K&amp;M_WW'!CC153+Pivot_sourcedata_Test_WW!CC153</f>
        <v>0</v>
      </c>
      <c r="CD153" s="54">
        <f>'Pivot_sourcedata_K&amp;M_WW'!CD153+Pivot_sourcedata_Test_WW!CD153</f>
        <v>0</v>
      </c>
      <c r="CE153" s="54">
        <f>'Pivot_sourcedata_K&amp;M_WW'!CE153+Pivot_sourcedata_Test_WW!CE153</f>
        <v>0</v>
      </c>
      <c r="CF153" s="54">
        <f>'Pivot_sourcedata_K&amp;M_WW'!CF153+Pivot_sourcedata_Test_WW!CF153</f>
        <v>0</v>
      </c>
      <c r="CG153" s="54">
        <f>'Pivot_sourcedata_K&amp;M_WW'!CG153+Pivot_sourcedata_Test_WW!CG153</f>
        <v>0</v>
      </c>
      <c r="CH153" s="54">
        <f>'Pivot_sourcedata_K&amp;M_WW'!CH153+Pivot_sourcedata_Test_WW!CH153</f>
        <v>0</v>
      </c>
      <c r="CI153" s="54">
        <f>'Pivot_sourcedata_K&amp;M_WW'!CI153+Pivot_sourcedata_Test_WW!CI153</f>
        <v>0</v>
      </c>
      <c r="CJ153" s="54">
        <f>'Pivot_sourcedata_K&amp;M_WW'!CJ153+Pivot_sourcedata_Test_WW!CJ153</f>
        <v>0</v>
      </c>
      <c r="CK153" s="54">
        <f>'Pivot_sourcedata_K&amp;M_WW'!CK153+Pivot_sourcedata_Test_WW!CK153</f>
        <v>0</v>
      </c>
      <c r="CL153" s="323">
        <f t="shared" si="2"/>
        <v>0</v>
      </c>
    </row>
    <row r="154" spans="1:90" x14ac:dyDescent="0.25">
      <c r="A154" s="107">
        <v>146</v>
      </c>
      <c r="B154" s="107">
        <v>7127</v>
      </c>
      <c r="C154" s="106" t="s">
        <v>352</v>
      </c>
      <c r="D154" s="54">
        <f>'Pivot_sourcedata_K&amp;M_WW'!D154+Pivot_sourcedata_Test_WW!D154</f>
        <v>0</v>
      </c>
      <c r="E154" s="54">
        <f>'Pivot_sourcedata_K&amp;M_WW'!E154+Pivot_sourcedata_Test_WW!E154</f>
        <v>0</v>
      </c>
      <c r="F154" s="54">
        <f>'Pivot_sourcedata_K&amp;M_WW'!F154+Pivot_sourcedata_Test_WW!F154</f>
        <v>0</v>
      </c>
      <c r="G154" s="54">
        <f>'Pivot_sourcedata_K&amp;M_WW'!G154+Pivot_sourcedata_Test_WW!G154</f>
        <v>0</v>
      </c>
      <c r="H154" s="54">
        <f>'Pivot_sourcedata_K&amp;M_WW'!H154+Pivot_sourcedata_Test_WW!H154</f>
        <v>85908.190000000017</v>
      </c>
      <c r="I154" s="54">
        <f>'Pivot_sourcedata_K&amp;M_WW'!I154+Pivot_sourcedata_Test_WW!I154</f>
        <v>0</v>
      </c>
      <c r="J154" s="54">
        <f>'Pivot_sourcedata_K&amp;M_WW'!J154+Pivot_sourcedata_Test_WW!J154</f>
        <v>0</v>
      </c>
      <c r="K154" s="54">
        <f>'Pivot_sourcedata_K&amp;M_WW'!K154+Pivot_sourcedata_Test_WW!K154</f>
        <v>0</v>
      </c>
      <c r="L154" s="54">
        <f>'Pivot_sourcedata_K&amp;M_WW'!L154+Pivot_sourcedata_Test_WW!L154</f>
        <v>0</v>
      </c>
      <c r="M154" s="54">
        <f>'Pivot_sourcedata_K&amp;M_WW'!M154+Pivot_sourcedata_Test_WW!M154</f>
        <v>43904.540000000008</v>
      </c>
      <c r="N154" s="54">
        <f>'Pivot_sourcedata_K&amp;M_WW'!N154+Pivot_sourcedata_Test_WW!N154</f>
        <v>226.61</v>
      </c>
      <c r="O154" s="54">
        <f>'Pivot_sourcedata_K&amp;M_WW'!O154+Pivot_sourcedata_Test_WW!O154</f>
        <v>0</v>
      </c>
      <c r="P154" s="54">
        <f>'Pivot_sourcedata_K&amp;M_WW'!P154+Pivot_sourcedata_Test_WW!P154</f>
        <v>0</v>
      </c>
      <c r="Q154" s="54">
        <f>'Pivot_sourcedata_K&amp;M_WW'!Q154+Pivot_sourcedata_Test_WW!Q154</f>
        <v>0</v>
      </c>
      <c r="R154" s="54">
        <f>'Pivot_sourcedata_K&amp;M_WW'!R154+Pivot_sourcedata_Test_WW!R154</f>
        <v>0</v>
      </c>
      <c r="S154" s="54">
        <f>'Pivot_sourcedata_K&amp;M_WW'!S154+Pivot_sourcedata_Test_WW!S154</f>
        <v>0</v>
      </c>
      <c r="T154" s="54">
        <f>'Pivot_sourcedata_K&amp;M_WW'!T154+Pivot_sourcedata_Test_WW!T154</f>
        <v>98767.28</v>
      </c>
      <c r="U154" s="54">
        <f>'Pivot_sourcedata_K&amp;M_WW'!U154+Pivot_sourcedata_Test_WW!U154</f>
        <v>0</v>
      </c>
      <c r="V154" s="54">
        <f>'Pivot_sourcedata_K&amp;M_WW'!V154+Pivot_sourcedata_Test_WW!V154</f>
        <v>1409.26</v>
      </c>
      <c r="W154" s="54">
        <f>'Pivot_sourcedata_K&amp;M_WW'!W154+Pivot_sourcedata_Test_WW!W154</f>
        <v>0</v>
      </c>
      <c r="X154" s="54">
        <f>'Pivot_sourcedata_K&amp;M_WW'!X154+Pivot_sourcedata_Test_WW!X154</f>
        <v>14.879999999999999</v>
      </c>
      <c r="Y154" s="54">
        <f>'Pivot_sourcedata_K&amp;M_WW'!Y154+Pivot_sourcedata_Test_WW!Y154</f>
        <v>0</v>
      </c>
      <c r="Z154" s="54">
        <f>'Pivot_sourcedata_K&amp;M_WW'!Z154+Pivot_sourcedata_Test_WW!Z154</f>
        <v>0</v>
      </c>
      <c r="AA154" s="54">
        <f>'Pivot_sourcedata_K&amp;M_WW'!AA154+Pivot_sourcedata_Test_WW!AA154</f>
        <v>90372.38999999997</v>
      </c>
      <c r="AB154" s="54">
        <f>'Pivot_sourcedata_K&amp;M_WW'!AB154+Pivot_sourcedata_Test_WW!AB154</f>
        <v>136902.65</v>
      </c>
      <c r="AC154" s="54">
        <f>'Pivot_sourcedata_K&amp;M_WW'!AC154+Pivot_sourcedata_Test_WW!AC154</f>
        <v>0</v>
      </c>
      <c r="AD154" s="54">
        <f>'Pivot_sourcedata_K&amp;M_WW'!AD154+Pivot_sourcedata_Test_WW!AD154</f>
        <v>53.540000000000006</v>
      </c>
      <c r="AE154" s="54">
        <f>'Pivot_sourcedata_K&amp;M_WW'!AE154+Pivot_sourcedata_Test_WW!AE154</f>
        <v>29.95</v>
      </c>
      <c r="AF154" s="54">
        <f>'Pivot_sourcedata_K&amp;M_WW'!AF154+Pivot_sourcedata_Test_WW!AF154</f>
        <v>0</v>
      </c>
      <c r="AG154" s="54">
        <f>'Pivot_sourcedata_K&amp;M_WW'!AG154+Pivot_sourcedata_Test_WW!AG154</f>
        <v>0</v>
      </c>
      <c r="AH154" s="54">
        <f>'Pivot_sourcedata_K&amp;M_WW'!AH154+Pivot_sourcedata_Test_WW!AH154</f>
        <v>0</v>
      </c>
      <c r="AI154" s="54">
        <f>'Pivot_sourcedata_K&amp;M_WW'!AI154+Pivot_sourcedata_Test_WW!AI154</f>
        <v>0</v>
      </c>
      <c r="AJ154" s="54">
        <f>'Pivot_sourcedata_K&amp;M_WW'!AJ154+Pivot_sourcedata_Test_WW!AJ154</f>
        <v>29.86</v>
      </c>
      <c r="AK154" s="54">
        <f>'Pivot_sourcedata_K&amp;M_WW'!AK154+Pivot_sourcedata_Test_WW!AK154</f>
        <v>152.9</v>
      </c>
      <c r="AL154" s="54">
        <f>'Pivot_sourcedata_K&amp;M_WW'!AL154+Pivot_sourcedata_Test_WW!AL154</f>
        <v>507.52</v>
      </c>
      <c r="AM154" s="54">
        <f>'Pivot_sourcedata_K&amp;M_WW'!AM154+Pivot_sourcedata_Test_WW!AM154</f>
        <v>0</v>
      </c>
      <c r="AN154" s="54">
        <f>'Pivot_sourcedata_K&amp;M_WW'!AN154+Pivot_sourcedata_Test_WW!AN154</f>
        <v>1036.08</v>
      </c>
      <c r="AO154" s="54">
        <f>'Pivot_sourcedata_K&amp;M_WW'!AO154+Pivot_sourcedata_Test_WW!AO154</f>
        <v>16.68</v>
      </c>
      <c r="AP154" s="54">
        <f>'Pivot_sourcedata_K&amp;M_WW'!AP154+Pivot_sourcedata_Test_WW!AP154</f>
        <v>0</v>
      </c>
      <c r="AQ154" s="54">
        <f>'Pivot_sourcedata_K&amp;M_WW'!AQ154+Pivot_sourcedata_Test_WW!AQ154</f>
        <v>80.539999999999992</v>
      </c>
      <c r="AR154" s="54">
        <f>'Pivot_sourcedata_K&amp;M_WW'!AR154+Pivot_sourcedata_Test_WW!AR154</f>
        <v>0</v>
      </c>
      <c r="AS154" s="54">
        <f>'Pivot_sourcedata_K&amp;M_WW'!AS154+Pivot_sourcedata_Test_WW!AS154</f>
        <v>0</v>
      </c>
      <c r="AT154" s="54">
        <f>'Pivot_sourcedata_K&amp;M_WW'!AT154+Pivot_sourcedata_Test_WW!AT154</f>
        <v>0</v>
      </c>
      <c r="AU154" s="54">
        <f>'Pivot_sourcedata_K&amp;M_WW'!AU154+Pivot_sourcedata_Test_WW!AU154</f>
        <v>0</v>
      </c>
      <c r="AV154" s="54">
        <f>'Pivot_sourcedata_K&amp;M_WW'!AV154+Pivot_sourcedata_Test_WW!AV154</f>
        <v>0</v>
      </c>
      <c r="AW154" s="54">
        <f>'Pivot_sourcedata_K&amp;M_WW'!AW154+Pivot_sourcedata_Test_WW!AW154</f>
        <v>100.80000000000001</v>
      </c>
      <c r="AX154" s="54">
        <f>'Pivot_sourcedata_K&amp;M_WW'!AX154+Pivot_sourcedata_Test_WW!AX154</f>
        <v>1028.8599999999992</v>
      </c>
      <c r="AY154" s="54">
        <f>'Pivot_sourcedata_K&amp;M_WW'!AY154+Pivot_sourcedata_Test_WW!AY154</f>
        <v>1330.88</v>
      </c>
      <c r="AZ154" s="54">
        <f>'Pivot_sourcedata_K&amp;M_WW'!AZ154+Pivot_sourcedata_Test_WW!AZ154</f>
        <v>365.62000000000012</v>
      </c>
      <c r="BA154" s="54">
        <f>'Pivot_sourcedata_K&amp;M_WW'!BA154+Pivot_sourcedata_Test_WW!BA154</f>
        <v>0</v>
      </c>
      <c r="BB154" s="54">
        <f>'Pivot_sourcedata_K&amp;M_WW'!BB154+Pivot_sourcedata_Test_WW!BB154</f>
        <v>0</v>
      </c>
      <c r="BC154" s="54">
        <f>'Pivot_sourcedata_K&amp;M_WW'!BC154+Pivot_sourcedata_Test_WW!BC154</f>
        <v>9.48</v>
      </c>
      <c r="BD154" s="54">
        <f>'Pivot_sourcedata_K&amp;M_WW'!BD154+Pivot_sourcedata_Test_WW!BD154</f>
        <v>0</v>
      </c>
      <c r="BE154" s="54">
        <f>'Pivot_sourcedata_K&amp;M_WW'!BE154+Pivot_sourcedata_Test_WW!BE154</f>
        <v>0</v>
      </c>
      <c r="BF154" s="54">
        <f>'Pivot_sourcedata_K&amp;M_WW'!BF154+Pivot_sourcedata_Test_WW!BF154</f>
        <v>0</v>
      </c>
      <c r="BG154" s="54">
        <f>'Pivot_sourcedata_K&amp;M_WW'!BG154+Pivot_sourcedata_Test_WW!BG154</f>
        <v>33.320000000000007</v>
      </c>
      <c r="BH154" s="54">
        <f>'Pivot_sourcedata_K&amp;M_WW'!BH154+Pivot_sourcedata_Test_WW!BH154</f>
        <v>0</v>
      </c>
      <c r="BI154" s="54">
        <f>'Pivot_sourcedata_K&amp;M_WW'!BI154+Pivot_sourcedata_Test_WW!BI154</f>
        <v>0</v>
      </c>
      <c r="BJ154" s="54">
        <f>'Pivot_sourcedata_K&amp;M_WW'!BJ154+Pivot_sourcedata_Test_WW!BJ154</f>
        <v>0</v>
      </c>
      <c r="BK154" s="54">
        <f>'Pivot_sourcedata_K&amp;M_WW'!BK154+Pivot_sourcedata_Test_WW!BK154</f>
        <v>0</v>
      </c>
      <c r="BL154" s="54">
        <f>'Pivot_sourcedata_K&amp;M_WW'!BL154+Pivot_sourcedata_Test_WW!BL154</f>
        <v>10112.85</v>
      </c>
      <c r="BM154" s="54">
        <f>'Pivot_sourcedata_K&amp;M_WW'!BM154+Pivot_sourcedata_Test_WW!BM154</f>
        <v>0</v>
      </c>
      <c r="BN154" s="54">
        <f>'Pivot_sourcedata_K&amp;M_WW'!BN154+Pivot_sourcedata_Test_WW!BN154</f>
        <v>0</v>
      </c>
      <c r="BO154" s="54">
        <f>'Pivot_sourcedata_K&amp;M_WW'!BO154+Pivot_sourcedata_Test_WW!BO154</f>
        <v>13.68</v>
      </c>
      <c r="BP154" s="54">
        <f>'Pivot_sourcedata_K&amp;M_WW'!BP154+Pivot_sourcedata_Test_WW!BP154</f>
        <v>0</v>
      </c>
      <c r="BQ154" s="54">
        <f>'Pivot_sourcedata_K&amp;M_WW'!BQ154+Pivot_sourcedata_Test_WW!BQ154</f>
        <v>0</v>
      </c>
      <c r="BR154" s="54">
        <f>'Pivot_sourcedata_K&amp;M_WW'!BR154+Pivot_sourcedata_Test_WW!BR154</f>
        <v>0</v>
      </c>
      <c r="BS154" s="54">
        <f>'Pivot_sourcedata_K&amp;M_WW'!BS154+Pivot_sourcedata_Test_WW!BS154</f>
        <v>0</v>
      </c>
      <c r="BT154" s="54">
        <f>'Pivot_sourcedata_K&amp;M_WW'!BT154+Pivot_sourcedata_Test_WW!BT154</f>
        <v>0</v>
      </c>
      <c r="BU154" s="54">
        <f>'Pivot_sourcedata_K&amp;M_WW'!BU154+Pivot_sourcedata_Test_WW!BU154</f>
        <v>87.36</v>
      </c>
      <c r="BV154" s="54">
        <f>'Pivot_sourcedata_K&amp;M_WW'!BV154+Pivot_sourcedata_Test_WW!BV154</f>
        <v>0</v>
      </c>
      <c r="BW154" s="54">
        <f>'Pivot_sourcedata_K&amp;M_WW'!BW154+Pivot_sourcedata_Test_WW!BW154</f>
        <v>0</v>
      </c>
      <c r="BX154" s="54">
        <f>'Pivot_sourcedata_K&amp;M_WW'!BX154+Pivot_sourcedata_Test_WW!BX154</f>
        <v>0</v>
      </c>
      <c r="BY154" s="54">
        <f>'Pivot_sourcedata_K&amp;M_WW'!BY154+Pivot_sourcedata_Test_WW!BY154</f>
        <v>0</v>
      </c>
      <c r="BZ154" s="54">
        <f>'Pivot_sourcedata_K&amp;M_WW'!BZ154+Pivot_sourcedata_Test_WW!BZ154</f>
        <v>0</v>
      </c>
      <c r="CA154" s="54">
        <f>'Pivot_sourcedata_K&amp;M_WW'!CA154+Pivot_sourcedata_Test_WW!CA154</f>
        <v>0</v>
      </c>
      <c r="CB154" s="54">
        <f>'Pivot_sourcedata_K&amp;M_WW'!CB154+Pivot_sourcedata_Test_WW!CB154</f>
        <v>0</v>
      </c>
      <c r="CC154" s="54">
        <f>'Pivot_sourcedata_K&amp;M_WW'!CC154+Pivot_sourcedata_Test_WW!CC154</f>
        <v>0</v>
      </c>
      <c r="CD154" s="54">
        <f>'Pivot_sourcedata_K&amp;M_WW'!CD154+Pivot_sourcedata_Test_WW!CD154</f>
        <v>0</v>
      </c>
      <c r="CE154" s="54">
        <f>'Pivot_sourcedata_K&amp;M_WW'!CE154+Pivot_sourcedata_Test_WW!CE154</f>
        <v>0</v>
      </c>
      <c r="CF154" s="54">
        <f>'Pivot_sourcedata_K&amp;M_WW'!CF154+Pivot_sourcedata_Test_WW!CF154</f>
        <v>0</v>
      </c>
      <c r="CG154" s="54">
        <f>'Pivot_sourcedata_K&amp;M_WW'!CG154+Pivot_sourcedata_Test_WW!CG154</f>
        <v>0</v>
      </c>
      <c r="CH154" s="54">
        <f>'Pivot_sourcedata_K&amp;M_WW'!CH154+Pivot_sourcedata_Test_WW!CH154</f>
        <v>0</v>
      </c>
      <c r="CI154" s="54">
        <f>'Pivot_sourcedata_K&amp;M_WW'!CI154+Pivot_sourcedata_Test_WW!CI154</f>
        <v>0</v>
      </c>
      <c r="CJ154" s="54">
        <f>'Pivot_sourcedata_K&amp;M_WW'!CJ154+Pivot_sourcedata_Test_WW!CJ154</f>
        <v>0</v>
      </c>
      <c r="CK154" s="54">
        <f>'Pivot_sourcedata_K&amp;M_WW'!CK154+Pivot_sourcedata_Test_WW!CK154</f>
        <v>0</v>
      </c>
      <c r="CL154" s="323">
        <f t="shared" si="2"/>
        <v>472495.72</v>
      </c>
    </row>
    <row r="155" spans="1:90" x14ac:dyDescent="0.25">
      <c r="A155" s="107">
        <v>147</v>
      </c>
      <c r="B155" s="107">
        <v>7128</v>
      </c>
      <c r="C155" s="106" t="s">
        <v>353</v>
      </c>
      <c r="D155" s="54">
        <f>'Pivot_sourcedata_K&amp;M_WW'!D155+Pivot_sourcedata_Test_WW!D155</f>
        <v>0</v>
      </c>
      <c r="E155" s="54">
        <f>'Pivot_sourcedata_K&amp;M_WW'!E155+Pivot_sourcedata_Test_WW!E155</f>
        <v>0</v>
      </c>
      <c r="F155" s="54">
        <f>'Pivot_sourcedata_K&amp;M_WW'!F155+Pivot_sourcedata_Test_WW!F155</f>
        <v>0</v>
      </c>
      <c r="G155" s="54">
        <f>'Pivot_sourcedata_K&amp;M_WW'!G155+Pivot_sourcedata_Test_WW!G155</f>
        <v>0</v>
      </c>
      <c r="H155" s="54">
        <f>'Pivot_sourcedata_K&amp;M_WW'!H155+Pivot_sourcedata_Test_WW!H155</f>
        <v>0</v>
      </c>
      <c r="I155" s="54">
        <f>'Pivot_sourcedata_K&amp;M_WW'!I155+Pivot_sourcedata_Test_WW!I155</f>
        <v>0</v>
      </c>
      <c r="J155" s="54">
        <f>'Pivot_sourcedata_K&amp;M_WW'!J155+Pivot_sourcedata_Test_WW!J155</f>
        <v>0</v>
      </c>
      <c r="K155" s="54">
        <f>'Pivot_sourcedata_K&amp;M_WW'!K155+Pivot_sourcedata_Test_WW!K155</f>
        <v>0</v>
      </c>
      <c r="L155" s="54">
        <f>'Pivot_sourcedata_K&amp;M_WW'!L155+Pivot_sourcedata_Test_WW!L155</f>
        <v>0</v>
      </c>
      <c r="M155" s="54">
        <f>'Pivot_sourcedata_K&amp;M_WW'!M155+Pivot_sourcedata_Test_WW!M155</f>
        <v>1265.67</v>
      </c>
      <c r="N155" s="54">
        <f>'Pivot_sourcedata_K&amp;M_WW'!N155+Pivot_sourcedata_Test_WW!N155</f>
        <v>0</v>
      </c>
      <c r="O155" s="54">
        <f>'Pivot_sourcedata_K&amp;M_WW'!O155+Pivot_sourcedata_Test_WW!O155</f>
        <v>0</v>
      </c>
      <c r="P155" s="54">
        <f>'Pivot_sourcedata_K&amp;M_WW'!P155+Pivot_sourcedata_Test_WW!P155</f>
        <v>0</v>
      </c>
      <c r="Q155" s="54">
        <f>'Pivot_sourcedata_K&amp;M_WW'!Q155+Pivot_sourcedata_Test_WW!Q155</f>
        <v>0</v>
      </c>
      <c r="R155" s="54">
        <f>'Pivot_sourcedata_K&amp;M_WW'!R155+Pivot_sourcedata_Test_WW!R155</f>
        <v>0</v>
      </c>
      <c r="S155" s="54">
        <f>'Pivot_sourcedata_K&amp;M_WW'!S155+Pivot_sourcedata_Test_WW!S155</f>
        <v>0</v>
      </c>
      <c r="T155" s="54">
        <f>'Pivot_sourcedata_K&amp;M_WW'!T155+Pivot_sourcedata_Test_WW!T155</f>
        <v>7573.66</v>
      </c>
      <c r="U155" s="54">
        <f>'Pivot_sourcedata_K&amp;M_WW'!U155+Pivot_sourcedata_Test_WW!U155</f>
        <v>0</v>
      </c>
      <c r="V155" s="54">
        <f>'Pivot_sourcedata_K&amp;M_WW'!V155+Pivot_sourcedata_Test_WW!V155</f>
        <v>0</v>
      </c>
      <c r="W155" s="54">
        <f>'Pivot_sourcedata_K&amp;M_WW'!W155+Pivot_sourcedata_Test_WW!W155</f>
        <v>0</v>
      </c>
      <c r="X155" s="54">
        <f>'Pivot_sourcedata_K&amp;M_WW'!X155+Pivot_sourcedata_Test_WW!X155</f>
        <v>0</v>
      </c>
      <c r="Y155" s="54">
        <f>'Pivot_sourcedata_K&amp;M_WW'!Y155+Pivot_sourcedata_Test_WW!Y155</f>
        <v>0</v>
      </c>
      <c r="Z155" s="54">
        <f>'Pivot_sourcedata_K&amp;M_WW'!Z155+Pivot_sourcedata_Test_WW!Z155</f>
        <v>0</v>
      </c>
      <c r="AA155" s="54">
        <f>'Pivot_sourcedata_K&amp;M_WW'!AA155+Pivot_sourcedata_Test_WW!AA155</f>
        <v>2143.65</v>
      </c>
      <c r="AB155" s="54">
        <f>'Pivot_sourcedata_K&amp;M_WW'!AB155+Pivot_sourcedata_Test_WW!AB155</f>
        <v>313.72999999999996</v>
      </c>
      <c r="AC155" s="54">
        <f>'Pivot_sourcedata_K&amp;M_WW'!AC155+Pivot_sourcedata_Test_WW!AC155</f>
        <v>0</v>
      </c>
      <c r="AD155" s="54">
        <f>'Pivot_sourcedata_K&amp;M_WW'!AD155+Pivot_sourcedata_Test_WW!AD155</f>
        <v>6736.37</v>
      </c>
      <c r="AE155" s="54">
        <f>'Pivot_sourcedata_K&amp;M_WW'!AE155+Pivot_sourcedata_Test_WW!AE155</f>
        <v>1895.57</v>
      </c>
      <c r="AF155" s="54">
        <f>'Pivot_sourcedata_K&amp;M_WW'!AF155+Pivot_sourcedata_Test_WW!AF155</f>
        <v>0</v>
      </c>
      <c r="AG155" s="54">
        <f>'Pivot_sourcedata_K&amp;M_WW'!AG155+Pivot_sourcedata_Test_WW!AG155</f>
        <v>0</v>
      </c>
      <c r="AH155" s="54">
        <f>'Pivot_sourcedata_K&amp;M_WW'!AH155+Pivot_sourcedata_Test_WW!AH155</f>
        <v>0</v>
      </c>
      <c r="AI155" s="54">
        <f>'Pivot_sourcedata_K&amp;M_WW'!AI155+Pivot_sourcedata_Test_WW!AI155</f>
        <v>0</v>
      </c>
      <c r="AJ155" s="54">
        <f>'Pivot_sourcedata_K&amp;M_WW'!AJ155+Pivot_sourcedata_Test_WW!AJ155</f>
        <v>651.70999999999992</v>
      </c>
      <c r="AK155" s="54">
        <f>'Pivot_sourcedata_K&amp;M_WW'!AK155+Pivot_sourcedata_Test_WW!AK155</f>
        <v>0</v>
      </c>
      <c r="AL155" s="54">
        <f>'Pivot_sourcedata_K&amp;M_WW'!AL155+Pivot_sourcedata_Test_WW!AL155</f>
        <v>0</v>
      </c>
      <c r="AM155" s="54">
        <f>'Pivot_sourcedata_K&amp;M_WW'!AM155+Pivot_sourcedata_Test_WW!AM155</f>
        <v>0</v>
      </c>
      <c r="AN155" s="54">
        <f>'Pivot_sourcedata_K&amp;M_WW'!AN155+Pivot_sourcedata_Test_WW!AN155</f>
        <v>0</v>
      </c>
      <c r="AO155" s="54">
        <f>'Pivot_sourcedata_K&amp;M_WW'!AO155+Pivot_sourcedata_Test_WW!AO155</f>
        <v>0</v>
      </c>
      <c r="AP155" s="54">
        <f>'Pivot_sourcedata_K&amp;M_WW'!AP155+Pivot_sourcedata_Test_WW!AP155</f>
        <v>0</v>
      </c>
      <c r="AQ155" s="54">
        <f>'Pivot_sourcedata_K&amp;M_WW'!AQ155+Pivot_sourcedata_Test_WW!AQ155</f>
        <v>0</v>
      </c>
      <c r="AR155" s="54">
        <f>'Pivot_sourcedata_K&amp;M_WW'!AR155+Pivot_sourcedata_Test_WW!AR155</f>
        <v>0</v>
      </c>
      <c r="AS155" s="54">
        <f>'Pivot_sourcedata_K&amp;M_WW'!AS155+Pivot_sourcedata_Test_WW!AS155</f>
        <v>0</v>
      </c>
      <c r="AT155" s="54">
        <f>'Pivot_sourcedata_K&amp;M_WW'!AT155+Pivot_sourcedata_Test_WW!AT155</f>
        <v>0</v>
      </c>
      <c r="AU155" s="54">
        <f>'Pivot_sourcedata_K&amp;M_WW'!AU155+Pivot_sourcedata_Test_WW!AU155</f>
        <v>0</v>
      </c>
      <c r="AV155" s="54">
        <f>'Pivot_sourcedata_K&amp;M_WW'!AV155+Pivot_sourcedata_Test_WW!AV155</f>
        <v>0</v>
      </c>
      <c r="AW155" s="54">
        <f>'Pivot_sourcedata_K&amp;M_WW'!AW155+Pivot_sourcedata_Test_WW!AW155</f>
        <v>0</v>
      </c>
      <c r="AX155" s="54">
        <f>'Pivot_sourcedata_K&amp;M_WW'!AX155+Pivot_sourcedata_Test_WW!AX155</f>
        <v>0</v>
      </c>
      <c r="AY155" s="54">
        <f>'Pivot_sourcedata_K&amp;M_WW'!AY155+Pivot_sourcedata_Test_WW!AY155</f>
        <v>0</v>
      </c>
      <c r="AZ155" s="54">
        <f>'Pivot_sourcedata_K&amp;M_WW'!AZ155+Pivot_sourcedata_Test_WW!AZ155</f>
        <v>0</v>
      </c>
      <c r="BA155" s="54">
        <f>'Pivot_sourcedata_K&amp;M_WW'!BA155+Pivot_sourcedata_Test_WW!BA155</f>
        <v>0</v>
      </c>
      <c r="BB155" s="54">
        <f>'Pivot_sourcedata_K&amp;M_WW'!BB155+Pivot_sourcedata_Test_WW!BB155</f>
        <v>0</v>
      </c>
      <c r="BC155" s="54">
        <f>'Pivot_sourcedata_K&amp;M_WW'!BC155+Pivot_sourcedata_Test_WW!BC155</f>
        <v>0</v>
      </c>
      <c r="BD155" s="54">
        <f>'Pivot_sourcedata_K&amp;M_WW'!BD155+Pivot_sourcedata_Test_WW!BD155</f>
        <v>0</v>
      </c>
      <c r="BE155" s="54">
        <f>'Pivot_sourcedata_K&amp;M_WW'!BE155+Pivot_sourcedata_Test_WW!BE155</f>
        <v>0</v>
      </c>
      <c r="BF155" s="54">
        <f>'Pivot_sourcedata_K&amp;M_WW'!BF155+Pivot_sourcedata_Test_WW!BF155</f>
        <v>0</v>
      </c>
      <c r="BG155" s="54">
        <f>'Pivot_sourcedata_K&amp;M_WW'!BG155+Pivot_sourcedata_Test_WW!BG155</f>
        <v>0</v>
      </c>
      <c r="BH155" s="54">
        <f>'Pivot_sourcedata_K&amp;M_WW'!BH155+Pivot_sourcedata_Test_WW!BH155</f>
        <v>0</v>
      </c>
      <c r="BI155" s="54">
        <f>'Pivot_sourcedata_K&amp;M_WW'!BI155+Pivot_sourcedata_Test_WW!BI155</f>
        <v>0</v>
      </c>
      <c r="BJ155" s="54">
        <f>'Pivot_sourcedata_K&amp;M_WW'!BJ155+Pivot_sourcedata_Test_WW!BJ155</f>
        <v>0</v>
      </c>
      <c r="BK155" s="54">
        <f>'Pivot_sourcedata_K&amp;M_WW'!BK155+Pivot_sourcedata_Test_WW!BK155</f>
        <v>0</v>
      </c>
      <c r="BL155" s="54">
        <f>'Pivot_sourcedata_K&amp;M_WW'!BL155+Pivot_sourcedata_Test_WW!BL155</f>
        <v>552.54</v>
      </c>
      <c r="BM155" s="54">
        <f>'Pivot_sourcedata_K&amp;M_WW'!BM155+Pivot_sourcedata_Test_WW!BM155</f>
        <v>0</v>
      </c>
      <c r="BN155" s="54">
        <f>'Pivot_sourcedata_K&amp;M_WW'!BN155+Pivot_sourcedata_Test_WW!BN155</f>
        <v>0</v>
      </c>
      <c r="BO155" s="54">
        <f>'Pivot_sourcedata_K&amp;M_WW'!BO155+Pivot_sourcedata_Test_WW!BO155</f>
        <v>0</v>
      </c>
      <c r="BP155" s="54">
        <f>'Pivot_sourcedata_K&amp;M_WW'!BP155+Pivot_sourcedata_Test_WW!BP155</f>
        <v>0</v>
      </c>
      <c r="BQ155" s="54">
        <f>'Pivot_sourcedata_K&amp;M_WW'!BQ155+Pivot_sourcedata_Test_WW!BQ155</f>
        <v>0</v>
      </c>
      <c r="BR155" s="54">
        <f>'Pivot_sourcedata_K&amp;M_WW'!BR155+Pivot_sourcedata_Test_WW!BR155</f>
        <v>0</v>
      </c>
      <c r="BS155" s="54">
        <f>'Pivot_sourcedata_K&amp;M_WW'!BS155+Pivot_sourcedata_Test_WW!BS155</f>
        <v>0</v>
      </c>
      <c r="BT155" s="54">
        <f>'Pivot_sourcedata_K&amp;M_WW'!BT155+Pivot_sourcedata_Test_WW!BT155</f>
        <v>0</v>
      </c>
      <c r="BU155" s="54">
        <f>'Pivot_sourcedata_K&amp;M_WW'!BU155+Pivot_sourcedata_Test_WW!BU155</f>
        <v>0</v>
      </c>
      <c r="BV155" s="54">
        <f>'Pivot_sourcedata_K&amp;M_WW'!BV155+Pivot_sourcedata_Test_WW!BV155</f>
        <v>0</v>
      </c>
      <c r="BW155" s="54">
        <f>'Pivot_sourcedata_K&amp;M_WW'!BW155+Pivot_sourcedata_Test_WW!BW155</f>
        <v>0</v>
      </c>
      <c r="BX155" s="54">
        <f>'Pivot_sourcedata_K&amp;M_WW'!BX155+Pivot_sourcedata_Test_WW!BX155</f>
        <v>0</v>
      </c>
      <c r="BY155" s="54">
        <f>'Pivot_sourcedata_K&amp;M_WW'!BY155+Pivot_sourcedata_Test_WW!BY155</f>
        <v>0</v>
      </c>
      <c r="BZ155" s="54">
        <f>'Pivot_sourcedata_K&amp;M_WW'!BZ155+Pivot_sourcedata_Test_WW!BZ155</f>
        <v>0</v>
      </c>
      <c r="CA155" s="54">
        <f>'Pivot_sourcedata_K&amp;M_WW'!CA155+Pivot_sourcedata_Test_WW!CA155</f>
        <v>0</v>
      </c>
      <c r="CB155" s="54">
        <f>'Pivot_sourcedata_K&amp;M_WW'!CB155+Pivot_sourcedata_Test_WW!CB155</f>
        <v>0</v>
      </c>
      <c r="CC155" s="54">
        <f>'Pivot_sourcedata_K&amp;M_WW'!CC155+Pivot_sourcedata_Test_WW!CC155</f>
        <v>0</v>
      </c>
      <c r="CD155" s="54">
        <f>'Pivot_sourcedata_K&amp;M_WW'!CD155+Pivot_sourcedata_Test_WW!CD155</f>
        <v>0</v>
      </c>
      <c r="CE155" s="54">
        <f>'Pivot_sourcedata_K&amp;M_WW'!CE155+Pivot_sourcedata_Test_WW!CE155</f>
        <v>0</v>
      </c>
      <c r="CF155" s="54">
        <f>'Pivot_sourcedata_K&amp;M_WW'!CF155+Pivot_sourcedata_Test_WW!CF155</f>
        <v>0</v>
      </c>
      <c r="CG155" s="54">
        <f>'Pivot_sourcedata_K&amp;M_WW'!CG155+Pivot_sourcedata_Test_WW!CG155</f>
        <v>0</v>
      </c>
      <c r="CH155" s="54">
        <f>'Pivot_sourcedata_K&amp;M_WW'!CH155+Pivot_sourcedata_Test_WW!CH155</f>
        <v>0</v>
      </c>
      <c r="CI155" s="54">
        <f>'Pivot_sourcedata_K&amp;M_WW'!CI155+Pivot_sourcedata_Test_WW!CI155</f>
        <v>0</v>
      </c>
      <c r="CJ155" s="54">
        <f>'Pivot_sourcedata_K&amp;M_WW'!CJ155+Pivot_sourcedata_Test_WW!CJ155</f>
        <v>0</v>
      </c>
      <c r="CK155" s="54">
        <f>'Pivot_sourcedata_K&amp;M_WW'!CK155+Pivot_sourcedata_Test_WW!CK155</f>
        <v>0</v>
      </c>
      <c r="CL155" s="323">
        <f t="shared" si="2"/>
        <v>21132.899999999998</v>
      </c>
    </row>
    <row r="156" spans="1:90" x14ac:dyDescent="0.25">
      <c r="A156" s="107">
        <v>148</v>
      </c>
      <c r="B156" s="107">
        <v>7129</v>
      </c>
      <c r="C156" s="106" t="s">
        <v>354</v>
      </c>
      <c r="D156" s="54">
        <f>'Pivot_sourcedata_K&amp;M_WW'!D156+Pivot_sourcedata_Test_WW!D156</f>
        <v>0</v>
      </c>
      <c r="E156" s="54">
        <f>'Pivot_sourcedata_K&amp;M_WW'!E156+Pivot_sourcedata_Test_WW!E156</f>
        <v>0</v>
      </c>
      <c r="F156" s="54">
        <f>'Pivot_sourcedata_K&amp;M_WW'!F156+Pivot_sourcedata_Test_WW!F156</f>
        <v>0</v>
      </c>
      <c r="G156" s="54">
        <f>'Pivot_sourcedata_K&amp;M_WW'!G156+Pivot_sourcedata_Test_WW!G156</f>
        <v>0</v>
      </c>
      <c r="H156" s="54">
        <f>'Pivot_sourcedata_K&amp;M_WW'!H156+Pivot_sourcedata_Test_WW!H156</f>
        <v>0</v>
      </c>
      <c r="I156" s="54">
        <f>'Pivot_sourcedata_K&amp;M_WW'!I156+Pivot_sourcedata_Test_WW!I156</f>
        <v>0</v>
      </c>
      <c r="J156" s="54">
        <f>'Pivot_sourcedata_K&amp;M_WW'!J156+Pivot_sourcedata_Test_WW!J156</f>
        <v>0</v>
      </c>
      <c r="K156" s="54">
        <f>'Pivot_sourcedata_K&amp;M_WW'!K156+Pivot_sourcedata_Test_WW!K156</f>
        <v>0</v>
      </c>
      <c r="L156" s="54">
        <f>'Pivot_sourcedata_K&amp;M_WW'!L156+Pivot_sourcedata_Test_WW!L156</f>
        <v>0</v>
      </c>
      <c r="M156" s="54">
        <f>'Pivot_sourcedata_K&amp;M_WW'!M156+Pivot_sourcedata_Test_WW!M156</f>
        <v>0</v>
      </c>
      <c r="N156" s="54">
        <f>'Pivot_sourcedata_K&amp;M_WW'!N156+Pivot_sourcedata_Test_WW!N156</f>
        <v>0</v>
      </c>
      <c r="O156" s="54">
        <f>'Pivot_sourcedata_K&amp;M_WW'!O156+Pivot_sourcedata_Test_WW!O156</f>
        <v>0</v>
      </c>
      <c r="P156" s="54">
        <f>'Pivot_sourcedata_K&amp;M_WW'!P156+Pivot_sourcedata_Test_WW!P156</f>
        <v>0</v>
      </c>
      <c r="Q156" s="54">
        <f>'Pivot_sourcedata_K&amp;M_WW'!Q156+Pivot_sourcedata_Test_WW!Q156</f>
        <v>0</v>
      </c>
      <c r="R156" s="54">
        <f>'Pivot_sourcedata_K&amp;M_WW'!R156+Pivot_sourcedata_Test_WW!R156</f>
        <v>0</v>
      </c>
      <c r="S156" s="54">
        <f>'Pivot_sourcedata_K&amp;M_WW'!S156+Pivot_sourcedata_Test_WW!S156</f>
        <v>0</v>
      </c>
      <c r="T156" s="54">
        <f>'Pivot_sourcedata_K&amp;M_WW'!T156+Pivot_sourcedata_Test_WW!T156</f>
        <v>3725.9700000000007</v>
      </c>
      <c r="U156" s="54">
        <f>'Pivot_sourcedata_K&amp;M_WW'!U156+Pivot_sourcedata_Test_WW!U156</f>
        <v>0</v>
      </c>
      <c r="V156" s="54">
        <f>'Pivot_sourcedata_K&amp;M_WW'!V156+Pivot_sourcedata_Test_WW!V156</f>
        <v>0</v>
      </c>
      <c r="W156" s="54">
        <f>'Pivot_sourcedata_K&amp;M_WW'!W156+Pivot_sourcedata_Test_WW!W156</f>
        <v>0</v>
      </c>
      <c r="X156" s="54">
        <f>'Pivot_sourcedata_K&amp;M_WW'!X156+Pivot_sourcedata_Test_WW!X156</f>
        <v>0</v>
      </c>
      <c r="Y156" s="54">
        <f>'Pivot_sourcedata_K&amp;M_WW'!Y156+Pivot_sourcedata_Test_WW!Y156</f>
        <v>0</v>
      </c>
      <c r="Z156" s="54">
        <f>'Pivot_sourcedata_K&amp;M_WW'!Z156+Pivot_sourcedata_Test_WW!Z156</f>
        <v>0</v>
      </c>
      <c r="AA156" s="54">
        <f>'Pivot_sourcedata_K&amp;M_WW'!AA156+Pivot_sourcedata_Test_WW!AA156</f>
        <v>0</v>
      </c>
      <c r="AB156" s="54">
        <f>'Pivot_sourcedata_K&amp;M_WW'!AB156+Pivot_sourcedata_Test_WW!AB156</f>
        <v>0</v>
      </c>
      <c r="AC156" s="54">
        <f>'Pivot_sourcedata_K&amp;M_WW'!AC156+Pivot_sourcedata_Test_WW!AC156</f>
        <v>0</v>
      </c>
      <c r="AD156" s="54">
        <f>'Pivot_sourcedata_K&amp;M_WW'!AD156+Pivot_sourcedata_Test_WW!AD156</f>
        <v>0</v>
      </c>
      <c r="AE156" s="54">
        <f>'Pivot_sourcedata_K&amp;M_WW'!AE156+Pivot_sourcedata_Test_WW!AE156</f>
        <v>0</v>
      </c>
      <c r="AF156" s="54">
        <f>'Pivot_sourcedata_K&amp;M_WW'!AF156+Pivot_sourcedata_Test_WW!AF156</f>
        <v>0</v>
      </c>
      <c r="AG156" s="54">
        <f>'Pivot_sourcedata_K&amp;M_WW'!AG156+Pivot_sourcedata_Test_WW!AG156</f>
        <v>0</v>
      </c>
      <c r="AH156" s="54">
        <f>'Pivot_sourcedata_K&amp;M_WW'!AH156+Pivot_sourcedata_Test_WW!AH156</f>
        <v>0</v>
      </c>
      <c r="AI156" s="54">
        <f>'Pivot_sourcedata_K&amp;M_WW'!AI156+Pivot_sourcedata_Test_WW!AI156</f>
        <v>0</v>
      </c>
      <c r="AJ156" s="54">
        <f>'Pivot_sourcedata_K&amp;M_WW'!AJ156+Pivot_sourcedata_Test_WW!AJ156</f>
        <v>0</v>
      </c>
      <c r="AK156" s="54">
        <f>'Pivot_sourcedata_K&amp;M_WW'!AK156+Pivot_sourcedata_Test_WW!AK156</f>
        <v>0</v>
      </c>
      <c r="AL156" s="54">
        <f>'Pivot_sourcedata_K&amp;M_WW'!AL156+Pivot_sourcedata_Test_WW!AL156</f>
        <v>0</v>
      </c>
      <c r="AM156" s="54">
        <f>'Pivot_sourcedata_K&amp;M_WW'!AM156+Pivot_sourcedata_Test_WW!AM156</f>
        <v>0</v>
      </c>
      <c r="AN156" s="54">
        <f>'Pivot_sourcedata_K&amp;M_WW'!AN156+Pivot_sourcedata_Test_WW!AN156</f>
        <v>0</v>
      </c>
      <c r="AO156" s="54">
        <f>'Pivot_sourcedata_K&amp;M_WW'!AO156+Pivot_sourcedata_Test_WW!AO156</f>
        <v>0</v>
      </c>
      <c r="AP156" s="54">
        <f>'Pivot_sourcedata_K&amp;M_WW'!AP156+Pivot_sourcedata_Test_WW!AP156</f>
        <v>0</v>
      </c>
      <c r="AQ156" s="54">
        <f>'Pivot_sourcedata_K&amp;M_WW'!AQ156+Pivot_sourcedata_Test_WW!AQ156</f>
        <v>0</v>
      </c>
      <c r="AR156" s="54">
        <f>'Pivot_sourcedata_K&amp;M_WW'!AR156+Pivot_sourcedata_Test_WW!AR156</f>
        <v>0</v>
      </c>
      <c r="AS156" s="54">
        <f>'Pivot_sourcedata_K&amp;M_WW'!AS156+Pivot_sourcedata_Test_WW!AS156</f>
        <v>0</v>
      </c>
      <c r="AT156" s="54">
        <f>'Pivot_sourcedata_K&amp;M_WW'!AT156+Pivot_sourcedata_Test_WW!AT156</f>
        <v>0</v>
      </c>
      <c r="AU156" s="54">
        <f>'Pivot_sourcedata_K&amp;M_WW'!AU156+Pivot_sourcedata_Test_WW!AU156</f>
        <v>0</v>
      </c>
      <c r="AV156" s="54">
        <f>'Pivot_sourcedata_K&amp;M_WW'!AV156+Pivot_sourcedata_Test_WW!AV156</f>
        <v>0</v>
      </c>
      <c r="AW156" s="54">
        <f>'Pivot_sourcedata_K&amp;M_WW'!AW156+Pivot_sourcedata_Test_WW!AW156</f>
        <v>0</v>
      </c>
      <c r="AX156" s="54">
        <f>'Pivot_sourcedata_K&amp;M_WW'!AX156+Pivot_sourcedata_Test_WW!AX156</f>
        <v>0</v>
      </c>
      <c r="AY156" s="54">
        <f>'Pivot_sourcedata_K&amp;M_WW'!AY156+Pivot_sourcedata_Test_WW!AY156</f>
        <v>0</v>
      </c>
      <c r="AZ156" s="54">
        <f>'Pivot_sourcedata_K&amp;M_WW'!AZ156+Pivot_sourcedata_Test_WW!AZ156</f>
        <v>0</v>
      </c>
      <c r="BA156" s="54">
        <f>'Pivot_sourcedata_K&amp;M_WW'!BA156+Pivot_sourcedata_Test_WW!BA156</f>
        <v>0</v>
      </c>
      <c r="BB156" s="54">
        <f>'Pivot_sourcedata_K&amp;M_WW'!BB156+Pivot_sourcedata_Test_WW!BB156</f>
        <v>0</v>
      </c>
      <c r="BC156" s="54">
        <f>'Pivot_sourcedata_K&amp;M_WW'!BC156+Pivot_sourcedata_Test_WW!BC156</f>
        <v>0</v>
      </c>
      <c r="BD156" s="54">
        <f>'Pivot_sourcedata_K&amp;M_WW'!BD156+Pivot_sourcedata_Test_WW!BD156</f>
        <v>0</v>
      </c>
      <c r="BE156" s="54">
        <f>'Pivot_sourcedata_K&amp;M_WW'!BE156+Pivot_sourcedata_Test_WW!BE156</f>
        <v>0</v>
      </c>
      <c r="BF156" s="54">
        <f>'Pivot_sourcedata_K&amp;M_WW'!BF156+Pivot_sourcedata_Test_WW!BF156</f>
        <v>0</v>
      </c>
      <c r="BG156" s="54">
        <f>'Pivot_sourcedata_K&amp;M_WW'!BG156+Pivot_sourcedata_Test_WW!BG156</f>
        <v>0</v>
      </c>
      <c r="BH156" s="54">
        <f>'Pivot_sourcedata_K&amp;M_WW'!BH156+Pivot_sourcedata_Test_WW!BH156</f>
        <v>0</v>
      </c>
      <c r="BI156" s="54">
        <f>'Pivot_sourcedata_K&amp;M_WW'!BI156+Pivot_sourcedata_Test_WW!BI156</f>
        <v>0</v>
      </c>
      <c r="BJ156" s="54">
        <f>'Pivot_sourcedata_K&amp;M_WW'!BJ156+Pivot_sourcedata_Test_WW!BJ156</f>
        <v>0</v>
      </c>
      <c r="BK156" s="54">
        <f>'Pivot_sourcedata_K&amp;M_WW'!BK156+Pivot_sourcedata_Test_WW!BK156</f>
        <v>0</v>
      </c>
      <c r="BL156" s="54">
        <f>'Pivot_sourcedata_K&amp;M_WW'!BL156+Pivot_sourcedata_Test_WW!BL156</f>
        <v>139273.92999999993</v>
      </c>
      <c r="BM156" s="54">
        <f>'Pivot_sourcedata_K&amp;M_WW'!BM156+Pivot_sourcedata_Test_WW!BM156</f>
        <v>0</v>
      </c>
      <c r="BN156" s="54">
        <f>'Pivot_sourcedata_K&amp;M_WW'!BN156+Pivot_sourcedata_Test_WW!BN156</f>
        <v>0</v>
      </c>
      <c r="BO156" s="54">
        <f>'Pivot_sourcedata_K&amp;M_WW'!BO156+Pivot_sourcedata_Test_WW!BO156</f>
        <v>0</v>
      </c>
      <c r="BP156" s="54">
        <f>'Pivot_sourcedata_K&amp;M_WW'!BP156+Pivot_sourcedata_Test_WW!BP156</f>
        <v>0</v>
      </c>
      <c r="BQ156" s="54">
        <f>'Pivot_sourcedata_K&amp;M_WW'!BQ156+Pivot_sourcedata_Test_WW!BQ156</f>
        <v>0</v>
      </c>
      <c r="BR156" s="54">
        <f>'Pivot_sourcedata_K&amp;M_WW'!BR156+Pivot_sourcedata_Test_WW!BR156</f>
        <v>0</v>
      </c>
      <c r="BS156" s="54">
        <f>'Pivot_sourcedata_K&amp;M_WW'!BS156+Pivot_sourcedata_Test_WW!BS156</f>
        <v>0</v>
      </c>
      <c r="BT156" s="54">
        <f>'Pivot_sourcedata_K&amp;M_WW'!BT156+Pivot_sourcedata_Test_WW!BT156</f>
        <v>0</v>
      </c>
      <c r="BU156" s="54">
        <f>'Pivot_sourcedata_K&amp;M_WW'!BU156+Pivot_sourcedata_Test_WW!BU156</f>
        <v>0</v>
      </c>
      <c r="BV156" s="54">
        <f>'Pivot_sourcedata_K&amp;M_WW'!BV156+Pivot_sourcedata_Test_WW!BV156</f>
        <v>0</v>
      </c>
      <c r="BW156" s="54">
        <f>'Pivot_sourcedata_K&amp;M_WW'!BW156+Pivot_sourcedata_Test_WW!BW156</f>
        <v>0</v>
      </c>
      <c r="BX156" s="54">
        <f>'Pivot_sourcedata_K&amp;M_WW'!BX156+Pivot_sourcedata_Test_WW!BX156</f>
        <v>0</v>
      </c>
      <c r="BY156" s="54">
        <f>'Pivot_sourcedata_K&amp;M_WW'!BY156+Pivot_sourcedata_Test_WW!BY156</f>
        <v>0</v>
      </c>
      <c r="BZ156" s="54">
        <f>'Pivot_sourcedata_K&amp;M_WW'!BZ156+Pivot_sourcedata_Test_WW!BZ156</f>
        <v>0</v>
      </c>
      <c r="CA156" s="54">
        <f>'Pivot_sourcedata_K&amp;M_WW'!CA156+Pivot_sourcedata_Test_WW!CA156</f>
        <v>0</v>
      </c>
      <c r="CB156" s="54">
        <f>'Pivot_sourcedata_K&amp;M_WW'!CB156+Pivot_sourcedata_Test_WW!CB156</f>
        <v>0</v>
      </c>
      <c r="CC156" s="54">
        <f>'Pivot_sourcedata_K&amp;M_WW'!CC156+Pivot_sourcedata_Test_WW!CC156</f>
        <v>0</v>
      </c>
      <c r="CD156" s="54">
        <f>'Pivot_sourcedata_K&amp;M_WW'!CD156+Pivot_sourcedata_Test_WW!CD156</f>
        <v>0</v>
      </c>
      <c r="CE156" s="54">
        <f>'Pivot_sourcedata_K&amp;M_WW'!CE156+Pivot_sourcedata_Test_WW!CE156</f>
        <v>0</v>
      </c>
      <c r="CF156" s="54">
        <f>'Pivot_sourcedata_K&amp;M_WW'!CF156+Pivot_sourcedata_Test_WW!CF156</f>
        <v>0</v>
      </c>
      <c r="CG156" s="54">
        <f>'Pivot_sourcedata_K&amp;M_WW'!CG156+Pivot_sourcedata_Test_WW!CG156</f>
        <v>0</v>
      </c>
      <c r="CH156" s="54">
        <f>'Pivot_sourcedata_K&amp;M_WW'!CH156+Pivot_sourcedata_Test_WW!CH156</f>
        <v>0</v>
      </c>
      <c r="CI156" s="54">
        <f>'Pivot_sourcedata_K&amp;M_WW'!CI156+Pivot_sourcedata_Test_WW!CI156</f>
        <v>0</v>
      </c>
      <c r="CJ156" s="54">
        <f>'Pivot_sourcedata_K&amp;M_WW'!CJ156+Pivot_sourcedata_Test_WW!CJ156</f>
        <v>0</v>
      </c>
      <c r="CK156" s="54">
        <f>'Pivot_sourcedata_K&amp;M_WW'!CK156+Pivot_sourcedata_Test_WW!CK156</f>
        <v>0</v>
      </c>
      <c r="CL156" s="323">
        <f t="shared" si="2"/>
        <v>142999.89999999994</v>
      </c>
    </row>
    <row r="157" spans="1:90" x14ac:dyDescent="0.25">
      <c r="A157" s="107">
        <v>149</v>
      </c>
      <c r="B157" s="107">
        <v>7132</v>
      </c>
      <c r="C157" s="106" t="s">
        <v>355</v>
      </c>
      <c r="D157" s="54">
        <f>'Pivot_sourcedata_K&amp;M_WW'!D157+Pivot_sourcedata_Test_WW!D157</f>
        <v>0</v>
      </c>
      <c r="E157" s="54">
        <f>'Pivot_sourcedata_K&amp;M_WW'!E157+Pivot_sourcedata_Test_WW!E157</f>
        <v>0</v>
      </c>
      <c r="F157" s="54">
        <f>'Pivot_sourcedata_K&amp;M_WW'!F157+Pivot_sourcedata_Test_WW!F157</f>
        <v>0</v>
      </c>
      <c r="G157" s="54">
        <f>'Pivot_sourcedata_K&amp;M_WW'!G157+Pivot_sourcedata_Test_WW!G157</f>
        <v>0</v>
      </c>
      <c r="H157" s="54">
        <f>'Pivot_sourcedata_K&amp;M_WW'!H157+Pivot_sourcedata_Test_WW!H157</f>
        <v>63.92</v>
      </c>
      <c r="I157" s="54">
        <f>'Pivot_sourcedata_K&amp;M_WW'!I157+Pivot_sourcedata_Test_WW!I157</f>
        <v>0</v>
      </c>
      <c r="J157" s="54">
        <f>'Pivot_sourcedata_K&amp;M_WW'!J157+Pivot_sourcedata_Test_WW!J157</f>
        <v>0</v>
      </c>
      <c r="K157" s="54">
        <f>'Pivot_sourcedata_K&amp;M_WW'!K157+Pivot_sourcedata_Test_WW!K157</f>
        <v>0</v>
      </c>
      <c r="L157" s="54">
        <f>'Pivot_sourcedata_K&amp;M_WW'!L157+Pivot_sourcedata_Test_WW!L157</f>
        <v>0</v>
      </c>
      <c r="M157" s="54">
        <f>'Pivot_sourcedata_K&amp;M_WW'!M157+Pivot_sourcedata_Test_WW!M157</f>
        <v>28618.690000000002</v>
      </c>
      <c r="N157" s="54">
        <f>'Pivot_sourcedata_K&amp;M_WW'!N157+Pivot_sourcedata_Test_WW!N157</f>
        <v>6793.3299999999981</v>
      </c>
      <c r="O157" s="54">
        <f>'Pivot_sourcedata_K&amp;M_WW'!O157+Pivot_sourcedata_Test_WW!O157</f>
        <v>0</v>
      </c>
      <c r="P157" s="54">
        <f>'Pivot_sourcedata_K&amp;M_WW'!P157+Pivot_sourcedata_Test_WW!P157</f>
        <v>0</v>
      </c>
      <c r="Q157" s="54">
        <f>'Pivot_sourcedata_K&amp;M_WW'!Q157+Pivot_sourcedata_Test_WW!Q157</f>
        <v>0</v>
      </c>
      <c r="R157" s="54">
        <f>'Pivot_sourcedata_K&amp;M_WW'!R157+Pivot_sourcedata_Test_WW!R157</f>
        <v>0</v>
      </c>
      <c r="S157" s="54">
        <f>'Pivot_sourcedata_K&amp;M_WW'!S157+Pivot_sourcedata_Test_WW!S157</f>
        <v>0</v>
      </c>
      <c r="T157" s="54">
        <f>'Pivot_sourcedata_K&amp;M_WW'!T157+Pivot_sourcedata_Test_WW!T157</f>
        <v>9384.340000000002</v>
      </c>
      <c r="U157" s="54">
        <f>'Pivot_sourcedata_K&amp;M_WW'!U157+Pivot_sourcedata_Test_WW!U157</f>
        <v>42077.25</v>
      </c>
      <c r="V157" s="54">
        <f>'Pivot_sourcedata_K&amp;M_WW'!V157+Pivot_sourcedata_Test_WW!V157</f>
        <v>0</v>
      </c>
      <c r="W157" s="54">
        <f>'Pivot_sourcedata_K&amp;M_WW'!W157+Pivot_sourcedata_Test_WW!W157</f>
        <v>0</v>
      </c>
      <c r="X157" s="54">
        <f>'Pivot_sourcedata_K&amp;M_WW'!X157+Pivot_sourcedata_Test_WW!X157</f>
        <v>0</v>
      </c>
      <c r="Y157" s="54">
        <f>'Pivot_sourcedata_K&amp;M_WW'!Y157+Pivot_sourcedata_Test_WW!Y157</f>
        <v>0</v>
      </c>
      <c r="Z157" s="54">
        <f>'Pivot_sourcedata_K&amp;M_WW'!Z157+Pivot_sourcedata_Test_WW!Z157</f>
        <v>0</v>
      </c>
      <c r="AA157" s="54">
        <f>'Pivot_sourcedata_K&amp;M_WW'!AA157+Pivot_sourcedata_Test_WW!AA157</f>
        <v>21433.98</v>
      </c>
      <c r="AB157" s="54">
        <f>'Pivot_sourcedata_K&amp;M_WW'!AB157+Pivot_sourcedata_Test_WW!AB157</f>
        <v>37034.230000000025</v>
      </c>
      <c r="AC157" s="54">
        <f>'Pivot_sourcedata_K&amp;M_WW'!AC157+Pivot_sourcedata_Test_WW!AC157</f>
        <v>0</v>
      </c>
      <c r="AD157" s="54">
        <f>'Pivot_sourcedata_K&amp;M_WW'!AD157+Pivot_sourcedata_Test_WW!AD157</f>
        <v>0</v>
      </c>
      <c r="AE157" s="54">
        <f>'Pivot_sourcedata_K&amp;M_WW'!AE157+Pivot_sourcedata_Test_WW!AE157</f>
        <v>0</v>
      </c>
      <c r="AF157" s="54">
        <f>'Pivot_sourcedata_K&amp;M_WW'!AF157+Pivot_sourcedata_Test_WW!AF157</f>
        <v>0</v>
      </c>
      <c r="AG157" s="54">
        <f>'Pivot_sourcedata_K&amp;M_WW'!AG157+Pivot_sourcedata_Test_WW!AG157</f>
        <v>0</v>
      </c>
      <c r="AH157" s="54">
        <f>'Pivot_sourcedata_K&amp;M_WW'!AH157+Pivot_sourcedata_Test_WW!AH157</f>
        <v>0</v>
      </c>
      <c r="AI157" s="54">
        <f>'Pivot_sourcedata_K&amp;M_WW'!AI157+Pivot_sourcedata_Test_WW!AI157</f>
        <v>0</v>
      </c>
      <c r="AJ157" s="54">
        <f>'Pivot_sourcedata_K&amp;M_WW'!AJ157+Pivot_sourcedata_Test_WW!AJ157</f>
        <v>79.23</v>
      </c>
      <c r="AK157" s="54">
        <f>'Pivot_sourcedata_K&amp;M_WW'!AK157+Pivot_sourcedata_Test_WW!AK157</f>
        <v>0</v>
      </c>
      <c r="AL157" s="54">
        <f>'Pivot_sourcedata_K&amp;M_WW'!AL157+Pivot_sourcedata_Test_WW!AL157</f>
        <v>429742.39</v>
      </c>
      <c r="AM157" s="54">
        <f>'Pivot_sourcedata_K&amp;M_WW'!AM157+Pivot_sourcedata_Test_WW!AM157</f>
        <v>0</v>
      </c>
      <c r="AN157" s="54">
        <f>'Pivot_sourcedata_K&amp;M_WW'!AN157+Pivot_sourcedata_Test_WW!AN157</f>
        <v>111.24999999999999</v>
      </c>
      <c r="AO157" s="54">
        <f>'Pivot_sourcedata_K&amp;M_WW'!AO157+Pivot_sourcedata_Test_WW!AO157</f>
        <v>5768.1299999999983</v>
      </c>
      <c r="AP157" s="54">
        <f>'Pivot_sourcedata_K&amp;M_WW'!AP157+Pivot_sourcedata_Test_WW!AP157</f>
        <v>0</v>
      </c>
      <c r="AQ157" s="54">
        <f>'Pivot_sourcedata_K&amp;M_WW'!AQ157+Pivot_sourcedata_Test_WW!AQ157</f>
        <v>0</v>
      </c>
      <c r="AR157" s="54">
        <f>'Pivot_sourcedata_K&amp;M_WW'!AR157+Pivot_sourcedata_Test_WW!AR157</f>
        <v>0</v>
      </c>
      <c r="AS157" s="54">
        <f>'Pivot_sourcedata_K&amp;M_WW'!AS157+Pivot_sourcedata_Test_WW!AS157</f>
        <v>0</v>
      </c>
      <c r="AT157" s="54">
        <f>'Pivot_sourcedata_K&amp;M_WW'!AT157+Pivot_sourcedata_Test_WW!AT157</f>
        <v>0</v>
      </c>
      <c r="AU157" s="54">
        <f>'Pivot_sourcedata_K&amp;M_WW'!AU157+Pivot_sourcedata_Test_WW!AU157</f>
        <v>0</v>
      </c>
      <c r="AV157" s="54">
        <f>'Pivot_sourcedata_K&amp;M_WW'!AV157+Pivot_sourcedata_Test_WW!AV157</f>
        <v>0</v>
      </c>
      <c r="AW157" s="54">
        <f>'Pivot_sourcedata_K&amp;M_WW'!AW157+Pivot_sourcedata_Test_WW!AW157</f>
        <v>125.75</v>
      </c>
      <c r="AX157" s="54">
        <f>'Pivot_sourcedata_K&amp;M_WW'!AX157+Pivot_sourcedata_Test_WW!AX157</f>
        <v>27039.910000000007</v>
      </c>
      <c r="AY157" s="54">
        <f>'Pivot_sourcedata_K&amp;M_WW'!AY157+Pivot_sourcedata_Test_WW!AY157</f>
        <v>4824.1099999999997</v>
      </c>
      <c r="AZ157" s="54">
        <f>'Pivot_sourcedata_K&amp;M_WW'!AZ157+Pivot_sourcedata_Test_WW!AZ157</f>
        <v>6450.9999999999991</v>
      </c>
      <c r="BA157" s="54">
        <f>'Pivot_sourcedata_K&amp;M_WW'!BA157+Pivot_sourcedata_Test_WW!BA157</f>
        <v>0</v>
      </c>
      <c r="BB157" s="54">
        <f>'Pivot_sourcedata_K&amp;M_WW'!BB157+Pivot_sourcedata_Test_WW!BB157</f>
        <v>0</v>
      </c>
      <c r="BC157" s="54">
        <f>'Pivot_sourcedata_K&amp;M_WW'!BC157+Pivot_sourcedata_Test_WW!BC157</f>
        <v>0</v>
      </c>
      <c r="BD157" s="54">
        <f>'Pivot_sourcedata_K&amp;M_WW'!BD157+Pivot_sourcedata_Test_WW!BD157</f>
        <v>0</v>
      </c>
      <c r="BE157" s="54">
        <f>'Pivot_sourcedata_K&amp;M_WW'!BE157+Pivot_sourcedata_Test_WW!BE157</f>
        <v>0</v>
      </c>
      <c r="BF157" s="54">
        <f>'Pivot_sourcedata_K&amp;M_WW'!BF157+Pivot_sourcedata_Test_WW!BF157</f>
        <v>0</v>
      </c>
      <c r="BG157" s="54">
        <f>'Pivot_sourcedata_K&amp;M_WW'!BG157+Pivot_sourcedata_Test_WW!BG157</f>
        <v>50.22</v>
      </c>
      <c r="BH157" s="54">
        <f>'Pivot_sourcedata_K&amp;M_WW'!BH157+Pivot_sourcedata_Test_WW!BH157</f>
        <v>0</v>
      </c>
      <c r="BI157" s="54">
        <f>'Pivot_sourcedata_K&amp;M_WW'!BI157+Pivot_sourcedata_Test_WW!BI157</f>
        <v>0</v>
      </c>
      <c r="BJ157" s="54">
        <f>'Pivot_sourcedata_K&amp;M_WW'!BJ157+Pivot_sourcedata_Test_WW!BJ157</f>
        <v>0</v>
      </c>
      <c r="BK157" s="54">
        <f>'Pivot_sourcedata_K&amp;M_WW'!BK157+Pivot_sourcedata_Test_WW!BK157</f>
        <v>0</v>
      </c>
      <c r="BL157" s="54">
        <f>'Pivot_sourcedata_K&amp;M_WW'!BL157+Pivot_sourcedata_Test_WW!BL157</f>
        <v>905.6099999999999</v>
      </c>
      <c r="BM157" s="54">
        <f>'Pivot_sourcedata_K&amp;M_WW'!BM157+Pivot_sourcedata_Test_WW!BM157</f>
        <v>0</v>
      </c>
      <c r="BN157" s="54">
        <f>'Pivot_sourcedata_K&amp;M_WW'!BN157+Pivot_sourcedata_Test_WW!BN157</f>
        <v>0</v>
      </c>
      <c r="BO157" s="54">
        <f>'Pivot_sourcedata_K&amp;M_WW'!BO157+Pivot_sourcedata_Test_WW!BO157</f>
        <v>0</v>
      </c>
      <c r="BP157" s="54">
        <f>'Pivot_sourcedata_K&amp;M_WW'!BP157+Pivot_sourcedata_Test_WW!BP157</f>
        <v>0</v>
      </c>
      <c r="BQ157" s="54">
        <f>'Pivot_sourcedata_K&amp;M_WW'!BQ157+Pivot_sourcedata_Test_WW!BQ157</f>
        <v>0</v>
      </c>
      <c r="BR157" s="54">
        <f>'Pivot_sourcedata_K&amp;M_WW'!BR157+Pivot_sourcedata_Test_WW!BR157</f>
        <v>0</v>
      </c>
      <c r="BS157" s="54">
        <f>'Pivot_sourcedata_K&amp;M_WW'!BS157+Pivot_sourcedata_Test_WW!BS157</f>
        <v>0</v>
      </c>
      <c r="BT157" s="54">
        <f>'Pivot_sourcedata_K&amp;M_WW'!BT157+Pivot_sourcedata_Test_WW!BT157</f>
        <v>0</v>
      </c>
      <c r="BU157" s="54">
        <f>'Pivot_sourcedata_K&amp;M_WW'!BU157+Pivot_sourcedata_Test_WW!BU157</f>
        <v>0</v>
      </c>
      <c r="BV157" s="54">
        <f>'Pivot_sourcedata_K&amp;M_WW'!BV157+Pivot_sourcedata_Test_WW!BV157</f>
        <v>0</v>
      </c>
      <c r="BW157" s="54">
        <f>'Pivot_sourcedata_K&amp;M_WW'!BW157+Pivot_sourcedata_Test_WW!BW157</f>
        <v>0</v>
      </c>
      <c r="BX157" s="54">
        <f>'Pivot_sourcedata_K&amp;M_WW'!BX157+Pivot_sourcedata_Test_WW!BX157</f>
        <v>0</v>
      </c>
      <c r="BY157" s="54">
        <f>'Pivot_sourcedata_K&amp;M_WW'!BY157+Pivot_sourcedata_Test_WW!BY157</f>
        <v>0</v>
      </c>
      <c r="BZ157" s="54">
        <f>'Pivot_sourcedata_K&amp;M_WW'!BZ157+Pivot_sourcedata_Test_WW!BZ157</f>
        <v>0</v>
      </c>
      <c r="CA157" s="54">
        <f>'Pivot_sourcedata_K&amp;M_WW'!CA157+Pivot_sourcedata_Test_WW!CA157</f>
        <v>0</v>
      </c>
      <c r="CB157" s="54">
        <f>'Pivot_sourcedata_K&amp;M_WW'!CB157+Pivot_sourcedata_Test_WW!CB157</f>
        <v>0</v>
      </c>
      <c r="CC157" s="54">
        <f>'Pivot_sourcedata_K&amp;M_WW'!CC157+Pivot_sourcedata_Test_WW!CC157</f>
        <v>0</v>
      </c>
      <c r="CD157" s="54">
        <f>'Pivot_sourcedata_K&amp;M_WW'!CD157+Pivot_sourcedata_Test_WW!CD157</f>
        <v>0</v>
      </c>
      <c r="CE157" s="54">
        <f>'Pivot_sourcedata_K&amp;M_WW'!CE157+Pivot_sourcedata_Test_WW!CE157</f>
        <v>0</v>
      </c>
      <c r="CF157" s="54">
        <f>'Pivot_sourcedata_K&amp;M_WW'!CF157+Pivot_sourcedata_Test_WW!CF157</f>
        <v>0</v>
      </c>
      <c r="CG157" s="54">
        <f>'Pivot_sourcedata_K&amp;M_WW'!CG157+Pivot_sourcedata_Test_WW!CG157</f>
        <v>0</v>
      </c>
      <c r="CH157" s="54">
        <f>'Pivot_sourcedata_K&amp;M_WW'!CH157+Pivot_sourcedata_Test_WW!CH157</f>
        <v>0</v>
      </c>
      <c r="CI157" s="54">
        <f>'Pivot_sourcedata_K&amp;M_WW'!CI157+Pivot_sourcedata_Test_WW!CI157</f>
        <v>0</v>
      </c>
      <c r="CJ157" s="54">
        <f>'Pivot_sourcedata_K&amp;M_WW'!CJ157+Pivot_sourcedata_Test_WW!CJ157</f>
        <v>0</v>
      </c>
      <c r="CK157" s="54">
        <f>'Pivot_sourcedata_K&amp;M_WW'!CK157+Pivot_sourcedata_Test_WW!CK157</f>
        <v>0</v>
      </c>
      <c r="CL157" s="323">
        <f t="shared" si="2"/>
        <v>620503.34000000008</v>
      </c>
    </row>
    <row r="158" spans="1:90" x14ac:dyDescent="0.25">
      <c r="A158" s="107">
        <v>150</v>
      </c>
      <c r="B158" s="107">
        <v>7133</v>
      </c>
      <c r="C158" s="106" t="s">
        <v>356</v>
      </c>
      <c r="D158" s="54">
        <f>'Pivot_sourcedata_K&amp;M_WW'!D158+Pivot_sourcedata_Test_WW!D158</f>
        <v>0</v>
      </c>
      <c r="E158" s="54">
        <f>'Pivot_sourcedata_K&amp;M_WW'!E158+Pivot_sourcedata_Test_WW!E158</f>
        <v>0</v>
      </c>
      <c r="F158" s="54">
        <f>'Pivot_sourcedata_K&amp;M_WW'!F158+Pivot_sourcedata_Test_WW!F158</f>
        <v>0</v>
      </c>
      <c r="G158" s="54">
        <f>'Pivot_sourcedata_K&amp;M_WW'!G158+Pivot_sourcedata_Test_WW!G158</f>
        <v>0</v>
      </c>
      <c r="H158" s="54">
        <f>'Pivot_sourcedata_K&amp;M_WW'!H158+Pivot_sourcedata_Test_WW!H158</f>
        <v>29.27</v>
      </c>
      <c r="I158" s="54">
        <f>'Pivot_sourcedata_K&amp;M_WW'!I158+Pivot_sourcedata_Test_WW!I158</f>
        <v>0</v>
      </c>
      <c r="J158" s="54">
        <f>'Pivot_sourcedata_K&amp;M_WW'!J158+Pivot_sourcedata_Test_WW!J158</f>
        <v>0</v>
      </c>
      <c r="K158" s="54">
        <f>'Pivot_sourcedata_K&amp;M_WW'!K158+Pivot_sourcedata_Test_WW!K158</f>
        <v>0</v>
      </c>
      <c r="L158" s="54">
        <f>'Pivot_sourcedata_K&amp;M_WW'!L158+Pivot_sourcedata_Test_WW!L158</f>
        <v>0</v>
      </c>
      <c r="M158" s="54">
        <f>'Pivot_sourcedata_K&amp;M_WW'!M158+Pivot_sourcedata_Test_WW!M158</f>
        <v>6154.5999999999995</v>
      </c>
      <c r="N158" s="54">
        <f>'Pivot_sourcedata_K&amp;M_WW'!N158+Pivot_sourcedata_Test_WW!N158</f>
        <v>0</v>
      </c>
      <c r="O158" s="54">
        <f>'Pivot_sourcedata_K&amp;M_WW'!O158+Pivot_sourcedata_Test_WW!O158</f>
        <v>0</v>
      </c>
      <c r="P158" s="54">
        <f>'Pivot_sourcedata_K&amp;M_WW'!P158+Pivot_sourcedata_Test_WW!P158</f>
        <v>0</v>
      </c>
      <c r="Q158" s="54">
        <f>'Pivot_sourcedata_K&amp;M_WW'!Q158+Pivot_sourcedata_Test_WW!Q158</f>
        <v>0</v>
      </c>
      <c r="R158" s="54">
        <f>'Pivot_sourcedata_K&amp;M_WW'!R158+Pivot_sourcedata_Test_WW!R158</f>
        <v>0</v>
      </c>
      <c r="S158" s="54">
        <f>'Pivot_sourcedata_K&amp;M_WW'!S158+Pivot_sourcedata_Test_WW!S158</f>
        <v>0</v>
      </c>
      <c r="T158" s="54">
        <f>'Pivot_sourcedata_K&amp;M_WW'!T158+Pivot_sourcedata_Test_WW!T158</f>
        <v>30437.239999999998</v>
      </c>
      <c r="U158" s="54">
        <f>'Pivot_sourcedata_K&amp;M_WW'!U158+Pivot_sourcedata_Test_WW!U158</f>
        <v>4137.97</v>
      </c>
      <c r="V158" s="54">
        <f>'Pivot_sourcedata_K&amp;M_WW'!V158+Pivot_sourcedata_Test_WW!V158</f>
        <v>0</v>
      </c>
      <c r="W158" s="54">
        <f>'Pivot_sourcedata_K&amp;M_WW'!W158+Pivot_sourcedata_Test_WW!W158</f>
        <v>0</v>
      </c>
      <c r="X158" s="54">
        <f>'Pivot_sourcedata_K&amp;M_WW'!X158+Pivot_sourcedata_Test_WW!X158</f>
        <v>0</v>
      </c>
      <c r="Y158" s="54">
        <f>'Pivot_sourcedata_K&amp;M_WW'!Y158+Pivot_sourcedata_Test_WW!Y158</f>
        <v>0</v>
      </c>
      <c r="Z158" s="54">
        <f>'Pivot_sourcedata_K&amp;M_WW'!Z158+Pivot_sourcedata_Test_WW!Z158</f>
        <v>0</v>
      </c>
      <c r="AA158" s="54">
        <f>'Pivot_sourcedata_K&amp;M_WW'!AA158+Pivot_sourcedata_Test_WW!AA158</f>
        <v>9572.9300000000021</v>
      </c>
      <c r="AB158" s="54">
        <f>'Pivot_sourcedata_K&amp;M_WW'!AB158+Pivot_sourcedata_Test_WW!AB158</f>
        <v>3314.15</v>
      </c>
      <c r="AC158" s="54">
        <f>'Pivot_sourcedata_K&amp;M_WW'!AC158+Pivot_sourcedata_Test_WW!AC158</f>
        <v>0</v>
      </c>
      <c r="AD158" s="54">
        <f>'Pivot_sourcedata_K&amp;M_WW'!AD158+Pivot_sourcedata_Test_WW!AD158</f>
        <v>0</v>
      </c>
      <c r="AE158" s="54">
        <f>'Pivot_sourcedata_K&amp;M_WW'!AE158+Pivot_sourcedata_Test_WW!AE158</f>
        <v>0</v>
      </c>
      <c r="AF158" s="54">
        <f>'Pivot_sourcedata_K&amp;M_WW'!AF158+Pivot_sourcedata_Test_WW!AF158</f>
        <v>0</v>
      </c>
      <c r="AG158" s="54">
        <f>'Pivot_sourcedata_K&amp;M_WW'!AG158+Pivot_sourcedata_Test_WW!AG158</f>
        <v>0</v>
      </c>
      <c r="AH158" s="54">
        <f>'Pivot_sourcedata_K&amp;M_WW'!AH158+Pivot_sourcedata_Test_WW!AH158</f>
        <v>0</v>
      </c>
      <c r="AI158" s="54">
        <f>'Pivot_sourcedata_K&amp;M_WW'!AI158+Pivot_sourcedata_Test_WW!AI158</f>
        <v>0</v>
      </c>
      <c r="AJ158" s="54">
        <f>'Pivot_sourcedata_K&amp;M_WW'!AJ158+Pivot_sourcedata_Test_WW!AJ158</f>
        <v>0</v>
      </c>
      <c r="AK158" s="54">
        <f>'Pivot_sourcedata_K&amp;M_WW'!AK158+Pivot_sourcedata_Test_WW!AK158</f>
        <v>0</v>
      </c>
      <c r="AL158" s="54">
        <f>'Pivot_sourcedata_K&amp;M_WW'!AL158+Pivot_sourcedata_Test_WW!AL158</f>
        <v>4587.53</v>
      </c>
      <c r="AM158" s="54">
        <f>'Pivot_sourcedata_K&amp;M_WW'!AM158+Pivot_sourcedata_Test_WW!AM158</f>
        <v>0</v>
      </c>
      <c r="AN158" s="54">
        <f>'Pivot_sourcedata_K&amp;M_WW'!AN158+Pivot_sourcedata_Test_WW!AN158</f>
        <v>850.22</v>
      </c>
      <c r="AO158" s="54">
        <f>'Pivot_sourcedata_K&amp;M_WW'!AO158+Pivot_sourcedata_Test_WW!AO158</f>
        <v>254.89</v>
      </c>
      <c r="AP158" s="54">
        <f>'Pivot_sourcedata_K&amp;M_WW'!AP158+Pivot_sourcedata_Test_WW!AP158</f>
        <v>0</v>
      </c>
      <c r="AQ158" s="54">
        <f>'Pivot_sourcedata_K&amp;M_WW'!AQ158+Pivot_sourcedata_Test_WW!AQ158</f>
        <v>0</v>
      </c>
      <c r="AR158" s="54">
        <f>'Pivot_sourcedata_K&amp;M_WW'!AR158+Pivot_sourcedata_Test_WW!AR158</f>
        <v>0</v>
      </c>
      <c r="AS158" s="54">
        <f>'Pivot_sourcedata_K&amp;M_WW'!AS158+Pivot_sourcedata_Test_WW!AS158</f>
        <v>0</v>
      </c>
      <c r="AT158" s="54">
        <f>'Pivot_sourcedata_K&amp;M_WW'!AT158+Pivot_sourcedata_Test_WW!AT158</f>
        <v>0</v>
      </c>
      <c r="AU158" s="54">
        <f>'Pivot_sourcedata_K&amp;M_WW'!AU158+Pivot_sourcedata_Test_WW!AU158</f>
        <v>0</v>
      </c>
      <c r="AV158" s="54">
        <f>'Pivot_sourcedata_K&amp;M_WW'!AV158+Pivot_sourcedata_Test_WW!AV158</f>
        <v>0</v>
      </c>
      <c r="AW158" s="54">
        <f>'Pivot_sourcedata_K&amp;M_WW'!AW158+Pivot_sourcedata_Test_WW!AW158</f>
        <v>0</v>
      </c>
      <c r="AX158" s="54">
        <f>'Pivot_sourcedata_K&amp;M_WW'!AX158+Pivot_sourcedata_Test_WW!AX158</f>
        <v>28.51</v>
      </c>
      <c r="AY158" s="54">
        <f>'Pivot_sourcedata_K&amp;M_WW'!AY158+Pivot_sourcedata_Test_WW!AY158</f>
        <v>0</v>
      </c>
      <c r="AZ158" s="54">
        <f>'Pivot_sourcedata_K&amp;M_WW'!AZ158+Pivot_sourcedata_Test_WW!AZ158</f>
        <v>0</v>
      </c>
      <c r="BA158" s="54">
        <f>'Pivot_sourcedata_K&amp;M_WW'!BA158+Pivot_sourcedata_Test_WW!BA158</f>
        <v>0</v>
      </c>
      <c r="BB158" s="54">
        <f>'Pivot_sourcedata_K&amp;M_WW'!BB158+Pivot_sourcedata_Test_WW!BB158</f>
        <v>0</v>
      </c>
      <c r="BC158" s="54">
        <f>'Pivot_sourcedata_K&amp;M_WW'!BC158+Pivot_sourcedata_Test_WW!BC158</f>
        <v>0</v>
      </c>
      <c r="BD158" s="54">
        <f>'Pivot_sourcedata_K&amp;M_WW'!BD158+Pivot_sourcedata_Test_WW!BD158</f>
        <v>0</v>
      </c>
      <c r="BE158" s="54">
        <f>'Pivot_sourcedata_K&amp;M_WW'!BE158+Pivot_sourcedata_Test_WW!BE158</f>
        <v>0</v>
      </c>
      <c r="BF158" s="54">
        <f>'Pivot_sourcedata_K&amp;M_WW'!BF158+Pivot_sourcedata_Test_WW!BF158</f>
        <v>0</v>
      </c>
      <c r="BG158" s="54">
        <f>'Pivot_sourcedata_K&amp;M_WW'!BG158+Pivot_sourcedata_Test_WW!BG158</f>
        <v>0</v>
      </c>
      <c r="BH158" s="54">
        <f>'Pivot_sourcedata_K&amp;M_WW'!BH158+Pivot_sourcedata_Test_WW!BH158</f>
        <v>0</v>
      </c>
      <c r="BI158" s="54">
        <f>'Pivot_sourcedata_K&amp;M_WW'!BI158+Pivot_sourcedata_Test_WW!BI158</f>
        <v>0</v>
      </c>
      <c r="BJ158" s="54">
        <f>'Pivot_sourcedata_K&amp;M_WW'!BJ158+Pivot_sourcedata_Test_WW!BJ158</f>
        <v>0</v>
      </c>
      <c r="BK158" s="54">
        <f>'Pivot_sourcedata_K&amp;M_WW'!BK158+Pivot_sourcedata_Test_WW!BK158</f>
        <v>0</v>
      </c>
      <c r="BL158" s="54">
        <f>'Pivot_sourcedata_K&amp;M_WW'!BL158+Pivot_sourcedata_Test_WW!BL158</f>
        <v>0</v>
      </c>
      <c r="BM158" s="54">
        <f>'Pivot_sourcedata_K&amp;M_WW'!BM158+Pivot_sourcedata_Test_WW!BM158</f>
        <v>0</v>
      </c>
      <c r="BN158" s="54">
        <f>'Pivot_sourcedata_K&amp;M_WW'!BN158+Pivot_sourcedata_Test_WW!BN158</f>
        <v>0</v>
      </c>
      <c r="BO158" s="54">
        <f>'Pivot_sourcedata_K&amp;M_WW'!BO158+Pivot_sourcedata_Test_WW!BO158</f>
        <v>0</v>
      </c>
      <c r="BP158" s="54">
        <f>'Pivot_sourcedata_K&amp;M_WW'!BP158+Pivot_sourcedata_Test_WW!BP158</f>
        <v>0</v>
      </c>
      <c r="BQ158" s="54">
        <f>'Pivot_sourcedata_K&amp;M_WW'!BQ158+Pivot_sourcedata_Test_WW!BQ158</f>
        <v>0</v>
      </c>
      <c r="BR158" s="54">
        <f>'Pivot_sourcedata_K&amp;M_WW'!BR158+Pivot_sourcedata_Test_WW!BR158</f>
        <v>0</v>
      </c>
      <c r="BS158" s="54">
        <f>'Pivot_sourcedata_K&amp;M_WW'!BS158+Pivot_sourcedata_Test_WW!BS158</f>
        <v>0</v>
      </c>
      <c r="BT158" s="54">
        <f>'Pivot_sourcedata_K&amp;M_WW'!BT158+Pivot_sourcedata_Test_WW!BT158</f>
        <v>0</v>
      </c>
      <c r="BU158" s="54">
        <f>'Pivot_sourcedata_K&amp;M_WW'!BU158+Pivot_sourcedata_Test_WW!BU158</f>
        <v>0</v>
      </c>
      <c r="BV158" s="54">
        <f>'Pivot_sourcedata_K&amp;M_WW'!BV158+Pivot_sourcedata_Test_WW!BV158</f>
        <v>0</v>
      </c>
      <c r="BW158" s="54">
        <f>'Pivot_sourcedata_K&amp;M_WW'!BW158+Pivot_sourcedata_Test_WW!BW158</f>
        <v>0</v>
      </c>
      <c r="BX158" s="54">
        <f>'Pivot_sourcedata_K&amp;M_WW'!BX158+Pivot_sourcedata_Test_WW!BX158</f>
        <v>0</v>
      </c>
      <c r="BY158" s="54">
        <f>'Pivot_sourcedata_K&amp;M_WW'!BY158+Pivot_sourcedata_Test_WW!BY158</f>
        <v>0</v>
      </c>
      <c r="BZ158" s="54">
        <f>'Pivot_sourcedata_K&amp;M_WW'!BZ158+Pivot_sourcedata_Test_WW!BZ158</f>
        <v>0</v>
      </c>
      <c r="CA158" s="54">
        <f>'Pivot_sourcedata_K&amp;M_WW'!CA158+Pivot_sourcedata_Test_WW!CA158</f>
        <v>0</v>
      </c>
      <c r="CB158" s="54">
        <f>'Pivot_sourcedata_K&amp;M_WW'!CB158+Pivot_sourcedata_Test_WW!CB158</f>
        <v>0</v>
      </c>
      <c r="CC158" s="54">
        <f>'Pivot_sourcedata_K&amp;M_WW'!CC158+Pivot_sourcedata_Test_WW!CC158</f>
        <v>0</v>
      </c>
      <c r="CD158" s="54">
        <f>'Pivot_sourcedata_K&amp;M_WW'!CD158+Pivot_sourcedata_Test_WW!CD158</f>
        <v>0</v>
      </c>
      <c r="CE158" s="54">
        <f>'Pivot_sourcedata_K&amp;M_WW'!CE158+Pivot_sourcedata_Test_WW!CE158</f>
        <v>0</v>
      </c>
      <c r="CF158" s="54">
        <f>'Pivot_sourcedata_K&amp;M_WW'!CF158+Pivot_sourcedata_Test_WW!CF158</f>
        <v>0</v>
      </c>
      <c r="CG158" s="54">
        <f>'Pivot_sourcedata_K&amp;M_WW'!CG158+Pivot_sourcedata_Test_WW!CG158</f>
        <v>0</v>
      </c>
      <c r="CH158" s="54">
        <f>'Pivot_sourcedata_K&amp;M_WW'!CH158+Pivot_sourcedata_Test_WW!CH158</f>
        <v>0</v>
      </c>
      <c r="CI158" s="54">
        <f>'Pivot_sourcedata_K&amp;M_WW'!CI158+Pivot_sourcedata_Test_WW!CI158</f>
        <v>0</v>
      </c>
      <c r="CJ158" s="54">
        <f>'Pivot_sourcedata_K&amp;M_WW'!CJ158+Pivot_sourcedata_Test_WW!CJ158</f>
        <v>0</v>
      </c>
      <c r="CK158" s="54">
        <f>'Pivot_sourcedata_K&amp;M_WW'!CK158+Pivot_sourcedata_Test_WW!CK158</f>
        <v>0</v>
      </c>
      <c r="CL158" s="323">
        <f t="shared" si="2"/>
        <v>59367.310000000005</v>
      </c>
    </row>
    <row r="159" spans="1:90" x14ac:dyDescent="0.25">
      <c r="A159" s="107">
        <v>151</v>
      </c>
      <c r="B159" s="107">
        <v>7134</v>
      </c>
      <c r="C159" s="106" t="s">
        <v>357</v>
      </c>
      <c r="D159" s="54">
        <f>'Pivot_sourcedata_K&amp;M_WW'!D159+Pivot_sourcedata_Test_WW!D159</f>
        <v>0</v>
      </c>
      <c r="E159" s="54">
        <f>'Pivot_sourcedata_K&amp;M_WW'!E159+Pivot_sourcedata_Test_WW!E159</f>
        <v>0</v>
      </c>
      <c r="F159" s="54">
        <f>'Pivot_sourcedata_K&amp;M_WW'!F159+Pivot_sourcedata_Test_WW!F159</f>
        <v>0</v>
      </c>
      <c r="G159" s="54">
        <f>'Pivot_sourcedata_K&amp;M_WW'!G159+Pivot_sourcedata_Test_WW!G159</f>
        <v>0</v>
      </c>
      <c r="H159" s="54">
        <f>'Pivot_sourcedata_K&amp;M_WW'!H159+Pivot_sourcedata_Test_WW!H159</f>
        <v>60.8</v>
      </c>
      <c r="I159" s="54">
        <f>'Pivot_sourcedata_K&amp;M_WW'!I159+Pivot_sourcedata_Test_WW!I159</f>
        <v>0</v>
      </c>
      <c r="J159" s="54">
        <f>'Pivot_sourcedata_K&amp;M_WW'!J159+Pivot_sourcedata_Test_WW!J159</f>
        <v>0</v>
      </c>
      <c r="K159" s="54">
        <f>'Pivot_sourcedata_K&amp;M_WW'!K159+Pivot_sourcedata_Test_WW!K159</f>
        <v>0</v>
      </c>
      <c r="L159" s="54">
        <f>'Pivot_sourcedata_K&amp;M_WW'!L159+Pivot_sourcedata_Test_WW!L159</f>
        <v>1472933.6400000004</v>
      </c>
      <c r="M159" s="54">
        <f>'Pivot_sourcedata_K&amp;M_WW'!M159+Pivot_sourcedata_Test_WW!M159</f>
        <v>26132.21</v>
      </c>
      <c r="N159" s="54">
        <f>'Pivot_sourcedata_K&amp;M_WW'!N159+Pivot_sourcedata_Test_WW!N159</f>
        <v>0</v>
      </c>
      <c r="O159" s="54">
        <f>'Pivot_sourcedata_K&amp;M_WW'!O159+Pivot_sourcedata_Test_WW!O159</f>
        <v>0</v>
      </c>
      <c r="P159" s="54">
        <f>'Pivot_sourcedata_K&amp;M_WW'!P159+Pivot_sourcedata_Test_WW!P159</f>
        <v>15217.55</v>
      </c>
      <c r="Q159" s="54">
        <f>'Pivot_sourcedata_K&amp;M_WW'!Q159+Pivot_sourcedata_Test_WW!Q159</f>
        <v>0</v>
      </c>
      <c r="R159" s="54">
        <f>'Pivot_sourcedata_K&amp;M_WW'!R159+Pivot_sourcedata_Test_WW!R159</f>
        <v>0</v>
      </c>
      <c r="S159" s="54">
        <f>'Pivot_sourcedata_K&amp;M_WW'!S159+Pivot_sourcedata_Test_WW!S159</f>
        <v>848938.26999999955</v>
      </c>
      <c r="T159" s="54">
        <f>'Pivot_sourcedata_K&amp;M_WW'!T159+Pivot_sourcedata_Test_WW!T159</f>
        <v>1821.28</v>
      </c>
      <c r="U159" s="54">
        <f>'Pivot_sourcedata_K&amp;M_WW'!U159+Pivot_sourcedata_Test_WW!U159</f>
        <v>0</v>
      </c>
      <c r="V159" s="54">
        <f>'Pivot_sourcedata_K&amp;M_WW'!V159+Pivot_sourcedata_Test_WW!V159</f>
        <v>0</v>
      </c>
      <c r="W159" s="54">
        <f>'Pivot_sourcedata_K&amp;M_WW'!W159+Pivot_sourcedata_Test_WW!W159</f>
        <v>0</v>
      </c>
      <c r="X159" s="54">
        <f>'Pivot_sourcedata_K&amp;M_WW'!X159+Pivot_sourcedata_Test_WW!X159</f>
        <v>0</v>
      </c>
      <c r="Y159" s="54">
        <f>'Pivot_sourcedata_K&amp;M_WW'!Y159+Pivot_sourcedata_Test_WW!Y159</f>
        <v>0</v>
      </c>
      <c r="Z159" s="54">
        <f>'Pivot_sourcedata_K&amp;M_WW'!Z159+Pivot_sourcedata_Test_WW!Z159</f>
        <v>4275339.1099999975</v>
      </c>
      <c r="AA159" s="54">
        <f>'Pivot_sourcedata_K&amp;M_WW'!AA159+Pivot_sourcedata_Test_WW!AA159</f>
        <v>216284.13</v>
      </c>
      <c r="AB159" s="54">
        <f>'Pivot_sourcedata_K&amp;M_WW'!AB159+Pivot_sourcedata_Test_WW!AB159</f>
        <v>219102.32</v>
      </c>
      <c r="AC159" s="54">
        <f>'Pivot_sourcedata_K&amp;M_WW'!AC159+Pivot_sourcedata_Test_WW!AC159</f>
        <v>0</v>
      </c>
      <c r="AD159" s="54">
        <f>'Pivot_sourcedata_K&amp;M_WW'!AD159+Pivot_sourcedata_Test_WW!AD159</f>
        <v>73702.73</v>
      </c>
      <c r="AE159" s="54">
        <f>'Pivot_sourcedata_K&amp;M_WW'!AE159+Pivot_sourcedata_Test_WW!AE159</f>
        <v>52946.159999999996</v>
      </c>
      <c r="AF159" s="54">
        <f>'Pivot_sourcedata_K&amp;M_WW'!AF159+Pivot_sourcedata_Test_WW!AF159</f>
        <v>0</v>
      </c>
      <c r="AG159" s="54">
        <f>'Pivot_sourcedata_K&amp;M_WW'!AG159+Pivot_sourcedata_Test_WW!AG159</f>
        <v>0</v>
      </c>
      <c r="AH159" s="54">
        <f>'Pivot_sourcedata_K&amp;M_WW'!AH159+Pivot_sourcedata_Test_WW!AH159</f>
        <v>0</v>
      </c>
      <c r="AI159" s="54">
        <f>'Pivot_sourcedata_K&amp;M_WW'!AI159+Pivot_sourcedata_Test_WW!AI159</f>
        <v>0</v>
      </c>
      <c r="AJ159" s="54">
        <f>'Pivot_sourcedata_K&amp;M_WW'!AJ159+Pivot_sourcedata_Test_WW!AJ159</f>
        <v>255.41</v>
      </c>
      <c r="AK159" s="54">
        <f>'Pivot_sourcedata_K&amp;M_WW'!AK159+Pivot_sourcedata_Test_WW!AK159</f>
        <v>73.52</v>
      </c>
      <c r="AL159" s="54">
        <f>'Pivot_sourcedata_K&amp;M_WW'!AL159+Pivot_sourcedata_Test_WW!AL159</f>
        <v>533.55000000000018</v>
      </c>
      <c r="AM159" s="54">
        <f>'Pivot_sourcedata_K&amp;M_WW'!AM159+Pivot_sourcedata_Test_WW!AM159</f>
        <v>0</v>
      </c>
      <c r="AN159" s="54">
        <f>'Pivot_sourcedata_K&amp;M_WW'!AN159+Pivot_sourcedata_Test_WW!AN159</f>
        <v>0</v>
      </c>
      <c r="AO159" s="54">
        <f>'Pivot_sourcedata_K&amp;M_WW'!AO159+Pivot_sourcedata_Test_WW!AO159</f>
        <v>2770.06</v>
      </c>
      <c r="AP159" s="54">
        <f>'Pivot_sourcedata_K&amp;M_WW'!AP159+Pivot_sourcedata_Test_WW!AP159</f>
        <v>0</v>
      </c>
      <c r="AQ159" s="54">
        <f>'Pivot_sourcedata_K&amp;M_WW'!AQ159+Pivot_sourcedata_Test_WW!AQ159</f>
        <v>0</v>
      </c>
      <c r="AR159" s="54">
        <f>'Pivot_sourcedata_K&amp;M_WW'!AR159+Pivot_sourcedata_Test_WW!AR159</f>
        <v>0</v>
      </c>
      <c r="AS159" s="54">
        <f>'Pivot_sourcedata_K&amp;M_WW'!AS159+Pivot_sourcedata_Test_WW!AS159</f>
        <v>0</v>
      </c>
      <c r="AT159" s="54">
        <f>'Pivot_sourcedata_K&amp;M_WW'!AT159+Pivot_sourcedata_Test_WW!AT159</f>
        <v>0</v>
      </c>
      <c r="AU159" s="54">
        <f>'Pivot_sourcedata_K&amp;M_WW'!AU159+Pivot_sourcedata_Test_WW!AU159</f>
        <v>0</v>
      </c>
      <c r="AV159" s="54">
        <f>'Pivot_sourcedata_K&amp;M_WW'!AV159+Pivot_sourcedata_Test_WW!AV159</f>
        <v>0</v>
      </c>
      <c r="AW159" s="54">
        <f>'Pivot_sourcedata_K&amp;M_WW'!AW159+Pivot_sourcedata_Test_WW!AW159</f>
        <v>766677.57</v>
      </c>
      <c r="AX159" s="54">
        <f>'Pivot_sourcedata_K&amp;M_WW'!AX159+Pivot_sourcedata_Test_WW!AX159</f>
        <v>1786.2199999999991</v>
      </c>
      <c r="AY159" s="54">
        <f>'Pivot_sourcedata_K&amp;M_WW'!AY159+Pivot_sourcedata_Test_WW!AY159</f>
        <v>119.78</v>
      </c>
      <c r="AZ159" s="54">
        <f>'Pivot_sourcedata_K&amp;M_WW'!AZ159+Pivot_sourcedata_Test_WW!AZ159</f>
        <v>1068.0000000000002</v>
      </c>
      <c r="BA159" s="54">
        <f>'Pivot_sourcedata_K&amp;M_WW'!BA159+Pivot_sourcedata_Test_WW!BA159</f>
        <v>0</v>
      </c>
      <c r="BB159" s="54">
        <f>'Pivot_sourcedata_K&amp;M_WW'!BB159+Pivot_sourcedata_Test_WW!BB159</f>
        <v>0</v>
      </c>
      <c r="BC159" s="54">
        <f>'Pivot_sourcedata_K&amp;M_WW'!BC159+Pivot_sourcedata_Test_WW!BC159</f>
        <v>0</v>
      </c>
      <c r="BD159" s="54">
        <f>'Pivot_sourcedata_K&amp;M_WW'!BD159+Pivot_sourcedata_Test_WW!BD159</f>
        <v>0</v>
      </c>
      <c r="BE159" s="54">
        <f>'Pivot_sourcedata_K&amp;M_WW'!BE159+Pivot_sourcedata_Test_WW!BE159</f>
        <v>0</v>
      </c>
      <c r="BF159" s="54">
        <f>'Pivot_sourcedata_K&amp;M_WW'!BF159+Pivot_sourcedata_Test_WW!BF159</f>
        <v>0</v>
      </c>
      <c r="BG159" s="54">
        <f>'Pivot_sourcedata_K&amp;M_WW'!BG159+Pivot_sourcedata_Test_WW!BG159</f>
        <v>0</v>
      </c>
      <c r="BH159" s="54">
        <f>'Pivot_sourcedata_K&amp;M_WW'!BH159+Pivot_sourcedata_Test_WW!BH159</f>
        <v>0</v>
      </c>
      <c r="BI159" s="54">
        <f>'Pivot_sourcedata_K&amp;M_WW'!BI159+Pivot_sourcedata_Test_WW!BI159</f>
        <v>0</v>
      </c>
      <c r="BJ159" s="54">
        <f>'Pivot_sourcedata_K&amp;M_WW'!BJ159+Pivot_sourcedata_Test_WW!BJ159</f>
        <v>0</v>
      </c>
      <c r="BK159" s="54">
        <f>'Pivot_sourcedata_K&amp;M_WW'!BK159+Pivot_sourcedata_Test_WW!BK159</f>
        <v>0</v>
      </c>
      <c r="BL159" s="54">
        <f>'Pivot_sourcedata_K&amp;M_WW'!BL159+Pivot_sourcedata_Test_WW!BL159</f>
        <v>12.11</v>
      </c>
      <c r="BM159" s="54">
        <f>'Pivot_sourcedata_K&amp;M_WW'!BM159+Pivot_sourcedata_Test_WW!BM159</f>
        <v>0</v>
      </c>
      <c r="BN159" s="54">
        <f>'Pivot_sourcedata_K&amp;M_WW'!BN159+Pivot_sourcedata_Test_WW!BN159</f>
        <v>0</v>
      </c>
      <c r="BO159" s="54">
        <f>'Pivot_sourcedata_K&amp;M_WW'!BO159+Pivot_sourcedata_Test_WW!BO159</f>
        <v>0</v>
      </c>
      <c r="BP159" s="54">
        <f>'Pivot_sourcedata_K&amp;M_WW'!BP159+Pivot_sourcedata_Test_WW!BP159</f>
        <v>0</v>
      </c>
      <c r="BQ159" s="54">
        <f>'Pivot_sourcedata_K&amp;M_WW'!BQ159+Pivot_sourcedata_Test_WW!BQ159</f>
        <v>0</v>
      </c>
      <c r="BR159" s="54">
        <f>'Pivot_sourcedata_K&amp;M_WW'!BR159+Pivot_sourcedata_Test_WW!BR159</f>
        <v>0</v>
      </c>
      <c r="BS159" s="54">
        <f>'Pivot_sourcedata_K&amp;M_WW'!BS159+Pivot_sourcedata_Test_WW!BS159</f>
        <v>0</v>
      </c>
      <c r="BT159" s="54">
        <f>'Pivot_sourcedata_K&amp;M_WW'!BT159+Pivot_sourcedata_Test_WW!BT159</f>
        <v>0</v>
      </c>
      <c r="BU159" s="54">
        <f>'Pivot_sourcedata_K&amp;M_WW'!BU159+Pivot_sourcedata_Test_WW!BU159</f>
        <v>0</v>
      </c>
      <c r="BV159" s="54">
        <f>'Pivot_sourcedata_K&amp;M_WW'!BV159+Pivot_sourcedata_Test_WW!BV159</f>
        <v>0</v>
      </c>
      <c r="BW159" s="54">
        <f>'Pivot_sourcedata_K&amp;M_WW'!BW159+Pivot_sourcedata_Test_WW!BW159</f>
        <v>0</v>
      </c>
      <c r="BX159" s="54">
        <f>'Pivot_sourcedata_K&amp;M_WW'!BX159+Pivot_sourcedata_Test_WW!BX159</f>
        <v>0</v>
      </c>
      <c r="BY159" s="54">
        <f>'Pivot_sourcedata_K&amp;M_WW'!BY159+Pivot_sourcedata_Test_WW!BY159</f>
        <v>0</v>
      </c>
      <c r="BZ159" s="54">
        <f>'Pivot_sourcedata_K&amp;M_WW'!BZ159+Pivot_sourcedata_Test_WW!BZ159</f>
        <v>0</v>
      </c>
      <c r="CA159" s="54">
        <f>'Pivot_sourcedata_K&amp;M_WW'!CA159+Pivot_sourcedata_Test_WW!CA159</f>
        <v>0</v>
      </c>
      <c r="CB159" s="54">
        <f>'Pivot_sourcedata_K&amp;M_WW'!CB159+Pivot_sourcedata_Test_WW!CB159</f>
        <v>0</v>
      </c>
      <c r="CC159" s="54">
        <f>'Pivot_sourcedata_K&amp;M_WW'!CC159+Pivot_sourcedata_Test_WW!CC159</f>
        <v>0</v>
      </c>
      <c r="CD159" s="54">
        <f>'Pivot_sourcedata_K&amp;M_WW'!CD159+Pivot_sourcedata_Test_WW!CD159</f>
        <v>0</v>
      </c>
      <c r="CE159" s="54">
        <f>'Pivot_sourcedata_K&amp;M_WW'!CE159+Pivot_sourcedata_Test_WW!CE159</f>
        <v>0</v>
      </c>
      <c r="CF159" s="54">
        <f>'Pivot_sourcedata_K&amp;M_WW'!CF159+Pivot_sourcedata_Test_WW!CF159</f>
        <v>0</v>
      </c>
      <c r="CG159" s="54">
        <f>'Pivot_sourcedata_K&amp;M_WW'!CG159+Pivot_sourcedata_Test_WW!CG159</f>
        <v>0</v>
      </c>
      <c r="CH159" s="54">
        <f>'Pivot_sourcedata_K&amp;M_WW'!CH159+Pivot_sourcedata_Test_WW!CH159</f>
        <v>0</v>
      </c>
      <c r="CI159" s="54">
        <f>'Pivot_sourcedata_K&amp;M_WW'!CI159+Pivot_sourcedata_Test_WW!CI159</f>
        <v>0</v>
      </c>
      <c r="CJ159" s="54">
        <f>'Pivot_sourcedata_K&amp;M_WW'!CJ159+Pivot_sourcedata_Test_WW!CJ159</f>
        <v>0</v>
      </c>
      <c r="CK159" s="54">
        <f>'Pivot_sourcedata_K&amp;M_WW'!CK159+Pivot_sourcedata_Test_WW!CK159</f>
        <v>0</v>
      </c>
      <c r="CL159" s="323">
        <f t="shared" si="2"/>
        <v>7975774.4199999981</v>
      </c>
    </row>
    <row r="160" spans="1:90" x14ac:dyDescent="0.25">
      <c r="A160" s="107">
        <v>152</v>
      </c>
      <c r="B160" s="107">
        <v>7135</v>
      </c>
      <c r="C160" s="106" t="s">
        <v>358</v>
      </c>
      <c r="D160" s="54">
        <f>'Pivot_sourcedata_K&amp;M_WW'!D160+Pivot_sourcedata_Test_WW!D160</f>
        <v>0</v>
      </c>
      <c r="E160" s="54">
        <f>'Pivot_sourcedata_K&amp;M_WW'!E160+Pivot_sourcedata_Test_WW!E160</f>
        <v>0</v>
      </c>
      <c r="F160" s="54">
        <f>'Pivot_sourcedata_K&amp;M_WW'!F160+Pivot_sourcedata_Test_WW!F160</f>
        <v>0</v>
      </c>
      <c r="G160" s="54">
        <f>'Pivot_sourcedata_K&amp;M_WW'!G160+Pivot_sourcedata_Test_WW!G160</f>
        <v>0</v>
      </c>
      <c r="H160" s="54">
        <f>'Pivot_sourcedata_K&amp;M_WW'!H160+Pivot_sourcedata_Test_WW!H160</f>
        <v>220.84999999999997</v>
      </c>
      <c r="I160" s="54">
        <f>'Pivot_sourcedata_K&amp;M_WW'!I160+Pivot_sourcedata_Test_WW!I160</f>
        <v>0</v>
      </c>
      <c r="J160" s="54">
        <f>'Pivot_sourcedata_K&amp;M_WW'!J160+Pivot_sourcedata_Test_WW!J160</f>
        <v>0</v>
      </c>
      <c r="K160" s="54">
        <f>'Pivot_sourcedata_K&amp;M_WW'!K160+Pivot_sourcedata_Test_WW!K160</f>
        <v>0</v>
      </c>
      <c r="L160" s="54">
        <f>'Pivot_sourcedata_K&amp;M_WW'!L160+Pivot_sourcedata_Test_WW!L160</f>
        <v>0</v>
      </c>
      <c r="M160" s="54">
        <f>'Pivot_sourcedata_K&amp;M_WW'!M160+Pivot_sourcedata_Test_WW!M160</f>
        <v>3204.52</v>
      </c>
      <c r="N160" s="54">
        <f>'Pivot_sourcedata_K&amp;M_WW'!N160+Pivot_sourcedata_Test_WW!N160</f>
        <v>1901.8699999999997</v>
      </c>
      <c r="O160" s="54">
        <f>'Pivot_sourcedata_K&amp;M_WW'!O160+Pivot_sourcedata_Test_WW!O160</f>
        <v>0</v>
      </c>
      <c r="P160" s="54">
        <f>'Pivot_sourcedata_K&amp;M_WW'!P160+Pivot_sourcedata_Test_WW!P160</f>
        <v>0</v>
      </c>
      <c r="Q160" s="54">
        <f>'Pivot_sourcedata_K&amp;M_WW'!Q160+Pivot_sourcedata_Test_WW!Q160</f>
        <v>472.11</v>
      </c>
      <c r="R160" s="54">
        <f>'Pivot_sourcedata_K&amp;M_WW'!R160+Pivot_sourcedata_Test_WW!R160</f>
        <v>0</v>
      </c>
      <c r="S160" s="54">
        <f>'Pivot_sourcedata_K&amp;M_WW'!S160+Pivot_sourcedata_Test_WW!S160</f>
        <v>0</v>
      </c>
      <c r="T160" s="54">
        <f>'Pivot_sourcedata_K&amp;M_WW'!T160+Pivot_sourcedata_Test_WW!T160</f>
        <v>6177.1000000000013</v>
      </c>
      <c r="U160" s="54">
        <f>'Pivot_sourcedata_K&amp;M_WW'!U160+Pivot_sourcedata_Test_WW!U160</f>
        <v>10.75</v>
      </c>
      <c r="V160" s="54">
        <f>'Pivot_sourcedata_K&amp;M_WW'!V160+Pivot_sourcedata_Test_WW!V160</f>
        <v>0</v>
      </c>
      <c r="W160" s="54">
        <f>'Pivot_sourcedata_K&amp;M_WW'!W160+Pivot_sourcedata_Test_WW!W160</f>
        <v>0</v>
      </c>
      <c r="X160" s="54">
        <f>'Pivot_sourcedata_K&amp;M_WW'!X160+Pivot_sourcedata_Test_WW!X160</f>
        <v>0</v>
      </c>
      <c r="Y160" s="54">
        <f>'Pivot_sourcedata_K&amp;M_WW'!Y160+Pivot_sourcedata_Test_WW!Y160</f>
        <v>0</v>
      </c>
      <c r="Z160" s="54">
        <f>'Pivot_sourcedata_K&amp;M_WW'!Z160+Pivot_sourcedata_Test_WW!Z160</f>
        <v>0</v>
      </c>
      <c r="AA160" s="54">
        <f>'Pivot_sourcedata_K&amp;M_WW'!AA160+Pivot_sourcedata_Test_WW!AA160</f>
        <v>5714.4699999999993</v>
      </c>
      <c r="AB160" s="54">
        <f>'Pivot_sourcedata_K&amp;M_WW'!AB160+Pivot_sourcedata_Test_WW!AB160</f>
        <v>4484.670000000001</v>
      </c>
      <c r="AC160" s="54">
        <f>'Pivot_sourcedata_K&amp;M_WW'!AC160+Pivot_sourcedata_Test_WW!AC160</f>
        <v>0</v>
      </c>
      <c r="AD160" s="54">
        <f>'Pivot_sourcedata_K&amp;M_WW'!AD160+Pivot_sourcedata_Test_WW!AD160</f>
        <v>196.9</v>
      </c>
      <c r="AE160" s="54">
        <f>'Pivot_sourcedata_K&amp;M_WW'!AE160+Pivot_sourcedata_Test_WW!AE160</f>
        <v>0</v>
      </c>
      <c r="AF160" s="54">
        <f>'Pivot_sourcedata_K&amp;M_WW'!AF160+Pivot_sourcedata_Test_WW!AF160</f>
        <v>0</v>
      </c>
      <c r="AG160" s="54">
        <f>'Pivot_sourcedata_K&amp;M_WW'!AG160+Pivot_sourcedata_Test_WW!AG160</f>
        <v>0</v>
      </c>
      <c r="AH160" s="54">
        <f>'Pivot_sourcedata_K&amp;M_WW'!AH160+Pivot_sourcedata_Test_WW!AH160</f>
        <v>0</v>
      </c>
      <c r="AI160" s="54">
        <f>'Pivot_sourcedata_K&amp;M_WW'!AI160+Pivot_sourcedata_Test_WW!AI160</f>
        <v>0</v>
      </c>
      <c r="AJ160" s="54">
        <f>'Pivot_sourcedata_K&amp;M_WW'!AJ160+Pivot_sourcedata_Test_WW!AJ160</f>
        <v>240.04</v>
      </c>
      <c r="AK160" s="54">
        <f>'Pivot_sourcedata_K&amp;M_WW'!AK160+Pivot_sourcedata_Test_WW!AK160</f>
        <v>54.25</v>
      </c>
      <c r="AL160" s="54">
        <f>'Pivot_sourcedata_K&amp;M_WW'!AL160+Pivot_sourcedata_Test_WW!AL160</f>
        <v>3295.329999999999</v>
      </c>
      <c r="AM160" s="54">
        <f>'Pivot_sourcedata_K&amp;M_WW'!AM160+Pivot_sourcedata_Test_WW!AM160</f>
        <v>0</v>
      </c>
      <c r="AN160" s="54">
        <f>'Pivot_sourcedata_K&amp;M_WW'!AN160+Pivot_sourcedata_Test_WW!AN160</f>
        <v>37387.200000000004</v>
      </c>
      <c r="AO160" s="54">
        <f>'Pivot_sourcedata_K&amp;M_WW'!AO160+Pivot_sourcedata_Test_WW!AO160</f>
        <v>859.91</v>
      </c>
      <c r="AP160" s="54">
        <f>'Pivot_sourcedata_K&amp;M_WW'!AP160+Pivot_sourcedata_Test_WW!AP160</f>
        <v>0</v>
      </c>
      <c r="AQ160" s="54">
        <f>'Pivot_sourcedata_K&amp;M_WW'!AQ160+Pivot_sourcedata_Test_WW!AQ160</f>
        <v>19.04</v>
      </c>
      <c r="AR160" s="54">
        <f>'Pivot_sourcedata_K&amp;M_WW'!AR160+Pivot_sourcedata_Test_WW!AR160</f>
        <v>0</v>
      </c>
      <c r="AS160" s="54">
        <f>'Pivot_sourcedata_K&amp;M_WW'!AS160+Pivot_sourcedata_Test_WW!AS160</f>
        <v>0</v>
      </c>
      <c r="AT160" s="54">
        <f>'Pivot_sourcedata_K&amp;M_WW'!AT160+Pivot_sourcedata_Test_WW!AT160</f>
        <v>12.74</v>
      </c>
      <c r="AU160" s="54">
        <f>'Pivot_sourcedata_K&amp;M_WW'!AU160+Pivot_sourcedata_Test_WW!AU160</f>
        <v>0</v>
      </c>
      <c r="AV160" s="54">
        <f>'Pivot_sourcedata_K&amp;M_WW'!AV160+Pivot_sourcedata_Test_WW!AV160</f>
        <v>0</v>
      </c>
      <c r="AW160" s="54">
        <f>'Pivot_sourcedata_K&amp;M_WW'!AW160+Pivot_sourcedata_Test_WW!AW160</f>
        <v>66.569999999999993</v>
      </c>
      <c r="AX160" s="54">
        <f>'Pivot_sourcedata_K&amp;M_WW'!AX160+Pivot_sourcedata_Test_WW!AX160</f>
        <v>2715.48</v>
      </c>
      <c r="AY160" s="54">
        <f>'Pivot_sourcedata_K&amp;M_WW'!AY160+Pivot_sourcedata_Test_WW!AY160</f>
        <v>442.38000000000005</v>
      </c>
      <c r="AZ160" s="54">
        <f>'Pivot_sourcedata_K&amp;M_WW'!AZ160+Pivot_sourcedata_Test_WW!AZ160</f>
        <v>2240.54</v>
      </c>
      <c r="BA160" s="54">
        <f>'Pivot_sourcedata_K&amp;M_WW'!BA160+Pivot_sourcedata_Test_WW!BA160</f>
        <v>0</v>
      </c>
      <c r="BB160" s="54">
        <f>'Pivot_sourcedata_K&amp;M_WW'!BB160+Pivot_sourcedata_Test_WW!BB160</f>
        <v>0</v>
      </c>
      <c r="BC160" s="54">
        <f>'Pivot_sourcedata_K&amp;M_WW'!BC160+Pivot_sourcedata_Test_WW!BC160</f>
        <v>0</v>
      </c>
      <c r="BD160" s="54">
        <f>'Pivot_sourcedata_K&amp;M_WW'!BD160+Pivot_sourcedata_Test_WW!BD160</f>
        <v>0</v>
      </c>
      <c r="BE160" s="54">
        <f>'Pivot_sourcedata_K&amp;M_WW'!BE160+Pivot_sourcedata_Test_WW!BE160</f>
        <v>0</v>
      </c>
      <c r="BF160" s="54">
        <f>'Pivot_sourcedata_K&amp;M_WW'!BF160+Pivot_sourcedata_Test_WW!BF160</f>
        <v>0</v>
      </c>
      <c r="BG160" s="54">
        <f>'Pivot_sourcedata_K&amp;M_WW'!BG160+Pivot_sourcedata_Test_WW!BG160</f>
        <v>250.01999999999998</v>
      </c>
      <c r="BH160" s="54">
        <f>'Pivot_sourcedata_K&amp;M_WW'!BH160+Pivot_sourcedata_Test_WW!BH160</f>
        <v>0</v>
      </c>
      <c r="BI160" s="54">
        <f>'Pivot_sourcedata_K&amp;M_WW'!BI160+Pivot_sourcedata_Test_WW!BI160</f>
        <v>0</v>
      </c>
      <c r="BJ160" s="54">
        <f>'Pivot_sourcedata_K&amp;M_WW'!BJ160+Pivot_sourcedata_Test_WW!BJ160</f>
        <v>0</v>
      </c>
      <c r="BK160" s="54">
        <f>'Pivot_sourcedata_K&amp;M_WW'!BK160+Pivot_sourcedata_Test_WW!BK160</f>
        <v>0</v>
      </c>
      <c r="BL160" s="54">
        <f>'Pivot_sourcedata_K&amp;M_WW'!BL160+Pivot_sourcedata_Test_WW!BL160</f>
        <v>9.64</v>
      </c>
      <c r="BM160" s="54">
        <f>'Pivot_sourcedata_K&amp;M_WW'!BM160+Pivot_sourcedata_Test_WW!BM160</f>
        <v>0</v>
      </c>
      <c r="BN160" s="54">
        <f>'Pivot_sourcedata_K&amp;M_WW'!BN160+Pivot_sourcedata_Test_WW!BN160</f>
        <v>0</v>
      </c>
      <c r="BO160" s="54">
        <f>'Pivot_sourcedata_K&amp;M_WW'!BO160+Pivot_sourcedata_Test_WW!BO160</f>
        <v>54.36</v>
      </c>
      <c r="BP160" s="54">
        <f>'Pivot_sourcedata_K&amp;M_WW'!BP160+Pivot_sourcedata_Test_WW!BP160</f>
        <v>0</v>
      </c>
      <c r="BQ160" s="54">
        <f>'Pivot_sourcedata_K&amp;M_WW'!BQ160+Pivot_sourcedata_Test_WW!BQ160</f>
        <v>0</v>
      </c>
      <c r="BR160" s="54">
        <f>'Pivot_sourcedata_K&amp;M_WW'!BR160+Pivot_sourcedata_Test_WW!BR160</f>
        <v>0</v>
      </c>
      <c r="BS160" s="54">
        <f>'Pivot_sourcedata_K&amp;M_WW'!BS160+Pivot_sourcedata_Test_WW!BS160</f>
        <v>0</v>
      </c>
      <c r="BT160" s="54">
        <f>'Pivot_sourcedata_K&amp;M_WW'!BT160+Pivot_sourcedata_Test_WW!BT160</f>
        <v>0</v>
      </c>
      <c r="BU160" s="54">
        <f>'Pivot_sourcedata_K&amp;M_WW'!BU160+Pivot_sourcedata_Test_WW!BU160</f>
        <v>44.58</v>
      </c>
      <c r="BV160" s="54">
        <f>'Pivot_sourcedata_K&amp;M_WW'!BV160+Pivot_sourcedata_Test_WW!BV160</f>
        <v>0</v>
      </c>
      <c r="BW160" s="54">
        <f>'Pivot_sourcedata_K&amp;M_WW'!BW160+Pivot_sourcedata_Test_WW!BW160</f>
        <v>0</v>
      </c>
      <c r="BX160" s="54">
        <f>'Pivot_sourcedata_K&amp;M_WW'!BX160+Pivot_sourcedata_Test_WW!BX160</f>
        <v>0</v>
      </c>
      <c r="BY160" s="54">
        <f>'Pivot_sourcedata_K&amp;M_WW'!BY160+Pivot_sourcedata_Test_WW!BY160</f>
        <v>0</v>
      </c>
      <c r="BZ160" s="54">
        <f>'Pivot_sourcedata_K&amp;M_WW'!BZ160+Pivot_sourcedata_Test_WW!BZ160</f>
        <v>0</v>
      </c>
      <c r="CA160" s="54">
        <f>'Pivot_sourcedata_K&amp;M_WW'!CA160+Pivot_sourcedata_Test_WW!CA160</f>
        <v>0</v>
      </c>
      <c r="CB160" s="54">
        <f>'Pivot_sourcedata_K&amp;M_WW'!CB160+Pivot_sourcedata_Test_WW!CB160</f>
        <v>0</v>
      </c>
      <c r="CC160" s="54">
        <f>'Pivot_sourcedata_K&amp;M_WW'!CC160+Pivot_sourcedata_Test_WW!CC160</f>
        <v>0</v>
      </c>
      <c r="CD160" s="54">
        <f>'Pivot_sourcedata_K&amp;M_WW'!CD160+Pivot_sourcedata_Test_WW!CD160</f>
        <v>0</v>
      </c>
      <c r="CE160" s="54">
        <f>'Pivot_sourcedata_K&amp;M_WW'!CE160+Pivot_sourcedata_Test_WW!CE160</f>
        <v>0</v>
      </c>
      <c r="CF160" s="54">
        <f>'Pivot_sourcedata_K&amp;M_WW'!CF160+Pivot_sourcedata_Test_WW!CF160</f>
        <v>0</v>
      </c>
      <c r="CG160" s="54">
        <f>'Pivot_sourcedata_K&amp;M_WW'!CG160+Pivot_sourcedata_Test_WW!CG160</f>
        <v>0</v>
      </c>
      <c r="CH160" s="54">
        <f>'Pivot_sourcedata_K&amp;M_WW'!CH160+Pivot_sourcedata_Test_WW!CH160</f>
        <v>0</v>
      </c>
      <c r="CI160" s="54">
        <f>'Pivot_sourcedata_K&amp;M_WW'!CI160+Pivot_sourcedata_Test_WW!CI160</f>
        <v>0</v>
      </c>
      <c r="CJ160" s="54">
        <f>'Pivot_sourcedata_K&amp;M_WW'!CJ160+Pivot_sourcedata_Test_WW!CJ160</f>
        <v>0</v>
      </c>
      <c r="CK160" s="54">
        <f>'Pivot_sourcedata_K&amp;M_WW'!CK160+Pivot_sourcedata_Test_WW!CK160</f>
        <v>0</v>
      </c>
      <c r="CL160" s="323">
        <f t="shared" si="2"/>
        <v>70075.320000000007</v>
      </c>
    </row>
    <row r="161" spans="1:90" x14ac:dyDescent="0.25">
      <c r="A161" s="107">
        <v>153</v>
      </c>
      <c r="B161" s="107">
        <v>7141</v>
      </c>
      <c r="C161" s="106" t="s">
        <v>359</v>
      </c>
      <c r="D161" s="54">
        <f>'Pivot_sourcedata_K&amp;M_WW'!D161+Pivot_sourcedata_Test_WW!D161</f>
        <v>0</v>
      </c>
      <c r="E161" s="54">
        <f>'Pivot_sourcedata_K&amp;M_WW'!E161+Pivot_sourcedata_Test_WW!E161</f>
        <v>0</v>
      </c>
      <c r="F161" s="54">
        <f>'Pivot_sourcedata_K&amp;M_WW'!F161+Pivot_sourcedata_Test_WW!F161</f>
        <v>0</v>
      </c>
      <c r="G161" s="54">
        <f>'Pivot_sourcedata_K&amp;M_WW'!G161+Pivot_sourcedata_Test_WW!G161</f>
        <v>0</v>
      </c>
      <c r="H161" s="54">
        <f>'Pivot_sourcedata_K&amp;M_WW'!H161+Pivot_sourcedata_Test_WW!H161</f>
        <v>0</v>
      </c>
      <c r="I161" s="54">
        <f>'Pivot_sourcedata_K&amp;M_WW'!I161+Pivot_sourcedata_Test_WW!I161</f>
        <v>0</v>
      </c>
      <c r="J161" s="54">
        <f>'Pivot_sourcedata_K&amp;M_WW'!J161+Pivot_sourcedata_Test_WW!J161</f>
        <v>0</v>
      </c>
      <c r="K161" s="54">
        <f>'Pivot_sourcedata_K&amp;M_WW'!K161+Pivot_sourcedata_Test_WW!K161</f>
        <v>0</v>
      </c>
      <c r="L161" s="54">
        <f>'Pivot_sourcedata_K&amp;M_WW'!L161+Pivot_sourcedata_Test_WW!L161</f>
        <v>0</v>
      </c>
      <c r="M161" s="54">
        <f>'Pivot_sourcedata_K&amp;M_WW'!M161+Pivot_sourcedata_Test_WW!M161</f>
        <v>0</v>
      </c>
      <c r="N161" s="54">
        <f>'Pivot_sourcedata_K&amp;M_WW'!N161+Pivot_sourcedata_Test_WW!N161</f>
        <v>0</v>
      </c>
      <c r="O161" s="54">
        <f>'Pivot_sourcedata_K&amp;M_WW'!O161+Pivot_sourcedata_Test_WW!O161</f>
        <v>0</v>
      </c>
      <c r="P161" s="54">
        <f>'Pivot_sourcedata_K&amp;M_WW'!P161+Pivot_sourcedata_Test_WW!P161</f>
        <v>0</v>
      </c>
      <c r="Q161" s="54">
        <f>'Pivot_sourcedata_K&amp;M_WW'!Q161+Pivot_sourcedata_Test_WW!Q161</f>
        <v>0</v>
      </c>
      <c r="R161" s="54">
        <f>'Pivot_sourcedata_K&amp;M_WW'!R161+Pivot_sourcedata_Test_WW!R161</f>
        <v>0</v>
      </c>
      <c r="S161" s="54">
        <f>'Pivot_sourcedata_K&amp;M_WW'!S161+Pivot_sourcedata_Test_WW!S161</f>
        <v>0</v>
      </c>
      <c r="T161" s="54">
        <f>'Pivot_sourcedata_K&amp;M_WW'!T161+Pivot_sourcedata_Test_WW!T161</f>
        <v>0</v>
      </c>
      <c r="U161" s="54">
        <f>'Pivot_sourcedata_K&amp;M_WW'!U161+Pivot_sourcedata_Test_WW!U161</f>
        <v>0</v>
      </c>
      <c r="V161" s="54">
        <f>'Pivot_sourcedata_K&amp;M_WW'!V161+Pivot_sourcedata_Test_WW!V161</f>
        <v>0</v>
      </c>
      <c r="W161" s="54">
        <f>'Pivot_sourcedata_K&amp;M_WW'!W161+Pivot_sourcedata_Test_WW!W161</f>
        <v>0</v>
      </c>
      <c r="X161" s="54">
        <f>'Pivot_sourcedata_K&amp;M_WW'!X161+Pivot_sourcedata_Test_WW!X161</f>
        <v>0</v>
      </c>
      <c r="Y161" s="54">
        <f>'Pivot_sourcedata_K&amp;M_WW'!Y161+Pivot_sourcedata_Test_WW!Y161</f>
        <v>0</v>
      </c>
      <c r="Z161" s="54">
        <f>'Pivot_sourcedata_K&amp;M_WW'!Z161+Pivot_sourcedata_Test_WW!Z161</f>
        <v>0</v>
      </c>
      <c r="AA161" s="54">
        <f>'Pivot_sourcedata_K&amp;M_WW'!AA161+Pivot_sourcedata_Test_WW!AA161</f>
        <v>0</v>
      </c>
      <c r="AB161" s="54">
        <f>'Pivot_sourcedata_K&amp;M_WW'!AB161+Pivot_sourcedata_Test_WW!AB161</f>
        <v>0</v>
      </c>
      <c r="AC161" s="54">
        <f>'Pivot_sourcedata_K&amp;M_WW'!AC161+Pivot_sourcedata_Test_WW!AC161</f>
        <v>0</v>
      </c>
      <c r="AD161" s="54">
        <f>'Pivot_sourcedata_K&amp;M_WW'!AD161+Pivot_sourcedata_Test_WW!AD161</f>
        <v>0</v>
      </c>
      <c r="AE161" s="54">
        <f>'Pivot_sourcedata_K&amp;M_WW'!AE161+Pivot_sourcedata_Test_WW!AE161</f>
        <v>0</v>
      </c>
      <c r="AF161" s="54">
        <f>'Pivot_sourcedata_K&amp;M_WW'!AF161+Pivot_sourcedata_Test_WW!AF161</f>
        <v>0</v>
      </c>
      <c r="AG161" s="54">
        <f>'Pivot_sourcedata_K&amp;M_WW'!AG161+Pivot_sourcedata_Test_WW!AG161</f>
        <v>0</v>
      </c>
      <c r="AH161" s="54">
        <f>'Pivot_sourcedata_K&amp;M_WW'!AH161+Pivot_sourcedata_Test_WW!AH161</f>
        <v>0</v>
      </c>
      <c r="AI161" s="54">
        <f>'Pivot_sourcedata_K&amp;M_WW'!AI161+Pivot_sourcedata_Test_WW!AI161</f>
        <v>0</v>
      </c>
      <c r="AJ161" s="54">
        <f>'Pivot_sourcedata_K&amp;M_WW'!AJ161+Pivot_sourcedata_Test_WW!AJ161</f>
        <v>0</v>
      </c>
      <c r="AK161" s="54">
        <f>'Pivot_sourcedata_K&amp;M_WW'!AK161+Pivot_sourcedata_Test_WW!AK161</f>
        <v>0</v>
      </c>
      <c r="AL161" s="54">
        <f>'Pivot_sourcedata_K&amp;M_WW'!AL161+Pivot_sourcedata_Test_WW!AL161</f>
        <v>0</v>
      </c>
      <c r="AM161" s="54">
        <f>'Pivot_sourcedata_K&amp;M_WW'!AM161+Pivot_sourcedata_Test_WW!AM161</f>
        <v>0</v>
      </c>
      <c r="AN161" s="54">
        <f>'Pivot_sourcedata_K&amp;M_WW'!AN161+Pivot_sourcedata_Test_WW!AN161</f>
        <v>0</v>
      </c>
      <c r="AO161" s="54">
        <f>'Pivot_sourcedata_K&amp;M_WW'!AO161+Pivot_sourcedata_Test_WW!AO161</f>
        <v>0</v>
      </c>
      <c r="AP161" s="54">
        <f>'Pivot_sourcedata_K&amp;M_WW'!AP161+Pivot_sourcedata_Test_WW!AP161</f>
        <v>0</v>
      </c>
      <c r="AQ161" s="54">
        <f>'Pivot_sourcedata_K&amp;M_WW'!AQ161+Pivot_sourcedata_Test_WW!AQ161</f>
        <v>0</v>
      </c>
      <c r="AR161" s="54">
        <f>'Pivot_sourcedata_K&amp;M_WW'!AR161+Pivot_sourcedata_Test_WW!AR161</f>
        <v>0</v>
      </c>
      <c r="AS161" s="54">
        <f>'Pivot_sourcedata_K&amp;M_WW'!AS161+Pivot_sourcedata_Test_WW!AS161</f>
        <v>0</v>
      </c>
      <c r="AT161" s="54">
        <f>'Pivot_sourcedata_K&amp;M_WW'!AT161+Pivot_sourcedata_Test_WW!AT161</f>
        <v>0</v>
      </c>
      <c r="AU161" s="54">
        <f>'Pivot_sourcedata_K&amp;M_WW'!AU161+Pivot_sourcedata_Test_WW!AU161</f>
        <v>0</v>
      </c>
      <c r="AV161" s="54">
        <f>'Pivot_sourcedata_K&amp;M_WW'!AV161+Pivot_sourcedata_Test_WW!AV161</f>
        <v>0</v>
      </c>
      <c r="AW161" s="54">
        <f>'Pivot_sourcedata_K&amp;M_WW'!AW161+Pivot_sourcedata_Test_WW!AW161</f>
        <v>0</v>
      </c>
      <c r="AX161" s="54">
        <f>'Pivot_sourcedata_K&amp;M_WW'!AX161+Pivot_sourcedata_Test_WW!AX161</f>
        <v>0</v>
      </c>
      <c r="AY161" s="54">
        <f>'Pivot_sourcedata_K&amp;M_WW'!AY161+Pivot_sourcedata_Test_WW!AY161</f>
        <v>0</v>
      </c>
      <c r="AZ161" s="54">
        <f>'Pivot_sourcedata_K&amp;M_WW'!AZ161+Pivot_sourcedata_Test_WW!AZ161</f>
        <v>0</v>
      </c>
      <c r="BA161" s="54">
        <f>'Pivot_sourcedata_K&amp;M_WW'!BA161+Pivot_sourcedata_Test_WW!BA161</f>
        <v>0</v>
      </c>
      <c r="BB161" s="54">
        <f>'Pivot_sourcedata_K&amp;M_WW'!BB161+Pivot_sourcedata_Test_WW!BB161</f>
        <v>0</v>
      </c>
      <c r="BC161" s="54">
        <f>'Pivot_sourcedata_K&amp;M_WW'!BC161+Pivot_sourcedata_Test_WW!BC161</f>
        <v>0</v>
      </c>
      <c r="BD161" s="54">
        <f>'Pivot_sourcedata_K&amp;M_WW'!BD161+Pivot_sourcedata_Test_WW!BD161</f>
        <v>0</v>
      </c>
      <c r="BE161" s="54">
        <f>'Pivot_sourcedata_K&amp;M_WW'!BE161+Pivot_sourcedata_Test_WW!BE161</f>
        <v>0</v>
      </c>
      <c r="BF161" s="54">
        <f>'Pivot_sourcedata_K&amp;M_WW'!BF161+Pivot_sourcedata_Test_WW!BF161</f>
        <v>0</v>
      </c>
      <c r="BG161" s="54">
        <f>'Pivot_sourcedata_K&amp;M_WW'!BG161+Pivot_sourcedata_Test_WW!BG161</f>
        <v>0</v>
      </c>
      <c r="BH161" s="54">
        <f>'Pivot_sourcedata_K&amp;M_WW'!BH161+Pivot_sourcedata_Test_WW!BH161</f>
        <v>0</v>
      </c>
      <c r="BI161" s="54">
        <f>'Pivot_sourcedata_K&amp;M_WW'!BI161+Pivot_sourcedata_Test_WW!BI161</f>
        <v>0</v>
      </c>
      <c r="BJ161" s="54">
        <f>'Pivot_sourcedata_K&amp;M_WW'!BJ161+Pivot_sourcedata_Test_WW!BJ161</f>
        <v>0</v>
      </c>
      <c r="BK161" s="54">
        <f>'Pivot_sourcedata_K&amp;M_WW'!BK161+Pivot_sourcedata_Test_WW!BK161</f>
        <v>0</v>
      </c>
      <c r="BL161" s="54">
        <f>'Pivot_sourcedata_K&amp;M_WW'!BL161+Pivot_sourcedata_Test_WW!BL161</f>
        <v>66.06</v>
      </c>
      <c r="BM161" s="54">
        <f>'Pivot_sourcedata_K&amp;M_WW'!BM161+Pivot_sourcedata_Test_WW!BM161</f>
        <v>0</v>
      </c>
      <c r="BN161" s="54">
        <f>'Pivot_sourcedata_K&amp;M_WW'!BN161+Pivot_sourcedata_Test_WW!BN161</f>
        <v>0</v>
      </c>
      <c r="BO161" s="54">
        <f>'Pivot_sourcedata_K&amp;M_WW'!BO161+Pivot_sourcedata_Test_WW!BO161</f>
        <v>0</v>
      </c>
      <c r="BP161" s="54">
        <f>'Pivot_sourcedata_K&amp;M_WW'!BP161+Pivot_sourcedata_Test_WW!BP161</f>
        <v>0</v>
      </c>
      <c r="BQ161" s="54">
        <f>'Pivot_sourcedata_K&amp;M_WW'!BQ161+Pivot_sourcedata_Test_WW!BQ161</f>
        <v>0</v>
      </c>
      <c r="BR161" s="54">
        <f>'Pivot_sourcedata_K&amp;M_WW'!BR161+Pivot_sourcedata_Test_WW!BR161</f>
        <v>0</v>
      </c>
      <c r="BS161" s="54">
        <f>'Pivot_sourcedata_K&amp;M_WW'!BS161+Pivot_sourcedata_Test_WW!BS161</f>
        <v>0</v>
      </c>
      <c r="BT161" s="54">
        <f>'Pivot_sourcedata_K&amp;M_WW'!BT161+Pivot_sourcedata_Test_WW!BT161</f>
        <v>0</v>
      </c>
      <c r="BU161" s="54">
        <f>'Pivot_sourcedata_K&amp;M_WW'!BU161+Pivot_sourcedata_Test_WW!BU161</f>
        <v>0</v>
      </c>
      <c r="BV161" s="54">
        <f>'Pivot_sourcedata_K&amp;M_WW'!BV161+Pivot_sourcedata_Test_WW!BV161</f>
        <v>0</v>
      </c>
      <c r="BW161" s="54">
        <f>'Pivot_sourcedata_K&amp;M_WW'!BW161+Pivot_sourcedata_Test_WW!BW161</f>
        <v>0</v>
      </c>
      <c r="BX161" s="54">
        <f>'Pivot_sourcedata_K&amp;M_WW'!BX161+Pivot_sourcedata_Test_WW!BX161</f>
        <v>0</v>
      </c>
      <c r="BY161" s="54">
        <f>'Pivot_sourcedata_K&amp;M_WW'!BY161+Pivot_sourcedata_Test_WW!BY161</f>
        <v>0</v>
      </c>
      <c r="BZ161" s="54">
        <f>'Pivot_sourcedata_K&amp;M_WW'!BZ161+Pivot_sourcedata_Test_WW!BZ161</f>
        <v>0</v>
      </c>
      <c r="CA161" s="54">
        <f>'Pivot_sourcedata_K&amp;M_WW'!CA161+Pivot_sourcedata_Test_WW!CA161</f>
        <v>0</v>
      </c>
      <c r="CB161" s="54">
        <f>'Pivot_sourcedata_K&amp;M_WW'!CB161+Pivot_sourcedata_Test_WW!CB161</f>
        <v>0</v>
      </c>
      <c r="CC161" s="54">
        <f>'Pivot_sourcedata_K&amp;M_WW'!CC161+Pivot_sourcedata_Test_WW!CC161</f>
        <v>0</v>
      </c>
      <c r="CD161" s="54">
        <f>'Pivot_sourcedata_K&amp;M_WW'!CD161+Pivot_sourcedata_Test_WW!CD161</f>
        <v>0</v>
      </c>
      <c r="CE161" s="54">
        <f>'Pivot_sourcedata_K&amp;M_WW'!CE161+Pivot_sourcedata_Test_WW!CE161</f>
        <v>0</v>
      </c>
      <c r="CF161" s="54">
        <f>'Pivot_sourcedata_K&amp;M_WW'!CF161+Pivot_sourcedata_Test_WW!CF161</f>
        <v>0</v>
      </c>
      <c r="CG161" s="54">
        <f>'Pivot_sourcedata_K&amp;M_WW'!CG161+Pivot_sourcedata_Test_WW!CG161</f>
        <v>0</v>
      </c>
      <c r="CH161" s="54">
        <f>'Pivot_sourcedata_K&amp;M_WW'!CH161+Pivot_sourcedata_Test_WW!CH161</f>
        <v>0</v>
      </c>
      <c r="CI161" s="54">
        <f>'Pivot_sourcedata_K&amp;M_WW'!CI161+Pivot_sourcedata_Test_WW!CI161</f>
        <v>0</v>
      </c>
      <c r="CJ161" s="54">
        <f>'Pivot_sourcedata_K&amp;M_WW'!CJ161+Pivot_sourcedata_Test_WW!CJ161</f>
        <v>0</v>
      </c>
      <c r="CK161" s="54">
        <f>'Pivot_sourcedata_K&amp;M_WW'!CK161+Pivot_sourcedata_Test_WW!CK161</f>
        <v>0</v>
      </c>
      <c r="CL161" s="323">
        <f t="shared" si="2"/>
        <v>66.06</v>
      </c>
    </row>
    <row r="162" spans="1:90" x14ac:dyDescent="0.25">
      <c r="A162" s="107">
        <v>154</v>
      </c>
      <c r="B162" s="107">
        <v>7144</v>
      </c>
      <c r="C162" s="106" t="s">
        <v>443</v>
      </c>
      <c r="D162" s="54">
        <f>'Pivot_sourcedata_K&amp;M_WW'!D162+Pivot_sourcedata_Test_WW!D162</f>
        <v>0</v>
      </c>
      <c r="E162" s="54">
        <f>'Pivot_sourcedata_K&amp;M_WW'!E162+Pivot_sourcedata_Test_WW!E162</f>
        <v>0</v>
      </c>
      <c r="F162" s="54">
        <f>'Pivot_sourcedata_K&amp;M_WW'!F162+Pivot_sourcedata_Test_WW!F162</f>
        <v>0</v>
      </c>
      <c r="G162" s="54">
        <f>'Pivot_sourcedata_K&amp;M_WW'!G162+Pivot_sourcedata_Test_WW!G162</f>
        <v>0</v>
      </c>
      <c r="H162" s="54">
        <f>'Pivot_sourcedata_K&amp;M_WW'!H162+Pivot_sourcedata_Test_WW!H162</f>
        <v>0</v>
      </c>
      <c r="I162" s="54">
        <f>'Pivot_sourcedata_K&amp;M_WW'!I162+Pivot_sourcedata_Test_WW!I162</f>
        <v>0</v>
      </c>
      <c r="J162" s="54">
        <f>'Pivot_sourcedata_K&amp;M_WW'!J162+Pivot_sourcedata_Test_WW!J162</f>
        <v>0</v>
      </c>
      <c r="K162" s="54">
        <f>'Pivot_sourcedata_K&amp;M_WW'!K162+Pivot_sourcedata_Test_WW!K162</f>
        <v>0</v>
      </c>
      <c r="L162" s="54">
        <f>'Pivot_sourcedata_K&amp;M_WW'!L162+Pivot_sourcedata_Test_WW!L162</f>
        <v>0</v>
      </c>
      <c r="M162" s="54">
        <f>'Pivot_sourcedata_K&amp;M_WW'!M162+Pivot_sourcedata_Test_WW!M162</f>
        <v>0</v>
      </c>
      <c r="N162" s="54">
        <f>'Pivot_sourcedata_K&amp;M_WW'!N162+Pivot_sourcedata_Test_WW!N162</f>
        <v>0</v>
      </c>
      <c r="O162" s="54">
        <f>'Pivot_sourcedata_K&amp;M_WW'!O162+Pivot_sourcedata_Test_WW!O162</f>
        <v>0</v>
      </c>
      <c r="P162" s="54">
        <f>'Pivot_sourcedata_K&amp;M_WW'!P162+Pivot_sourcedata_Test_WW!P162</f>
        <v>0</v>
      </c>
      <c r="Q162" s="54">
        <f>'Pivot_sourcedata_K&amp;M_WW'!Q162+Pivot_sourcedata_Test_WW!Q162</f>
        <v>0</v>
      </c>
      <c r="R162" s="54">
        <f>'Pivot_sourcedata_K&amp;M_WW'!R162+Pivot_sourcedata_Test_WW!R162</f>
        <v>0</v>
      </c>
      <c r="S162" s="54">
        <f>'Pivot_sourcedata_K&amp;M_WW'!S162+Pivot_sourcedata_Test_WW!S162</f>
        <v>0</v>
      </c>
      <c r="T162" s="54">
        <f>'Pivot_sourcedata_K&amp;M_WW'!T162+Pivot_sourcedata_Test_WW!T162</f>
        <v>0</v>
      </c>
      <c r="U162" s="54">
        <f>'Pivot_sourcedata_K&amp;M_WW'!U162+Pivot_sourcedata_Test_WW!U162</f>
        <v>0</v>
      </c>
      <c r="V162" s="54">
        <f>'Pivot_sourcedata_K&amp;M_WW'!V162+Pivot_sourcedata_Test_WW!V162</f>
        <v>0</v>
      </c>
      <c r="W162" s="54">
        <f>'Pivot_sourcedata_K&amp;M_WW'!W162+Pivot_sourcedata_Test_WW!W162</f>
        <v>0</v>
      </c>
      <c r="X162" s="54">
        <f>'Pivot_sourcedata_K&amp;M_WW'!X162+Pivot_sourcedata_Test_WW!X162</f>
        <v>0</v>
      </c>
      <c r="Y162" s="54">
        <f>'Pivot_sourcedata_K&amp;M_WW'!Y162+Pivot_sourcedata_Test_WW!Y162</f>
        <v>0</v>
      </c>
      <c r="Z162" s="54">
        <f>'Pivot_sourcedata_K&amp;M_WW'!Z162+Pivot_sourcedata_Test_WW!Z162</f>
        <v>0</v>
      </c>
      <c r="AA162" s="54">
        <f>'Pivot_sourcedata_K&amp;M_WW'!AA162+Pivot_sourcedata_Test_WW!AA162</f>
        <v>0</v>
      </c>
      <c r="AB162" s="54">
        <f>'Pivot_sourcedata_K&amp;M_WW'!AB162+Pivot_sourcedata_Test_WW!AB162</f>
        <v>0</v>
      </c>
      <c r="AC162" s="54">
        <f>'Pivot_sourcedata_K&amp;M_WW'!AC162+Pivot_sourcedata_Test_WW!AC162</f>
        <v>0</v>
      </c>
      <c r="AD162" s="54">
        <f>'Pivot_sourcedata_K&amp;M_WW'!AD162+Pivot_sourcedata_Test_WW!AD162</f>
        <v>0</v>
      </c>
      <c r="AE162" s="54">
        <f>'Pivot_sourcedata_K&amp;M_WW'!AE162+Pivot_sourcedata_Test_WW!AE162</f>
        <v>0</v>
      </c>
      <c r="AF162" s="54">
        <f>'Pivot_sourcedata_K&amp;M_WW'!AF162+Pivot_sourcedata_Test_WW!AF162</f>
        <v>0</v>
      </c>
      <c r="AG162" s="54">
        <f>'Pivot_sourcedata_K&amp;M_WW'!AG162+Pivot_sourcedata_Test_WW!AG162</f>
        <v>0</v>
      </c>
      <c r="AH162" s="54">
        <f>'Pivot_sourcedata_K&amp;M_WW'!AH162+Pivot_sourcedata_Test_WW!AH162</f>
        <v>0</v>
      </c>
      <c r="AI162" s="54">
        <f>'Pivot_sourcedata_K&amp;M_WW'!AI162+Pivot_sourcedata_Test_WW!AI162</f>
        <v>0</v>
      </c>
      <c r="AJ162" s="54">
        <f>'Pivot_sourcedata_K&amp;M_WW'!AJ162+Pivot_sourcedata_Test_WW!AJ162</f>
        <v>0</v>
      </c>
      <c r="AK162" s="54">
        <f>'Pivot_sourcedata_K&amp;M_WW'!AK162+Pivot_sourcedata_Test_WW!AK162</f>
        <v>0</v>
      </c>
      <c r="AL162" s="54">
        <f>'Pivot_sourcedata_K&amp;M_WW'!AL162+Pivot_sourcedata_Test_WW!AL162</f>
        <v>0</v>
      </c>
      <c r="AM162" s="54">
        <f>'Pivot_sourcedata_K&amp;M_WW'!AM162+Pivot_sourcedata_Test_WW!AM162</f>
        <v>0</v>
      </c>
      <c r="AN162" s="54">
        <f>'Pivot_sourcedata_K&amp;M_WW'!AN162+Pivot_sourcedata_Test_WW!AN162</f>
        <v>0</v>
      </c>
      <c r="AO162" s="54">
        <f>'Pivot_sourcedata_K&amp;M_WW'!AO162+Pivot_sourcedata_Test_WW!AO162</f>
        <v>0</v>
      </c>
      <c r="AP162" s="54">
        <f>'Pivot_sourcedata_K&amp;M_WW'!AP162+Pivot_sourcedata_Test_WW!AP162</f>
        <v>0</v>
      </c>
      <c r="AQ162" s="54">
        <f>'Pivot_sourcedata_K&amp;M_WW'!AQ162+Pivot_sourcedata_Test_WW!AQ162</f>
        <v>0</v>
      </c>
      <c r="AR162" s="54">
        <f>'Pivot_sourcedata_K&amp;M_WW'!AR162+Pivot_sourcedata_Test_WW!AR162</f>
        <v>0</v>
      </c>
      <c r="AS162" s="54">
        <f>'Pivot_sourcedata_K&amp;M_WW'!AS162+Pivot_sourcedata_Test_WW!AS162</f>
        <v>0</v>
      </c>
      <c r="AT162" s="54">
        <f>'Pivot_sourcedata_K&amp;M_WW'!AT162+Pivot_sourcedata_Test_WW!AT162</f>
        <v>0</v>
      </c>
      <c r="AU162" s="54">
        <f>'Pivot_sourcedata_K&amp;M_WW'!AU162+Pivot_sourcedata_Test_WW!AU162</f>
        <v>0</v>
      </c>
      <c r="AV162" s="54">
        <f>'Pivot_sourcedata_K&amp;M_WW'!AV162+Pivot_sourcedata_Test_WW!AV162</f>
        <v>0</v>
      </c>
      <c r="AW162" s="54">
        <f>'Pivot_sourcedata_K&amp;M_WW'!AW162+Pivot_sourcedata_Test_WW!AW162</f>
        <v>0</v>
      </c>
      <c r="AX162" s="54">
        <f>'Pivot_sourcedata_K&amp;M_WW'!AX162+Pivot_sourcedata_Test_WW!AX162</f>
        <v>0</v>
      </c>
      <c r="AY162" s="54">
        <f>'Pivot_sourcedata_K&amp;M_WW'!AY162+Pivot_sourcedata_Test_WW!AY162</f>
        <v>0</v>
      </c>
      <c r="AZ162" s="54">
        <f>'Pivot_sourcedata_K&amp;M_WW'!AZ162+Pivot_sourcedata_Test_WW!AZ162</f>
        <v>0</v>
      </c>
      <c r="BA162" s="54">
        <f>'Pivot_sourcedata_K&amp;M_WW'!BA162+Pivot_sourcedata_Test_WW!BA162</f>
        <v>0</v>
      </c>
      <c r="BB162" s="54">
        <f>'Pivot_sourcedata_K&amp;M_WW'!BB162+Pivot_sourcedata_Test_WW!BB162</f>
        <v>0</v>
      </c>
      <c r="BC162" s="54">
        <f>'Pivot_sourcedata_K&amp;M_WW'!BC162+Pivot_sourcedata_Test_WW!BC162</f>
        <v>0</v>
      </c>
      <c r="BD162" s="54">
        <f>'Pivot_sourcedata_K&amp;M_WW'!BD162+Pivot_sourcedata_Test_WW!BD162</f>
        <v>0</v>
      </c>
      <c r="BE162" s="54">
        <f>'Pivot_sourcedata_K&amp;M_WW'!BE162+Pivot_sourcedata_Test_WW!BE162</f>
        <v>0</v>
      </c>
      <c r="BF162" s="54">
        <f>'Pivot_sourcedata_K&amp;M_WW'!BF162+Pivot_sourcedata_Test_WW!BF162</f>
        <v>0</v>
      </c>
      <c r="BG162" s="54">
        <f>'Pivot_sourcedata_K&amp;M_WW'!BG162+Pivot_sourcedata_Test_WW!BG162</f>
        <v>0</v>
      </c>
      <c r="BH162" s="54">
        <f>'Pivot_sourcedata_K&amp;M_WW'!BH162+Pivot_sourcedata_Test_WW!BH162</f>
        <v>0</v>
      </c>
      <c r="BI162" s="54">
        <f>'Pivot_sourcedata_K&amp;M_WW'!BI162+Pivot_sourcedata_Test_WW!BI162</f>
        <v>0</v>
      </c>
      <c r="BJ162" s="54">
        <f>'Pivot_sourcedata_K&amp;M_WW'!BJ162+Pivot_sourcedata_Test_WW!BJ162</f>
        <v>0</v>
      </c>
      <c r="BK162" s="54">
        <f>'Pivot_sourcedata_K&amp;M_WW'!BK162+Pivot_sourcedata_Test_WW!BK162</f>
        <v>0</v>
      </c>
      <c r="BL162" s="54">
        <f>'Pivot_sourcedata_K&amp;M_WW'!BL162+Pivot_sourcedata_Test_WW!BL162</f>
        <v>0</v>
      </c>
      <c r="BM162" s="54">
        <f>'Pivot_sourcedata_K&amp;M_WW'!BM162+Pivot_sourcedata_Test_WW!BM162</f>
        <v>0</v>
      </c>
      <c r="BN162" s="54">
        <f>'Pivot_sourcedata_K&amp;M_WW'!BN162+Pivot_sourcedata_Test_WW!BN162</f>
        <v>0</v>
      </c>
      <c r="BO162" s="54">
        <f>'Pivot_sourcedata_K&amp;M_WW'!BO162+Pivot_sourcedata_Test_WW!BO162</f>
        <v>0</v>
      </c>
      <c r="BP162" s="54">
        <f>'Pivot_sourcedata_K&amp;M_WW'!BP162+Pivot_sourcedata_Test_WW!BP162</f>
        <v>0</v>
      </c>
      <c r="BQ162" s="54">
        <f>'Pivot_sourcedata_K&amp;M_WW'!BQ162+Pivot_sourcedata_Test_WW!BQ162</f>
        <v>0</v>
      </c>
      <c r="BR162" s="54">
        <f>'Pivot_sourcedata_K&amp;M_WW'!BR162+Pivot_sourcedata_Test_WW!BR162</f>
        <v>0</v>
      </c>
      <c r="BS162" s="54">
        <f>'Pivot_sourcedata_K&amp;M_WW'!BS162+Pivot_sourcedata_Test_WW!BS162</f>
        <v>0</v>
      </c>
      <c r="BT162" s="54">
        <f>'Pivot_sourcedata_K&amp;M_WW'!BT162+Pivot_sourcedata_Test_WW!BT162</f>
        <v>0</v>
      </c>
      <c r="BU162" s="54">
        <f>'Pivot_sourcedata_K&amp;M_WW'!BU162+Pivot_sourcedata_Test_WW!BU162</f>
        <v>0</v>
      </c>
      <c r="BV162" s="54">
        <f>'Pivot_sourcedata_K&amp;M_WW'!BV162+Pivot_sourcedata_Test_WW!BV162</f>
        <v>0</v>
      </c>
      <c r="BW162" s="54">
        <f>'Pivot_sourcedata_K&amp;M_WW'!BW162+Pivot_sourcedata_Test_WW!BW162</f>
        <v>0</v>
      </c>
      <c r="BX162" s="54">
        <f>'Pivot_sourcedata_K&amp;M_WW'!BX162+Pivot_sourcedata_Test_WW!BX162</f>
        <v>0</v>
      </c>
      <c r="BY162" s="54">
        <f>'Pivot_sourcedata_K&amp;M_WW'!BY162+Pivot_sourcedata_Test_WW!BY162</f>
        <v>0</v>
      </c>
      <c r="BZ162" s="54">
        <f>'Pivot_sourcedata_K&amp;M_WW'!BZ162+Pivot_sourcedata_Test_WW!BZ162</f>
        <v>0</v>
      </c>
      <c r="CA162" s="54">
        <f>'Pivot_sourcedata_K&amp;M_WW'!CA162+Pivot_sourcedata_Test_WW!CA162</f>
        <v>0</v>
      </c>
      <c r="CB162" s="54">
        <f>'Pivot_sourcedata_K&amp;M_WW'!CB162+Pivot_sourcedata_Test_WW!CB162</f>
        <v>0</v>
      </c>
      <c r="CC162" s="54">
        <f>'Pivot_sourcedata_K&amp;M_WW'!CC162+Pivot_sourcedata_Test_WW!CC162</f>
        <v>0</v>
      </c>
      <c r="CD162" s="54">
        <f>'Pivot_sourcedata_K&amp;M_WW'!CD162+Pivot_sourcedata_Test_WW!CD162</f>
        <v>0</v>
      </c>
      <c r="CE162" s="54">
        <f>'Pivot_sourcedata_K&amp;M_WW'!CE162+Pivot_sourcedata_Test_WW!CE162</f>
        <v>0</v>
      </c>
      <c r="CF162" s="54">
        <f>'Pivot_sourcedata_K&amp;M_WW'!CF162+Pivot_sourcedata_Test_WW!CF162</f>
        <v>0</v>
      </c>
      <c r="CG162" s="54">
        <f>'Pivot_sourcedata_K&amp;M_WW'!CG162+Pivot_sourcedata_Test_WW!CG162</f>
        <v>0</v>
      </c>
      <c r="CH162" s="54">
        <f>'Pivot_sourcedata_K&amp;M_WW'!CH162+Pivot_sourcedata_Test_WW!CH162</f>
        <v>0</v>
      </c>
      <c r="CI162" s="54">
        <f>'Pivot_sourcedata_K&amp;M_WW'!CI162+Pivot_sourcedata_Test_WW!CI162</f>
        <v>0</v>
      </c>
      <c r="CJ162" s="54">
        <f>'Pivot_sourcedata_K&amp;M_WW'!CJ162+Pivot_sourcedata_Test_WW!CJ162</f>
        <v>0</v>
      </c>
      <c r="CK162" s="54">
        <f>'Pivot_sourcedata_K&amp;M_WW'!CK162+Pivot_sourcedata_Test_WW!CK162</f>
        <v>0</v>
      </c>
      <c r="CL162" s="323">
        <f t="shared" si="2"/>
        <v>0</v>
      </c>
    </row>
    <row r="163" spans="1:90" x14ac:dyDescent="0.25">
      <c r="A163" s="107">
        <v>155</v>
      </c>
      <c r="B163" s="107">
        <v>7145</v>
      </c>
      <c r="C163" s="106" t="s">
        <v>360</v>
      </c>
      <c r="D163" s="54">
        <f>'Pivot_sourcedata_K&amp;M_WW'!D163+Pivot_sourcedata_Test_WW!D163</f>
        <v>0</v>
      </c>
      <c r="E163" s="54">
        <f>'Pivot_sourcedata_K&amp;M_WW'!E163+Pivot_sourcedata_Test_WW!E163</f>
        <v>0</v>
      </c>
      <c r="F163" s="54">
        <f>'Pivot_sourcedata_K&amp;M_WW'!F163+Pivot_sourcedata_Test_WW!F163</f>
        <v>0</v>
      </c>
      <c r="G163" s="54">
        <f>'Pivot_sourcedata_K&amp;M_WW'!G163+Pivot_sourcedata_Test_WW!G163</f>
        <v>0</v>
      </c>
      <c r="H163" s="54">
        <f>'Pivot_sourcedata_K&amp;M_WW'!H163+Pivot_sourcedata_Test_WW!H163</f>
        <v>0</v>
      </c>
      <c r="I163" s="54">
        <f>'Pivot_sourcedata_K&amp;M_WW'!I163+Pivot_sourcedata_Test_WW!I163</f>
        <v>0</v>
      </c>
      <c r="J163" s="54">
        <f>'Pivot_sourcedata_K&amp;M_WW'!J163+Pivot_sourcedata_Test_WW!J163</f>
        <v>0</v>
      </c>
      <c r="K163" s="54">
        <f>'Pivot_sourcedata_K&amp;M_WW'!K163+Pivot_sourcedata_Test_WW!K163</f>
        <v>0</v>
      </c>
      <c r="L163" s="54">
        <f>'Pivot_sourcedata_K&amp;M_WW'!L163+Pivot_sourcedata_Test_WW!L163</f>
        <v>0</v>
      </c>
      <c r="M163" s="54">
        <f>'Pivot_sourcedata_K&amp;M_WW'!M163+Pivot_sourcedata_Test_WW!M163</f>
        <v>309.81</v>
      </c>
      <c r="N163" s="54">
        <f>'Pivot_sourcedata_K&amp;M_WW'!N163+Pivot_sourcedata_Test_WW!N163</f>
        <v>0</v>
      </c>
      <c r="O163" s="54">
        <f>'Pivot_sourcedata_K&amp;M_WW'!O163+Pivot_sourcedata_Test_WW!O163</f>
        <v>0</v>
      </c>
      <c r="P163" s="54">
        <f>'Pivot_sourcedata_K&amp;M_WW'!P163+Pivot_sourcedata_Test_WW!P163</f>
        <v>0</v>
      </c>
      <c r="Q163" s="54">
        <f>'Pivot_sourcedata_K&amp;M_WW'!Q163+Pivot_sourcedata_Test_WW!Q163</f>
        <v>0</v>
      </c>
      <c r="R163" s="54">
        <f>'Pivot_sourcedata_K&amp;M_WW'!R163+Pivot_sourcedata_Test_WW!R163</f>
        <v>0</v>
      </c>
      <c r="S163" s="54">
        <f>'Pivot_sourcedata_K&amp;M_WW'!S163+Pivot_sourcedata_Test_WW!S163</f>
        <v>0</v>
      </c>
      <c r="T163" s="54">
        <f>'Pivot_sourcedata_K&amp;M_WW'!T163+Pivot_sourcedata_Test_WW!T163</f>
        <v>576.97</v>
      </c>
      <c r="U163" s="54">
        <f>'Pivot_sourcedata_K&amp;M_WW'!U163+Pivot_sourcedata_Test_WW!U163</f>
        <v>0</v>
      </c>
      <c r="V163" s="54">
        <f>'Pivot_sourcedata_K&amp;M_WW'!V163+Pivot_sourcedata_Test_WW!V163</f>
        <v>0</v>
      </c>
      <c r="W163" s="54">
        <f>'Pivot_sourcedata_K&amp;M_WW'!W163+Pivot_sourcedata_Test_WW!W163</f>
        <v>0</v>
      </c>
      <c r="X163" s="54">
        <f>'Pivot_sourcedata_K&amp;M_WW'!X163+Pivot_sourcedata_Test_WW!X163</f>
        <v>0</v>
      </c>
      <c r="Y163" s="54">
        <f>'Pivot_sourcedata_K&amp;M_WW'!Y163+Pivot_sourcedata_Test_WW!Y163</f>
        <v>0</v>
      </c>
      <c r="Z163" s="54">
        <f>'Pivot_sourcedata_K&amp;M_WW'!Z163+Pivot_sourcedata_Test_WW!Z163</f>
        <v>0</v>
      </c>
      <c r="AA163" s="54">
        <f>'Pivot_sourcedata_K&amp;M_WW'!AA163+Pivot_sourcedata_Test_WW!AA163</f>
        <v>421.42</v>
      </c>
      <c r="AB163" s="54">
        <f>'Pivot_sourcedata_K&amp;M_WW'!AB163+Pivot_sourcedata_Test_WW!AB163</f>
        <v>4372.53</v>
      </c>
      <c r="AC163" s="54">
        <f>'Pivot_sourcedata_K&amp;M_WW'!AC163+Pivot_sourcedata_Test_WW!AC163</f>
        <v>0</v>
      </c>
      <c r="AD163" s="54">
        <f>'Pivot_sourcedata_K&amp;M_WW'!AD163+Pivot_sourcedata_Test_WW!AD163</f>
        <v>0</v>
      </c>
      <c r="AE163" s="54">
        <f>'Pivot_sourcedata_K&amp;M_WW'!AE163+Pivot_sourcedata_Test_WW!AE163</f>
        <v>0</v>
      </c>
      <c r="AF163" s="54">
        <f>'Pivot_sourcedata_K&amp;M_WW'!AF163+Pivot_sourcedata_Test_WW!AF163</f>
        <v>0</v>
      </c>
      <c r="AG163" s="54">
        <f>'Pivot_sourcedata_K&amp;M_WW'!AG163+Pivot_sourcedata_Test_WW!AG163</f>
        <v>0</v>
      </c>
      <c r="AH163" s="54">
        <f>'Pivot_sourcedata_K&amp;M_WW'!AH163+Pivot_sourcedata_Test_WW!AH163</f>
        <v>0</v>
      </c>
      <c r="AI163" s="54">
        <f>'Pivot_sourcedata_K&amp;M_WW'!AI163+Pivot_sourcedata_Test_WW!AI163</f>
        <v>0</v>
      </c>
      <c r="AJ163" s="54">
        <f>'Pivot_sourcedata_K&amp;M_WW'!AJ163+Pivot_sourcedata_Test_WW!AJ163</f>
        <v>0</v>
      </c>
      <c r="AK163" s="54">
        <f>'Pivot_sourcedata_K&amp;M_WW'!AK163+Pivot_sourcedata_Test_WW!AK163</f>
        <v>0</v>
      </c>
      <c r="AL163" s="54">
        <f>'Pivot_sourcedata_K&amp;M_WW'!AL163+Pivot_sourcedata_Test_WW!AL163</f>
        <v>0</v>
      </c>
      <c r="AM163" s="54">
        <f>'Pivot_sourcedata_K&amp;M_WW'!AM163+Pivot_sourcedata_Test_WW!AM163</f>
        <v>0</v>
      </c>
      <c r="AN163" s="54">
        <f>'Pivot_sourcedata_K&amp;M_WW'!AN163+Pivot_sourcedata_Test_WW!AN163</f>
        <v>0</v>
      </c>
      <c r="AO163" s="54">
        <f>'Pivot_sourcedata_K&amp;M_WW'!AO163+Pivot_sourcedata_Test_WW!AO163</f>
        <v>0</v>
      </c>
      <c r="AP163" s="54">
        <f>'Pivot_sourcedata_K&amp;M_WW'!AP163+Pivot_sourcedata_Test_WW!AP163</f>
        <v>0</v>
      </c>
      <c r="AQ163" s="54">
        <f>'Pivot_sourcedata_K&amp;M_WW'!AQ163+Pivot_sourcedata_Test_WW!AQ163</f>
        <v>0</v>
      </c>
      <c r="AR163" s="54">
        <f>'Pivot_sourcedata_K&amp;M_WW'!AR163+Pivot_sourcedata_Test_WW!AR163</f>
        <v>0</v>
      </c>
      <c r="AS163" s="54">
        <f>'Pivot_sourcedata_K&amp;M_WW'!AS163+Pivot_sourcedata_Test_WW!AS163</f>
        <v>0</v>
      </c>
      <c r="AT163" s="54">
        <f>'Pivot_sourcedata_K&amp;M_WW'!AT163+Pivot_sourcedata_Test_WW!AT163</f>
        <v>0</v>
      </c>
      <c r="AU163" s="54">
        <f>'Pivot_sourcedata_K&amp;M_WW'!AU163+Pivot_sourcedata_Test_WW!AU163</f>
        <v>0</v>
      </c>
      <c r="AV163" s="54">
        <f>'Pivot_sourcedata_K&amp;M_WW'!AV163+Pivot_sourcedata_Test_WW!AV163</f>
        <v>0</v>
      </c>
      <c r="AW163" s="54">
        <f>'Pivot_sourcedata_K&amp;M_WW'!AW163+Pivot_sourcedata_Test_WW!AW163</f>
        <v>0</v>
      </c>
      <c r="AX163" s="54">
        <f>'Pivot_sourcedata_K&amp;M_WW'!AX163+Pivot_sourcedata_Test_WW!AX163</f>
        <v>0</v>
      </c>
      <c r="AY163" s="54">
        <f>'Pivot_sourcedata_K&amp;M_WW'!AY163+Pivot_sourcedata_Test_WW!AY163</f>
        <v>0</v>
      </c>
      <c r="AZ163" s="54">
        <f>'Pivot_sourcedata_K&amp;M_WW'!AZ163+Pivot_sourcedata_Test_WW!AZ163</f>
        <v>0</v>
      </c>
      <c r="BA163" s="54">
        <f>'Pivot_sourcedata_K&amp;M_WW'!BA163+Pivot_sourcedata_Test_WW!BA163</f>
        <v>0</v>
      </c>
      <c r="BB163" s="54">
        <f>'Pivot_sourcedata_K&amp;M_WW'!BB163+Pivot_sourcedata_Test_WW!BB163</f>
        <v>0</v>
      </c>
      <c r="BC163" s="54">
        <f>'Pivot_sourcedata_K&amp;M_WW'!BC163+Pivot_sourcedata_Test_WW!BC163</f>
        <v>0</v>
      </c>
      <c r="BD163" s="54">
        <f>'Pivot_sourcedata_K&amp;M_WW'!BD163+Pivot_sourcedata_Test_WW!BD163</f>
        <v>0</v>
      </c>
      <c r="BE163" s="54">
        <f>'Pivot_sourcedata_K&amp;M_WW'!BE163+Pivot_sourcedata_Test_WW!BE163</f>
        <v>0</v>
      </c>
      <c r="BF163" s="54">
        <f>'Pivot_sourcedata_K&amp;M_WW'!BF163+Pivot_sourcedata_Test_WW!BF163</f>
        <v>0</v>
      </c>
      <c r="BG163" s="54">
        <f>'Pivot_sourcedata_K&amp;M_WW'!BG163+Pivot_sourcedata_Test_WW!BG163</f>
        <v>0</v>
      </c>
      <c r="BH163" s="54">
        <f>'Pivot_sourcedata_K&amp;M_WW'!BH163+Pivot_sourcedata_Test_WW!BH163</f>
        <v>0</v>
      </c>
      <c r="BI163" s="54">
        <f>'Pivot_sourcedata_K&amp;M_WW'!BI163+Pivot_sourcedata_Test_WW!BI163</f>
        <v>0</v>
      </c>
      <c r="BJ163" s="54">
        <f>'Pivot_sourcedata_K&amp;M_WW'!BJ163+Pivot_sourcedata_Test_WW!BJ163</f>
        <v>0</v>
      </c>
      <c r="BK163" s="54">
        <f>'Pivot_sourcedata_K&amp;M_WW'!BK163+Pivot_sourcedata_Test_WW!BK163</f>
        <v>0</v>
      </c>
      <c r="BL163" s="54">
        <f>'Pivot_sourcedata_K&amp;M_WW'!BL163+Pivot_sourcedata_Test_WW!BL163</f>
        <v>0</v>
      </c>
      <c r="BM163" s="54">
        <f>'Pivot_sourcedata_K&amp;M_WW'!BM163+Pivot_sourcedata_Test_WW!BM163</f>
        <v>0</v>
      </c>
      <c r="BN163" s="54">
        <f>'Pivot_sourcedata_K&amp;M_WW'!BN163+Pivot_sourcedata_Test_WW!BN163</f>
        <v>0</v>
      </c>
      <c r="BO163" s="54">
        <f>'Pivot_sourcedata_K&amp;M_WW'!BO163+Pivot_sourcedata_Test_WW!BO163</f>
        <v>0</v>
      </c>
      <c r="BP163" s="54">
        <f>'Pivot_sourcedata_K&amp;M_WW'!BP163+Pivot_sourcedata_Test_WW!BP163</f>
        <v>0</v>
      </c>
      <c r="BQ163" s="54">
        <f>'Pivot_sourcedata_K&amp;M_WW'!BQ163+Pivot_sourcedata_Test_WW!BQ163</f>
        <v>0</v>
      </c>
      <c r="BR163" s="54">
        <f>'Pivot_sourcedata_K&amp;M_WW'!BR163+Pivot_sourcedata_Test_WW!BR163</f>
        <v>0</v>
      </c>
      <c r="BS163" s="54">
        <f>'Pivot_sourcedata_K&amp;M_WW'!BS163+Pivot_sourcedata_Test_WW!BS163</f>
        <v>0</v>
      </c>
      <c r="BT163" s="54">
        <f>'Pivot_sourcedata_K&amp;M_WW'!BT163+Pivot_sourcedata_Test_WW!BT163</f>
        <v>0</v>
      </c>
      <c r="BU163" s="54">
        <f>'Pivot_sourcedata_K&amp;M_WW'!BU163+Pivot_sourcedata_Test_WW!BU163</f>
        <v>0</v>
      </c>
      <c r="BV163" s="54">
        <f>'Pivot_sourcedata_K&amp;M_WW'!BV163+Pivot_sourcedata_Test_WW!BV163</f>
        <v>0</v>
      </c>
      <c r="BW163" s="54">
        <f>'Pivot_sourcedata_K&amp;M_WW'!BW163+Pivot_sourcedata_Test_WW!BW163</f>
        <v>0</v>
      </c>
      <c r="BX163" s="54">
        <f>'Pivot_sourcedata_K&amp;M_WW'!BX163+Pivot_sourcedata_Test_WW!BX163</f>
        <v>0</v>
      </c>
      <c r="BY163" s="54">
        <f>'Pivot_sourcedata_K&amp;M_WW'!BY163+Pivot_sourcedata_Test_WW!BY163</f>
        <v>0</v>
      </c>
      <c r="BZ163" s="54">
        <f>'Pivot_sourcedata_K&amp;M_WW'!BZ163+Pivot_sourcedata_Test_WW!BZ163</f>
        <v>0</v>
      </c>
      <c r="CA163" s="54">
        <f>'Pivot_sourcedata_K&amp;M_WW'!CA163+Pivot_sourcedata_Test_WW!CA163</f>
        <v>0</v>
      </c>
      <c r="CB163" s="54">
        <f>'Pivot_sourcedata_K&amp;M_WW'!CB163+Pivot_sourcedata_Test_WW!CB163</f>
        <v>0</v>
      </c>
      <c r="CC163" s="54">
        <f>'Pivot_sourcedata_K&amp;M_WW'!CC163+Pivot_sourcedata_Test_WW!CC163</f>
        <v>0</v>
      </c>
      <c r="CD163" s="54">
        <f>'Pivot_sourcedata_K&amp;M_WW'!CD163+Pivot_sourcedata_Test_WW!CD163</f>
        <v>0</v>
      </c>
      <c r="CE163" s="54">
        <f>'Pivot_sourcedata_K&amp;M_WW'!CE163+Pivot_sourcedata_Test_WW!CE163</f>
        <v>0</v>
      </c>
      <c r="CF163" s="54">
        <f>'Pivot_sourcedata_K&amp;M_WW'!CF163+Pivot_sourcedata_Test_WW!CF163</f>
        <v>0</v>
      </c>
      <c r="CG163" s="54">
        <f>'Pivot_sourcedata_K&amp;M_WW'!CG163+Pivot_sourcedata_Test_WW!CG163</f>
        <v>0</v>
      </c>
      <c r="CH163" s="54">
        <f>'Pivot_sourcedata_K&amp;M_WW'!CH163+Pivot_sourcedata_Test_WW!CH163</f>
        <v>0</v>
      </c>
      <c r="CI163" s="54">
        <f>'Pivot_sourcedata_K&amp;M_WW'!CI163+Pivot_sourcedata_Test_WW!CI163</f>
        <v>0</v>
      </c>
      <c r="CJ163" s="54">
        <f>'Pivot_sourcedata_K&amp;M_WW'!CJ163+Pivot_sourcedata_Test_WW!CJ163</f>
        <v>0</v>
      </c>
      <c r="CK163" s="54">
        <f>'Pivot_sourcedata_K&amp;M_WW'!CK163+Pivot_sourcedata_Test_WW!CK163</f>
        <v>0</v>
      </c>
      <c r="CL163" s="323">
        <f t="shared" si="2"/>
        <v>5680.73</v>
      </c>
    </row>
    <row r="164" spans="1:90" x14ac:dyDescent="0.25">
      <c r="A164" s="107">
        <v>156</v>
      </c>
      <c r="B164" s="107">
        <v>7146</v>
      </c>
      <c r="C164" s="106" t="s">
        <v>361</v>
      </c>
      <c r="D164" s="54">
        <f>'Pivot_sourcedata_K&amp;M_WW'!D164+Pivot_sourcedata_Test_WW!D164</f>
        <v>0</v>
      </c>
      <c r="E164" s="54">
        <f>'Pivot_sourcedata_K&amp;M_WW'!E164+Pivot_sourcedata_Test_WW!E164</f>
        <v>0</v>
      </c>
      <c r="F164" s="54">
        <f>'Pivot_sourcedata_K&amp;M_WW'!F164+Pivot_sourcedata_Test_WW!F164</f>
        <v>0</v>
      </c>
      <c r="G164" s="54">
        <f>'Pivot_sourcedata_K&amp;M_WW'!G164+Pivot_sourcedata_Test_WW!G164</f>
        <v>0</v>
      </c>
      <c r="H164" s="54">
        <f>'Pivot_sourcedata_K&amp;M_WW'!H164+Pivot_sourcedata_Test_WW!H164</f>
        <v>0</v>
      </c>
      <c r="I164" s="54">
        <f>'Pivot_sourcedata_K&amp;M_WW'!I164+Pivot_sourcedata_Test_WW!I164</f>
        <v>0</v>
      </c>
      <c r="J164" s="54">
        <f>'Pivot_sourcedata_K&amp;M_WW'!J164+Pivot_sourcedata_Test_WW!J164</f>
        <v>0</v>
      </c>
      <c r="K164" s="54">
        <f>'Pivot_sourcedata_K&amp;M_WW'!K164+Pivot_sourcedata_Test_WW!K164</f>
        <v>0</v>
      </c>
      <c r="L164" s="54">
        <f>'Pivot_sourcedata_K&amp;M_WW'!L164+Pivot_sourcedata_Test_WW!L164</f>
        <v>0</v>
      </c>
      <c r="M164" s="54">
        <f>'Pivot_sourcedata_K&amp;M_WW'!M164+Pivot_sourcedata_Test_WW!M164</f>
        <v>13.11</v>
      </c>
      <c r="N164" s="54">
        <f>'Pivot_sourcedata_K&amp;M_WW'!N164+Pivot_sourcedata_Test_WW!N164</f>
        <v>0</v>
      </c>
      <c r="O164" s="54">
        <f>'Pivot_sourcedata_K&amp;M_WW'!O164+Pivot_sourcedata_Test_WW!O164</f>
        <v>0</v>
      </c>
      <c r="P164" s="54">
        <f>'Pivot_sourcedata_K&amp;M_WW'!P164+Pivot_sourcedata_Test_WW!P164</f>
        <v>0</v>
      </c>
      <c r="Q164" s="54">
        <f>'Pivot_sourcedata_K&amp;M_WW'!Q164+Pivot_sourcedata_Test_WW!Q164</f>
        <v>0</v>
      </c>
      <c r="R164" s="54">
        <f>'Pivot_sourcedata_K&amp;M_WW'!R164+Pivot_sourcedata_Test_WW!R164</f>
        <v>0</v>
      </c>
      <c r="S164" s="54">
        <f>'Pivot_sourcedata_K&amp;M_WW'!S164+Pivot_sourcedata_Test_WW!S164</f>
        <v>0</v>
      </c>
      <c r="T164" s="54">
        <f>'Pivot_sourcedata_K&amp;M_WW'!T164+Pivot_sourcedata_Test_WW!T164</f>
        <v>94.43</v>
      </c>
      <c r="U164" s="54">
        <f>'Pivot_sourcedata_K&amp;M_WW'!U164+Pivot_sourcedata_Test_WW!U164</f>
        <v>0</v>
      </c>
      <c r="V164" s="54">
        <f>'Pivot_sourcedata_K&amp;M_WW'!V164+Pivot_sourcedata_Test_WW!V164</f>
        <v>0</v>
      </c>
      <c r="W164" s="54">
        <f>'Pivot_sourcedata_K&amp;M_WW'!W164+Pivot_sourcedata_Test_WW!W164</f>
        <v>0</v>
      </c>
      <c r="X164" s="54">
        <f>'Pivot_sourcedata_K&amp;M_WW'!X164+Pivot_sourcedata_Test_WW!X164</f>
        <v>0</v>
      </c>
      <c r="Y164" s="54">
        <f>'Pivot_sourcedata_K&amp;M_WW'!Y164+Pivot_sourcedata_Test_WW!Y164</f>
        <v>0</v>
      </c>
      <c r="Z164" s="54">
        <f>'Pivot_sourcedata_K&amp;M_WW'!Z164+Pivot_sourcedata_Test_WW!Z164</f>
        <v>0</v>
      </c>
      <c r="AA164" s="54">
        <f>'Pivot_sourcedata_K&amp;M_WW'!AA164+Pivot_sourcedata_Test_WW!AA164</f>
        <v>0</v>
      </c>
      <c r="AB164" s="54">
        <f>'Pivot_sourcedata_K&amp;M_WW'!AB164+Pivot_sourcedata_Test_WW!AB164</f>
        <v>919.28</v>
      </c>
      <c r="AC164" s="54">
        <f>'Pivot_sourcedata_K&amp;M_WW'!AC164+Pivot_sourcedata_Test_WW!AC164</f>
        <v>0</v>
      </c>
      <c r="AD164" s="54">
        <f>'Pivot_sourcedata_K&amp;M_WW'!AD164+Pivot_sourcedata_Test_WW!AD164</f>
        <v>0</v>
      </c>
      <c r="AE164" s="54">
        <f>'Pivot_sourcedata_K&amp;M_WW'!AE164+Pivot_sourcedata_Test_WW!AE164</f>
        <v>0</v>
      </c>
      <c r="AF164" s="54">
        <f>'Pivot_sourcedata_K&amp;M_WW'!AF164+Pivot_sourcedata_Test_WW!AF164</f>
        <v>0</v>
      </c>
      <c r="AG164" s="54">
        <f>'Pivot_sourcedata_K&amp;M_WW'!AG164+Pivot_sourcedata_Test_WW!AG164</f>
        <v>0</v>
      </c>
      <c r="AH164" s="54">
        <f>'Pivot_sourcedata_K&amp;M_WW'!AH164+Pivot_sourcedata_Test_WW!AH164</f>
        <v>0</v>
      </c>
      <c r="AI164" s="54">
        <f>'Pivot_sourcedata_K&amp;M_WW'!AI164+Pivot_sourcedata_Test_WW!AI164</f>
        <v>0</v>
      </c>
      <c r="AJ164" s="54">
        <f>'Pivot_sourcedata_K&amp;M_WW'!AJ164+Pivot_sourcedata_Test_WW!AJ164</f>
        <v>0</v>
      </c>
      <c r="AK164" s="54">
        <f>'Pivot_sourcedata_K&amp;M_WW'!AK164+Pivot_sourcedata_Test_WW!AK164</f>
        <v>0</v>
      </c>
      <c r="AL164" s="54">
        <f>'Pivot_sourcedata_K&amp;M_WW'!AL164+Pivot_sourcedata_Test_WW!AL164</f>
        <v>0</v>
      </c>
      <c r="AM164" s="54">
        <f>'Pivot_sourcedata_K&amp;M_WW'!AM164+Pivot_sourcedata_Test_WW!AM164</f>
        <v>0</v>
      </c>
      <c r="AN164" s="54">
        <f>'Pivot_sourcedata_K&amp;M_WW'!AN164+Pivot_sourcedata_Test_WW!AN164</f>
        <v>0</v>
      </c>
      <c r="AO164" s="54">
        <f>'Pivot_sourcedata_K&amp;M_WW'!AO164+Pivot_sourcedata_Test_WW!AO164</f>
        <v>0</v>
      </c>
      <c r="AP164" s="54">
        <f>'Pivot_sourcedata_K&amp;M_WW'!AP164+Pivot_sourcedata_Test_WW!AP164</f>
        <v>0</v>
      </c>
      <c r="AQ164" s="54">
        <f>'Pivot_sourcedata_K&amp;M_WW'!AQ164+Pivot_sourcedata_Test_WW!AQ164</f>
        <v>0</v>
      </c>
      <c r="AR164" s="54">
        <f>'Pivot_sourcedata_K&amp;M_WW'!AR164+Pivot_sourcedata_Test_WW!AR164</f>
        <v>0</v>
      </c>
      <c r="AS164" s="54">
        <f>'Pivot_sourcedata_K&amp;M_WW'!AS164+Pivot_sourcedata_Test_WW!AS164</f>
        <v>0</v>
      </c>
      <c r="AT164" s="54">
        <f>'Pivot_sourcedata_K&amp;M_WW'!AT164+Pivot_sourcedata_Test_WW!AT164</f>
        <v>0</v>
      </c>
      <c r="AU164" s="54">
        <f>'Pivot_sourcedata_K&amp;M_WW'!AU164+Pivot_sourcedata_Test_WW!AU164</f>
        <v>0</v>
      </c>
      <c r="AV164" s="54">
        <f>'Pivot_sourcedata_K&amp;M_WW'!AV164+Pivot_sourcedata_Test_WW!AV164</f>
        <v>0</v>
      </c>
      <c r="AW164" s="54">
        <f>'Pivot_sourcedata_K&amp;M_WW'!AW164+Pivot_sourcedata_Test_WW!AW164</f>
        <v>0</v>
      </c>
      <c r="AX164" s="54">
        <f>'Pivot_sourcedata_K&amp;M_WW'!AX164+Pivot_sourcedata_Test_WW!AX164</f>
        <v>0</v>
      </c>
      <c r="AY164" s="54">
        <f>'Pivot_sourcedata_K&amp;M_WW'!AY164+Pivot_sourcedata_Test_WW!AY164</f>
        <v>0</v>
      </c>
      <c r="AZ164" s="54">
        <f>'Pivot_sourcedata_K&amp;M_WW'!AZ164+Pivot_sourcedata_Test_WW!AZ164</f>
        <v>0</v>
      </c>
      <c r="BA164" s="54">
        <f>'Pivot_sourcedata_K&amp;M_WW'!BA164+Pivot_sourcedata_Test_WW!BA164</f>
        <v>0</v>
      </c>
      <c r="BB164" s="54">
        <f>'Pivot_sourcedata_K&amp;M_WW'!BB164+Pivot_sourcedata_Test_WW!BB164</f>
        <v>0</v>
      </c>
      <c r="BC164" s="54">
        <f>'Pivot_sourcedata_K&amp;M_WW'!BC164+Pivot_sourcedata_Test_WW!BC164</f>
        <v>0</v>
      </c>
      <c r="BD164" s="54">
        <f>'Pivot_sourcedata_K&amp;M_WW'!BD164+Pivot_sourcedata_Test_WW!BD164</f>
        <v>0</v>
      </c>
      <c r="BE164" s="54">
        <f>'Pivot_sourcedata_K&amp;M_WW'!BE164+Pivot_sourcedata_Test_WW!BE164</f>
        <v>0</v>
      </c>
      <c r="BF164" s="54">
        <f>'Pivot_sourcedata_K&amp;M_WW'!BF164+Pivot_sourcedata_Test_WW!BF164</f>
        <v>0</v>
      </c>
      <c r="BG164" s="54">
        <f>'Pivot_sourcedata_K&amp;M_WW'!BG164+Pivot_sourcedata_Test_WW!BG164</f>
        <v>0</v>
      </c>
      <c r="BH164" s="54">
        <f>'Pivot_sourcedata_K&amp;M_WW'!BH164+Pivot_sourcedata_Test_WW!BH164</f>
        <v>0</v>
      </c>
      <c r="BI164" s="54">
        <f>'Pivot_sourcedata_K&amp;M_WW'!BI164+Pivot_sourcedata_Test_WW!BI164</f>
        <v>0</v>
      </c>
      <c r="BJ164" s="54">
        <f>'Pivot_sourcedata_K&amp;M_WW'!BJ164+Pivot_sourcedata_Test_WW!BJ164</f>
        <v>0</v>
      </c>
      <c r="BK164" s="54">
        <f>'Pivot_sourcedata_K&amp;M_WW'!BK164+Pivot_sourcedata_Test_WW!BK164</f>
        <v>0</v>
      </c>
      <c r="BL164" s="54">
        <f>'Pivot_sourcedata_K&amp;M_WW'!BL164+Pivot_sourcedata_Test_WW!BL164</f>
        <v>0</v>
      </c>
      <c r="BM164" s="54">
        <f>'Pivot_sourcedata_K&amp;M_WW'!BM164+Pivot_sourcedata_Test_WW!BM164</f>
        <v>0</v>
      </c>
      <c r="BN164" s="54">
        <f>'Pivot_sourcedata_K&amp;M_WW'!BN164+Pivot_sourcedata_Test_WW!BN164</f>
        <v>0</v>
      </c>
      <c r="BO164" s="54">
        <f>'Pivot_sourcedata_K&amp;M_WW'!BO164+Pivot_sourcedata_Test_WW!BO164</f>
        <v>0</v>
      </c>
      <c r="BP164" s="54">
        <f>'Pivot_sourcedata_K&amp;M_WW'!BP164+Pivot_sourcedata_Test_WW!BP164</f>
        <v>0</v>
      </c>
      <c r="BQ164" s="54">
        <f>'Pivot_sourcedata_K&amp;M_WW'!BQ164+Pivot_sourcedata_Test_WW!BQ164</f>
        <v>0</v>
      </c>
      <c r="BR164" s="54">
        <f>'Pivot_sourcedata_K&amp;M_WW'!BR164+Pivot_sourcedata_Test_WW!BR164</f>
        <v>0</v>
      </c>
      <c r="BS164" s="54">
        <f>'Pivot_sourcedata_K&amp;M_WW'!BS164+Pivot_sourcedata_Test_WW!BS164</f>
        <v>0</v>
      </c>
      <c r="BT164" s="54">
        <f>'Pivot_sourcedata_K&amp;M_WW'!BT164+Pivot_sourcedata_Test_WW!BT164</f>
        <v>0</v>
      </c>
      <c r="BU164" s="54">
        <f>'Pivot_sourcedata_K&amp;M_WW'!BU164+Pivot_sourcedata_Test_WW!BU164</f>
        <v>0</v>
      </c>
      <c r="BV164" s="54">
        <f>'Pivot_sourcedata_K&amp;M_WW'!BV164+Pivot_sourcedata_Test_WW!BV164</f>
        <v>0</v>
      </c>
      <c r="BW164" s="54">
        <f>'Pivot_sourcedata_K&amp;M_WW'!BW164+Pivot_sourcedata_Test_WW!BW164</f>
        <v>0</v>
      </c>
      <c r="BX164" s="54">
        <f>'Pivot_sourcedata_K&amp;M_WW'!BX164+Pivot_sourcedata_Test_WW!BX164</f>
        <v>0</v>
      </c>
      <c r="BY164" s="54">
        <f>'Pivot_sourcedata_K&amp;M_WW'!BY164+Pivot_sourcedata_Test_WW!BY164</f>
        <v>0</v>
      </c>
      <c r="BZ164" s="54">
        <f>'Pivot_sourcedata_K&amp;M_WW'!BZ164+Pivot_sourcedata_Test_WW!BZ164</f>
        <v>0</v>
      </c>
      <c r="CA164" s="54">
        <f>'Pivot_sourcedata_K&amp;M_WW'!CA164+Pivot_sourcedata_Test_WW!CA164</f>
        <v>0</v>
      </c>
      <c r="CB164" s="54">
        <f>'Pivot_sourcedata_K&amp;M_WW'!CB164+Pivot_sourcedata_Test_WW!CB164</f>
        <v>0</v>
      </c>
      <c r="CC164" s="54">
        <f>'Pivot_sourcedata_K&amp;M_WW'!CC164+Pivot_sourcedata_Test_WW!CC164</f>
        <v>0</v>
      </c>
      <c r="CD164" s="54">
        <f>'Pivot_sourcedata_K&amp;M_WW'!CD164+Pivot_sourcedata_Test_WW!CD164</f>
        <v>0</v>
      </c>
      <c r="CE164" s="54">
        <f>'Pivot_sourcedata_K&amp;M_WW'!CE164+Pivot_sourcedata_Test_WW!CE164</f>
        <v>0</v>
      </c>
      <c r="CF164" s="54">
        <f>'Pivot_sourcedata_K&amp;M_WW'!CF164+Pivot_sourcedata_Test_WW!CF164</f>
        <v>0</v>
      </c>
      <c r="CG164" s="54">
        <f>'Pivot_sourcedata_K&amp;M_WW'!CG164+Pivot_sourcedata_Test_WW!CG164</f>
        <v>0</v>
      </c>
      <c r="CH164" s="54">
        <f>'Pivot_sourcedata_K&amp;M_WW'!CH164+Pivot_sourcedata_Test_WW!CH164</f>
        <v>0</v>
      </c>
      <c r="CI164" s="54">
        <f>'Pivot_sourcedata_K&amp;M_WW'!CI164+Pivot_sourcedata_Test_WW!CI164</f>
        <v>0</v>
      </c>
      <c r="CJ164" s="54">
        <f>'Pivot_sourcedata_K&amp;M_WW'!CJ164+Pivot_sourcedata_Test_WW!CJ164</f>
        <v>0</v>
      </c>
      <c r="CK164" s="54">
        <f>'Pivot_sourcedata_K&amp;M_WW'!CK164+Pivot_sourcedata_Test_WW!CK164</f>
        <v>0</v>
      </c>
      <c r="CL164" s="323">
        <f t="shared" si="2"/>
        <v>1026.82</v>
      </c>
    </row>
    <row r="165" spans="1:90" x14ac:dyDescent="0.25">
      <c r="A165" s="107">
        <v>157</v>
      </c>
      <c r="B165" s="107">
        <v>7150</v>
      </c>
      <c r="C165" s="106" t="s">
        <v>362</v>
      </c>
      <c r="D165" s="54">
        <f>'Pivot_sourcedata_K&amp;M_WW'!D165+Pivot_sourcedata_Test_WW!D165</f>
        <v>0</v>
      </c>
      <c r="E165" s="54">
        <f>'Pivot_sourcedata_K&amp;M_WW'!E165+Pivot_sourcedata_Test_WW!E165</f>
        <v>0</v>
      </c>
      <c r="F165" s="54">
        <f>'Pivot_sourcedata_K&amp;M_WW'!F165+Pivot_sourcedata_Test_WW!F165</f>
        <v>0</v>
      </c>
      <c r="G165" s="54">
        <f>'Pivot_sourcedata_K&amp;M_WW'!G165+Pivot_sourcedata_Test_WW!G165</f>
        <v>0</v>
      </c>
      <c r="H165" s="54">
        <f>'Pivot_sourcedata_K&amp;M_WW'!H165+Pivot_sourcedata_Test_WW!H165</f>
        <v>0</v>
      </c>
      <c r="I165" s="54">
        <f>'Pivot_sourcedata_K&amp;M_WW'!I165+Pivot_sourcedata_Test_WW!I165</f>
        <v>0</v>
      </c>
      <c r="J165" s="54">
        <f>'Pivot_sourcedata_K&amp;M_WW'!J165+Pivot_sourcedata_Test_WW!J165</f>
        <v>0</v>
      </c>
      <c r="K165" s="54">
        <f>'Pivot_sourcedata_K&amp;M_WW'!K165+Pivot_sourcedata_Test_WW!K165</f>
        <v>0</v>
      </c>
      <c r="L165" s="54">
        <f>'Pivot_sourcedata_K&amp;M_WW'!L165+Pivot_sourcedata_Test_WW!L165</f>
        <v>0</v>
      </c>
      <c r="M165" s="54">
        <f>'Pivot_sourcedata_K&amp;M_WW'!M165+Pivot_sourcedata_Test_WW!M165</f>
        <v>228.05</v>
      </c>
      <c r="N165" s="54">
        <f>'Pivot_sourcedata_K&amp;M_WW'!N165+Pivot_sourcedata_Test_WW!N165</f>
        <v>0</v>
      </c>
      <c r="O165" s="54">
        <f>'Pivot_sourcedata_K&amp;M_WW'!O165+Pivot_sourcedata_Test_WW!O165</f>
        <v>0</v>
      </c>
      <c r="P165" s="54">
        <f>'Pivot_sourcedata_K&amp;M_WW'!P165+Pivot_sourcedata_Test_WW!P165</f>
        <v>0</v>
      </c>
      <c r="Q165" s="54">
        <f>'Pivot_sourcedata_K&amp;M_WW'!Q165+Pivot_sourcedata_Test_WW!Q165</f>
        <v>0</v>
      </c>
      <c r="R165" s="54">
        <f>'Pivot_sourcedata_K&amp;M_WW'!R165+Pivot_sourcedata_Test_WW!R165</f>
        <v>0</v>
      </c>
      <c r="S165" s="54">
        <f>'Pivot_sourcedata_K&amp;M_WW'!S165+Pivot_sourcedata_Test_WW!S165</f>
        <v>0</v>
      </c>
      <c r="T165" s="54">
        <f>'Pivot_sourcedata_K&amp;M_WW'!T165+Pivot_sourcedata_Test_WW!T165</f>
        <v>531.84</v>
      </c>
      <c r="U165" s="54">
        <f>'Pivot_sourcedata_K&amp;M_WW'!U165+Pivot_sourcedata_Test_WW!U165</f>
        <v>0</v>
      </c>
      <c r="V165" s="54">
        <f>'Pivot_sourcedata_K&amp;M_WW'!V165+Pivot_sourcedata_Test_WW!V165</f>
        <v>0</v>
      </c>
      <c r="W165" s="54">
        <f>'Pivot_sourcedata_K&amp;M_WW'!W165+Pivot_sourcedata_Test_WW!W165</f>
        <v>0</v>
      </c>
      <c r="X165" s="54">
        <f>'Pivot_sourcedata_K&amp;M_WW'!X165+Pivot_sourcedata_Test_WW!X165</f>
        <v>0</v>
      </c>
      <c r="Y165" s="54">
        <f>'Pivot_sourcedata_K&amp;M_WW'!Y165+Pivot_sourcedata_Test_WW!Y165</f>
        <v>0</v>
      </c>
      <c r="Z165" s="54">
        <f>'Pivot_sourcedata_K&amp;M_WW'!Z165+Pivot_sourcedata_Test_WW!Z165</f>
        <v>0</v>
      </c>
      <c r="AA165" s="54">
        <f>'Pivot_sourcedata_K&amp;M_WW'!AA165+Pivot_sourcedata_Test_WW!AA165</f>
        <v>69.31</v>
      </c>
      <c r="AB165" s="54">
        <f>'Pivot_sourcedata_K&amp;M_WW'!AB165+Pivot_sourcedata_Test_WW!AB165</f>
        <v>177.49</v>
      </c>
      <c r="AC165" s="54">
        <f>'Pivot_sourcedata_K&amp;M_WW'!AC165+Pivot_sourcedata_Test_WW!AC165</f>
        <v>0</v>
      </c>
      <c r="AD165" s="54">
        <f>'Pivot_sourcedata_K&amp;M_WW'!AD165+Pivot_sourcedata_Test_WW!AD165</f>
        <v>0</v>
      </c>
      <c r="AE165" s="54">
        <f>'Pivot_sourcedata_K&amp;M_WW'!AE165+Pivot_sourcedata_Test_WW!AE165</f>
        <v>0</v>
      </c>
      <c r="AF165" s="54">
        <f>'Pivot_sourcedata_K&amp;M_WW'!AF165+Pivot_sourcedata_Test_WW!AF165</f>
        <v>0</v>
      </c>
      <c r="AG165" s="54">
        <f>'Pivot_sourcedata_K&amp;M_WW'!AG165+Pivot_sourcedata_Test_WW!AG165</f>
        <v>0</v>
      </c>
      <c r="AH165" s="54">
        <f>'Pivot_sourcedata_K&amp;M_WW'!AH165+Pivot_sourcedata_Test_WW!AH165</f>
        <v>0</v>
      </c>
      <c r="AI165" s="54">
        <f>'Pivot_sourcedata_K&amp;M_WW'!AI165+Pivot_sourcedata_Test_WW!AI165</f>
        <v>0</v>
      </c>
      <c r="AJ165" s="54">
        <f>'Pivot_sourcedata_K&amp;M_WW'!AJ165+Pivot_sourcedata_Test_WW!AJ165</f>
        <v>0</v>
      </c>
      <c r="AK165" s="54">
        <f>'Pivot_sourcedata_K&amp;M_WW'!AK165+Pivot_sourcedata_Test_WW!AK165</f>
        <v>0</v>
      </c>
      <c r="AL165" s="54">
        <f>'Pivot_sourcedata_K&amp;M_WW'!AL165+Pivot_sourcedata_Test_WW!AL165</f>
        <v>0</v>
      </c>
      <c r="AM165" s="54">
        <f>'Pivot_sourcedata_K&amp;M_WW'!AM165+Pivot_sourcedata_Test_WW!AM165</f>
        <v>0</v>
      </c>
      <c r="AN165" s="54">
        <f>'Pivot_sourcedata_K&amp;M_WW'!AN165+Pivot_sourcedata_Test_WW!AN165</f>
        <v>0</v>
      </c>
      <c r="AO165" s="54">
        <f>'Pivot_sourcedata_K&amp;M_WW'!AO165+Pivot_sourcedata_Test_WW!AO165</f>
        <v>0</v>
      </c>
      <c r="AP165" s="54">
        <f>'Pivot_sourcedata_K&amp;M_WW'!AP165+Pivot_sourcedata_Test_WW!AP165</f>
        <v>0</v>
      </c>
      <c r="AQ165" s="54">
        <f>'Pivot_sourcedata_K&amp;M_WW'!AQ165+Pivot_sourcedata_Test_WW!AQ165</f>
        <v>0</v>
      </c>
      <c r="AR165" s="54">
        <f>'Pivot_sourcedata_K&amp;M_WW'!AR165+Pivot_sourcedata_Test_WW!AR165</f>
        <v>0</v>
      </c>
      <c r="AS165" s="54">
        <f>'Pivot_sourcedata_K&amp;M_WW'!AS165+Pivot_sourcedata_Test_WW!AS165</f>
        <v>0</v>
      </c>
      <c r="AT165" s="54">
        <f>'Pivot_sourcedata_K&amp;M_WW'!AT165+Pivot_sourcedata_Test_WW!AT165</f>
        <v>0</v>
      </c>
      <c r="AU165" s="54">
        <f>'Pivot_sourcedata_K&amp;M_WW'!AU165+Pivot_sourcedata_Test_WW!AU165</f>
        <v>0</v>
      </c>
      <c r="AV165" s="54">
        <f>'Pivot_sourcedata_K&amp;M_WW'!AV165+Pivot_sourcedata_Test_WW!AV165</f>
        <v>0</v>
      </c>
      <c r="AW165" s="54">
        <f>'Pivot_sourcedata_K&amp;M_WW'!AW165+Pivot_sourcedata_Test_WW!AW165</f>
        <v>0</v>
      </c>
      <c r="AX165" s="54">
        <f>'Pivot_sourcedata_K&amp;M_WW'!AX165+Pivot_sourcedata_Test_WW!AX165</f>
        <v>0</v>
      </c>
      <c r="AY165" s="54">
        <f>'Pivot_sourcedata_K&amp;M_WW'!AY165+Pivot_sourcedata_Test_WW!AY165</f>
        <v>0</v>
      </c>
      <c r="AZ165" s="54">
        <f>'Pivot_sourcedata_K&amp;M_WW'!AZ165+Pivot_sourcedata_Test_WW!AZ165</f>
        <v>0</v>
      </c>
      <c r="BA165" s="54">
        <f>'Pivot_sourcedata_K&amp;M_WW'!BA165+Pivot_sourcedata_Test_WW!BA165</f>
        <v>0</v>
      </c>
      <c r="BB165" s="54">
        <f>'Pivot_sourcedata_K&amp;M_WW'!BB165+Pivot_sourcedata_Test_WW!BB165</f>
        <v>0</v>
      </c>
      <c r="BC165" s="54">
        <f>'Pivot_sourcedata_K&amp;M_WW'!BC165+Pivot_sourcedata_Test_WW!BC165</f>
        <v>0</v>
      </c>
      <c r="BD165" s="54">
        <f>'Pivot_sourcedata_K&amp;M_WW'!BD165+Pivot_sourcedata_Test_WW!BD165</f>
        <v>0</v>
      </c>
      <c r="BE165" s="54">
        <f>'Pivot_sourcedata_K&amp;M_WW'!BE165+Pivot_sourcedata_Test_WW!BE165</f>
        <v>0</v>
      </c>
      <c r="BF165" s="54">
        <f>'Pivot_sourcedata_K&amp;M_WW'!BF165+Pivot_sourcedata_Test_WW!BF165</f>
        <v>0</v>
      </c>
      <c r="BG165" s="54">
        <f>'Pivot_sourcedata_K&amp;M_WW'!BG165+Pivot_sourcedata_Test_WW!BG165</f>
        <v>0</v>
      </c>
      <c r="BH165" s="54">
        <f>'Pivot_sourcedata_K&amp;M_WW'!BH165+Pivot_sourcedata_Test_WW!BH165</f>
        <v>0</v>
      </c>
      <c r="BI165" s="54">
        <f>'Pivot_sourcedata_K&amp;M_WW'!BI165+Pivot_sourcedata_Test_WW!BI165</f>
        <v>0</v>
      </c>
      <c r="BJ165" s="54">
        <f>'Pivot_sourcedata_K&amp;M_WW'!BJ165+Pivot_sourcedata_Test_WW!BJ165</f>
        <v>0</v>
      </c>
      <c r="BK165" s="54">
        <f>'Pivot_sourcedata_K&amp;M_WW'!BK165+Pivot_sourcedata_Test_WW!BK165</f>
        <v>0</v>
      </c>
      <c r="BL165" s="54">
        <f>'Pivot_sourcedata_K&amp;M_WW'!BL165+Pivot_sourcedata_Test_WW!BL165</f>
        <v>0</v>
      </c>
      <c r="BM165" s="54">
        <f>'Pivot_sourcedata_K&amp;M_WW'!BM165+Pivot_sourcedata_Test_WW!BM165</f>
        <v>0</v>
      </c>
      <c r="BN165" s="54">
        <f>'Pivot_sourcedata_K&amp;M_WW'!BN165+Pivot_sourcedata_Test_WW!BN165</f>
        <v>0</v>
      </c>
      <c r="BO165" s="54">
        <f>'Pivot_sourcedata_K&amp;M_WW'!BO165+Pivot_sourcedata_Test_WW!BO165</f>
        <v>0</v>
      </c>
      <c r="BP165" s="54">
        <f>'Pivot_sourcedata_K&amp;M_WW'!BP165+Pivot_sourcedata_Test_WW!BP165</f>
        <v>0</v>
      </c>
      <c r="BQ165" s="54">
        <f>'Pivot_sourcedata_K&amp;M_WW'!BQ165+Pivot_sourcedata_Test_WW!BQ165</f>
        <v>0</v>
      </c>
      <c r="BR165" s="54">
        <f>'Pivot_sourcedata_K&amp;M_WW'!BR165+Pivot_sourcedata_Test_WW!BR165</f>
        <v>0</v>
      </c>
      <c r="BS165" s="54">
        <f>'Pivot_sourcedata_K&amp;M_WW'!BS165+Pivot_sourcedata_Test_WW!BS165</f>
        <v>0</v>
      </c>
      <c r="BT165" s="54">
        <f>'Pivot_sourcedata_K&amp;M_WW'!BT165+Pivot_sourcedata_Test_WW!BT165</f>
        <v>0</v>
      </c>
      <c r="BU165" s="54">
        <f>'Pivot_sourcedata_K&amp;M_WW'!BU165+Pivot_sourcedata_Test_WW!BU165</f>
        <v>0</v>
      </c>
      <c r="BV165" s="54">
        <f>'Pivot_sourcedata_K&amp;M_WW'!BV165+Pivot_sourcedata_Test_WW!BV165</f>
        <v>0</v>
      </c>
      <c r="BW165" s="54">
        <f>'Pivot_sourcedata_K&amp;M_WW'!BW165+Pivot_sourcedata_Test_WW!BW165</f>
        <v>0</v>
      </c>
      <c r="BX165" s="54">
        <f>'Pivot_sourcedata_K&amp;M_WW'!BX165+Pivot_sourcedata_Test_WW!BX165</f>
        <v>0</v>
      </c>
      <c r="BY165" s="54">
        <f>'Pivot_sourcedata_K&amp;M_WW'!BY165+Pivot_sourcedata_Test_WW!BY165</f>
        <v>0</v>
      </c>
      <c r="BZ165" s="54">
        <f>'Pivot_sourcedata_K&amp;M_WW'!BZ165+Pivot_sourcedata_Test_WW!BZ165</f>
        <v>0</v>
      </c>
      <c r="CA165" s="54">
        <f>'Pivot_sourcedata_K&amp;M_WW'!CA165+Pivot_sourcedata_Test_WW!CA165</f>
        <v>0</v>
      </c>
      <c r="CB165" s="54">
        <f>'Pivot_sourcedata_K&amp;M_WW'!CB165+Pivot_sourcedata_Test_WW!CB165</f>
        <v>0</v>
      </c>
      <c r="CC165" s="54">
        <f>'Pivot_sourcedata_K&amp;M_WW'!CC165+Pivot_sourcedata_Test_WW!CC165</f>
        <v>0</v>
      </c>
      <c r="CD165" s="54">
        <f>'Pivot_sourcedata_K&amp;M_WW'!CD165+Pivot_sourcedata_Test_WW!CD165</f>
        <v>0</v>
      </c>
      <c r="CE165" s="54">
        <f>'Pivot_sourcedata_K&amp;M_WW'!CE165+Pivot_sourcedata_Test_WW!CE165</f>
        <v>0</v>
      </c>
      <c r="CF165" s="54">
        <f>'Pivot_sourcedata_K&amp;M_WW'!CF165+Pivot_sourcedata_Test_WW!CF165</f>
        <v>0</v>
      </c>
      <c r="CG165" s="54">
        <f>'Pivot_sourcedata_K&amp;M_WW'!CG165+Pivot_sourcedata_Test_WW!CG165</f>
        <v>0</v>
      </c>
      <c r="CH165" s="54">
        <f>'Pivot_sourcedata_K&amp;M_WW'!CH165+Pivot_sourcedata_Test_WW!CH165</f>
        <v>0</v>
      </c>
      <c r="CI165" s="54">
        <f>'Pivot_sourcedata_K&amp;M_WW'!CI165+Pivot_sourcedata_Test_WW!CI165</f>
        <v>0</v>
      </c>
      <c r="CJ165" s="54">
        <f>'Pivot_sourcedata_K&amp;M_WW'!CJ165+Pivot_sourcedata_Test_WW!CJ165</f>
        <v>0</v>
      </c>
      <c r="CK165" s="54">
        <f>'Pivot_sourcedata_K&amp;M_WW'!CK165+Pivot_sourcedata_Test_WW!CK165</f>
        <v>0</v>
      </c>
      <c r="CL165" s="323">
        <f t="shared" si="2"/>
        <v>1006.69</v>
      </c>
    </row>
    <row r="166" spans="1:90" x14ac:dyDescent="0.25">
      <c r="A166" s="107">
        <v>158</v>
      </c>
      <c r="B166" s="107">
        <v>7151</v>
      </c>
      <c r="C166" s="106" t="s">
        <v>363</v>
      </c>
      <c r="D166" s="54">
        <f>'Pivot_sourcedata_K&amp;M_WW'!D166+Pivot_sourcedata_Test_WW!D166</f>
        <v>0</v>
      </c>
      <c r="E166" s="54">
        <f>'Pivot_sourcedata_K&amp;M_WW'!E166+Pivot_sourcedata_Test_WW!E166</f>
        <v>0</v>
      </c>
      <c r="F166" s="54">
        <f>'Pivot_sourcedata_K&amp;M_WW'!F166+Pivot_sourcedata_Test_WW!F166</f>
        <v>0</v>
      </c>
      <c r="G166" s="54">
        <f>'Pivot_sourcedata_K&amp;M_WW'!G166+Pivot_sourcedata_Test_WW!G166</f>
        <v>0</v>
      </c>
      <c r="H166" s="54">
        <f>'Pivot_sourcedata_K&amp;M_WW'!H166+Pivot_sourcedata_Test_WW!H166</f>
        <v>0</v>
      </c>
      <c r="I166" s="54">
        <f>'Pivot_sourcedata_K&amp;M_WW'!I166+Pivot_sourcedata_Test_WW!I166</f>
        <v>0</v>
      </c>
      <c r="J166" s="54">
        <f>'Pivot_sourcedata_K&amp;M_WW'!J166+Pivot_sourcedata_Test_WW!J166</f>
        <v>0</v>
      </c>
      <c r="K166" s="54">
        <f>'Pivot_sourcedata_K&amp;M_WW'!K166+Pivot_sourcedata_Test_WW!K166</f>
        <v>0</v>
      </c>
      <c r="L166" s="54">
        <f>'Pivot_sourcedata_K&amp;M_WW'!L166+Pivot_sourcedata_Test_WW!L166</f>
        <v>0</v>
      </c>
      <c r="M166" s="54">
        <f>'Pivot_sourcedata_K&amp;M_WW'!M166+Pivot_sourcedata_Test_WW!M166</f>
        <v>251.98</v>
      </c>
      <c r="N166" s="54">
        <f>'Pivot_sourcedata_K&amp;M_WW'!N166+Pivot_sourcedata_Test_WW!N166</f>
        <v>0</v>
      </c>
      <c r="O166" s="54">
        <f>'Pivot_sourcedata_K&amp;M_WW'!O166+Pivot_sourcedata_Test_WW!O166</f>
        <v>0</v>
      </c>
      <c r="P166" s="54">
        <f>'Pivot_sourcedata_K&amp;M_WW'!P166+Pivot_sourcedata_Test_WW!P166</f>
        <v>0</v>
      </c>
      <c r="Q166" s="54">
        <f>'Pivot_sourcedata_K&amp;M_WW'!Q166+Pivot_sourcedata_Test_WW!Q166</f>
        <v>0</v>
      </c>
      <c r="R166" s="54">
        <f>'Pivot_sourcedata_K&amp;M_WW'!R166+Pivot_sourcedata_Test_WW!R166</f>
        <v>0</v>
      </c>
      <c r="S166" s="54">
        <f>'Pivot_sourcedata_K&amp;M_WW'!S166+Pivot_sourcedata_Test_WW!S166</f>
        <v>0</v>
      </c>
      <c r="T166" s="54">
        <f>'Pivot_sourcedata_K&amp;M_WW'!T166+Pivot_sourcedata_Test_WW!T166</f>
        <v>1384.9299999999998</v>
      </c>
      <c r="U166" s="54">
        <f>'Pivot_sourcedata_K&amp;M_WW'!U166+Pivot_sourcedata_Test_WW!U166</f>
        <v>0</v>
      </c>
      <c r="V166" s="54">
        <f>'Pivot_sourcedata_K&amp;M_WW'!V166+Pivot_sourcedata_Test_WW!V166</f>
        <v>0</v>
      </c>
      <c r="W166" s="54">
        <f>'Pivot_sourcedata_K&amp;M_WW'!W166+Pivot_sourcedata_Test_WW!W166</f>
        <v>0</v>
      </c>
      <c r="X166" s="54">
        <f>'Pivot_sourcedata_K&amp;M_WW'!X166+Pivot_sourcedata_Test_WW!X166</f>
        <v>0</v>
      </c>
      <c r="Y166" s="54">
        <f>'Pivot_sourcedata_K&amp;M_WW'!Y166+Pivot_sourcedata_Test_WW!Y166</f>
        <v>0</v>
      </c>
      <c r="Z166" s="54">
        <f>'Pivot_sourcedata_K&amp;M_WW'!Z166+Pivot_sourcedata_Test_WW!Z166</f>
        <v>0</v>
      </c>
      <c r="AA166" s="54">
        <f>'Pivot_sourcedata_K&amp;M_WW'!AA166+Pivot_sourcedata_Test_WW!AA166</f>
        <v>11236.89</v>
      </c>
      <c r="AB166" s="54">
        <f>'Pivot_sourcedata_K&amp;M_WW'!AB166+Pivot_sourcedata_Test_WW!AB166</f>
        <v>6246</v>
      </c>
      <c r="AC166" s="54">
        <f>'Pivot_sourcedata_K&amp;M_WW'!AC166+Pivot_sourcedata_Test_WW!AC166</f>
        <v>0</v>
      </c>
      <c r="AD166" s="54">
        <f>'Pivot_sourcedata_K&amp;M_WW'!AD166+Pivot_sourcedata_Test_WW!AD166</f>
        <v>0</v>
      </c>
      <c r="AE166" s="54">
        <f>'Pivot_sourcedata_K&amp;M_WW'!AE166+Pivot_sourcedata_Test_WW!AE166</f>
        <v>0</v>
      </c>
      <c r="AF166" s="54">
        <f>'Pivot_sourcedata_K&amp;M_WW'!AF166+Pivot_sourcedata_Test_WW!AF166</f>
        <v>0</v>
      </c>
      <c r="AG166" s="54">
        <f>'Pivot_sourcedata_K&amp;M_WW'!AG166+Pivot_sourcedata_Test_WW!AG166</f>
        <v>0</v>
      </c>
      <c r="AH166" s="54">
        <f>'Pivot_sourcedata_K&amp;M_WW'!AH166+Pivot_sourcedata_Test_WW!AH166</f>
        <v>0</v>
      </c>
      <c r="AI166" s="54">
        <f>'Pivot_sourcedata_K&amp;M_WW'!AI166+Pivot_sourcedata_Test_WW!AI166</f>
        <v>0</v>
      </c>
      <c r="AJ166" s="54">
        <f>'Pivot_sourcedata_K&amp;M_WW'!AJ166+Pivot_sourcedata_Test_WW!AJ166</f>
        <v>0</v>
      </c>
      <c r="AK166" s="54">
        <f>'Pivot_sourcedata_K&amp;M_WW'!AK166+Pivot_sourcedata_Test_WW!AK166</f>
        <v>0</v>
      </c>
      <c r="AL166" s="54">
        <f>'Pivot_sourcedata_K&amp;M_WW'!AL166+Pivot_sourcedata_Test_WW!AL166</f>
        <v>0</v>
      </c>
      <c r="AM166" s="54">
        <f>'Pivot_sourcedata_K&amp;M_WW'!AM166+Pivot_sourcedata_Test_WW!AM166</f>
        <v>0</v>
      </c>
      <c r="AN166" s="54">
        <f>'Pivot_sourcedata_K&amp;M_WW'!AN166+Pivot_sourcedata_Test_WW!AN166</f>
        <v>0</v>
      </c>
      <c r="AO166" s="54">
        <f>'Pivot_sourcedata_K&amp;M_WW'!AO166+Pivot_sourcedata_Test_WW!AO166</f>
        <v>0</v>
      </c>
      <c r="AP166" s="54">
        <f>'Pivot_sourcedata_K&amp;M_WW'!AP166+Pivot_sourcedata_Test_WW!AP166</f>
        <v>0</v>
      </c>
      <c r="AQ166" s="54">
        <f>'Pivot_sourcedata_K&amp;M_WW'!AQ166+Pivot_sourcedata_Test_WW!AQ166</f>
        <v>0</v>
      </c>
      <c r="AR166" s="54">
        <f>'Pivot_sourcedata_K&amp;M_WW'!AR166+Pivot_sourcedata_Test_WW!AR166</f>
        <v>0</v>
      </c>
      <c r="AS166" s="54">
        <f>'Pivot_sourcedata_K&amp;M_WW'!AS166+Pivot_sourcedata_Test_WW!AS166</f>
        <v>0</v>
      </c>
      <c r="AT166" s="54">
        <f>'Pivot_sourcedata_K&amp;M_WW'!AT166+Pivot_sourcedata_Test_WW!AT166</f>
        <v>0</v>
      </c>
      <c r="AU166" s="54">
        <f>'Pivot_sourcedata_K&amp;M_WW'!AU166+Pivot_sourcedata_Test_WW!AU166</f>
        <v>0</v>
      </c>
      <c r="AV166" s="54">
        <f>'Pivot_sourcedata_K&amp;M_WW'!AV166+Pivot_sourcedata_Test_WW!AV166</f>
        <v>0</v>
      </c>
      <c r="AW166" s="54">
        <f>'Pivot_sourcedata_K&amp;M_WW'!AW166+Pivot_sourcedata_Test_WW!AW166</f>
        <v>0</v>
      </c>
      <c r="AX166" s="54">
        <f>'Pivot_sourcedata_K&amp;M_WW'!AX166+Pivot_sourcedata_Test_WW!AX166</f>
        <v>0</v>
      </c>
      <c r="AY166" s="54">
        <f>'Pivot_sourcedata_K&amp;M_WW'!AY166+Pivot_sourcedata_Test_WW!AY166</f>
        <v>0</v>
      </c>
      <c r="AZ166" s="54">
        <f>'Pivot_sourcedata_K&amp;M_WW'!AZ166+Pivot_sourcedata_Test_WW!AZ166</f>
        <v>0</v>
      </c>
      <c r="BA166" s="54">
        <f>'Pivot_sourcedata_K&amp;M_WW'!BA166+Pivot_sourcedata_Test_WW!BA166</f>
        <v>0</v>
      </c>
      <c r="BB166" s="54">
        <f>'Pivot_sourcedata_K&amp;M_WW'!BB166+Pivot_sourcedata_Test_WW!BB166</f>
        <v>0</v>
      </c>
      <c r="BC166" s="54">
        <f>'Pivot_sourcedata_K&amp;M_WW'!BC166+Pivot_sourcedata_Test_WW!BC166</f>
        <v>0</v>
      </c>
      <c r="BD166" s="54">
        <f>'Pivot_sourcedata_K&amp;M_WW'!BD166+Pivot_sourcedata_Test_WW!BD166</f>
        <v>0</v>
      </c>
      <c r="BE166" s="54">
        <f>'Pivot_sourcedata_K&amp;M_WW'!BE166+Pivot_sourcedata_Test_WW!BE166</f>
        <v>0</v>
      </c>
      <c r="BF166" s="54">
        <f>'Pivot_sourcedata_K&amp;M_WW'!BF166+Pivot_sourcedata_Test_WW!BF166</f>
        <v>0</v>
      </c>
      <c r="BG166" s="54">
        <f>'Pivot_sourcedata_K&amp;M_WW'!BG166+Pivot_sourcedata_Test_WW!BG166</f>
        <v>0</v>
      </c>
      <c r="BH166" s="54">
        <f>'Pivot_sourcedata_K&amp;M_WW'!BH166+Pivot_sourcedata_Test_WW!BH166</f>
        <v>0</v>
      </c>
      <c r="BI166" s="54">
        <f>'Pivot_sourcedata_K&amp;M_WW'!BI166+Pivot_sourcedata_Test_WW!BI166</f>
        <v>0</v>
      </c>
      <c r="BJ166" s="54">
        <f>'Pivot_sourcedata_K&amp;M_WW'!BJ166+Pivot_sourcedata_Test_WW!BJ166</f>
        <v>0</v>
      </c>
      <c r="BK166" s="54">
        <f>'Pivot_sourcedata_K&amp;M_WW'!BK166+Pivot_sourcedata_Test_WW!BK166</f>
        <v>0</v>
      </c>
      <c r="BL166" s="54">
        <f>'Pivot_sourcedata_K&amp;M_WW'!BL166+Pivot_sourcedata_Test_WW!BL166</f>
        <v>0</v>
      </c>
      <c r="BM166" s="54">
        <f>'Pivot_sourcedata_K&amp;M_WW'!BM166+Pivot_sourcedata_Test_WW!BM166</f>
        <v>0</v>
      </c>
      <c r="BN166" s="54">
        <f>'Pivot_sourcedata_K&amp;M_WW'!BN166+Pivot_sourcedata_Test_WW!BN166</f>
        <v>0</v>
      </c>
      <c r="BO166" s="54">
        <f>'Pivot_sourcedata_K&amp;M_WW'!BO166+Pivot_sourcedata_Test_WW!BO166</f>
        <v>0</v>
      </c>
      <c r="BP166" s="54">
        <f>'Pivot_sourcedata_K&amp;M_WW'!BP166+Pivot_sourcedata_Test_WW!BP166</f>
        <v>0</v>
      </c>
      <c r="BQ166" s="54">
        <f>'Pivot_sourcedata_K&amp;M_WW'!BQ166+Pivot_sourcedata_Test_WW!BQ166</f>
        <v>0</v>
      </c>
      <c r="BR166" s="54">
        <f>'Pivot_sourcedata_K&amp;M_WW'!BR166+Pivot_sourcedata_Test_WW!BR166</f>
        <v>0</v>
      </c>
      <c r="BS166" s="54">
        <f>'Pivot_sourcedata_K&amp;M_WW'!BS166+Pivot_sourcedata_Test_WW!BS166</f>
        <v>0</v>
      </c>
      <c r="BT166" s="54">
        <f>'Pivot_sourcedata_K&amp;M_WW'!BT166+Pivot_sourcedata_Test_WW!BT166</f>
        <v>0</v>
      </c>
      <c r="BU166" s="54">
        <f>'Pivot_sourcedata_K&amp;M_WW'!BU166+Pivot_sourcedata_Test_WW!BU166</f>
        <v>0</v>
      </c>
      <c r="BV166" s="54">
        <f>'Pivot_sourcedata_K&amp;M_WW'!BV166+Pivot_sourcedata_Test_WW!BV166</f>
        <v>0</v>
      </c>
      <c r="BW166" s="54">
        <f>'Pivot_sourcedata_K&amp;M_WW'!BW166+Pivot_sourcedata_Test_WW!BW166</f>
        <v>0</v>
      </c>
      <c r="BX166" s="54">
        <f>'Pivot_sourcedata_K&amp;M_WW'!BX166+Pivot_sourcedata_Test_WW!BX166</f>
        <v>0</v>
      </c>
      <c r="BY166" s="54">
        <f>'Pivot_sourcedata_K&amp;M_WW'!BY166+Pivot_sourcedata_Test_WW!BY166</f>
        <v>0</v>
      </c>
      <c r="BZ166" s="54">
        <f>'Pivot_sourcedata_K&amp;M_WW'!BZ166+Pivot_sourcedata_Test_WW!BZ166</f>
        <v>0</v>
      </c>
      <c r="CA166" s="54">
        <f>'Pivot_sourcedata_K&amp;M_WW'!CA166+Pivot_sourcedata_Test_WW!CA166</f>
        <v>0</v>
      </c>
      <c r="CB166" s="54">
        <f>'Pivot_sourcedata_K&amp;M_WW'!CB166+Pivot_sourcedata_Test_WW!CB166</f>
        <v>0</v>
      </c>
      <c r="CC166" s="54">
        <f>'Pivot_sourcedata_K&amp;M_WW'!CC166+Pivot_sourcedata_Test_WW!CC166</f>
        <v>0</v>
      </c>
      <c r="CD166" s="54">
        <f>'Pivot_sourcedata_K&amp;M_WW'!CD166+Pivot_sourcedata_Test_WW!CD166</f>
        <v>0</v>
      </c>
      <c r="CE166" s="54">
        <f>'Pivot_sourcedata_K&amp;M_WW'!CE166+Pivot_sourcedata_Test_WW!CE166</f>
        <v>0</v>
      </c>
      <c r="CF166" s="54">
        <f>'Pivot_sourcedata_K&amp;M_WW'!CF166+Pivot_sourcedata_Test_WW!CF166</f>
        <v>0</v>
      </c>
      <c r="CG166" s="54">
        <f>'Pivot_sourcedata_K&amp;M_WW'!CG166+Pivot_sourcedata_Test_WW!CG166</f>
        <v>0</v>
      </c>
      <c r="CH166" s="54">
        <f>'Pivot_sourcedata_K&amp;M_WW'!CH166+Pivot_sourcedata_Test_WW!CH166</f>
        <v>0</v>
      </c>
      <c r="CI166" s="54">
        <f>'Pivot_sourcedata_K&amp;M_WW'!CI166+Pivot_sourcedata_Test_WW!CI166</f>
        <v>0</v>
      </c>
      <c r="CJ166" s="54">
        <f>'Pivot_sourcedata_K&amp;M_WW'!CJ166+Pivot_sourcedata_Test_WW!CJ166</f>
        <v>0</v>
      </c>
      <c r="CK166" s="54">
        <f>'Pivot_sourcedata_K&amp;M_WW'!CK166+Pivot_sourcedata_Test_WW!CK166</f>
        <v>0</v>
      </c>
      <c r="CL166" s="323">
        <f t="shared" si="2"/>
        <v>19119.8</v>
      </c>
    </row>
    <row r="167" spans="1:90" x14ac:dyDescent="0.25">
      <c r="A167" s="107">
        <v>159</v>
      </c>
      <c r="B167" s="107">
        <v>7155</v>
      </c>
      <c r="C167" s="106" t="s">
        <v>365</v>
      </c>
      <c r="D167" s="54">
        <f>'Pivot_sourcedata_K&amp;M_WW'!D167+Pivot_sourcedata_Test_WW!D167</f>
        <v>0</v>
      </c>
      <c r="E167" s="54">
        <f>'Pivot_sourcedata_K&amp;M_WW'!E167+Pivot_sourcedata_Test_WW!E167</f>
        <v>0</v>
      </c>
      <c r="F167" s="54">
        <f>'Pivot_sourcedata_K&amp;M_WW'!F167+Pivot_sourcedata_Test_WW!F167</f>
        <v>0</v>
      </c>
      <c r="G167" s="54">
        <f>'Pivot_sourcedata_K&amp;M_WW'!G167+Pivot_sourcedata_Test_WW!G167</f>
        <v>0</v>
      </c>
      <c r="H167" s="54">
        <f>'Pivot_sourcedata_K&amp;M_WW'!H167+Pivot_sourcedata_Test_WW!H167</f>
        <v>0</v>
      </c>
      <c r="I167" s="54">
        <f>'Pivot_sourcedata_K&amp;M_WW'!I167+Pivot_sourcedata_Test_WW!I167</f>
        <v>0</v>
      </c>
      <c r="J167" s="54">
        <f>'Pivot_sourcedata_K&amp;M_WW'!J167+Pivot_sourcedata_Test_WW!J167</f>
        <v>0</v>
      </c>
      <c r="K167" s="54">
        <f>'Pivot_sourcedata_K&amp;M_WW'!K167+Pivot_sourcedata_Test_WW!K167</f>
        <v>0</v>
      </c>
      <c r="L167" s="54">
        <f>'Pivot_sourcedata_K&amp;M_WW'!L167+Pivot_sourcedata_Test_WW!L167</f>
        <v>0</v>
      </c>
      <c r="M167" s="54">
        <f>'Pivot_sourcedata_K&amp;M_WW'!M167+Pivot_sourcedata_Test_WW!M167</f>
        <v>0</v>
      </c>
      <c r="N167" s="54">
        <f>'Pivot_sourcedata_K&amp;M_WW'!N167+Pivot_sourcedata_Test_WW!N167</f>
        <v>0</v>
      </c>
      <c r="O167" s="54">
        <f>'Pivot_sourcedata_K&amp;M_WW'!O167+Pivot_sourcedata_Test_WW!O167</f>
        <v>0</v>
      </c>
      <c r="P167" s="54">
        <f>'Pivot_sourcedata_K&amp;M_WW'!P167+Pivot_sourcedata_Test_WW!P167</f>
        <v>0</v>
      </c>
      <c r="Q167" s="54">
        <f>'Pivot_sourcedata_K&amp;M_WW'!Q167+Pivot_sourcedata_Test_WW!Q167</f>
        <v>0</v>
      </c>
      <c r="R167" s="54">
        <f>'Pivot_sourcedata_K&amp;M_WW'!R167+Pivot_sourcedata_Test_WW!R167</f>
        <v>0</v>
      </c>
      <c r="S167" s="54">
        <f>'Pivot_sourcedata_K&amp;M_WW'!S167+Pivot_sourcedata_Test_WW!S167</f>
        <v>0</v>
      </c>
      <c r="T167" s="54">
        <f>'Pivot_sourcedata_K&amp;M_WW'!T167+Pivot_sourcedata_Test_WW!T167</f>
        <v>0</v>
      </c>
      <c r="U167" s="54">
        <f>'Pivot_sourcedata_K&amp;M_WW'!U167+Pivot_sourcedata_Test_WW!U167</f>
        <v>0</v>
      </c>
      <c r="V167" s="54">
        <f>'Pivot_sourcedata_K&amp;M_WW'!V167+Pivot_sourcedata_Test_WW!V167</f>
        <v>0</v>
      </c>
      <c r="W167" s="54">
        <f>'Pivot_sourcedata_K&amp;M_WW'!W167+Pivot_sourcedata_Test_WW!W167</f>
        <v>0</v>
      </c>
      <c r="X167" s="54">
        <f>'Pivot_sourcedata_K&amp;M_WW'!X167+Pivot_sourcedata_Test_WW!X167</f>
        <v>0</v>
      </c>
      <c r="Y167" s="54">
        <f>'Pivot_sourcedata_K&amp;M_WW'!Y167+Pivot_sourcedata_Test_WW!Y167</f>
        <v>0</v>
      </c>
      <c r="Z167" s="54">
        <f>'Pivot_sourcedata_K&amp;M_WW'!Z167+Pivot_sourcedata_Test_WW!Z167</f>
        <v>0</v>
      </c>
      <c r="AA167" s="54">
        <f>'Pivot_sourcedata_K&amp;M_WW'!AA167+Pivot_sourcedata_Test_WW!AA167</f>
        <v>0</v>
      </c>
      <c r="AB167" s="54">
        <f>'Pivot_sourcedata_K&amp;M_WW'!AB167+Pivot_sourcedata_Test_WW!AB167</f>
        <v>292.67</v>
      </c>
      <c r="AC167" s="54">
        <f>'Pivot_sourcedata_K&amp;M_WW'!AC167+Pivot_sourcedata_Test_WW!AC167</f>
        <v>0</v>
      </c>
      <c r="AD167" s="54">
        <f>'Pivot_sourcedata_K&amp;M_WW'!AD167+Pivot_sourcedata_Test_WW!AD167</f>
        <v>0</v>
      </c>
      <c r="AE167" s="54">
        <f>'Pivot_sourcedata_K&amp;M_WW'!AE167+Pivot_sourcedata_Test_WW!AE167</f>
        <v>0</v>
      </c>
      <c r="AF167" s="54">
        <f>'Pivot_sourcedata_K&amp;M_WW'!AF167+Pivot_sourcedata_Test_WW!AF167</f>
        <v>0</v>
      </c>
      <c r="AG167" s="54">
        <f>'Pivot_sourcedata_K&amp;M_WW'!AG167+Pivot_sourcedata_Test_WW!AG167</f>
        <v>0</v>
      </c>
      <c r="AH167" s="54">
        <f>'Pivot_sourcedata_K&amp;M_WW'!AH167+Pivot_sourcedata_Test_WW!AH167</f>
        <v>0</v>
      </c>
      <c r="AI167" s="54">
        <f>'Pivot_sourcedata_K&amp;M_WW'!AI167+Pivot_sourcedata_Test_WW!AI167</f>
        <v>0</v>
      </c>
      <c r="AJ167" s="54">
        <f>'Pivot_sourcedata_K&amp;M_WW'!AJ167+Pivot_sourcedata_Test_WW!AJ167</f>
        <v>0</v>
      </c>
      <c r="AK167" s="54">
        <f>'Pivot_sourcedata_K&amp;M_WW'!AK167+Pivot_sourcedata_Test_WW!AK167</f>
        <v>0</v>
      </c>
      <c r="AL167" s="54">
        <f>'Pivot_sourcedata_K&amp;M_WW'!AL167+Pivot_sourcedata_Test_WW!AL167</f>
        <v>0</v>
      </c>
      <c r="AM167" s="54">
        <f>'Pivot_sourcedata_K&amp;M_WW'!AM167+Pivot_sourcedata_Test_WW!AM167</f>
        <v>0</v>
      </c>
      <c r="AN167" s="54">
        <f>'Pivot_sourcedata_K&amp;M_WW'!AN167+Pivot_sourcedata_Test_WW!AN167</f>
        <v>0</v>
      </c>
      <c r="AO167" s="54">
        <f>'Pivot_sourcedata_K&amp;M_WW'!AO167+Pivot_sourcedata_Test_WW!AO167</f>
        <v>0</v>
      </c>
      <c r="AP167" s="54">
        <f>'Pivot_sourcedata_K&amp;M_WW'!AP167+Pivot_sourcedata_Test_WW!AP167</f>
        <v>0</v>
      </c>
      <c r="AQ167" s="54">
        <f>'Pivot_sourcedata_K&amp;M_WW'!AQ167+Pivot_sourcedata_Test_WW!AQ167</f>
        <v>0</v>
      </c>
      <c r="AR167" s="54">
        <f>'Pivot_sourcedata_K&amp;M_WW'!AR167+Pivot_sourcedata_Test_WW!AR167</f>
        <v>0</v>
      </c>
      <c r="AS167" s="54">
        <f>'Pivot_sourcedata_K&amp;M_WW'!AS167+Pivot_sourcedata_Test_WW!AS167</f>
        <v>0</v>
      </c>
      <c r="AT167" s="54">
        <f>'Pivot_sourcedata_K&amp;M_WW'!AT167+Pivot_sourcedata_Test_WW!AT167</f>
        <v>0</v>
      </c>
      <c r="AU167" s="54">
        <f>'Pivot_sourcedata_K&amp;M_WW'!AU167+Pivot_sourcedata_Test_WW!AU167</f>
        <v>0</v>
      </c>
      <c r="AV167" s="54">
        <f>'Pivot_sourcedata_K&amp;M_WW'!AV167+Pivot_sourcedata_Test_WW!AV167</f>
        <v>0</v>
      </c>
      <c r="AW167" s="54">
        <f>'Pivot_sourcedata_K&amp;M_WW'!AW167+Pivot_sourcedata_Test_WW!AW167</f>
        <v>0</v>
      </c>
      <c r="AX167" s="54">
        <f>'Pivot_sourcedata_K&amp;M_WW'!AX167+Pivot_sourcedata_Test_WW!AX167</f>
        <v>0</v>
      </c>
      <c r="AY167" s="54">
        <f>'Pivot_sourcedata_K&amp;M_WW'!AY167+Pivot_sourcedata_Test_WW!AY167</f>
        <v>0</v>
      </c>
      <c r="AZ167" s="54">
        <f>'Pivot_sourcedata_K&amp;M_WW'!AZ167+Pivot_sourcedata_Test_WW!AZ167</f>
        <v>0</v>
      </c>
      <c r="BA167" s="54">
        <f>'Pivot_sourcedata_K&amp;M_WW'!BA167+Pivot_sourcedata_Test_WW!BA167</f>
        <v>0</v>
      </c>
      <c r="BB167" s="54">
        <f>'Pivot_sourcedata_K&amp;M_WW'!BB167+Pivot_sourcedata_Test_WW!BB167</f>
        <v>0</v>
      </c>
      <c r="BC167" s="54">
        <f>'Pivot_sourcedata_K&amp;M_WW'!BC167+Pivot_sourcedata_Test_WW!BC167</f>
        <v>0</v>
      </c>
      <c r="BD167" s="54">
        <f>'Pivot_sourcedata_K&amp;M_WW'!BD167+Pivot_sourcedata_Test_WW!BD167</f>
        <v>0</v>
      </c>
      <c r="BE167" s="54">
        <f>'Pivot_sourcedata_K&amp;M_WW'!BE167+Pivot_sourcedata_Test_WW!BE167</f>
        <v>0</v>
      </c>
      <c r="BF167" s="54">
        <f>'Pivot_sourcedata_K&amp;M_WW'!BF167+Pivot_sourcedata_Test_WW!BF167</f>
        <v>0</v>
      </c>
      <c r="BG167" s="54">
        <f>'Pivot_sourcedata_K&amp;M_WW'!BG167+Pivot_sourcedata_Test_WW!BG167</f>
        <v>0</v>
      </c>
      <c r="BH167" s="54">
        <f>'Pivot_sourcedata_K&amp;M_WW'!BH167+Pivot_sourcedata_Test_WW!BH167</f>
        <v>0</v>
      </c>
      <c r="BI167" s="54">
        <f>'Pivot_sourcedata_K&amp;M_WW'!BI167+Pivot_sourcedata_Test_WW!BI167</f>
        <v>0</v>
      </c>
      <c r="BJ167" s="54">
        <f>'Pivot_sourcedata_K&amp;M_WW'!BJ167+Pivot_sourcedata_Test_WW!BJ167</f>
        <v>0</v>
      </c>
      <c r="BK167" s="54">
        <f>'Pivot_sourcedata_K&amp;M_WW'!BK167+Pivot_sourcedata_Test_WW!BK167</f>
        <v>0</v>
      </c>
      <c r="BL167" s="54">
        <f>'Pivot_sourcedata_K&amp;M_WW'!BL167+Pivot_sourcedata_Test_WW!BL167</f>
        <v>0</v>
      </c>
      <c r="BM167" s="54">
        <f>'Pivot_sourcedata_K&amp;M_WW'!BM167+Pivot_sourcedata_Test_WW!BM167</f>
        <v>0</v>
      </c>
      <c r="BN167" s="54">
        <f>'Pivot_sourcedata_K&amp;M_WW'!BN167+Pivot_sourcedata_Test_WW!BN167</f>
        <v>0</v>
      </c>
      <c r="BO167" s="54">
        <f>'Pivot_sourcedata_K&amp;M_WW'!BO167+Pivot_sourcedata_Test_WW!BO167</f>
        <v>0</v>
      </c>
      <c r="BP167" s="54">
        <f>'Pivot_sourcedata_K&amp;M_WW'!BP167+Pivot_sourcedata_Test_WW!BP167</f>
        <v>0</v>
      </c>
      <c r="BQ167" s="54">
        <f>'Pivot_sourcedata_K&amp;M_WW'!BQ167+Pivot_sourcedata_Test_WW!BQ167</f>
        <v>0</v>
      </c>
      <c r="BR167" s="54">
        <f>'Pivot_sourcedata_K&amp;M_WW'!BR167+Pivot_sourcedata_Test_WW!BR167</f>
        <v>0</v>
      </c>
      <c r="BS167" s="54">
        <f>'Pivot_sourcedata_K&amp;M_WW'!BS167+Pivot_sourcedata_Test_WW!BS167</f>
        <v>0</v>
      </c>
      <c r="BT167" s="54">
        <f>'Pivot_sourcedata_K&amp;M_WW'!BT167+Pivot_sourcedata_Test_WW!BT167</f>
        <v>0</v>
      </c>
      <c r="BU167" s="54">
        <f>'Pivot_sourcedata_K&amp;M_WW'!BU167+Pivot_sourcedata_Test_WW!BU167</f>
        <v>0</v>
      </c>
      <c r="BV167" s="54">
        <f>'Pivot_sourcedata_K&amp;M_WW'!BV167+Pivot_sourcedata_Test_WW!BV167</f>
        <v>0</v>
      </c>
      <c r="BW167" s="54">
        <f>'Pivot_sourcedata_K&amp;M_WW'!BW167+Pivot_sourcedata_Test_WW!BW167</f>
        <v>0</v>
      </c>
      <c r="BX167" s="54">
        <f>'Pivot_sourcedata_K&amp;M_WW'!BX167+Pivot_sourcedata_Test_WW!BX167</f>
        <v>0</v>
      </c>
      <c r="BY167" s="54">
        <f>'Pivot_sourcedata_K&amp;M_WW'!BY167+Pivot_sourcedata_Test_WW!BY167</f>
        <v>0</v>
      </c>
      <c r="BZ167" s="54">
        <f>'Pivot_sourcedata_K&amp;M_WW'!BZ167+Pivot_sourcedata_Test_WW!BZ167</f>
        <v>0</v>
      </c>
      <c r="CA167" s="54">
        <f>'Pivot_sourcedata_K&amp;M_WW'!CA167+Pivot_sourcedata_Test_WW!CA167</f>
        <v>0</v>
      </c>
      <c r="CB167" s="54">
        <f>'Pivot_sourcedata_K&amp;M_WW'!CB167+Pivot_sourcedata_Test_WW!CB167</f>
        <v>0</v>
      </c>
      <c r="CC167" s="54">
        <f>'Pivot_sourcedata_K&amp;M_WW'!CC167+Pivot_sourcedata_Test_WW!CC167</f>
        <v>0</v>
      </c>
      <c r="CD167" s="54">
        <f>'Pivot_sourcedata_K&amp;M_WW'!CD167+Pivot_sourcedata_Test_WW!CD167</f>
        <v>0</v>
      </c>
      <c r="CE167" s="54">
        <f>'Pivot_sourcedata_K&amp;M_WW'!CE167+Pivot_sourcedata_Test_WW!CE167</f>
        <v>0</v>
      </c>
      <c r="CF167" s="54">
        <f>'Pivot_sourcedata_K&amp;M_WW'!CF167+Pivot_sourcedata_Test_WW!CF167</f>
        <v>0</v>
      </c>
      <c r="CG167" s="54">
        <f>'Pivot_sourcedata_K&amp;M_WW'!CG167+Pivot_sourcedata_Test_WW!CG167</f>
        <v>0</v>
      </c>
      <c r="CH167" s="54">
        <f>'Pivot_sourcedata_K&amp;M_WW'!CH167+Pivot_sourcedata_Test_WW!CH167</f>
        <v>0</v>
      </c>
      <c r="CI167" s="54">
        <f>'Pivot_sourcedata_K&amp;M_WW'!CI167+Pivot_sourcedata_Test_WW!CI167</f>
        <v>0</v>
      </c>
      <c r="CJ167" s="54">
        <f>'Pivot_sourcedata_K&amp;M_WW'!CJ167+Pivot_sourcedata_Test_WW!CJ167</f>
        <v>0</v>
      </c>
      <c r="CK167" s="54">
        <f>'Pivot_sourcedata_K&amp;M_WW'!CK167+Pivot_sourcedata_Test_WW!CK167</f>
        <v>0</v>
      </c>
      <c r="CL167" s="323">
        <f t="shared" si="2"/>
        <v>292.67</v>
      </c>
    </row>
    <row r="168" spans="1:90" x14ac:dyDescent="0.25">
      <c r="A168" s="107">
        <v>160</v>
      </c>
      <c r="B168" s="107">
        <v>7156</v>
      </c>
      <c r="C168" s="106" t="s">
        <v>366</v>
      </c>
      <c r="D168" s="54">
        <f>'Pivot_sourcedata_K&amp;M_WW'!D168+Pivot_sourcedata_Test_WW!D168</f>
        <v>0</v>
      </c>
      <c r="E168" s="54">
        <f>'Pivot_sourcedata_K&amp;M_WW'!E168+Pivot_sourcedata_Test_WW!E168</f>
        <v>0</v>
      </c>
      <c r="F168" s="54">
        <f>'Pivot_sourcedata_K&amp;M_WW'!F168+Pivot_sourcedata_Test_WW!F168</f>
        <v>0</v>
      </c>
      <c r="G168" s="54">
        <f>'Pivot_sourcedata_K&amp;M_WW'!G168+Pivot_sourcedata_Test_WW!G168</f>
        <v>0</v>
      </c>
      <c r="H168" s="54">
        <f>'Pivot_sourcedata_K&amp;M_WW'!H168+Pivot_sourcedata_Test_WW!H168</f>
        <v>0</v>
      </c>
      <c r="I168" s="54">
        <f>'Pivot_sourcedata_K&amp;M_WW'!I168+Pivot_sourcedata_Test_WW!I168</f>
        <v>0</v>
      </c>
      <c r="J168" s="54">
        <f>'Pivot_sourcedata_K&amp;M_WW'!J168+Pivot_sourcedata_Test_WW!J168</f>
        <v>0</v>
      </c>
      <c r="K168" s="54">
        <f>'Pivot_sourcedata_K&amp;M_WW'!K168+Pivot_sourcedata_Test_WW!K168</f>
        <v>0</v>
      </c>
      <c r="L168" s="54">
        <f>'Pivot_sourcedata_K&amp;M_WW'!L168+Pivot_sourcedata_Test_WW!L168</f>
        <v>0</v>
      </c>
      <c r="M168" s="54">
        <f>'Pivot_sourcedata_K&amp;M_WW'!M168+Pivot_sourcedata_Test_WW!M168</f>
        <v>0</v>
      </c>
      <c r="N168" s="54">
        <f>'Pivot_sourcedata_K&amp;M_WW'!N168+Pivot_sourcedata_Test_WW!N168</f>
        <v>0</v>
      </c>
      <c r="O168" s="54">
        <f>'Pivot_sourcedata_K&amp;M_WW'!O168+Pivot_sourcedata_Test_WW!O168</f>
        <v>0</v>
      </c>
      <c r="P168" s="54">
        <f>'Pivot_sourcedata_K&amp;M_WW'!P168+Pivot_sourcedata_Test_WW!P168</f>
        <v>0</v>
      </c>
      <c r="Q168" s="54">
        <f>'Pivot_sourcedata_K&amp;M_WW'!Q168+Pivot_sourcedata_Test_WW!Q168</f>
        <v>0</v>
      </c>
      <c r="R168" s="54">
        <f>'Pivot_sourcedata_K&amp;M_WW'!R168+Pivot_sourcedata_Test_WW!R168</f>
        <v>0</v>
      </c>
      <c r="S168" s="54">
        <f>'Pivot_sourcedata_K&amp;M_WW'!S168+Pivot_sourcedata_Test_WW!S168</f>
        <v>0</v>
      </c>
      <c r="T168" s="54">
        <f>'Pivot_sourcedata_K&amp;M_WW'!T168+Pivot_sourcedata_Test_WW!T168</f>
        <v>0</v>
      </c>
      <c r="U168" s="54">
        <f>'Pivot_sourcedata_K&amp;M_WW'!U168+Pivot_sourcedata_Test_WW!U168</f>
        <v>0</v>
      </c>
      <c r="V168" s="54">
        <f>'Pivot_sourcedata_K&amp;M_WW'!V168+Pivot_sourcedata_Test_WW!V168</f>
        <v>0</v>
      </c>
      <c r="W168" s="54">
        <f>'Pivot_sourcedata_K&amp;M_WW'!W168+Pivot_sourcedata_Test_WW!W168</f>
        <v>0</v>
      </c>
      <c r="X168" s="54">
        <f>'Pivot_sourcedata_K&amp;M_WW'!X168+Pivot_sourcedata_Test_WW!X168</f>
        <v>0</v>
      </c>
      <c r="Y168" s="54">
        <f>'Pivot_sourcedata_K&amp;M_WW'!Y168+Pivot_sourcedata_Test_WW!Y168</f>
        <v>0</v>
      </c>
      <c r="Z168" s="54">
        <f>'Pivot_sourcedata_K&amp;M_WW'!Z168+Pivot_sourcedata_Test_WW!Z168</f>
        <v>0</v>
      </c>
      <c r="AA168" s="54">
        <f>'Pivot_sourcedata_K&amp;M_WW'!AA168+Pivot_sourcedata_Test_WW!AA168</f>
        <v>0</v>
      </c>
      <c r="AB168" s="54">
        <f>'Pivot_sourcedata_K&amp;M_WW'!AB168+Pivot_sourcedata_Test_WW!AB168</f>
        <v>0</v>
      </c>
      <c r="AC168" s="54">
        <f>'Pivot_sourcedata_K&amp;M_WW'!AC168+Pivot_sourcedata_Test_WW!AC168</f>
        <v>0</v>
      </c>
      <c r="AD168" s="54">
        <f>'Pivot_sourcedata_K&amp;M_WW'!AD168+Pivot_sourcedata_Test_WW!AD168</f>
        <v>0</v>
      </c>
      <c r="AE168" s="54">
        <f>'Pivot_sourcedata_K&amp;M_WW'!AE168+Pivot_sourcedata_Test_WW!AE168</f>
        <v>0</v>
      </c>
      <c r="AF168" s="54">
        <f>'Pivot_sourcedata_K&amp;M_WW'!AF168+Pivot_sourcedata_Test_WW!AF168</f>
        <v>0</v>
      </c>
      <c r="AG168" s="54">
        <f>'Pivot_sourcedata_K&amp;M_WW'!AG168+Pivot_sourcedata_Test_WW!AG168</f>
        <v>0</v>
      </c>
      <c r="AH168" s="54">
        <f>'Pivot_sourcedata_K&amp;M_WW'!AH168+Pivot_sourcedata_Test_WW!AH168</f>
        <v>0</v>
      </c>
      <c r="AI168" s="54">
        <f>'Pivot_sourcedata_K&amp;M_WW'!AI168+Pivot_sourcedata_Test_WW!AI168</f>
        <v>0</v>
      </c>
      <c r="AJ168" s="54">
        <f>'Pivot_sourcedata_K&amp;M_WW'!AJ168+Pivot_sourcedata_Test_WW!AJ168</f>
        <v>0</v>
      </c>
      <c r="AK168" s="54">
        <f>'Pivot_sourcedata_K&amp;M_WW'!AK168+Pivot_sourcedata_Test_WW!AK168</f>
        <v>0</v>
      </c>
      <c r="AL168" s="54">
        <f>'Pivot_sourcedata_K&amp;M_WW'!AL168+Pivot_sourcedata_Test_WW!AL168</f>
        <v>0</v>
      </c>
      <c r="AM168" s="54">
        <f>'Pivot_sourcedata_K&amp;M_WW'!AM168+Pivot_sourcedata_Test_WW!AM168</f>
        <v>0</v>
      </c>
      <c r="AN168" s="54">
        <f>'Pivot_sourcedata_K&amp;M_WW'!AN168+Pivot_sourcedata_Test_WW!AN168</f>
        <v>0</v>
      </c>
      <c r="AO168" s="54">
        <f>'Pivot_sourcedata_K&amp;M_WW'!AO168+Pivot_sourcedata_Test_WW!AO168</f>
        <v>0</v>
      </c>
      <c r="AP168" s="54">
        <f>'Pivot_sourcedata_K&amp;M_WW'!AP168+Pivot_sourcedata_Test_WW!AP168</f>
        <v>0</v>
      </c>
      <c r="AQ168" s="54">
        <f>'Pivot_sourcedata_K&amp;M_WW'!AQ168+Pivot_sourcedata_Test_WW!AQ168</f>
        <v>0</v>
      </c>
      <c r="AR168" s="54">
        <f>'Pivot_sourcedata_K&amp;M_WW'!AR168+Pivot_sourcedata_Test_WW!AR168</f>
        <v>0</v>
      </c>
      <c r="AS168" s="54">
        <f>'Pivot_sourcedata_K&amp;M_WW'!AS168+Pivot_sourcedata_Test_WW!AS168</f>
        <v>0</v>
      </c>
      <c r="AT168" s="54">
        <f>'Pivot_sourcedata_K&amp;M_WW'!AT168+Pivot_sourcedata_Test_WW!AT168</f>
        <v>0</v>
      </c>
      <c r="AU168" s="54">
        <f>'Pivot_sourcedata_K&amp;M_WW'!AU168+Pivot_sourcedata_Test_WW!AU168</f>
        <v>0</v>
      </c>
      <c r="AV168" s="54">
        <f>'Pivot_sourcedata_K&amp;M_WW'!AV168+Pivot_sourcedata_Test_WW!AV168</f>
        <v>0</v>
      </c>
      <c r="AW168" s="54">
        <f>'Pivot_sourcedata_K&amp;M_WW'!AW168+Pivot_sourcedata_Test_WW!AW168</f>
        <v>0</v>
      </c>
      <c r="AX168" s="54">
        <f>'Pivot_sourcedata_K&amp;M_WW'!AX168+Pivot_sourcedata_Test_WW!AX168</f>
        <v>0</v>
      </c>
      <c r="AY168" s="54">
        <f>'Pivot_sourcedata_K&amp;M_WW'!AY168+Pivot_sourcedata_Test_WW!AY168</f>
        <v>0</v>
      </c>
      <c r="AZ168" s="54">
        <f>'Pivot_sourcedata_K&amp;M_WW'!AZ168+Pivot_sourcedata_Test_WW!AZ168</f>
        <v>0</v>
      </c>
      <c r="BA168" s="54">
        <f>'Pivot_sourcedata_K&amp;M_WW'!BA168+Pivot_sourcedata_Test_WW!BA168</f>
        <v>0</v>
      </c>
      <c r="BB168" s="54">
        <f>'Pivot_sourcedata_K&amp;M_WW'!BB168+Pivot_sourcedata_Test_WW!BB168</f>
        <v>0</v>
      </c>
      <c r="BC168" s="54">
        <f>'Pivot_sourcedata_K&amp;M_WW'!BC168+Pivot_sourcedata_Test_WW!BC168</f>
        <v>0</v>
      </c>
      <c r="BD168" s="54">
        <f>'Pivot_sourcedata_K&amp;M_WW'!BD168+Pivot_sourcedata_Test_WW!BD168</f>
        <v>0</v>
      </c>
      <c r="BE168" s="54">
        <f>'Pivot_sourcedata_K&amp;M_WW'!BE168+Pivot_sourcedata_Test_WW!BE168</f>
        <v>0</v>
      </c>
      <c r="BF168" s="54">
        <f>'Pivot_sourcedata_K&amp;M_WW'!BF168+Pivot_sourcedata_Test_WW!BF168</f>
        <v>0</v>
      </c>
      <c r="BG168" s="54">
        <f>'Pivot_sourcedata_K&amp;M_WW'!BG168+Pivot_sourcedata_Test_WW!BG168</f>
        <v>0</v>
      </c>
      <c r="BH168" s="54">
        <f>'Pivot_sourcedata_K&amp;M_WW'!BH168+Pivot_sourcedata_Test_WW!BH168</f>
        <v>0</v>
      </c>
      <c r="BI168" s="54">
        <f>'Pivot_sourcedata_K&amp;M_WW'!BI168+Pivot_sourcedata_Test_WW!BI168</f>
        <v>0</v>
      </c>
      <c r="BJ168" s="54">
        <f>'Pivot_sourcedata_K&amp;M_WW'!BJ168+Pivot_sourcedata_Test_WW!BJ168</f>
        <v>0</v>
      </c>
      <c r="BK168" s="54">
        <f>'Pivot_sourcedata_K&amp;M_WW'!BK168+Pivot_sourcedata_Test_WW!BK168</f>
        <v>0</v>
      </c>
      <c r="BL168" s="54">
        <f>'Pivot_sourcedata_K&amp;M_WW'!BL168+Pivot_sourcedata_Test_WW!BL168</f>
        <v>0</v>
      </c>
      <c r="BM168" s="54">
        <f>'Pivot_sourcedata_K&amp;M_WW'!BM168+Pivot_sourcedata_Test_WW!BM168</f>
        <v>0</v>
      </c>
      <c r="BN168" s="54">
        <f>'Pivot_sourcedata_K&amp;M_WW'!BN168+Pivot_sourcedata_Test_WW!BN168</f>
        <v>0</v>
      </c>
      <c r="BO168" s="54">
        <f>'Pivot_sourcedata_K&amp;M_WW'!BO168+Pivot_sourcedata_Test_WW!BO168</f>
        <v>0</v>
      </c>
      <c r="BP168" s="54">
        <f>'Pivot_sourcedata_K&amp;M_WW'!BP168+Pivot_sourcedata_Test_WW!BP168</f>
        <v>0</v>
      </c>
      <c r="BQ168" s="54">
        <f>'Pivot_sourcedata_K&amp;M_WW'!BQ168+Pivot_sourcedata_Test_WW!BQ168</f>
        <v>0</v>
      </c>
      <c r="BR168" s="54">
        <f>'Pivot_sourcedata_K&amp;M_WW'!BR168+Pivot_sourcedata_Test_WW!BR168</f>
        <v>0</v>
      </c>
      <c r="BS168" s="54">
        <f>'Pivot_sourcedata_K&amp;M_WW'!BS168+Pivot_sourcedata_Test_WW!BS168</f>
        <v>0</v>
      </c>
      <c r="BT168" s="54">
        <f>'Pivot_sourcedata_K&amp;M_WW'!BT168+Pivot_sourcedata_Test_WW!BT168</f>
        <v>0</v>
      </c>
      <c r="BU168" s="54">
        <f>'Pivot_sourcedata_K&amp;M_WW'!BU168+Pivot_sourcedata_Test_WW!BU168</f>
        <v>0</v>
      </c>
      <c r="BV168" s="54">
        <f>'Pivot_sourcedata_K&amp;M_WW'!BV168+Pivot_sourcedata_Test_WW!BV168</f>
        <v>0</v>
      </c>
      <c r="BW168" s="54">
        <f>'Pivot_sourcedata_K&amp;M_WW'!BW168+Pivot_sourcedata_Test_WW!BW168</f>
        <v>0</v>
      </c>
      <c r="BX168" s="54">
        <f>'Pivot_sourcedata_K&amp;M_WW'!BX168+Pivot_sourcedata_Test_WW!BX168</f>
        <v>0</v>
      </c>
      <c r="BY168" s="54">
        <f>'Pivot_sourcedata_K&amp;M_WW'!BY168+Pivot_sourcedata_Test_WW!BY168</f>
        <v>0</v>
      </c>
      <c r="BZ168" s="54">
        <f>'Pivot_sourcedata_K&amp;M_WW'!BZ168+Pivot_sourcedata_Test_WW!BZ168</f>
        <v>0</v>
      </c>
      <c r="CA168" s="54">
        <f>'Pivot_sourcedata_K&amp;M_WW'!CA168+Pivot_sourcedata_Test_WW!CA168</f>
        <v>0</v>
      </c>
      <c r="CB168" s="54">
        <f>'Pivot_sourcedata_K&amp;M_WW'!CB168+Pivot_sourcedata_Test_WW!CB168</f>
        <v>0</v>
      </c>
      <c r="CC168" s="54">
        <f>'Pivot_sourcedata_K&amp;M_WW'!CC168+Pivot_sourcedata_Test_WW!CC168</f>
        <v>0</v>
      </c>
      <c r="CD168" s="54">
        <f>'Pivot_sourcedata_K&amp;M_WW'!CD168+Pivot_sourcedata_Test_WW!CD168</f>
        <v>0</v>
      </c>
      <c r="CE168" s="54">
        <f>'Pivot_sourcedata_K&amp;M_WW'!CE168+Pivot_sourcedata_Test_WW!CE168</f>
        <v>0</v>
      </c>
      <c r="CF168" s="54">
        <f>'Pivot_sourcedata_K&amp;M_WW'!CF168+Pivot_sourcedata_Test_WW!CF168</f>
        <v>0</v>
      </c>
      <c r="CG168" s="54">
        <f>'Pivot_sourcedata_K&amp;M_WW'!CG168+Pivot_sourcedata_Test_WW!CG168</f>
        <v>0</v>
      </c>
      <c r="CH168" s="54">
        <f>'Pivot_sourcedata_K&amp;M_WW'!CH168+Pivot_sourcedata_Test_WW!CH168</f>
        <v>0</v>
      </c>
      <c r="CI168" s="54">
        <f>'Pivot_sourcedata_K&amp;M_WW'!CI168+Pivot_sourcedata_Test_WW!CI168</f>
        <v>0</v>
      </c>
      <c r="CJ168" s="54">
        <f>'Pivot_sourcedata_K&amp;M_WW'!CJ168+Pivot_sourcedata_Test_WW!CJ168</f>
        <v>0</v>
      </c>
      <c r="CK168" s="54">
        <f>'Pivot_sourcedata_K&amp;M_WW'!CK168+Pivot_sourcedata_Test_WW!CK168</f>
        <v>0</v>
      </c>
      <c r="CL168" s="323">
        <f t="shared" si="2"/>
        <v>0</v>
      </c>
    </row>
    <row r="169" spans="1:90" x14ac:dyDescent="0.25">
      <c r="A169" s="107">
        <v>161</v>
      </c>
      <c r="B169" s="107">
        <v>7245</v>
      </c>
      <c r="C169" s="106" t="s">
        <v>367</v>
      </c>
      <c r="D169" s="54">
        <f>'Pivot_sourcedata_K&amp;M_WW'!D169+Pivot_sourcedata_Test_WW!D169</f>
        <v>0</v>
      </c>
      <c r="E169" s="54">
        <f>'Pivot_sourcedata_K&amp;M_WW'!E169+Pivot_sourcedata_Test_WW!E169</f>
        <v>0</v>
      </c>
      <c r="F169" s="54">
        <f>'Pivot_sourcedata_K&amp;M_WW'!F169+Pivot_sourcedata_Test_WW!F169</f>
        <v>0</v>
      </c>
      <c r="G169" s="54">
        <f>'Pivot_sourcedata_K&amp;M_WW'!G169+Pivot_sourcedata_Test_WW!G169</f>
        <v>0</v>
      </c>
      <c r="H169" s="54">
        <f>'Pivot_sourcedata_K&amp;M_WW'!H169+Pivot_sourcedata_Test_WW!H169</f>
        <v>0</v>
      </c>
      <c r="I169" s="54">
        <f>'Pivot_sourcedata_K&amp;M_WW'!I169+Pivot_sourcedata_Test_WW!I169</f>
        <v>0</v>
      </c>
      <c r="J169" s="54">
        <f>'Pivot_sourcedata_K&amp;M_WW'!J169+Pivot_sourcedata_Test_WW!J169</f>
        <v>0</v>
      </c>
      <c r="K169" s="54">
        <f>'Pivot_sourcedata_K&amp;M_WW'!K169+Pivot_sourcedata_Test_WW!K169</f>
        <v>0</v>
      </c>
      <c r="L169" s="54">
        <f>'Pivot_sourcedata_K&amp;M_WW'!L169+Pivot_sourcedata_Test_WW!L169</f>
        <v>0</v>
      </c>
      <c r="M169" s="54">
        <f>'Pivot_sourcedata_K&amp;M_WW'!M169+Pivot_sourcedata_Test_WW!M169</f>
        <v>0</v>
      </c>
      <c r="N169" s="54">
        <f>'Pivot_sourcedata_K&amp;M_WW'!N169+Pivot_sourcedata_Test_WW!N169</f>
        <v>0</v>
      </c>
      <c r="O169" s="54">
        <f>'Pivot_sourcedata_K&amp;M_WW'!O169+Pivot_sourcedata_Test_WW!O169</f>
        <v>0</v>
      </c>
      <c r="P169" s="54">
        <f>'Pivot_sourcedata_K&amp;M_WW'!P169+Pivot_sourcedata_Test_WW!P169</f>
        <v>0</v>
      </c>
      <c r="Q169" s="54">
        <f>'Pivot_sourcedata_K&amp;M_WW'!Q169+Pivot_sourcedata_Test_WW!Q169</f>
        <v>0</v>
      </c>
      <c r="R169" s="54">
        <f>'Pivot_sourcedata_K&amp;M_WW'!R169+Pivot_sourcedata_Test_WW!R169</f>
        <v>0</v>
      </c>
      <c r="S169" s="54">
        <f>'Pivot_sourcedata_K&amp;M_WW'!S169+Pivot_sourcedata_Test_WW!S169</f>
        <v>0</v>
      </c>
      <c r="T169" s="54">
        <f>'Pivot_sourcedata_K&amp;M_WW'!T169+Pivot_sourcedata_Test_WW!T169</f>
        <v>0</v>
      </c>
      <c r="U169" s="54">
        <f>'Pivot_sourcedata_K&amp;M_WW'!U169+Pivot_sourcedata_Test_WW!U169</f>
        <v>0</v>
      </c>
      <c r="V169" s="54">
        <f>'Pivot_sourcedata_K&amp;M_WW'!V169+Pivot_sourcedata_Test_WW!V169</f>
        <v>0</v>
      </c>
      <c r="W169" s="54">
        <f>'Pivot_sourcedata_K&amp;M_WW'!W169+Pivot_sourcedata_Test_WW!W169</f>
        <v>0</v>
      </c>
      <c r="X169" s="54">
        <f>'Pivot_sourcedata_K&amp;M_WW'!X169+Pivot_sourcedata_Test_WW!X169</f>
        <v>0</v>
      </c>
      <c r="Y169" s="54">
        <f>'Pivot_sourcedata_K&amp;M_WW'!Y169+Pivot_sourcedata_Test_WW!Y169</f>
        <v>0</v>
      </c>
      <c r="Z169" s="54">
        <f>'Pivot_sourcedata_K&amp;M_WW'!Z169+Pivot_sourcedata_Test_WW!Z169</f>
        <v>0</v>
      </c>
      <c r="AA169" s="54">
        <f>'Pivot_sourcedata_K&amp;M_WW'!AA169+Pivot_sourcedata_Test_WW!AA169</f>
        <v>0</v>
      </c>
      <c r="AB169" s="54">
        <f>'Pivot_sourcedata_K&amp;M_WW'!AB169+Pivot_sourcedata_Test_WW!AB169</f>
        <v>2020.5000000000002</v>
      </c>
      <c r="AC169" s="54">
        <f>'Pivot_sourcedata_K&amp;M_WW'!AC169+Pivot_sourcedata_Test_WW!AC169</f>
        <v>0</v>
      </c>
      <c r="AD169" s="54">
        <f>'Pivot_sourcedata_K&amp;M_WW'!AD169+Pivot_sourcedata_Test_WW!AD169</f>
        <v>0</v>
      </c>
      <c r="AE169" s="54">
        <f>'Pivot_sourcedata_K&amp;M_WW'!AE169+Pivot_sourcedata_Test_WW!AE169</f>
        <v>0</v>
      </c>
      <c r="AF169" s="54">
        <f>'Pivot_sourcedata_K&amp;M_WW'!AF169+Pivot_sourcedata_Test_WW!AF169</f>
        <v>0</v>
      </c>
      <c r="AG169" s="54">
        <f>'Pivot_sourcedata_K&amp;M_WW'!AG169+Pivot_sourcedata_Test_WW!AG169</f>
        <v>0</v>
      </c>
      <c r="AH169" s="54">
        <f>'Pivot_sourcedata_K&amp;M_WW'!AH169+Pivot_sourcedata_Test_WW!AH169</f>
        <v>0</v>
      </c>
      <c r="AI169" s="54">
        <f>'Pivot_sourcedata_K&amp;M_WW'!AI169+Pivot_sourcedata_Test_WW!AI169</f>
        <v>0</v>
      </c>
      <c r="AJ169" s="54">
        <f>'Pivot_sourcedata_K&amp;M_WW'!AJ169+Pivot_sourcedata_Test_WW!AJ169</f>
        <v>0</v>
      </c>
      <c r="AK169" s="54">
        <f>'Pivot_sourcedata_K&amp;M_WW'!AK169+Pivot_sourcedata_Test_WW!AK169</f>
        <v>0</v>
      </c>
      <c r="AL169" s="54">
        <f>'Pivot_sourcedata_K&amp;M_WW'!AL169+Pivot_sourcedata_Test_WW!AL169</f>
        <v>0</v>
      </c>
      <c r="AM169" s="54">
        <f>'Pivot_sourcedata_K&amp;M_WW'!AM169+Pivot_sourcedata_Test_WW!AM169</f>
        <v>0</v>
      </c>
      <c r="AN169" s="54">
        <f>'Pivot_sourcedata_K&amp;M_WW'!AN169+Pivot_sourcedata_Test_WW!AN169</f>
        <v>0</v>
      </c>
      <c r="AO169" s="54">
        <f>'Pivot_sourcedata_K&amp;M_WW'!AO169+Pivot_sourcedata_Test_WW!AO169</f>
        <v>0</v>
      </c>
      <c r="AP169" s="54">
        <f>'Pivot_sourcedata_K&amp;M_WW'!AP169+Pivot_sourcedata_Test_WW!AP169</f>
        <v>0</v>
      </c>
      <c r="AQ169" s="54">
        <f>'Pivot_sourcedata_K&amp;M_WW'!AQ169+Pivot_sourcedata_Test_WW!AQ169</f>
        <v>0</v>
      </c>
      <c r="AR169" s="54">
        <f>'Pivot_sourcedata_K&amp;M_WW'!AR169+Pivot_sourcedata_Test_WW!AR169</f>
        <v>0</v>
      </c>
      <c r="AS169" s="54">
        <f>'Pivot_sourcedata_K&amp;M_WW'!AS169+Pivot_sourcedata_Test_WW!AS169</f>
        <v>0</v>
      </c>
      <c r="AT169" s="54">
        <f>'Pivot_sourcedata_K&amp;M_WW'!AT169+Pivot_sourcedata_Test_WW!AT169</f>
        <v>0</v>
      </c>
      <c r="AU169" s="54">
        <f>'Pivot_sourcedata_K&amp;M_WW'!AU169+Pivot_sourcedata_Test_WW!AU169</f>
        <v>0</v>
      </c>
      <c r="AV169" s="54">
        <f>'Pivot_sourcedata_K&amp;M_WW'!AV169+Pivot_sourcedata_Test_WW!AV169</f>
        <v>0</v>
      </c>
      <c r="AW169" s="54">
        <f>'Pivot_sourcedata_K&amp;M_WW'!AW169+Pivot_sourcedata_Test_WW!AW169</f>
        <v>0</v>
      </c>
      <c r="AX169" s="54">
        <f>'Pivot_sourcedata_K&amp;M_WW'!AX169+Pivot_sourcedata_Test_WW!AX169</f>
        <v>0</v>
      </c>
      <c r="AY169" s="54">
        <f>'Pivot_sourcedata_K&amp;M_WW'!AY169+Pivot_sourcedata_Test_WW!AY169</f>
        <v>0</v>
      </c>
      <c r="AZ169" s="54">
        <f>'Pivot_sourcedata_K&amp;M_WW'!AZ169+Pivot_sourcedata_Test_WW!AZ169</f>
        <v>0</v>
      </c>
      <c r="BA169" s="54">
        <f>'Pivot_sourcedata_K&amp;M_WW'!BA169+Pivot_sourcedata_Test_WW!BA169</f>
        <v>0</v>
      </c>
      <c r="BB169" s="54">
        <f>'Pivot_sourcedata_K&amp;M_WW'!BB169+Pivot_sourcedata_Test_WW!BB169</f>
        <v>0</v>
      </c>
      <c r="BC169" s="54">
        <f>'Pivot_sourcedata_K&amp;M_WW'!BC169+Pivot_sourcedata_Test_WW!BC169</f>
        <v>0</v>
      </c>
      <c r="BD169" s="54">
        <f>'Pivot_sourcedata_K&amp;M_WW'!BD169+Pivot_sourcedata_Test_WW!BD169</f>
        <v>0</v>
      </c>
      <c r="BE169" s="54">
        <f>'Pivot_sourcedata_K&amp;M_WW'!BE169+Pivot_sourcedata_Test_WW!BE169</f>
        <v>0</v>
      </c>
      <c r="BF169" s="54">
        <f>'Pivot_sourcedata_K&amp;M_WW'!BF169+Pivot_sourcedata_Test_WW!BF169</f>
        <v>0</v>
      </c>
      <c r="BG169" s="54">
        <f>'Pivot_sourcedata_K&amp;M_WW'!BG169+Pivot_sourcedata_Test_WW!BG169</f>
        <v>0</v>
      </c>
      <c r="BH169" s="54">
        <f>'Pivot_sourcedata_K&amp;M_WW'!BH169+Pivot_sourcedata_Test_WW!BH169</f>
        <v>0</v>
      </c>
      <c r="BI169" s="54">
        <f>'Pivot_sourcedata_K&amp;M_WW'!BI169+Pivot_sourcedata_Test_WW!BI169</f>
        <v>0</v>
      </c>
      <c r="BJ169" s="54">
        <f>'Pivot_sourcedata_K&amp;M_WW'!BJ169+Pivot_sourcedata_Test_WW!BJ169</f>
        <v>0</v>
      </c>
      <c r="BK169" s="54">
        <f>'Pivot_sourcedata_K&amp;M_WW'!BK169+Pivot_sourcedata_Test_WW!BK169</f>
        <v>0</v>
      </c>
      <c r="BL169" s="54">
        <f>'Pivot_sourcedata_K&amp;M_WW'!BL169+Pivot_sourcedata_Test_WW!BL169</f>
        <v>0</v>
      </c>
      <c r="BM169" s="54">
        <f>'Pivot_sourcedata_K&amp;M_WW'!BM169+Pivot_sourcedata_Test_WW!BM169</f>
        <v>0</v>
      </c>
      <c r="BN169" s="54">
        <f>'Pivot_sourcedata_K&amp;M_WW'!BN169+Pivot_sourcedata_Test_WW!BN169</f>
        <v>0</v>
      </c>
      <c r="BO169" s="54">
        <f>'Pivot_sourcedata_K&amp;M_WW'!BO169+Pivot_sourcedata_Test_WW!BO169</f>
        <v>0</v>
      </c>
      <c r="BP169" s="54">
        <f>'Pivot_sourcedata_K&amp;M_WW'!BP169+Pivot_sourcedata_Test_WW!BP169</f>
        <v>0</v>
      </c>
      <c r="BQ169" s="54">
        <f>'Pivot_sourcedata_K&amp;M_WW'!BQ169+Pivot_sourcedata_Test_WW!BQ169</f>
        <v>0</v>
      </c>
      <c r="BR169" s="54">
        <f>'Pivot_sourcedata_K&amp;M_WW'!BR169+Pivot_sourcedata_Test_WW!BR169</f>
        <v>0</v>
      </c>
      <c r="BS169" s="54">
        <f>'Pivot_sourcedata_K&amp;M_WW'!BS169+Pivot_sourcedata_Test_WW!BS169</f>
        <v>0</v>
      </c>
      <c r="BT169" s="54">
        <f>'Pivot_sourcedata_K&amp;M_WW'!BT169+Pivot_sourcedata_Test_WW!BT169</f>
        <v>0</v>
      </c>
      <c r="BU169" s="54">
        <f>'Pivot_sourcedata_K&amp;M_WW'!BU169+Pivot_sourcedata_Test_WW!BU169</f>
        <v>0</v>
      </c>
      <c r="BV169" s="54">
        <f>'Pivot_sourcedata_K&amp;M_WW'!BV169+Pivot_sourcedata_Test_WW!BV169</f>
        <v>0</v>
      </c>
      <c r="BW169" s="54">
        <f>'Pivot_sourcedata_K&amp;M_WW'!BW169+Pivot_sourcedata_Test_WW!BW169</f>
        <v>0</v>
      </c>
      <c r="BX169" s="54">
        <f>'Pivot_sourcedata_K&amp;M_WW'!BX169+Pivot_sourcedata_Test_WW!BX169</f>
        <v>0</v>
      </c>
      <c r="BY169" s="54">
        <f>'Pivot_sourcedata_K&amp;M_WW'!BY169+Pivot_sourcedata_Test_WW!BY169</f>
        <v>0</v>
      </c>
      <c r="BZ169" s="54">
        <f>'Pivot_sourcedata_K&amp;M_WW'!BZ169+Pivot_sourcedata_Test_WW!BZ169</f>
        <v>0</v>
      </c>
      <c r="CA169" s="54">
        <f>'Pivot_sourcedata_K&amp;M_WW'!CA169+Pivot_sourcedata_Test_WW!CA169</f>
        <v>0</v>
      </c>
      <c r="CB169" s="54">
        <f>'Pivot_sourcedata_K&amp;M_WW'!CB169+Pivot_sourcedata_Test_WW!CB169</f>
        <v>0</v>
      </c>
      <c r="CC169" s="54">
        <f>'Pivot_sourcedata_K&amp;M_WW'!CC169+Pivot_sourcedata_Test_WW!CC169</f>
        <v>0</v>
      </c>
      <c r="CD169" s="54">
        <f>'Pivot_sourcedata_K&amp;M_WW'!CD169+Pivot_sourcedata_Test_WW!CD169</f>
        <v>0</v>
      </c>
      <c r="CE169" s="54">
        <f>'Pivot_sourcedata_K&amp;M_WW'!CE169+Pivot_sourcedata_Test_WW!CE169</f>
        <v>0</v>
      </c>
      <c r="CF169" s="54">
        <f>'Pivot_sourcedata_K&amp;M_WW'!CF169+Pivot_sourcedata_Test_WW!CF169</f>
        <v>0</v>
      </c>
      <c r="CG169" s="54">
        <f>'Pivot_sourcedata_K&amp;M_WW'!CG169+Pivot_sourcedata_Test_WW!CG169</f>
        <v>0</v>
      </c>
      <c r="CH169" s="54">
        <f>'Pivot_sourcedata_K&amp;M_WW'!CH169+Pivot_sourcedata_Test_WW!CH169</f>
        <v>0</v>
      </c>
      <c r="CI169" s="54">
        <f>'Pivot_sourcedata_K&amp;M_WW'!CI169+Pivot_sourcedata_Test_WW!CI169</f>
        <v>0</v>
      </c>
      <c r="CJ169" s="54">
        <f>'Pivot_sourcedata_K&amp;M_WW'!CJ169+Pivot_sourcedata_Test_WW!CJ169</f>
        <v>0</v>
      </c>
      <c r="CK169" s="54">
        <f>'Pivot_sourcedata_K&amp;M_WW'!CK169+Pivot_sourcedata_Test_WW!CK169</f>
        <v>0</v>
      </c>
      <c r="CL169" s="323">
        <f t="shared" si="2"/>
        <v>2020.5000000000002</v>
      </c>
    </row>
    <row r="170" spans="1:90" x14ac:dyDescent="0.25">
      <c r="A170" s="107">
        <v>162</v>
      </c>
      <c r="B170" s="107">
        <v>7310</v>
      </c>
      <c r="C170" s="106" t="s">
        <v>369</v>
      </c>
      <c r="D170" s="54">
        <f>'Pivot_sourcedata_K&amp;M_WW'!D170+Pivot_sourcedata_Test_WW!D170</f>
        <v>0</v>
      </c>
      <c r="E170" s="54">
        <f>'Pivot_sourcedata_K&amp;M_WW'!E170+Pivot_sourcedata_Test_WW!E170</f>
        <v>0</v>
      </c>
      <c r="F170" s="54">
        <f>'Pivot_sourcedata_K&amp;M_WW'!F170+Pivot_sourcedata_Test_WW!F170</f>
        <v>0</v>
      </c>
      <c r="G170" s="54">
        <f>'Pivot_sourcedata_K&amp;M_WW'!G170+Pivot_sourcedata_Test_WW!G170</f>
        <v>0</v>
      </c>
      <c r="H170" s="54">
        <f>'Pivot_sourcedata_K&amp;M_WW'!H170+Pivot_sourcedata_Test_WW!H170</f>
        <v>45.74</v>
      </c>
      <c r="I170" s="54">
        <f>'Pivot_sourcedata_K&amp;M_WW'!I170+Pivot_sourcedata_Test_WW!I170</f>
        <v>0</v>
      </c>
      <c r="J170" s="54">
        <f>'Pivot_sourcedata_K&amp;M_WW'!J170+Pivot_sourcedata_Test_WW!J170</f>
        <v>0</v>
      </c>
      <c r="K170" s="54">
        <f>'Pivot_sourcedata_K&amp;M_WW'!K170+Pivot_sourcedata_Test_WW!K170</f>
        <v>0</v>
      </c>
      <c r="L170" s="54">
        <f>'Pivot_sourcedata_K&amp;M_WW'!L170+Pivot_sourcedata_Test_WW!L170</f>
        <v>0</v>
      </c>
      <c r="M170" s="54">
        <f>'Pivot_sourcedata_K&amp;M_WW'!M170+Pivot_sourcedata_Test_WW!M170</f>
        <v>38364.519999999997</v>
      </c>
      <c r="N170" s="54">
        <f>'Pivot_sourcedata_K&amp;M_WW'!N170+Pivot_sourcedata_Test_WW!N170</f>
        <v>71.400000000000006</v>
      </c>
      <c r="O170" s="54">
        <f>'Pivot_sourcedata_K&amp;M_WW'!O170+Pivot_sourcedata_Test_WW!O170</f>
        <v>0</v>
      </c>
      <c r="P170" s="54">
        <f>'Pivot_sourcedata_K&amp;M_WW'!P170+Pivot_sourcedata_Test_WW!P170</f>
        <v>0</v>
      </c>
      <c r="Q170" s="54">
        <f>'Pivot_sourcedata_K&amp;M_WW'!Q170+Pivot_sourcedata_Test_WW!Q170</f>
        <v>0</v>
      </c>
      <c r="R170" s="54">
        <f>'Pivot_sourcedata_K&amp;M_WW'!R170+Pivot_sourcedata_Test_WW!R170</f>
        <v>0</v>
      </c>
      <c r="S170" s="54">
        <f>'Pivot_sourcedata_K&amp;M_WW'!S170+Pivot_sourcedata_Test_WW!S170</f>
        <v>0</v>
      </c>
      <c r="T170" s="54">
        <f>'Pivot_sourcedata_K&amp;M_WW'!T170+Pivot_sourcedata_Test_WW!T170</f>
        <v>6422.59</v>
      </c>
      <c r="U170" s="54">
        <f>'Pivot_sourcedata_K&amp;M_WW'!U170+Pivot_sourcedata_Test_WW!U170</f>
        <v>816.65000000000009</v>
      </c>
      <c r="V170" s="54">
        <f>'Pivot_sourcedata_K&amp;M_WW'!V170+Pivot_sourcedata_Test_WW!V170</f>
        <v>0</v>
      </c>
      <c r="W170" s="54">
        <f>'Pivot_sourcedata_K&amp;M_WW'!W170+Pivot_sourcedata_Test_WW!W170</f>
        <v>0</v>
      </c>
      <c r="X170" s="54">
        <f>'Pivot_sourcedata_K&amp;M_WW'!X170+Pivot_sourcedata_Test_WW!X170</f>
        <v>39.799999999999997</v>
      </c>
      <c r="Y170" s="54">
        <f>'Pivot_sourcedata_K&amp;M_WW'!Y170+Pivot_sourcedata_Test_WW!Y170</f>
        <v>0</v>
      </c>
      <c r="Z170" s="54">
        <f>'Pivot_sourcedata_K&amp;M_WW'!Z170+Pivot_sourcedata_Test_WW!Z170</f>
        <v>0</v>
      </c>
      <c r="AA170" s="54">
        <f>'Pivot_sourcedata_K&amp;M_WW'!AA170+Pivot_sourcedata_Test_WW!AA170</f>
        <v>17579.79</v>
      </c>
      <c r="AB170" s="54">
        <f>'Pivot_sourcedata_K&amp;M_WW'!AB170+Pivot_sourcedata_Test_WW!AB170</f>
        <v>3829.3400000000006</v>
      </c>
      <c r="AC170" s="54">
        <f>'Pivot_sourcedata_K&amp;M_WW'!AC170+Pivot_sourcedata_Test_WW!AC170</f>
        <v>0</v>
      </c>
      <c r="AD170" s="54">
        <f>'Pivot_sourcedata_K&amp;M_WW'!AD170+Pivot_sourcedata_Test_WW!AD170</f>
        <v>0</v>
      </c>
      <c r="AE170" s="54">
        <f>'Pivot_sourcedata_K&amp;M_WW'!AE170+Pivot_sourcedata_Test_WW!AE170</f>
        <v>0</v>
      </c>
      <c r="AF170" s="54">
        <f>'Pivot_sourcedata_K&amp;M_WW'!AF170+Pivot_sourcedata_Test_WW!AF170</f>
        <v>0</v>
      </c>
      <c r="AG170" s="54">
        <f>'Pivot_sourcedata_K&amp;M_WW'!AG170+Pivot_sourcedata_Test_WW!AG170</f>
        <v>0</v>
      </c>
      <c r="AH170" s="54">
        <f>'Pivot_sourcedata_K&amp;M_WW'!AH170+Pivot_sourcedata_Test_WW!AH170</f>
        <v>0</v>
      </c>
      <c r="AI170" s="54">
        <f>'Pivot_sourcedata_K&amp;M_WW'!AI170+Pivot_sourcedata_Test_WW!AI170</f>
        <v>0</v>
      </c>
      <c r="AJ170" s="54">
        <f>'Pivot_sourcedata_K&amp;M_WW'!AJ170+Pivot_sourcedata_Test_WW!AJ170</f>
        <v>116.66999999999999</v>
      </c>
      <c r="AK170" s="54">
        <f>'Pivot_sourcedata_K&amp;M_WW'!AK170+Pivot_sourcedata_Test_WW!AK170</f>
        <v>0</v>
      </c>
      <c r="AL170" s="54">
        <f>'Pivot_sourcedata_K&amp;M_WW'!AL170+Pivot_sourcedata_Test_WW!AL170</f>
        <v>8489.93</v>
      </c>
      <c r="AM170" s="54">
        <f>'Pivot_sourcedata_K&amp;M_WW'!AM170+Pivot_sourcedata_Test_WW!AM170</f>
        <v>0</v>
      </c>
      <c r="AN170" s="54">
        <f>'Pivot_sourcedata_K&amp;M_WW'!AN170+Pivot_sourcedata_Test_WW!AN170</f>
        <v>208.25</v>
      </c>
      <c r="AO170" s="54">
        <f>'Pivot_sourcedata_K&amp;M_WW'!AO170+Pivot_sourcedata_Test_WW!AO170</f>
        <v>981.38999999999987</v>
      </c>
      <c r="AP170" s="54">
        <f>'Pivot_sourcedata_K&amp;M_WW'!AP170+Pivot_sourcedata_Test_WW!AP170</f>
        <v>0</v>
      </c>
      <c r="AQ170" s="54">
        <f>'Pivot_sourcedata_K&amp;M_WW'!AQ170+Pivot_sourcedata_Test_WW!AQ170</f>
        <v>0</v>
      </c>
      <c r="AR170" s="54">
        <f>'Pivot_sourcedata_K&amp;M_WW'!AR170+Pivot_sourcedata_Test_WW!AR170</f>
        <v>0</v>
      </c>
      <c r="AS170" s="54">
        <f>'Pivot_sourcedata_K&amp;M_WW'!AS170+Pivot_sourcedata_Test_WW!AS170</f>
        <v>0</v>
      </c>
      <c r="AT170" s="54">
        <f>'Pivot_sourcedata_K&amp;M_WW'!AT170+Pivot_sourcedata_Test_WW!AT170</f>
        <v>0</v>
      </c>
      <c r="AU170" s="54">
        <f>'Pivot_sourcedata_K&amp;M_WW'!AU170+Pivot_sourcedata_Test_WW!AU170</f>
        <v>0</v>
      </c>
      <c r="AV170" s="54">
        <f>'Pivot_sourcedata_K&amp;M_WW'!AV170+Pivot_sourcedata_Test_WW!AV170</f>
        <v>0</v>
      </c>
      <c r="AW170" s="54">
        <f>'Pivot_sourcedata_K&amp;M_WW'!AW170+Pivot_sourcedata_Test_WW!AW170</f>
        <v>0</v>
      </c>
      <c r="AX170" s="54">
        <f>'Pivot_sourcedata_K&amp;M_WW'!AX170+Pivot_sourcedata_Test_WW!AX170</f>
        <v>336.14000000000004</v>
      </c>
      <c r="AY170" s="54">
        <f>'Pivot_sourcedata_K&amp;M_WW'!AY170+Pivot_sourcedata_Test_WW!AY170</f>
        <v>123.62</v>
      </c>
      <c r="AZ170" s="54">
        <f>'Pivot_sourcedata_K&amp;M_WW'!AZ170+Pivot_sourcedata_Test_WW!AZ170</f>
        <v>274.17</v>
      </c>
      <c r="BA170" s="54">
        <f>'Pivot_sourcedata_K&amp;M_WW'!BA170+Pivot_sourcedata_Test_WW!BA170</f>
        <v>0</v>
      </c>
      <c r="BB170" s="54">
        <f>'Pivot_sourcedata_K&amp;M_WW'!BB170+Pivot_sourcedata_Test_WW!BB170</f>
        <v>0</v>
      </c>
      <c r="BC170" s="54">
        <f>'Pivot_sourcedata_K&amp;M_WW'!BC170+Pivot_sourcedata_Test_WW!BC170</f>
        <v>0</v>
      </c>
      <c r="BD170" s="54">
        <f>'Pivot_sourcedata_K&amp;M_WW'!BD170+Pivot_sourcedata_Test_WW!BD170</f>
        <v>0</v>
      </c>
      <c r="BE170" s="54">
        <f>'Pivot_sourcedata_K&amp;M_WW'!BE170+Pivot_sourcedata_Test_WW!BE170</f>
        <v>0</v>
      </c>
      <c r="BF170" s="54">
        <f>'Pivot_sourcedata_K&amp;M_WW'!BF170+Pivot_sourcedata_Test_WW!BF170</f>
        <v>0</v>
      </c>
      <c r="BG170" s="54">
        <f>'Pivot_sourcedata_K&amp;M_WW'!BG170+Pivot_sourcedata_Test_WW!BG170</f>
        <v>11.26</v>
      </c>
      <c r="BH170" s="54">
        <f>'Pivot_sourcedata_K&amp;M_WW'!BH170+Pivot_sourcedata_Test_WW!BH170</f>
        <v>0</v>
      </c>
      <c r="BI170" s="54">
        <f>'Pivot_sourcedata_K&amp;M_WW'!BI170+Pivot_sourcedata_Test_WW!BI170</f>
        <v>0</v>
      </c>
      <c r="BJ170" s="54">
        <f>'Pivot_sourcedata_K&amp;M_WW'!BJ170+Pivot_sourcedata_Test_WW!BJ170</f>
        <v>0</v>
      </c>
      <c r="BK170" s="54">
        <f>'Pivot_sourcedata_K&amp;M_WW'!BK170+Pivot_sourcedata_Test_WW!BK170</f>
        <v>0</v>
      </c>
      <c r="BL170" s="54">
        <f>'Pivot_sourcedata_K&amp;M_WW'!BL170+Pivot_sourcedata_Test_WW!BL170</f>
        <v>0</v>
      </c>
      <c r="BM170" s="54">
        <f>'Pivot_sourcedata_K&amp;M_WW'!BM170+Pivot_sourcedata_Test_WW!BM170</f>
        <v>0</v>
      </c>
      <c r="BN170" s="54">
        <f>'Pivot_sourcedata_K&amp;M_WW'!BN170+Pivot_sourcedata_Test_WW!BN170</f>
        <v>0</v>
      </c>
      <c r="BO170" s="54">
        <f>'Pivot_sourcedata_K&amp;M_WW'!BO170+Pivot_sourcedata_Test_WW!BO170</f>
        <v>0</v>
      </c>
      <c r="BP170" s="54">
        <f>'Pivot_sourcedata_K&amp;M_WW'!BP170+Pivot_sourcedata_Test_WW!BP170</f>
        <v>0</v>
      </c>
      <c r="BQ170" s="54">
        <f>'Pivot_sourcedata_K&amp;M_WW'!BQ170+Pivot_sourcedata_Test_WW!BQ170</f>
        <v>0</v>
      </c>
      <c r="BR170" s="54">
        <f>'Pivot_sourcedata_K&amp;M_WW'!BR170+Pivot_sourcedata_Test_WW!BR170</f>
        <v>0</v>
      </c>
      <c r="BS170" s="54">
        <f>'Pivot_sourcedata_K&amp;M_WW'!BS170+Pivot_sourcedata_Test_WW!BS170</f>
        <v>0</v>
      </c>
      <c r="BT170" s="54">
        <f>'Pivot_sourcedata_K&amp;M_WW'!BT170+Pivot_sourcedata_Test_WW!BT170</f>
        <v>0</v>
      </c>
      <c r="BU170" s="54">
        <f>'Pivot_sourcedata_K&amp;M_WW'!BU170+Pivot_sourcedata_Test_WW!BU170</f>
        <v>0</v>
      </c>
      <c r="BV170" s="54">
        <f>'Pivot_sourcedata_K&amp;M_WW'!BV170+Pivot_sourcedata_Test_WW!BV170</f>
        <v>0</v>
      </c>
      <c r="BW170" s="54">
        <f>'Pivot_sourcedata_K&amp;M_WW'!BW170+Pivot_sourcedata_Test_WW!BW170</f>
        <v>0</v>
      </c>
      <c r="BX170" s="54">
        <f>'Pivot_sourcedata_K&amp;M_WW'!BX170+Pivot_sourcedata_Test_WW!BX170</f>
        <v>0</v>
      </c>
      <c r="BY170" s="54">
        <f>'Pivot_sourcedata_K&amp;M_WW'!BY170+Pivot_sourcedata_Test_WW!BY170</f>
        <v>0</v>
      </c>
      <c r="BZ170" s="54">
        <f>'Pivot_sourcedata_K&amp;M_WW'!BZ170+Pivot_sourcedata_Test_WW!BZ170</f>
        <v>0</v>
      </c>
      <c r="CA170" s="54">
        <f>'Pivot_sourcedata_K&amp;M_WW'!CA170+Pivot_sourcedata_Test_WW!CA170</f>
        <v>0</v>
      </c>
      <c r="CB170" s="54">
        <f>'Pivot_sourcedata_K&amp;M_WW'!CB170+Pivot_sourcedata_Test_WW!CB170</f>
        <v>0</v>
      </c>
      <c r="CC170" s="54">
        <f>'Pivot_sourcedata_K&amp;M_WW'!CC170+Pivot_sourcedata_Test_WW!CC170</f>
        <v>0</v>
      </c>
      <c r="CD170" s="54">
        <f>'Pivot_sourcedata_K&amp;M_WW'!CD170+Pivot_sourcedata_Test_WW!CD170</f>
        <v>0</v>
      </c>
      <c r="CE170" s="54">
        <f>'Pivot_sourcedata_K&amp;M_WW'!CE170+Pivot_sourcedata_Test_WW!CE170</f>
        <v>0</v>
      </c>
      <c r="CF170" s="54">
        <f>'Pivot_sourcedata_K&amp;M_WW'!CF170+Pivot_sourcedata_Test_WW!CF170</f>
        <v>0</v>
      </c>
      <c r="CG170" s="54">
        <f>'Pivot_sourcedata_K&amp;M_WW'!CG170+Pivot_sourcedata_Test_WW!CG170</f>
        <v>0</v>
      </c>
      <c r="CH170" s="54">
        <f>'Pivot_sourcedata_K&amp;M_WW'!CH170+Pivot_sourcedata_Test_WW!CH170</f>
        <v>0</v>
      </c>
      <c r="CI170" s="54">
        <f>'Pivot_sourcedata_K&amp;M_WW'!CI170+Pivot_sourcedata_Test_WW!CI170</f>
        <v>0</v>
      </c>
      <c r="CJ170" s="54">
        <f>'Pivot_sourcedata_K&amp;M_WW'!CJ170+Pivot_sourcedata_Test_WW!CJ170</f>
        <v>0</v>
      </c>
      <c r="CK170" s="54">
        <f>'Pivot_sourcedata_K&amp;M_WW'!CK170+Pivot_sourcedata_Test_WW!CK170</f>
        <v>0</v>
      </c>
      <c r="CL170" s="323">
        <f t="shared" si="2"/>
        <v>77711.25999999998</v>
      </c>
    </row>
    <row r="171" spans="1:90" x14ac:dyDescent="0.25">
      <c r="A171" s="107">
        <v>163</v>
      </c>
      <c r="B171" s="107">
        <v>7320</v>
      </c>
      <c r="C171" s="106" t="s">
        <v>370</v>
      </c>
      <c r="D171" s="54">
        <f>'Pivot_sourcedata_K&amp;M_WW'!D171+Pivot_sourcedata_Test_WW!D171</f>
        <v>0</v>
      </c>
      <c r="E171" s="54">
        <f>'Pivot_sourcedata_K&amp;M_WW'!E171+Pivot_sourcedata_Test_WW!E171</f>
        <v>0</v>
      </c>
      <c r="F171" s="54">
        <f>'Pivot_sourcedata_K&amp;M_WW'!F171+Pivot_sourcedata_Test_WW!F171</f>
        <v>0</v>
      </c>
      <c r="G171" s="54">
        <f>'Pivot_sourcedata_K&amp;M_WW'!G171+Pivot_sourcedata_Test_WW!G171</f>
        <v>0</v>
      </c>
      <c r="H171" s="54">
        <f>'Pivot_sourcedata_K&amp;M_WW'!H171+Pivot_sourcedata_Test_WW!H171</f>
        <v>17752.47</v>
      </c>
      <c r="I171" s="54">
        <f>'Pivot_sourcedata_K&amp;M_WW'!I171+Pivot_sourcedata_Test_WW!I171</f>
        <v>0</v>
      </c>
      <c r="J171" s="54">
        <f>'Pivot_sourcedata_K&amp;M_WW'!J171+Pivot_sourcedata_Test_WW!J171</f>
        <v>0</v>
      </c>
      <c r="K171" s="54">
        <f>'Pivot_sourcedata_K&amp;M_WW'!K171+Pivot_sourcedata_Test_WW!K171</f>
        <v>0</v>
      </c>
      <c r="L171" s="54">
        <f>'Pivot_sourcedata_K&amp;M_WW'!L171+Pivot_sourcedata_Test_WW!L171</f>
        <v>0</v>
      </c>
      <c r="M171" s="54">
        <f>'Pivot_sourcedata_K&amp;M_WW'!M171+Pivot_sourcedata_Test_WW!M171</f>
        <v>22156.71</v>
      </c>
      <c r="N171" s="54">
        <f>'Pivot_sourcedata_K&amp;M_WW'!N171+Pivot_sourcedata_Test_WW!N171</f>
        <v>16358.579999999998</v>
      </c>
      <c r="O171" s="54">
        <f>'Pivot_sourcedata_K&amp;M_WW'!O171+Pivot_sourcedata_Test_WW!O171</f>
        <v>0</v>
      </c>
      <c r="P171" s="54">
        <f>'Pivot_sourcedata_K&amp;M_WW'!P171+Pivot_sourcedata_Test_WW!P171</f>
        <v>0</v>
      </c>
      <c r="Q171" s="54">
        <f>'Pivot_sourcedata_K&amp;M_WW'!Q171+Pivot_sourcedata_Test_WW!Q171</f>
        <v>0</v>
      </c>
      <c r="R171" s="54">
        <f>'Pivot_sourcedata_K&amp;M_WW'!R171+Pivot_sourcedata_Test_WW!R171</f>
        <v>0</v>
      </c>
      <c r="S171" s="54">
        <f>'Pivot_sourcedata_K&amp;M_WW'!S171+Pivot_sourcedata_Test_WW!S171</f>
        <v>0</v>
      </c>
      <c r="T171" s="54">
        <f>'Pivot_sourcedata_K&amp;M_WW'!T171+Pivot_sourcedata_Test_WW!T171</f>
        <v>190404.63</v>
      </c>
      <c r="U171" s="54">
        <f>'Pivot_sourcedata_K&amp;M_WW'!U171+Pivot_sourcedata_Test_WW!U171</f>
        <v>0</v>
      </c>
      <c r="V171" s="54">
        <f>'Pivot_sourcedata_K&amp;M_WW'!V171+Pivot_sourcedata_Test_WW!V171</f>
        <v>0</v>
      </c>
      <c r="W171" s="54">
        <f>'Pivot_sourcedata_K&amp;M_WW'!W171+Pivot_sourcedata_Test_WW!W171</f>
        <v>0</v>
      </c>
      <c r="X171" s="54">
        <f>'Pivot_sourcedata_K&amp;M_WW'!X171+Pivot_sourcedata_Test_WW!X171</f>
        <v>15147.240000000002</v>
      </c>
      <c r="Y171" s="54">
        <f>'Pivot_sourcedata_K&amp;M_WW'!Y171+Pivot_sourcedata_Test_WW!Y171</f>
        <v>0</v>
      </c>
      <c r="Z171" s="54">
        <f>'Pivot_sourcedata_K&amp;M_WW'!Z171+Pivot_sourcedata_Test_WW!Z171</f>
        <v>0</v>
      </c>
      <c r="AA171" s="54">
        <f>'Pivot_sourcedata_K&amp;M_WW'!AA171+Pivot_sourcedata_Test_WW!AA171</f>
        <v>143837.31999999995</v>
      </c>
      <c r="AB171" s="54">
        <f>'Pivot_sourcedata_K&amp;M_WW'!AB171+Pivot_sourcedata_Test_WW!AB171</f>
        <v>174138.11000000002</v>
      </c>
      <c r="AC171" s="54">
        <f>'Pivot_sourcedata_K&amp;M_WW'!AC171+Pivot_sourcedata_Test_WW!AC171</f>
        <v>0</v>
      </c>
      <c r="AD171" s="54">
        <f>'Pivot_sourcedata_K&amp;M_WW'!AD171+Pivot_sourcedata_Test_WW!AD171</f>
        <v>0</v>
      </c>
      <c r="AE171" s="54">
        <f>'Pivot_sourcedata_K&amp;M_WW'!AE171+Pivot_sourcedata_Test_WW!AE171</f>
        <v>0</v>
      </c>
      <c r="AF171" s="54">
        <f>'Pivot_sourcedata_K&amp;M_WW'!AF171+Pivot_sourcedata_Test_WW!AF171</f>
        <v>0</v>
      </c>
      <c r="AG171" s="54">
        <f>'Pivot_sourcedata_K&amp;M_WW'!AG171+Pivot_sourcedata_Test_WW!AG171</f>
        <v>0</v>
      </c>
      <c r="AH171" s="54">
        <f>'Pivot_sourcedata_K&amp;M_WW'!AH171+Pivot_sourcedata_Test_WW!AH171</f>
        <v>0</v>
      </c>
      <c r="AI171" s="54">
        <f>'Pivot_sourcedata_K&amp;M_WW'!AI171+Pivot_sourcedata_Test_WW!AI171</f>
        <v>0</v>
      </c>
      <c r="AJ171" s="54">
        <f>'Pivot_sourcedata_K&amp;M_WW'!AJ171+Pivot_sourcedata_Test_WW!AJ171</f>
        <v>850.23000000000013</v>
      </c>
      <c r="AK171" s="54">
        <f>'Pivot_sourcedata_K&amp;M_WW'!AK171+Pivot_sourcedata_Test_WW!AK171</f>
        <v>0</v>
      </c>
      <c r="AL171" s="54">
        <f>'Pivot_sourcedata_K&amp;M_WW'!AL171+Pivot_sourcedata_Test_WW!AL171</f>
        <v>0</v>
      </c>
      <c r="AM171" s="54">
        <f>'Pivot_sourcedata_K&amp;M_WW'!AM171+Pivot_sourcedata_Test_WW!AM171</f>
        <v>0</v>
      </c>
      <c r="AN171" s="54">
        <f>'Pivot_sourcedata_K&amp;M_WW'!AN171+Pivot_sourcedata_Test_WW!AN171</f>
        <v>0</v>
      </c>
      <c r="AO171" s="54">
        <f>'Pivot_sourcedata_K&amp;M_WW'!AO171+Pivot_sourcedata_Test_WW!AO171</f>
        <v>0</v>
      </c>
      <c r="AP171" s="54">
        <f>'Pivot_sourcedata_K&amp;M_WW'!AP171+Pivot_sourcedata_Test_WW!AP171</f>
        <v>0</v>
      </c>
      <c r="AQ171" s="54">
        <f>'Pivot_sourcedata_K&amp;M_WW'!AQ171+Pivot_sourcedata_Test_WW!AQ171</f>
        <v>0</v>
      </c>
      <c r="AR171" s="54">
        <f>'Pivot_sourcedata_K&amp;M_WW'!AR171+Pivot_sourcedata_Test_WW!AR171</f>
        <v>0</v>
      </c>
      <c r="AS171" s="54">
        <f>'Pivot_sourcedata_K&amp;M_WW'!AS171+Pivot_sourcedata_Test_WW!AS171</f>
        <v>0</v>
      </c>
      <c r="AT171" s="54">
        <f>'Pivot_sourcedata_K&amp;M_WW'!AT171+Pivot_sourcedata_Test_WW!AT171</f>
        <v>0</v>
      </c>
      <c r="AU171" s="54">
        <f>'Pivot_sourcedata_K&amp;M_WW'!AU171+Pivot_sourcedata_Test_WW!AU171</f>
        <v>0</v>
      </c>
      <c r="AV171" s="54">
        <f>'Pivot_sourcedata_K&amp;M_WW'!AV171+Pivot_sourcedata_Test_WW!AV171</f>
        <v>0</v>
      </c>
      <c r="AW171" s="54">
        <f>'Pivot_sourcedata_K&amp;M_WW'!AW171+Pivot_sourcedata_Test_WW!AW171</f>
        <v>0</v>
      </c>
      <c r="AX171" s="54">
        <f>'Pivot_sourcedata_K&amp;M_WW'!AX171+Pivot_sourcedata_Test_WW!AX171</f>
        <v>0</v>
      </c>
      <c r="AY171" s="54">
        <f>'Pivot_sourcedata_K&amp;M_WW'!AY171+Pivot_sourcedata_Test_WW!AY171</f>
        <v>0</v>
      </c>
      <c r="AZ171" s="54">
        <f>'Pivot_sourcedata_K&amp;M_WW'!AZ171+Pivot_sourcedata_Test_WW!AZ171</f>
        <v>0</v>
      </c>
      <c r="BA171" s="54">
        <f>'Pivot_sourcedata_K&amp;M_WW'!BA171+Pivot_sourcedata_Test_WW!BA171</f>
        <v>0</v>
      </c>
      <c r="BB171" s="54">
        <f>'Pivot_sourcedata_K&amp;M_WW'!BB171+Pivot_sourcedata_Test_WW!BB171</f>
        <v>0</v>
      </c>
      <c r="BC171" s="54">
        <f>'Pivot_sourcedata_K&amp;M_WW'!BC171+Pivot_sourcedata_Test_WW!BC171</f>
        <v>0</v>
      </c>
      <c r="BD171" s="54">
        <f>'Pivot_sourcedata_K&amp;M_WW'!BD171+Pivot_sourcedata_Test_WW!BD171</f>
        <v>0</v>
      </c>
      <c r="BE171" s="54">
        <f>'Pivot_sourcedata_K&amp;M_WW'!BE171+Pivot_sourcedata_Test_WW!BE171</f>
        <v>0</v>
      </c>
      <c r="BF171" s="54">
        <f>'Pivot_sourcedata_K&amp;M_WW'!BF171+Pivot_sourcedata_Test_WW!BF171</f>
        <v>0</v>
      </c>
      <c r="BG171" s="54">
        <f>'Pivot_sourcedata_K&amp;M_WW'!BG171+Pivot_sourcedata_Test_WW!BG171</f>
        <v>0</v>
      </c>
      <c r="BH171" s="54">
        <f>'Pivot_sourcedata_K&amp;M_WW'!BH171+Pivot_sourcedata_Test_WW!BH171</f>
        <v>0</v>
      </c>
      <c r="BI171" s="54">
        <f>'Pivot_sourcedata_K&amp;M_WW'!BI171+Pivot_sourcedata_Test_WW!BI171</f>
        <v>0</v>
      </c>
      <c r="BJ171" s="54">
        <f>'Pivot_sourcedata_K&amp;M_WW'!BJ171+Pivot_sourcedata_Test_WW!BJ171</f>
        <v>0</v>
      </c>
      <c r="BK171" s="54">
        <f>'Pivot_sourcedata_K&amp;M_WW'!BK171+Pivot_sourcedata_Test_WW!BK171</f>
        <v>0</v>
      </c>
      <c r="BL171" s="54">
        <f>'Pivot_sourcedata_K&amp;M_WW'!BL171+Pivot_sourcedata_Test_WW!BL171</f>
        <v>0</v>
      </c>
      <c r="BM171" s="54">
        <f>'Pivot_sourcedata_K&amp;M_WW'!BM171+Pivot_sourcedata_Test_WW!BM171</f>
        <v>0</v>
      </c>
      <c r="BN171" s="54">
        <f>'Pivot_sourcedata_K&amp;M_WW'!BN171+Pivot_sourcedata_Test_WW!BN171</f>
        <v>0</v>
      </c>
      <c r="BO171" s="54">
        <f>'Pivot_sourcedata_K&amp;M_WW'!BO171+Pivot_sourcedata_Test_WW!BO171</f>
        <v>0</v>
      </c>
      <c r="BP171" s="54">
        <f>'Pivot_sourcedata_K&amp;M_WW'!BP171+Pivot_sourcedata_Test_WW!BP171</f>
        <v>0</v>
      </c>
      <c r="BQ171" s="54">
        <f>'Pivot_sourcedata_K&amp;M_WW'!BQ171+Pivot_sourcedata_Test_WW!BQ171</f>
        <v>0</v>
      </c>
      <c r="BR171" s="54">
        <f>'Pivot_sourcedata_K&amp;M_WW'!BR171+Pivot_sourcedata_Test_WW!BR171</f>
        <v>0</v>
      </c>
      <c r="BS171" s="54">
        <f>'Pivot_sourcedata_K&amp;M_WW'!BS171+Pivot_sourcedata_Test_WW!BS171</f>
        <v>0</v>
      </c>
      <c r="BT171" s="54">
        <f>'Pivot_sourcedata_K&amp;M_WW'!BT171+Pivot_sourcedata_Test_WW!BT171</f>
        <v>0</v>
      </c>
      <c r="BU171" s="54">
        <f>'Pivot_sourcedata_K&amp;M_WW'!BU171+Pivot_sourcedata_Test_WW!BU171</f>
        <v>0</v>
      </c>
      <c r="BV171" s="54">
        <f>'Pivot_sourcedata_K&amp;M_WW'!BV171+Pivot_sourcedata_Test_WW!BV171</f>
        <v>0</v>
      </c>
      <c r="BW171" s="54">
        <f>'Pivot_sourcedata_K&amp;M_WW'!BW171+Pivot_sourcedata_Test_WW!BW171</f>
        <v>0</v>
      </c>
      <c r="BX171" s="54">
        <f>'Pivot_sourcedata_K&amp;M_WW'!BX171+Pivot_sourcedata_Test_WW!BX171</f>
        <v>0</v>
      </c>
      <c r="BY171" s="54">
        <f>'Pivot_sourcedata_K&amp;M_WW'!BY171+Pivot_sourcedata_Test_WW!BY171</f>
        <v>0</v>
      </c>
      <c r="BZ171" s="54">
        <f>'Pivot_sourcedata_K&amp;M_WW'!BZ171+Pivot_sourcedata_Test_WW!BZ171</f>
        <v>0</v>
      </c>
      <c r="CA171" s="54">
        <f>'Pivot_sourcedata_K&amp;M_WW'!CA171+Pivot_sourcedata_Test_WW!CA171</f>
        <v>0</v>
      </c>
      <c r="CB171" s="54">
        <f>'Pivot_sourcedata_K&amp;M_WW'!CB171+Pivot_sourcedata_Test_WW!CB171</f>
        <v>0</v>
      </c>
      <c r="CC171" s="54">
        <f>'Pivot_sourcedata_K&amp;M_WW'!CC171+Pivot_sourcedata_Test_WW!CC171</f>
        <v>0</v>
      </c>
      <c r="CD171" s="54">
        <f>'Pivot_sourcedata_K&amp;M_WW'!CD171+Pivot_sourcedata_Test_WW!CD171</f>
        <v>0</v>
      </c>
      <c r="CE171" s="54">
        <f>'Pivot_sourcedata_K&amp;M_WW'!CE171+Pivot_sourcedata_Test_WW!CE171</f>
        <v>0</v>
      </c>
      <c r="CF171" s="54">
        <f>'Pivot_sourcedata_K&amp;M_WW'!CF171+Pivot_sourcedata_Test_WW!CF171</f>
        <v>0</v>
      </c>
      <c r="CG171" s="54">
        <f>'Pivot_sourcedata_K&amp;M_WW'!CG171+Pivot_sourcedata_Test_WW!CG171</f>
        <v>0</v>
      </c>
      <c r="CH171" s="54">
        <f>'Pivot_sourcedata_K&amp;M_WW'!CH171+Pivot_sourcedata_Test_WW!CH171</f>
        <v>0</v>
      </c>
      <c r="CI171" s="54">
        <f>'Pivot_sourcedata_K&amp;M_WW'!CI171+Pivot_sourcedata_Test_WW!CI171</f>
        <v>0</v>
      </c>
      <c r="CJ171" s="54">
        <f>'Pivot_sourcedata_K&amp;M_WW'!CJ171+Pivot_sourcedata_Test_WW!CJ171</f>
        <v>0</v>
      </c>
      <c r="CK171" s="54">
        <f>'Pivot_sourcedata_K&amp;M_WW'!CK171+Pivot_sourcedata_Test_WW!CK171</f>
        <v>0</v>
      </c>
      <c r="CL171" s="323">
        <f t="shared" si="2"/>
        <v>580645.28999999992</v>
      </c>
    </row>
    <row r="172" spans="1:90" x14ac:dyDescent="0.25">
      <c r="A172" s="107">
        <v>164</v>
      </c>
      <c r="B172" s="107">
        <v>7330</v>
      </c>
      <c r="C172" s="106" t="s">
        <v>371</v>
      </c>
      <c r="D172" s="54">
        <f>'Pivot_sourcedata_K&amp;M_WW'!D172+Pivot_sourcedata_Test_WW!D172</f>
        <v>0</v>
      </c>
      <c r="E172" s="54">
        <f>'Pivot_sourcedata_K&amp;M_WW'!E172+Pivot_sourcedata_Test_WW!E172</f>
        <v>0</v>
      </c>
      <c r="F172" s="54">
        <f>'Pivot_sourcedata_K&amp;M_WW'!F172+Pivot_sourcedata_Test_WW!F172</f>
        <v>0</v>
      </c>
      <c r="G172" s="54">
        <f>'Pivot_sourcedata_K&amp;M_WW'!G172+Pivot_sourcedata_Test_WW!G172</f>
        <v>0</v>
      </c>
      <c r="H172" s="54">
        <f>'Pivot_sourcedata_K&amp;M_WW'!H172+Pivot_sourcedata_Test_WW!H172</f>
        <v>0</v>
      </c>
      <c r="I172" s="54">
        <f>'Pivot_sourcedata_K&amp;M_WW'!I172+Pivot_sourcedata_Test_WW!I172</f>
        <v>0</v>
      </c>
      <c r="J172" s="54">
        <f>'Pivot_sourcedata_K&amp;M_WW'!J172+Pivot_sourcedata_Test_WW!J172</f>
        <v>0</v>
      </c>
      <c r="K172" s="54">
        <f>'Pivot_sourcedata_K&amp;M_WW'!K172+Pivot_sourcedata_Test_WW!K172</f>
        <v>0</v>
      </c>
      <c r="L172" s="54">
        <f>'Pivot_sourcedata_K&amp;M_WW'!L172+Pivot_sourcedata_Test_WW!L172</f>
        <v>0</v>
      </c>
      <c r="M172" s="54">
        <f>'Pivot_sourcedata_K&amp;M_WW'!M172+Pivot_sourcedata_Test_WW!M172</f>
        <v>265.65999999999997</v>
      </c>
      <c r="N172" s="54">
        <f>'Pivot_sourcedata_K&amp;M_WW'!N172+Pivot_sourcedata_Test_WW!N172</f>
        <v>0</v>
      </c>
      <c r="O172" s="54">
        <f>'Pivot_sourcedata_K&amp;M_WW'!O172+Pivot_sourcedata_Test_WW!O172</f>
        <v>0</v>
      </c>
      <c r="P172" s="54">
        <f>'Pivot_sourcedata_K&amp;M_WW'!P172+Pivot_sourcedata_Test_WW!P172</f>
        <v>0</v>
      </c>
      <c r="Q172" s="54">
        <f>'Pivot_sourcedata_K&amp;M_WW'!Q172+Pivot_sourcedata_Test_WW!Q172</f>
        <v>0</v>
      </c>
      <c r="R172" s="54">
        <f>'Pivot_sourcedata_K&amp;M_WW'!R172+Pivot_sourcedata_Test_WW!R172</f>
        <v>0</v>
      </c>
      <c r="S172" s="54">
        <f>'Pivot_sourcedata_K&amp;M_WW'!S172+Pivot_sourcedata_Test_WW!S172</f>
        <v>0</v>
      </c>
      <c r="T172" s="54">
        <f>'Pivot_sourcedata_K&amp;M_WW'!T172+Pivot_sourcedata_Test_WW!T172</f>
        <v>0</v>
      </c>
      <c r="U172" s="54">
        <f>'Pivot_sourcedata_K&amp;M_WW'!U172+Pivot_sourcedata_Test_WW!U172</f>
        <v>0</v>
      </c>
      <c r="V172" s="54">
        <f>'Pivot_sourcedata_K&amp;M_WW'!V172+Pivot_sourcedata_Test_WW!V172</f>
        <v>2033.24</v>
      </c>
      <c r="W172" s="54">
        <f>'Pivot_sourcedata_K&amp;M_WW'!W172+Pivot_sourcedata_Test_WW!W172</f>
        <v>0</v>
      </c>
      <c r="X172" s="54">
        <f>'Pivot_sourcedata_K&amp;M_WW'!X172+Pivot_sourcedata_Test_WW!X172</f>
        <v>0</v>
      </c>
      <c r="Y172" s="54">
        <f>'Pivot_sourcedata_K&amp;M_WW'!Y172+Pivot_sourcedata_Test_WW!Y172</f>
        <v>0</v>
      </c>
      <c r="Z172" s="54">
        <f>'Pivot_sourcedata_K&amp;M_WW'!Z172+Pivot_sourcedata_Test_WW!Z172</f>
        <v>0</v>
      </c>
      <c r="AA172" s="54">
        <f>'Pivot_sourcedata_K&amp;M_WW'!AA172+Pivot_sourcedata_Test_WW!AA172</f>
        <v>0</v>
      </c>
      <c r="AB172" s="54">
        <f>'Pivot_sourcedata_K&amp;M_WW'!AB172+Pivot_sourcedata_Test_WW!AB172</f>
        <v>22.689999999999998</v>
      </c>
      <c r="AC172" s="54">
        <f>'Pivot_sourcedata_K&amp;M_WW'!AC172+Pivot_sourcedata_Test_WW!AC172</f>
        <v>0</v>
      </c>
      <c r="AD172" s="54">
        <f>'Pivot_sourcedata_K&amp;M_WW'!AD172+Pivot_sourcedata_Test_WW!AD172</f>
        <v>0</v>
      </c>
      <c r="AE172" s="54">
        <f>'Pivot_sourcedata_K&amp;M_WW'!AE172+Pivot_sourcedata_Test_WW!AE172</f>
        <v>0</v>
      </c>
      <c r="AF172" s="54">
        <f>'Pivot_sourcedata_K&amp;M_WW'!AF172+Pivot_sourcedata_Test_WW!AF172</f>
        <v>0</v>
      </c>
      <c r="AG172" s="54">
        <f>'Pivot_sourcedata_K&amp;M_WW'!AG172+Pivot_sourcedata_Test_WW!AG172</f>
        <v>0</v>
      </c>
      <c r="AH172" s="54">
        <f>'Pivot_sourcedata_K&amp;M_WW'!AH172+Pivot_sourcedata_Test_WW!AH172</f>
        <v>0</v>
      </c>
      <c r="AI172" s="54">
        <f>'Pivot_sourcedata_K&amp;M_WW'!AI172+Pivot_sourcedata_Test_WW!AI172</f>
        <v>0</v>
      </c>
      <c r="AJ172" s="54">
        <f>'Pivot_sourcedata_K&amp;M_WW'!AJ172+Pivot_sourcedata_Test_WW!AJ172</f>
        <v>0</v>
      </c>
      <c r="AK172" s="54">
        <f>'Pivot_sourcedata_K&amp;M_WW'!AK172+Pivot_sourcedata_Test_WW!AK172</f>
        <v>0</v>
      </c>
      <c r="AL172" s="54">
        <f>'Pivot_sourcedata_K&amp;M_WW'!AL172+Pivot_sourcedata_Test_WW!AL172</f>
        <v>0</v>
      </c>
      <c r="AM172" s="54">
        <f>'Pivot_sourcedata_K&amp;M_WW'!AM172+Pivot_sourcedata_Test_WW!AM172</f>
        <v>0</v>
      </c>
      <c r="AN172" s="54">
        <f>'Pivot_sourcedata_K&amp;M_WW'!AN172+Pivot_sourcedata_Test_WW!AN172</f>
        <v>0</v>
      </c>
      <c r="AO172" s="54">
        <f>'Pivot_sourcedata_K&amp;M_WW'!AO172+Pivot_sourcedata_Test_WW!AO172</f>
        <v>811.97</v>
      </c>
      <c r="AP172" s="54">
        <f>'Pivot_sourcedata_K&amp;M_WW'!AP172+Pivot_sourcedata_Test_WW!AP172</f>
        <v>0</v>
      </c>
      <c r="AQ172" s="54">
        <f>'Pivot_sourcedata_K&amp;M_WW'!AQ172+Pivot_sourcedata_Test_WW!AQ172</f>
        <v>0</v>
      </c>
      <c r="AR172" s="54">
        <f>'Pivot_sourcedata_K&amp;M_WW'!AR172+Pivot_sourcedata_Test_WW!AR172</f>
        <v>0</v>
      </c>
      <c r="AS172" s="54">
        <f>'Pivot_sourcedata_K&amp;M_WW'!AS172+Pivot_sourcedata_Test_WW!AS172</f>
        <v>0</v>
      </c>
      <c r="AT172" s="54">
        <f>'Pivot_sourcedata_K&amp;M_WW'!AT172+Pivot_sourcedata_Test_WW!AT172</f>
        <v>0</v>
      </c>
      <c r="AU172" s="54">
        <f>'Pivot_sourcedata_K&amp;M_WW'!AU172+Pivot_sourcedata_Test_WW!AU172</f>
        <v>0</v>
      </c>
      <c r="AV172" s="54">
        <f>'Pivot_sourcedata_K&amp;M_WW'!AV172+Pivot_sourcedata_Test_WW!AV172</f>
        <v>0</v>
      </c>
      <c r="AW172" s="54">
        <f>'Pivot_sourcedata_K&amp;M_WW'!AW172+Pivot_sourcedata_Test_WW!AW172</f>
        <v>0</v>
      </c>
      <c r="AX172" s="54">
        <f>'Pivot_sourcedata_K&amp;M_WW'!AX172+Pivot_sourcedata_Test_WW!AX172</f>
        <v>54.510000000000005</v>
      </c>
      <c r="AY172" s="54">
        <f>'Pivot_sourcedata_K&amp;M_WW'!AY172+Pivot_sourcedata_Test_WW!AY172</f>
        <v>0</v>
      </c>
      <c r="AZ172" s="54">
        <f>'Pivot_sourcedata_K&amp;M_WW'!AZ172+Pivot_sourcedata_Test_WW!AZ172</f>
        <v>0</v>
      </c>
      <c r="BA172" s="54">
        <f>'Pivot_sourcedata_K&amp;M_WW'!BA172+Pivot_sourcedata_Test_WW!BA172</f>
        <v>0</v>
      </c>
      <c r="BB172" s="54">
        <f>'Pivot_sourcedata_K&amp;M_WW'!BB172+Pivot_sourcedata_Test_WW!BB172</f>
        <v>0</v>
      </c>
      <c r="BC172" s="54">
        <f>'Pivot_sourcedata_K&amp;M_WW'!BC172+Pivot_sourcedata_Test_WW!BC172</f>
        <v>0</v>
      </c>
      <c r="BD172" s="54">
        <f>'Pivot_sourcedata_K&amp;M_WW'!BD172+Pivot_sourcedata_Test_WW!BD172</f>
        <v>0</v>
      </c>
      <c r="BE172" s="54">
        <f>'Pivot_sourcedata_K&amp;M_WW'!BE172+Pivot_sourcedata_Test_WW!BE172</f>
        <v>0</v>
      </c>
      <c r="BF172" s="54">
        <f>'Pivot_sourcedata_K&amp;M_WW'!BF172+Pivot_sourcedata_Test_WW!BF172</f>
        <v>0</v>
      </c>
      <c r="BG172" s="54">
        <f>'Pivot_sourcedata_K&amp;M_WW'!BG172+Pivot_sourcedata_Test_WW!BG172</f>
        <v>0</v>
      </c>
      <c r="BH172" s="54">
        <f>'Pivot_sourcedata_K&amp;M_WW'!BH172+Pivot_sourcedata_Test_WW!BH172</f>
        <v>0</v>
      </c>
      <c r="BI172" s="54">
        <f>'Pivot_sourcedata_K&amp;M_WW'!BI172+Pivot_sourcedata_Test_WW!BI172</f>
        <v>0</v>
      </c>
      <c r="BJ172" s="54">
        <f>'Pivot_sourcedata_K&amp;M_WW'!BJ172+Pivot_sourcedata_Test_WW!BJ172</f>
        <v>0</v>
      </c>
      <c r="BK172" s="54">
        <f>'Pivot_sourcedata_K&amp;M_WW'!BK172+Pivot_sourcedata_Test_WW!BK172</f>
        <v>0</v>
      </c>
      <c r="BL172" s="54">
        <f>'Pivot_sourcedata_K&amp;M_WW'!BL172+Pivot_sourcedata_Test_WW!BL172</f>
        <v>0</v>
      </c>
      <c r="BM172" s="54">
        <f>'Pivot_sourcedata_K&amp;M_WW'!BM172+Pivot_sourcedata_Test_WW!BM172</f>
        <v>0</v>
      </c>
      <c r="BN172" s="54">
        <f>'Pivot_sourcedata_K&amp;M_WW'!BN172+Pivot_sourcedata_Test_WW!BN172</f>
        <v>0</v>
      </c>
      <c r="BO172" s="54">
        <f>'Pivot_sourcedata_K&amp;M_WW'!BO172+Pivot_sourcedata_Test_WW!BO172</f>
        <v>0</v>
      </c>
      <c r="BP172" s="54">
        <f>'Pivot_sourcedata_K&amp;M_WW'!BP172+Pivot_sourcedata_Test_WW!BP172</f>
        <v>0</v>
      </c>
      <c r="BQ172" s="54">
        <f>'Pivot_sourcedata_K&amp;M_WW'!BQ172+Pivot_sourcedata_Test_WW!BQ172</f>
        <v>0</v>
      </c>
      <c r="BR172" s="54">
        <f>'Pivot_sourcedata_K&amp;M_WW'!BR172+Pivot_sourcedata_Test_WW!BR172</f>
        <v>0</v>
      </c>
      <c r="BS172" s="54">
        <f>'Pivot_sourcedata_K&amp;M_WW'!BS172+Pivot_sourcedata_Test_WW!BS172</f>
        <v>0</v>
      </c>
      <c r="BT172" s="54">
        <f>'Pivot_sourcedata_K&amp;M_WW'!BT172+Pivot_sourcedata_Test_WW!BT172</f>
        <v>0</v>
      </c>
      <c r="BU172" s="54">
        <f>'Pivot_sourcedata_K&amp;M_WW'!BU172+Pivot_sourcedata_Test_WW!BU172</f>
        <v>0</v>
      </c>
      <c r="BV172" s="54">
        <f>'Pivot_sourcedata_K&amp;M_WW'!BV172+Pivot_sourcedata_Test_WW!BV172</f>
        <v>0</v>
      </c>
      <c r="BW172" s="54">
        <f>'Pivot_sourcedata_K&amp;M_WW'!BW172+Pivot_sourcedata_Test_WW!BW172</f>
        <v>0</v>
      </c>
      <c r="BX172" s="54">
        <f>'Pivot_sourcedata_K&amp;M_WW'!BX172+Pivot_sourcedata_Test_WW!BX172</f>
        <v>0</v>
      </c>
      <c r="BY172" s="54">
        <f>'Pivot_sourcedata_K&amp;M_WW'!BY172+Pivot_sourcedata_Test_WW!BY172</f>
        <v>0</v>
      </c>
      <c r="BZ172" s="54">
        <f>'Pivot_sourcedata_K&amp;M_WW'!BZ172+Pivot_sourcedata_Test_WW!BZ172</f>
        <v>0</v>
      </c>
      <c r="CA172" s="54">
        <f>'Pivot_sourcedata_K&amp;M_WW'!CA172+Pivot_sourcedata_Test_WW!CA172</f>
        <v>0</v>
      </c>
      <c r="CB172" s="54">
        <f>'Pivot_sourcedata_K&amp;M_WW'!CB172+Pivot_sourcedata_Test_WW!CB172</f>
        <v>0</v>
      </c>
      <c r="CC172" s="54">
        <f>'Pivot_sourcedata_K&amp;M_WW'!CC172+Pivot_sourcedata_Test_WW!CC172</f>
        <v>0</v>
      </c>
      <c r="CD172" s="54">
        <f>'Pivot_sourcedata_K&amp;M_WW'!CD172+Pivot_sourcedata_Test_WW!CD172</f>
        <v>0</v>
      </c>
      <c r="CE172" s="54">
        <f>'Pivot_sourcedata_K&amp;M_WW'!CE172+Pivot_sourcedata_Test_WW!CE172</f>
        <v>0</v>
      </c>
      <c r="CF172" s="54">
        <f>'Pivot_sourcedata_K&amp;M_WW'!CF172+Pivot_sourcedata_Test_WW!CF172</f>
        <v>0</v>
      </c>
      <c r="CG172" s="54">
        <f>'Pivot_sourcedata_K&amp;M_WW'!CG172+Pivot_sourcedata_Test_WW!CG172</f>
        <v>0</v>
      </c>
      <c r="CH172" s="54">
        <f>'Pivot_sourcedata_K&amp;M_WW'!CH172+Pivot_sourcedata_Test_WW!CH172</f>
        <v>0</v>
      </c>
      <c r="CI172" s="54">
        <f>'Pivot_sourcedata_K&amp;M_WW'!CI172+Pivot_sourcedata_Test_WW!CI172</f>
        <v>0</v>
      </c>
      <c r="CJ172" s="54">
        <f>'Pivot_sourcedata_K&amp;M_WW'!CJ172+Pivot_sourcedata_Test_WW!CJ172</f>
        <v>0</v>
      </c>
      <c r="CK172" s="54">
        <f>'Pivot_sourcedata_K&amp;M_WW'!CK172+Pivot_sourcedata_Test_WW!CK172</f>
        <v>0</v>
      </c>
      <c r="CL172" s="323">
        <f t="shared" si="2"/>
        <v>3188.0700000000006</v>
      </c>
    </row>
    <row r="173" spans="1:90" x14ac:dyDescent="0.25">
      <c r="A173" s="107">
        <v>165</v>
      </c>
      <c r="B173" s="107">
        <v>7425</v>
      </c>
      <c r="C173" s="106" t="s">
        <v>372</v>
      </c>
      <c r="D173" s="54">
        <f>'Pivot_sourcedata_K&amp;M_WW'!D173+Pivot_sourcedata_Test_WW!D173</f>
        <v>0</v>
      </c>
      <c r="E173" s="54">
        <f>'Pivot_sourcedata_K&amp;M_WW'!E173+Pivot_sourcedata_Test_WW!E173</f>
        <v>0</v>
      </c>
      <c r="F173" s="54">
        <f>'Pivot_sourcedata_K&amp;M_WW'!F173+Pivot_sourcedata_Test_WW!F173</f>
        <v>0</v>
      </c>
      <c r="G173" s="54">
        <f>'Pivot_sourcedata_K&amp;M_WW'!G173+Pivot_sourcedata_Test_WW!G173</f>
        <v>0</v>
      </c>
      <c r="H173" s="54">
        <f>'Pivot_sourcedata_K&amp;M_WW'!H173+Pivot_sourcedata_Test_WW!H173</f>
        <v>7.78</v>
      </c>
      <c r="I173" s="54">
        <f>'Pivot_sourcedata_K&amp;M_WW'!I173+Pivot_sourcedata_Test_WW!I173</f>
        <v>0</v>
      </c>
      <c r="J173" s="54">
        <f>'Pivot_sourcedata_K&amp;M_WW'!J173+Pivot_sourcedata_Test_WW!J173</f>
        <v>0</v>
      </c>
      <c r="K173" s="54">
        <f>'Pivot_sourcedata_K&amp;M_WW'!K173+Pivot_sourcedata_Test_WW!K173</f>
        <v>0</v>
      </c>
      <c r="L173" s="54">
        <f>'Pivot_sourcedata_K&amp;M_WW'!L173+Pivot_sourcedata_Test_WW!L173</f>
        <v>0</v>
      </c>
      <c r="M173" s="54">
        <f>'Pivot_sourcedata_K&amp;M_WW'!M173+Pivot_sourcedata_Test_WW!M173</f>
        <v>180.09999999999997</v>
      </c>
      <c r="N173" s="54">
        <f>'Pivot_sourcedata_K&amp;M_WW'!N173+Pivot_sourcedata_Test_WW!N173</f>
        <v>0</v>
      </c>
      <c r="O173" s="54">
        <f>'Pivot_sourcedata_K&amp;M_WW'!O173+Pivot_sourcedata_Test_WW!O173</f>
        <v>0</v>
      </c>
      <c r="P173" s="54">
        <f>'Pivot_sourcedata_K&amp;M_WW'!P173+Pivot_sourcedata_Test_WW!P173</f>
        <v>0</v>
      </c>
      <c r="Q173" s="54">
        <f>'Pivot_sourcedata_K&amp;M_WW'!Q173+Pivot_sourcedata_Test_WW!Q173</f>
        <v>0</v>
      </c>
      <c r="R173" s="54">
        <f>'Pivot_sourcedata_K&amp;M_WW'!R173+Pivot_sourcedata_Test_WW!R173</f>
        <v>0</v>
      </c>
      <c r="S173" s="54">
        <f>'Pivot_sourcedata_K&amp;M_WW'!S173+Pivot_sourcedata_Test_WW!S173</f>
        <v>0</v>
      </c>
      <c r="T173" s="54">
        <f>'Pivot_sourcedata_K&amp;M_WW'!T173+Pivot_sourcedata_Test_WW!T173</f>
        <v>41.79</v>
      </c>
      <c r="U173" s="54">
        <f>'Pivot_sourcedata_K&amp;M_WW'!U173+Pivot_sourcedata_Test_WW!U173</f>
        <v>0</v>
      </c>
      <c r="V173" s="54">
        <f>'Pivot_sourcedata_K&amp;M_WW'!V173+Pivot_sourcedata_Test_WW!V173</f>
        <v>0</v>
      </c>
      <c r="W173" s="54">
        <f>'Pivot_sourcedata_K&amp;M_WW'!W173+Pivot_sourcedata_Test_WW!W173</f>
        <v>0</v>
      </c>
      <c r="X173" s="54">
        <f>'Pivot_sourcedata_K&amp;M_WW'!X173+Pivot_sourcedata_Test_WW!X173</f>
        <v>0</v>
      </c>
      <c r="Y173" s="54">
        <f>'Pivot_sourcedata_K&amp;M_WW'!Y173+Pivot_sourcedata_Test_WW!Y173</f>
        <v>0</v>
      </c>
      <c r="Z173" s="54">
        <f>'Pivot_sourcedata_K&amp;M_WW'!Z173+Pivot_sourcedata_Test_WW!Z173</f>
        <v>0</v>
      </c>
      <c r="AA173" s="54">
        <f>'Pivot_sourcedata_K&amp;M_WW'!AA173+Pivot_sourcedata_Test_WW!AA173</f>
        <v>157.22</v>
      </c>
      <c r="AB173" s="54">
        <f>'Pivot_sourcedata_K&amp;M_WW'!AB173+Pivot_sourcedata_Test_WW!AB173</f>
        <v>29.46</v>
      </c>
      <c r="AC173" s="54">
        <f>'Pivot_sourcedata_K&amp;M_WW'!AC173+Pivot_sourcedata_Test_WW!AC173</f>
        <v>0</v>
      </c>
      <c r="AD173" s="54">
        <f>'Pivot_sourcedata_K&amp;M_WW'!AD173+Pivot_sourcedata_Test_WW!AD173</f>
        <v>75.17</v>
      </c>
      <c r="AE173" s="54">
        <f>'Pivot_sourcedata_K&amp;M_WW'!AE173+Pivot_sourcedata_Test_WW!AE173</f>
        <v>69</v>
      </c>
      <c r="AF173" s="54">
        <f>'Pivot_sourcedata_K&amp;M_WW'!AF173+Pivot_sourcedata_Test_WW!AF173</f>
        <v>0</v>
      </c>
      <c r="AG173" s="54">
        <f>'Pivot_sourcedata_K&amp;M_WW'!AG173+Pivot_sourcedata_Test_WW!AG173</f>
        <v>0</v>
      </c>
      <c r="AH173" s="54">
        <f>'Pivot_sourcedata_K&amp;M_WW'!AH173+Pivot_sourcedata_Test_WW!AH173</f>
        <v>0</v>
      </c>
      <c r="AI173" s="54">
        <f>'Pivot_sourcedata_K&amp;M_WW'!AI173+Pivot_sourcedata_Test_WW!AI173</f>
        <v>0</v>
      </c>
      <c r="AJ173" s="54">
        <f>'Pivot_sourcedata_K&amp;M_WW'!AJ173+Pivot_sourcedata_Test_WW!AJ173</f>
        <v>0</v>
      </c>
      <c r="AK173" s="54">
        <f>'Pivot_sourcedata_K&amp;M_WW'!AK173+Pivot_sourcedata_Test_WW!AK173</f>
        <v>12.600000000000001</v>
      </c>
      <c r="AL173" s="54">
        <f>'Pivot_sourcedata_K&amp;M_WW'!AL173+Pivot_sourcedata_Test_WW!AL173</f>
        <v>244.29999999999998</v>
      </c>
      <c r="AM173" s="54">
        <f>'Pivot_sourcedata_K&amp;M_WW'!AM173+Pivot_sourcedata_Test_WW!AM173</f>
        <v>0</v>
      </c>
      <c r="AN173" s="54">
        <f>'Pivot_sourcedata_K&amp;M_WW'!AN173+Pivot_sourcedata_Test_WW!AN173</f>
        <v>0</v>
      </c>
      <c r="AO173" s="54">
        <f>'Pivot_sourcedata_K&amp;M_WW'!AO173+Pivot_sourcedata_Test_WW!AO173</f>
        <v>97.53</v>
      </c>
      <c r="AP173" s="54">
        <f>'Pivot_sourcedata_K&amp;M_WW'!AP173+Pivot_sourcedata_Test_WW!AP173</f>
        <v>0</v>
      </c>
      <c r="AQ173" s="54">
        <f>'Pivot_sourcedata_K&amp;M_WW'!AQ173+Pivot_sourcedata_Test_WW!AQ173</f>
        <v>0</v>
      </c>
      <c r="AR173" s="54">
        <f>'Pivot_sourcedata_K&amp;M_WW'!AR173+Pivot_sourcedata_Test_WW!AR173</f>
        <v>0</v>
      </c>
      <c r="AS173" s="54">
        <f>'Pivot_sourcedata_K&amp;M_WW'!AS173+Pivot_sourcedata_Test_WW!AS173</f>
        <v>0</v>
      </c>
      <c r="AT173" s="54">
        <f>'Pivot_sourcedata_K&amp;M_WW'!AT173+Pivot_sourcedata_Test_WW!AT173</f>
        <v>0</v>
      </c>
      <c r="AU173" s="54">
        <f>'Pivot_sourcedata_K&amp;M_WW'!AU173+Pivot_sourcedata_Test_WW!AU173</f>
        <v>0</v>
      </c>
      <c r="AV173" s="54">
        <f>'Pivot_sourcedata_K&amp;M_WW'!AV173+Pivot_sourcedata_Test_WW!AV173</f>
        <v>0</v>
      </c>
      <c r="AW173" s="54">
        <f>'Pivot_sourcedata_K&amp;M_WW'!AW173+Pivot_sourcedata_Test_WW!AW173</f>
        <v>0</v>
      </c>
      <c r="AX173" s="54">
        <f>'Pivot_sourcedata_K&amp;M_WW'!AX173+Pivot_sourcedata_Test_WW!AX173</f>
        <v>83.49</v>
      </c>
      <c r="AY173" s="54">
        <f>'Pivot_sourcedata_K&amp;M_WW'!AY173+Pivot_sourcedata_Test_WW!AY173</f>
        <v>23.73</v>
      </c>
      <c r="AZ173" s="54">
        <f>'Pivot_sourcedata_K&amp;M_WW'!AZ173+Pivot_sourcedata_Test_WW!AZ173</f>
        <v>42.070000000000007</v>
      </c>
      <c r="BA173" s="54">
        <f>'Pivot_sourcedata_K&amp;M_WW'!BA173+Pivot_sourcedata_Test_WW!BA173</f>
        <v>0</v>
      </c>
      <c r="BB173" s="54">
        <f>'Pivot_sourcedata_K&amp;M_WW'!BB173+Pivot_sourcedata_Test_WW!BB173</f>
        <v>0</v>
      </c>
      <c r="BC173" s="54">
        <f>'Pivot_sourcedata_K&amp;M_WW'!BC173+Pivot_sourcedata_Test_WW!BC173</f>
        <v>0</v>
      </c>
      <c r="BD173" s="54">
        <f>'Pivot_sourcedata_K&amp;M_WW'!BD173+Pivot_sourcedata_Test_WW!BD173</f>
        <v>0</v>
      </c>
      <c r="BE173" s="54">
        <f>'Pivot_sourcedata_K&amp;M_WW'!BE173+Pivot_sourcedata_Test_WW!BE173</f>
        <v>0</v>
      </c>
      <c r="BF173" s="54">
        <f>'Pivot_sourcedata_K&amp;M_WW'!BF173+Pivot_sourcedata_Test_WW!BF173</f>
        <v>0</v>
      </c>
      <c r="BG173" s="54">
        <f>'Pivot_sourcedata_K&amp;M_WW'!BG173+Pivot_sourcedata_Test_WW!BG173</f>
        <v>4.0199999999999996</v>
      </c>
      <c r="BH173" s="54">
        <f>'Pivot_sourcedata_K&amp;M_WW'!BH173+Pivot_sourcedata_Test_WW!BH173</f>
        <v>0</v>
      </c>
      <c r="BI173" s="54">
        <f>'Pivot_sourcedata_K&amp;M_WW'!BI173+Pivot_sourcedata_Test_WW!BI173</f>
        <v>0</v>
      </c>
      <c r="BJ173" s="54">
        <f>'Pivot_sourcedata_K&amp;M_WW'!BJ173+Pivot_sourcedata_Test_WW!BJ173</f>
        <v>0</v>
      </c>
      <c r="BK173" s="54">
        <f>'Pivot_sourcedata_K&amp;M_WW'!BK173+Pivot_sourcedata_Test_WW!BK173</f>
        <v>0</v>
      </c>
      <c r="BL173" s="54">
        <f>'Pivot_sourcedata_K&amp;M_WW'!BL173+Pivot_sourcedata_Test_WW!BL173</f>
        <v>0</v>
      </c>
      <c r="BM173" s="54">
        <f>'Pivot_sourcedata_K&amp;M_WW'!BM173+Pivot_sourcedata_Test_WW!BM173</f>
        <v>0</v>
      </c>
      <c r="BN173" s="54">
        <f>'Pivot_sourcedata_K&amp;M_WW'!BN173+Pivot_sourcedata_Test_WW!BN173</f>
        <v>0</v>
      </c>
      <c r="BO173" s="54">
        <f>'Pivot_sourcedata_K&amp;M_WW'!BO173+Pivot_sourcedata_Test_WW!BO173</f>
        <v>0</v>
      </c>
      <c r="BP173" s="54">
        <f>'Pivot_sourcedata_K&amp;M_WW'!BP173+Pivot_sourcedata_Test_WW!BP173</f>
        <v>0</v>
      </c>
      <c r="BQ173" s="54">
        <f>'Pivot_sourcedata_K&amp;M_WW'!BQ173+Pivot_sourcedata_Test_WW!BQ173</f>
        <v>0</v>
      </c>
      <c r="BR173" s="54">
        <f>'Pivot_sourcedata_K&amp;M_WW'!BR173+Pivot_sourcedata_Test_WW!BR173</f>
        <v>0</v>
      </c>
      <c r="BS173" s="54">
        <f>'Pivot_sourcedata_K&amp;M_WW'!BS173+Pivot_sourcedata_Test_WW!BS173</f>
        <v>0</v>
      </c>
      <c r="BT173" s="54">
        <f>'Pivot_sourcedata_K&amp;M_WW'!BT173+Pivot_sourcedata_Test_WW!BT173</f>
        <v>0</v>
      </c>
      <c r="BU173" s="54">
        <f>'Pivot_sourcedata_K&amp;M_WW'!BU173+Pivot_sourcedata_Test_WW!BU173</f>
        <v>165.42</v>
      </c>
      <c r="BV173" s="54">
        <f>'Pivot_sourcedata_K&amp;M_WW'!BV173+Pivot_sourcedata_Test_WW!BV173</f>
        <v>0</v>
      </c>
      <c r="BW173" s="54">
        <f>'Pivot_sourcedata_K&amp;M_WW'!BW173+Pivot_sourcedata_Test_WW!BW173</f>
        <v>0</v>
      </c>
      <c r="BX173" s="54">
        <f>'Pivot_sourcedata_K&amp;M_WW'!BX173+Pivot_sourcedata_Test_WW!BX173</f>
        <v>0</v>
      </c>
      <c r="BY173" s="54">
        <f>'Pivot_sourcedata_K&amp;M_WW'!BY173+Pivot_sourcedata_Test_WW!BY173</f>
        <v>0</v>
      </c>
      <c r="BZ173" s="54">
        <f>'Pivot_sourcedata_K&amp;M_WW'!BZ173+Pivot_sourcedata_Test_WW!BZ173</f>
        <v>4922</v>
      </c>
      <c r="CA173" s="54">
        <f>'Pivot_sourcedata_K&amp;M_WW'!CA173+Pivot_sourcedata_Test_WW!CA173</f>
        <v>0</v>
      </c>
      <c r="CB173" s="54">
        <f>'Pivot_sourcedata_K&amp;M_WW'!CB173+Pivot_sourcedata_Test_WW!CB173</f>
        <v>0</v>
      </c>
      <c r="CC173" s="54">
        <f>'Pivot_sourcedata_K&amp;M_WW'!CC173+Pivot_sourcedata_Test_WW!CC173</f>
        <v>0</v>
      </c>
      <c r="CD173" s="54">
        <f>'Pivot_sourcedata_K&amp;M_WW'!CD173+Pivot_sourcedata_Test_WW!CD173</f>
        <v>0</v>
      </c>
      <c r="CE173" s="54">
        <f>'Pivot_sourcedata_K&amp;M_WW'!CE173+Pivot_sourcedata_Test_WW!CE173</f>
        <v>0</v>
      </c>
      <c r="CF173" s="54">
        <f>'Pivot_sourcedata_K&amp;M_WW'!CF173+Pivot_sourcedata_Test_WW!CF173</f>
        <v>0</v>
      </c>
      <c r="CG173" s="54">
        <f>'Pivot_sourcedata_K&amp;M_WW'!CG173+Pivot_sourcedata_Test_WW!CG173</f>
        <v>0</v>
      </c>
      <c r="CH173" s="54">
        <f>'Pivot_sourcedata_K&amp;M_WW'!CH173+Pivot_sourcedata_Test_WW!CH173</f>
        <v>0</v>
      </c>
      <c r="CI173" s="54">
        <f>'Pivot_sourcedata_K&amp;M_WW'!CI173+Pivot_sourcedata_Test_WW!CI173</f>
        <v>0</v>
      </c>
      <c r="CJ173" s="54">
        <f>'Pivot_sourcedata_K&amp;M_WW'!CJ173+Pivot_sourcedata_Test_WW!CJ173</f>
        <v>0</v>
      </c>
      <c r="CK173" s="54">
        <f>'Pivot_sourcedata_K&amp;M_WW'!CK173+Pivot_sourcedata_Test_WW!CK173</f>
        <v>0</v>
      </c>
      <c r="CL173" s="323">
        <f t="shared" si="2"/>
        <v>6155.68</v>
      </c>
    </row>
    <row r="174" spans="1:90" x14ac:dyDescent="0.25">
      <c r="A174" s="107">
        <v>166</v>
      </c>
      <c r="B174" s="107">
        <v>7450</v>
      </c>
      <c r="C174" s="106" t="s">
        <v>373</v>
      </c>
      <c r="D174" s="54">
        <f>'Pivot_sourcedata_K&amp;M_WW'!D174+Pivot_sourcedata_Test_WW!D174</f>
        <v>0</v>
      </c>
      <c r="E174" s="54">
        <f>'Pivot_sourcedata_K&amp;M_WW'!E174+Pivot_sourcedata_Test_WW!E174</f>
        <v>0</v>
      </c>
      <c r="F174" s="54">
        <f>'Pivot_sourcedata_K&amp;M_WW'!F174+Pivot_sourcedata_Test_WW!F174</f>
        <v>0</v>
      </c>
      <c r="G174" s="54">
        <f>'Pivot_sourcedata_K&amp;M_WW'!G174+Pivot_sourcedata_Test_WW!G174</f>
        <v>0</v>
      </c>
      <c r="H174" s="54">
        <f>'Pivot_sourcedata_K&amp;M_WW'!H174+Pivot_sourcedata_Test_WW!H174</f>
        <v>0</v>
      </c>
      <c r="I174" s="54">
        <f>'Pivot_sourcedata_K&amp;M_WW'!I174+Pivot_sourcedata_Test_WW!I174</f>
        <v>0</v>
      </c>
      <c r="J174" s="54">
        <f>'Pivot_sourcedata_K&amp;M_WW'!J174+Pivot_sourcedata_Test_WW!J174</f>
        <v>0</v>
      </c>
      <c r="K174" s="54">
        <f>'Pivot_sourcedata_K&amp;M_WW'!K174+Pivot_sourcedata_Test_WW!K174</f>
        <v>0</v>
      </c>
      <c r="L174" s="54">
        <f>'Pivot_sourcedata_K&amp;M_WW'!L174+Pivot_sourcedata_Test_WW!L174</f>
        <v>0</v>
      </c>
      <c r="M174" s="54">
        <f>'Pivot_sourcedata_K&amp;M_WW'!M174+Pivot_sourcedata_Test_WW!M174</f>
        <v>0</v>
      </c>
      <c r="N174" s="54">
        <f>'Pivot_sourcedata_K&amp;M_WW'!N174+Pivot_sourcedata_Test_WW!N174</f>
        <v>0</v>
      </c>
      <c r="O174" s="54">
        <f>'Pivot_sourcedata_K&amp;M_WW'!O174+Pivot_sourcedata_Test_WW!O174</f>
        <v>0</v>
      </c>
      <c r="P174" s="54">
        <f>'Pivot_sourcedata_K&amp;M_WW'!P174+Pivot_sourcedata_Test_WW!P174</f>
        <v>0</v>
      </c>
      <c r="Q174" s="54">
        <f>'Pivot_sourcedata_K&amp;M_WW'!Q174+Pivot_sourcedata_Test_WW!Q174</f>
        <v>0</v>
      </c>
      <c r="R174" s="54">
        <f>'Pivot_sourcedata_K&amp;M_WW'!R174+Pivot_sourcedata_Test_WW!R174</f>
        <v>0</v>
      </c>
      <c r="S174" s="54">
        <f>'Pivot_sourcedata_K&amp;M_WW'!S174+Pivot_sourcedata_Test_WW!S174</f>
        <v>0</v>
      </c>
      <c r="T174" s="54">
        <f>'Pivot_sourcedata_K&amp;M_WW'!T174+Pivot_sourcedata_Test_WW!T174</f>
        <v>0</v>
      </c>
      <c r="U174" s="54">
        <f>'Pivot_sourcedata_K&amp;M_WW'!U174+Pivot_sourcedata_Test_WW!U174</f>
        <v>0</v>
      </c>
      <c r="V174" s="54">
        <f>'Pivot_sourcedata_K&amp;M_WW'!V174+Pivot_sourcedata_Test_WW!V174</f>
        <v>0</v>
      </c>
      <c r="W174" s="54">
        <f>'Pivot_sourcedata_K&amp;M_WW'!W174+Pivot_sourcedata_Test_WW!W174</f>
        <v>0</v>
      </c>
      <c r="X174" s="54">
        <f>'Pivot_sourcedata_K&amp;M_WW'!X174+Pivot_sourcedata_Test_WW!X174</f>
        <v>0</v>
      </c>
      <c r="Y174" s="54">
        <f>'Pivot_sourcedata_K&amp;M_WW'!Y174+Pivot_sourcedata_Test_WW!Y174</f>
        <v>0</v>
      </c>
      <c r="Z174" s="54">
        <f>'Pivot_sourcedata_K&amp;M_WW'!Z174+Pivot_sourcedata_Test_WW!Z174</f>
        <v>0</v>
      </c>
      <c r="AA174" s="54">
        <f>'Pivot_sourcedata_K&amp;M_WW'!AA174+Pivot_sourcedata_Test_WW!AA174</f>
        <v>0</v>
      </c>
      <c r="AB174" s="54">
        <f>'Pivot_sourcedata_K&amp;M_WW'!AB174+Pivot_sourcedata_Test_WW!AB174</f>
        <v>0</v>
      </c>
      <c r="AC174" s="54">
        <f>'Pivot_sourcedata_K&amp;M_WW'!AC174+Pivot_sourcedata_Test_WW!AC174</f>
        <v>0</v>
      </c>
      <c r="AD174" s="54">
        <f>'Pivot_sourcedata_K&amp;M_WW'!AD174+Pivot_sourcedata_Test_WW!AD174</f>
        <v>0</v>
      </c>
      <c r="AE174" s="54">
        <f>'Pivot_sourcedata_K&amp;M_WW'!AE174+Pivot_sourcedata_Test_WW!AE174</f>
        <v>0</v>
      </c>
      <c r="AF174" s="54">
        <f>'Pivot_sourcedata_K&amp;M_WW'!AF174+Pivot_sourcedata_Test_WW!AF174</f>
        <v>0</v>
      </c>
      <c r="AG174" s="54">
        <f>'Pivot_sourcedata_K&amp;M_WW'!AG174+Pivot_sourcedata_Test_WW!AG174</f>
        <v>0</v>
      </c>
      <c r="AH174" s="54">
        <f>'Pivot_sourcedata_K&amp;M_WW'!AH174+Pivot_sourcedata_Test_WW!AH174</f>
        <v>0</v>
      </c>
      <c r="AI174" s="54">
        <f>'Pivot_sourcedata_K&amp;M_WW'!AI174+Pivot_sourcedata_Test_WW!AI174</f>
        <v>0</v>
      </c>
      <c r="AJ174" s="54">
        <f>'Pivot_sourcedata_K&amp;M_WW'!AJ174+Pivot_sourcedata_Test_WW!AJ174</f>
        <v>0</v>
      </c>
      <c r="AK174" s="54">
        <f>'Pivot_sourcedata_K&amp;M_WW'!AK174+Pivot_sourcedata_Test_WW!AK174</f>
        <v>0</v>
      </c>
      <c r="AL174" s="54">
        <f>'Pivot_sourcedata_K&amp;M_WW'!AL174+Pivot_sourcedata_Test_WW!AL174</f>
        <v>0</v>
      </c>
      <c r="AM174" s="54">
        <f>'Pivot_sourcedata_K&amp;M_WW'!AM174+Pivot_sourcedata_Test_WW!AM174</f>
        <v>0</v>
      </c>
      <c r="AN174" s="54">
        <f>'Pivot_sourcedata_K&amp;M_WW'!AN174+Pivot_sourcedata_Test_WW!AN174</f>
        <v>0</v>
      </c>
      <c r="AO174" s="54">
        <f>'Pivot_sourcedata_K&amp;M_WW'!AO174+Pivot_sourcedata_Test_WW!AO174</f>
        <v>0</v>
      </c>
      <c r="AP174" s="54">
        <f>'Pivot_sourcedata_K&amp;M_WW'!AP174+Pivot_sourcedata_Test_WW!AP174</f>
        <v>0</v>
      </c>
      <c r="AQ174" s="54">
        <f>'Pivot_sourcedata_K&amp;M_WW'!AQ174+Pivot_sourcedata_Test_WW!AQ174</f>
        <v>0</v>
      </c>
      <c r="AR174" s="54">
        <f>'Pivot_sourcedata_K&amp;M_WW'!AR174+Pivot_sourcedata_Test_WW!AR174</f>
        <v>0</v>
      </c>
      <c r="AS174" s="54">
        <f>'Pivot_sourcedata_K&amp;M_WW'!AS174+Pivot_sourcedata_Test_WW!AS174</f>
        <v>0</v>
      </c>
      <c r="AT174" s="54">
        <f>'Pivot_sourcedata_K&amp;M_WW'!AT174+Pivot_sourcedata_Test_WW!AT174</f>
        <v>0</v>
      </c>
      <c r="AU174" s="54">
        <f>'Pivot_sourcedata_K&amp;M_WW'!AU174+Pivot_sourcedata_Test_WW!AU174</f>
        <v>0</v>
      </c>
      <c r="AV174" s="54">
        <f>'Pivot_sourcedata_K&amp;M_WW'!AV174+Pivot_sourcedata_Test_WW!AV174</f>
        <v>0</v>
      </c>
      <c r="AW174" s="54">
        <f>'Pivot_sourcedata_K&amp;M_WW'!AW174+Pivot_sourcedata_Test_WW!AW174</f>
        <v>0</v>
      </c>
      <c r="AX174" s="54">
        <f>'Pivot_sourcedata_K&amp;M_WW'!AX174+Pivot_sourcedata_Test_WW!AX174</f>
        <v>0</v>
      </c>
      <c r="AY174" s="54">
        <f>'Pivot_sourcedata_K&amp;M_WW'!AY174+Pivot_sourcedata_Test_WW!AY174</f>
        <v>0</v>
      </c>
      <c r="AZ174" s="54">
        <f>'Pivot_sourcedata_K&amp;M_WW'!AZ174+Pivot_sourcedata_Test_WW!AZ174</f>
        <v>0</v>
      </c>
      <c r="BA174" s="54">
        <f>'Pivot_sourcedata_K&amp;M_WW'!BA174+Pivot_sourcedata_Test_WW!BA174</f>
        <v>0</v>
      </c>
      <c r="BB174" s="54">
        <f>'Pivot_sourcedata_K&amp;M_WW'!BB174+Pivot_sourcedata_Test_WW!BB174</f>
        <v>0</v>
      </c>
      <c r="BC174" s="54">
        <f>'Pivot_sourcedata_K&amp;M_WW'!BC174+Pivot_sourcedata_Test_WW!BC174</f>
        <v>0</v>
      </c>
      <c r="BD174" s="54">
        <f>'Pivot_sourcedata_K&amp;M_WW'!BD174+Pivot_sourcedata_Test_WW!BD174</f>
        <v>0</v>
      </c>
      <c r="BE174" s="54">
        <f>'Pivot_sourcedata_K&amp;M_WW'!BE174+Pivot_sourcedata_Test_WW!BE174</f>
        <v>0</v>
      </c>
      <c r="BF174" s="54">
        <f>'Pivot_sourcedata_K&amp;M_WW'!BF174+Pivot_sourcedata_Test_WW!BF174</f>
        <v>0</v>
      </c>
      <c r="BG174" s="54">
        <f>'Pivot_sourcedata_K&amp;M_WW'!BG174+Pivot_sourcedata_Test_WW!BG174</f>
        <v>0</v>
      </c>
      <c r="BH174" s="54">
        <f>'Pivot_sourcedata_K&amp;M_WW'!BH174+Pivot_sourcedata_Test_WW!BH174</f>
        <v>0</v>
      </c>
      <c r="BI174" s="54">
        <f>'Pivot_sourcedata_K&amp;M_WW'!BI174+Pivot_sourcedata_Test_WW!BI174</f>
        <v>0</v>
      </c>
      <c r="BJ174" s="54">
        <f>'Pivot_sourcedata_K&amp;M_WW'!BJ174+Pivot_sourcedata_Test_WW!BJ174</f>
        <v>0</v>
      </c>
      <c r="BK174" s="54">
        <f>'Pivot_sourcedata_K&amp;M_WW'!BK174+Pivot_sourcedata_Test_WW!BK174</f>
        <v>0</v>
      </c>
      <c r="BL174" s="54">
        <f>'Pivot_sourcedata_K&amp;M_WW'!BL174+Pivot_sourcedata_Test_WW!BL174</f>
        <v>0</v>
      </c>
      <c r="BM174" s="54">
        <f>'Pivot_sourcedata_K&amp;M_WW'!BM174+Pivot_sourcedata_Test_WW!BM174</f>
        <v>0</v>
      </c>
      <c r="BN174" s="54">
        <f>'Pivot_sourcedata_K&amp;M_WW'!BN174+Pivot_sourcedata_Test_WW!BN174</f>
        <v>0</v>
      </c>
      <c r="BO174" s="54">
        <f>'Pivot_sourcedata_K&amp;M_WW'!BO174+Pivot_sourcedata_Test_WW!BO174</f>
        <v>0</v>
      </c>
      <c r="BP174" s="54">
        <f>'Pivot_sourcedata_K&amp;M_WW'!BP174+Pivot_sourcedata_Test_WW!BP174</f>
        <v>0</v>
      </c>
      <c r="BQ174" s="54">
        <f>'Pivot_sourcedata_K&amp;M_WW'!BQ174+Pivot_sourcedata_Test_WW!BQ174</f>
        <v>0</v>
      </c>
      <c r="BR174" s="54">
        <f>'Pivot_sourcedata_K&amp;M_WW'!BR174+Pivot_sourcedata_Test_WW!BR174</f>
        <v>0</v>
      </c>
      <c r="BS174" s="54">
        <f>'Pivot_sourcedata_K&amp;M_WW'!BS174+Pivot_sourcedata_Test_WW!BS174</f>
        <v>0</v>
      </c>
      <c r="BT174" s="54">
        <f>'Pivot_sourcedata_K&amp;M_WW'!BT174+Pivot_sourcedata_Test_WW!BT174</f>
        <v>0</v>
      </c>
      <c r="BU174" s="54">
        <f>'Pivot_sourcedata_K&amp;M_WW'!BU174+Pivot_sourcedata_Test_WW!BU174</f>
        <v>0</v>
      </c>
      <c r="BV174" s="54">
        <f>'Pivot_sourcedata_K&amp;M_WW'!BV174+Pivot_sourcedata_Test_WW!BV174</f>
        <v>0</v>
      </c>
      <c r="BW174" s="54">
        <f>'Pivot_sourcedata_K&amp;M_WW'!BW174+Pivot_sourcedata_Test_WW!BW174</f>
        <v>0</v>
      </c>
      <c r="BX174" s="54">
        <f>'Pivot_sourcedata_K&amp;M_WW'!BX174+Pivot_sourcedata_Test_WW!BX174</f>
        <v>0</v>
      </c>
      <c r="BY174" s="54">
        <f>'Pivot_sourcedata_K&amp;M_WW'!BY174+Pivot_sourcedata_Test_WW!BY174</f>
        <v>0</v>
      </c>
      <c r="BZ174" s="54">
        <f>'Pivot_sourcedata_K&amp;M_WW'!BZ174+Pivot_sourcedata_Test_WW!BZ174</f>
        <v>0</v>
      </c>
      <c r="CA174" s="54">
        <f>'Pivot_sourcedata_K&amp;M_WW'!CA174+Pivot_sourcedata_Test_WW!CA174</f>
        <v>0</v>
      </c>
      <c r="CB174" s="54">
        <f>'Pivot_sourcedata_K&amp;M_WW'!CB174+Pivot_sourcedata_Test_WW!CB174</f>
        <v>0</v>
      </c>
      <c r="CC174" s="54">
        <f>'Pivot_sourcedata_K&amp;M_WW'!CC174+Pivot_sourcedata_Test_WW!CC174</f>
        <v>0</v>
      </c>
      <c r="CD174" s="54">
        <f>'Pivot_sourcedata_K&amp;M_WW'!CD174+Pivot_sourcedata_Test_WW!CD174</f>
        <v>0</v>
      </c>
      <c r="CE174" s="54">
        <f>'Pivot_sourcedata_K&amp;M_WW'!CE174+Pivot_sourcedata_Test_WW!CE174</f>
        <v>0</v>
      </c>
      <c r="CF174" s="54">
        <f>'Pivot_sourcedata_K&amp;M_WW'!CF174+Pivot_sourcedata_Test_WW!CF174</f>
        <v>0</v>
      </c>
      <c r="CG174" s="54">
        <f>'Pivot_sourcedata_K&amp;M_WW'!CG174+Pivot_sourcedata_Test_WW!CG174</f>
        <v>0</v>
      </c>
      <c r="CH174" s="54">
        <f>'Pivot_sourcedata_K&amp;M_WW'!CH174+Pivot_sourcedata_Test_WW!CH174</f>
        <v>0</v>
      </c>
      <c r="CI174" s="54">
        <f>'Pivot_sourcedata_K&amp;M_WW'!CI174+Pivot_sourcedata_Test_WW!CI174</f>
        <v>0</v>
      </c>
      <c r="CJ174" s="54">
        <f>'Pivot_sourcedata_K&amp;M_WW'!CJ174+Pivot_sourcedata_Test_WW!CJ174</f>
        <v>0</v>
      </c>
      <c r="CK174" s="54">
        <f>'Pivot_sourcedata_K&amp;M_WW'!CK174+Pivot_sourcedata_Test_WW!CK174</f>
        <v>0</v>
      </c>
      <c r="CL174" s="323">
        <f t="shared" si="2"/>
        <v>0</v>
      </c>
    </row>
    <row r="175" spans="1:90" x14ac:dyDescent="0.25">
      <c r="A175" s="107">
        <v>167</v>
      </c>
      <c r="B175" s="107">
        <v>7454</v>
      </c>
      <c r="C175" s="106" t="s">
        <v>374</v>
      </c>
      <c r="D175" s="54">
        <f>'Pivot_sourcedata_K&amp;M_WW'!D175+Pivot_sourcedata_Test_WW!D175</f>
        <v>0</v>
      </c>
      <c r="E175" s="54">
        <f>'Pivot_sourcedata_K&amp;M_WW'!E175+Pivot_sourcedata_Test_WW!E175</f>
        <v>0</v>
      </c>
      <c r="F175" s="54">
        <f>'Pivot_sourcedata_K&amp;M_WW'!F175+Pivot_sourcedata_Test_WW!F175</f>
        <v>0</v>
      </c>
      <c r="G175" s="54">
        <f>'Pivot_sourcedata_K&amp;M_WW'!G175+Pivot_sourcedata_Test_WW!G175</f>
        <v>0</v>
      </c>
      <c r="H175" s="54">
        <f>'Pivot_sourcedata_K&amp;M_WW'!H175+Pivot_sourcedata_Test_WW!H175</f>
        <v>0</v>
      </c>
      <c r="I175" s="54">
        <f>'Pivot_sourcedata_K&amp;M_WW'!I175+Pivot_sourcedata_Test_WW!I175</f>
        <v>0</v>
      </c>
      <c r="J175" s="54">
        <f>'Pivot_sourcedata_K&amp;M_WW'!J175+Pivot_sourcedata_Test_WW!J175</f>
        <v>0</v>
      </c>
      <c r="K175" s="54">
        <f>'Pivot_sourcedata_K&amp;M_WW'!K175+Pivot_sourcedata_Test_WW!K175</f>
        <v>0</v>
      </c>
      <c r="L175" s="54">
        <f>'Pivot_sourcedata_K&amp;M_WW'!L175+Pivot_sourcedata_Test_WW!L175</f>
        <v>0</v>
      </c>
      <c r="M175" s="54">
        <f>'Pivot_sourcedata_K&amp;M_WW'!M175+Pivot_sourcedata_Test_WW!M175</f>
        <v>0</v>
      </c>
      <c r="N175" s="54">
        <f>'Pivot_sourcedata_K&amp;M_WW'!N175+Pivot_sourcedata_Test_WW!N175</f>
        <v>550</v>
      </c>
      <c r="O175" s="54">
        <f>'Pivot_sourcedata_K&amp;M_WW'!O175+Pivot_sourcedata_Test_WW!O175</f>
        <v>0</v>
      </c>
      <c r="P175" s="54">
        <f>'Pivot_sourcedata_K&amp;M_WW'!P175+Pivot_sourcedata_Test_WW!P175</f>
        <v>0</v>
      </c>
      <c r="Q175" s="54">
        <f>'Pivot_sourcedata_K&amp;M_WW'!Q175+Pivot_sourcedata_Test_WW!Q175</f>
        <v>0</v>
      </c>
      <c r="R175" s="54">
        <f>'Pivot_sourcedata_K&amp;M_WW'!R175+Pivot_sourcedata_Test_WW!R175</f>
        <v>0</v>
      </c>
      <c r="S175" s="54">
        <f>'Pivot_sourcedata_K&amp;M_WW'!S175+Pivot_sourcedata_Test_WW!S175</f>
        <v>0</v>
      </c>
      <c r="T175" s="54">
        <f>'Pivot_sourcedata_K&amp;M_WW'!T175+Pivot_sourcedata_Test_WW!T175</f>
        <v>0</v>
      </c>
      <c r="U175" s="54">
        <f>'Pivot_sourcedata_K&amp;M_WW'!U175+Pivot_sourcedata_Test_WW!U175</f>
        <v>0</v>
      </c>
      <c r="V175" s="54">
        <f>'Pivot_sourcedata_K&amp;M_WW'!V175+Pivot_sourcedata_Test_WW!V175</f>
        <v>0</v>
      </c>
      <c r="W175" s="54">
        <f>'Pivot_sourcedata_K&amp;M_WW'!W175+Pivot_sourcedata_Test_WW!W175</f>
        <v>0</v>
      </c>
      <c r="X175" s="54">
        <f>'Pivot_sourcedata_K&amp;M_WW'!X175+Pivot_sourcedata_Test_WW!X175</f>
        <v>0</v>
      </c>
      <c r="Y175" s="54">
        <f>'Pivot_sourcedata_K&amp;M_WW'!Y175+Pivot_sourcedata_Test_WW!Y175</f>
        <v>0</v>
      </c>
      <c r="Z175" s="54">
        <f>'Pivot_sourcedata_K&amp;M_WW'!Z175+Pivot_sourcedata_Test_WW!Z175</f>
        <v>0</v>
      </c>
      <c r="AA175" s="54">
        <f>'Pivot_sourcedata_K&amp;M_WW'!AA175+Pivot_sourcedata_Test_WW!AA175</f>
        <v>0</v>
      </c>
      <c r="AB175" s="54">
        <f>'Pivot_sourcedata_K&amp;M_WW'!AB175+Pivot_sourcedata_Test_WW!AB175</f>
        <v>0</v>
      </c>
      <c r="AC175" s="54">
        <f>'Pivot_sourcedata_K&amp;M_WW'!AC175+Pivot_sourcedata_Test_WW!AC175</f>
        <v>0</v>
      </c>
      <c r="AD175" s="54">
        <f>'Pivot_sourcedata_K&amp;M_WW'!AD175+Pivot_sourcedata_Test_WW!AD175</f>
        <v>0</v>
      </c>
      <c r="AE175" s="54">
        <f>'Pivot_sourcedata_K&amp;M_WW'!AE175+Pivot_sourcedata_Test_WW!AE175</f>
        <v>0</v>
      </c>
      <c r="AF175" s="54">
        <f>'Pivot_sourcedata_K&amp;M_WW'!AF175+Pivot_sourcedata_Test_WW!AF175</f>
        <v>0</v>
      </c>
      <c r="AG175" s="54">
        <f>'Pivot_sourcedata_K&amp;M_WW'!AG175+Pivot_sourcedata_Test_WW!AG175</f>
        <v>0</v>
      </c>
      <c r="AH175" s="54">
        <f>'Pivot_sourcedata_K&amp;M_WW'!AH175+Pivot_sourcedata_Test_WW!AH175</f>
        <v>0</v>
      </c>
      <c r="AI175" s="54">
        <f>'Pivot_sourcedata_K&amp;M_WW'!AI175+Pivot_sourcedata_Test_WW!AI175</f>
        <v>0</v>
      </c>
      <c r="AJ175" s="54">
        <f>'Pivot_sourcedata_K&amp;M_WW'!AJ175+Pivot_sourcedata_Test_WW!AJ175</f>
        <v>0</v>
      </c>
      <c r="AK175" s="54">
        <f>'Pivot_sourcedata_K&amp;M_WW'!AK175+Pivot_sourcedata_Test_WW!AK175</f>
        <v>2643.62</v>
      </c>
      <c r="AL175" s="54">
        <f>'Pivot_sourcedata_K&amp;M_WW'!AL175+Pivot_sourcedata_Test_WW!AL175</f>
        <v>0</v>
      </c>
      <c r="AM175" s="54">
        <f>'Pivot_sourcedata_K&amp;M_WW'!AM175+Pivot_sourcedata_Test_WW!AM175</f>
        <v>0</v>
      </c>
      <c r="AN175" s="54">
        <f>'Pivot_sourcedata_K&amp;M_WW'!AN175+Pivot_sourcedata_Test_WW!AN175</f>
        <v>0</v>
      </c>
      <c r="AO175" s="54">
        <f>'Pivot_sourcedata_K&amp;M_WW'!AO175+Pivot_sourcedata_Test_WW!AO175</f>
        <v>0</v>
      </c>
      <c r="AP175" s="54">
        <f>'Pivot_sourcedata_K&amp;M_WW'!AP175+Pivot_sourcedata_Test_WW!AP175</f>
        <v>0</v>
      </c>
      <c r="AQ175" s="54">
        <f>'Pivot_sourcedata_K&amp;M_WW'!AQ175+Pivot_sourcedata_Test_WW!AQ175</f>
        <v>0</v>
      </c>
      <c r="AR175" s="54">
        <f>'Pivot_sourcedata_K&amp;M_WW'!AR175+Pivot_sourcedata_Test_WW!AR175</f>
        <v>0</v>
      </c>
      <c r="AS175" s="54">
        <f>'Pivot_sourcedata_K&amp;M_WW'!AS175+Pivot_sourcedata_Test_WW!AS175</f>
        <v>0</v>
      </c>
      <c r="AT175" s="54">
        <f>'Pivot_sourcedata_K&amp;M_WW'!AT175+Pivot_sourcedata_Test_WW!AT175</f>
        <v>0</v>
      </c>
      <c r="AU175" s="54">
        <f>'Pivot_sourcedata_K&amp;M_WW'!AU175+Pivot_sourcedata_Test_WW!AU175</f>
        <v>0</v>
      </c>
      <c r="AV175" s="54">
        <f>'Pivot_sourcedata_K&amp;M_WW'!AV175+Pivot_sourcedata_Test_WW!AV175</f>
        <v>0</v>
      </c>
      <c r="AW175" s="54">
        <f>'Pivot_sourcedata_K&amp;M_WW'!AW175+Pivot_sourcedata_Test_WW!AW175</f>
        <v>0</v>
      </c>
      <c r="AX175" s="54">
        <f>'Pivot_sourcedata_K&amp;M_WW'!AX175+Pivot_sourcedata_Test_WW!AX175</f>
        <v>0</v>
      </c>
      <c r="AY175" s="54">
        <f>'Pivot_sourcedata_K&amp;M_WW'!AY175+Pivot_sourcedata_Test_WW!AY175</f>
        <v>0</v>
      </c>
      <c r="AZ175" s="54">
        <f>'Pivot_sourcedata_K&amp;M_WW'!AZ175+Pivot_sourcedata_Test_WW!AZ175</f>
        <v>0</v>
      </c>
      <c r="BA175" s="54">
        <f>'Pivot_sourcedata_K&amp;M_WW'!BA175+Pivot_sourcedata_Test_WW!BA175</f>
        <v>17411</v>
      </c>
      <c r="BB175" s="54">
        <f>'Pivot_sourcedata_K&amp;M_WW'!BB175+Pivot_sourcedata_Test_WW!BB175</f>
        <v>0</v>
      </c>
      <c r="BC175" s="54">
        <f>'Pivot_sourcedata_K&amp;M_WW'!BC175+Pivot_sourcedata_Test_WW!BC175</f>
        <v>125</v>
      </c>
      <c r="BD175" s="54">
        <f>'Pivot_sourcedata_K&amp;M_WW'!BD175+Pivot_sourcedata_Test_WW!BD175</f>
        <v>0</v>
      </c>
      <c r="BE175" s="54">
        <f>'Pivot_sourcedata_K&amp;M_WW'!BE175+Pivot_sourcedata_Test_WW!BE175</f>
        <v>0</v>
      </c>
      <c r="BF175" s="54">
        <f>'Pivot_sourcedata_K&amp;M_WW'!BF175+Pivot_sourcedata_Test_WW!BF175</f>
        <v>0</v>
      </c>
      <c r="BG175" s="54">
        <f>'Pivot_sourcedata_K&amp;M_WW'!BG175+Pivot_sourcedata_Test_WW!BG175</f>
        <v>0</v>
      </c>
      <c r="BH175" s="54">
        <f>'Pivot_sourcedata_K&amp;M_WW'!BH175+Pivot_sourcedata_Test_WW!BH175</f>
        <v>0</v>
      </c>
      <c r="BI175" s="54">
        <f>'Pivot_sourcedata_K&amp;M_WW'!BI175+Pivot_sourcedata_Test_WW!BI175</f>
        <v>136.39999999999998</v>
      </c>
      <c r="BJ175" s="54">
        <f>'Pivot_sourcedata_K&amp;M_WW'!BJ175+Pivot_sourcedata_Test_WW!BJ175</f>
        <v>0</v>
      </c>
      <c r="BK175" s="54">
        <f>'Pivot_sourcedata_K&amp;M_WW'!BK175+Pivot_sourcedata_Test_WW!BK175</f>
        <v>0</v>
      </c>
      <c r="BL175" s="54">
        <f>'Pivot_sourcedata_K&amp;M_WW'!BL175+Pivot_sourcedata_Test_WW!BL175</f>
        <v>0</v>
      </c>
      <c r="BM175" s="54">
        <f>'Pivot_sourcedata_K&amp;M_WW'!BM175+Pivot_sourcedata_Test_WW!BM175</f>
        <v>0</v>
      </c>
      <c r="BN175" s="54">
        <f>'Pivot_sourcedata_K&amp;M_WW'!BN175+Pivot_sourcedata_Test_WW!BN175</f>
        <v>0</v>
      </c>
      <c r="BO175" s="54">
        <f>'Pivot_sourcedata_K&amp;M_WW'!BO175+Pivot_sourcedata_Test_WW!BO175</f>
        <v>0</v>
      </c>
      <c r="BP175" s="54">
        <f>'Pivot_sourcedata_K&amp;M_WW'!BP175+Pivot_sourcedata_Test_WW!BP175</f>
        <v>0</v>
      </c>
      <c r="BQ175" s="54">
        <f>'Pivot_sourcedata_K&amp;M_WW'!BQ175+Pivot_sourcedata_Test_WW!BQ175</f>
        <v>35120.979999999996</v>
      </c>
      <c r="BR175" s="54">
        <f>'Pivot_sourcedata_K&amp;M_WW'!BR175+Pivot_sourcedata_Test_WW!BR175</f>
        <v>4935.8</v>
      </c>
      <c r="BS175" s="54">
        <f>'Pivot_sourcedata_K&amp;M_WW'!BS175+Pivot_sourcedata_Test_WW!BS175</f>
        <v>5.75</v>
      </c>
      <c r="BT175" s="54">
        <f>'Pivot_sourcedata_K&amp;M_WW'!BT175+Pivot_sourcedata_Test_WW!BT175</f>
        <v>0</v>
      </c>
      <c r="BU175" s="54">
        <f>'Pivot_sourcedata_K&amp;M_WW'!BU175+Pivot_sourcedata_Test_WW!BU175</f>
        <v>22.48</v>
      </c>
      <c r="BV175" s="54">
        <f>'Pivot_sourcedata_K&amp;M_WW'!BV175+Pivot_sourcedata_Test_WW!BV175</f>
        <v>0</v>
      </c>
      <c r="BW175" s="54">
        <f>'Pivot_sourcedata_K&amp;M_WW'!BW175+Pivot_sourcedata_Test_WW!BW175</f>
        <v>0</v>
      </c>
      <c r="BX175" s="54">
        <f>'Pivot_sourcedata_K&amp;M_WW'!BX175+Pivot_sourcedata_Test_WW!BX175</f>
        <v>0</v>
      </c>
      <c r="BY175" s="54">
        <f>'Pivot_sourcedata_K&amp;M_WW'!BY175+Pivot_sourcedata_Test_WW!BY175</f>
        <v>0</v>
      </c>
      <c r="BZ175" s="54">
        <f>'Pivot_sourcedata_K&amp;M_WW'!BZ175+Pivot_sourcedata_Test_WW!BZ175</f>
        <v>0</v>
      </c>
      <c r="CA175" s="54">
        <f>'Pivot_sourcedata_K&amp;M_WW'!CA175+Pivot_sourcedata_Test_WW!CA175</f>
        <v>0</v>
      </c>
      <c r="CB175" s="54">
        <f>'Pivot_sourcedata_K&amp;M_WW'!CB175+Pivot_sourcedata_Test_WW!CB175</f>
        <v>0</v>
      </c>
      <c r="CC175" s="54">
        <f>'Pivot_sourcedata_K&amp;M_WW'!CC175+Pivot_sourcedata_Test_WW!CC175</f>
        <v>0</v>
      </c>
      <c r="CD175" s="54">
        <f>'Pivot_sourcedata_K&amp;M_WW'!CD175+Pivot_sourcedata_Test_WW!CD175</f>
        <v>0</v>
      </c>
      <c r="CE175" s="54">
        <f>'Pivot_sourcedata_K&amp;M_WW'!CE175+Pivot_sourcedata_Test_WW!CE175</f>
        <v>0</v>
      </c>
      <c r="CF175" s="54">
        <f>'Pivot_sourcedata_K&amp;M_WW'!CF175+Pivot_sourcedata_Test_WW!CF175</f>
        <v>0</v>
      </c>
      <c r="CG175" s="54">
        <f>'Pivot_sourcedata_K&amp;M_WW'!CG175+Pivot_sourcedata_Test_WW!CG175</f>
        <v>0</v>
      </c>
      <c r="CH175" s="54">
        <f>'Pivot_sourcedata_K&amp;M_WW'!CH175+Pivot_sourcedata_Test_WW!CH175</f>
        <v>0</v>
      </c>
      <c r="CI175" s="54">
        <f>'Pivot_sourcedata_K&amp;M_WW'!CI175+Pivot_sourcedata_Test_WW!CI175</f>
        <v>0</v>
      </c>
      <c r="CJ175" s="54">
        <f>'Pivot_sourcedata_K&amp;M_WW'!CJ175+Pivot_sourcedata_Test_WW!CJ175</f>
        <v>0</v>
      </c>
      <c r="CK175" s="54">
        <f>'Pivot_sourcedata_K&amp;M_WW'!CK175+Pivot_sourcedata_Test_WW!CK175</f>
        <v>0</v>
      </c>
      <c r="CL175" s="323">
        <f t="shared" si="2"/>
        <v>60951.030000000006</v>
      </c>
    </row>
    <row r="176" spans="1:90" x14ac:dyDescent="0.25">
      <c r="A176" s="107">
        <v>168</v>
      </c>
      <c r="B176" s="107">
        <v>7456</v>
      </c>
      <c r="C176" s="106" t="s">
        <v>375</v>
      </c>
      <c r="D176" s="54">
        <f>'Pivot_sourcedata_K&amp;M_WW'!D176+Pivot_sourcedata_Test_WW!D176</f>
        <v>0</v>
      </c>
      <c r="E176" s="54">
        <f>'Pivot_sourcedata_K&amp;M_WW'!E176+Pivot_sourcedata_Test_WW!E176</f>
        <v>0</v>
      </c>
      <c r="F176" s="54">
        <f>'Pivot_sourcedata_K&amp;M_WW'!F176+Pivot_sourcedata_Test_WW!F176</f>
        <v>0</v>
      </c>
      <c r="G176" s="54">
        <f>'Pivot_sourcedata_K&amp;M_WW'!G176+Pivot_sourcedata_Test_WW!G176</f>
        <v>0</v>
      </c>
      <c r="H176" s="54">
        <f>'Pivot_sourcedata_K&amp;M_WW'!H176+Pivot_sourcedata_Test_WW!H176</f>
        <v>0</v>
      </c>
      <c r="I176" s="54">
        <f>'Pivot_sourcedata_K&amp;M_WW'!I176+Pivot_sourcedata_Test_WW!I176</f>
        <v>0</v>
      </c>
      <c r="J176" s="54">
        <f>'Pivot_sourcedata_K&amp;M_WW'!J176+Pivot_sourcedata_Test_WW!J176</f>
        <v>0</v>
      </c>
      <c r="K176" s="54">
        <f>'Pivot_sourcedata_K&amp;M_WW'!K176+Pivot_sourcedata_Test_WW!K176</f>
        <v>0</v>
      </c>
      <c r="L176" s="54">
        <f>'Pivot_sourcedata_K&amp;M_WW'!L176+Pivot_sourcedata_Test_WW!L176</f>
        <v>0</v>
      </c>
      <c r="M176" s="54">
        <f>'Pivot_sourcedata_K&amp;M_WW'!M176+Pivot_sourcedata_Test_WW!M176</f>
        <v>0</v>
      </c>
      <c r="N176" s="54">
        <f>'Pivot_sourcedata_K&amp;M_WW'!N176+Pivot_sourcedata_Test_WW!N176</f>
        <v>0</v>
      </c>
      <c r="O176" s="54">
        <f>'Pivot_sourcedata_K&amp;M_WW'!O176+Pivot_sourcedata_Test_WW!O176</f>
        <v>0</v>
      </c>
      <c r="P176" s="54">
        <f>'Pivot_sourcedata_K&amp;M_WW'!P176+Pivot_sourcedata_Test_WW!P176</f>
        <v>0</v>
      </c>
      <c r="Q176" s="54">
        <f>'Pivot_sourcedata_K&amp;M_WW'!Q176+Pivot_sourcedata_Test_WW!Q176</f>
        <v>0</v>
      </c>
      <c r="R176" s="54">
        <f>'Pivot_sourcedata_K&amp;M_WW'!R176+Pivot_sourcedata_Test_WW!R176</f>
        <v>0</v>
      </c>
      <c r="S176" s="54">
        <f>'Pivot_sourcedata_K&amp;M_WW'!S176+Pivot_sourcedata_Test_WW!S176</f>
        <v>0</v>
      </c>
      <c r="T176" s="54">
        <f>'Pivot_sourcedata_K&amp;M_WW'!T176+Pivot_sourcedata_Test_WW!T176</f>
        <v>0</v>
      </c>
      <c r="U176" s="54">
        <f>'Pivot_sourcedata_K&amp;M_WW'!U176+Pivot_sourcedata_Test_WW!U176</f>
        <v>0</v>
      </c>
      <c r="V176" s="54">
        <f>'Pivot_sourcedata_K&amp;M_WW'!V176+Pivot_sourcedata_Test_WW!V176</f>
        <v>0</v>
      </c>
      <c r="W176" s="54">
        <f>'Pivot_sourcedata_K&amp;M_WW'!W176+Pivot_sourcedata_Test_WW!W176</f>
        <v>0</v>
      </c>
      <c r="X176" s="54">
        <f>'Pivot_sourcedata_K&amp;M_WW'!X176+Pivot_sourcedata_Test_WW!X176</f>
        <v>0</v>
      </c>
      <c r="Y176" s="54">
        <f>'Pivot_sourcedata_K&amp;M_WW'!Y176+Pivot_sourcedata_Test_WW!Y176</f>
        <v>0</v>
      </c>
      <c r="Z176" s="54">
        <f>'Pivot_sourcedata_K&amp;M_WW'!Z176+Pivot_sourcedata_Test_WW!Z176</f>
        <v>0</v>
      </c>
      <c r="AA176" s="54">
        <f>'Pivot_sourcedata_K&amp;M_WW'!AA176+Pivot_sourcedata_Test_WW!AA176</f>
        <v>0</v>
      </c>
      <c r="AB176" s="54">
        <f>'Pivot_sourcedata_K&amp;M_WW'!AB176+Pivot_sourcedata_Test_WW!AB176</f>
        <v>62.52</v>
      </c>
      <c r="AC176" s="54">
        <f>'Pivot_sourcedata_K&amp;M_WW'!AC176+Pivot_sourcedata_Test_WW!AC176</f>
        <v>0</v>
      </c>
      <c r="AD176" s="54">
        <f>'Pivot_sourcedata_K&amp;M_WW'!AD176+Pivot_sourcedata_Test_WW!AD176</f>
        <v>0</v>
      </c>
      <c r="AE176" s="54">
        <f>'Pivot_sourcedata_K&amp;M_WW'!AE176+Pivot_sourcedata_Test_WW!AE176</f>
        <v>0</v>
      </c>
      <c r="AF176" s="54">
        <f>'Pivot_sourcedata_K&amp;M_WW'!AF176+Pivot_sourcedata_Test_WW!AF176</f>
        <v>0</v>
      </c>
      <c r="AG176" s="54">
        <f>'Pivot_sourcedata_K&amp;M_WW'!AG176+Pivot_sourcedata_Test_WW!AG176</f>
        <v>0</v>
      </c>
      <c r="AH176" s="54">
        <f>'Pivot_sourcedata_K&amp;M_WW'!AH176+Pivot_sourcedata_Test_WW!AH176</f>
        <v>0</v>
      </c>
      <c r="AI176" s="54">
        <f>'Pivot_sourcedata_K&amp;M_WW'!AI176+Pivot_sourcedata_Test_WW!AI176</f>
        <v>0</v>
      </c>
      <c r="AJ176" s="54">
        <f>'Pivot_sourcedata_K&amp;M_WW'!AJ176+Pivot_sourcedata_Test_WW!AJ176</f>
        <v>0</v>
      </c>
      <c r="AK176" s="54">
        <f>'Pivot_sourcedata_K&amp;M_WW'!AK176+Pivot_sourcedata_Test_WW!AK176</f>
        <v>0</v>
      </c>
      <c r="AL176" s="54">
        <f>'Pivot_sourcedata_K&amp;M_WW'!AL176+Pivot_sourcedata_Test_WW!AL176</f>
        <v>0</v>
      </c>
      <c r="AM176" s="54">
        <f>'Pivot_sourcedata_K&amp;M_WW'!AM176+Pivot_sourcedata_Test_WW!AM176</f>
        <v>0</v>
      </c>
      <c r="AN176" s="54">
        <f>'Pivot_sourcedata_K&amp;M_WW'!AN176+Pivot_sourcedata_Test_WW!AN176</f>
        <v>0</v>
      </c>
      <c r="AO176" s="54">
        <f>'Pivot_sourcedata_K&amp;M_WW'!AO176+Pivot_sourcedata_Test_WW!AO176</f>
        <v>0</v>
      </c>
      <c r="AP176" s="54">
        <f>'Pivot_sourcedata_K&amp;M_WW'!AP176+Pivot_sourcedata_Test_WW!AP176</f>
        <v>0</v>
      </c>
      <c r="AQ176" s="54">
        <f>'Pivot_sourcedata_K&amp;M_WW'!AQ176+Pivot_sourcedata_Test_WW!AQ176</f>
        <v>0</v>
      </c>
      <c r="AR176" s="54">
        <f>'Pivot_sourcedata_K&amp;M_WW'!AR176+Pivot_sourcedata_Test_WW!AR176</f>
        <v>0</v>
      </c>
      <c r="AS176" s="54">
        <f>'Pivot_sourcedata_K&amp;M_WW'!AS176+Pivot_sourcedata_Test_WW!AS176</f>
        <v>0</v>
      </c>
      <c r="AT176" s="54">
        <f>'Pivot_sourcedata_K&amp;M_WW'!AT176+Pivot_sourcedata_Test_WW!AT176</f>
        <v>0</v>
      </c>
      <c r="AU176" s="54">
        <f>'Pivot_sourcedata_K&amp;M_WW'!AU176+Pivot_sourcedata_Test_WW!AU176</f>
        <v>0</v>
      </c>
      <c r="AV176" s="54">
        <f>'Pivot_sourcedata_K&amp;M_WW'!AV176+Pivot_sourcedata_Test_WW!AV176</f>
        <v>0</v>
      </c>
      <c r="AW176" s="54">
        <f>'Pivot_sourcedata_K&amp;M_WW'!AW176+Pivot_sourcedata_Test_WW!AW176</f>
        <v>0</v>
      </c>
      <c r="AX176" s="54">
        <f>'Pivot_sourcedata_K&amp;M_WW'!AX176+Pivot_sourcedata_Test_WW!AX176</f>
        <v>0</v>
      </c>
      <c r="AY176" s="54">
        <f>'Pivot_sourcedata_K&amp;M_WW'!AY176+Pivot_sourcedata_Test_WW!AY176</f>
        <v>0</v>
      </c>
      <c r="AZ176" s="54">
        <f>'Pivot_sourcedata_K&amp;M_WW'!AZ176+Pivot_sourcedata_Test_WW!AZ176</f>
        <v>0</v>
      </c>
      <c r="BA176" s="54">
        <f>'Pivot_sourcedata_K&amp;M_WW'!BA176+Pivot_sourcedata_Test_WW!BA176</f>
        <v>0</v>
      </c>
      <c r="BB176" s="54">
        <f>'Pivot_sourcedata_K&amp;M_WW'!BB176+Pivot_sourcedata_Test_WW!BB176</f>
        <v>0</v>
      </c>
      <c r="BC176" s="54">
        <f>'Pivot_sourcedata_K&amp;M_WW'!BC176+Pivot_sourcedata_Test_WW!BC176</f>
        <v>0</v>
      </c>
      <c r="BD176" s="54">
        <f>'Pivot_sourcedata_K&amp;M_WW'!BD176+Pivot_sourcedata_Test_WW!BD176</f>
        <v>0</v>
      </c>
      <c r="BE176" s="54">
        <f>'Pivot_sourcedata_K&amp;M_WW'!BE176+Pivot_sourcedata_Test_WW!BE176</f>
        <v>0</v>
      </c>
      <c r="BF176" s="54">
        <f>'Pivot_sourcedata_K&amp;M_WW'!BF176+Pivot_sourcedata_Test_WW!BF176</f>
        <v>0</v>
      </c>
      <c r="BG176" s="54">
        <f>'Pivot_sourcedata_K&amp;M_WW'!BG176+Pivot_sourcedata_Test_WW!BG176</f>
        <v>0</v>
      </c>
      <c r="BH176" s="54">
        <f>'Pivot_sourcedata_K&amp;M_WW'!BH176+Pivot_sourcedata_Test_WW!BH176</f>
        <v>0</v>
      </c>
      <c r="BI176" s="54">
        <f>'Pivot_sourcedata_K&amp;M_WW'!BI176+Pivot_sourcedata_Test_WW!BI176</f>
        <v>0</v>
      </c>
      <c r="BJ176" s="54">
        <f>'Pivot_sourcedata_K&amp;M_WW'!BJ176+Pivot_sourcedata_Test_WW!BJ176</f>
        <v>0</v>
      </c>
      <c r="BK176" s="54">
        <f>'Pivot_sourcedata_K&amp;M_WW'!BK176+Pivot_sourcedata_Test_WW!BK176</f>
        <v>0</v>
      </c>
      <c r="BL176" s="54">
        <f>'Pivot_sourcedata_K&amp;M_WW'!BL176+Pivot_sourcedata_Test_WW!BL176</f>
        <v>0</v>
      </c>
      <c r="BM176" s="54">
        <f>'Pivot_sourcedata_K&amp;M_WW'!BM176+Pivot_sourcedata_Test_WW!BM176</f>
        <v>0</v>
      </c>
      <c r="BN176" s="54">
        <f>'Pivot_sourcedata_K&amp;M_WW'!BN176+Pivot_sourcedata_Test_WW!BN176</f>
        <v>0</v>
      </c>
      <c r="BO176" s="54">
        <f>'Pivot_sourcedata_K&amp;M_WW'!BO176+Pivot_sourcedata_Test_WW!BO176</f>
        <v>0</v>
      </c>
      <c r="BP176" s="54">
        <f>'Pivot_sourcedata_K&amp;M_WW'!BP176+Pivot_sourcedata_Test_WW!BP176</f>
        <v>0</v>
      </c>
      <c r="BQ176" s="54">
        <f>'Pivot_sourcedata_K&amp;M_WW'!BQ176+Pivot_sourcedata_Test_WW!BQ176</f>
        <v>0</v>
      </c>
      <c r="BR176" s="54">
        <f>'Pivot_sourcedata_K&amp;M_WW'!BR176+Pivot_sourcedata_Test_WW!BR176</f>
        <v>0</v>
      </c>
      <c r="BS176" s="54">
        <f>'Pivot_sourcedata_K&amp;M_WW'!BS176+Pivot_sourcedata_Test_WW!BS176</f>
        <v>0</v>
      </c>
      <c r="BT176" s="54">
        <f>'Pivot_sourcedata_K&amp;M_WW'!BT176+Pivot_sourcedata_Test_WW!BT176</f>
        <v>0</v>
      </c>
      <c r="BU176" s="54">
        <f>'Pivot_sourcedata_K&amp;M_WW'!BU176+Pivot_sourcedata_Test_WW!BU176</f>
        <v>0</v>
      </c>
      <c r="BV176" s="54">
        <f>'Pivot_sourcedata_K&amp;M_WW'!BV176+Pivot_sourcedata_Test_WW!BV176</f>
        <v>0</v>
      </c>
      <c r="BW176" s="54">
        <f>'Pivot_sourcedata_K&amp;M_WW'!BW176+Pivot_sourcedata_Test_WW!BW176</f>
        <v>0</v>
      </c>
      <c r="BX176" s="54">
        <f>'Pivot_sourcedata_K&amp;M_WW'!BX176+Pivot_sourcedata_Test_WW!BX176</f>
        <v>0</v>
      </c>
      <c r="BY176" s="54">
        <f>'Pivot_sourcedata_K&amp;M_WW'!BY176+Pivot_sourcedata_Test_WW!BY176</f>
        <v>0</v>
      </c>
      <c r="BZ176" s="54">
        <f>'Pivot_sourcedata_K&amp;M_WW'!BZ176+Pivot_sourcedata_Test_WW!BZ176</f>
        <v>0</v>
      </c>
      <c r="CA176" s="54">
        <f>'Pivot_sourcedata_K&amp;M_WW'!CA176+Pivot_sourcedata_Test_WW!CA176</f>
        <v>0</v>
      </c>
      <c r="CB176" s="54">
        <f>'Pivot_sourcedata_K&amp;M_WW'!CB176+Pivot_sourcedata_Test_WW!CB176</f>
        <v>0</v>
      </c>
      <c r="CC176" s="54">
        <f>'Pivot_sourcedata_K&amp;M_WW'!CC176+Pivot_sourcedata_Test_WW!CC176</f>
        <v>0</v>
      </c>
      <c r="CD176" s="54">
        <f>'Pivot_sourcedata_K&amp;M_WW'!CD176+Pivot_sourcedata_Test_WW!CD176</f>
        <v>0</v>
      </c>
      <c r="CE176" s="54">
        <f>'Pivot_sourcedata_K&amp;M_WW'!CE176+Pivot_sourcedata_Test_WW!CE176</f>
        <v>0</v>
      </c>
      <c r="CF176" s="54">
        <f>'Pivot_sourcedata_K&amp;M_WW'!CF176+Pivot_sourcedata_Test_WW!CF176</f>
        <v>0</v>
      </c>
      <c r="CG176" s="54">
        <f>'Pivot_sourcedata_K&amp;M_WW'!CG176+Pivot_sourcedata_Test_WW!CG176</f>
        <v>0</v>
      </c>
      <c r="CH176" s="54">
        <f>'Pivot_sourcedata_K&amp;M_WW'!CH176+Pivot_sourcedata_Test_WW!CH176</f>
        <v>0</v>
      </c>
      <c r="CI176" s="54">
        <f>'Pivot_sourcedata_K&amp;M_WW'!CI176+Pivot_sourcedata_Test_WW!CI176</f>
        <v>0</v>
      </c>
      <c r="CJ176" s="54">
        <f>'Pivot_sourcedata_K&amp;M_WW'!CJ176+Pivot_sourcedata_Test_WW!CJ176</f>
        <v>0</v>
      </c>
      <c r="CK176" s="54">
        <f>'Pivot_sourcedata_K&amp;M_WW'!CK176+Pivot_sourcedata_Test_WW!CK176</f>
        <v>0</v>
      </c>
      <c r="CL176" s="323">
        <f t="shared" si="2"/>
        <v>62.52</v>
      </c>
    </row>
    <row r="177" spans="1:90" x14ac:dyDescent="0.25">
      <c r="A177" s="107">
        <v>169</v>
      </c>
      <c r="B177" s="107">
        <v>7460</v>
      </c>
      <c r="C177" s="106" t="s">
        <v>376</v>
      </c>
      <c r="D177" s="54">
        <f>'Pivot_sourcedata_K&amp;M_WW'!D177+Pivot_sourcedata_Test_WW!D177</f>
        <v>0</v>
      </c>
      <c r="E177" s="54">
        <f>'Pivot_sourcedata_K&amp;M_WW'!E177+Pivot_sourcedata_Test_WW!E177</f>
        <v>0</v>
      </c>
      <c r="F177" s="54">
        <f>'Pivot_sourcedata_K&amp;M_WW'!F177+Pivot_sourcedata_Test_WW!F177</f>
        <v>0</v>
      </c>
      <c r="G177" s="54">
        <f>'Pivot_sourcedata_K&amp;M_WW'!G177+Pivot_sourcedata_Test_WW!G177</f>
        <v>0</v>
      </c>
      <c r="H177" s="54">
        <f>'Pivot_sourcedata_K&amp;M_WW'!H177+Pivot_sourcedata_Test_WW!H177</f>
        <v>0</v>
      </c>
      <c r="I177" s="54">
        <f>'Pivot_sourcedata_K&amp;M_WW'!I177+Pivot_sourcedata_Test_WW!I177</f>
        <v>0</v>
      </c>
      <c r="J177" s="54">
        <f>'Pivot_sourcedata_K&amp;M_WW'!J177+Pivot_sourcedata_Test_WW!J177</f>
        <v>0</v>
      </c>
      <c r="K177" s="54">
        <f>'Pivot_sourcedata_K&amp;M_WW'!K177+Pivot_sourcedata_Test_WW!K177</f>
        <v>0</v>
      </c>
      <c r="L177" s="54">
        <f>'Pivot_sourcedata_K&amp;M_WW'!L177+Pivot_sourcedata_Test_WW!L177</f>
        <v>0</v>
      </c>
      <c r="M177" s="54">
        <f>'Pivot_sourcedata_K&amp;M_WW'!M177+Pivot_sourcedata_Test_WW!M177</f>
        <v>0</v>
      </c>
      <c r="N177" s="54">
        <f>'Pivot_sourcedata_K&amp;M_WW'!N177+Pivot_sourcedata_Test_WW!N177</f>
        <v>0</v>
      </c>
      <c r="O177" s="54">
        <f>'Pivot_sourcedata_K&amp;M_WW'!O177+Pivot_sourcedata_Test_WW!O177</f>
        <v>0</v>
      </c>
      <c r="P177" s="54">
        <f>'Pivot_sourcedata_K&amp;M_WW'!P177+Pivot_sourcedata_Test_WW!P177</f>
        <v>0</v>
      </c>
      <c r="Q177" s="54">
        <f>'Pivot_sourcedata_K&amp;M_WW'!Q177+Pivot_sourcedata_Test_WW!Q177</f>
        <v>0</v>
      </c>
      <c r="R177" s="54">
        <f>'Pivot_sourcedata_K&amp;M_WW'!R177+Pivot_sourcedata_Test_WW!R177</f>
        <v>0</v>
      </c>
      <c r="S177" s="54">
        <f>'Pivot_sourcedata_K&amp;M_WW'!S177+Pivot_sourcedata_Test_WW!S177</f>
        <v>0</v>
      </c>
      <c r="T177" s="54">
        <f>'Pivot_sourcedata_K&amp;M_WW'!T177+Pivot_sourcedata_Test_WW!T177</f>
        <v>0</v>
      </c>
      <c r="U177" s="54">
        <f>'Pivot_sourcedata_K&amp;M_WW'!U177+Pivot_sourcedata_Test_WW!U177</f>
        <v>0</v>
      </c>
      <c r="V177" s="54">
        <f>'Pivot_sourcedata_K&amp;M_WW'!V177+Pivot_sourcedata_Test_WW!V177</f>
        <v>0</v>
      </c>
      <c r="W177" s="54">
        <f>'Pivot_sourcedata_K&amp;M_WW'!W177+Pivot_sourcedata_Test_WW!W177</f>
        <v>0</v>
      </c>
      <c r="X177" s="54">
        <f>'Pivot_sourcedata_K&amp;M_WW'!X177+Pivot_sourcedata_Test_WW!X177</f>
        <v>0</v>
      </c>
      <c r="Y177" s="54">
        <f>'Pivot_sourcedata_K&amp;M_WW'!Y177+Pivot_sourcedata_Test_WW!Y177</f>
        <v>0</v>
      </c>
      <c r="Z177" s="54">
        <f>'Pivot_sourcedata_K&amp;M_WW'!Z177+Pivot_sourcedata_Test_WW!Z177</f>
        <v>0</v>
      </c>
      <c r="AA177" s="54">
        <f>'Pivot_sourcedata_K&amp;M_WW'!AA177+Pivot_sourcedata_Test_WW!AA177</f>
        <v>3924</v>
      </c>
      <c r="AB177" s="54">
        <f>'Pivot_sourcedata_K&amp;M_WW'!AB177+Pivot_sourcedata_Test_WW!AB177</f>
        <v>0</v>
      </c>
      <c r="AC177" s="54">
        <f>'Pivot_sourcedata_K&amp;M_WW'!AC177+Pivot_sourcedata_Test_WW!AC177</f>
        <v>0</v>
      </c>
      <c r="AD177" s="54">
        <f>'Pivot_sourcedata_K&amp;M_WW'!AD177+Pivot_sourcedata_Test_WW!AD177</f>
        <v>0</v>
      </c>
      <c r="AE177" s="54">
        <f>'Pivot_sourcedata_K&amp;M_WW'!AE177+Pivot_sourcedata_Test_WW!AE177</f>
        <v>0</v>
      </c>
      <c r="AF177" s="54">
        <f>'Pivot_sourcedata_K&amp;M_WW'!AF177+Pivot_sourcedata_Test_WW!AF177</f>
        <v>0</v>
      </c>
      <c r="AG177" s="54">
        <f>'Pivot_sourcedata_K&amp;M_WW'!AG177+Pivot_sourcedata_Test_WW!AG177</f>
        <v>0</v>
      </c>
      <c r="AH177" s="54">
        <f>'Pivot_sourcedata_K&amp;M_WW'!AH177+Pivot_sourcedata_Test_WW!AH177</f>
        <v>0</v>
      </c>
      <c r="AI177" s="54">
        <f>'Pivot_sourcedata_K&amp;M_WW'!AI177+Pivot_sourcedata_Test_WW!AI177</f>
        <v>0</v>
      </c>
      <c r="AJ177" s="54">
        <f>'Pivot_sourcedata_K&amp;M_WW'!AJ177+Pivot_sourcedata_Test_WW!AJ177</f>
        <v>0</v>
      </c>
      <c r="AK177" s="54">
        <f>'Pivot_sourcedata_K&amp;M_WW'!AK177+Pivot_sourcedata_Test_WW!AK177</f>
        <v>0</v>
      </c>
      <c r="AL177" s="54">
        <f>'Pivot_sourcedata_K&amp;M_WW'!AL177+Pivot_sourcedata_Test_WW!AL177</f>
        <v>0</v>
      </c>
      <c r="AM177" s="54">
        <f>'Pivot_sourcedata_K&amp;M_WW'!AM177+Pivot_sourcedata_Test_WW!AM177</f>
        <v>0</v>
      </c>
      <c r="AN177" s="54">
        <f>'Pivot_sourcedata_K&amp;M_WW'!AN177+Pivot_sourcedata_Test_WW!AN177</f>
        <v>0</v>
      </c>
      <c r="AO177" s="54">
        <f>'Pivot_sourcedata_K&amp;M_WW'!AO177+Pivot_sourcedata_Test_WW!AO177</f>
        <v>0</v>
      </c>
      <c r="AP177" s="54">
        <f>'Pivot_sourcedata_K&amp;M_WW'!AP177+Pivot_sourcedata_Test_WW!AP177</f>
        <v>0</v>
      </c>
      <c r="AQ177" s="54">
        <f>'Pivot_sourcedata_K&amp;M_WW'!AQ177+Pivot_sourcedata_Test_WW!AQ177</f>
        <v>0</v>
      </c>
      <c r="AR177" s="54">
        <f>'Pivot_sourcedata_K&amp;M_WW'!AR177+Pivot_sourcedata_Test_WW!AR177</f>
        <v>0</v>
      </c>
      <c r="AS177" s="54">
        <f>'Pivot_sourcedata_K&amp;M_WW'!AS177+Pivot_sourcedata_Test_WW!AS177</f>
        <v>0</v>
      </c>
      <c r="AT177" s="54">
        <f>'Pivot_sourcedata_K&amp;M_WW'!AT177+Pivot_sourcedata_Test_WW!AT177</f>
        <v>0</v>
      </c>
      <c r="AU177" s="54">
        <f>'Pivot_sourcedata_K&amp;M_WW'!AU177+Pivot_sourcedata_Test_WW!AU177</f>
        <v>0</v>
      </c>
      <c r="AV177" s="54">
        <f>'Pivot_sourcedata_K&amp;M_WW'!AV177+Pivot_sourcedata_Test_WW!AV177</f>
        <v>0</v>
      </c>
      <c r="AW177" s="54">
        <f>'Pivot_sourcedata_K&amp;M_WW'!AW177+Pivot_sourcedata_Test_WW!AW177</f>
        <v>43914.27</v>
      </c>
      <c r="AX177" s="54">
        <f>'Pivot_sourcedata_K&amp;M_WW'!AX177+Pivot_sourcedata_Test_WW!AX177</f>
        <v>0</v>
      </c>
      <c r="AY177" s="54">
        <f>'Pivot_sourcedata_K&amp;M_WW'!AY177+Pivot_sourcedata_Test_WW!AY177</f>
        <v>0</v>
      </c>
      <c r="AZ177" s="54">
        <f>'Pivot_sourcedata_K&amp;M_WW'!AZ177+Pivot_sourcedata_Test_WW!AZ177</f>
        <v>0</v>
      </c>
      <c r="BA177" s="54">
        <f>'Pivot_sourcedata_K&amp;M_WW'!BA177+Pivot_sourcedata_Test_WW!BA177</f>
        <v>0</v>
      </c>
      <c r="BB177" s="54">
        <f>'Pivot_sourcedata_K&amp;M_WW'!BB177+Pivot_sourcedata_Test_WW!BB177</f>
        <v>0</v>
      </c>
      <c r="BC177" s="54">
        <f>'Pivot_sourcedata_K&amp;M_WW'!BC177+Pivot_sourcedata_Test_WW!BC177</f>
        <v>0</v>
      </c>
      <c r="BD177" s="54">
        <f>'Pivot_sourcedata_K&amp;M_WW'!BD177+Pivot_sourcedata_Test_WW!BD177</f>
        <v>0</v>
      </c>
      <c r="BE177" s="54">
        <f>'Pivot_sourcedata_K&amp;M_WW'!BE177+Pivot_sourcedata_Test_WW!BE177</f>
        <v>0</v>
      </c>
      <c r="BF177" s="54">
        <f>'Pivot_sourcedata_K&amp;M_WW'!BF177+Pivot_sourcedata_Test_WW!BF177</f>
        <v>0</v>
      </c>
      <c r="BG177" s="54">
        <f>'Pivot_sourcedata_K&amp;M_WW'!BG177+Pivot_sourcedata_Test_WW!BG177</f>
        <v>0</v>
      </c>
      <c r="BH177" s="54">
        <f>'Pivot_sourcedata_K&amp;M_WW'!BH177+Pivot_sourcedata_Test_WW!BH177</f>
        <v>0</v>
      </c>
      <c r="BI177" s="54">
        <f>'Pivot_sourcedata_K&amp;M_WW'!BI177+Pivot_sourcedata_Test_WW!BI177</f>
        <v>0</v>
      </c>
      <c r="BJ177" s="54">
        <f>'Pivot_sourcedata_K&amp;M_WW'!BJ177+Pivot_sourcedata_Test_WW!BJ177</f>
        <v>0</v>
      </c>
      <c r="BK177" s="54">
        <f>'Pivot_sourcedata_K&amp;M_WW'!BK177+Pivot_sourcedata_Test_WW!BK177</f>
        <v>0</v>
      </c>
      <c r="BL177" s="54">
        <f>'Pivot_sourcedata_K&amp;M_WW'!BL177+Pivot_sourcedata_Test_WW!BL177</f>
        <v>0</v>
      </c>
      <c r="BM177" s="54">
        <f>'Pivot_sourcedata_K&amp;M_WW'!BM177+Pivot_sourcedata_Test_WW!BM177</f>
        <v>0</v>
      </c>
      <c r="BN177" s="54">
        <f>'Pivot_sourcedata_K&amp;M_WW'!BN177+Pivot_sourcedata_Test_WW!BN177</f>
        <v>0</v>
      </c>
      <c r="BO177" s="54">
        <f>'Pivot_sourcedata_K&amp;M_WW'!BO177+Pivot_sourcedata_Test_WW!BO177</f>
        <v>104114.8</v>
      </c>
      <c r="BP177" s="54">
        <f>'Pivot_sourcedata_K&amp;M_WW'!BP177+Pivot_sourcedata_Test_WW!BP177</f>
        <v>0</v>
      </c>
      <c r="BQ177" s="54">
        <f>'Pivot_sourcedata_K&amp;M_WW'!BQ177+Pivot_sourcedata_Test_WW!BQ177</f>
        <v>0</v>
      </c>
      <c r="BR177" s="54">
        <f>'Pivot_sourcedata_K&amp;M_WW'!BR177+Pivot_sourcedata_Test_WW!BR177</f>
        <v>0</v>
      </c>
      <c r="BS177" s="54">
        <f>'Pivot_sourcedata_K&amp;M_WW'!BS177+Pivot_sourcedata_Test_WW!BS177</f>
        <v>0</v>
      </c>
      <c r="BT177" s="54">
        <f>'Pivot_sourcedata_K&amp;M_WW'!BT177+Pivot_sourcedata_Test_WW!BT177</f>
        <v>0</v>
      </c>
      <c r="BU177" s="54">
        <f>'Pivot_sourcedata_K&amp;M_WW'!BU177+Pivot_sourcedata_Test_WW!BU177</f>
        <v>0</v>
      </c>
      <c r="BV177" s="54">
        <f>'Pivot_sourcedata_K&amp;M_WW'!BV177+Pivot_sourcedata_Test_WW!BV177</f>
        <v>0</v>
      </c>
      <c r="BW177" s="54">
        <f>'Pivot_sourcedata_K&amp;M_WW'!BW177+Pivot_sourcedata_Test_WW!BW177</f>
        <v>0</v>
      </c>
      <c r="BX177" s="54">
        <f>'Pivot_sourcedata_K&amp;M_WW'!BX177+Pivot_sourcedata_Test_WW!BX177</f>
        <v>0</v>
      </c>
      <c r="BY177" s="54">
        <f>'Pivot_sourcedata_K&amp;M_WW'!BY177+Pivot_sourcedata_Test_WW!BY177</f>
        <v>0</v>
      </c>
      <c r="BZ177" s="54">
        <f>'Pivot_sourcedata_K&amp;M_WW'!BZ177+Pivot_sourcedata_Test_WW!BZ177</f>
        <v>0</v>
      </c>
      <c r="CA177" s="54">
        <f>'Pivot_sourcedata_K&amp;M_WW'!CA177+Pivot_sourcedata_Test_WW!CA177</f>
        <v>0</v>
      </c>
      <c r="CB177" s="54">
        <f>'Pivot_sourcedata_K&amp;M_WW'!CB177+Pivot_sourcedata_Test_WW!CB177</f>
        <v>0</v>
      </c>
      <c r="CC177" s="54">
        <f>'Pivot_sourcedata_K&amp;M_WW'!CC177+Pivot_sourcedata_Test_WW!CC177</f>
        <v>0</v>
      </c>
      <c r="CD177" s="54">
        <f>'Pivot_sourcedata_K&amp;M_WW'!CD177+Pivot_sourcedata_Test_WW!CD177</f>
        <v>0</v>
      </c>
      <c r="CE177" s="54">
        <f>'Pivot_sourcedata_K&amp;M_WW'!CE177+Pivot_sourcedata_Test_WW!CE177</f>
        <v>0</v>
      </c>
      <c r="CF177" s="54">
        <f>'Pivot_sourcedata_K&amp;M_WW'!CF177+Pivot_sourcedata_Test_WW!CF177</f>
        <v>0</v>
      </c>
      <c r="CG177" s="54">
        <f>'Pivot_sourcedata_K&amp;M_WW'!CG177+Pivot_sourcedata_Test_WW!CG177</f>
        <v>0</v>
      </c>
      <c r="CH177" s="54">
        <f>'Pivot_sourcedata_K&amp;M_WW'!CH177+Pivot_sourcedata_Test_WW!CH177</f>
        <v>0</v>
      </c>
      <c r="CI177" s="54">
        <f>'Pivot_sourcedata_K&amp;M_WW'!CI177+Pivot_sourcedata_Test_WW!CI177</f>
        <v>0</v>
      </c>
      <c r="CJ177" s="54">
        <f>'Pivot_sourcedata_K&amp;M_WW'!CJ177+Pivot_sourcedata_Test_WW!CJ177</f>
        <v>0</v>
      </c>
      <c r="CK177" s="54">
        <f>'Pivot_sourcedata_K&amp;M_WW'!CK177+Pivot_sourcedata_Test_WW!CK177</f>
        <v>0</v>
      </c>
      <c r="CL177" s="323">
        <f t="shared" si="2"/>
        <v>151953.07</v>
      </c>
    </row>
    <row r="178" spans="1:90" x14ac:dyDescent="0.25">
      <c r="A178" s="107">
        <v>170</v>
      </c>
      <c r="B178" s="107">
        <v>7478</v>
      </c>
      <c r="C178" s="106" t="s">
        <v>378</v>
      </c>
      <c r="D178" s="54">
        <f>'Pivot_sourcedata_K&amp;M_WW'!D178+Pivot_sourcedata_Test_WW!D178</f>
        <v>0</v>
      </c>
      <c r="E178" s="54">
        <f>'Pivot_sourcedata_K&amp;M_WW'!E178+Pivot_sourcedata_Test_WW!E178</f>
        <v>0</v>
      </c>
      <c r="F178" s="54">
        <f>'Pivot_sourcedata_K&amp;M_WW'!F178+Pivot_sourcedata_Test_WW!F178</f>
        <v>0</v>
      </c>
      <c r="G178" s="54">
        <f>'Pivot_sourcedata_K&amp;M_WW'!G178+Pivot_sourcedata_Test_WW!G178</f>
        <v>0</v>
      </c>
      <c r="H178" s="54">
        <f>'Pivot_sourcedata_K&amp;M_WW'!H178+Pivot_sourcedata_Test_WW!H178</f>
        <v>61.81</v>
      </c>
      <c r="I178" s="54">
        <f>'Pivot_sourcedata_K&amp;M_WW'!I178+Pivot_sourcedata_Test_WW!I178</f>
        <v>347.34</v>
      </c>
      <c r="J178" s="54">
        <f>'Pivot_sourcedata_K&amp;M_WW'!J178+Pivot_sourcedata_Test_WW!J178</f>
        <v>11660.49</v>
      </c>
      <c r="K178" s="54">
        <f>'Pivot_sourcedata_K&amp;M_WW'!K178+Pivot_sourcedata_Test_WW!K178</f>
        <v>0</v>
      </c>
      <c r="L178" s="54">
        <f>'Pivot_sourcedata_K&amp;M_WW'!L178+Pivot_sourcedata_Test_WW!L178</f>
        <v>0</v>
      </c>
      <c r="M178" s="54">
        <f>'Pivot_sourcedata_K&amp;M_WW'!M178+Pivot_sourcedata_Test_WW!M178</f>
        <v>19276.45</v>
      </c>
      <c r="N178" s="54">
        <f>'Pivot_sourcedata_K&amp;M_WW'!N178+Pivot_sourcedata_Test_WW!N178</f>
        <v>1409.3700000000001</v>
      </c>
      <c r="O178" s="54">
        <f>'Pivot_sourcedata_K&amp;M_WW'!O178+Pivot_sourcedata_Test_WW!O178</f>
        <v>0</v>
      </c>
      <c r="P178" s="54">
        <f>'Pivot_sourcedata_K&amp;M_WW'!P178+Pivot_sourcedata_Test_WW!P178</f>
        <v>0</v>
      </c>
      <c r="Q178" s="54">
        <f>'Pivot_sourcedata_K&amp;M_WW'!Q178+Pivot_sourcedata_Test_WW!Q178</f>
        <v>3868.9599999999996</v>
      </c>
      <c r="R178" s="54">
        <f>'Pivot_sourcedata_K&amp;M_WW'!R178+Pivot_sourcedata_Test_WW!R178</f>
        <v>0</v>
      </c>
      <c r="S178" s="54">
        <f>'Pivot_sourcedata_K&amp;M_WW'!S178+Pivot_sourcedata_Test_WW!S178</f>
        <v>0</v>
      </c>
      <c r="T178" s="54">
        <f>'Pivot_sourcedata_K&amp;M_WW'!T178+Pivot_sourcedata_Test_WW!T178</f>
        <v>7962.1999999999971</v>
      </c>
      <c r="U178" s="54">
        <f>'Pivot_sourcedata_K&amp;M_WW'!U178+Pivot_sourcedata_Test_WW!U178</f>
        <v>1166.6399999999999</v>
      </c>
      <c r="V178" s="54">
        <f>'Pivot_sourcedata_K&amp;M_WW'!V178+Pivot_sourcedata_Test_WW!V178</f>
        <v>11339.14</v>
      </c>
      <c r="W178" s="54">
        <f>'Pivot_sourcedata_K&amp;M_WW'!W178+Pivot_sourcedata_Test_WW!W178</f>
        <v>6024.94</v>
      </c>
      <c r="X178" s="54">
        <f>'Pivot_sourcedata_K&amp;M_WW'!X178+Pivot_sourcedata_Test_WW!X178</f>
        <v>468.24</v>
      </c>
      <c r="Y178" s="54">
        <f>'Pivot_sourcedata_K&amp;M_WW'!Y178+Pivot_sourcedata_Test_WW!Y178</f>
        <v>0</v>
      </c>
      <c r="Z178" s="54">
        <f>'Pivot_sourcedata_K&amp;M_WW'!Z178+Pivot_sourcedata_Test_WW!Z178</f>
        <v>0</v>
      </c>
      <c r="AA178" s="54">
        <f>'Pivot_sourcedata_K&amp;M_WW'!AA178+Pivot_sourcedata_Test_WW!AA178</f>
        <v>2779.7400000000002</v>
      </c>
      <c r="AB178" s="54">
        <f>'Pivot_sourcedata_K&amp;M_WW'!AB178+Pivot_sourcedata_Test_WW!AB178</f>
        <v>19510.82</v>
      </c>
      <c r="AC178" s="54">
        <f>'Pivot_sourcedata_K&amp;M_WW'!AC178+Pivot_sourcedata_Test_WW!AC178</f>
        <v>0</v>
      </c>
      <c r="AD178" s="54">
        <f>'Pivot_sourcedata_K&amp;M_WW'!AD178+Pivot_sourcedata_Test_WW!AD178</f>
        <v>184.73</v>
      </c>
      <c r="AE178" s="54">
        <f>'Pivot_sourcedata_K&amp;M_WW'!AE178+Pivot_sourcedata_Test_WW!AE178</f>
        <v>708.7299999999999</v>
      </c>
      <c r="AF178" s="54">
        <f>'Pivot_sourcedata_K&amp;M_WW'!AF178+Pivot_sourcedata_Test_WW!AF178</f>
        <v>0</v>
      </c>
      <c r="AG178" s="54">
        <f>'Pivot_sourcedata_K&amp;M_WW'!AG178+Pivot_sourcedata_Test_WW!AG178</f>
        <v>0</v>
      </c>
      <c r="AH178" s="54">
        <f>'Pivot_sourcedata_K&amp;M_WW'!AH178+Pivot_sourcedata_Test_WW!AH178</f>
        <v>80.78</v>
      </c>
      <c r="AI178" s="54">
        <f>'Pivot_sourcedata_K&amp;M_WW'!AI178+Pivot_sourcedata_Test_WW!AI178</f>
        <v>669.74</v>
      </c>
      <c r="AJ178" s="54">
        <f>'Pivot_sourcedata_K&amp;M_WW'!AJ178+Pivot_sourcedata_Test_WW!AJ178</f>
        <v>800.34</v>
      </c>
      <c r="AK178" s="54">
        <f>'Pivot_sourcedata_K&amp;M_WW'!AK178+Pivot_sourcedata_Test_WW!AK178</f>
        <v>978.42</v>
      </c>
      <c r="AL178" s="54">
        <f>'Pivot_sourcedata_K&amp;M_WW'!AL178+Pivot_sourcedata_Test_WW!AL178</f>
        <v>18795.289999999994</v>
      </c>
      <c r="AM178" s="54">
        <f>'Pivot_sourcedata_K&amp;M_WW'!AM178+Pivot_sourcedata_Test_WW!AM178</f>
        <v>0</v>
      </c>
      <c r="AN178" s="54">
        <f>'Pivot_sourcedata_K&amp;M_WW'!AN178+Pivot_sourcedata_Test_WW!AN178</f>
        <v>2326.02</v>
      </c>
      <c r="AO178" s="54">
        <f>'Pivot_sourcedata_K&amp;M_WW'!AO178+Pivot_sourcedata_Test_WW!AO178</f>
        <v>9907.11</v>
      </c>
      <c r="AP178" s="54">
        <f>'Pivot_sourcedata_K&amp;M_WW'!AP178+Pivot_sourcedata_Test_WW!AP178</f>
        <v>0</v>
      </c>
      <c r="AQ178" s="54">
        <f>'Pivot_sourcedata_K&amp;M_WW'!AQ178+Pivot_sourcedata_Test_WW!AQ178</f>
        <v>180.91000000000003</v>
      </c>
      <c r="AR178" s="54">
        <f>'Pivot_sourcedata_K&amp;M_WW'!AR178+Pivot_sourcedata_Test_WW!AR178</f>
        <v>0</v>
      </c>
      <c r="AS178" s="54">
        <f>'Pivot_sourcedata_K&amp;M_WW'!AS178+Pivot_sourcedata_Test_WW!AS178</f>
        <v>0</v>
      </c>
      <c r="AT178" s="54">
        <f>'Pivot_sourcedata_K&amp;M_WW'!AT178+Pivot_sourcedata_Test_WW!AT178</f>
        <v>44.88</v>
      </c>
      <c r="AU178" s="54">
        <f>'Pivot_sourcedata_K&amp;M_WW'!AU178+Pivot_sourcedata_Test_WW!AU178</f>
        <v>0</v>
      </c>
      <c r="AV178" s="54">
        <f>'Pivot_sourcedata_K&amp;M_WW'!AV178+Pivot_sourcedata_Test_WW!AV178</f>
        <v>0</v>
      </c>
      <c r="AW178" s="54">
        <f>'Pivot_sourcedata_K&amp;M_WW'!AW178+Pivot_sourcedata_Test_WW!AW178</f>
        <v>0</v>
      </c>
      <c r="AX178" s="54">
        <f>'Pivot_sourcedata_K&amp;M_WW'!AX178+Pivot_sourcedata_Test_WW!AX178</f>
        <v>19259.260000000009</v>
      </c>
      <c r="AY178" s="54">
        <f>'Pivot_sourcedata_K&amp;M_WW'!AY178+Pivot_sourcedata_Test_WW!AY178</f>
        <v>16.98</v>
      </c>
      <c r="AZ178" s="54">
        <f>'Pivot_sourcedata_K&amp;M_WW'!AZ178+Pivot_sourcedata_Test_WW!AZ178</f>
        <v>538.17999999999995</v>
      </c>
      <c r="BA178" s="54">
        <f>'Pivot_sourcedata_K&amp;M_WW'!BA178+Pivot_sourcedata_Test_WW!BA178</f>
        <v>0</v>
      </c>
      <c r="BB178" s="54">
        <f>'Pivot_sourcedata_K&amp;M_WW'!BB178+Pivot_sourcedata_Test_WW!BB178</f>
        <v>0</v>
      </c>
      <c r="BC178" s="54">
        <f>'Pivot_sourcedata_K&amp;M_WW'!BC178+Pivot_sourcedata_Test_WW!BC178</f>
        <v>0</v>
      </c>
      <c r="BD178" s="54">
        <f>'Pivot_sourcedata_K&amp;M_WW'!BD178+Pivot_sourcedata_Test_WW!BD178</f>
        <v>16.989999999999998</v>
      </c>
      <c r="BE178" s="54">
        <f>'Pivot_sourcedata_K&amp;M_WW'!BE178+Pivot_sourcedata_Test_WW!BE178</f>
        <v>0</v>
      </c>
      <c r="BF178" s="54">
        <f>'Pivot_sourcedata_K&amp;M_WW'!BF178+Pivot_sourcedata_Test_WW!BF178</f>
        <v>0</v>
      </c>
      <c r="BG178" s="54">
        <f>'Pivot_sourcedata_K&amp;M_WW'!BG178+Pivot_sourcedata_Test_WW!BG178</f>
        <v>3093.73</v>
      </c>
      <c r="BH178" s="54">
        <f>'Pivot_sourcedata_K&amp;M_WW'!BH178+Pivot_sourcedata_Test_WW!BH178</f>
        <v>0</v>
      </c>
      <c r="BI178" s="54">
        <f>'Pivot_sourcedata_K&amp;M_WW'!BI178+Pivot_sourcedata_Test_WW!BI178</f>
        <v>0</v>
      </c>
      <c r="BJ178" s="54">
        <f>'Pivot_sourcedata_K&amp;M_WW'!BJ178+Pivot_sourcedata_Test_WW!BJ178</f>
        <v>135.47999999999999</v>
      </c>
      <c r="BK178" s="54">
        <f>'Pivot_sourcedata_K&amp;M_WW'!BK178+Pivot_sourcedata_Test_WW!BK178</f>
        <v>0</v>
      </c>
      <c r="BL178" s="54">
        <f>'Pivot_sourcedata_K&amp;M_WW'!BL178+Pivot_sourcedata_Test_WW!BL178</f>
        <v>1027.5</v>
      </c>
      <c r="BM178" s="54">
        <f>'Pivot_sourcedata_K&amp;M_WW'!BM178+Pivot_sourcedata_Test_WW!BM178</f>
        <v>0</v>
      </c>
      <c r="BN178" s="54">
        <f>'Pivot_sourcedata_K&amp;M_WW'!BN178+Pivot_sourcedata_Test_WW!BN178</f>
        <v>0</v>
      </c>
      <c r="BO178" s="54">
        <f>'Pivot_sourcedata_K&amp;M_WW'!BO178+Pivot_sourcedata_Test_WW!BO178</f>
        <v>127.47</v>
      </c>
      <c r="BP178" s="54">
        <f>'Pivot_sourcedata_K&amp;M_WW'!BP178+Pivot_sourcedata_Test_WW!BP178</f>
        <v>0</v>
      </c>
      <c r="BQ178" s="54">
        <f>'Pivot_sourcedata_K&amp;M_WW'!BQ178+Pivot_sourcedata_Test_WW!BQ178</f>
        <v>0</v>
      </c>
      <c r="BR178" s="54">
        <f>'Pivot_sourcedata_K&amp;M_WW'!BR178+Pivot_sourcedata_Test_WW!BR178</f>
        <v>0</v>
      </c>
      <c r="BS178" s="54">
        <f>'Pivot_sourcedata_K&amp;M_WW'!BS178+Pivot_sourcedata_Test_WW!BS178</f>
        <v>0</v>
      </c>
      <c r="BT178" s="54">
        <f>'Pivot_sourcedata_K&amp;M_WW'!BT178+Pivot_sourcedata_Test_WW!BT178</f>
        <v>0</v>
      </c>
      <c r="BU178" s="54">
        <f>'Pivot_sourcedata_K&amp;M_WW'!BU178+Pivot_sourcedata_Test_WW!BU178</f>
        <v>154.43</v>
      </c>
      <c r="BV178" s="54">
        <f>'Pivot_sourcedata_K&amp;M_WW'!BV178+Pivot_sourcedata_Test_WW!BV178</f>
        <v>0</v>
      </c>
      <c r="BW178" s="54">
        <f>'Pivot_sourcedata_K&amp;M_WW'!BW178+Pivot_sourcedata_Test_WW!BW178</f>
        <v>0</v>
      </c>
      <c r="BX178" s="54">
        <f>'Pivot_sourcedata_K&amp;M_WW'!BX178+Pivot_sourcedata_Test_WW!BX178</f>
        <v>0</v>
      </c>
      <c r="BY178" s="54">
        <f>'Pivot_sourcedata_K&amp;M_WW'!BY178+Pivot_sourcedata_Test_WW!BY178</f>
        <v>0</v>
      </c>
      <c r="BZ178" s="54">
        <f>'Pivot_sourcedata_K&amp;M_WW'!BZ178+Pivot_sourcedata_Test_WW!BZ178</f>
        <v>0</v>
      </c>
      <c r="CA178" s="54">
        <f>'Pivot_sourcedata_K&amp;M_WW'!CA178+Pivot_sourcedata_Test_WW!CA178</f>
        <v>0</v>
      </c>
      <c r="CB178" s="54">
        <f>'Pivot_sourcedata_K&amp;M_WW'!CB178+Pivot_sourcedata_Test_WW!CB178</f>
        <v>0</v>
      </c>
      <c r="CC178" s="54">
        <f>'Pivot_sourcedata_K&amp;M_WW'!CC178+Pivot_sourcedata_Test_WW!CC178</f>
        <v>0</v>
      </c>
      <c r="CD178" s="54">
        <f>'Pivot_sourcedata_K&amp;M_WW'!CD178+Pivot_sourcedata_Test_WW!CD178</f>
        <v>0</v>
      </c>
      <c r="CE178" s="54">
        <f>'Pivot_sourcedata_K&amp;M_WW'!CE178+Pivot_sourcedata_Test_WW!CE178</f>
        <v>0</v>
      </c>
      <c r="CF178" s="54">
        <f>'Pivot_sourcedata_K&amp;M_WW'!CF178+Pivot_sourcedata_Test_WW!CF178</f>
        <v>0</v>
      </c>
      <c r="CG178" s="54">
        <f>'Pivot_sourcedata_K&amp;M_WW'!CG178+Pivot_sourcedata_Test_WW!CG178</f>
        <v>0</v>
      </c>
      <c r="CH178" s="54">
        <f>'Pivot_sourcedata_K&amp;M_WW'!CH178+Pivot_sourcedata_Test_WW!CH178</f>
        <v>0</v>
      </c>
      <c r="CI178" s="54">
        <f>'Pivot_sourcedata_K&amp;M_WW'!CI178+Pivot_sourcedata_Test_WW!CI178</f>
        <v>0</v>
      </c>
      <c r="CJ178" s="54">
        <f>'Pivot_sourcedata_K&amp;M_WW'!CJ178+Pivot_sourcedata_Test_WW!CJ178</f>
        <v>0</v>
      </c>
      <c r="CK178" s="54">
        <f>'Pivot_sourcedata_K&amp;M_WW'!CK178+Pivot_sourcedata_Test_WW!CK178</f>
        <v>0</v>
      </c>
      <c r="CL178" s="323">
        <f t="shared" si="2"/>
        <v>144923.10999999999</v>
      </c>
    </row>
    <row r="179" spans="1:90" x14ac:dyDescent="0.25">
      <c r="A179" s="107">
        <v>171</v>
      </c>
      <c r="B179" s="107">
        <v>7480</v>
      </c>
      <c r="C179" s="106" t="s">
        <v>379</v>
      </c>
      <c r="D179" s="54">
        <f>'Pivot_sourcedata_K&amp;M_WW'!D179+Pivot_sourcedata_Test_WW!D179</f>
        <v>0</v>
      </c>
      <c r="E179" s="54">
        <f>'Pivot_sourcedata_K&amp;M_WW'!E179+Pivot_sourcedata_Test_WW!E179</f>
        <v>0</v>
      </c>
      <c r="F179" s="54">
        <f>'Pivot_sourcedata_K&amp;M_WW'!F179+Pivot_sourcedata_Test_WW!F179</f>
        <v>0</v>
      </c>
      <c r="G179" s="54">
        <f>'Pivot_sourcedata_K&amp;M_WW'!G179+Pivot_sourcedata_Test_WW!G179</f>
        <v>0</v>
      </c>
      <c r="H179" s="54">
        <f>'Pivot_sourcedata_K&amp;M_WW'!H179+Pivot_sourcedata_Test_WW!H179</f>
        <v>0</v>
      </c>
      <c r="I179" s="54">
        <f>'Pivot_sourcedata_K&amp;M_WW'!I179+Pivot_sourcedata_Test_WW!I179</f>
        <v>0</v>
      </c>
      <c r="J179" s="54">
        <f>'Pivot_sourcedata_K&amp;M_WW'!J179+Pivot_sourcedata_Test_WW!J179</f>
        <v>0</v>
      </c>
      <c r="K179" s="54">
        <f>'Pivot_sourcedata_K&amp;M_WW'!K179+Pivot_sourcedata_Test_WW!K179</f>
        <v>0</v>
      </c>
      <c r="L179" s="54">
        <f>'Pivot_sourcedata_K&amp;M_WW'!L179+Pivot_sourcedata_Test_WW!L179</f>
        <v>0</v>
      </c>
      <c r="M179" s="54">
        <f>'Pivot_sourcedata_K&amp;M_WW'!M179+Pivot_sourcedata_Test_WW!M179</f>
        <v>0</v>
      </c>
      <c r="N179" s="54">
        <f>'Pivot_sourcedata_K&amp;M_WW'!N179+Pivot_sourcedata_Test_WW!N179</f>
        <v>0</v>
      </c>
      <c r="O179" s="54">
        <f>'Pivot_sourcedata_K&amp;M_WW'!O179+Pivot_sourcedata_Test_WW!O179</f>
        <v>0</v>
      </c>
      <c r="P179" s="54">
        <f>'Pivot_sourcedata_K&amp;M_WW'!P179+Pivot_sourcedata_Test_WW!P179</f>
        <v>0</v>
      </c>
      <c r="Q179" s="54">
        <f>'Pivot_sourcedata_K&amp;M_WW'!Q179+Pivot_sourcedata_Test_WW!Q179</f>
        <v>0</v>
      </c>
      <c r="R179" s="54">
        <f>'Pivot_sourcedata_K&amp;M_WW'!R179+Pivot_sourcedata_Test_WW!R179</f>
        <v>0</v>
      </c>
      <c r="S179" s="54">
        <f>'Pivot_sourcedata_K&amp;M_WW'!S179+Pivot_sourcedata_Test_WW!S179</f>
        <v>0</v>
      </c>
      <c r="T179" s="54">
        <f>'Pivot_sourcedata_K&amp;M_WW'!T179+Pivot_sourcedata_Test_WW!T179</f>
        <v>511.21</v>
      </c>
      <c r="U179" s="54">
        <f>'Pivot_sourcedata_K&amp;M_WW'!U179+Pivot_sourcedata_Test_WW!U179</f>
        <v>0</v>
      </c>
      <c r="V179" s="54">
        <f>'Pivot_sourcedata_K&amp;M_WW'!V179+Pivot_sourcedata_Test_WW!V179</f>
        <v>0</v>
      </c>
      <c r="W179" s="54">
        <f>'Pivot_sourcedata_K&amp;M_WW'!W179+Pivot_sourcedata_Test_WW!W179</f>
        <v>0</v>
      </c>
      <c r="X179" s="54">
        <f>'Pivot_sourcedata_K&amp;M_WW'!X179+Pivot_sourcedata_Test_WW!X179</f>
        <v>0</v>
      </c>
      <c r="Y179" s="54">
        <f>'Pivot_sourcedata_K&amp;M_WW'!Y179+Pivot_sourcedata_Test_WW!Y179</f>
        <v>0</v>
      </c>
      <c r="Z179" s="54">
        <f>'Pivot_sourcedata_K&amp;M_WW'!Z179+Pivot_sourcedata_Test_WW!Z179</f>
        <v>0</v>
      </c>
      <c r="AA179" s="54">
        <f>'Pivot_sourcedata_K&amp;M_WW'!AA179+Pivot_sourcedata_Test_WW!AA179</f>
        <v>0</v>
      </c>
      <c r="AB179" s="54">
        <f>'Pivot_sourcedata_K&amp;M_WW'!AB179+Pivot_sourcedata_Test_WW!AB179</f>
        <v>0</v>
      </c>
      <c r="AC179" s="54">
        <f>'Pivot_sourcedata_K&amp;M_WW'!AC179+Pivot_sourcedata_Test_WW!AC179</f>
        <v>0</v>
      </c>
      <c r="AD179" s="54">
        <f>'Pivot_sourcedata_K&amp;M_WW'!AD179+Pivot_sourcedata_Test_WW!AD179</f>
        <v>0</v>
      </c>
      <c r="AE179" s="54">
        <f>'Pivot_sourcedata_K&amp;M_WW'!AE179+Pivot_sourcedata_Test_WW!AE179</f>
        <v>0</v>
      </c>
      <c r="AF179" s="54">
        <f>'Pivot_sourcedata_K&amp;M_WW'!AF179+Pivot_sourcedata_Test_WW!AF179</f>
        <v>0</v>
      </c>
      <c r="AG179" s="54">
        <f>'Pivot_sourcedata_K&amp;M_WW'!AG179+Pivot_sourcedata_Test_WW!AG179</f>
        <v>0</v>
      </c>
      <c r="AH179" s="54">
        <f>'Pivot_sourcedata_K&amp;M_WW'!AH179+Pivot_sourcedata_Test_WW!AH179</f>
        <v>0</v>
      </c>
      <c r="AI179" s="54">
        <f>'Pivot_sourcedata_K&amp;M_WW'!AI179+Pivot_sourcedata_Test_WW!AI179</f>
        <v>0</v>
      </c>
      <c r="AJ179" s="54">
        <f>'Pivot_sourcedata_K&amp;M_WW'!AJ179+Pivot_sourcedata_Test_WW!AJ179</f>
        <v>0</v>
      </c>
      <c r="AK179" s="54">
        <f>'Pivot_sourcedata_K&amp;M_WW'!AK179+Pivot_sourcedata_Test_WW!AK179</f>
        <v>0</v>
      </c>
      <c r="AL179" s="54">
        <f>'Pivot_sourcedata_K&amp;M_WW'!AL179+Pivot_sourcedata_Test_WW!AL179</f>
        <v>0</v>
      </c>
      <c r="AM179" s="54">
        <f>'Pivot_sourcedata_K&amp;M_WW'!AM179+Pivot_sourcedata_Test_WW!AM179</f>
        <v>0</v>
      </c>
      <c r="AN179" s="54">
        <f>'Pivot_sourcedata_K&amp;M_WW'!AN179+Pivot_sourcedata_Test_WW!AN179</f>
        <v>0</v>
      </c>
      <c r="AO179" s="54">
        <f>'Pivot_sourcedata_K&amp;M_WW'!AO179+Pivot_sourcedata_Test_WW!AO179</f>
        <v>0</v>
      </c>
      <c r="AP179" s="54">
        <f>'Pivot_sourcedata_K&amp;M_WW'!AP179+Pivot_sourcedata_Test_WW!AP179</f>
        <v>0</v>
      </c>
      <c r="AQ179" s="54">
        <f>'Pivot_sourcedata_K&amp;M_WW'!AQ179+Pivot_sourcedata_Test_WW!AQ179</f>
        <v>0</v>
      </c>
      <c r="AR179" s="54">
        <f>'Pivot_sourcedata_K&amp;M_WW'!AR179+Pivot_sourcedata_Test_WW!AR179</f>
        <v>0</v>
      </c>
      <c r="AS179" s="54">
        <f>'Pivot_sourcedata_K&amp;M_WW'!AS179+Pivot_sourcedata_Test_WW!AS179</f>
        <v>0</v>
      </c>
      <c r="AT179" s="54">
        <f>'Pivot_sourcedata_K&amp;M_WW'!AT179+Pivot_sourcedata_Test_WW!AT179</f>
        <v>0</v>
      </c>
      <c r="AU179" s="54">
        <f>'Pivot_sourcedata_K&amp;M_WW'!AU179+Pivot_sourcedata_Test_WW!AU179</f>
        <v>0</v>
      </c>
      <c r="AV179" s="54">
        <f>'Pivot_sourcedata_K&amp;M_WW'!AV179+Pivot_sourcedata_Test_WW!AV179</f>
        <v>0</v>
      </c>
      <c r="AW179" s="54">
        <f>'Pivot_sourcedata_K&amp;M_WW'!AW179+Pivot_sourcedata_Test_WW!AW179</f>
        <v>0</v>
      </c>
      <c r="AX179" s="54">
        <f>'Pivot_sourcedata_K&amp;M_WW'!AX179+Pivot_sourcedata_Test_WW!AX179</f>
        <v>0</v>
      </c>
      <c r="AY179" s="54">
        <f>'Pivot_sourcedata_K&amp;M_WW'!AY179+Pivot_sourcedata_Test_WW!AY179</f>
        <v>0</v>
      </c>
      <c r="AZ179" s="54">
        <f>'Pivot_sourcedata_K&amp;M_WW'!AZ179+Pivot_sourcedata_Test_WW!AZ179</f>
        <v>6.34</v>
      </c>
      <c r="BA179" s="54">
        <f>'Pivot_sourcedata_K&amp;M_WW'!BA179+Pivot_sourcedata_Test_WW!BA179</f>
        <v>0</v>
      </c>
      <c r="BB179" s="54">
        <f>'Pivot_sourcedata_K&amp;M_WW'!BB179+Pivot_sourcedata_Test_WW!BB179</f>
        <v>0</v>
      </c>
      <c r="BC179" s="54">
        <f>'Pivot_sourcedata_K&amp;M_WW'!BC179+Pivot_sourcedata_Test_WW!BC179</f>
        <v>0</v>
      </c>
      <c r="BD179" s="54">
        <f>'Pivot_sourcedata_K&amp;M_WW'!BD179+Pivot_sourcedata_Test_WW!BD179</f>
        <v>0</v>
      </c>
      <c r="BE179" s="54">
        <f>'Pivot_sourcedata_K&amp;M_WW'!BE179+Pivot_sourcedata_Test_WW!BE179</f>
        <v>0</v>
      </c>
      <c r="BF179" s="54">
        <f>'Pivot_sourcedata_K&amp;M_WW'!BF179+Pivot_sourcedata_Test_WW!BF179</f>
        <v>0</v>
      </c>
      <c r="BG179" s="54">
        <f>'Pivot_sourcedata_K&amp;M_WW'!BG179+Pivot_sourcedata_Test_WW!BG179</f>
        <v>2.13</v>
      </c>
      <c r="BH179" s="54">
        <f>'Pivot_sourcedata_K&amp;M_WW'!BH179+Pivot_sourcedata_Test_WW!BH179</f>
        <v>0</v>
      </c>
      <c r="BI179" s="54">
        <f>'Pivot_sourcedata_K&amp;M_WW'!BI179+Pivot_sourcedata_Test_WW!BI179</f>
        <v>0</v>
      </c>
      <c r="BJ179" s="54">
        <f>'Pivot_sourcedata_K&amp;M_WW'!BJ179+Pivot_sourcedata_Test_WW!BJ179</f>
        <v>0</v>
      </c>
      <c r="BK179" s="54">
        <f>'Pivot_sourcedata_K&amp;M_WW'!BK179+Pivot_sourcedata_Test_WW!BK179</f>
        <v>0</v>
      </c>
      <c r="BL179" s="54">
        <f>'Pivot_sourcedata_K&amp;M_WW'!BL179+Pivot_sourcedata_Test_WW!BL179</f>
        <v>0</v>
      </c>
      <c r="BM179" s="54">
        <f>'Pivot_sourcedata_K&amp;M_WW'!BM179+Pivot_sourcedata_Test_WW!BM179</f>
        <v>0</v>
      </c>
      <c r="BN179" s="54">
        <f>'Pivot_sourcedata_K&amp;M_WW'!BN179+Pivot_sourcedata_Test_WW!BN179</f>
        <v>0</v>
      </c>
      <c r="BO179" s="54">
        <f>'Pivot_sourcedata_K&amp;M_WW'!BO179+Pivot_sourcedata_Test_WW!BO179</f>
        <v>0</v>
      </c>
      <c r="BP179" s="54">
        <f>'Pivot_sourcedata_K&amp;M_WW'!BP179+Pivot_sourcedata_Test_WW!BP179</f>
        <v>0</v>
      </c>
      <c r="BQ179" s="54">
        <f>'Pivot_sourcedata_K&amp;M_WW'!BQ179+Pivot_sourcedata_Test_WW!BQ179</f>
        <v>0</v>
      </c>
      <c r="BR179" s="54">
        <f>'Pivot_sourcedata_K&amp;M_WW'!BR179+Pivot_sourcedata_Test_WW!BR179</f>
        <v>0</v>
      </c>
      <c r="BS179" s="54">
        <f>'Pivot_sourcedata_K&amp;M_WW'!BS179+Pivot_sourcedata_Test_WW!BS179</f>
        <v>0</v>
      </c>
      <c r="BT179" s="54">
        <f>'Pivot_sourcedata_K&amp;M_WW'!BT179+Pivot_sourcedata_Test_WW!BT179</f>
        <v>0</v>
      </c>
      <c r="BU179" s="54">
        <f>'Pivot_sourcedata_K&amp;M_WW'!BU179+Pivot_sourcedata_Test_WW!BU179</f>
        <v>0</v>
      </c>
      <c r="BV179" s="54">
        <f>'Pivot_sourcedata_K&amp;M_WW'!BV179+Pivot_sourcedata_Test_WW!BV179</f>
        <v>0</v>
      </c>
      <c r="BW179" s="54">
        <f>'Pivot_sourcedata_K&amp;M_WW'!BW179+Pivot_sourcedata_Test_WW!BW179</f>
        <v>0</v>
      </c>
      <c r="BX179" s="54">
        <f>'Pivot_sourcedata_K&amp;M_WW'!BX179+Pivot_sourcedata_Test_WW!BX179</f>
        <v>0</v>
      </c>
      <c r="BY179" s="54">
        <f>'Pivot_sourcedata_K&amp;M_WW'!BY179+Pivot_sourcedata_Test_WW!BY179</f>
        <v>0</v>
      </c>
      <c r="BZ179" s="54">
        <f>'Pivot_sourcedata_K&amp;M_WW'!BZ179+Pivot_sourcedata_Test_WW!BZ179</f>
        <v>0</v>
      </c>
      <c r="CA179" s="54">
        <f>'Pivot_sourcedata_K&amp;M_WW'!CA179+Pivot_sourcedata_Test_WW!CA179</f>
        <v>0</v>
      </c>
      <c r="CB179" s="54">
        <f>'Pivot_sourcedata_K&amp;M_WW'!CB179+Pivot_sourcedata_Test_WW!CB179</f>
        <v>0</v>
      </c>
      <c r="CC179" s="54">
        <f>'Pivot_sourcedata_K&amp;M_WW'!CC179+Pivot_sourcedata_Test_WW!CC179</f>
        <v>0</v>
      </c>
      <c r="CD179" s="54">
        <f>'Pivot_sourcedata_K&amp;M_WW'!CD179+Pivot_sourcedata_Test_WW!CD179</f>
        <v>0</v>
      </c>
      <c r="CE179" s="54">
        <f>'Pivot_sourcedata_K&amp;M_WW'!CE179+Pivot_sourcedata_Test_WW!CE179</f>
        <v>0</v>
      </c>
      <c r="CF179" s="54">
        <f>'Pivot_sourcedata_K&amp;M_WW'!CF179+Pivot_sourcedata_Test_WW!CF179</f>
        <v>0</v>
      </c>
      <c r="CG179" s="54">
        <f>'Pivot_sourcedata_K&amp;M_WW'!CG179+Pivot_sourcedata_Test_WW!CG179</f>
        <v>0</v>
      </c>
      <c r="CH179" s="54">
        <f>'Pivot_sourcedata_K&amp;M_WW'!CH179+Pivot_sourcedata_Test_WW!CH179</f>
        <v>0</v>
      </c>
      <c r="CI179" s="54">
        <f>'Pivot_sourcedata_K&amp;M_WW'!CI179+Pivot_sourcedata_Test_WW!CI179</f>
        <v>0</v>
      </c>
      <c r="CJ179" s="54">
        <f>'Pivot_sourcedata_K&amp;M_WW'!CJ179+Pivot_sourcedata_Test_WW!CJ179</f>
        <v>0</v>
      </c>
      <c r="CK179" s="54">
        <f>'Pivot_sourcedata_K&amp;M_WW'!CK179+Pivot_sourcedata_Test_WW!CK179</f>
        <v>0</v>
      </c>
      <c r="CL179" s="323">
        <f t="shared" si="2"/>
        <v>519.67999999999995</v>
      </c>
    </row>
    <row r="180" spans="1:90" x14ac:dyDescent="0.25">
      <c r="A180" s="107">
        <v>172</v>
      </c>
      <c r="B180" s="107">
        <v>7482</v>
      </c>
      <c r="C180" s="106" t="s">
        <v>380</v>
      </c>
      <c r="D180" s="54">
        <f>'Pivot_sourcedata_K&amp;M_WW'!D180+Pivot_sourcedata_Test_WW!D180</f>
        <v>0</v>
      </c>
      <c r="E180" s="54">
        <f>'Pivot_sourcedata_K&amp;M_WW'!E180+Pivot_sourcedata_Test_WW!E180</f>
        <v>0</v>
      </c>
      <c r="F180" s="54">
        <f>'Pivot_sourcedata_K&amp;M_WW'!F180+Pivot_sourcedata_Test_WW!F180</f>
        <v>0</v>
      </c>
      <c r="G180" s="54">
        <f>'Pivot_sourcedata_K&amp;M_WW'!G180+Pivot_sourcedata_Test_WW!G180</f>
        <v>1267.3400000000001</v>
      </c>
      <c r="H180" s="54">
        <f>'Pivot_sourcedata_K&amp;M_WW'!H180+Pivot_sourcedata_Test_WW!H180</f>
        <v>0</v>
      </c>
      <c r="I180" s="54">
        <f>'Pivot_sourcedata_K&amp;M_WW'!I180+Pivot_sourcedata_Test_WW!I180</f>
        <v>0</v>
      </c>
      <c r="J180" s="54">
        <f>'Pivot_sourcedata_K&amp;M_WW'!J180+Pivot_sourcedata_Test_WW!J180</f>
        <v>0</v>
      </c>
      <c r="K180" s="54">
        <f>'Pivot_sourcedata_K&amp;M_WW'!K180+Pivot_sourcedata_Test_WW!K180</f>
        <v>0</v>
      </c>
      <c r="L180" s="54">
        <f>'Pivot_sourcedata_K&amp;M_WW'!L180+Pivot_sourcedata_Test_WW!L180</f>
        <v>0</v>
      </c>
      <c r="M180" s="54">
        <f>'Pivot_sourcedata_K&amp;M_WW'!M180+Pivot_sourcedata_Test_WW!M180</f>
        <v>713.25000000000023</v>
      </c>
      <c r="N180" s="54">
        <f>'Pivot_sourcedata_K&amp;M_WW'!N180+Pivot_sourcedata_Test_WW!N180</f>
        <v>48.98</v>
      </c>
      <c r="O180" s="54">
        <f>'Pivot_sourcedata_K&amp;M_WW'!O180+Pivot_sourcedata_Test_WW!O180</f>
        <v>0</v>
      </c>
      <c r="P180" s="54">
        <f>'Pivot_sourcedata_K&amp;M_WW'!P180+Pivot_sourcedata_Test_WW!P180</f>
        <v>0</v>
      </c>
      <c r="Q180" s="54">
        <f>'Pivot_sourcedata_K&amp;M_WW'!Q180+Pivot_sourcedata_Test_WW!Q180</f>
        <v>332.31</v>
      </c>
      <c r="R180" s="54">
        <f>'Pivot_sourcedata_K&amp;M_WW'!R180+Pivot_sourcedata_Test_WW!R180</f>
        <v>0</v>
      </c>
      <c r="S180" s="54">
        <f>'Pivot_sourcedata_K&amp;M_WW'!S180+Pivot_sourcedata_Test_WW!S180</f>
        <v>0</v>
      </c>
      <c r="T180" s="54">
        <f>'Pivot_sourcedata_K&amp;M_WW'!T180+Pivot_sourcedata_Test_WW!T180</f>
        <v>150.91999999999999</v>
      </c>
      <c r="U180" s="54">
        <f>'Pivot_sourcedata_K&amp;M_WW'!U180+Pivot_sourcedata_Test_WW!U180</f>
        <v>0</v>
      </c>
      <c r="V180" s="54">
        <f>'Pivot_sourcedata_K&amp;M_WW'!V180+Pivot_sourcedata_Test_WW!V180</f>
        <v>0</v>
      </c>
      <c r="W180" s="54">
        <f>'Pivot_sourcedata_K&amp;M_WW'!W180+Pivot_sourcedata_Test_WW!W180</f>
        <v>21.13</v>
      </c>
      <c r="X180" s="54">
        <f>'Pivot_sourcedata_K&amp;M_WW'!X180+Pivot_sourcedata_Test_WW!X180</f>
        <v>47.370000000000005</v>
      </c>
      <c r="Y180" s="54">
        <f>'Pivot_sourcedata_K&amp;M_WW'!Y180+Pivot_sourcedata_Test_WW!Y180</f>
        <v>0</v>
      </c>
      <c r="Z180" s="54">
        <f>'Pivot_sourcedata_K&amp;M_WW'!Z180+Pivot_sourcedata_Test_WW!Z180</f>
        <v>0</v>
      </c>
      <c r="AA180" s="54">
        <f>'Pivot_sourcedata_K&amp;M_WW'!AA180+Pivot_sourcedata_Test_WW!AA180</f>
        <v>497.24</v>
      </c>
      <c r="AB180" s="54">
        <f>'Pivot_sourcedata_K&amp;M_WW'!AB180+Pivot_sourcedata_Test_WW!AB180</f>
        <v>113.21</v>
      </c>
      <c r="AC180" s="54">
        <f>'Pivot_sourcedata_K&amp;M_WW'!AC180+Pivot_sourcedata_Test_WW!AC180</f>
        <v>0</v>
      </c>
      <c r="AD180" s="54">
        <f>'Pivot_sourcedata_K&amp;M_WW'!AD180+Pivot_sourcedata_Test_WW!AD180</f>
        <v>191.72</v>
      </c>
      <c r="AE180" s="54">
        <f>'Pivot_sourcedata_K&amp;M_WW'!AE180+Pivot_sourcedata_Test_WW!AE180</f>
        <v>141.9</v>
      </c>
      <c r="AF180" s="54">
        <f>'Pivot_sourcedata_K&amp;M_WW'!AF180+Pivot_sourcedata_Test_WW!AF180</f>
        <v>0</v>
      </c>
      <c r="AG180" s="54">
        <f>'Pivot_sourcedata_K&amp;M_WW'!AG180+Pivot_sourcedata_Test_WW!AG180</f>
        <v>0</v>
      </c>
      <c r="AH180" s="54">
        <f>'Pivot_sourcedata_K&amp;M_WW'!AH180+Pivot_sourcedata_Test_WW!AH180</f>
        <v>0</v>
      </c>
      <c r="AI180" s="54">
        <f>'Pivot_sourcedata_K&amp;M_WW'!AI180+Pivot_sourcedata_Test_WW!AI180</f>
        <v>276.02999999999997</v>
      </c>
      <c r="AJ180" s="54">
        <f>'Pivot_sourcedata_K&amp;M_WW'!AJ180+Pivot_sourcedata_Test_WW!AJ180</f>
        <v>0</v>
      </c>
      <c r="AK180" s="54">
        <f>'Pivot_sourcedata_K&amp;M_WW'!AK180+Pivot_sourcedata_Test_WW!AK180</f>
        <v>1789.15</v>
      </c>
      <c r="AL180" s="54">
        <f>'Pivot_sourcedata_K&amp;M_WW'!AL180+Pivot_sourcedata_Test_WW!AL180</f>
        <v>1040.5699999999997</v>
      </c>
      <c r="AM180" s="54">
        <f>'Pivot_sourcedata_K&amp;M_WW'!AM180+Pivot_sourcedata_Test_WW!AM180</f>
        <v>0</v>
      </c>
      <c r="AN180" s="54">
        <f>'Pivot_sourcedata_K&amp;M_WW'!AN180+Pivot_sourcedata_Test_WW!AN180</f>
        <v>31.750000000000004</v>
      </c>
      <c r="AO180" s="54">
        <f>'Pivot_sourcedata_K&amp;M_WW'!AO180+Pivot_sourcedata_Test_WW!AO180</f>
        <v>139.37</v>
      </c>
      <c r="AP180" s="54">
        <f>'Pivot_sourcedata_K&amp;M_WW'!AP180+Pivot_sourcedata_Test_WW!AP180</f>
        <v>0</v>
      </c>
      <c r="AQ180" s="54">
        <f>'Pivot_sourcedata_K&amp;M_WW'!AQ180+Pivot_sourcedata_Test_WW!AQ180</f>
        <v>0</v>
      </c>
      <c r="AR180" s="54">
        <f>'Pivot_sourcedata_K&amp;M_WW'!AR180+Pivot_sourcedata_Test_WW!AR180</f>
        <v>0</v>
      </c>
      <c r="AS180" s="54">
        <f>'Pivot_sourcedata_K&amp;M_WW'!AS180+Pivot_sourcedata_Test_WW!AS180</f>
        <v>0</v>
      </c>
      <c r="AT180" s="54">
        <f>'Pivot_sourcedata_K&amp;M_WW'!AT180+Pivot_sourcedata_Test_WW!AT180</f>
        <v>0</v>
      </c>
      <c r="AU180" s="54">
        <f>'Pivot_sourcedata_K&amp;M_WW'!AU180+Pivot_sourcedata_Test_WW!AU180</f>
        <v>0</v>
      </c>
      <c r="AV180" s="54">
        <f>'Pivot_sourcedata_K&amp;M_WW'!AV180+Pivot_sourcedata_Test_WW!AV180</f>
        <v>0</v>
      </c>
      <c r="AW180" s="54">
        <f>'Pivot_sourcedata_K&amp;M_WW'!AW180+Pivot_sourcedata_Test_WW!AW180</f>
        <v>0</v>
      </c>
      <c r="AX180" s="54">
        <f>'Pivot_sourcedata_K&amp;M_WW'!AX180+Pivot_sourcedata_Test_WW!AX180</f>
        <v>1274.43</v>
      </c>
      <c r="AY180" s="54">
        <f>'Pivot_sourcedata_K&amp;M_WW'!AY180+Pivot_sourcedata_Test_WW!AY180</f>
        <v>230.61999999999998</v>
      </c>
      <c r="AZ180" s="54">
        <f>'Pivot_sourcedata_K&amp;M_WW'!AZ180+Pivot_sourcedata_Test_WW!AZ180</f>
        <v>899.04000000000008</v>
      </c>
      <c r="BA180" s="54">
        <f>'Pivot_sourcedata_K&amp;M_WW'!BA180+Pivot_sourcedata_Test_WW!BA180</f>
        <v>0</v>
      </c>
      <c r="BB180" s="54">
        <f>'Pivot_sourcedata_K&amp;M_WW'!BB180+Pivot_sourcedata_Test_WW!BB180</f>
        <v>0</v>
      </c>
      <c r="BC180" s="54">
        <f>'Pivot_sourcedata_K&amp;M_WW'!BC180+Pivot_sourcedata_Test_WW!BC180</f>
        <v>491.57000000000016</v>
      </c>
      <c r="BD180" s="54">
        <f>'Pivot_sourcedata_K&amp;M_WW'!BD180+Pivot_sourcedata_Test_WW!BD180</f>
        <v>0</v>
      </c>
      <c r="BE180" s="54">
        <f>'Pivot_sourcedata_K&amp;M_WW'!BE180+Pivot_sourcedata_Test_WW!BE180</f>
        <v>0</v>
      </c>
      <c r="BF180" s="54">
        <f>'Pivot_sourcedata_K&amp;M_WW'!BF180+Pivot_sourcedata_Test_WW!BF180</f>
        <v>0</v>
      </c>
      <c r="BG180" s="54">
        <f>'Pivot_sourcedata_K&amp;M_WW'!BG180+Pivot_sourcedata_Test_WW!BG180</f>
        <v>301.65000000000003</v>
      </c>
      <c r="BH180" s="54">
        <f>'Pivot_sourcedata_K&amp;M_WW'!BH180+Pivot_sourcedata_Test_WW!BH180</f>
        <v>0</v>
      </c>
      <c r="BI180" s="54">
        <f>'Pivot_sourcedata_K&amp;M_WW'!BI180+Pivot_sourcedata_Test_WW!BI180</f>
        <v>0</v>
      </c>
      <c r="BJ180" s="54">
        <f>'Pivot_sourcedata_K&amp;M_WW'!BJ180+Pivot_sourcedata_Test_WW!BJ180</f>
        <v>1195.5</v>
      </c>
      <c r="BK180" s="54">
        <f>'Pivot_sourcedata_K&amp;M_WW'!BK180+Pivot_sourcedata_Test_WW!BK180</f>
        <v>675.0200000000001</v>
      </c>
      <c r="BL180" s="54">
        <f>'Pivot_sourcedata_K&amp;M_WW'!BL180+Pivot_sourcedata_Test_WW!BL180</f>
        <v>0</v>
      </c>
      <c r="BM180" s="54">
        <f>'Pivot_sourcedata_K&amp;M_WW'!BM180+Pivot_sourcedata_Test_WW!BM180</f>
        <v>177.12</v>
      </c>
      <c r="BN180" s="54">
        <f>'Pivot_sourcedata_K&amp;M_WW'!BN180+Pivot_sourcedata_Test_WW!BN180</f>
        <v>0</v>
      </c>
      <c r="BO180" s="54">
        <f>'Pivot_sourcedata_K&amp;M_WW'!BO180+Pivot_sourcedata_Test_WW!BO180</f>
        <v>0</v>
      </c>
      <c r="BP180" s="54">
        <f>'Pivot_sourcedata_K&amp;M_WW'!BP180+Pivot_sourcedata_Test_WW!BP180</f>
        <v>0</v>
      </c>
      <c r="BQ180" s="54">
        <f>'Pivot_sourcedata_K&amp;M_WW'!BQ180+Pivot_sourcedata_Test_WW!BQ180</f>
        <v>7115.09</v>
      </c>
      <c r="BR180" s="54">
        <f>'Pivot_sourcedata_K&amp;M_WW'!BR180+Pivot_sourcedata_Test_WW!BR180</f>
        <v>714.12</v>
      </c>
      <c r="BS180" s="54">
        <f>'Pivot_sourcedata_K&amp;M_WW'!BS180+Pivot_sourcedata_Test_WW!BS180</f>
        <v>19.809999999999999</v>
      </c>
      <c r="BT180" s="54">
        <f>'Pivot_sourcedata_K&amp;M_WW'!BT180+Pivot_sourcedata_Test_WW!BT180</f>
        <v>700.50000000000011</v>
      </c>
      <c r="BU180" s="54">
        <f>'Pivot_sourcedata_K&amp;M_WW'!BU180+Pivot_sourcedata_Test_WW!BU180</f>
        <v>0</v>
      </c>
      <c r="BV180" s="54">
        <f>'Pivot_sourcedata_K&amp;M_WW'!BV180+Pivot_sourcedata_Test_WW!BV180</f>
        <v>46.08</v>
      </c>
      <c r="BW180" s="54">
        <f>'Pivot_sourcedata_K&amp;M_WW'!BW180+Pivot_sourcedata_Test_WW!BW180</f>
        <v>0</v>
      </c>
      <c r="BX180" s="54">
        <f>'Pivot_sourcedata_K&amp;M_WW'!BX180+Pivot_sourcedata_Test_WW!BX180</f>
        <v>0</v>
      </c>
      <c r="BY180" s="54">
        <f>'Pivot_sourcedata_K&amp;M_WW'!BY180+Pivot_sourcedata_Test_WW!BY180</f>
        <v>0</v>
      </c>
      <c r="BZ180" s="54">
        <f>'Pivot_sourcedata_K&amp;M_WW'!BZ180+Pivot_sourcedata_Test_WW!BZ180</f>
        <v>0</v>
      </c>
      <c r="CA180" s="54">
        <f>'Pivot_sourcedata_K&amp;M_WW'!CA180+Pivot_sourcedata_Test_WW!CA180</f>
        <v>0</v>
      </c>
      <c r="CB180" s="54">
        <f>'Pivot_sourcedata_K&amp;M_WW'!CB180+Pivot_sourcedata_Test_WW!CB180</f>
        <v>0</v>
      </c>
      <c r="CC180" s="54">
        <f>'Pivot_sourcedata_K&amp;M_WW'!CC180+Pivot_sourcedata_Test_WW!CC180</f>
        <v>0</v>
      </c>
      <c r="CD180" s="54">
        <f>'Pivot_sourcedata_K&amp;M_WW'!CD180+Pivot_sourcedata_Test_WW!CD180</f>
        <v>0</v>
      </c>
      <c r="CE180" s="54">
        <f>'Pivot_sourcedata_K&amp;M_WW'!CE180+Pivot_sourcedata_Test_WW!CE180</f>
        <v>0</v>
      </c>
      <c r="CF180" s="54">
        <f>'Pivot_sourcedata_K&amp;M_WW'!CF180+Pivot_sourcedata_Test_WW!CF180</f>
        <v>0</v>
      </c>
      <c r="CG180" s="54">
        <f>'Pivot_sourcedata_K&amp;M_WW'!CG180+Pivot_sourcedata_Test_WW!CG180</f>
        <v>0</v>
      </c>
      <c r="CH180" s="54">
        <f>'Pivot_sourcedata_K&amp;M_WW'!CH180+Pivot_sourcedata_Test_WW!CH180</f>
        <v>0</v>
      </c>
      <c r="CI180" s="54">
        <f>'Pivot_sourcedata_K&amp;M_WW'!CI180+Pivot_sourcedata_Test_WW!CI180</f>
        <v>0</v>
      </c>
      <c r="CJ180" s="54">
        <f>'Pivot_sourcedata_K&amp;M_WW'!CJ180+Pivot_sourcedata_Test_WW!CJ180</f>
        <v>0</v>
      </c>
      <c r="CK180" s="54">
        <f>'Pivot_sourcedata_K&amp;M_WW'!CK180+Pivot_sourcedata_Test_WW!CK180</f>
        <v>0</v>
      </c>
      <c r="CL180" s="323">
        <f t="shared" si="2"/>
        <v>20642.790000000005</v>
      </c>
    </row>
    <row r="181" spans="1:90" x14ac:dyDescent="0.25">
      <c r="A181" s="107">
        <v>173</v>
      </c>
      <c r="B181" s="107">
        <v>7486</v>
      </c>
      <c r="C181" s="106" t="s">
        <v>382</v>
      </c>
      <c r="D181" s="54">
        <f>'Pivot_sourcedata_K&amp;M_WW'!D181+Pivot_sourcedata_Test_WW!D181</f>
        <v>0</v>
      </c>
      <c r="E181" s="54">
        <f>'Pivot_sourcedata_K&amp;M_WW'!E181+Pivot_sourcedata_Test_WW!E181</f>
        <v>0</v>
      </c>
      <c r="F181" s="54">
        <f>'Pivot_sourcedata_K&amp;M_WW'!F181+Pivot_sourcedata_Test_WW!F181</f>
        <v>0</v>
      </c>
      <c r="G181" s="54">
        <f>'Pivot_sourcedata_K&amp;M_WW'!G181+Pivot_sourcedata_Test_WW!G181</f>
        <v>279.42</v>
      </c>
      <c r="H181" s="54">
        <f>'Pivot_sourcedata_K&amp;M_WW'!H181+Pivot_sourcedata_Test_WW!H181</f>
        <v>0</v>
      </c>
      <c r="I181" s="54">
        <f>'Pivot_sourcedata_K&amp;M_WW'!I181+Pivot_sourcedata_Test_WW!I181</f>
        <v>0</v>
      </c>
      <c r="J181" s="54">
        <f>'Pivot_sourcedata_K&amp;M_WW'!J181+Pivot_sourcedata_Test_WW!J181</f>
        <v>0</v>
      </c>
      <c r="K181" s="54">
        <f>'Pivot_sourcedata_K&amp;M_WW'!K181+Pivot_sourcedata_Test_WW!K181</f>
        <v>0</v>
      </c>
      <c r="L181" s="54">
        <f>'Pivot_sourcedata_K&amp;M_WW'!L181+Pivot_sourcedata_Test_WW!L181</f>
        <v>0</v>
      </c>
      <c r="M181" s="54">
        <f>'Pivot_sourcedata_K&amp;M_WW'!M181+Pivot_sourcedata_Test_WW!M181</f>
        <v>0</v>
      </c>
      <c r="N181" s="54">
        <f>'Pivot_sourcedata_K&amp;M_WW'!N181+Pivot_sourcedata_Test_WW!N181</f>
        <v>0</v>
      </c>
      <c r="O181" s="54">
        <f>'Pivot_sourcedata_K&amp;M_WW'!O181+Pivot_sourcedata_Test_WW!O181</f>
        <v>0</v>
      </c>
      <c r="P181" s="54">
        <f>'Pivot_sourcedata_K&amp;M_WW'!P181+Pivot_sourcedata_Test_WW!P181</f>
        <v>0</v>
      </c>
      <c r="Q181" s="54">
        <f>'Pivot_sourcedata_K&amp;M_WW'!Q181+Pivot_sourcedata_Test_WW!Q181</f>
        <v>0</v>
      </c>
      <c r="R181" s="54">
        <f>'Pivot_sourcedata_K&amp;M_WW'!R181+Pivot_sourcedata_Test_WW!R181</f>
        <v>0</v>
      </c>
      <c r="S181" s="54">
        <f>'Pivot_sourcedata_K&amp;M_WW'!S181+Pivot_sourcedata_Test_WW!S181</f>
        <v>0</v>
      </c>
      <c r="T181" s="54">
        <f>'Pivot_sourcedata_K&amp;M_WW'!T181+Pivot_sourcedata_Test_WW!T181</f>
        <v>0</v>
      </c>
      <c r="U181" s="54">
        <f>'Pivot_sourcedata_K&amp;M_WW'!U181+Pivot_sourcedata_Test_WW!U181</f>
        <v>0</v>
      </c>
      <c r="V181" s="54">
        <f>'Pivot_sourcedata_K&amp;M_WW'!V181+Pivot_sourcedata_Test_WW!V181</f>
        <v>0</v>
      </c>
      <c r="W181" s="54">
        <f>'Pivot_sourcedata_K&amp;M_WW'!W181+Pivot_sourcedata_Test_WW!W181</f>
        <v>0</v>
      </c>
      <c r="X181" s="54">
        <f>'Pivot_sourcedata_K&amp;M_WW'!X181+Pivot_sourcedata_Test_WW!X181</f>
        <v>554.46</v>
      </c>
      <c r="Y181" s="54">
        <f>'Pivot_sourcedata_K&amp;M_WW'!Y181+Pivot_sourcedata_Test_WW!Y181</f>
        <v>0</v>
      </c>
      <c r="Z181" s="54">
        <f>'Pivot_sourcedata_K&amp;M_WW'!Z181+Pivot_sourcedata_Test_WW!Z181</f>
        <v>0</v>
      </c>
      <c r="AA181" s="54">
        <f>'Pivot_sourcedata_K&amp;M_WW'!AA181+Pivot_sourcedata_Test_WW!AA181</f>
        <v>0</v>
      </c>
      <c r="AB181" s="54">
        <f>'Pivot_sourcedata_K&amp;M_WW'!AB181+Pivot_sourcedata_Test_WW!AB181</f>
        <v>0</v>
      </c>
      <c r="AC181" s="54">
        <f>'Pivot_sourcedata_K&amp;M_WW'!AC181+Pivot_sourcedata_Test_WW!AC181</f>
        <v>0</v>
      </c>
      <c r="AD181" s="54">
        <f>'Pivot_sourcedata_K&amp;M_WW'!AD181+Pivot_sourcedata_Test_WW!AD181</f>
        <v>0</v>
      </c>
      <c r="AE181" s="54">
        <f>'Pivot_sourcedata_K&amp;M_WW'!AE181+Pivot_sourcedata_Test_WW!AE181</f>
        <v>0</v>
      </c>
      <c r="AF181" s="54">
        <f>'Pivot_sourcedata_K&amp;M_WW'!AF181+Pivot_sourcedata_Test_WW!AF181</f>
        <v>0</v>
      </c>
      <c r="AG181" s="54">
        <f>'Pivot_sourcedata_K&amp;M_WW'!AG181+Pivot_sourcedata_Test_WW!AG181</f>
        <v>0</v>
      </c>
      <c r="AH181" s="54">
        <f>'Pivot_sourcedata_K&amp;M_WW'!AH181+Pivot_sourcedata_Test_WW!AH181</f>
        <v>0</v>
      </c>
      <c r="AI181" s="54">
        <f>'Pivot_sourcedata_K&amp;M_WW'!AI181+Pivot_sourcedata_Test_WW!AI181</f>
        <v>0</v>
      </c>
      <c r="AJ181" s="54">
        <f>'Pivot_sourcedata_K&amp;M_WW'!AJ181+Pivot_sourcedata_Test_WW!AJ181</f>
        <v>0</v>
      </c>
      <c r="AK181" s="54">
        <f>'Pivot_sourcedata_K&amp;M_WW'!AK181+Pivot_sourcedata_Test_WW!AK181</f>
        <v>0</v>
      </c>
      <c r="AL181" s="54">
        <f>'Pivot_sourcedata_K&amp;M_WW'!AL181+Pivot_sourcedata_Test_WW!AL181</f>
        <v>0</v>
      </c>
      <c r="AM181" s="54">
        <f>'Pivot_sourcedata_K&amp;M_WW'!AM181+Pivot_sourcedata_Test_WW!AM181</f>
        <v>0</v>
      </c>
      <c r="AN181" s="54">
        <f>'Pivot_sourcedata_K&amp;M_WW'!AN181+Pivot_sourcedata_Test_WW!AN181</f>
        <v>0</v>
      </c>
      <c r="AO181" s="54">
        <f>'Pivot_sourcedata_K&amp;M_WW'!AO181+Pivot_sourcedata_Test_WW!AO181</f>
        <v>224.63</v>
      </c>
      <c r="AP181" s="54">
        <f>'Pivot_sourcedata_K&amp;M_WW'!AP181+Pivot_sourcedata_Test_WW!AP181</f>
        <v>0</v>
      </c>
      <c r="AQ181" s="54">
        <f>'Pivot_sourcedata_K&amp;M_WW'!AQ181+Pivot_sourcedata_Test_WW!AQ181</f>
        <v>568.15</v>
      </c>
      <c r="AR181" s="54">
        <f>'Pivot_sourcedata_K&amp;M_WW'!AR181+Pivot_sourcedata_Test_WW!AR181</f>
        <v>0</v>
      </c>
      <c r="AS181" s="54">
        <f>'Pivot_sourcedata_K&amp;M_WW'!AS181+Pivot_sourcedata_Test_WW!AS181</f>
        <v>0</v>
      </c>
      <c r="AT181" s="54">
        <f>'Pivot_sourcedata_K&amp;M_WW'!AT181+Pivot_sourcedata_Test_WW!AT181</f>
        <v>0</v>
      </c>
      <c r="AU181" s="54">
        <f>'Pivot_sourcedata_K&amp;M_WW'!AU181+Pivot_sourcedata_Test_WW!AU181</f>
        <v>0</v>
      </c>
      <c r="AV181" s="54">
        <f>'Pivot_sourcedata_K&amp;M_WW'!AV181+Pivot_sourcedata_Test_WW!AV181</f>
        <v>0</v>
      </c>
      <c r="AW181" s="54">
        <f>'Pivot_sourcedata_K&amp;M_WW'!AW181+Pivot_sourcedata_Test_WW!AW181</f>
        <v>0</v>
      </c>
      <c r="AX181" s="54">
        <f>'Pivot_sourcedata_K&amp;M_WW'!AX181+Pivot_sourcedata_Test_WW!AX181</f>
        <v>0</v>
      </c>
      <c r="AY181" s="54">
        <f>'Pivot_sourcedata_K&amp;M_WW'!AY181+Pivot_sourcedata_Test_WW!AY181</f>
        <v>0</v>
      </c>
      <c r="AZ181" s="54">
        <f>'Pivot_sourcedata_K&amp;M_WW'!AZ181+Pivot_sourcedata_Test_WW!AZ181</f>
        <v>0</v>
      </c>
      <c r="BA181" s="54">
        <f>'Pivot_sourcedata_K&amp;M_WW'!BA181+Pivot_sourcedata_Test_WW!BA181</f>
        <v>162.99</v>
      </c>
      <c r="BB181" s="54">
        <f>'Pivot_sourcedata_K&amp;M_WW'!BB181+Pivot_sourcedata_Test_WW!BB181</f>
        <v>23.54</v>
      </c>
      <c r="BC181" s="54">
        <f>'Pivot_sourcedata_K&amp;M_WW'!BC181+Pivot_sourcedata_Test_WW!BC181</f>
        <v>60.45</v>
      </c>
      <c r="BD181" s="54">
        <f>'Pivot_sourcedata_K&amp;M_WW'!BD181+Pivot_sourcedata_Test_WW!BD181</f>
        <v>0</v>
      </c>
      <c r="BE181" s="54">
        <f>'Pivot_sourcedata_K&amp;M_WW'!BE181+Pivot_sourcedata_Test_WW!BE181</f>
        <v>54.35</v>
      </c>
      <c r="BF181" s="54">
        <f>'Pivot_sourcedata_K&amp;M_WW'!BF181+Pivot_sourcedata_Test_WW!BF181</f>
        <v>0</v>
      </c>
      <c r="BG181" s="54">
        <f>'Pivot_sourcedata_K&amp;M_WW'!BG181+Pivot_sourcedata_Test_WW!BG181</f>
        <v>0</v>
      </c>
      <c r="BH181" s="54">
        <f>'Pivot_sourcedata_K&amp;M_WW'!BH181+Pivot_sourcedata_Test_WW!BH181</f>
        <v>0</v>
      </c>
      <c r="BI181" s="54">
        <f>'Pivot_sourcedata_K&amp;M_WW'!BI181+Pivot_sourcedata_Test_WW!BI181</f>
        <v>1381.47</v>
      </c>
      <c r="BJ181" s="54">
        <f>'Pivot_sourcedata_K&amp;M_WW'!BJ181+Pivot_sourcedata_Test_WW!BJ181</f>
        <v>166.65</v>
      </c>
      <c r="BK181" s="54">
        <f>'Pivot_sourcedata_K&amp;M_WW'!BK181+Pivot_sourcedata_Test_WW!BK181</f>
        <v>0</v>
      </c>
      <c r="BL181" s="54">
        <f>'Pivot_sourcedata_K&amp;M_WW'!BL181+Pivot_sourcedata_Test_WW!BL181</f>
        <v>0</v>
      </c>
      <c r="BM181" s="54">
        <f>'Pivot_sourcedata_K&amp;M_WW'!BM181+Pivot_sourcedata_Test_WW!BM181</f>
        <v>0</v>
      </c>
      <c r="BN181" s="54">
        <f>'Pivot_sourcedata_K&amp;M_WW'!BN181+Pivot_sourcedata_Test_WW!BN181</f>
        <v>0</v>
      </c>
      <c r="BO181" s="54">
        <f>'Pivot_sourcedata_K&amp;M_WW'!BO181+Pivot_sourcedata_Test_WW!BO181</f>
        <v>0</v>
      </c>
      <c r="BP181" s="54">
        <f>'Pivot_sourcedata_K&amp;M_WW'!BP181+Pivot_sourcedata_Test_WW!BP181</f>
        <v>0</v>
      </c>
      <c r="BQ181" s="54">
        <f>'Pivot_sourcedata_K&amp;M_WW'!BQ181+Pivot_sourcedata_Test_WW!BQ181</f>
        <v>0</v>
      </c>
      <c r="BR181" s="54">
        <f>'Pivot_sourcedata_K&amp;M_WW'!BR181+Pivot_sourcedata_Test_WW!BR181</f>
        <v>0</v>
      </c>
      <c r="BS181" s="54">
        <f>'Pivot_sourcedata_K&amp;M_WW'!BS181+Pivot_sourcedata_Test_WW!BS181</f>
        <v>0</v>
      </c>
      <c r="BT181" s="54">
        <f>'Pivot_sourcedata_K&amp;M_WW'!BT181+Pivot_sourcedata_Test_WW!BT181</f>
        <v>0</v>
      </c>
      <c r="BU181" s="54">
        <f>'Pivot_sourcedata_K&amp;M_WW'!BU181+Pivot_sourcedata_Test_WW!BU181</f>
        <v>5223.4399999999996</v>
      </c>
      <c r="BV181" s="54">
        <f>'Pivot_sourcedata_K&amp;M_WW'!BV181+Pivot_sourcedata_Test_WW!BV181</f>
        <v>9321.5899999999983</v>
      </c>
      <c r="BW181" s="54">
        <f>'Pivot_sourcedata_K&amp;M_WW'!BW181+Pivot_sourcedata_Test_WW!BW181</f>
        <v>0</v>
      </c>
      <c r="BX181" s="54">
        <f>'Pivot_sourcedata_K&amp;M_WW'!BX181+Pivot_sourcedata_Test_WW!BX181</f>
        <v>0</v>
      </c>
      <c r="BY181" s="54">
        <f>'Pivot_sourcedata_K&amp;M_WW'!BY181+Pivot_sourcedata_Test_WW!BY181</f>
        <v>0</v>
      </c>
      <c r="BZ181" s="54">
        <f>'Pivot_sourcedata_K&amp;M_WW'!BZ181+Pivot_sourcedata_Test_WW!BZ181</f>
        <v>0</v>
      </c>
      <c r="CA181" s="54">
        <f>'Pivot_sourcedata_K&amp;M_WW'!CA181+Pivot_sourcedata_Test_WW!CA181</f>
        <v>0</v>
      </c>
      <c r="CB181" s="54">
        <f>'Pivot_sourcedata_K&amp;M_WW'!CB181+Pivot_sourcedata_Test_WW!CB181</f>
        <v>0</v>
      </c>
      <c r="CC181" s="54">
        <f>'Pivot_sourcedata_K&amp;M_WW'!CC181+Pivot_sourcedata_Test_WW!CC181</f>
        <v>0</v>
      </c>
      <c r="CD181" s="54">
        <f>'Pivot_sourcedata_K&amp;M_WW'!CD181+Pivot_sourcedata_Test_WW!CD181</f>
        <v>0</v>
      </c>
      <c r="CE181" s="54">
        <f>'Pivot_sourcedata_K&amp;M_WW'!CE181+Pivot_sourcedata_Test_WW!CE181</f>
        <v>0</v>
      </c>
      <c r="CF181" s="54">
        <f>'Pivot_sourcedata_K&amp;M_WW'!CF181+Pivot_sourcedata_Test_WW!CF181</f>
        <v>0</v>
      </c>
      <c r="CG181" s="54">
        <f>'Pivot_sourcedata_K&amp;M_WW'!CG181+Pivot_sourcedata_Test_WW!CG181</f>
        <v>0</v>
      </c>
      <c r="CH181" s="54">
        <f>'Pivot_sourcedata_K&amp;M_WW'!CH181+Pivot_sourcedata_Test_WW!CH181</f>
        <v>0</v>
      </c>
      <c r="CI181" s="54">
        <f>'Pivot_sourcedata_K&amp;M_WW'!CI181+Pivot_sourcedata_Test_WW!CI181</f>
        <v>0</v>
      </c>
      <c r="CJ181" s="54">
        <f>'Pivot_sourcedata_K&amp;M_WW'!CJ181+Pivot_sourcedata_Test_WW!CJ181</f>
        <v>0</v>
      </c>
      <c r="CK181" s="54">
        <f>'Pivot_sourcedata_K&amp;M_WW'!CK181+Pivot_sourcedata_Test_WW!CK181</f>
        <v>0</v>
      </c>
      <c r="CL181" s="323">
        <f t="shared" si="2"/>
        <v>18021.14</v>
      </c>
    </row>
    <row r="182" spans="1:90" x14ac:dyDescent="0.25">
      <c r="A182" s="107">
        <v>174</v>
      </c>
      <c r="B182" s="107">
        <v>7500</v>
      </c>
      <c r="C182" s="106" t="s">
        <v>383</v>
      </c>
      <c r="D182" s="54">
        <f>'Pivot_sourcedata_K&amp;M_WW'!D182+Pivot_sourcedata_Test_WW!D182</f>
        <v>0</v>
      </c>
      <c r="E182" s="54">
        <f>'Pivot_sourcedata_K&amp;M_WW'!E182+Pivot_sourcedata_Test_WW!E182</f>
        <v>645.7399999999999</v>
      </c>
      <c r="F182" s="54">
        <f>'Pivot_sourcedata_K&amp;M_WW'!F182+Pivot_sourcedata_Test_WW!F182</f>
        <v>0</v>
      </c>
      <c r="G182" s="54">
        <f>'Pivot_sourcedata_K&amp;M_WW'!G182+Pivot_sourcedata_Test_WW!G182</f>
        <v>621.45999999999992</v>
      </c>
      <c r="H182" s="54">
        <f>'Pivot_sourcedata_K&amp;M_WW'!H182+Pivot_sourcedata_Test_WW!H182</f>
        <v>731.42000000000007</v>
      </c>
      <c r="I182" s="54">
        <f>'Pivot_sourcedata_K&amp;M_WW'!I182+Pivot_sourcedata_Test_WW!I182</f>
        <v>463.27</v>
      </c>
      <c r="J182" s="54">
        <f>'Pivot_sourcedata_K&amp;M_WW'!J182+Pivot_sourcedata_Test_WW!J182</f>
        <v>3118.05</v>
      </c>
      <c r="K182" s="54">
        <f>'Pivot_sourcedata_K&amp;M_WW'!K182+Pivot_sourcedata_Test_WW!K182</f>
        <v>0</v>
      </c>
      <c r="L182" s="54">
        <f>'Pivot_sourcedata_K&amp;M_WW'!L182+Pivot_sourcedata_Test_WW!L182</f>
        <v>0</v>
      </c>
      <c r="M182" s="54">
        <f>'Pivot_sourcedata_K&amp;M_WW'!M182+Pivot_sourcedata_Test_WW!M182</f>
        <v>10523.629999999996</v>
      </c>
      <c r="N182" s="54">
        <f>'Pivot_sourcedata_K&amp;M_WW'!N182+Pivot_sourcedata_Test_WW!N182</f>
        <v>3664.3999999999992</v>
      </c>
      <c r="O182" s="54">
        <f>'Pivot_sourcedata_K&amp;M_WW'!O182+Pivot_sourcedata_Test_WW!O182</f>
        <v>0</v>
      </c>
      <c r="P182" s="54">
        <f>'Pivot_sourcedata_K&amp;M_WW'!P182+Pivot_sourcedata_Test_WW!P182</f>
        <v>0</v>
      </c>
      <c r="Q182" s="54">
        <f>'Pivot_sourcedata_K&amp;M_WW'!Q182+Pivot_sourcedata_Test_WW!Q182</f>
        <v>7076.57</v>
      </c>
      <c r="R182" s="54">
        <f>'Pivot_sourcedata_K&amp;M_WW'!R182+Pivot_sourcedata_Test_WW!R182</f>
        <v>0</v>
      </c>
      <c r="S182" s="54">
        <f>'Pivot_sourcedata_K&amp;M_WW'!S182+Pivot_sourcedata_Test_WW!S182</f>
        <v>0</v>
      </c>
      <c r="T182" s="54">
        <f>'Pivot_sourcedata_K&amp;M_WW'!T182+Pivot_sourcedata_Test_WW!T182</f>
        <v>0</v>
      </c>
      <c r="U182" s="54">
        <f>'Pivot_sourcedata_K&amp;M_WW'!U182+Pivot_sourcedata_Test_WW!U182</f>
        <v>0</v>
      </c>
      <c r="V182" s="54">
        <f>'Pivot_sourcedata_K&amp;M_WW'!V182+Pivot_sourcedata_Test_WW!V182</f>
        <v>0</v>
      </c>
      <c r="W182" s="54">
        <f>'Pivot_sourcedata_K&amp;M_WW'!W182+Pivot_sourcedata_Test_WW!W182</f>
        <v>1389.15</v>
      </c>
      <c r="X182" s="54">
        <f>'Pivot_sourcedata_K&amp;M_WW'!X182+Pivot_sourcedata_Test_WW!X182</f>
        <v>3751.62</v>
      </c>
      <c r="Y182" s="54">
        <f>'Pivot_sourcedata_K&amp;M_WW'!Y182+Pivot_sourcedata_Test_WW!Y182</f>
        <v>0</v>
      </c>
      <c r="Z182" s="54">
        <f>'Pivot_sourcedata_K&amp;M_WW'!Z182+Pivot_sourcedata_Test_WW!Z182</f>
        <v>0</v>
      </c>
      <c r="AA182" s="54">
        <f>'Pivot_sourcedata_K&amp;M_WW'!AA182+Pivot_sourcedata_Test_WW!AA182</f>
        <v>667.94</v>
      </c>
      <c r="AB182" s="54">
        <f>'Pivot_sourcedata_K&amp;M_WW'!AB182+Pivot_sourcedata_Test_WW!AB182</f>
        <v>8360.9399999999987</v>
      </c>
      <c r="AC182" s="54">
        <f>'Pivot_sourcedata_K&amp;M_WW'!AC182+Pivot_sourcedata_Test_WW!AC182</f>
        <v>0</v>
      </c>
      <c r="AD182" s="54">
        <f>'Pivot_sourcedata_K&amp;M_WW'!AD182+Pivot_sourcedata_Test_WW!AD182</f>
        <v>5093.99</v>
      </c>
      <c r="AE182" s="54">
        <f>'Pivot_sourcedata_K&amp;M_WW'!AE182+Pivot_sourcedata_Test_WW!AE182</f>
        <v>2029.2099999999998</v>
      </c>
      <c r="AF182" s="54">
        <f>'Pivot_sourcedata_K&amp;M_WW'!AF182+Pivot_sourcedata_Test_WW!AF182</f>
        <v>32.839999999999996</v>
      </c>
      <c r="AG182" s="54">
        <f>'Pivot_sourcedata_K&amp;M_WW'!AG182+Pivot_sourcedata_Test_WW!AG182</f>
        <v>0</v>
      </c>
      <c r="AH182" s="54">
        <f>'Pivot_sourcedata_K&amp;M_WW'!AH182+Pivot_sourcedata_Test_WW!AH182</f>
        <v>0</v>
      </c>
      <c r="AI182" s="54">
        <f>'Pivot_sourcedata_K&amp;M_WW'!AI182+Pivot_sourcedata_Test_WW!AI182</f>
        <v>6867.4999999999991</v>
      </c>
      <c r="AJ182" s="54">
        <f>'Pivot_sourcedata_K&amp;M_WW'!AJ182+Pivot_sourcedata_Test_WW!AJ182</f>
        <v>770.86</v>
      </c>
      <c r="AK182" s="54">
        <f>'Pivot_sourcedata_K&amp;M_WW'!AK182+Pivot_sourcedata_Test_WW!AK182</f>
        <v>7372.4599999999982</v>
      </c>
      <c r="AL182" s="54">
        <f>'Pivot_sourcedata_K&amp;M_WW'!AL182+Pivot_sourcedata_Test_WW!AL182</f>
        <v>3565.5899999999997</v>
      </c>
      <c r="AM182" s="54">
        <f>'Pivot_sourcedata_K&amp;M_WW'!AM182+Pivot_sourcedata_Test_WW!AM182</f>
        <v>0</v>
      </c>
      <c r="AN182" s="54">
        <f>'Pivot_sourcedata_K&amp;M_WW'!AN182+Pivot_sourcedata_Test_WW!AN182</f>
        <v>181.98</v>
      </c>
      <c r="AO182" s="54">
        <f>'Pivot_sourcedata_K&amp;M_WW'!AO182+Pivot_sourcedata_Test_WW!AO182</f>
        <v>3891.79</v>
      </c>
      <c r="AP182" s="54">
        <f>'Pivot_sourcedata_K&amp;M_WW'!AP182+Pivot_sourcedata_Test_WW!AP182</f>
        <v>2344.6800000000007</v>
      </c>
      <c r="AQ182" s="54">
        <f>'Pivot_sourcedata_K&amp;M_WW'!AQ182+Pivot_sourcedata_Test_WW!AQ182</f>
        <v>6924.11</v>
      </c>
      <c r="AR182" s="54">
        <f>'Pivot_sourcedata_K&amp;M_WW'!AR182+Pivot_sourcedata_Test_WW!AR182</f>
        <v>0</v>
      </c>
      <c r="AS182" s="54">
        <f>'Pivot_sourcedata_K&amp;M_WW'!AS182+Pivot_sourcedata_Test_WW!AS182</f>
        <v>286.75</v>
      </c>
      <c r="AT182" s="54">
        <f>'Pivot_sourcedata_K&amp;M_WW'!AT182+Pivot_sourcedata_Test_WW!AT182</f>
        <v>3614.2199999999989</v>
      </c>
      <c r="AU182" s="54">
        <f>'Pivot_sourcedata_K&amp;M_WW'!AU182+Pivot_sourcedata_Test_WW!AU182</f>
        <v>0</v>
      </c>
      <c r="AV182" s="54">
        <f>'Pivot_sourcedata_K&amp;M_WW'!AV182+Pivot_sourcedata_Test_WW!AV182</f>
        <v>417.75</v>
      </c>
      <c r="AW182" s="54">
        <f>'Pivot_sourcedata_K&amp;M_WW'!AW182+Pivot_sourcedata_Test_WW!AW182</f>
        <v>4581.3600000000006</v>
      </c>
      <c r="AX182" s="54">
        <f>'Pivot_sourcedata_K&amp;M_WW'!AX182+Pivot_sourcedata_Test_WW!AX182</f>
        <v>3853.43</v>
      </c>
      <c r="AY182" s="54">
        <f>'Pivot_sourcedata_K&amp;M_WW'!AY182+Pivot_sourcedata_Test_WW!AY182</f>
        <v>0</v>
      </c>
      <c r="AZ182" s="54">
        <f>'Pivot_sourcedata_K&amp;M_WW'!AZ182+Pivot_sourcedata_Test_WW!AZ182</f>
        <v>35.06</v>
      </c>
      <c r="BA182" s="54">
        <f>'Pivot_sourcedata_K&amp;M_WW'!BA182+Pivot_sourcedata_Test_WW!BA182</f>
        <v>1268.29</v>
      </c>
      <c r="BB182" s="54">
        <f>'Pivot_sourcedata_K&amp;M_WW'!BB182+Pivot_sourcedata_Test_WW!BB182</f>
        <v>359.09000000000003</v>
      </c>
      <c r="BC182" s="54">
        <f>'Pivot_sourcedata_K&amp;M_WW'!BC182+Pivot_sourcedata_Test_WW!BC182</f>
        <v>2416</v>
      </c>
      <c r="BD182" s="54">
        <f>'Pivot_sourcedata_K&amp;M_WW'!BD182+Pivot_sourcedata_Test_WW!BD182</f>
        <v>1660.01</v>
      </c>
      <c r="BE182" s="54">
        <f>'Pivot_sourcedata_K&amp;M_WW'!BE182+Pivot_sourcedata_Test_WW!BE182</f>
        <v>0</v>
      </c>
      <c r="BF182" s="54">
        <f>'Pivot_sourcedata_K&amp;M_WW'!BF182+Pivot_sourcedata_Test_WW!BF182</f>
        <v>252.92999999999998</v>
      </c>
      <c r="BG182" s="54">
        <f>'Pivot_sourcedata_K&amp;M_WW'!BG182+Pivot_sourcedata_Test_WW!BG182</f>
        <v>1319.0100000000002</v>
      </c>
      <c r="BH182" s="54">
        <f>'Pivot_sourcedata_K&amp;M_WW'!BH182+Pivot_sourcedata_Test_WW!BH182</f>
        <v>0</v>
      </c>
      <c r="BI182" s="54">
        <f>'Pivot_sourcedata_K&amp;M_WW'!BI182+Pivot_sourcedata_Test_WW!BI182</f>
        <v>399.16</v>
      </c>
      <c r="BJ182" s="54">
        <f>'Pivot_sourcedata_K&amp;M_WW'!BJ182+Pivot_sourcedata_Test_WW!BJ182</f>
        <v>1508.94</v>
      </c>
      <c r="BK182" s="54">
        <f>'Pivot_sourcedata_K&amp;M_WW'!BK182+Pivot_sourcedata_Test_WW!BK182</f>
        <v>1866.1699999999996</v>
      </c>
      <c r="BL182" s="54">
        <f>'Pivot_sourcedata_K&amp;M_WW'!BL182+Pivot_sourcedata_Test_WW!BL182</f>
        <v>0</v>
      </c>
      <c r="BM182" s="54">
        <f>'Pivot_sourcedata_K&amp;M_WW'!BM182+Pivot_sourcedata_Test_WW!BM182</f>
        <v>2398.81</v>
      </c>
      <c r="BN182" s="54">
        <f>'Pivot_sourcedata_K&amp;M_WW'!BN182+Pivot_sourcedata_Test_WW!BN182</f>
        <v>22.08</v>
      </c>
      <c r="BO182" s="54">
        <f>'Pivot_sourcedata_K&amp;M_WW'!BO182+Pivot_sourcedata_Test_WW!BO182</f>
        <v>335.81999999999994</v>
      </c>
      <c r="BP182" s="54">
        <f>'Pivot_sourcedata_K&amp;M_WW'!BP182+Pivot_sourcedata_Test_WW!BP182</f>
        <v>49.87</v>
      </c>
      <c r="BQ182" s="54">
        <f>'Pivot_sourcedata_K&amp;M_WW'!BQ182+Pivot_sourcedata_Test_WW!BQ182</f>
        <v>2991.8800000000006</v>
      </c>
      <c r="BR182" s="54">
        <f>'Pivot_sourcedata_K&amp;M_WW'!BR182+Pivot_sourcedata_Test_WW!BR182</f>
        <v>255.67000000000002</v>
      </c>
      <c r="BS182" s="54">
        <f>'Pivot_sourcedata_K&amp;M_WW'!BS182+Pivot_sourcedata_Test_WW!BS182</f>
        <v>1608.75</v>
      </c>
      <c r="BT182" s="54">
        <f>'Pivot_sourcedata_K&amp;M_WW'!BT182+Pivot_sourcedata_Test_WW!BT182</f>
        <v>1869.8899999999999</v>
      </c>
      <c r="BU182" s="54">
        <f>'Pivot_sourcedata_K&amp;M_WW'!BU182+Pivot_sourcedata_Test_WW!BU182</f>
        <v>4084.3399999999997</v>
      </c>
      <c r="BV182" s="54">
        <f>'Pivot_sourcedata_K&amp;M_WW'!BV182+Pivot_sourcedata_Test_WW!BV182</f>
        <v>809.42000000000019</v>
      </c>
      <c r="BW182" s="54">
        <f>'Pivot_sourcedata_K&amp;M_WW'!BW182+Pivot_sourcedata_Test_WW!BW182</f>
        <v>0</v>
      </c>
      <c r="BX182" s="54">
        <f>'Pivot_sourcedata_K&amp;M_WW'!BX182+Pivot_sourcedata_Test_WW!BX182</f>
        <v>0</v>
      </c>
      <c r="BY182" s="54">
        <f>'Pivot_sourcedata_K&amp;M_WW'!BY182+Pivot_sourcedata_Test_WW!BY182</f>
        <v>0</v>
      </c>
      <c r="BZ182" s="54">
        <f>'Pivot_sourcedata_K&amp;M_WW'!BZ182+Pivot_sourcedata_Test_WW!BZ182</f>
        <v>0</v>
      </c>
      <c r="CA182" s="54">
        <f>'Pivot_sourcedata_K&amp;M_WW'!CA182+Pivot_sourcedata_Test_WW!CA182</f>
        <v>0</v>
      </c>
      <c r="CB182" s="54">
        <f>'Pivot_sourcedata_K&amp;M_WW'!CB182+Pivot_sourcedata_Test_WW!CB182</f>
        <v>0</v>
      </c>
      <c r="CC182" s="54">
        <f>'Pivot_sourcedata_K&amp;M_WW'!CC182+Pivot_sourcedata_Test_WW!CC182</f>
        <v>0</v>
      </c>
      <c r="CD182" s="54">
        <f>'Pivot_sourcedata_K&amp;M_WW'!CD182+Pivot_sourcedata_Test_WW!CD182</f>
        <v>0</v>
      </c>
      <c r="CE182" s="54">
        <f>'Pivot_sourcedata_K&amp;M_WW'!CE182+Pivot_sourcedata_Test_WW!CE182</f>
        <v>0</v>
      </c>
      <c r="CF182" s="54">
        <f>'Pivot_sourcedata_K&amp;M_WW'!CF182+Pivot_sourcedata_Test_WW!CF182</f>
        <v>0</v>
      </c>
      <c r="CG182" s="54">
        <f>'Pivot_sourcedata_K&amp;M_WW'!CG182+Pivot_sourcedata_Test_WW!CG182</f>
        <v>0</v>
      </c>
      <c r="CH182" s="54">
        <f>'Pivot_sourcedata_K&amp;M_WW'!CH182+Pivot_sourcedata_Test_WW!CH182</f>
        <v>0</v>
      </c>
      <c r="CI182" s="54">
        <f>'Pivot_sourcedata_K&amp;M_WW'!CI182+Pivot_sourcedata_Test_WW!CI182</f>
        <v>0</v>
      </c>
      <c r="CJ182" s="54">
        <f>'Pivot_sourcedata_K&amp;M_WW'!CJ182+Pivot_sourcedata_Test_WW!CJ182</f>
        <v>0</v>
      </c>
      <c r="CK182" s="54">
        <f>'Pivot_sourcedata_K&amp;M_WW'!CK182+Pivot_sourcedata_Test_WW!CK182</f>
        <v>0</v>
      </c>
      <c r="CL182" s="323">
        <f t="shared" si="2"/>
        <v>118353.89999999995</v>
      </c>
    </row>
    <row r="183" spans="1:90" x14ac:dyDescent="0.25">
      <c r="A183" s="107">
        <v>175</v>
      </c>
      <c r="B183" s="107">
        <v>7510</v>
      </c>
      <c r="C183" s="106" t="s">
        <v>384</v>
      </c>
      <c r="D183" s="54">
        <f>'Pivot_sourcedata_K&amp;M_WW'!D183+Pivot_sourcedata_Test_WW!D183</f>
        <v>0</v>
      </c>
      <c r="E183" s="54">
        <f>'Pivot_sourcedata_K&amp;M_WW'!E183+Pivot_sourcedata_Test_WW!E183</f>
        <v>0</v>
      </c>
      <c r="F183" s="54">
        <f>'Pivot_sourcedata_K&amp;M_WW'!F183+Pivot_sourcedata_Test_WW!F183</f>
        <v>0</v>
      </c>
      <c r="G183" s="54">
        <f>'Pivot_sourcedata_K&amp;M_WW'!G183+Pivot_sourcedata_Test_WW!G183</f>
        <v>11.99</v>
      </c>
      <c r="H183" s="54">
        <f>'Pivot_sourcedata_K&amp;M_WW'!H183+Pivot_sourcedata_Test_WW!H183</f>
        <v>0</v>
      </c>
      <c r="I183" s="54">
        <f>'Pivot_sourcedata_K&amp;M_WW'!I183+Pivot_sourcedata_Test_WW!I183</f>
        <v>0</v>
      </c>
      <c r="J183" s="54">
        <f>'Pivot_sourcedata_K&amp;M_WW'!J183+Pivot_sourcedata_Test_WW!J183</f>
        <v>0</v>
      </c>
      <c r="K183" s="54">
        <f>'Pivot_sourcedata_K&amp;M_WW'!K183+Pivot_sourcedata_Test_WW!K183</f>
        <v>0</v>
      </c>
      <c r="L183" s="54">
        <f>'Pivot_sourcedata_K&amp;M_WW'!L183+Pivot_sourcedata_Test_WW!L183</f>
        <v>0</v>
      </c>
      <c r="M183" s="54">
        <f>'Pivot_sourcedata_K&amp;M_WW'!M183+Pivot_sourcedata_Test_WW!M183</f>
        <v>0</v>
      </c>
      <c r="N183" s="54">
        <f>'Pivot_sourcedata_K&amp;M_WW'!N183+Pivot_sourcedata_Test_WW!N183</f>
        <v>0</v>
      </c>
      <c r="O183" s="54">
        <f>'Pivot_sourcedata_K&amp;M_WW'!O183+Pivot_sourcedata_Test_WW!O183</f>
        <v>0</v>
      </c>
      <c r="P183" s="54">
        <f>'Pivot_sourcedata_K&amp;M_WW'!P183+Pivot_sourcedata_Test_WW!P183</f>
        <v>0</v>
      </c>
      <c r="Q183" s="54">
        <f>'Pivot_sourcedata_K&amp;M_WW'!Q183+Pivot_sourcedata_Test_WW!Q183</f>
        <v>11.78</v>
      </c>
      <c r="R183" s="54">
        <f>'Pivot_sourcedata_K&amp;M_WW'!R183+Pivot_sourcedata_Test_WW!R183</f>
        <v>0</v>
      </c>
      <c r="S183" s="54">
        <f>'Pivot_sourcedata_K&amp;M_WW'!S183+Pivot_sourcedata_Test_WW!S183</f>
        <v>0</v>
      </c>
      <c r="T183" s="54">
        <f>'Pivot_sourcedata_K&amp;M_WW'!T183+Pivot_sourcedata_Test_WW!T183</f>
        <v>0</v>
      </c>
      <c r="U183" s="54">
        <f>'Pivot_sourcedata_K&amp;M_WW'!U183+Pivot_sourcedata_Test_WW!U183</f>
        <v>0</v>
      </c>
      <c r="V183" s="54">
        <f>'Pivot_sourcedata_K&amp;M_WW'!V183+Pivot_sourcedata_Test_WW!V183</f>
        <v>0</v>
      </c>
      <c r="W183" s="54">
        <f>'Pivot_sourcedata_K&amp;M_WW'!W183+Pivot_sourcedata_Test_WW!W183</f>
        <v>0</v>
      </c>
      <c r="X183" s="54">
        <f>'Pivot_sourcedata_K&amp;M_WW'!X183+Pivot_sourcedata_Test_WW!X183</f>
        <v>230.44</v>
      </c>
      <c r="Y183" s="54">
        <f>'Pivot_sourcedata_K&amp;M_WW'!Y183+Pivot_sourcedata_Test_WW!Y183</f>
        <v>0</v>
      </c>
      <c r="Z183" s="54">
        <f>'Pivot_sourcedata_K&amp;M_WW'!Z183+Pivot_sourcedata_Test_WW!Z183</f>
        <v>0</v>
      </c>
      <c r="AA183" s="54">
        <f>'Pivot_sourcedata_K&amp;M_WW'!AA183+Pivot_sourcedata_Test_WW!AA183</f>
        <v>0</v>
      </c>
      <c r="AB183" s="54">
        <f>'Pivot_sourcedata_K&amp;M_WW'!AB183+Pivot_sourcedata_Test_WW!AB183</f>
        <v>0</v>
      </c>
      <c r="AC183" s="54">
        <f>'Pivot_sourcedata_K&amp;M_WW'!AC183+Pivot_sourcedata_Test_WW!AC183</f>
        <v>0</v>
      </c>
      <c r="AD183" s="54">
        <f>'Pivot_sourcedata_K&amp;M_WW'!AD183+Pivot_sourcedata_Test_WW!AD183</f>
        <v>0</v>
      </c>
      <c r="AE183" s="54">
        <f>'Pivot_sourcedata_K&amp;M_WW'!AE183+Pivot_sourcedata_Test_WW!AE183</f>
        <v>0</v>
      </c>
      <c r="AF183" s="54">
        <f>'Pivot_sourcedata_K&amp;M_WW'!AF183+Pivot_sourcedata_Test_WW!AF183</f>
        <v>0</v>
      </c>
      <c r="AG183" s="54">
        <f>'Pivot_sourcedata_K&amp;M_WW'!AG183+Pivot_sourcedata_Test_WW!AG183</f>
        <v>0</v>
      </c>
      <c r="AH183" s="54">
        <f>'Pivot_sourcedata_K&amp;M_WW'!AH183+Pivot_sourcedata_Test_WW!AH183</f>
        <v>0</v>
      </c>
      <c r="AI183" s="54">
        <f>'Pivot_sourcedata_K&amp;M_WW'!AI183+Pivot_sourcedata_Test_WW!AI183</f>
        <v>225.41</v>
      </c>
      <c r="AJ183" s="54">
        <f>'Pivot_sourcedata_K&amp;M_WW'!AJ183+Pivot_sourcedata_Test_WW!AJ183</f>
        <v>0</v>
      </c>
      <c r="AK183" s="54">
        <f>'Pivot_sourcedata_K&amp;M_WW'!AK183+Pivot_sourcedata_Test_WW!AK183</f>
        <v>0</v>
      </c>
      <c r="AL183" s="54">
        <f>'Pivot_sourcedata_K&amp;M_WW'!AL183+Pivot_sourcedata_Test_WW!AL183</f>
        <v>0</v>
      </c>
      <c r="AM183" s="54">
        <f>'Pivot_sourcedata_K&amp;M_WW'!AM183+Pivot_sourcedata_Test_WW!AM183</f>
        <v>0</v>
      </c>
      <c r="AN183" s="54">
        <f>'Pivot_sourcedata_K&amp;M_WW'!AN183+Pivot_sourcedata_Test_WW!AN183</f>
        <v>0</v>
      </c>
      <c r="AO183" s="54">
        <f>'Pivot_sourcedata_K&amp;M_WW'!AO183+Pivot_sourcedata_Test_WW!AO183</f>
        <v>265.78000000000003</v>
      </c>
      <c r="AP183" s="54">
        <f>'Pivot_sourcedata_K&amp;M_WW'!AP183+Pivot_sourcedata_Test_WW!AP183</f>
        <v>39.46</v>
      </c>
      <c r="AQ183" s="54">
        <f>'Pivot_sourcedata_K&amp;M_WW'!AQ183+Pivot_sourcedata_Test_WW!AQ183</f>
        <v>0</v>
      </c>
      <c r="AR183" s="54">
        <f>'Pivot_sourcedata_K&amp;M_WW'!AR183+Pivot_sourcedata_Test_WW!AR183</f>
        <v>0</v>
      </c>
      <c r="AS183" s="54">
        <f>'Pivot_sourcedata_K&amp;M_WW'!AS183+Pivot_sourcedata_Test_WW!AS183</f>
        <v>0</v>
      </c>
      <c r="AT183" s="54">
        <f>'Pivot_sourcedata_K&amp;M_WW'!AT183+Pivot_sourcedata_Test_WW!AT183</f>
        <v>0</v>
      </c>
      <c r="AU183" s="54">
        <f>'Pivot_sourcedata_K&amp;M_WW'!AU183+Pivot_sourcedata_Test_WW!AU183</f>
        <v>0</v>
      </c>
      <c r="AV183" s="54">
        <f>'Pivot_sourcedata_K&amp;M_WW'!AV183+Pivot_sourcedata_Test_WW!AV183</f>
        <v>0</v>
      </c>
      <c r="AW183" s="54">
        <f>'Pivot_sourcedata_K&amp;M_WW'!AW183+Pivot_sourcedata_Test_WW!AW183</f>
        <v>0</v>
      </c>
      <c r="AX183" s="54">
        <f>'Pivot_sourcedata_K&amp;M_WW'!AX183+Pivot_sourcedata_Test_WW!AX183</f>
        <v>17.29</v>
      </c>
      <c r="AY183" s="54">
        <f>'Pivot_sourcedata_K&amp;M_WW'!AY183+Pivot_sourcedata_Test_WW!AY183</f>
        <v>0</v>
      </c>
      <c r="AZ183" s="54">
        <f>'Pivot_sourcedata_K&amp;M_WW'!AZ183+Pivot_sourcedata_Test_WW!AZ183</f>
        <v>0</v>
      </c>
      <c r="BA183" s="54">
        <f>'Pivot_sourcedata_K&amp;M_WW'!BA183+Pivot_sourcedata_Test_WW!BA183</f>
        <v>0</v>
      </c>
      <c r="BB183" s="54">
        <f>'Pivot_sourcedata_K&amp;M_WW'!BB183+Pivot_sourcedata_Test_WW!BB183</f>
        <v>0</v>
      </c>
      <c r="BC183" s="54">
        <f>'Pivot_sourcedata_K&amp;M_WW'!BC183+Pivot_sourcedata_Test_WW!BC183</f>
        <v>0</v>
      </c>
      <c r="BD183" s="54">
        <f>'Pivot_sourcedata_K&amp;M_WW'!BD183+Pivot_sourcedata_Test_WW!BD183</f>
        <v>0</v>
      </c>
      <c r="BE183" s="54">
        <f>'Pivot_sourcedata_K&amp;M_WW'!BE183+Pivot_sourcedata_Test_WW!BE183</f>
        <v>0</v>
      </c>
      <c r="BF183" s="54">
        <f>'Pivot_sourcedata_K&amp;M_WW'!BF183+Pivot_sourcedata_Test_WW!BF183</f>
        <v>0</v>
      </c>
      <c r="BG183" s="54">
        <f>'Pivot_sourcedata_K&amp;M_WW'!BG183+Pivot_sourcedata_Test_WW!BG183</f>
        <v>0</v>
      </c>
      <c r="BH183" s="54">
        <f>'Pivot_sourcedata_K&amp;M_WW'!BH183+Pivot_sourcedata_Test_WW!BH183</f>
        <v>0</v>
      </c>
      <c r="BI183" s="54">
        <f>'Pivot_sourcedata_K&amp;M_WW'!BI183+Pivot_sourcedata_Test_WW!BI183</f>
        <v>0</v>
      </c>
      <c r="BJ183" s="54">
        <f>'Pivot_sourcedata_K&amp;M_WW'!BJ183+Pivot_sourcedata_Test_WW!BJ183</f>
        <v>0</v>
      </c>
      <c r="BK183" s="54">
        <f>'Pivot_sourcedata_K&amp;M_WW'!BK183+Pivot_sourcedata_Test_WW!BK183</f>
        <v>0</v>
      </c>
      <c r="BL183" s="54">
        <f>'Pivot_sourcedata_K&amp;M_WW'!BL183+Pivot_sourcedata_Test_WW!BL183</f>
        <v>0</v>
      </c>
      <c r="BM183" s="54">
        <f>'Pivot_sourcedata_K&amp;M_WW'!BM183+Pivot_sourcedata_Test_WW!BM183</f>
        <v>0</v>
      </c>
      <c r="BN183" s="54">
        <f>'Pivot_sourcedata_K&amp;M_WW'!BN183+Pivot_sourcedata_Test_WW!BN183</f>
        <v>0</v>
      </c>
      <c r="BO183" s="54">
        <f>'Pivot_sourcedata_K&amp;M_WW'!BO183+Pivot_sourcedata_Test_WW!BO183</f>
        <v>0</v>
      </c>
      <c r="BP183" s="54">
        <f>'Pivot_sourcedata_K&amp;M_WW'!BP183+Pivot_sourcedata_Test_WW!BP183</f>
        <v>0</v>
      </c>
      <c r="BQ183" s="54">
        <f>'Pivot_sourcedata_K&amp;M_WW'!BQ183+Pivot_sourcedata_Test_WW!BQ183</f>
        <v>0</v>
      </c>
      <c r="BR183" s="54">
        <f>'Pivot_sourcedata_K&amp;M_WW'!BR183+Pivot_sourcedata_Test_WW!BR183</f>
        <v>0</v>
      </c>
      <c r="BS183" s="54">
        <f>'Pivot_sourcedata_K&amp;M_WW'!BS183+Pivot_sourcedata_Test_WW!BS183</f>
        <v>0</v>
      </c>
      <c r="BT183" s="54">
        <f>'Pivot_sourcedata_K&amp;M_WW'!BT183+Pivot_sourcedata_Test_WW!BT183</f>
        <v>0</v>
      </c>
      <c r="BU183" s="54">
        <f>'Pivot_sourcedata_K&amp;M_WW'!BU183+Pivot_sourcedata_Test_WW!BU183</f>
        <v>0</v>
      </c>
      <c r="BV183" s="54">
        <f>'Pivot_sourcedata_K&amp;M_WW'!BV183+Pivot_sourcedata_Test_WW!BV183</f>
        <v>0</v>
      </c>
      <c r="BW183" s="54">
        <f>'Pivot_sourcedata_K&amp;M_WW'!BW183+Pivot_sourcedata_Test_WW!BW183</f>
        <v>0</v>
      </c>
      <c r="BX183" s="54">
        <f>'Pivot_sourcedata_K&amp;M_WW'!BX183+Pivot_sourcedata_Test_WW!BX183</f>
        <v>0</v>
      </c>
      <c r="BY183" s="54">
        <f>'Pivot_sourcedata_K&amp;M_WW'!BY183+Pivot_sourcedata_Test_WW!BY183</f>
        <v>0</v>
      </c>
      <c r="BZ183" s="54">
        <f>'Pivot_sourcedata_K&amp;M_WW'!BZ183+Pivot_sourcedata_Test_WW!BZ183</f>
        <v>0</v>
      </c>
      <c r="CA183" s="54">
        <f>'Pivot_sourcedata_K&amp;M_WW'!CA183+Pivot_sourcedata_Test_WW!CA183</f>
        <v>0</v>
      </c>
      <c r="CB183" s="54">
        <f>'Pivot_sourcedata_K&amp;M_WW'!CB183+Pivot_sourcedata_Test_WW!CB183</f>
        <v>0</v>
      </c>
      <c r="CC183" s="54">
        <f>'Pivot_sourcedata_K&amp;M_WW'!CC183+Pivot_sourcedata_Test_WW!CC183</f>
        <v>0</v>
      </c>
      <c r="CD183" s="54">
        <f>'Pivot_sourcedata_K&amp;M_WW'!CD183+Pivot_sourcedata_Test_WW!CD183</f>
        <v>0</v>
      </c>
      <c r="CE183" s="54">
        <f>'Pivot_sourcedata_K&amp;M_WW'!CE183+Pivot_sourcedata_Test_WW!CE183</f>
        <v>0</v>
      </c>
      <c r="CF183" s="54">
        <f>'Pivot_sourcedata_K&amp;M_WW'!CF183+Pivot_sourcedata_Test_WW!CF183</f>
        <v>0</v>
      </c>
      <c r="CG183" s="54">
        <f>'Pivot_sourcedata_K&amp;M_WW'!CG183+Pivot_sourcedata_Test_WW!CG183</f>
        <v>0</v>
      </c>
      <c r="CH183" s="54">
        <f>'Pivot_sourcedata_K&amp;M_WW'!CH183+Pivot_sourcedata_Test_WW!CH183</f>
        <v>0</v>
      </c>
      <c r="CI183" s="54">
        <f>'Pivot_sourcedata_K&amp;M_WW'!CI183+Pivot_sourcedata_Test_WW!CI183</f>
        <v>0</v>
      </c>
      <c r="CJ183" s="54">
        <f>'Pivot_sourcedata_K&amp;M_WW'!CJ183+Pivot_sourcedata_Test_WW!CJ183</f>
        <v>0</v>
      </c>
      <c r="CK183" s="54">
        <f>'Pivot_sourcedata_K&amp;M_WW'!CK183+Pivot_sourcedata_Test_WW!CK183</f>
        <v>0</v>
      </c>
      <c r="CL183" s="323">
        <f t="shared" si="2"/>
        <v>802.15000000000009</v>
      </c>
    </row>
    <row r="184" spans="1:90" x14ac:dyDescent="0.25">
      <c r="A184" s="107">
        <v>176</v>
      </c>
      <c r="B184" s="107">
        <v>7580</v>
      </c>
      <c r="C184" s="106" t="s">
        <v>385</v>
      </c>
      <c r="D184" s="54">
        <f>'Pivot_sourcedata_K&amp;M_WW'!D184+Pivot_sourcedata_Test_WW!D184</f>
        <v>0</v>
      </c>
      <c r="E184" s="54">
        <f>'Pivot_sourcedata_K&amp;M_WW'!E184+Pivot_sourcedata_Test_WW!E184</f>
        <v>0</v>
      </c>
      <c r="F184" s="54">
        <f>'Pivot_sourcedata_K&amp;M_WW'!F184+Pivot_sourcedata_Test_WW!F184</f>
        <v>0</v>
      </c>
      <c r="G184" s="54">
        <f>'Pivot_sourcedata_K&amp;M_WW'!G184+Pivot_sourcedata_Test_WW!G184</f>
        <v>21.47</v>
      </c>
      <c r="H184" s="54">
        <f>'Pivot_sourcedata_K&amp;M_WW'!H184+Pivot_sourcedata_Test_WW!H184</f>
        <v>0</v>
      </c>
      <c r="I184" s="54">
        <f>'Pivot_sourcedata_K&amp;M_WW'!I184+Pivot_sourcedata_Test_WW!I184</f>
        <v>0</v>
      </c>
      <c r="J184" s="54">
        <f>'Pivot_sourcedata_K&amp;M_WW'!J184+Pivot_sourcedata_Test_WW!J184</f>
        <v>667.59999999999991</v>
      </c>
      <c r="K184" s="54">
        <f>'Pivot_sourcedata_K&amp;M_WW'!K184+Pivot_sourcedata_Test_WW!K184</f>
        <v>0</v>
      </c>
      <c r="L184" s="54">
        <f>'Pivot_sourcedata_K&amp;M_WW'!L184+Pivot_sourcedata_Test_WW!L184</f>
        <v>0</v>
      </c>
      <c r="M184" s="54">
        <f>'Pivot_sourcedata_K&amp;M_WW'!M184+Pivot_sourcedata_Test_WW!M184</f>
        <v>0</v>
      </c>
      <c r="N184" s="54">
        <f>'Pivot_sourcedata_K&amp;M_WW'!N184+Pivot_sourcedata_Test_WW!N184</f>
        <v>0</v>
      </c>
      <c r="O184" s="54">
        <f>'Pivot_sourcedata_K&amp;M_WW'!O184+Pivot_sourcedata_Test_WW!O184</f>
        <v>0</v>
      </c>
      <c r="P184" s="54">
        <f>'Pivot_sourcedata_K&amp;M_WW'!P184+Pivot_sourcedata_Test_WW!P184</f>
        <v>0</v>
      </c>
      <c r="Q184" s="54">
        <f>'Pivot_sourcedata_K&amp;M_WW'!Q184+Pivot_sourcedata_Test_WW!Q184</f>
        <v>0</v>
      </c>
      <c r="R184" s="54">
        <f>'Pivot_sourcedata_K&amp;M_WW'!R184+Pivot_sourcedata_Test_WW!R184</f>
        <v>0</v>
      </c>
      <c r="S184" s="54">
        <f>'Pivot_sourcedata_K&amp;M_WW'!S184+Pivot_sourcedata_Test_WW!S184</f>
        <v>0</v>
      </c>
      <c r="T184" s="54">
        <f>'Pivot_sourcedata_K&amp;M_WW'!T184+Pivot_sourcedata_Test_WW!T184</f>
        <v>0</v>
      </c>
      <c r="U184" s="54">
        <f>'Pivot_sourcedata_K&amp;M_WW'!U184+Pivot_sourcedata_Test_WW!U184</f>
        <v>0</v>
      </c>
      <c r="V184" s="54">
        <f>'Pivot_sourcedata_K&amp;M_WW'!V184+Pivot_sourcedata_Test_WW!V184</f>
        <v>0</v>
      </c>
      <c r="W184" s="54">
        <f>'Pivot_sourcedata_K&amp;M_WW'!W184+Pivot_sourcedata_Test_WW!W184</f>
        <v>0</v>
      </c>
      <c r="X184" s="54">
        <f>'Pivot_sourcedata_K&amp;M_WW'!X184+Pivot_sourcedata_Test_WW!X184</f>
        <v>0</v>
      </c>
      <c r="Y184" s="54">
        <f>'Pivot_sourcedata_K&amp;M_WW'!Y184+Pivot_sourcedata_Test_WW!Y184</f>
        <v>0</v>
      </c>
      <c r="Z184" s="54">
        <f>'Pivot_sourcedata_K&amp;M_WW'!Z184+Pivot_sourcedata_Test_WW!Z184</f>
        <v>0</v>
      </c>
      <c r="AA184" s="54">
        <f>'Pivot_sourcedata_K&amp;M_WW'!AA184+Pivot_sourcedata_Test_WW!AA184</f>
        <v>0</v>
      </c>
      <c r="AB184" s="54">
        <f>'Pivot_sourcedata_K&amp;M_WW'!AB184+Pivot_sourcedata_Test_WW!AB184</f>
        <v>0</v>
      </c>
      <c r="AC184" s="54">
        <f>'Pivot_sourcedata_K&amp;M_WW'!AC184+Pivot_sourcedata_Test_WW!AC184</f>
        <v>0</v>
      </c>
      <c r="AD184" s="54">
        <f>'Pivot_sourcedata_K&amp;M_WW'!AD184+Pivot_sourcedata_Test_WW!AD184</f>
        <v>0</v>
      </c>
      <c r="AE184" s="54">
        <f>'Pivot_sourcedata_K&amp;M_WW'!AE184+Pivot_sourcedata_Test_WW!AE184</f>
        <v>0</v>
      </c>
      <c r="AF184" s="54">
        <f>'Pivot_sourcedata_K&amp;M_WW'!AF184+Pivot_sourcedata_Test_WW!AF184</f>
        <v>0</v>
      </c>
      <c r="AG184" s="54">
        <f>'Pivot_sourcedata_K&amp;M_WW'!AG184+Pivot_sourcedata_Test_WW!AG184</f>
        <v>0</v>
      </c>
      <c r="AH184" s="54">
        <f>'Pivot_sourcedata_K&amp;M_WW'!AH184+Pivot_sourcedata_Test_WW!AH184</f>
        <v>0</v>
      </c>
      <c r="AI184" s="54">
        <f>'Pivot_sourcedata_K&amp;M_WW'!AI184+Pivot_sourcedata_Test_WW!AI184</f>
        <v>0</v>
      </c>
      <c r="AJ184" s="54">
        <f>'Pivot_sourcedata_K&amp;M_WW'!AJ184+Pivot_sourcedata_Test_WW!AJ184</f>
        <v>0</v>
      </c>
      <c r="AK184" s="54">
        <f>'Pivot_sourcedata_K&amp;M_WW'!AK184+Pivot_sourcedata_Test_WW!AK184</f>
        <v>0</v>
      </c>
      <c r="AL184" s="54">
        <f>'Pivot_sourcedata_K&amp;M_WW'!AL184+Pivot_sourcedata_Test_WW!AL184</f>
        <v>0</v>
      </c>
      <c r="AM184" s="54">
        <f>'Pivot_sourcedata_K&amp;M_WW'!AM184+Pivot_sourcedata_Test_WW!AM184</f>
        <v>0</v>
      </c>
      <c r="AN184" s="54">
        <f>'Pivot_sourcedata_K&amp;M_WW'!AN184+Pivot_sourcedata_Test_WW!AN184</f>
        <v>549</v>
      </c>
      <c r="AO184" s="54">
        <f>'Pivot_sourcedata_K&amp;M_WW'!AO184+Pivot_sourcedata_Test_WW!AO184</f>
        <v>356.2</v>
      </c>
      <c r="AP184" s="54">
        <f>'Pivot_sourcedata_K&amp;M_WW'!AP184+Pivot_sourcedata_Test_WW!AP184</f>
        <v>496.84</v>
      </c>
      <c r="AQ184" s="54">
        <f>'Pivot_sourcedata_K&amp;M_WW'!AQ184+Pivot_sourcedata_Test_WW!AQ184</f>
        <v>3796.1499999999996</v>
      </c>
      <c r="AR184" s="54">
        <f>'Pivot_sourcedata_K&amp;M_WW'!AR184+Pivot_sourcedata_Test_WW!AR184</f>
        <v>0</v>
      </c>
      <c r="AS184" s="54">
        <f>'Pivot_sourcedata_K&amp;M_WW'!AS184+Pivot_sourcedata_Test_WW!AS184</f>
        <v>904.56000000000006</v>
      </c>
      <c r="AT184" s="54">
        <f>'Pivot_sourcedata_K&amp;M_WW'!AT184+Pivot_sourcedata_Test_WW!AT184</f>
        <v>2857.2</v>
      </c>
      <c r="AU184" s="54">
        <f>'Pivot_sourcedata_K&amp;M_WW'!AU184+Pivot_sourcedata_Test_WW!AU184</f>
        <v>0</v>
      </c>
      <c r="AV184" s="54">
        <f>'Pivot_sourcedata_K&amp;M_WW'!AV184+Pivot_sourcedata_Test_WW!AV184</f>
        <v>0</v>
      </c>
      <c r="AW184" s="54">
        <f>'Pivot_sourcedata_K&amp;M_WW'!AW184+Pivot_sourcedata_Test_WW!AW184</f>
        <v>11188.28</v>
      </c>
      <c r="AX184" s="54">
        <f>'Pivot_sourcedata_K&amp;M_WW'!AX184+Pivot_sourcedata_Test_WW!AX184</f>
        <v>0</v>
      </c>
      <c r="AY184" s="54">
        <f>'Pivot_sourcedata_K&amp;M_WW'!AY184+Pivot_sourcedata_Test_WW!AY184</f>
        <v>0</v>
      </c>
      <c r="AZ184" s="54">
        <f>'Pivot_sourcedata_K&amp;M_WW'!AZ184+Pivot_sourcedata_Test_WW!AZ184</f>
        <v>0</v>
      </c>
      <c r="BA184" s="54">
        <f>'Pivot_sourcedata_K&amp;M_WW'!BA184+Pivot_sourcedata_Test_WW!BA184</f>
        <v>694.2</v>
      </c>
      <c r="BB184" s="54">
        <f>'Pivot_sourcedata_K&amp;M_WW'!BB184+Pivot_sourcedata_Test_WW!BB184</f>
        <v>0</v>
      </c>
      <c r="BC184" s="54">
        <f>'Pivot_sourcedata_K&amp;M_WW'!BC184+Pivot_sourcedata_Test_WW!BC184</f>
        <v>555.62</v>
      </c>
      <c r="BD184" s="54">
        <f>'Pivot_sourcedata_K&amp;M_WW'!BD184+Pivot_sourcedata_Test_WW!BD184</f>
        <v>0</v>
      </c>
      <c r="BE184" s="54">
        <f>'Pivot_sourcedata_K&amp;M_WW'!BE184+Pivot_sourcedata_Test_WW!BE184</f>
        <v>0</v>
      </c>
      <c r="BF184" s="54">
        <f>'Pivot_sourcedata_K&amp;M_WW'!BF184+Pivot_sourcedata_Test_WW!BF184</f>
        <v>119.67</v>
      </c>
      <c r="BG184" s="54">
        <f>'Pivot_sourcedata_K&amp;M_WW'!BG184+Pivot_sourcedata_Test_WW!BG184</f>
        <v>0</v>
      </c>
      <c r="BH184" s="54">
        <f>'Pivot_sourcedata_K&amp;M_WW'!BH184+Pivot_sourcedata_Test_WW!BH184</f>
        <v>0</v>
      </c>
      <c r="BI184" s="54">
        <f>'Pivot_sourcedata_K&amp;M_WW'!BI184+Pivot_sourcedata_Test_WW!BI184</f>
        <v>0</v>
      </c>
      <c r="BJ184" s="54">
        <f>'Pivot_sourcedata_K&amp;M_WW'!BJ184+Pivot_sourcedata_Test_WW!BJ184</f>
        <v>0</v>
      </c>
      <c r="BK184" s="54">
        <f>'Pivot_sourcedata_K&amp;M_WW'!BK184+Pivot_sourcedata_Test_WW!BK184</f>
        <v>1245.5999999999999</v>
      </c>
      <c r="BL184" s="54">
        <f>'Pivot_sourcedata_K&amp;M_WW'!BL184+Pivot_sourcedata_Test_WW!BL184</f>
        <v>0</v>
      </c>
      <c r="BM184" s="54">
        <f>'Pivot_sourcedata_K&amp;M_WW'!BM184+Pivot_sourcedata_Test_WW!BM184</f>
        <v>2220.19</v>
      </c>
      <c r="BN184" s="54">
        <f>'Pivot_sourcedata_K&amp;M_WW'!BN184+Pivot_sourcedata_Test_WW!BN184</f>
        <v>0</v>
      </c>
      <c r="BO184" s="54">
        <f>'Pivot_sourcedata_K&amp;M_WW'!BO184+Pivot_sourcedata_Test_WW!BO184</f>
        <v>356.2</v>
      </c>
      <c r="BP184" s="54">
        <f>'Pivot_sourcedata_K&amp;M_WW'!BP184+Pivot_sourcedata_Test_WW!BP184</f>
        <v>0</v>
      </c>
      <c r="BQ184" s="54">
        <f>'Pivot_sourcedata_K&amp;M_WW'!BQ184+Pivot_sourcedata_Test_WW!BQ184</f>
        <v>2566.13</v>
      </c>
      <c r="BR184" s="54">
        <f>'Pivot_sourcedata_K&amp;M_WW'!BR184+Pivot_sourcedata_Test_WW!BR184</f>
        <v>0</v>
      </c>
      <c r="BS184" s="54">
        <f>'Pivot_sourcedata_K&amp;M_WW'!BS184+Pivot_sourcedata_Test_WW!BS184</f>
        <v>0</v>
      </c>
      <c r="BT184" s="54">
        <f>'Pivot_sourcedata_K&amp;M_WW'!BT184+Pivot_sourcedata_Test_WW!BT184</f>
        <v>0</v>
      </c>
      <c r="BU184" s="54">
        <f>'Pivot_sourcedata_K&amp;M_WW'!BU184+Pivot_sourcedata_Test_WW!BU184</f>
        <v>351.28999999999996</v>
      </c>
      <c r="BV184" s="54">
        <f>'Pivot_sourcedata_K&amp;M_WW'!BV184+Pivot_sourcedata_Test_WW!BV184</f>
        <v>394.79</v>
      </c>
      <c r="BW184" s="54">
        <f>'Pivot_sourcedata_K&amp;M_WW'!BW184+Pivot_sourcedata_Test_WW!BW184</f>
        <v>0</v>
      </c>
      <c r="BX184" s="54">
        <f>'Pivot_sourcedata_K&amp;M_WW'!BX184+Pivot_sourcedata_Test_WW!BX184</f>
        <v>0</v>
      </c>
      <c r="BY184" s="54">
        <f>'Pivot_sourcedata_K&amp;M_WW'!BY184+Pivot_sourcedata_Test_WW!BY184</f>
        <v>0</v>
      </c>
      <c r="BZ184" s="54">
        <f>'Pivot_sourcedata_K&amp;M_WW'!BZ184+Pivot_sourcedata_Test_WW!BZ184</f>
        <v>0</v>
      </c>
      <c r="CA184" s="54">
        <f>'Pivot_sourcedata_K&amp;M_WW'!CA184+Pivot_sourcedata_Test_WW!CA184</f>
        <v>0</v>
      </c>
      <c r="CB184" s="54">
        <f>'Pivot_sourcedata_K&amp;M_WW'!CB184+Pivot_sourcedata_Test_WW!CB184</f>
        <v>0</v>
      </c>
      <c r="CC184" s="54">
        <f>'Pivot_sourcedata_K&amp;M_WW'!CC184+Pivot_sourcedata_Test_WW!CC184</f>
        <v>0</v>
      </c>
      <c r="CD184" s="54">
        <f>'Pivot_sourcedata_K&amp;M_WW'!CD184+Pivot_sourcedata_Test_WW!CD184</f>
        <v>0</v>
      </c>
      <c r="CE184" s="54">
        <f>'Pivot_sourcedata_K&amp;M_WW'!CE184+Pivot_sourcedata_Test_WW!CE184</f>
        <v>0</v>
      </c>
      <c r="CF184" s="54">
        <f>'Pivot_sourcedata_K&amp;M_WW'!CF184+Pivot_sourcedata_Test_WW!CF184</f>
        <v>0</v>
      </c>
      <c r="CG184" s="54">
        <f>'Pivot_sourcedata_K&amp;M_WW'!CG184+Pivot_sourcedata_Test_WW!CG184</f>
        <v>0</v>
      </c>
      <c r="CH184" s="54">
        <f>'Pivot_sourcedata_K&amp;M_WW'!CH184+Pivot_sourcedata_Test_WW!CH184</f>
        <v>0</v>
      </c>
      <c r="CI184" s="54">
        <f>'Pivot_sourcedata_K&amp;M_WW'!CI184+Pivot_sourcedata_Test_WW!CI184</f>
        <v>0</v>
      </c>
      <c r="CJ184" s="54">
        <f>'Pivot_sourcedata_K&amp;M_WW'!CJ184+Pivot_sourcedata_Test_WW!CJ184</f>
        <v>0</v>
      </c>
      <c r="CK184" s="54">
        <f>'Pivot_sourcedata_K&amp;M_WW'!CK184+Pivot_sourcedata_Test_WW!CK184</f>
        <v>0</v>
      </c>
      <c r="CL184" s="323">
        <f t="shared" si="2"/>
        <v>29340.99</v>
      </c>
    </row>
    <row r="185" spans="1:90" x14ac:dyDescent="0.25">
      <c r="A185" s="107">
        <v>177</v>
      </c>
      <c r="B185" s="107">
        <v>7600</v>
      </c>
      <c r="C185" s="106" t="s">
        <v>386</v>
      </c>
      <c r="D185" s="54">
        <f>'Pivot_sourcedata_K&amp;M_WW'!D185+Pivot_sourcedata_Test_WW!D185</f>
        <v>0</v>
      </c>
      <c r="E185" s="54">
        <f>'Pivot_sourcedata_K&amp;M_WW'!E185+Pivot_sourcedata_Test_WW!E185</f>
        <v>25.69</v>
      </c>
      <c r="F185" s="54">
        <f>'Pivot_sourcedata_K&amp;M_WW'!F185+Pivot_sourcedata_Test_WW!F185</f>
        <v>0</v>
      </c>
      <c r="G185" s="54">
        <f>'Pivot_sourcedata_K&amp;M_WW'!G185+Pivot_sourcedata_Test_WW!G185</f>
        <v>217.41000000000003</v>
      </c>
      <c r="H185" s="54">
        <f>'Pivot_sourcedata_K&amp;M_WW'!H185+Pivot_sourcedata_Test_WW!H185</f>
        <v>3146.71</v>
      </c>
      <c r="I185" s="54">
        <f>'Pivot_sourcedata_K&amp;M_WW'!I185+Pivot_sourcedata_Test_WW!I185</f>
        <v>0</v>
      </c>
      <c r="J185" s="54">
        <f>'Pivot_sourcedata_K&amp;M_WW'!J185+Pivot_sourcedata_Test_WW!J185</f>
        <v>2899.79</v>
      </c>
      <c r="K185" s="54">
        <f>'Pivot_sourcedata_K&amp;M_WW'!K185+Pivot_sourcedata_Test_WW!K185</f>
        <v>0</v>
      </c>
      <c r="L185" s="54">
        <f>'Pivot_sourcedata_K&amp;M_WW'!L185+Pivot_sourcedata_Test_WW!L185</f>
        <v>0</v>
      </c>
      <c r="M185" s="54">
        <f>'Pivot_sourcedata_K&amp;M_WW'!M185+Pivot_sourcedata_Test_WW!M185</f>
        <v>71508.179999999978</v>
      </c>
      <c r="N185" s="54">
        <f>'Pivot_sourcedata_K&amp;M_WW'!N185+Pivot_sourcedata_Test_WW!N185</f>
        <v>7181.7199999999984</v>
      </c>
      <c r="O185" s="54">
        <f>'Pivot_sourcedata_K&amp;M_WW'!O185+Pivot_sourcedata_Test_WW!O185</f>
        <v>0</v>
      </c>
      <c r="P185" s="54">
        <f>'Pivot_sourcedata_K&amp;M_WW'!P185+Pivot_sourcedata_Test_WW!P185</f>
        <v>0</v>
      </c>
      <c r="Q185" s="54">
        <f>'Pivot_sourcedata_K&amp;M_WW'!Q185+Pivot_sourcedata_Test_WW!Q185</f>
        <v>6511.1100000000006</v>
      </c>
      <c r="R185" s="54">
        <f>'Pivot_sourcedata_K&amp;M_WW'!R185+Pivot_sourcedata_Test_WW!R185</f>
        <v>0</v>
      </c>
      <c r="S185" s="54">
        <f>'Pivot_sourcedata_K&amp;M_WW'!S185+Pivot_sourcedata_Test_WW!S185</f>
        <v>0</v>
      </c>
      <c r="T185" s="54">
        <f>'Pivot_sourcedata_K&amp;M_WW'!T185+Pivot_sourcedata_Test_WW!T185</f>
        <v>47939.939999999988</v>
      </c>
      <c r="U185" s="54">
        <f>'Pivot_sourcedata_K&amp;M_WW'!U185+Pivot_sourcedata_Test_WW!U185</f>
        <v>1806.7399999999998</v>
      </c>
      <c r="V185" s="54">
        <f>'Pivot_sourcedata_K&amp;M_WW'!V185+Pivot_sourcedata_Test_WW!V185</f>
        <v>12155.3</v>
      </c>
      <c r="W185" s="54">
        <f>'Pivot_sourcedata_K&amp;M_WW'!W185+Pivot_sourcedata_Test_WW!W185</f>
        <v>3942.6899999999996</v>
      </c>
      <c r="X185" s="54">
        <f>'Pivot_sourcedata_K&amp;M_WW'!X185+Pivot_sourcedata_Test_WW!X185</f>
        <v>3308.7</v>
      </c>
      <c r="Y185" s="54">
        <f>'Pivot_sourcedata_K&amp;M_WW'!Y185+Pivot_sourcedata_Test_WW!Y185</f>
        <v>0</v>
      </c>
      <c r="Z185" s="54">
        <f>'Pivot_sourcedata_K&amp;M_WW'!Z185+Pivot_sourcedata_Test_WW!Z185</f>
        <v>0</v>
      </c>
      <c r="AA185" s="54">
        <f>'Pivot_sourcedata_K&amp;M_WW'!AA185+Pivot_sourcedata_Test_WW!AA185</f>
        <v>30908.089999999989</v>
      </c>
      <c r="AB185" s="54">
        <f>'Pivot_sourcedata_K&amp;M_WW'!AB185+Pivot_sourcedata_Test_WW!AB185</f>
        <v>104645.6700000001</v>
      </c>
      <c r="AC185" s="54">
        <f>'Pivot_sourcedata_K&amp;M_WW'!AC185+Pivot_sourcedata_Test_WW!AC185</f>
        <v>0</v>
      </c>
      <c r="AD185" s="54">
        <f>'Pivot_sourcedata_K&amp;M_WW'!AD185+Pivot_sourcedata_Test_WW!AD185</f>
        <v>143390.16000000003</v>
      </c>
      <c r="AE185" s="54">
        <f>'Pivot_sourcedata_K&amp;M_WW'!AE185+Pivot_sourcedata_Test_WW!AE185</f>
        <v>55261.55999999999</v>
      </c>
      <c r="AF185" s="54">
        <f>'Pivot_sourcedata_K&amp;M_WW'!AF185+Pivot_sourcedata_Test_WW!AF185</f>
        <v>373.69</v>
      </c>
      <c r="AG185" s="54">
        <f>'Pivot_sourcedata_K&amp;M_WW'!AG185+Pivot_sourcedata_Test_WW!AG185</f>
        <v>0</v>
      </c>
      <c r="AH185" s="54">
        <f>'Pivot_sourcedata_K&amp;M_WW'!AH185+Pivot_sourcedata_Test_WW!AH185</f>
        <v>0</v>
      </c>
      <c r="AI185" s="54">
        <f>'Pivot_sourcedata_K&amp;M_WW'!AI185+Pivot_sourcedata_Test_WW!AI185</f>
        <v>267.12</v>
      </c>
      <c r="AJ185" s="54">
        <f>'Pivot_sourcedata_K&amp;M_WW'!AJ185+Pivot_sourcedata_Test_WW!AJ185</f>
        <v>3367.6699999999992</v>
      </c>
      <c r="AK185" s="54">
        <f>'Pivot_sourcedata_K&amp;M_WW'!AK185+Pivot_sourcedata_Test_WW!AK185</f>
        <v>12031.07</v>
      </c>
      <c r="AL185" s="54">
        <f>'Pivot_sourcedata_K&amp;M_WW'!AL185+Pivot_sourcedata_Test_WW!AL185</f>
        <v>50300.880000000012</v>
      </c>
      <c r="AM185" s="54">
        <f>'Pivot_sourcedata_K&amp;M_WW'!AM185+Pivot_sourcedata_Test_WW!AM185</f>
        <v>0</v>
      </c>
      <c r="AN185" s="54">
        <f>'Pivot_sourcedata_K&amp;M_WW'!AN185+Pivot_sourcedata_Test_WW!AN185</f>
        <v>1482.1599999999999</v>
      </c>
      <c r="AO185" s="54">
        <f>'Pivot_sourcedata_K&amp;M_WW'!AO185+Pivot_sourcedata_Test_WW!AO185</f>
        <v>16424.550000000007</v>
      </c>
      <c r="AP185" s="54">
        <f>'Pivot_sourcedata_K&amp;M_WW'!AP185+Pivot_sourcedata_Test_WW!AP185</f>
        <v>133.38</v>
      </c>
      <c r="AQ185" s="54">
        <f>'Pivot_sourcedata_K&amp;M_WW'!AQ185+Pivot_sourcedata_Test_WW!AQ185</f>
        <v>5418.8399999999983</v>
      </c>
      <c r="AR185" s="54">
        <f>'Pivot_sourcedata_K&amp;M_WW'!AR185+Pivot_sourcedata_Test_WW!AR185</f>
        <v>0</v>
      </c>
      <c r="AS185" s="54">
        <f>'Pivot_sourcedata_K&amp;M_WW'!AS185+Pivot_sourcedata_Test_WW!AS185</f>
        <v>0</v>
      </c>
      <c r="AT185" s="54">
        <f>'Pivot_sourcedata_K&amp;M_WW'!AT185+Pivot_sourcedata_Test_WW!AT185</f>
        <v>1513.77</v>
      </c>
      <c r="AU185" s="54">
        <f>'Pivot_sourcedata_K&amp;M_WW'!AU185+Pivot_sourcedata_Test_WW!AU185</f>
        <v>0</v>
      </c>
      <c r="AV185" s="54">
        <f>'Pivot_sourcedata_K&amp;M_WW'!AV185+Pivot_sourcedata_Test_WW!AV185</f>
        <v>452.98</v>
      </c>
      <c r="AW185" s="54">
        <f>'Pivot_sourcedata_K&amp;M_WW'!AW185+Pivot_sourcedata_Test_WW!AW185</f>
        <v>9629.4</v>
      </c>
      <c r="AX185" s="54">
        <f>'Pivot_sourcedata_K&amp;M_WW'!AX185+Pivot_sourcedata_Test_WW!AX185</f>
        <v>25861.129999999968</v>
      </c>
      <c r="AY185" s="54">
        <f>'Pivot_sourcedata_K&amp;M_WW'!AY185+Pivot_sourcedata_Test_WW!AY185</f>
        <v>7182.5799999999981</v>
      </c>
      <c r="AZ185" s="54">
        <f>'Pivot_sourcedata_K&amp;M_WW'!AZ185+Pivot_sourcedata_Test_WW!AZ185</f>
        <v>19485.970000000016</v>
      </c>
      <c r="BA185" s="54">
        <f>'Pivot_sourcedata_K&amp;M_WW'!BA185+Pivot_sourcedata_Test_WW!BA185</f>
        <v>803.44</v>
      </c>
      <c r="BB185" s="54">
        <f>'Pivot_sourcedata_K&amp;M_WW'!BB185+Pivot_sourcedata_Test_WW!BB185</f>
        <v>56.5</v>
      </c>
      <c r="BC185" s="54">
        <f>'Pivot_sourcedata_K&amp;M_WW'!BC185+Pivot_sourcedata_Test_WW!BC185</f>
        <v>142.97</v>
      </c>
      <c r="BD185" s="54">
        <f>'Pivot_sourcedata_K&amp;M_WW'!BD185+Pivot_sourcedata_Test_WW!BD185</f>
        <v>0</v>
      </c>
      <c r="BE185" s="54">
        <f>'Pivot_sourcedata_K&amp;M_WW'!BE185+Pivot_sourcedata_Test_WW!BE185</f>
        <v>0</v>
      </c>
      <c r="BF185" s="54">
        <f>'Pivot_sourcedata_K&amp;M_WW'!BF185+Pivot_sourcedata_Test_WW!BF185</f>
        <v>0</v>
      </c>
      <c r="BG185" s="54">
        <f>'Pivot_sourcedata_K&amp;M_WW'!BG185+Pivot_sourcedata_Test_WW!BG185</f>
        <v>877.66000000000008</v>
      </c>
      <c r="BH185" s="54">
        <f>'Pivot_sourcedata_K&amp;M_WW'!BH185+Pivot_sourcedata_Test_WW!BH185</f>
        <v>0</v>
      </c>
      <c r="BI185" s="54">
        <f>'Pivot_sourcedata_K&amp;M_WW'!BI185+Pivot_sourcedata_Test_WW!BI185</f>
        <v>2481.7600000000002</v>
      </c>
      <c r="BJ185" s="54">
        <f>'Pivot_sourcedata_K&amp;M_WW'!BJ185+Pivot_sourcedata_Test_WW!BJ185</f>
        <v>0</v>
      </c>
      <c r="BK185" s="54">
        <f>'Pivot_sourcedata_K&amp;M_WW'!BK185+Pivot_sourcedata_Test_WW!BK185</f>
        <v>0</v>
      </c>
      <c r="BL185" s="54">
        <f>'Pivot_sourcedata_K&amp;M_WW'!BL185+Pivot_sourcedata_Test_WW!BL185</f>
        <v>3183.2499999999995</v>
      </c>
      <c r="BM185" s="54">
        <f>'Pivot_sourcedata_K&amp;M_WW'!BM185+Pivot_sourcedata_Test_WW!BM185</f>
        <v>1347.46</v>
      </c>
      <c r="BN185" s="54">
        <f>'Pivot_sourcedata_K&amp;M_WW'!BN185+Pivot_sourcedata_Test_WW!BN185</f>
        <v>0</v>
      </c>
      <c r="BO185" s="54">
        <f>'Pivot_sourcedata_K&amp;M_WW'!BO185+Pivot_sourcedata_Test_WW!BO185</f>
        <v>34.69</v>
      </c>
      <c r="BP185" s="54">
        <f>'Pivot_sourcedata_K&amp;M_WW'!BP185+Pivot_sourcedata_Test_WW!BP185</f>
        <v>0</v>
      </c>
      <c r="BQ185" s="54">
        <f>'Pivot_sourcedata_K&amp;M_WW'!BQ185+Pivot_sourcedata_Test_WW!BQ185</f>
        <v>3674.99</v>
      </c>
      <c r="BR185" s="54">
        <f>'Pivot_sourcedata_K&amp;M_WW'!BR185+Pivot_sourcedata_Test_WW!BR185</f>
        <v>0</v>
      </c>
      <c r="BS185" s="54">
        <f>'Pivot_sourcedata_K&amp;M_WW'!BS185+Pivot_sourcedata_Test_WW!BS185</f>
        <v>0</v>
      </c>
      <c r="BT185" s="54">
        <f>'Pivot_sourcedata_K&amp;M_WW'!BT185+Pivot_sourcedata_Test_WW!BT185</f>
        <v>0</v>
      </c>
      <c r="BU185" s="54">
        <f>'Pivot_sourcedata_K&amp;M_WW'!BU185+Pivot_sourcedata_Test_WW!BU185</f>
        <v>3604.42</v>
      </c>
      <c r="BV185" s="54">
        <f>'Pivot_sourcedata_K&amp;M_WW'!BV185+Pivot_sourcedata_Test_WW!BV185</f>
        <v>0</v>
      </c>
      <c r="BW185" s="54">
        <f>'Pivot_sourcedata_K&amp;M_WW'!BW185+Pivot_sourcedata_Test_WW!BW185</f>
        <v>0</v>
      </c>
      <c r="BX185" s="54">
        <f>'Pivot_sourcedata_K&amp;M_WW'!BX185+Pivot_sourcedata_Test_WW!BX185</f>
        <v>0</v>
      </c>
      <c r="BY185" s="54">
        <f>'Pivot_sourcedata_K&amp;M_WW'!BY185+Pivot_sourcedata_Test_WW!BY185</f>
        <v>0</v>
      </c>
      <c r="BZ185" s="54">
        <f>'Pivot_sourcedata_K&amp;M_WW'!BZ185+Pivot_sourcedata_Test_WW!BZ185</f>
        <v>1565.5100000000002</v>
      </c>
      <c r="CA185" s="54">
        <f>'Pivot_sourcedata_K&amp;M_WW'!CA185+Pivot_sourcedata_Test_WW!CA185</f>
        <v>0</v>
      </c>
      <c r="CB185" s="54">
        <f>'Pivot_sourcedata_K&amp;M_WW'!CB185+Pivot_sourcedata_Test_WW!CB185</f>
        <v>0</v>
      </c>
      <c r="CC185" s="54">
        <f>'Pivot_sourcedata_K&amp;M_WW'!CC185+Pivot_sourcedata_Test_WW!CC185</f>
        <v>0</v>
      </c>
      <c r="CD185" s="54">
        <f>'Pivot_sourcedata_K&amp;M_WW'!CD185+Pivot_sourcedata_Test_WW!CD185</f>
        <v>0</v>
      </c>
      <c r="CE185" s="54">
        <f>'Pivot_sourcedata_K&amp;M_WW'!CE185+Pivot_sourcedata_Test_WW!CE185</f>
        <v>0</v>
      </c>
      <c r="CF185" s="54">
        <f>'Pivot_sourcedata_K&amp;M_WW'!CF185+Pivot_sourcedata_Test_WW!CF185</f>
        <v>0</v>
      </c>
      <c r="CG185" s="54">
        <f>'Pivot_sourcedata_K&amp;M_WW'!CG185+Pivot_sourcedata_Test_WW!CG185</f>
        <v>0</v>
      </c>
      <c r="CH185" s="54">
        <f>'Pivot_sourcedata_K&amp;M_WW'!CH185+Pivot_sourcedata_Test_WW!CH185</f>
        <v>0</v>
      </c>
      <c r="CI185" s="54">
        <f>'Pivot_sourcedata_K&amp;M_WW'!CI185+Pivot_sourcedata_Test_WW!CI185</f>
        <v>0</v>
      </c>
      <c r="CJ185" s="54">
        <f>'Pivot_sourcedata_K&amp;M_WW'!CJ185+Pivot_sourcedata_Test_WW!CJ185</f>
        <v>0</v>
      </c>
      <c r="CK185" s="54">
        <f>'Pivot_sourcedata_K&amp;M_WW'!CK185+Pivot_sourcedata_Test_WW!CK185</f>
        <v>0</v>
      </c>
      <c r="CL185" s="323">
        <f t="shared" si="2"/>
        <v>666547.30000000005</v>
      </c>
    </row>
    <row r="186" spans="1:90" x14ac:dyDescent="0.25">
      <c r="A186" s="107">
        <v>178</v>
      </c>
      <c r="B186" s="107">
        <v>7601</v>
      </c>
      <c r="C186" s="106" t="s">
        <v>388</v>
      </c>
      <c r="D186" s="54">
        <f>'Pivot_sourcedata_K&amp;M_WW'!D186+Pivot_sourcedata_Test_WW!D186</f>
        <v>0</v>
      </c>
      <c r="E186" s="54">
        <f>'Pivot_sourcedata_K&amp;M_WW'!E186+Pivot_sourcedata_Test_WW!E186</f>
        <v>0</v>
      </c>
      <c r="F186" s="54">
        <f>'Pivot_sourcedata_K&amp;M_WW'!F186+Pivot_sourcedata_Test_WW!F186</f>
        <v>0</v>
      </c>
      <c r="G186" s="54">
        <f>'Pivot_sourcedata_K&amp;M_WW'!G186+Pivot_sourcedata_Test_WW!G186</f>
        <v>488.21000000000004</v>
      </c>
      <c r="H186" s="54">
        <f>'Pivot_sourcedata_K&amp;M_WW'!H186+Pivot_sourcedata_Test_WW!H186</f>
        <v>826.33999999999992</v>
      </c>
      <c r="I186" s="54">
        <f>'Pivot_sourcedata_K&amp;M_WW'!I186+Pivot_sourcedata_Test_WW!I186</f>
        <v>313.5</v>
      </c>
      <c r="J186" s="54">
        <f>'Pivot_sourcedata_K&amp;M_WW'!J186+Pivot_sourcedata_Test_WW!J186</f>
        <v>2634.23</v>
      </c>
      <c r="K186" s="54">
        <f>'Pivot_sourcedata_K&amp;M_WW'!K186+Pivot_sourcedata_Test_WW!K186</f>
        <v>0</v>
      </c>
      <c r="L186" s="54">
        <f>'Pivot_sourcedata_K&amp;M_WW'!L186+Pivot_sourcedata_Test_WW!L186</f>
        <v>0</v>
      </c>
      <c r="M186" s="54">
        <f>'Pivot_sourcedata_K&amp;M_WW'!M186+Pivot_sourcedata_Test_WW!M186</f>
        <v>83452.929999999993</v>
      </c>
      <c r="N186" s="54">
        <f>'Pivot_sourcedata_K&amp;M_WW'!N186+Pivot_sourcedata_Test_WW!N186</f>
        <v>14285.46</v>
      </c>
      <c r="O186" s="54">
        <f>'Pivot_sourcedata_K&amp;M_WW'!O186+Pivot_sourcedata_Test_WW!O186</f>
        <v>0</v>
      </c>
      <c r="P186" s="54">
        <f>'Pivot_sourcedata_K&amp;M_WW'!P186+Pivot_sourcedata_Test_WW!P186</f>
        <v>0</v>
      </c>
      <c r="Q186" s="54">
        <f>'Pivot_sourcedata_K&amp;M_WW'!Q186+Pivot_sourcedata_Test_WW!Q186</f>
        <v>18018.180000000004</v>
      </c>
      <c r="R186" s="54">
        <f>'Pivot_sourcedata_K&amp;M_WW'!R186+Pivot_sourcedata_Test_WW!R186</f>
        <v>0</v>
      </c>
      <c r="S186" s="54">
        <f>'Pivot_sourcedata_K&amp;M_WW'!S186+Pivot_sourcedata_Test_WW!S186</f>
        <v>0</v>
      </c>
      <c r="T186" s="54">
        <f>'Pivot_sourcedata_K&amp;M_WW'!T186+Pivot_sourcedata_Test_WW!T186</f>
        <v>34945.179999999993</v>
      </c>
      <c r="U186" s="54">
        <f>'Pivot_sourcedata_K&amp;M_WW'!U186+Pivot_sourcedata_Test_WW!U186</f>
        <v>15370.539999999999</v>
      </c>
      <c r="V186" s="54">
        <f>'Pivot_sourcedata_K&amp;M_WW'!V186+Pivot_sourcedata_Test_WW!V186</f>
        <v>13484.619999999999</v>
      </c>
      <c r="W186" s="54">
        <f>'Pivot_sourcedata_K&amp;M_WW'!W186+Pivot_sourcedata_Test_WW!W186</f>
        <v>7119.08</v>
      </c>
      <c r="X186" s="54">
        <f>'Pivot_sourcedata_K&amp;M_WW'!X186+Pivot_sourcedata_Test_WW!X186</f>
        <v>7785.2300000000005</v>
      </c>
      <c r="Y186" s="54">
        <f>'Pivot_sourcedata_K&amp;M_WW'!Y186+Pivot_sourcedata_Test_WW!Y186</f>
        <v>0</v>
      </c>
      <c r="Z186" s="54">
        <f>'Pivot_sourcedata_K&amp;M_WW'!Z186+Pivot_sourcedata_Test_WW!Z186</f>
        <v>0</v>
      </c>
      <c r="AA186" s="54">
        <f>'Pivot_sourcedata_K&amp;M_WW'!AA186+Pivot_sourcedata_Test_WW!AA186</f>
        <v>37614.559999999998</v>
      </c>
      <c r="AB186" s="54">
        <f>'Pivot_sourcedata_K&amp;M_WW'!AB186+Pivot_sourcedata_Test_WW!AB186</f>
        <v>41665.560000000005</v>
      </c>
      <c r="AC186" s="54">
        <f>'Pivot_sourcedata_K&amp;M_WW'!AC186+Pivot_sourcedata_Test_WW!AC186</f>
        <v>0</v>
      </c>
      <c r="AD186" s="54">
        <f>'Pivot_sourcedata_K&amp;M_WW'!AD186+Pivot_sourcedata_Test_WW!AD186</f>
        <v>185.4</v>
      </c>
      <c r="AE186" s="54">
        <f>'Pivot_sourcedata_K&amp;M_WW'!AE186+Pivot_sourcedata_Test_WW!AE186</f>
        <v>470.5</v>
      </c>
      <c r="AF186" s="54">
        <f>'Pivot_sourcedata_K&amp;M_WW'!AF186+Pivot_sourcedata_Test_WW!AF186</f>
        <v>155.80000000000001</v>
      </c>
      <c r="AG186" s="54">
        <f>'Pivot_sourcedata_K&amp;M_WW'!AG186+Pivot_sourcedata_Test_WW!AG186</f>
        <v>3.62</v>
      </c>
      <c r="AH186" s="54">
        <f>'Pivot_sourcedata_K&amp;M_WW'!AH186+Pivot_sourcedata_Test_WW!AH186</f>
        <v>0</v>
      </c>
      <c r="AI186" s="54">
        <f>'Pivot_sourcedata_K&amp;M_WW'!AI186+Pivot_sourcedata_Test_WW!AI186</f>
        <v>154.85</v>
      </c>
      <c r="AJ186" s="54">
        <f>'Pivot_sourcedata_K&amp;M_WW'!AJ186+Pivot_sourcedata_Test_WW!AJ186</f>
        <v>2008.9399999999998</v>
      </c>
      <c r="AK186" s="54">
        <f>'Pivot_sourcedata_K&amp;M_WW'!AK186+Pivot_sourcedata_Test_WW!AK186</f>
        <v>4907.05</v>
      </c>
      <c r="AL186" s="54">
        <f>'Pivot_sourcedata_K&amp;M_WW'!AL186+Pivot_sourcedata_Test_WW!AL186</f>
        <v>35167.160000000054</v>
      </c>
      <c r="AM186" s="54">
        <f>'Pivot_sourcedata_K&amp;M_WW'!AM186+Pivot_sourcedata_Test_WW!AM186</f>
        <v>0</v>
      </c>
      <c r="AN186" s="54">
        <f>'Pivot_sourcedata_K&amp;M_WW'!AN186+Pivot_sourcedata_Test_WW!AN186</f>
        <v>2595.3199999999997</v>
      </c>
      <c r="AO186" s="54">
        <f>'Pivot_sourcedata_K&amp;M_WW'!AO186+Pivot_sourcedata_Test_WW!AO186</f>
        <v>23517.610000000004</v>
      </c>
      <c r="AP186" s="54">
        <f>'Pivot_sourcedata_K&amp;M_WW'!AP186+Pivot_sourcedata_Test_WW!AP186</f>
        <v>172.03000000000003</v>
      </c>
      <c r="AQ186" s="54">
        <f>'Pivot_sourcedata_K&amp;M_WW'!AQ186+Pivot_sourcedata_Test_WW!AQ186</f>
        <v>1995.24</v>
      </c>
      <c r="AR186" s="54">
        <f>'Pivot_sourcedata_K&amp;M_WW'!AR186+Pivot_sourcedata_Test_WW!AR186</f>
        <v>0</v>
      </c>
      <c r="AS186" s="54">
        <f>'Pivot_sourcedata_K&amp;M_WW'!AS186+Pivot_sourcedata_Test_WW!AS186</f>
        <v>0</v>
      </c>
      <c r="AT186" s="54">
        <f>'Pivot_sourcedata_K&amp;M_WW'!AT186+Pivot_sourcedata_Test_WW!AT186</f>
        <v>651.16</v>
      </c>
      <c r="AU186" s="54">
        <f>'Pivot_sourcedata_K&amp;M_WW'!AU186+Pivot_sourcedata_Test_WW!AU186</f>
        <v>0</v>
      </c>
      <c r="AV186" s="54">
        <f>'Pivot_sourcedata_K&amp;M_WW'!AV186+Pivot_sourcedata_Test_WW!AV186</f>
        <v>155.54</v>
      </c>
      <c r="AW186" s="54">
        <f>'Pivot_sourcedata_K&amp;M_WW'!AW186+Pivot_sourcedata_Test_WW!AW186</f>
        <v>1370.94</v>
      </c>
      <c r="AX186" s="54">
        <f>'Pivot_sourcedata_K&amp;M_WW'!AX186+Pivot_sourcedata_Test_WW!AX186</f>
        <v>31364.710000000032</v>
      </c>
      <c r="AY186" s="54">
        <f>'Pivot_sourcedata_K&amp;M_WW'!AY186+Pivot_sourcedata_Test_WW!AY186</f>
        <v>10046.169999999993</v>
      </c>
      <c r="AZ186" s="54">
        <f>'Pivot_sourcedata_K&amp;M_WW'!AZ186+Pivot_sourcedata_Test_WW!AZ186</f>
        <v>36231.99000000002</v>
      </c>
      <c r="BA186" s="54">
        <f>'Pivot_sourcedata_K&amp;M_WW'!BA186+Pivot_sourcedata_Test_WW!BA186</f>
        <v>0</v>
      </c>
      <c r="BB186" s="54">
        <f>'Pivot_sourcedata_K&amp;M_WW'!BB186+Pivot_sourcedata_Test_WW!BB186</f>
        <v>0</v>
      </c>
      <c r="BC186" s="54">
        <f>'Pivot_sourcedata_K&amp;M_WW'!BC186+Pivot_sourcedata_Test_WW!BC186</f>
        <v>0</v>
      </c>
      <c r="BD186" s="54">
        <f>'Pivot_sourcedata_K&amp;M_WW'!BD186+Pivot_sourcedata_Test_WW!BD186</f>
        <v>169.06</v>
      </c>
      <c r="BE186" s="54">
        <f>'Pivot_sourcedata_K&amp;M_WW'!BE186+Pivot_sourcedata_Test_WW!BE186</f>
        <v>0</v>
      </c>
      <c r="BF186" s="54">
        <f>'Pivot_sourcedata_K&amp;M_WW'!BF186+Pivot_sourcedata_Test_WW!BF186</f>
        <v>0</v>
      </c>
      <c r="BG186" s="54">
        <f>'Pivot_sourcedata_K&amp;M_WW'!BG186+Pivot_sourcedata_Test_WW!BG186</f>
        <v>1316.01</v>
      </c>
      <c r="BH186" s="54">
        <f>'Pivot_sourcedata_K&amp;M_WW'!BH186+Pivot_sourcedata_Test_WW!BH186</f>
        <v>0</v>
      </c>
      <c r="BI186" s="54">
        <f>'Pivot_sourcedata_K&amp;M_WW'!BI186+Pivot_sourcedata_Test_WW!BI186</f>
        <v>173.25</v>
      </c>
      <c r="BJ186" s="54">
        <f>'Pivot_sourcedata_K&amp;M_WW'!BJ186+Pivot_sourcedata_Test_WW!BJ186</f>
        <v>363.36</v>
      </c>
      <c r="BK186" s="54">
        <f>'Pivot_sourcedata_K&amp;M_WW'!BK186+Pivot_sourcedata_Test_WW!BK186</f>
        <v>0</v>
      </c>
      <c r="BL186" s="54">
        <f>'Pivot_sourcedata_K&amp;M_WW'!BL186+Pivot_sourcedata_Test_WW!BL186</f>
        <v>1419.6299999999997</v>
      </c>
      <c r="BM186" s="54">
        <f>'Pivot_sourcedata_K&amp;M_WW'!BM186+Pivot_sourcedata_Test_WW!BM186</f>
        <v>336.5</v>
      </c>
      <c r="BN186" s="54">
        <f>'Pivot_sourcedata_K&amp;M_WW'!BN186+Pivot_sourcedata_Test_WW!BN186</f>
        <v>0</v>
      </c>
      <c r="BO186" s="54">
        <f>'Pivot_sourcedata_K&amp;M_WW'!BO186+Pivot_sourcedata_Test_WW!BO186</f>
        <v>487.69999999999993</v>
      </c>
      <c r="BP186" s="54">
        <f>'Pivot_sourcedata_K&amp;M_WW'!BP186+Pivot_sourcedata_Test_WW!BP186</f>
        <v>3.64</v>
      </c>
      <c r="BQ186" s="54">
        <f>'Pivot_sourcedata_K&amp;M_WW'!BQ186+Pivot_sourcedata_Test_WW!BQ186</f>
        <v>94.97999999999999</v>
      </c>
      <c r="BR186" s="54">
        <f>'Pivot_sourcedata_K&amp;M_WW'!BR186+Pivot_sourcedata_Test_WW!BR186</f>
        <v>0</v>
      </c>
      <c r="BS186" s="54">
        <f>'Pivot_sourcedata_K&amp;M_WW'!BS186+Pivot_sourcedata_Test_WW!BS186</f>
        <v>0</v>
      </c>
      <c r="BT186" s="54">
        <f>'Pivot_sourcedata_K&amp;M_WW'!BT186+Pivot_sourcedata_Test_WW!BT186</f>
        <v>0</v>
      </c>
      <c r="BU186" s="54">
        <f>'Pivot_sourcedata_K&amp;M_WW'!BU186+Pivot_sourcedata_Test_WW!BU186</f>
        <v>6749.7799999999979</v>
      </c>
      <c r="BV186" s="54">
        <f>'Pivot_sourcedata_K&amp;M_WW'!BV186+Pivot_sourcedata_Test_WW!BV186</f>
        <v>0</v>
      </c>
      <c r="BW186" s="54">
        <f>'Pivot_sourcedata_K&amp;M_WW'!BW186+Pivot_sourcedata_Test_WW!BW186</f>
        <v>0</v>
      </c>
      <c r="BX186" s="54">
        <f>'Pivot_sourcedata_K&amp;M_WW'!BX186+Pivot_sourcedata_Test_WW!BX186</f>
        <v>0</v>
      </c>
      <c r="BY186" s="54">
        <f>'Pivot_sourcedata_K&amp;M_WW'!BY186+Pivot_sourcedata_Test_WW!BY186</f>
        <v>0</v>
      </c>
      <c r="BZ186" s="54">
        <f>'Pivot_sourcedata_K&amp;M_WW'!BZ186+Pivot_sourcedata_Test_WW!BZ186</f>
        <v>27553.019999999997</v>
      </c>
      <c r="CA186" s="54">
        <f>'Pivot_sourcedata_K&amp;M_WW'!CA186+Pivot_sourcedata_Test_WW!CA186</f>
        <v>0</v>
      </c>
      <c r="CB186" s="54">
        <f>'Pivot_sourcedata_K&amp;M_WW'!CB186+Pivot_sourcedata_Test_WW!CB186</f>
        <v>0</v>
      </c>
      <c r="CC186" s="54">
        <f>'Pivot_sourcedata_K&amp;M_WW'!CC186+Pivot_sourcedata_Test_WW!CC186</f>
        <v>0</v>
      </c>
      <c r="CD186" s="54">
        <f>'Pivot_sourcedata_K&amp;M_WW'!CD186+Pivot_sourcedata_Test_WW!CD186</f>
        <v>0</v>
      </c>
      <c r="CE186" s="54">
        <f>'Pivot_sourcedata_K&amp;M_WW'!CE186+Pivot_sourcedata_Test_WW!CE186</f>
        <v>0</v>
      </c>
      <c r="CF186" s="54">
        <f>'Pivot_sourcedata_K&amp;M_WW'!CF186+Pivot_sourcedata_Test_WW!CF186</f>
        <v>0</v>
      </c>
      <c r="CG186" s="54">
        <f>'Pivot_sourcedata_K&amp;M_WW'!CG186+Pivot_sourcedata_Test_WW!CG186</f>
        <v>0</v>
      </c>
      <c r="CH186" s="54">
        <f>'Pivot_sourcedata_K&amp;M_WW'!CH186+Pivot_sourcedata_Test_WW!CH186</f>
        <v>0</v>
      </c>
      <c r="CI186" s="54">
        <f>'Pivot_sourcedata_K&amp;M_WW'!CI186+Pivot_sourcedata_Test_WW!CI186</f>
        <v>0</v>
      </c>
      <c r="CJ186" s="54">
        <f>'Pivot_sourcedata_K&amp;M_WW'!CJ186+Pivot_sourcedata_Test_WW!CJ186</f>
        <v>0</v>
      </c>
      <c r="CK186" s="54">
        <f>'Pivot_sourcedata_K&amp;M_WW'!CK186+Pivot_sourcedata_Test_WW!CK186</f>
        <v>0</v>
      </c>
      <c r="CL186" s="323">
        <f t="shared" si="2"/>
        <v>467824.58</v>
      </c>
    </row>
    <row r="187" spans="1:90" x14ac:dyDescent="0.25">
      <c r="A187" s="107">
        <v>179</v>
      </c>
      <c r="B187" s="107">
        <v>7603</v>
      </c>
      <c r="C187" s="106" t="s">
        <v>389</v>
      </c>
      <c r="D187" s="54">
        <f>'Pivot_sourcedata_K&amp;M_WW'!D187+Pivot_sourcedata_Test_WW!D187</f>
        <v>0</v>
      </c>
      <c r="E187" s="54">
        <f>'Pivot_sourcedata_K&amp;M_WW'!E187+Pivot_sourcedata_Test_WW!E187</f>
        <v>0</v>
      </c>
      <c r="F187" s="54">
        <f>'Pivot_sourcedata_K&amp;M_WW'!F187+Pivot_sourcedata_Test_WW!F187</f>
        <v>0</v>
      </c>
      <c r="G187" s="54">
        <f>'Pivot_sourcedata_K&amp;M_WW'!G187+Pivot_sourcedata_Test_WW!G187</f>
        <v>0</v>
      </c>
      <c r="H187" s="54">
        <f>'Pivot_sourcedata_K&amp;M_WW'!H187+Pivot_sourcedata_Test_WW!H187</f>
        <v>0</v>
      </c>
      <c r="I187" s="54">
        <f>'Pivot_sourcedata_K&amp;M_WW'!I187+Pivot_sourcedata_Test_WW!I187</f>
        <v>446.13</v>
      </c>
      <c r="J187" s="54">
        <f>'Pivot_sourcedata_K&amp;M_WW'!J187+Pivot_sourcedata_Test_WW!J187</f>
        <v>0</v>
      </c>
      <c r="K187" s="54">
        <f>'Pivot_sourcedata_K&amp;M_WW'!K187+Pivot_sourcedata_Test_WW!K187</f>
        <v>0</v>
      </c>
      <c r="L187" s="54">
        <f>'Pivot_sourcedata_K&amp;M_WW'!L187+Pivot_sourcedata_Test_WW!L187</f>
        <v>0</v>
      </c>
      <c r="M187" s="54">
        <f>'Pivot_sourcedata_K&amp;M_WW'!M187+Pivot_sourcedata_Test_WW!M187</f>
        <v>0</v>
      </c>
      <c r="N187" s="54">
        <f>'Pivot_sourcedata_K&amp;M_WW'!N187+Pivot_sourcedata_Test_WW!N187</f>
        <v>0</v>
      </c>
      <c r="O187" s="54">
        <f>'Pivot_sourcedata_K&amp;M_WW'!O187+Pivot_sourcedata_Test_WW!O187</f>
        <v>0</v>
      </c>
      <c r="P187" s="54">
        <f>'Pivot_sourcedata_K&amp;M_WW'!P187+Pivot_sourcedata_Test_WW!P187</f>
        <v>0</v>
      </c>
      <c r="Q187" s="54">
        <f>'Pivot_sourcedata_K&amp;M_WW'!Q187+Pivot_sourcedata_Test_WW!Q187</f>
        <v>0</v>
      </c>
      <c r="R187" s="54">
        <f>'Pivot_sourcedata_K&amp;M_WW'!R187+Pivot_sourcedata_Test_WW!R187</f>
        <v>0</v>
      </c>
      <c r="S187" s="54">
        <f>'Pivot_sourcedata_K&amp;M_WW'!S187+Pivot_sourcedata_Test_WW!S187</f>
        <v>0</v>
      </c>
      <c r="T187" s="54">
        <f>'Pivot_sourcedata_K&amp;M_WW'!T187+Pivot_sourcedata_Test_WW!T187</f>
        <v>119.35000000000001</v>
      </c>
      <c r="U187" s="54">
        <f>'Pivot_sourcedata_K&amp;M_WW'!U187+Pivot_sourcedata_Test_WW!U187</f>
        <v>0</v>
      </c>
      <c r="V187" s="54">
        <f>'Pivot_sourcedata_K&amp;M_WW'!V187+Pivot_sourcedata_Test_WW!V187</f>
        <v>0</v>
      </c>
      <c r="W187" s="54">
        <f>'Pivot_sourcedata_K&amp;M_WW'!W187+Pivot_sourcedata_Test_WW!W187</f>
        <v>0</v>
      </c>
      <c r="X187" s="54">
        <f>'Pivot_sourcedata_K&amp;M_WW'!X187+Pivot_sourcedata_Test_WW!X187</f>
        <v>0</v>
      </c>
      <c r="Y187" s="54">
        <f>'Pivot_sourcedata_K&amp;M_WW'!Y187+Pivot_sourcedata_Test_WW!Y187</f>
        <v>0</v>
      </c>
      <c r="Z187" s="54">
        <f>'Pivot_sourcedata_K&amp;M_WW'!Z187+Pivot_sourcedata_Test_WW!Z187</f>
        <v>0</v>
      </c>
      <c r="AA187" s="54">
        <f>'Pivot_sourcedata_K&amp;M_WW'!AA187+Pivot_sourcedata_Test_WW!AA187</f>
        <v>349.1</v>
      </c>
      <c r="AB187" s="54">
        <f>'Pivot_sourcedata_K&amp;M_WW'!AB187+Pivot_sourcedata_Test_WW!AB187</f>
        <v>0</v>
      </c>
      <c r="AC187" s="54">
        <f>'Pivot_sourcedata_K&amp;M_WW'!AC187+Pivot_sourcedata_Test_WW!AC187</f>
        <v>0</v>
      </c>
      <c r="AD187" s="54">
        <f>'Pivot_sourcedata_K&amp;M_WW'!AD187+Pivot_sourcedata_Test_WW!AD187</f>
        <v>0</v>
      </c>
      <c r="AE187" s="54">
        <f>'Pivot_sourcedata_K&amp;M_WW'!AE187+Pivot_sourcedata_Test_WW!AE187</f>
        <v>0</v>
      </c>
      <c r="AF187" s="54">
        <f>'Pivot_sourcedata_K&amp;M_WW'!AF187+Pivot_sourcedata_Test_WW!AF187</f>
        <v>0</v>
      </c>
      <c r="AG187" s="54">
        <f>'Pivot_sourcedata_K&amp;M_WW'!AG187+Pivot_sourcedata_Test_WW!AG187</f>
        <v>0</v>
      </c>
      <c r="AH187" s="54">
        <f>'Pivot_sourcedata_K&amp;M_WW'!AH187+Pivot_sourcedata_Test_WW!AH187</f>
        <v>0</v>
      </c>
      <c r="AI187" s="54">
        <f>'Pivot_sourcedata_K&amp;M_WW'!AI187+Pivot_sourcedata_Test_WW!AI187</f>
        <v>0</v>
      </c>
      <c r="AJ187" s="54">
        <f>'Pivot_sourcedata_K&amp;M_WW'!AJ187+Pivot_sourcedata_Test_WW!AJ187</f>
        <v>0</v>
      </c>
      <c r="AK187" s="54">
        <f>'Pivot_sourcedata_K&amp;M_WW'!AK187+Pivot_sourcedata_Test_WW!AK187</f>
        <v>0</v>
      </c>
      <c r="AL187" s="54">
        <f>'Pivot_sourcedata_K&amp;M_WW'!AL187+Pivot_sourcedata_Test_WW!AL187</f>
        <v>0</v>
      </c>
      <c r="AM187" s="54">
        <f>'Pivot_sourcedata_K&amp;M_WW'!AM187+Pivot_sourcedata_Test_WW!AM187</f>
        <v>0</v>
      </c>
      <c r="AN187" s="54">
        <f>'Pivot_sourcedata_K&amp;M_WW'!AN187+Pivot_sourcedata_Test_WW!AN187</f>
        <v>0</v>
      </c>
      <c r="AO187" s="54">
        <f>'Pivot_sourcedata_K&amp;M_WW'!AO187+Pivot_sourcedata_Test_WW!AO187</f>
        <v>0</v>
      </c>
      <c r="AP187" s="54">
        <f>'Pivot_sourcedata_K&amp;M_WW'!AP187+Pivot_sourcedata_Test_WW!AP187</f>
        <v>0</v>
      </c>
      <c r="AQ187" s="54">
        <f>'Pivot_sourcedata_K&amp;M_WW'!AQ187+Pivot_sourcedata_Test_WW!AQ187</f>
        <v>0</v>
      </c>
      <c r="AR187" s="54">
        <f>'Pivot_sourcedata_K&amp;M_WW'!AR187+Pivot_sourcedata_Test_WW!AR187</f>
        <v>0</v>
      </c>
      <c r="AS187" s="54">
        <f>'Pivot_sourcedata_K&amp;M_WW'!AS187+Pivot_sourcedata_Test_WW!AS187</f>
        <v>0</v>
      </c>
      <c r="AT187" s="54">
        <f>'Pivot_sourcedata_K&amp;M_WW'!AT187+Pivot_sourcedata_Test_WW!AT187</f>
        <v>0</v>
      </c>
      <c r="AU187" s="54">
        <f>'Pivot_sourcedata_K&amp;M_WW'!AU187+Pivot_sourcedata_Test_WW!AU187</f>
        <v>0</v>
      </c>
      <c r="AV187" s="54">
        <f>'Pivot_sourcedata_K&amp;M_WW'!AV187+Pivot_sourcedata_Test_WW!AV187</f>
        <v>0</v>
      </c>
      <c r="AW187" s="54">
        <f>'Pivot_sourcedata_K&amp;M_WW'!AW187+Pivot_sourcedata_Test_WW!AW187</f>
        <v>0</v>
      </c>
      <c r="AX187" s="54">
        <f>'Pivot_sourcedata_K&amp;M_WW'!AX187+Pivot_sourcedata_Test_WW!AX187</f>
        <v>0</v>
      </c>
      <c r="AY187" s="54">
        <f>'Pivot_sourcedata_K&amp;M_WW'!AY187+Pivot_sourcedata_Test_WW!AY187</f>
        <v>0</v>
      </c>
      <c r="AZ187" s="54">
        <f>'Pivot_sourcedata_K&amp;M_WW'!AZ187+Pivot_sourcedata_Test_WW!AZ187</f>
        <v>0</v>
      </c>
      <c r="BA187" s="54">
        <f>'Pivot_sourcedata_K&amp;M_WW'!BA187+Pivot_sourcedata_Test_WW!BA187</f>
        <v>0</v>
      </c>
      <c r="BB187" s="54">
        <f>'Pivot_sourcedata_K&amp;M_WW'!BB187+Pivot_sourcedata_Test_WW!BB187</f>
        <v>0</v>
      </c>
      <c r="BC187" s="54">
        <f>'Pivot_sourcedata_K&amp;M_WW'!BC187+Pivot_sourcedata_Test_WW!BC187</f>
        <v>0</v>
      </c>
      <c r="BD187" s="54">
        <f>'Pivot_sourcedata_K&amp;M_WW'!BD187+Pivot_sourcedata_Test_WW!BD187</f>
        <v>0</v>
      </c>
      <c r="BE187" s="54">
        <f>'Pivot_sourcedata_K&amp;M_WW'!BE187+Pivot_sourcedata_Test_WW!BE187</f>
        <v>0</v>
      </c>
      <c r="BF187" s="54">
        <f>'Pivot_sourcedata_K&amp;M_WW'!BF187+Pivot_sourcedata_Test_WW!BF187</f>
        <v>0</v>
      </c>
      <c r="BG187" s="54">
        <f>'Pivot_sourcedata_K&amp;M_WW'!BG187+Pivot_sourcedata_Test_WW!BG187</f>
        <v>0</v>
      </c>
      <c r="BH187" s="54">
        <f>'Pivot_sourcedata_K&amp;M_WW'!BH187+Pivot_sourcedata_Test_WW!BH187</f>
        <v>0</v>
      </c>
      <c r="BI187" s="54">
        <f>'Pivot_sourcedata_K&amp;M_WW'!BI187+Pivot_sourcedata_Test_WW!BI187</f>
        <v>0</v>
      </c>
      <c r="BJ187" s="54">
        <f>'Pivot_sourcedata_K&amp;M_WW'!BJ187+Pivot_sourcedata_Test_WW!BJ187</f>
        <v>0</v>
      </c>
      <c r="BK187" s="54">
        <f>'Pivot_sourcedata_K&amp;M_WW'!BK187+Pivot_sourcedata_Test_WW!BK187</f>
        <v>0</v>
      </c>
      <c r="BL187" s="54">
        <f>'Pivot_sourcedata_K&amp;M_WW'!BL187+Pivot_sourcedata_Test_WW!BL187</f>
        <v>0</v>
      </c>
      <c r="BM187" s="54">
        <f>'Pivot_sourcedata_K&amp;M_WW'!BM187+Pivot_sourcedata_Test_WW!BM187</f>
        <v>0</v>
      </c>
      <c r="BN187" s="54">
        <f>'Pivot_sourcedata_K&amp;M_WW'!BN187+Pivot_sourcedata_Test_WW!BN187</f>
        <v>0</v>
      </c>
      <c r="BO187" s="54">
        <f>'Pivot_sourcedata_K&amp;M_WW'!BO187+Pivot_sourcedata_Test_WW!BO187</f>
        <v>0</v>
      </c>
      <c r="BP187" s="54">
        <f>'Pivot_sourcedata_K&amp;M_WW'!BP187+Pivot_sourcedata_Test_WW!BP187</f>
        <v>0</v>
      </c>
      <c r="BQ187" s="54">
        <f>'Pivot_sourcedata_K&amp;M_WW'!BQ187+Pivot_sourcedata_Test_WW!BQ187</f>
        <v>0</v>
      </c>
      <c r="BR187" s="54">
        <f>'Pivot_sourcedata_K&amp;M_WW'!BR187+Pivot_sourcedata_Test_WW!BR187</f>
        <v>0</v>
      </c>
      <c r="BS187" s="54">
        <f>'Pivot_sourcedata_K&amp;M_WW'!BS187+Pivot_sourcedata_Test_WW!BS187</f>
        <v>0</v>
      </c>
      <c r="BT187" s="54">
        <f>'Pivot_sourcedata_K&amp;M_WW'!BT187+Pivot_sourcedata_Test_WW!BT187</f>
        <v>0</v>
      </c>
      <c r="BU187" s="54">
        <f>'Pivot_sourcedata_K&amp;M_WW'!BU187+Pivot_sourcedata_Test_WW!BU187</f>
        <v>0</v>
      </c>
      <c r="BV187" s="54">
        <f>'Pivot_sourcedata_K&amp;M_WW'!BV187+Pivot_sourcedata_Test_WW!BV187</f>
        <v>0</v>
      </c>
      <c r="BW187" s="54">
        <f>'Pivot_sourcedata_K&amp;M_WW'!BW187+Pivot_sourcedata_Test_WW!BW187</f>
        <v>0</v>
      </c>
      <c r="BX187" s="54">
        <f>'Pivot_sourcedata_K&amp;M_WW'!BX187+Pivot_sourcedata_Test_WW!BX187</f>
        <v>0</v>
      </c>
      <c r="BY187" s="54">
        <f>'Pivot_sourcedata_K&amp;M_WW'!BY187+Pivot_sourcedata_Test_WW!BY187</f>
        <v>0</v>
      </c>
      <c r="BZ187" s="54">
        <f>'Pivot_sourcedata_K&amp;M_WW'!BZ187+Pivot_sourcedata_Test_WW!BZ187</f>
        <v>0</v>
      </c>
      <c r="CA187" s="54">
        <f>'Pivot_sourcedata_K&amp;M_WW'!CA187+Pivot_sourcedata_Test_WW!CA187</f>
        <v>0</v>
      </c>
      <c r="CB187" s="54">
        <f>'Pivot_sourcedata_K&amp;M_WW'!CB187+Pivot_sourcedata_Test_WW!CB187</f>
        <v>0</v>
      </c>
      <c r="CC187" s="54">
        <f>'Pivot_sourcedata_K&amp;M_WW'!CC187+Pivot_sourcedata_Test_WW!CC187</f>
        <v>0</v>
      </c>
      <c r="CD187" s="54">
        <f>'Pivot_sourcedata_K&amp;M_WW'!CD187+Pivot_sourcedata_Test_WW!CD187</f>
        <v>0</v>
      </c>
      <c r="CE187" s="54">
        <f>'Pivot_sourcedata_K&amp;M_WW'!CE187+Pivot_sourcedata_Test_WW!CE187</f>
        <v>0</v>
      </c>
      <c r="CF187" s="54">
        <f>'Pivot_sourcedata_K&amp;M_WW'!CF187+Pivot_sourcedata_Test_WW!CF187</f>
        <v>0</v>
      </c>
      <c r="CG187" s="54">
        <f>'Pivot_sourcedata_K&amp;M_WW'!CG187+Pivot_sourcedata_Test_WW!CG187</f>
        <v>0</v>
      </c>
      <c r="CH187" s="54">
        <f>'Pivot_sourcedata_K&amp;M_WW'!CH187+Pivot_sourcedata_Test_WW!CH187</f>
        <v>0</v>
      </c>
      <c r="CI187" s="54">
        <f>'Pivot_sourcedata_K&amp;M_WW'!CI187+Pivot_sourcedata_Test_WW!CI187</f>
        <v>0</v>
      </c>
      <c r="CJ187" s="54">
        <f>'Pivot_sourcedata_K&amp;M_WW'!CJ187+Pivot_sourcedata_Test_WW!CJ187</f>
        <v>0</v>
      </c>
      <c r="CK187" s="54">
        <f>'Pivot_sourcedata_K&amp;M_WW'!CK187+Pivot_sourcedata_Test_WW!CK187</f>
        <v>0</v>
      </c>
      <c r="CL187" s="323">
        <f t="shared" si="2"/>
        <v>914.58</v>
      </c>
    </row>
    <row r="188" spans="1:90" x14ac:dyDescent="0.25">
      <c r="A188" s="107">
        <v>180</v>
      </c>
      <c r="B188" s="107">
        <v>7605</v>
      </c>
      <c r="C188" s="106" t="s">
        <v>390</v>
      </c>
      <c r="D188" s="54">
        <f>'Pivot_sourcedata_K&amp;M_WW'!D188+Pivot_sourcedata_Test_WW!D188</f>
        <v>0</v>
      </c>
      <c r="E188" s="54">
        <f>'Pivot_sourcedata_K&amp;M_WW'!E188+Pivot_sourcedata_Test_WW!E188</f>
        <v>0</v>
      </c>
      <c r="F188" s="54">
        <f>'Pivot_sourcedata_K&amp;M_WW'!F188+Pivot_sourcedata_Test_WW!F188</f>
        <v>0</v>
      </c>
      <c r="G188" s="54">
        <f>'Pivot_sourcedata_K&amp;M_WW'!G188+Pivot_sourcedata_Test_WW!G188</f>
        <v>0</v>
      </c>
      <c r="H188" s="54">
        <f>'Pivot_sourcedata_K&amp;M_WW'!H188+Pivot_sourcedata_Test_WW!H188</f>
        <v>0</v>
      </c>
      <c r="I188" s="54">
        <f>'Pivot_sourcedata_K&amp;M_WW'!I188+Pivot_sourcedata_Test_WW!I188</f>
        <v>0</v>
      </c>
      <c r="J188" s="54">
        <f>'Pivot_sourcedata_K&amp;M_WW'!J188+Pivot_sourcedata_Test_WW!J188</f>
        <v>0</v>
      </c>
      <c r="K188" s="54">
        <f>'Pivot_sourcedata_K&amp;M_WW'!K188+Pivot_sourcedata_Test_WW!K188</f>
        <v>0</v>
      </c>
      <c r="L188" s="54">
        <f>'Pivot_sourcedata_K&amp;M_WW'!L188+Pivot_sourcedata_Test_WW!L188</f>
        <v>0</v>
      </c>
      <c r="M188" s="54">
        <f>'Pivot_sourcedata_K&amp;M_WW'!M188+Pivot_sourcedata_Test_WW!M188</f>
        <v>2279.62</v>
      </c>
      <c r="N188" s="54">
        <f>'Pivot_sourcedata_K&amp;M_WW'!N188+Pivot_sourcedata_Test_WW!N188</f>
        <v>0</v>
      </c>
      <c r="O188" s="54">
        <f>'Pivot_sourcedata_K&amp;M_WW'!O188+Pivot_sourcedata_Test_WW!O188</f>
        <v>0</v>
      </c>
      <c r="P188" s="54">
        <f>'Pivot_sourcedata_K&amp;M_WW'!P188+Pivot_sourcedata_Test_WW!P188</f>
        <v>0</v>
      </c>
      <c r="Q188" s="54">
        <f>'Pivot_sourcedata_K&amp;M_WW'!Q188+Pivot_sourcedata_Test_WW!Q188</f>
        <v>0</v>
      </c>
      <c r="R188" s="54">
        <f>'Pivot_sourcedata_K&amp;M_WW'!R188+Pivot_sourcedata_Test_WW!R188</f>
        <v>0</v>
      </c>
      <c r="S188" s="54">
        <f>'Pivot_sourcedata_K&amp;M_WW'!S188+Pivot_sourcedata_Test_WW!S188</f>
        <v>0</v>
      </c>
      <c r="T188" s="54">
        <f>'Pivot_sourcedata_K&amp;M_WW'!T188+Pivot_sourcedata_Test_WW!T188</f>
        <v>3198.75</v>
      </c>
      <c r="U188" s="54">
        <f>'Pivot_sourcedata_K&amp;M_WW'!U188+Pivot_sourcedata_Test_WW!U188</f>
        <v>0</v>
      </c>
      <c r="V188" s="54">
        <f>'Pivot_sourcedata_K&amp;M_WW'!V188+Pivot_sourcedata_Test_WW!V188</f>
        <v>0</v>
      </c>
      <c r="W188" s="54">
        <f>'Pivot_sourcedata_K&amp;M_WW'!W188+Pivot_sourcedata_Test_WW!W188</f>
        <v>0</v>
      </c>
      <c r="X188" s="54">
        <f>'Pivot_sourcedata_K&amp;M_WW'!X188+Pivot_sourcedata_Test_WW!X188</f>
        <v>0</v>
      </c>
      <c r="Y188" s="54">
        <f>'Pivot_sourcedata_K&amp;M_WW'!Y188+Pivot_sourcedata_Test_WW!Y188</f>
        <v>0</v>
      </c>
      <c r="Z188" s="54">
        <f>'Pivot_sourcedata_K&amp;M_WW'!Z188+Pivot_sourcedata_Test_WW!Z188</f>
        <v>0</v>
      </c>
      <c r="AA188" s="54">
        <f>'Pivot_sourcedata_K&amp;M_WW'!AA188+Pivot_sourcedata_Test_WW!AA188</f>
        <v>568.62</v>
      </c>
      <c r="AB188" s="54">
        <f>'Pivot_sourcedata_K&amp;M_WW'!AB188+Pivot_sourcedata_Test_WW!AB188</f>
        <v>585.16000000000008</v>
      </c>
      <c r="AC188" s="54">
        <f>'Pivot_sourcedata_K&amp;M_WW'!AC188+Pivot_sourcedata_Test_WW!AC188</f>
        <v>0</v>
      </c>
      <c r="AD188" s="54">
        <f>'Pivot_sourcedata_K&amp;M_WW'!AD188+Pivot_sourcedata_Test_WW!AD188</f>
        <v>0</v>
      </c>
      <c r="AE188" s="54">
        <f>'Pivot_sourcedata_K&amp;M_WW'!AE188+Pivot_sourcedata_Test_WW!AE188</f>
        <v>0</v>
      </c>
      <c r="AF188" s="54">
        <f>'Pivot_sourcedata_K&amp;M_WW'!AF188+Pivot_sourcedata_Test_WW!AF188</f>
        <v>0</v>
      </c>
      <c r="AG188" s="54">
        <f>'Pivot_sourcedata_K&amp;M_WW'!AG188+Pivot_sourcedata_Test_WW!AG188</f>
        <v>0</v>
      </c>
      <c r="AH188" s="54">
        <f>'Pivot_sourcedata_K&amp;M_WW'!AH188+Pivot_sourcedata_Test_WW!AH188</f>
        <v>0</v>
      </c>
      <c r="AI188" s="54">
        <f>'Pivot_sourcedata_K&amp;M_WW'!AI188+Pivot_sourcedata_Test_WW!AI188</f>
        <v>0</v>
      </c>
      <c r="AJ188" s="54">
        <f>'Pivot_sourcedata_K&amp;M_WW'!AJ188+Pivot_sourcedata_Test_WW!AJ188</f>
        <v>0</v>
      </c>
      <c r="AK188" s="54">
        <f>'Pivot_sourcedata_K&amp;M_WW'!AK188+Pivot_sourcedata_Test_WW!AK188</f>
        <v>0</v>
      </c>
      <c r="AL188" s="54">
        <f>'Pivot_sourcedata_K&amp;M_WW'!AL188+Pivot_sourcedata_Test_WW!AL188</f>
        <v>0</v>
      </c>
      <c r="AM188" s="54">
        <f>'Pivot_sourcedata_K&amp;M_WW'!AM188+Pivot_sourcedata_Test_WW!AM188</f>
        <v>0</v>
      </c>
      <c r="AN188" s="54">
        <f>'Pivot_sourcedata_K&amp;M_WW'!AN188+Pivot_sourcedata_Test_WW!AN188</f>
        <v>0</v>
      </c>
      <c r="AO188" s="54">
        <f>'Pivot_sourcedata_K&amp;M_WW'!AO188+Pivot_sourcedata_Test_WW!AO188</f>
        <v>0</v>
      </c>
      <c r="AP188" s="54">
        <f>'Pivot_sourcedata_K&amp;M_WW'!AP188+Pivot_sourcedata_Test_WW!AP188</f>
        <v>0</v>
      </c>
      <c r="AQ188" s="54">
        <f>'Pivot_sourcedata_K&amp;M_WW'!AQ188+Pivot_sourcedata_Test_WW!AQ188</f>
        <v>0</v>
      </c>
      <c r="AR188" s="54">
        <f>'Pivot_sourcedata_K&amp;M_WW'!AR188+Pivot_sourcedata_Test_WW!AR188</f>
        <v>0</v>
      </c>
      <c r="AS188" s="54">
        <f>'Pivot_sourcedata_K&amp;M_WW'!AS188+Pivot_sourcedata_Test_WW!AS188</f>
        <v>0</v>
      </c>
      <c r="AT188" s="54">
        <f>'Pivot_sourcedata_K&amp;M_WW'!AT188+Pivot_sourcedata_Test_WW!AT188</f>
        <v>0</v>
      </c>
      <c r="AU188" s="54">
        <f>'Pivot_sourcedata_K&amp;M_WW'!AU188+Pivot_sourcedata_Test_WW!AU188</f>
        <v>0</v>
      </c>
      <c r="AV188" s="54">
        <f>'Pivot_sourcedata_K&amp;M_WW'!AV188+Pivot_sourcedata_Test_WW!AV188</f>
        <v>0</v>
      </c>
      <c r="AW188" s="54">
        <f>'Pivot_sourcedata_K&amp;M_WW'!AW188+Pivot_sourcedata_Test_WW!AW188</f>
        <v>0</v>
      </c>
      <c r="AX188" s="54">
        <f>'Pivot_sourcedata_K&amp;M_WW'!AX188+Pivot_sourcedata_Test_WW!AX188</f>
        <v>0</v>
      </c>
      <c r="AY188" s="54">
        <f>'Pivot_sourcedata_K&amp;M_WW'!AY188+Pivot_sourcedata_Test_WW!AY188</f>
        <v>0</v>
      </c>
      <c r="AZ188" s="54">
        <f>'Pivot_sourcedata_K&amp;M_WW'!AZ188+Pivot_sourcedata_Test_WW!AZ188</f>
        <v>0</v>
      </c>
      <c r="BA188" s="54">
        <f>'Pivot_sourcedata_K&amp;M_WW'!BA188+Pivot_sourcedata_Test_WW!BA188</f>
        <v>0</v>
      </c>
      <c r="BB188" s="54">
        <f>'Pivot_sourcedata_K&amp;M_WW'!BB188+Pivot_sourcedata_Test_WW!BB188</f>
        <v>0</v>
      </c>
      <c r="BC188" s="54">
        <f>'Pivot_sourcedata_K&amp;M_WW'!BC188+Pivot_sourcedata_Test_WW!BC188</f>
        <v>0</v>
      </c>
      <c r="BD188" s="54">
        <f>'Pivot_sourcedata_K&amp;M_WW'!BD188+Pivot_sourcedata_Test_WW!BD188</f>
        <v>0</v>
      </c>
      <c r="BE188" s="54">
        <f>'Pivot_sourcedata_K&amp;M_WW'!BE188+Pivot_sourcedata_Test_WW!BE188</f>
        <v>0</v>
      </c>
      <c r="BF188" s="54">
        <f>'Pivot_sourcedata_K&amp;M_WW'!BF188+Pivot_sourcedata_Test_WW!BF188</f>
        <v>0</v>
      </c>
      <c r="BG188" s="54">
        <f>'Pivot_sourcedata_K&amp;M_WW'!BG188+Pivot_sourcedata_Test_WW!BG188</f>
        <v>0</v>
      </c>
      <c r="BH188" s="54">
        <f>'Pivot_sourcedata_K&amp;M_WW'!BH188+Pivot_sourcedata_Test_WW!BH188</f>
        <v>0</v>
      </c>
      <c r="BI188" s="54">
        <f>'Pivot_sourcedata_K&amp;M_WW'!BI188+Pivot_sourcedata_Test_WW!BI188</f>
        <v>0</v>
      </c>
      <c r="BJ188" s="54">
        <f>'Pivot_sourcedata_K&amp;M_WW'!BJ188+Pivot_sourcedata_Test_WW!BJ188</f>
        <v>0</v>
      </c>
      <c r="BK188" s="54">
        <f>'Pivot_sourcedata_K&amp;M_WW'!BK188+Pivot_sourcedata_Test_WW!BK188</f>
        <v>0</v>
      </c>
      <c r="BL188" s="54">
        <f>'Pivot_sourcedata_K&amp;M_WW'!BL188+Pivot_sourcedata_Test_WW!BL188</f>
        <v>9273.010000000002</v>
      </c>
      <c r="BM188" s="54">
        <f>'Pivot_sourcedata_K&amp;M_WW'!BM188+Pivot_sourcedata_Test_WW!BM188</f>
        <v>0</v>
      </c>
      <c r="BN188" s="54">
        <f>'Pivot_sourcedata_K&amp;M_WW'!BN188+Pivot_sourcedata_Test_WW!BN188</f>
        <v>0</v>
      </c>
      <c r="BO188" s="54">
        <f>'Pivot_sourcedata_K&amp;M_WW'!BO188+Pivot_sourcedata_Test_WW!BO188</f>
        <v>0</v>
      </c>
      <c r="BP188" s="54">
        <f>'Pivot_sourcedata_K&amp;M_WW'!BP188+Pivot_sourcedata_Test_WW!BP188</f>
        <v>0</v>
      </c>
      <c r="BQ188" s="54">
        <f>'Pivot_sourcedata_K&amp;M_WW'!BQ188+Pivot_sourcedata_Test_WW!BQ188</f>
        <v>0</v>
      </c>
      <c r="BR188" s="54">
        <f>'Pivot_sourcedata_K&amp;M_WW'!BR188+Pivot_sourcedata_Test_WW!BR188</f>
        <v>0</v>
      </c>
      <c r="BS188" s="54">
        <f>'Pivot_sourcedata_K&amp;M_WW'!BS188+Pivot_sourcedata_Test_WW!BS188</f>
        <v>0</v>
      </c>
      <c r="BT188" s="54">
        <f>'Pivot_sourcedata_K&amp;M_WW'!BT188+Pivot_sourcedata_Test_WW!BT188</f>
        <v>0</v>
      </c>
      <c r="BU188" s="54">
        <f>'Pivot_sourcedata_K&amp;M_WW'!BU188+Pivot_sourcedata_Test_WW!BU188</f>
        <v>0</v>
      </c>
      <c r="BV188" s="54">
        <f>'Pivot_sourcedata_K&amp;M_WW'!BV188+Pivot_sourcedata_Test_WW!BV188</f>
        <v>0</v>
      </c>
      <c r="BW188" s="54">
        <f>'Pivot_sourcedata_K&amp;M_WW'!BW188+Pivot_sourcedata_Test_WW!BW188</f>
        <v>0</v>
      </c>
      <c r="BX188" s="54">
        <f>'Pivot_sourcedata_K&amp;M_WW'!BX188+Pivot_sourcedata_Test_WW!BX188</f>
        <v>0</v>
      </c>
      <c r="BY188" s="54">
        <f>'Pivot_sourcedata_K&amp;M_WW'!BY188+Pivot_sourcedata_Test_WW!BY188</f>
        <v>0</v>
      </c>
      <c r="BZ188" s="54">
        <f>'Pivot_sourcedata_K&amp;M_WW'!BZ188+Pivot_sourcedata_Test_WW!BZ188</f>
        <v>0</v>
      </c>
      <c r="CA188" s="54">
        <f>'Pivot_sourcedata_K&amp;M_WW'!CA188+Pivot_sourcedata_Test_WW!CA188</f>
        <v>0</v>
      </c>
      <c r="CB188" s="54">
        <f>'Pivot_sourcedata_K&amp;M_WW'!CB188+Pivot_sourcedata_Test_WW!CB188</f>
        <v>0</v>
      </c>
      <c r="CC188" s="54">
        <f>'Pivot_sourcedata_K&amp;M_WW'!CC188+Pivot_sourcedata_Test_WW!CC188</f>
        <v>0</v>
      </c>
      <c r="CD188" s="54">
        <f>'Pivot_sourcedata_K&amp;M_WW'!CD188+Pivot_sourcedata_Test_WW!CD188</f>
        <v>0</v>
      </c>
      <c r="CE188" s="54">
        <f>'Pivot_sourcedata_K&amp;M_WW'!CE188+Pivot_sourcedata_Test_WW!CE188</f>
        <v>0</v>
      </c>
      <c r="CF188" s="54">
        <f>'Pivot_sourcedata_K&amp;M_WW'!CF188+Pivot_sourcedata_Test_WW!CF188</f>
        <v>0</v>
      </c>
      <c r="CG188" s="54">
        <f>'Pivot_sourcedata_K&amp;M_WW'!CG188+Pivot_sourcedata_Test_WW!CG188</f>
        <v>0</v>
      </c>
      <c r="CH188" s="54">
        <f>'Pivot_sourcedata_K&amp;M_WW'!CH188+Pivot_sourcedata_Test_WW!CH188</f>
        <v>0</v>
      </c>
      <c r="CI188" s="54">
        <f>'Pivot_sourcedata_K&amp;M_WW'!CI188+Pivot_sourcedata_Test_WW!CI188</f>
        <v>0</v>
      </c>
      <c r="CJ188" s="54">
        <f>'Pivot_sourcedata_K&amp;M_WW'!CJ188+Pivot_sourcedata_Test_WW!CJ188</f>
        <v>0</v>
      </c>
      <c r="CK188" s="54">
        <f>'Pivot_sourcedata_K&amp;M_WW'!CK188+Pivot_sourcedata_Test_WW!CK188</f>
        <v>0</v>
      </c>
      <c r="CL188" s="323">
        <f t="shared" si="2"/>
        <v>15905.160000000002</v>
      </c>
    </row>
    <row r="189" spans="1:90" x14ac:dyDescent="0.25">
      <c r="A189" s="107">
        <v>181</v>
      </c>
      <c r="B189" s="107">
        <v>7610</v>
      </c>
      <c r="C189" s="106" t="s">
        <v>391</v>
      </c>
      <c r="D189" s="54">
        <f>'Pivot_sourcedata_K&amp;M_WW'!D189+Pivot_sourcedata_Test_WW!D189</f>
        <v>0</v>
      </c>
      <c r="E189" s="54">
        <f>'Pivot_sourcedata_K&amp;M_WW'!E189+Pivot_sourcedata_Test_WW!E189</f>
        <v>0</v>
      </c>
      <c r="F189" s="54">
        <f>'Pivot_sourcedata_K&amp;M_WW'!F189+Pivot_sourcedata_Test_WW!F189</f>
        <v>0</v>
      </c>
      <c r="G189" s="54">
        <f>'Pivot_sourcedata_K&amp;M_WW'!G189+Pivot_sourcedata_Test_WW!G189</f>
        <v>0</v>
      </c>
      <c r="H189" s="54">
        <f>'Pivot_sourcedata_K&amp;M_WW'!H189+Pivot_sourcedata_Test_WW!H189</f>
        <v>0</v>
      </c>
      <c r="I189" s="54">
        <f>'Pivot_sourcedata_K&amp;M_WW'!I189+Pivot_sourcedata_Test_WW!I189</f>
        <v>0</v>
      </c>
      <c r="J189" s="54">
        <f>'Pivot_sourcedata_K&amp;M_WW'!J189+Pivot_sourcedata_Test_WW!J189</f>
        <v>17869.93</v>
      </c>
      <c r="K189" s="54">
        <f>'Pivot_sourcedata_K&amp;M_WW'!K189+Pivot_sourcedata_Test_WW!K189</f>
        <v>0</v>
      </c>
      <c r="L189" s="54">
        <f>'Pivot_sourcedata_K&amp;M_WW'!L189+Pivot_sourcedata_Test_WW!L189</f>
        <v>0</v>
      </c>
      <c r="M189" s="54">
        <f>'Pivot_sourcedata_K&amp;M_WW'!M189+Pivot_sourcedata_Test_WW!M189</f>
        <v>0</v>
      </c>
      <c r="N189" s="54">
        <f>'Pivot_sourcedata_K&amp;M_WW'!N189+Pivot_sourcedata_Test_WW!N189</f>
        <v>247.61999999999998</v>
      </c>
      <c r="O189" s="54">
        <f>'Pivot_sourcedata_K&amp;M_WW'!O189+Pivot_sourcedata_Test_WW!O189</f>
        <v>0</v>
      </c>
      <c r="P189" s="54">
        <f>'Pivot_sourcedata_K&amp;M_WW'!P189+Pivot_sourcedata_Test_WW!P189</f>
        <v>0</v>
      </c>
      <c r="Q189" s="54">
        <f>'Pivot_sourcedata_K&amp;M_WW'!Q189+Pivot_sourcedata_Test_WW!Q189</f>
        <v>8887.2999999999993</v>
      </c>
      <c r="R189" s="54">
        <f>'Pivot_sourcedata_K&amp;M_WW'!R189+Pivot_sourcedata_Test_WW!R189</f>
        <v>0</v>
      </c>
      <c r="S189" s="54">
        <f>'Pivot_sourcedata_K&amp;M_WW'!S189+Pivot_sourcedata_Test_WW!S189</f>
        <v>0</v>
      </c>
      <c r="T189" s="54">
        <f>'Pivot_sourcedata_K&amp;M_WW'!T189+Pivot_sourcedata_Test_WW!T189</f>
        <v>3056.5099999999998</v>
      </c>
      <c r="U189" s="54">
        <f>'Pivot_sourcedata_K&amp;M_WW'!U189+Pivot_sourcedata_Test_WW!U189</f>
        <v>0</v>
      </c>
      <c r="V189" s="54">
        <f>'Pivot_sourcedata_K&amp;M_WW'!V189+Pivot_sourcedata_Test_WW!V189</f>
        <v>38</v>
      </c>
      <c r="W189" s="54">
        <f>'Pivot_sourcedata_K&amp;M_WW'!W189+Pivot_sourcedata_Test_WW!W189</f>
        <v>1645.2900000000002</v>
      </c>
      <c r="X189" s="54">
        <f>'Pivot_sourcedata_K&amp;M_WW'!X189+Pivot_sourcedata_Test_WW!X189</f>
        <v>8079.39</v>
      </c>
      <c r="Y189" s="54">
        <f>'Pivot_sourcedata_K&amp;M_WW'!Y189+Pivot_sourcedata_Test_WW!Y189</f>
        <v>0</v>
      </c>
      <c r="Z189" s="54">
        <f>'Pivot_sourcedata_K&amp;M_WW'!Z189+Pivot_sourcedata_Test_WW!Z189</f>
        <v>0</v>
      </c>
      <c r="AA189" s="54">
        <f>'Pivot_sourcedata_K&amp;M_WW'!AA189+Pivot_sourcedata_Test_WW!AA189</f>
        <v>0</v>
      </c>
      <c r="AB189" s="54">
        <f>'Pivot_sourcedata_K&amp;M_WW'!AB189+Pivot_sourcedata_Test_WW!AB189</f>
        <v>22608.519999999997</v>
      </c>
      <c r="AC189" s="54">
        <f>'Pivot_sourcedata_K&amp;M_WW'!AC189+Pivot_sourcedata_Test_WW!AC189</f>
        <v>0</v>
      </c>
      <c r="AD189" s="54">
        <f>'Pivot_sourcedata_K&amp;M_WW'!AD189+Pivot_sourcedata_Test_WW!AD189</f>
        <v>10993.59</v>
      </c>
      <c r="AE189" s="54">
        <f>'Pivot_sourcedata_K&amp;M_WW'!AE189+Pivot_sourcedata_Test_WW!AE189</f>
        <v>12195.79</v>
      </c>
      <c r="AF189" s="54">
        <f>'Pivot_sourcedata_K&amp;M_WW'!AF189+Pivot_sourcedata_Test_WW!AF189</f>
        <v>0</v>
      </c>
      <c r="AG189" s="54">
        <f>'Pivot_sourcedata_K&amp;M_WW'!AG189+Pivot_sourcedata_Test_WW!AG189</f>
        <v>0</v>
      </c>
      <c r="AH189" s="54">
        <f>'Pivot_sourcedata_K&amp;M_WW'!AH189+Pivot_sourcedata_Test_WW!AH189</f>
        <v>0</v>
      </c>
      <c r="AI189" s="54">
        <f>'Pivot_sourcedata_K&amp;M_WW'!AI189+Pivot_sourcedata_Test_WW!AI189</f>
        <v>80.8</v>
      </c>
      <c r="AJ189" s="54">
        <f>'Pivot_sourcedata_K&amp;M_WW'!AJ189+Pivot_sourcedata_Test_WW!AJ189</f>
        <v>251.43</v>
      </c>
      <c r="AK189" s="54">
        <f>'Pivot_sourcedata_K&amp;M_WW'!AK189+Pivot_sourcedata_Test_WW!AK189</f>
        <v>0</v>
      </c>
      <c r="AL189" s="54">
        <f>'Pivot_sourcedata_K&amp;M_WW'!AL189+Pivot_sourcedata_Test_WW!AL189</f>
        <v>740.38</v>
      </c>
      <c r="AM189" s="54">
        <f>'Pivot_sourcedata_K&amp;M_WW'!AM189+Pivot_sourcedata_Test_WW!AM189</f>
        <v>0</v>
      </c>
      <c r="AN189" s="54">
        <f>'Pivot_sourcedata_K&amp;M_WW'!AN189+Pivot_sourcedata_Test_WW!AN189</f>
        <v>0</v>
      </c>
      <c r="AO189" s="54">
        <f>'Pivot_sourcedata_K&amp;M_WW'!AO189+Pivot_sourcedata_Test_WW!AO189</f>
        <v>2239.92</v>
      </c>
      <c r="AP189" s="54">
        <f>'Pivot_sourcedata_K&amp;M_WW'!AP189+Pivot_sourcedata_Test_WW!AP189</f>
        <v>419.78</v>
      </c>
      <c r="AQ189" s="54">
        <f>'Pivot_sourcedata_K&amp;M_WW'!AQ189+Pivot_sourcedata_Test_WW!AQ189</f>
        <v>439.5</v>
      </c>
      <c r="AR189" s="54">
        <f>'Pivot_sourcedata_K&amp;M_WW'!AR189+Pivot_sourcedata_Test_WW!AR189</f>
        <v>0</v>
      </c>
      <c r="AS189" s="54">
        <f>'Pivot_sourcedata_K&amp;M_WW'!AS189+Pivot_sourcedata_Test_WW!AS189</f>
        <v>2889.94</v>
      </c>
      <c r="AT189" s="54">
        <f>'Pivot_sourcedata_K&amp;M_WW'!AT189+Pivot_sourcedata_Test_WW!AT189</f>
        <v>289.13</v>
      </c>
      <c r="AU189" s="54">
        <f>'Pivot_sourcedata_K&amp;M_WW'!AU189+Pivot_sourcedata_Test_WW!AU189</f>
        <v>0</v>
      </c>
      <c r="AV189" s="54">
        <f>'Pivot_sourcedata_K&amp;M_WW'!AV189+Pivot_sourcedata_Test_WW!AV189</f>
        <v>0</v>
      </c>
      <c r="AW189" s="54">
        <f>'Pivot_sourcedata_K&amp;M_WW'!AW189+Pivot_sourcedata_Test_WW!AW189</f>
        <v>2009.8300000000004</v>
      </c>
      <c r="AX189" s="54">
        <f>'Pivot_sourcedata_K&amp;M_WW'!AX189+Pivot_sourcedata_Test_WW!AX189</f>
        <v>0</v>
      </c>
      <c r="AY189" s="54">
        <f>'Pivot_sourcedata_K&amp;M_WW'!AY189+Pivot_sourcedata_Test_WW!AY189</f>
        <v>0</v>
      </c>
      <c r="AZ189" s="54">
        <f>'Pivot_sourcedata_K&amp;M_WW'!AZ189+Pivot_sourcedata_Test_WW!AZ189</f>
        <v>0</v>
      </c>
      <c r="BA189" s="54">
        <f>'Pivot_sourcedata_K&amp;M_WW'!BA189+Pivot_sourcedata_Test_WW!BA189</f>
        <v>420.49</v>
      </c>
      <c r="BB189" s="54">
        <f>'Pivot_sourcedata_K&amp;M_WW'!BB189+Pivot_sourcedata_Test_WW!BB189</f>
        <v>0</v>
      </c>
      <c r="BC189" s="54">
        <f>'Pivot_sourcedata_K&amp;M_WW'!BC189+Pivot_sourcedata_Test_WW!BC189</f>
        <v>0</v>
      </c>
      <c r="BD189" s="54">
        <f>'Pivot_sourcedata_K&amp;M_WW'!BD189+Pivot_sourcedata_Test_WW!BD189</f>
        <v>0</v>
      </c>
      <c r="BE189" s="54">
        <f>'Pivot_sourcedata_K&amp;M_WW'!BE189+Pivot_sourcedata_Test_WW!BE189</f>
        <v>0</v>
      </c>
      <c r="BF189" s="54">
        <f>'Pivot_sourcedata_K&amp;M_WW'!BF189+Pivot_sourcedata_Test_WW!BF189</f>
        <v>287.08999999999997</v>
      </c>
      <c r="BG189" s="54">
        <f>'Pivot_sourcedata_K&amp;M_WW'!BG189+Pivot_sourcedata_Test_WW!BG189</f>
        <v>0</v>
      </c>
      <c r="BH189" s="54">
        <f>'Pivot_sourcedata_K&amp;M_WW'!BH189+Pivot_sourcedata_Test_WW!BH189</f>
        <v>0</v>
      </c>
      <c r="BI189" s="54">
        <f>'Pivot_sourcedata_K&amp;M_WW'!BI189+Pivot_sourcedata_Test_WW!BI189</f>
        <v>495.17999999999995</v>
      </c>
      <c r="BJ189" s="54">
        <f>'Pivot_sourcedata_K&amp;M_WW'!BJ189+Pivot_sourcedata_Test_WW!BJ189</f>
        <v>0</v>
      </c>
      <c r="BK189" s="54">
        <f>'Pivot_sourcedata_K&amp;M_WW'!BK189+Pivot_sourcedata_Test_WW!BK189</f>
        <v>0</v>
      </c>
      <c r="BL189" s="54">
        <f>'Pivot_sourcedata_K&amp;M_WW'!BL189+Pivot_sourcedata_Test_WW!BL189</f>
        <v>0</v>
      </c>
      <c r="BM189" s="54">
        <f>'Pivot_sourcedata_K&amp;M_WW'!BM189+Pivot_sourcedata_Test_WW!BM189</f>
        <v>11170.579999999998</v>
      </c>
      <c r="BN189" s="54">
        <f>'Pivot_sourcedata_K&amp;M_WW'!BN189+Pivot_sourcedata_Test_WW!BN189</f>
        <v>0</v>
      </c>
      <c r="BO189" s="54">
        <f>'Pivot_sourcedata_K&amp;M_WW'!BO189+Pivot_sourcedata_Test_WW!BO189</f>
        <v>2054.42</v>
      </c>
      <c r="BP189" s="54">
        <f>'Pivot_sourcedata_K&amp;M_WW'!BP189+Pivot_sourcedata_Test_WW!BP189</f>
        <v>0</v>
      </c>
      <c r="BQ189" s="54">
        <f>'Pivot_sourcedata_K&amp;M_WW'!BQ189+Pivot_sourcedata_Test_WW!BQ189</f>
        <v>17.329999999999998</v>
      </c>
      <c r="BR189" s="54">
        <f>'Pivot_sourcedata_K&amp;M_WW'!BR189+Pivot_sourcedata_Test_WW!BR189</f>
        <v>0</v>
      </c>
      <c r="BS189" s="54">
        <f>'Pivot_sourcedata_K&amp;M_WW'!BS189+Pivot_sourcedata_Test_WW!BS189</f>
        <v>0</v>
      </c>
      <c r="BT189" s="54">
        <f>'Pivot_sourcedata_K&amp;M_WW'!BT189+Pivot_sourcedata_Test_WW!BT189</f>
        <v>0</v>
      </c>
      <c r="BU189" s="54">
        <f>'Pivot_sourcedata_K&amp;M_WW'!BU189+Pivot_sourcedata_Test_WW!BU189</f>
        <v>0</v>
      </c>
      <c r="BV189" s="54">
        <f>'Pivot_sourcedata_K&amp;M_WW'!BV189+Pivot_sourcedata_Test_WW!BV189</f>
        <v>0</v>
      </c>
      <c r="BW189" s="54">
        <f>'Pivot_sourcedata_K&amp;M_WW'!BW189+Pivot_sourcedata_Test_WW!BW189</f>
        <v>0</v>
      </c>
      <c r="BX189" s="54">
        <f>'Pivot_sourcedata_K&amp;M_WW'!BX189+Pivot_sourcedata_Test_WW!BX189</f>
        <v>0</v>
      </c>
      <c r="BY189" s="54">
        <f>'Pivot_sourcedata_K&amp;M_WW'!BY189+Pivot_sourcedata_Test_WW!BY189</f>
        <v>0</v>
      </c>
      <c r="BZ189" s="54">
        <f>'Pivot_sourcedata_K&amp;M_WW'!BZ189+Pivot_sourcedata_Test_WW!BZ189</f>
        <v>0</v>
      </c>
      <c r="CA189" s="54">
        <f>'Pivot_sourcedata_K&amp;M_WW'!CA189+Pivot_sourcedata_Test_WW!CA189</f>
        <v>0</v>
      </c>
      <c r="CB189" s="54">
        <f>'Pivot_sourcedata_K&amp;M_WW'!CB189+Pivot_sourcedata_Test_WW!CB189</f>
        <v>0</v>
      </c>
      <c r="CC189" s="54">
        <f>'Pivot_sourcedata_K&amp;M_WW'!CC189+Pivot_sourcedata_Test_WW!CC189</f>
        <v>0</v>
      </c>
      <c r="CD189" s="54">
        <f>'Pivot_sourcedata_K&amp;M_WW'!CD189+Pivot_sourcedata_Test_WW!CD189</f>
        <v>0</v>
      </c>
      <c r="CE189" s="54">
        <f>'Pivot_sourcedata_K&amp;M_WW'!CE189+Pivot_sourcedata_Test_WW!CE189</f>
        <v>0</v>
      </c>
      <c r="CF189" s="54">
        <f>'Pivot_sourcedata_K&amp;M_WW'!CF189+Pivot_sourcedata_Test_WW!CF189</f>
        <v>0</v>
      </c>
      <c r="CG189" s="54">
        <f>'Pivot_sourcedata_K&amp;M_WW'!CG189+Pivot_sourcedata_Test_WW!CG189</f>
        <v>0</v>
      </c>
      <c r="CH189" s="54">
        <f>'Pivot_sourcedata_K&amp;M_WW'!CH189+Pivot_sourcedata_Test_WW!CH189</f>
        <v>0</v>
      </c>
      <c r="CI189" s="54">
        <f>'Pivot_sourcedata_K&amp;M_WW'!CI189+Pivot_sourcedata_Test_WW!CI189</f>
        <v>0</v>
      </c>
      <c r="CJ189" s="54">
        <f>'Pivot_sourcedata_K&amp;M_WW'!CJ189+Pivot_sourcedata_Test_WW!CJ189</f>
        <v>0</v>
      </c>
      <c r="CK189" s="54">
        <f>'Pivot_sourcedata_K&amp;M_WW'!CK189+Pivot_sourcedata_Test_WW!CK189</f>
        <v>0</v>
      </c>
      <c r="CL189" s="323">
        <f t="shared" si="2"/>
        <v>109427.74</v>
      </c>
    </row>
    <row r="190" spans="1:90" x14ac:dyDescent="0.25">
      <c r="A190" s="107">
        <v>182</v>
      </c>
      <c r="B190" s="107">
        <v>7611</v>
      </c>
      <c r="C190" s="106" t="s">
        <v>392</v>
      </c>
      <c r="D190" s="54">
        <f>'Pivot_sourcedata_K&amp;M_WW'!D190+Pivot_sourcedata_Test_WW!D190</f>
        <v>0</v>
      </c>
      <c r="E190" s="54">
        <f>'Pivot_sourcedata_K&amp;M_WW'!E190+Pivot_sourcedata_Test_WW!E190</f>
        <v>0</v>
      </c>
      <c r="F190" s="54">
        <f>'Pivot_sourcedata_K&amp;M_WW'!F190+Pivot_sourcedata_Test_WW!F190</f>
        <v>0</v>
      </c>
      <c r="G190" s="54">
        <f>'Pivot_sourcedata_K&amp;M_WW'!G190+Pivot_sourcedata_Test_WW!G190</f>
        <v>0</v>
      </c>
      <c r="H190" s="54">
        <f>'Pivot_sourcedata_K&amp;M_WW'!H190+Pivot_sourcedata_Test_WW!H190</f>
        <v>0</v>
      </c>
      <c r="I190" s="54">
        <f>'Pivot_sourcedata_K&amp;M_WW'!I190+Pivot_sourcedata_Test_WW!I190</f>
        <v>0</v>
      </c>
      <c r="J190" s="54">
        <f>'Pivot_sourcedata_K&amp;M_WW'!J190+Pivot_sourcedata_Test_WW!J190</f>
        <v>0</v>
      </c>
      <c r="K190" s="54">
        <f>'Pivot_sourcedata_K&amp;M_WW'!K190+Pivot_sourcedata_Test_WW!K190</f>
        <v>0</v>
      </c>
      <c r="L190" s="54">
        <f>'Pivot_sourcedata_K&amp;M_WW'!L190+Pivot_sourcedata_Test_WW!L190</f>
        <v>0</v>
      </c>
      <c r="M190" s="54">
        <f>'Pivot_sourcedata_K&amp;M_WW'!M190+Pivot_sourcedata_Test_WW!M190</f>
        <v>0</v>
      </c>
      <c r="N190" s="54">
        <f>'Pivot_sourcedata_K&amp;M_WW'!N190+Pivot_sourcedata_Test_WW!N190</f>
        <v>0</v>
      </c>
      <c r="O190" s="54">
        <f>'Pivot_sourcedata_K&amp;M_WW'!O190+Pivot_sourcedata_Test_WW!O190</f>
        <v>0</v>
      </c>
      <c r="P190" s="54">
        <f>'Pivot_sourcedata_K&amp;M_WW'!P190+Pivot_sourcedata_Test_WW!P190</f>
        <v>0</v>
      </c>
      <c r="Q190" s="54">
        <f>'Pivot_sourcedata_K&amp;M_WW'!Q190+Pivot_sourcedata_Test_WW!Q190</f>
        <v>0</v>
      </c>
      <c r="R190" s="54">
        <f>'Pivot_sourcedata_K&amp;M_WW'!R190+Pivot_sourcedata_Test_WW!R190</f>
        <v>0</v>
      </c>
      <c r="S190" s="54">
        <f>'Pivot_sourcedata_K&amp;M_WW'!S190+Pivot_sourcedata_Test_WW!S190</f>
        <v>0</v>
      </c>
      <c r="T190" s="54">
        <f>'Pivot_sourcedata_K&amp;M_WW'!T190+Pivot_sourcedata_Test_WW!T190</f>
        <v>0</v>
      </c>
      <c r="U190" s="54">
        <f>'Pivot_sourcedata_K&amp;M_WW'!U190+Pivot_sourcedata_Test_WW!U190</f>
        <v>0</v>
      </c>
      <c r="V190" s="54">
        <f>'Pivot_sourcedata_K&amp;M_WW'!V190+Pivot_sourcedata_Test_WW!V190</f>
        <v>0</v>
      </c>
      <c r="W190" s="54">
        <f>'Pivot_sourcedata_K&amp;M_WW'!W190+Pivot_sourcedata_Test_WW!W190</f>
        <v>0</v>
      </c>
      <c r="X190" s="54">
        <f>'Pivot_sourcedata_K&amp;M_WW'!X190+Pivot_sourcedata_Test_WW!X190</f>
        <v>0</v>
      </c>
      <c r="Y190" s="54">
        <f>'Pivot_sourcedata_K&amp;M_WW'!Y190+Pivot_sourcedata_Test_WW!Y190</f>
        <v>0</v>
      </c>
      <c r="Z190" s="54">
        <f>'Pivot_sourcedata_K&amp;M_WW'!Z190+Pivot_sourcedata_Test_WW!Z190</f>
        <v>0</v>
      </c>
      <c r="AA190" s="54">
        <f>'Pivot_sourcedata_K&amp;M_WW'!AA190+Pivot_sourcedata_Test_WW!AA190</f>
        <v>0</v>
      </c>
      <c r="AB190" s="54">
        <f>'Pivot_sourcedata_K&amp;M_WW'!AB190+Pivot_sourcedata_Test_WW!AB190</f>
        <v>0</v>
      </c>
      <c r="AC190" s="54">
        <f>'Pivot_sourcedata_K&amp;M_WW'!AC190+Pivot_sourcedata_Test_WW!AC190</f>
        <v>0</v>
      </c>
      <c r="AD190" s="54">
        <f>'Pivot_sourcedata_K&amp;M_WW'!AD190+Pivot_sourcedata_Test_WW!AD190</f>
        <v>0</v>
      </c>
      <c r="AE190" s="54">
        <f>'Pivot_sourcedata_K&amp;M_WW'!AE190+Pivot_sourcedata_Test_WW!AE190</f>
        <v>0</v>
      </c>
      <c r="AF190" s="54">
        <f>'Pivot_sourcedata_K&amp;M_WW'!AF190+Pivot_sourcedata_Test_WW!AF190</f>
        <v>0</v>
      </c>
      <c r="AG190" s="54">
        <f>'Pivot_sourcedata_K&amp;M_WW'!AG190+Pivot_sourcedata_Test_WW!AG190</f>
        <v>0</v>
      </c>
      <c r="AH190" s="54">
        <f>'Pivot_sourcedata_K&amp;M_WW'!AH190+Pivot_sourcedata_Test_WW!AH190</f>
        <v>0</v>
      </c>
      <c r="AI190" s="54">
        <f>'Pivot_sourcedata_K&amp;M_WW'!AI190+Pivot_sourcedata_Test_WW!AI190</f>
        <v>0</v>
      </c>
      <c r="AJ190" s="54">
        <f>'Pivot_sourcedata_K&amp;M_WW'!AJ190+Pivot_sourcedata_Test_WW!AJ190</f>
        <v>0</v>
      </c>
      <c r="AK190" s="54">
        <f>'Pivot_sourcedata_K&amp;M_WW'!AK190+Pivot_sourcedata_Test_WW!AK190</f>
        <v>0</v>
      </c>
      <c r="AL190" s="54">
        <f>'Pivot_sourcedata_K&amp;M_WW'!AL190+Pivot_sourcedata_Test_WW!AL190</f>
        <v>0</v>
      </c>
      <c r="AM190" s="54">
        <f>'Pivot_sourcedata_K&amp;M_WW'!AM190+Pivot_sourcedata_Test_WW!AM190</f>
        <v>0</v>
      </c>
      <c r="AN190" s="54">
        <f>'Pivot_sourcedata_K&amp;M_WW'!AN190+Pivot_sourcedata_Test_WW!AN190</f>
        <v>0</v>
      </c>
      <c r="AO190" s="54">
        <f>'Pivot_sourcedata_K&amp;M_WW'!AO190+Pivot_sourcedata_Test_WW!AO190</f>
        <v>0</v>
      </c>
      <c r="AP190" s="54">
        <f>'Pivot_sourcedata_K&amp;M_WW'!AP190+Pivot_sourcedata_Test_WW!AP190</f>
        <v>0</v>
      </c>
      <c r="AQ190" s="54">
        <f>'Pivot_sourcedata_K&amp;M_WW'!AQ190+Pivot_sourcedata_Test_WW!AQ190</f>
        <v>0</v>
      </c>
      <c r="AR190" s="54">
        <f>'Pivot_sourcedata_K&amp;M_WW'!AR190+Pivot_sourcedata_Test_WW!AR190</f>
        <v>0</v>
      </c>
      <c r="AS190" s="54">
        <f>'Pivot_sourcedata_K&amp;M_WW'!AS190+Pivot_sourcedata_Test_WW!AS190</f>
        <v>0</v>
      </c>
      <c r="AT190" s="54">
        <f>'Pivot_sourcedata_K&amp;M_WW'!AT190+Pivot_sourcedata_Test_WW!AT190</f>
        <v>0</v>
      </c>
      <c r="AU190" s="54">
        <f>'Pivot_sourcedata_K&amp;M_WW'!AU190+Pivot_sourcedata_Test_WW!AU190</f>
        <v>0</v>
      </c>
      <c r="AV190" s="54">
        <f>'Pivot_sourcedata_K&amp;M_WW'!AV190+Pivot_sourcedata_Test_WW!AV190</f>
        <v>0</v>
      </c>
      <c r="AW190" s="54">
        <f>'Pivot_sourcedata_K&amp;M_WW'!AW190+Pivot_sourcedata_Test_WW!AW190</f>
        <v>0</v>
      </c>
      <c r="AX190" s="54">
        <f>'Pivot_sourcedata_K&amp;M_WW'!AX190+Pivot_sourcedata_Test_WW!AX190</f>
        <v>0</v>
      </c>
      <c r="AY190" s="54">
        <f>'Pivot_sourcedata_K&amp;M_WW'!AY190+Pivot_sourcedata_Test_WW!AY190</f>
        <v>0</v>
      </c>
      <c r="AZ190" s="54">
        <f>'Pivot_sourcedata_K&amp;M_WW'!AZ190+Pivot_sourcedata_Test_WW!AZ190</f>
        <v>0</v>
      </c>
      <c r="BA190" s="54">
        <f>'Pivot_sourcedata_K&amp;M_WW'!BA190+Pivot_sourcedata_Test_WW!BA190</f>
        <v>0</v>
      </c>
      <c r="BB190" s="54">
        <f>'Pivot_sourcedata_K&amp;M_WW'!BB190+Pivot_sourcedata_Test_WW!BB190</f>
        <v>0</v>
      </c>
      <c r="BC190" s="54">
        <f>'Pivot_sourcedata_K&amp;M_WW'!BC190+Pivot_sourcedata_Test_WW!BC190</f>
        <v>0</v>
      </c>
      <c r="BD190" s="54">
        <f>'Pivot_sourcedata_K&amp;M_WW'!BD190+Pivot_sourcedata_Test_WW!BD190</f>
        <v>0</v>
      </c>
      <c r="BE190" s="54">
        <f>'Pivot_sourcedata_K&amp;M_WW'!BE190+Pivot_sourcedata_Test_WW!BE190</f>
        <v>0</v>
      </c>
      <c r="BF190" s="54">
        <f>'Pivot_sourcedata_K&amp;M_WW'!BF190+Pivot_sourcedata_Test_WW!BF190</f>
        <v>0</v>
      </c>
      <c r="BG190" s="54">
        <f>'Pivot_sourcedata_K&amp;M_WW'!BG190+Pivot_sourcedata_Test_WW!BG190</f>
        <v>0</v>
      </c>
      <c r="BH190" s="54">
        <f>'Pivot_sourcedata_K&amp;M_WW'!BH190+Pivot_sourcedata_Test_WW!BH190</f>
        <v>0</v>
      </c>
      <c r="BI190" s="54">
        <f>'Pivot_sourcedata_K&amp;M_WW'!BI190+Pivot_sourcedata_Test_WW!BI190</f>
        <v>0</v>
      </c>
      <c r="BJ190" s="54">
        <f>'Pivot_sourcedata_K&amp;M_WW'!BJ190+Pivot_sourcedata_Test_WW!BJ190</f>
        <v>0</v>
      </c>
      <c r="BK190" s="54">
        <f>'Pivot_sourcedata_K&amp;M_WW'!BK190+Pivot_sourcedata_Test_WW!BK190</f>
        <v>0</v>
      </c>
      <c r="BL190" s="54">
        <f>'Pivot_sourcedata_K&amp;M_WW'!BL190+Pivot_sourcedata_Test_WW!BL190</f>
        <v>0</v>
      </c>
      <c r="BM190" s="54">
        <f>'Pivot_sourcedata_K&amp;M_WW'!BM190+Pivot_sourcedata_Test_WW!BM190</f>
        <v>0</v>
      </c>
      <c r="BN190" s="54">
        <f>'Pivot_sourcedata_K&amp;M_WW'!BN190+Pivot_sourcedata_Test_WW!BN190</f>
        <v>0</v>
      </c>
      <c r="BO190" s="54">
        <f>'Pivot_sourcedata_K&amp;M_WW'!BO190+Pivot_sourcedata_Test_WW!BO190</f>
        <v>0</v>
      </c>
      <c r="BP190" s="54">
        <f>'Pivot_sourcedata_K&amp;M_WW'!BP190+Pivot_sourcedata_Test_WW!BP190</f>
        <v>0</v>
      </c>
      <c r="BQ190" s="54">
        <f>'Pivot_sourcedata_K&amp;M_WW'!BQ190+Pivot_sourcedata_Test_WW!BQ190</f>
        <v>0</v>
      </c>
      <c r="BR190" s="54">
        <f>'Pivot_sourcedata_K&amp;M_WW'!BR190+Pivot_sourcedata_Test_WW!BR190</f>
        <v>0</v>
      </c>
      <c r="BS190" s="54">
        <f>'Pivot_sourcedata_K&amp;M_WW'!BS190+Pivot_sourcedata_Test_WW!BS190</f>
        <v>0</v>
      </c>
      <c r="BT190" s="54">
        <f>'Pivot_sourcedata_K&amp;M_WW'!BT190+Pivot_sourcedata_Test_WW!BT190</f>
        <v>0</v>
      </c>
      <c r="BU190" s="54">
        <f>'Pivot_sourcedata_K&amp;M_WW'!BU190+Pivot_sourcedata_Test_WW!BU190</f>
        <v>0</v>
      </c>
      <c r="BV190" s="54">
        <f>'Pivot_sourcedata_K&amp;M_WW'!BV190+Pivot_sourcedata_Test_WW!BV190</f>
        <v>0</v>
      </c>
      <c r="BW190" s="54">
        <f>'Pivot_sourcedata_K&amp;M_WW'!BW190+Pivot_sourcedata_Test_WW!BW190</f>
        <v>0</v>
      </c>
      <c r="BX190" s="54">
        <f>'Pivot_sourcedata_K&amp;M_WW'!BX190+Pivot_sourcedata_Test_WW!BX190</f>
        <v>0</v>
      </c>
      <c r="BY190" s="54">
        <f>'Pivot_sourcedata_K&amp;M_WW'!BY190+Pivot_sourcedata_Test_WW!BY190</f>
        <v>0</v>
      </c>
      <c r="BZ190" s="54">
        <f>'Pivot_sourcedata_K&amp;M_WW'!BZ190+Pivot_sourcedata_Test_WW!BZ190</f>
        <v>0</v>
      </c>
      <c r="CA190" s="54">
        <f>'Pivot_sourcedata_K&amp;M_WW'!CA190+Pivot_sourcedata_Test_WW!CA190</f>
        <v>0</v>
      </c>
      <c r="CB190" s="54">
        <f>'Pivot_sourcedata_K&amp;M_WW'!CB190+Pivot_sourcedata_Test_WW!CB190</f>
        <v>0</v>
      </c>
      <c r="CC190" s="54">
        <f>'Pivot_sourcedata_K&amp;M_WW'!CC190+Pivot_sourcedata_Test_WW!CC190</f>
        <v>0</v>
      </c>
      <c r="CD190" s="54">
        <f>'Pivot_sourcedata_K&amp;M_WW'!CD190+Pivot_sourcedata_Test_WW!CD190</f>
        <v>0</v>
      </c>
      <c r="CE190" s="54">
        <f>'Pivot_sourcedata_K&amp;M_WW'!CE190+Pivot_sourcedata_Test_WW!CE190</f>
        <v>0</v>
      </c>
      <c r="CF190" s="54">
        <f>'Pivot_sourcedata_K&amp;M_WW'!CF190+Pivot_sourcedata_Test_WW!CF190</f>
        <v>0</v>
      </c>
      <c r="CG190" s="54">
        <f>'Pivot_sourcedata_K&amp;M_WW'!CG190+Pivot_sourcedata_Test_WW!CG190</f>
        <v>0</v>
      </c>
      <c r="CH190" s="54">
        <f>'Pivot_sourcedata_K&amp;M_WW'!CH190+Pivot_sourcedata_Test_WW!CH190</f>
        <v>0</v>
      </c>
      <c r="CI190" s="54">
        <f>'Pivot_sourcedata_K&amp;M_WW'!CI190+Pivot_sourcedata_Test_WW!CI190</f>
        <v>0</v>
      </c>
      <c r="CJ190" s="54">
        <f>'Pivot_sourcedata_K&amp;M_WW'!CJ190+Pivot_sourcedata_Test_WW!CJ190</f>
        <v>0</v>
      </c>
      <c r="CK190" s="54">
        <f>'Pivot_sourcedata_K&amp;M_WW'!CK190+Pivot_sourcedata_Test_WW!CK190</f>
        <v>0</v>
      </c>
      <c r="CL190" s="323">
        <f t="shared" si="2"/>
        <v>0</v>
      </c>
    </row>
    <row r="191" spans="1:90" x14ac:dyDescent="0.25">
      <c r="A191" s="107">
        <v>183</v>
      </c>
      <c r="B191" s="107">
        <v>7615</v>
      </c>
      <c r="C191" s="106" t="s">
        <v>393</v>
      </c>
      <c r="D191" s="54">
        <f>'Pivot_sourcedata_K&amp;M_WW'!D191+Pivot_sourcedata_Test_WW!D191</f>
        <v>0</v>
      </c>
      <c r="E191" s="54">
        <f>'Pivot_sourcedata_K&amp;M_WW'!E191+Pivot_sourcedata_Test_WW!E191</f>
        <v>0</v>
      </c>
      <c r="F191" s="54">
        <f>'Pivot_sourcedata_K&amp;M_WW'!F191+Pivot_sourcedata_Test_WW!F191</f>
        <v>0</v>
      </c>
      <c r="G191" s="54">
        <f>'Pivot_sourcedata_K&amp;M_WW'!G191+Pivot_sourcedata_Test_WW!G191</f>
        <v>0</v>
      </c>
      <c r="H191" s="54">
        <f>'Pivot_sourcedata_K&amp;M_WW'!H191+Pivot_sourcedata_Test_WW!H191</f>
        <v>0</v>
      </c>
      <c r="I191" s="54">
        <f>'Pivot_sourcedata_K&amp;M_WW'!I191+Pivot_sourcedata_Test_WW!I191</f>
        <v>0</v>
      </c>
      <c r="J191" s="54">
        <f>'Pivot_sourcedata_K&amp;M_WW'!J191+Pivot_sourcedata_Test_WW!J191</f>
        <v>7210.619999999999</v>
      </c>
      <c r="K191" s="54">
        <f>'Pivot_sourcedata_K&amp;M_WW'!K191+Pivot_sourcedata_Test_WW!K191</f>
        <v>0</v>
      </c>
      <c r="L191" s="54">
        <f>'Pivot_sourcedata_K&amp;M_WW'!L191+Pivot_sourcedata_Test_WW!L191</f>
        <v>0</v>
      </c>
      <c r="M191" s="54">
        <f>'Pivot_sourcedata_K&amp;M_WW'!M191+Pivot_sourcedata_Test_WW!M191</f>
        <v>0</v>
      </c>
      <c r="N191" s="54">
        <f>'Pivot_sourcedata_K&amp;M_WW'!N191+Pivot_sourcedata_Test_WW!N191</f>
        <v>0</v>
      </c>
      <c r="O191" s="54">
        <f>'Pivot_sourcedata_K&amp;M_WW'!O191+Pivot_sourcedata_Test_WW!O191</f>
        <v>0</v>
      </c>
      <c r="P191" s="54">
        <f>'Pivot_sourcedata_K&amp;M_WW'!P191+Pivot_sourcedata_Test_WW!P191</f>
        <v>0</v>
      </c>
      <c r="Q191" s="54">
        <f>'Pivot_sourcedata_K&amp;M_WW'!Q191+Pivot_sourcedata_Test_WW!Q191</f>
        <v>0</v>
      </c>
      <c r="R191" s="54">
        <f>'Pivot_sourcedata_K&amp;M_WW'!R191+Pivot_sourcedata_Test_WW!R191</f>
        <v>0</v>
      </c>
      <c r="S191" s="54">
        <f>'Pivot_sourcedata_K&amp;M_WW'!S191+Pivot_sourcedata_Test_WW!S191</f>
        <v>0</v>
      </c>
      <c r="T191" s="54">
        <f>'Pivot_sourcedata_K&amp;M_WW'!T191+Pivot_sourcedata_Test_WW!T191</f>
        <v>0</v>
      </c>
      <c r="U191" s="54">
        <f>'Pivot_sourcedata_K&amp;M_WW'!U191+Pivot_sourcedata_Test_WW!U191</f>
        <v>0</v>
      </c>
      <c r="V191" s="54">
        <f>'Pivot_sourcedata_K&amp;M_WW'!V191+Pivot_sourcedata_Test_WW!V191</f>
        <v>0</v>
      </c>
      <c r="W191" s="54">
        <f>'Pivot_sourcedata_K&amp;M_WW'!W191+Pivot_sourcedata_Test_WW!W191</f>
        <v>0</v>
      </c>
      <c r="X191" s="54">
        <f>'Pivot_sourcedata_K&amp;M_WW'!X191+Pivot_sourcedata_Test_WW!X191</f>
        <v>0</v>
      </c>
      <c r="Y191" s="54">
        <f>'Pivot_sourcedata_K&amp;M_WW'!Y191+Pivot_sourcedata_Test_WW!Y191</f>
        <v>0</v>
      </c>
      <c r="Z191" s="54">
        <f>'Pivot_sourcedata_K&amp;M_WW'!Z191+Pivot_sourcedata_Test_WW!Z191</f>
        <v>0</v>
      </c>
      <c r="AA191" s="54">
        <f>'Pivot_sourcedata_K&amp;M_WW'!AA191+Pivot_sourcedata_Test_WW!AA191</f>
        <v>0</v>
      </c>
      <c r="AB191" s="54">
        <f>'Pivot_sourcedata_K&amp;M_WW'!AB191+Pivot_sourcedata_Test_WW!AB191</f>
        <v>0</v>
      </c>
      <c r="AC191" s="54">
        <f>'Pivot_sourcedata_K&amp;M_WW'!AC191+Pivot_sourcedata_Test_WW!AC191</f>
        <v>0</v>
      </c>
      <c r="AD191" s="54">
        <f>'Pivot_sourcedata_K&amp;M_WW'!AD191+Pivot_sourcedata_Test_WW!AD191</f>
        <v>0</v>
      </c>
      <c r="AE191" s="54">
        <f>'Pivot_sourcedata_K&amp;M_WW'!AE191+Pivot_sourcedata_Test_WW!AE191</f>
        <v>0</v>
      </c>
      <c r="AF191" s="54">
        <f>'Pivot_sourcedata_K&amp;M_WW'!AF191+Pivot_sourcedata_Test_WW!AF191</f>
        <v>0</v>
      </c>
      <c r="AG191" s="54">
        <f>'Pivot_sourcedata_K&amp;M_WW'!AG191+Pivot_sourcedata_Test_WW!AG191</f>
        <v>0</v>
      </c>
      <c r="AH191" s="54">
        <f>'Pivot_sourcedata_K&amp;M_WW'!AH191+Pivot_sourcedata_Test_WW!AH191</f>
        <v>724.67</v>
      </c>
      <c r="AI191" s="54">
        <f>'Pivot_sourcedata_K&amp;M_WW'!AI191+Pivot_sourcedata_Test_WW!AI191</f>
        <v>0</v>
      </c>
      <c r="AJ191" s="54">
        <f>'Pivot_sourcedata_K&amp;M_WW'!AJ191+Pivot_sourcedata_Test_WW!AJ191</f>
        <v>0</v>
      </c>
      <c r="AK191" s="54">
        <f>'Pivot_sourcedata_K&amp;M_WW'!AK191+Pivot_sourcedata_Test_WW!AK191</f>
        <v>0</v>
      </c>
      <c r="AL191" s="54">
        <f>'Pivot_sourcedata_K&amp;M_WW'!AL191+Pivot_sourcedata_Test_WW!AL191</f>
        <v>0</v>
      </c>
      <c r="AM191" s="54">
        <f>'Pivot_sourcedata_K&amp;M_WW'!AM191+Pivot_sourcedata_Test_WW!AM191</f>
        <v>0</v>
      </c>
      <c r="AN191" s="54">
        <f>'Pivot_sourcedata_K&amp;M_WW'!AN191+Pivot_sourcedata_Test_WW!AN191</f>
        <v>0</v>
      </c>
      <c r="AO191" s="54">
        <f>'Pivot_sourcedata_K&amp;M_WW'!AO191+Pivot_sourcedata_Test_WW!AO191</f>
        <v>525</v>
      </c>
      <c r="AP191" s="54">
        <f>'Pivot_sourcedata_K&amp;M_WW'!AP191+Pivot_sourcedata_Test_WW!AP191</f>
        <v>0</v>
      </c>
      <c r="AQ191" s="54">
        <f>'Pivot_sourcedata_K&amp;M_WW'!AQ191+Pivot_sourcedata_Test_WW!AQ191</f>
        <v>0</v>
      </c>
      <c r="AR191" s="54">
        <f>'Pivot_sourcedata_K&amp;M_WW'!AR191+Pivot_sourcedata_Test_WW!AR191</f>
        <v>0</v>
      </c>
      <c r="AS191" s="54">
        <f>'Pivot_sourcedata_K&amp;M_WW'!AS191+Pivot_sourcedata_Test_WW!AS191</f>
        <v>0</v>
      </c>
      <c r="AT191" s="54">
        <f>'Pivot_sourcedata_K&amp;M_WW'!AT191+Pivot_sourcedata_Test_WW!AT191</f>
        <v>840</v>
      </c>
      <c r="AU191" s="54">
        <f>'Pivot_sourcedata_K&amp;M_WW'!AU191+Pivot_sourcedata_Test_WW!AU191</f>
        <v>0</v>
      </c>
      <c r="AV191" s="54">
        <f>'Pivot_sourcedata_K&amp;M_WW'!AV191+Pivot_sourcedata_Test_WW!AV191</f>
        <v>0</v>
      </c>
      <c r="AW191" s="54">
        <f>'Pivot_sourcedata_K&amp;M_WW'!AW191+Pivot_sourcedata_Test_WW!AW191</f>
        <v>1579.7800000000002</v>
      </c>
      <c r="AX191" s="54">
        <f>'Pivot_sourcedata_K&amp;M_WW'!AX191+Pivot_sourcedata_Test_WW!AX191</f>
        <v>0</v>
      </c>
      <c r="AY191" s="54">
        <f>'Pivot_sourcedata_K&amp;M_WW'!AY191+Pivot_sourcedata_Test_WW!AY191</f>
        <v>0</v>
      </c>
      <c r="AZ191" s="54">
        <f>'Pivot_sourcedata_K&amp;M_WW'!AZ191+Pivot_sourcedata_Test_WW!AZ191</f>
        <v>0</v>
      </c>
      <c r="BA191" s="54">
        <f>'Pivot_sourcedata_K&amp;M_WW'!BA191+Pivot_sourcedata_Test_WW!BA191</f>
        <v>0</v>
      </c>
      <c r="BB191" s="54">
        <f>'Pivot_sourcedata_K&amp;M_WW'!BB191+Pivot_sourcedata_Test_WW!BB191</f>
        <v>0</v>
      </c>
      <c r="BC191" s="54">
        <f>'Pivot_sourcedata_K&amp;M_WW'!BC191+Pivot_sourcedata_Test_WW!BC191</f>
        <v>1413.04</v>
      </c>
      <c r="BD191" s="54">
        <f>'Pivot_sourcedata_K&amp;M_WW'!BD191+Pivot_sourcedata_Test_WW!BD191</f>
        <v>917.35</v>
      </c>
      <c r="BE191" s="54">
        <f>'Pivot_sourcedata_K&amp;M_WW'!BE191+Pivot_sourcedata_Test_WW!BE191</f>
        <v>0</v>
      </c>
      <c r="BF191" s="54">
        <f>'Pivot_sourcedata_K&amp;M_WW'!BF191+Pivot_sourcedata_Test_WW!BF191</f>
        <v>1213.08</v>
      </c>
      <c r="BG191" s="54">
        <f>'Pivot_sourcedata_K&amp;M_WW'!BG191+Pivot_sourcedata_Test_WW!BG191</f>
        <v>148.69999999999999</v>
      </c>
      <c r="BH191" s="54">
        <f>'Pivot_sourcedata_K&amp;M_WW'!BH191+Pivot_sourcedata_Test_WW!BH191</f>
        <v>0</v>
      </c>
      <c r="BI191" s="54">
        <f>'Pivot_sourcedata_K&amp;M_WW'!BI191+Pivot_sourcedata_Test_WW!BI191</f>
        <v>0</v>
      </c>
      <c r="BJ191" s="54">
        <f>'Pivot_sourcedata_K&amp;M_WW'!BJ191+Pivot_sourcedata_Test_WW!BJ191</f>
        <v>0</v>
      </c>
      <c r="BK191" s="54">
        <f>'Pivot_sourcedata_K&amp;M_WW'!BK191+Pivot_sourcedata_Test_WW!BK191</f>
        <v>383.74</v>
      </c>
      <c r="BL191" s="54">
        <f>'Pivot_sourcedata_K&amp;M_WW'!BL191+Pivot_sourcedata_Test_WW!BL191</f>
        <v>0</v>
      </c>
      <c r="BM191" s="54">
        <f>'Pivot_sourcedata_K&amp;M_WW'!BM191+Pivot_sourcedata_Test_WW!BM191</f>
        <v>0</v>
      </c>
      <c r="BN191" s="54">
        <f>'Pivot_sourcedata_K&amp;M_WW'!BN191+Pivot_sourcedata_Test_WW!BN191</f>
        <v>0</v>
      </c>
      <c r="BO191" s="54">
        <f>'Pivot_sourcedata_K&amp;M_WW'!BO191+Pivot_sourcedata_Test_WW!BO191</f>
        <v>0</v>
      </c>
      <c r="BP191" s="54">
        <f>'Pivot_sourcedata_K&amp;M_WW'!BP191+Pivot_sourcedata_Test_WW!BP191</f>
        <v>0</v>
      </c>
      <c r="BQ191" s="54">
        <f>'Pivot_sourcedata_K&amp;M_WW'!BQ191+Pivot_sourcedata_Test_WW!BQ191</f>
        <v>0</v>
      </c>
      <c r="BR191" s="54">
        <f>'Pivot_sourcedata_K&amp;M_WW'!BR191+Pivot_sourcedata_Test_WW!BR191</f>
        <v>0</v>
      </c>
      <c r="BS191" s="54">
        <f>'Pivot_sourcedata_K&amp;M_WW'!BS191+Pivot_sourcedata_Test_WW!BS191</f>
        <v>0</v>
      </c>
      <c r="BT191" s="54">
        <f>'Pivot_sourcedata_K&amp;M_WW'!BT191+Pivot_sourcedata_Test_WW!BT191</f>
        <v>0</v>
      </c>
      <c r="BU191" s="54">
        <f>'Pivot_sourcedata_K&amp;M_WW'!BU191+Pivot_sourcedata_Test_WW!BU191</f>
        <v>0</v>
      </c>
      <c r="BV191" s="54">
        <f>'Pivot_sourcedata_K&amp;M_WW'!BV191+Pivot_sourcedata_Test_WW!BV191</f>
        <v>0</v>
      </c>
      <c r="BW191" s="54">
        <f>'Pivot_sourcedata_K&amp;M_WW'!BW191+Pivot_sourcedata_Test_WW!BW191</f>
        <v>0</v>
      </c>
      <c r="BX191" s="54">
        <f>'Pivot_sourcedata_K&amp;M_WW'!BX191+Pivot_sourcedata_Test_WW!BX191</f>
        <v>0</v>
      </c>
      <c r="BY191" s="54">
        <f>'Pivot_sourcedata_K&amp;M_WW'!BY191+Pivot_sourcedata_Test_WW!BY191</f>
        <v>0</v>
      </c>
      <c r="BZ191" s="54">
        <f>'Pivot_sourcedata_K&amp;M_WW'!BZ191+Pivot_sourcedata_Test_WW!BZ191</f>
        <v>0</v>
      </c>
      <c r="CA191" s="54">
        <f>'Pivot_sourcedata_K&amp;M_WW'!CA191+Pivot_sourcedata_Test_WW!CA191</f>
        <v>0</v>
      </c>
      <c r="CB191" s="54">
        <f>'Pivot_sourcedata_K&amp;M_WW'!CB191+Pivot_sourcedata_Test_WW!CB191</f>
        <v>0</v>
      </c>
      <c r="CC191" s="54">
        <f>'Pivot_sourcedata_K&amp;M_WW'!CC191+Pivot_sourcedata_Test_WW!CC191</f>
        <v>0</v>
      </c>
      <c r="CD191" s="54">
        <f>'Pivot_sourcedata_K&amp;M_WW'!CD191+Pivot_sourcedata_Test_WW!CD191</f>
        <v>0</v>
      </c>
      <c r="CE191" s="54">
        <f>'Pivot_sourcedata_K&amp;M_WW'!CE191+Pivot_sourcedata_Test_WW!CE191</f>
        <v>0</v>
      </c>
      <c r="CF191" s="54">
        <f>'Pivot_sourcedata_K&amp;M_WW'!CF191+Pivot_sourcedata_Test_WW!CF191</f>
        <v>0</v>
      </c>
      <c r="CG191" s="54">
        <f>'Pivot_sourcedata_K&amp;M_WW'!CG191+Pivot_sourcedata_Test_WW!CG191</f>
        <v>0</v>
      </c>
      <c r="CH191" s="54">
        <f>'Pivot_sourcedata_K&amp;M_WW'!CH191+Pivot_sourcedata_Test_WW!CH191</f>
        <v>0</v>
      </c>
      <c r="CI191" s="54">
        <f>'Pivot_sourcedata_K&amp;M_WW'!CI191+Pivot_sourcedata_Test_WW!CI191</f>
        <v>0</v>
      </c>
      <c r="CJ191" s="54">
        <f>'Pivot_sourcedata_K&amp;M_WW'!CJ191+Pivot_sourcedata_Test_WW!CJ191</f>
        <v>0</v>
      </c>
      <c r="CK191" s="54">
        <f>'Pivot_sourcedata_K&amp;M_WW'!CK191+Pivot_sourcedata_Test_WW!CK191</f>
        <v>0</v>
      </c>
      <c r="CL191" s="323">
        <f t="shared" si="2"/>
        <v>14955.980000000001</v>
      </c>
    </row>
    <row r="192" spans="1:90" x14ac:dyDescent="0.25">
      <c r="A192" s="107">
        <v>184</v>
      </c>
      <c r="B192" s="107">
        <v>7811</v>
      </c>
      <c r="C192" s="106" t="s">
        <v>394</v>
      </c>
      <c r="D192" s="54">
        <f>'Pivot_sourcedata_K&amp;M_WW'!D192+Pivot_sourcedata_Test_WW!D192</f>
        <v>0</v>
      </c>
      <c r="E192" s="54">
        <f>'Pivot_sourcedata_K&amp;M_WW'!E192+Pivot_sourcedata_Test_WW!E192</f>
        <v>0</v>
      </c>
      <c r="F192" s="54">
        <f>'Pivot_sourcedata_K&amp;M_WW'!F192+Pivot_sourcedata_Test_WW!F192</f>
        <v>0</v>
      </c>
      <c r="G192" s="54">
        <f>'Pivot_sourcedata_K&amp;M_WW'!G192+Pivot_sourcedata_Test_WW!G192</f>
        <v>0</v>
      </c>
      <c r="H192" s="54">
        <f>'Pivot_sourcedata_K&amp;M_WW'!H192+Pivot_sourcedata_Test_WW!H192</f>
        <v>0</v>
      </c>
      <c r="I192" s="54">
        <f>'Pivot_sourcedata_K&amp;M_WW'!I192+Pivot_sourcedata_Test_WW!I192</f>
        <v>0</v>
      </c>
      <c r="J192" s="54">
        <f>'Pivot_sourcedata_K&amp;M_WW'!J192+Pivot_sourcedata_Test_WW!J192</f>
        <v>0</v>
      </c>
      <c r="K192" s="54">
        <f>'Pivot_sourcedata_K&amp;M_WW'!K192+Pivot_sourcedata_Test_WW!K192</f>
        <v>0</v>
      </c>
      <c r="L192" s="54">
        <f>'Pivot_sourcedata_K&amp;M_WW'!L192+Pivot_sourcedata_Test_WW!L192</f>
        <v>0</v>
      </c>
      <c r="M192" s="54">
        <f>'Pivot_sourcedata_K&amp;M_WW'!M192+Pivot_sourcedata_Test_WW!M192</f>
        <v>4983.79</v>
      </c>
      <c r="N192" s="54">
        <f>'Pivot_sourcedata_K&amp;M_WW'!N192+Pivot_sourcedata_Test_WW!N192</f>
        <v>0</v>
      </c>
      <c r="O192" s="54">
        <f>'Pivot_sourcedata_K&amp;M_WW'!O192+Pivot_sourcedata_Test_WW!O192</f>
        <v>0</v>
      </c>
      <c r="P192" s="54">
        <f>'Pivot_sourcedata_K&amp;M_WW'!P192+Pivot_sourcedata_Test_WW!P192</f>
        <v>0</v>
      </c>
      <c r="Q192" s="54">
        <f>'Pivot_sourcedata_K&amp;M_WW'!Q192+Pivot_sourcedata_Test_WW!Q192</f>
        <v>0</v>
      </c>
      <c r="R192" s="54">
        <f>'Pivot_sourcedata_K&amp;M_WW'!R192+Pivot_sourcedata_Test_WW!R192</f>
        <v>0</v>
      </c>
      <c r="S192" s="54">
        <f>'Pivot_sourcedata_K&amp;M_WW'!S192+Pivot_sourcedata_Test_WW!S192</f>
        <v>0</v>
      </c>
      <c r="T192" s="54">
        <f>'Pivot_sourcedata_K&amp;M_WW'!T192+Pivot_sourcedata_Test_WW!T192</f>
        <v>0</v>
      </c>
      <c r="U192" s="54">
        <f>'Pivot_sourcedata_K&amp;M_WW'!U192+Pivot_sourcedata_Test_WW!U192</f>
        <v>0</v>
      </c>
      <c r="V192" s="54">
        <f>'Pivot_sourcedata_K&amp;M_WW'!V192+Pivot_sourcedata_Test_WW!V192</f>
        <v>0</v>
      </c>
      <c r="W192" s="54">
        <f>'Pivot_sourcedata_K&amp;M_WW'!W192+Pivot_sourcedata_Test_WW!W192</f>
        <v>0</v>
      </c>
      <c r="X192" s="54">
        <f>'Pivot_sourcedata_K&amp;M_WW'!X192+Pivot_sourcedata_Test_WW!X192</f>
        <v>0</v>
      </c>
      <c r="Y192" s="54">
        <f>'Pivot_sourcedata_K&amp;M_WW'!Y192+Pivot_sourcedata_Test_WW!Y192</f>
        <v>0</v>
      </c>
      <c r="Z192" s="54">
        <f>'Pivot_sourcedata_K&amp;M_WW'!Z192+Pivot_sourcedata_Test_WW!Z192</f>
        <v>0</v>
      </c>
      <c r="AA192" s="54">
        <f>'Pivot_sourcedata_K&amp;M_WW'!AA192+Pivot_sourcedata_Test_WW!AA192</f>
        <v>35</v>
      </c>
      <c r="AB192" s="54">
        <f>'Pivot_sourcedata_K&amp;M_WW'!AB192+Pivot_sourcedata_Test_WW!AB192</f>
        <v>141.66</v>
      </c>
      <c r="AC192" s="54">
        <f>'Pivot_sourcedata_K&amp;M_WW'!AC192+Pivot_sourcedata_Test_WW!AC192</f>
        <v>0</v>
      </c>
      <c r="AD192" s="54">
        <f>'Pivot_sourcedata_K&amp;M_WW'!AD192+Pivot_sourcedata_Test_WW!AD192</f>
        <v>0</v>
      </c>
      <c r="AE192" s="54">
        <f>'Pivot_sourcedata_K&amp;M_WW'!AE192+Pivot_sourcedata_Test_WW!AE192</f>
        <v>0</v>
      </c>
      <c r="AF192" s="54">
        <f>'Pivot_sourcedata_K&amp;M_WW'!AF192+Pivot_sourcedata_Test_WW!AF192</f>
        <v>0</v>
      </c>
      <c r="AG192" s="54">
        <f>'Pivot_sourcedata_K&amp;M_WW'!AG192+Pivot_sourcedata_Test_WW!AG192</f>
        <v>0</v>
      </c>
      <c r="AH192" s="54">
        <f>'Pivot_sourcedata_K&amp;M_WW'!AH192+Pivot_sourcedata_Test_WW!AH192</f>
        <v>0</v>
      </c>
      <c r="AI192" s="54">
        <f>'Pivot_sourcedata_K&amp;M_WW'!AI192+Pivot_sourcedata_Test_WW!AI192</f>
        <v>0</v>
      </c>
      <c r="AJ192" s="54">
        <f>'Pivot_sourcedata_K&amp;M_WW'!AJ192+Pivot_sourcedata_Test_WW!AJ192</f>
        <v>0</v>
      </c>
      <c r="AK192" s="54">
        <f>'Pivot_sourcedata_K&amp;M_WW'!AK192+Pivot_sourcedata_Test_WW!AK192</f>
        <v>0</v>
      </c>
      <c r="AL192" s="54">
        <f>'Pivot_sourcedata_K&amp;M_WW'!AL192+Pivot_sourcedata_Test_WW!AL192</f>
        <v>0</v>
      </c>
      <c r="AM192" s="54">
        <f>'Pivot_sourcedata_K&amp;M_WW'!AM192+Pivot_sourcedata_Test_WW!AM192</f>
        <v>0</v>
      </c>
      <c r="AN192" s="54">
        <f>'Pivot_sourcedata_K&amp;M_WW'!AN192+Pivot_sourcedata_Test_WW!AN192</f>
        <v>0</v>
      </c>
      <c r="AO192" s="54">
        <f>'Pivot_sourcedata_K&amp;M_WW'!AO192+Pivot_sourcedata_Test_WW!AO192</f>
        <v>0</v>
      </c>
      <c r="AP192" s="54">
        <f>'Pivot_sourcedata_K&amp;M_WW'!AP192+Pivot_sourcedata_Test_WW!AP192</f>
        <v>0</v>
      </c>
      <c r="AQ192" s="54">
        <f>'Pivot_sourcedata_K&amp;M_WW'!AQ192+Pivot_sourcedata_Test_WW!AQ192</f>
        <v>0</v>
      </c>
      <c r="AR192" s="54">
        <f>'Pivot_sourcedata_K&amp;M_WW'!AR192+Pivot_sourcedata_Test_WW!AR192</f>
        <v>0</v>
      </c>
      <c r="AS192" s="54">
        <f>'Pivot_sourcedata_K&amp;M_WW'!AS192+Pivot_sourcedata_Test_WW!AS192</f>
        <v>0</v>
      </c>
      <c r="AT192" s="54">
        <f>'Pivot_sourcedata_K&amp;M_WW'!AT192+Pivot_sourcedata_Test_WW!AT192</f>
        <v>0</v>
      </c>
      <c r="AU192" s="54">
        <f>'Pivot_sourcedata_K&amp;M_WW'!AU192+Pivot_sourcedata_Test_WW!AU192</f>
        <v>0</v>
      </c>
      <c r="AV192" s="54">
        <f>'Pivot_sourcedata_K&amp;M_WW'!AV192+Pivot_sourcedata_Test_WW!AV192</f>
        <v>0</v>
      </c>
      <c r="AW192" s="54">
        <f>'Pivot_sourcedata_K&amp;M_WW'!AW192+Pivot_sourcedata_Test_WW!AW192</f>
        <v>0</v>
      </c>
      <c r="AX192" s="54">
        <f>'Pivot_sourcedata_K&amp;M_WW'!AX192+Pivot_sourcedata_Test_WW!AX192</f>
        <v>0</v>
      </c>
      <c r="AY192" s="54">
        <f>'Pivot_sourcedata_K&amp;M_WW'!AY192+Pivot_sourcedata_Test_WW!AY192</f>
        <v>0</v>
      </c>
      <c r="AZ192" s="54">
        <f>'Pivot_sourcedata_K&amp;M_WW'!AZ192+Pivot_sourcedata_Test_WW!AZ192</f>
        <v>0</v>
      </c>
      <c r="BA192" s="54">
        <f>'Pivot_sourcedata_K&amp;M_WW'!BA192+Pivot_sourcedata_Test_WW!BA192</f>
        <v>0</v>
      </c>
      <c r="BB192" s="54">
        <f>'Pivot_sourcedata_K&amp;M_WW'!BB192+Pivot_sourcedata_Test_WW!BB192</f>
        <v>0</v>
      </c>
      <c r="BC192" s="54">
        <f>'Pivot_sourcedata_K&amp;M_WW'!BC192+Pivot_sourcedata_Test_WW!BC192</f>
        <v>0</v>
      </c>
      <c r="BD192" s="54">
        <f>'Pivot_sourcedata_K&amp;M_WW'!BD192+Pivot_sourcedata_Test_WW!BD192</f>
        <v>0</v>
      </c>
      <c r="BE192" s="54">
        <f>'Pivot_sourcedata_K&amp;M_WW'!BE192+Pivot_sourcedata_Test_WW!BE192</f>
        <v>0</v>
      </c>
      <c r="BF192" s="54">
        <f>'Pivot_sourcedata_K&amp;M_WW'!BF192+Pivot_sourcedata_Test_WW!BF192</f>
        <v>0</v>
      </c>
      <c r="BG192" s="54">
        <f>'Pivot_sourcedata_K&amp;M_WW'!BG192+Pivot_sourcedata_Test_WW!BG192</f>
        <v>0</v>
      </c>
      <c r="BH192" s="54">
        <f>'Pivot_sourcedata_K&amp;M_WW'!BH192+Pivot_sourcedata_Test_WW!BH192</f>
        <v>0</v>
      </c>
      <c r="BI192" s="54">
        <f>'Pivot_sourcedata_K&amp;M_WW'!BI192+Pivot_sourcedata_Test_WW!BI192</f>
        <v>0</v>
      </c>
      <c r="BJ192" s="54">
        <f>'Pivot_sourcedata_K&amp;M_WW'!BJ192+Pivot_sourcedata_Test_WW!BJ192</f>
        <v>0</v>
      </c>
      <c r="BK192" s="54">
        <f>'Pivot_sourcedata_K&amp;M_WW'!BK192+Pivot_sourcedata_Test_WW!BK192</f>
        <v>0</v>
      </c>
      <c r="BL192" s="54">
        <f>'Pivot_sourcedata_K&amp;M_WW'!BL192+Pivot_sourcedata_Test_WW!BL192</f>
        <v>0</v>
      </c>
      <c r="BM192" s="54">
        <f>'Pivot_sourcedata_K&amp;M_WW'!BM192+Pivot_sourcedata_Test_WW!BM192</f>
        <v>0</v>
      </c>
      <c r="BN192" s="54">
        <f>'Pivot_sourcedata_K&amp;M_WW'!BN192+Pivot_sourcedata_Test_WW!BN192</f>
        <v>0</v>
      </c>
      <c r="BO192" s="54">
        <f>'Pivot_sourcedata_K&amp;M_WW'!BO192+Pivot_sourcedata_Test_WW!BO192</f>
        <v>0</v>
      </c>
      <c r="BP192" s="54">
        <f>'Pivot_sourcedata_K&amp;M_WW'!BP192+Pivot_sourcedata_Test_WW!BP192</f>
        <v>0</v>
      </c>
      <c r="BQ192" s="54">
        <f>'Pivot_sourcedata_K&amp;M_WW'!BQ192+Pivot_sourcedata_Test_WW!BQ192</f>
        <v>0</v>
      </c>
      <c r="BR192" s="54">
        <f>'Pivot_sourcedata_K&amp;M_WW'!BR192+Pivot_sourcedata_Test_WW!BR192</f>
        <v>0</v>
      </c>
      <c r="BS192" s="54">
        <f>'Pivot_sourcedata_K&amp;M_WW'!BS192+Pivot_sourcedata_Test_WW!BS192</f>
        <v>0</v>
      </c>
      <c r="BT192" s="54">
        <f>'Pivot_sourcedata_K&amp;M_WW'!BT192+Pivot_sourcedata_Test_WW!BT192</f>
        <v>0</v>
      </c>
      <c r="BU192" s="54">
        <f>'Pivot_sourcedata_K&amp;M_WW'!BU192+Pivot_sourcedata_Test_WW!BU192</f>
        <v>0</v>
      </c>
      <c r="BV192" s="54">
        <f>'Pivot_sourcedata_K&amp;M_WW'!BV192+Pivot_sourcedata_Test_WW!BV192</f>
        <v>0</v>
      </c>
      <c r="BW192" s="54">
        <f>'Pivot_sourcedata_K&amp;M_WW'!BW192+Pivot_sourcedata_Test_WW!BW192</f>
        <v>0</v>
      </c>
      <c r="BX192" s="54">
        <f>'Pivot_sourcedata_K&amp;M_WW'!BX192+Pivot_sourcedata_Test_WW!BX192</f>
        <v>0</v>
      </c>
      <c r="BY192" s="54">
        <f>'Pivot_sourcedata_K&amp;M_WW'!BY192+Pivot_sourcedata_Test_WW!BY192</f>
        <v>0</v>
      </c>
      <c r="BZ192" s="54">
        <f>'Pivot_sourcedata_K&amp;M_WW'!BZ192+Pivot_sourcedata_Test_WW!BZ192</f>
        <v>0</v>
      </c>
      <c r="CA192" s="54">
        <f>'Pivot_sourcedata_K&amp;M_WW'!CA192+Pivot_sourcedata_Test_WW!CA192</f>
        <v>0</v>
      </c>
      <c r="CB192" s="54">
        <f>'Pivot_sourcedata_K&amp;M_WW'!CB192+Pivot_sourcedata_Test_WW!CB192</f>
        <v>0</v>
      </c>
      <c r="CC192" s="54">
        <f>'Pivot_sourcedata_K&amp;M_WW'!CC192+Pivot_sourcedata_Test_WW!CC192</f>
        <v>0</v>
      </c>
      <c r="CD192" s="54">
        <f>'Pivot_sourcedata_K&amp;M_WW'!CD192+Pivot_sourcedata_Test_WW!CD192</f>
        <v>0</v>
      </c>
      <c r="CE192" s="54">
        <f>'Pivot_sourcedata_K&amp;M_WW'!CE192+Pivot_sourcedata_Test_WW!CE192</f>
        <v>0</v>
      </c>
      <c r="CF192" s="54">
        <f>'Pivot_sourcedata_K&amp;M_WW'!CF192+Pivot_sourcedata_Test_WW!CF192</f>
        <v>0</v>
      </c>
      <c r="CG192" s="54">
        <f>'Pivot_sourcedata_K&amp;M_WW'!CG192+Pivot_sourcedata_Test_WW!CG192</f>
        <v>0</v>
      </c>
      <c r="CH192" s="54">
        <f>'Pivot_sourcedata_K&amp;M_WW'!CH192+Pivot_sourcedata_Test_WW!CH192</f>
        <v>0</v>
      </c>
      <c r="CI192" s="54">
        <f>'Pivot_sourcedata_K&amp;M_WW'!CI192+Pivot_sourcedata_Test_WW!CI192</f>
        <v>0</v>
      </c>
      <c r="CJ192" s="54">
        <f>'Pivot_sourcedata_K&amp;M_WW'!CJ192+Pivot_sourcedata_Test_WW!CJ192</f>
        <v>0</v>
      </c>
      <c r="CK192" s="54">
        <f>'Pivot_sourcedata_K&amp;M_WW'!CK192+Pivot_sourcedata_Test_WW!CK192</f>
        <v>0</v>
      </c>
      <c r="CL192" s="323">
        <f t="shared" si="2"/>
        <v>5160.45</v>
      </c>
    </row>
    <row r="193" spans="1:90" x14ac:dyDescent="0.25">
      <c r="A193" s="107">
        <v>185</v>
      </c>
      <c r="B193" s="107">
        <v>8000</v>
      </c>
      <c r="C193" s="106" t="s">
        <v>396</v>
      </c>
      <c r="D193" s="54">
        <f>'Pivot_sourcedata_K&amp;M_WW'!D193+Pivot_sourcedata_Test_WW!D193</f>
        <v>0</v>
      </c>
      <c r="E193" s="54">
        <f>'Pivot_sourcedata_K&amp;M_WW'!E193+Pivot_sourcedata_Test_WW!E193</f>
        <v>0</v>
      </c>
      <c r="F193" s="54">
        <f>'Pivot_sourcedata_K&amp;M_WW'!F193+Pivot_sourcedata_Test_WW!F193</f>
        <v>0</v>
      </c>
      <c r="G193" s="54">
        <f>'Pivot_sourcedata_K&amp;M_WW'!G193+Pivot_sourcedata_Test_WW!G193</f>
        <v>0</v>
      </c>
      <c r="H193" s="54">
        <f>'Pivot_sourcedata_K&amp;M_WW'!H193+Pivot_sourcedata_Test_WW!H193</f>
        <v>0</v>
      </c>
      <c r="I193" s="54">
        <f>'Pivot_sourcedata_K&amp;M_WW'!I193+Pivot_sourcedata_Test_WW!I193</f>
        <v>0</v>
      </c>
      <c r="J193" s="54">
        <f>'Pivot_sourcedata_K&amp;M_WW'!J193+Pivot_sourcedata_Test_WW!J193</f>
        <v>0</v>
      </c>
      <c r="K193" s="54">
        <f>'Pivot_sourcedata_K&amp;M_WW'!K193+Pivot_sourcedata_Test_WW!K193</f>
        <v>0</v>
      </c>
      <c r="L193" s="54">
        <f>'Pivot_sourcedata_K&amp;M_WW'!L193+Pivot_sourcedata_Test_WW!L193</f>
        <v>0</v>
      </c>
      <c r="M193" s="54">
        <f>'Pivot_sourcedata_K&amp;M_WW'!M193+Pivot_sourcedata_Test_WW!M193</f>
        <v>0</v>
      </c>
      <c r="N193" s="54">
        <f>'Pivot_sourcedata_K&amp;M_WW'!N193+Pivot_sourcedata_Test_WW!N193</f>
        <v>0</v>
      </c>
      <c r="O193" s="54">
        <f>'Pivot_sourcedata_K&amp;M_WW'!O193+Pivot_sourcedata_Test_WW!O193</f>
        <v>0</v>
      </c>
      <c r="P193" s="54">
        <f>'Pivot_sourcedata_K&amp;M_WW'!P193+Pivot_sourcedata_Test_WW!P193</f>
        <v>0</v>
      </c>
      <c r="Q193" s="54">
        <f>'Pivot_sourcedata_K&amp;M_WW'!Q193+Pivot_sourcedata_Test_WW!Q193</f>
        <v>0</v>
      </c>
      <c r="R193" s="54">
        <f>'Pivot_sourcedata_K&amp;M_WW'!R193+Pivot_sourcedata_Test_WW!R193</f>
        <v>0</v>
      </c>
      <c r="S193" s="54">
        <f>'Pivot_sourcedata_K&amp;M_WW'!S193+Pivot_sourcedata_Test_WW!S193</f>
        <v>0</v>
      </c>
      <c r="T193" s="54">
        <f>'Pivot_sourcedata_K&amp;M_WW'!T193+Pivot_sourcedata_Test_WW!T193</f>
        <v>0</v>
      </c>
      <c r="U193" s="54">
        <f>'Pivot_sourcedata_K&amp;M_WW'!U193+Pivot_sourcedata_Test_WW!U193</f>
        <v>0</v>
      </c>
      <c r="V193" s="54">
        <f>'Pivot_sourcedata_K&amp;M_WW'!V193+Pivot_sourcedata_Test_WW!V193</f>
        <v>0</v>
      </c>
      <c r="W193" s="54">
        <f>'Pivot_sourcedata_K&amp;M_WW'!W193+Pivot_sourcedata_Test_WW!W193</f>
        <v>0</v>
      </c>
      <c r="X193" s="54">
        <f>'Pivot_sourcedata_K&amp;M_WW'!X193+Pivot_sourcedata_Test_WW!X193</f>
        <v>0</v>
      </c>
      <c r="Y193" s="54">
        <f>'Pivot_sourcedata_K&amp;M_WW'!Y193+Pivot_sourcedata_Test_WW!Y193</f>
        <v>0</v>
      </c>
      <c r="Z193" s="54">
        <f>'Pivot_sourcedata_K&amp;M_WW'!Z193+Pivot_sourcedata_Test_WW!Z193</f>
        <v>0</v>
      </c>
      <c r="AA193" s="54">
        <f>'Pivot_sourcedata_K&amp;M_WW'!AA193+Pivot_sourcedata_Test_WW!AA193</f>
        <v>0</v>
      </c>
      <c r="AB193" s="54">
        <f>'Pivot_sourcedata_K&amp;M_WW'!AB193+Pivot_sourcedata_Test_WW!AB193</f>
        <v>0</v>
      </c>
      <c r="AC193" s="54">
        <f>'Pivot_sourcedata_K&amp;M_WW'!AC193+Pivot_sourcedata_Test_WW!AC193</f>
        <v>0</v>
      </c>
      <c r="AD193" s="54">
        <f>'Pivot_sourcedata_K&amp;M_WW'!AD193+Pivot_sourcedata_Test_WW!AD193</f>
        <v>0</v>
      </c>
      <c r="AE193" s="54">
        <f>'Pivot_sourcedata_K&amp;M_WW'!AE193+Pivot_sourcedata_Test_WW!AE193</f>
        <v>0</v>
      </c>
      <c r="AF193" s="54">
        <f>'Pivot_sourcedata_K&amp;M_WW'!AF193+Pivot_sourcedata_Test_WW!AF193</f>
        <v>2828.39</v>
      </c>
      <c r="AG193" s="54">
        <f>'Pivot_sourcedata_K&amp;M_WW'!AG193+Pivot_sourcedata_Test_WW!AG193</f>
        <v>0</v>
      </c>
      <c r="AH193" s="54">
        <f>'Pivot_sourcedata_K&amp;M_WW'!AH193+Pivot_sourcedata_Test_WW!AH193</f>
        <v>0</v>
      </c>
      <c r="AI193" s="54">
        <f>'Pivot_sourcedata_K&amp;M_WW'!AI193+Pivot_sourcedata_Test_WW!AI193</f>
        <v>0</v>
      </c>
      <c r="AJ193" s="54">
        <f>'Pivot_sourcedata_K&amp;M_WW'!AJ193+Pivot_sourcedata_Test_WW!AJ193</f>
        <v>0</v>
      </c>
      <c r="AK193" s="54">
        <f>'Pivot_sourcedata_K&amp;M_WW'!AK193+Pivot_sourcedata_Test_WW!AK193</f>
        <v>0</v>
      </c>
      <c r="AL193" s="54">
        <f>'Pivot_sourcedata_K&amp;M_WW'!AL193+Pivot_sourcedata_Test_WW!AL193</f>
        <v>0</v>
      </c>
      <c r="AM193" s="54">
        <f>'Pivot_sourcedata_K&amp;M_WW'!AM193+Pivot_sourcedata_Test_WW!AM193</f>
        <v>0</v>
      </c>
      <c r="AN193" s="54">
        <f>'Pivot_sourcedata_K&amp;M_WW'!AN193+Pivot_sourcedata_Test_WW!AN193</f>
        <v>0</v>
      </c>
      <c r="AO193" s="54">
        <f>'Pivot_sourcedata_K&amp;M_WW'!AO193+Pivot_sourcedata_Test_WW!AO193</f>
        <v>59297.919999999969</v>
      </c>
      <c r="AP193" s="54">
        <f>'Pivot_sourcedata_K&amp;M_WW'!AP193+Pivot_sourcedata_Test_WW!AP193</f>
        <v>0</v>
      </c>
      <c r="AQ193" s="54">
        <f>'Pivot_sourcedata_K&amp;M_WW'!AQ193+Pivot_sourcedata_Test_WW!AQ193</f>
        <v>187.86</v>
      </c>
      <c r="AR193" s="54">
        <f>'Pivot_sourcedata_K&amp;M_WW'!AR193+Pivot_sourcedata_Test_WW!AR193</f>
        <v>0</v>
      </c>
      <c r="AS193" s="54">
        <f>'Pivot_sourcedata_K&amp;M_WW'!AS193+Pivot_sourcedata_Test_WW!AS193</f>
        <v>0</v>
      </c>
      <c r="AT193" s="54">
        <f>'Pivot_sourcedata_K&amp;M_WW'!AT193+Pivot_sourcedata_Test_WW!AT193</f>
        <v>167419.83000000005</v>
      </c>
      <c r="AU193" s="54">
        <f>'Pivot_sourcedata_K&amp;M_WW'!AU193+Pivot_sourcedata_Test_WW!AU193</f>
        <v>0</v>
      </c>
      <c r="AV193" s="54">
        <f>'Pivot_sourcedata_K&amp;M_WW'!AV193+Pivot_sourcedata_Test_WW!AV193</f>
        <v>47.73</v>
      </c>
      <c r="AW193" s="54">
        <f>'Pivot_sourcedata_K&amp;M_WW'!AW193+Pivot_sourcedata_Test_WW!AW193</f>
        <v>99044</v>
      </c>
      <c r="AX193" s="54">
        <f>'Pivot_sourcedata_K&amp;M_WW'!AX193+Pivot_sourcedata_Test_WW!AX193</f>
        <v>0</v>
      </c>
      <c r="AY193" s="54">
        <f>'Pivot_sourcedata_K&amp;M_WW'!AY193+Pivot_sourcedata_Test_WW!AY193</f>
        <v>0</v>
      </c>
      <c r="AZ193" s="54">
        <f>'Pivot_sourcedata_K&amp;M_WW'!AZ193+Pivot_sourcedata_Test_WW!AZ193</f>
        <v>0</v>
      </c>
      <c r="BA193" s="54">
        <f>'Pivot_sourcedata_K&amp;M_WW'!BA193+Pivot_sourcedata_Test_WW!BA193</f>
        <v>0</v>
      </c>
      <c r="BB193" s="54">
        <f>'Pivot_sourcedata_K&amp;M_WW'!BB193+Pivot_sourcedata_Test_WW!BB193</f>
        <v>0</v>
      </c>
      <c r="BC193" s="54">
        <f>'Pivot_sourcedata_K&amp;M_WW'!BC193+Pivot_sourcedata_Test_WW!BC193</f>
        <v>0</v>
      </c>
      <c r="BD193" s="54">
        <f>'Pivot_sourcedata_K&amp;M_WW'!BD193+Pivot_sourcedata_Test_WW!BD193</f>
        <v>0</v>
      </c>
      <c r="BE193" s="54">
        <f>'Pivot_sourcedata_K&amp;M_WW'!BE193+Pivot_sourcedata_Test_WW!BE193</f>
        <v>0</v>
      </c>
      <c r="BF193" s="54">
        <f>'Pivot_sourcedata_K&amp;M_WW'!BF193+Pivot_sourcedata_Test_WW!BF193</f>
        <v>0</v>
      </c>
      <c r="BG193" s="54">
        <f>'Pivot_sourcedata_K&amp;M_WW'!BG193+Pivot_sourcedata_Test_WW!BG193</f>
        <v>0</v>
      </c>
      <c r="BH193" s="54">
        <f>'Pivot_sourcedata_K&amp;M_WW'!BH193+Pivot_sourcedata_Test_WW!BH193</f>
        <v>0</v>
      </c>
      <c r="BI193" s="54">
        <f>'Pivot_sourcedata_K&amp;M_WW'!BI193+Pivot_sourcedata_Test_WW!BI193</f>
        <v>0</v>
      </c>
      <c r="BJ193" s="54">
        <f>'Pivot_sourcedata_K&amp;M_WW'!BJ193+Pivot_sourcedata_Test_WW!BJ193</f>
        <v>0</v>
      </c>
      <c r="BK193" s="54">
        <f>'Pivot_sourcedata_K&amp;M_WW'!BK193+Pivot_sourcedata_Test_WW!BK193</f>
        <v>0</v>
      </c>
      <c r="BL193" s="54">
        <f>'Pivot_sourcedata_K&amp;M_WW'!BL193+Pivot_sourcedata_Test_WW!BL193</f>
        <v>0</v>
      </c>
      <c r="BM193" s="54">
        <f>'Pivot_sourcedata_K&amp;M_WW'!BM193+Pivot_sourcedata_Test_WW!BM193</f>
        <v>0</v>
      </c>
      <c r="BN193" s="54">
        <f>'Pivot_sourcedata_K&amp;M_WW'!BN193+Pivot_sourcedata_Test_WW!BN193</f>
        <v>0</v>
      </c>
      <c r="BO193" s="54">
        <f>'Pivot_sourcedata_K&amp;M_WW'!BO193+Pivot_sourcedata_Test_WW!BO193</f>
        <v>0</v>
      </c>
      <c r="BP193" s="54">
        <f>'Pivot_sourcedata_K&amp;M_WW'!BP193+Pivot_sourcedata_Test_WW!BP193</f>
        <v>0</v>
      </c>
      <c r="BQ193" s="54">
        <f>'Pivot_sourcedata_K&amp;M_WW'!BQ193+Pivot_sourcedata_Test_WW!BQ193</f>
        <v>0</v>
      </c>
      <c r="BR193" s="54">
        <f>'Pivot_sourcedata_K&amp;M_WW'!BR193+Pivot_sourcedata_Test_WW!BR193</f>
        <v>0</v>
      </c>
      <c r="BS193" s="54">
        <f>'Pivot_sourcedata_K&amp;M_WW'!BS193+Pivot_sourcedata_Test_WW!BS193</f>
        <v>0</v>
      </c>
      <c r="BT193" s="54">
        <f>'Pivot_sourcedata_K&amp;M_WW'!BT193+Pivot_sourcedata_Test_WW!BT193</f>
        <v>0</v>
      </c>
      <c r="BU193" s="54">
        <f>'Pivot_sourcedata_K&amp;M_WW'!BU193+Pivot_sourcedata_Test_WW!BU193</f>
        <v>0</v>
      </c>
      <c r="BV193" s="54">
        <f>'Pivot_sourcedata_K&amp;M_WW'!BV193+Pivot_sourcedata_Test_WW!BV193</f>
        <v>0</v>
      </c>
      <c r="BW193" s="54">
        <f>'Pivot_sourcedata_K&amp;M_WW'!BW193+Pivot_sourcedata_Test_WW!BW193</f>
        <v>0</v>
      </c>
      <c r="BX193" s="54">
        <f>'Pivot_sourcedata_K&amp;M_WW'!BX193+Pivot_sourcedata_Test_WW!BX193</f>
        <v>0</v>
      </c>
      <c r="BY193" s="54">
        <f>'Pivot_sourcedata_K&amp;M_WW'!BY193+Pivot_sourcedata_Test_WW!BY193</f>
        <v>0</v>
      </c>
      <c r="BZ193" s="54">
        <f>'Pivot_sourcedata_K&amp;M_WW'!BZ193+Pivot_sourcedata_Test_WW!BZ193</f>
        <v>0</v>
      </c>
      <c r="CA193" s="54">
        <f>'Pivot_sourcedata_K&amp;M_WW'!CA193+Pivot_sourcedata_Test_WW!CA193</f>
        <v>0</v>
      </c>
      <c r="CB193" s="54">
        <f>'Pivot_sourcedata_K&amp;M_WW'!CB193+Pivot_sourcedata_Test_WW!CB193</f>
        <v>0</v>
      </c>
      <c r="CC193" s="54">
        <f>'Pivot_sourcedata_K&amp;M_WW'!CC193+Pivot_sourcedata_Test_WW!CC193</f>
        <v>0</v>
      </c>
      <c r="CD193" s="54">
        <f>'Pivot_sourcedata_K&amp;M_WW'!CD193+Pivot_sourcedata_Test_WW!CD193</f>
        <v>0</v>
      </c>
      <c r="CE193" s="54">
        <f>'Pivot_sourcedata_K&amp;M_WW'!CE193+Pivot_sourcedata_Test_WW!CE193</f>
        <v>0</v>
      </c>
      <c r="CF193" s="54">
        <f>'Pivot_sourcedata_K&amp;M_WW'!CF193+Pivot_sourcedata_Test_WW!CF193</f>
        <v>0</v>
      </c>
      <c r="CG193" s="54">
        <f>'Pivot_sourcedata_K&amp;M_WW'!CG193+Pivot_sourcedata_Test_WW!CG193</f>
        <v>0</v>
      </c>
      <c r="CH193" s="54">
        <f>'Pivot_sourcedata_K&amp;M_WW'!CH193+Pivot_sourcedata_Test_WW!CH193</f>
        <v>0</v>
      </c>
      <c r="CI193" s="54">
        <f>'Pivot_sourcedata_K&amp;M_WW'!CI193+Pivot_sourcedata_Test_WW!CI193</f>
        <v>0</v>
      </c>
      <c r="CJ193" s="54">
        <f>'Pivot_sourcedata_K&amp;M_WW'!CJ193+Pivot_sourcedata_Test_WW!CJ193</f>
        <v>0</v>
      </c>
      <c r="CK193" s="54">
        <f>'Pivot_sourcedata_K&amp;M_WW'!CK193+Pivot_sourcedata_Test_WW!CK193</f>
        <v>0</v>
      </c>
      <c r="CL193" s="323">
        <f t="shared" si="2"/>
        <v>328825.73</v>
      </c>
    </row>
    <row r="194" spans="1:90" x14ac:dyDescent="0.25">
      <c r="A194" s="107">
        <v>186</v>
      </c>
      <c r="B194" s="107">
        <v>8142</v>
      </c>
      <c r="C194" s="106" t="s">
        <v>397</v>
      </c>
      <c r="D194" s="54">
        <f>'Pivot_sourcedata_K&amp;M_WW'!D194+Pivot_sourcedata_Test_WW!D194</f>
        <v>0</v>
      </c>
      <c r="E194" s="54">
        <f>'Pivot_sourcedata_K&amp;M_WW'!E194+Pivot_sourcedata_Test_WW!E194</f>
        <v>0</v>
      </c>
      <c r="F194" s="54">
        <f>'Pivot_sourcedata_K&amp;M_WW'!F194+Pivot_sourcedata_Test_WW!F194</f>
        <v>0</v>
      </c>
      <c r="G194" s="54">
        <f>'Pivot_sourcedata_K&amp;M_WW'!G194+Pivot_sourcedata_Test_WW!G194</f>
        <v>0</v>
      </c>
      <c r="H194" s="54">
        <f>'Pivot_sourcedata_K&amp;M_WW'!H194+Pivot_sourcedata_Test_WW!H194</f>
        <v>0</v>
      </c>
      <c r="I194" s="54">
        <f>'Pivot_sourcedata_K&amp;M_WW'!I194+Pivot_sourcedata_Test_WW!I194</f>
        <v>0</v>
      </c>
      <c r="J194" s="54">
        <f>'Pivot_sourcedata_K&amp;M_WW'!J194+Pivot_sourcedata_Test_WW!J194</f>
        <v>0</v>
      </c>
      <c r="K194" s="54">
        <f>'Pivot_sourcedata_K&amp;M_WW'!K194+Pivot_sourcedata_Test_WW!K194</f>
        <v>0</v>
      </c>
      <c r="L194" s="54">
        <f>'Pivot_sourcedata_K&amp;M_WW'!L194+Pivot_sourcedata_Test_WW!L194</f>
        <v>0</v>
      </c>
      <c r="M194" s="54">
        <f>'Pivot_sourcedata_K&amp;M_WW'!M194+Pivot_sourcedata_Test_WW!M194</f>
        <v>0</v>
      </c>
      <c r="N194" s="54">
        <f>'Pivot_sourcedata_K&amp;M_WW'!N194+Pivot_sourcedata_Test_WW!N194</f>
        <v>0</v>
      </c>
      <c r="O194" s="54">
        <f>'Pivot_sourcedata_K&amp;M_WW'!O194+Pivot_sourcedata_Test_WW!O194</f>
        <v>0</v>
      </c>
      <c r="P194" s="54">
        <f>'Pivot_sourcedata_K&amp;M_WW'!P194+Pivot_sourcedata_Test_WW!P194</f>
        <v>0</v>
      </c>
      <c r="Q194" s="54">
        <f>'Pivot_sourcedata_K&amp;M_WW'!Q194+Pivot_sourcedata_Test_WW!Q194</f>
        <v>0</v>
      </c>
      <c r="R194" s="54">
        <f>'Pivot_sourcedata_K&amp;M_WW'!R194+Pivot_sourcedata_Test_WW!R194</f>
        <v>0</v>
      </c>
      <c r="S194" s="54">
        <f>'Pivot_sourcedata_K&amp;M_WW'!S194+Pivot_sourcedata_Test_WW!S194</f>
        <v>0</v>
      </c>
      <c r="T194" s="54">
        <f>'Pivot_sourcedata_K&amp;M_WW'!T194+Pivot_sourcedata_Test_WW!T194</f>
        <v>0</v>
      </c>
      <c r="U194" s="54">
        <f>'Pivot_sourcedata_K&amp;M_WW'!U194+Pivot_sourcedata_Test_WW!U194</f>
        <v>0</v>
      </c>
      <c r="V194" s="54">
        <f>'Pivot_sourcedata_K&amp;M_WW'!V194+Pivot_sourcedata_Test_WW!V194</f>
        <v>0</v>
      </c>
      <c r="W194" s="54">
        <f>'Pivot_sourcedata_K&amp;M_WW'!W194+Pivot_sourcedata_Test_WW!W194</f>
        <v>0</v>
      </c>
      <c r="X194" s="54">
        <f>'Pivot_sourcedata_K&amp;M_WW'!X194+Pivot_sourcedata_Test_WW!X194</f>
        <v>0</v>
      </c>
      <c r="Y194" s="54">
        <f>'Pivot_sourcedata_K&amp;M_WW'!Y194+Pivot_sourcedata_Test_WW!Y194</f>
        <v>0</v>
      </c>
      <c r="Z194" s="54">
        <f>'Pivot_sourcedata_K&amp;M_WW'!Z194+Pivot_sourcedata_Test_WW!Z194</f>
        <v>0</v>
      </c>
      <c r="AA194" s="54">
        <f>'Pivot_sourcedata_K&amp;M_WW'!AA194+Pivot_sourcedata_Test_WW!AA194</f>
        <v>0</v>
      </c>
      <c r="AB194" s="54">
        <f>'Pivot_sourcedata_K&amp;M_WW'!AB194+Pivot_sourcedata_Test_WW!AB194</f>
        <v>0</v>
      </c>
      <c r="AC194" s="54">
        <f>'Pivot_sourcedata_K&amp;M_WW'!AC194+Pivot_sourcedata_Test_WW!AC194</f>
        <v>0</v>
      </c>
      <c r="AD194" s="54">
        <f>'Pivot_sourcedata_K&amp;M_WW'!AD194+Pivot_sourcedata_Test_WW!AD194</f>
        <v>0</v>
      </c>
      <c r="AE194" s="54">
        <f>'Pivot_sourcedata_K&amp;M_WW'!AE194+Pivot_sourcedata_Test_WW!AE194</f>
        <v>0</v>
      </c>
      <c r="AF194" s="54">
        <f>'Pivot_sourcedata_K&amp;M_WW'!AF194+Pivot_sourcedata_Test_WW!AF194</f>
        <v>0</v>
      </c>
      <c r="AG194" s="54">
        <f>'Pivot_sourcedata_K&amp;M_WW'!AG194+Pivot_sourcedata_Test_WW!AG194</f>
        <v>0</v>
      </c>
      <c r="AH194" s="54">
        <f>'Pivot_sourcedata_K&amp;M_WW'!AH194+Pivot_sourcedata_Test_WW!AH194</f>
        <v>0</v>
      </c>
      <c r="AI194" s="54">
        <f>'Pivot_sourcedata_K&amp;M_WW'!AI194+Pivot_sourcedata_Test_WW!AI194</f>
        <v>0</v>
      </c>
      <c r="AJ194" s="54">
        <f>'Pivot_sourcedata_K&amp;M_WW'!AJ194+Pivot_sourcedata_Test_WW!AJ194</f>
        <v>0</v>
      </c>
      <c r="AK194" s="54">
        <f>'Pivot_sourcedata_K&amp;M_WW'!AK194+Pivot_sourcedata_Test_WW!AK194</f>
        <v>0</v>
      </c>
      <c r="AL194" s="54">
        <f>'Pivot_sourcedata_K&amp;M_WW'!AL194+Pivot_sourcedata_Test_WW!AL194</f>
        <v>0</v>
      </c>
      <c r="AM194" s="54">
        <f>'Pivot_sourcedata_K&amp;M_WW'!AM194+Pivot_sourcedata_Test_WW!AM194</f>
        <v>0</v>
      </c>
      <c r="AN194" s="54">
        <f>'Pivot_sourcedata_K&amp;M_WW'!AN194+Pivot_sourcedata_Test_WW!AN194</f>
        <v>0</v>
      </c>
      <c r="AO194" s="54">
        <f>'Pivot_sourcedata_K&amp;M_WW'!AO194+Pivot_sourcedata_Test_WW!AO194</f>
        <v>0</v>
      </c>
      <c r="AP194" s="54">
        <f>'Pivot_sourcedata_K&amp;M_WW'!AP194+Pivot_sourcedata_Test_WW!AP194</f>
        <v>0</v>
      </c>
      <c r="AQ194" s="54">
        <f>'Pivot_sourcedata_K&amp;M_WW'!AQ194+Pivot_sourcedata_Test_WW!AQ194</f>
        <v>0</v>
      </c>
      <c r="AR194" s="54">
        <f>'Pivot_sourcedata_K&amp;M_WW'!AR194+Pivot_sourcedata_Test_WW!AR194</f>
        <v>0</v>
      </c>
      <c r="AS194" s="54">
        <f>'Pivot_sourcedata_K&amp;M_WW'!AS194+Pivot_sourcedata_Test_WW!AS194</f>
        <v>0</v>
      </c>
      <c r="AT194" s="54">
        <f>'Pivot_sourcedata_K&amp;M_WW'!AT194+Pivot_sourcedata_Test_WW!AT194</f>
        <v>0</v>
      </c>
      <c r="AU194" s="54">
        <f>'Pivot_sourcedata_K&amp;M_WW'!AU194+Pivot_sourcedata_Test_WW!AU194</f>
        <v>0</v>
      </c>
      <c r="AV194" s="54">
        <f>'Pivot_sourcedata_K&amp;M_WW'!AV194+Pivot_sourcedata_Test_WW!AV194</f>
        <v>0</v>
      </c>
      <c r="AW194" s="54">
        <f>'Pivot_sourcedata_K&amp;M_WW'!AW194+Pivot_sourcedata_Test_WW!AW194</f>
        <v>0</v>
      </c>
      <c r="AX194" s="54">
        <f>'Pivot_sourcedata_K&amp;M_WW'!AX194+Pivot_sourcedata_Test_WW!AX194</f>
        <v>0</v>
      </c>
      <c r="AY194" s="54">
        <f>'Pivot_sourcedata_K&amp;M_WW'!AY194+Pivot_sourcedata_Test_WW!AY194</f>
        <v>0</v>
      </c>
      <c r="AZ194" s="54">
        <f>'Pivot_sourcedata_K&amp;M_WW'!AZ194+Pivot_sourcedata_Test_WW!AZ194</f>
        <v>0</v>
      </c>
      <c r="BA194" s="54">
        <f>'Pivot_sourcedata_K&amp;M_WW'!BA194+Pivot_sourcedata_Test_WW!BA194</f>
        <v>0</v>
      </c>
      <c r="BB194" s="54">
        <f>'Pivot_sourcedata_K&amp;M_WW'!BB194+Pivot_sourcedata_Test_WW!BB194</f>
        <v>0</v>
      </c>
      <c r="BC194" s="54">
        <f>'Pivot_sourcedata_K&amp;M_WW'!BC194+Pivot_sourcedata_Test_WW!BC194</f>
        <v>0</v>
      </c>
      <c r="BD194" s="54">
        <f>'Pivot_sourcedata_K&amp;M_WW'!BD194+Pivot_sourcedata_Test_WW!BD194</f>
        <v>0</v>
      </c>
      <c r="BE194" s="54">
        <f>'Pivot_sourcedata_K&amp;M_WW'!BE194+Pivot_sourcedata_Test_WW!BE194</f>
        <v>0</v>
      </c>
      <c r="BF194" s="54">
        <f>'Pivot_sourcedata_K&amp;M_WW'!BF194+Pivot_sourcedata_Test_WW!BF194</f>
        <v>0</v>
      </c>
      <c r="BG194" s="54">
        <f>'Pivot_sourcedata_K&amp;M_WW'!BG194+Pivot_sourcedata_Test_WW!BG194</f>
        <v>0</v>
      </c>
      <c r="BH194" s="54">
        <f>'Pivot_sourcedata_K&amp;M_WW'!BH194+Pivot_sourcedata_Test_WW!BH194</f>
        <v>0</v>
      </c>
      <c r="BI194" s="54">
        <f>'Pivot_sourcedata_K&amp;M_WW'!BI194+Pivot_sourcedata_Test_WW!BI194</f>
        <v>0</v>
      </c>
      <c r="BJ194" s="54">
        <f>'Pivot_sourcedata_K&amp;M_WW'!BJ194+Pivot_sourcedata_Test_WW!BJ194</f>
        <v>0</v>
      </c>
      <c r="BK194" s="54">
        <f>'Pivot_sourcedata_K&amp;M_WW'!BK194+Pivot_sourcedata_Test_WW!BK194</f>
        <v>0</v>
      </c>
      <c r="BL194" s="54">
        <f>'Pivot_sourcedata_K&amp;M_WW'!BL194+Pivot_sourcedata_Test_WW!BL194</f>
        <v>0</v>
      </c>
      <c r="BM194" s="54">
        <f>'Pivot_sourcedata_K&amp;M_WW'!BM194+Pivot_sourcedata_Test_WW!BM194</f>
        <v>0</v>
      </c>
      <c r="BN194" s="54">
        <f>'Pivot_sourcedata_K&amp;M_WW'!BN194+Pivot_sourcedata_Test_WW!BN194</f>
        <v>0</v>
      </c>
      <c r="BO194" s="54">
        <f>'Pivot_sourcedata_K&amp;M_WW'!BO194+Pivot_sourcedata_Test_WW!BO194</f>
        <v>0</v>
      </c>
      <c r="BP194" s="54">
        <f>'Pivot_sourcedata_K&amp;M_WW'!BP194+Pivot_sourcedata_Test_WW!BP194</f>
        <v>0</v>
      </c>
      <c r="BQ194" s="54">
        <f>'Pivot_sourcedata_K&amp;M_WW'!BQ194+Pivot_sourcedata_Test_WW!BQ194</f>
        <v>0</v>
      </c>
      <c r="BR194" s="54">
        <f>'Pivot_sourcedata_K&amp;M_WW'!BR194+Pivot_sourcedata_Test_WW!BR194</f>
        <v>0</v>
      </c>
      <c r="BS194" s="54">
        <f>'Pivot_sourcedata_K&amp;M_WW'!BS194+Pivot_sourcedata_Test_WW!BS194</f>
        <v>0</v>
      </c>
      <c r="BT194" s="54">
        <f>'Pivot_sourcedata_K&amp;M_WW'!BT194+Pivot_sourcedata_Test_WW!BT194</f>
        <v>0</v>
      </c>
      <c r="BU194" s="54">
        <f>'Pivot_sourcedata_K&amp;M_WW'!BU194+Pivot_sourcedata_Test_WW!BU194</f>
        <v>0</v>
      </c>
      <c r="BV194" s="54">
        <f>'Pivot_sourcedata_K&amp;M_WW'!BV194+Pivot_sourcedata_Test_WW!BV194</f>
        <v>0</v>
      </c>
      <c r="BW194" s="54">
        <f>'Pivot_sourcedata_K&amp;M_WW'!BW194+Pivot_sourcedata_Test_WW!BW194</f>
        <v>0</v>
      </c>
      <c r="BX194" s="54">
        <f>'Pivot_sourcedata_K&amp;M_WW'!BX194+Pivot_sourcedata_Test_WW!BX194</f>
        <v>0</v>
      </c>
      <c r="BY194" s="54">
        <f>'Pivot_sourcedata_K&amp;M_WW'!BY194+Pivot_sourcedata_Test_WW!BY194</f>
        <v>362449.86</v>
      </c>
      <c r="BZ194" s="54">
        <f>'Pivot_sourcedata_K&amp;M_WW'!BZ194+Pivot_sourcedata_Test_WW!BZ194</f>
        <v>0</v>
      </c>
      <c r="CA194" s="54">
        <f>'Pivot_sourcedata_K&amp;M_WW'!CA194+Pivot_sourcedata_Test_WW!CA194</f>
        <v>0</v>
      </c>
      <c r="CB194" s="54">
        <f>'Pivot_sourcedata_K&amp;M_WW'!CB194+Pivot_sourcedata_Test_WW!CB194</f>
        <v>0</v>
      </c>
      <c r="CC194" s="54">
        <f>'Pivot_sourcedata_K&amp;M_WW'!CC194+Pivot_sourcedata_Test_WW!CC194</f>
        <v>0</v>
      </c>
      <c r="CD194" s="54">
        <f>'Pivot_sourcedata_K&amp;M_WW'!CD194+Pivot_sourcedata_Test_WW!CD194</f>
        <v>0</v>
      </c>
      <c r="CE194" s="54">
        <f>'Pivot_sourcedata_K&amp;M_WW'!CE194+Pivot_sourcedata_Test_WW!CE194</f>
        <v>0</v>
      </c>
      <c r="CF194" s="54">
        <f>'Pivot_sourcedata_K&amp;M_WW'!CF194+Pivot_sourcedata_Test_WW!CF194</f>
        <v>0</v>
      </c>
      <c r="CG194" s="54">
        <f>'Pivot_sourcedata_K&amp;M_WW'!CG194+Pivot_sourcedata_Test_WW!CG194</f>
        <v>0</v>
      </c>
      <c r="CH194" s="54">
        <f>'Pivot_sourcedata_K&amp;M_WW'!CH194+Pivot_sourcedata_Test_WW!CH194</f>
        <v>0</v>
      </c>
      <c r="CI194" s="54">
        <f>'Pivot_sourcedata_K&amp;M_WW'!CI194+Pivot_sourcedata_Test_WW!CI194</f>
        <v>0</v>
      </c>
      <c r="CJ194" s="54">
        <f>'Pivot_sourcedata_K&amp;M_WW'!CJ194+Pivot_sourcedata_Test_WW!CJ194</f>
        <v>0</v>
      </c>
      <c r="CK194" s="54">
        <f>'Pivot_sourcedata_K&amp;M_WW'!CK194+Pivot_sourcedata_Test_WW!CK194</f>
        <v>0</v>
      </c>
      <c r="CL194" s="323">
        <f t="shared" si="2"/>
        <v>362449.86</v>
      </c>
    </row>
    <row r="195" spans="1:90" x14ac:dyDescent="0.25">
      <c r="A195" s="107">
        <v>187</v>
      </c>
      <c r="B195" s="107">
        <v>8312</v>
      </c>
      <c r="C195" s="106" t="s">
        <v>398</v>
      </c>
      <c r="D195" s="54">
        <f>'Pivot_sourcedata_K&amp;M_WW'!D195+Pivot_sourcedata_Test_WW!D195</f>
        <v>0</v>
      </c>
      <c r="E195" s="54">
        <f>'Pivot_sourcedata_K&amp;M_WW'!E195+Pivot_sourcedata_Test_WW!E195</f>
        <v>0</v>
      </c>
      <c r="F195" s="54">
        <f>'Pivot_sourcedata_K&amp;M_WW'!F195+Pivot_sourcedata_Test_WW!F195</f>
        <v>0</v>
      </c>
      <c r="G195" s="54">
        <f>'Pivot_sourcedata_K&amp;M_WW'!G195+Pivot_sourcedata_Test_WW!G195</f>
        <v>0</v>
      </c>
      <c r="H195" s="54">
        <f>'Pivot_sourcedata_K&amp;M_WW'!H195+Pivot_sourcedata_Test_WW!H195</f>
        <v>0</v>
      </c>
      <c r="I195" s="54">
        <f>'Pivot_sourcedata_K&amp;M_WW'!I195+Pivot_sourcedata_Test_WW!I195</f>
        <v>0</v>
      </c>
      <c r="J195" s="54">
        <f>'Pivot_sourcedata_K&amp;M_WW'!J195+Pivot_sourcedata_Test_WW!J195</f>
        <v>0</v>
      </c>
      <c r="K195" s="54">
        <f>'Pivot_sourcedata_K&amp;M_WW'!K195+Pivot_sourcedata_Test_WW!K195</f>
        <v>0</v>
      </c>
      <c r="L195" s="54">
        <f>'Pivot_sourcedata_K&amp;M_WW'!L195+Pivot_sourcedata_Test_WW!L195</f>
        <v>0</v>
      </c>
      <c r="M195" s="54">
        <f>'Pivot_sourcedata_K&amp;M_WW'!M195+Pivot_sourcedata_Test_WW!M195</f>
        <v>0</v>
      </c>
      <c r="N195" s="54">
        <f>'Pivot_sourcedata_K&amp;M_WW'!N195+Pivot_sourcedata_Test_WW!N195</f>
        <v>0</v>
      </c>
      <c r="O195" s="54">
        <f>'Pivot_sourcedata_K&amp;M_WW'!O195+Pivot_sourcedata_Test_WW!O195</f>
        <v>0</v>
      </c>
      <c r="P195" s="54">
        <f>'Pivot_sourcedata_K&amp;M_WW'!P195+Pivot_sourcedata_Test_WW!P195</f>
        <v>0</v>
      </c>
      <c r="Q195" s="54">
        <f>'Pivot_sourcedata_K&amp;M_WW'!Q195+Pivot_sourcedata_Test_WW!Q195</f>
        <v>0</v>
      </c>
      <c r="R195" s="54">
        <f>'Pivot_sourcedata_K&amp;M_WW'!R195+Pivot_sourcedata_Test_WW!R195</f>
        <v>0</v>
      </c>
      <c r="S195" s="54">
        <f>'Pivot_sourcedata_K&amp;M_WW'!S195+Pivot_sourcedata_Test_WW!S195</f>
        <v>0</v>
      </c>
      <c r="T195" s="54">
        <f>'Pivot_sourcedata_K&amp;M_WW'!T195+Pivot_sourcedata_Test_WW!T195</f>
        <v>0</v>
      </c>
      <c r="U195" s="54">
        <f>'Pivot_sourcedata_K&amp;M_WW'!U195+Pivot_sourcedata_Test_WW!U195</f>
        <v>0</v>
      </c>
      <c r="V195" s="54">
        <f>'Pivot_sourcedata_K&amp;M_WW'!V195+Pivot_sourcedata_Test_WW!V195</f>
        <v>0</v>
      </c>
      <c r="W195" s="54">
        <f>'Pivot_sourcedata_K&amp;M_WW'!W195+Pivot_sourcedata_Test_WW!W195</f>
        <v>0</v>
      </c>
      <c r="X195" s="54">
        <f>'Pivot_sourcedata_K&amp;M_WW'!X195+Pivot_sourcedata_Test_WW!X195</f>
        <v>0</v>
      </c>
      <c r="Y195" s="54">
        <f>'Pivot_sourcedata_K&amp;M_WW'!Y195+Pivot_sourcedata_Test_WW!Y195</f>
        <v>0</v>
      </c>
      <c r="Z195" s="54">
        <f>'Pivot_sourcedata_K&amp;M_WW'!Z195+Pivot_sourcedata_Test_WW!Z195</f>
        <v>0</v>
      </c>
      <c r="AA195" s="54">
        <f>'Pivot_sourcedata_K&amp;M_WW'!AA195+Pivot_sourcedata_Test_WW!AA195</f>
        <v>0</v>
      </c>
      <c r="AB195" s="54">
        <f>'Pivot_sourcedata_K&amp;M_WW'!AB195+Pivot_sourcedata_Test_WW!AB195</f>
        <v>0</v>
      </c>
      <c r="AC195" s="54">
        <f>'Pivot_sourcedata_K&amp;M_WW'!AC195+Pivot_sourcedata_Test_WW!AC195</f>
        <v>0</v>
      </c>
      <c r="AD195" s="54">
        <f>'Pivot_sourcedata_K&amp;M_WW'!AD195+Pivot_sourcedata_Test_WW!AD195</f>
        <v>0</v>
      </c>
      <c r="AE195" s="54">
        <f>'Pivot_sourcedata_K&amp;M_WW'!AE195+Pivot_sourcedata_Test_WW!AE195</f>
        <v>0</v>
      </c>
      <c r="AF195" s="54">
        <f>'Pivot_sourcedata_K&amp;M_WW'!AF195+Pivot_sourcedata_Test_WW!AF195</f>
        <v>0</v>
      </c>
      <c r="AG195" s="54">
        <f>'Pivot_sourcedata_K&amp;M_WW'!AG195+Pivot_sourcedata_Test_WW!AG195</f>
        <v>0</v>
      </c>
      <c r="AH195" s="54">
        <f>'Pivot_sourcedata_K&amp;M_WW'!AH195+Pivot_sourcedata_Test_WW!AH195</f>
        <v>0</v>
      </c>
      <c r="AI195" s="54">
        <f>'Pivot_sourcedata_K&amp;M_WW'!AI195+Pivot_sourcedata_Test_WW!AI195</f>
        <v>0</v>
      </c>
      <c r="AJ195" s="54">
        <f>'Pivot_sourcedata_K&amp;M_WW'!AJ195+Pivot_sourcedata_Test_WW!AJ195</f>
        <v>0</v>
      </c>
      <c r="AK195" s="54">
        <f>'Pivot_sourcedata_K&amp;M_WW'!AK195+Pivot_sourcedata_Test_WW!AK195</f>
        <v>0</v>
      </c>
      <c r="AL195" s="54">
        <f>'Pivot_sourcedata_K&amp;M_WW'!AL195+Pivot_sourcedata_Test_WW!AL195</f>
        <v>0</v>
      </c>
      <c r="AM195" s="54">
        <f>'Pivot_sourcedata_K&amp;M_WW'!AM195+Pivot_sourcedata_Test_WW!AM195</f>
        <v>0</v>
      </c>
      <c r="AN195" s="54">
        <f>'Pivot_sourcedata_K&amp;M_WW'!AN195+Pivot_sourcedata_Test_WW!AN195</f>
        <v>0</v>
      </c>
      <c r="AO195" s="54">
        <f>'Pivot_sourcedata_K&amp;M_WW'!AO195+Pivot_sourcedata_Test_WW!AO195</f>
        <v>0</v>
      </c>
      <c r="AP195" s="54">
        <f>'Pivot_sourcedata_K&amp;M_WW'!AP195+Pivot_sourcedata_Test_WW!AP195</f>
        <v>0</v>
      </c>
      <c r="AQ195" s="54">
        <f>'Pivot_sourcedata_K&amp;M_WW'!AQ195+Pivot_sourcedata_Test_WW!AQ195</f>
        <v>0</v>
      </c>
      <c r="AR195" s="54">
        <f>'Pivot_sourcedata_K&amp;M_WW'!AR195+Pivot_sourcedata_Test_WW!AR195</f>
        <v>0</v>
      </c>
      <c r="AS195" s="54">
        <f>'Pivot_sourcedata_K&amp;M_WW'!AS195+Pivot_sourcedata_Test_WW!AS195</f>
        <v>0</v>
      </c>
      <c r="AT195" s="54">
        <f>'Pivot_sourcedata_K&amp;M_WW'!AT195+Pivot_sourcedata_Test_WW!AT195</f>
        <v>0</v>
      </c>
      <c r="AU195" s="54">
        <f>'Pivot_sourcedata_K&amp;M_WW'!AU195+Pivot_sourcedata_Test_WW!AU195</f>
        <v>0</v>
      </c>
      <c r="AV195" s="54">
        <f>'Pivot_sourcedata_K&amp;M_WW'!AV195+Pivot_sourcedata_Test_WW!AV195</f>
        <v>0</v>
      </c>
      <c r="AW195" s="54">
        <f>'Pivot_sourcedata_K&amp;M_WW'!AW195+Pivot_sourcedata_Test_WW!AW195</f>
        <v>0</v>
      </c>
      <c r="AX195" s="54">
        <f>'Pivot_sourcedata_K&amp;M_WW'!AX195+Pivot_sourcedata_Test_WW!AX195</f>
        <v>0</v>
      </c>
      <c r="AY195" s="54">
        <f>'Pivot_sourcedata_K&amp;M_WW'!AY195+Pivot_sourcedata_Test_WW!AY195</f>
        <v>0</v>
      </c>
      <c r="AZ195" s="54">
        <f>'Pivot_sourcedata_K&amp;M_WW'!AZ195+Pivot_sourcedata_Test_WW!AZ195</f>
        <v>0</v>
      </c>
      <c r="BA195" s="54">
        <f>'Pivot_sourcedata_K&amp;M_WW'!BA195+Pivot_sourcedata_Test_WW!BA195</f>
        <v>0</v>
      </c>
      <c r="BB195" s="54">
        <f>'Pivot_sourcedata_K&amp;M_WW'!BB195+Pivot_sourcedata_Test_WW!BB195</f>
        <v>0</v>
      </c>
      <c r="BC195" s="54">
        <f>'Pivot_sourcedata_K&amp;M_WW'!BC195+Pivot_sourcedata_Test_WW!BC195</f>
        <v>0</v>
      </c>
      <c r="BD195" s="54">
        <f>'Pivot_sourcedata_K&amp;M_WW'!BD195+Pivot_sourcedata_Test_WW!BD195</f>
        <v>0</v>
      </c>
      <c r="BE195" s="54">
        <f>'Pivot_sourcedata_K&amp;M_WW'!BE195+Pivot_sourcedata_Test_WW!BE195</f>
        <v>0</v>
      </c>
      <c r="BF195" s="54">
        <f>'Pivot_sourcedata_K&amp;M_WW'!BF195+Pivot_sourcedata_Test_WW!BF195</f>
        <v>0</v>
      </c>
      <c r="BG195" s="54">
        <f>'Pivot_sourcedata_K&amp;M_WW'!BG195+Pivot_sourcedata_Test_WW!BG195</f>
        <v>0</v>
      </c>
      <c r="BH195" s="54">
        <f>'Pivot_sourcedata_K&amp;M_WW'!BH195+Pivot_sourcedata_Test_WW!BH195</f>
        <v>0</v>
      </c>
      <c r="BI195" s="54">
        <f>'Pivot_sourcedata_K&amp;M_WW'!BI195+Pivot_sourcedata_Test_WW!BI195</f>
        <v>0</v>
      </c>
      <c r="BJ195" s="54">
        <f>'Pivot_sourcedata_K&amp;M_WW'!BJ195+Pivot_sourcedata_Test_WW!BJ195</f>
        <v>0</v>
      </c>
      <c r="BK195" s="54">
        <f>'Pivot_sourcedata_K&amp;M_WW'!BK195+Pivot_sourcedata_Test_WW!BK195</f>
        <v>0</v>
      </c>
      <c r="BL195" s="54">
        <f>'Pivot_sourcedata_K&amp;M_WW'!BL195+Pivot_sourcedata_Test_WW!BL195</f>
        <v>0</v>
      </c>
      <c r="BM195" s="54">
        <f>'Pivot_sourcedata_K&amp;M_WW'!BM195+Pivot_sourcedata_Test_WW!BM195</f>
        <v>0</v>
      </c>
      <c r="BN195" s="54">
        <f>'Pivot_sourcedata_K&amp;M_WW'!BN195+Pivot_sourcedata_Test_WW!BN195</f>
        <v>0</v>
      </c>
      <c r="BO195" s="54">
        <f>'Pivot_sourcedata_K&amp;M_WW'!BO195+Pivot_sourcedata_Test_WW!BO195</f>
        <v>0</v>
      </c>
      <c r="BP195" s="54">
        <f>'Pivot_sourcedata_K&amp;M_WW'!BP195+Pivot_sourcedata_Test_WW!BP195</f>
        <v>0</v>
      </c>
      <c r="BQ195" s="54">
        <f>'Pivot_sourcedata_K&amp;M_WW'!BQ195+Pivot_sourcedata_Test_WW!BQ195</f>
        <v>0</v>
      </c>
      <c r="BR195" s="54">
        <f>'Pivot_sourcedata_K&amp;M_WW'!BR195+Pivot_sourcedata_Test_WW!BR195</f>
        <v>0</v>
      </c>
      <c r="BS195" s="54">
        <f>'Pivot_sourcedata_K&amp;M_WW'!BS195+Pivot_sourcedata_Test_WW!BS195</f>
        <v>0</v>
      </c>
      <c r="BT195" s="54">
        <f>'Pivot_sourcedata_K&amp;M_WW'!BT195+Pivot_sourcedata_Test_WW!BT195</f>
        <v>0</v>
      </c>
      <c r="BU195" s="54">
        <f>'Pivot_sourcedata_K&amp;M_WW'!BU195+Pivot_sourcedata_Test_WW!BU195</f>
        <v>0</v>
      </c>
      <c r="BV195" s="54">
        <f>'Pivot_sourcedata_K&amp;M_WW'!BV195+Pivot_sourcedata_Test_WW!BV195</f>
        <v>0</v>
      </c>
      <c r="BW195" s="54">
        <f>'Pivot_sourcedata_K&amp;M_WW'!BW195+Pivot_sourcedata_Test_WW!BW195</f>
        <v>0</v>
      </c>
      <c r="BX195" s="54">
        <f>'Pivot_sourcedata_K&amp;M_WW'!BX195+Pivot_sourcedata_Test_WW!BX195</f>
        <v>0</v>
      </c>
      <c r="BY195" s="54">
        <f>'Pivot_sourcedata_K&amp;M_WW'!BY195+Pivot_sourcedata_Test_WW!BY195</f>
        <v>1658.2499999999998</v>
      </c>
      <c r="BZ195" s="54">
        <f>'Pivot_sourcedata_K&amp;M_WW'!BZ195+Pivot_sourcedata_Test_WW!BZ195</f>
        <v>0</v>
      </c>
      <c r="CA195" s="54">
        <f>'Pivot_sourcedata_K&amp;M_WW'!CA195+Pivot_sourcedata_Test_WW!CA195</f>
        <v>0</v>
      </c>
      <c r="CB195" s="54">
        <f>'Pivot_sourcedata_K&amp;M_WW'!CB195+Pivot_sourcedata_Test_WW!CB195</f>
        <v>0</v>
      </c>
      <c r="CC195" s="54">
        <f>'Pivot_sourcedata_K&amp;M_WW'!CC195+Pivot_sourcedata_Test_WW!CC195</f>
        <v>0</v>
      </c>
      <c r="CD195" s="54">
        <f>'Pivot_sourcedata_K&amp;M_WW'!CD195+Pivot_sourcedata_Test_WW!CD195</f>
        <v>0</v>
      </c>
      <c r="CE195" s="54">
        <f>'Pivot_sourcedata_K&amp;M_WW'!CE195+Pivot_sourcedata_Test_WW!CE195</f>
        <v>0</v>
      </c>
      <c r="CF195" s="54">
        <f>'Pivot_sourcedata_K&amp;M_WW'!CF195+Pivot_sourcedata_Test_WW!CF195</f>
        <v>0</v>
      </c>
      <c r="CG195" s="54">
        <f>'Pivot_sourcedata_K&amp;M_WW'!CG195+Pivot_sourcedata_Test_WW!CG195</f>
        <v>0</v>
      </c>
      <c r="CH195" s="54">
        <f>'Pivot_sourcedata_K&amp;M_WW'!CH195+Pivot_sourcedata_Test_WW!CH195</f>
        <v>0</v>
      </c>
      <c r="CI195" s="54">
        <f>'Pivot_sourcedata_K&amp;M_WW'!CI195+Pivot_sourcedata_Test_WW!CI195</f>
        <v>0</v>
      </c>
      <c r="CJ195" s="54">
        <f>'Pivot_sourcedata_K&amp;M_WW'!CJ195+Pivot_sourcedata_Test_WW!CJ195</f>
        <v>0</v>
      </c>
      <c r="CK195" s="54">
        <f>'Pivot_sourcedata_K&amp;M_WW'!CK195+Pivot_sourcedata_Test_WW!CK195</f>
        <v>0</v>
      </c>
      <c r="CL195" s="323">
        <f t="shared" si="2"/>
        <v>1658.2499999999998</v>
      </c>
    </row>
    <row r="196" spans="1:90" x14ac:dyDescent="0.25">
      <c r="A196" s="107">
        <v>188</v>
      </c>
      <c r="B196" s="107">
        <v>8316</v>
      </c>
      <c r="C196" s="106" t="s">
        <v>399</v>
      </c>
      <c r="D196" s="54">
        <f>'Pivot_sourcedata_K&amp;M_WW'!D196+Pivot_sourcedata_Test_WW!D196</f>
        <v>0</v>
      </c>
      <c r="E196" s="54">
        <f>'Pivot_sourcedata_K&amp;M_WW'!E196+Pivot_sourcedata_Test_WW!E196</f>
        <v>0</v>
      </c>
      <c r="F196" s="54">
        <f>'Pivot_sourcedata_K&amp;M_WW'!F196+Pivot_sourcedata_Test_WW!F196</f>
        <v>0</v>
      </c>
      <c r="G196" s="54">
        <f>'Pivot_sourcedata_K&amp;M_WW'!G196+Pivot_sourcedata_Test_WW!G196</f>
        <v>0</v>
      </c>
      <c r="H196" s="54">
        <f>'Pivot_sourcedata_K&amp;M_WW'!H196+Pivot_sourcedata_Test_WW!H196</f>
        <v>0</v>
      </c>
      <c r="I196" s="54">
        <f>'Pivot_sourcedata_K&amp;M_WW'!I196+Pivot_sourcedata_Test_WW!I196</f>
        <v>0</v>
      </c>
      <c r="J196" s="54">
        <f>'Pivot_sourcedata_K&amp;M_WW'!J196+Pivot_sourcedata_Test_WW!J196</f>
        <v>0</v>
      </c>
      <c r="K196" s="54">
        <f>'Pivot_sourcedata_K&amp;M_WW'!K196+Pivot_sourcedata_Test_WW!K196</f>
        <v>0</v>
      </c>
      <c r="L196" s="54">
        <f>'Pivot_sourcedata_K&amp;M_WW'!L196+Pivot_sourcedata_Test_WW!L196</f>
        <v>0</v>
      </c>
      <c r="M196" s="54">
        <f>'Pivot_sourcedata_K&amp;M_WW'!M196+Pivot_sourcedata_Test_WW!M196</f>
        <v>0</v>
      </c>
      <c r="N196" s="54">
        <f>'Pivot_sourcedata_K&amp;M_WW'!N196+Pivot_sourcedata_Test_WW!N196</f>
        <v>0</v>
      </c>
      <c r="O196" s="54">
        <f>'Pivot_sourcedata_K&amp;M_WW'!O196+Pivot_sourcedata_Test_WW!O196</f>
        <v>0</v>
      </c>
      <c r="P196" s="54">
        <f>'Pivot_sourcedata_K&amp;M_WW'!P196+Pivot_sourcedata_Test_WW!P196</f>
        <v>0</v>
      </c>
      <c r="Q196" s="54">
        <f>'Pivot_sourcedata_K&amp;M_WW'!Q196+Pivot_sourcedata_Test_WW!Q196</f>
        <v>0</v>
      </c>
      <c r="R196" s="54">
        <f>'Pivot_sourcedata_K&amp;M_WW'!R196+Pivot_sourcedata_Test_WW!R196</f>
        <v>0</v>
      </c>
      <c r="S196" s="54">
        <f>'Pivot_sourcedata_K&amp;M_WW'!S196+Pivot_sourcedata_Test_WW!S196</f>
        <v>0</v>
      </c>
      <c r="T196" s="54">
        <f>'Pivot_sourcedata_K&amp;M_WW'!T196+Pivot_sourcedata_Test_WW!T196</f>
        <v>0</v>
      </c>
      <c r="U196" s="54">
        <f>'Pivot_sourcedata_K&amp;M_WW'!U196+Pivot_sourcedata_Test_WW!U196</f>
        <v>0</v>
      </c>
      <c r="V196" s="54">
        <f>'Pivot_sourcedata_K&amp;M_WW'!V196+Pivot_sourcedata_Test_WW!V196</f>
        <v>0</v>
      </c>
      <c r="W196" s="54">
        <f>'Pivot_sourcedata_K&amp;M_WW'!W196+Pivot_sourcedata_Test_WW!W196</f>
        <v>0</v>
      </c>
      <c r="X196" s="54">
        <f>'Pivot_sourcedata_K&amp;M_WW'!X196+Pivot_sourcedata_Test_WW!X196</f>
        <v>0</v>
      </c>
      <c r="Y196" s="54">
        <f>'Pivot_sourcedata_K&amp;M_WW'!Y196+Pivot_sourcedata_Test_WW!Y196</f>
        <v>0</v>
      </c>
      <c r="Z196" s="54">
        <f>'Pivot_sourcedata_K&amp;M_WW'!Z196+Pivot_sourcedata_Test_WW!Z196</f>
        <v>0</v>
      </c>
      <c r="AA196" s="54">
        <f>'Pivot_sourcedata_K&amp;M_WW'!AA196+Pivot_sourcedata_Test_WW!AA196</f>
        <v>0</v>
      </c>
      <c r="AB196" s="54">
        <f>'Pivot_sourcedata_K&amp;M_WW'!AB196+Pivot_sourcedata_Test_WW!AB196</f>
        <v>0</v>
      </c>
      <c r="AC196" s="54">
        <f>'Pivot_sourcedata_K&amp;M_WW'!AC196+Pivot_sourcedata_Test_WW!AC196</f>
        <v>0</v>
      </c>
      <c r="AD196" s="54">
        <f>'Pivot_sourcedata_K&amp;M_WW'!AD196+Pivot_sourcedata_Test_WW!AD196</f>
        <v>0</v>
      </c>
      <c r="AE196" s="54">
        <f>'Pivot_sourcedata_K&amp;M_WW'!AE196+Pivot_sourcedata_Test_WW!AE196</f>
        <v>0</v>
      </c>
      <c r="AF196" s="54">
        <f>'Pivot_sourcedata_K&amp;M_WW'!AF196+Pivot_sourcedata_Test_WW!AF196</f>
        <v>0</v>
      </c>
      <c r="AG196" s="54">
        <f>'Pivot_sourcedata_K&amp;M_WW'!AG196+Pivot_sourcedata_Test_WW!AG196</f>
        <v>0</v>
      </c>
      <c r="AH196" s="54">
        <f>'Pivot_sourcedata_K&amp;M_WW'!AH196+Pivot_sourcedata_Test_WW!AH196</f>
        <v>0</v>
      </c>
      <c r="AI196" s="54">
        <f>'Pivot_sourcedata_K&amp;M_WW'!AI196+Pivot_sourcedata_Test_WW!AI196</f>
        <v>0</v>
      </c>
      <c r="AJ196" s="54">
        <f>'Pivot_sourcedata_K&amp;M_WW'!AJ196+Pivot_sourcedata_Test_WW!AJ196</f>
        <v>0</v>
      </c>
      <c r="AK196" s="54">
        <f>'Pivot_sourcedata_K&amp;M_WW'!AK196+Pivot_sourcedata_Test_WW!AK196</f>
        <v>0</v>
      </c>
      <c r="AL196" s="54">
        <f>'Pivot_sourcedata_K&amp;M_WW'!AL196+Pivot_sourcedata_Test_WW!AL196</f>
        <v>0</v>
      </c>
      <c r="AM196" s="54">
        <f>'Pivot_sourcedata_K&amp;M_WW'!AM196+Pivot_sourcedata_Test_WW!AM196</f>
        <v>0</v>
      </c>
      <c r="AN196" s="54">
        <f>'Pivot_sourcedata_K&amp;M_WW'!AN196+Pivot_sourcedata_Test_WW!AN196</f>
        <v>0</v>
      </c>
      <c r="AO196" s="54">
        <f>'Pivot_sourcedata_K&amp;M_WW'!AO196+Pivot_sourcedata_Test_WW!AO196</f>
        <v>0</v>
      </c>
      <c r="AP196" s="54">
        <f>'Pivot_sourcedata_K&amp;M_WW'!AP196+Pivot_sourcedata_Test_WW!AP196</f>
        <v>0</v>
      </c>
      <c r="AQ196" s="54">
        <f>'Pivot_sourcedata_K&amp;M_WW'!AQ196+Pivot_sourcedata_Test_WW!AQ196</f>
        <v>0</v>
      </c>
      <c r="AR196" s="54">
        <f>'Pivot_sourcedata_K&amp;M_WW'!AR196+Pivot_sourcedata_Test_WW!AR196</f>
        <v>0</v>
      </c>
      <c r="AS196" s="54">
        <f>'Pivot_sourcedata_K&amp;M_WW'!AS196+Pivot_sourcedata_Test_WW!AS196</f>
        <v>0</v>
      </c>
      <c r="AT196" s="54">
        <f>'Pivot_sourcedata_K&amp;M_WW'!AT196+Pivot_sourcedata_Test_WW!AT196</f>
        <v>0</v>
      </c>
      <c r="AU196" s="54">
        <f>'Pivot_sourcedata_K&amp;M_WW'!AU196+Pivot_sourcedata_Test_WW!AU196</f>
        <v>0</v>
      </c>
      <c r="AV196" s="54">
        <f>'Pivot_sourcedata_K&amp;M_WW'!AV196+Pivot_sourcedata_Test_WW!AV196</f>
        <v>0</v>
      </c>
      <c r="AW196" s="54">
        <f>'Pivot_sourcedata_K&amp;M_WW'!AW196+Pivot_sourcedata_Test_WW!AW196</f>
        <v>0</v>
      </c>
      <c r="AX196" s="54">
        <f>'Pivot_sourcedata_K&amp;M_WW'!AX196+Pivot_sourcedata_Test_WW!AX196</f>
        <v>0</v>
      </c>
      <c r="AY196" s="54">
        <f>'Pivot_sourcedata_K&amp;M_WW'!AY196+Pivot_sourcedata_Test_WW!AY196</f>
        <v>0</v>
      </c>
      <c r="AZ196" s="54">
        <f>'Pivot_sourcedata_K&amp;M_WW'!AZ196+Pivot_sourcedata_Test_WW!AZ196</f>
        <v>0</v>
      </c>
      <c r="BA196" s="54">
        <f>'Pivot_sourcedata_K&amp;M_WW'!BA196+Pivot_sourcedata_Test_WW!BA196</f>
        <v>0</v>
      </c>
      <c r="BB196" s="54">
        <f>'Pivot_sourcedata_K&amp;M_WW'!BB196+Pivot_sourcedata_Test_WW!BB196</f>
        <v>0</v>
      </c>
      <c r="BC196" s="54">
        <f>'Pivot_sourcedata_K&amp;M_WW'!BC196+Pivot_sourcedata_Test_WW!BC196</f>
        <v>0</v>
      </c>
      <c r="BD196" s="54">
        <f>'Pivot_sourcedata_K&amp;M_WW'!BD196+Pivot_sourcedata_Test_WW!BD196</f>
        <v>0</v>
      </c>
      <c r="BE196" s="54">
        <f>'Pivot_sourcedata_K&amp;M_WW'!BE196+Pivot_sourcedata_Test_WW!BE196</f>
        <v>0</v>
      </c>
      <c r="BF196" s="54">
        <f>'Pivot_sourcedata_K&amp;M_WW'!BF196+Pivot_sourcedata_Test_WW!BF196</f>
        <v>0</v>
      </c>
      <c r="BG196" s="54">
        <f>'Pivot_sourcedata_K&amp;M_WW'!BG196+Pivot_sourcedata_Test_WW!BG196</f>
        <v>0</v>
      </c>
      <c r="BH196" s="54">
        <f>'Pivot_sourcedata_K&amp;M_WW'!BH196+Pivot_sourcedata_Test_WW!BH196</f>
        <v>0</v>
      </c>
      <c r="BI196" s="54">
        <f>'Pivot_sourcedata_K&amp;M_WW'!BI196+Pivot_sourcedata_Test_WW!BI196</f>
        <v>0</v>
      </c>
      <c r="BJ196" s="54">
        <f>'Pivot_sourcedata_K&amp;M_WW'!BJ196+Pivot_sourcedata_Test_WW!BJ196</f>
        <v>0</v>
      </c>
      <c r="BK196" s="54">
        <f>'Pivot_sourcedata_K&amp;M_WW'!BK196+Pivot_sourcedata_Test_WW!BK196</f>
        <v>0</v>
      </c>
      <c r="BL196" s="54">
        <f>'Pivot_sourcedata_K&amp;M_WW'!BL196+Pivot_sourcedata_Test_WW!BL196</f>
        <v>0</v>
      </c>
      <c r="BM196" s="54">
        <f>'Pivot_sourcedata_K&amp;M_WW'!BM196+Pivot_sourcedata_Test_WW!BM196</f>
        <v>0</v>
      </c>
      <c r="BN196" s="54">
        <f>'Pivot_sourcedata_K&amp;M_WW'!BN196+Pivot_sourcedata_Test_WW!BN196</f>
        <v>0</v>
      </c>
      <c r="BO196" s="54">
        <f>'Pivot_sourcedata_K&amp;M_WW'!BO196+Pivot_sourcedata_Test_WW!BO196</f>
        <v>0</v>
      </c>
      <c r="BP196" s="54">
        <f>'Pivot_sourcedata_K&amp;M_WW'!BP196+Pivot_sourcedata_Test_WW!BP196</f>
        <v>0</v>
      </c>
      <c r="BQ196" s="54">
        <f>'Pivot_sourcedata_K&amp;M_WW'!BQ196+Pivot_sourcedata_Test_WW!BQ196</f>
        <v>0</v>
      </c>
      <c r="BR196" s="54">
        <f>'Pivot_sourcedata_K&amp;M_WW'!BR196+Pivot_sourcedata_Test_WW!BR196</f>
        <v>0</v>
      </c>
      <c r="BS196" s="54">
        <f>'Pivot_sourcedata_K&amp;M_WW'!BS196+Pivot_sourcedata_Test_WW!BS196</f>
        <v>0</v>
      </c>
      <c r="BT196" s="54">
        <f>'Pivot_sourcedata_K&amp;M_WW'!BT196+Pivot_sourcedata_Test_WW!BT196</f>
        <v>0</v>
      </c>
      <c r="BU196" s="54">
        <f>'Pivot_sourcedata_K&amp;M_WW'!BU196+Pivot_sourcedata_Test_WW!BU196</f>
        <v>0</v>
      </c>
      <c r="BV196" s="54">
        <f>'Pivot_sourcedata_K&amp;M_WW'!BV196+Pivot_sourcedata_Test_WW!BV196</f>
        <v>0</v>
      </c>
      <c r="BW196" s="54">
        <f>'Pivot_sourcedata_K&amp;M_WW'!BW196+Pivot_sourcedata_Test_WW!BW196</f>
        <v>0</v>
      </c>
      <c r="BX196" s="54">
        <f>'Pivot_sourcedata_K&amp;M_WW'!BX196+Pivot_sourcedata_Test_WW!BX196</f>
        <v>0</v>
      </c>
      <c r="BY196" s="54">
        <f>'Pivot_sourcedata_K&amp;M_WW'!BY196+Pivot_sourcedata_Test_WW!BY196</f>
        <v>2982</v>
      </c>
      <c r="BZ196" s="54">
        <f>'Pivot_sourcedata_K&amp;M_WW'!BZ196+Pivot_sourcedata_Test_WW!BZ196</f>
        <v>0</v>
      </c>
      <c r="CA196" s="54">
        <f>'Pivot_sourcedata_K&amp;M_WW'!CA196+Pivot_sourcedata_Test_WW!CA196</f>
        <v>0</v>
      </c>
      <c r="CB196" s="54">
        <f>'Pivot_sourcedata_K&amp;M_WW'!CB196+Pivot_sourcedata_Test_WW!CB196</f>
        <v>0</v>
      </c>
      <c r="CC196" s="54">
        <f>'Pivot_sourcedata_K&amp;M_WW'!CC196+Pivot_sourcedata_Test_WW!CC196</f>
        <v>0</v>
      </c>
      <c r="CD196" s="54">
        <f>'Pivot_sourcedata_K&amp;M_WW'!CD196+Pivot_sourcedata_Test_WW!CD196</f>
        <v>0</v>
      </c>
      <c r="CE196" s="54">
        <f>'Pivot_sourcedata_K&amp;M_WW'!CE196+Pivot_sourcedata_Test_WW!CE196</f>
        <v>0</v>
      </c>
      <c r="CF196" s="54">
        <f>'Pivot_sourcedata_K&amp;M_WW'!CF196+Pivot_sourcedata_Test_WW!CF196</f>
        <v>0</v>
      </c>
      <c r="CG196" s="54">
        <f>'Pivot_sourcedata_K&amp;M_WW'!CG196+Pivot_sourcedata_Test_WW!CG196</f>
        <v>0</v>
      </c>
      <c r="CH196" s="54">
        <f>'Pivot_sourcedata_K&amp;M_WW'!CH196+Pivot_sourcedata_Test_WW!CH196</f>
        <v>0</v>
      </c>
      <c r="CI196" s="54">
        <f>'Pivot_sourcedata_K&amp;M_WW'!CI196+Pivot_sourcedata_Test_WW!CI196</f>
        <v>0</v>
      </c>
      <c r="CJ196" s="54">
        <f>'Pivot_sourcedata_K&amp;M_WW'!CJ196+Pivot_sourcedata_Test_WW!CJ196</f>
        <v>0</v>
      </c>
      <c r="CK196" s="54">
        <f>'Pivot_sourcedata_K&amp;M_WW'!CK196+Pivot_sourcedata_Test_WW!CK196</f>
        <v>0</v>
      </c>
      <c r="CL196" s="323">
        <f t="shared" si="2"/>
        <v>2982</v>
      </c>
    </row>
    <row r="197" spans="1:90" x14ac:dyDescent="0.25">
      <c r="A197" s="107">
        <v>189</v>
      </c>
      <c r="B197" s="107">
        <v>8500</v>
      </c>
      <c r="C197" s="106" t="s">
        <v>401</v>
      </c>
      <c r="D197" s="54">
        <f>'Pivot_sourcedata_K&amp;M_WW'!D197+Pivot_sourcedata_Test_WW!D197</f>
        <v>0</v>
      </c>
      <c r="E197" s="54">
        <f>'Pivot_sourcedata_K&amp;M_WW'!E197+Pivot_sourcedata_Test_WW!E197</f>
        <v>0</v>
      </c>
      <c r="F197" s="54">
        <f>'Pivot_sourcedata_K&amp;M_WW'!F197+Pivot_sourcedata_Test_WW!F197</f>
        <v>0</v>
      </c>
      <c r="G197" s="54">
        <f>'Pivot_sourcedata_K&amp;M_WW'!G197+Pivot_sourcedata_Test_WW!G197</f>
        <v>0</v>
      </c>
      <c r="H197" s="54">
        <f>'Pivot_sourcedata_K&amp;M_WW'!H197+Pivot_sourcedata_Test_WW!H197</f>
        <v>0</v>
      </c>
      <c r="I197" s="54">
        <f>'Pivot_sourcedata_K&amp;M_WW'!I197+Pivot_sourcedata_Test_WW!I197</f>
        <v>0</v>
      </c>
      <c r="J197" s="54">
        <f>'Pivot_sourcedata_K&amp;M_WW'!J197+Pivot_sourcedata_Test_WW!J197</f>
        <v>0</v>
      </c>
      <c r="K197" s="54">
        <f>'Pivot_sourcedata_K&amp;M_WW'!K197+Pivot_sourcedata_Test_WW!K197</f>
        <v>0</v>
      </c>
      <c r="L197" s="54">
        <f>'Pivot_sourcedata_K&amp;M_WW'!L197+Pivot_sourcedata_Test_WW!L197</f>
        <v>0</v>
      </c>
      <c r="M197" s="54">
        <f>'Pivot_sourcedata_K&amp;M_WW'!M197+Pivot_sourcedata_Test_WW!M197</f>
        <v>0</v>
      </c>
      <c r="N197" s="54">
        <f>'Pivot_sourcedata_K&amp;M_WW'!N197+Pivot_sourcedata_Test_WW!N197</f>
        <v>0</v>
      </c>
      <c r="O197" s="54">
        <f>'Pivot_sourcedata_K&amp;M_WW'!O197+Pivot_sourcedata_Test_WW!O197</f>
        <v>0</v>
      </c>
      <c r="P197" s="54">
        <f>'Pivot_sourcedata_K&amp;M_WW'!P197+Pivot_sourcedata_Test_WW!P197</f>
        <v>0</v>
      </c>
      <c r="Q197" s="54">
        <f>'Pivot_sourcedata_K&amp;M_WW'!Q197+Pivot_sourcedata_Test_WW!Q197</f>
        <v>0</v>
      </c>
      <c r="R197" s="54">
        <f>'Pivot_sourcedata_K&amp;M_WW'!R197+Pivot_sourcedata_Test_WW!R197</f>
        <v>0</v>
      </c>
      <c r="S197" s="54">
        <f>'Pivot_sourcedata_K&amp;M_WW'!S197+Pivot_sourcedata_Test_WW!S197</f>
        <v>0</v>
      </c>
      <c r="T197" s="54">
        <f>'Pivot_sourcedata_K&amp;M_WW'!T197+Pivot_sourcedata_Test_WW!T197</f>
        <v>0</v>
      </c>
      <c r="U197" s="54">
        <f>'Pivot_sourcedata_K&amp;M_WW'!U197+Pivot_sourcedata_Test_WW!U197</f>
        <v>0</v>
      </c>
      <c r="V197" s="54">
        <f>'Pivot_sourcedata_K&amp;M_WW'!V197+Pivot_sourcedata_Test_WW!V197</f>
        <v>0</v>
      </c>
      <c r="W197" s="54">
        <f>'Pivot_sourcedata_K&amp;M_WW'!W197+Pivot_sourcedata_Test_WW!W197</f>
        <v>0</v>
      </c>
      <c r="X197" s="54">
        <f>'Pivot_sourcedata_K&amp;M_WW'!X197+Pivot_sourcedata_Test_WW!X197</f>
        <v>0</v>
      </c>
      <c r="Y197" s="54">
        <f>'Pivot_sourcedata_K&amp;M_WW'!Y197+Pivot_sourcedata_Test_WW!Y197</f>
        <v>0</v>
      </c>
      <c r="Z197" s="54">
        <f>'Pivot_sourcedata_K&amp;M_WW'!Z197+Pivot_sourcedata_Test_WW!Z197</f>
        <v>0</v>
      </c>
      <c r="AA197" s="54">
        <f>'Pivot_sourcedata_K&amp;M_WW'!AA197+Pivot_sourcedata_Test_WW!AA197</f>
        <v>0</v>
      </c>
      <c r="AB197" s="54">
        <f>'Pivot_sourcedata_K&amp;M_WW'!AB197+Pivot_sourcedata_Test_WW!AB197</f>
        <v>0</v>
      </c>
      <c r="AC197" s="54">
        <f>'Pivot_sourcedata_K&amp;M_WW'!AC197+Pivot_sourcedata_Test_WW!AC197</f>
        <v>0</v>
      </c>
      <c r="AD197" s="54">
        <f>'Pivot_sourcedata_K&amp;M_WW'!AD197+Pivot_sourcedata_Test_WW!AD197</f>
        <v>0</v>
      </c>
      <c r="AE197" s="54">
        <f>'Pivot_sourcedata_K&amp;M_WW'!AE197+Pivot_sourcedata_Test_WW!AE197</f>
        <v>0</v>
      </c>
      <c r="AF197" s="54">
        <f>'Pivot_sourcedata_K&amp;M_WW'!AF197+Pivot_sourcedata_Test_WW!AF197</f>
        <v>0</v>
      </c>
      <c r="AG197" s="54">
        <f>'Pivot_sourcedata_K&amp;M_WW'!AG197+Pivot_sourcedata_Test_WW!AG197</f>
        <v>0</v>
      </c>
      <c r="AH197" s="54">
        <f>'Pivot_sourcedata_K&amp;M_WW'!AH197+Pivot_sourcedata_Test_WW!AH197</f>
        <v>0</v>
      </c>
      <c r="AI197" s="54">
        <f>'Pivot_sourcedata_K&amp;M_WW'!AI197+Pivot_sourcedata_Test_WW!AI197</f>
        <v>0</v>
      </c>
      <c r="AJ197" s="54">
        <f>'Pivot_sourcedata_K&amp;M_WW'!AJ197+Pivot_sourcedata_Test_WW!AJ197</f>
        <v>0</v>
      </c>
      <c r="AK197" s="54">
        <f>'Pivot_sourcedata_K&amp;M_WW'!AK197+Pivot_sourcedata_Test_WW!AK197</f>
        <v>0</v>
      </c>
      <c r="AL197" s="54">
        <f>'Pivot_sourcedata_K&amp;M_WW'!AL197+Pivot_sourcedata_Test_WW!AL197</f>
        <v>0</v>
      </c>
      <c r="AM197" s="54">
        <f>'Pivot_sourcedata_K&amp;M_WW'!AM197+Pivot_sourcedata_Test_WW!AM197</f>
        <v>0</v>
      </c>
      <c r="AN197" s="54">
        <f>'Pivot_sourcedata_K&amp;M_WW'!AN197+Pivot_sourcedata_Test_WW!AN197</f>
        <v>0</v>
      </c>
      <c r="AO197" s="54">
        <f>'Pivot_sourcedata_K&amp;M_WW'!AO197+Pivot_sourcedata_Test_WW!AO197</f>
        <v>0</v>
      </c>
      <c r="AP197" s="54">
        <f>'Pivot_sourcedata_K&amp;M_WW'!AP197+Pivot_sourcedata_Test_WW!AP197</f>
        <v>0</v>
      </c>
      <c r="AQ197" s="54">
        <f>'Pivot_sourcedata_K&amp;M_WW'!AQ197+Pivot_sourcedata_Test_WW!AQ197</f>
        <v>0</v>
      </c>
      <c r="AR197" s="54">
        <f>'Pivot_sourcedata_K&amp;M_WW'!AR197+Pivot_sourcedata_Test_WW!AR197</f>
        <v>0</v>
      </c>
      <c r="AS197" s="54">
        <f>'Pivot_sourcedata_K&amp;M_WW'!AS197+Pivot_sourcedata_Test_WW!AS197</f>
        <v>0</v>
      </c>
      <c r="AT197" s="54">
        <f>'Pivot_sourcedata_K&amp;M_WW'!AT197+Pivot_sourcedata_Test_WW!AT197</f>
        <v>0</v>
      </c>
      <c r="AU197" s="54">
        <f>'Pivot_sourcedata_K&amp;M_WW'!AU197+Pivot_sourcedata_Test_WW!AU197</f>
        <v>0</v>
      </c>
      <c r="AV197" s="54">
        <f>'Pivot_sourcedata_K&amp;M_WW'!AV197+Pivot_sourcedata_Test_WW!AV197</f>
        <v>0</v>
      </c>
      <c r="AW197" s="54">
        <f>'Pivot_sourcedata_K&amp;M_WW'!AW197+Pivot_sourcedata_Test_WW!AW197</f>
        <v>0</v>
      </c>
      <c r="AX197" s="54">
        <f>'Pivot_sourcedata_K&amp;M_WW'!AX197+Pivot_sourcedata_Test_WW!AX197</f>
        <v>0</v>
      </c>
      <c r="AY197" s="54">
        <f>'Pivot_sourcedata_K&amp;M_WW'!AY197+Pivot_sourcedata_Test_WW!AY197</f>
        <v>0</v>
      </c>
      <c r="AZ197" s="54">
        <f>'Pivot_sourcedata_K&amp;M_WW'!AZ197+Pivot_sourcedata_Test_WW!AZ197</f>
        <v>0</v>
      </c>
      <c r="BA197" s="54">
        <f>'Pivot_sourcedata_K&amp;M_WW'!BA197+Pivot_sourcedata_Test_WW!BA197</f>
        <v>0</v>
      </c>
      <c r="BB197" s="54">
        <f>'Pivot_sourcedata_K&amp;M_WW'!BB197+Pivot_sourcedata_Test_WW!BB197</f>
        <v>0</v>
      </c>
      <c r="BC197" s="54">
        <f>'Pivot_sourcedata_K&amp;M_WW'!BC197+Pivot_sourcedata_Test_WW!BC197</f>
        <v>0</v>
      </c>
      <c r="BD197" s="54">
        <f>'Pivot_sourcedata_K&amp;M_WW'!BD197+Pivot_sourcedata_Test_WW!BD197</f>
        <v>0</v>
      </c>
      <c r="BE197" s="54">
        <f>'Pivot_sourcedata_K&amp;M_WW'!BE197+Pivot_sourcedata_Test_WW!BE197</f>
        <v>0</v>
      </c>
      <c r="BF197" s="54">
        <f>'Pivot_sourcedata_K&amp;M_WW'!BF197+Pivot_sourcedata_Test_WW!BF197</f>
        <v>0</v>
      </c>
      <c r="BG197" s="54">
        <f>'Pivot_sourcedata_K&amp;M_WW'!BG197+Pivot_sourcedata_Test_WW!BG197</f>
        <v>0</v>
      </c>
      <c r="BH197" s="54">
        <f>'Pivot_sourcedata_K&amp;M_WW'!BH197+Pivot_sourcedata_Test_WW!BH197</f>
        <v>0</v>
      </c>
      <c r="BI197" s="54">
        <f>'Pivot_sourcedata_K&amp;M_WW'!BI197+Pivot_sourcedata_Test_WW!BI197</f>
        <v>0</v>
      </c>
      <c r="BJ197" s="54">
        <f>'Pivot_sourcedata_K&amp;M_WW'!BJ197+Pivot_sourcedata_Test_WW!BJ197</f>
        <v>0</v>
      </c>
      <c r="BK197" s="54">
        <f>'Pivot_sourcedata_K&amp;M_WW'!BK197+Pivot_sourcedata_Test_WW!BK197</f>
        <v>0</v>
      </c>
      <c r="BL197" s="54">
        <f>'Pivot_sourcedata_K&amp;M_WW'!BL197+Pivot_sourcedata_Test_WW!BL197</f>
        <v>0</v>
      </c>
      <c r="BM197" s="54">
        <f>'Pivot_sourcedata_K&amp;M_WW'!BM197+Pivot_sourcedata_Test_WW!BM197</f>
        <v>0</v>
      </c>
      <c r="BN197" s="54">
        <f>'Pivot_sourcedata_K&amp;M_WW'!BN197+Pivot_sourcedata_Test_WW!BN197</f>
        <v>0</v>
      </c>
      <c r="BO197" s="54">
        <f>'Pivot_sourcedata_K&amp;M_WW'!BO197+Pivot_sourcedata_Test_WW!BO197</f>
        <v>0</v>
      </c>
      <c r="BP197" s="54">
        <f>'Pivot_sourcedata_K&amp;M_WW'!BP197+Pivot_sourcedata_Test_WW!BP197</f>
        <v>0</v>
      </c>
      <c r="BQ197" s="54">
        <f>'Pivot_sourcedata_K&amp;M_WW'!BQ197+Pivot_sourcedata_Test_WW!BQ197</f>
        <v>0</v>
      </c>
      <c r="BR197" s="54">
        <f>'Pivot_sourcedata_K&amp;M_WW'!BR197+Pivot_sourcedata_Test_WW!BR197</f>
        <v>0</v>
      </c>
      <c r="BS197" s="54">
        <f>'Pivot_sourcedata_K&amp;M_WW'!BS197+Pivot_sourcedata_Test_WW!BS197</f>
        <v>0</v>
      </c>
      <c r="BT197" s="54">
        <f>'Pivot_sourcedata_K&amp;M_WW'!BT197+Pivot_sourcedata_Test_WW!BT197</f>
        <v>0</v>
      </c>
      <c r="BU197" s="54">
        <f>'Pivot_sourcedata_K&amp;M_WW'!BU197+Pivot_sourcedata_Test_WW!BU197</f>
        <v>0</v>
      </c>
      <c r="BV197" s="54">
        <f>'Pivot_sourcedata_K&amp;M_WW'!BV197+Pivot_sourcedata_Test_WW!BV197</f>
        <v>0</v>
      </c>
      <c r="BW197" s="54">
        <f>'Pivot_sourcedata_K&amp;M_WW'!BW197+Pivot_sourcedata_Test_WW!BW197</f>
        <v>0</v>
      </c>
      <c r="BX197" s="54">
        <f>'Pivot_sourcedata_K&amp;M_WW'!BX197+Pivot_sourcedata_Test_WW!BX197</f>
        <v>0</v>
      </c>
      <c r="BY197" s="54">
        <f>'Pivot_sourcedata_K&amp;M_WW'!BY197+Pivot_sourcedata_Test_WW!BY197</f>
        <v>0</v>
      </c>
      <c r="BZ197" s="54">
        <f>'Pivot_sourcedata_K&amp;M_WW'!BZ197+Pivot_sourcedata_Test_WW!BZ197</f>
        <v>0</v>
      </c>
      <c r="CA197" s="54">
        <f>'Pivot_sourcedata_K&amp;M_WW'!CA197+Pivot_sourcedata_Test_WW!CA197</f>
        <v>0</v>
      </c>
      <c r="CB197" s="54">
        <f>'Pivot_sourcedata_K&amp;M_WW'!CB197+Pivot_sourcedata_Test_WW!CB197</f>
        <v>0</v>
      </c>
      <c r="CC197" s="54">
        <f>'Pivot_sourcedata_K&amp;M_WW'!CC197+Pivot_sourcedata_Test_WW!CC197</f>
        <v>0</v>
      </c>
      <c r="CD197" s="54">
        <f>'Pivot_sourcedata_K&amp;M_WW'!CD197+Pivot_sourcedata_Test_WW!CD197</f>
        <v>0</v>
      </c>
      <c r="CE197" s="54">
        <f>'Pivot_sourcedata_K&amp;M_WW'!CE197+Pivot_sourcedata_Test_WW!CE197</f>
        <v>0</v>
      </c>
      <c r="CF197" s="54">
        <f>'Pivot_sourcedata_K&amp;M_WW'!CF197+Pivot_sourcedata_Test_WW!CF197</f>
        <v>0</v>
      </c>
      <c r="CG197" s="54">
        <f>'Pivot_sourcedata_K&amp;M_WW'!CG197+Pivot_sourcedata_Test_WW!CG197</f>
        <v>0</v>
      </c>
      <c r="CH197" s="54">
        <f>'Pivot_sourcedata_K&amp;M_WW'!CH197+Pivot_sourcedata_Test_WW!CH197</f>
        <v>0</v>
      </c>
      <c r="CI197" s="54">
        <f>'Pivot_sourcedata_K&amp;M_WW'!CI197+Pivot_sourcedata_Test_WW!CI197</f>
        <v>0</v>
      </c>
      <c r="CJ197" s="54">
        <f>'Pivot_sourcedata_K&amp;M_WW'!CJ197+Pivot_sourcedata_Test_WW!CJ197</f>
        <v>0</v>
      </c>
      <c r="CK197" s="54">
        <f>'Pivot_sourcedata_K&amp;M_WW'!CK197+Pivot_sourcedata_Test_WW!CK197</f>
        <v>0</v>
      </c>
      <c r="CL197" s="323">
        <f t="shared" si="2"/>
        <v>0</v>
      </c>
    </row>
    <row r="198" spans="1:90" x14ac:dyDescent="0.25">
      <c r="A198" s="107">
        <v>190</v>
      </c>
      <c r="B198" s="107">
        <v>8502</v>
      </c>
      <c r="C198" s="106" t="s">
        <v>402</v>
      </c>
      <c r="D198" s="54">
        <f>'Pivot_sourcedata_K&amp;M_WW'!D198+Pivot_sourcedata_Test_WW!D198</f>
        <v>0</v>
      </c>
      <c r="E198" s="54">
        <f>'Pivot_sourcedata_K&amp;M_WW'!E198+Pivot_sourcedata_Test_WW!E198</f>
        <v>-83005.339999999953</v>
      </c>
      <c r="F198" s="54">
        <f>'Pivot_sourcedata_K&amp;M_WW'!F198+Pivot_sourcedata_Test_WW!F198</f>
        <v>0</v>
      </c>
      <c r="G198" s="54">
        <f>'Pivot_sourcedata_K&amp;M_WW'!G198+Pivot_sourcedata_Test_WW!G198</f>
        <v>0</v>
      </c>
      <c r="H198" s="54">
        <f>'Pivot_sourcedata_K&amp;M_WW'!H198+Pivot_sourcedata_Test_WW!H198</f>
        <v>0</v>
      </c>
      <c r="I198" s="54">
        <f>'Pivot_sourcedata_K&amp;M_WW'!I198+Pivot_sourcedata_Test_WW!I198</f>
        <v>0</v>
      </c>
      <c r="J198" s="54">
        <f>'Pivot_sourcedata_K&amp;M_WW'!J198+Pivot_sourcedata_Test_WW!J198</f>
        <v>0</v>
      </c>
      <c r="K198" s="54">
        <f>'Pivot_sourcedata_K&amp;M_WW'!K198+Pivot_sourcedata_Test_WW!K198</f>
        <v>0</v>
      </c>
      <c r="L198" s="54">
        <f>'Pivot_sourcedata_K&amp;M_WW'!L198+Pivot_sourcedata_Test_WW!L198</f>
        <v>0</v>
      </c>
      <c r="M198" s="54">
        <f>'Pivot_sourcedata_K&amp;M_WW'!M198+Pivot_sourcedata_Test_WW!M198</f>
        <v>0</v>
      </c>
      <c r="N198" s="54">
        <f>'Pivot_sourcedata_K&amp;M_WW'!N198+Pivot_sourcedata_Test_WW!N198</f>
        <v>0</v>
      </c>
      <c r="O198" s="54">
        <f>'Pivot_sourcedata_K&amp;M_WW'!O198+Pivot_sourcedata_Test_WW!O198</f>
        <v>0</v>
      </c>
      <c r="P198" s="54">
        <f>'Pivot_sourcedata_K&amp;M_WW'!P198+Pivot_sourcedata_Test_WW!P198</f>
        <v>0</v>
      </c>
      <c r="Q198" s="54">
        <f>'Pivot_sourcedata_K&amp;M_WW'!Q198+Pivot_sourcedata_Test_WW!Q198</f>
        <v>0</v>
      </c>
      <c r="R198" s="54">
        <f>'Pivot_sourcedata_K&amp;M_WW'!R198+Pivot_sourcedata_Test_WW!R198</f>
        <v>0</v>
      </c>
      <c r="S198" s="54">
        <f>'Pivot_sourcedata_K&amp;M_WW'!S198+Pivot_sourcedata_Test_WW!S198</f>
        <v>0</v>
      </c>
      <c r="T198" s="54">
        <f>'Pivot_sourcedata_K&amp;M_WW'!T198+Pivot_sourcedata_Test_WW!T198</f>
        <v>0</v>
      </c>
      <c r="U198" s="54">
        <f>'Pivot_sourcedata_K&amp;M_WW'!U198+Pivot_sourcedata_Test_WW!U198</f>
        <v>0</v>
      </c>
      <c r="V198" s="54">
        <f>'Pivot_sourcedata_K&amp;M_WW'!V198+Pivot_sourcedata_Test_WW!V198</f>
        <v>0</v>
      </c>
      <c r="W198" s="54">
        <f>'Pivot_sourcedata_K&amp;M_WW'!W198+Pivot_sourcedata_Test_WW!W198</f>
        <v>0</v>
      </c>
      <c r="X198" s="54">
        <f>'Pivot_sourcedata_K&amp;M_WW'!X198+Pivot_sourcedata_Test_WW!X198</f>
        <v>0</v>
      </c>
      <c r="Y198" s="54">
        <f>'Pivot_sourcedata_K&amp;M_WW'!Y198+Pivot_sourcedata_Test_WW!Y198</f>
        <v>0</v>
      </c>
      <c r="Z198" s="54">
        <f>'Pivot_sourcedata_K&amp;M_WW'!Z198+Pivot_sourcedata_Test_WW!Z198</f>
        <v>0</v>
      </c>
      <c r="AA198" s="54">
        <f>'Pivot_sourcedata_K&amp;M_WW'!AA198+Pivot_sourcedata_Test_WW!AA198</f>
        <v>0</v>
      </c>
      <c r="AB198" s="54">
        <f>'Pivot_sourcedata_K&amp;M_WW'!AB198+Pivot_sourcedata_Test_WW!AB198</f>
        <v>0</v>
      </c>
      <c r="AC198" s="54">
        <f>'Pivot_sourcedata_K&amp;M_WW'!AC198+Pivot_sourcedata_Test_WW!AC198</f>
        <v>0</v>
      </c>
      <c r="AD198" s="54">
        <f>'Pivot_sourcedata_K&amp;M_WW'!AD198+Pivot_sourcedata_Test_WW!AD198</f>
        <v>0</v>
      </c>
      <c r="AE198" s="54">
        <f>'Pivot_sourcedata_K&amp;M_WW'!AE198+Pivot_sourcedata_Test_WW!AE198</f>
        <v>0</v>
      </c>
      <c r="AF198" s="54">
        <f>'Pivot_sourcedata_K&amp;M_WW'!AF198+Pivot_sourcedata_Test_WW!AF198</f>
        <v>0</v>
      </c>
      <c r="AG198" s="54">
        <f>'Pivot_sourcedata_K&amp;M_WW'!AG198+Pivot_sourcedata_Test_WW!AG198</f>
        <v>0</v>
      </c>
      <c r="AH198" s="54">
        <f>'Pivot_sourcedata_K&amp;M_WW'!AH198+Pivot_sourcedata_Test_WW!AH198</f>
        <v>0</v>
      </c>
      <c r="AI198" s="54">
        <f>'Pivot_sourcedata_K&amp;M_WW'!AI198+Pivot_sourcedata_Test_WW!AI198</f>
        <v>0</v>
      </c>
      <c r="AJ198" s="54">
        <f>'Pivot_sourcedata_K&amp;M_WW'!AJ198+Pivot_sourcedata_Test_WW!AJ198</f>
        <v>0</v>
      </c>
      <c r="AK198" s="54">
        <f>'Pivot_sourcedata_K&amp;M_WW'!AK198+Pivot_sourcedata_Test_WW!AK198</f>
        <v>-4457.8800000000019</v>
      </c>
      <c r="AL198" s="54">
        <f>'Pivot_sourcedata_K&amp;M_WW'!AL198+Pivot_sourcedata_Test_WW!AL198</f>
        <v>0</v>
      </c>
      <c r="AM198" s="54">
        <f>'Pivot_sourcedata_K&amp;M_WW'!AM198+Pivot_sourcedata_Test_WW!AM198</f>
        <v>0</v>
      </c>
      <c r="AN198" s="54">
        <f>'Pivot_sourcedata_K&amp;M_WW'!AN198+Pivot_sourcedata_Test_WW!AN198</f>
        <v>0</v>
      </c>
      <c r="AO198" s="54">
        <f>'Pivot_sourcedata_K&amp;M_WW'!AO198+Pivot_sourcedata_Test_WW!AO198</f>
        <v>0</v>
      </c>
      <c r="AP198" s="54">
        <f>'Pivot_sourcedata_K&amp;M_WW'!AP198+Pivot_sourcedata_Test_WW!AP198</f>
        <v>0</v>
      </c>
      <c r="AQ198" s="54">
        <f>'Pivot_sourcedata_K&amp;M_WW'!AQ198+Pivot_sourcedata_Test_WW!AQ198</f>
        <v>0</v>
      </c>
      <c r="AR198" s="54">
        <f>'Pivot_sourcedata_K&amp;M_WW'!AR198+Pivot_sourcedata_Test_WW!AR198</f>
        <v>0</v>
      </c>
      <c r="AS198" s="54">
        <f>'Pivot_sourcedata_K&amp;M_WW'!AS198+Pivot_sourcedata_Test_WW!AS198</f>
        <v>0</v>
      </c>
      <c r="AT198" s="54">
        <f>'Pivot_sourcedata_K&amp;M_WW'!AT198+Pivot_sourcedata_Test_WW!AT198</f>
        <v>0</v>
      </c>
      <c r="AU198" s="54">
        <f>'Pivot_sourcedata_K&amp;M_WW'!AU198+Pivot_sourcedata_Test_WW!AU198</f>
        <v>0</v>
      </c>
      <c r="AV198" s="54">
        <f>'Pivot_sourcedata_K&amp;M_WW'!AV198+Pivot_sourcedata_Test_WW!AV198</f>
        <v>0</v>
      </c>
      <c r="AW198" s="54">
        <f>'Pivot_sourcedata_K&amp;M_WW'!AW198+Pivot_sourcedata_Test_WW!AW198</f>
        <v>0</v>
      </c>
      <c r="AX198" s="54">
        <f>'Pivot_sourcedata_K&amp;M_WW'!AX198+Pivot_sourcedata_Test_WW!AX198</f>
        <v>0</v>
      </c>
      <c r="AY198" s="54">
        <f>'Pivot_sourcedata_K&amp;M_WW'!AY198+Pivot_sourcedata_Test_WW!AY198</f>
        <v>0</v>
      </c>
      <c r="AZ198" s="54">
        <f>'Pivot_sourcedata_K&amp;M_WW'!AZ198+Pivot_sourcedata_Test_WW!AZ198</f>
        <v>0</v>
      </c>
      <c r="BA198" s="54">
        <f>'Pivot_sourcedata_K&amp;M_WW'!BA198+Pivot_sourcedata_Test_WW!BA198</f>
        <v>0</v>
      </c>
      <c r="BB198" s="54">
        <f>'Pivot_sourcedata_K&amp;M_WW'!BB198+Pivot_sourcedata_Test_WW!BB198</f>
        <v>0</v>
      </c>
      <c r="BC198" s="54">
        <f>'Pivot_sourcedata_K&amp;M_WW'!BC198+Pivot_sourcedata_Test_WW!BC198</f>
        <v>0</v>
      </c>
      <c r="BD198" s="54">
        <f>'Pivot_sourcedata_K&amp;M_WW'!BD198+Pivot_sourcedata_Test_WW!BD198</f>
        <v>0</v>
      </c>
      <c r="BE198" s="54">
        <f>'Pivot_sourcedata_K&amp;M_WW'!BE198+Pivot_sourcedata_Test_WW!BE198</f>
        <v>0</v>
      </c>
      <c r="BF198" s="54">
        <f>'Pivot_sourcedata_K&amp;M_WW'!BF198+Pivot_sourcedata_Test_WW!BF198</f>
        <v>0</v>
      </c>
      <c r="BG198" s="54">
        <f>'Pivot_sourcedata_K&amp;M_WW'!BG198+Pivot_sourcedata_Test_WW!BG198</f>
        <v>0</v>
      </c>
      <c r="BH198" s="54">
        <f>'Pivot_sourcedata_K&amp;M_WW'!BH198+Pivot_sourcedata_Test_WW!BH198</f>
        <v>0</v>
      </c>
      <c r="BI198" s="54">
        <f>'Pivot_sourcedata_K&amp;M_WW'!BI198+Pivot_sourcedata_Test_WW!BI198</f>
        <v>0</v>
      </c>
      <c r="BJ198" s="54">
        <f>'Pivot_sourcedata_K&amp;M_WW'!BJ198+Pivot_sourcedata_Test_WW!BJ198</f>
        <v>0</v>
      </c>
      <c r="BK198" s="54">
        <f>'Pivot_sourcedata_K&amp;M_WW'!BK198+Pivot_sourcedata_Test_WW!BK198</f>
        <v>0</v>
      </c>
      <c r="BL198" s="54">
        <f>'Pivot_sourcedata_K&amp;M_WW'!BL198+Pivot_sourcedata_Test_WW!BL198</f>
        <v>0</v>
      </c>
      <c r="BM198" s="54">
        <f>'Pivot_sourcedata_K&amp;M_WW'!BM198+Pivot_sourcedata_Test_WW!BM198</f>
        <v>0</v>
      </c>
      <c r="BN198" s="54">
        <f>'Pivot_sourcedata_K&amp;M_WW'!BN198+Pivot_sourcedata_Test_WW!BN198</f>
        <v>0</v>
      </c>
      <c r="BO198" s="54">
        <f>'Pivot_sourcedata_K&amp;M_WW'!BO198+Pivot_sourcedata_Test_WW!BO198</f>
        <v>0</v>
      </c>
      <c r="BP198" s="54">
        <f>'Pivot_sourcedata_K&amp;M_WW'!BP198+Pivot_sourcedata_Test_WW!BP198</f>
        <v>0</v>
      </c>
      <c r="BQ198" s="54">
        <f>'Pivot_sourcedata_K&amp;M_WW'!BQ198+Pivot_sourcedata_Test_WW!BQ198</f>
        <v>0</v>
      </c>
      <c r="BR198" s="54">
        <f>'Pivot_sourcedata_K&amp;M_WW'!BR198+Pivot_sourcedata_Test_WW!BR198</f>
        <v>0</v>
      </c>
      <c r="BS198" s="54">
        <f>'Pivot_sourcedata_K&amp;M_WW'!BS198+Pivot_sourcedata_Test_WW!BS198</f>
        <v>0</v>
      </c>
      <c r="BT198" s="54">
        <f>'Pivot_sourcedata_K&amp;M_WW'!BT198+Pivot_sourcedata_Test_WW!BT198</f>
        <v>0</v>
      </c>
      <c r="BU198" s="54">
        <f>'Pivot_sourcedata_K&amp;M_WW'!BU198+Pivot_sourcedata_Test_WW!BU198</f>
        <v>0</v>
      </c>
      <c r="BV198" s="54">
        <f>'Pivot_sourcedata_K&amp;M_WW'!BV198+Pivot_sourcedata_Test_WW!BV198</f>
        <v>0</v>
      </c>
      <c r="BW198" s="54">
        <f>'Pivot_sourcedata_K&amp;M_WW'!BW198+Pivot_sourcedata_Test_WW!BW198</f>
        <v>0</v>
      </c>
      <c r="BX198" s="54">
        <f>'Pivot_sourcedata_K&amp;M_WW'!BX198+Pivot_sourcedata_Test_WW!BX198</f>
        <v>0</v>
      </c>
      <c r="BY198" s="54">
        <f>'Pivot_sourcedata_K&amp;M_WW'!BY198+Pivot_sourcedata_Test_WW!BY198</f>
        <v>0</v>
      </c>
      <c r="BZ198" s="54">
        <f>'Pivot_sourcedata_K&amp;M_WW'!BZ198+Pivot_sourcedata_Test_WW!BZ198</f>
        <v>0</v>
      </c>
      <c r="CA198" s="54">
        <f>'Pivot_sourcedata_K&amp;M_WW'!CA198+Pivot_sourcedata_Test_WW!CA198</f>
        <v>0</v>
      </c>
      <c r="CB198" s="54">
        <f>'Pivot_sourcedata_K&amp;M_WW'!CB198+Pivot_sourcedata_Test_WW!CB198</f>
        <v>0</v>
      </c>
      <c r="CC198" s="54">
        <f>'Pivot_sourcedata_K&amp;M_WW'!CC198+Pivot_sourcedata_Test_WW!CC198</f>
        <v>0</v>
      </c>
      <c r="CD198" s="54">
        <f>'Pivot_sourcedata_K&amp;M_WW'!CD198+Pivot_sourcedata_Test_WW!CD198</f>
        <v>0</v>
      </c>
      <c r="CE198" s="54">
        <f>'Pivot_sourcedata_K&amp;M_WW'!CE198+Pivot_sourcedata_Test_WW!CE198</f>
        <v>0</v>
      </c>
      <c r="CF198" s="54">
        <f>'Pivot_sourcedata_K&amp;M_WW'!CF198+Pivot_sourcedata_Test_WW!CF198</f>
        <v>0</v>
      </c>
      <c r="CG198" s="54">
        <f>'Pivot_sourcedata_K&amp;M_WW'!CG198+Pivot_sourcedata_Test_WW!CG198</f>
        <v>0</v>
      </c>
      <c r="CH198" s="54">
        <f>'Pivot_sourcedata_K&amp;M_WW'!CH198+Pivot_sourcedata_Test_WW!CH198</f>
        <v>0</v>
      </c>
      <c r="CI198" s="54">
        <f>'Pivot_sourcedata_K&amp;M_WW'!CI198+Pivot_sourcedata_Test_WW!CI198</f>
        <v>0</v>
      </c>
      <c r="CJ198" s="54">
        <f>'Pivot_sourcedata_K&amp;M_WW'!CJ198+Pivot_sourcedata_Test_WW!CJ198</f>
        <v>0</v>
      </c>
      <c r="CK198" s="54">
        <f>'Pivot_sourcedata_K&amp;M_WW'!CK198+Pivot_sourcedata_Test_WW!CK198</f>
        <v>0</v>
      </c>
      <c r="CL198" s="323">
        <f t="shared" si="2"/>
        <v>-87463.219999999958</v>
      </c>
    </row>
    <row r="199" spans="1:90" x14ac:dyDescent="0.25">
      <c r="A199" s="107">
        <v>191</v>
      </c>
      <c r="B199" s="107">
        <v>8505</v>
      </c>
      <c r="C199" s="106" t="s">
        <v>403</v>
      </c>
      <c r="D199" s="54">
        <f>'Pivot_sourcedata_K&amp;M_WW'!D199+Pivot_sourcedata_Test_WW!D199</f>
        <v>0</v>
      </c>
      <c r="E199" s="54">
        <f>'Pivot_sourcedata_K&amp;M_WW'!E199+Pivot_sourcedata_Test_WW!E199</f>
        <v>0</v>
      </c>
      <c r="F199" s="54">
        <f>'Pivot_sourcedata_K&amp;M_WW'!F199+Pivot_sourcedata_Test_WW!F199</f>
        <v>0</v>
      </c>
      <c r="G199" s="54">
        <f>'Pivot_sourcedata_K&amp;M_WW'!G199+Pivot_sourcedata_Test_WW!G199</f>
        <v>0</v>
      </c>
      <c r="H199" s="54">
        <f>'Pivot_sourcedata_K&amp;M_WW'!H199+Pivot_sourcedata_Test_WW!H199</f>
        <v>-102810.21</v>
      </c>
      <c r="I199" s="54">
        <f>'Pivot_sourcedata_K&amp;M_WW'!I199+Pivot_sourcedata_Test_WW!I199</f>
        <v>0</v>
      </c>
      <c r="J199" s="54">
        <f>'Pivot_sourcedata_K&amp;M_WW'!J199+Pivot_sourcedata_Test_WW!J199</f>
        <v>0</v>
      </c>
      <c r="K199" s="54">
        <f>'Pivot_sourcedata_K&amp;M_WW'!K199+Pivot_sourcedata_Test_WW!K199</f>
        <v>0</v>
      </c>
      <c r="L199" s="54">
        <f>'Pivot_sourcedata_K&amp;M_WW'!L199+Pivot_sourcedata_Test_WW!L199</f>
        <v>0</v>
      </c>
      <c r="M199" s="54">
        <f>'Pivot_sourcedata_K&amp;M_WW'!M199+Pivot_sourcedata_Test_WW!M199</f>
        <v>0</v>
      </c>
      <c r="N199" s="54">
        <f>'Pivot_sourcedata_K&amp;M_WW'!N199+Pivot_sourcedata_Test_WW!N199</f>
        <v>0</v>
      </c>
      <c r="O199" s="54">
        <f>'Pivot_sourcedata_K&amp;M_WW'!O199+Pivot_sourcedata_Test_WW!O199</f>
        <v>0</v>
      </c>
      <c r="P199" s="54">
        <f>'Pivot_sourcedata_K&amp;M_WW'!P199+Pivot_sourcedata_Test_WW!P199</f>
        <v>0</v>
      </c>
      <c r="Q199" s="54">
        <f>'Pivot_sourcedata_K&amp;M_WW'!Q199+Pivot_sourcedata_Test_WW!Q199</f>
        <v>0</v>
      </c>
      <c r="R199" s="54">
        <f>'Pivot_sourcedata_K&amp;M_WW'!R199+Pivot_sourcedata_Test_WW!R199</f>
        <v>0</v>
      </c>
      <c r="S199" s="54">
        <f>'Pivot_sourcedata_K&amp;M_WW'!S199+Pivot_sourcedata_Test_WW!S199</f>
        <v>0</v>
      </c>
      <c r="T199" s="54">
        <f>'Pivot_sourcedata_K&amp;M_WW'!T199+Pivot_sourcedata_Test_WW!T199</f>
        <v>0</v>
      </c>
      <c r="U199" s="54">
        <f>'Pivot_sourcedata_K&amp;M_WW'!U199+Pivot_sourcedata_Test_WW!U199</f>
        <v>0</v>
      </c>
      <c r="V199" s="54">
        <f>'Pivot_sourcedata_K&amp;M_WW'!V199+Pivot_sourcedata_Test_WW!V199</f>
        <v>0</v>
      </c>
      <c r="W199" s="54">
        <f>'Pivot_sourcedata_K&amp;M_WW'!W199+Pivot_sourcedata_Test_WW!W199</f>
        <v>0</v>
      </c>
      <c r="X199" s="54">
        <f>'Pivot_sourcedata_K&amp;M_WW'!X199+Pivot_sourcedata_Test_WW!X199</f>
        <v>0</v>
      </c>
      <c r="Y199" s="54">
        <f>'Pivot_sourcedata_K&amp;M_WW'!Y199+Pivot_sourcedata_Test_WW!Y199</f>
        <v>0</v>
      </c>
      <c r="Z199" s="54">
        <f>'Pivot_sourcedata_K&amp;M_WW'!Z199+Pivot_sourcedata_Test_WW!Z199</f>
        <v>0</v>
      </c>
      <c r="AA199" s="54">
        <f>'Pivot_sourcedata_K&amp;M_WW'!AA199+Pivot_sourcedata_Test_WW!AA199</f>
        <v>0</v>
      </c>
      <c r="AB199" s="54">
        <f>'Pivot_sourcedata_K&amp;M_WW'!AB199+Pivot_sourcedata_Test_WW!AB199</f>
        <v>0</v>
      </c>
      <c r="AC199" s="54">
        <f>'Pivot_sourcedata_K&amp;M_WW'!AC199+Pivot_sourcedata_Test_WW!AC199</f>
        <v>0</v>
      </c>
      <c r="AD199" s="54">
        <f>'Pivot_sourcedata_K&amp;M_WW'!AD199+Pivot_sourcedata_Test_WW!AD199</f>
        <v>0</v>
      </c>
      <c r="AE199" s="54">
        <f>'Pivot_sourcedata_K&amp;M_WW'!AE199+Pivot_sourcedata_Test_WW!AE199</f>
        <v>0</v>
      </c>
      <c r="AF199" s="54">
        <f>'Pivot_sourcedata_K&amp;M_WW'!AF199+Pivot_sourcedata_Test_WW!AF199</f>
        <v>-8930.93</v>
      </c>
      <c r="AG199" s="54">
        <f>'Pivot_sourcedata_K&amp;M_WW'!AG199+Pivot_sourcedata_Test_WW!AG199</f>
        <v>0</v>
      </c>
      <c r="AH199" s="54">
        <f>'Pivot_sourcedata_K&amp;M_WW'!AH199+Pivot_sourcedata_Test_WW!AH199</f>
        <v>0</v>
      </c>
      <c r="AI199" s="54">
        <f>'Pivot_sourcedata_K&amp;M_WW'!AI199+Pivot_sourcedata_Test_WW!AI199</f>
        <v>0</v>
      </c>
      <c r="AJ199" s="54">
        <f>'Pivot_sourcedata_K&amp;M_WW'!AJ199+Pivot_sourcedata_Test_WW!AJ199</f>
        <v>0</v>
      </c>
      <c r="AK199" s="54">
        <f>'Pivot_sourcedata_K&amp;M_WW'!AK199+Pivot_sourcedata_Test_WW!AK199</f>
        <v>-3674.33</v>
      </c>
      <c r="AL199" s="54">
        <f>'Pivot_sourcedata_K&amp;M_WW'!AL199+Pivot_sourcedata_Test_WW!AL199</f>
        <v>0</v>
      </c>
      <c r="AM199" s="54">
        <f>'Pivot_sourcedata_K&amp;M_WW'!AM199+Pivot_sourcedata_Test_WW!AM199</f>
        <v>0</v>
      </c>
      <c r="AN199" s="54">
        <f>'Pivot_sourcedata_K&amp;M_WW'!AN199+Pivot_sourcedata_Test_WW!AN199</f>
        <v>0</v>
      </c>
      <c r="AO199" s="54">
        <f>'Pivot_sourcedata_K&amp;M_WW'!AO199+Pivot_sourcedata_Test_WW!AO199</f>
        <v>-149604.71000000002</v>
      </c>
      <c r="AP199" s="54">
        <f>'Pivot_sourcedata_K&amp;M_WW'!AP199+Pivot_sourcedata_Test_WW!AP199</f>
        <v>0</v>
      </c>
      <c r="AQ199" s="54">
        <f>'Pivot_sourcedata_K&amp;M_WW'!AQ199+Pivot_sourcedata_Test_WW!AQ199</f>
        <v>-1028.6899999999998</v>
      </c>
      <c r="AR199" s="54">
        <f>'Pivot_sourcedata_K&amp;M_WW'!AR199+Pivot_sourcedata_Test_WW!AR199</f>
        <v>0</v>
      </c>
      <c r="AS199" s="54">
        <f>'Pivot_sourcedata_K&amp;M_WW'!AS199+Pivot_sourcedata_Test_WW!AS199</f>
        <v>0</v>
      </c>
      <c r="AT199" s="54">
        <f>'Pivot_sourcedata_K&amp;M_WW'!AT199+Pivot_sourcedata_Test_WW!AT199</f>
        <v>-500179.20000000013</v>
      </c>
      <c r="AU199" s="54">
        <f>'Pivot_sourcedata_K&amp;M_WW'!AU199+Pivot_sourcedata_Test_WW!AU199</f>
        <v>0</v>
      </c>
      <c r="AV199" s="54">
        <f>'Pivot_sourcedata_K&amp;M_WW'!AV199+Pivot_sourcedata_Test_WW!AV199</f>
        <v>-149.74</v>
      </c>
      <c r="AW199" s="54">
        <f>'Pivot_sourcedata_K&amp;M_WW'!AW199+Pivot_sourcedata_Test_WW!AW199</f>
        <v>-320841.47000000003</v>
      </c>
      <c r="AX199" s="54">
        <f>'Pivot_sourcedata_K&amp;M_WW'!AX199+Pivot_sourcedata_Test_WW!AX199</f>
        <v>-892.10999999999967</v>
      </c>
      <c r="AY199" s="54">
        <f>'Pivot_sourcedata_K&amp;M_WW'!AY199+Pivot_sourcedata_Test_WW!AY199</f>
        <v>0</v>
      </c>
      <c r="AZ199" s="54">
        <f>'Pivot_sourcedata_K&amp;M_WW'!AZ199+Pivot_sourcedata_Test_WW!AZ199</f>
        <v>0</v>
      </c>
      <c r="BA199" s="54">
        <f>'Pivot_sourcedata_K&amp;M_WW'!BA199+Pivot_sourcedata_Test_WW!BA199</f>
        <v>0</v>
      </c>
      <c r="BB199" s="54">
        <f>'Pivot_sourcedata_K&amp;M_WW'!BB199+Pivot_sourcedata_Test_WW!BB199</f>
        <v>0</v>
      </c>
      <c r="BC199" s="54">
        <f>'Pivot_sourcedata_K&amp;M_WW'!BC199+Pivot_sourcedata_Test_WW!BC199</f>
        <v>0</v>
      </c>
      <c r="BD199" s="54">
        <f>'Pivot_sourcedata_K&amp;M_WW'!BD199+Pivot_sourcedata_Test_WW!BD199</f>
        <v>0</v>
      </c>
      <c r="BE199" s="54">
        <f>'Pivot_sourcedata_K&amp;M_WW'!BE199+Pivot_sourcedata_Test_WW!BE199</f>
        <v>0</v>
      </c>
      <c r="BF199" s="54">
        <f>'Pivot_sourcedata_K&amp;M_WW'!BF199+Pivot_sourcedata_Test_WW!BF199</f>
        <v>0</v>
      </c>
      <c r="BG199" s="54">
        <f>'Pivot_sourcedata_K&amp;M_WW'!BG199+Pivot_sourcedata_Test_WW!BG199</f>
        <v>-151160.94999999998</v>
      </c>
      <c r="BH199" s="54">
        <f>'Pivot_sourcedata_K&amp;M_WW'!BH199+Pivot_sourcedata_Test_WW!BH199</f>
        <v>0</v>
      </c>
      <c r="BI199" s="54">
        <f>'Pivot_sourcedata_K&amp;M_WW'!BI199+Pivot_sourcedata_Test_WW!BI199</f>
        <v>0</v>
      </c>
      <c r="BJ199" s="54">
        <f>'Pivot_sourcedata_K&amp;M_WW'!BJ199+Pivot_sourcedata_Test_WW!BJ199</f>
        <v>0</v>
      </c>
      <c r="BK199" s="54">
        <f>'Pivot_sourcedata_K&amp;M_WW'!BK199+Pivot_sourcedata_Test_WW!BK199</f>
        <v>0</v>
      </c>
      <c r="BL199" s="54">
        <f>'Pivot_sourcedata_K&amp;M_WW'!BL199+Pivot_sourcedata_Test_WW!BL199</f>
        <v>0</v>
      </c>
      <c r="BM199" s="54">
        <f>'Pivot_sourcedata_K&amp;M_WW'!BM199+Pivot_sourcedata_Test_WW!BM199</f>
        <v>0</v>
      </c>
      <c r="BN199" s="54">
        <f>'Pivot_sourcedata_K&amp;M_WW'!BN199+Pivot_sourcedata_Test_WW!BN199</f>
        <v>0</v>
      </c>
      <c r="BO199" s="54">
        <f>'Pivot_sourcedata_K&amp;M_WW'!BO199+Pivot_sourcedata_Test_WW!BO199</f>
        <v>0</v>
      </c>
      <c r="BP199" s="54">
        <f>'Pivot_sourcedata_K&amp;M_WW'!BP199+Pivot_sourcedata_Test_WW!BP199</f>
        <v>0</v>
      </c>
      <c r="BQ199" s="54">
        <f>'Pivot_sourcedata_K&amp;M_WW'!BQ199+Pivot_sourcedata_Test_WW!BQ199</f>
        <v>0</v>
      </c>
      <c r="BR199" s="54">
        <f>'Pivot_sourcedata_K&amp;M_WW'!BR199+Pivot_sourcedata_Test_WW!BR199</f>
        <v>0</v>
      </c>
      <c r="BS199" s="54">
        <f>'Pivot_sourcedata_K&amp;M_WW'!BS199+Pivot_sourcedata_Test_WW!BS199</f>
        <v>0</v>
      </c>
      <c r="BT199" s="54">
        <f>'Pivot_sourcedata_K&amp;M_WW'!BT199+Pivot_sourcedata_Test_WW!BT199</f>
        <v>0</v>
      </c>
      <c r="BU199" s="54">
        <f>'Pivot_sourcedata_K&amp;M_WW'!BU199+Pivot_sourcedata_Test_WW!BU199</f>
        <v>0</v>
      </c>
      <c r="BV199" s="54">
        <f>'Pivot_sourcedata_K&amp;M_WW'!BV199+Pivot_sourcedata_Test_WW!BV199</f>
        <v>0</v>
      </c>
      <c r="BW199" s="54">
        <f>'Pivot_sourcedata_K&amp;M_WW'!BW199+Pivot_sourcedata_Test_WW!BW199</f>
        <v>0</v>
      </c>
      <c r="BX199" s="54">
        <f>'Pivot_sourcedata_K&amp;M_WW'!BX199+Pivot_sourcedata_Test_WW!BX199</f>
        <v>0</v>
      </c>
      <c r="BY199" s="54">
        <f>'Pivot_sourcedata_K&amp;M_WW'!BY199+Pivot_sourcedata_Test_WW!BY199</f>
        <v>0</v>
      </c>
      <c r="BZ199" s="54">
        <f>'Pivot_sourcedata_K&amp;M_WW'!BZ199+Pivot_sourcedata_Test_WW!BZ199</f>
        <v>-46919.54</v>
      </c>
      <c r="CA199" s="54">
        <f>'Pivot_sourcedata_K&amp;M_WW'!CA199+Pivot_sourcedata_Test_WW!CA199</f>
        <v>0</v>
      </c>
      <c r="CB199" s="54">
        <f>'Pivot_sourcedata_K&amp;M_WW'!CB199+Pivot_sourcedata_Test_WW!CB199</f>
        <v>0</v>
      </c>
      <c r="CC199" s="54">
        <f>'Pivot_sourcedata_K&amp;M_WW'!CC199+Pivot_sourcedata_Test_WW!CC199</f>
        <v>0</v>
      </c>
      <c r="CD199" s="54">
        <f>'Pivot_sourcedata_K&amp;M_WW'!CD199+Pivot_sourcedata_Test_WW!CD199</f>
        <v>0</v>
      </c>
      <c r="CE199" s="54">
        <f>'Pivot_sourcedata_K&amp;M_WW'!CE199+Pivot_sourcedata_Test_WW!CE199</f>
        <v>0</v>
      </c>
      <c r="CF199" s="54">
        <f>'Pivot_sourcedata_K&amp;M_WW'!CF199+Pivot_sourcedata_Test_WW!CF199</f>
        <v>0</v>
      </c>
      <c r="CG199" s="54">
        <f>'Pivot_sourcedata_K&amp;M_WW'!CG199+Pivot_sourcedata_Test_WW!CG199</f>
        <v>0</v>
      </c>
      <c r="CH199" s="54">
        <f>'Pivot_sourcedata_K&amp;M_WW'!CH199+Pivot_sourcedata_Test_WW!CH199</f>
        <v>0</v>
      </c>
      <c r="CI199" s="54">
        <f>'Pivot_sourcedata_K&amp;M_WW'!CI199+Pivot_sourcedata_Test_WW!CI199</f>
        <v>0</v>
      </c>
      <c r="CJ199" s="54">
        <f>'Pivot_sourcedata_K&amp;M_WW'!CJ199+Pivot_sourcedata_Test_WW!CJ199</f>
        <v>0</v>
      </c>
      <c r="CK199" s="54">
        <f>'Pivot_sourcedata_K&amp;M_WW'!CK199+Pivot_sourcedata_Test_WW!CK199</f>
        <v>0</v>
      </c>
      <c r="CL199" s="323">
        <f t="shared" si="2"/>
        <v>-1286191.8800000004</v>
      </c>
    </row>
    <row r="200" spans="1:90" x14ac:dyDescent="0.25">
      <c r="A200" s="107">
        <v>192</v>
      </c>
      <c r="B200" s="107">
        <v>8507</v>
      </c>
      <c r="C200" s="106" t="s">
        <v>405</v>
      </c>
      <c r="D200" s="54">
        <f>'Pivot_sourcedata_K&amp;M_WW'!D200+Pivot_sourcedata_Test_WW!D200</f>
        <v>0</v>
      </c>
      <c r="E200" s="54">
        <f>'Pivot_sourcedata_K&amp;M_WW'!E200+Pivot_sourcedata_Test_WW!E200</f>
        <v>0</v>
      </c>
      <c r="F200" s="54">
        <f>'Pivot_sourcedata_K&amp;M_WW'!F200+Pivot_sourcedata_Test_WW!F200</f>
        <v>0</v>
      </c>
      <c r="G200" s="54">
        <f>'Pivot_sourcedata_K&amp;M_WW'!G200+Pivot_sourcedata_Test_WW!G200</f>
        <v>0</v>
      </c>
      <c r="H200" s="54">
        <f>'Pivot_sourcedata_K&amp;M_WW'!H200+Pivot_sourcedata_Test_WW!H200</f>
        <v>0</v>
      </c>
      <c r="I200" s="54">
        <f>'Pivot_sourcedata_K&amp;M_WW'!I200+Pivot_sourcedata_Test_WW!I200</f>
        <v>0</v>
      </c>
      <c r="J200" s="54">
        <f>'Pivot_sourcedata_K&amp;M_WW'!J200+Pivot_sourcedata_Test_WW!J200</f>
        <v>0</v>
      </c>
      <c r="K200" s="54">
        <f>'Pivot_sourcedata_K&amp;M_WW'!K200+Pivot_sourcedata_Test_WW!K200</f>
        <v>0</v>
      </c>
      <c r="L200" s="54">
        <f>'Pivot_sourcedata_K&amp;M_WW'!L200+Pivot_sourcedata_Test_WW!L200</f>
        <v>0</v>
      </c>
      <c r="M200" s="54">
        <f>'Pivot_sourcedata_K&amp;M_WW'!M200+Pivot_sourcedata_Test_WW!M200</f>
        <v>0</v>
      </c>
      <c r="N200" s="54">
        <f>'Pivot_sourcedata_K&amp;M_WW'!N200+Pivot_sourcedata_Test_WW!N200</f>
        <v>0</v>
      </c>
      <c r="O200" s="54">
        <f>'Pivot_sourcedata_K&amp;M_WW'!O200+Pivot_sourcedata_Test_WW!O200</f>
        <v>0</v>
      </c>
      <c r="P200" s="54">
        <f>'Pivot_sourcedata_K&amp;M_WW'!P200+Pivot_sourcedata_Test_WW!P200</f>
        <v>0</v>
      </c>
      <c r="Q200" s="54">
        <f>'Pivot_sourcedata_K&amp;M_WW'!Q200+Pivot_sourcedata_Test_WW!Q200</f>
        <v>0</v>
      </c>
      <c r="R200" s="54">
        <f>'Pivot_sourcedata_K&amp;M_WW'!R200+Pivot_sourcedata_Test_WW!R200</f>
        <v>0</v>
      </c>
      <c r="S200" s="54">
        <f>'Pivot_sourcedata_K&amp;M_WW'!S200+Pivot_sourcedata_Test_WW!S200</f>
        <v>0</v>
      </c>
      <c r="T200" s="54">
        <f>'Pivot_sourcedata_K&amp;M_WW'!T200+Pivot_sourcedata_Test_WW!T200</f>
        <v>0</v>
      </c>
      <c r="U200" s="54">
        <f>'Pivot_sourcedata_K&amp;M_WW'!U200+Pivot_sourcedata_Test_WW!U200</f>
        <v>0</v>
      </c>
      <c r="V200" s="54">
        <f>'Pivot_sourcedata_K&amp;M_WW'!V200+Pivot_sourcedata_Test_WW!V200</f>
        <v>0</v>
      </c>
      <c r="W200" s="54">
        <f>'Pivot_sourcedata_K&amp;M_WW'!W200+Pivot_sourcedata_Test_WW!W200</f>
        <v>0</v>
      </c>
      <c r="X200" s="54">
        <f>'Pivot_sourcedata_K&amp;M_WW'!X200+Pivot_sourcedata_Test_WW!X200</f>
        <v>0</v>
      </c>
      <c r="Y200" s="54">
        <f>'Pivot_sourcedata_K&amp;M_WW'!Y200+Pivot_sourcedata_Test_WW!Y200</f>
        <v>0</v>
      </c>
      <c r="Z200" s="54">
        <f>'Pivot_sourcedata_K&amp;M_WW'!Z200+Pivot_sourcedata_Test_WW!Z200</f>
        <v>0</v>
      </c>
      <c r="AA200" s="54">
        <f>'Pivot_sourcedata_K&amp;M_WW'!AA200+Pivot_sourcedata_Test_WW!AA200</f>
        <v>0</v>
      </c>
      <c r="AB200" s="54">
        <f>'Pivot_sourcedata_K&amp;M_WW'!AB200+Pivot_sourcedata_Test_WW!AB200</f>
        <v>0</v>
      </c>
      <c r="AC200" s="54">
        <f>'Pivot_sourcedata_K&amp;M_WW'!AC200+Pivot_sourcedata_Test_WW!AC200</f>
        <v>0</v>
      </c>
      <c r="AD200" s="54">
        <f>'Pivot_sourcedata_K&amp;M_WW'!AD200+Pivot_sourcedata_Test_WW!AD200</f>
        <v>0</v>
      </c>
      <c r="AE200" s="54">
        <f>'Pivot_sourcedata_K&amp;M_WW'!AE200+Pivot_sourcedata_Test_WW!AE200</f>
        <v>0</v>
      </c>
      <c r="AF200" s="54">
        <f>'Pivot_sourcedata_K&amp;M_WW'!AF200+Pivot_sourcedata_Test_WW!AF200</f>
        <v>0</v>
      </c>
      <c r="AG200" s="54">
        <f>'Pivot_sourcedata_K&amp;M_WW'!AG200+Pivot_sourcedata_Test_WW!AG200</f>
        <v>0</v>
      </c>
      <c r="AH200" s="54">
        <f>'Pivot_sourcedata_K&amp;M_WW'!AH200+Pivot_sourcedata_Test_WW!AH200</f>
        <v>0</v>
      </c>
      <c r="AI200" s="54">
        <f>'Pivot_sourcedata_K&amp;M_WW'!AI200+Pivot_sourcedata_Test_WW!AI200</f>
        <v>0</v>
      </c>
      <c r="AJ200" s="54">
        <f>'Pivot_sourcedata_K&amp;M_WW'!AJ200+Pivot_sourcedata_Test_WW!AJ200</f>
        <v>0</v>
      </c>
      <c r="AK200" s="54">
        <f>'Pivot_sourcedata_K&amp;M_WW'!AK200+Pivot_sourcedata_Test_WW!AK200</f>
        <v>0</v>
      </c>
      <c r="AL200" s="54">
        <f>'Pivot_sourcedata_K&amp;M_WW'!AL200+Pivot_sourcedata_Test_WW!AL200</f>
        <v>0</v>
      </c>
      <c r="AM200" s="54">
        <f>'Pivot_sourcedata_K&amp;M_WW'!AM200+Pivot_sourcedata_Test_WW!AM200</f>
        <v>0</v>
      </c>
      <c r="AN200" s="54">
        <f>'Pivot_sourcedata_K&amp;M_WW'!AN200+Pivot_sourcedata_Test_WW!AN200</f>
        <v>0</v>
      </c>
      <c r="AO200" s="54">
        <f>'Pivot_sourcedata_K&amp;M_WW'!AO200+Pivot_sourcedata_Test_WW!AO200</f>
        <v>-46257.399999999987</v>
      </c>
      <c r="AP200" s="54">
        <f>'Pivot_sourcedata_K&amp;M_WW'!AP200+Pivot_sourcedata_Test_WW!AP200</f>
        <v>0</v>
      </c>
      <c r="AQ200" s="54">
        <f>'Pivot_sourcedata_K&amp;M_WW'!AQ200+Pivot_sourcedata_Test_WW!AQ200</f>
        <v>0</v>
      </c>
      <c r="AR200" s="54">
        <f>'Pivot_sourcedata_K&amp;M_WW'!AR200+Pivot_sourcedata_Test_WW!AR200</f>
        <v>0</v>
      </c>
      <c r="AS200" s="54">
        <f>'Pivot_sourcedata_K&amp;M_WW'!AS200+Pivot_sourcedata_Test_WW!AS200</f>
        <v>0</v>
      </c>
      <c r="AT200" s="54">
        <f>'Pivot_sourcedata_K&amp;M_WW'!AT200+Pivot_sourcedata_Test_WW!AT200</f>
        <v>-35618.099999999991</v>
      </c>
      <c r="AU200" s="54">
        <f>'Pivot_sourcedata_K&amp;M_WW'!AU200+Pivot_sourcedata_Test_WW!AU200</f>
        <v>0</v>
      </c>
      <c r="AV200" s="54">
        <f>'Pivot_sourcedata_K&amp;M_WW'!AV200+Pivot_sourcedata_Test_WW!AV200</f>
        <v>0</v>
      </c>
      <c r="AW200" s="54">
        <f>'Pivot_sourcedata_K&amp;M_WW'!AW200+Pivot_sourcedata_Test_WW!AW200</f>
        <v>-3035.8899999999994</v>
      </c>
      <c r="AX200" s="54">
        <f>'Pivot_sourcedata_K&amp;M_WW'!AX200+Pivot_sourcedata_Test_WW!AX200</f>
        <v>0</v>
      </c>
      <c r="AY200" s="54">
        <f>'Pivot_sourcedata_K&amp;M_WW'!AY200+Pivot_sourcedata_Test_WW!AY200</f>
        <v>0</v>
      </c>
      <c r="AZ200" s="54">
        <f>'Pivot_sourcedata_K&amp;M_WW'!AZ200+Pivot_sourcedata_Test_WW!AZ200</f>
        <v>0</v>
      </c>
      <c r="BA200" s="54">
        <f>'Pivot_sourcedata_K&amp;M_WW'!BA200+Pivot_sourcedata_Test_WW!BA200</f>
        <v>0</v>
      </c>
      <c r="BB200" s="54">
        <f>'Pivot_sourcedata_K&amp;M_WW'!BB200+Pivot_sourcedata_Test_WW!BB200</f>
        <v>0</v>
      </c>
      <c r="BC200" s="54">
        <f>'Pivot_sourcedata_K&amp;M_WW'!BC200+Pivot_sourcedata_Test_WW!BC200</f>
        <v>0</v>
      </c>
      <c r="BD200" s="54">
        <f>'Pivot_sourcedata_K&amp;M_WW'!BD200+Pivot_sourcedata_Test_WW!BD200</f>
        <v>0</v>
      </c>
      <c r="BE200" s="54">
        <f>'Pivot_sourcedata_K&amp;M_WW'!BE200+Pivot_sourcedata_Test_WW!BE200</f>
        <v>0</v>
      </c>
      <c r="BF200" s="54">
        <f>'Pivot_sourcedata_K&amp;M_WW'!BF200+Pivot_sourcedata_Test_WW!BF200</f>
        <v>0</v>
      </c>
      <c r="BG200" s="54">
        <f>'Pivot_sourcedata_K&amp;M_WW'!BG200+Pivot_sourcedata_Test_WW!BG200</f>
        <v>0</v>
      </c>
      <c r="BH200" s="54">
        <f>'Pivot_sourcedata_K&amp;M_WW'!BH200+Pivot_sourcedata_Test_WW!BH200</f>
        <v>0</v>
      </c>
      <c r="BI200" s="54">
        <f>'Pivot_sourcedata_K&amp;M_WW'!BI200+Pivot_sourcedata_Test_WW!BI200</f>
        <v>0</v>
      </c>
      <c r="BJ200" s="54">
        <f>'Pivot_sourcedata_K&amp;M_WW'!BJ200+Pivot_sourcedata_Test_WW!BJ200</f>
        <v>0</v>
      </c>
      <c r="BK200" s="54">
        <f>'Pivot_sourcedata_K&amp;M_WW'!BK200+Pivot_sourcedata_Test_WW!BK200</f>
        <v>0</v>
      </c>
      <c r="BL200" s="54">
        <f>'Pivot_sourcedata_K&amp;M_WW'!BL200+Pivot_sourcedata_Test_WW!BL200</f>
        <v>0</v>
      </c>
      <c r="BM200" s="54">
        <f>'Pivot_sourcedata_K&amp;M_WW'!BM200+Pivot_sourcedata_Test_WW!BM200</f>
        <v>0</v>
      </c>
      <c r="BN200" s="54">
        <f>'Pivot_sourcedata_K&amp;M_WW'!BN200+Pivot_sourcedata_Test_WW!BN200</f>
        <v>0</v>
      </c>
      <c r="BO200" s="54">
        <f>'Pivot_sourcedata_K&amp;M_WW'!BO200+Pivot_sourcedata_Test_WW!BO200</f>
        <v>0</v>
      </c>
      <c r="BP200" s="54">
        <f>'Pivot_sourcedata_K&amp;M_WW'!BP200+Pivot_sourcedata_Test_WW!BP200</f>
        <v>0</v>
      </c>
      <c r="BQ200" s="54">
        <f>'Pivot_sourcedata_K&amp;M_WW'!BQ200+Pivot_sourcedata_Test_WW!BQ200</f>
        <v>0</v>
      </c>
      <c r="BR200" s="54">
        <f>'Pivot_sourcedata_K&amp;M_WW'!BR200+Pivot_sourcedata_Test_WW!BR200</f>
        <v>0</v>
      </c>
      <c r="BS200" s="54">
        <f>'Pivot_sourcedata_K&amp;M_WW'!BS200+Pivot_sourcedata_Test_WW!BS200</f>
        <v>0</v>
      </c>
      <c r="BT200" s="54">
        <f>'Pivot_sourcedata_K&amp;M_WW'!BT200+Pivot_sourcedata_Test_WW!BT200</f>
        <v>0</v>
      </c>
      <c r="BU200" s="54">
        <f>'Pivot_sourcedata_K&amp;M_WW'!BU200+Pivot_sourcedata_Test_WW!BU200</f>
        <v>0</v>
      </c>
      <c r="BV200" s="54">
        <f>'Pivot_sourcedata_K&amp;M_WW'!BV200+Pivot_sourcedata_Test_WW!BV200</f>
        <v>0</v>
      </c>
      <c r="BW200" s="54">
        <f>'Pivot_sourcedata_K&amp;M_WW'!BW200+Pivot_sourcedata_Test_WW!BW200</f>
        <v>0</v>
      </c>
      <c r="BX200" s="54">
        <f>'Pivot_sourcedata_K&amp;M_WW'!BX200+Pivot_sourcedata_Test_WW!BX200</f>
        <v>0</v>
      </c>
      <c r="BY200" s="54">
        <f>'Pivot_sourcedata_K&amp;M_WW'!BY200+Pivot_sourcedata_Test_WW!BY200</f>
        <v>0</v>
      </c>
      <c r="BZ200" s="54">
        <f>'Pivot_sourcedata_K&amp;M_WW'!BZ200+Pivot_sourcedata_Test_WW!BZ200</f>
        <v>0</v>
      </c>
      <c r="CA200" s="54">
        <f>'Pivot_sourcedata_K&amp;M_WW'!CA200+Pivot_sourcedata_Test_WW!CA200</f>
        <v>0</v>
      </c>
      <c r="CB200" s="54">
        <f>'Pivot_sourcedata_K&amp;M_WW'!CB200+Pivot_sourcedata_Test_WW!CB200</f>
        <v>0</v>
      </c>
      <c r="CC200" s="54">
        <f>'Pivot_sourcedata_K&amp;M_WW'!CC200+Pivot_sourcedata_Test_WW!CC200</f>
        <v>0</v>
      </c>
      <c r="CD200" s="54">
        <f>'Pivot_sourcedata_K&amp;M_WW'!CD200+Pivot_sourcedata_Test_WW!CD200</f>
        <v>0</v>
      </c>
      <c r="CE200" s="54">
        <f>'Pivot_sourcedata_K&amp;M_WW'!CE200+Pivot_sourcedata_Test_WW!CE200</f>
        <v>0</v>
      </c>
      <c r="CF200" s="54">
        <f>'Pivot_sourcedata_K&amp;M_WW'!CF200+Pivot_sourcedata_Test_WW!CF200</f>
        <v>0</v>
      </c>
      <c r="CG200" s="54">
        <f>'Pivot_sourcedata_K&amp;M_WW'!CG200+Pivot_sourcedata_Test_WW!CG200</f>
        <v>0</v>
      </c>
      <c r="CH200" s="54">
        <f>'Pivot_sourcedata_K&amp;M_WW'!CH200+Pivot_sourcedata_Test_WW!CH200</f>
        <v>0</v>
      </c>
      <c r="CI200" s="54">
        <f>'Pivot_sourcedata_K&amp;M_WW'!CI200+Pivot_sourcedata_Test_WW!CI200</f>
        <v>0</v>
      </c>
      <c r="CJ200" s="54">
        <f>'Pivot_sourcedata_K&amp;M_WW'!CJ200+Pivot_sourcedata_Test_WW!CJ200</f>
        <v>0</v>
      </c>
      <c r="CK200" s="54">
        <f>'Pivot_sourcedata_K&amp;M_WW'!CK200+Pivot_sourcedata_Test_WW!CK200</f>
        <v>0</v>
      </c>
      <c r="CL200" s="323">
        <f t="shared" si="2"/>
        <v>-84911.38999999997</v>
      </c>
    </row>
    <row r="201" spans="1:90" x14ac:dyDescent="0.25">
      <c r="A201" s="107">
        <v>193</v>
      </c>
      <c r="B201" s="107">
        <v>8589</v>
      </c>
      <c r="C201" s="106" t="s">
        <v>406</v>
      </c>
      <c r="D201" s="54">
        <f>'Pivot_sourcedata_K&amp;M_WW'!D201+Pivot_sourcedata_Test_WW!D201</f>
        <v>0</v>
      </c>
      <c r="E201" s="54">
        <f>'Pivot_sourcedata_K&amp;M_WW'!E201+Pivot_sourcedata_Test_WW!E201</f>
        <v>0</v>
      </c>
      <c r="F201" s="54">
        <f>'Pivot_sourcedata_K&amp;M_WW'!F201+Pivot_sourcedata_Test_WW!F201</f>
        <v>0</v>
      </c>
      <c r="G201" s="54">
        <f>'Pivot_sourcedata_K&amp;M_WW'!G201+Pivot_sourcedata_Test_WW!G201</f>
        <v>0</v>
      </c>
      <c r="H201" s="54">
        <f>'Pivot_sourcedata_K&amp;M_WW'!H201+Pivot_sourcedata_Test_WW!H201</f>
        <v>0</v>
      </c>
      <c r="I201" s="54">
        <f>'Pivot_sourcedata_K&amp;M_WW'!I201+Pivot_sourcedata_Test_WW!I201</f>
        <v>0</v>
      </c>
      <c r="J201" s="54">
        <f>'Pivot_sourcedata_K&amp;M_WW'!J201+Pivot_sourcedata_Test_WW!J201</f>
        <v>0</v>
      </c>
      <c r="K201" s="54">
        <f>'Pivot_sourcedata_K&amp;M_WW'!K201+Pivot_sourcedata_Test_WW!K201</f>
        <v>0</v>
      </c>
      <c r="L201" s="54">
        <f>'Pivot_sourcedata_K&amp;M_WW'!L201+Pivot_sourcedata_Test_WW!L201</f>
        <v>0</v>
      </c>
      <c r="M201" s="54">
        <f>'Pivot_sourcedata_K&amp;M_WW'!M201+Pivot_sourcedata_Test_WW!M201</f>
        <v>0</v>
      </c>
      <c r="N201" s="54">
        <f>'Pivot_sourcedata_K&amp;M_WW'!N201+Pivot_sourcedata_Test_WW!N201</f>
        <v>0</v>
      </c>
      <c r="O201" s="54">
        <f>'Pivot_sourcedata_K&amp;M_WW'!O201+Pivot_sourcedata_Test_WW!O201</f>
        <v>0</v>
      </c>
      <c r="P201" s="54">
        <f>'Pivot_sourcedata_K&amp;M_WW'!P201+Pivot_sourcedata_Test_WW!P201</f>
        <v>0</v>
      </c>
      <c r="Q201" s="54">
        <f>'Pivot_sourcedata_K&amp;M_WW'!Q201+Pivot_sourcedata_Test_WW!Q201</f>
        <v>0</v>
      </c>
      <c r="R201" s="54">
        <f>'Pivot_sourcedata_K&amp;M_WW'!R201+Pivot_sourcedata_Test_WW!R201</f>
        <v>0</v>
      </c>
      <c r="S201" s="54">
        <f>'Pivot_sourcedata_K&amp;M_WW'!S201+Pivot_sourcedata_Test_WW!S201</f>
        <v>0</v>
      </c>
      <c r="T201" s="54">
        <f>'Pivot_sourcedata_K&amp;M_WW'!T201+Pivot_sourcedata_Test_WW!T201</f>
        <v>0</v>
      </c>
      <c r="U201" s="54">
        <f>'Pivot_sourcedata_K&amp;M_WW'!U201+Pivot_sourcedata_Test_WW!U201</f>
        <v>0</v>
      </c>
      <c r="V201" s="54">
        <f>'Pivot_sourcedata_K&amp;M_WW'!V201+Pivot_sourcedata_Test_WW!V201</f>
        <v>0</v>
      </c>
      <c r="W201" s="54">
        <f>'Pivot_sourcedata_K&amp;M_WW'!W201+Pivot_sourcedata_Test_WW!W201</f>
        <v>0</v>
      </c>
      <c r="X201" s="54">
        <f>'Pivot_sourcedata_K&amp;M_WW'!X201+Pivot_sourcedata_Test_WW!X201</f>
        <v>0</v>
      </c>
      <c r="Y201" s="54">
        <f>'Pivot_sourcedata_K&amp;M_WW'!Y201+Pivot_sourcedata_Test_WW!Y201</f>
        <v>0</v>
      </c>
      <c r="Z201" s="54">
        <f>'Pivot_sourcedata_K&amp;M_WW'!Z201+Pivot_sourcedata_Test_WW!Z201</f>
        <v>0</v>
      </c>
      <c r="AA201" s="54">
        <f>'Pivot_sourcedata_K&amp;M_WW'!AA201+Pivot_sourcedata_Test_WW!AA201</f>
        <v>0</v>
      </c>
      <c r="AB201" s="54">
        <f>'Pivot_sourcedata_K&amp;M_WW'!AB201+Pivot_sourcedata_Test_WW!AB201</f>
        <v>0</v>
      </c>
      <c r="AC201" s="54">
        <f>'Pivot_sourcedata_K&amp;M_WW'!AC201+Pivot_sourcedata_Test_WW!AC201</f>
        <v>0</v>
      </c>
      <c r="AD201" s="54">
        <f>'Pivot_sourcedata_K&amp;M_WW'!AD201+Pivot_sourcedata_Test_WW!AD201</f>
        <v>0</v>
      </c>
      <c r="AE201" s="54">
        <f>'Pivot_sourcedata_K&amp;M_WW'!AE201+Pivot_sourcedata_Test_WW!AE201</f>
        <v>0</v>
      </c>
      <c r="AF201" s="54">
        <f>'Pivot_sourcedata_K&amp;M_WW'!AF201+Pivot_sourcedata_Test_WW!AF201</f>
        <v>-2828.39</v>
      </c>
      <c r="AG201" s="54">
        <f>'Pivot_sourcedata_K&amp;M_WW'!AG201+Pivot_sourcedata_Test_WW!AG201</f>
        <v>0</v>
      </c>
      <c r="AH201" s="54">
        <f>'Pivot_sourcedata_K&amp;M_WW'!AH201+Pivot_sourcedata_Test_WW!AH201</f>
        <v>0</v>
      </c>
      <c r="AI201" s="54">
        <f>'Pivot_sourcedata_K&amp;M_WW'!AI201+Pivot_sourcedata_Test_WW!AI201</f>
        <v>0</v>
      </c>
      <c r="AJ201" s="54">
        <f>'Pivot_sourcedata_K&amp;M_WW'!AJ201+Pivot_sourcedata_Test_WW!AJ201</f>
        <v>0</v>
      </c>
      <c r="AK201" s="54">
        <f>'Pivot_sourcedata_K&amp;M_WW'!AK201+Pivot_sourcedata_Test_WW!AK201</f>
        <v>0</v>
      </c>
      <c r="AL201" s="54">
        <f>'Pivot_sourcedata_K&amp;M_WW'!AL201+Pivot_sourcedata_Test_WW!AL201</f>
        <v>0</v>
      </c>
      <c r="AM201" s="54">
        <f>'Pivot_sourcedata_K&amp;M_WW'!AM201+Pivot_sourcedata_Test_WW!AM201</f>
        <v>0</v>
      </c>
      <c r="AN201" s="54">
        <f>'Pivot_sourcedata_K&amp;M_WW'!AN201+Pivot_sourcedata_Test_WW!AN201</f>
        <v>0</v>
      </c>
      <c r="AO201" s="54">
        <f>'Pivot_sourcedata_K&amp;M_WW'!AO201+Pivot_sourcedata_Test_WW!AO201</f>
        <v>-59297.919999999998</v>
      </c>
      <c r="AP201" s="54">
        <f>'Pivot_sourcedata_K&amp;M_WW'!AP201+Pivot_sourcedata_Test_WW!AP201</f>
        <v>0</v>
      </c>
      <c r="AQ201" s="54">
        <f>'Pivot_sourcedata_K&amp;M_WW'!AQ201+Pivot_sourcedata_Test_WW!AQ201</f>
        <v>-187.86</v>
      </c>
      <c r="AR201" s="54">
        <f>'Pivot_sourcedata_K&amp;M_WW'!AR201+Pivot_sourcedata_Test_WW!AR201</f>
        <v>0</v>
      </c>
      <c r="AS201" s="54">
        <f>'Pivot_sourcedata_K&amp;M_WW'!AS201+Pivot_sourcedata_Test_WW!AS201</f>
        <v>0</v>
      </c>
      <c r="AT201" s="54">
        <f>'Pivot_sourcedata_K&amp;M_WW'!AT201+Pivot_sourcedata_Test_WW!AT201</f>
        <v>-167419.83000000005</v>
      </c>
      <c r="AU201" s="54">
        <f>'Pivot_sourcedata_K&amp;M_WW'!AU201+Pivot_sourcedata_Test_WW!AU201</f>
        <v>0</v>
      </c>
      <c r="AV201" s="54">
        <f>'Pivot_sourcedata_K&amp;M_WW'!AV201+Pivot_sourcedata_Test_WW!AV201</f>
        <v>-47.73</v>
      </c>
      <c r="AW201" s="54">
        <f>'Pivot_sourcedata_K&amp;M_WW'!AW201+Pivot_sourcedata_Test_WW!AW201</f>
        <v>-99043.999999999971</v>
      </c>
      <c r="AX201" s="54">
        <f>'Pivot_sourcedata_K&amp;M_WW'!AX201+Pivot_sourcedata_Test_WW!AX201</f>
        <v>0</v>
      </c>
      <c r="AY201" s="54">
        <f>'Pivot_sourcedata_K&amp;M_WW'!AY201+Pivot_sourcedata_Test_WW!AY201</f>
        <v>0</v>
      </c>
      <c r="AZ201" s="54">
        <f>'Pivot_sourcedata_K&amp;M_WW'!AZ201+Pivot_sourcedata_Test_WW!AZ201</f>
        <v>0</v>
      </c>
      <c r="BA201" s="54">
        <f>'Pivot_sourcedata_K&amp;M_WW'!BA201+Pivot_sourcedata_Test_WW!BA201</f>
        <v>0</v>
      </c>
      <c r="BB201" s="54">
        <f>'Pivot_sourcedata_K&amp;M_WW'!BB201+Pivot_sourcedata_Test_WW!BB201</f>
        <v>0</v>
      </c>
      <c r="BC201" s="54">
        <f>'Pivot_sourcedata_K&amp;M_WW'!BC201+Pivot_sourcedata_Test_WW!BC201</f>
        <v>0</v>
      </c>
      <c r="BD201" s="54">
        <f>'Pivot_sourcedata_K&amp;M_WW'!BD201+Pivot_sourcedata_Test_WW!BD201</f>
        <v>0</v>
      </c>
      <c r="BE201" s="54">
        <f>'Pivot_sourcedata_K&amp;M_WW'!BE201+Pivot_sourcedata_Test_WW!BE201</f>
        <v>0</v>
      </c>
      <c r="BF201" s="54">
        <f>'Pivot_sourcedata_K&amp;M_WW'!BF201+Pivot_sourcedata_Test_WW!BF201</f>
        <v>0</v>
      </c>
      <c r="BG201" s="54">
        <f>'Pivot_sourcedata_K&amp;M_WW'!BG201+Pivot_sourcedata_Test_WW!BG201</f>
        <v>0</v>
      </c>
      <c r="BH201" s="54">
        <f>'Pivot_sourcedata_K&amp;M_WW'!BH201+Pivot_sourcedata_Test_WW!BH201</f>
        <v>0</v>
      </c>
      <c r="BI201" s="54">
        <f>'Pivot_sourcedata_K&amp;M_WW'!BI201+Pivot_sourcedata_Test_WW!BI201</f>
        <v>0</v>
      </c>
      <c r="BJ201" s="54">
        <f>'Pivot_sourcedata_K&amp;M_WW'!BJ201+Pivot_sourcedata_Test_WW!BJ201</f>
        <v>0</v>
      </c>
      <c r="BK201" s="54">
        <f>'Pivot_sourcedata_K&amp;M_WW'!BK201+Pivot_sourcedata_Test_WW!BK201</f>
        <v>0</v>
      </c>
      <c r="BL201" s="54">
        <f>'Pivot_sourcedata_K&amp;M_WW'!BL201+Pivot_sourcedata_Test_WW!BL201</f>
        <v>0</v>
      </c>
      <c r="BM201" s="54">
        <f>'Pivot_sourcedata_K&amp;M_WW'!BM201+Pivot_sourcedata_Test_WW!BM201</f>
        <v>0</v>
      </c>
      <c r="BN201" s="54">
        <f>'Pivot_sourcedata_K&amp;M_WW'!BN201+Pivot_sourcedata_Test_WW!BN201</f>
        <v>0</v>
      </c>
      <c r="BO201" s="54">
        <f>'Pivot_sourcedata_K&amp;M_WW'!BO201+Pivot_sourcedata_Test_WW!BO201</f>
        <v>0</v>
      </c>
      <c r="BP201" s="54">
        <f>'Pivot_sourcedata_K&amp;M_WW'!BP201+Pivot_sourcedata_Test_WW!BP201</f>
        <v>0</v>
      </c>
      <c r="BQ201" s="54">
        <f>'Pivot_sourcedata_K&amp;M_WW'!BQ201+Pivot_sourcedata_Test_WW!BQ201</f>
        <v>0</v>
      </c>
      <c r="BR201" s="54">
        <f>'Pivot_sourcedata_K&amp;M_WW'!BR201+Pivot_sourcedata_Test_WW!BR201</f>
        <v>0</v>
      </c>
      <c r="BS201" s="54">
        <f>'Pivot_sourcedata_K&amp;M_WW'!BS201+Pivot_sourcedata_Test_WW!BS201</f>
        <v>0</v>
      </c>
      <c r="BT201" s="54">
        <f>'Pivot_sourcedata_K&amp;M_WW'!BT201+Pivot_sourcedata_Test_WW!BT201</f>
        <v>0</v>
      </c>
      <c r="BU201" s="54">
        <f>'Pivot_sourcedata_K&amp;M_WW'!BU201+Pivot_sourcedata_Test_WW!BU201</f>
        <v>0</v>
      </c>
      <c r="BV201" s="54">
        <f>'Pivot_sourcedata_K&amp;M_WW'!BV201+Pivot_sourcedata_Test_WW!BV201</f>
        <v>0</v>
      </c>
      <c r="BW201" s="54">
        <f>'Pivot_sourcedata_K&amp;M_WW'!BW201+Pivot_sourcedata_Test_WW!BW201</f>
        <v>0</v>
      </c>
      <c r="BX201" s="54">
        <f>'Pivot_sourcedata_K&amp;M_WW'!BX201+Pivot_sourcedata_Test_WW!BX201</f>
        <v>0</v>
      </c>
      <c r="BY201" s="54">
        <f>'Pivot_sourcedata_K&amp;M_WW'!BY201+Pivot_sourcedata_Test_WW!BY201</f>
        <v>0</v>
      </c>
      <c r="BZ201" s="54">
        <f>'Pivot_sourcedata_K&amp;M_WW'!BZ201+Pivot_sourcedata_Test_WW!BZ201</f>
        <v>0</v>
      </c>
      <c r="CA201" s="54">
        <f>'Pivot_sourcedata_K&amp;M_WW'!CA201+Pivot_sourcedata_Test_WW!CA201</f>
        <v>0</v>
      </c>
      <c r="CB201" s="54">
        <f>'Pivot_sourcedata_K&amp;M_WW'!CB201+Pivot_sourcedata_Test_WW!CB201</f>
        <v>0</v>
      </c>
      <c r="CC201" s="54">
        <f>'Pivot_sourcedata_K&amp;M_WW'!CC201+Pivot_sourcedata_Test_WW!CC201</f>
        <v>0</v>
      </c>
      <c r="CD201" s="54">
        <f>'Pivot_sourcedata_K&amp;M_WW'!CD201+Pivot_sourcedata_Test_WW!CD201</f>
        <v>0</v>
      </c>
      <c r="CE201" s="54">
        <f>'Pivot_sourcedata_K&amp;M_WW'!CE201+Pivot_sourcedata_Test_WW!CE201</f>
        <v>0</v>
      </c>
      <c r="CF201" s="54">
        <f>'Pivot_sourcedata_K&amp;M_WW'!CF201+Pivot_sourcedata_Test_WW!CF201</f>
        <v>0</v>
      </c>
      <c r="CG201" s="54">
        <f>'Pivot_sourcedata_K&amp;M_WW'!CG201+Pivot_sourcedata_Test_WW!CG201</f>
        <v>0</v>
      </c>
      <c r="CH201" s="54">
        <f>'Pivot_sourcedata_K&amp;M_WW'!CH201+Pivot_sourcedata_Test_WW!CH201</f>
        <v>0</v>
      </c>
      <c r="CI201" s="54">
        <f>'Pivot_sourcedata_K&amp;M_WW'!CI201+Pivot_sourcedata_Test_WW!CI201</f>
        <v>0</v>
      </c>
      <c r="CJ201" s="54">
        <f>'Pivot_sourcedata_K&amp;M_WW'!CJ201+Pivot_sourcedata_Test_WW!CJ201</f>
        <v>0</v>
      </c>
      <c r="CK201" s="54">
        <f>'Pivot_sourcedata_K&amp;M_WW'!CK201+Pivot_sourcedata_Test_WW!CK201</f>
        <v>0</v>
      </c>
      <c r="CL201" s="323">
        <f t="shared" si="2"/>
        <v>-328825.73000000004</v>
      </c>
    </row>
    <row r="202" spans="1:90" x14ac:dyDescent="0.25">
      <c r="A202" s="107">
        <v>194</v>
      </c>
      <c r="B202" s="107">
        <v>9040</v>
      </c>
      <c r="C202" s="106" t="s">
        <v>408</v>
      </c>
      <c r="D202" s="54">
        <f>'Pivot_sourcedata_K&amp;M_WW'!D202+Pivot_sourcedata_Test_WW!D202</f>
        <v>0</v>
      </c>
      <c r="E202" s="54">
        <f>'Pivot_sourcedata_K&amp;M_WW'!E202+Pivot_sourcedata_Test_WW!E202</f>
        <v>0</v>
      </c>
      <c r="F202" s="54">
        <f>'Pivot_sourcedata_K&amp;M_WW'!F202+Pivot_sourcedata_Test_WW!F202</f>
        <v>0</v>
      </c>
      <c r="G202" s="54">
        <f>'Pivot_sourcedata_K&amp;M_WW'!G202+Pivot_sourcedata_Test_WW!G202</f>
        <v>0</v>
      </c>
      <c r="H202" s="54">
        <f>'Pivot_sourcedata_K&amp;M_WW'!H202+Pivot_sourcedata_Test_WW!H202</f>
        <v>0</v>
      </c>
      <c r="I202" s="54">
        <f>'Pivot_sourcedata_K&amp;M_WW'!I202+Pivot_sourcedata_Test_WW!I202</f>
        <v>0</v>
      </c>
      <c r="J202" s="54">
        <f>'Pivot_sourcedata_K&amp;M_WW'!J202+Pivot_sourcedata_Test_WW!J202</f>
        <v>0</v>
      </c>
      <c r="K202" s="54">
        <f>'Pivot_sourcedata_K&amp;M_WW'!K202+Pivot_sourcedata_Test_WW!K202</f>
        <v>0</v>
      </c>
      <c r="L202" s="54">
        <f>'Pivot_sourcedata_K&amp;M_WW'!L202+Pivot_sourcedata_Test_WW!L202</f>
        <v>0</v>
      </c>
      <c r="M202" s="54">
        <f>'Pivot_sourcedata_K&amp;M_WW'!M202+Pivot_sourcedata_Test_WW!M202</f>
        <v>0</v>
      </c>
      <c r="N202" s="54">
        <f>'Pivot_sourcedata_K&amp;M_WW'!N202+Pivot_sourcedata_Test_WW!N202</f>
        <v>0</v>
      </c>
      <c r="O202" s="54">
        <f>'Pivot_sourcedata_K&amp;M_WW'!O202+Pivot_sourcedata_Test_WW!O202</f>
        <v>0</v>
      </c>
      <c r="P202" s="54">
        <f>'Pivot_sourcedata_K&amp;M_WW'!P202+Pivot_sourcedata_Test_WW!P202</f>
        <v>0</v>
      </c>
      <c r="Q202" s="54">
        <f>'Pivot_sourcedata_K&amp;M_WW'!Q202+Pivot_sourcedata_Test_WW!Q202</f>
        <v>0</v>
      </c>
      <c r="R202" s="54">
        <f>'Pivot_sourcedata_K&amp;M_WW'!R202+Pivot_sourcedata_Test_WW!R202</f>
        <v>0</v>
      </c>
      <c r="S202" s="54">
        <f>'Pivot_sourcedata_K&amp;M_WW'!S202+Pivot_sourcedata_Test_WW!S202</f>
        <v>0</v>
      </c>
      <c r="T202" s="54">
        <f>'Pivot_sourcedata_K&amp;M_WW'!T202+Pivot_sourcedata_Test_WW!T202</f>
        <v>0</v>
      </c>
      <c r="U202" s="54">
        <f>'Pivot_sourcedata_K&amp;M_WW'!U202+Pivot_sourcedata_Test_WW!U202</f>
        <v>0</v>
      </c>
      <c r="V202" s="54">
        <f>'Pivot_sourcedata_K&amp;M_WW'!V202+Pivot_sourcedata_Test_WW!V202</f>
        <v>0</v>
      </c>
      <c r="W202" s="54">
        <f>'Pivot_sourcedata_K&amp;M_WW'!W202+Pivot_sourcedata_Test_WW!W202</f>
        <v>0</v>
      </c>
      <c r="X202" s="54">
        <f>'Pivot_sourcedata_K&amp;M_WW'!X202+Pivot_sourcedata_Test_WW!X202</f>
        <v>0</v>
      </c>
      <c r="Y202" s="54">
        <f>'Pivot_sourcedata_K&amp;M_WW'!Y202+Pivot_sourcedata_Test_WW!Y202</f>
        <v>0</v>
      </c>
      <c r="Z202" s="54">
        <f>'Pivot_sourcedata_K&amp;M_WW'!Z202+Pivot_sourcedata_Test_WW!Z202</f>
        <v>0</v>
      </c>
      <c r="AA202" s="54">
        <f>'Pivot_sourcedata_K&amp;M_WW'!AA202+Pivot_sourcedata_Test_WW!AA202</f>
        <v>0</v>
      </c>
      <c r="AB202" s="54">
        <f>'Pivot_sourcedata_K&amp;M_WW'!AB202+Pivot_sourcedata_Test_WW!AB202</f>
        <v>0</v>
      </c>
      <c r="AC202" s="54">
        <f>'Pivot_sourcedata_K&amp;M_WW'!AC202+Pivot_sourcedata_Test_WW!AC202</f>
        <v>0</v>
      </c>
      <c r="AD202" s="54">
        <f>'Pivot_sourcedata_K&amp;M_WW'!AD202+Pivot_sourcedata_Test_WW!AD202</f>
        <v>30130.14</v>
      </c>
      <c r="AE202" s="54">
        <f>'Pivot_sourcedata_K&amp;M_WW'!AE202+Pivot_sourcedata_Test_WW!AE202</f>
        <v>0</v>
      </c>
      <c r="AF202" s="54">
        <f>'Pivot_sourcedata_K&amp;M_WW'!AF202+Pivot_sourcedata_Test_WW!AF202</f>
        <v>0</v>
      </c>
      <c r="AG202" s="54">
        <f>'Pivot_sourcedata_K&amp;M_WW'!AG202+Pivot_sourcedata_Test_WW!AG202</f>
        <v>0</v>
      </c>
      <c r="AH202" s="54">
        <f>'Pivot_sourcedata_K&amp;M_WW'!AH202+Pivot_sourcedata_Test_WW!AH202</f>
        <v>0</v>
      </c>
      <c r="AI202" s="54">
        <f>'Pivot_sourcedata_K&amp;M_WW'!AI202+Pivot_sourcedata_Test_WW!AI202</f>
        <v>0</v>
      </c>
      <c r="AJ202" s="54">
        <f>'Pivot_sourcedata_K&amp;M_WW'!AJ202+Pivot_sourcedata_Test_WW!AJ202</f>
        <v>0</v>
      </c>
      <c r="AK202" s="54">
        <f>'Pivot_sourcedata_K&amp;M_WW'!AK202+Pivot_sourcedata_Test_WW!AK202</f>
        <v>0</v>
      </c>
      <c r="AL202" s="54">
        <f>'Pivot_sourcedata_K&amp;M_WW'!AL202+Pivot_sourcedata_Test_WW!AL202</f>
        <v>0</v>
      </c>
      <c r="AM202" s="54">
        <f>'Pivot_sourcedata_K&amp;M_WW'!AM202+Pivot_sourcedata_Test_WW!AM202</f>
        <v>0</v>
      </c>
      <c r="AN202" s="54">
        <f>'Pivot_sourcedata_K&amp;M_WW'!AN202+Pivot_sourcedata_Test_WW!AN202</f>
        <v>0</v>
      </c>
      <c r="AO202" s="54">
        <f>'Pivot_sourcedata_K&amp;M_WW'!AO202+Pivot_sourcedata_Test_WW!AO202</f>
        <v>0</v>
      </c>
      <c r="AP202" s="54">
        <f>'Pivot_sourcedata_K&amp;M_WW'!AP202+Pivot_sourcedata_Test_WW!AP202</f>
        <v>0</v>
      </c>
      <c r="AQ202" s="54">
        <f>'Pivot_sourcedata_K&amp;M_WW'!AQ202+Pivot_sourcedata_Test_WW!AQ202</f>
        <v>0</v>
      </c>
      <c r="AR202" s="54">
        <f>'Pivot_sourcedata_K&amp;M_WW'!AR202+Pivot_sourcedata_Test_WW!AR202</f>
        <v>0</v>
      </c>
      <c r="AS202" s="54">
        <f>'Pivot_sourcedata_K&amp;M_WW'!AS202+Pivot_sourcedata_Test_WW!AS202</f>
        <v>0</v>
      </c>
      <c r="AT202" s="54">
        <f>'Pivot_sourcedata_K&amp;M_WW'!AT202+Pivot_sourcedata_Test_WW!AT202</f>
        <v>0</v>
      </c>
      <c r="AU202" s="54">
        <f>'Pivot_sourcedata_K&amp;M_WW'!AU202+Pivot_sourcedata_Test_WW!AU202</f>
        <v>0</v>
      </c>
      <c r="AV202" s="54">
        <f>'Pivot_sourcedata_K&amp;M_WW'!AV202+Pivot_sourcedata_Test_WW!AV202</f>
        <v>0</v>
      </c>
      <c r="AW202" s="54">
        <f>'Pivot_sourcedata_K&amp;M_WW'!AW202+Pivot_sourcedata_Test_WW!AW202</f>
        <v>0</v>
      </c>
      <c r="AX202" s="54">
        <f>'Pivot_sourcedata_K&amp;M_WW'!AX202+Pivot_sourcedata_Test_WW!AX202</f>
        <v>0</v>
      </c>
      <c r="AY202" s="54">
        <f>'Pivot_sourcedata_K&amp;M_WW'!AY202+Pivot_sourcedata_Test_WW!AY202</f>
        <v>0</v>
      </c>
      <c r="AZ202" s="54">
        <f>'Pivot_sourcedata_K&amp;M_WW'!AZ202+Pivot_sourcedata_Test_WW!AZ202</f>
        <v>0</v>
      </c>
      <c r="BA202" s="54">
        <f>'Pivot_sourcedata_K&amp;M_WW'!BA202+Pivot_sourcedata_Test_WW!BA202</f>
        <v>0</v>
      </c>
      <c r="BB202" s="54">
        <f>'Pivot_sourcedata_K&amp;M_WW'!BB202+Pivot_sourcedata_Test_WW!BB202</f>
        <v>0</v>
      </c>
      <c r="BC202" s="54">
        <f>'Pivot_sourcedata_K&amp;M_WW'!BC202+Pivot_sourcedata_Test_WW!BC202</f>
        <v>0</v>
      </c>
      <c r="BD202" s="54">
        <f>'Pivot_sourcedata_K&amp;M_WW'!BD202+Pivot_sourcedata_Test_WW!BD202</f>
        <v>0</v>
      </c>
      <c r="BE202" s="54">
        <f>'Pivot_sourcedata_K&amp;M_WW'!BE202+Pivot_sourcedata_Test_WW!BE202</f>
        <v>0</v>
      </c>
      <c r="BF202" s="54">
        <f>'Pivot_sourcedata_K&amp;M_WW'!BF202+Pivot_sourcedata_Test_WW!BF202</f>
        <v>0</v>
      </c>
      <c r="BG202" s="54">
        <f>'Pivot_sourcedata_K&amp;M_WW'!BG202+Pivot_sourcedata_Test_WW!BG202</f>
        <v>0</v>
      </c>
      <c r="BH202" s="54">
        <f>'Pivot_sourcedata_K&amp;M_WW'!BH202+Pivot_sourcedata_Test_WW!BH202</f>
        <v>0</v>
      </c>
      <c r="BI202" s="54">
        <f>'Pivot_sourcedata_K&amp;M_WW'!BI202+Pivot_sourcedata_Test_WW!BI202</f>
        <v>0</v>
      </c>
      <c r="BJ202" s="54">
        <f>'Pivot_sourcedata_K&amp;M_WW'!BJ202+Pivot_sourcedata_Test_WW!BJ202</f>
        <v>0</v>
      </c>
      <c r="BK202" s="54">
        <f>'Pivot_sourcedata_K&amp;M_WW'!BK202+Pivot_sourcedata_Test_WW!BK202</f>
        <v>0</v>
      </c>
      <c r="BL202" s="54">
        <f>'Pivot_sourcedata_K&amp;M_WW'!BL202+Pivot_sourcedata_Test_WW!BL202</f>
        <v>0</v>
      </c>
      <c r="BM202" s="54">
        <f>'Pivot_sourcedata_K&amp;M_WW'!BM202+Pivot_sourcedata_Test_WW!BM202</f>
        <v>0</v>
      </c>
      <c r="BN202" s="54">
        <f>'Pivot_sourcedata_K&amp;M_WW'!BN202+Pivot_sourcedata_Test_WW!BN202</f>
        <v>0</v>
      </c>
      <c r="BO202" s="54">
        <f>'Pivot_sourcedata_K&amp;M_WW'!BO202+Pivot_sourcedata_Test_WW!BO202</f>
        <v>0</v>
      </c>
      <c r="BP202" s="54">
        <f>'Pivot_sourcedata_K&amp;M_WW'!BP202+Pivot_sourcedata_Test_WW!BP202</f>
        <v>0</v>
      </c>
      <c r="BQ202" s="54">
        <f>'Pivot_sourcedata_K&amp;M_WW'!BQ202+Pivot_sourcedata_Test_WW!BQ202</f>
        <v>0</v>
      </c>
      <c r="BR202" s="54">
        <f>'Pivot_sourcedata_K&amp;M_WW'!BR202+Pivot_sourcedata_Test_WW!BR202</f>
        <v>0</v>
      </c>
      <c r="BS202" s="54">
        <f>'Pivot_sourcedata_K&amp;M_WW'!BS202+Pivot_sourcedata_Test_WW!BS202</f>
        <v>0</v>
      </c>
      <c r="BT202" s="54">
        <f>'Pivot_sourcedata_K&amp;M_WW'!BT202+Pivot_sourcedata_Test_WW!BT202</f>
        <v>0</v>
      </c>
      <c r="BU202" s="54">
        <f>'Pivot_sourcedata_K&amp;M_WW'!BU202+Pivot_sourcedata_Test_WW!BU202</f>
        <v>0</v>
      </c>
      <c r="BV202" s="54">
        <f>'Pivot_sourcedata_K&amp;M_WW'!BV202+Pivot_sourcedata_Test_WW!BV202</f>
        <v>0</v>
      </c>
      <c r="BW202" s="54">
        <f>'Pivot_sourcedata_K&amp;M_WW'!BW202+Pivot_sourcedata_Test_WW!BW202</f>
        <v>0</v>
      </c>
      <c r="BX202" s="54">
        <f>'Pivot_sourcedata_K&amp;M_WW'!BX202+Pivot_sourcedata_Test_WW!BX202</f>
        <v>0</v>
      </c>
      <c r="BY202" s="54">
        <f>'Pivot_sourcedata_K&amp;M_WW'!BY202+Pivot_sourcedata_Test_WW!BY202</f>
        <v>0</v>
      </c>
      <c r="BZ202" s="54">
        <f>'Pivot_sourcedata_K&amp;M_WW'!BZ202+Pivot_sourcedata_Test_WW!BZ202</f>
        <v>0</v>
      </c>
      <c r="CA202" s="54">
        <f>'Pivot_sourcedata_K&amp;M_WW'!CA202+Pivot_sourcedata_Test_WW!CA202</f>
        <v>0</v>
      </c>
      <c r="CB202" s="54">
        <f>'Pivot_sourcedata_K&amp;M_WW'!CB202+Pivot_sourcedata_Test_WW!CB202</f>
        <v>0</v>
      </c>
      <c r="CC202" s="54">
        <f>'Pivot_sourcedata_K&amp;M_WW'!CC202+Pivot_sourcedata_Test_WW!CC202</f>
        <v>0</v>
      </c>
      <c r="CD202" s="54">
        <f>'Pivot_sourcedata_K&amp;M_WW'!CD202+Pivot_sourcedata_Test_WW!CD202</f>
        <v>0</v>
      </c>
      <c r="CE202" s="54">
        <f>'Pivot_sourcedata_K&amp;M_WW'!CE202+Pivot_sourcedata_Test_WW!CE202</f>
        <v>0</v>
      </c>
      <c r="CF202" s="54">
        <f>'Pivot_sourcedata_K&amp;M_WW'!CF202+Pivot_sourcedata_Test_WW!CF202</f>
        <v>0</v>
      </c>
      <c r="CG202" s="54">
        <f>'Pivot_sourcedata_K&amp;M_WW'!CG202+Pivot_sourcedata_Test_WW!CG202</f>
        <v>0</v>
      </c>
      <c r="CH202" s="54">
        <f>'Pivot_sourcedata_K&amp;M_WW'!CH202+Pivot_sourcedata_Test_WW!CH202</f>
        <v>0</v>
      </c>
      <c r="CI202" s="54">
        <f>'Pivot_sourcedata_K&amp;M_WW'!CI202+Pivot_sourcedata_Test_WW!CI202</f>
        <v>0</v>
      </c>
      <c r="CJ202" s="54">
        <f>'Pivot_sourcedata_K&amp;M_WW'!CJ202+Pivot_sourcedata_Test_WW!CJ202</f>
        <v>0</v>
      </c>
      <c r="CK202" s="54">
        <f>'Pivot_sourcedata_K&amp;M_WW'!CK202+Pivot_sourcedata_Test_WW!CK202</f>
        <v>0</v>
      </c>
      <c r="CL202" s="323">
        <f t="shared" ref="CL202:CL208" si="3">SUM(D202:CK202)</f>
        <v>30130.14</v>
      </c>
    </row>
    <row r="203" spans="1:90" x14ac:dyDescent="0.25">
      <c r="A203" s="107">
        <v>195</v>
      </c>
      <c r="B203" s="107">
        <v>9045</v>
      </c>
      <c r="C203" s="106" t="s">
        <v>409</v>
      </c>
      <c r="D203" s="54">
        <f>'Pivot_sourcedata_K&amp;M_WW'!D203+Pivot_sourcedata_Test_WW!D203</f>
        <v>0</v>
      </c>
      <c r="E203" s="54">
        <f>'Pivot_sourcedata_K&amp;M_WW'!E203+Pivot_sourcedata_Test_WW!E203</f>
        <v>0</v>
      </c>
      <c r="F203" s="54">
        <f>'Pivot_sourcedata_K&amp;M_WW'!F203+Pivot_sourcedata_Test_WW!F203</f>
        <v>0</v>
      </c>
      <c r="G203" s="54">
        <f>'Pivot_sourcedata_K&amp;M_WW'!G203+Pivot_sourcedata_Test_WW!G203</f>
        <v>0</v>
      </c>
      <c r="H203" s="54">
        <f>'Pivot_sourcedata_K&amp;M_WW'!H203+Pivot_sourcedata_Test_WW!H203</f>
        <v>0</v>
      </c>
      <c r="I203" s="54">
        <f>'Pivot_sourcedata_K&amp;M_WW'!I203+Pivot_sourcedata_Test_WW!I203</f>
        <v>0</v>
      </c>
      <c r="J203" s="54">
        <f>'Pivot_sourcedata_K&amp;M_WW'!J203+Pivot_sourcedata_Test_WW!J203</f>
        <v>0</v>
      </c>
      <c r="K203" s="54">
        <f>'Pivot_sourcedata_K&amp;M_WW'!K203+Pivot_sourcedata_Test_WW!K203</f>
        <v>0</v>
      </c>
      <c r="L203" s="54">
        <f>'Pivot_sourcedata_K&amp;M_WW'!L203+Pivot_sourcedata_Test_WW!L203</f>
        <v>0</v>
      </c>
      <c r="M203" s="54">
        <f>'Pivot_sourcedata_K&amp;M_WW'!M203+Pivot_sourcedata_Test_WW!M203</f>
        <v>0</v>
      </c>
      <c r="N203" s="54">
        <f>'Pivot_sourcedata_K&amp;M_WW'!N203+Pivot_sourcedata_Test_WW!N203</f>
        <v>0</v>
      </c>
      <c r="O203" s="54">
        <f>'Pivot_sourcedata_K&amp;M_WW'!O203+Pivot_sourcedata_Test_WW!O203</f>
        <v>0</v>
      </c>
      <c r="P203" s="54">
        <f>'Pivot_sourcedata_K&amp;M_WW'!P203+Pivot_sourcedata_Test_WW!P203</f>
        <v>0</v>
      </c>
      <c r="Q203" s="54">
        <f>'Pivot_sourcedata_K&amp;M_WW'!Q203+Pivot_sourcedata_Test_WW!Q203</f>
        <v>21570</v>
      </c>
      <c r="R203" s="54">
        <f>'Pivot_sourcedata_K&amp;M_WW'!R203+Pivot_sourcedata_Test_WW!R203</f>
        <v>0</v>
      </c>
      <c r="S203" s="54">
        <f>'Pivot_sourcedata_K&amp;M_WW'!S203+Pivot_sourcedata_Test_WW!S203</f>
        <v>0</v>
      </c>
      <c r="T203" s="54">
        <f>'Pivot_sourcedata_K&amp;M_WW'!T203+Pivot_sourcedata_Test_WW!T203</f>
        <v>0</v>
      </c>
      <c r="U203" s="54">
        <f>'Pivot_sourcedata_K&amp;M_WW'!U203+Pivot_sourcedata_Test_WW!U203</f>
        <v>0</v>
      </c>
      <c r="V203" s="54">
        <f>'Pivot_sourcedata_K&amp;M_WW'!V203+Pivot_sourcedata_Test_WW!V203</f>
        <v>0</v>
      </c>
      <c r="W203" s="54">
        <f>'Pivot_sourcedata_K&amp;M_WW'!W203+Pivot_sourcedata_Test_WW!W203</f>
        <v>0</v>
      </c>
      <c r="X203" s="54">
        <f>'Pivot_sourcedata_K&amp;M_WW'!X203+Pivot_sourcedata_Test_WW!X203</f>
        <v>0</v>
      </c>
      <c r="Y203" s="54">
        <f>'Pivot_sourcedata_K&amp;M_WW'!Y203+Pivot_sourcedata_Test_WW!Y203</f>
        <v>0</v>
      </c>
      <c r="Z203" s="54">
        <f>'Pivot_sourcedata_K&amp;M_WW'!Z203+Pivot_sourcedata_Test_WW!Z203</f>
        <v>0</v>
      </c>
      <c r="AA203" s="54">
        <f>'Pivot_sourcedata_K&amp;M_WW'!AA203+Pivot_sourcedata_Test_WW!AA203</f>
        <v>0</v>
      </c>
      <c r="AB203" s="54">
        <f>'Pivot_sourcedata_K&amp;M_WW'!AB203+Pivot_sourcedata_Test_WW!AB203</f>
        <v>0</v>
      </c>
      <c r="AC203" s="54">
        <f>'Pivot_sourcedata_K&amp;M_WW'!AC203+Pivot_sourcedata_Test_WW!AC203</f>
        <v>0</v>
      </c>
      <c r="AD203" s="54">
        <f>'Pivot_sourcedata_K&amp;M_WW'!AD203+Pivot_sourcedata_Test_WW!AD203</f>
        <v>0</v>
      </c>
      <c r="AE203" s="54">
        <f>'Pivot_sourcedata_K&amp;M_WW'!AE203+Pivot_sourcedata_Test_WW!AE203</f>
        <v>0</v>
      </c>
      <c r="AF203" s="54">
        <f>'Pivot_sourcedata_K&amp;M_WW'!AF203+Pivot_sourcedata_Test_WW!AF203</f>
        <v>0</v>
      </c>
      <c r="AG203" s="54">
        <f>'Pivot_sourcedata_K&amp;M_WW'!AG203+Pivot_sourcedata_Test_WW!AG203</f>
        <v>0</v>
      </c>
      <c r="AH203" s="54">
        <f>'Pivot_sourcedata_K&amp;M_WW'!AH203+Pivot_sourcedata_Test_WW!AH203</f>
        <v>0</v>
      </c>
      <c r="AI203" s="54">
        <f>'Pivot_sourcedata_K&amp;M_WW'!AI203+Pivot_sourcedata_Test_WW!AI203</f>
        <v>0</v>
      </c>
      <c r="AJ203" s="54">
        <f>'Pivot_sourcedata_K&amp;M_WW'!AJ203+Pivot_sourcedata_Test_WW!AJ203</f>
        <v>0</v>
      </c>
      <c r="AK203" s="54">
        <f>'Pivot_sourcedata_K&amp;M_WW'!AK203+Pivot_sourcedata_Test_WW!AK203</f>
        <v>0</v>
      </c>
      <c r="AL203" s="54">
        <f>'Pivot_sourcedata_K&amp;M_WW'!AL203+Pivot_sourcedata_Test_WW!AL203</f>
        <v>0</v>
      </c>
      <c r="AM203" s="54">
        <f>'Pivot_sourcedata_K&amp;M_WW'!AM203+Pivot_sourcedata_Test_WW!AM203</f>
        <v>0</v>
      </c>
      <c r="AN203" s="54">
        <f>'Pivot_sourcedata_K&amp;M_WW'!AN203+Pivot_sourcedata_Test_WW!AN203</f>
        <v>0</v>
      </c>
      <c r="AO203" s="54">
        <f>'Pivot_sourcedata_K&amp;M_WW'!AO203+Pivot_sourcedata_Test_WW!AO203</f>
        <v>0</v>
      </c>
      <c r="AP203" s="54">
        <f>'Pivot_sourcedata_K&amp;M_WW'!AP203+Pivot_sourcedata_Test_WW!AP203</f>
        <v>0</v>
      </c>
      <c r="AQ203" s="54">
        <f>'Pivot_sourcedata_K&amp;M_WW'!AQ203+Pivot_sourcedata_Test_WW!AQ203</f>
        <v>0</v>
      </c>
      <c r="AR203" s="54">
        <f>'Pivot_sourcedata_K&amp;M_WW'!AR203+Pivot_sourcedata_Test_WW!AR203</f>
        <v>0</v>
      </c>
      <c r="AS203" s="54">
        <f>'Pivot_sourcedata_K&amp;M_WW'!AS203+Pivot_sourcedata_Test_WW!AS203</f>
        <v>0</v>
      </c>
      <c r="AT203" s="54">
        <f>'Pivot_sourcedata_K&amp;M_WW'!AT203+Pivot_sourcedata_Test_WW!AT203</f>
        <v>0</v>
      </c>
      <c r="AU203" s="54">
        <f>'Pivot_sourcedata_K&amp;M_WW'!AU203+Pivot_sourcedata_Test_WW!AU203</f>
        <v>0</v>
      </c>
      <c r="AV203" s="54">
        <f>'Pivot_sourcedata_K&amp;M_WW'!AV203+Pivot_sourcedata_Test_WW!AV203</f>
        <v>0</v>
      </c>
      <c r="AW203" s="54">
        <f>'Pivot_sourcedata_K&amp;M_WW'!AW203+Pivot_sourcedata_Test_WW!AW203</f>
        <v>0</v>
      </c>
      <c r="AX203" s="54">
        <f>'Pivot_sourcedata_K&amp;M_WW'!AX203+Pivot_sourcedata_Test_WW!AX203</f>
        <v>0</v>
      </c>
      <c r="AY203" s="54">
        <f>'Pivot_sourcedata_K&amp;M_WW'!AY203+Pivot_sourcedata_Test_WW!AY203</f>
        <v>0</v>
      </c>
      <c r="AZ203" s="54">
        <f>'Pivot_sourcedata_K&amp;M_WW'!AZ203+Pivot_sourcedata_Test_WW!AZ203</f>
        <v>0</v>
      </c>
      <c r="BA203" s="54">
        <f>'Pivot_sourcedata_K&amp;M_WW'!BA203+Pivot_sourcedata_Test_WW!BA203</f>
        <v>0</v>
      </c>
      <c r="BB203" s="54">
        <f>'Pivot_sourcedata_K&amp;M_WW'!BB203+Pivot_sourcedata_Test_WW!BB203</f>
        <v>0</v>
      </c>
      <c r="BC203" s="54">
        <f>'Pivot_sourcedata_K&amp;M_WW'!BC203+Pivot_sourcedata_Test_WW!BC203</f>
        <v>0</v>
      </c>
      <c r="BD203" s="54">
        <f>'Pivot_sourcedata_K&amp;M_WW'!BD203+Pivot_sourcedata_Test_WW!BD203</f>
        <v>0</v>
      </c>
      <c r="BE203" s="54">
        <f>'Pivot_sourcedata_K&amp;M_WW'!BE203+Pivot_sourcedata_Test_WW!BE203</f>
        <v>0</v>
      </c>
      <c r="BF203" s="54">
        <f>'Pivot_sourcedata_K&amp;M_WW'!BF203+Pivot_sourcedata_Test_WW!BF203</f>
        <v>0</v>
      </c>
      <c r="BG203" s="54">
        <f>'Pivot_sourcedata_K&amp;M_WW'!BG203+Pivot_sourcedata_Test_WW!BG203</f>
        <v>0</v>
      </c>
      <c r="BH203" s="54">
        <f>'Pivot_sourcedata_K&amp;M_WW'!BH203+Pivot_sourcedata_Test_WW!BH203</f>
        <v>0</v>
      </c>
      <c r="BI203" s="54">
        <f>'Pivot_sourcedata_K&amp;M_WW'!BI203+Pivot_sourcedata_Test_WW!BI203</f>
        <v>0</v>
      </c>
      <c r="BJ203" s="54">
        <f>'Pivot_sourcedata_K&amp;M_WW'!BJ203+Pivot_sourcedata_Test_WW!BJ203</f>
        <v>0</v>
      </c>
      <c r="BK203" s="54">
        <f>'Pivot_sourcedata_K&amp;M_WW'!BK203+Pivot_sourcedata_Test_WW!BK203</f>
        <v>0</v>
      </c>
      <c r="BL203" s="54">
        <f>'Pivot_sourcedata_K&amp;M_WW'!BL203+Pivot_sourcedata_Test_WW!BL203</f>
        <v>0</v>
      </c>
      <c r="BM203" s="54">
        <f>'Pivot_sourcedata_K&amp;M_WW'!BM203+Pivot_sourcedata_Test_WW!BM203</f>
        <v>0</v>
      </c>
      <c r="BN203" s="54">
        <f>'Pivot_sourcedata_K&amp;M_WW'!BN203+Pivot_sourcedata_Test_WW!BN203</f>
        <v>0</v>
      </c>
      <c r="BO203" s="54">
        <f>'Pivot_sourcedata_K&amp;M_WW'!BO203+Pivot_sourcedata_Test_WW!BO203</f>
        <v>0</v>
      </c>
      <c r="BP203" s="54">
        <f>'Pivot_sourcedata_K&amp;M_WW'!BP203+Pivot_sourcedata_Test_WW!BP203</f>
        <v>0</v>
      </c>
      <c r="BQ203" s="54">
        <f>'Pivot_sourcedata_K&amp;M_WW'!BQ203+Pivot_sourcedata_Test_WW!BQ203</f>
        <v>0</v>
      </c>
      <c r="BR203" s="54">
        <f>'Pivot_sourcedata_K&amp;M_WW'!BR203+Pivot_sourcedata_Test_WW!BR203</f>
        <v>0</v>
      </c>
      <c r="BS203" s="54">
        <f>'Pivot_sourcedata_K&amp;M_WW'!BS203+Pivot_sourcedata_Test_WW!BS203</f>
        <v>0</v>
      </c>
      <c r="BT203" s="54">
        <f>'Pivot_sourcedata_K&amp;M_WW'!BT203+Pivot_sourcedata_Test_WW!BT203</f>
        <v>0</v>
      </c>
      <c r="BU203" s="54">
        <f>'Pivot_sourcedata_K&amp;M_WW'!BU203+Pivot_sourcedata_Test_WW!BU203</f>
        <v>0</v>
      </c>
      <c r="BV203" s="54">
        <f>'Pivot_sourcedata_K&amp;M_WW'!BV203+Pivot_sourcedata_Test_WW!BV203</f>
        <v>0</v>
      </c>
      <c r="BW203" s="54">
        <f>'Pivot_sourcedata_K&amp;M_WW'!BW203+Pivot_sourcedata_Test_WW!BW203</f>
        <v>0</v>
      </c>
      <c r="BX203" s="54">
        <f>'Pivot_sourcedata_K&amp;M_WW'!BX203+Pivot_sourcedata_Test_WW!BX203</f>
        <v>0</v>
      </c>
      <c r="BY203" s="54">
        <f>'Pivot_sourcedata_K&amp;M_WW'!BY203+Pivot_sourcedata_Test_WW!BY203</f>
        <v>0</v>
      </c>
      <c r="BZ203" s="54">
        <f>'Pivot_sourcedata_K&amp;M_WW'!BZ203+Pivot_sourcedata_Test_WW!BZ203</f>
        <v>0</v>
      </c>
      <c r="CA203" s="54">
        <f>'Pivot_sourcedata_K&amp;M_WW'!CA203+Pivot_sourcedata_Test_WW!CA203</f>
        <v>0</v>
      </c>
      <c r="CB203" s="54">
        <f>'Pivot_sourcedata_K&amp;M_WW'!CB203+Pivot_sourcedata_Test_WW!CB203</f>
        <v>0</v>
      </c>
      <c r="CC203" s="54">
        <f>'Pivot_sourcedata_K&amp;M_WW'!CC203+Pivot_sourcedata_Test_WW!CC203</f>
        <v>0</v>
      </c>
      <c r="CD203" s="54">
        <f>'Pivot_sourcedata_K&amp;M_WW'!CD203+Pivot_sourcedata_Test_WW!CD203</f>
        <v>0</v>
      </c>
      <c r="CE203" s="54">
        <f>'Pivot_sourcedata_K&amp;M_WW'!CE203+Pivot_sourcedata_Test_WW!CE203</f>
        <v>0</v>
      </c>
      <c r="CF203" s="54">
        <f>'Pivot_sourcedata_K&amp;M_WW'!CF203+Pivot_sourcedata_Test_WW!CF203</f>
        <v>0</v>
      </c>
      <c r="CG203" s="54">
        <f>'Pivot_sourcedata_K&amp;M_WW'!CG203+Pivot_sourcedata_Test_WW!CG203</f>
        <v>0</v>
      </c>
      <c r="CH203" s="54">
        <f>'Pivot_sourcedata_K&amp;M_WW'!CH203+Pivot_sourcedata_Test_WW!CH203</f>
        <v>0</v>
      </c>
      <c r="CI203" s="54">
        <f>'Pivot_sourcedata_K&amp;M_WW'!CI203+Pivot_sourcedata_Test_WW!CI203</f>
        <v>0</v>
      </c>
      <c r="CJ203" s="54">
        <f>'Pivot_sourcedata_K&amp;M_WW'!CJ203+Pivot_sourcedata_Test_WW!CJ203</f>
        <v>0</v>
      </c>
      <c r="CK203" s="54">
        <f>'Pivot_sourcedata_K&amp;M_WW'!CK203+Pivot_sourcedata_Test_WW!CK203</f>
        <v>0</v>
      </c>
      <c r="CL203" s="323">
        <f t="shared" si="3"/>
        <v>21570</v>
      </c>
    </row>
    <row r="204" spans="1:90" x14ac:dyDescent="0.25">
      <c r="A204" s="107">
        <v>196</v>
      </c>
      <c r="B204" s="107">
        <v>9051</v>
      </c>
      <c r="C204" s="106" t="s">
        <v>410</v>
      </c>
      <c r="D204" s="54">
        <f>'Pivot_sourcedata_K&amp;M_WW'!D204+Pivot_sourcedata_Test_WW!D204</f>
        <v>0</v>
      </c>
      <c r="E204" s="54">
        <f>'Pivot_sourcedata_K&amp;M_WW'!E204+Pivot_sourcedata_Test_WW!E204</f>
        <v>0</v>
      </c>
      <c r="F204" s="54">
        <f>'Pivot_sourcedata_K&amp;M_WW'!F204+Pivot_sourcedata_Test_WW!F204</f>
        <v>0</v>
      </c>
      <c r="G204" s="54">
        <f>'Pivot_sourcedata_K&amp;M_WW'!G204+Pivot_sourcedata_Test_WW!G204</f>
        <v>0</v>
      </c>
      <c r="H204" s="54">
        <f>'Pivot_sourcedata_K&amp;M_WW'!H204+Pivot_sourcedata_Test_WW!H204</f>
        <v>0</v>
      </c>
      <c r="I204" s="54">
        <f>'Pivot_sourcedata_K&amp;M_WW'!I204+Pivot_sourcedata_Test_WW!I204</f>
        <v>0</v>
      </c>
      <c r="J204" s="54">
        <f>'Pivot_sourcedata_K&amp;M_WW'!J204+Pivot_sourcedata_Test_WW!J204</f>
        <v>112000</v>
      </c>
      <c r="K204" s="54">
        <f>'Pivot_sourcedata_K&amp;M_WW'!K204+Pivot_sourcedata_Test_WW!K204</f>
        <v>0</v>
      </c>
      <c r="L204" s="54">
        <f>'Pivot_sourcedata_K&amp;M_WW'!L204+Pivot_sourcedata_Test_WW!L204</f>
        <v>0</v>
      </c>
      <c r="M204" s="54">
        <f>'Pivot_sourcedata_K&amp;M_WW'!M204+Pivot_sourcedata_Test_WW!M204</f>
        <v>165755.57</v>
      </c>
      <c r="N204" s="54">
        <f>'Pivot_sourcedata_K&amp;M_WW'!N204+Pivot_sourcedata_Test_WW!N204</f>
        <v>0</v>
      </c>
      <c r="O204" s="54">
        <f>'Pivot_sourcedata_K&amp;M_WW'!O204+Pivot_sourcedata_Test_WW!O204</f>
        <v>0</v>
      </c>
      <c r="P204" s="54">
        <f>'Pivot_sourcedata_K&amp;M_WW'!P204+Pivot_sourcedata_Test_WW!P204</f>
        <v>0</v>
      </c>
      <c r="Q204" s="54">
        <f>'Pivot_sourcedata_K&amp;M_WW'!Q204+Pivot_sourcedata_Test_WW!Q204</f>
        <v>68350</v>
      </c>
      <c r="R204" s="54">
        <f>'Pivot_sourcedata_K&amp;M_WW'!R204+Pivot_sourcedata_Test_WW!R204</f>
        <v>0</v>
      </c>
      <c r="S204" s="54">
        <f>'Pivot_sourcedata_K&amp;M_WW'!S204+Pivot_sourcedata_Test_WW!S204</f>
        <v>0</v>
      </c>
      <c r="T204" s="54">
        <f>'Pivot_sourcedata_K&amp;M_WW'!T204+Pivot_sourcedata_Test_WW!T204</f>
        <v>59475</v>
      </c>
      <c r="U204" s="54">
        <f>'Pivot_sourcedata_K&amp;M_WW'!U204+Pivot_sourcedata_Test_WW!U204</f>
        <v>0</v>
      </c>
      <c r="V204" s="54">
        <f>'Pivot_sourcedata_K&amp;M_WW'!V204+Pivot_sourcedata_Test_WW!V204</f>
        <v>9365</v>
      </c>
      <c r="W204" s="54">
        <f>'Pivot_sourcedata_K&amp;M_WW'!W204+Pivot_sourcedata_Test_WW!W204</f>
        <v>0</v>
      </c>
      <c r="X204" s="54">
        <f>'Pivot_sourcedata_K&amp;M_WW'!X204+Pivot_sourcedata_Test_WW!X204</f>
        <v>0</v>
      </c>
      <c r="Y204" s="54">
        <f>'Pivot_sourcedata_K&amp;M_WW'!Y204+Pivot_sourcedata_Test_WW!Y204</f>
        <v>0</v>
      </c>
      <c r="Z204" s="54">
        <f>'Pivot_sourcedata_K&amp;M_WW'!Z204+Pivot_sourcedata_Test_WW!Z204</f>
        <v>0</v>
      </c>
      <c r="AA204" s="54">
        <f>'Pivot_sourcedata_K&amp;M_WW'!AA204+Pivot_sourcedata_Test_WW!AA204</f>
        <v>35972.259999999995</v>
      </c>
      <c r="AB204" s="54">
        <f>'Pivot_sourcedata_K&amp;M_WW'!AB204+Pivot_sourcedata_Test_WW!AB204</f>
        <v>4999.9999999999991</v>
      </c>
      <c r="AC204" s="54">
        <f>'Pivot_sourcedata_K&amp;M_WW'!AC204+Pivot_sourcedata_Test_WW!AC204</f>
        <v>0</v>
      </c>
      <c r="AD204" s="54">
        <f>'Pivot_sourcedata_K&amp;M_WW'!AD204+Pivot_sourcedata_Test_WW!AD204</f>
        <v>0</v>
      </c>
      <c r="AE204" s="54">
        <f>'Pivot_sourcedata_K&amp;M_WW'!AE204+Pivot_sourcedata_Test_WW!AE204</f>
        <v>0</v>
      </c>
      <c r="AF204" s="54">
        <f>'Pivot_sourcedata_K&amp;M_WW'!AF204+Pivot_sourcedata_Test_WW!AF204</f>
        <v>0</v>
      </c>
      <c r="AG204" s="54">
        <f>'Pivot_sourcedata_K&amp;M_WW'!AG204+Pivot_sourcedata_Test_WW!AG204</f>
        <v>0</v>
      </c>
      <c r="AH204" s="54">
        <f>'Pivot_sourcedata_K&amp;M_WW'!AH204+Pivot_sourcedata_Test_WW!AH204</f>
        <v>0</v>
      </c>
      <c r="AI204" s="54">
        <f>'Pivot_sourcedata_K&amp;M_WW'!AI204+Pivot_sourcedata_Test_WW!AI204</f>
        <v>0</v>
      </c>
      <c r="AJ204" s="54">
        <f>'Pivot_sourcedata_K&amp;M_WW'!AJ204+Pivot_sourcedata_Test_WW!AJ204</f>
        <v>0</v>
      </c>
      <c r="AK204" s="54">
        <f>'Pivot_sourcedata_K&amp;M_WW'!AK204+Pivot_sourcedata_Test_WW!AK204</f>
        <v>0</v>
      </c>
      <c r="AL204" s="54">
        <f>'Pivot_sourcedata_K&amp;M_WW'!AL204+Pivot_sourcedata_Test_WW!AL204</f>
        <v>0</v>
      </c>
      <c r="AM204" s="54">
        <f>'Pivot_sourcedata_K&amp;M_WW'!AM204+Pivot_sourcedata_Test_WW!AM204</f>
        <v>0</v>
      </c>
      <c r="AN204" s="54">
        <f>'Pivot_sourcedata_K&amp;M_WW'!AN204+Pivot_sourcedata_Test_WW!AN204</f>
        <v>0</v>
      </c>
      <c r="AO204" s="54">
        <f>'Pivot_sourcedata_K&amp;M_WW'!AO204+Pivot_sourcedata_Test_WW!AO204</f>
        <v>0</v>
      </c>
      <c r="AP204" s="54">
        <f>'Pivot_sourcedata_K&amp;M_WW'!AP204+Pivot_sourcedata_Test_WW!AP204</f>
        <v>0</v>
      </c>
      <c r="AQ204" s="54">
        <f>'Pivot_sourcedata_K&amp;M_WW'!AQ204+Pivot_sourcedata_Test_WW!AQ204</f>
        <v>0</v>
      </c>
      <c r="AR204" s="54">
        <f>'Pivot_sourcedata_K&amp;M_WW'!AR204+Pivot_sourcedata_Test_WW!AR204</f>
        <v>0</v>
      </c>
      <c r="AS204" s="54">
        <f>'Pivot_sourcedata_K&amp;M_WW'!AS204+Pivot_sourcedata_Test_WW!AS204</f>
        <v>0</v>
      </c>
      <c r="AT204" s="54">
        <f>'Pivot_sourcedata_K&amp;M_WW'!AT204+Pivot_sourcedata_Test_WW!AT204</f>
        <v>0</v>
      </c>
      <c r="AU204" s="54">
        <f>'Pivot_sourcedata_K&amp;M_WW'!AU204+Pivot_sourcedata_Test_WW!AU204</f>
        <v>0</v>
      </c>
      <c r="AV204" s="54">
        <f>'Pivot_sourcedata_K&amp;M_WW'!AV204+Pivot_sourcedata_Test_WW!AV204</f>
        <v>0</v>
      </c>
      <c r="AW204" s="54">
        <f>'Pivot_sourcedata_K&amp;M_WW'!AW204+Pivot_sourcedata_Test_WW!AW204</f>
        <v>0</v>
      </c>
      <c r="AX204" s="54">
        <f>'Pivot_sourcedata_K&amp;M_WW'!AX204+Pivot_sourcedata_Test_WW!AX204</f>
        <v>76169</v>
      </c>
      <c r="AY204" s="54">
        <f>'Pivot_sourcedata_K&amp;M_WW'!AY204+Pivot_sourcedata_Test_WW!AY204</f>
        <v>0</v>
      </c>
      <c r="AZ204" s="54">
        <f>'Pivot_sourcedata_K&amp;M_WW'!AZ204+Pivot_sourcedata_Test_WW!AZ204</f>
        <v>0</v>
      </c>
      <c r="BA204" s="54">
        <f>'Pivot_sourcedata_K&amp;M_WW'!BA204+Pivot_sourcedata_Test_WW!BA204</f>
        <v>0</v>
      </c>
      <c r="BB204" s="54">
        <f>'Pivot_sourcedata_K&amp;M_WW'!BB204+Pivot_sourcedata_Test_WW!BB204</f>
        <v>0</v>
      </c>
      <c r="BC204" s="54">
        <f>'Pivot_sourcedata_K&amp;M_WW'!BC204+Pivot_sourcedata_Test_WW!BC204</f>
        <v>0</v>
      </c>
      <c r="BD204" s="54">
        <f>'Pivot_sourcedata_K&amp;M_WW'!BD204+Pivot_sourcedata_Test_WW!BD204</f>
        <v>0</v>
      </c>
      <c r="BE204" s="54">
        <f>'Pivot_sourcedata_K&amp;M_WW'!BE204+Pivot_sourcedata_Test_WW!BE204</f>
        <v>0</v>
      </c>
      <c r="BF204" s="54">
        <f>'Pivot_sourcedata_K&amp;M_WW'!BF204+Pivot_sourcedata_Test_WW!BF204</f>
        <v>0</v>
      </c>
      <c r="BG204" s="54">
        <f>'Pivot_sourcedata_K&amp;M_WW'!BG204+Pivot_sourcedata_Test_WW!BG204</f>
        <v>0</v>
      </c>
      <c r="BH204" s="54">
        <f>'Pivot_sourcedata_K&amp;M_WW'!BH204+Pivot_sourcedata_Test_WW!BH204</f>
        <v>0</v>
      </c>
      <c r="BI204" s="54">
        <f>'Pivot_sourcedata_K&amp;M_WW'!BI204+Pivot_sourcedata_Test_WW!BI204</f>
        <v>0</v>
      </c>
      <c r="BJ204" s="54">
        <f>'Pivot_sourcedata_K&amp;M_WW'!BJ204+Pivot_sourcedata_Test_WW!BJ204</f>
        <v>0</v>
      </c>
      <c r="BK204" s="54">
        <f>'Pivot_sourcedata_K&amp;M_WW'!BK204+Pivot_sourcedata_Test_WW!BK204</f>
        <v>0</v>
      </c>
      <c r="BL204" s="54">
        <f>'Pivot_sourcedata_K&amp;M_WW'!BL204+Pivot_sourcedata_Test_WW!BL204</f>
        <v>0</v>
      </c>
      <c r="BM204" s="54">
        <f>'Pivot_sourcedata_K&amp;M_WW'!BM204+Pivot_sourcedata_Test_WW!BM204</f>
        <v>0</v>
      </c>
      <c r="BN204" s="54">
        <f>'Pivot_sourcedata_K&amp;M_WW'!BN204+Pivot_sourcedata_Test_WW!BN204</f>
        <v>0</v>
      </c>
      <c r="BO204" s="54">
        <f>'Pivot_sourcedata_K&amp;M_WW'!BO204+Pivot_sourcedata_Test_WW!BO204</f>
        <v>0</v>
      </c>
      <c r="BP204" s="54">
        <f>'Pivot_sourcedata_K&amp;M_WW'!BP204+Pivot_sourcedata_Test_WW!BP204</f>
        <v>0</v>
      </c>
      <c r="BQ204" s="54">
        <f>'Pivot_sourcedata_K&amp;M_WW'!BQ204+Pivot_sourcedata_Test_WW!BQ204</f>
        <v>0</v>
      </c>
      <c r="BR204" s="54">
        <f>'Pivot_sourcedata_K&amp;M_WW'!BR204+Pivot_sourcedata_Test_WW!BR204</f>
        <v>0</v>
      </c>
      <c r="BS204" s="54">
        <f>'Pivot_sourcedata_K&amp;M_WW'!BS204+Pivot_sourcedata_Test_WW!BS204</f>
        <v>0</v>
      </c>
      <c r="BT204" s="54">
        <f>'Pivot_sourcedata_K&amp;M_WW'!BT204+Pivot_sourcedata_Test_WW!BT204</f>
        <v>0</v>
      </c>
      <c r="BU204" s="54">
        <f>'Pivot_sourcedata_K&amp;M_WW'!BU204+Pivot_sourcedata_Test_WW!BU204</f>
        <v>0</v>
      </c>
      <c r="BV204" s="54">
        <f>'Pivot_sourcedata_K&amp;M_WW'!BV204+Pivot_sourcedata_Test_WW!BV204</f>
        <v>0</v>
      </c>
      <c r="BW204" s="54">
        <f>'Pivot_sourcedata_K&amp;M_WW'!BW204+Pivot_sourcedata_Test_WW!BW204</f>
        <v>0</v>
      </c>
      <c r="BX204" s="54">
        <f>'Pivot_sourcedata_K&amp;M_WW'!BX204+Pivot_sourcedata_Test_WW!BX204</f>
        <v>0</v>
      </c>
      <c r="BY204" s="54">
        <f>'Pivot_sourcedata_K&amp;M_WW'!BY204+Pivot_sourcedata_Test_WW!BY204</f>
        <v>0</v>
      </c>
      <c r="BZ204" s="54">
        <f>'Pivot_sourcedata_K&amp;M_WW'!BZ204+Pivot_sourcedata_Test_WW!BZ204</f>
        <v>0</v>
      </c>
      <c r="CA204" s="54">
        <f>'Pivot_sourcedata_K&amp;M_WW'!CA204+Pivot_sourcedata_Test_WW!CA204</f>
        <v>0</v>
      </c>
      <c r="CB204" s="54">
        <f>'Pivot_sourcedata_K&amp;M_WW'!CB204+Pivot_sourcedata_Test_WW!CB204</f>
        <v>0</v>
      </c>
      <c r="CC204" s="54">
        <f>'Pivot_sourcedata_K&amp;M_WW'!CC204+Pivot_sourcedata_Test_WW!CC204</f>
        <v>0</v>
      </c>
      <c r="CD204" s="54">
        <f>'Pivot_sourcedata_K&amp;M_WW'!CD204+Pivot_sourcedata_Test_WW!CD204</f>
        <v>0</v>
      </c>
      <c r="CE204" s="54">
        <f>'Pivot_sourcedata_K&amp;M_WW'!CE204+Pivot_sourcedata_Test_WW!CE204</f>
        <v>0</v>
      </c>
      <c r="CF204" s="54">
        <f>'Pivot_sourcedata_K&amp;M_WW'!CF204+Pivot_sourcedata_Test_WW!CF204</f>
        <v>0</v>
      </c>
      <c r="CG204" s="54">
        <f>'Pivot_sourcedata_K&amp;M_WW'!CG204+Pivot_sourcedata_Test_WW!CG204</f>
        <v>0</v>
      </c>
      <c r="CH204" s="54">
        <f>'Pivot_sourcedata_K&amp;M_WW'!CH204+Pivot_sourcedata_Test_WW!CH204</f>
        <v>0</v>
      </c>
      <c r="CI204" s="54">
        <f>'Pivot_sourcedata_K&amp;M_WW'!CI204+Pivot_sourcedata_Test_WW!CI204</f>
        <v>0</v>
      </c>
      <c r="CJ204" s="54">
        <f>'Pivot_sourcedata_K&amp;M_WW'!CJ204+Pivot_sourcedata_Test_WW!CJ204</f>
        <v>0</v>
      </c>
      <c r="CK204" s="54">
        <f>'Pivot_sourcedata_K&amp;M_WW'!CK204+Pivot_sourcedata_Test_WW!CK204</f>
        <v>0</v>
      </c>
      <c r="CL204" s="323">
        <f t="shared" si="3"/>
        <v>532086.83000000007</v>
      </c>
    </row>
    <row r="205" spans="1:90" x14ac:dyDescent="0.25">
      <c r="A205" s="107">
        <v>197</v>
      </c>
      <c r="B205" s="107">
        <v>9074</v>
      </c>
      <c r="C205" s="106" t="s">
        <v>411</v>
      </c>
      <c r="D205" s="54">
        <f>'Pivot_sourcedata_K&amp;M_WW'!D205+Pivot_sourcedata_Test_WW!D205</f>
        <v>0</v>
      </c>
      <c r="E205" s="54">
        <f>'Pivot_sourcedata_K&amp;M_WW'!E205+Pivot_sourcedata_Test_WW!E205</f>
        <v>0</v>
      </c>
      <c r="F205" s="54">
        <f>'Pivot_sourcedata_K&amp;M_WW'!F205+Pivot_sourcedata_Test_WW!F205</f>
        <v>0</v>
      </c>
      <c r="G205" s="54">
        <f>'Pivot_sourcedata_K&amp;M_WW'!G205+Pivot_sourcedata_Test_WW!G205</f>
        <v>0</v>
      </c>
      <c r="H205" s="54">
        <f>'Pivot_sourcedata_K&amp;M_WW'!H205+Pivot_sourcedata_Test_WW!H205</f>
        <v>0</v>
      </c>
      <c r="I205" s="54">
        <f>'Pivot_sourcedata_K&amp;M_WW'!I205+Pivot_sourcedata_Test_WW!I205</f>
        <v>0</v>
      </c>
      <c r="J205" s="54">
        <f>'Pivot_sourcedata_K&amp;M_WW'!J205+Pivot_sourcedata_Test_WW!J205</f>
        <v>0</v>
      </c>
      <c r="K205" s="54">
        <f>'Pivot_sourcedata_K&amp;M_WW'!K205+Pivot_sourcedata_Test_WW!K205</f>
        <v>0</v>
      </c>
      <c r="L205" s="54">
        <f>'Pivot_sourcedata_K&amp;M_WW'!L205+Pivot_sourcedata_Test_WW!L205</f>
        <v>0</v>
      </c>
      <c r="M205" s="54">
        <f>'Pivot_sourcedata_K&amp;M_WW'!M205+Pivot_sourcedata_Test_WW!M205</f>
        <v>30544</v>
      </c>
      <c r="N205" s="54">
        <f>'Pivot_sourcedata_K&amp;M_WW'!N205+Pivot_sourcedata_Test_WW!N205</f>
        <v>0</v>
      </c>
      <c r="O205" s="54">
        <f>'Pivot_sourcedata_K&amp;M_WW'!O205+Pivot_sourcedata_Test_WW!O205</f>
        <v>0</v>
      </c>
      <c r="P205" s="54">
        <f>'Pivot_sourcedata_K&amp;M_WW'!P205+Pivot_sourcedata_Test_WW!P205</f>
        <v>0</v>
      </c>
      <c r="Q205" s="54">
        <f>'Pivot_sourcedata_K&amp;M_WW'!Q205+Pivot_sourcedata_Test_WW!Q205</f>
        <v>0</v>
      </c>
      <c r="R205" s="54">
        <f>'Pivot_sourcedata_K&amp;M_WW'!R205+Pivot_sourcedata_Test_WW!R205</f>
        <v>0</v>
      </c>
      <c r="S205" s="54">
        <f>'Pivot_sourcedata_K&amp;M_WW'!S205+Pivot_sourcedata_Test_WW!S205</f>
        <v>0</v>
      </c>
      <c r="T205" s="54">
        <f>'Pivot_sourcedata_K&amp;M_WW'!T205+Pivot_sourcedata_Test_WW!T205</f>
        <v>0</v>
      </c>
      <c r="U205" s="54">
        <f>'Pivot_sourcedata_K&amp;M_WW'!U205+Pivot_sourcedata_Test_WW!U205</f>
        <v>0</v>
      </c>
      <c r="V205" s="54">
        <f>'Pivot_sourcedata_K&amp;M_WW'!V205+Pivot_sourcedata_Test_WW!V205</f>
        <v>0</v>
      </c>
      <c r="W205" s="54">
        <f>'Pivot_sourcedata_K&amp;M_WW'!W205+Pivot_sourcedata_Test_WW!W205</f>
        <v>0</v>
      </c>
      <c r="X205" s="54">
        <f>'Pivot_sourcedata_K&amp;M_WW'!X205+Pivot_sourcedata_Test_WW!X205</f>
        <v>0</v>
      </c>
      <c r="Y205" s="54">
        <f>'Pivot_sourcedata_K&amp;M_WW'!Y205+Pivot_sourcedata_Test_WW!Y205</f>
        <v>0</v>
      </c>
      <c r="Z205" s="54">
        <f>'Pivot_sourcedata_K&amp;M_WW'!Z205+Pivot_sourcedata_Test_WW!Z205</f>
        <v>0</v>
      </c>
      <c r="AA205" s="54">
        <f>'Pivot_sourcedata_K&amp;M_WW'!AA205+Pivot_sourcedata_Test_WW!AA205</f>
        <v>0</v>
      </c>
      <c r="AB205" s="54">
        <f>'Pivot_sourcedata_K&amp;M_WW'!AB205+Pivot_sourcedata_Test_WW!AB205</f>
        <v>0</v>
      </c>
      <c r="AC205" s="54">
        <f>'Pivot_sourcedata_K&amp;M_WW'!AC205+Pivot_sourcedata_Test_WW!AC205</f>
        <v>0</v>
      </c>
      <c r="AD205" s="54">
        <f>'Pivot_sourcedata_K&amp;M_WW'!AD205+Pivot_sourcedata_Test_WW!AD205</f>
        <v>0</v>
      </c>
      <c r="AE205" s="54">
        <f>'Pivot_sourcedata_K&amp;M_WW'!AE205+Pivot_sourcedata_Test_WW!AE205</f>
        <v>0</v>
      </c>
      <c r="AF205" s="54">
        <f>'Pivot_sourcedata_K&amp;M_WW'!AF205+Pivot_sourcedata_Test_WW!AF205</f>
        <v>0</v>
      </c>
      <c r="AG205" s="54">
        <f>'Pivot_sourcedata_K&amp;M_WW'!AG205+Pivot_sourcedata_Test_WW!AG205</f>
        <v>0</v>
      </c>
      <c r="AH205" s="54">
        <f>'Pivot_sourcedata_K&amp;M_WW'!AH205+Pivot_sourcedata_Test_WW!AH205</f>
        <v>0</v>
      </c>
      <c r="AI205" s="54">
        <f>'Pivot_sourcedata_K&amp;M_WW'!AI205+Pivot_sourcedata_Test_WW!AI205</f>
        <v>0</v>
      </c>
      <c r="AJ205" s="54">
        <f>'Pivot_sourcedata_K&amp;M_WW'!AJ205+Pivot_sourcedata_Test_WW!AJ205</f>
        <v>0</v>
      </c>
      <c r="AK205" s="54">
        <f>'Pivot_sourcedata_K&amp;M_WW'!AK205+Pivot_sourcedata_Test_WW!AK205</f>
        <v>0</v>
      </c>
      <c r="AL205" s="54">
        <f>'Pivot_sourcedata_K&amp;M_WW'!AL205+Pivot_sourcedata_Test_WW!AL205</f>
        <v>0</v>
      </c>
      <c r="AM205" s="54">
        <f>'Pivot_sourcedata_K&amp;M_WW'!AM205+Pivot_sourcedata_Test_WW!AM205</f>
        <v>0</v>
      </c>
      <c r="AN205" s="54">
        <f>'Pivot_sourcedata_K&amp;M_WW'!AN205+Pivot_sourcedata_Test_WW!AN205</f>
        <v>0</v>
      </c>
      <c r="AO205" s="54">
        <f>'Pivot_sourcedata_K&amp;M_WW'!AO205+Pivot_sourcedata_Test_WW!AO205</f>
        <v>0</v>
      </c>
      <c r="AP205" s="54">
        <f>'Pivot_sourcedata_K&amp;M_WW'!AP205+Pivot_sourcedata_Test_WW!AP205</f>
        <v>0</v>
      </c>
      <c r="AQ205" s="54">
        <f>'Pivot_sourcedata_K&amp;M_WW'!AQ205+Pivot_sourcedata_Test_WW!AQ205</f>
        <v>0</v>
      </c>
      <c r="AR205" s="54">
        <f>'Pivot_sourcedata_K&amp;M_WW'!AR205+Pivot_sourcedata_Test_WW!AR205</f>
        <v>0</v>
      </c>
      <c r="AS205" s="54">
        <f>'Pivot_sourcedata_K&amp;M_WW'!AS205+Pivot_sourcedata_Test_WW!AS205</f>
        <v>0</v>
      </c>
      <c r="AT205" s="54">
        <f>'Pivot_sourcedata_K&amp;M_WW'!AT205+Pivot_sourcedata_Test_WW!AT205</f>
        <v>0</v>
      </c>
      <c r="AU205" s="54">
        <f>'Pivot_sourcedata_K&amp;M_WW'!AU205+Pivot_sourcedata_Test_WW!AU205</f>
        <v>0</v>
      </c>
      <c r="AV205" s="54">
        <f>'Pivot_sourcedata_K&amp;M_WW'!AV205+Pivot_sourcedata_Test_WW!AV205</f>
        <v>0</v>
      </c>
      <c r="AW205" s="54">
        <f>'Pivot_sourcedata_K&amp;M_WW'!AW205+Pivot_sourcedata_Test_WW!AW205</f>
        <v>0</v>
      </c>
      <c r="AX205" s="54">
        <f>'Pivot_sourcedata_K&amp;M_WW'!AX205+Pivot_sourcedata_Test_WW!AX205</f>
        <v>0</v>
      </c>
      <c r="AY205" s="54">
        <f>'Pivot_sourcedata_K&amp;M_WW'!AY205+Pivot_sourcedata_Test_WW!AY205</f>
        <v>0</v>
      </c>
      <c r="AZ205" s="54">
        <f>'Pivot_sourcedata_K&amp;M_WW'!AZ205+Pivot_sourcedata_Test_WW!AZ205</f>
        <v>0</v>
      </c>
      <c r="BA205" s="54">
        <f>'Pivot_sourcedata_K&amp;M_WW'!BA205+Pivot_sourcedata_Test_WW!BA205</f>
        <v>0</v>
      </c>
      <c r="BB205" s="54">
        <f>'Pivot_sourcedata_K&amp;M_WW'!BB205+Pivot_sourcedata_Test_WW!BB205</f>
        <v>0</v>
      </c>
      <c r="BC205" s="54">
        <f>'Pivot_sourcedata_K&amp;M_WW'!BC205+Pivot_sourcedata_Test_WW!BC205</f>
        <v>0</v>
      </c>
      <c r="BD205" s="54">
        <f>'Pivot_sourcedata_K&amp;M_WW'!BD205+Pivot_sourcedata_Test_WW!BD205</f>
        <v>0</v>
      </c>
      <c r="BE205" s="54">
        <f>'Pivot_sourcedata_K&amp;M_WW'!BE205+Pivot_sourcedata_Test_WW!BE205</f>
        <v>0</v>
      </c>
      <c r="BF205" s="54">
        <f>'Pivot_sourcedata_K&amp;M_WW'!BF205+Pivot_sourcedata_Test_WW!BF205</f>
        <v>0</v>
      </c>
      <c r="BG205" s="54">
        <f>'Pivot_sourcedata_K&amp;M_WW'!BG205+Pivot_sourcedata_Test_WW!BG205</f>
        <v>0</v>
      </c>
      <c r="BH205" s="54">
        <f>'Pivot_sourcedata_K&amp;M_WW'!BH205+Pivot_sourcedata_Test_WW!BH205</f>
        <v>0</v>
      </c>
      <c r="BI205" s="54">
        <f>'Pivot_sourcedata_K&amp;M_WW'!BI205+Pivot_sourcedata_Test_WW!BI205</f>
        <v>0</v>
      </c>
      <c r="BJ205" s="54">
        <f>'Pivot_sourcedata_K&amp;M_WW'!BJ205+Pivot_sourcedata_Test_WW!BJ205</f>
        <v>0</v>
      </c>
      <c r="BK205" s="54">
        <f>'Pivot_sourcedata_K&amp;M_WW'!BK205+Pivot_sourcedata_Test_WW!BK205</f>
        <v>0</v>
      </c>
      <c r="BL205" s="54">
        <f>'Pivot_sourcedata_K&amp;M_WW'!BL205+Pivot_sourcedata_Test_WW!BL205</f>
        <v>0</v>
      </c>
      <c r="BM205" s="54">
        <f>'Pivot_sourcedata_K&amp;M_WW'!BM205+Pivot_sourcedata_Test_WW!BM205</f>
        <v>0</v>
      </c>
      <c r="BN205" s="54">
        <f>'Pivot_sourcedata_K&amp;M_WW'!BN205+Pivot_sourcedata_Test_WW!BN205</f>
        <v>0</v>
      </c>
      <c r="BO205" s="54">
        <f>'Pivot_sourcedata_K&amp;M_WW'!BO205+Pivot_sourcedata_Test_WW!BO205</f>
        <v>0</v>
      </c>
      <c r="BP205" s="54">
        <f>'Pivot_sourcedata_K&amp;M_WW'!BP205+Pivot_sourcedata_Test_WW!BP205</f>
        <v>0</v>
      </c>
      <c r="BQ205" s="54">
        <f>'Pivot_sourcedata_K&amp;M_WW'!BQ205+Pivot_sourcedata_Test_WW!BQ205</f>
        <v>0</v>
      </c>
      <c r="BR205" s="54">
        <f>'Pivot_sourcedata_K&amp;M_WW'!BR205+Pivot_sourcedata_Test_WW!BR205</f>
        <v>0</v>
      </c>
      <c r="BS205" s="54">
        <f>'Pivot_sourcedata_K&amp;M_WW'!BS205+Pivot_sourcedata_Test_WW!BS205</f>
        <v>0</v>
      </c>
      <c r="BT205" s="54">
        <f>'Pivot_sourcedata_K&amp;M_WW'!BT205+Pivot_sourcedata_Test_WW!BT205</f>
        <v>0</v>
      </c>
      <c r="BU205" s="54">
        <f>'Pivot_sourcedata_K&amp;M_WW'!BU205+Pivot_sourcedata_Test_WW!BU205</f>
        <v>0</v>
      </c>
      <c r="BV205" s="54">
        <f>'Pivot_sourcedata_K&amp;M_WW'!BV205+Pivot_sourcedata_Test_WW!BV205</f>
        <v>0</v>
      </c>
      <c r="BW205" s="54">
        <f>'Pivot_sourcedata_K&amp;M_WW'!BW205+Pivot_sourcedata_Test_WW!BW205</f>
        <v>0</v>
      </c>
      <c r="BX205" s="54">
        <f>'Pivot_sourcedata_K&amp;M_WW'!BX205+Pivot_sourcedata_Test_WW!BX205</f>
        <v>0</v>
      </c>
      <c r="BY205" s="54">
        <f>'Pivot_sourcedata_K&amp;M_WW'!BY205+Pivot_sourcedata_Test_WW!BY205</f>
        <v>0</v>
      </c>
      <c r="BZ205" s="54">
        <f>'Pivot_sourcedata_K&amp;M_WW'!BZ205+Pivot_sourcedata_Test_WW!BZ205</f>
        <v>0</v>
      </c>
      <c r="CA205" s="54">
        <f>'Pivot_sourcedata_K&amp;M_WW'!CA205+Pivot_sourcedata_Test_WW!CA205</f>
        <v>0</v>
      </c>
      <c r="CB205" s="54">
        <f>'Pivot_sourcedata_K&amp;M_WW'!CB205+Pivot_sourcedata_Test_WW!CB205</f>
        <v>0</v>
      </c>
      <c r="CC205" s="54">
        <f>'Pivot_sourcedata_K&amp;M_WW'!CC205+Pivot_sourcedata_Test_WW!CC205</f>
        <v>0</v>
      </c>
      <c r="CD205" s="54">
        <f>'Pivot_sourcedata_K&amp;M_WW'!CD205+Pivot_sourcedata_Test_WW!CD205</f>
        <v>0</v>
      </c>
      <c r="CE205" s="54">
        <f>'Pivot_sourcedata_K&amp;M_WW'!CE205+Pivot_sourcedata_Test_WW!CE205</f>
        <v>0</v>
      </c>
      <c r="CF205" s="54">
        <f>'Pivot_sourcedata_K&amp;M_WW'!CF205+Pivot_sourcedata_Test_WW!CF205</f>
        <v>0</v>
      </c>
      <c r="CG205" s="54">
        <f>'Pivot_sourcedata_K&amp;M_WW'!CG205+Pivot_sourcedata_Test_WW!CG205</f>
        <v>0</v>
      </c>
      <c r="CH205" s="54">
        <f>'Pivot_sourcedata_K&amp;M_WW'!CH205+Pivot_sourcedata_Test_WW!CH205</f>
        <v>0</v>
      </c>
      <c r="CI205" s="54">
        <f>'Pivot_sourcedata_K&amp;M_WW'!CI205+Pivot_sourcedata_Test_WW!CI205</f>
        <v>0</v>
      </c>
      <c r="CJ205" s="54">
        <f>'Pivot_sourcedata_K&amp;M_WW'!CJ205+Pivot_sourcedata_Test_WW!CJ205</f>
        <v>0</v>
      </c>
      <c r="CK205" s="54">
        <f>'Pivot_sourcedata_K&amp;M_WW'!CK205+Pivot_sourcedata_Test_WW!CK205</f>
        <v>0</v>
      </c>
      <c r="CL205" s="323">
        <f t="shared" si="3"/>
        <v>30544</v>
      </c>
    </row>
    <row r="206" spans="1:90" x14ac:dyDescent="0.25">
      <c r="A206" s="107">
        <v>198</v>
      </c>
      <c r="B206" s="107">
        <v>9712</v>
      </c>
      <c r="C206" s="106" t="s">
        <v>414</v>
      </c>
      <c r="D206" s="54">
        <f>'Pivot_sourcedata_K&amp;M_WW'!D206+Pivot_sourcedata_Test_WW!D206</f>
        <v>0</v>
      </c>
      <c r="E206" s="54">
        <f>'Pivot_sourcedata_K&amp;M_WW'!E206+Pivot_sourcedata_Test_WW!E206</f>
        <v>0</v>
      </c>
      <c r="F206" s="54">
        <f>'Pivot_sourcedata_K&amp;M_WW'!F206+Pivot_sourcedata_Test_WW!F206</f>
        <v>0</v>
      </c>
      <c r="G206" s="54">
        <f>'Pivot_sourcedata_K&amp;M_WW'!G206+Pivot_sourcedata_Test_WW!G206</f>
        <v>0</v>
      </c>
      <c r="H206" s="54">
        <f>'Pivot_sourcedata_K&amp;M_WW'!H206+Pivot_sourcedata_Test_WW!H206</f>
        <v>0</v>
      </c>
      <c r="I206" s="54">
        <f>'Pivot_sourcedata_K&amp;M_WW'!I206+Pivot_sourcedata_Test_WW!I206</f>
        <v>0</v>
      </c>
      <c r="J206" s="54">
        <f>'Pivot_sourcedata_K&amp;M_WW'!J206+Pivot_sourcedata_Test_WW!J206</f>
        <v>0</v>
      </c>
      <c r="K206" s="54">
        <f>'Pivot_sourcedata_K&amp;M_WW'!K206+Pivot_sourcedata_Test_WW!K206</f>
        <v>0</v>
      </c>
      <c r="L206" s="54">
        <f>'Pivot_sourcedata_K&amp;M_WW'!L206+Pivot_sourcedata_Test_WW!L206</f>
        <v>0</v>
      </c>
      <c r="M206" s="54">
        <f>'Pivot_sourcedata_K&amp;M_WW'!M206+Pivot_sourcedata_Test_WW!M206</f>
        <v>0</v>
      </c>
      <c r="N206" s="54">
        <f>'Pivot_sourcedata_K&amp;M_WW'!N206+Pivot_sourcedata_Test_WW!N206</f>
        <v>0</v>
      </c>
      <c r="O206" s="54">
        <f>'Pivot_sourcedata_K&amp;M_WW'!O206+Pivot_sourcedata_Test_WW!O206</f>
        <v>0</v>
      </c>
      <c r="P206" s="54">
        <f>'Pivot_sourcedata_K&amp;M_WW'!P206+Pivot_sourcedata_Test_WW!P206</f>
        <v>0</v>
      </c>
      <c r="Q206" s="54">
        <f>'Pivot_sourcedata_K&amp;M_WW'!Q206+Pivot_sourcedata_Test_WW!Q206</f>
        <v>0</v>
      </c>
      <c r="R206" s="54">
        <f>'Pivot_sourcedata_K&amp;M_WW'!R206+Pivot_sourcedata_Test_WW!R206</f>
        <v>0</v>
      </c>
      <c r="S206" s="54">
        <f>'Pivot_sourcedata_K&amp;M_WW'!S206+Pivot_sourcedata_Test_WW!S206</f>
        <v>0</v>
      </c>
      <c r="T206" s="54">
        <f>'Pivot_sourcedata_K&amp;M_WW'!T206+Pivot_sourcedata_Test_WW!T206</f>
        <v>0</v>
      </c>
      <c r="U206" s="54">
        <f>'Pivot_sourcedata_K&amp;M_WW'!U206+Pivot_sourcedata_Test_WW!U206</f>
        <v>0</v>
      </c>
      <c r="V206" s="54">
        <f>'Pivot_sourcedata_K&amp;M_WW'!V206+Pivot_sourcedata_Test_WW!V206</f>
        <v>0</v>
      </c>
      <c r="W206" s="54">
        <f>'Pivot_sourcedata_K&amp;M_WW'!W206+Pivot_sourcedata_Test_WW!W206</f>
        <v>0</v>
      </c>
      <c r="X206" s="54">
        <f>'Pivot_sourcedata_K&amp;M_WW'!X206+Pivot_sourcedata_Test_WW!X206</f>
        <v>0</v>
      </c>
      <c r="Y206" s="54">
        <f>'Pivot_sourcedata_K&amp;M_WW'!Y206+Pivot_sourcedata_Test_WW!Y206</f>
        <v>0</v>
      </c>
      <c r="Z206" s="54">
        <f>'Pivot_sourcedata_K&amp;M_WW'!Z206+Pivot_sourcedata_Test_WW!Z206</f>
        <v>0</v>
      </c>
      <c r="AA206" s="54">
        <f>'Pivot_sourcedata_K&amp;M_WW'!AA206+Pivot_sourcedata_Test_WW!AA206</f>
        <v>0</v>
      </c>
      <c r="AB206" s="54">
        <f>'Pivot_sourcedata_K&amp;M_WW'!AB206+Pivot_sourcedata_Test_WW!AB206</f>
        <v>0</v>
      </c>
      <c r="AC206" s="54">
        <f>'Pivot_sourcedata_K&amp;M_WW'!AC206+Pivot_sourcedata_Test_WW!AC206</f>
        <v>0</v>
      </c>
      <c r="AD206" s="54">
        <f>'Pivot_sourcedata_K&amp;M_WW'!AD206+Pivot_sourcedata_Test_WW!AD206</f>
        <v>0</v>
      </c>
      <c r="AE206" s="54">
        <f>'Pivot_sourcedata_K&amp;M_WW'!AE206+Pivot_sourcedata_Test_WW!AE206</f>
        <v>0</v>
      </c>
      <c r="AF206" s="54">
        <f>'Pivot_sourcedata_K&amp;M_WW'!AF206+Pivot_sourcedata_Test_WW!AF206</f>
        <v>0</v>
      </c>
      <c r="AG206" s="54">
        <f>'Pivot_sourcedata_K&amp;M_WW'!AG206+Pivot_sourcedata_Test_WW!AG206</f>
        <v>0</v>
      </c>
      <c r="AH206" s="54">
        <f>'Pivot_sourcedata_K&amp;M_WW'!AH206+Pivot_sourcedata_Test_WW!AH206</f>
        <v>0</v>
      </c>
      <c r="AI206" s="54">
        <f>'Pivot_sourcedata_K&amp;M_WW'!AI206+Pivot_sourcedata_Test_WW!AI206</f>
        <v>0</v>
      </c>
      <c r="AJ206" s="54">
        <f>'Pivot_sourcedata_K&amp;M_WW'!AJ206+Pivot_sourcedata_Test_WW!AJ206</f>
        <v>0</v>
      </c>
      <c r="AK206" s="54">
        <f>'Pivot_sourcedata_K&amp;M_WW'!AK206+Pivot_sourcedata_Test_WW!AK206</f>
        <v>0</v>
      </c>
      <c r="AL206" s="54">
        <f>'Pivot_sourcedata_K&amp;M_WW'!AL206+Pivot_sourcedata_Test_WW!AL206</f>
        <v>0</v>
      </c>
      <c r="AM206" s="54">
        <f>'Pivot_sourcedata_K&amp;M_WW'!AM206+Pivot_sourcedata_Test_WW!AM206</f>
        <v>0</v>
      </c>
      <c r="AN206" s="54">
        <f>'Pivot_sourcedata_K&amp;M_WW'!AN206+Pivot_sourcedata_Test_WW!AN206</f>
        <v>0</v>
      </c>
      <c r="AO206" s="54">
        <f>'Pivot_sourcedata_K&amp;M_WW'!AO206+Pivot_sourcedata_Test_WW!AO206</f>
        <v>0</v>
      </c>
      <c r="AP206" s="54">
        <f>'Pivot_sourcedata_K&amp;M_WW'!AP206+Pivot_sourcedata_Test_WW!AP206</f>
        <v>0</v>
      </c>
      <c r="AQ206" s="54">
        <f>'Pivot_sourcedata_K&amp;M_WW'!AQ206+Pivot_sourcedata_Test_WW!AQ206</f>
        <v>0</v>
      </c>
      <c r="AR206" s="54">
        <f>'Pivot_sourcedata_K&amp;M_WW'!AR206+Pivot_sourcedata_Test_WW!AR206</f>
        <v>0</v>
      </c>
      <c r="AS206" s="54">
        <f>'Pivot_sourcedata_K&amp;M_WW'!AS206+Pivot_sourcedata_Test_WW!AS206</f>
        <v>0</v>
      </c>
      <c r="AT206" s="54">
        <f>'Pivot_sourcedata_K&amp;M_WW'!AT206+Pivot_sourcedata_Test_WW!AT206</f>
        <v>0</v>
      </c>
      <c r="AU206" s="54">
        <f>'Pivot_sourcedata_K&amp;M_WW'!AU206+Pivot_sourcedata_Test_WW!AU206</f>
        <v>0</v>
      </c>
      <c r="AV206" s="54">
        <f>'Pivot_sourcedata_K&amp;M_WW'!AV206+Pivot_sourcedata_Test_WW!AV206</f>
        <v>0</v>
      </c>
      <c r="AW206" s="54">
        <f>'Pivot_sourcedata_K&amp;M_WW'!AW206+Pivot_sourcedata_Test_WW!AW206</f>
        <v>0</v>
      </c>
      <c r="AX206" s="54">
        <f>'Pivot_sourcedata_K&amp;M_WW'!AX206+Pivot_sourcedata_Test_WW!AX206</f>
        <v>0</v>
      </c>
      <c r="AY206" s="54">
        <f>'Pivot_sourcedata_K&amp;M_WW'!AY206+Pivot_sourcedata_Test_WW!AY206</f>
        <v>0</v>
      </c>
      <c r="AZ206" s="54">
        <f>'Pivot_sourcedata_K&amp;M_WW'!AZ206+Pivot_sourcedata_Test_WW!AZ206</f>
        <v>0</v>
      </c>
      <c r="BA206" s="54">
        <f>'Pivot_sourcedata_K&amp;M_WW'!BA206+Pivot_sourcedata_Test_WW!BA206</f>
        <v>0</v>
      </c>
      <c r="BB206" s="54">
        <f>'Pivot_sourcedata_K&amp;M_WW'!BB206+Pivot_sourcedata_Test_WW!BB206</f>
        <v>0</v>
      </c>
      <c r="BC206" s="54">
        <f>'Pivot_sourcedata_K&amp;M_WW'!BC206+Pivot_sourcedata_Test_WW!BC206</f>
        <v>0</v>
      </c>
      <c r="BD206" s="54">
        <f>'Pivot_sourcedata_K&amp;M_WW'!BD206+Pivot_sourcedata_Test_WW!BD206</f>
        <v>0</v>
      </c>
      <c r="BE206" s="54">
        <f>'Pivot_sourcedata_K&amp;M_WW'!BE206+Pivot_sourcedata_Test_WW!BE206</f>
        <v>0</v>
      </c>
      <c r="BF206" s="54">
        <f>'Pivot_sourcedata_K&amp;M_WW'!BF206+Pivot_sourcedata_Test_WW!BF206</f>
        <v>0</v>
      </c>
      <c r="BG206" s="54">
        <f>'Pivot_sourcedata_K&amp;M_WW'!BG206+Pivot_sourcedata_Test_WW!BG206</f>
        <v>0</v>
      </c>
      <c r="BH206" s="54">
        <f>'Pivot_sourcedata_K&amp;M_WW'!BH206+Pivot_sourcedata_Test_WW!BH206</f>
        <v>0</v>
      </c>
      <c r="BI206" s="54">
        <f>'Pivot_sourcedata_K&amp;M_WW'!BI206+Pivot_sourcedata_Test_WW!BI206</f>
        <v>0</v>
      </c>
      <c r="BJ206" s="54">
        <f>'Pivot_sourcedata_K&amp;M_WW'!BJ206+Pivot_sourcedata_Test_WW!BJ206</f>
        <v>0</v>
      </c>
      <c r="BK206" s="54">
        <f>'Pivot_sourcedata_K&amp;M_WW'!BK206+Pivot_sourcedata_Test_WW!BK206</f>
        <v>0</v>
      </c>
      <c r="BL206" s="54">
        <f>'Pivot_sourcedata_K&amp;M_WW'!BL206+Pivot_sourcedata_Test_WW!BL206</f>
        <v>0</v>
      </c>
      <c r="BM206" s="54">
        <f>'Pivot_sourcedata_K&amp;M_WW'!BM206+Pivot_sourcedata_Test_WW!BM206</f>
        <v>0</v>
      </c>
      <c r="BN206" s="54">
        <f>'Pivot_sourcedata_K&amp;M_WW'!BN206+Pivot_sourcedata_Test_WW!BN206</f>
        <v>0</v>
      </c>
      <c r="BO206" s="54">
        <f>'Pivot_sourcedata_K&amp;M_WW'!BO206+Pivot_sourcedata_Test_WW!BO206</f>
        <v>0</v>
      </c>
      <c r="BP206" s="54">
        <f>'Pivot_sourcedata_K&amp;M_WW'!BP206+Pivot_sourcedata_Test_WW!BP206</f>
        <v>0</v>
      </c>
      <c r="BQ206" s="54">
        <f>'Pivot_sourcedata_K&amp;M_WW'!BQ206+Pivot_sourcedata_Test_WW!BQ206</f>
        <v>0</v>
      </c>
      <c r="BR206" s="54">
        <f>'Pivot_sourcedata_K&amp;M_WW'!BR206+Pivot_sourcedata_Test_WW!BR206</f>
        <v>0</v>
      </c>
      <c r="BS206" s="54">
        <f>'Pivot_sourcedata_K&amp;M_WW'!BS206+Pivot_sourcedata_Test_WW!BS206</f>
        <v>0</v>
      </c>
      <c r="BT206" s="54">
        <f>'Pivot_sourcedata_K&amp;M_WW'!BT206+Pivot_sourcedata_Test_WW!BT206</f>
        <v>0</v>
      </c>
      <c r="BU206" s="54">
        <f>'Pivot_sourcedata_K&amp;M_WW'!BU206+Pivot_sourcedata_Test_WW!BU206</f>
        <v>0</v>
      </c>
      <c r="BV206" s="54">
        <f>'Pivot_sourcedata_K&amp;M_WW'!BV206+Pivot_sourcedata_Test_WW!BV206</f>
        <v>0</v>
      </c>
      <c r="BW206" s="54">
        <f>'Pivot_sourcedata_K&amp;M_WW'!BW206+Pivot_sourcedata_Test_WW!BW206</f>
        <v>0</v>
      </c>
      <c r="BX206" s="54">
        <f>'Pivot_sourcedata_K&amp;M_WW'!BX206+Pivot_sourcedata_Test_WW!BX206</f>
        <v>0</v>
      </c>
      <c r="BY206" s="54">
        <f>'Pivot_sourcedata_K&amp;M_WW'!BY206+Pivot_sourcedata_Test_WW!BY206</f>
        <v>0</v>
      </c>
      <c r="BZ206" s="54">
        <f>'Pivot_sourcedata_K&amp;M_WW'!BZ206+Pivot_sourcedata_Test_WW!BZ206</f>
        <v>0</v>
      </c>
      <c r="CA206" s="54">
        <f>'Pivot_sourcedata_K&amp;M_WW'!CA206+Pivot_sourcedata_Test_WW!CA206</f>
        <v>0</v>
      </c>
      <c r="CB206" s="54">
        <f>'Pivot_sourcedata_K&amp;M_WW'!CB206+Pivot_sourcedata_Test_WW!CB206</f>
        <v>0</v>
      </c>
      <c r="CC206" s="54">
        <f>'Pivot_sourcedata_K&amp;M_WW'!CC206+Pivot_sourcedata_Test_WW!CC206</f>
        <v>37500</v>
      </c>
      <c r="CD206" s="54">
        <f>'Pivot_sourcedata_K&amp;M_WW'!CD206+Pivot_sourcedata_Test_WW!CD206</f>
        <v>0</v>
      </c>
      <c r="CE206" s="54">
        <f>'Pivot_sourcedata_K&amp;M_WW'!CE206+Pivot_sourcedata_Test_WW!CE206</f>
        <v>0</v>
      </c>
      <c r="CF206" s="54">
        <f>'Pivot_sourcedata_K&amp;M_WW'!CF206+Pivot_sourcedata_Test_WW!CF206</f>
        <v>0</v>
      </c>
      <c r="CG206" s="54">
        <f>'Pivot_sourcedata_K&amp;M_WW'!CG206+Pivot_sourcedata_Test_WW!CG206</f>
        <v>0</v>
      </c>
      <c r="CH206" s="54">
        <f>'Pivot_sourcedata_K&amp;M_WW'!CH206+Pivot_sourcedata_Test_WW!CH206</f>
        <v>0</v>
      </c>
      <c r="CI206" s="54">
        <f>'Pivot_sourcedata_K&amp;M_WW'!CI206+Pivot_sourcedata_Test_WW!CI206</f>
        <v>0</v>
      </c>
      <c r="CJ206" s="54">
        <f>'Pivot_sourcedata_K&amp;M_WW'!CJ206+Pivot_sourcedata_Test_WW!CJ206</f>
        <v>0</v>
      </c>
      <c r="CK206" s="54">
        <f>'Pivot_sourcedata_K&amp;M_WW'!CK206+Pivot_sourcedata_Test_WW!CK206</f>
        <v>0</v>
      </c>
      <c r="CL206" s="323">
        <f t="shared" si="3"/>
        <v>37500</v>
      </c>
    </row>
    <row r="207" spans="1:90" x14ac:dyDescent="0.25">
      <c r="A207" s="107">
        <v>199</v>
      </c>
      <c r="B207" s="107">
        <v>9739</v>
      </c>
      <c r="C207" s="106" t="s">
        <v>415</v>
      </c>
      <c r="D207" s="54">
        <f>'Pivot_sourcedata_K&amp;M_WW'!D207+Pivot_sourcedata_Test_WW!D207</f>
        <v>0</v>
      </c>
      <c r="E207" s="54">
        <f>'Pivot_sourcedata_K&amp;M_WW'!E207+Pivot_sourcedata_Test_WW!E207</f>
        <v>0</v>
      </c>
      <c r="F207" s="54">
        <f>'Pivot_sourcedata_K&amp;M_WW'!F207+Pivot_sourcedata_Test_WW!F207</f>
        <v>0</v>
      </c>
      <c r="G207" s="54">
        <f>'Pivot_sourcedata_K&amp;M_WW'!G207+Pivot_sourcedata_Test_WW!G207</f>
        <v>0</v>
      </c>
      <c r="H207" s="54">
        <f>'Pivot_sourcedata_K&amp;M_WW'!H207+Pivot_sourcedata_Test_WW!H207</f>
        <v>0</v>
      </c>
      <c r="I207" s="54">
        <f>'Pivot_sourcedata_K&amp;M_WW'!I207+Pivot_sourcedata_Test_WW!I207</f>
        <v>0</v>
      </c>
      <c r="J207" s="54">
        <f>'Pivot_sourcedata_K&amp;M_WW'!J207+Pivot_sourcedata_Test_WW!J207</f>
        <v>0</v>
      </c>
      <c r="K207" s="54">
        <f>'Pivot_sourcedata_K&amp;M_WW'!K207+Pivot_sourcedata_Test_WW!K207</f>
        <v>0</v>
      </c>
      <c r="L207" s="54">
        <f>'Pivot_sourcedata_K&amp;M_WW'!L207+Pivot_sourcedata_Test_WW!L207</f>
        <v>0</v>
      </c>
      <c r="M207" s="54">
        <f>'Pivot_sourcedata_K&amp;M_WW'!M207+Pivot_sourcedata_Test_WW!M207</f>
        <v>0</v>
      </c>
      <c r="N207" s="54">
        <f>'Pivot_sourcedata_K&amp;M_WW'!N207+Pivot_sourcedata_Test_WW!N207</f>
        <v>0</v>
      </c>
      <c r="O207" s="54">
        <f>'Pivot_sourcedata_K&amp;M_WW'!O207+Pivot_sourcedata_Test_WW!O207</f>
        <v>0</v>
      </c>
      <c r="P207" s="54">
        <f>'Pivot_sourcedata_K&amp;M_WW'!P207+Pivot_sourcedata_Test_WW!P207</f>
        <v>0</v>
      </c>
      <c r="Q207" s="54">
        <f>'Pivot_sourcedata_K&amp;M_WW'!Q207+Pivot_sourcedata_Test_WW!Q207</f>
        <v>0</v>
      </c>
      <c r="R207" s="54">
        <f>'Pivot_sourcedata_K&amp;M_WW'!R207+Pivot_sourcedata_Test_WW!R207</f>
        <v>0</v>
      </c>
      <c r="S207" s="54">
        <f>'Pivot_sourcedata_K&amp;M_WW'!S207+Pivot_sourcedata_Test_WW!S207</f>
        <v>0</v>
      </c>
      <c r="T207" s="54">
        <f>'Pivot_sourcedata_K&amp;M_WW'!T207+Pivot_sourcedata_Test_WW!T207</f>
        <v>0</v>
      </c>
      <c r="U207" s="54">
        <f>'Pivot_sourcedata_K&amp;M_WW'!U207+Pivot_sourcedata_Test_WW!U207</f>
        <v>0</v>
      </c>
      <c r="V207" s="54">
        <f>'Pivot_sourcedata_K&amp;M_WW'!V207+Pivot_sourcedata_Test_WW!V207</f>
        <v>0</v>
      </c>
      <c r="W207" s="54">
        <f>'Pivot_sourcedata_K&amp;M_WW'!W207+Pivot_sourcedata_Test_WW!W207</f>
        <v>0</v>
      </c>
      <c r="X207" s="54">
        <f>'Pivot_sourcedata_K&amp;M_WW'!X207+Pivot_sourcedata_Test_WW!X207</f>
        <v>0</v>
      </c>
      <c r="Y207" s="54">
        <f>'Pivot_sourcedata_K&amp;M_WW'!Y207+Pivot_sourcedata_Test_WW!Y207</f>
        <v>0</v>
      </c>
      <c r="Z207" s="54">
        <f>'Pivot_sourcedata_K&amp;M_WW'!Z207+Pivot_sourcedata_Test_WW!Z207</f>
        <v>0</v>
      </c>
      <c r="AA207" s="54">
        <f>'Pivot_sourcedata_K&amp;M_WW'!AA207+Pivot_sourcedata_Test_WW!AA207</f>
        <v>0</v>
      </c>
      <c r="AB207" s="54">
        <f>'Pivot_sourcedata_K&amp;M_WW'!AB207+Pivot_sourcedata_Test_WW!AB207</f>
        <v>0</v>
      </c>
      <c r="AC207" s="54">
        <f>'Pivot_sourcedata_K&amp;M_WW'!AC207+Pivot_sourcedata_Test_WW!AC207</f>
        <v>0</v>
      </c>
      <c r="AD207" s="54">
        <f>'Pivot_sourcedata_K&amp;M_WW'!AD207+Pivot_sourcedata_Test_WW!AD207</f>
        <v>0</v>
      </c>
      <c r="AE207" s="54">
        <f>'Pivot_sourcedata_K&amp;M_WW'!AE207+Pivot_sourcedata_Test_WW!AE207</f>
        <v>0</v>
      </c>
      <c r="AF207" s="54">
        <f>'Pivot_sourcedata_K&amp;M_WW'!AF207+Pivot_sourcedata_Test_WW!AF207</f>
        <v>0</v>
      </c>
      <c r="AG207" s="54">
        <f>'Pivot_sourcedata_K&amp;M_WW'!AG207+Pivot_sourcedata_Test_WW!AG207</f>
        <v>0</v>
      </c>
      <c r="AH207" s="54">
        <f>'Pivot_sourcedata_K&amp;M_WW'!AH207+Pivot_sourcedata_Test_WW!AH207</f>
        <v>0</v>
      </c>
      <c r="AI207" s="54">
        <f>'Pivot_sourcedata_K&amp;M_WW'!AI207+Pivot_sourcedata_Test_WW!AI207</f>
        <v>0</v>
      </c>
      <c r="AJ207" s="54">
        <f>'Pivot_sourcedata_K&amp;M_WW'!AJ207+Pivot_sourcedata_Test_WW!AJ207</f>
        <v>0</v>
      </c>
      <c r="AK207" s="54">
        <f>'Pivot_sourcedata_K&amp;M_WW'!AK207+Pivot_sourcedata_Test_WW!AK207</f>
        <v>0</v>
      </c>
      <c r="AL207" s="54">
        <f>'Pivot_sourcedata_K&amp;M_WW'!AL207+Pivot_sourcedata_Test_WW!AL207</f>
        <v>0</v>
      </c>
      <c r="AM207" s="54">
        <f>'Pivot_sourcedata_K&amp;M_WW'!AM207+Pivot_sourcedata_Test_WW!AM207</f>
        <v>0</v>
      </c>
      <c r="AN207" s="54">
        <f>'Pivot_sourcedata_K&amp;M_WW'!AN207+Pivot_sourcedata_Test_WW!AN207</f>
        <v>0</v>
      </c>
      <c r="AO207" s="54">
        <f>'Pivot_sourcedata_K&amp;M_WW'!AO207+Pivot_sourcedata_Test_WW!AO207</f>
        <v>0</v>
      </c>
      <c r="AP207" s="54">
        <f>'Pivot_sourcedata_K&amp;M_WW'!AP207+Pivot_sourcedata_Test_WW!AP207</f>
        <v>0</v>
      </c>
      <c r="AQ207" s="54">
        <f>'Pivot_sourcedata_K&amp;M_WW'!AQ207+Pivot_sourcedata_Test_WW!AQ207</f>
        <v>0</v>
      </c>
      <c r="AR207" s="54">
        <f>'Pivot_sourcedata_K&amp;M_WW'!AR207+Pivot_sourcedata_Test_WW!AR207</f>
        <v>0</v>
      </c>
      <c r="AS207" s="54">
        <f>'Pivot_sourcedata_K&amp;M_WW'!AS207+Pivot_sourcedata_Test_WW!AS207</f>
        <v>0</v>
      </c>
      <c r="AT207" s="54">
        <f>'Pivot_sourcedata_K&amp;M_WW'!AT207+Pivot_sourcedata_Test_WW!AT207</f>
        <v>0</v>
      </c>
      <c r="AU207" s="54">
        <f>'Pivot_sourcedata_K&amp;M_WW'!AU207+Pivot_sourcedata_Test_WW!AU207</f>
        <v>0</v>
      </c>
      <c r="AV207" s="54">
        <f>'Pivot_sourcedata_K&amp;M_WW'!AV207+Pivot_sourcedata_Test_WW!AV207</f>
        <v>0</v>
      </c>
      <c r="AW207" s="54">
        <f>'Pivot_sourcedata_K&amp;M_WW'!AW207+Pivot_sourcedata_Test_WW!AW207</f>
        <v>0</v>
      </c>
      <c r="AX207" s="54">
        <f>'Pivot_sourcedata_K&amp;M_WW'!AX207+Pivot_sourcedata_Test_WW!AX207</f>
        <v>0</v>
      </c>
      <c r="AY207" s="54">
        <f>'Pivot_sourcedata_K&amp;M_WW'!AY207+Pivot_sourcedata_Test_WW!AY207</f>
        <v>0</v>
      </c>
      <c r="AZ207" s="54">
        <f>'Pivot_sourcedata_K&amp;M_WW'!AZ207+Pivot_sourcedata_Test_WW!AZ207</f>
        <v>0</v>
      </c>
      <c r="BA207" s="54">
        <f>'Pivot_sourcedata_K&amp;M_WW'!BA207+Pivot_sourcedata_Test_WW!BA207</f>
        <v>0</v>
      </c>
      <c r="BB207" s="54">
        <f>'Pivot_sourcedata_K&amp;M_WW'!BB207+Pivot_sourcedata_Test_WW!BB207</f>
        <v>0</v>
      </c>
      <c r="BC207" s="54">
        <f>'Pivot_sourcedata_K&amp;M_WW'!BC207+Pivot_sourcedata_Test_WW!BC207</f>
        <v>0</v>
      </c>
      <c r="BD207" s="54">
        <f>'Pivot_sourcedata_K&amp;M_WW'!BD207+Pivot_sourcedata_Test_WW!BD207</f>
        <v>0</v>
      </c>
      <c r="BE207" s="54">
        <f>'Pivot_sourcedata_K&amp;M_WW'!BE207+Pivot_sourcedata_Test_WW!BE207</f>
        <v>0</v>
      </c>
      <c r="BF207" s="54">
        <f>'Pivot_sourcedata_K&amp;M_WW'!BF207+Pivot_sourcedata_Test_WW!BF207</f>
        <v>0</v>
      </c>
      <c r="BG207" s="54">
        <f>'Pivot_sourcedata_K&amp;M_WW'!BG207+Pivot_sourcedata_Test_WW!BG207</f>
        <v>0</v>
      </c>
      <c r="BH207" s="54">
        <f>'Pivot_sourcedata_K&amp;M_WW'!BH207+Pivot_sourcedata_Test_WW!BH207</f>
        <v>0</v>
      </c>
      <c r="BI207" s="54">
        <f>'Pivot_sourcedata_K&amp;M_WW'!BI207+Pivot_sourcedata_Test_WW!BI207</f>
        <v>0</v>
      </c>
      <c r="BJ207" s="54">
        <f>'Pivot_sourcedata_K&amp;M_WW'!BJ207+Pivot_sourcedata_Test_WW!BJ207</f>
        <v>0</v>
      </c>
      <c r="BK207" s="54">
        <f>'Pivot_sourcedata_K&amp;M_WW'!BK207+Pivot_sourcedata_Test_WW!BK207</f>
        <v>0</v>
      </c>
      <c r="BL207" s="54">
        <f>'Pivot_sourcedata_K&amp;M_WW'!BL207+Pivot_sourcedata_Test_WW!BL207</f>
        <v>0</v>
      </c>
      <c r="BM207" s="54">
        <f>'Pivot_sourcedata_K&amp;M_WW'!BM207+Pivot_sourcedata_Test_WW!BM207</f>
        <v>0</v>
      </c>
      <c r="BN207" s="54">
        <f>'Pivot_sourcedata_K&amp;M_WW'!BN207+Pivot_sourcedata_Test_WW!BN207</f>
        <v>0</v>
      </c>
      <c r="BO207" s="54">
        <f>'Pivot_sourcedata_K&amp;M_WW'!BO207+Pivot_sourcedata_Test_WW!BO207</f>
        <v>0</v>
      </c>
      <c r="BP207" s="54">
        <f>'Pivot_sourcedata_K&amp;M_WW'!BP207+Pivot_sourcedata_Test_WW!BP207</f>
        <v>0</v>
      </c>
      <c r="BQ207" s="54">
        <f>'Pivot_sourcedata_K&amp;M_WW'!BQ207+Pivot_sourcedata_Test_WW!BQ207</f>
        <v>0</v>
      </c>
      <c r="BR207" s="54">
        <f>'Pivot_sourcedata_K&amp;M_WW'!BR207+Pivot_sourcedata_Test_WW!BR207</f>
        <v>0</v>
      </c>
      <c r="BS207" s="54">
        <f>'Pivot_sourcedata_K&amp;M_WW'!BS207+Pivot_sourcedata_Test_WW!BS207</f>
        <v>0</v>
      </c>
      <c r="BT207" s="54">
        <f>'Pivot_sourcedata_K&amp;M_WW'!BT207+Pivot_sourcedata_Test_WW!BT207</f>
        <v>0</v>
      </c>
      <c r="BU207" s="54">
        <f>'Pivot_sourcedata_K&amp;M_WW'!BU207+Pivot_sourcedata_Test_WW!BU207</f>
        <v>0</v>
      </c>
      <c r="BV207" s="54">
        <f>'Pivot_sourcedata_K&amp;M_WW'!BV207+Pivot_sourcedata_Test_WW!BV207</f>
        <v>0</v>
      </c>
      <c r="BW207" s="54">
        <f>'Pivot_sourcedata_K&amp;M_WW'!BW207+Pivot_sourcedata_Test_WW!BW207</f>
        <v>0</v>
      </c>
      <c r="BX207" s="54">
        <f>'Pivot_sourcedata_K&amp;M_WW'!BX207+Pivot_sourcedata_Test_WW!BX207</f>
        <v>0</v>
      </c>
      <c r="BY207" s="54">
        <f>'Pivot_sourcedata_K&amp;M_WW'!BY207+Pivot_sourcedata_Test_WW!BY207</f>
        <v>0</v>
      </c>
      <c r="BZ207" s="54">
        <f>'Pivot_sourcedata_K&amp;M_WW'!BZ207+Pivot_sourcedata_Test_WW!BZ207</f>
        <v>0</v>
      </c>
      <c r="CA207" s="54">
        <f>'Pivot_sourcedata_K&amp;M_WW'!CA207+Pivot_sourcedata_Test_WW!CA207</f>
        <v>0</v>
      </c>
      <c r="CB207" s="54">
        <f>'Pivot_sourcedata_K&amp;M_WW'!CB207+Pivot_sourcedata_Test_WW!CB207</f>
        <v>0</v>
      </c>
      <c r="CC207" s="54">
        <f>'Pivot_sourcedata_K&amp;M_WW'!CC207+Pivot_sourcedata_Test_WW!CC207</f>
        <v>0</v>
      </c>
      <c r="CD207" s="54">
        <f>'Pivot_sourcedata_K&amp;M_WW'!CD207+Pivot_sourcedata_Test_WW!CD207</f>
        <v>0</v>
      </c>
      <c r="CE207" s="54">
        <f>'Pivot_sourcedata_K&amp;M_WW'!CE207+Pivot_sourcedata_Test_WW!CE207</f>
        <v>0</v>
      </c>
      <c r="CF207" s="54">
        <f>'Pivot_sourcedata_K&amp;M_WW'!CF207+Pivot_sourcedata_Test_WW!CF207</f>
        <v>0</v>
      </c>
      <c r="CG207" s="54">
        <f>'Pivot_sourcedata_K&amp;M_WW'!CG207+Pivot_sourcedata_Test_WW!CG207</f>
        <v>0</v>
      </c>
      <c r="CH207" s="54">
        <f>'Pivot_sourcedata_K&amp;M_WW'!CH207+Pivot_sourcedata_Test_WW!CH207</f>
        <v>0</v>
      </c>
      <c r="CI207" s="54">
        <f>'Pivot_sourcedata_K&amp;M_WW'!CI207+Pivot_sourcedata_Test_WW!CI207</f>
        <v>0</v>
      </c>
      <c r="CJ207" s="54">
        <f>'Pivot_sourcedata_K&amp;M_WW'!CJ207+Pivot_sourcedata_Test_WW!CJ207</f>
        <v>0</v>
      </c>
      <c r="CK207" s="54">
        <f>'Pivot_sourcedata_K&amp;M_WW'!CK207+Pivot_sourcedata_Test_WW!CK207</f>
        <v>0</v>
      </c>
      <c r="CL207" s="323">
        <f t="shared" si="3"/>
        <v>0</v>
      </c>
    </row>
    <row r="208" spans="1:90" x14ac:dyDescent="0.25">
      <c r="A208" s="107">
        <v>200</v>
      </c>
      <c r="B208" s="107">
        <v>9845</v>
      </c>
      <c r="C208" s="106" t="s">
        <v>417</v>
      </c>
      <c r="D208" s="54">
        <f>'Pivot_sourcedata_K&amp;M_WW'!D208+Pivot_sourcedata_Test_WW!D208</f>
        <v>0</v>
      </c>
      <c r="E208" s="54">
        <f>'Pivot_sourcedata_K&amp;M_WW'!E208+Pivot_sourcedata_Test_WW!E208</f>
        <v>0</v>
      </c>
      <c r="F208" s="54">
        <f>'Pivot_sourcedata_K&amp;M_WW'!F208+Pivot_sourcedata_Test_WW!F208</f>
        <v>0</v>
      </c>
      <c r="G208" s="54">
        <f>'Pivot_sourcedata_K&amp;M_WW'!G208+Pivot_sourcedata_Test_WW!G208</f>
        <v>0</v>
      </c>
      <c r="H208" s="54">
        <f>'Pivot_sourcedata_K&amp;M_WW'!H208+Pivot_sourcedata_Test_WW!H208</f>
        <v>0</v>
      </c>
      <c r="I208" s="54">
        <f>'Pivot_sourcedata_K&amp;M_WW'!I208+Pivot_sourcedata_Test_WW!I208</f>
        <v>0</v>
      </c>
      <c r="J208" s="54">
        <f>'Pivot_sourcedata_K&amp;M_WW'!J208+Pivot_sourcedata_Test_WW!J208</f>
        <v>0</v>
      </c>
      <c r="K208" s="54">
        <f>'Pivot_sourcedata_K&amp;M_WW'!K208+Pivot_sourcedata_Test_WW!K208</f>
        <v>0</v>
      </c>
      <c r="L208" s="54">
        <f>'Pivot_sourcedata_K&amp;M_WW'!L208+Pivot_sourcedata_Test_WW!L208</f>
        <v>0</v>
      </c>
      <c r="M208" s="54">
        <f>'Pivot_sourcedata_K&amp;M_WW'!M208+Pivot_sourcedata_Test_WW!M208</f>
        <v>0</v>
      </c>
      <c r="N208" s="54">
        <f>'Pivot_sourcedata_K&amp;M_WW'!N208+Pivot_sourcedata_Test_WW!N208</f>
        <v>0</v>
      </c>
      <c r="O208" s="54">
        <f>'Pivot_sourcedata_K&amp;M_WW'!O208+Pivot_sourcedata_Test_WW!O208</f>
        <v>0</v>
      </c>
      <c r="P208" s="54">
        <f>'Pivot_sourcedata_K&amp;M_WW'!P208+Pivot_sourcedata_Test_WW!P208</f>
        <v>0</v>
      </c>
      <c r="Q208" s="54">
        <f>'Pivot_sourcedata_K&amp;M_WW'!Q208+Pivot_sourcedata_Test_WW!Q208</f>
        <v>0</v>
      </c>
      <c r="R208" s="54">
        <f>'Pivot_sourcedata_K&amp;M_WW'!R208+Pivot_sourcedata_Test_WW!R208</f>
        <v>0</v>
      </c>
      <c r="S208" s="54">
        <f>'Pivot_sourcedata_K&amp;M_WW'!S208+Pivot_sourcedata_Test_WW!S208</f>
        <v>0</v>
      </c>
      <c r="T208" s="54">
        <f>'Pivot_sourcedata_K&amp;M_WW'!T208+Pivot_sourcedata_Test_WW!T208</f>
        <v>0</v>
      </c>
      <c r="U208" s="54">
        <f>'Pivot_sourcedata_K&amp;M_WW'!U208+Pivot_sourcedata_Test_WW!U208</f>
        <v>0</v>
      </c>
      <c r="V208" s="54">
        <f>'Pivot_sourcedata_K&amp;M_WW'!V208+Pivot_sourcedata_Test_WW!V208</f>
        <v>0</v>
      </c>
      <c r="W208" s="54">
        <f>'Pivot_sourcedata_K&amp;M_WW'!W208+Pivot_sourcedata_Test_WW!W208</f>
        <v>0</v>
      </c>
      <c r="X208" s="54">
        <f>'Pivot_sourcedata_K&amp;M_WW'!X208+Pivot_sourcedata_Test_WW!X208</f>
        <v>0</v>
      </c>
      <c r="Y208" s="54">
        <f>'Pivot_sourcedata_K&amp;M_WW'!Y208+Pivot_sourcedata_Test_WW!Y208</f>
        <v>0</v>
      </c>
      <c r="Z208" s="54">
        <f>'Pivot_sourcedata_K&amp;M_WW'!Z208+Pivot_sourcedata_Test_WW!Z208</f>
        <v>0</v>
      </c>
      <c r="AA208" s="54">
        <f>'Pivot_sourcedata_K&amp;M_WW'!AA208+Pivot_sourcedata_Test_WW!AA208</f>
        <v>0</v>
      </c>
      <c r="AB208" s="54">
        <f>'Pivot_sourcedata_K&amp;M_WW'!AB208+Pivot_sourcedata_Test_WW!AB208</f>
        <v>0</v>
      </c>
      <c r="AC208" s="54">
        <f>'Pivot_sourcedata_K&amp;M_WW'!AC208+Pivot_sourcedata_Test_WW!AC208</f>
        <v>0</v>
      </c>
      <c r="AD208" s="54">
        <f>'Pivot_sourcedata_K&amp;M_WW'!AD208+Pivot_sourcedata_Test_WW!AD208</f>
        <v>0</v>
      </c>
      <c r="AE208" s="54">
        <f>'Pivot_sourcedata_K&amp;M_WW'!AE208+Pivot_sourcedata_Test_WW!AE208</f>
        <v>0</v>
      </c>
      <c r="AF208" s="54">
        <f>'Pivot_sourcedata_K&amp;M_WW'!AF208+Pivot_sourcedata_Test_WW!AF208</f>
        <v>0</v>
      </c>
      <c r="AG208" s="54">
        <f>'Pivot_sourcedata_K&amp;M_WW'!AG208+Pivot_sourcedata_Test_WW!AG208</f>
        <v>0</v>
      </c>
      <c r="AH208" s="54">
        <f>'Pivot_sourcedata_K&amp;M_WW'!AH208+Pivot_sourcedata_Test_WW!AH208</f>
        <v>0</v>
      </c>
      <c r="AI208" s="54">
        <f>'Pivot_sourcedata_K&amp;M_WW'!AI208+Pivot_sourcedata_Test_WW!AI208</f>
        <v>0</v>
      </c>
      <c r="AJ208" s="54">
        <f>'Pivot_sourcedata_K&amp;M_WW'!AJ208+Pivot_sourcedata_Test_WW!AJ208</f>
        <v>0</v>
      </c>
      <c r="AK208" s="54">
        <f>'Pivot_sourcedata_K&amp;M_WW'!AK208+Pivot_sourcedata_Test_WW!AK208</f>
        <v>0</v>
      </c>
      <c r="AL208" s="54">
        <f>'Pivot_sourcedata_K&amp;M_WW'!AL208+Pivot_sourcedata_Test_WW!AL208</f>
        <v>0</v>
      </c>
      <c r="AM208" s="54">
        <f>'Pivot_sourcedata_K&amp;M_WW'!AM208+Pivot_sourcedata_Test_WW!AM208</f>
        <v>0</v>
      </c>
      <c r="AN208" s="54">
        <f>'Pivot_sourcedata_K&amp;M_WW'!AN208+Pivot_sourcedata_Test_WW!AN208</f>
        <v>0</v>
      </c>
      <c r="AO208" s="54">
        <f>'Pivot_sourcedata_K&amp;M_WW'!AO208+Pivot_sourcedata_Test_WW!AO208</f>
        <v>0</v>
      </c>
      <c r="AP208" s="54">
        <f>'Pivot_sourcedata_K&amp;M_WW'!AP208+Pivot_sourcedata_Test_WW!AP208</f>
        <v>0</v>
      </c>
      <c r="AQ208" s="54">
        <f>'Pivot_sourcedata_K&amp;M_WW'!AQ208+Pivot_sourcedata_Test_WW!AQ208</f>
        <v>0</v>
      </c>
      <c r="AR208" s="54">
        <f>'Pivot_sourcedata_K&amp;M_WW'!AR208+Pivot_sourcedata_Test_WW!AR208</f>
        <v>0</v>
      </c>
      <c r="AS208" s="54">
        <f>'Pivot_sourcedata_K&amp;M_WW'!AS208+Pivot_sourcedata_Test_WW!AS208</f>
        <v>0</v>
      </c>
      <c r="AT208" s="54">
        <f>'Pivot_sourcedata_K&amp;M_WW'!AT208+Pivot_sourcedata_Test_WW!AT208</f>
        <v>0</v>
      </c>
      <c r="AU208" s="54">
        <f>'Pivot_sourcedata_K&amp;M_WW'!AU208+Pivot_sourcedata_Test_WW!AU208</f>
        <v>0</v>
      </c>
      <c r="AV208" s="54">
        <f>'Pivot_sourcedata_K&amp;M_WW'!AV208+Pivot_sourcedata_Test_WW!AV208</f>
        <v>0</v>
      </c>
      <c r="AW208" s="54">
        <f>'Pivot_sourcedata_K&amp;M_WW'!AW208+Pivot_sourcedata_Test_WW!AW208</f>
        <v>0</v>
      </c>
      <c r="AX208" s="54">
        <f>'Pivot_sourcedata_K&amp;M_WW'!AX208+Pivot_sourcedata_Test_WW!AX208</f>
        <v>0</v>
      </c>
      <c r="AY208" s="54">
        <f>'Pivot_sourcedata_K&amp;M_WW'!AY208+Pivot_sourcedata_Test_WW!AY208</f>
        <v>0</v>
      </c>
      <c r="AZ208" s="54">
        <f>'Pivot_sourcedata_K&amp;M_WW'!AZ208+Pivot_sourcedata_Test_WW!AZ208</f>
        <v>0</v>
      </c>
      <c r="BA208" s="54">
        <f>'Pivot_sourcedata_K&amp;M_WW'!BA208+Pivot_sourcedata_Test_WW!BA208</f>
        <v>0</v>
      </c>
      <c r="BB208" s="54">
        <f>'Pivot_sourcedata_K&amp;M_WW'!BB208+Pivot_sourcedata_Test_WW!BB208</f>
        <v>0</v>
      </c>
      <c r="BC208" s="54">
        <f>'Pivot_sourcedata_K&amp;M_WW'!BC208+Pivot_sourcedata_Test_WW!BC208</f>
        <v>0</v>
      </c>
      <c r="BD208" s="54">
        <f>'Pivot_sourcedata_K&amp;M_WW'!BD208+Pivot_sourcedata_Test_WW!BD208</f>
        <v>0</v>
      </c>
      <c r="BE208" s="54">
        <f>'Pivot_sourcedata_K&amp;M_WW'!BE208+Pivot_sourcedata_Test_WW!BE208</f>
        <v>0</v>
      </c>
      <c r="BF208" s="54">
        <f>'Pivot_sourcedata_K&amp;M_WW'!BF208+Pivot_sourcedata_Test_WW!BF208</f>
        <v>0</v>
      </c>
      <c r="BG208" s="54">
        <f>'Pivot_sourcedata_K&amp;M_WW'!BG208+Pivot_sourcedata_Test_WW!BG208</f>
        <v>0</v>
      </c>
      <c r="BH208" s="54">
        <f>'Pivot_sourcedata_K&amp;M_WW'!BH208+Pivot_sourcedata_Test_WW!BH208</f>
        <v>0</v>
      </c>
      <c r="BI208" s="54">
        <f>'Pivot_sourcedata_K&amp;M_WW'!BI208+Pivot_sourcedata_Test_WW!BI208</f>
        <v>0</v>
      </c>
      <c r="BJ208" s="54">
        <f>'Pivot_sourcedata_K&amp;M_WW'!BJ208+Pivot_sourcedata_Test_WW!BJ208</f>
        <v>0</v>
      </c>
      <c r="BK208" s="54">
        <f>'Pivot_sourcedata_K&amp;M_WW'!BK208+Pivot_sourcedata_Test_WW!BK208</f>
        <v>0</v>
      </c>
      <c r="BL208" s="54">
        <f>'Pivot_sourcedata_K&amp;M_WW'!BL208+Pivot_sourcedata_Test_WW!BL208</f>
        <v>0</v>
      </c>
      <c r="BM208" s="54">
        <f>'Pivot_sourcedata_K&amp;M_WW'!BM208+Pivot_sourcedata_Test_WW!BM208</f>
        <v>0</v>
      </c>
      <c r="BN208" s="54">
        <f>'Pivot_sourcedata_K&amp;M_WW'!BN208+Pivot_sourcedata_Test_WW!BN208</f>
        <v>0</v>
      </c>
      <c r="BO208" s="54">
        <f>'Pivot_sourcedata_K&amp;M_WW'!BO208+Pivot_sourcedata_Test_WW!BO208</f>
        <v>0</v>
      </c>
      <c r="BP208" s="54">
        <f>'Pivot_sourcedata_K&amp;M_WW'!BP208+Pivot_sourcedata_Test_WW!BP208</f>
        <v>0</v>
      </c>
      <c r="BQ208" s="54">
        <f>'Pivot_sourcedata_K&amp;M_WW'!BQ208+Pivot_sourcedata_Test_WW!BQ208</f>
        <v>0</v>
      </c>
      <c r="BR208" s="54">
        <f>'Pivot_sourcedata_K&amp;M_WW'!BR208+Pivot_sourcedata_Test_WW!BR208</f>
        <v>0</v>
      </c>
      <c r="BS208" s="54">
        <f>'Pivot_sourcedata_K&amp;M_WW'!BS208+Pivot_sourcedata_Test_WW!BS208</f>
        <v>0</v>
      </c>
      <c r="BT208" s="54">
        <f>'Pivot_sourcedata_K&amp;M_WW'!BT208+Pivot_sourcedata_Test_WW!BT208</f>
        <v>0</v>
      </c>
      <c r="BU208" s="54">
        <f>'Pivot_sourcedata_K&amp;M_WW'!BU208+Pivot_sourcedata_Test_WW!BU208</f>
        <v>0</v>
      </c>
      <c r="BV208" s="54">
        <f>'Pivot_sourcedata_K&amp;M_WW'!BV208+Pivot_sourcedata_Test_WW!BV208</f>
        <v>0</v>
      </c>
      <c r="BW208" s="54">
        <f>'Pivot_sourcedata_K&amp;M_WW'!BW208+Pivot_sourcedata_Test_WW!BW208</f>
        <v>0</v>
      </c>
      <c r="BX208" s="54">
        <f>'Pivot_sourcedata_K&amp;M_WW'!BX208+Pivot_sourcedata_Test_WW!BX208</f>
        <v>0</v>
      </c>
      <c r="BY208" s="54">
        <f>'Pivot_sourcedata_K&amp;M_WW'!BY208+Pivot_sourcedata_Test_WW!BY208</f>
        <v>0</v>
      </c>
      <c r="BZ208" s="54">
        <f>'Pivot_sourcedata_K&amp;M_WW'!BZ208+Pivot_sourcedata_Test_WW!BZ208</f>
        <v>0</v>
      </c>
      <c r="CA208" s="54">
        <f>'Pivot_sourcedata_K&amp;M_WW'!CA208+Pivot_sourcedata_Test_WW!CA208</f>
        <v>0</v>
      </c>
      <c r="CB208" s="54">
        <f>'Pivot_sourcedata_K&amp;M_WW'!CB208+Pivot_sourcedata_Test_WW!CB208</f>
        <v>0</v>
      </c>
      <c r="CC208" s="54">
        <f>'Pivot_sourcedata_K&amp;M_WW'!CC208+Pivot_sourcedata_Test_WW!CC208</f>
        <v>0</v>
      </c>
      <c r="CD208" s="54">
        <f>'Pivot_sourcedata_K&amp;M_WW'!CD208+Pivot_sourcedata_Test_WW!CD208</f>
        <v>0</v>
      </c>
      <c r="CE208" s="54">
        <f>'Pivot_sourcedata_K&amp;M_WW'!CE208+Pivot_sourcedata_Test_WW!CE208</f>
        <v>0</v>
      </c>
      <c r="CF208" s="54">
        <f>'Pivot_sourcedata_K&amp;M_WW'!CF208+Pivot_sourcedata_Test_WW!CF208</f>
        <v>0</v>
      </c>
      <c r="CG208" s="54">
        <f>'Pivot_sourcedata_K&amp;M_WW'!CG208+Pivot_sourcedata_Test_WW!CG208</f>
        <v>0</v>
      </c>
      <c r="CH208" s="54">
        <f>'Pivot_sourcedata_K&amp;M_WW'!CH208+Pivot_sourcedata_Test_WW!CH208</f>
        <v>0</v>
      </c>
      <c r="CI208" s="54">
        <f>'Pivot_sourcedata_K&amp;M_WW'!CI208+Pivot_sourcedata_Test_WW!CI208</f>
        <v>1762508</v>
      </c>
      <c r="CJ208" s="54">
        <f>'Pivot_sourcedata_K&amp;M_WW'!CJ208+Pivot_sourcedata_Test_WW!CJ208</f>
        <v>0</v>
      </c>
      <c r="CK208" s="54">
        <f>'Pivot_sourcedata_K&amp;M_WW'!CK208+Pivot_sourcedata_Test_WW!CK208</f>
        <v>0</v>
      </c>
      <c r="CL208" s="323">
        <f t="shared" si="3"/>
        <v>1762508</v>
      </c>
    </row>
    <row r="209" spans="1:90" x14ac:dyDescent="0.25">
      <c r="A209" s="108">
        <v>201</v>
      </c>
      <c r="B209" s="108" t="s">
        <v>444</v>
      </c>
      <c r="C209" s="49" t="s">
        <v>16</v>
      </c>
      <c r="D209" s="98">
        <f>SUM(D9:D208)</f>
        <v>148076.88150000002</v>
      </c>
      <c r="E209" s="98">
        <f t="shared" ref="E209:BP209" si="4">SUM(E9:E208)</f>
        <v>231597.49025000021</v>
      </c>
      <c r="F209" s="98">
        <f t="shared" si="4"/>
        <v>104423.83999999995</v>
      </c>
      <c r="G209" s="98">
        <f t="shared" si="4"/>
        <v>726517.40249999962</v>
      </c>
      <c r="H209" s="98">
        <f t="shared" si="4"/>
        <v>422809.96899999998</v>
      </c>
      <c r="I209" s="98">
        <f t="shared" si="4"/>
        <v>1415222.5142499998</v>
      </c>
      <c r="J209" s="98">
        <f t="shared" si="4"/>
        <v>2305900.4475000012</v>
      </c>
      <c r="K209" s="98">
        <f t="shared" si="4"/>
        <v>2587492.4099999997</v>
      </c>
      <c r="L209" s="98">
        <f t="shared" si="4"/>
        <v>1472933.6400000004</v>
      </c>
      <c r="M209" s="98">
        <f t="shared" si="4"/>
        <v>2757217.0735000009</v>
      </c>
      <c r="N209" s="98">
        <f t="shared" si="4"/>
        <v>357709.87075000006</v>
      </c>
      <c r="O209" s="98">
        <f t="shared" si="4"/>
        <v>37068.86</v>
      </c>
      <c r="P209" s="98">
        <f t="shared" si="4"/>
        <v>15217.55</v>
      </c>
      <c r="Q209" s="98">
        <f t="shared" si="4"/>
        <v>1838285.0430000012</v>
      </c>
      <c r="R209" s="98">
        <f t="shared" si="4"/>
        <v>-22783.25</v>
      </c>
      <c r="S209" s="98">
        <f t="shared" si="4"/>
        <v>848938.26999999955</v>
      </c>
      <c r="T209" s="98">
        <f t="shared" si="4"/>
        <v>2070507.1257499994</v>
      </c>
      <c r="U209" s="98">
        <f t="shared" si="4"/>
        <v>2752934.5102500007</v>
      </c>
      <c r="V209" s="98">
        <f t="shared" si="4"/>
        <v>1675395.6425000003</v>
      </c>
      <c r="W209" s="98">
        <f t="shared" si="4"/>
        <v>1407665.4427500002</v>
      </c>
      <c r="X209" s="98">
        <f t="shared" si="4"/>
        <v>2122704.4710000004</v>
      </c>
      <c r="Y209" s="98">
        <f t="shared" si="4"/>
        <v>2589456.06</v>
      </c>
      <c r="Z209" s="98">
        <f t="shared" si="4"/>
        <v>4275339.1099999975</v>
      </c>
      <c r="AA209" s="98">
        <f t="shared" si="4"/>
        <v>2322203.4942499991</v>
      </c>
      <c r="AB209" s="98">
        <f t="shared" si="4"/>
        <v>5410786.4740000041</v>
      </c>
      <c r="AC209" s="98">
        <f t="shared" si="4"/>
        <v>924359.24</v>
      </c>
      <c r="AD209" s="98">
        <f t="shared" si="4"/>
        <v>1921928.4714999995</v>
      </c>
      <c r="AE209" s="98">
        <f t="shared" si="4"/>
        <v>1389948.2609999999</v>
      </c>
      <c r="AF209" s="98">
        <f t="shared" si="4"/>
        <v>620295.60050000018</v>
      </c>
      <c r="AG209" s="98">
        <f t="shared" si="4"/>
        <v>421915.14800000004</v>
      </c>
      <c r="AH209" s="98">
        <f t="shared" si="4"/>
        <v>739383.90475000034</v>
      </c>
      <c r="AI209" s="98">
        <f t="shared" si="4"/>
        <v>830726.31075000053</v>
      </c>
      <c r="AJ209" s="98">
        <f t="shared" si="4"/>
        <v>707519.22075000033</v>
      </c>
      <c r="AK209" s="98">
        <f t="shared" si="4"/>
        <v>1724391.7857499998</v>
      </c>
      <c r="AL209" s="98">
        <f t="shared" si="4"/>
        <v>9169746.5489999969</v>
      </c>
      <c r="AM209" s="98">
        <f t="shared" si="4"/>
        <v>0</v>
      </c>
      <c r="AN209" s="98">
        <f t="shared" si="4"/>
        <v>1831378.0040000002</v>
      </c>
      <c r="AO209" s="98">
        <f t="shared" si="4"/>
        <v>1989829.916999999</v>
      </c>
      <c r="AP209" s="98">
        <f t="shared" si="4"/>
        <v>1956978.85225</v>
      </c>
      <c r="AQ209" s="98">
        <f t="shared" si="4"/>
        <v>2221991.0175000005</v>
      </c>
      <c r="AR209" s="98">
        <f t="shared" si="4"/>
        <v>342980.69524999976</v>
      </c>
      <c r="AS209" s="98">
        <f t="shared" si="4"/>
        <v>860253.11075000092</v>
      </c>
      <c r="AT209" s="98">
        <f t="shared" si="4"/>
        <v>1653850.1722499952</v>
      </c>
      <c r="AU209" s="98">
        <f t="shared" si="4"/>
        <v>0</v>
      </c>
      <c r="AV209" s="98">
        <f t="shared" si="4"/>
        <v>359083.98450000008</v>
      </c>
      <c r="AW209" s="98">
        <f t="shared" si="4"/>
        <v>5799747.3619999997</v>
      </c>
      <c r="AX209" s="98">
        <f t="shared" si="4"/>
        <v>3629380.579750001</v>
      </c>
      <c r="AY209" s="98">
        <f t="shared" si="4"/>
        <v>458981.5517500001</v>
      </c>
      <c r="AZ209" s="98">
        <f t="shared" si="4"/>
        <v>2380602.3769999985</v>
      </c>
      <c r="BA209" s="98">
        <f t="shared" si="4"/>
        <v>561787.81100000022</v>
      </c>
      <c r="BB209" s="98">
        <f t="shared" si="4"/>
        <v>242863.47849999997</v>
      </c>
      <c r="BC209" s="98">
        <f t="shared" si="4"/>
        <v>856472.27049999987</v>
      </c>
      <c r="BD209" s="98">
        <f t="shared" si="4"/>
        <v>512851.41799999942</v>
      </c>
      <c r="BE209" s="98">
        <f t="shared" si="4"/>
        <v>368253.28875000001</v>
      </c>
      <c r="BF209" s="98">
        <f t="shared" si="4"/>
        <v>430326.32500000001</v>
      </c>
      <c r="BG209" s="98">
        <f t="shared" si="4"/>
        <v>246428.21700000003</v>
      </c>
      <c r="BH209" s="98">
        <f t="shared" si="4"/>
        <v>341888.76424999995</v>
      </c>
      <c r="BI209" s="98">
        <f t="shared" si="4"/>
        <v>136837.8475</v>
      </c>
      <c r="BJ209" s="98">
        <f t="shared" si="4"/>
        <v>326827.31499999989</v>
      </c>
      <c r="BK209" s="98">
        <f t="shared" si="4"/>
        <v>623720.30199999979</v>
      </c>
      <c r="BL209" s="98">
        <f t="shared" si="4"/>
        <v>414931.07974999986</v>
      </c>
      <c r="BM209" s="98">
        <f t="shared" si="4"/>
        <v>1639208.1922499998</v>
      </c>
      <c r="BN209" s="98">
        <f t="shared" si="4"/>
        <v>1257623.3079999995</v>
      </c>
      <c r="BO209" s="98">
        <f t="shared" si="4"/>
        <v>536977.00899999961</v>
      </c>
      <c r="BP209" s="98">
        <f t="shared" si="4"/>
        <v>622761.69825000037</v>
      </c>
      <c r="BQ209" s="98">
        <f t="shared" ref="BQ209:CL209" si="5">SUM(BQ9:BQ208)</f>
        <v>525645.56050000002</v>
      </c>
      <c r="BR209" s="98">
        <f t="shared" si="5"/>
        <v>117710.28924999999</v>
      </c>
      <c r="BS209" s="98">
        <f t="shared" si="5"/>
        <v>507572.05300000025</v>
      </c>
      <c r="BT209" s="98">
        <f t="shared" si="5"/>
        <v>308986.21925000014</v>
      </c>
      <c r="BU209" s="98">
        <f t="shared" si="5"/>
        <v>720256.86974999961</v>
      </c>
      <c r="BV209" s="98">
        <f t="shared" si="5"/>
        <v>197930.68074999991</v>
      </c>
      <c r="BW209" s="98">
        <f t="shared" si="5"/>
        <v>8088971</v>
      </c>
      <c r="BX209" s="98">
        <f t="shared" si="5"/>
        <v>423600.50999999995</v>
      </c>
      <c r="BY209" s="98">
        <f t="shared" si="5"/>
        <v>478523.26</v>
      </c>
      <c r="BZ209" s="98">
        <f t="shared" si="5"/>
        <v>1419580.6700000002</v>
      </c>
      <c r="CA209" s="98">
        <f t="shared" si="5"/>
        <v>71265.399999999994</v>
      </c>
      <c r="CB209" s="98">
        <f t="shared" si="5"/>
        <v>56380</v>
      </c>
      <c r="CC209" s="98">
        <f t="shared" si="5"/>
        <v>37500</v>
      </c>
      <c r="CD209" s="98">
        <f t="shared" si="5"/>
        <v>5922484</v>
      </c>
      <c r="CE209" s="98">
        <f t="shared" si="5"/>
        <v>6295</v>
      </c>
      <c r="CF209" s="98">
        <f t="shared" si="5"/>
        <v>2394314</v>
      </c>
      <c r="CG209" s="98">
        <f t="shared" si="5"/>
        <v>0</v>
      </c>
      <c r="CH209" s="98">
        <f t="shared" si="5"/>
        <v>227160</v>
      </c>
      <c r="CI209" s="98">
        <f t="shared" si="5"/>
        <v>1762508</v>
      </c>
      <c r="CJ209" s="98">
        <f t="shared" si="5"/>
        <v>0</v>
      </c>
      <c r="CK209" s="98">
        <f t="shared" si="5"/>
        <v>567944</v>
      </c>
      <c r="CL209" s="58">
        <f t="shared" si="5"/>
        <v>114763278.29599999</v>
      </c>
    </row>
    <row r="210" spans="1:90" x14ac:dyDescent="0.25">
      <c r="D210"/>
    </row>
    <row r="211" spans="1:90" x14ac:dyDescent="0.25">
      <c r="D211"/>
    </row>
    <row r="212" spans="1:90" x14ac:dyDescent="0.25">
      <c r="D212"/>
    </row>
    <row r="213" spans="1:90" x14ac:dyDescent="0.25">
      <c r="D213"/>
    </row>
    <row r="214" spans="1:90" x14ac:dyDescent="0.25">
      <c r="D214"/>
    </row>
    <row r="215" spans="1:90" x14ac:dyDescent="0.25">
      <c r="D215"/>
    </row>
    <row r="216" spans="1:90" x14ac:dyDescent="0.25">
      <c r="D216"/>
    </row>
    <row r="217" spans="1:90" x14ac:dyDescent="0.25">
      <c r="D217"/>
    </row>
    <row r="218" spans="1:90" x14ac:dyDescent="0.25">
      <c r="D218"/>
    </row>
    <row r="219" spans="1:90" x14ac:dyDescent="0.25">
      <c r="D219"/>
    </row>
    <row r="220" spans="1:90" x14ac:dyDescent="0.25">
      <c r="D220"/>
    </row>
    <row r="221" spans="1:90" x14ac:dyDescent="0.25">
      <c r="D221"/>
    </row>
    <row r="222" spans="1:90" x14ac:dyDescent="0.25">
      <c r="D222"/>
    </row>
    <row r="223" spans="1:90" x14ac:dyDescent="0.25">
      <c r="D223"/>
    </row>
    <row r="224" spans="1:90" x14ac:dyDescent="0.25">
      <c r="D224"/>
    </row>
    <row r="225" spans="4:4" x14ac:dyDescent="0.25">
      <c r="D225"/>
    </row>
    <row r="226" spans="4:4" x14ac:dyDescent="0.25">
      <c r="D226"/>
    </row>
    <row r="227" spans="4:4" x14ac:dyDescent="0.25">
      <c r="D227"/>
    </row>
    <row r="228" spans="4:4" x14ac:dyDescent="0.25">
      <c r="D228"/>
    </row>
    <row r="229" spans="4:4" x14ac:dyDescent="0.25">
      <c r="D229"/>
    </row>
    <row r="230" spans="4:4" x14ac:dyDescent="0.25">
      <c r="D230"/>
    </row>
    <row r="231" spans="4:4" x14ac:dyDescent="0.25">
      <c r="D231"/>
    </row>
  </sheetData>
  <printOptions horizontalCentered="1" gridLines="1"/>
  <pageMargins left="0.17" right="0.16" top="0.19" bottom="0.31" header="0.16" footer="0.16"/>
  <pageSetup paperSize="17" scale="60" orientation="landscape" r:id="rId1"/>
  <headerFooter>
    <oddFooter>&amp;C&amp;P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17E766-64F4-490B-BB61-B3771A337779}">
  <sheetPr codeName="Sheet15">
    <tabColor rgb="FF0000CC"/>
    <pageSetUpPr fitToPage="1"/>
  </sheetPr>
  <dimension ref="A1:R278"/>
  <sheetViews>
    <sheetView zoomScale="80" zoomScaleNormal="80" workbookViewId="0">
      <selection activeCell="F22" sqref="F22"/>
    </sheetView>
  </sheetViews>
  <sheetFormatPr defaultColWidth="9.28515625" defaultRowHeight="15" outlineLevelRow="1" x14ac:dyDescent="0.25"/>
  <cols>
    <col min="1" max="1" width="3.5703125" style="42" customWidth="1"/>
    <col min="2" max="2" width="3.5703125" style="40" customWidth="1"/>
    <col min="3" max="3" width="41.7109375" style="40" customWidth="1"/>
    <col min="4" max="4" width="15.5703125" style="40" customWidth="1"/>
    <col min="5" max="5" width="24.28515625" style="40" bestFit="1" customWidth="1"/>
    <col min="6" max="6" width="23.5703125" style="40" customWidth="1"/>
    <col min="7" max="7" width="29.7109375" style="40" customWidth="1"/>
    <col min="8" max="8" width="21.7109375" style="40" customWidth="1"/>
    <col min="9" max="9" width="22.42578125" style="40" customWidth="1"/>
    <col min="10" max="10" width="23.42578125" style="40" bestFit="1" customWidth="1"/>
    <col min="11" max="11" width="16.42578125" style="40" bestFit="1" customWidth="1"/>
    <col min="12" max="12" width="21.42578125" style="40" customWidth="1"/>
    <col min="13" max="13" width="19.28515625" style="40" customWidth="1"/>
    <col min="14" max="14" width="17.42578125" style="40" customWidth="1"/>
    <col min="15" max="15" width="15.140625" style="40" bestFit="1" customWidth="1"/>
    <col min="16" max="16384" width="9.28515625" style="40"/>
  </cols>
  <sheetData>
    <row r="1" spans="1:16" x14ac:dyDescent="0.25">
      <c r="A1" s="109" t="str">
        <f ca="1">LEFT(MID(CELL("filename",A1),FIND("]",CELL("filename",A1))+1,255),2)</f>
        <v>29</v>
      </c>
      <c r="C1" s="110" t="str">
        <f>'[8]2.Existing Rates'!$C$1</f>
        <v xml:space="preserve">Austin Water </v>
      </c>
    </row>
    <row r="2" spans="1:16" x14ac:dyDescent="0.25">
      <c r="A2" s="109"/>
      <c r="C2" s="110" t="str">
        <f>'[8]2.Existing Rates'!$C$2</f>
        <v>Water Utility Cost of Service Model</v>
      </c>
    </row>
    <row r="3" spans="1:16" x14ac:dyDescent="0.25">
      <c r="A3" s="111"/>
      <c r="C3" s="110" t="s">
        <v>467</v>
      </c>
    </row>
    <row r="4" spans="1:16" x14ac:dyDescent="0.25">
      <c r="A4" s="109"/>
      <c r="C4" s="110" t="str">
        <f>'[8]2.Existing Rates'!$C$4</f>
        <v>Adjusted Test Year</v>
      </c>
    </row>
    <row r="5" spans="1:16" x14ac:dyDescent="0.25">
      <c r="A5" s="109"/>
      <c r="C5" s="110"/>
    </row>
    <row r="6" spans="1:16" x14ac:dyDescent="0.25">
      <c r="A6" s="109"/>
      <c r="C6" s="112"/>
    </row>
    <row r="7" spans="1:16" x14ac:dyDescent="0.25">
      <c r="A7" s="113">
        <v>1</v>
      </c>
      <c r="C7" s="114" t="str">
        <f ca="1">"Table "&amp;$A$1&amp;" - "&amp;A7</f>
        <v>Table 29 - 1</v>
      </c>
      <c r="D7" s="115"/>
      <c r="E7" s="115"/>
      <c r="F7" s="115"/>
      <c r="G7" s="115"/>
      <c r="H7" s="115"/>
      <c r="I7" s="115"/>
      <c r="J7" s="115"/>
      <c r="K7" s="116"/>
    </row>
    <row r="8" spans="1:16" x14ac:dyDescent="0.25">
      <c r="A8" s="117"/>
      <c r="C8" s="118" t="s">
        <v>468</v>
      </c>
      <c r="D8" s="119"/>
      <c r="E8" s="119"/>
      <c r="F8" s="119"/>
      <c r="G8" s="119"/>
      <c r="H8" s="119"/>
      <c r="I8" s="119"/>
      <c r="J8" s="119"/>
      <c r="K8" s="120"/>
    </row>
    <row r="9" spans="1:16" ht="30" x14ac:dyDescent="0.25">
      <c r="A9" s="117"/>
      <c r="C9" s="121" t="s">
        <v>469</v>
      </c>
      <c r="D9" s="122" t="s">
        <v>470</v>
      </c>
      <c r="E9" s="122" t="s">
        <v>471</v>
      </c>
      <c r="F9" s="122" t="s">
        <v>472</v>
      </c>
      <c r="G9" s="123" t="s">
        <v>473</v>
      </c>
      <c r="H9" s="122" t="s">
        <v>474</v>
      </c>
      <c r="I9" s="122" t="s">
        <v>475</v>
      </c>
      <c r="J9" s="122" t="str">
        <f>$C$4&amp;" Revenue Requirement"</f>
        <v>Adjusted Test Year Revenue Requirement</v>
      </c>
      <c r="K9" s="124" t="s">
        <v>476</v>
      </c>
      <c r="M9" s="329" t="s">
        <v>477</v>
      </c>
      <c r="N9" s="329"/>
      <c r="O9" s="329"/>
    </row>
    <row r="10" spans="1:16" x14ac:dyDescent="0.25">
      <c r="A10" s="117"/>
      <c r="C10" s="125" t="str">
        <f>TEXT("Data Source:  ",1)&amp;[8]Labels!$D$4</f>
        <v>Data Source:  Rate Model O&amp;M Input Tables.xlsx</v>
      </c>
      <c r="D10" s="126"/>
      <c r="E10" s="126"/>
      <c r="F10" s="126"/>
      <c r="G10" s="126"/>
      <c r="H10" s="126"/>
      <c r="I10" s="126"/>
      <c r="J10" s="127"/>
      <c r="K10" s="128"/>
      <c r="M10" s="51" t="s">
        <v>478</v>
      </c>
      <c r="N10" s="51" t="s">
        <v>479</v>
      </c>
      <c r="O10" s="51" t="s">
        <v>480</v>
      </c>
    </row>
    <row r="11" spans="1:16" x14ac:dyDescent="0.25">
      <c r="A11" s="117"/>
      <c r="C11" s="129"/>
      <c r="D11" s="39"/>
      <c r="E11" s="39"/>
      <c r="F11" s="39"/>
      <c r="G11" s="39"/>
      <c r="H11" s="39"/>
      <c r="I11" s="39"/>
      <c r="J11" s="39"/>
      <c r="K11" s="130"/>
      <c r="M11" s="40">
        <v>6021</v>
      </c>
      <c r="N11" s="40">
        <v>6174</v>
      </c>
      <c r="O11" s="54">
        <v>24165</v>
      </c>
      <c r="P11" s="131">
        <f>O11/$O$15</f>
        <v>0.17366151634926338</v>
      </c>
    </row>
    <row r="12" spans="1:16" x14ac:dyDescent="0.25">
      <c r="A12" s="117"/>
      <c r="C12" s="132" t="s">
        <v>481</v>
      </c>
      <c r="D12" s="133"/>
      <c r="E12" s="134"/>
      <c r="F12" s="135"/>
      <c r="G12" s="136"/>
      <c r="H12" s="39"/>
      <c r="I12" s="39"/>
      <c r="J12" s="137"/>
      <c r="K12" s="130"/>
      <c r="M12" s="40">
        <v>6031</v>
      </c>
      <c r="N12" s="40">
        <v>6174</v>
      </c>
      <c r="O12" s="54">
        <v>37770</v>
      </c>
      <c r="P12" s="131">
        <f t="shared" ref="P12:P14" si="0">O12/$O$15</f>
        <v>0.27143370463528566</v>
      </c>
    </row>
    <row r="13" spans="1:16" x14ac:dyDescent="0.25">
      <c r="A13" s="117"/>
      <c r="C13" s="138" t="s">
        <v>482</v>
      </c>
      <c r="D13" s="139"/>
      <c r="E13" s="140" t="s">
        <v>22</v>
      </c>
      <c r="F13" s="141">
        <v>6608</v>
      </c>
      <c r="G13" s="142" t="s">
        <v>483</v>
      </c>
      <c r="H13" s="143">
        <f>VLOOKUP(F13,'[14]O&amp;M Budget-W'!$F$7:$I$176,3,FALSE)</f>
        <v>561607.00000000023</v>
      </c>
      <c r="I13" s="143">
        <f>VLOOKUP(F13,'[14]O&amp;M Budget-W'!$F$7:$I$176,4,FALSE)</f>
        <v>8870.5070000001015</v>
      </c>
      <c r="J13" s="144">
        <f t="shared" ref="J13:J76" si="1">H13+I13</f>
        <v>570477.50700000033</v>
      </c>
      <c r="K13" s="143">
        <f>'[8]1A.Outside City Adjustments'!J123</f>
        <v>0</v>
      </c>
      <c r="L13" s="40" t="str">
        <f t="shared" ref="L13:L76" si="2">IF(K13&gt;0,"Adjustment","")</f>
        <v/>
      </c>
      <c r="M13" s="40">
        <v>6045</v>
      </c>
      <c r="N13" s="40">
        <v>6174</v>
      </c>
      <c r="O13" s="54">
        <v>43908</v>
      </c>
      <c r="P13" s="131">
        <f t="shared" si="0"/>
        <v>0.31554437657204454</v>
      </c>
    </row>
    <row r="14" spans="1:16" x14ac:dyDescent="0.25">
      <c r="A14" s="117"/>
      <c r="C14" s="138" t="s">
        <v>484</v>
      </c>
      <c r="D14" s="139"/>
      <c r="E14" s="140" t="s">
        <v>22</v>
      </c>
      <c r="F14" s="141">
        <v>6050</v>
      </c>
      <c r="G14" s="142" t="s">
        <v>21</v>
      </c>
      <c r="H14" s="143">
        <f>VLOOKUP(F14,'[14]O&amp;M Budget-W'!$F$7:$I$176,3,FALSE)</f>
        <v>1952181.82</v>
      </c>
      <c r="I14" s="143">
        <f>VLOOKUP(F14,'[14]O&amp;M Budget-W'!$F$7:$I$176,4,FALSE)</f>
        <v>51636.593000000335</v>
      </c>
      <c r="J14" s="144">
        <f t="shared" si="1"/>
        <v>2003818.4130000004</v>
      </c>
      <c r="K14" s="143">
        <f>'[8]1A.Outside City Adjustments'!J124</f>
        <v>0</v>
      </c>
      <c r="L14" s="40" t="str">
        <f t="shared" si="2"/>
        <v/>
      </c>
      <c r="M14" s="40">
        <v>6248</v>
      </c>
      <c r="N14" s="40">
        <v>6174</v>
      </c>
      <c r="O14" s="63">
        <v>33307</v>
      </c>
      <c r="P14" s="131">
        <f t="shared" si="0"/>
        <v>0.23936040244340639</v>
      </c>
    </row>
    <row r="15" spans="1:16" x14ac:dyDescent="0.25">
      <c r="A15" s="117"/>
      <c r="C15" s="138" t="s">
        <v>485</v>
      </c>
      <c r="D15" s="139"/>
      <c r="E15" s="140" t="s">
        <v>22</v>
      </c>
      <c r="F15" s="141">
        <v>6046</v>
      </c>
      <c r="G15" s="142" t="s">
        <v>21</v>
      </c>
      <c r="H15" s="143">
        <f>VLOOKUP(F15,'[14]O&amp;M Budget-W'!$F$7:$I$176,3,FALSE)</f>
        <v>29589.460000000101</v>
      </c>
      <c r="I15" s="143">
        <f>VLOOKUP(F15,'[14]O&amp;M Budget-W'!$F$7:$I$176,4,FALSE)</f>
        <v>-29589.460000000101</v>
      </c>
      <c r="J15" s="144">
        <f t="shared" si="1"/>
        <v>0</v>
      </c>
      <c r="K15" s="143">
        <f>'[8]1A.Outside City Adjustments'!J125</f>
        <v>0</v>
      </c>
      <c r="L15" s="145" t="s">
        <v>486</v>
      </c>
      <c r="O15" s="64">
        <f>SUM(O11:O14)</f>
        <v>139150</v>
      </c>
      <c r="P15" s="54"/>
    </row>
    <row r="16" spans="1:16" x14ac:dyDescent="0.25">
      <c r="A16" s="117"/>
      <c r="C16" s="138" t="s">
        <v>51</v>
      </c>
      <c r="D16" s="139"/>
      <c r="E16" s="140" t="s">
        <v>22</v>
      </c>
      <c r="F16" s="141">
        <v>6070</v>
      </c>
      <c r="G16" s="142" t="s">
        <v>21</v>
      </c>
      <c r="H16" s="143">
        <f>VLOOKUP(F16,'[14]O&amp;M Budget-W'!$F$7:$I$176,3,FALSE)</f>
        <v>556740.11000000022</v>
      </c>
      <c r="I16" s="143">
        <f>VLOOKUP(F16,'[14]O&amp;M Budget-W'!$F$7:$I$176,4,FALSE)</f>
        <v>22765.580250000003</v>
      </c>
      <c r="J16" s="144">
        <f t="shared" si="1"/>
        <v>579505.69025000022</v>
      </c>
      <c r="K16" s="143">
        <f>'[8]1A.Outside City Adjustments'!J126</f>
        <v>0</v>
      </c>
      <c r="L16" s="40" t="str">
        <f t="shared" si="2"/>
        <v/>
      </c>
      <c r="P16" s="54"/>
    </row>
    <row r="17" spans="1:18" x14ac:dyDescent="0.25">
      <c r="A17" s="117"/>
      <c r="C17" s="138" t="s">
        <v>487</v>
      </c>
      <c r="D17" s="139"/>
      <c r="E17" s="140" t="s">
        <v>22</v>
      </c>
      <c r="F17" s="141">
        <v>6422</v>
      </c>
      <c r="G17" s="142" t="s">
        <v>61</v>
      </c>
      <c r="H17" s="143">
        <f>VLOOKUP(F17,'[14]O&amp;M Budget-W'!$F$7:$I$176,3,FALSE)</f>
        <v>0</v>
      </c>
      <c r="I17" s="143">
        <f>VLOOKUP(F17,'[14]O&amp;M Budget-W'!$F$7:$I$176,4,FALSE)</f>
        <v>0</v>
      </c>
      <c r="J17" s="144">
        <f t="shared" si="1"/>
        <v>0</v>
      </c>
      <c r="K17" s="143">
        <f>'[8]1A.Outside City Adjustments'!J127</f>
        <v>0</v>
      </c>
      <c r="L17" s="40" t="s">
        <v>488</v>
      </c>
      <c r="O17" s="145"/>
      <c r="P17" s="145"/>
      <c r="Q17" s="145"/>
      <c r="R17" s="145"/>
    </row>
    <row r="18" spans="1:18" x14ac:dyDescent="0.25">
      <c r="A18" s="117"/>
      <c r="C18" s="138" t="s">
        <v>489</v>
      </c>
      <c r="D18" s="139"/>
      <c r="E18" s="140" t="s">
        <v>22</v>
      </c>
      <c r="F18" s="141">
        <v>6047</v>
      </c>
      <c r="G18" s="142" t="s">
        <v>21</v>
      </c>
      <c r="H18" s="143">
        <f>VLOOKUP(F18,'[14]O&amp;M Budget-W'!$F$7:$I$176,3,FALSE)</f>
        <v>-29589.46</v>
      </c>
      <c r="I18" s="143">
        <f>VLOOKUP(F18,'[14]O&amp;M Budget-W'!$F$7:$I$176,4,FALSE)</f>
        <v>29589.46</v>
      </c>
      <c r="J18" s="144">
        <f t="shared" si="1"/>
        <v>0</v>
      </c>
      <c r="K18" s="143">
        <f>'[8]1A.Outside City Adjustments'!J128</f>
        <v>0</v>
      </c>
      <c r="L18" s="145" t="s">
        <v>486</v>
      </c>
      <c r="P18" s="54"/>
    </row>
    <row r="19" spans="1:18" x14ac:dyDescent="0.25">
      <c r="A19" s="117"/>
      <c r="C19" s="138" t="s">
        <v>490</v>
      </c>
      <c r="D19" s="139"/>
      <c r="E19" s="140" t="s">
        <v>491</v>
      </c>
      <c r="F19" s="141">
        <v>6620</v>
      </c>
      <c r="G19" s="142" t="s">
        <v>29</v>
      </c>
      <c r="H19" s="143">
        <f>VLOOKUP(F19,'[14]O&amp;M Budget-W'!$F$7:$I$176,3,FALSE)</f>
        <v>95656.919999999969</v>
      </c>
      <c r="I19" s="143">
        <f>VLOOKUP(F19,'[14]O&amp;M Budget-W'!$F$7:$I$176,4,FALSE)</f>
        <v>2896.0957500000004</v>
      </c>
      <c r="J19" s="144">
        <f t="shared" si="1"/>
        <v>98553.015749999962</v>
      </c>
      <c r="K19" s="143">
        <f>'[8]1A.Outside City Adjustments'!J129</f>
        <v>0</v>
      </c>
      <c r="L19" s="40" t="str">
        <f t="shared" si="2"/>
        <v/>
      </c>
      <c r="P19" s="54"/>
    </row>
    <row r="20" spans="1:18" x14ac:dyDescent="0.25">
      <c r="A20" s="117"/>
      <c r="C20" s="138" t="s">
        <v>492</v>
      </c>
      <c r="D20" s="139"/>
      <c r="E20" s="140" t="s">
        <v>22</v>
      </c>
      <c r="F20" s="141">
        <v>6062</v>
      </c>
      <c r="G20" s="142" t="s">
        <v>21</v>
      </c>
      <c r="H20" s="143">
        <f>VLOOKUP(F20,'[14]O&amp;M Budget-W'!$F$7:$I$176,3,FALSE)</f>
        <v>1362976.99</v>
      </c>
      <c r="I20" s="143">
        <f>VLOOKUP(F20,'[14]O&amp;M Budget-W'!$F$7:$I$176,4,FALSE)</f>
        <v>15241.864250000124</v>
      </c>
      <c r="J20" s="144">
        <f t="shared" si="1"/>
        <v>1378218.8542500001</v>
      </c>
      <c r="K20" s="143">
        <f>'[8]1A.Outside City Adjustments'!J130</f>
        <v>0</v>
      </c>
      <c r="L20" s="40" t="str">
        <f t="shared" si="2"/>
        <v/>
      </c>
    </row>
    <row r="21" spans="1:18" x14ac:dyDescent="0.25">
      <c r="A21" s="117"/>
      <c r="C21" s="138" t="s">
        <v>493</v>
      </c>
      <c r="D21" s="139"/>
      <c r="E21" s="140" t="s">
        <v>22</v>
      </c>
      <c r="F21" s="141">
        <v>6022</v>
      </c>
      <c r="G21" s="142" t="s">
        <v>21</v>
      </c>
      <c r="H21" s="143">
        <f>VLOOKUP(F21,'[14]O&amp;M Budget-W'!$F$7:$I$176,3,FALSE)</f>
        <v>2384470.2399999998</v>
      </c>
      <c r="I21" s="143">
        <f>VLOOKUP(F21,'[14]O&amp;M Budget-W'!$F$7:$I$176,4,FALSE)</f>
        <v>63866.101999999461</v>
      </c>
      <c r="J21" s="144">
        <f t="shared" si="1"/>
        <v>2448336.3419999992</v>
      </c>
      <c r="K21" s="143">
        <f>'[8]1A.Outside City Adjustments'!J131</f>
        <v>0</v>
      </c>
      <c r="L21" s="40" t="str">
        <f t="shared" si="2"/>
        <v/>
      </c>
    </row>
    <row r="22" spans="1:18" x14ac:dyDescent="0.25">
      <c r="A22" s="117"/>
      <c r="C22" s="138" t="s">
        <v>494</v>
      </c>
      <c r="D22" s="139"/>
      <c r="E22" s="140" t="s">
        <v>22</v>
      </c>
      <c r="F22" s="141">
        <v>6032</v>
      </c>
      <c r="G22" s="142" t="s">
        <v>21</v>
      </c>
      <c r="H22" s="143">
        <f>VLOOKUP(F22,'[14]O&amp;M Budget-W'!$F$7:$I$176,3,FALSE)</f>
        <v>2085926.1499999987</v>
      </c>
      <c r="I22" s="143">
        <f>VLOOKUP(F22,'[14]O&amp;M Budget-W'!$F$7:$I$176,4,FALSE)</f>
        <v>49986.977249999742</v>
      </c>
      <c r="J22" s="144">
        <f t="shared" si="1"/>
        <v>2135913.1272499985</v>
      </c>
      <c r="K22" s="143">
        <f>'[8]1A.Outside City Adjustments'!J132</f>
        <v>0</v>
      </c>
      <c r="L22" s="40" t="str">
        <f t="shared" si="2"/>
        <v/>
      </c>
    </row>
    <row r="23" spans="1:18" x14ac:dyDescent="0.25">
      <c r="A23" s="117"/>
      <c r="C23" s="138" t="s">
        <v>495</v>
      </c>
      <c r="D23" s="139"/>
      <c r="E23" s="140" t="s">
        <v>22</v>
      </c>
      <c r="F23" s="141">
        <v>6043</v>
      </c>
      <c r="G23" s="142" t="s">
        <v>21</v>
      </c>
      <c r="H23" s="143">
        <f>VLOOKUP(F23,'[14]O&amp;M Budget-W'!$F$7:$I$176,3,FALSE)</f>
        <v>1248334.449999999</v>
      </c>
      <c r="I23" s="143">
        <f>VLOOKUP(F23,'[14]O&amp;M Budget-W'!$F$7:$I$176,4,FALSE)</f>
        <v>34128.075750000287</v>
      </c>
      <c r="J23" s="144">
        <f t="shared" si="1"/>
        <v>1282462.5257499993</v>
      </c>
      <c r="K23" s="143">
        <f>'[8]1A.Outside City Adjustments'!J133</f>
        <v>0</v>
      </c>
      <c r="L23" s="40" t="str">
        <f t="shared" si="2"/>
        <v/>
      </c>
    </row>
    <row r="24" spans="1:18" x14ac:dyDescent="0.25">
      <c r="A24" s="117"/>
      <c r="C24" s="138" t="s">
        <v>496</v>
      </c>
      <c r="D24" s="139"/>
      <c r="E24" s="140" t="s">
        <v>22</v>
      </c>
      <c r="F24" s="141">
        <v>6044</v>
      </c>
      <c r="G24" s="142" t="s">
        <v>21</v>
      </c>
      <c r="H24" s="143">
        <f>VLOOKUP(F24,'[14]O&amp;M Budget-W'!$F$7:$I$176,3,FALSE)</f>
        <v>1266535.9200000002</v>
      </c>
      <c r="I24" s="143">
        <f>VLOOKUP(F24,'[14]O&amp;M Budget-W'!$F$7:$I$176,4,FALSE)</f>
        <v>34889.724499999931</v>
      </c>
      <c r="J24" s="144">
        <f t="shared" si="1"/>
        <v>1301425.6445000002</v>
      </c>
      <c r="K24" s="143">
        <f>'[8]1A.Outside City Adjustments'!J134</f>
        <v>0</v>
      </c>
      <c r="L24" s="40" t="str">
        <f t="shared" si="2"/>
        <v/>
      </c>
    </row>
    <row r="25" spans="1:18" x14ac:dyDescent="0.25">
      <c r="A25" s="117"/>
      <c r="C25" s="138" t="s">
        <v>497</v>
      </c>
      <c r="D25" s="139"/>
      <c r="E25" s="140" t="s">
        <v>22</v>
      </c>
      <c r="F25" s="141">
        <v>6002</v>
      </c>
      <c r="G25" s="142" t="s">
        <v>21</v>
      </c>
      <c r="H25" s="143">
        <f>VLOOKUP(F25,'[14]O&amp;M Budget-W'!$F$7:$I$176,3,FALSE)</f>
        <v>1887200.2299999995</v>
      </c>
      <c r="I25" s="143">
        <f>VLOOKUP(F25,'[14]O&amp;M Budget-W'!$F$7:$I$176,4,FALSE)</f>
        <v>12051.742249999959</v>
      </c>
      <c r="J25" s="144">
        <f t="shared" si="1"/>
        <v>1899251.9722499994</v>
      </c>
      <c r="K25" s="143">
        <f>'[8]1A.Outside City Adjustments'!J135</f>
        <v>0</v>
      </c>
      <c r="L25" s="146" t="s">
        <v>498</v>
      </c>
      <c r="M25" s="147"/>
    </row>
    <row r="26" spans="1:18" x14ac:dyDescent="0.25">
      <c r="A26" s="117"/>
      <c r="C26" s="138" t="s">
        <v>499</v>
      </c>
      <c r="D26" s="139"/>
      <c r="E26" s="140" t="s">
        <v>22</v>
      </c>
      <c r="F26" s="141">
        <v>6003</v>
      </c>
      <c r="G26" s="142" t="s">
        <v>21</v>
      </c>
      <c r="H26" s="143">
        <f>VLOOKUP(F26,'[14]O&amp;M Budget-W'!$F$7:$I$176,3,FALSE)</f>
        <v>306586.25999999972</v>
      </c>
      <c r="I26" s="143">
        <f>VLOOKUP(F26,'[14]O&amp;M Budget-W'!$F$7:$I$176,4,FALSE)</f>
        <v>10520.222749999999</v>
      </c>
      <c r="J26" s="144">
        <f t="shared" si="1"/>
        <v>317106.48274999973</v>
      </c>
      <c r="K26" s="143">
        <f>'[8]1A.Outside City Adjustments'!J136</f>
        <v>0</v>
      </c>
      <c r="L26" s="40" t="str">
        <f t="shared" si="2"/>
        <v/>
      </c>
      <c r="M26" s="329" t="s">
        <v>500</v>
      </c>
      <c r="N26" s="329"/>
    </row>
    <row r="27" spans="1:18" x14ac:dyDescent="0.25">
      <c r="A27" s="117"/>
      <c r="C27" s="138" t="s">
        <v>501</v>
      </c>
      <c r="D27" s="139"/>
      <c r="E27" s="140" t="s">
        <v>22</v>
      </c>
      <c r="F27" s="141"/>
      <c r="G27" s="142" t="s">
        <v>21</v>
      </c>
      <c r="H27" s="148"/>
      <c r="I27" s="143"/>
      <c r="J27" s="144"/>
      <c r="K27" s="143">
        <f>'[8]1A.Outside City Adjustments'!J137</f>
        <v>0</v>
      </c>
      <c r="L27" s="40" t="str">
        <f t="shared" si="2"/>
        <v/>
      </c>
      <c r="M27" s="149" t="s">
        <v>502</v>
      </c>
      <c r="N27" s="150" t="s">
        <v>503</v>
      </c>
    </row>
    <row r="28" spans="1:18" x14ac:dyDescent="0.25">
      <c r="A28" s="117"/>
      <c r="C28" s="151" t="s">
        <v>504</v>
      </c>
      <c r="D28" s="139"/>
      <c r="E28" s="140" t="s">
        <v>22</v>
      </c>
      <c r="F28" s="152" t="s">
        <v>505</v>
      </c>
      <c r="G28" s="142" t="s">
        <v>21</v>
      </c>
      <c r="H28" s="143">
        <f>VLOOKUP(F28,'[14]O&amp;M Budget-W'!$F$7:$I$176,3,FALSE)</f>
        <v>1897375.26</v>
      </c>
      <c r="I28" s="143">
        <f>VLOOKUP(F28,'[14]O&amp;M Budget-W'!$F$7:$I$176,4,FALSE)</f>
        <v>0</v>
      </c>
      <c r="J28" s="144">
        <f t="shared" si="1"/>
        <v>1897375.26</v>
      </c>
      <c r="K28" s="143">
        <f>'[8]1A.Outside City Adjustments'!J138</f>
        <v>0</v>
      </c>
      <c r="L28" s="40" t="str">
        <f t="shared" si="2"/>
        <v/>
      </c>
      <c r="M28" s="153">
        <f>H28/SUM($H$28,$H$32,$H$36)</f>
        <v>0.24612919563356703</v>
      </c>
    </row>
    <row r="29" spans="1:18" x14ac:dyDescent="0.25">
      <c r="A29" s="117"/>
      <c r="C29" s="151" t="s">
        <v>506</v>
      </c>
      <c r="D29" s="139"/>
      <c r="E29" s="140" t="s">
        <v>22</v>
      </c>
      <c r="F29" s="152" t="s">
        <v>507</v>
      </c>
      <c r="G29" s="142" t="s">
        <v>21</v>
      </c>
      <c r="H29" s="143">
        <f>VLOOKUP(F29,'[14]O&amp;M Budget-W'!$F$7:$I$176,3,FALSE)</f>
        <v>1021897.3300000001</v>
      </c>
      <c r="I29" s="143">
        <f>VLOOKUP(F29,'[14]O&amp;M Budget-W'!$F$7:$I$176,4,FALSE)</f>
        <v>0</v>
      </c>
      <c r="J29" s="144">
        <f t="shared" si="1"/>
        <v>1021897.3300000001</v>
      </c>
      <c r="K29" s="143">
        <f>'[8]1A.Outside City Adjustments'!J139</f>
        <v>0</v>
      </c>
      <c r="L29" s="40" t="str">
        <f t="shared" si="2"/>
        <v/>
      </c>
    </row>
    <row r="30" spans="1:18" x14ac:dyDescent="0.25">
      <c r="A30" s="117"/>
      <c r="C30" s="151" t="s">
        <v>508</v>
      </c>
      <c r="D30" s="139"/>
      <c r="E30" s="140" t="s">
        <v>22</v>
      </c>
      <c r="F30" s="152" t="s">
        <v>509</v>
      </c>
      <c r="G30" s="142" t="s">
        <v>21</v>
      </c>
      <c r="H30" s="143">
        <f>VLOOKUP(F30,'[14]O&amp;M Budget-W'!$F$7:$I$176,3,FALSE)</f>
        <v>1520380.7800000003</v>
      </c>
      <c r="I30" s="143">
        <f>VLOOKUP(F30,'[14]O&amp;M Budget-W'!$F$7:$I$176,4,FALSE)</f>
        <v>37723.899749999786</v>
      </c>
      <c r="J30" s="144">
        <f t="shared" si="1"/>
        <v>1558104.6797500001</v>
      </c>
      <c r="K30" s="143">
        <f>'[8]1A.Outside City Adjustments'!J140</f>
        <v>0</v>
      </c>
      <c r="L30" s="40" t="str">
        <f t="shared" si="2"/>
        <v/>
      </c>
      <c r="N30" s="145"/>
      <c r="P30" s="154"/>
      <c r="Q30" s="145"/>
    </row>
    <row r="31" spans="1:18" x14ac:dyDescent="0.25">
      <c r="A31" s="117"/>
      <c r="C31" s="138" t="s">
        <v>510</v>
      </c>
      <c r="D31" s="139"/>
      <c r="E31" s="140" t="s">
        <v>22</v>
      </c>
      <c r="F31" s="141"/>
      <c r="G31" s="142"/>
      <c r="H31" s="148"/>
      <c r="I31" s="143"/>
      <c r="J31" s="144"/>
      <c r="K31" s="143">
        <f>'[8]1A.Outside City Adjustments'!J141</f>
        <v>0</v>
      </c>
      <c r="L31" s="40" t="str">
        <f t="shared" si="2"/>
        <v/>
      </c>
      <c r="P31" s="145"/>
      <c r="Q31" s="145"/>
    </row>
    <row r="32" spans="1:18" x14ac:dyDescent="0.25">
      <c r="A32" s="117"/>
      <c r="C32" s="151" t="s">
        <v>504</v>
      </c>
      <c r="D32" s="139"/>
      <c r="E32" s="140" t="s">
        <v>22</v>
      </c>
      <c r="F32" s="152" t="s">
        <v>511</v>
      </c>
      <c r="G32" s="142" t="s">
        <v>21</v>
      </c>
      <c r="H32" s="143">
        <f>VLOOKUP(F32,'[14]O&amp;M Budget-W'!$F$7:$I$176,3,FALSE)</f>
        <v>2419001.46</v>
      </c>
      <c r="I32" s="143">
        <f>VLOOKUP(F32,'[14]O&amp;M Budget-W'!$F$7:$I$176,4,FALSE)</f>
        <v>0</v>
      </c>
      <c r="J32" s="144">
        <f t="shared" si="1"/>
        <v>2419001.46</v>
      </c>
      <c r="K32" s="143">
        <f>'[8]1A.Outside City Adjustments'!J142</f>
        <v>0</v>
      </c>
      <c r="L32" s="40" t="str">
        <f t="shared" si="2"/>
        <v/>
      </c>
      <c r="M32" s="153">
        <f>H32/SUM($H$28,$H$32,$H$36)</f>
        <v>0.31379500731248294</v>
      </c>
      <c r="O32" s="145"/>
      <c r="P32" s="155"/>
      <c r="Q32" s="155"/>
      <c r="R32" s="145"/>
    </row>
    <row r="33" spans="1:18" x14ac:dyDescent="0.25">
      <c r="A33" s="117"/>
      <c r="C33" s="151" t="s">
        <v>506</v>
      </c>
      <c r="D33" s="139"/>
      <c r="E33" s="140" t="s">
        <v>22</v>
      </c>
      <c r="F33" s="152" t="s">
        <v>512</v>
      </c>
      <c r="G33" s="142" t="s">
        <v>21</v>
      </c>
      <c r="H33" s="143">
        <f>VLOOKUP(F33,'[14]O&amp;M Budget-W'!$F$7:$I$176,3,FALSE)</f>
        <v>1536276.7900000003</v>
      </c>
      <c r="I33" s="143">
        <f>VLOOKUP(F33,'[14]O&amp;M Budget-W'!$F$7:$I$176,4,FALSE)</f>
        <v>0</v>
      </c>
      <c r="J33" s="144">
        <f t="shared" si="1"/>
        <v>1536276.7900000003</v>
      </c>
      <c r="K33" s="143">
        <f>'[8]1A.Outside City Adjustments'!J143</f>
        <v>0</v>
      </c>
      <c r="L33" s="40" t="str">
        <f t="shared" si="2"/>
        <v/>
      </c>
      <c r="O33" s="145"/>
      <c r="P33" s="155"/>
      <c r="Q33" s="155"/>
      <c r="R33" s="145"/>
    </row>
    <row r="34" spans="1:18" x14ac:dyDescent="0.25">
      <c r="A34" s="117"/>
      <c r="C34" s="151" t="s">
        <v>508</v>
      </c>
      <c r="D34" s="139"/>
      <c r="E34" s="140" t="s">
        <v>22</v>
      </c>
      <c r="F34" s="152" t="s">
        <v>513</v>
      </c>
      <c r="G34" s="142" t="s">
        <v>21</v>
      </c>
      <c r="H34" s="143">
        <f>VLOOKUP(F34,'[14]O&amp;M Budget-W'!$F$7:$I$176,3,FALSE)</f>
        <v>1851922.1199999999</v>
      </c>
      <c r="I34" s="143">
        <f>VLOOKUP(F34,'[14]O&amp;M Budget-W'!$F$7:$I$176,4,FALSE)</f>
        <v>34607.19750000065</v>
      </c>
      <c r="J34" s="144">
        <f t="shared" si="1"/>
        <v>1886529.3175000006</v>
      </c>
      <c r="K34" s="143">
        <f>'[8]1A.Outside City Adjustments'!J144</f>
        <v>0</v>
      </c>
      <c r="L34" s="40" t="str">
        <f t="shared" si="2"/>
        <v/>
      </c>
      <c r="N34" s="156">
        <f>P11</f>
        <v>0.17366151634926338</v>
      </c>
      <c r="O34" s="145"/>
      <c r="P34" s="155"/>
      <c r="Q34" s="155"/>
      <c r="R34" s="145"/>
    </row>
    <row r="35" spans="1:18" x14ac:dyDescent="0.25">
      <c r="A35" s="117"/>
      <c r="C35" s="138" t="s">
        <v>514</v>
      </c>
      <c r="D35" s="139"/>
      <c r="E35" s="140" t="s">
        <v>22</v>
      </c>
      <c r="F35" s="141"/>
      <c r="G35" s="142" t="s">
        <v>21</v>
      </c>
      <c r="H35" s="148"/>
      <c r="I35" s="143"/>
      <c r="J35" s="144"/>
      <c r="K35" s="143">
        <f>'[8]1A.Outside City Adjustments'!J145</f>
        <v>0</v>
      </c>
      <c r="L35" s="40" t="str">
        <f t="shared" si="2"/>
        <v/>
      </c>
      <c r="O35" s="145"/>
      <c r="P35" s="155"/>
      <c r="Q35" s="155"/>
      <c r="R35" s="145"/>
    </row>
    <row r="36" spans="1:18" x14ac:dyDescent="0.25">
      <c r="A36" s="117"/>
      <c r="C36" s="151" t="s">
        <v>504</v>
      </c>
      <c r="D36" s="139"/>
      <c r="E36" s="140" t="s">
        <v>22</v>
      </c>
      <c r="F36" s="152" t="s">
        <v>515</v>
      </c>
      <c r="G36" s="142" t="s">
        <v>21</v>
      </c>
      <c r="H36" s="143">
        <f>VLOOKUP(F36,'[14]O&amp;M Budget-W'!$F$7:$I$176,3,FALSE)</f>
        <v>3392482.2600000002</v>
      </c>
      <c r="I36" s="143">
        <f>VLOOKUP(F36,'[14]O&amp;M Budget-W'!$F$7:$I$176,4,FALSE)</f>
        <v>0</v>
      </c>
      <c r="J36" s="144">
        <f t="shared" si="1"/>
        <v>3392482.2600000002</v>
      </c>
      <c r="K36" s="143">
        <f>'[8]1A.Outside City Adjustments'!J146</f>
        <v>0</v>
      </c>
      <c r="L36" s="40" t="str">
        <f t="shared" si="2"/>
        <v/>
      </c>
      <c r="M36" s="153">
        <f>H36/SUM($H$28,$H$32,$H$36)</f>
        <v>0.44007579705395</v>
      </c>
      <c r="O36" s="145"/>
      <c r="P36" s="155"/>
      <c r="Q36" s="155"/>
      <c r="R36" s="145"/>
    </row>
    <row r="37" spans="1:18" x14ac:dyDescent="0.25">
      <c r="A37" s="117"/>
      <c r="C37" s="151" t="s">
        <v>506</v>
      </c>
      <c r="D37" s="139"/>
      <c r="E37" s="140" t="s">
        <v>22</v>
      </c>
      <c r="F37" s="152" t="s">
        <v>516</v>
      </c>
      <c r="G37" s="142" t="s">
        <v>21</v>
      </c>
      <c r="H37" s="143">
        <f>VLOOKUP(F37,'[14]O&amp;M Budget-W'!$F$7:$I$176,3,FALSE)</f>
        <v>2667070.5000000009</v>
      </c>
      <c r="I37" s="143">
        <f>VLOOKUP(F37,'[14]O&amp;M Budget-W'!$F$7:$I$176,4,FALSE)</f>
        <v>0</v>
      </c>
      <c r="J37" s="144">
        <f t="shared" si="1"/>
        <v>2667070.5000000009</v>
      </c>
      <c r="K37" s="143">
        <f>'[8]1A.Outside City Adjustments'!J147</f>
        <v>0</v>
      </c>
      <c r="L37" s="40" t="str">
        <f t="shared" si="2"/>
        <v/>
      </c>
      <c r="M37" s="131"/>
      <c r="O37" s="145"/>
      <c r="P37" s="145"/>
      <c r="Q37" s="145"/>
      <c r="R37" s="145"/>
    </row>
    <row r="38" spans="1:18" x14ac:dyDescent="0.25">
      <c r="A38" s="117"/>
      <c r="C38" s="151" t="s">
        <v>508</v>
      </c>
      <c r="D38" s="139"/>
      <c r="E38" s="140" t="s">
        <v>22</v>
      </c>
      <c r="F38" s="152" t="s">
        <v>517</v>
      </c>
      <c r="G38" s="142" t="s">
        <v>21</v>
      </c>
      <c r="H38" s="143">
        <f>VLOOKUP(F38,'[14]O&amp;M Budget-W'!$F$7:$I$176,3,FALSE)</f>
        <v>1898067.169999999</v>
      </c>
      <c r="I38" s="143">
        <f>VLOOKUP(F38,'[14]O&amp;M Budget-W'!$F$7:$I$176,4,FALSE)</f>
        <v>36867.652499999742</v>
      </c>
      <c r="J38" s="144">
        <f t="shared" si="1"/>
        <v>1934934.8224999988</v>
      </c>
      <c r="K38" s="143">
        <f>'[8]1A.Outside City Adjustments'!J148</f>
        <v>0</v>
      </c>
      <c r="L38" s="40" t="str">
        <f t="shared" si="2"/>
        <v/>
      </c>
      <c r="N38" s="156">
        <f>P12</f>
        <v>0.27143370463528566</v>
      </c>
      <c r="O38" s="145"/>
      <c r="P38" s="145"/>
      <c r="Q38" s="145"/>
      <c r="R38" s="145"/>
    </row>
    <row r="39" spans="1:18" x14ac:dyDescent="0.25">
      <c r="A39" s="117"/>
      <c r="C39" s="157" t="s">
        <v>518</v>
      </c>
      <c r="D39" s="139"/>
      <c r="E39" s="140"/>
      <c r="F39" s="141"/>
      <c r="G39" s="142"/>
      <c r="H39" s="148"/>
      <c r="I39" s="143"/>
      <c r="J39" s="144"/>
      <c r="K39" s="143"/>
      <c r="L39" s="40" t="str">
        <f t="shared" si="2"/>
        <v/>
      </c>
      <c r="O39" s="145"/>
      <c r="P39" s="145"/>
      <c r="Q39" s="145"/>
      <c r="R39" s="145"/>
    </row>
    <row r="40" spans="1:18" x14ac:dyDescent="0.25">
      <c r="A40" s="117"/>
      <c r="C40" s="138" t="s">
        <v>519</v>
      </c>
      <c r="D40" s="139"/>
      <c r="E40" s="140" t="s">
        <v>520</v>
      </c>
      <c r="F40" s="141"/>
      <c r="G40" s="142"/>
      <c r="H40" s="148"/>
      <c r="I40" s="143"/>
      <c r="J40" s="144"/>
      <c r="K40" s="143">
        <f>'[8]1A.Outside City Adjustments'!J150</f>
        <v>0</v>
      </c>
      <c r="L40" s="40" t="str">
        <f t="shared" si="2"/>
        <v/>
      </c>
      <c r="O40" s="145"/>
      <c r="P40" s="145"/>
      <c r="Q40" s="145"/>
      <c r="R40" s="145"/>
    </row>
    <row r="41" spans="1:18" x14ac:dyDescent="0.25">
      <c r="A41" s="117"/>
      <c r="C41" s="138" t="s">
        <v>504</v>
      </c>
      <c r="D41" s="139"/>
      <c r="E41" s="140" t="s">
        <v>520</v>
      </c>
      <c r="F41" s="152" t="s">
        <v>521</v>
      </c>
      <c r="G41" s="142" t="s">
        <v>21</v>
      </c>
      <c r="H41" s="143">
        <f>VLOOKUP(F41,'[14]O&amp;M Budget-W'!$F$7:$I$176,3,FALSE)</f>
        <v>2672895.1799999997</v>
      </c>
      <c r="I41" s="143">
        <f>VLOOKUP(F41,'[14]O&amp;M Budget-W'!$F$7:$I$176,4,FALSE)</f>
        <v>0</v>
      </c>
      <c r="J41" s="144">
        <f t="shared" si="1"/>
        <v>2672895.1799999997</v>
      </c>
      <c r="K41" s="143">
        <f>'[8]1A.Outside City Adjustments'!J151</f>
        <v>0</v>
      </c>
      <c r="L41" s="40" t="str">
        <f t="shared" si="2"/>
        <v/>
      </c>
      <c r="O41" s="145"/>
      <c r="P41" s="145"/>
      <c r="Q41" s="145"/>
      <c r="R41" s="145"/>
    </row>
    <row r="42" spans="1:18" x14ac:dyDescent="0.25">
      <c r="A42" s="117"/>
      <c r="C42" s="138" t="s">
        <v>508</v>
      </c>
      <c r="D42" s="139"/>
      <c r="E42" s="140" t="s">
        <v>520</v>
      </c>
      <c r="F42" s="152" t="s">
        <v>522</v>
      </c>
      <c r="G42" s="142" t="s">
        <v>21</v>
      </c>
      <c r="H42" s="143">
        <f>VLOOKUP(F42,'[14]O&amp;M Budget-W'!$F$7:$I$176,3,FALSE)</f>
        <v>1527131.9399999976</v>
      </c>
      <c r="I42" s="143">
        <f>VLOOKUP(F42,'[14]O&amp;M Budget-W'!$F$7:$I$176,4,FALSE)</f>
        <v>70457.552000000185</v>
      </c>
      <c r="J42" s="144">
        <f t="shared" si="1"/>
        <v>1597589.4919999978</v>
      </c>
      <c r="K42" s="143">
        <f>'[8]1A.Outside City Adjustments'!J152</f>
        <v>0</v>
      </c>
      <c r="L42" s="40" t="str">
        <f t="shared" si="2"/>
        <v/>
      </c>
      <c r="N42" s="156">
        <f>P13</f>
        <v>0.31554437657204454</v>
      </c>
      <c r="O42" s="145"/>
      <c r="P42" s="145"/>
      <c r="Q42" s="145"/>
      <c r="R42" s="145"/>
    </row>
    <row r="43" spans="1:18" x14ac:dyDescent="0.25">
      <c r="A43" s="117"/>
      <c r="C43" s="138" t="s">
        <v>523</v>
      </c>
      <c r="D43" s="139"/>
      <c r="E43" s="140" t="s">
        <v>520</v>
      </c>
      <c r="F43" s="141">
        <v>6042</v>
      </c>
      <c r="G43" s="142" t="s">
        <v>21</v>
      </c>
      <c r="H43" s="143">
        <f>VLOOKUP(F43,'[14]O&amp;M Budget-W'!$F$7:$I$176,3,FALSE)</f>
        <v>2613041.5200000009</v>
      </c>
      <c r="I43" s="143">
        <f>VLOOKUP(F43,'[14]O&amp;M Budget-W'!$F$7:$I$176,4,FALSE)</f>
        <v>84561.662749999858</v>
      </c>
      <c r="J43" s="144">
        <f t="shared" si="1"/>
        <v>2697603.1827500006</v>
      </c>
      <c r="K43" s="143">
        <f>'[8]1A.Outside City Adjustments'!J153</f>
        <v>0</v>
      </c>
      <c r="L43" s="40" t="str">
        <f t="shared" si="2"/>
        <v/>
      </c>
      <c r="O43" s="145"/>
      <c r="P43" s="145"/>
      <c r="Q43" s="145"/>
      <c r="R43" s="145"/>
    </row>
    <row r="44" spans="1:18" x14ac:dyDescent="0.25">
      <c r="A44" s="117"/>
      <c r="C44" s="138" t="s">
        <v>524</v>
      </c>
      <c r="D44" s="139"/>
      <c r="E44" s="140" t="s">
        <v>491</v>
      </c>
      <c r="F44" s="141">
        <v>6732</v>
      </c>
      <c r="G44" s="142" t="s">
        <v>29</v>
      </c>
      <c r="H44" s="143">
        <f>VLOOKUP(F44,'[14]O&amp;M Budget-W'!$F$7:$I$176,3,FALSE)</f>
        <v>1172579.1699999985</v>
      </c>
      <c r="I44" s="143">
        <f>VLOOKUP(F44,'[14]O&amp;M Budget-W'!$F$7:$I$176,4,FALSE)</f>
        <v>25474.681250000147</v>
      </c>
      <c r="J44" s="144">
        <f t="shared" si="1"/>
        <v>1198053.8512499987</v>
      </c>
      <c r="K44" s="143">
        <f>'[8]1A.Outside City Adjustments'!J154</f>
        <v>0</v>
      </c>
      <c r="L44" s="40" t="s">
        <v>486</v>
      </c>
      <c r="O44" s="145"/>
      <c r="P44" s="145"/>
      <c r="Q44" s="145"/>
      <c r="R44" s="145"/>
    </row>
    <row r="45" spans="1:18" x14ac:dyDescent="0.25">
      <c r="A45" s="117"/>
      <c r="C45" s="138" t="s">
        <v>525</v>
      </c>
      <c r="D45" s="139"/>
      <c r="E45" s="140" t="s">
        <v>520</v>
      </c>
      <c r="F45" s="141">
        <v>6211</v>
      </c>
      <c r="G45" s="142" t="s">
        <v>21</v>
      </c>
      <c r="H45" s="143">
        <f>VLOOKUP(F45,'[14]O&amp;M Budget-W'!$F$7:$I$176,3,FALSE)</f>
        <v>862185.41999999993</v>
      </c>
      <c r="I45" s="143">
        <f>VLOOKUP(F45,'[14]O&amp;M Budget-W'!$F$7:$I$176,4,FALSE)</f>
        <v>-12401.050000000003</v>
      </c>
      <c r="J45" s="144">
        <f t="shared" si="1"/>
        <v>849784.36999999988</v>
      </c>
      <c r="K45" s="143">
        <f>'[8]1A.Outside City Adjustments'!J155</f>
        <v>0</v>
      </c>
      <c r="L45" s="40" t="str">
        <f t="shared" si="2"/>
        <v/>
      </c>
      <c r="O45" s="145"/>
      <c r="P45" s="145"/>
      <c r="Q45" s="145"/>
      <c r="R45" s="145"/>
    </row>
    <row r="46" spans="1:18" x14ac:dyDescent="0.25">
      <c r="A46" s="117"/>
      <c r="C46" s="138" t="s">
        <v>65</v>
      </c>
      <c r="D46" s="139"/>
      <c r="E46" s="140" t="s">
        <v>520</v>
      </c>
      <c r="F46" s="141">
        <v>6232</v>
      </c>
      <c r="G46" s="142" t="s">
        <v>21</v>
      </c>
      <c r="H46" s="143">
        <f>VLOOKUP(F46,'[14]O&amp;M Budget-W'!$F$7:$I$176,3,FALSE)</f>
        <v>1762275.8700000006</v>
      </c>
      <c r="I46" s="143">
        <f>VLOOKUP(F46,'[14]O&amp;M Budget-W'!$F$7:$I$176,4,FALSE)</f>
        <v>69183.578999999823</v>
      </c>
      <c r="J46" s="144">
        <f t="shared" si="1"/>
        <v>1831459.4490000005</v>
      </c>
      <c r="K46" s="143">
        <f>'[8]1A.Outside City Adjustments'!J156</f>
        <v>0</v>
      </c>
      <c r="L46" s="40" t="str">
        <f t="shared" si="2"/>
        <v/>
      </c>
      <c r="O46" s="145"/>
      <c r="P46" s="145"/>
      <c r="Q46" s="145"/>
      <c r="R46" s="145"/>
    </row>
    <row r="47" spans="1:18" x14ac:dyDescent="0.25">
      <c r="A47" s="117"/>
      <c r="C47" s="138" t="s">
        <v>526</v>
      </c>
      <c r="D47" s="139"/>
      <c r="E47" s="140" t="s">
        <v>520</v>
      </c>
      <c r="F47" s="141">
        <v>6414</v>
      </c>
      <c r="G47" s="142" t="s">
        <v>84</v>
      </c>
      <c r="H47" s="143">
        <f>VLOOKUP(F47,'[14]O&amp;M Budget-W'!$F$7:$I$176,3,FALSE)</f>
        <v>906476.74999999942</v>
      </c>
      <c r="I47" s="143">
        <f>VLOOKUP(F47,'[14]O&amp;M Budget-W'!$F$7:$I$176,4,FALSE)</f>
        <v>26274.66699999995</v>
      </c>
      <c r="J47" s="144">
        <f t="shared" si="1"/>
        <v>932751.41699999932</v>
      </c>
      <c r="K47" s="143">
        <f>'[8]1A.Outside City Adjustments'!J157</f>
        <v>0</v>
      </c>
      <c r="L47" s="40" t="str">
        <f t="shared" si="2"/>
        <v/>
      </c>
      <c r="O47" s="158"/>
      <c r="P47" s="158"/>
      <c r="Q47" s="158"/>
      <c r="R47" s="158"/>
    </row>
    <row r="48" spans="1:18" x14ac:dyDescent="0.25">
      <c r="A48" s="117"/>
      <c r="C48" s="138" t="s">
        <v>527</v>
      </c>
      <c r="D48" s="139"/>
      <c r="E48" s="140" t="s">
        <v>520</v>
      </c>
      <c r="F48" s="159">
        <v>6227</v>
      </c>
      <c r="G48" s="142" t="s">
        <v>483</v>
      </c>
      <c r="H48" s="143">
        <f>VLOOKUP(F48,'[14]O&amp;M Budget-W'!$F$7:$I$176,3,FALSE)</f>
        <v>152605.29999999999</v>
      </c>
      <c r="I48" s="143">
        <f>VLOOKUP(F48,'[14]O&amp;M Budget-W'!$F$7:$I$176,4,FALSE)</f>
        <v>4501.707499999985</v>
      </c>
      <c r="J48" s="144">
        <f t="shared" si="1"/>
        <v>157107.00749999998</v>
      </c>
      <c r="K48" s="143">
        <f>'[8]1A.Outside City Adjustments'!J158</f>
        <v>0</v>
      </c>
      <c r="L48" s="40" t="str">
        <f t="shared" si="2"/>
        <v/>
      </c>
      <c r="O48" s="158"/>
      <c r="P48" s="158"/>
      <c r="Q48" s="158"/>
      <c r="R48" s="158"/>
    </row>
    <row r="49" spans="1:18" x14ac:dyDescent="0.25">
      <c r="A49" s="117"/>
      <c r="C49" s="138" t="s">
        <v>53</v>
      </c>
      <c r="D49" s="139"/>
      <c r="E49" s="140" t="s">
        <v>520</v>
      </c>
      <c r="F49" s="141">
        <v>6231</v>
      </c>
      <c r="G49" s="142" t="s">
        <v>21</v>
      </c>
      <c r="H49" s="143">
        <f>VLOOKUP(F49,'[14]O&amp;M Budget-W'!$F$7:$I$176,3,FALSE)</f>
        <v>15373235.139999995</v>
      </c>
      <c r="I49" s="143">
        <f>VLOOKUP(F49,'[14]O&amp;M Budget-W'!$F$7:$I$176,4,FALSE)</f>
        <v>98882.921999998245</v>
      </c>
      <c r="J49" s="144">
        <f t="shared" si="1"/>
        <v>15472118.061999993</v>
      </c>
      <c r="K49" s="143">
        <f>'[8]1A.Outside City Adjustments'!J159</f>
        <v>0</v>
      </c>
      <c r="L49" s="40" t="str">
        <f t="shared" si="2"/>
        <v/>
      </c>
      <c r="O49" s="158"/>
      <c r="P49" s="158"/>
      <c r="Q49" s="158"/>
      <c r="R49" s="158"/>
    </row>
    <row r="50" spans="1:18" x14ac:dyDescent="0.25">
      <c r="A50" s="117"/>
      <c r="C50" s="138" t="s">
        <v>528</v>
      </c>
      <c r="D50" s="139"/>
      <c r="E50" s="140" t="s">
        <v>520</v>
      </c>
      <c r="F50" s="141">
        <v>6243</v>
      </c>
      <c r="G50" s="142" t="s">
        <v>21</v>
      </c>
      <c r="H50" s="143">
        <f>VLOOKUP(F50,'[14]O&amp;M Budget-W'!$F$7:$I$176,3,FALSE)</f>
        <v>0</v>
      </c>
      <c r="I50" s="143">
        <f>VLOOKUP(F50,'[14]O&amp;M Budget-W'!$F$7:$I$176,4,FALSE)</f>
        <v>0</v>
      </c>
      <c r="J50" s="144">
        <f t="shared" si="1"/>
        <v>0</v>
      </c>
      <c r="K50" s="143">
        <f>'[8]1A.Outside City Adjustments'!J160</f>
        <v>0</v>
      </c>
      <c r="L50" s="40" t="s">
        <v>488</v>
      </c>
      <c r="O50" s="158"/>
      <c r="P50" s="158"/>
      <c r="Q50" s="158"/>
      <c r="R50" s="158"/>
    </row>
    <row r="51" spans="1:18" x14ac:dyDescent="0.25">
      <c r="A51" s="117"/>
      <c r="C51" s="138" t="s">
        <v>529</v>
      </c>
      <c r="D51" s="139"/>
      <c r="E51" s="140" t="s">
        <v>520</v>
      </c>
      <c r="F51" s="141">
        <v>6416</v>
      </c>
      <c r="G51" s="142" t="s">
        <v>21</v>
      </c>
      <c r="H51" s="143">
        <f>VLOOKUP(F51,'[14]O&amp;M Budget-W'!$F$7:$I$176,3,FALSE)</f>
        <v>821023.23000000021</v>
      </c>
      <c r="I51" s="143">
        <f>VLOOKUP(F51,'[14]O&amp;M Budget-W'!$F$7:$I$176,4,FALSE)</f>
        <v>54155.087999999567</v>
      </c>
      <c r="J51" s="144">
        <f t="shared" si="1"/>
        <v>875178.31799999974</v>
      </c>
      <c r="K51" s="143">
        <f>'[8]1A.Outside City Adjustments'!J161</f>
        <v>0</v>
      </c>
      <c r="L51" s="40" t="str">
        <f t="shared" si="2"/>
        <v/>
      </c>
      <c r="O51" s="145"/>
      <c r="P51" s="145"/>
      <c r="Q51" s="145"/>
      <c r="R51" s="145"/>
    </row>
    <row r="52" spans="1:18" x14ac:dyDescent="0.25">
      <c r="A52" s="117"/>
      <c r="C52" s="138" t="s">
        <v>530</v>
      </c>
      <c r="D52" s="139"/>
      <c r="E52" s="140" t="s">
        <v>491</v>
      </c>
      <c r="F52" s="141">
        <v>6641</v>
      </c>
      <c r="G52" s="142" t="s">
        <v>29</v>
      </c>
      <c r="H52" s="143">
        <f>VLOOKUP(F52,'[14]O&amp;M Budget-W'!$F$7:$I$176,3,FALSE)</f>
        <v>201265.80999999994</v>
      </c>
      <c r="I52" s="143">
        <f>VLOOKUP(F52,'[14]O&amp;M Budget-W'!$F$7:$I$176,4,FALSE)</f>
        <v>-1283.801000000009</v>
      </c>
      <c r="J52" s="144">
        <f t="shared" si="1"/>
        <v>199982.00899999993</v>
      </c>
      <c r="K52" s="143">
        <f>'[8]1A.Outside City Adjustments'!J162</f>
        <v>0</v>
      </c>
      <c r="L52" s="40" t="s">
        <v>486</v>
      </c>
      <c r="O52" s="145"/>
      <c r="P52" s="145"/>
      <c r="Q52" s="145"/>
      <c r="R52" s="145"/>
    </row>
    <row r="53" spans="1:18" x14ac:dyDescent="0.25">
      <c r="A53" s="117"/>
      <c r="C53" s="138" t="s">
        <v>531</v>
      </c>
      <c r="D53" s="139"/>
      <c r="E53" s="140" t="s">
        <v>520</v>
      </c>
      <c r="F53" s="141">
        <v>6241</v>
      </c>
      <c r="G53" s="142" t="s">
        <v>21</v>
      </c>
      <c r="H53" s="143">
        <f>VLOOKUP(F53,'[14]O&amp;M Budget-W'!$F$7:$I$176,3,FALSE)</f>
        <v>3792246.9600000009</v>
      </c>
      <c r="I53" s="143">
        <f>VLOOKUP(F53,'[14]O&amp;M Budget-W'!$F$7:$I$176,4,FALSE)</f>
        <v>167941.25525000007</v>
      </c>
      <c r="J53" s="144">
        <f t="shared" si="1"/>
        <v>3960188.2152500008</v>
      </c>
      <c r="K53" s="143">
        <f>'[8]1A.Outside City Adjustments'!J163</f>
        <v>0</v>
      </c>
      <c r="L53" s="40" t="str">
        <f t="shared" si="2"/>
        <v/>
      </c>
      <c r="O53" s="145"/>
      <c r="P53" s="145"/>
      <c r="Q53" s="145"/>
      <c r="R53" s="145"/>
    </row>
    <row r="54" spans="1:18" x14ac:dyDescent="0.25">
      <c r="A54" s="117"/>
      <c r="C54" s="138" t="s">
        <v>532</v>
      </c>
      <c r="D54" s="139"/>
      <c r="E54" s="140" t="s">
        <v>520</v>
      </c>
      <c r="F54" s="141">
        <v>6246</v>
      </c>
      <c r="G54" s="142" t="s">
        <v>21</v>
      </c>
      <c r="H54" s="143">
        <f>VLOOKUP(F54,'[14]O&amp;M Budget-W'!$F$7:$I$176,3,FALSE)</f>
        <v>61010.669999999991</v>
      </c>
      <c r="I54" s="143">
        <f>VLOOKUP(F54,'[14]O&amp;M Budget-W'!$F$7:$I$176,4,FALSE)</f>
        <v>-6237.8962499999961</v>
      </c>
      <c r="J54" s="144">
        <f t="shared" si="1"/>
        <v>54772.773749999993</v>
      </c>
      <c r="K54" s="143">
        <f>'[8]1A.Outside City Adjustments'!J164</f>
        <v>0</v>
      </c>
      <c r="L54" s="40" t="str">
        <f t="shared" si="2"/>
        <v/>
      </c>
      <c r="O54" s="145"/>
      <c r="P54" s="145"/>
      <c r="Q54" s="145"/>
      <c r="R54" s="145"/>
    </row>
    <row r="55" spans="1:18" x14ac:dyDescent="0.25">
      <c r="A55" s="117"/>
      <c r="C55" s="138" t="s">
        <v>533</v>
      </c>
      <c r="D55" s="139"/>
      <c r="E55" s="140" t="s">
        <v>520</v>
      </c>
      <c r="F55" s="141"/>
      <c r="G55" s="142" t="s">
        <v>21</v>
      </c>
      <c r="H55" s="143"/>
      <c r="I55" s="143"/>
      <c r="J55" s="144"/>
      <c r="K55" s="143">
        <f>'[8]1A.Outside City Adjustments'!J165</f>
        <v>0</v>
      </c>
      <c r="L55" s="40" t="str">
        <f t="shared" si="2"/>
        <v/>
      </c>
      <c r="O55" s="145"/>
      <c r="P55" s="145"/>
      <c r="Q55" s="145"/>
      <c r="R55" s="145"/>
    </row>
    <row r="56" spans="1:18" x14ac:dyDescent="0.25">
      <c r="A56" s="117"/>
      <c r="C56" s="138" t="s">
        <v>356</v>
      </c>
      <c r="D56" s="139"/>
      <c r="E56" s="140" t="s">
        <v>520</v>
      </c>
      <c r="F56" s="141">
        <v>6221</v>
      </c>
      <c r="G56" s="142" t="s">
        <v>21</v>
      </c>
      <c r="H56" s="143">
        <f>VLOOKUP(F56,'[14]O&amp;M Budget-W'!$F$7:$I$176,3,FALSE)</f>
        <v>881378.47000000044</v>
      </c>
      <c r="I56" s="143">
        <f>VLOOKUP(F56,'[14]O&amp;M Budget-W'!$F$7:$I$176,4,FALSE)</f>
        <v>-117962.50925000019</v>
      </c>
      <c r="J56" s="144">
        <f t="shared" si="1"/>
        <v>763415.9607500002</v>
      </c>
      <c r="K56" s="143">
        <f>'[8]1A.Outside City Adjustments'!J166</f>
        <v>0</v>
      </c>
      <c r="L56" s="40" t="str">
        <f t="shared" si="2"/>
        <v/>
      </c>
      <c r="O56" s="145"/>
      <c r="P56" s="145"/>
      <c r="Q56" s="145"/>
      <c r="R56" s="145"/>
    </row>
    <row r="57" spans="1:18" x14ac:dyDescent="0.25">
      <c r="A57" s="117"/>
      <c r="C57" s="138" t="s">
        <v>534</v>
      </c>
      <c r="D57" s="139"/>
      <c r="E57" s="140" t="s">
        <v>520</v>
      </c>
      <c r="F57" s="141">
        <v>6223</v>
      </c>
      <c r="G57" s="142" t="s">
        <v>21</v>
      </c>
      <c r="H57" s="143">
        <f>VLOOKUP(F57,'[14]O&amp;M Budget-W'!$F$7:$I$176,3,FALSE)</f>
        <v>1534199.969999999</v>
      </c>
      <c r="I57" s="143">
        <f>VLOOKUP(F57,'[14]O&amp;M Budget-W'!$F$7:$I$176,4,FALSE)</f>
        <v>151819.60900000035</v>
      </c>
      <c r="J57" s="144">
        <f t="shared" si="1"/>
        <v>1686019.5789999994</v>
      </c>
      <c r="K57" s="143">
        <f>'[8]1A.Outside City Adjustments'!J167</f>
        <v>0</v>
      </c>
      <c r="L57" s="40" t="str">
        <f t="shared" si="2"/>
        <v/>
      </c>
      <c r="O57" s="145"/>
      <c r="P57" s="145"/>
      <c r="Q57" s="145"/>
      <c r="R57" s="145"/>
    </row>
    <row r="58" spans="1:18" x14ac:dyDescent="0.25">
      <c r="A58" s="117"/>
      <c r="C58" s="138" t="s">
        <v>535</v>
      </c>
      <c r="D58" s="139"/>
      <c r="E58" s="140" t="s">
        <v>520</v>
      </c>
      <c r="F58" s="141">
        <v>6225</v>
      </c>
      <c r="G58" s="142" t="s">
        <v>21</v>
      </c>
      <c r="H58" s="143">
        <f>VLOOKUP(F58,'[14]O&amp;M Budget-W'!$F$7:$I$176,3,FALSE)</f>
        <v>2066283.3099999998</v>
      </c>
      <c r="I58" s="143">
        <f>VLOOKUP(F58,'[14]O&amp;M Budget-W'!$F$7:$I$176,4,FALSE)</f>
        <v>118432.77224999938</v>
      </c>
      <c r="J58" s="144">
        <f t="shared" si="1"/>
        <v>2184716.082249999</v>
      </c>
      <c r="K58" s="143">
        <f>'[8]1A.Outside City Adjustments'!J168</f>
        <v>0</v>
      </c>
      <c r="L58" s="40" t="str">
        <f t="shared" si="2"/>
        <v/>
      </c>
      <c r="O58" s="145"/>
      <c r="P58" s="145"/>
      <c r="Q58" s="145"/>
      <c r="R58" s="145"/>
    </row>
    <row r="59" spans="1:18" x14ac:dyDescent="0.25">
      <c r="A59" s="117"/>
      <c r="C59" s="157" t="s">
        <v>536</v>
      </c>
      <c r="D59" s="139"/>
      <c r="E59" s="140"/>
      <c r="F59" s="141"/>
      <c r="G59" s="142"/>
      <c r="H59" s="148"/>
      <c r="I59" s="143"/>
      <c r="J59" s="144"/>
      <c r="K59" s="143"/>
      <c r="L59" s="40" t="str">
        <f t="shared" si="2"/>
        <v/>
      </c>
      <c r="O59" s="145"/>
      <c r="P59" s="145"/>
      <c r="Q59" s="145"/>
      <c r="R59" s="145"/>
    </row>
    <row r="60" spans="1:18" x14ac:dyDescent="0.25">
      <c r="A60" s="117"/>
      <c r="C60" s="138" t="s">
        <v>537</v>
      </c>
      <c r="D60" s="139"/>
      <c r="E60" s="140" t="s">
        <v>520</v>
      </c>
      <c r="F60" s="141">
        <v>6229</v>
      </c>
      <c r="G60" s="142" t="s">
        <v>21</v>
      </c>
      <c r="H60" s="143">
        <f>VLOOKUP(F60,'[14]O&amp;M Budget-W'!$F$7:$I$176,3,FALSE)</f>
        <v>0</v>
      </c>
      <c r="I60" s="143">
        <f>VLOOKUP(F60,'[14]O&amp;M Budget-W'!$F$7:$I$176,4,FALSE)</f>
        <v>0</v>
      </c>
      <c r="J60" s="144">
        <f t="shared" si="1"/>
        <v>0</v>
      </c>
      <c r="K60" s="143">
        <f>'[8]1A.Outside City Adjustments'!J170</f>
        <v>0</v>
      </c>
      <c r="L60" s="40" t="s">
        <v>488</v>
      </c>
      <c r="O60" s="145"/>
      <c r="P60" s="145"/>
      <c r="Q60" s="145"/>
      <c r="R60" s="145"/>
    </row>
    <row r="61" spans="1:18" x14ac:dyDescent="0.25">
      <c r="A61" s="117"/>
      <c r="C61" s="138" t="s">
        <v>538</v>
      </c>
      <c r="D61" s="139"/>
      <c r="E61" s="140" t="s">
        <v>520</v>
      </c>
      <c r="F61" s="141">
        <v>6214</v>
      </c>
      <c r="G61" s="142" t="s">
        <v>21</v>
      </c>
      <c r="H61" s="143">
        <f>VLOOKUP(F61,'[14]O&amp;M Budget-W'!$F$7:$I$176,3,FALSE)</f>
        <v>710051.70000000077</v>
      </c>
      <c r="I61" s="143">
        <f>VLOOKUP(F61,'[14]O&amp;M Budget-W'!$F$7:$I$176,4,FALSE)</f>
        <v>29929.633999999987</v>
      </c>
      <c r="J61" s="144">
        <f t="shared" si="1"/>
        <v>739981.33400000073</v>
      </c>
      <c r="K61" s="143">
        <f>'[8]1A.Outside City Adjustments'!J171</f>
        <v>0</v>
      </c>
      <c r="L61" s="40" t="str">
        <f t="shared" si="2"/>
        <v/>
      </c>
      <c r="O61" s="145"/>
      <c r="P61" s="145"/>
      <c r="Q61" s="145"/>
      <c r="R61" s="145"/>
    </row>
    <row r="62" spans="1:18" x14ac:dyDescent="0.25">
      <c r="A62" s="117"/>
      <c r="C62" s="138" t="s">
        <v>539</v>
      </c>
      <c r="D62" s="139"/>
      <c r="E62" s="140" t="s">
        <v>520</v>
      </c>
      <c r="F62" s="141">
        <v>6420</v>
      </c>
      <c r="G62" s="142" t="s">
        <v>61</v>
      </c>
      <c r="H62" s="143">
        <f>VLOOKUP(F62,'[14]O&amp;M Budget-W'!$F$7:$I$176,3,FALSE)</f>
        <v>1453136.0499999938</v>
      </c>
      <c r="I62" s="143">
        <f>VLOOKUP(F62,'[14]O&amp;M Budget-W'!$F$7:$I$176,4,FALSE)</f>
        <v>47280.152000001472</v>
      </c>
      <c r="J62" s="144">
        <f t="shared" si="1"/>
        <v>1500416.2019999952</v>
      </c>
      <c r="K62" s="143">
        <f>'[8]1A.Outside City Adjustments'!J172</f>
        <v>0</v>
      </c>
      <c r="L62" s="40" t="str">
        <f t="shared" si="2"/>
        <v/>
      </c>
      <c r="O62" s="145"/>
      <c r="P62" s="145"/>
      <c r="Q62" s="145"/>
      <c r="R62" s="145"/>
    </row>
    <row r="63" spans="1:18" x14ac:dyDescent="0.25">
      <c r="A63" s="117"/>
      <c r="C63" s="138" t="s">
        <v>540</v>
      </c>
      <c r="D63" s="139"/>
      <c r="E63" s="140" t="s">
        <v>520</v>
      </c>
      <c r="F63" s="141">
        <v>6431</v>
      </c>
      <c r="G63" s="142" t="s">
        <v>61</v>
      </c>
      <c r="H63" s="143">
        <f>VLOOKUP(F63,'[14]O&amp;M Budget-W'!$F$7:$I$176,3,FALSE)</f>
        <v>788609.84000000078</v>
      </c>
      <c r="I63" s="143">
        <f>VLOOKUP(F63,'[14]O&amp;M Budget-W'!$F$7:$I$176,4,FALSE)</f>
        <v>14279.459249999923</v>
      </c>
      <c r="J63" s="144">
        <f t="shared" si="1"/>
        <v>802889.29925000074</v>
      </c>
      <c r="K63" s="143">
        <f>'[8]1A.Outside City Adjustments'!J173</f>
        <v>0</v>
      </c>
      <c r="L63" s="40" t="str">
        <f t="shared" si="2"/>
        <v/>
      </c>
      <c r="O63" s="145"/>
      <c r="P63" s="145"/>
      <c r="Q63" s="145"/>
      <c r="R63" s="145"/>
    </row>
    <row r="64" spans="1:18" x14ac:dyDescent="0.25">
      <c r="A64" s="117"/>
      <c r="C64" s="138" t="s">
        <v>541</v>
      </c>
      <c r="D64" s="139"/>
      <c r="E64" s="140" t="s">
        <v>520</v>
      </c>
      <c r="F64" s="141">
        <v>6433</v>
      </c>
      <c r="G64" s="142" t="s">
        <v>61</v>
      </c>
      <c r="H64" s="143">
        <f>VLOOKUP(F64,'[14]O&amp;M Budget-W'!$F$7:$I$176,3,FALSE)</f>
        <v>0</v>
      </c>
      <c r="I64" s="143">
        <f>VLOOKUP(F64,'[14]O&amp;M Budget-W'!$F$7:$I$176,4,FALSE)</f>
        <v>0</v>
      </c>
      <c r="J64" s="144">
        <f t="shared" si="1"/>
        <v>0</v>
      </c>
      <c r="K64" s="143">
        <f>'[8]1A.Outside City Adjustments'!J174</f>
        <v>0</v>
      </c>
      <c r="L64" s="40" t="s">
        <v>488</v>
      </c>
      <c r="O64" s="145"/>
      <c r="P64" s="145"/>
      <c r="Q64" s="145"/>
      <c r="R64" s="145"/>
    </row>
    <row r="65" spans="1:18" x14ac:dyDescent="0.25">
      <c r="A65" s="117"/>
      <c r="C65" s="138" t="s">
        <v>542</v>
      </c>
      <c r="D65" s="139"/>
      <c r="E65" s="140" t="s">
        <v>520</v>
      </c>
      <c r="F65" s="141">
        <v>6440</v>
      </c>
      <c r="G65" s="142" t="s">
        <v>61</v>
      </c>
      <c r="H65" s="143">
        <f>VLOOKUP(F65,'[14]O&amp;M Budget-W'!$F$7:$I$176,3,FALSE)</f>
        <v>273335.1300000007</v>
      </c>
      <c r="I65" s="143">
        <f>VLOOKUP(F65,'[14]O&amp;M Budget-W'!$F$7:$I$176,4,FALSE)</f>
        <v>34562.757500000007</v>
      </c>
      <c r="J65" s="144">
        <f t="shared" si="1"/>
        <v>307897.88750000071</v>
      </c>
      <c r="K65" s="143">
        <f>'[8]1A.Outside City Adjustments'!J175</f>
        <v>0</v>
      </c>
      <c r="L65" s="40" t="str">
        <f t="shared" si="2"/>
        <v/>
      </c>
      <c r="O65" s="145"/>
      <c r="P65" s="145"/>
      <c r="Q65" s="145"/>
      <c r="R65" s="145"/>
    </row>
    <row r="66" spans="1:18" x14ac:dyDescent="0.25">
      <c r="A66" s="117"/>
      <c r="C66" s="138" t="s">
        <v>543</v>
      </c>
      <c r="D66" s="139"/>
      <c r="E66" s="140" t="s">
        <v>520</v>
      </c>
      <c r="F66" s="141">
        <v>6215</v>
      </c>
      <c r="G66" s="142" t="s">
        <v>61</v>
      </c>
      <c r="H66" s="143">
        <f>VLOOKUP(F66,'[14]O&amp;M Budget-W'!$F$7:$I$176,3,FALSE)</f>
        <v>2212663.5</v>
      </c>
      <c r="I66" s="143">
        <f>VLOOKUP(F66,'[14]O&amp;M Budget-W'!$F$7:$I$176,4,FALSE)</f>
        <v>25846.846499999963</v>
      </c>
      <c r="J66" s="144">
        <f t="shared" si="1"/>
        <v>2238510.3465</v>
      </c>
      <c r="K66" s="143">
        <f>'[8]1A.Outside City Adjustments'!J176</f>
        <v>0</v>
      </c>
      <c r="L66" s="40" t="str">
        <f t="shared" si="2"/>
        <v/>
      </c>
      <c r="O66" s="158"/>
      <c r="P66" s="158"/>
      <c r="Q66" s="158"/>
      <c r="R66" s="158"/>
    </row>
    <row r="67" spans="1:18" x14ac:dyDescent="0.25">
      <c r="A67" s="117"/>
      <c r="C67" s="138" t="s">
        <v>544</v>
      </c>
      <c r="D67" s="139"/>
      <c r="E67" s="140" t="s">
        <v>520</v>
      </c>
      <c r="F67" s="141">
        <v>6417</v>
      </c>
      <c r="G67" s="142" t="s">
        <v>29</v>
      </c>
      <c r="H67" s="143">
        <f>VLOOKUP(F67,'[14]O&amp;M Budget-W'!$F$7:$I$176,3,FALSE)</f>
        <v>849612.5700000003</v>
      </c>
      <c r="I67" s="143">
        <f>VLOOKUP(F67,'[14]O&amp;M Budget-W'!$F$7:$I$176,4,FALSE)</f>
        <v>22738.68675000019</v>
      </c>
      <c r="J67" s="144">
        <f t="shared" si="1"/>
        <v>872351.25675000052</v>
      </c>
      <c r="K67" s="143">
        <f>'[8]1A.Outside City Adjustments'!J177</f>
        <v>0</v>
      </c>
      <c r="L67" s="40" t="str">
        <f t="shared" si="2"/>
        <v/>
      </c>
      <c r="O67" s="158"/>
      <c r="P67" s="158"/>
      <c r="Q67" s="158"/>
      <c r="R67" s="158"/>
    </row>
    <row r="68" spans="1:18" x14ac:dyDescent="0.25">
      <c r="A68" s="117"/>
      <c r="C68" s="138" t="s">
        <v>545</v>
      </c>
      <c r="D68" s="139"/>
      <c r="E68" s="140" t="s">
        <v>520</v>
      </c>
      <c r="F68" s="141">
        <v>6218</v>
      </c>
      <c r="G68" s="142" t="s">
        <v>21</v>
      </c>
      <c r="H68" s="143">
        <f>VLOOKUP(F68,'[14]O&amp;M Budget-W'!$F$7:$I$176,3,FALSE)</f>
        <v>536641.00000000023</v>
      </c>
      <c r="I68" s="143">
        <f>VLOOKUP(F68,'[14]O&amp;M Budget-W'!$F$7:$I$176,4,FALSE)</f>
        <v>-10155.301249999929</v>
      </c>
      <c r="J68" s="144">
        <f t="shared" si="1"/>
        <v>526485.69875000033</v>
      </c>
      <c r="K68" s="143">
        <f>'[8]1A.Outside City Adjustments'!J178</f>
        <v>0</v>
      </c>
      <c r="L68" s="40" t="str">
        <f t="shared" si="2"/>
        <v/>
      </c>
      <c r="O68" s="160"/>
      <c r="P68" s="160"/>
      <c r="Q68" s="160"/>
      <c r="R68" s="160"/>
    </row>
    <row r="69" spans="1:18" x14ac:dyDescent="0.25">
      <c r="A69" s="117"/>
      <c r="C69" s="138" t="s">
        <v>546</v>
      </c>
      <c r="D69" s="139"/>
      <c r="E69" s="140" t="s">
        <v>520</v>
      </c>
      <c r="F69" s="159">
        <v>6222</v>
      </c>
      <c r="G69" s="142" t="s">
        <v>483</v>
      </c>
      <c r="H69" s="143">
        <f>VLOOKUP(F69,'[14]O&amp;M Budget-W'!$F$7:$I$176,3,FALSE)</f>
        <v>1175624.3800000001</v>
      </c>
      <c r="I69" s="143">
        <f>VLOOKUP(F69,'[14]O&amp;M Budget-W'!$F$7:$I$176,4,FALSE)</f>
        <v>33603.813499999676</v>
      </c>
      <c r="J69" s="144">
        <f t="shared" si="1"/>
        <v>1209228.1934999998</v>
      </c>
      <c r="K69" s="143">
        <f>'[8]1A.Outside City Adjustments'!J179</f>
        <v>0</v>
      </c>
      <c r="L69" s="40" t="str">
        <f t="shared" si="2"/>
        <v/>
      </c>
      <c r="O69" s="160"/>
      <c r="P69" s="160"/>
      <c r="Q69" s="160"/>
      <c r="R69" s="160"/>
    </row>
    <row r="70" spans="1:18" x14ac:dyDescent="0.25">
      <c r="A70" s="117"/>
      <c r="C70" s="138" t="s">
        <v>547</v>
      </c>
      <c r="D70" s="139"/>
      <c r="E70" s="140" t="s">
        <v>520</v>
      </c>
      <c r="F70" s="141">
        <v>6212</v>
      </c>
      <c r="G70" s="142" t="s">
        <v>21</v>
      </c>
      <c r="H70" s="143">
        <f>VLOOKUP(F70,'[14]O&amp;M Budget-W'!$F$7:$I$176,3,FALSE)</f>
        <v>1476266.5100000002</v>
      </c>
      <c r="I70" s="143">
        <f>VLOOKUP(F70,'[14]O&amp;M Budget-W'!$F$7:$I$176,4,FALSE)</f>
        <v>16934.975249999385</v>
      </c>
      <c r="J70" s="144">
        <f t="shared" si="1"/>
        <v>1493201.4852499997</v>
      </c>
      <c r="K70" s="143">
        <f>'[8]1A.Outside City Adjustments'!J180</f>
        <v>0</v>
      </c>
      <c r="L70" s="40" t="str">
        <f t="shared" si="2"/>
        <v/>
      </c>
      <c r="O70" s="160"/>
      <c r="P70" s="160"/>
      <c r="Q70" s="160"/>
      <c r="R70" s="160"/>
    </row>
    <row r="71" spans="1:18" x14ac:dyDescent="0.25">
      <c r="A71" s="117"/>
      <c r="C71" s="138" t="s">
        <v>85</v>
      </c>
      <c r="D71" s="139"/>
      <c r="E71" s="140" t="s">
        <v>520</v>
      </c>
      <c r="F71" s="141">
        <v>6411</v>
      </c>
      <c r="G71" s="142" t="s">
        <v>84</v>
      </c>
      <c r="H71" s="143">
        <f>VLOOKUP(F71,'[14]O&amp;M Budget-W'!$F$7:$I$176,3,FALSE)</f>
        <v>1324208.3099999989</v>
      </c>
      <c r="I71" s="143">
        <f>VLOOKUP(F71,'[14]O&amp;M Budget-W'!$F$7:$I$176,4,FALSE)</f>
        <v>32650.428000000084</v>
      </c>
      <c r="J71" s="144">
        <f t="shared" si="1"/>
        <v>1356858.737999999</v>
      </c>
      <c r="K71" s="143">
        <f>'[8]1A.Outside City Adjustments'!J181</f>
        <v>0</v>
      </c>
      <c r="L71" s="40" t="str">
        <f t="shared" si="2"/>
        <v/>
      </c>
      <c r="O71" s="158"/>
      <c r="P71" s="158"/>
      <c r="Q71" s="158"/>
      <c r="R71" s="158"/>
    </row>
    <row r="72" spans="1:18" x14ac:dyDescent="0.25">
      <c r="A72" s="117"/>
      <c r="C72" s="138" t="s">
        <v>548</v>
      </c>
      <c r="D72" s="139"/>
      <c r="E72" s="140" t="s">
        <v>520</v>
      </c>
      <c r="F72" s="141">
        <v>6412</v>
      </c>
      <c r="G72" s="142" t="s">
        <v>84</v>
      </c>
      <c r="H72" s="143">
        <f>VLOOKUP(F72,'[14]O&amp;M Budget-W'!$F$7:$I$176,3,FALSE)</f>
        <v>1498436.53</v>
      </c>
      <c r="I72" s="143">
        <f>VLOOKUP(F72,'[14]O&amp;M Budget-W'!$F$7:$I$176,4,FALSE)</f>
        <v>57747.401999999987</v>
      </c>
      <c r="J72" s="144">
        <f t="shared" si="1"/>
        <v>1556183.932</v>
      </c>
      <c r="K72" s="143">
        <f>'[8]1A.Outside City Adjustments'!J182</f>
        <v>0</v>
      </c>
      <c r="L72" s="40" t="str">
        <f t="shared" si="2"/>
        <v/>
      </c>
      <c r="O72" s="158"/>
      <c r="P72" s="158"/>
      <c r="Q72" s="158"/>
      <c r="R72" s="158"/>
    </row>
    <row r="73" spans="1:18" x14ac:dyDescent="0.25">
      <c r="A73" s="117"/>
      <c r="C73" s="157" t="s">
        <v>549</v>
      </c>
      <c r="D73" s="139"/>
      <c r="E73" s="161"/>
      <c r="F73" s="141"/>
      <c r="G73" s="142"/>
      <c r="H73" s="148"/>
      <c r="I73" s="143"/>
      <c r="J73" s="144"/>
      <c r="K73" s="143"/>
      <c r="L73" s="40" t="str">
        <f t="shared" si="2"/>
        <v/>
      </c>
      <c r="O73" s="158"/>
      <c r="P73" s="158"/>
      <c r="Q73" s="158"/>
      <c r="R73" s="158"/>
    </row>
    <row r="74" spans="1:18" x14ac:dyDescent="0.25">
      <c r="A74" s="117"/>
      <c r="C74" s="138" t="s">
        <v>550</v>
      </c>
      <c r="D74" s="139"/>
      <c r="E74" s="140" t="s">
        <v>551</v>
      </c>
      <c r="F74" s="141">
        <v>7746</v>
      </c>
      <c r="G74" s="142"/>
      <c r="H74" s="143">
        <f>VLOOKUP(F74,'[14]O&amp;M Budget-W'!$F$7:$I$176,3,FALSE)</f>
        <v>0</v>
      </c>
      <c r="I74" s="143">
        <f>VLOOKUP(F74,'[14]O&amp;M Budget-W'!$F$7:$I$176,4,FALSE)</f>
        <v>0</v>
      </c>
      <c r="J74" s="144">
        <f t="shared" si="1"/>
        <v>0</v>
      </c>
      <c r="K74" s="143">
        <f>'[8]1A.Outside City Adjustments'!J184</f>
        <v>0</v>
      </c>
      <c r="L74" s="40" t="s">
        <v>488</v>
      </c>
      <c r="O74" s="158"/>
      <c r="P74" s="158"/>
      <c r="Q74" s="158"/>
      <c r="R74" s="158"/>
    </row>
    <row r="75" spans="1:18" x14ac:dyDescent="0.25">
      <c r="A75" s="117"/>
      <c r="C75" s="138" t="s">
        <v>552</v>
      </c>
      <c r="D75" s="139"/>
      <c r="E75" s="140" t="s">
        <v>551</v>
      </c>
      <c r="F75" s="159">
        <v>7749</v>
      </c>
      <c r="G75" s="142" t="s">
        <v>483</v>
      </c>
      <c r="H75" s="143">
        <f>VLOOKUP(F75,'[14]O&amp;M Budget-W'!$F$7:$I$176,3,FALSE)</f>
        <v>32619.560000000009</v>
      </c>
      <c r="I75" s="143">
        <f>VLOOKUP(F75,'[14]O&amp;M Budget-W'!$F$7:$I$176,4,FALSE)</f>
        <v>1056.9489999999882</v>
      </c>
      <c r="J75" s="144">
        <f t="shared" si="1"/>
        <v>33676.508999999998</v>
      </c>
      <c r="K75" s="143">
        <f>'[8]1A.Outside City Adjustments'!J185</f>
        <v>33676.51</v>
      </c>
      <c r="L75" s="40" t="str">
        <f t="shared" si="2"/>
        <v>Adjustment</v>
      </c>
      <c r="O75" s="158"/>
      <c r="P75" s="158"/>
      <c r="Q75" s="158"/>
      <c r="R75" s="158"/>
    </row>
    <row r="76" spans="1:18" x14ac:dyDescent="0.25">
      <c r="A76" s="117"/>
      <c r="C76" s="138" t="s">
        <v>553</v>
      </c>
      <c r="D76" s="139"/>
      <c r="E76" s="140" t="s">
        <v>551</v>
      </c>
      <c r="F76" s="141">
        <v>7733</v>
      </c>
      <c r="G76" s="142" t="s">
        <v>84</v>
      </c>
      <c r="H76" s="143">
        <f>VLOOKUP(F76,'[14]O&amp;M Budget-W'!$F$7:$I$176,3,FALSE)</f>
        <v>168566.22999999998</v>
      </c>
      <c r="I76" s="143">
        <f>VLOOKUP(F76,'[14]O&amp;M Budget-W'!$F$7:$I$176,4,FALSE)</f>
        <v>-17152.624249999986</v>
      </c>
      <c r="J76" s="144">
        <f t="shared" si="1"/>
        <v>151413.60574999999</v>
      </c>
      <c r="K76" s="143">
        <f>'[8]1A.Outside City Adjustments'!J186</f>
        <v>151413.61000000002</v>
      </c>
      <c r="L76" s="40" t="str">
        <f t="shared" si="2"/>
        <v>Adjustment</v>
      </c>
      <c r="O76" s="158"/>
      <c r="P76" s="162"/>
      <c r="Q76" s="162"/>
      <c r="R76" s="162"/>
    </row>
    <row r="77" spans="1:18" x14ac:dyDescent="0.25">
      <c r="A77" s="117"/>
      <c r="C77" s="138" t="s">
        <v>554</v>
      </c>
      <c r="D77" s="139"/>
      <c r="E77" s="140" t="s">
        <v>551</v>
      </c>
      <c r="F77" s="141">
        <v>7755</v>
      </c>
      <c r="G77" s="142"/>
      <c r="H77" s="143">
        <f>VLOOKUP(F77,'[14]O&amp;M Budget-W'!$F$7:$I$176,3,FALSE)</f>
        <v>0</v>
      </c>
      <c r="I77" s="143">
        <f>VLOOKUP(F77,'[14]O&amp;M Budget-W'!$F$7:$I$176,4,FALSE)</f>
        <v>0</v>
      </c>
      <c r="J77" s="144">
        <f t="shared" ref="J77:J123" si="3">H77+I77</f>
        <v>0</v>
      </c>
      <c r="K77" s="143">
        <f>'[8]1A.Outside City Adjustments'!J187</f>
        <v>0</v>
      </c>
      <c r="L77" s="40" t="s">
        <v>488</v>
      </c>
      <c r="O77" s="158"/>
      <c r="P77" s="162"/>
      <c r="Q77" s="162"/>
      <c r="R77" s="162"/>
    </row>
    <row r="78" spans="1:18" x14ac:dyDescent="0.25">
      <c r="A78" s="117"/>
      <c r="C78" s="138" t="s">
        <v>555</v>
      </c>
      <c r="D78" s="139"/>
      <c r="E78" s="161" t="s">
        <v>551</v>
      </c>
      <c r="F78" s="141">
        <v>7763</v>
      </c>
      <c r="G78" s="142" t="s">
        <v>29</v>
      </c>
      <c r="H78" s="143">
        <f>VLOOKUP(F78,'[14]O&amp;M Budget-W'!$F$7:$I$176,3,FALSE)</f>
        <v>110793.02000000002</v>
      </c>
      <c r="I78" s="143">
        <f>VLOOKUP(F78,'[14]O&amp;M Budget-W'!$F$7:$I$176,4,FALSE)</f>
        <v>-6484.4985000000015</v>
      </c>
      <c r="J78" s="144">
        <f t="shared" si="3"/>
        <v>104308.52150000002</v>
      </c>
      <c r="K78" s="143">
        <f>'[8]1A.Outside City Adjustments'!J188</f>
        <v>104308.52</v>
      </c>
      <c r="L78" s="40" t="str">
        <f t="shared" ref="L78:L141" si="4">IF(K78&gt;0,"Adjustment","")</f>
        <v>Adjustment</v>
      </c>
      <c r="O78" s="145"/>
      <c r="P78" s="145"/>
      <c r="Q78" s="145"/>
      <c r="R78" s="145"/>
    </row>
    <row r="79" spans="1:18" x14ac:dyDescent="0.25">
      <c r="A79" s="117"/>
      <c r="C79" s="157" t="s">
        <v>556</v>
      </c>
      <c r="D79" s="139"/>
      <c r="E79" s="161"/>
      <c r="F79" s="141"/>
      <c r="G79" s="142"/>
      <c r="H79" s="148"/>
      <c r="I79" s="143"/>
      <c r="J79" s="144"/>
      <c r="K79" s="143"/>
      <c r="L79" s="40" t="str">
        <f t="shared" si="4"/>
        <v/>
      </c>
      <c r="O79" s="145"/>
      <c r="P79" s="145"/>
      <c r="Q79" s="145"/>
      <c r="R79" s="145"/>
    </row>
    <row r="80" spans="1:18" x14ac:dyDescent="0.25">
      <c r="A80" s="117"/>
      <c r="C80" s="138" t="s">
        <v>557</v>
      </c>
      <c r="D80" s="139"/>
      <c r="E80" s="140" t="s">
        <v>491</v>
      </c>
      <c r="F80" s="141"/>
      <c r="G80" s="142" t="s">
        <v>29</v>
      </c>
      <c r="H80" s="148"/>
      <c r="I80" s="143"/>
      <c r="J80" s="144"/>
      <c r="K80" s="143">
        <f>'[8]1A.Outside City Adjustments'!J190</f>
        <v>0</v>
      </c>
      <c r="L80" s="40" t="s">
        <v>488</v>
      </c>
      <c r="O80" s="145"/>
      <c r="P80" s="145"/>
      <c r="Q80" s="145"/>
      <c r="R80" s="145"/>
    </row>
    <row r="81" spans="1:18" x14ac:dyDescent="0.25">
      <c r="A81" s="117"/>
      <c r="C81" s="138" t="s">
        <v>105</v>
      </c>
      <c r="D81" s="139"/>
      <c r="E81" s="140" t="s">
        <v>491</v>
      </c>
      <c r="F81" s="141">
        <v>6609</v>
      </c>
      <c r="G81" s="142" t="s">
        <v>29</v>
      </c>
      <c r="H81" s="143">
        <f>VLOOKUP(F81,'[14]O&amp;M Budget-W'!$F$7:$I$176,3,FALSE)</f>
        <v>236963.75000000003</v>
      </c>
      <c r="I81" s="143">
        <f>VLOOKUP(F81,'[14]O&amp;M Budget-W'!$F$7:$I$176,4,FALSE)</f>
        <v>6030.1964999999782</v>
      </c>
      <c r="J81" s="144">
        <f t="shared" si="3"/>
        <v>242993.94650000002</v>
      </c>
      <c r="K81" s="143">
        <f>'[8]1A.Outside City Adjustments'!J191</f>
        <v>0</v>
      </c>
      <c r="L81" s="40" t="str">
        <f t="shared" si="4"/>
        <v/>
      </c>
      <c r="O81" s="145"/>
      <c r="P81" s="145"/>
      <c r="Q81" s="145"/>
      <c r="R81" s="145"/>
    </row>
    <row r="82" spans="1:18" x14ac:dyDescent="0.25">
      <c r="A82" s="117"/>
      <c r="C82" s="138" t="s">
        <v>558</v>
      </c>
      <c r="D82" s="139"/>
      <c r="E82" s="140" t="s">
        <v>491</v>
      </c>
      <c r="F82" s="141">
        <v>6610</v>
      </c>
      <c r="G82" s="142" t="s">
        <v>29</v>
      </c>
      <c r="H82" s="143">
        <f>VLOOKUP(F82,'[14]O&amp;M Budget-W'!$F$7:$I$176,3,FALSE)</f>
        <v>724817.28999999992</v>
      </c>
      <c r="I82" s="143">
        <f>VLOOKUP(F82,'[14]O&amp;M Budget-W'!$F$7:$I$176,4,FALSE)</f>
        <v>25798.477000000032</v>
      </c>
      <c r="J82" s="144">
        <f t="shared" si="3"/>
        <v>750615.76699999999</v>
      </c>
      <c r="K82" s="143">
        <f>'[8]1A.Outside City Adjustments'!J192</f>
        <v>0</v>
      </c>
      <c r="L82" s="40" t="str">
        <f t="shared" si="4"/>
        <v/>
      </c>
      <c r="O82" s="145"/>
      <c r="P82" s="145"/>
      <c r="Q82" s="145"/>
      <c r="R82" s="145"/>
    </row>
    <row r="83" spans="1:18" x14ac:dyDescent="0.25">
      <c r="A83" s="117"/>
      <c r="C83" s="138" t="s">
        <v>559</v>
      </c>
      <c r="D83" s="139"/>
      <c r="E83" s="140" t="s">
        <v>491</v>
      </c>
      <c r="F83" s="141">
        <v>6616</v>
      </c>
      <c r="G83" s="142" t="s">
        <v>29</v>
      </c>
      <c r="H83" s="143">
        <f>VLOOKUP(F83,'[14]O&amp;M Budget-W'!$F$7:$I$176,3,FALSE)</f>
        <v>0</v>
      </c>
      <c r="I83" s="143">
        <f>VLOOKUP(F83,'[14]O&amp;M Budget-W'!$F$7:$I$176,4,FALSE)</f>
        <v>0</v>
      </c>
      <c r="J83" s="144">
        <f t="shared" si="3"/>
        <v>0</v>
      </c>
      <c r="K83" s="143">
        <f>'[8]1A.Outside City Adjustments'!J193</f>
        <v>0</v>
      </c>
      <c r="L83" s="40" t="s">
        <v>488</v>
      </c>
      <c r="O83" s="145"/>
      <c r="P83" s="145"/>
      <c r="Q83" s="145"/>
      <c r="R83" s="145"/>
    </row>
    <row r="84" spans="1:18" x14ac:dyDescent="0.25">
      <c r="A84" s="117"/>
      <c r="C84" s="138" t="s">
        <v>560</v>
      </c>
      <c r="D84" s="139"/>
      <c r="E84" s="140" t="s">
        <v>491</v>
      </c>
      <c r="F84" s="141">
        <v>6617</v>
      </c>
      <c r="G84" s="142" t="s">
        <v>29</v>
      </c>
      <c r="H84" s="143">
        <f>VLOOKUP(F84,'[14]O&amp;M Budget-W'!$F$7:$I$176,3,FALSE)</f>
        <v>0</v>
      </c>
      <c r="I84" s="143">
        <f>VLOOKUP(F84,'[14]O&amp;M Budget-W'!$F$7:$I$176,4,FALSE)</f>
        <v>0</v>
      </c>
      <c r="J84" s="144">
        <f t="shared" si="3"/>
        <v>0</v>
      </c>
      <c r="K84" s="143">
        <f>'[8]1A.Outside City Adjustments'!J194</f>
        <v>0</v>
      </c>
      <c r="L84" s="40" t="s">
        <v>488</v>
      </c>
      <c r="O84" s="145"/>
      <c r="P84" s="145"/>
      <c r="Q84" s="145"/>
      <c r="R84" s="145"/>
    </row>
    <row r="85" spans="1:18" x14ac:dyDescent="0.25">
      <c r="A85" s="117"/>
      <c r="C85" s="138" t="s">
        <v>561</v>
      </c>
      <c r="D85" s="139"/>
      <c r="E85" s="140" t="s">
        <v>491</v>
      </c>
      <c r="F85" s="141">
        <v>6715</v>
      </c>
      <c r="G85" s="142" t="s">
        <v>29</v>
      </c>
      <c r="H85" s="143">
        <f>VLOOKUP(F85,'[14]O&amp;M Budget-W'!$F$7:$I$176,3,FALSE)</f>
        <v>126262.38999999997</v>
      </c>
      <c r="I85" s="143">
        <f>VLOOKUP(F85,'[14]O&amp;M Budget-W'!$F$7:$I$176,4,FALSE)</f>
        <v>3350.1657500000047</v>
      </c>
      <c r="J85" s="144">
        <f t="shared" si="3"/>
        <v>129612.55574999997</v>
      </c>
      <c r="K85" s="143">
        <f>'[8]1A.Outside City Adjustments'!J195</f>
        <v>0</v>
      </c>
      <c r="L85" s="40" t="str">
        <f t="shared" si="4"/>
        <v/>
      </c>
      <c r="O85" s="145"/>
      <c r="P85" s="145"/>
      <c r="Q85" s="145"/>
      <c r="R85" s="145"/>
    </row>
    <row r="86" spans="1:18" x14ac:dyDescent="0.25">
      <c r="A86" s="117"/>
      <c r="C86" s="138" t="s">
        <v>562</v>
      </c>
      <c r="D86" s="139"/>
      <c r="E86" s="140" t="s">
        <v>491</v>
      </c>
      <c r="F86" s="141">
        <v>6711</v>
      </c>
      <c r="G86" s="142" t="s">
        <v>29</v>
      </c>
      <c r="H86" s="143">
        <f>VLOOKUP(F86,'[14]O&amp;M Budget-W'!$F$7:$I$176,3,FALSE)</f>
        <v>491324.1999999996</v>
      </c>
      <c r="I86" s="143">
        <f>VLOOKUP(F86,'[14]O&amp;M Budget-W'!$F$7:$I$176,4,FALSE)</f>
        <v>21712.448750000109</v>
      </c>
      <c r="J86" s="144">
        <f t="shared" si="3"/>
        <v>513036.6487499997</v>
      </c>
      <c r="K86" s="143">
        <f>'[8]1A.Outside City Adjustments'!J196</f>
        <v>0</v>
      </c>
      <c r="L86" s="40" t="str">
        <f t="shared" si="4"/>
        <v/>
      </c>
      <c r="O86" s="145"/>
      <c r="P86" s="145"/>
      <c r="Q86" s="145"/>
      <c r="R86" s="145"/>
    </row>
    <row r="87" spans="1:18" x14ac:dyDescent="0.25">
      <c r="A87" s="117"/>
      <c r="C87" s="138" t="s">
        <v>563</v>
      </c>
      <c r="D87" s="139"/>
      <c r="E87" s="140" t="s">
        <v>491</v>
      </c>
      <c r="F87" s="141">
        <v>6712</v>
      </c>
      <c r="G87" s="142" t="s">
        <v>29</v>
      </c>
      <c r="H87" s="143">
        <f>VLOOKUP(F87,'[14]O&amp;M Budget-W'!$F$7:$I$176,3,FALSE)</f>
        <v>353799.63999999996</v>
      </c>
      <c r="I87" s="143">
        <f>VLOOKUP(F87,'[14]O&amp;M Budget-W'!$F$7:$I$176,4,FALSE)</f>
        <v>10715.207249999992</v>
      </c>
      <c r="J87" s="144">
        <f t="shared" si="3"/>
        <v>364514.84724999993</v>
      </c>
      <c r="K87" s="143">
        <f>'[8]1A.Outside City Adjustments'!J197</f>
        <v>0</v>
      </c>
      <c r="L87" s="40" t="str">
        <f t="shared" si="4"/>
        <v/>
      </c>
      <c r="O87" s="145"/>
      <c r="P87" s="145"/>
      <c r="Q87" s="145"/>
      <c r="R87" s="145"/>
    </row>
    <row r="88" spans="1:18" x14ac:dyDescent="0.25">
      <c r="A88" s="117"/>
      <c r="C88" s="138" t="s">
        <v>564</v>
      </c>
      <c r="D88" s="139"/>
      <c r="E88" s="140" t="s">
        <v>491</v>
      </c>
      <c r="F88" s="141">
        <v>6714</v>
      </c>
      <c r="G88" s="142" t="s">
        <v>29</v>
      </c>
      <c r="H88" s="143">
        <f>VLOOKUP(F88,'[14]O&amp;M Budget-W'!$F$7:$I$176,3,FALSE)</f>
        <v>132537.26</v>
      </c>
      <c r="I88" s="143">
        <f>VLOOKUP(F88,'[14]O&amp;M Budget-W'!$F$7:$I$176,4,FALSE)</f>
        <v>8199.5332500000077</v>
      </c>
      <c r="J88" s="144">
        <f t="shared" si="3"/>
        <v>140736.79325000002</v>
      </c>
      <c r="K88" s="143">
        <f>'[8]1A.Outside City Adjustments'!J198</f>
        <v>0</v>
      </c>
      <c r="L88" s="40" t="str">
        <f t="shared" si="4"/>
        <v/>
      </c>
      <c r="O88" s="145"/>
      <c r="P88" s="145"/>
      <c r="Q88" s="145"/>
      <c r="R88" s="145"/>
    </row>
    <row r="89" spans="1:18" x14ac:dyDescent="0.25">
      <c r="A89" s="117"/>
      <c r="C89" s="138" t="s">
        <v>113</v>
      </c>
      <c r="D89" s="139"/>
      <c r="E89" s="140" t="s">
        <v>491</v>
      </c>
      <c r="F89" s="141">
        <v>6721</v>
      </c>
      <c r="G89" s="142" t="s">
        <v>29</v>
      </c>
      <c r="H89" s="143">
        <f>VLOOKUP(F89,'[14]O&amp;M Budget-W'!$F$7:$I$176,3,FALSE)</f>
        <v>605531.87999999942</v>
      </c>
      <c r="I89" s="143">
        <f>VLOOKUP(F89,'[14]O&amp;M Budget-W'!$F$7:$I$176,4,FALSE)</f>
        <v>17362.986000000004</v>
      </c>
      <c r="J89" s="144">
        <f t="shared" si="3"/>
        <v>622894.86599999946</v>
      </c>
      <c r="K89" s="143">
        <f>'[8]1A.Outside City Adjustments'!J199</f>
        <v>0</v>
      </c>
      <c r="L89" s="40" t="str">
        <f t="shared" si="4"/>
        <v/>
      </c>
      <c r="O89" s="145"/>
      <c r="P89" s="145"/>
      <c r="Q89" s="145"/>
      <c r="R89" s="145"/>
    </row>
    <row r="90" spans="1:18" x14ac:dyDescent="0.25">
      <c r="A90" s="117"/>
      <c r="C90" s="138" t="s">
        <v>565</v>
      </c>
      <c r="D90" s="139"/>
      <c r="E90" s="140" t="s">
        <v>491</v>
      </c>
      <c r="F90" s="141">
        <v>6731</v>
      </c>
      <c r="G90" s="142" t="s">
        <v>29</v>
      </c>
      <c r="H90" s="143">
        <f>VLOOKUP(F90,'[14]O&amp;M Budget-W'!$F$7:$I$176,3,FALSE)</f>
        <v>1611602.0999999994</v>
      </c>
      <c r="I90" s="143">
        <f>VLOOKUP(F90,'[14]O&amp;M Budget-W'!$F$7:$I$176,4,FALSE)</f>
        <v>25166.73449999994</v>
      </c>
      <c r="J90" s="144">
        <f t="shared" si="3"/>
        <v>1636768.8344999994</v>
      </c>
      <c r="K90" s="143">
        <f>'[8]1A.Outside City Adjustments'!J200</f>
        <v>0</v>
      </c>
      <c r="L90" s="40" t="str">
        <f t="shared" si="4"/>
        <v/>
      </c>
      <c r="O90" s="158"/>
      <c r="P90" s="162"/>
      <c r="Q90" s="162"/>
      <c r="R90" s="162"/>
    </row>
    <row r="91" spans="1:18" x14ac:dyDescent="0.25">
      <c r="A91" s="117"/>
      <c r="C91" s="138" t="s">
        <v>31</v>
      </c>
      <c r="D91" s="139"/>
      <c r="E91" s="140" t="s">
        <v>491</v>
      </c>
      <c r="F91" s="141">
        <v>6004</v>
      </c>
      <c r="G91" s="142" t="s">
        <v>29</v>
      </c>
      <c r="H91" s="143">
        <f>VLOOKUP(F91,'[14]O&amp;M Budget-W'!$F$7:$I$176,3,FALSE)</f>
        <v>1421119.73</v>
      </c>
      <c r="I91" s="143">
        <f>VLOOKUP(F91,'[14]O&amp;M Budget-W'!$F$7:$I$176,4,FALSE)</f>
        <v>10476.634999999962</v>
      </c>
      <c r="J91" s="144">
        <f t="shared" si="3"/>
        <v>1431596.365</v>
      </c>
      <c r="K91" s="143">
        <f>'[8]1A.Outside City Adjustments'!J201</f>
        <v>0</v>
      </c>
      <c r="L91" s="40" t="str">
        <f t="shared" si="4"/>
        <v/>
      </c>
      <c r="O91" s="158"/>
      <c r="P91" s="162"/>
      <c r="Q91" s="162"/>
      <c r="R91" s="162"/>
    </row>
    <row r="92" spans="1:18" x14ac:dyDescent="0.25">
      <c r="A92" s="117"/>
      <c r="C92" s="138" t="s">
        <v>566</v>
      </c>
      <c r="D92" s="139"/>
      <c r="E92" s="140" t="s">
        <v>491</v>
      </c>
      <c r="F92" s="141">
        <v>6248</v>
      </c>
      <c r="G92" s="142" t="s">
        <v>29</v>
      </c>
      <c r="H92" s="143">
        <f>VLOOKUP(F92,'[14]O&amp;M Budget-W'!$F$7:$I$176,3,FALSE)</f>
        <v>1224920.5600000003</v>
      </c>
      <c r="I92" s="143">
        <f>VLOOKUP(F92,'[14]O&amp;M Budget-W'!$F$7:$I$176,4,FALSE)</f>
        <v>7640.438999999993</v>
      </c>
      <c r="J92" s="144">
        <f t="shared" si="3"/>
        <v>1232560.9990000003</v>
      </c>
      <c r="K92" s="143">
        <f>'[8]1A.Outside City Adjustments'!J202</f>
        <v>0</v>
      </c>
      <c r="L92" s="40" t="str">
        <f t="shared" si="4"/>
        <v/>
      </c>
      <c r="M92" s="145"/>
      <c r="N92" s="156">
        <f>P14</f>
        <v>0.23936040244340639</v>
      </c>
      <c r="O92" s="145"/>
      <c r="P92" s="145"/>
      <c r="Q92" s="145"/>
      <c r="R92" s="145"/>
    </row>
    <row r="93" spans="1:18" x14ac:dyDescent="0.25">
      <c r="A93" s="117"/>
      <c r="C93" s="138" t="s">
        <v>567</v>
      </c>
      <c r="D93" s="139"/>
      <c r="E93" s="140" t="s">
        <v>491</v>
      </c>
      <c r="F93" s="141">
        <v>6722</v>
      </c>
      <c r="G93" s="142" t="s">
        <v>29</v>
      </c>
      <c r="H93" s="143">
        <f>VLOOKUP(F93,'[14]O&amp;M Budget-W'!$F$7:$I$176,3,FALSE)</f>
        <v>402055.80999999994</v>
      </c>
      <c r="I93" s="143">
        <f>VLOOKUP(F93,'[14]O&amp;M Budget-W'!$F$7:$I$176,4,FALSE)</f>
        <v>-120.59824999996465</v>
      </c>
      <c r="J93" s="144">
        <f t="shared" si="3"/>
        <v>401935.21174999996</v>
      </c>
      <c r="K93" s="143">
        <f>'[8]1A.Outside City Adjustments'!J203</f>
        <v>0</v>
      </c>
      <c r="L93" s="40" t="str">
        <f t="shared" si="4"/>
        <v/>
      </c>
      <c r="O93" s="145"/>
      <c r="P93" s="145"/>
      <c r="Q93" s="145"/>
      <c r="R93" s="145"/>
    </row>
    <row r="94" spans="1:18" x14ac:dyDescent="0.25">
      <c r="A94" s="117"/>
      <c r="C94" s="138" t="s">
        <v>568</v>
      </c>
      <c r="D94" s="139"/>
      <c r="E94" s="140" t="s">
        <v>491</v>
      </c>
      <c r="F94" s="141">
        <v>6723</v>
      </c>
      <c r="G94" s="142" t="s">
        <v>29</v>
      </c>
      <c r="H94" s="143">
        <f>VLOOKUP(F94,'[14]O&amp;M Budget-W'!$F$7:$I$176,3,FALSE)</f>
        <v>318509.4499999999</v>
      </c>
      <c r="I94" s="143">
        <f>VLOOKUP(F94,'[14]O&amp;M Budget-W'!$F$7:$I$176,4,FALSE)</f>
        <v>15580.843499999999</v>
      </c>
      <c r="J94" s="144">
        <f t="shared" si="3"/>
        <v>334090.29349999991</v>
      </c>
      <c r="K94" s="143">
        <f>'[8]1A.Outside City Adjustments'!J204</f>
        <v>0</v>
      </c>
      <c r="L94" s="40" t="str">
        <f t="shared" si="4"/>
        <v/>
      </c>
    </row>
    <row r="95" spans="1:18" x14ac:dyDescent="0.25">
      <c r="A95" s="117"/>
      <c r="C95" s="138" t="s">
        <v>569</v>
      </c>
      <c r="D95" s="139"/>
      <c r="E95" s="140" t="s">
        <v>491</v>
      </c>
      <c r="F95" s="141">
        <v>6613</v>
      </c>
      <c r="G95" s="142" t="s">
        <v>29</v>
      </c>
      <c r="H95" s="143">
        <f>VLOOKUP(F95,'[14]O&amp;M Budget-W'!$F$7:$I$176,3,FALSE)</f>
        <v>413117.30999999982</v>
      </c>
      <c r="I95" s="143">
        <f>VLOOKUP(F95,'[14]O&amp;M Budget-W'!$F$7:$I$176,4,FALSE)</f>
        <v>19379.225500000062</v>
      </c>
      <c r="J95" s="144">
        <f t="shared" si="3"/>
        <v>432496.53549999988</v>
      </c>
      <c r="K95" s="143">
        <f>'[8]1A.Outside City Adjustments'!J205</f>
        <v>0</v>
      </c>
      <c r="L95" s="40" t="str">
        <f t="shared" si="4"/>
        <v/>
      </c>
    </row>
    <row r="96" spans="1:18" x14ac:dyDescent="0.25">
      <c r="A96" s="117"/>
      <c r="C96" s="138" t="s">
        <v>570</v>
      </c>
      <c r="D96" s="139"/>
      <c r="E96" s="140" t="s">
        <v>491</v>
      </c>
      <c r="F96" s="141">
        <v>6615</v>
      </c>
      <c r="G96" s="142" t="s">
        <v>29</v>
      </c>
      <c r="H96" s="143">
        <f>VLOOKUP(F96,'[14]O&amp;M Budget-W'!$F$7:$I$176,3,FALSE)</f>
        <v>331887.17999999982</v>
      </c>
      <c r="I96" s="143">
        <f>VLOOKUP(F96,'[14]O&amp;M Budget-W'!$F$7:$I$176,4,FALSE)</f>
        <v>10385.716000000095</v>
      </c>
      <c r="J96" s="144">
        <f t="shared" si="3"/>
        <v>342272.89599999989</v>
      </c>
      <c r="K96" s="143">
        <f>'[8]1A.Outside City Adjustments'!J206</f>
        <v>0</v>
      </c>
      <c r="L96" s="40" t="str">
        <f t="shared" si="4"/>
        <v/>
      </c>
    </row>
    <row r="97" spans="1:12" x14ac:dyDescent="0.25">
      <c r="A97" s="117"/>
      <c r="C97" s="138" t="s">
        <v>571</v>
      </c>
      <c r="D97" s="139"/>
      <c r="E97" s="140" t="s">
        <v>491</v>
      </c>
      <c r="F97" s="141">
        <v>6611</v>
      </c>
      <c r="G97" s="142" t="s">
        <v>483</v>
      </c>
      <c r="H97" s="143">
        <f>VLOOKUP(F97,'[14]O&amp;M Budget-W'!$F$7:$I$176,3,FALSE)</f>
        <v>547542.90999999968</v>
      </c>
      <c r="I97" s="143">
        <f>VLOOKUP(F97,'[14]O&amp;M Budget-W'!$F$7:$I$176,4,FALSE)</f>
        <v>14905.341749999976</v>
      </c>
      <c r="J97" s="144">
        <f t="shared" si="3"/>
        <v>562448.2517499997</v>
      </c>
      <c r="K97" s="143">
        <f>'[8]1A.Outside City Adjustments'!J207</f>
        <v>0</v>
      </c>
      <c r="L97" s="40" t="str">
        <f t="shared" si="4"/>
        <v/>
      </c>
    </row>
    <row r="98" spans="1:12" x14ac:dyDescent="0.25">
      <c r="A98" s="117"/>
      <c r="C98" s="138" t="s">
        <v>572</v>
      </c>
      <c r="D98" s="139"/>
      <c r="E98" s="140" t="s">
        <v>491</v>
      </c>
      <c r="F98" s="141">
        <v>6800</v>
      </c>
      <c r="G98" s="142" t="s">
        <v>483</v>
      </c>
      <c r="H98" s="143">
        <f>VLOOKUP(F98,'[14]O&amp;M Budget-W'!$F$7:$I$176,3,FALSE)</f>
        <v>111547.92</v>
      </c>
      <c r="I98" s="143">
        <f>VLOOKUP(F98,'[14]O&amp;M Budget-W'!$F$7:$I$176,4,FALSE)</f>
        <v>0</v>
      </c>
      <c r="J98" s="144">
        <f t="shared" si="3"/>
        <v>111547.92</v>
      </c>
      <c r="K98" s="143">
        <f>'[8]1A.Outside City Adjustments'!J208</f>
        <v>0</v>
      </c>
      <c r="L98" s="40" t="str">
        <f t="shared" si="4"/>
        <v/>
      </c>
    </row>
    <row r="99" spans="1:12" x14ac:dyDescent="0.25">
      <c r="A99" s="117"/>
      <c r="C99" s="138" t="s">
        <v>573</v>
      </c>
      <c r="D99" s="139"/>
      <c r="E99" s="140" t="s">
        <v>491</v>
      </c>
      <c r="F99" s="141">
        <v>6621</v>
      </c>
      <c r="G99" s="142" t="s">
        <v>29</v>
      </c>
      <c r="H99" s="143">
        <f>VLOOKUP(F99,'[14]O&amp;M Budget-W'!$F$7:$I$176,3,FALSE)</f>
        <v>115917.01999999999</v>
      </c>
      <c r="I99" s="143">
        <f>VLOOKUP(F99,'[14]O&amp;M Budget-W'!$F$7:$I$176,4,FALSE)</f>
        <v>2751.6824999999831</v>
      </c>
      <c r="J99" s="144">
        <f t="shared" si="3"/>
        <v>118668.70249999997</v>
      </c>
      <c r="K99" s="143">
        <f>'[8]1A.Outside City Adjustments'!J209</f>
        <v>0</v>
      </c>
      <c r="L99" s="40" t="str">
        <f t="shared" si="4"/>
        <v/>
      </c>
    </row>
    <row r="100" spans="1:12" x14ac:dyDescent="0.25">
      <c r="A100" s="117"/>
      <c r="C100" s="138" t="s">
        <v>574</v>
      </c>
      <c r="D100" s="139"/>
      <c r="E100" s="140" t="s">
        <v>491</v>
      </c>
      <c r="F100" s="141">
        <v>6622</v>
      </c>
      <c r="G100" s="142" t="s">
        <v>29</v>
      </c>
      <c r="H100" s="143">
        <f>VLOOKUP(F100,'[14]O&amp;M Budget-W'!$F$7:$I$176,3,FALSE)</f>
        <v>488132.76000000042</v>
      </c>
      <c r="I100" s="143">
        <f>VLOOKUP(F100,'[14]O&amp;M Budget-W'!$F$7:$I$176,4,FALSE)</f>
        <v>20728.847249999981</v>
      </c>
      <c r="J100" s="144">
        <f t="shared" si="3"/>
        <v>508861.60725000041</v>
      </c>
      <c r="K100" s="143">
        <f>'[8]1A.Outside City Adjustments'!J210</f>
        <v>0</v>
      </c>
      <c r="L100" s="40" t="str">
        <f t="shared" si="4"/>
        <v/>
      </c>
    </row>
    <row r="101" spans="1:12" x14ac:dyDescent="0.25">
      <c r="A101" s="117"/>
      <c r="C101" s="138" t="s">
        <v>575</v>
      </c>
      <c r="D101" s="139"/>
      <c r="E101" s="140" t="s">
        <v>491</v>
      </c>
      <c r="F101" s="141">
        <v>6623</v>
      </c>
      <c r="G101" s="142" t="s">
        <v>29</v>
      </c>
      <c r="H101" s="143">
        <f>VLOOKUP(F101,'[14]O&amp;M Budget-W'!$F$7:$I$176,3,FALSE)</f>
        <v>304448.95</v>
      </c>
      <c r="I101" s="143">
        <f>VLOOKUP(F101,'[14]O&amp;M Budget-W'!$F$7:$I$176,4,FALSE)</f>
        <v>8916.4192500000754</v>
      </c>
      <c r="J101" s="144">
        <f t="shared" si="3"/>
        <v>313365.36925000011</v>
      </c>
      <c r="K101" s="143">
        <f>'[8]1A.Outside City Adjustments'!J211</f>
        <v>0</v>
      </c>
      <c r="L101" s="40" t="str">
        <f t="shared" si="4"/>
        <v/>
      </c>
    </row>
    <row r="102" spans="1:12" x14ac:dyDescent="0.25">
      <c r="A102" s="117"/>
      <c r="C102" s="138" t="s">
        <v>576</v>
      </c>
      <c r="D102" s="139"/>
      <c r="E102" s="140" t="s">
        <v>491</v>
      </c>
      <c r="F102" s="141">
        <v>6640</v>
      </c>
      <c r="G102" s="142" t="s">
        <v>29</v>
      </c>
      <c r="H102" s="143">
        <f>VLOOKUP(F102,'[14]O&amp;M Budget-W'!$F$7:$I$176,3,FALSE)</f>
        <v>696414.1999999996</v>
      </c>
      <c r="I102" s="143">
        <f>VLOOKUP(F102,'[14]O&amp;M Budget-W'!$F$7:$I$176,4,FALSE)</f>
        <v>38565.511250000185</v>
      </c>
      <c r="J102" s="144">
        <f t="shared" si="3"/>
        <v>734979.71124999982</v>
      </c>
      <c r="K102" s="143">
        <f>'[8]1A.Outside City Adjustments'!J212</f>
        <v>0</v>
      </c>
      <c r="L102" s="40" t="str">
        <f t="shared" si="4"/>
        <v/>
      </c>
    </row>
    <row r="103" spans="1:12" x14ac:dyDescent="0.25">
      <c r="A103" s="117"/>
      <c r="C103" s="138" t="s">
        <v>577</v>
      </c>
      <c r="D103" s="139"/>
      <c r="E103" s="140" t="s">
        <v>491</v>
      </c>
      <c r="F103" s="141">
        <v>6213</v>
      </c>
      <c r="G103" s="142" t="s">
        <v>21</v>
      </c>
      <c r="H103" s="143">
        <f>VLOOKUP(F103,'[14]O&amp;M Budget-W'!$F$7:$I$176,3,FALSE)</f>
        <v>399627.99000000005</v>
      </c>
      <c r="I103" s="143">
        <f>VLOOKUP(F103,'[14]O&amp;M Budget-W'!$F$7:$I$176,4,FALSE)</f>
        <v>98975.130749999968</v>
      </c>
      <c r="J103" s="144">
        <f t="shared" si="3"/>
        <v>498603.12075</v>
      </c>
      <c r="K103" s="143">
        <f>'[8]1A.Outside City Adjustments'!J213</f>
        <v>0</v>
      </c>
      <c r="L103" s="40" t="str">
        <f t="shared" si="4"/>
        <v/>
      </c>
    </row>
    <row r="104" spans="1:12" x14ac:dyDescent="0.25">
      <c r="A104" s="117"/>
      <c r="C104" s="157" t="s">
        <v>578</v>
      </c>
      <c r="D104" s="139"/>
      <c r="E104" s="140"/>
      <c r="F104" s="141"/>
      <c r="G104" s="142"/>
      <c r="H104" s="148"/>
      <c r="I104" s="143"/>
      <c r="J104" s="144"/>
      <c r="K104" s="143"/>
      <c r="L104" s="40" t="str">
        <f t="shared" si="4"/>
        <v/>
      </c>
    </row>
    <row r="105" spans="1:12" x14ac:dyDescent="0.25">
      <c r="A105" s="117"/>
      <c r="C105" s="138" t="s">
        <v>579</v>
      </c>
      <c r="D105" s="139"/>
      <c r="E105" s="140" t="s">
        <v>491</v>
      </c>
      <c r="F105" s="141">
        <v>6810</v>
      </c>
      <c r="G105" s="142" t="s">
        <v>483</v>
      </c>
      <c r="H105" s="143">
        <f>VLOOKUP(F105,'[14]O&amp;M Budget-W'!$F$7:$I$176,3,FALSE)</f>
        <v>160551.67999999999</v>
      </c>
      <c r="I105" s="143">
        <f>VLOOKUP(F105,'[14]O&amp;M Budget-W'!$F$7:$I$176,4,FALSE)</f>
        <v>0</v>
      </c>
      <c r="J105" s="144">
        <f t="shared" si="3"/>
        <v>160551.67999999999</v>
      </c>
      <c r="K105" s="143">
        <f>'[8]1A.Outside City Adjustments'!J215</f>
        <v>0</v>
      </c>
      <c r="L105" s="40" t="str">
        <f>IF(K105&gt;0,"Adjustment","")</f>
        <v/>
      </c>
    </row>
    <row r="106" spans="1:12" x14ac:dyDescent="0.25">
      <c r="A106" s="117"/>
      <c r="C106" s="138" t="s">
        <v>580</v>
      </c>
      <c r="D106" s="139"/>
      <c r="E106" s="140" t="s">
        <v>491</v>
      </c>
      <c r="F106" s="141">
        <v>6815</v>
      </c>
      <c r="G106" s="142" t="s">
        <v>483</v>
      </c>
      <c r="H106" s="143">
        <f>VLOOKUP(F106,'[14]O&amp;M Budget-W'!$F$7:$I$176,3,FALSE)</f>
        <v>0</v>
      </c>
      <c r="I106" s="143">
        <f>VLOOKUP(F106,'[14]O&amp;M Budget-W'!$F$7:$I$176,4,FALSE)</f>
        <v>0</v>
      </c>
      <c r="J106" s="144">
        <f t="shared" si="3"/>
        <v>0</v>
      </c>
      <c r="K106" s="143">
        <f>'[8]1A.Outside City Adjustments'!J216</f>
        <v>0</v>
      </c>
      <c r="L106" s="40" t="str">
        <f t="shared" si="4"/>
        <v/>
      </c>
    </row>
    <row r="107" spans="1:12" x14ac:dyDescent="0.25">
      <c r="A107" s="117"/>
      <c r="C107" s="138" t="s">
        <v>581</v>
      </c>
      <c r="D107" s="139"/>
      <c r="E107" s="140" t="s">
        <v>491</v>
      </c>
      <c r="F107" s="141">
        <v>6604</v>
      </c>
      <c r="G107" s="142" t="s">
        <v>483</v>
      </c>
      <c r="H107" s="143">
        <f>VLOOKUP(F107,'[14]O&amp;M Budget-W'!$F$7:$I$176,3,FALSE)</f>
        <v>62494.75</v>
      </c>
      <c r="I107" s="143">
        <f>VLOOKUP(F107,'[14]O&amp;M Budget-W'!$F$7:$I$176,4,FALSE)</f>
        <v>0</v>
      </c>
      <c r="J107" s="144">
        <f t="shared" si="3"/>
        <v>62494.75</v>
      </c>
      <c r="K107" s="143">
        <f>'[8]1A.Outside City Adjustments'!J217</f>
        <v>62494.75</v>
      </c>
      <c r="L107" s="40" t="str">
        <f t="shared" si="4"/>
        <v>Adjustment</v>
      </c>
    </row>
    <row r="108" spans="1:12" x14ac:dyDescent="0.25">
      <c r="A108" s="117"/>
      <c r="C108" s="138" t="s">
        <v>582</v>
      </c>
      <c r="D108" s="139"/>
      <c r="E108" s="140" t="s">
        <v>491</v>
      </c>
      <c r="F108" s="141">
        <v>6606</v>
      </c>
      <c r="G108" s="142" t="s">
        <v>483</v>
      </c>
      <c r="H108" s="143">
        <f>VLOOKUP(F108,'[14]O&amp;M Budget-W'!$F$7:$I$176,3,FALSE)</f>
        <v>1544064.8799999985</v>
      </c>
      <c r="I108" s="143">
        <f>VLOOKUP(F108,'[14]O&amp;M Budget-W'!$F$7:$I$176,4,FALSE)</f>
        <v>30260.248000000025</v>
      </c>
      <c r="J108" s="144">
        <f t="shared" si="3"/>
        <v>1574325.1279999986</v>
      </c>
      <c r="K108" s="143">
        <f>'[8]1A.Outside City Adjustments'!J218</f>
        <v>1574325.13</v>
      </c>
      <c r="L108" s="40" t="str">
        <f t="shared" si="4"/>
        <v>Adjustment</v>
      </c>
    </row>
    <row r="109" spans="1:12" x14ac:dyDescent="0.25">
      <c r="A109" s="117"/>
      <c r="C109" s="138" t="s">
        <v>583</v>
      </c>
      <c r="D109" s="139"/>
      <c r="E109" s="140" t="s">
        <v>491</v>
      </c>
      <c r="F109" s="141">
        <v>6607</v>
      </c>
      <c r="G109" s="142" t="s">
        <v>483</v>
      </c>
      <c r="H109" s="143">
        <f>VLOOKUP(F109,'[14]O&amp;M Budget-W'!$F$7:$I$176,3,FALSE)</f>
        <v>-1.4915713109076023E-9</v>
      </c>
      <c r="I109" s="143">
        <f>VLOOKUP(F109,'[14]O&amp;M Budget-W'!$F$7:$I$176,4,FALSE)</f>
        <v>0</v>
      </c>
      <c r="J109" s="144">
        <f t="shared" si="3"/>
        <v>-1.4915713109076023E-9</v>
      </c>
      <c r="K109" s="143">
        <f>'[8]1A.Outside City Adjustments'!J219</f>
        <v>-1.4915713109076023E-9</v>
      </c>
      <c r="L109" s="40" t="str">
        <f t="shared" si="4"/>
        <v/>
      </c>
    </row>
    <row r="110" spans="1:12" x14ac:dyDescent="0.25">
      <c r="A110" s="117"/>
      <c r="C110" s="138" t="s">
        <v>584</v>
      </c>
      <c r="D110" s="139"/>
      <c r="E110" s="140" t="s">
        <v>491</v>
      </c>
      <c r="F110" s="141">
        <v>6820</v>
      </c>
      <c r="G110" s="142" t="s">
        <v>483</v>
      </c>
      <c r="H110" s="143">
        <f>VLOOKUP(F110,'[14]O&amp;M Budget-W'!$F$7:$I$176,3,FALSE)</f>
        <v>3690.5599999999986</v>
      </c>
      <c r="I110" s="143">
        <f>VLOOKUP(F110,'[14]O&amp;M Budget-W'!$F$7:$I$176,4,FALSE)</f>
        <v>0</v>
      </c>
      <c r="J110" s="144">
        <f t="shared" si="3"/>
        <v>3690.5599999999986</v>
      </c>
      <c r="K110" s="143">
        <f>'[8]1A.Outside City Adjustments'!J220</f>
        <v>0</v>
      </c>
      <c r="L110" s="40" t="str">
        <f t="shared" si="4"/>
        <v/>
      </c>
    </row>
    <row r="111" spans="1:12" x14ac:dyDescent="0.25">
      <c r="A111" s="117"/>
      <c r="C111" s="138" t="s">
        <v>585</v>
      </c>
      <c r="D111" s="139"/>
      <c r="E111" s="140" t="s">
        <v>491</v>
      </c>
      <c r="F111" s="141">
        <v>6811</v>
      </c>
      <c r="G111" s="142" t="s">
        <v>483</v>
      </c>
      <c r="H111" s="143">
        <f>VLOOKUP(F111,'[14]O&amp;M Budget-W'!$F$7:$I$176,3,FALSE)</f>
        <v>649540.25999999989</v>
      </c>
      <c r="I111" s="143">
        <f>VLOOKUP(F111,'[14]O&amp;M Budget-W'!$F$7:$I$176,4,FALSE)</f>
        <v>0</v>
      </c>
      <c r="J111" s="144">
        <f t="shared" si="3"/>
        <v>649540.25999999989</v>
      </c>
      <c r="K111" s="143">
        <f>'[8]1A.Outside City Adjustments'!J221</f>
        <v>0</v>
      </c>
      <c r="L111" s="40" t="str">
        <f t="shared" si="4"/>
        <v/>
      </c>
    </row>
    <row r="112" spans="1:12" x14ac:dyDescent="0.25">
      <c r="A112" s="117"/>
      <c r="C112" s="138" t="s">
        <v>115</v>
      </c>
      <c r="D112" s="139"/>
      <c r="E112" s="140" t="s">
        <v>491</v>
      </c>
      <c r="F112" s="141">
        <v>6619</v>
      </c>
      <c r="G112" s="142" t="s">
        <v>29</v>
      </c>
      <c r="H112" s="143">
        <f>VLOOKUP(F112,'[14]O&amp;M Budget-W'!$F$7:$I$176,3,FALSE)</f>
        <v>316958.77000000008</v>
      </c>
      <c r="I112" s="143">
        <f>VLOOKUP(F112,'[14]O&amp;M Budget-W'!$F$7:$I$176,4,FALSE)</f>
        <v>15903.41599999997</v>
      </c>
      <c r="J112" s="144">
        <f t="shared" si="3"/>
        <v>332862.18600000005</v>
      </c>
      <c r="K112" s="143">
        <f>'[8]1A.Outside City Adjustments'!J222</f>
        <v>0</v>
      </c>
      <c r="L112" s="40" t="s">
        <v>486</v>
      </c>
    </row>
    <row r="113" spans="1:18" x14ac:dyDescent="0.25">
      <c r="A113" s="117"/>
      <c r="C113" s="157" t="s">
        <v>586</v>
      </c>
      <c r="D113" s="139"/>
      <c r="E113" s="161"/>
      <c r="F113" s="141"/>
      <c r="G113" s="142"/>
      <c r="H113" s="148"/>
      <c r="I113" s="143"/>
      <c r="J113" s="144"/>
      <c r="K113" s="143"/>
      <c r="L113" s="40" t="str">
        <f t="shared" si="4"/>
        <v/>
      </c>
    </row>
    <row r="114" spans="1:18" x14ac:dyDescent="0.25">
      <c r="A114" s="117"/>
      <c r="C114" s="138" t="s">
        <v>587</v>
      </c>
      <c r="D114" s="139"/>
      <c r="E114" s="140" t="s">
        <v>551</v>
      </c>
      <c r="F114" s="141">
        <v>6242</v>
      </c>
      <c r="G114" s="142" t="s">
        <v>29</v>
      </c>
      <c r="H114" s="143">
        <f>VLOOKUP(F114,'[14]O&amp;M Budget-W'!$F$7:$I$176,3,FALSE)</f>
        <v>727628.17999999993</v>
      </c>
      <c r="I114" s="143">
        <f>VLOOKUP(F114,'[14]O&amp;M Budget-W'!$F$7:$I$176,4,FALSE)</f>
        <v>41145.133500000033</v>
      </c>
      <c r="J114" s="144">
        <f t="shared" si="3"/>
        <v>768773.31349999993</v>
      </c>
      <c r="K114" s="143">
        <f>'[8]1A.Outside City Adjustments'!J224</f>
        <v>0</v>
      </c>
      <c r="L114" s="40" t="str">
        <f t="shared" si="4"/>
        <v/>
      </c>
    </row>
    <row r="115" spans="1:18" x14ac:dyDescent="0.25">
      <c r="A115" s="117"/>
      <c r="C115" s="138" t="s">
        <v>588</v>
      </c>
      <c r="D115" s="139"/>
      <c r="E115" s="140" t="s">
        <v>551</v>
      </c>
      <c r="F115" s="141">
        <v>6244</v>
      </c>
      <c r="G115" s="142" t="s">
        <v>29</v>
      </c>
      <c r="H115" s="143">
        <f>VLOOKUP(F115,'[14]O&amp;M Budget-W'!$F$7:$I$176,3,FALSE)</f>
        <v>0</v>
      </c>
      <c r="I115" s="143">
        <f>VLOOKUP(F115,'[14]O&amp;M Budget-W'!$F$7:$I$176,4,FALSE)</f>
        <v>0</v>
      </c>
      <c r="J115" s="144">
        <f t="shared" si="3"/>
        <v>0</v>
      </c>
      <c r="K115" s="143">
        <f>'[8]1A.Outside City Adjustments'!J225</f>
        <v>0</v>
      </c>
      <c r="L115" s="40" t="str">
        <f t="shared" si="4"/>
        <v/>
      </c>
    </row>
    <row r="116" spans="1:18" x14ac:dyDescent="0.25">
      <c r="A116" s="117"/>
      <c r="C116" s="138" t="s">
        <v>589</v>
      </c>
      <c r="D116" s="139"/>
      <c r="E116" s="140" t="s">
        <v>590</v>
      </c>
      <c r="F116" s="141">
        <v>6245</v>
      </c>
      <c r="G116" s="142" t="s">
        <v>29</v>
      </c>
      <c r="H116" s="143">
        <f>VLOOKUP(F116,'[14]O&amp;M Budget-W'!$F$7:$I$176,3,FALSE)</f>
        <v>635898.62999999966</v>
      </c>
      <c r="I116" s="143">
        <f>VLOOKUP(F116,'[14]O&amp;M Budget-W'!$F$7:$I$176,4,FALSE)</f>
        <v>11606.314499999997</v>
      </c>
      <c r="J116" s="144">
        <f t="shared" si="3"/>
        <v>647504.94449999963</v>
      </c>
      <c r="K116" s="143">
        <f>'[8]1A.Outside City Adjustments'!J226</f>
        <v>0</v>
      </c>
      <c r="L116" s="40" t="str">
        <f t="shared" si="4"/>
        <v/>
      </c>
    </row>
    <row r="117" spans="1:18" x14ac:dyDescent="0.25">
      <c r="A117" s="117"/>
      <c r="C117" s="138" t="s">
        <v>591</v>
      </c>
      <c r="D117" s="139"/>
      <c r="E117" s="140" t="s">
        <v>590</v>
      </c>
      <c r="F117" s="141">
        <v>6801</v>
      </c>
      <c r="G117" s="142" t="s">
        <v>592</v>
      </c>
      <c r="H117" s="143">
        <f>VLOOKUP(F117,'[14]O&amp;M Budget-W'!$F$7:$I$176,3,FALSE)</f>
        <v>12953273.279999996</v>
      </c>
      <c r="I117" s="143">
        <f>VLOOKUP(F117,'[14]O&amp;M Budget-W'!$F$7:$I$176,4,FALSE)</f>
        <v>-479902.2799999956</v>
      </c>
      <c r="J117" s="144">
        <f t="shared" si="3"/>
        <v>12473371</v>
      </c>
      <c r="K117" s="143">
        <f>'[8]1A.Outside City Adjustments'!J227</f>
        <v>0</v>
      </c>
      <c r="L117" s="40" t="str">
        <f t="shared" si="4"/>
        <v/>
      </c>
    </row>
    <row r="118" spans="1:18" x14ac:dyDescent="0.25">
      <c r="A118" s="117"/>
      <c r="C118" s="138" t="s">
        <v>593</v>
      </c>
      <c r="D118" s="139"/>
      <c r="E118" s="140" t="s">
        <v>491</v>
      </c>
      <c r="F118" s="141">
        <v>6802</v>
      </c>
      <c r="G118" s="142" t="s">
        <v>594</v>
      </c>
      <c r="H118" s="143">
        <f>VLOOKUP(F118,'[14]O&amp;M Budget-W'!$F$7:$I$176,3,FALSE)</f>
        <v>666957.1399999999</v>
      </c>
      <c r="I118" s="143">
        <f>VLOOKUP(F118,'[14]O&amp;M Budget-W'!$F$7:$I$176,4,FALSE)</f>
        <v>0</v>
      </c>
      <c r="J118" s="144">
        <f t="shared" si="3"/>
        <v>666957.1399999999</v>
      </c>
      <c r="K118" s="143">
        <f>'[8]1A.Outside City Adjustments'!J228</f>
        <v>666957.14</v>
      </c>
      <c r="L118" s="40" t="str">
        <f t="shared" si="4"/>
        <v>Adjustment</v>
      </c>
    </row>
    <row r="119" spans="1:18" x14ac:dyDescent="0.25">
      <c r="A119" s="117"/>
      <c r="C119" s="157" t="s">
        <v>595</v>
      </c>
      <c r="D119" s="139"/>
      <c r="E119" s="161"/>
      <c r="F119" s="141"/>
      <c r="G119" s="142"/>
      <c r="H119" s="148"/>
      <c r="I119" s="143"/>
      <c r="J119" s="144"/>
      <c r="K119" s="143"/>
      <c r="L119" s="40" t="str">
        <f t="shared" si="4"/>
        <v/>
      </c>
    </row>
    <row r="120" spans="1:18" x14ac:dyDescent="0.25">
      <c r="A120" s="117"/>
      <c r="C120" s="138" t="s">
        <v>596</v>
      </c>
      <c r="D120" s="139"/>
      <c r="E120" s="140" t="s">
        <v>491</v>
      </c>
      <c r="F120" s="141">
        <v>6804</v>
      </c>
      <c r="G120" s="142" t="s">
        <v>594</v>
      </c>
      <c r="H120" s="143">
        <f>VLOOKUP(F120,'[14]O&amp;M Budget-W'!$F$7:$I$176,3,FALSE)</f>
        <v>639901.74</v>
      </c>
      <c r="I120" s="143">
        <f>VLOOKUP(F120,'[14]O&amp;M Budget-W'!$F$7:$I$176,4,FALSE)</f>
        <v>0</v>
      </c>
      <c r="J120" s="144">
        <f t="shared" si="3"/>
        <v>639901.74</v>
      </c>
      <c r="K120" s="143">
        <f>'[8]1A.Outside City Adjustments'!J230</f>
        <v>0</v>
      </c>
      <c r="L120" s="40" t="str">
        <f t="shared" si="4"/>
        <v/>
      </c>
    </row>
    <row r="121" spans="1:18" x14ac:dyDescent="0.25">
      <c r="A121" s="117"/>
      <c r="C121" s="138" t="s">
        <v>597</v>
      </c>
      <c r="D121" s="139"/>
      <c r="E121" s="140" t="s">
        <v>491</v>
      </c>
      <c r="F121" s="141">
        <v>6806</v>
      </c>
      <c r="G121" s="142" t="s">
        <v>594</v>
      </c>
      <c r="H121" s="143">
        <f>VLOOKUP(F121,'[14]O&amp;M Budget-W'!$F$7:$I$176,3,FALSE)</f>
        <v>2285308.89</v>
      </c>
      <c r="I121" s="143">
        <f>VLOOKUP(F121,'[14]O&amp;M Budget-W'!$F$7:$I$176,4,FALSE)</f>
        <v>-1193036.96</v>
      </c>
      <c r="J121" s="144">
        <f t="shared" si="3"/>
        <v>1092271.9300000002</v>
      </c>
      <c r="K121" s="143">
        <f>'[8]1A.Outside City Adjustments'!J231</f>
        <v>1112129.8499999999</v>
      </c>
      <c r="L121" s="40" t="str">
        <f t="shared" si="4"/>
        <v>Adjustment</v>
      </c>
      <c r="O121" s="158"/>
      <c r="P121" s="158"/>
      <c r="Q121" s="158"/>
      <c r="R121" s="158"/>
    </row>
    <row r="122" spans="1:18" x14ac:dyDescent="0.25">
      <c r="A122" s="117"/>
      <c r="C122" s="157" t="s">
        <v>134</v>
      </c>
      <c r="D122" s="139"/>
      <c r="E122" s="140"/>
      <c r="F122" s="141"/>
      <c r="G122" s="142"/>
      <c r="H122" s="148"/>
      <c r="I122" s="143"/>
      <c r="J122" s="144"/>
      <c r="K122" s="143"/>
      <c r="L122" s="40" t="str">
        <f t="shared" si="4"/>
        <v/>
      </c>
      <c r="O122" s="158"/>
      <c r="P122" s="158"/>
      <c r="Q122" s="158"/>
      <c r="R122" s="158"/>
    </row>
    <row r="123" spans="1:18" x14ac:dyDescent="0.25">
      <c r="A123" s="117"/>
      <c r="C123" s="138" t="s">
        <v>135</v>
      </c>
      <c r="D123" s="139"/>
      <c r="E123" s="140" t="s">
        <v>491</v>
      </c>
      <c r="F123" s="152">
        <v>6805</v>
      </c>
      <c r="G123" s="142" t="s">
        <v>483</v>
      </c>
      <c r="H123" s="143">
        <f>VLOOKUP(F123,'[14]O&amp;M Budget-W'!$F$7:$I$176,3,FALSE)</f>
        <v>3014589.0199999996</v>
      </c>
      <c r="I123" s="143">
        <f>VLOOKUP(F123,'[14]O&amp;M Budget-W'!$F$7:$I$176,4,FALSE)</f>
        <v>55176.085749999853</v>
      </c>
      <c r="J123" s="144">
        <f t="shared" si="3"/>
        <v>3069765.1057499992</v>
      </c>
      <c r="K123" s="143">
        <f>'[8]1A.Outside City Adjustments'!J233</f>
        <v>0</v>
      </c>
      <c r="L123" s="40" t="str">
        <f t="shared" si="4"/>
        <v/>
      </c>
      <c r="O123" s="158"/>
      <c r="P123" s="158"/>
      <c r="Q123" s="158"/>
      <c r="R123" s="158"/>
    </row>
    <row r="124" spans="1:18" ht="15" hidden="1" customHeight="1" outlineLevel="1" x14ac:dyDescent="0.25">
      <c r="A124" s="117"/>
      <c r="C124" s="163" t="s">
        <v>557</v>
      </c>
      <c r="D124" s="139"/>
      <c r="E124" s="140"/>
      <c r="F124" s="141"/>
      <c r="G124" s="142"/>
      <c r="H124" s="143"/>
      <c r="I124" s="143"/>
      <c r="J124" s="144"/>
      <c r="K124" s="143">
        <f>'[8]1A.Outside City Adjustments'!J234</f>
        <v>0</v>
      </c>
      <c r="L124" s="40" t="str">
        <f t="shared" si="4"/>
        <v/>
      </c>
      <c r="O124" s="158"/>
      <c r="P124" s="158"/>
      <c r="Q124" s="158"/>
      <c r="R124" s="158"/>
    </row>
    <row r="125" spans="1:18" ht="15" hidden="1" customHeight="1" outlineLevel="1" x14ac:dyDescent="0.25">
      <c r="A125" s="117"/>
      <c r="C125" s="163" t="s">
        <v>557</v>
      </c>
      <c r="D125" s="139"/>
      <c r="E125" s="140"/>
      <c r="F125" s="141"/>
      <c r="G125" s="142"/>
      <c r="H125" s="143"/>
      <c r="I125" s="143"/>
      <c r="J125" s="144"/>
      <c r="K125" s="143">
        <f>'[8]1A.Outside City Adjustments'!J235</f>
        <v>0</v>
      </c>
      <c r="L125" s="40" t="str">
        <f t="shared" si="4"/>
        <v/>
      </c>
      <c r="O125" s="145"/>
      <c r="P125" s="145"/>
      <c r="Q125" s="145"/>
    </row>
    <row r="126" spans="1:18" ht="15" hidden="1" customHeight="1" outlineLevel="1" x14ac:dyDescent="0.25">
      <c r="A126" s="117"/>
      <c r="C126" s="163" t="s">
        <v>557</v>
      </c>
      <c r="D126" s="139"/>
      <c r="E126" s="140"/>
      <c r="F126" s="141"/>
      <c r="G126" s="142"/>
      <c r="H126" s="143"/>
      <c r="I126" s="143"/>
      <c r="J126" s="144"/>
      <c r="K126" s="143">
        <f>'[8]1A.Outside City Adjustments'!J236</f>
        <v>0</v>
      </c>
      <c r="L126" s="40" t="str">
        <f t="shared" si="4"/>
        <v/>
      </c>
      <c r="O126" s="145"/>
      <c r="P126" s="145"/>
      <c r="Q126" s="145"/>
    </row>
    <row r="127" spans="1:18" ht="15" hidden="1" customHeight="1" outlineLevel="1" x14ac:dyDescent="0.25">
      <c r="A127" s="117"/>
      <c r="C127" s="163" t="s">
        <v>557</v>
      </c>
      <c r="D127" s="139"/>
      <c r="E127" s="140"/>
      <c r="F127" s="141"/>
      <c r="G127" s="142"/>
      <c r="H127" s="143"/>
      <c r="I127" s="143"/>
      <c r="J127" s="144"/>
      <c r="K127" s="143">
        <f>'[8]1A.Outside City Adjustments'!J237</f>
        <v>0</v>
      </c>
      <c r="L127" s="40" t="str">
        <f t="shared" si="4"/>
        <v/>
      </c>
      <c r="O127" s="145"/>
      <c r="P127" s="145"/>
      <c r="Q127" s="145"/>
    </row>
    <row r="128" spans="1:18" ht="15" hidden="1" customHeight="1" outlineLevel="1" x14ac:dyDescent="0.25">
      <c r="A128" s="117"/>
      <c r="C128" s="163" t="s">
        <v>557</v>
      </c>
      <c r="D128" s="139"/>
      <c r="E128" s="140"/>
      <c r="F128" s="141"/>
      <c r="G128" s="142"/>
      <c r="H128" s="143"/>
      <c r="I128" s="143"/>
      <c r="J128" s="144"/>
      <c r="K128" s="143">
        <f>'[8]1A.Outside City Adjustments'!J238</f>
        <v>0</v>
      </c>
      <c r="L128" s="40" t="str">
        <f t="shared" si="4"/>
        <v/>
      </c>
      <c r="O128" s="145"/>
      <c r="P128" s="145"/>
      <c r="Q128" s="145"/>
    </row>
    <row r="129" spans="1:17" ht="15" hidden="1" customHeight="1" outlineLevel="1" x14ac:dyDescent="0.25">
      <c r="A129" s="117"/>
      <c r="C129" s="163" t="s">
        <v>557</v>
      </c>
      <c r="D129" s="139"/>
      <c r="E129" s="140"/>
      <c r="F129" s="141"/>
      <c r="G129" s="142"/>
      <c r="H129" s="143"/>
      <c r="I129" s="143"/>
      <c r="J129" s="144"/>
      <c r="K129" s="143">
        <f>'[8]1A.Outside City Adjustments'!J239</f>
        <v>0</v>
      </c>
      <c r="L129" s="40" t="str">
        <f t="shared" si="4"/>
        <v/>
      </c>
      <c r="O129" s="145"/>
      <c r="P129" s="145"/>
      <c r="Q129" s="145"/>
    </row>
    <row r="130" spans="1:17" ht="15" hidden="1" customHeight="1" outlineLevel="1" x14ac:dyDescent="0.25">
      <c r="A130" s="117"/>
      <c r="C130" s="163" t="s">
        <v>557</v>
      </c>
      <c r="D130" s="139"/>
      <c r="E130" s="140"/>
      <c r="F130" s="141"/>
      <c r="G130" s="142"/>
      <c r="H130" s="143"/>
      <c r="I130" s="143"/>
      <c r="J130" s="144"/>
      <c r="K130" s="143">
        <f>'[8]1A.Outside City Adjustments'!J240</f>
        <v>0</v>
      </c>
      <c r="L130" s="40" t="str">
        <f t="shared" si="4"/>
        <v/>
      </c>
      <c r="O130" s="145"/>
      <c r="P130" s="145"/>
      <c r="Q130" s="145"/>
    </row>
    <row r="131" spans="1:17" ht="15" hidden="1" customHeight="1" outlineLevel="1" x14ac:dyDescent="0.25">
      <c r="A131" s="117"/>
      <c r="C131" s="163" t="s">
        <v>557</v>
      </c>
      <c r="D131" s="139"/>
      <c r="E131" s="140"/>
      <c r="F131" s="141"/>
      <c r="G131" s="142"/>
      <c r="H131" s="143"/>
      <c r="I131" s="143"/>
      <c r="J131" s="144"/>
      <c r="K131" s="143">
        <f>'[8]1A.Outside City Adjustments'!J241</f>
        <v>0</v>
      </c>
      <c r="L131" s="40" t="str">
        <f t="shared" si="4"/>
        <v/>
      </c>
      <c r="O131" s="145"/>
      <c r="P131" s="145"/>
      <c r="Q131" s="145"/>
    </row>
    <row r="132" spans="1:17" ht="15" hidden="1" customHeight="1" outlineLevel="1" x14ac:dyDescent="0.25">
      <c r="A132" s="117"/>
      <c r="C132" s="163" t="s">
        <v>557</v>
      </c>
      <c r="D132" s="139"/>
      <c r="E132" s="140"/>
      <c r="F132" s="141"/>
      <c r="G132" s="142"/>
      <c r="H132" s="143"/>
      <c r="I132" s="143"/>
      <c r="J132" s="144"/>
      <c r="K132" s="143">
        <f>'[8]1A.Outside City Adjustments'!J242</f>
        <v>0</v>
      </c>
      <c r="L132" s="40" t="str">
        <f t="shared" si="4"/>
        <v/>
      </c>
      <c r="O132" s="145"/>
      <c r="P132" s="145"/>
      <c r="Q132" s="145"/>
    </row>
    <row r="133" spans="1:17" ht="15" hidden="1" customHeight="1" outlineLevel="1" x14ac:dyDescent="0.25">
      <c r="A133" s="117"/>
      <c r="C133" s="163" t="s">
        <v>557</v>
      </c>
      <c r="D133" s="139"/>
      <c r="E133" s="140"/>
      <c r="F133" s="141"/>
      <c r="G133" s="142"/>
      <c r="H133" s="143"/>
      <c r="I133" s="143"/>
      <c r="J133" s="144"/>
      <c r="K133" s="143">
        <f>'[8]1A.Outside City Adjustments'!J243</f>
        <v>0</v>
      </c>
      <c r="L133" s="40" t="str">
        <f t="shared" si="4"/>
        <v/>
      </c>
      <c r="O133" s="145"/>
      <c r="P133" s="145"/>
      <c r="Q133" s="145"/>
    </row>
    <row r="134" spans="1:17" ht="15" hidden="1" customHeight="1" outlineLevel="1" x14ac:dyDescent="0.25">
      <c r="A134" s="117"/>
      <c r="C134" s="163" t="s">
        <v>557</v>
      </c>
      <c r="D134" s="139"/>
      <c r="E134" s="140"/>
      <c r="F134" s="141"/>
      <c r="G134" s="142"/>
      <c r="H134" s="143"/>
      <c r="I134" s="143"/>
      <c r="J134" s="144"/>
      <c r="K134" s="143">
        <f>'[8]1A.Outside City Adjustments'!J244</f>
        <v>0</v>
      </c>
      <c r="L134" s="40" t="str">
        <f t="shared" si="4"/>
        <v/>
      </c>
      <c r="O134" s="145"/>
      <c r="P134" s="145"/>
      <c r="Q134" s="145"/>
    </row>
    <row r="135" spans="1:17" ht="15" hidden="1" customHeight="1" outlineLevel="1" x14ac:dyDescent="0.25">
      <c r="A135" s="117"/>
      <c r="C135" s="163" t="s">
        <v>557</v>
      </c>
      <c r="D135" s="139"/>
      <c r="E135" s="140"/>
      <c r="F135" s="141"/>
      <c r="G135" s="142"/>
      <c r="H135" s="143"/>
      <c r="I135" s="143"/>
      <c r="J135" s="144"/>
      <c r="K135" s="143">
        <f>'[8]1A.Outside City Adjustments'!J245</f>
        <v>0</v>
      </c>
      <c r="L135" s="40" t="str">
        <f t="shared" si="4"/>
        <v/>
      </c>
      <c r="O135" s="145"/>
      <c r="P135" s="145"/>
      <c r="Q135" s="145"/>
    </row>
    <row r="136" spans="1:17" ht="15" hidden="1" customHeight="1" outlineLevel="1" x14ac:dyDescent="0.25">
      <c r="A136" s="117"/>
      <c r="C136" s="163" t="s">
        <v>557</v>
      </c>
      <c r="D136" s="139"/>
      <c r="E136" s="140"/>
      <c r="F136" s="141"/>
      <c r="G136" s="142"/>
      <c r="H136" s="143"/>
      <c r="I136" s="143"/>
      <c r="J136" s="144"/>
      <c r="K136" s="143">
        <f>'[8]1A.Outside City Adjustments'!J246</f>
        <v>0</v>
      </c>
      <c r="L136" s="40" t="str">
        <f t="shared" si="4"/>
        <v/>
      </c>
      <c r="O136" s="145"/>
      <c r="P136" s="145"/>
      <c r="Q136" s="145"/>
    </row>
    <row r="137" spans="1:17" ht="15" hidden="1" customHeight="1" outlineLevel="1" x14ac:dyDescent="0.25">
      <c r="A137" s="117"/>
      <c r="C137" s="163" t="s">
        <v>557</v>
      </c>
      <c r="D137" s="139"/>
      <c r="E137" s="140"/>
      <c r="F137" s="141"/>
      <c r="G137" s="142"/>
      <c r="H137" s="143"/>
      <c r="I137" s="143"/>
      <c r="J137" s="144"/>
      <c r="K137" s="143">
        <f>'[8]1A.Outside City Adjustments'!J247</f>
        <v>0</v>
      </c>
      <c r="L137" s="40" t="str">
        <f t="shared" si="4"/>
        <v/>
      </c>
      <c r="O137" s="145"/>
      <c r="P137" s="145"/>
      <c r="Q137" s="145"/>
    </row>
    <row r="138" spans="1:17" ht="15" hidden="1" customHeight="1" outlineLevel="1" x14ac:dyDescent="0.25">
      <c r="A138" s="117"/>
      <c r="C138" s="163" t="s">
        <v>557</v>
      </c>
      <c r="D138" s="139"/>
      <c r="E138" s="140"/>
      <c r="F138" s="141"/>
      <c r="G138" s="142"/>
      <c r="H138" s="143"/>
      <c r="I138" s="143"/>
      <c r="J138" s="144"/>
      <c r="K138" s="143">
        <f>'[8]1A.Outside City Adjustments'!J248</f>
        <v>0</v>
      </c>
      <c r="L138" s="40" t="str">
        <f t="shared" si="4"/>
        <v/>
      </c>
      <c r="O138" s="145"/>
      <c r="P138" s="145"/>
      <c r="Q138" s="145"/>
    </row>
    <row r="139" spans="1:17" ht="15" hidden="1" customHeight="1" outlineLevel="1" x14ac:dyDescent="0.25">
      <c r="A139" s="117"/>
      <c r="C139" s="163" t="s">
        <v>557</v>
      </c>
      <c r="D139" s="139"/>
      <c r="E139" s="140"/>
      <c r="F139" s="141"/>
      <c r="G139" s="142"/>
      <c r="H139" s="143"/>
      <c r="I139" s="143"/>
      <c r="J139" s="144"/>
      <c r="K139" s="143">
        <f>'[8]1A.Outside City Adjustments'!J249</f>
        <v>0</v>
      </c>
      <c r="L139" s="40" t="str">
        <f t="shared" si="4"/>
        <v/>
      </c>
      <c r="O139" s="145"/>
      <c r="P139" s="145"/>
      <c r="Q139" s="145"/>
    </row>
    <row r="140" spans="1:17" ht="15" hidden="1" customHeight="1" outlineLevel="1" x14ac:dyDescent="0.25">
      <c r="A140" s="117"/>
      <c r="C140" s="163" t="s">
        <v>557</v>
      </c>
      <c r="D140" s="139"/>
      <c r="E140" s="140"/>
      <c r="F140" s="141"/>
      <c r="G140" s="142"/>
      <c r="H140" s="143"/>
      <c r="I140" s="143"/>
      <c r="J140" s="144"/>
      <c r="K140" s="143">
        <f>'[8]1A.Outside City Adjustments'!J250</f>
        <v>0</v>
      </c>
      <c r="L140" s="40" t="str">
        <f t="shared" si="4"/>
        <v/>
      </c>
      <c r="O140" s="145"/>
      <c r="P140" s="145"/>
      <c r="Q140" s="145"/>
    </row>
    <row r="141" spans="1:17" ht="15" hidden="1" customHeight="1" outlineLevel="1" x14ac:dyDescent="0.25">
      <c r="A141" s="117"/>
      <c r="C141" s="163" t="s">
        <v>557</v>
      </c>
      <c r="D141" s="139"/>
      <c r="E141" s="140"/>
      <c r="F141" s="141"/>
      <c r="G141" s="142"/>
      <c r="H141" s="143"/>
      <c r="I141" s="143"/>
      <c r="J141" s="144"/>
      <c r="K141" s="143">
        <f>'[8]1A.Outside City Adjustments'!J251</f>
        <v>0</v>
      </c>
      <c r="L141" s="40" t="str">
        <f t="shared" si="4"/>
        <v/>
      </c>
      <c r="O141" s="145"/>
      <c r="P141" s="145"/>
      <c r="Q141" s="145"/>
    </row>
    <row r="142" spans="1:17" ht="15" hidden="1" customHeight="1" outlineLevel="1" x14ac:dyDescent="0.25">
      <c r="A142" s="117"/>
      <c r="C142" s="163" t="s">
        <v>557</v>
      </c>
      <c r="D142" s="139"/>
      <c r="E142" s="140"/>
      <c r="F142" s="141"/>
      <c r="G142" s="142"/>
      <c r="H142" s="143"/>
      <c r="I142" s="143"/>
      <c r="J142" s="144"/>
      <c r="K142" s="143">
        <f>'[8]1A.Outside City Adjustments'!J252</f>
        <v>0</v>
      </c>
      <c r="L142" s="40" t="str">
        <f t="shared" ref="L142:L182" si="5">IF(K142&gt;0,"Adjustment","")</f>
        <v/>
      </c>
      <c r="O142" s="145"/>
      <c r="P142" s="145"/>
      <c r="Q142" s="145"/>
    </row>
    <row r="143" spans="1:17" ht="15" hidden="1" customHeight="1" outlineLevel="1" x14ac:dyDescent="0.25">
      <c r="A143" s="117"/>
      <c r="C143" s="163" t="s">
        <v>557</v>
      </c>
      <c r="D143" s="139"/>
      <c r="E143" s="140"/>
      <c r="F143" s="141"/>
      <c r="G143" s="142"/>
      <c r="H143" s="143"/>
      <c r="I143" s="143"/>
      <c r="J143" s="144"/>
      <c r="K143" s="143">
        <f>'[8]1A.Outside City Adjustments'!J253</f>
        <v>0</v>
      </c>
      <c r="L143" s="40" t="str">
        <f t="shared" si="5"/>
        <v/>
      </c>
      <c r="O143" s="145"/>
      <c r="P143" s="145"/>
      <c r="Q143" s="145"/>
    </row>
    <row r="144" spans="1:17" ht="15" hidden="1" customHeight="1" outlineLevel="1" x14ac:dyDescent="0.25">
      <c r="A144" s="117"/>
      <c r="C144" s="163" t="s">
        <v>557</v>
      </c>
      <c r="D144" s="139"/>
      <c r="E144" s="140"/>
      <c r="F144" s="141"/>
      <c r="G144" s="142"/>
      <c r="H144" s="143"/>
      <c r="I144" s="143"/>
      <c r="J144" s="144"/>
      <c r="K144" s="143">
        <f>'[8]1A.Outside City Adjustments'!J254</f>
        <v>0</v>
      </c>
      <c r="L144" s="40" t="str">
        <f t="shared" si="5"/>
        <v/>
      </c>
      <c r="O144" s="145"/>
      <c r="P144" s="145"/>
      <c r="Q144" s="145"/>
    </row>
    <row r="145" spans="1:17" ht="15" hidden="1" customHeight="1" outlineLevel="1" x14ac:dyDescent="0.25">
      <c r="A145" s="117"/>
      <c r="C145" s="163" t="s">
        <v>557</v>
      </c>
      <c r="D145" s="139"/>
      <c r="E145" s="140"/>
      <c r="F145" s="141"/>
      <c r="G145" s="142"/>
      <c r="H145" s="143"/>
      <c r="I145" s="143"/>
      <c r="J145" s="144"/>
      <c r="K145" s="143">
        <f>'[8]1A.Outside City Adjustments'!J255</f>
        <v>0</v>
      </c>
      <c r="L145" s="40" t="str">
        <f t="shared" si="5"/>
        <v/>
      </c>
      <c r="O145" s="145"/>
      <c r="P145" s="145"/>
      <c r="Q145" s="145"/>
    </row>
    <row r="146" spans="1:17" ht="15" hidden="1" customHeight="1" outlineLevel="1" x14ac:dyDescent="0.25">
      <c r="A146" s="117"/>
      <c r="C146" s="163" t="s">
        <v>557</v>
      </c>
      <c r="D146" s="139"/>
      <c r="E146" s="140"/>
      <c r="F146" s="141"/>
      <c r="G146" s="142"/>
      <c r="H146" s="143"/>
      <c r="I146" s="143"/>
      <c r="J146" s="144"/>
      <c r="K146" s="143">
        <f>'[8]1A.Outside City Adjustments'!J256</f>
        <v>0</v>
      </c>
      <c r="L146" s="40" t="str">
        <f t="shared" si="5"/>
        <v/>
      </c>
      <c r="O146" s="145"/>
      <c r="P146" s="145"/>
      <c r="Q146" s="145"/>
    </row>
    <row r="147" spans="1:17" ht="15" hidden="1" customHeight="1" outlineLevel="1" x14ac:dyDescent="0.25">
      <c r="A147" s="117"/>
      <c r="C147" s="163" t="s">
        <v>557</v>
      </c>
      <c r="D147" s="139"/>
      <c r="E147" s="140"/>
      <c r="F147" s="141"/>
      <c r="G147" s="142"/>
      <c r="H147" s="143"/>
      <c r="I147" s="143"/>
      <c r="J147" s="144"/>
      <c r="K147" s="143">
        <f>'[8]1A.Outside City Adjustments'!J257</f>
        <v>0</v>
      </c>
      <c r="L147" s="40" t="str">
        <f t="shared" si="5"/>
        <v/>
      </c>
      <c r="O147" s="145"/>
      <c r="P147" s="145"/>
      <c r="Q147" s="145"/>
    </row>
    <row r="148" spans="1:17" ht="15" hidden="1" customHeight="1" outlineLevel="1" x14ac:dyDescent="0.25">
      <c r="A148" s="117"/>
      <c r="C148" s="163" t="s">
        <v>557</v>
      </c>
      <c r="D148" s="139"/>
      <c r="E148" s="140"/>
      <c r="F148" s="141"/>
      <c r="G148" s="142"/>
      <c r="H148" s="143"/>
      <c r="I148" s="143"/>
      <c r="J148" s="144"/>
      <c r="K148" s="143">
        <f>'[8]1A.Outside City Adjustments'!J258</f>
        <v>0</v>
      </c>
      <c r="L148" s="40" t="str">
        <f t="shared" si="5"/>
        <v/>
      </c>
      <c r="O148" s="145"/>
      <c r="P148" s="145"/>
      <c r="Q148" s="145"/>
    </row>
    <row r="149" spans="1:17" ht="15" hidden="1" customHeight="1" outlineLevel="1" x14ac:dyDescent="0.25">
      <c r="A149" s="117"/>
      <c r="C149" s="163" t="s">
        <v>557</v>
      </c>
      <c r="D149" s="139"/>
      <c r="E149" s="140"/>
      <c r="F149" s="141"/>
      <c r="G149" s="142"/>
      <c r="H149" s="143"/>
      <c r="I149" s="143"/>
      <c r="J149" s="144"/>
      <c r="K149" s="143">
        <f>'[8]1A.Outside City Adjustments'!J259</f>
        <v>0</v>
      </c>
      <c r="L149" s="40" t="str">
        <f t="shared" si="5"/>
        <v/>
      </c>
      <c r="O149" s="145"/>
      <c r="P149" s="145"/>
      <c r="Q149" s="145"/>
    </row>
    <row r="150" spans="1:17" ht="15" hidden="1" customHeight="1" outlineLevel="1" x14ac:dyDescent="0.25">
      <c r="A150" s="117"/>
      <c r="C150" s="163" t="s">
        <v>557</v>
      </c>
      <c r="D150" s="139"/>
      <c r="E150" s="140"/>
      <c r="F150" s="141"/>
      <c r="G150" s="142"/>
      <c r="H150" s="143"/>
      <c r="I150" s="143"/>
      <c r="J150" s="144"/>
      <c r="K150" s="143">
        <f>'[8]1A.Outside City Adjustments'!J260</f>
        <v>0</v>
      </c>
      <c r="L150" s="40" t="str">
        <f t="shared" si="5"/>
        <v/>
      </c>
      <c r="O150" s="145"/>
      <c r="P150" s="145"/>
      <c r="Q150" s="145"/>
    </row>
    <row r="151" spans="1:17" ht="15" hidden="1" customHeight="1" outlineLevel="1" x14ac:dyDescent="0.25">
      <c r="A151" s="117"/>
      <c r="C151" s="163" t="s">
        <v>557</v>
      </c>
      <c r="D151" s="139"/>
      <c r="E151" s="140"/>
      <c r="F151" s="141"/>
      <c r="G151" s="142"/>
      <c r="H151" s="143"/>
      <c r="I151" s="143"/>
      <c r="J151" s="144"/>
      <c r="K151" s="143">
        <f>'[8]1A.Outside City Adjustments'!J261</f>
        <v>0</v>
      </c>
      <c r="L151" s="40" t="str">
        <f t="shared" si="5"/>
        <v/>
      </c>
      <c r="O151" s="145"/>
      <c r="P151" s="145"/>
      <c r="Q151" s="145"/>
    </row>
    <row r="152" spans="1:17" ht="15" hidden="1" customHeight="1" outlineLevel="1" x14ac:dyDescent="0.25">
      <c r="A152" s="117"/>
      <c r="C152" s="163" t="s">
        <v>557</v>
      </c>
      <c r="D152" s="139"/>
      <c r="E152" s="140"/>
      <c r="F152" s="141"/>
      <c r="G152" s="142"/>
      <c r="H152" s="143"/>
      <c r="I152" s="143"/>
      <c r="J152" s="144"/>
      <c r="K152" s="143">
        <f>'[8]1A.Outside City Adjustments'!J262</f>
        <v>0</v>
      </c>
      <c r="L152" s="40" t="str">
        <f t="shared" si="5"/>
        <v/>
      </c>
      <c r="O152" s="145"/>
      <c r="P152" s="145"/>
      <c r="Q152" s="145"/>
    </row>
    <row r="153" spans="1:17" ht="15" hidden="1" customHeight="1" outlineLevel="1" x14ac:dyDescent="0.25">
      <c r="A153" s="117"/>
      <c r="C153" s="163" t="s">
        <v>557</v>
      </c>
      <c r="D153" s="139"/>
      <c r="E153" s="140"/>
      <c r="F153" s="141"/>
      <c r="G153" s="142"/>
      <c r="H153" s="143"/>
      <c r="I153" s="143"/>
      <c r="J153" s="144"/>
      <c r="K153" s="143">
        <f>'[8]1A.Outside City Adjustments'!J263</f>
        <v>0</v>
      </c>
      <c r="L153" s="40" t="str">
        <f t="shared" si="5"/>
        <v/>
      </c>
      <c r="O153" s="145"/>
      <c r="P153" s="145"/>
      <c r="Q153" s="145"/>
    </row>
    <row r="154" spans="1:17" ht="15" hidden="1" customHeight="1" outlineLevel="1" x14ac:dyDescent="0.25">
      <c r="A154" s="117"/>
      <c r="C154" s="163" t="s">
        <v>557</v>
      </c>
      <c r="D154" s="139"/>
      <c r="E154" s="140"/>
      <c r="F154" s="141"/>
      <c r="G154" s="142"/>
      <c r="H154" s="143"/>
      <c r="I154" s="143"/>
      <c r="J154" s="144"/>
      <c r="K154" s="143">
        <f>'[8]1A.Outside City Adjustments'!J264</f>
        <v>0</v>
      </c>
      <c r="L154" s="40" t="str">
        <f t="shared" si="5"/>
        <v/>
      </c>
      <c r="O154" s="145"/>
      <c r="P154" s="145"/>
      <c r="Q154" s="145"/>
    </row>
    <row r="155" spans="1:17" ht="15" hidden="1" customHeight="1" outlineLevel="1" x14ac:dyDescent="0.25">
      <c r="A155" s="117"/>
      <c r="C155" s="163" t="s">
        <v>557</v>
      </c>
      <c r="D155" s="139"/>
      <c r="E155" s="140"/>
      <c r="F155" s="141"/>
      <c r="G155" s="142"/>
      <c r="H155" s="143"/>
      <c r="I155" s="143"/>
      <c r="J155" s="144"/>
      <c r="K155" s="143">
        <f>'[8]1A.Outside City Adjustments'!J265</f>
        <v>0</v>
      </c>
      <c r="L155" s="40" t="str">
        <f t="shared" si="5"/>
        <v/>
      </c>
      <c r="O155" s="145"/>
      <c r="P155" s="145"/>
      <c r="Q155" s="145"/>
    </row>
    <row r="156" spans="1:17" ht="15" hidden="1" customHeight="1" outlineLevel="1" x14ac:dyDescent="0.25">
      <c r="A156" s="117"/>
      <c r="C156" s="163" t="s">
        <v>557</v>
      </c>
      <c r="D156" s="139"/>
      <c r="E156" s="140"/>
      <c r="F156" s="141"/>
      <c r="G156" s="142"/>
      <c r="H156" s="143"/>
      <c r="I156" s="143"/>
      <c r="J156" s="144"/>
      <c r="K156" s="143">
        <f>'[8]1A.Outside City Adjustments'!J266</f>
        <v>0</v>
      </c>
      <c r="L156" s="40" t="str">
        <f t="shared" si="5"/>
        <v/>
      </c>
      <c r="O156" s="145"/>
      <c r="P156" s="145"/>
      <c r="Q156" s="145"/>
    </row>
    <row r="157" spans="1:17" ht="15" hidden="1" customHeight="1" outlineLevel="1" x14ac:dyDescent="0.25">
      <c r="A157" s="117"/>
      <c r="C157" s="163" t="s">
        <v>557</v>
      </c>
      <c r="D157" s="139"/>
      <c r="E157" s="140"/>
      <c r="F157" s="141"/>
      <c r="G157" s="142"/>
      <c r="H157" s="143"/>
      <c r="I157" s="143"/>
      <c r="J157" s="144"/>
      <c r="K157" s="143">
        <f>'[8]1A.Outside City Adjustments'!J267</f>
        <v>0</v>
      </c>
      <c r="L157" s="40" t="str">
        <f t="shared" si="5"/>
        <v/>
      </c>
      <c r="O157" s="145"/>
      <c r="P157" s="145"/>
      <c r="Q157" s="145"/>
    </row>
    <row r="158" spans="1:17" ht="15" hidden="1" customHeight="1" outlineLevel="1" x14ac:dyDescent="0.25">
      <c r="A158" s="117"/>
      <c r="C158" s="163" t="s">
        <v>557</v>
      </c>
      <c r="D158" s="139"/>
      <c r="E158" s="140"/>
      <c r="F158" s="141"/>
      <c r="G158" s="142"/>
      <c r="H158" s="143"/>
      <c r="I158" s="143"/>
      <c r="J158" s="144"/>
      <c r="K158" s="143">
        <f>'[8]1A.Outside City Adjustments'!J268</f>
        <v>0</v>
      </c>
      <c r="L158" s="40" t="str">
        <f t="shared" si="5"/>
        <v/>
      </c>
      <c r="O158" s="145"/>
      <c r="P158" s="145"/>
      <c r="Q158" s="145"/>
    </row>
    <row r="159" spans="1:17" ht="15" hidden="1" customHeight="1" outlineLevel="1" x14ac:dyDescent="0.25">
      <c r="A159" s="117"/>
      <c r="C159" s="163" t="s">
        <v>557</v>
      </c>
      <c r="D159" s="139"/>
      <c r="E159" s="140"/>
      <c r="F159" s="141"/>
      <c r="G159" s="142"/>
      <c r="H159" s="143"/>
      <c r="I159" s="143"/>
      <c r="J159" s="144"/>
      <c r="K159" s="143">
        <f>'[8]1A.Outside City Adjustments'!J269</f>
        <v>0</v>
      </c>
      <c r="L159" s="40" t="str">
        <f t="shared" si="5"/>
        <v/>
      </c>
      <c r="O159" s="145"/>
      <c r="P159" s="145"/>
      <c r="Q159" s="145"/>
    </row>
    <row r="160" spans="1:17" ht="15" hidden="1" customHeight="1" outlineLevel="1" x14ac:dyDescent="0.25">
      <c r="A160" s="117"/>
      <c r="C160" s="163" t="s">
        <v>557</v>
      </c>
      <c r="D160" s="139"/>
      <c r="E160" s="140"/>
      <c r="F160" s="141"/>
      <c r="G160" s="142"/>
      <c r="H160" s="143"/>
      <c r="I160" s="143"/>
      <c r="J160" s="144"/>
      <c r="K160" s="143">
        <f>'[8]1A.Outside City Adjustments'!J270</f>
        <v>0</v>
      </c>
      <c r="L160" s="40" t="str">
        <f t="shared" si="5"/>
        <v/>
      </c>
      <c r="O160" s="145"/>
      <c r="P160" s="145"/>
      <c r="Q160" s="145"/>
    </row>
    <row r="161" spans="1:17" ht="15" hidden="1" customHeight="1" outlineLevel="1" x14ac:dyDescent="0.25">
      <c r="A161" s="117"/>
      <c r="C161" s="163" t="s">
        <v>557</v>
      </c>
      <c r="D161" s="139"/>
      <c r="E161" s="140"/>
      <c r="F161" s="141"/>
      <c r="G161" s="142"/>
      <c r="H161" s="143"/>
      <c r="I161" s="143"/>
      <c r="J161" s="144"/>
      <c r="K161" s="143">
        <f>'[8]1A.Outside City Adjustments'!J271</f>
        <v>0</v>
      </c>
      <c r="L161" s="40" t="str">
        <f t="shared" si="5"/>
        <v/>
      </c>
      <c r="O161" s="145"/>
      <c r="P161" s="145"/>
      <c r="Q161" s="145"/>
    </row>
    <row r="162" spans="1:17" ht="15" hidden="1" customHeight="1" outlineLevel="1" x14ac:dyDescent="0.25">
      <c r="A162" s="117"/>
      <c r="C162" s="163" t="s">
        <v>557</v>
      </c>
      <c r="D162" s="139"/>
      <c r="E162" s="140"/>
      <c r="F162" s="141"/>
      <c r="G162" s="142"/>
      <c r="H162" s="143"/>
      <c r="I162" s="143"/>
      <c r="J162" s="144"/>
      <c r="K162" s="143">
        <f>'[8]1A.Outside City Adjustments'!J272</f>
        <v>0</v>
      </c>
      <c r="L162" s="40" t="str">
        <f t="shared" si="5"/>
        <v/>
      </c>
      <c r="O162" s="145"/>
      <c r="P162" s="145"/>
      <c r="Q162" s="145"/>
    </row>
    <row r="163" spans="1:17" ht="15" hidden="1" customHeight="1" outlineLevel="1" x14ac:dyDescent="0.25">
      <c r="A163" s="117"/>
      <c r="C163" s="163" t="s">
        <v>557</v>
      </c>
      <c r="D163" s="139"/>
      <c r="E163" s="140"/>
      <c r="F163" s="141"/>
      <c r="G163" s="142"/>
      <c r="H163" s="143"/>
      <c r="I163" s="143"/>
      <c r="J163" s="144"/>
      <c r="K163" s="143">
        <f>'[8]1A.Outside City Adjustments'!J273</f>
        <v>0</v>
      </c>
      <c r="L163" s="40" t="str">
        <f t="shared" si="5"/>
        <v/>
      </c>
      <c r="O163" s="145"/>
      <c r="P163" s="145"/>
      <c r="Q163" s="145"/>
    </row>
    <row r="164" spans="1:17" ht="15" hidden="1" customHeight="1" outlineLevel="1" x14ac:dyDescent="0.25">
      <c r="A164" s="117"/>
      <c r="C164" s="163" t="s">
        <v>557</v>
      </c>
      <c r="D164" s="139"/>
      <c r="E164" s="140"/>
      <c r="F164" s="141"/>
      <c r="G164" s="142"/>
      <c r="H164" s="143"/>
      <c r="I164" s="143"/>
      <c r="J164" s="144"/>
      <c r="K164" s="143">
        <f>'[8]1A.Outside City Adjustments'!J274</f>
        <v>0</v>
      </c>
      <c r="L164" s="40" t="str">
        <f t="shared" si="5"/>
        <v/>
      </c>
      <c r="O164" s="145"/>
      <c r="P164" s="145"/>
      <c r="Q164" s="145"/>
    </row>
    <row r="165" spans="1:17" ht="15" hidden="1" customHeight="1" outlineLevel="1" x14ac:dyDescent="0.25">
      <c r="A165" s="117"/>
      <c r="C165" s="163" t="s">
        <v>557</v>
      </c>
      <c r="D165" s="139"/>
      <c r="E165" s="140"/>
      <c r="F165" s="141"/>
      <c r="G165" s="142"/>
      <c r="H165" s="143"/>
      <c r="I165" s="143"/>
      <c r="J165" s="144"/>
      <c r="K165" s="143">
        <f>'[8]1A.Outside City Adjustments'!J275</f>
        <v>0</v>
      </c>
      <c r="L165" s="40" t="str">
        <f t="shared" si="5"/>
        <v/>
      </c>
      <c r="O165" s="145"/>
      <c r="P165" s="145"/>
      <c r="Q165" s="145"/>
    </row>
    <row r="166" spans="1:17" ht="15" hidden="1" customHeight="1" outlineLevel="1" x14ac:dyDescent="0.25">
      <c r="A166" s="117"/>
      <c r="C166" s="163" t="s">
        <v>557</v>
      </c>
      <c r="D166" s="139"/>
      <c r="E166" s="140"/>
      <c r="F166" s="141"/>
      <c r="G166" s="142"/>
      <c r="H166" s="143"/>
      <c r="I166" s="143"/>
      <c r="J166" s="144"/>
      <c r="K166" s="143">
        <f>'[8]1A.Outside City Adjustments'!J276</f>
        <v>0</v>
      </c>
      <c r="L166" s="40" t="str">
        <f t="shared" si="5"/>
        <v/>
      </c>
      <c r="O166" s="145"/>
      <c r="P166" s="145"/>
      <c r="Q166" s="145"/>
    </row>
    <row r="167" spans="1:17" ht="15" hidden="1" customHeight="1" outlineLevel="1" x14ac:dyDescent="0.25">
      <c r="A167" s="117"/>
      <c r="C167" s="163" t="s">
        <v>557</v>
      </c>
      <c r="D167" s="139"/>
      <c r="E167" s="140"/>
      <c r="F167" s="141"/>
      <c r="G167" s="142"/>
      <c r="H167" s="143"/>
      <c r="I167" s="143"/>
      <c r="J167" s="144"/>
      <c r="K167" s="143">
        <f>'[8]1A.Outside City Adjustments'!J277</f>
        <v>0</v>
      </c>
      <c r="L167" s="40" t="str">
        <f t="shared" si="5"/>
        <v/>
      </c>
      <c r="O167" s="145"/>
      <c r="P167" s="145"/>
      <c r="Q167" s="145"/>
    </row>
    <row r="168" spans="1:17" ht="15" hidden="1" customHeight="1" outlineLevel="1" x14ac:dyDescent="0.25">
      <c r="A168" s="117"/>
      <c r="C168" s="163" t="s">
        <v>557</v>
      </c>
      <c r="D168" s="139"/>
      <c r="E168" s="140"/>
      <c r="F168" s="141"/>
      <c r="G168" s="142"/>
      <c r="H168" s="143"/>
      <c r="I168" s="143"/>
      <c r="J168" s="144"/>
      <c r="K168" s="143">
        <f>'[8]1A.Outside City Adjustments'!J278</f>
        <v>0</v>
      </c>
      <c r="L168" s="40" t="str">
        <f t="shared" si="5"/>
        <v/>
      </c>
      <c r="O168" s="145"/>
      <c r="P168" s="145"/>
      <c r="Q168" s="145"/>
    </row>
    <row r="169" spans="1:17" ht="15" hidden="1" customHeight="1" outlineLevel="1" x14ac:dyDescent="0.25">
      <c r="A169" s="117"/>
      <c r="C169" s="163" t="s">
        <v>557</v>
      </c>
      <c r="D169" s="139"/>
      <c r="E169" s="140"/>
      <c r="F169" s="141"/>
      <c r="G169" s="142"/>
      <c r="H169" s="143"/>
      <c r="I169" s="143"/>
      <c r="J169" s="144"/>
      <c r="K169" s="143">
        <f>'[8]1A.Outside City Adjustments'!J279</f>
        <v>0</v>
      </c>
      <c r="L169" s="40" t="str">
        <f t="shared" si="5"/>
        <v/>
      </c>
      <c r="O169" s="145"/>
      <c r="P169" s="145"/>
      <c r="Q169" s="145"/>
    </row>
    <row r="170" spans="1:17" ht="15" hidden="1" customHeight="1" outlineLevel="1" x14ac:dyDescent="0.25">
      <c r="A170" s="117"/>
      <c r="C170" s="163" t="s">
        <v>557</v>
      </c>
      <c r="D170" s="139"/>
      <c r="E170" s="140"/>
      <c r="F170" s="141"/>
      <c r="G170" s="142"/>
      <c r="H170" s="143"/>
      <c r="I170" s="143"/>
      <c r="J170" s="144"/>
      <c r="K170" s="143">
        <f>'[8]1A.Outside City Adjustments'!J280</f>
        <v>0</v>
      </c>
      <c r="L170" s="40" t="str">
        <f t="shared" si="5"/>
        <v/>
      </c>
      <c r="O170" s="145"/>
      <c r="P170" s="145"/>
      <c r="Q170" s="145"/>
    </row>
    <row r="171" spans="1:17" collapsed="1" x14ac:dyDescent="0.25">
      <c r="A171" s="117"/>
      <c r="C171" s="157" t="s">
        <v>598</v>
      </c>
      <c r="D171" s="139"/>
      <c r="E171" s="140"/>
      <c r="F171" s="141"/>
      <c r="G171" s="142"/>
      <c r="H171" s="148"/>
      <c r="I171" s="143"/>
      <c r="J171" s="144"/>
      <c r="K171" s="143"/>
      <c r="L171" s="40" t="str">
        <f t="shared" si="5"/>
        <v/>
      </c>
      <c r="O171" s="145"/>
      <c r="P171" s="145"/>
      <c r="Q171" s="145"/>
    </row>
    <row r="172" spans="1:17" x14ac:dyDescent="0.25">
      <c r="A172" s="117"/>
      <c r="C172" s="138" t="s">
        <v>205</v>
      </c>
      <c r="D172" s="139"/>
      <c r="E172" s="140" t="s">
        <v>491</v>
      </c>
      <c r="F172" s="141" t="s">
        <v>599</v>
      </c>
      <c r="G172" s="142" t="s">
        <v>600</v>
      </c>
      <c r="H172" s="143">
        <f>VLOOKUP(F172,'[14]O&amp;M Budget-W'!$F$7:$I$176,3,FALSE)</f>
        <v>149646.88</v>
      </c>
      <c r="I172" s="143">
        <f>VLOOKUP(F172,'[14]O&amp;M Budget-W'!$F$7:$I$176,4,FALSE)</f>
        <v>0</v>
      </c>
      <c r="J172" s="144">
        <f t="shared" ref="J172:J182" si="6">H172+I172</f>
        <v>149646.88</v>
      </c>
      <c r="K172" s="143">
        <f>'[8]1A.Outside City Adjustments'!J282</f>
        <v>0</v>
      </c>
      <c r="L172" s="40" t="str">
        <f t="shared" si="5"/>
        <v/>
      </c>
      <c r="O172" s="164"/>
      <c r="P172" s="164"/>
      <c r="Q172" s="164"/>
    </row>
    <row r="173" spans="1:17" x14ac:dyDescent="0.25">
      <c r="A173" s="117"/>
      <c r="C173" s="138" t="s">
        <v>601</v>
      </c>
      <c r="D173" s="139"/>
      <c r="E173" s="140" t="s">
        <v>491</v>
      </c>
      <c r="F173" s="141" t="s">
        <v>602</v>
      </c>
      <c r="G173" s="142" t="s">
        <v>601</v>
      </c>
      <c r="H173" s="143">
        <f>VLOOKUP(F173,'[14]O&amp;M Budget-W'!$F$7:$I$176,3,FALSE)</f>
        <v>56380</v>
      </c>
      <c r="I173" s="143">
        <f>VLOOKUP(F173,'[14]O&amp;M Budget-W'!$F$7:$I$176,4,FALSE)</f>
        <v>0</v>
      </c>
      <c r="J173" s="144">
        <f t="shared" si="6"/>
        <v>56380</v>
      </c>
      <c r="K173" s="143">
        <f>'[8]1A.Outside City Adjustments'!J283</f>
        <v>56380</v>
      </c>
      <c r="L173" s="40" t="str">
        <f t="shared" si="5"/>
        <v>Adjustment</v>
      </c>
      <c r="O173" s="164"/>
      <c r="P173" s="164"/>
      <c r="Q173" s="164"/>
    </row>
    <row r="174" spans="1:17" x14ac:dyDescent="0.25">
      <c r="A174" s="117"/>
      <c r="C174" s="165" t="s">
        <v>603</v>
      </c>
      <c r="D174" s="139"/>
      <c r="E174" s="140" t="s">
        <v>491</v>
      </c>
      <c r="F174" s="141" t="s">
        <v>604</v>
      </c>
      <c r="G174" s="142" t="s">
        <v>605</v>
      </c>
      <c r="H174" s="143">
        <f>VLOOKUP(F174,'[14]O&amp;M Budget-W'!$F$7:$I$176,3,FALSE)</f>
        <v>37500</v>
      </c>
      <c r="I174" s="143">
        <f>VLOOKUP(F174,'[14]O&amp;M Budget-W'!$F$7:$I$176,4,FALSE)</f>
        <v>0</v>
      </c>
      <c r="J174" s="144">
        <f t="shared" si="6"/>
        <v>37500</v>
      </c>
      <c r="K174" s="143">
        <f>'[8]1A.Outside City Adjustments'!J284</f>
        <v>37500</v>
      </c>
      <c r="L174" s="40" t="str">
        <f t="shared" si="5"/>
        <v>Adjustment</v>
      </c>
    </row>
    <row r="175" spans="1:17" x14ac:dyDescent="0.25">
      <c r="A175" s="117"/>
      <c r="C175" s="165" t="s">
        <v>275</v>
      </c>
      <c r="D175" s="139"/>
      <c r="E175" s="140" t="s">
        <v>491</v>
      </c>
      <c r="F175" s="141" t="s">
        <v>606</v>
      </c>
      <c r="G175" s="142" t="s">
        <v>275</v>
      </c>
      <c r="H175" s="143">
        <f>VLOOKUP(F175,'[14]O&amp;M Budget-W'!$F$7:$I$176,3,FALSE)</f>
        <v>6926977</v>
      </c>
      <c r="I175" s="143">
        <f>VLOOKUP(F175,'[14]O&amp;M Budget-W'!$F$7:$I$176,4,FALSE)</f>
        <v>350258</v>
      </c>
      <c r="J175" s="144">
        <f t="shared" si="6"/>
        <v>7277235</v>
      </c>
      <c r="K175" s="143">
        <f>'[8]1A.Outside City Adjustments'!J285</f>
        <v>0</v>
      </c>
      <c r="L175" s="40" t="str">
        <f t="shared" si="5"/>
        <v/>
      </c>
    </row>
    <row r="176" spans="1:17" x14ac:dyDescent="0.25">
      <c r="A176" s="117"/>
      <c r="C176" s="165" t="s">
        <v>269</v>
      </c>
      <c r="D176" s="139"/>
      <c r="E176" s="140" t="s">
        <v>491</v>
      </c>
      <c r="F176" s="141" t="s">
        <v>607</v>
      </c>
      <c r="G176" s="142" t="s">
        <v>269</v>
      </c>
      <c r="H176" s="143">
        <f>VLOOKUP(F176,'[14]O&amp;M Budget-W'!$F$7:$I$176,3,FALSE)</f>
        <v>5887</v>
      </c>
      <c r="I176" s="143">
        <f>VLOOKUP(F176,'[14]O&amp;M Budget-W'!$F$7:$I$176,4,FALSE)</f>
        <v>408</v>
      </c>
      <c r="J176" s="144">
        <f t="shared" si="6"/>
        <v>6295</v>
      </c>
      <c r="K176" s="143">
        <f>'[8]1A.Outside City Adjustments'!J286</f>
        <v>0</v>
      </c>
      <c r="L176" s="40" t="str">
        <f t="shared" si="5"/>
        <v/>
      </c>
    </row>
    <row r="177" spans="1:14" x14ac:dyDescent="0.25">
      <c r="A177" s="117"/>
      <c r="C177" s="165" t="s">
        <v>272</v>
      </c>
      <c r="D177" s="139"/>
      <c r="E177" s="140" t="s">
        <v>491</v>
      </c>
      <c r="F177" s="141" t="s">
        <v>608</v>
      </c>
      <c r="G177" s="142" t="s">
        <v>272</v>
      </c>
      <c r="H177" s="143">
        <f>VLOOKUP(F177,'[14]O&amp;M Budget-W'!$F$7:$I$176,3,FALSE)</f>
        <v>2032486</v>
      </c>
      <c r="I177" s="143">
        <f>VLOOKUP(F177,'[14]O&amp;M Budget-W'!$F$7:$I$176,4,FALSE)</f>
        <v>382788</v>
      </c>
      <c r="J177" s="144">
        <f t="shared" si="6"/>
        <v>2415274</v>
      </c>
      <c r="K177" s="143">
        <f>'[8]1A.Outside City Adjustments'!J287</f>
        <v>0</v>
      </c>
      <c r="L177" s="40" t="str">
        <f t="shared" si="5"/>
        <v/>
      </c>
    </row>
    <row r="178" spans="1:14" x14ac:dyDescent="0.25">
      <c r="A178" s="117"/>
      <c r="C178" s="138" t="s">
        <v>280</v>
      </c>
      <c r="D178" s="139"/>
      <c r="E178" s="140" t="s">
        <v>491</v>
      </c>
      <c r="F178" s="141" t="s">
        <v>609</v>
      </c>
      <c r="G178" s="142" t="s">
        <v>280</v>
      </c>
      <c r="H178" s="143">
        <f>VLOOKUP(F178,'[14]O&amp;M Budget-W'!$F$7:$I$176,3,FALSE)</f>
        <v>146609</v>
      </c>
      <c r="I178" s="143">
        <f>VLOOKUP(F178,'[14]O&amp;M Budget-W'!$F$7:$I$176,4,FALSE)</f>
        <v>80551</v>
      </c>
      <c r="J178" s="144">
        <f t="shared" si="6"/>
        <v>227160</v>
      </c>
      <c r="K178" s="143">
        <f>'[8]1A.Outside City Adjustments'!J288</f>
        <v>227160</v>
      </c>
      <c r="L178" s="40" t="str">
        <f t="shared" si="5"/>
        <v>Adjustment</v>
      </c>
    </row>
    <row r="179" spans="1:14" x14ac:dyDescent="0.25">
      <c r="A179" s="117"/>
      <c r="C179" s="165" t="s">
        <v>434</v>
      </c>
      <c r="D179" s="139"/>
      <c r="E179" s="140" t="s">
        <v>491</v>
      </c>
      <c r="F179" s="141" t="s">
        <v>610</v>
      </c>
      <c r="G179" s="142" t="s">
        <v>434</v>
      </c>
      <c r="H179" s="143">
        <f>VLOOKUP(F179,'[14]O&amp;M Budget-W'!$F$7:$I$176,3,FALSE)</f>
        <v>0</v>
      </c>
      <c r="I179" s="143">
        <f>VLOOKUP(F179,'[14]O&amp;M Budget-W'!$F$7:$I$176,4,FALSE)</f>
        <v>0</v>
      </c>
      <c r="J179" s="144">
        <f t="shared" si="6"/>
        <v>0</v>
      </c>
      <c r="K179" s="143"/>
      <c r="L179" s="40" t="str">
        <f t="shared" si="5"/>
        <v/>
      </c>
      <c r="M179" s="43"/>
      <c r="N179" s="43"/>
    </row>
    <row r="180" spans="1:14" x14ac:dyDescent="0.25">
      <c r="A180" s="117"/>
      <c r="C180" s="166" t="s">
        <v>417</v>
      </c>
      <c r="D180" s="139"/>
      <c r="E180" s="140" t="s">
        <v>491</v>
      </c>
      <c r="F180" s="141" t="s">
        <v>611</v>
      </c>
      <c r="G180" s="142" t="s">
        <v>417</v>
      </c>
      <c r="H180" s="143">
        <f>VLOOKUP(F180,'[14]O&amp;M Budget-W'!$F$7:$I$176,3,FALSE)</f>
        <v>1710432</v>
      </c>
      <c r="I180" s="143">
        <f>VLOOKUP(F180,'[14]O&amp;M Budget-W'!$F$7:$I$176,4,FALSE)</f>
        <v>335942</v>
      </c>
      <c r="J180" s="144">
        <f t="shared" si="6"/>
        <v>2046374</v>
      </c>
      <c r="K180" s="143">
        <v>0</v>
      </c>
      <c r="L180" s="40" t="str">
        <f t="shared" si="5"/>
        <v/>
      </c>
      <c r="M180" s="167"/>
      <c r="N180" s="167"/>
    </row>
    <row r="181" spans="1:14" x14ac:dyDescent="0.25">
      <c r="A181" s="117"/>
      <c r="C181" s="166" t="s">
        <v>415</v>
      </c>
      <c r="D181" s="133"/>
      <c r="E181" s="140" t="s">
        <v>491</v>
      </c>
      <c r="F181" s="168" t="s">
        <v>612</v>
      </c>
      <c r="G181" s="142" t="s">
        <v>415</v>
      </c>
      <c r="H181" s="143">
        <f>VLOOKUP(F181,'[14]O&amp;M Budget-W'!$F$7:$I$176,3,FALSE)</f>
        <v>2550000</v>
      </c>
      <c r="I181" s="143">
        <f>VLOOKUP(F181,'[14]O&amp;M Budget-W'!$F$7:$I$176,4,FALSE)</f>
        <v>1450000</v>
      </c>
      <c r="J181" s="144">
        <f t="shared" si="6"/>
        <v>4000000</v>
      </c>
      <c r="K181" s="143">
        <f>'[8]1A.Outside City Adjustments'!J291</f>
        <v>0</v>
      </c>
      <c r="L181" s="40" t="str">
        <f t="shared" si="5"/>
        <v/>
      </c>
    </row>
    <row r="182" spans="1:14" x14ac:dyDescent="0.25">
      <c r="A182" s="117"/>
      <c r="C182" s="166" t="s">
        <v>276</v>
      </c>
      <c r="D182" s="133"/>
      <c r="E182" s="140" t="s">
        <v>491</v>
      </c>
      <c r="F182" s="168" t="s">
        <v>613</v>
      </c>
      <c r="G182" s="142" t="s">
        <v>276</v>
      </c>
      <c r="H182" s="143">
        <f>VLOOKUP(F182,'[14]O&amp;M Budget-W'!$F$7:$I$176,3,FALSE)</f>
        <v>627283</v>
      </c>
      <c r="I182" s="143">
        <f>VLOOKUP(F182,'[14]O&amp;M Budget-W'!$F$7:$I$176,4,FALSE)</f>
        <v>-59339</v>
      </c>
      <c r="J182" s="144">
        <f t="shared" si="6"/>
        <v>567944</v>
      </c>
      <c r="K182" s="143">
        <v>0</v>
      </c>
      <c r="L182" s="40" t="str">
        <f t="shared" si="5"/>
        <v/>
      </c>
    </row>
    <row r="183" spans="1:14" hidden="1" outlineLevel="1" x14ac:dyDescent="0.25">
      <c r="A183" s="117"/>
      <c r="C183" s="169" t="s">
        <v>557</v>
      </c>
      <c r="D183" s="133"/>
      <c r="E183" s="140"/>
      <c r="F183" s="168"/>
      <c r="G183" s="142"/>
      <c r="H183" s="170">
        <v>0</v>
      </c>
      <c r="I183" s="170"/>
      <c r="J183" s="171">
        <v>0</v>
      </c>
      <c r="K183" s="170">
        <v>0</v>
      </c>
    </row>
    <row r="184" spans="1:14" hidden="1" outlineLevel="1" x14ac:dyDescent="0.25">
      <c r="A184" s="117"/>
      <c r="C184" s="169" t="s">
        <v>557</v>
      </c>
      <c r="D184" s="133" t="str">
        <f>IF(E184="","",VLOOKUP(E184,'[8]30.O&amp;M to Functions'!#REF!,2,FALSE))</f>
        <v/>
      </c>
      <c r="E184" s="134"/>
      <c r="F184" s="168"/>
      <c r="G184" s="142"/>
      <c r="H184" s="172"/>
      <c r="I184" s="172"/>
      <c r="J184" s="173">
        <f t="shared" ref="J184:J213" si="7">H184+I184</f>
        <v>0</v>
      </c>
      <c r="K184" s="172">
        <f>'[8]1A.Outside City Adjustments'!J294</f>
        <v>0</v>
      </c>
    </row>
    <row r="185" spans="1:14" hidden="1" outlineLevel="1" x14ac:dyDescent="0.25">
      <c r="A185" s="117"/>
      <c r="C185" s="169" t="s">
        <v>557</v>
      </c>
      <c r="D185" s="133" t="str">
        <f>IF(E185="","",VLOOKUP(E185,'[8]30.O&amp;M to Functions'!#REF!,2,FALSE))</f>
        <v/>
      </c>
      <c r="E185" s="134"/>
      <c r="F185" s="168"/>
      <c r="G185" s="142"/>
      <c r="H185" s="172"/>
      <c r="I185" s="172"/>
      <c r="J185" s="173">
        <f t="shared" si="7"/>
        <v>0</v>
      </c>
      <c r="K185" s="172">
        <f>'[8]1A.Outside City Adjustments'!J295</f>
        <v>0</v>
      </c>
    </row>
    <row r="186" spans="1:14" hidden="1" outlineLevel="1" x14ac:dyDescent="0.25">
      <c r="A186" s="117"/>
      <c r="C186" s="169" t="s">
        <v>557</v>
      </c>
      <c r="D186" s="133" t="str">
        <f>IF(E186="","",VLOOKUP(E186,'[8]30.O&amp;M to Functions'!#REF!,2,FALSE))</f>
        <v/>
      </c>
      <c r="E186" s="134"/>
      <c r="F186" s="168"/>
      <c r="G186" s="142"/>
      <c r="H186" s="172"/>
      <c r="I186" s="172"/>
      <c r="J186" s="173">
        <f t="shared" si="7"/>
        <v>0</v>
      </c>
      <c r="K186" s="172">
        <f>'[8]1A.Outside City Adjustments'!J296</f>
        <v>0</v>
      </c>
    </row>
    <row r="187" spans="1:14" hidden="1" outlineLevel="1" x14ac:dyDescent="0.25">
      <c r="A187" s="117"/>
      <c r="C187" s="169" t="s">
        <v>557</v>
      </c>
      <c r="D187" s="133" t="str">
        <f>IF(E187="","",VLOOKUP(E187,'[8]30.O&amp;M to Functions'!#REF!,2,FALSE))</f>
        <v/>
      </c>
      <c r="E187" s="134"/>
      <c r="F187" s="168"/>
      <c r="G187" s="142"/>
      <c r="H187" s="172"/>
      <c r="I187" s="172"/>
      <c r="J187" s="173">
        <f t="shared" si="7"/>
        <v>0</v>
      </c>
      <c r="K187" s="172">
        <f>'[8]1A.Outside City Adjustments'!J297</f>
        <v>0</v>
      </c>
      <c r="L187" s="40" t="str">
        <f t="shared" ref="L187:L213" si="8">IF(K187&gt;0,"Adjustment","")</f>
        <v/>
      </c>
    </row>
    <row r="188" spans="1:14" hidden="1" outlineLevel="1" x14ac:dyDescent="0.25">
      <c r="A188" s="117"/>
      <c r="C188" s="169" t="s">
        <v>557</v>
      </c>
      <c r="D188" s="133" t="str">
        <f>IF(E188="","",VLOOKUP(E188,'[8]30.O&amp;M to Functions'!#REF!,2,FALSE))</f>
        <v/>
      </c>
      <c r="E188" s="134"/>
      <c r="F188" s="168"/>
      <c r="G188" s="142"/>
      <c r="H188" s="172"/>
      <c r="I188" s="172"/>
      <c r="J188" s="173">
        <f t="shared" si="7"/>
        <v>0</v>
      </c>
      <c r="K188" s="172">
        <f>'[8]1A.Outside City Adjustments'!J298</f>
        <v>0</v>
      </c>
      <c r="L188" s="40" t="str">
        <f t="shared" si="8"/>
        <v/>
      </c>
    </row>
    <row r="189" spans="1:14" hidden="1" outlineLevel="1" x14ac:dyDescent="0.25">
      <c r="A189" s="117"/>
      <c r="C189" s="169" t="s">
        <v>557</v>
      </c>
      <c r="D189" s="133" t="str">
        <f>IF(E189="","",VLOOKUP(E189,'[8]30.O&amp;M to Functions'!#REF!,2,FALSE))</f>
        <v/>
      </c>
      <c r="E189" s="134"/>
      <c r="F189" s="168"/>
      <c r="G189" s="142"/>
      <c r="H189" s="172"/>
      <c r="I189" s="172"/>
      <c r="J189" s="173">
        <f t="shared" si="7"/>
        <v>0</v>
      </c>
      <c r="K189" s="172">
        <f>'[8]1A.Outside City Adjustments'!J299</f>
        <v>0</v>
      </c>
      <c r="L189" s="40" t="str">
        <f t="shared" si="8"/>
        <v/>
      </c>
    </row>
    <row r="190" spans="1:14" hidden="1" outlineLevel="1" x14ac:dyDescent="0.25">
      <c r="A190" s="117"/>
      <c r="C190" s="169" t="s">
        <v>557</v>
      </c>
      <c r="D190" s="133" t="str">
        <f>IF(E190="","",VLOOKUP(E190,'[8]30.O&amp;M to Functions'!#REF!,2,FALSE))</f>
        <v/>
      </c>
      <c r="E190" s="134"/>
      <c r="F190" s="174"/>
      <c r="G190" s="142"/>
      <c r="H190" s="172"/>
      <c r="I190" s="172"/>
      <c r="J190" s="173">
        <f t="shared" si="7"/>
        <v>0</v>
      </c>
      <c r="K190" s="172">
        <f>'[8]1A.Outside City Adjustments'!J300</f>
        <v>0</v>
      </c>
      <c r="L190" s="40" t="str">
        <f t="shared" si="8"/>
        <v/>
      </c>
    </row>
    <row r="191" spans="1:14" hidden="1" outlineLevel="1" x14ac:dyDescent="0.25">
      <c r="A191" s="117"/>
      <c r="C191" s="169" t="s">
        <v>557</v>
      </c>
      <c r="D191" s="133" t="str">
        <f>IF(E191="","",VLOOKUP(E191,'[8]30.O&amp;M to Functions'!#REF!,2,FALSE))</f>
        <v/>
      </c>
      <c r="E191" s="134"/>
      <c r="F191" s="174"/>
      <c r="G191" s="142"/>
      <c r="H191" s="172"/>
      <c r="I191" s="172"/>
      <c r="J191" s="173">
        <f t="shared" si="7"/>
        <v>0</v>
      </c>
      <c r="K191" s="172">
        <f>'[8]1A.Outside City Adjustments'!J301</f>
        <v>0</v>
      </c>
      <c r="L191" s="40" t="str">
        <f t="shared" si="8"/>
        <v/>
      </c>
    </row>
    <row r="192" spans="1:14" hidden="1" outlineLevel="1" x14ac:dyDescent="0.25">
      <c r="A192" s="117"/>
      <c r="C192" s="169" t="s">
        <v>557</v>
      </c>
      <c r="D192" s="133" t="str">
        <f>IF(E192="","",VLOOKUP(E192,'[8]30.O&amp;M to Functions'!#REF!,2,FALSE))</f>
        <v/>
      </c>
      <c r="E192" s="134"/>
      <c r="F192" s="174"/>
      <c r="G192" s="142"/>
      <c r="H192" s="172"/>
      <c r="I192" s="172"/>
      <c r="J192" s="173">
        <f t="shared" si="7"/>
        <v>0</v>
      </c>
      <c r="K192" s="172">
        <f>'[8]1A.Outside City Adjustments'!J302</f>
        <v>0</v>
      </c>
      <c r="L192" s="40" t="str">
        <f t="shared" si="8"/>
        <v/>
      </c>
    </row>
    <row r="193" spans="1:12" hidden="1" outlineLevel="1" x14ac:dyDescent="0.25">
      <c r="A193" s="117"/>
      <c r="C193" s="169" t="s">
        <v>557</v>
      </c>
      <c r="D193" s="133" t="str">
        <f>IF(E193="","",VLOOKUP(E193,'[8]30.O&amp;M to Functions'!#REF!,2,FALSE))</f>
        <v/>
      </c>
      <c r="E193" s="134"/>
      <c r="F193" s="174"/>
      <c r="G193" s="142"/>
      <c r="H193" s="172"/>
      <c r="I193" s="172"/>
      <c r="J193" s="173">
        <f t="shared" si="7"/>
        <v>0</v>
      </c>
      <c r="K193" s="172">
        <f>'[8]1A.Outside City Adjustments'!J303</f>
        <v>0</v>
      </c>
      <c r="L193" s="40" t="str">
        <f t="shared" si="8"/>
        <v/>
      </c>
    </row>
    <row r="194" spans="1:12" hidden="1" outlineLevel="1" x14ac:dyDescent="0.25">
      <c r="A194" s="117"/>
      <c r="C194" s="169" t="s">
        <v>557</v>
      </c>
      <c r="D194" s="133" t="str">
        <f>IF(E194="","",VLOOKUP(E194,'[8]30.O&amp;M to Functions'!#REF!,2,FALSE))</f>
        <v/>
      </c>
      <c r="E194" s="134"/>
      <c r="F194" s="174"/>
      <c r="G194" s="142"/>
      <c r="H194" s="172"/>
      <c r="I194" s="172"/>
      <c r="J194" s="173">
        <f t="shared" si="7"/>
        <v>0</v>
      </c>
      <c r="K194" s="172">
        <f>'[8]1A.Outside City Adjustments'!J304</f>
        <v>0</v>
      </c>
      <c r="L194" s="40" t="str">
        <f t="shared" si="8"/>
        <v/>
      </c>
    </row>
    <row r="195" spans="1:12" hidden="1" outlineLevel="1" x14ac:dyDescent="0.25">
      <c r="A195" s="117"/>
      <c r="C195" s="169" t="s">
        <v>557</v>
      </c>
      <c r="D195" s="133" t="str">
        <f>IF(E195="","",VLOOKUP(E195,'[8]30.O&amp;M to Functions'!#REF!,2,FALSE))</f>
        <v/>
      </c>
      <c r="E195" s="134"/>
      <c r="F195" s="174"/>
      <c r="G195" s="142"/>
      <c r="H195" s="172"/>
      <c r="I195" s="172"/>
      <c r="J195" s="173">
        <f t="shared" si="7"/>
        <v>0</v>
      </c>
      <c r="K195" s="172">
        <f>'[8]1A.Outside City Adjustments'!J305</f>
        <v>0</v>
      </c>
      <c r="L195" s="40" t="str">
        <f t="shared" si="8"/>
        <v/>
      </c>
    </row>
    <row r="196" spans="1:12" hidden="1" outlineLevel="1" x14ac:dyDescent="0.25">
      <c r="A196" s="117"/>
      <c r="C196" s="169" t="s">
        <v>557</v>
      </c>
      <c r="D196" s="133" t="str">
        <f>IF(E196="","",VLOOKUP(E196,'[8]30.O&amp;M to Functions'!#REF!,2,FALSE))</f>
        <v/>
      </c>
      <c r="E196" s="134"/>
      <c r="F196" s="174"/>
      <c r="G196" s="142"/>
      <c r="H196" s="172"/>
      <c r="I196" s="172"/>
      <c r="J196" s="173">
        <f t="shared" si="7"/>
        <v>0</v>
      </c>
      <c r="K196" s="172">
        <f>'[8]1A.Outside City Adjustments'!J306</f>
        <v>0</v>
      </c>
      <c r="L196" s="40" t="str">
        <f t="shared" si="8"/>
        <v/>
      </c>
    </row>
    <row r="197" spans="1:12" hidden="1" outlineLevel="1" x14ac:dyDescent="0.25">
      <c r="A197" s="117"/>
      <c r="C197" s="169" t="s">
        <v>557</v>
      </c>
      <c r="D197" s="133" t="str">
        <f>IF(E197="","",VLOOKUP(E197,'[8]30.O&amp;M to Functions'!#REF!,2,FALSE))</f>
        <v/>
      </c>
      <c r="E197" s="134"/>
      <c r="F197" s="174"/>
      <c r="G197" s="142"/>
      <c r="H197" s="172"/>
      <c r="I197" s="172"/>
      <c r="J197" s="173">
        <f t="shared" si="7"/>
        <v>0</v>
      </c>
      <c r="K197" s="172">
        <f>'[8]1A.Outside City Adjustments'!J307</f>
        <v>0</v>
      </c>
      <c r="L197" s="40" t="str">
        <f t="shared" si="8"/>
        <v/>
      </c>
    </row>
    <row r="198" spans="1:12" hidden="1" outlineLevel="1" x14ac:dyDescent="0.25">
      <c r="A198" s="117"/>
      <c r="C198" s="169" t="s">
        <v>557</v>
      </c>
      <c r="D198" s="133" t="str">
        <f>IF(E198="","",VLOOKUP(E198,'[8]30.O&amp;M to Functions'!#REF!,2,FALSE))</f>
        <v/>
      </c>
      <c r="E198" s="134"/>
      <c r="F198" s="174"/>
      <c r="G198" s="142"/>
      <c r="H198" s="172"/>
      <c r="I198" s="172"/>
      <c r="J198" s="173">
        <f t="shared" si="7"/>
        <v>0</v>
      </c>
      <c r="K198" s="172">
        <f>'[8]1A.Outside City Adjustments'!J308</f>
        <v>0</v>
      </c>
      <c r="L198" s="40" t="str">
        <f t="shared" si="8"/>
        <v/>
      </c>
    </row>
    <row r="199" spans="1:12" hidden="1" outlineLevel="1" x14ac:dyDescent="0.25">
      <c r="A199" s="117"/>
      <c r="C199" s="169" t="s">
        <v>557</v>
      </c>
      <c r="D199" s="133" t="str">
        <f>IF(E199="","",VLOOKUP(E199,'[8]30.O&amp;M to Functions'!#REF!,2,FALSE))</f>
        <v/>
      </c>
      <c r="E199" s="134"/>
      <c r="F199" s="174"/>
      <c r="G199" s="142"/>
      <c r="H199" s="172"/>
      <c r="I199" s="172"/>
      <c r="J199" s="173">
        <f t="shared" si="7"/>
        <v>0</v>
      </c>
      <c r="K199" s="172">
        <f>'[8]1A.Outside City Adjustments'!J309</f>
        <v>0</v>
      </c>
      <c r="L199" s="40" t="str">
        <f t="shared" si="8"/>
        <v/>
      </c>
    </row>
    <row r="200" spans="1:12" hidden="1" outlineLevel="1" x14ac:dyDescent="0.25">
      <c r="A200" s="117"/>
      <c r="C200" s="169" t="s">
        <v>557</v>
      </c>
      <c r="D200" s="133" t="str">
        <f>IF(E200="","",VLOOKUP(E200,'[8]30.O&amp;M to Functions'!#REF!,2,FALSE))</f>
        <v/>
      </c>
      <c r="E200" s="134"/>
      <c r="F200" s="174"/>
      <c r="G200" s="142"/>
      <c r="H200" s="172"/>
      <c r="I200" s="172"/>
      <c r="J200" s="173">
        <f t="shared" si="7"/>
        <v>0</v>
      </c>
      <c r="K200" s="172">
        <f>'[8]1A.Outside City Adjustments'!J310</f>
        <v>0</v>
      </c>
      <c r="L200" s="40" t="str">
        <f t="shared" si="8"/>
        <v/>
      </c>
    </row>
    <row r="201" spans="1:12" hidden="1" outlineLevel="1" x14ac:dyDescent="0.25">
      <c r="A201" s="117"/>
      <c r="C201" s="169" t="s">
        <v>557</v>
      </c>
      <c r="D201" s="133" t="str">
        <f>IF(E201="","",VLOOKUP(E201,'[8]30.O&amp;M to Functions'!#REF!,2,FALSE))</f>
        <v/>
      </c>
      <c r="E201" s="134"/>
      <c r="F201" s="174"/>
      <c r="G201" s="142"/>
      <c r="H201" s="172"/>
      <c r="I201" s="172"/>
      <c r="J201" s="173">
        <f t="shared" si="7"/>
        <v>0</v>
      </c>
      <c r="K201" s="172">
        <f>'[8]1A.Outside City Adjustments'!J311</f>
        <v>0</v>
      </c>
      <c r="L201" s="40" t="str">
        <f t="shared" si="8"/>
        <v/>
      </c>
    </row>
    <row r="202" spans="1:12" hidden="1" outlineLevel="1" x14ac:dyDescent="0.25">
      <c r="A202" s="117"/>
      <c r="C202" s="169" t="s">
        <v>557</v>
      </c>
      <c r="D202" s="133" t="str">
        <f>IF(E202="","",VLOOKUP(E202,'[8]30.O&amp;M to Functions'!#REF!,2,FALSE))</f>
        <v/>
      </c>
      <c r="E202" s="134"/>
      <c r="F202" s="174"/>
      <c r="G202" s="142"/>
      <c r="H202" s="172"/>
      <c r="I202" s="172"/>
      <c r="J202" s="173">
        <f t="shared" si="7"/>
        <v>0</v>
      </c>
      <c r="K202" s="172">
        <f>'[8]1A.Outside City Adjustments'!J312</f>
        <v>0</v>
      </c>
      <c r="L202" s="40" t="str">
        <f t="shared" si="8"/>
        <v/>
      </c>
    </row>
    <row r="203" spans="1:12" hidden="1" outlineLevel="1" x14ac:dyDescent="0.25">
      <c r="A203" s="117"/>
      <c r="C203" s="169" t="s">
        <v>557</v>
      </c>
      <c r="D203" s="133" t="str">
        <f>IF(E203="","",VLOOKUP(E203,'[8]30.O&amp;M to Functions'!#REF!,2,FALSE))</f>
        <v/>
      </c>
      <c r="E203" s="134"/>
      <c r="F203" s="174"/>
      <c r="G203" s="142"/>
      <c r="H203" s="172"/>
      <c r="I203" s="172"/>
      <c r="J203" s="173">
        <f t="shared" si="7"/>
        <v>0</v>
      </c>
      <c r="K203" s="172">
        <f>'[8]1A.Outside City Adjustments'!J313</f>
        <v>0</v>
      </c>
      <c r="L203" s="40" t="str">
        <f t="shared" si="8"/>
        <v/>
      </c>
    </row>
    <row r="204" spans="1:12" hidden="1" outlineLevel="1" x14ac:dyDescent="0.25">
      <c r="A204" s="117"/>
      <c r="C204" s="169" t="s">
        <v>557</v>
      </c>
      <c r="D204" s="133" t="str">
        <f>IF(E204="","",VLOOKUP(E204,'[8]30.O&amp;M to Functions'!#REF!,2,FALSE))</f>
        <v/>
      </c>
      <c r="E204" s="134"/>
      <c r="F204" s="174"/>
      <c r="G204" s="142"/>
      <c r="H204" s="172"/>
      <c r="I204" s="172"/>
      <c r="J204" s="173">
        <f t="shared" si="7"/>
        <v>0</v>
      </c>
      <c r="K204" s="172">
        <f>'[8]1A.Outside City Adjustments'!J314</f>
        <v>0</v>
      </c>
      <c r="L204" s="40" t="str">
        <f t="shared" si="8"/>
        <v/>
      </c>
    </row>
    <row r="205" spans="1:12" hidden="1" outlineLevel="1" x14ac:dyDescent="0.25">
      <c r="A205" s="117"/>
      <c r="C205" s="169" t="s">
        <v>557</v>
      </c>
      <c r="D205" s="133" t="str">
        <f>IF(E205="","",VLOOKUP(E205,'[8]30.O&amp;M to Functions'!#REF!,2,FALSE))</f>
        <v/>
      </c>
      <c r="E205" s="134"/>
      <c r="F205" s="174"/>
      <c r="G205" s="142"/>
      <c r="H205" s="172"/>
      <c r="I205" s="172"/>
      <c r="J205" s="173">
        <f t="shared" si="7"/>
        <v>0</v>
      </c>
      <c r="K205" s="172">
        <f>'[8]1A.Outside City Adjustments'!J315</f>
        <v>0</v>
      </c>
      <c r="L205" s="40" t="str">
        <f t="shared" si="8"/>
        <v/>
      </c>
    </row>
    <row r="206" spans="1:12" hidden="1" outlineLevel="1" x14ac:dyDescent="0.25">
      <c r="A206" s="117"/>
      <c r="C206" s="169" t="s">
        <v>557</v>
      </c>
      <c r="D206" s="133" t="str">
        <f>IF(E206="","",VLOOKUP(E206,'[8]30.O&amp;M to Functions'!#REF!,2,FALSE))</f>
        <v/>
      </c>
      <c r="E206" s="134"/>
      <c r="F206" s="174"/>
      <c r="G206" s="142"/>
      <c r="H206" s="172"/>
      <c r="I206" s="172"/>
      <c r="J206" s="173">
        <f t="shared" si="7"/>
        <v>0</v>
      </c>
      <c r="K206" s="172">
        <f>'[8]1A.Outside City Adjustments'!J316</f>
        <v>0</v>
      </c>
      <c r="L206" s="40" t="str">
        <f t="shared" si="8"/>
        <v/>
      </c>
    </row>
    <row r="207" spans="1:12" hidden="1" outlineLevel="1" x14ac:dyDescent="0.25">
      <c r="A207" s="117"/>
      <c r="C207" s="169" t="s">
        <v>557</v>
      </c>
      <c r="D207" s="133" t="str">
        <f>IF(E207="","",VLOOKUP(E207,'[8]30.O&amp;M to Functions'!#REF!,2,FALSE))</f>
        <v/>
      </c>
      <c r="E207" s="134"/>
      <c r="F207" s="174"/>
      <c r="G207" s="142"/>
      <c r="H207" s="172"/>
      <c r="I207" s="172"/>
      <c r="J207" s="173">
        <f t="shared" si="7"/>
        <v>0</v>
      </c>
      <c r="K207" s="172">
        <f>'[8]1A.Outside City Adjustments'!J317</f>
        <v>0</v>
      </c>
      <c r="L207" s="40" t="str">
        <f t="shared" si="8"/>
        <v/>
      </c>
    </row>
    <row r="208" spans="1:12" hidden="1" outlineLevel="1" x14ac:dyDescent="0.25">
      <c r="A208" s="117"/>
      <c r="C208" s="169" t="s">
        <v>557</v>
      </c>
      <c r="D208" s="133" t="str">
        <f>IF(E208="","",VLOOKUP(E208,'[8]30.O&amp;M to Functions'!#REF!,2,FALSE))</f>
        <v/>
      </c>
      <c r="E208" s="134"/>
      <c r="F208" s="174"/>
      <c r="G208" s="142"/>
      <c r="H208" s="172"/>
      <c r="I208" s="172"/>
      <c r="J208" s="173">
        <f t="shared" si="7"/>
        <v>0</v>
      </c>
      <c r="K208" s="172">
        <f>'[8]1A.Outside City Adjustments'!J318</f>
        <v>0</v>
      </c>
      <c r="L208" s="40" t="str">
        <f t="shared" si="8"/>
        <v/>
      </c>
    </row>
    <row r="209" spans="1:16" hidden="1" outlineLevel="1" x14ac:dyDescent="0.25">
      <c r="A209" s="117"/>
      <c r="C209" s="169" t="s">
        <v>557</v>
      </c>
      <c r="D209" s="133" t="str">
        <f>IF(E209="","",VLOOKUP(E209,'[8]30.O&amp;M to Functions'!#REF!,2,FALSE))</f>
        <v/>
      </c>
      <c r="E209" s="134"/>
      <c r="F209" s="174"/>
      <c r="G209" s="142"/>
      <c r="H209" s="172"/>
      <c r="I209" s="172"/>
      <c r="J209" s="173">
        <f t="shared" si="7"/>
        <v>0</v>
      </c>
      <c r="K209" s="172">
        <f>'[8]1A.Outside City Adjustments'!J319</f>
        <v>0</v>
      </c>
      <c r="L209" s="40" t="str">
        <f t="shared" si="8"/>
        <v/>
      </c>
    </row>
    <row r="210" spans="1:16" hidden="1" outlineLevel="1" x14ac:dyDescent="0.25">
      <c r="A210" s="117"/>
      <c r="C210" s="169" t="s">
        <v>557</v>
      </c>
      <c r="D210" s="133" t="str">
        <f>IF(E210="","",VLOOKUP(E210,'[8]30.O&amp;M to Functions'!#REF!,2,FALSE))</f>
        <v/>
      </c>
      <c r="E210" s="134"/>
      <c r="F210" s="174"/>
      <c r="G210" s="142"/>
      <c r="H210" s="172"/>
      <c r="I210" s="172"/>
      <c r="J210" s="173">
        <f t="shared" si="7"/>
        <v>0</v>
      </c>
      <c r="K210" s="172">
        <f>'[8]1A.Outside City Adjustments'!J320</f>
        <v>0</v>
      </c>
      <c r="L210" s="40" t="str">
        <f t="shared" si="8"/>
        <v/>
      </c>
    </row>
    <row r="211" spans="1:16" hidden="1" outlineLevel="1" x14ac:dyDescent="0.25">
      <c r="A211" s="117"/>
      <c r="C211" s="169" t="s">
        <v>557</v>
      </c>
      <c r="D211" s="133" t="str">
        <f>IF(E211="","",VLOOKUP(E211,'[8]30.O&amp;M to Functions'!#REF!,2,FALSE))</f>
        <v/>
      </c>
      <c r="E211" s="134"/>
      <c r="F211" s="174"/>
      <c r="G211" s="142"/>
      <c r="H211" s="172"/>
      <c r="I211" s="172"/>
      <c r="J211" s="173">
        <f t="shared" si="7"/>
        <v>0</v>
      </c>
      <c r="K211" s="172">
        <f>'[8]1A.Outside City Adjustments'!J321</f>
        <v>0</v>
      </c>
      <c r="L211" s="40" t="str">
        <f t="shared" si="8"/>
        <v/>
      </c>
      <c r="O211" s="175"/>
      <c r="P211" s="176"/>
    </row>
    <row r="212" spans="1:16" hidden="1" outlineLevel="1" x14ac:dyDescent="0.25">
      <c r="A212" s="117"/>
      <c r="C212" s="169" t="s">
        <v>557</v>
      </c>
      <c r="D212" s="133" t="str">
        <f>IF(E212="","",VLOOKUP(E212,'[8]30.O&amp;M to Functions'!#REF!,2,FALSE))</f>
        <v/>
      </c>
      <c r="E212" s="134"/>
      <c r="F212" s="177"/>
      <c r="G212" s="142"/>
      <c r="H212" s="172"/>
      <c r="I212" s="172"/>
      <c r="J212" s="173">
        <f t="shared" si="7"/>
        <v>0</v>
      </c>
      <c r="K212" s="172">
        <f>'[8]1A.Outside City Adjustments'!J322</f>
        <v>0</v>
      </c>
      <c r="L212" s="40" t="str">
        <f t="shared" si="8"/>
        <v/>
      </c>
      <c r="O212" s="175"/>
      <c r="P212" s="176"/>
    </row>
    <row r="213" spans="1:16" ht="0.75" customHeight="1" collapsed="1" x14ac:dyDescent="0.25">
      <c r="A213" s="117"/>
      <c r="C213" s="169" t="s">
        <v>557</v>
      </c>
      <c r="D213" s="133" t="str">
        <f>IF(E213="","",VLOOKUP(E213,'[8]30.O&amp;M to Functions'!#REF!,2,FALSE))</f>
        <v/>
      </c>
      <c r="E213" s="134"/>
      <c r="F213" s="177"/>
      <c r="G213" s="178" t="s">
        <v>21</v>
      </c>
      <c r="H213" s="179"/>
      <c r="I213" s="179"/>
      <c r="J213" s="180">
        <f t="shared" si="7"/>
        <v>0</v>
      </c>
      <c r="K213" s="179">
        <f>'[8]1A.Outside City Adjustments'!J323</f>
        <v>0</v>
      </c>
      <c r="L213" s="40" t="str">
        <f t="shared" si="8"/>
        <v/>
      </c>
      <c r="O213" s="175"/>
      <c r="P213" s="176"/>
    </row>
    <row r="214" spans="1:16" x14ac:dyDescent="0.25">
      <c r="A214" s="117"/>
      <c r="C214" s="181"/>
      <c r="D214" s="43"/>
      <c r="E214" s="182"/>
      <c r="F214" s="39"/>
      <c r="G214" s="39"/>
      <c r="H214" s="39"/>
      <c r="I214" s="39"/>
      <c r="J214" s="39"/>
      <c r="K214" s="130"/>
      <c r="L214" s="183"/>
      <c r="O214" s="175"/>
      <c r="P214" s="176"/>
    </row>
    <row r="215" spans="1:16" x14ac:dyDescent="0.25">
      <c r="A215" s="184"/>
      <c r="C215" s="185" t="s">
        <v>459</v>
      </c>
      <c r="D215" s="186"/>
      <c r="E215" s="187"/>
      <c r="F215" s="187"/>
      <c r="G215" s="187"/>
      <c r="H215" s="188">
        <f>SUM(H12:H214)</f>
        <v>129885227.76000002</v>
      </c>
      <c r="I215" s="188">
        <f>SUM(I12:I214)</f>
        <v>2820972.0540000033</v>
      </c>
      <c r="J215" s="188">
        <f>SUM(J12:J214)</f>
        <v>132706199.814</v>
      </c>
      <c r="K215" s="189">
        <f>SUM(K13:K214)</f>
        <v>4026345.5099999988</v>
      </c>
    </row>
    <row r="216" spans="1:16" x14ac:dyDescent="0.25">
      <c r="G216" s="190" t="s">
        <v>614</v>
      </c>
      <c r="H216" s="42" t="str">
        <f>IF(H215=SUM(D239,D245:D249,D253,D255,D258),"Ok","ERROR")</f>
        <v>Ok</v>
      </c>
      <c r="I216" s="42" t="str">
        <f t="shared" ref="I216:J216" si="9">IF(I215=SUM(E239,E245:E249,E253,E255,E258),"Ok","ERROR")</f>
        <v>Ok</v>
      </c>
      <c r="J216" s="42" t="str">
        <f t="shared" si="9"/>
        <v>Ok</v>
      </c>
      <c r="K216" s="39"/>
    </row>
    <row r="217" spans="1:16" x14ac:dyDescent="0.25">
      <c r="H217" s="191"/>
    </row>
    <row r="218" spans="1:16" x14ac:dyDescent="0.25">
      <c r="A218" s="192">
        <f>MAX($A$7:A217)+1</f>
        <v>2</v>
      </c>
      <c r="C218" s="114" t="str">
        <f ca="1">"Table "&amp;$A$1&amp;" - "&amp;A218</f>
        <v>Table 29 - 2</v>
      </c>
      <c r="D218" s="115"/>
      <c r="E218" s="115"/>
      <c r="F218" s="115"/>
      <c r="G218" s="115"/>
      <c r="H218" s="116"/>
    </row>
    <row r="219" spans="1:16" x14ac:dyDescent="0.25">
      <c r="A219" s="117"/>
      <c r="C219" s="118" t="s">
        <v>615</v>
      </c>
      <c r="D219" s="119"/>
      <c r="E219" s="119"/>
      <c r="F219" s="119"/>
      <c r="G219" s="119"/>
      <c r="H219" s="120"/>
    </row>
    <row r="220" spans="1:16" ht="30" x14ac:dyDescent="0.25">
      <c r="A220" s="117"/>
      <c r="C220" s="193" t="s">
        <v>616</v>
      </c>
      <c r="D220" s="194" t="s">
        <v>474</v>
      </c>
      <c r="E220" s="194" t="s">
        <v>475</v>
      </c>
      <c r="F220" s="194" t="str">
        <f>$C$4&amp;" Revenue Requirement"</f>
        <v>Adjusted Test Year Revenue Requirement</v>
      </c>
      <c r="G220" s="194" t="s">
        <v>617</v>
      </c>
      <c r="H220" s="194" t="s">
        <v>614</v>
      </c>
      <c r="I220" s="195"/>
    </row>
    <row r="221" spans="1:16" x14ac:dyDescent="0.25">
      <c r="A221" s="117"/>
      <c r="C221" s="193" t="s">
        <v>618</v>
      </c>
      <c r="D221" s="39"/>
      <c r="E221" s="39"/>
      <c r="F221" s="39"/>
      <c r="G221" s="39"/>
      <c r="H221" s="130"/>
      <c r="I221" s="129"/>
    </row>
    <row r="222" spans="1:16" x14ac:dyDescent="0.25">
      <c r="A222" s="117"/>
      <c r="C222" s="196" t="s">
        <v>21</v>
      </c>
      <c r="D222" s="197">
        <f t="shared" ref="D222:G227" si="10">SUMIF($G$13:$G$215,$C222,H$13:H$215)</f>
        <v>68344920.719999984</v>
      </c>
      <c r="E222" s="197">
        <f t="shared" si="10"/>
        <v>1218803.0552499967</v>
      </c>
      <c r="F222" s="197">
        <f t="shared" si="10"/>
        <v>69563723.775249973</v>
      </c>
      <c r="G222" s="197">
        <f t="shared" si="10"/>
        <v>0</v>
      </c>
      <c r="H222" s="198"/>
      <c r="I222" s="199"/>
      <c r="J222" s="200"/>
      <c r="L222" s="201"/>
    </row>
    <row r="223" spans="1:16" x14ac:dyDescent="0.25">
      <c r="A223" s="117"/>
      <c r="C223" s="196" t="s">
        <v>29</v>
      </c>
      <c r="D223" s="61">
        <f t="shared" si="10"/>
        <v>14109754.549999995</v>
      </c>
      <c r="E223" s="61">
        <f t="shared" si="10"/>
        <v>364636.4982500007</v>
      </c>
      <c r="F223" s="61">
        <f t="shared" si="10"/>
        <v>14474391.048249999</v>
      </c>
      <c r="G223" s="61">
        <f t="shared" si="10"/>
        <v>104308.52</v>
      </c>
      <c r="H223" s="202"/>
      <c r="I223" s="199"/>
      <c r="J223" s="200"/>
      <c r="L223" s="203"/>
    </row>
    <row r="224" spans="1:16" x14ac:dyDescent="0.25">
      <c r="A224" s="117"/>
      <c r="C224" s="204" t="s">
        <v>483</v>
      </c>
      <c r="D224" s="61">
        <f t="shared" si="10"/>
        <v>8016478.219999996</v>
      </c>
      <c r="E224" s="61">
        <f t="shared" si="10"/>
        <v>148374.65249999962</v>
      </c>
      <c r="F224" s="61">
        <f t="shared" si="10"/>
        <v>8164852.8724999949</v>
      </c>
      <c r="G224" s="61">
        <f t="shared" si="10"/>
        <v>1670496.3899999985</v>
      </c>
      <c r="H224" s="202"/>
      <c r="I224" s="199"/>
      <c r="J224" s="200"/>
      <c r="L224" s="203"/>
    </row>
    <row r="225" spans="1:12" x14ac:dyDescent="0.25">
      <c r="A225" s="117"/>
      <c r="C225" s="196" t="s">
        <v>594</v>
      </c>
      <c r="D225" s="61">
        <f t="shared" si="10"/>
        <v>3592167.77</v>
      </c>
      <c r="E225" s="61">
        <f t="shared" si="10"/>
        <v>-1193036.96</v>
      </c>
      <c r="F225" s="61">
        <f t="shared" si="10"/>
        <v>2399130.81</v>
      </c>
      <c r="G225" s="61">
        <f>SUMIF($G$13:$G$215,$C225,K$13:K$215)</f>
        <v>1779086.9899999998</v>
      </c>
      <c r="H225" s="202"/>
      <c r="I225" s="205"/>
      <c r="J225" s="206"/>
      <c r="L225" s="203"/>
    </row>
    <row r="226" spans="1:12" x14ac:dyDescent="0.25">
      <c r="A226" s="117"/>
      <c r="C226" s="204" t="s">
        <v>61</v>
      </c>
      <c r="D226" s="61">
        <f t="shared" si="10"/>
        <v>4727744.5199999958</v>
      </c>
      <c r="E226" s="61">
        <f t="shared" si="10"/>
        <v>121969.21525000138</v>
      </c>
      <c r="F226" s="61">
        <f t="shared" si="10"/>
        <v>4849713.7352499962</v>
      </c>
      <c r="G226" s="61">
        <f t="shared" si="10"/>
        <v>0</v>
      </c>
      <c r="H226" s="202"/>
      <c r="I226" s="207"/>
      <c r="J226" s="206"/>
      <c r="L226" s="203"/>
    </row>
    <row r="227" spans="1:12" x14ac:dyDescent="0.25">
      <c r="A227" s="117"/>
      <c r="C227" s="196" t="s">
        <v>84</v>
      </c>
      <c r="D227" s="61">
        <f t="shared" si="10"/>
        <v>3897687.819999998</v>
      </c>
      <c r="E227" s="61">
        <f t="shared" si="10"/>
        <v>99519.872750000039</v>
      </c>
      <c r="F227" s="61">
        <f t="shared" si="10"/>
        <v>3997207.6927499985</v>
      </c>
      <c r="G227" s="61">
        <f t="shared" si="10"/>
        <v>151413.61000000002</v>
      </c>
      <c r="H227" s="202"/>
      <c r="I227" s="199"/>
      <c r="J227" s="200"/>
      <c r="L227" s="203"/>
    </row>
    <row r="228" spans="1:12" x14ac:dyDescent="0.25">
      <c r="A228" s="117"/>
      <c r="C228" s="208"/>
      <c r="D228" s="209"/>
      <c r="E228" s="209"/>
      <c r="F228" s="209"/>
      <c r="G228" s="209"/>
      <c r="H228" s="210"/>
      <c r="I228" s="199"/>
      <c r="J228" s="211"/>
      <c r="L228" s="203"/>
    </row>
    <row r="229" spans="1:12" x14ac:dyDescent="0.25">
      <c r="A229" s="117"/>
      <c r="C229" s="129" t="s">
        <v>619</v>
      </c>
      <c r="D229" s="212">
        <f>SUM(D222:D228)</f>
        <v>102688753.59999996</v>
      </c>
      <c r="E229" s="212">
        <f>SUM(E222:E228)</f>
        <v>760266.3339999984</v>
      </c>
      <c r="F229" s="212">
        <f>SUM(F222:F228)</f>
        <v>103449019.93399997</v>
      </c>
      <c r="G229" s="197">
        <f>SUM(G222:G228)</f>
        <v>3705305.5099999984</v>
      </c>
      <c r="H229" s="210"/>
      <c r="I229" s="199"/>
      <c r="J229" s="200"/>
      <c r="L229" s="213"/>
    </row>
    <row r="230" spans="1:12" x14ac:dyDescent="0.25">
      <c r="A230" s="117"/>
      <c r="C230" s="129"/>
      <c r="D230" s="213"/>
      <c r="E230" s="213"/>
      <c r="F230" s="213"/>
      <c r="G230" s="213"/>
      <c r="H230" s="210"/>
      <c r="I230" s="199"/>
      <c r="J230" s="200"/>
      <c r="L230" s="213"/>
    </row>
    <row r="231" spans="1:12" x14ac:dyDescent="0.25">
      <c r="A231" s="117"/>
      <c r="C231" s="193" t="s">
        <v>204</v>
      </c>
      <c r="D231" s="213"/>
      <c r="E231" s="213"/>
      <c r="F231" s="213"/>
      <c r="G231" s="213"/>
      <c r="H231" s="210"/>
      <c r="I231" s="214"/>
      <c r="J231" s="140"/>
      <c r="L231" s="213"/>
    </row>
    <row r="232" spans="1:12" x14ac:dyDescent="0.25">
      <c r="A232" s="117"/>
      <c r="C232" s="215" t="s">
        <v>592</v>
      </c>
      <c r="D232" s="197">
        <f>SUMIF($G$13:$G$215,$C232,H$13:H$215)</f>
        <v>12953273.279999996</v>
      </c>
      <c r="E232" s="197">
        <f>SUMIF($G$13:$G$215,$C232,I$13:I$215)</f>
        <v>-479902.2799999956</v>
      </c>
      <c r="F232" s="197">
        <f>SUMIF($G$13:$G$215,$C232,J$13:J$215)</f>
        <v>12473371</v>
      </c>
      <c r="G232" s="197">
        <f>SUMIF($G$13:$G$215,$C232,K$13:K$215)</f>
        <v>0</v>
      </c>
      <c r="H232" s="198"/>
      <c r="I232" s="216"/>
      <c r="J232" s="217"/>
      <c r="L232" s="218"/>
    </row>
    <row r="233" spans="1:12" x14ac:dyDescent="0.25">
      <c r="A233" s="117"/>
      <c r="C233" s="215" t="s">
        <v>600</v>
      </c>
      <c r="D233" s="61">
        <f t="shared" ref="D233:F235" si="11">SUMIF($G$13:$G$215,$C233,H$13:H$215)</f>
        <v>149646.88</v>
      </c>
      <c r="E233" s="61">
        <f t="shared" si="11"/>
        <v>0</v>
      </c>
      <c r="F233" s="61">
        <f t="shared" si="11"/>
        <v>149646.88</v>
      </c>
      <c r="G233" s="203"/>
      <c r="H233" s="202"/>
      <c r="I233" s="216"/>
      <c r="J233" s="217"/>
      <c r="L233" s="218"/>
    </row>
    <row r="234" spans="1:12" x14ac:dyDescent="0.25">
      <c r="A234" s="117"/>
      <c r="C234" s="215" t="s">
        <v>601</v>
      </c>
      <c r="D234" s="61">
        <f t="shared" si="11"/>
        <v>56380</v>
      </c>
      <c r="E234" s="61">
        <f t="shared" si="11"/>
        <v>0</v>
      </c>
      <c r="F234" s="61">
        <f t="shared" si="11"/>
        <v>56380</v>
      </c>
      <c r="G234" s="203"/>
      <c r="H234" s="202"/>
      <c r="I234" s="216"/>
      <c r="J234" s="217"/>
      <c r="L234" s="218"/>
    </row>
    <row r="235" spans="1:12" x14ac:dyDescent="0.25">
      <c r="A235" s="117"/>
      <c r="C235" s="215" t="s">
        <v>605</v>
      </c>
      <c r="D235" s="61">
        <f t="shared" si="11"/>
        <v>37500</v>
      </c>
      <c r="E235" s="61">
        <f t="shared" si="11"/>
        <v>0</v>
      </c>
      <c r="F235" s="61">
        <f t="shared" si="11"/>
        <v>37500</v>
      </c>
      <c r="G235" s="203"/>
      <c r="H235" s="202"/>
      <c r="I235" s="216"/>
      <c r="J235" s="217"/>
      <c r="L235" s="218"/>
    </row>
    <row r="236" spans="1:12" x14ac:dyDescent="0.25">
      <c r="A236" s="117"/>
      <c r="C236" s="219"/>
      <c r="D236" s="220"/>
      <c r="E236" s="220"/>
      <c r="F236" s="220"/>
      <c r="G236" s="220"/>
      <c r="H236" s="210"/>
      <c r="I236" s="216"/>
      <c r="J236" s="200"/>
      <c r="L236" s="221"/>
    </row>
    <row r="237" spans="1:12" x14ac:dyDescent="0.25">
      <c r="A237" s="117"/>
      <c r="C237" s="222" t="s">
        <v>620</v>
      </c>
      <c r="D237" s="212">
        <f>SUM(D232:D235)</f>
        <v>13196800.159999996</v>
      </c>
      <c r="E237" s="212">
        <f>SUM(E232:E235)</f>
        <v>-479902.2799999956</v>
      </c>
      <c r="F237" s="212">
        <f>SUM(F232:F235)</f>
        <v>12716897.880000001</v>
      </c>
      <c r="G237" s="212">
        <f>SUM(G232:G235)</f>
        <v>0</v>
      </c>
      <c r="H237" s="223"/>
      <c r="I237" s="216"/>
      <c r="J237" s="200"/>
      <c r="L237" s="221"/>
    </row>
    <row r="238" spans="1:12" x14ac:dyDescent="0.25">
      <c r="A238" s="117"/>
      <c r="C238" s="224"/>
      <c r="D238" s="154"/>
      <c r="E238" s="154"/>
      <c r="F238" s="154"/>
      <c r="G238" s="154"/>
      <c r="H238" s="210"/>
      <c r="I238" s="216"/>
      <c r="J238" s="200"/>
      <c r="L238" s="154"/>
    </row>
    <row r="239" spans="1:12" x14ac:dyDescent="0.25">
      <c r="A239" s="117"/>
      <c r="C239" s="129" t="s">
        <v>621</v>
      </c>
      <c r="D239" s="197">
        <f>D229+D237</f>
        <v>115885553.75999996</v>
      </c>
      <c r="E239" s="197">
        <f>E229+E237</f>
        <v>280364.0540000028</v>
      </c>
      <c r="F239" s="197">
        <f>F229+F237</f>
        <v>116165917.81399997</v>
      </c>
      <c r="G239" s="197">
        <f>G229+G237</f>
        <v>3705305.5099999984</v>
      </c>
      <c r="H239" s="223"/>
      <c r="L239" s="203"/>
    </row>
    <row r="240" spans="1:12" x14ac:dyDescent="0.25">
      <c r="A240" s="117"/>
      <c r="C240" s="224"/>
      <c r="D240" s="154"/>
      <c r="E240" s="154"/>
      <c r="F240" s="154"/>
      <c r="G240" s="154"/>
      <c r="H240" s="210"/>
      <c r="L240" s="154"/>
    </row>
    <row r="241" spans="1:12" x14ac:dyDescent="0.25">
      <c r="A241" s="117"/>
      <c r="C241" s="193" t="s">
        <v>622</v>
      </c>
      <c r="D241" s="203"/>
      <c r="E241" s="203"/>
      <c r="F241" s="203"/>
      <c r="G241" s="203"/>
      <c r="H241" s="210"/>
      <c r="L241" s="203"/>
    </row>
    <row r="242" spans="1:12" x14ac:dyDescent="0.25">
      <c r="A242" s="117"/>
      <c r="C242" s="215" t="s">
        <v>622</v>
      </c>
      <c r="D242" s="197">
        <f>'[8]71.Cap Cost Budget'!D11</f>
        <v>101255170.09</v>
      </c>
      <c r="E242" s="197">
        <f>'[8]71.Cap Cost Budget'!E11</f>
        <v>-2843565.9899999974</v>
      </c>
      <c r="F242" s="197">
        <f>'[8]71.Cap Cost Budget'!F11</f>
        <v>98411604.100000009</v>
      </c>
      <c r="G242" s="197">
        <v>0</v>
      </c>
      <c r="H242" s="198"/>
      <c r="L242" s="203"/>
    </row>
    <row r="243" spans="1:12" x14ac:dyDescent="0.25">
      <c r="A243" s="117"/>
      <c r="C243" s="224"/>
      <c r="D243" s="154"/>
      <c r="E243" s="154"/>
      <c r="F243" s="154"/>
      <c r="G243" s="154"/>
      <c r="H243" s="210"/>
      <c r="L243" s="154"/>
    </row>
    <row r="244" spans="1:12" x14ac:dyDescent="0.25">
      <c r="A244" s="117"/>
      <c r="C244" s="193" t="s">
        <v>623</v>
      </c>
      <c r="D244" s="203"/>
      <c r="E244" s="203"/>
      <c r="F244" s="203"/>
      <c r="G244" s="203"/>
      <c r="H244" s="210"/>
      <c r="L244" s="203"/>
    </row>
    <row r="245" spans="1:12" x14ac:dyDescent="0.25">
      <c r="A245" s="117"/>
      <c r="C245" s="215" t="s">
        <v>275</v>
      </c>
      <c r="D245" s="197">
        <f t="shared" ref="D245:G249" si="12">SUMIF($G$13:$G$215,$C245,H$13:H$215)</f>
        <v>6926977</v>
      </c>
      <c r="E245" s="197">
        <f t="shared" si="12"/>
        <v>350258</v>
      </c>
      <c r="F245" s="197">
        <f t="shared" si="12"/>
        <v>7277235</v>
      </c>
      <c r="G245" s="197">
        <f t="shared" si="12"/>
        <v>0</v>
      </c>
      <c r="H245" s="225"/>
      <c r="L245" s="203"/>
    </row>
    <row r="246" spans="1:12" x14ac:dyDescent="0.25">
      <c r="A246" s="117"/>
      <c r="B246" s="226"/>
      <c r="C246" s="215" t="s">
        <v>269</v>
      </c>
      <c r="D246" s="61">
        <f t="shared" si="12"/>
        <v>5887</v>
      </c>
      <c r="E246" s="61">
        <f t="shared" si="12"/>
        <v>408</v>
      </c>
      <c r="F246" s="61">
        <f t="shared" si="12"/>
        <v>6295</v>
      </c>
      <c r="G246" s="61">
        <f t="shared" si="12"/>
        <v>0</v>
      </c>
      <c r="H246" s="227"/>
      <c r="L246" s="203"/>
    </row>
    <row r="247" spans="1:12" x14ac:dyDescent="0.25">
      <c r="A247" s="117"/>
      <c r="B247" s="226"/>
      <c r="C247" s="215" t="s">
        <v>272</v>
      </c>
      <c r="D247" s="61">
        <f t="shared" si="12"/>
        <v>2032486</v>
      </c>
      <c r="E247" s="61">
        <f t="shared" si="12"/>
        <v>382788</v>
      </c>
      <c r="F247" s="61">
        <f t="shared" si="12"/>
        <v>2415274</v>
      </c>
      <c r="G247" s="61">
        <f t="shared" si="12"/>
        <v>0</v>
      </c>
      <c r="H247" s="227"/>
      <c r="L247" s="203"/>
    </row>
    <row r="248" spans="1:12" x14ac:dyDescent="0.25">
      <c r="A248" s="117"/>
      <c r="B248" s="226"/>
      <c r="C248" s="215" t="s">
        <v>434</v>
      </c>
      <c r="D248" s="61">
        <f t="shared" si="12"/>
        <v>0</v>
      </c>
      <c r="E248" s="61">
        <f t="shared" si="12"/>
        <v>0</v>
      </c>
      <c r="F248" s="61">
        <f t="shared" si="12"/>
        <v>0</v>
      </c>
      <c r="G248" s="61">
        <f t="shared" si="12"/>
        <v>0</v>
      </c>
      <c r="H248" s="227"/>
      <c r="L248" s="203"/>
    </row>
    <row r="249" spans="1:12" x14ac:dyDescent="0.25">
      <c r="A249" s="117"/>
      <c r="B249" s="226"/>
      <c r="C249" s="215" t="s">
        <v>280</v>
      </c>
      <c r="D249" s="61">
        <f t="shared" si="12"/>
        <v>146609</v>
      </c>
      <c r="E249" s="61">
        <f t="shared" si="12"/>
        <v>80551</v>
      </c>
      <c r="F249" s="61">
        <f t="shared" si="12"/>
        <v>227160</v>
      </c>
      <c r="G249" s="61">
        <f t="shared" si="12"/>
        <v>227160</v>
      </c>
      <c r="H249" s="227"/>
      <c r="L249" s="203"/>
    </row>
    <row r="250" spans="1:12" x14ac:dyDescent="0.25">
      <c r="A250" s="117"/>
      <c r="B250" s="226"/>
      <c r="C250" s="215" t="s">
        <v>624</v>
      </c>
      <c r="D250" s="61">
        <f>'[8]71.Cap Cost Budget'!D13</f>
        <v>-150291</v>
      </c>
      <c r="E250" s="61">
        <f>'[8]71.Cap Cost Budget'!E13</f>
        <v>0</v>
      </c>
      <c r="F250" s="61">
        <f>'[8]71.Cap Cost Budget'!F13</f>
        <v>-150291</v>
      </c>
      <c r="G250" s="61">
        <v>0</v>
      </c>
      <c r="H250" s="227"/>
      <c r="L250" s="203"/>
    </row>
    <row r="251" spans="1:12" x14ac:dyDescent="0.25">
      <c r="A251" s="117"/>
      <c r="B251" s="226"/>
      <c r="C251" s="215" t="s">
        <v>418</v>
      </c>
      <c r="D251" s="61">
        <f>'[8]71.Cap Cost Budget'!D17</f>
        <v>0</v>
      </c>
      <c r="E251" s="61">
        <f>'[8]71.Cap Cost Budget'!E17</f>
        <v>0</v>
      </c>
      <c r="F251" s="61">
        <f>'[8]71.Cap Cost Budget'!F17</f>
        <v>0</v>
      </c>
      <c r="G251" s="61">
        <v>0</v>
      </c>
      <c r="H251" s="227"/>
      <c r="L251" s="203"/>
    </row>
    <row r="252" spans="1:12" x14ac:dyDescent="0.25">
      <c r="A252" s="117"/>
      <c r="B252" s="226"/>
      <c r="C252" s="215" t="s">
        <v>625</v>
      </c>
      <c r="D252" s="61">
        <f>'[8]71.Cap Cost Budget'!D16</f>
        <v>0</v>
      </c>
      <c r="E252" s="61">
        <f>'[8]71.Cap Cost Budget'!E16</f>
        <v>0</v>
      </c>
      <c r="F252" s="61">
        <f>'[8]71.Cap Cost Budget'!F16</f>
        <v>0</v>
      </c>
      <c r="G252" s="61">
        <f t="shared" ref="G252:G258" si="13">SUMIF($G$13:$G$215,$C252,K$13:K$215)</f>
        <v>0</v>
      </c>
      <c r="H252" s="227"/>
      <c r="L252" s="203"/>
    </row>
    <row r="253" spans="1:12" x14ac:dyDescent="0.25">
      <c r="A253" s="117"/>
      <c r="B253" s="226"/>
      <c r="C253" s="215" t="s">
        <v>417</v>
      </c>
      <c r="D253" s="61">
        <f t="shared" ref="D253:F258" si="14">SUMIF($G$13:$G$215,$C253,H$13:H$215)</f>
        <v>1710432</v>
      </c>
      <c r="E253" s="61">
        <f t="shared" si="14"/>
        <v>335942</v>
      </c>
      <c r="F253" s="61">
        <f t="shared" si="14"/>
        <v>2046374</v>
      </c>
      <c r="G253" s="61">
        <f t="shared" si="13"/>
        <v>0</v>
      </c>
      <c r="H253" s="227"/>
      <c r="L253" s="203"/>
    </row>
    <row r="254" spans="1:12" x14ac:dyDescent="0.25">
      <c r="A254" s="117"/>
      <c r="B254" s="226"/>
      <c r="C254" s="215" t="s">
        <v>413</v>
      </c>
      <c r="D254" s="61">
        <f>'[8]59.Rev Alloc Cost Budget'!D11</f>
        <v>24538645</v>
      </c>
      <c r="E254" s="61">
        <f>'[8]59.Rev Alloc Cost Budget'!E11</f>
        <v>-24538645</v>
      </c>
      <c r="F254" s="61">
        <f>'[8]59.Rev Alloc Cost Budget'!F11</f>
        <v>0</v>
      </c>
      <c r="G254" s="61">
        <f t="shared" si="13"/>
        <v>0</v>
      </c>
      <c r="H254" s="227"/>
      <c r="L254" s="203"/>
    </row>
    <row r="255" spans="1:12" x14ac:dyDescent="0.25">
      <c r="A255" s="117"/>
      <c r="B255" s="226"/>
      <c r="C255" s="215" t="s">
        <v>415</v>
      </c>
      <c r="D255" s="61">
        <f t="shared" si="14"/>
        <v>2550000</v>
      </c>
      <c r="E255" s="61">
        <f t="shared" si="14"/>
        <v>1450000</v>
      </c>
      <c r="F255" s="61">
        <f t="shared" si="14"/>
        <v>4000000</v>
      </c>
      <c r="G255" s="61">
        <f t="shared" si="13"/>
        <v>0</v>
      </c>
      <c r="H255" s="227"/>
      <c r="L255" s="203"/>
    </row>
    <row r="256" spans="1:12" x14ac:dyDescent="0.25">
      <c r="A256" s="117"/>
      <c r="B256" s="226"/>
      <c r="C256" s="215" t="s">
        <v>416</v>
      </c>
      <c r="D256" s="61">
        <f>'[8]71.Cap Cost Budget'!D14</f>
        <v>0</v>
      </c>
      <c r="E256" s="61">
        <f>'[8]71.Cap Cost Budget'!E14</f>
        <v>0</v>
      </c>
      <c r="F256" s="61">
        <f>'[8]71.Cap Cost Budget'!F14</f>
        <v>0</v>
      </c>
      <c r="G256" s="61">
        <f t="shared" si="13"/>
        <v>0</v>
      </c>
      <c r="H256" s="227"/>
      <c r="L256" s="203"/>
    </row>
    <row r="257" spans="1:12" x14ac:dyDescent="0.25">
      <c r="A257" s="117"/>
      <c r="B257" s="226"/>
      <c r="C257" s="215" t="s">
        <v>626</v>
      </c>
      <c r="D257" s="61">
        <f>'[8]71.Cap Cost Budget'!D15</f>
        <v>0</v>
      </c>
      <c r="E257" s="61">
        <f>'[8]71.Cap Cost Budget'!E15</f>
        <v>0</v>
      </c>
      <c r="F257" s="61">
        <f>'[8]71.Cap Cost Budget'!F15</f>
        <v>0</v>
      </c>
      <c r="G257" s="61">
        <f t="shared" si="13"/>
        <v>0</v>
      </c>
      <c r="H257" s="227"/>
      <c r="L257" s="203"/>
    </row>
    <row r="258" spans="1:12" x14ac:dyDescent="0.25">
      <c r="A258" s="117"/>
      <c r="B258" s="226"/>
      <c r="C258" s="215" t="s">
        <v>276</v>
      </c>
      <c r="D258" s="61">
        <f t="shared" si="14"/>
        <v>627283</v>
      </c>
      <c r="E258" s="61">
        <f t="shared" si="14"/>
        <v>-59339</v>
      </c>
      <c r="F258" s="61">
        <f t="shared" si="14"/>
        <v>567944</v>
      </c>
      <c r="G258" s="61">
        <f t="shared" si="13"/>
        <v>0</v>
      </c>
      <c r="H258" s="227"/>
      <c r="L258" s="203"/>
    </row>
    <row r="259" spans="1:12" x14ac:dyDescent="0.25">
      <c r="A259" s="117"/>
      <c r="B259" s="226"/>
      <c r="C259" s="219"/>
      <c r="D259" s="220"/>
      <c r="E259" s="220"/>
      <c r="F259" s="220"/>
      <c r="G259" s="220"/>
      <c r="H259" s="130"/>
      <c r="L259" s="221"/>
    </row>
    <row r="260" spans="1:12" x14ac:dyDescent="0.25">
      <c r="A260" s="117"/>
      <c r="B260" s="226"/>
      <c r="C260" s="222" t="s">
        <v>627</v>
      </c>
      <c r="D260" s="212">
        <f>SUM(D245:D259)</f>
        <v>38388028</v>
      </c>
      <c r="E260" s="212">
        <f t="shared" ref="E260:G260" si="15">SUM(E245:E259)</f>
        <v>-21998037</v>
      </c>
      <c r="F260" s="212">
        <f t="shared" si="15"/>
        <v>16389991</v>
      </c>
      <c r="G260" s="212">
        <f t="shared" si="15"/>
        <v>227160</v>
      </c>
      <c r="H260" s="130"/>
      <c r="L260" s="221"/>
    </row>
    <row r="261" spans="1:12" x14ac:dyDescent="0.25">
      <c r="A261" s="117"/>
      <c r="B261" s="226"/>
      <c r="C261" s="129"/>
      <c r="D261" s="39"/>
      <c r="E261" s="39"/>
      <c r="F261" s="39"/>
      <c r="G261" s="39"/>
      <c r="H261" s="130"/>
      <c r="L261" s="39"/>
    </row>
    <row r="262" spans="1:12" x14ac:dyDescent="0.25">
      <c r="A262" s="117"/>
      <c r="B262" s="226"/>
      <c r="C262" s="129" t="s">
        <v>628</v>
      </c>
      <c r="D262" s="212">
        <f>D239+D242+D260</f>
        <v>255528751.84999996</v>
      </c>
      <c r="E262" s="212">
        <f>E239+E242+E260</f>
        <v>-24561238.935999993</v>
      </c>
      <c r="F262" s="212">
        <f>F239+F242+F260</f>
        <v>230967512.91399997</v>
      </c>
      <c r="G262" s="212">
        <f>G239+G242+G260</f>
        <v>3932465.5099999984</v>
      </c>
      <c r="H262" s="130"/>
      <c r="L262" s="228"/>
    </row>
    <row r="263" spans="1:12" s="39" customFormat="1" x14ac:dyDescent="0.25">
      <c r="A263" s="117"/>
      <c r="B263" s="229"/>
      <c r="C263" s="230"/>
      <c r="D263" s="231"/>
      <c r="E263" s="231"/>
      <c r="F263" s="231"/>
      <c r="G263" s="231"/>
      <c r="H263" s="232"/>
      <c r="L263" s="228"/>
    </row>
    <row r="264" spans="1:12" hidden="1" x14ac:dyDescent="0.25">
      <c r="A264" s="117"/>
      <c r="B264" s="226"/>
      <c r="C264" s="233" t="s">
        <v>629</v>
      </c>
      <c r="D264" s="228"/>
      <c r="E264" s="228"/>
      <c r="F264" s="228"/>
      <c r="G264" s="228"/>
      <c r="H264" s="130"/>
      <c r="I264" s="39"/>
      <c r="L264" s="228"/>
    </row>
    <row r="265" spans="1:12" hidden="1" x14ac:dyDescent="0.25">
      <c r="A265" s="117"/>
      <c r="B265" s="226"/>
      <c r="C265" s="129" t="str">
        <f>C125</f>
        <v>Unused</v>
      </c>
      <c r="D265" s="203">
        <f t="shared" ref="D265:G267" si="16">H125</f>
        <v>0</v>
      </c>
      <c r="E265" s="203">
        <f t="shared" si="16"/>
        <v>0</v>
      </c>
      <c r="F265" s="203">
        <f t="shared" si="16"/>
        <v>0</v>
      </c>
      <c r="G265" s="203">
        <f t="shared" si="16"/>
        <v>0</v>
      </c>
      <c r="H265" s="130"/>
      <c r="I265" s="39"/>
      <c r="L265" s="203"/>
    </row>
    <row r="266" spans="1:12" hidden="1" x14ac:dyDescent="0.25">
      <c r="A266" s="117"/>
      <c r="B266" s="226"/>
      <c r="C266" s="129" t="str">
        <f>C126</f>
        <v>Unused</v>
      </c>
      <c r="D266" s="203">
        <f t="shared" si="16"/>
        <v>0</v>
      </c>
      <c r="E266" s="203">
        <f t="shared" si="16"/>
        <v>0</v>
      </c>
      <c r="F266" s="203">
        <f t="shared" si="16"/>
        <v>0</v>
      </c>
      <c r="G266" s="203">
        <f t="shared" si="16"/>
        <v>0</v>
      </c>
      <c r="H266" s="130"/>
      <c r="I266" s="39"/>
      <c r="L266" s="203"/>
    </row>
    <row r="267" spans="1:12" hidden="1" x14ac:dyDescent="0.25">
      <c r="A267" s="117"/>
      <c r="C267" s="129" t="str">
        <f>C127</f>
        <v>Unused</v>
      </c>
      <c r="D267" s="203">
        <f t="shared" si="16"/>
        <v>0</v>
      </c>
      <c r="E267" s="203">
        <f t="shared" si="16"/>
        <v>0</v>
      </c>
      <c r="F267" s="203">
        <f t="shared" si="16"/>
        <v>0</v>
      </c>
      <c r="G267" s="203">
        <f t="shared" si="16"/>
        <v>0</v>
      </c>
      <c r="H267" s="130"/>
      <c r="I267" s="39"/>
      <c r="L267" s="203"/>
    </row>
    <row r="268" spans="1:12" hidden="1" x14ac:dyDescent="0.25">
      <c r="A268" s="117"/>
      <c r="C268" s="129"/>
      <c r="D268" s="203"/>
      <c r="E268" s="203"/>
      <c r="F268" s="203"/>
      <c r="G268" s="203"/>
      <c r="H268" s="130"/>
      <c r="I268" s="39"/>
      <c r="L268" s="203"/>
    </row>
    <row r="269" spans="1:12" hidden="1" x14ac:dyDescent="0.25">
      <c r="A269" s="117"/>
      <c r="C269" s="129" t="s">
        <v>630</v>
      </c>
      <c r="D269" s="203">
        <f>SUM(D265:D268)</f>
        <v>0</v>
      </c>
      <c r="E269" s="203">
        <f>SUM(E265:E268)</f>
        <v>0</v>
      </c>
      <c r="F269" s="203">
        <f>SUM(F265:F268)</f>
        <v>0</v>
      </c>
      <c r="G269" s="203">
        <f>SUM(G265:G268)</f>
        <v>0</v>
      </c>
      <c r="H269" s="130"/>
      <c r="I269" s="39"/>
      <c r="L269" s="203"/>
    </row>
    <row r="270" spans="1:12" hidden="1" x14ac:dyDescent="0.25">
      <c r="A270" s="117"/>
      <c r="C270" s="129"/>
      <c r="D270" s="39"/>
      <c r="E270" s="39"/>
      <c r="F270" s="39"/>
      <c r="G270" s="39"/>
      <c r="H270" s="130"/>
      <c r="L270" s="39"/>
    </row>
    <row r="271" spans="1:12" hidden="1" x14ac:dyDescent="0.25">
      <c r="A271" s="184"/>
      <c r="C271" s="234" t="s">
        <v>631</v>
      </c>
      <c r="D271" s="235">
        <f>D262+D269</f>
        <v>255528751.84999996</v>
      </c>
      <c r="E271" s="235">
        <f>E262+E269</f>
        <v>-24561238.935999993</v>
      </c>
      <c r="F271" s="235">
        <f>F262+F269</f>
        <v>230967512.91399997</v>
      </c>
      <c r="G271" s="235">
        <f>G262+G269</f>
        <v>3932465.5099999984</v>
      </c>
      <c r="H271" s="236"/>
      <c r="L271" s="228"/>
    </row>
    <row r="272" spans="1:12" x14ac:dyDescent="0.25">
      <c r="C272" s="39"/>
      <c r="D272" s="146"/>
      <c r="E272" s="146"/>
      <c r="F272" s="146"/>
      <c r="G272" s="146"/>
    </row>
    <row r="273" spans="3:6" x14ac:dyDescent="0.25">
      <c r="C273" s="146" t="s">
        <v>614</v>
      </c>
      <c r="D273" s="237" t="str">
        <f>IF(D262-SUM('[8]1.FS Water'!I49,'[8]1.FS Water'!I57,'[8]1.FS Water'!I81,'[8]1.FS Water'!I91)-'[8]1.FS Water'!I35-'[8]1.FS Water'!I88,"Ok","Error")</f>
        <v>Ok</v>
      </c>
      <c r="E273" s="237" t="str">
        <f>IF(E262-SUM('[8]1.FS Water'!J49,'[8]1.FS Water'!J57,'[8]1.FS Water'!J81,'[8]1.FS Water'!J91)-'[8]1.FS Water'!J35-'[8]1.FS Water'!J88,"Ok","Error")</f>
        <v>Ok</v>
      </c>
      <c r="F273" s="237" t="str">
        <f>IF(F262-SUM('[8]1.FS Water'!K49,'[8]1.FS Water'!K57,'[8]1.FS Water'!K81,'[8]1.FS Water'!K91)-'[8]1.FS Water'!K35-'[8]1.FS Water'!K88,"Ok","Error")</f>
        <v>Ok</v>
      </c>
    </row>
    <row r="274" spans="3:6" x14ac:dyDescent="0.25">
      <c r="D274" s="191"/>
    </row>
    <row r="275" spans="3:6" x14ac:dyDescent="0.25">
      <c r="F275" s="191"/>
    </row>
    <row r="277" spans="3:6" x14ac:dyDescent="0.25">
      <c r="F277" s="54"/>
    </row>
    <row r="278" spans="3:6" x14ac:dyDescent="0.25">
      <c r="F278" s="64"/>
    </row>
  </sheetData>
  <mergeCells count="2">
    <mergeCell ref="M9:O9"/>
    <mergeCell ref="M26:N26"/>
  </mergeCells>
  <dataValidations count="3">
    <dataValidation type="list" allowBlank="1" showInputMessage="1" showErrorMessage="1" sqref="E74:E78 E172:E183 E120:E123 E114:E118 E80:E112" xr:uid="{46FF054F-3816-4EFC-A9E1-5B57F8607571}">
      <formula1>$B$98:$B$102</formula1>
    </dataValidation>
    <dataValidation type="list" allowBlank="1" showInputMessage="1" showErrorMessage="1" sqref="E125:E127" xr:uid="{4BDD284C-7FF5-4886-8C64-8C6499D1F1B5}">
      <formula1>$A$74:$A$84</formula1>
    </dataValidation>
    <dataValidation type="list" allowBlank="1" showInputMessage="1" showErrorMessage="1" sqref="E124 E12 E73 E79 E113 E119 E128:E171 E184:E209" xr:uid="{C1DE9A89-34A0-4829-8409-EADE9BE7A76A}">
      <formula1>#REF!</formula1>
    </dataValidation>
  </dataValidations>
  <printOptions horizontalCentered="1"/>
  <pageMargins left="0.25" right="0.16" top="0.28000000000000003" bottom="0.48" header="0.16" footer="0.3"/>
  <pageSetup paperSize="17" scale="41" orientation="portrait" r:id="rId1"/>
  <headerFooter>
    <oddFooter>&amp;CPage 2 of 2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5CEE507-E9D9-40CC-86EE-4D6679FBD1CA}">
          <x14:formula1>
            <xm:f>'G:\Fin_and_Bgt_Shared\1 PUC FILING 2019\Rate Filing Package\FINAL RFP SUBMITTAL - ALL FILES\[AW Water COS Model Docket 49189.xlsm]Labels'!#REF!</xm:f>
          </x14:formula1>
          <xm:sqref>G13:G213 E13:E72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10272-9A76-435D-9021-97B06E264180}">
  <sheetPr>
    <pageSetUpPr fitToPage="1"/>
  </sheetPr>
  <dimension ref="A1:H221"/>
  <sheetViews>
    <sheetView topLeftCell="A64" workbookViewId="0">
      <selection activeCell="E220" sqref="E220"/>
    </sheetView>
  </sheetViews>
  <sheetFormatPr defaultColWidth="13.7109375" defaultRowHeight="15" x14ac:dyDescent="0.25"/>
  <cols>
    <col min="1" max="1" width="6" style="78" customWidth="1"/>
    <col min="2" max="2" width="7.85546875" style="78" customWidth="1"/>
    <col min="3" max="3" width="37.7109375" style="66" bestFit="1" customWidth="1"/>
    <col min="4" max="4" width="15.42578125" style="69" bestFit="1" customWidth="1"/>
    <col min="5" max="5" width="15.140625" style="69" bestFit="1" customWidth="1"/>
    <col min="6" max="6" width="15.28515625" style="69" bestFit="1" customWidth="1"/>
    <col min="7" max="8" width="15.42578125" style="69" bestFit="1" customWidth="1"/>
    <col min="9" max="16384" width="13.7109375" style="66"/>
  </cols>
  <sheetData>
    <row r="1" spans="1:8" x14ac:dyDescent="0.25">
      <c r="A1" s="99" t="s">
        <v>0</v>
      </c>
    </row>
    <row r="2" spans="1:8" x14ac:dyDescent="0.25">
      <c r="A2" s="1" t="s">
        <v>460</v>
      </c>
    </row>
    <row r="3" spans="1:8" x14ac:dyDescent="0.25">
      <c r="A3" s="82" t="s">
        <v>2</v>
      </c>
    </row>
    <row r="4" spans="1:8" x14ac:dyDescent="0.25">
      <c r="A4" s="81" t="s">
        <v>457</v>
      </c>
    </row>
    <row r="5" spans="1:8" x14ac:dyDescent="0.25">
      <c r="A5" s="81" t="s">
        <v>1</v>
      </c>
    </row>
    <row r="6" spans="1:8" x14ac:dyDescent="0.25">
      <c r="A6" s="79"/>
      <c r="B6" s="77" t="s">
        <v>445</v>
      </c>
      <c r="C6" s="72" t="s">
        <v>446</v>
      </c>
      <c r="D6" s="72" t="s">
        <v>453</v>
      </c>
      <c r="E6" s="72" t="s">
        <v>447</v>
      </c>
      <c r="F6" s="72" t="s">
        <v>448</v>
      </c>
      <c r="G6" s="72" t="s">
        <v>449</v>
      </c>
      <c r="H6" s="72" t="s">
        <v>450</v>
      </c>
    </row>
    <row r="7" spans="1:8" s="76" customFormat="1" ht="44.1" customHeight="1" x14ac:dyDescent="0.25">
      <c r="A7" s="73" t="s">
        <v>451</v>
      </c>
      <c r="B7" s="73" t="s">
        <v>452</v>
      </c>
      <c r="C7" s="73" t="s">
        <v>13</v>
      </c>
      <c r="D7" s="74" t="s">
        <v>14</v>
      </c>
      <c r="E7" s="74" t="s">
        <v>454</v>
      </c>
      <c r="F7" s="74" t="s">
        <v>16</v>
      </c>
      <c r="G7" s="74" t="s">
        <v>455</v>
      </c>
      <c r="H7" s="74" t="s">
        <v>456</v>
      </c>
    </row>
    <row r="8" spans="1:8" x14ac:dyDescent="0.25">
      <c r="A8" s="84">
        <v>1</v>
      </c>
      <c r="B8" s="97">
        <v>5001</v>
      </c>
      <c r="C8" s="85" t="s">
        <v>25</v>
      </c>
      <c r="D8" s="53">
        <v>29349814.009999987</v>
      </c>
      <c r="E8" s="54">
        <v>733745.3502499999</v>
      </c>
      <c r="F8" s="53">
        <v>30083559.360249978</v>
      </c>
      <c r="G8" s="54">
        <v>28072172.640000023</v>
      </c>
      <c r="H8" s="53">
        <v>26857535.660000004</v>
      </c>
    </row>
    <row r="9" spans="1:8" x14ac:dyDescent="0.25">
      <c r="A9" s="86">
        <v>2</v>
      </c>
      <c r="B9" s="50">
        <v>5004</v>
      </c>
      <c r="C9" s="87" t="s">
        <v>177</v>
      </c>
      <c r="D9" s="94">
        <v>82904.659999999989</v>
      </c>
      <c r="E9" s="61">
        <v>2072.6165000000001</v>
      </c>
      <c r="F9" s="94">
        <v>84977.276499999993</v>
      </c>
      <c r="G9" s="61">
        <v>81566.920000000027</v>
      </c>
      <c r="H9" s="94">
        <v>77412.299999999974</v>
      </c>
    </row>
    <row r="10" spans="1:8" x14ac:dyDescent="0.25">
      <c r="A10" s="86">
        <v>3</v>
      </c>
      <c r="B10" s="50">
        <v>5005</v>
      </c>
      <c r="C10" s="87" t="s">
        <v>178</v>
      </c>
      <c r="D10" s="94">
        <v>1993676.3599999999</v>
      </c>
      <c r="E10" s="61">
        <v>49841.909</v>
      </c>
      <c r="F10" s="94">
        <v>2043518.2690000001</v>
      </c>
      <c r="G10" s="61">
        <v>1799914.7099999997</v>
      </c>
      <c r="H10" s="94">
        <v>1820639.11</v>
      </c>
    </row>
    <row r="11" spans="1:8" x14ac:dyDescent="0.25">
      <c r="A11" s="86">
        <v>4</v>
      </c>
      <c r="B11" s="50">
        <v>5006</v>
      </c>
      <c r="C11" s="87" t="s">
        <v>179</v>
      </c>
      <c r="D11" s="94">
        <v>617611.09000000008</v>
      </c>
      <c r="E11" s="61"/>
      <c r="F11" s="94">
        <v>617611.09000000008</v>
      </c>
      <c r="G11" s="61">
        <v>554286.99999999977</v>
      </c>
      <c r="H11" s="94">
        <v>376540.08000000007</v>
      </c>
    </row>
    <row r="12" spans="1:8" x14ac:dyDescent="0.25">
      <c r="A12" s="86">
        <v>5</v>
      </c>
      <c r="B12" s="50">
        <v>5010</v>
      </c>
      <c r="C12" s="87" t="s">
        <v>425</v>
      </c>
      <c r="D12" s="94">
        <v>0</v>
      </c>
      <c r="E12" s="61"/>
      <c r="F12" s="94">
        <v>0</v>
      </c>
      <c r="G12" s="61">
        <v>0</v>
      </c>
      <c r="H12" s="94">
        <v>6006.5000000000018</v>
      </c>
    </row>
    <row r="13" spans="1:8" x14ac:dyDescent="0.25">
      <c r="A13" s="86">
        <v>6</v>
      </c>
      <c r="B13" s="44">
        <v>5018</v>
      </c>
      <c r="C13" s="45" t="s">
        <v>180</v>
      </c>
      <c r="D13" s="53">
        <v>80114.160000000018</v>
      </c>
      <c r="E13" s="60">
        <v>2002.8540000000005</v>
      </c>
      <c r="F13" s="53">
        <f>D13+E13</f>
        <v>82117.014000000025</v>
      </c>
      <c r="G13" s="57">
        <v>78850.920000000042</v>
      </c>
      <c r="H13" s="53">
        <v>69389.97</v>
      </c>
    </row>
    <row r="14" spans="1:8" x14ac:dyDescent="0.25">
      <c r="A14" s="86">
        <v>7</v>
      </c>
      <c r="B14" s="44">
        <v>5020</v>
      </c>
      <c r="C14" s="46" t="s">
        <v>181</v>
      </c>
      <c r="D14" s="53">
        <v>2172175.13</v>
      </c>
      <c r="E14" s="54">
        <v>54304.378250000009</v>
      </c>
      <c r="F14" s="53">
        <v>2226479.5082500009</v>
      </c>
      <c r="G14" s="54">
        <v>2015188.84</v>
      </c>
      <c r="H14" s="53">
        <v>2034729.1000000006</v>
      </c>
    </row>
    <row r="15" spans="1:8" x14ac:dyDescent="0.25">
      <c r="A15" s="86">
        <v>8</v>
      </c>
      <c r="B15" s="44">
        <v>5021</v>
      </c>
      <c r="C15" s="46" t="s">
        <v>182</v>
      </c>
      <c r="D15" s="53">
        <v>1443965.8900000006</v>
      </c>
      <c r="E15" s="54">
        <v>36099.147249999995</v>
      </c>
      <c r="F15" s="53">
        <v>1480065.0372500008</v>
      </c>
      <c r="G15" s="54">
        <v>1353590.5100000009</v>
      </c>
      <c r="H15" s="53">
        <v>1300167.7799999998</v>
      </c>
    </row>
    <row r="16" spans="1:8" x14ac:dyDescent="0.25">
      <c r="A16" s="86">
        <v>9</v>
      </c>
      <c r="B16" s="44">
        <v>5022</v>
      </c>
      <c r="C16" s="46" t="s">
        <v>183</v>
      </c>
      <c r="D16" s="53">
        <v>41226.179999999993</v>
      </c>
      <c r="E16" s="54">
        <v>1030.6545000000001</v>
      </c>
      <c r="F16" s="53">
        <v>42256.834500000012</v>
      </c>
      <c r="G16" s="54">
        <v>69197.89</v>
      </c>
      <c r="H16" s="53">
        <v>125403.02000000002</v>
      </c>
    </row>
    <row r="17" spans="1:8" x14ac:dyDescent="0.25">
      <c r="A17" s="86">
        <v>10</v>
      </c>
      <c r="B17" s="44">
        <v>5023</v>
      </c>
      <c r="C17" s="46" t="s">
        <v>184</v>
      </c>
      <c r="D17" s="53">
        <v>1297986.7300000002</v>
      </c>
      <c r="E17" s="54">
        <v>32449.668249999999</v>
      </c>
      <c r="F17" s="53">
        <v>1330436.3982499994</v>
      </c>
      <c r="G17" s="54">
        <v>1244876.0300000003</v>
      </c>
      <c r="H17" s="53">
        <v>1176871.43</v>
      </c>
    </row>
    <row r="18" spans="1:8" x14ac:dyDescent="0.25">
      <c r="A18" s="86">
        <v>11</v>
      </c>
      <c r="B18" s="44">
        <v>5024</v>
      </c>
      <c r="C18" s="46" t="s">
        <v>185</v>
      </c>
      <c r="D18" s="53">
        <v>68720.17</v>
      </c>
      <c r="E18" s="54">
        <v>1718.0042500000004</v>
      </c>
      <c r="F18" s="53">
        <v>70438.174249999996</v>
      </c>
      <c r="G18" s="54">
        <v>104093.19000000002</v>
      </c>
      <c r="H18" s="53">
        <v>110804.52</v>
      </c>
    </row>
    <row r="19" spans="1:8" x14ac:dyDescent="0.25">
      <c r="A19" s="86">
        <v>12</v>
      </c>
      <c r="B19" s="44">
        <v>5025</v>
      </c>
      <c r="C19" s="45" t="s">
        <v>186</v>
      </c>
      <c r="D19" s="53">
        <v>101882.48</v>
      </c>
      <c r="E19" s="60">
        <v>0</v>
      </c>
      <c r="F19" s="53">
        <f>D19+E19</f>
        <v>101882.48</v>
      </c>
      <c r="G19" s="57">
        <v>53936.010000000009</v>
      </c>
      <c r="H19" s="53">
        <v>49042.330000000009</v>
      </c>
    </row>
    <row r="20" spans="1:8" x14ac:dyDescent="0.25">
      <c r="A20" s="86">
        <v>13</v>
      </c>
      <c r="B20" s="44">
        <v>5026</v>
      </c>
      <c r="C20" s="45" t="s">
        <v>187</v>
      </c>
      <c r="D20" s="53">
        <v>396515.7</v>
      </c>
      <c r="E20" s="60">
        <v>0</v>
      </c>
      <c r="F20" s="53">
        <f>D20+E20</f>
        <v>396515.7</v>
      </c>
      <c r="G20" s="57">
        <v>389037.89999999997</v>
      </c>
      <c r="H20" s="53">
        <v>378227.58999999991</v>
      </c>
    </row>
    <row r="21" spans="1:8" x14ac:dyDescent="0.25">
      <c r="A21" s="86">
        <v>14</v>
      </c>
      <c r="B21" s="44">
        <v>5028</v>
      </c>
      <c r="C21" s="45" t="s">
        <v>188</v>
      </c>
      <c r="D21" s="53">
        <v>198534.01999999996</v>
      </c>
      <c r="E21" s="60">
        <v>0</v>
      </c>
      <c r="F21" s="53">
        <f>D21+E21</f>
        <v>198534.01999999996</v>
      </c>
      <c r="G21" s="57">
        <v>161748.88999999996</v>
      </c>
      <c r="H21" s="53">
        <v>128791.58999999995</v>
      </c>
    </row>
    <row r="22" spans="1:8" x14ac:dyDescent="0.25">
      <c r="A22" s="86">
        <v>15</v>
      </c>
      <c r="B22" s="44">
        <v>5030</v>
      </c>
      <c r="C22" s="45" t="s">
        <v>189</v>
      </c>
      <c r="D22" s="53">
        <v>281571.86000000004</v>
      </c>
      <c r="E22" s="60">
        <v>0</v>
      </c>
      <c r="F22" s="53">
        <f>D22+E22</f>
        <v>281571.86000000004</v>
      </c>
      <c r="G22" s="57">
        <v>248712.31</v>
      </c>
      <c r="H22" s="53">
        <v>218024.22</v>
      </c>
    </row>
    <row r="23" spans="1:8" x14ac:dyDescent="0.25">
      <c r="A23" s="86">
        <v>16</v>
      </c>
      <c r="B23" s="44">
        <v>5031</v>
      </c>
      <c r="C23" s="46" t="s">
        <v>190</v>
      </c>
      <c r="D23" s="53">
        <v>3584.1600000000003</v>
      </c>
      <c r="E23" s="54">
        <v>89.603999999999999</v>
      </c>
      <c r="F23" s="53">
        <v>3673.7640000000001</v>
      </c>
      <c r="G23" s="54">
        <v>5345.3600000000006</v>
      </c>
      <c r="H23" s="53">
        <v>6007.6299999999992</v>
      </c>
    </row>
    <row r="24" spans="1:8" x14ac:dyDescent="0.25">
      <c r="A24" s="86">
        <v>17</v>
      </c>
      <c r="B24" s="44">
        <v>5032</v>
      </c>
      <c r="C24" s="46" t="s">
        <v>191</v>
      </c>
      <c r="D24" s="53">
        <v>276858.94999999995</v>
      </c>
      <c r="E24" s="54">
        <v>6921.4737500000019</v>
      </c>
      <c r="F24" s="53">
        <v>283780.42375000002</v>
      </c>
      <c r="G24" s="54">
        <v>262116.81999999995</v>
      </c>
      <c r="H24" s="53">
        <v>238281.81999999992</v>
      </c>
    </row>
    <row r="25" spans="1:8" x14ac:dyDescent="0.25">
      <c r="A25" s="86">
        <v>18</v>
      </c>
      <c r="B25" s="44">
        <v>5033</v>
      </c>
      <c r="C25" s="46" t="s">
        <v>192</v>
      </c>
      <c r="D25" s="53">
        <v>7481.0599999999995</v>
      </c>
      <c r="E25" s="54">
        <v>187.02650000000003</v>
      </c>
      <c r="F25" s="53">
        <v>7668.0865000000013</v>
      </c>
      <c r="G25" s="54">
        <v>13015.340000000002</v>
      </c>
      <c r="H25" s="53">
        <v>8191.6899999999987</v>
      </c>
    </row>
    <row r="26" spans="1:8" x14ac:dyDescent="0.25">
      <c r="A26" s="86">
        <v>19</v>
      </c>
      <c r="B26" s="44">
        <v>5034</v>
      </c>
      <c r="C26" s="46" t="s">
        <v>193</v>
      </c>
      <c r="D26" s="52">
        <v>77508.449999999983</v>
      </c>
      <c r="E26" s="53">
        <v>1937.7112500000003</v>
      </c>
      <c r="F26" s="57">
        <v>79446.16124999999</v>
      </c>
      <c r="G26" s="53">
        <v>11185.420000000002</v>
      </c>
      <c r="H26" s="53">
        <v>10723.279999999997</v>
      </c>
    </row>
    <row r="27" spans="1:8" x14ac:dyDescent="0.25">
      <c r="A27" s="86">
        <v>20</v>
      </c>
      <c r="B27" s="44">
        <v>5035</v>
      </c>
      <c r="C27" s="46" t="s">
        <v>194</v>
      </c>
      <c r="D27" s="52">
        <v>392270.77999999997</v>
      </c>
      <c r="E27" s="53">
        <v>9806.7694999999985</v>
      </c>
      <c r="F27" s="57">
        <v>402077.54949999996</v>
      </c>
      <c r="G27" s="53">
        <v>256641.73</v>
      </c>
      <c r="H27" s="53">
        <v>380421.11999999994</v>
      </c>
    </row>
    <row r="28" spans="1:8" x14ac:dyDescent="0.25">
      <c r="A28" s="86">
        <v>21</v>
      </c>
      <c r="B28" s="44">
        <v>5036</v>
      </c>
      <c r="C28" s="46" t="s">
        <v>195</v>
      </c>
      <c r="D28" s="52">
        <v>59870.209999999992</v>
      </c>
      <c r="E28" s="53">
        <v>1496.7552499999999</v>
      </c>
      <c r="F28" s="57">
        <v>61366.965250000001</v>
      </c>
      <c r="G28" s="53">
        <v>45376.910000000011</v>
      </c>
      <c r="H28" s="53">
        <v>42185.100000000006</v>
      </c>
    </row>
    <row r="29" spans="1:8" x14ac:dyDescent="0.25">
      <c r="A29" s="86">
        <v>22</v>
      </c>
      <c r="B29" s="44">
        <v>5037</v>
      </c>
      <c r="C29" s="45" t="s">
        <v>196</v>
      </c>
      <c r="D29" s="52">
        <v>606068.80999999982</v>
      </c>
      <c r="E29" s="56">
        <v>15151.720249999998</v>
      </c>
      <c r="F29" s="54">
        <f>D29+E29</f>
        <v>621220.53024999984</v>
      </c>
      <c r="G29" s="53">
        <v>518524.1199999997</v>
      </c>
      <c r="H29" s="53">
        <v>526292.59999999916</v>
      </c>
    </row>
    <row r="30" spans="1:8" x14ac:dyDescent="0.25">
      <c r="A30" s="86">
        <v>23</v>
      </c>
      <c r="B30" s="44">
        <v>5039</v>
      </c>
      <c r="C30" s="46" t="s">
        <v>197</v>
      </c>
      <c r="D30" s="52">
        <v>757.23</v>
      </c>
      <c r="E30" s="53">
        <v>18.93075</v>
      </c>
      <c r="F30" s="57">
        <v>776.16075000000001</v>
      </c>
      <c r="G30" s="53">
        <v>755.77</v>
      </c>
      <c r="H30" s="53">
        <v>889.7399999999999</v>
      </c>
    </row>
    <row r="31" spans="1:8" x14ac:dyDescent="0.25">
      <c r="A31" s="86">
        <v>24</v>
      </c>
      <c r="B31" s="44">
        <v>5040</v>
      </c>
      <c r="C31" s="46" t="s">
        <v>198</v>
      </c>
      <c r="D31" s="52">
        <v>9088.44</v>
      </c>
      <c r="E31" s="53">
        <v>227.21100000000004</v>
      </c>
      <c r="F31" s="57">
        <v>9315.6509999999998</v>
      </c>
      <c r="G31" s="53">
        <v>7468.79</v>
      </c>
      <c r="H31" s="53">
        <v>12366.699999999997</v>
      </c>
    </row>
    <row r="32" spans="1:8" x14ac:dyDescent="0.25">
      <c r="A32" s="86">
        <v>25</v>
      </c>
      <c r="B32" s="44">
        <v>5113</v>
      </c>
      <c r="C32" s="45" t="s">
        <v>199</v>
      </c>
      <c r="D32" s="52">
        <v>52033.149999999987</v>
      </c>
      <c r="E32" s="56">
        <v>0</v>
      </c>
      <c r="F32" s="54">
        <f>D32+E32</f>
        <v>52033.149999999987</v>
      </c>
      <c r="G32" s="53">
        <v>26161.460000000014</v>
      </c>
      <c r="H32" s="53">
        <v>24129.610000000004</v>
      </c>
    </row>
    <row r="33" spans="1:8" x14ac:dyDescent="0.25">
      <c r="A33" s="86">
        <v>26</v>
      </c>
      <c r="B33" s="44">
        <v>5125</v>
      </c>
      <c r="C33" s="45" t="s">
        <v>200</v>
      </c>
      <c r="D33" s="52">
        <v>35704.739999999991</v>
      </c>
      <c r="E33" s="56">
        <v>0</v>
      </c>
      <c r="F33" s="54">
        <f>D33+E33</f>
        <v>35704.739999999991</v>
      </c>
      <c r="G33" s="53">
        <v>33589.819999999992</v>
      </c>
      <c r="H33" s="53">
        <v>36105.510000000009</v>
      </c>
    </row>
    <row r="34" spans="1:8" x14ac:dyDescent="0.25">
      <c r="A34" s="86">
        <v>27</v>
      </c>
      <c r="B34" s="44">
        <v>5133</v>
      </c>
      <c r="C34" s="45" t="s">
        <v>201</v>
      </c>
      <c r="D34" s="52">
        <v>139915.89999999988</v>
      </c>
      <c r="E34" s="56">
        <v>0</v>
      </c>
      <c r="F34" s="54">
        <f>D34+E34</f>
        <v>139915.89999999988</v>
      </c>
      <c r="G34" s="53">
        <v>137112.26</v>
      </c>
      <c r="H34" s="53">
        <v>130812.39999999991</v>
      </c>
    </row>
    <row r="35" spans="1:8" x14ac:dyDescent="0.25">
      <c r="A35" s="86">
        <v>28</v>
      </c>
      <c r="B35" s="44">
        <v>5140</v>
      </c>
      <c r="C35" s="45" t="s">
        <v>202</v>
      </c>
      <c r="D35" s="52">
        <v>25762.32</v>
      </c>
      <c r="E35" s="56">
        <v>0</v>
      </c>
      <c r="F35" s="54">
        <f>D35+E35</f>
        <v>25762.32</v>
      </c>
      <c r="G35" s="53">
        <v>6425.7300000000005</v>
      </c>
      <c r="H35" s="53">
        <v>4154.9100000000008</v>
      </c>
    </row>
    <row r="36" spans="1:8" x14ac:dyDescent="0.25">
      <c r="A36" s="86">
        <v>29</v>
      </c>
      <c r="B36" s="44">
        <v>5150</v>
      </c>
      <c r="C36" s="45" t="s">
        <v>205</v>
      </c>
      <c r="D36" s="52">
        <v>149646.88</v>
      </c>
      <c r="E36" s="56">
        <v>0</v>
      </c>
      <c r="F36" s="54">
        <f>D36+E36</f>
        <v>149646.88</v>
      </c>
      <c r="G36" s="53">
        <v>174363.55</v>
      </c>
      <c r="H36" s="53">
        <v>391114.4</v>
      </c>
    </row>
    <row r="37" spans="1:8" x14ac:dyDescent="0.25">
      <c r="A37" s="86">
        <v>30</v>
      </c>
      <c r="B37" s="50">
        <v>5185</v>
      </c>
      <c r="C37" s="87" t="s">
        <v>206</v>
      </c>
      <c r="D37" s="94">
        <v>8469685.0000000019</v>
      </c>
      <c r="E37" s="61">
        <v>769018.99999999965</v>
      </c>
      <c r="F37" s="94">
        <v>9238704</v>
      </c>
      <c r="G37" s="61">
        <v>8561884.0000000093</v>
      </c>
      <c r="H37" s="94">
        <v>7758234.0000000028</v>
      </c>
    </row>
    <row r="38" spans="1:8" x14ac:dyDescent="0.25">
      <c r="A38" s="86">
        <v>31</v>
      </c>
      <c r="B38" s="50">
        <v>5186</v>
      </c>
      <c r="C38" s="87" t="s">
        <v>207</v>
      </c>
      <c r="D38" s="94">
        <v>7138.74</v>
      </c>
      <c r="E38" s="61"/>
      <c r="F38" s="94">
        <v>7138.74</v>
      </c>
      <c r="G38" s="61">
        <v>0</v>
      </c>
      <c r="H38" s="94">
        <v>0</v>
      </c>
    </row>
    <row r="39" spans="1:8" x14ac:dyDescent="0.25">
      <c r="A39" s="86">
        <v>32</v>
      </c>
      <c r="B39" s="50">
        <v>5190</v>
      </c>
      <c r="C39" s="87" t="s">
        <v>208</v>
      </c>
      <c r="D39" s="94">
        <v>2352033.2099999972</v>
      </c>
      <c r="E39" s="61">
        <v>58800.830249999926</v>
      </c>
      <c r="F39" s="94">
        <v>2410834.0402499968</v>
      </c>
      <c r="G39" s="61">
        <v>2204142.7599999956</v>
      </c>
      <c r="H39" s="94">
        <v>2128092.3199999975</v>
      </c>
    </row>
    <row r="40" spans="1:8" x14ac:dyDescent="0.25">
      <c r="A40" s="86">
        <v>33</v>
      </c>
      <c r="B40" s="50">
        <v>5191</v>
      </c>
      <c r="C40" s="87" t="s">
        <v>209</v>
      </c>
      <c r="D40" s="94">
        <v>551889.04000000306</v>
      </c>
      <c r="E40" s="61">
        <v>13797.226000000072</v>
      </c>
      <c r="F40" s="94">
        <v>565686.26600000332</v>
      </c>
      <c r="G40" s="61">
        <v>518184.00000000326</v>
      </c>
      <c r="H40" s="94">
        <v>500946.29000000336</v>
      </c>
    </row>
    <row r="41" spans="1:8" x14ac:dyDescent="0.25">
      <c r="A41" s="86">
        <v>34</v>
      </c>
      <c r="B41" s="50">
        <v>5196</v>
      </c>
      <c r="C41" s="87" t="s">
        <v>210</v>
      </c>
      <c r="D41" s="94">
        <v>6457801.8199999956</v>
      </c>
      <c r="E41" s="61">
        <v>161445.04549999992</v>
      </c>
      <c r="F41" s="94">
        <v>6619246.8654999966</v>
      </c>
      <c r="G41" s="61">
        <v>6115772.8199999994</v>
      </c>
      <c r="H41" s="94">
        <v>5904171.5599999968</v>
      </c>
    </row>
    <row r="42" spans="1:8" x14ac:dyDescent="0.25">
      <c r="A42" s="86">
        <v>35</v>
      </c>
      <c r="B42" s="50">
        <v>5260</v>
      </c>
      <c r="C42" s="87" t="s">
        <v>212</v>
      </c>
      <c r="D42" s="94">
        <v>92600.000000000015</v>
      </c>
      <c r="E42" s="61"/>
      <c r="F42" s="94">
        <v>92600.000000000015</v>
      </c>
      <c r="G42" s="61">
        <v>65483.5</v>
      </c>
      <c r="H42" s="94">
        <v>8452.5</v>
      </c>
    </row>
    <row r="43" spans="1:8" x14ac:dyDescent="0.25">
      <c r="A43" s="86">
        <v>36</v>
      </c>
      <c r="B43" s="50">
        <v>5280</v>
      </c>
      <c r="C43" s="87" t="s">
        <v>213</v>
      </c>
      <c r="D43" s="94">
        <v>133686.91</v>
      </c>
      <c r="E43" s="61"/>
      <c r="F43" s="94">
        <v>133686.91</v>
      </c>
      <c r="G43" s="61">
        <v>234390.71000000005</v>
      </c>
      <c r="H43" s="94">
        <v>202219.77</v>
      </c>
    </row>
    <row r="44" spans="1:8" x14ac:dyDescent="0.25">
      <c r="A44" s="86">
        <v>37</v>
      </c>
      <c r="B44" s="50">
        <v>5515</v>
      </c>
      <c r="C44" s="87" t="s">
        <v>426</v>
      </c>
      <c r="D44" s="94">
        <v>0</v>
      </c>
      <c r="E44" s="61"/>
      <c r="F44" s="94">
        <v>0</v>
      </c>
      <c r="G44" s="61">
        <v>6000</v>
      </c>
      <c r="H44" s="94">
        <v>0</v>
      </c>
    </row>
    <row r="45" spans="1:8" x14ac:dyDescent="0.25">
      <c r="A45" s="86">
        <v>38</v>
      </c>
      <c r="B45" s="50">
        <v>5525</v>
      </c>
      <c r="C45" s="87" t="s">
        <v>427</v>
      </c>
      <c r="D45" s="94">
        <v>0</v>
      </c>
      <c r="E45" s="61"/>
      <c r="F45" s="94">
        <v>0</v>
      </c>
      <c r="G45" s="61">
        <v>0</v>
      </c>
      <c r="H45" s="94">
        <v>5032</v>
      </c>
    </row>
    <row r="46" spans="1:8" x14ac:dyDescent="0.25">
      <c r="A46" s="86">
        <v>39</v>
      </c>
      <c r="B46" s="50">
        <v>5560</v>
      </c>
      <c r="C46" s="87" t="s">
        <v>216</v>
      </c>
      <c r="D46" s="94">
        <v>7784</v>
      </c>
      <c r="E46" s="61"/>
      <c r="F46" s="94">
        <v>7784</v>
      </c>
      <c r="G46" s="61">
        <v>0</v>
      </c>
      <c r="H46" s="94">
        <v>0</v>
      </c>
    </row>
    <row r="47" spans="1:8" x14ac:dyDescent="0.25">
      <c r="A47" s="86">
        <v>40</v>
      </c>
      <c r="B47" s="50">
        <v>5561</v>
      </c>
      <c r="C47" s="87" t="s">
        <v>428</v>
      </c>
      <c r="D47" s="94">
        <v>0</v>
      </c>
      <c r="E47" s="61"/>
      <c r="F47" s="94">
        <v>0</v>
      </c>
      <c r="G47" s="61">
        <v>0</v>
      </c>
      <c r="H47" s="94">
        <v>37500</v>
      </c>
    </row>
    <row r="48" spans="1:8" x14ac:dyDescent="0.25">
      <c r="A48" s="86">
        <v>41</v>
      </c>
      <c r="B48" s="50">
        <v>5565</v>
      </c>
      <c r="C48" s="87" t="s">
        <v>219</v>
      </c>
      <c r="D48" s="94">
        <v>110123.24999999999</v>
      </c>
      <c r="E48" s="61"/>
      <c r="F48" s="94">
        <v>110123.24999999999</v>
      </c>
      <c r="G48" s="61">
        <v>113410.83</v>
      </c>
      <c r="H48" s="94">
        <v>65257.630000000005</v>
      </c>
    </row>
    <row r="49" spans="1:8" x14ac:dyDescent="0.25">
      <c r="A49" s="86">
        <v>42</v>
      </c>
      <c r="B49" s="50">
        <v>5570</v>
      </c>
      <c r="C49" s="87" t="s">
        <v>220</v>
      </c>
      <c r="D49" s="94">
        <v>9898.3600000000024</v>
      </c>
      <c r="E49" s="61"/>
      <c r="F49" s="94">
        <v>9898.3600000000024</v>
      </c>
      <c r="G49" s="61">
        <v>3309.5200000000013</v>
      </c>
      <c r="H49" s="94">
        <v>0</v>
      </c>
    </row>
    <row r="50" spans="1:8" x14ac:dyDescent="0.25">
      <c r="A50" s="86">
        <v>43</v>
      </c>
      <c r="B50" s="50">
        <v>5588</v>
      </c>
      <c r="C50" s="95" t="s">
        <v>221</v>
      </c>
      <c r="D50" s="53">
        <v>15014.160000000002</v>
      </c>
      <c r="E50" s="57"/>
      <c r="F50" s="53">
        <v>15014.160000000002</v>
      </c>
      <c r="G50" s="57">
        <v>14429</v>
      </c>
      <c r="H50" s="53">
        <v>14428.999999999998</v>
      </c>
    </row>
    <row r="51" spans="1:8" x14ac:dyDescent="0.25">
      <c r="A51" s="86">
        <v>44</v>
      </c>
      <c r="B51" s="50">
        <v>5595</v>
      </c>
      <c r="C51" s="87" t="s">
        <v>222</v>
      </c>
      <c r="D51" s="94">
        <v>218.78</v>
      </c>
      <c r="E51" s="61"/>
      <c r="F51" s="94">
        <v>218.78</v>
      </c>
      <c r="G51" s="61">
        <v>0</v>
      </c>
      <c r="H51" s="94">
        <v>0</v>
      </c>
    </row>
    <row r="52" spans="1:8" x14ac:dyDescent="0.25">
      <c r="A52" s="86">
        <v>45</v>
      </c>
      <c r="B52" s="50">
        <v>5600</v>
      </c>
      <c r="C52" s="87" t="s">
        <v>223</v>
      </c>
      <c r="D52" s="94">
        <v>36682.160000000003</v>
      </c>
      <c r="E52" s="61"/>
      <c r="F52" s="94">
        <v>36682.160000000003</v>
      </c>
      <c r="G52" s="61">
        <v>36624.5</v>
      </c>
      <c r="H52" s="94">
        <v>13839.529999999999</v>
      </c>
    </row>
    <row r="53" spans="1:8" x14ac:dyDescent="0.25">
      <c r="A53" s="86">
        <v>46</v>
      </c>
      <c r="B53" s="50">
        <v>5605</v>
      </c>
      <c r="C53" s="87" t="s">
        <v>224</v>
      </c>
      <c r="D53" s="94">
        <v>317.12</v>
      </c>
      <c r="E53" s="61"/>
      <c r="F53" s="94">
        <v>317.12</v>
      </c>
      <c r="G53" s="61">
        <v>2035.48</v>
      </c>
      <c r="H53" s="94">
        <v>31749.74</v>
      </c>
    </row>
    <row r="54" spans="1:8" x14ac:dyDescent="0.25">
      <c r="A54" s="86">
        <v>47</v>
      </c>
      <c r="B54" s="50">
        <v>5610</v>
      </c>
      <c r="C54" s="87" t="s">
        <v>225</v>
      </c>
      <c r="D54" s="94">
        <v>343315.23</v>
      </c>
      <c r="E54" s="61"/>
      <c r="F54" s="94">
        <v>343315.23</v>
      </c>
      <c r="G54" s="61">
        <v>270882.22000000009</v>
      </c>
      <c r="H54" s="94">
        <v>240806.79</v>
      </c>
    </row>
    <row r="55" spans="1:8" x14ac:dyDescent="0.25">
      <c r="A55" s="86">
        <v>48</v>
      </c>
      <c r="B55" s="50">
        <v>5620</v>
      </c>
      <c r="C55" s="87" t="s">
        <v>227</v>
      </c>
      <c r="D55" s="94">
        <v>5900</v>
      </c>
      <c r="E55" s="61"/>
      <c r="F55" s="94">
        <v>5900</v>
      </c>
      <c r="G55" s="61">
        <v>405009.73</v>
      </c>
      <c r="H55" s="94">
        <v>17220.25</v>
      </c>
    </row>
    <row r="56" spans="1:8" x14ac:dyDescent="0.25">
      <c r="A56" s="86">
        <v>49</v>
      </c>
      <c r="B56" s="50">
        <v>5630</v>
      </c>
      <c r="C56" s="87" t="s">
        <v>228</v>
      </c>
      <c r="D56" s="94">
        <v>15922.25</v>
      </c>
      <c r="E56" s="61"/>
      <c r="F56" s="94">
        <v>15922.25</v>
      </c>
      <c r="G56" s="61">
        <v>20019.3</v>
      </c>
      <c r="H56" s="94">
        <v>19690.72</v>
      </c>
    </row>
    <row r="57" spans="1:8" x14ac:dyDescent="0.25">
      <c r="A57" s="86">
        <v>50</v>
      </c>
      <c r="B57" s="50">
        <v>5675</v>
      </c>
      <c r="C57" s="87" t="s">
        <v>230</v>
      </c>
      <c r="D57" s="94">
        <v>1000744.5599999999</v>
      </c>
      <c r="E57" s="61"/>
      <c r="F57" s="94">
        <v>1000744.5599999999</v>
      </c>
      <c r="G57" s="61">
        <v>1090278.28</v>
      </c>
      <c r="H57" s="94">
        <v>624262.82999999996</v>
      </c>
    </row>
    <row r="58" spans="1:8" x14ac:dyDescent="0.25">
      <c r="A58" s="86">
        <v>51</v>
      </c>
      <c r="B58" s="50">
        <v>5700</v>
      </c>
      <c r="C58" s="87" t="s">
        <v>429</v>
      </c>
      <c r="D58" s="94">
        <v>0</v>
      </c>
      <c r="E58" s="61"/>
      <c r="F58" s="94">
        <v>0</v>
      </c>
      <c r="G58" s="61">
        <v>0</v>
      </c>
      <c r="H58" s="94">
        <v>74002</v>
      </c>
    </row>
    <row r="59" spans="1:8" x14ac:dyDescent="0.25">
      <c r="A59" s="86">
        <v>52</v>
      </c>
      <c r="B59" s="50">
        <v>5725</v>
      </c>
      <c r="C59" s="87" t="s">
        <v>231</v>
      </c>
      <c r="D59" s="94">
        <v>222066.56</v>
      </c>
      <c r="E59" s="61"/>
      <c r="F59" s="94">
        <v>222066.56</v>
      </c>
      <c r="G59" s="61">
        <v>158032.94</v>
      </c>
      <c r="H59" s="94">
        <v>7680</v>
      </c>
    </row>
    <row r="60" spans="1:8" x14ac:dyDescent="0.25">
      <c r="A60" s="86">
        <v>53</v>
      </c>
      <c r="B60" s="50">
        <v>5730</v>
      </c>
      <c r="C60" s="87" t="s">
        <v>232</v>
      </c>
      <c r="D60" s="94">
        <v>37775.319999999992</v>
      </c>
      <c r="E60" s="61"/>
      <c r="F60" s="94">
        <v>37775.319999999992</v>
      </c>
      <c r="G60" s="61">
        <v>10175.720000000001</v>
      </c>
      <c r="H60" s="94">
        <v>800</v>
      </c>
    </row>
    <row r="61" spans="1:8" x14ac:dyDescent="0.25">
      <c r="A61" s="86">
        <v>54</v>
      </c>
      <c r="B61" s="50">
        <v>5760</v>
      </c>
      <c r="C61" s="87" t="s">
        <v>233</v>
      </c>
      <c r="D61" s="94">
        <v>46626.75</v>
      </c>
      <c r="E61" s="61"/>
      <c r="F61" s="94">
        <v>46626.75</v>
      </c>
      <c r="G61" s="61">
        <v>49016.399999999994</v>
      </c>
      <c r="H61" s="94">
        <v>34488.629999999997</v>
      </c>
    </row>
    <row r="62" spans="1:8" x14ac:dyDescent="0.25">
      <c r="A62" s="86">
        <v>55</v>
      </c>
      <c r="B62" s="50">
        <v>5860</v>
      </c>
      <c r="C62" s="87" t="s">
        <v>234</v>
      </c>
      <c r="D62" s="94">
        <v>2271902.9500000002</v>
      </c>
      <c r="E62" s="61"/>
      <c r="F62" s="94">
        <v>2271902.9500000002</v>
      </c>
      <c r="G62" s="61">
        <v>2151866.0699999998</v>
      </c>
      <c r="H62" s="94">
        <v>1903653.1899999997</v>
      </c>
    </row>
    <row r="63" spans="1:8" x14ac:dyDescent="0.25">
      <c r="A63" s="86">
        <v>56</v>
      </c>
      <c r="B63" s="50">
        <v>5864</v>
      </c>
      <c r="C63" s="87" t="s">
        <v>236</v>
      </c>
      <c r="D63" s="94">
        <v>9960.7799999999988</v>
      </c>
      <c r="E63" s="61"/>
      <c r="F63" s="94">
        <v>9960.7799999999988</v>
      </c>
      <c r="G63" s="61">
        <v>5943.83</v>
      </c>
      <c r="H63" s="94">
        <v>7075.58</v>
      </c>
    </row>
    <row r="64" spans="1:8" x14ac:dyDescent="0.25">
      <c r="A64" s="86">
        <v>57</v>
      </c>
      <c r="B64" s="50">
        <v>5867</v>
      </c>
      <c r="C64" s="87" t="s">
        <v>237</v>
      </c>
      <c r="D64" s="94">
        <v>2504.13</v>
      </c>
      <c r="E64" s="61"/>
      <c r="F64" s="94">
        <v>2504.13</v>
      </c>
      <c r="G64" s="61">
        <v>1963.9999999999995</v>
      </c>
      <c r="H64" s="94">
        <v>0</v>
      </c>
    </row>
    <row r="65" spans="1:8" x14ac:dyDescent="0.25">
      <c r="A65" s="86">
        <v>58</v>
      </c>
      <c r="B65" s="50">
        <v>6121</v>
      </c>
      <c r="C65" s="87" t="s">
        <v>238</v>
      </c>
      <c r="D65" s="94">
        <v>135828.58000000002</v>
      </c>
      <c r="E65" s="61"/>
      <c r="F65" s="94">
        <v>135828.58000000002</v>
      </c>
      <c r="G65" s="61">
        <v>134607.56999999998</v>
      </c>
      <c r="H65" s="94">
        <v>120610.34999999998</v>
      </c>
    </row>
    <row r="66" spans="1:8" x14ac:dyDescent="0.25">
      <c r="A66" s="86">
        <v>59</v>
      </c>
      <c r="B66" s="50">
        <v>6122</v>
      </c>
      <c r="C66" s="87" t="s">
        <v>239</v>
      </c>
      <c r="D66" s="94">
        <v>707.49</v>
      </c>
      <c r="E66" s="61"/>
      <c r="F66" s="94">
        <v>707.49</v>
      </c>
      <c r="G66" s="61">
        <v>0</v>
      </c>
      <c r="H66" s="94">
        <v>0</v>
      </c>
    </row>
    <row r="67" spans="1:8" x14ac:dyDescent="0.25">
      <c r="A67" s="86">
        <v>60</v>
      </c>
      <c r="B67" s="50">
        <v>6123</v>
      </c>
      <c r="C67" s="87" t="s">
        <v>240</v>
      </c>
      <c r="D67" s="94">
        <v>1035</v>
      </c>
      <c r="E67" s="61"/>
      <c r="F67" s="94">
        <v>1035</v>
      </c>
      <c r="G67" s="61">
        <v>1880</v>
      </c>
      <c r="H67" s="94">
        <v>13965.990000000002</v>
      </c>
    </row>
    <row r="68" spans="1:8" x14ac:dyDescent="0.25">
      <c r="A68" s="86">
        <v>61</v>
      </c>
      <c r="B68" s="50">
        <v>6124</v>
      </c>
      <c r="C68" s="87" t="s">
        <v>241</v>
      </c>
      <c r="D68" s="94">
        <v>148360.13</v>
      </c>
      <c r="E68" s="61"/>
      <c r="F68" s="94">
        <v>148360.13</v>
      </c>
      <c r="G68" s="61">
        <v>144285.02000000002</v>
      </c>
      <c r="H68" s="94">
        <v>135583.34999999998</v>
      </c>
    </row>
    <row r="69" spans="1:8" x14ac:dyDescent="0.25">
      <c r="A69" s="86">
        <v>62</v>
      </c>
      <c r="B69" s="50">
        <v>6125</v>
      </c>
      <c r="C69" s="87" t="s">
        <v>242</v>
      </c>
      <c r="D69" s="94">
        <v>19478.890000000003</v>
      </c>
      <c r="E69" s="61"/>
      <c r="F69" s="94">
        <v>19478.890000000003</v>
      </c>
      <c r="G69" s="61">
        <v>5894.91</v>
      </c>
      <c r="H69" s="94">
        <v>10023.31</v>
      </c>
    </row>
    <row r="70" spans="1:8" x14ac:dyDescent="0.25">
      <c r="A70" s="86">
        <v>63</v>
      </c>
      <c r="B70" s="50">
        <v>6126</v>
      </c>
      <c r="C70" s="87" t="s">
        <v>243</v>
      </c>
      <c r="D70" s="94">
        <v>22026.050000000003</v>
      </c>
      <c r="E70" s="61"/>
      <c r="F70" s="94">
        <v>22026.050000000003</v>
      </c>
      <c r="G70" s="61">
        <v>27185.749999999996</v>
      </c>
      <c r="H70" s="94">
        <v>36099.439999999995</v>
      </c>
    </row>
    <row r="71" spans="1:8" x14ac:dyDescent="0.25">
      <c r="A71" s="86">
        <v>64</v>
      </c>
      <c r="B71" s="50">
        <v>6132</v>
      </c>
      <c r="C71" s="87" t="s">
        <v>244</v>
      </c>
      <c r="D71" s="94">
        <v>660</v>
      </c>
      <c r="E71" s="61"/>
      <c r="F71" s="94">
        <v>660</v>
      </c>
      <c r="G71" s="61">
        <v>544.25</v>
      </c>
      <c r="H71" s="94">
        <v>28916.85</v>
      </c>
    </row>
    <row r="72" spans="1:8" x14ac:dyDescent="0.25">
      <c r="A72" s="86">
        <v>65</v>
      </c>
      <c r="B72" s="50">
        <v>6135</v>
      </c>
      <c r="C72" s="87" t="s">
        <v>430</v>
      </c>
      <c r="D72" s="94">
        <v>0</v>
      </c>
      <c r="E72" s="61"/>
      <c r="F72" s="94">
        <v>0</v>
      </c>
      <c r="G72" s="61">
        <v>0</v>
      </c>
      <c r="H72" s="94">
        <v>32</v>
      </c>
    </row>
    <row r="73" spans="1:8" x14ac:dyDescent="0.25">
      <c r="A73" s="86">
        <v>66</v>
      </c>
      <c r="B73" s="50">
        <v>6140</v>
      </c>
      <c r="C73" s="87" t="s">
        <v>431</v>
      </c>
      <c r="D73" s="94">
        <v>0</v>
      </c>
      <c r="E73" s="61"/>
      <c r="F73" s="94">
        <v>0</v>
      </c>
      <c r="G73" s="61">
        <v>4700</v>
      </c>
      <c r="H73" s="94">
        <v>0</v>
      </c>
    </row>
    <row r="74" spans="1:8" x14ac:dyDescent="0.25">
      <c r="A74" s="86">
        <v>67</v>
      </c>
      <c r="B74" s="50">
        <v>6160</v>
      </c>
      <c r="C74" s="87" t="s">
        <v>245</v>
      </c>
      <c r="D74" s="94">
        <v>10510048.120000001</v>
      </c>
      <c r="E74" s="61"/>
      <c r="F74" s="94">
        <v>10510048.120000001</v>
      </c>
      <c r="G74" s="61">
        <v>10851238.660000004</v>
      </c>
      <c r="H74" s="94">
        <v>12392203.200000001</v>
      </c>
    </row>
    <row r="75" spans="1:8" x14ac:dyDescent="0.25">
      <c r="A75" s="86">
        <v>68</v>
      </c>
      <c r="B75" s="50">
        <v>6162</v>
      </c>
      <c r="C75" s="87" t="s">
        <v>246</v>
      </c>
      <c r="D75" s="94">
        <v>17985.359999999997</v>
      </c>
      <c r="E75" s="61"/>
      <c r="F75" s="94">
        <v>17985.359999999997</v>
      </c>
      <c r="G75" s="61">
        <v>13258.330000000002</v>
      </c>
      <c r="H75" s="94">
        <v>12009.26</v>
      </c>
    </row>
    <row r="76" spans="1:8" x14ac:dyDescent="0.25">
      <c r="A76" s="86">
        <v>69</v>
      </c>
      <c r="B76" s="50">
        <v>6165</v>
      </c>
      <c r="C76" s="87" t="s">
        <v>247</v>
      </c>
      <c r="D76" s="94">
        <v>70634.05</v>
      </c>
      <c r="E76" s="61"/>
      <c r="F76" s="94">
        <v>70634.05</v>
      </c>
      <c r="G76" s="61">
        <v>52235.729999999996</v>
      </c>
      <c r="H76" s="94">
        <v>63570.8</v>
      </c>
    </row>
    <row r="77" spans="1:8" x14ac:dyDescent="0.25">
      <c r="A77" s="86">
        <v>70</v>
      </c>
      <c r="B77" s="50">
        <v>6174</v>
      </c>
      <c r="C77" s="87" t="s">
        <v>248</v>
      </c>
      <c r="D77" s="94">
        <v>150323.56000000003</v>
      </c>
      <c r="E77" s="61"/>
      <c r="F77" s="94">
        <v>150323.56000000003</v>
      </c>
      <c r="G77" s="61">
        <v>120031.57</v>
      </c>
      <c r="H77" s="94">
        <v>91961.65</v>
      </c>
    </row>
    <row r="78" spans="1:8" x14ac:dyDescent="0.25">
      <c r="A78" s="86">
        <v>71</v>
      </c>
      <c r="B78" s="50">
        <v>6175</v>
      </c>
      <c r="C78" s="87" t="s">
        <v>249</v>
      </c>
      <c r="D78" s="94">
        <v>32839.840000000004</v>
      </c>
      <c r="E78" s="61"/>
      <c r="F78" s="94">
        <v>32839.840000000004</v>
      </c>
      <c r="G78" s="61">
        <v>28078.79</v>
      </c>
      <c r="H78" s="94">
        <v>13301.33</v>
      </c>
    </row>
    <row r="79" spans="1:8" x14ac:dyDescent="0.25">
      <c r="A79" s="86">
        <v>72</v>
      </c>
      <c r="B79" s="50">
        <v>6179</v>
      </c>
      <c r="C79" s="87" t="s">
        <v>250</v>
      </c>
      <c r="D79" s="94">
        <v>958888.69</v>
      </c>
      <c r="E79" s="61"/>
      <c r="F79" s="94">
        <v>958888.69</v>
      </c>
      <c r="G79" s="61">
        <v>875991.05</v>
      </c>
      <c r="H79" s="94">
        <v>948390.21</v>
      </c>
    </row>
    <row r="80" spans="1:8" x14ac:dyDescent="0.25">
      <c r="A80" s="86">
        <v>73</v>
      </c>
      <c r="B80" s="50">
        <v>6190</v>
      </c>
      <c r="C80" s="87" t="s">
        <v>252</v>
      </c>
      <c r="D80" s="94">
        <v>288.52999999999992</v>
      </c>
      <c r="E80" s="61"/>
      <c r="F80" s="94">
        <v>288.52999999999992</v>
      </c>
      <c r="G80" s="61">
        <v>714.48999999999967</v>
      </c>
      <c r="H80" s="94">
        <v>503.07000000000028</v>
      </c>
    </row>
    <row r="81" spans="1:8" x14ac:dyDescent="0.25">
      <c r="A81" s="86">
        <v>74</v>
      </c>
      <c r="B81" s="50">
        <v>6202</v>
      </c>
      <c r="C81" s="87" t="s">
        <v>253</v>
      </c>
      <c r="D81" s="94">
        <v>467.00000000000006</v>
      </c>
      <c r="E81" s="61"/>
      <c r="F81" s="94">
        <v>467.00000000000006</v>
      </c>
      <c r="G81" s="61">
        <v>987.16999999999985</v>
      </c>
      <c r="H81" s="94">
        <v>2375</v>
      </c>
    </row>
    <row r="82" spans="1:8" x14ac:dyDescent="0.25">
      <c r="A82" s="86">
        <v>75</v>
      </c>
      <c r="B82" s="50">
        <v>6203</v>
      </c>
      <c r="C82" s="87" t="s">
        <v>263</v>
      </c>
      <c r="D82" s="94">
        <v>214182.69999999995</v>
      </c>
      <c r="E82" s="61"/>
      <c r="F82" s="94">
        <v>214182.69999999995</v>
      </c>
      <c r="G82" s="61">
        <v>246654.27000000008</v>
      </c>
      <c r="H82" s="94">
        <v>232836.64999999997</v>
      </c>
    </row>
    <row r="83" spans="1:8" x14ac:dyDescent="0.25">
      <c r="A83" s="86">
        <v>76</v>
      </c>
      <c r="B83" s="50">
        <v>6207</v>
      </c>
      <c r="C83" s="87" t="s">
        <v>264</v>
      </c>
      <c r="D83" s="94">
        <v>9809723</v>
      </c>
      <c r="E83" s="61"/>
      <c r="F83" s="94">
        <v>9809723</v>
      </c>
      <c r="G83" s="61">
        <v>7029999</v>
      </c>
      <c r="H83" s="94">
        <v>5975496</v>
      </c>
    </row>
    <row r="84" spans="1:8" x14ac:dyDescent="0.25">
      <c r="A84" s="86">
        <v>77</v>
      </c>
      <c r="B84" s="50">
        <v>6225</v>
      </c>
      <c r="C84" s="87" t="s">
        <v>432</v>
      </c>
      <c r="D84" s="94">
        <v>0</v>
      </c>
      <c r="E84" s="61"/>
      <c r="F84" s="94">
        <v>0</v>
      </c>
      <c r="G84" s="61">
        <v>83.76</v>
      </c>
      <c r="H84" s="94">
        <v>0</v>
      </c>
    </row>
    <row r="85" spans="1:8" x14ac:dyDescent="0.25">
      <c r="A85" s="86">
        <v>78</v>
      </c>
      <c r="B85" s="50">
        <v>6226</v>
      </c>
      <c r="C85" s="87" t="s">
        <v>265</v>
      </c>
      <c r="D85" s="94">
        <v>2628.5</v>
      </c>
      <c r="E85" s="61"/>
      <c r="F85" s="94">
        <v>2628.5</v>
      </c>
      <c r="G85" s="61">
        <v>11374.859999999999</v>
      </c>
      <c r="H85" s="94">
        <v>0</v>
      </c>
    </row>
    <row r="86" spans="1:8" x14ac:dyDescent="0.25">
      <c r="A86" s="86">
        <v>79</v>
      </c>
      <c r="B86" s="50">
        <v>6227</v>
      </c>
      <c r="C86" s="87" t="s">
        <v>433</v>
      </c>
      <c r="D86" s="94">
        <v>0</v>
      </c>
      <c r="E86" s="61"/>
      <c r="F86" s="94">
        <v>0</v>
      </c>
      <c r="G86" s="61">
        <v>172.62</v>
      </c>
      <c r="H86" s="94">
        <v>191.8</v>
      </c>
    </row>
    <row r="87" spans="1:8" x14ac:dyDescent="0.25">
      <c r="A87" s="86">
        <v>80</v>
      </c>
      <c r="B87" s="50">
        <v>6228</v>
      </c>
      <c r="C87" s="87" t="s">
        <v>266</v>
      </c>
      <c r="D87" s="94">
        <v>8752.11</v>
      </c>
      <c r="E87" s="61"/>
      <c r="F87" s="94">
        <v>8752.11</v>
      </c>
      <c r="G87" s="61">
        <v>4071.7099999999996</v>
      </c>
      <c r="H87" s="94">
        <v>1157.75</v>
      </c>
    </row>
    <row r="88" spans="1:8" x14ac:dyDescent="0.25">
      <c r="A88" s="86">
        <v>81</v>
      </c>
      <c r="B88" s="50">
        <v>6234</v>
      </c>
      <c r="C88" s="87" t="s">
        <v>269</v>
      </c>
      <c r="D88" s="94">
        <v>5887</v>
      </c>
      <c r="E88" s="61">
        <v>408</v>
      </c>
      <c r="F88" s="94">
        <v>6295</v>
      </c>
      <c r="G88" s="61">
        <v>5311</v>
      </c>
      <c r="H88" s="94">
        <v>4962</v>
      </c>
    </row>
    <row r="89" spans="1:8" x14ac:dyDescent="0.25">
      <c r="A89" s="86">
        <v>82</v>
      </c>
      <c r="B89" s="50">
        <v>6236</v>
      </c>
      <c r="C89" s="87" t="s">
        <v>270</v>
      </c>
      <c r="D89" s="94">
        <v>4999.8400000000011</v>
      </c>
      <c r="E89" s="61"/>
      <c r="F89" s="94">
        <v>4999.8400000000011</v>
      </c>
      <c r="G89" s="61">
        <v>0</v>
      </c>
      <c r="H89" s="94">
        <v>20749.199999999997</v>
      </c>
    </row>
    <row r="90" spans="1:8" x14ac:dyDescent="0.25">
      <c r="A90" s="86">
        <v>83</v>
      </c>
      <c r="B90" s="50">
        <v>6238</v>
      </c>
      <c r="C90" s="95" t="s">
        <v>271</v>
      </c>
      <c r="D90" s="53">
        <v>4079.3200000000015</v>
      </c>
      <c r="E90" s="57"/>
      <c r="F90" s="53">
        <v>4079.3200000000015</v>
      </c>
      <c r="G90" s="57">
        <v>0</v>
      </c>
      <c r="H90" s="53">
        <v>0</v>
      </c>
    </row>
    <row r="91" spans="1:8" x14ac:dyDescent="0.25">
      <c r="A91" s="86">
        <v>84</v>
      </c>
      <c r="B91" s="50">
        <v>6240</v>
      </c>
      <c r="C91" s="87" t="s">
        <v>272</v>
      </c>
      <c r="D91" s="94">
        <v>2034086</v>
      </c>
      <c r="E91" s="61">
        <v>381188</v>
      </c>
      <c r="F91" s="94">
        <v>2415274</v>
      </c>
      <c r="G91" s="61">
        <v>2071106</v>
      </c>
      <c r="H91" s="94">
        <v>1935635</v>
      </c>
    </row>
    <row r="92" spans="1:8" x14ac:dyDescent="0.25">
      <c r="A92" s="86">
        <v>85</v>
      </c>
      <c r="B92" s="50">
        <v>6241</v>
      </c>
      <c r="C92" s="87" t="s">
        <v>274</v>
      </c>
      <c r="D92" s="94">
        <v>12953273.279999996</v>
      </c>
      <c r="E92" s="61">
        <v>-479902.2799999956</v>
      </c>
      <c r="F92" s="94">
        <v>12473371</v>
      </c>
      <c r="G92" s="61">
        <v>11612187</v>
      </c>
      <c r="H92" s="94">
        <v>13466329.999999996</v>
      </c>
    </row>
    <row r="93" spans="1:8" x14ac:dyDescent="0.25">
      <c r="A93" s="86">
        <v>86</v>
      </c>
      <c r="B93" s="50">
        <v>6242</v>
      </c>
      <c r="C93" s="87" t="s">
        <v>275</v>
      </c>
      <c r="D93" s="94">
        <v>6926977</v>
      </c>
      <c r="E93" s="61">
        <v>350258</v>
      </c>
      <c r="F93" s="94">
        <v>7277235</v>
      </c>
      <c r="G93" s="61">
        <v>7264361</v>
      </c>
      <c r="H93" s="94">
        <v>7369386</v>
      </c>
    </row>
    <row r="94" spans="1:8" x14ac:dyDescent="0.25">
      <c r="A94" s="86">
        <v>87</v>
      </c>
      <c r="B94" s="50">
        <v>6243</v>
      </c>
      <c r="C94" s="87" t="s">
        <v>276</v>
      </c>
      <c r="D94" s="94">
        <v>627283</v>
      </c>
      <c r="E94" s="61">
        <v>-59339</v>
      </c>
      <c r="F94" s="94">
        <v>567944</v>
      </c>
      <c r="G94" s="61">
        <v>606619</v>
      </c>
      <c r="H94" s="94">
        <v>643105</v>
      </c>
    </row>
    <row r="95" spans="1:8" x14ac:dyDescent="0.25">
      <c r="A95" s="86">
        <v>88</v>
      </c>
      <c r="B95" s="50">
        <v>6244</v>
      </c>
      <c r="C95" s="87" t="s">
        <v>434</v>
      </c>
      <c r="D95" s="94">
        <v>0</v>
      </c>
      <c r="E95" s="61"/>
      <c r="F95" s="94">
        <v>0</v>
      </c>
      <c r="G95" s="61">
        <v>0</v>
      </c>
      <c r="H95" s="94">
        <v>200000</v>
      </c>
    </row>
    <row r="96" spans="1:8" x14ac:dyDescent="0.25">
      <c r="A96" s="86">
        <v>89</v>
      </c>
      <c r="B96" s="50">
        <v>6245</v>
      </c>
      <c r="C96" s="87" t="s">
        <v>277</v>
      </c>
      <c r="D96" s="94">
        <v>58688.970000000045</v>
      </c>
      <c r="E96" s="61"/>
      <c r="F96" s="94">
        <v>58688.970000000045</v>
      </c>
      <c r="G96" s="61">
        <v>33957.750000000029</v>
      </c>
      <c r="H96" s="94">
        <v>32507.35000000002</v>
      </c>
    </row>
    <row r="97" spans="1:8" x14ac:dyDescent="0.25">
      <c r="A97" s="86">
        <v>90</v>
      </c>
      <c r="B97" s="50">
        <v>6247</v>
      </c>
      <c r="C97" s="87" t="s">
        <v>278</v>
      </c>
      <c r="D97" s="94">
        <v>1648.6200000000001</v>
      </c>
      <c r="E97" s="61"/>
      <c r="F97" s="94">
        <v>1648.6200000000001</v>
      </c>
      <c r="G97" s="61">
        <v>4886.619999999999</v>
      </c>
      <c r="H97" s="94">
        <v>2377.41</v>
      </c>
    </row>
    <row r="98" spans="1:8" x14ac:dyDescent="0.25">
      <c r="A98" s="86">
        <v>91</v>
      </c>
      <c r="B98" s="50">
        <v>6248</v>
      </c>
      <c r="C98" s="95" t="s">
        <v>279</v>
      </c>
      <c r="D98" s="53">
        <v>34708.059999999983</v>
      </c>
      <c r="E98" s="57"/>
      <c r="F98" s="53">
        <v>34708.059999999983</v>
      </c>
      <c r="G98" s="57">
        <v>65837.59</v>
      </c>
      <c r="H98" s="53">
        <v>24372.030000000002</v>
      </c>
    </row>
    <row r="99" spans="1:8" x14ac:dyDescent="0.25">
      <c r="A99" s="86">
        <v>92</v>
      </c>
      <c r="B99" s="50">
        <v>6249</v>
      </c>
      <c r="C99" s="87" t="s">
        <v>280</v>
      </c>
      <c r="D99" s="94">
        <v>146609</v>
      </c>
      <c r="E99" s="61">
        <v>80551</v>
      </c>
      <c r="F99" s="94">
        <v>227160</v>
      </c>
      <c r="G99" s="61">
        <v>126803</v>
      </c>
      <c r="H99" s="94">
        <v>283472</v>
      </c>
    </row>
    <row r="100" spans="1:8" x14ac:dyDescent="0.25">
      <c r="A100" s="86">
        <v>93</v>
      </c>
      <c r="B100" s="50">
        <v>6250</v>
      </c>
      <c r="C100" s="87" t="s">
        <v>281</v>
      </c>
      <c r="D100" s="94">
        <v>1795715.1799999997</v>
      </c>
      <c r="E100" s="61"/>
      <c r="F100" s="94">
        <v>1795715.1799999997</v>
      </c>
      <c r="G100" s="61">
        <v>1711215.2200000004</v>
      </c>
      <c r="H100" s="94">
        <v>1435523.1099999999</v>
      </c>
    </row>
    <row r="101" spans="1:8" x14ac:dyDescent="0.25">
      <c r="A101" s="86">
        <v>94</v>
      </c>
      <c r="B101" s="50">
        <v>6255</v>
      </c>
      <c r="C101" s="87" t="s">
        <v>282</v>
      </c>
      <c r="D101" s="94">
        <v>749874.05999999994</v>
      </c>
      <c r="E101" s="61"/>
      <c r="F101" s="94">
        <v>749874.05999999994</v>
      </c>
      <c r="G101" s="61">
        <v>482050.19000000012</v>
      </c>
      <c r="H101" s="94">
        <v>400180.43000000005</v>
      </c>
    </row>
    <row r="102" spans="1:8" x14ac:dyDescent="0.25">
      <c r="A102" s="86">
        <v>95</v>
      </c>
      <c r="B102" s="50">
        <v>6256</v>
      </c>
      <c r="C102" s="87" t="s">
        <v>283</v>
      </c>
      <c r="D102" s="94">
        <v>11726.029999999999</v>
      </c>
      <c r="E102" s="61"/>
      <c r="F102" s="94">
        <v>11726.029999999999</v>
      </c>
      <c r="G102" s="61">
        <v>0</v>
      </c>
      <c r="H102" s="94">
        <v>0</v>
      </c>
    </row>
    <row r="103" spans="1:8" x14ac:dyDescent="0.25">
      <c r="A103" s="86">
        <v>96</v>
      </c>
      <c r="B103" s="50">
        <v>6325</v>
      </c>
      <c r="C103" s="87" t="s">
        <v>284</v>
      </c>
      <c r="D103" s="94">
        <v>1836.29</v>
      </c>
      <c r="E103" s="61"/>
      <c r="F103" s="94">
        <v>1836.29</v>
      </c>
      <c r="G103" s="61">
        <v>1583.29</v>
      </c>
      <c r="H103" s="94">
        <v>1376.63</v>
      </c>
    </row>
    <row r="104" spans="1:8" x14ac:dyDescent="0.25">
      <c r="A104" s="86">
        <v>97</v>
      </c>
      <c r="B104" s="50">
        <v>6327</v>
      </c>
      <c r="C104" s="87" t="s">
        <v>285</v>
      </c>
      <c r="D104" s="94">
        <v>397168.98</v>
      </c>
      <c r="E104" s="61"/>
      <c r="F104" s="94">
        <v>397168.98</v>
      </c>
      <c r="G104" s="61">
        <v>408874.94</v>
      </c>
      <c r="H104" s="94">
        <v>622827.99</v>
      </c>
    </row>
    <row r="105" spans="1:8" x14ac:dyDescent="0.25">
      <c r="A105" s="86">
        <v>98</v>
      </c>
      <c r="B105" s="50">
        <v>6355</v>
      </c>
      <c r="C105" s="87" t="s">
        <v>286</v>
      </c>
      <c r="D105" s="94">
        <v>1420870.2900000003</v>
      </c>
      <c r="E105" s="61">
        <v>-1288536.96</v>
      </c>
      <c r="F105" s="94">
        <v>132333.33000000031</v>
      </c>
      <c r="G105" s="61">
        <v>1571536.9600000004</v>
      </c>
      <c r="H105" s="94">
        <v>429901.93000000005</v>
      </c>
    </row>
    <row r="106" spans="1:8" x14ac:dyDescent="0.25">
      <c r="A106" s="86">
        <v>99</v>
      </c>
      <c r="B106" s="50">
        <v>6361</v>
      </c>
      <c r="C106" s="87" t="s">
        <v>287</v>
      </c>
      <c r="D106" s="94">
        <v>35936.789999999994</v>
      </c>
      <c r="E106" s="61"/>
      <c r="F106" s="94">
        <v>35936.789999999994</v>
      </c>
      <c r="G106" s="61">
        <v>32773.21</v>
      </c>
      <c r="H106" s="94">
        <v>25491.889999999996</v>
      </c>
    </row>
    <row r="107" spans="1:8" x14ac:dyDescent="0.25">
      <c r="A107" s="86">
        <v>100</v>
      </c>
      <c r="B107" s="50">
        <v>6364</v>
      </c>
      <c r="C107" s="87" t="s">
        <v>289</v>
      </c>
      <c r="D107" s="94">
        <v>39748.530000000006</v>
      </c>
      <c r="E107" s="61"/>
      <c r="F107" s="94">
        <v>39748.530000000006</v>
      </c>
      <c r="G107" s="61">
        <v>55917.190000000017</v>
      </c>
      <c r="H107" s="94">
        <v>173.92</v>
      </c>
    </row>
    <row r="108" spans="1:8" x14ac:dyDescent="0.25">
      <c r="A108" s="86">
        <v>101</v>
      </c>
      <c r="B108" s="50">
        <v>6365</v>
      </c>
      <c r="C108" s="87" t="s">
        <v>290</v>
      </c>
      <c r="D108" s="94">
        <v>32150.76</v>
      </c>
      <c r="E108" s="61"/>
      <c r="F108" s="94">
        <v>32150.76</v>
      </c>
      <c r="G108" s="61">
        <v>510200</v>
      </c>
      <c r="H108" s="94">
        <v>-79861.59</v>
      </c>
    </row>
    <row r="109" spans="1:8" x14ac:dyDescent="0.25">
      <c r="A109" s="86">
        <v>102</v>
      </c>
      <c r="B109" s="50">
        <v>6366</v>
      </c>
      <c r="C109" s="87" t="s">
        <v>291</v>
      </c>
      <c r="D109" s="94">
        <v>-95500</v>
      </c>
      <c r="E109" s="61">
        <v>95500</v>
      </c>
      <c r="F109" s="94">
        <v>0</v>
      </c>
      <c r="G109" s="61">
        <v>389086</v>
      </c>
      <c r="H109" s="94">
        <v>0</v>
      </c>
    </row>
    <row r="110" spans="1:8" x14ac:dyDescent="0.25">
      <c r="A110" s="86">
        <v>103</v>
      </c>
      <c r="B110" s="50">
        <v>6372</v>
      </c>
      <c r="C110" s="87" t="s">
        <v>292</v>
      </c>
      <c r="D110" s="94">
        <v>9394.85</v>
      </c>
      <c r="E110" s="61"/>
      <c r="F110" s="94">
        <v>9394.85</v>
      </c>
      <c r="G110" s="61">
        <v>0</v>
      </c>
      <c r="H110" s="94">
        <v>0</v>
      </c>
    </row>
    <row r="111" spans="1:8" x14ac:dyDescent="0.25">
      <c r="A111" s="86">
        <v>104</v>
      </c>
      <c r="B111" s="50">
        <v>6381</v>
      </c>
      <c r="C111" s="87" t="s">
        <v>293</v>
      </c>
      <c r="D111" s="94">
        <v>32309.89</v>
      </c>
      <c r="E111" s="61"/>
      <c r="F111" s="94">
        <v>32309.89</v>
      </c>
      <c r="G111" s="61">
        <v>14665.9</v>
      </c>
      <c r="H111" s="94">
        <v>36548.379999999997</v>
      </c>
    </row>
    <row r="112" spans="1:8" x14ac:dyDescent="0.25">
      <c r="A112" s="86">
        <v>105</v>
      </c>
      <c r="B112" s="50">
        <v>6382</v>
      </c>
      <c r="C112" s="87" t="s">
        <v>294</v>
      </c>
      <c r="D112" s="94">
        <v>245165.90000000005</v>
      </c>
      <c r="E112" s="61"/>
      <c r="F112" s="94">
        <v>245165.90000000005</v>
      </c>
      <c r="G112" s="61">
        <v>224075.45</v>
      </c>
      <c r="H112" s="94">
        <v>169709.84</v>
      </c>
    </row>
    <row r="113" spans="1:8" x14ac:dyDescent="0.25">
      <c r="A113" s="86">
        <v>106</v>
      </c>
      <c r="B113" s="50">
        <v>6383</v>
      </c>
      <c r="C113" s="87" t="s">
        <v>295</v>
      </c>
      <c r="D113" s="94">
        <v>78160.969999999987</v>
      </c>
      <c r="E113" s="61"/>
      <c r="F113" s="94">
        <v>78160.969999999987</v>
      </c>
      <c r="G113" s="61">
        <v>39482.17</v>
      </c>
      <c r="H113" s="94">
        <v>51728.67000000002</v>
      </c>
    </row>
    <row r="114" spans="1:8" x14ac:dyDescent="0.25">
      <c r="A114" s="86">
        <v>107</v>
      </c>
      <c r="B114" s="50">
        <v>6387</v>
      </c>
      <c r="C114" s="87" t="s">
        <v>296</v>
      </c>
      <c r="D114" s="94">
        <v>72542.23000000001</v>
      </c>
      <c r="E114" s="61"/>
      <c r="F114" s="94">
        <v>72542.23000000001</v>
      </c>
      <c r="G114" s="61">
        <v>81988.98</v>
      </c>
      <c r="H114" s="94">
        <v>53323.39</v>
      </c>
    </row>
    <row r="115" spans="1:8" x14ac:dyDescent="0.25">
      <c r="A115" s="86">
        <v>108</v>
      </c>
      <c r="B115" s="50">
        <v>6388</v>
      </c>
      <c r="C115" s="87" t="s">
        <v>297</v>
      </c>
      <c r="D115" s="94">
        <v>1182748.6199999999</v>
      </c>
      <c r="E115" s="61"/>
      <c r="F115" s="94">
        <v>1182748.6199999999</v>
      </c>
      <c r="G115" s="61">
        <v>1113101.0199999998</v>
      </c>
      <c r="H115" s="94">
        <v>714618.43999999983</v>
      </c>
    </row>
    <row r="116" spans="1:8" x14ac:dyDescent="0.25">
      <c r="A116" s="86">
        <v>109</v>
      </c>
      <c r="B116" s="50">
        <v>6389</v>
      </c>
      <c r="C116" s="87" t="s">
        <v>298</v>
      </c>
      <c r="D116" s="94">
        <v>122291.80000000002</v>
      </c>
      <c r="E116" s="61"/>
      <c r="F116" s="94">
        <v>122291.80000000002</v>
      </c>
      <c r="G116" s="61">
        <v>342589.76999999996</v>
      </c>
      <c r="H116" s="94">
        <v>168727.72</v>
      </c>
    </row>
    <row r="117" spans="1:8" x14ac:dyDescent="0.25">
      <c r="A117" s="86">
        <v>110</v>
      </c>
      <c r="B117" s="50">
        <v>6393</v>
      </c>
      <c r="C117" s="95" t="s">
        <v>302</v>
      </c>
      <c r="D117" s="53">
        <v>9.09</v>
      </c>
      <c r="E117" s="57"/>
      <c r="F117" s="53">
        <v>9.09</v>
      </c>
      <c r="G117" s="57">
        <v>0</v>
      </c>
      <c r="H117" s="53">
        <v>0</v>
      </c>
    </row>
    <row r="118" spans="1:8" x14ac:dyDescent="0.25">
      <c r="A118" s="86">
        <v>111</v>
      </c>
      <c r="B118" s="50">
        <v>6395</v>
      </c>
      <c r="C118" s="87" t="s">
        <v>303</v>
      </c>
      <c r="D118" s="94">
        <v>889.91</v>
      </c>
      <c r="E118" s="61"/>
      <c r="F118" s="94">
        <v>889.91</v>
      </c>
      <c r="G118" s="61">
        <v>0</v>
      </c>
      <c r="H118" s="94">
        <v>3537.9</v>
      </c>
    </row>
    <row r="119" spans="1:8" x14ac:dyDescent="0.25">
      <c r="A119" s="86">
        <v>112</v>
      </c>
      <c r="B119" s="50">
        <v>6396</v>
      </c>
      <c r="C119" s="87" t="s">
        <v>304</v>
      </c>
      <c r="D119" s="94">
        <v>1149422.45</v>
      </c>
      <c r="E119" s="61"/>
      <c r="F119" s="94">
        <v>1149422.45</v>
      </c>
      <c r="G119" s="61">
        <v>1165832.6499999999</v>
      </c>
      <c r="H119" s="94">
        <v>881793.46</v>
      </c>
    </row>
    <row r="120" spans="1:8" x14ac:dyDescent="0.25">
      <c r="A120" s="86">
        <v>113</v>
      </c>
      <c r="B120" s="50">
        <v>6398</v>
      </c>
      <c r="C120" s="87" t="s">
        <v>305</v>
      </c>
      <c r="D120" s="94">
        <v>3580.37</v>
      </c>
      <c r="E120" s="61"/>
      <c r="F120" s="94">
        <v>3580.37</v>
      </c>
      <c r="G120" s="61">
        <v>12803.83</v>
      </c>
      <c r="H120" s="94">
        <v>1004.42</v>
      </c>
    </row>
    <row r="121" spans="1:8" x14ac:dyDescent="0.25">
      <c r="A121" s="86">
        <v>114</v>
      </c>
      <c r="B121" s="50">
        <v>6404</v>
      </c>
      <c r="C121" s="87" t="s">
        <v>306</v>
      </c>
      <c r="D121" s="94">
        <v>176282.09999999998</v>
      </c>
      <c r="E121" s="61"/>
      <c r="F121" s="94">
        <v>176282.09999999998</v>
      </c>
      <c r="G121" s="61">
        <v>195622.46000000005</v>
      </c>
      <c r="H121" s="94">
        <v>158550.76</v>
      </c>
    </row>
    <row r="122" spans="1:8" x14ac:dyDescent="0.25">
      <c r="A122" s="86">
        <v>115</v>
      </c>
      <c r="B122" s="50">
        <v>6405</v>
      </c>
      <c r="C122" s="87" t="s">
        <v>307</v>
      </c>
      <c r="D122" s="94">
        <v>1587.15</v>
      </c>
      <c r="E122" s="61"/>
      <c r="F122" s="94">
        <v>1587.15</v>
      </c>
      <c r="G122" s="61">
        <v>1443.2299999999998</v>
      </c>
      <c r="H122" s="94">
        <v>22841.909999999996</v>
      </c>
    </row>
    <row r="123" spans="1:8" x14ac:dyDescent="0.25">
      <c r="A123" s="86">
        <v>116</v>
      </c>
      <c r="B123" s="50">
        <v>6406</v>
      </c>
      <c r="C123" s="87" t="s">
        <v>308</v>
      </c>
      <c r="D123" s="94">
        <v>3719.6899999999996</v>
      </c>
      <c r="E123" s="61"/>
      <c r="F123" s="94">
        <v>3719.6899999999996</v>
      </c>
      <c r="G123" s="61">
        <v>0</v>
      </c>
      <c r="H123" s="94">
        <v>423</v>
      </c>
    </row>
    <row r="124" spans="1:8" x14ac:dyDescent="0.25">
      <c r="A124" s="86">
        <v>117</v>
      </c>
      <c r="B124" s="50">
        <v>6407</v>
      </c>
      <c r="C124" s="87" t="s">
        <v>309</v>
      </c>
      <c r="D124" s="94">
        <v>259709.24999999994</v>
      </c>
      <c r="E124" s="61"/>
      <c r="F124" s="94">
        <v>259709.24999999994</v>
      </c>
      <c r="G124" s="61">
        <v>253055.30000000008</v>
      </c>
      <c r="H124" s="94">
        <v>181071.49000000008</v>
      </c>
    </row>
    <row r="125" spans="1:8" x14ac:dyDescent="0.25">
      <c r="A125" s="86">
        <v>118</v>
      </c>
      <c r="B125" s="50">
        <v>6415</v>
      </c>
      <c r="C125" s="87" t="s">
        <v>310</v>
      </c>
      <c r="D125" s="94">
        <v>21769.030000000002</v>
      </c>
      <c r="E125" s="61"/>
      <c r="F125" s="94">
        <v>21769.030000000002</v>
      </c>
      <c r="G125" s="61">
        <v>14333.13</v>
      </c>
      <c r="H125" s="94">
        <v>7036.68</v>
      </c>
    </row>
    <row r="126" spans="1:8" x14ac:dyDescent="0.25">
      <c r="A126" s="86">
        <v>119</v>
      </c>
      <c r="B126" s="50">
        <v>6416</v>
      </c>
      <c r="C126" s="87" t="s">
        <v>311</v>
      </c>
      <c r="D126" s="94">
        <v>1944.3400000000001</v>
      </c>
      <c r="E126" s="61"/>
      <c r="F126" s="94">
        <v>1944.3400000000001</v>
      </c>
      <c r="G126" s="61">
        <v>4533.6699999999992</v>
      </c>
      <c r="H126" s="94">
        <v>5803.33</v>
      </c>
    </row>
    <row r="127" spans="1:8" x14ac:dyDescent="0.25">
      <c r="A127" s="86">
        <v>120</v>
      </c>
      <c r="B127" s="50">
        <v>6418</v>
      </c>
      <c r="C127" s="87" t="s">
        <v>435</v>
      </c>
      <c r="D127" s="94">
        <v>0</v>
      </c>
      <c r="E127" s="61"/>
      <c r="F127" s="94">
        <v>0</v>
      </c>
      <c r="G127" s="61">
        <v>0</v>
      </c>
      <c r="H127" s="94">
        <v>5822.7</v>
      </c>
    </row>
    <row r="128" spans="1:8" x14ac:dyDescent="0.25">
      <c r="A128" s="86">
        <v>121</v>
      </c>
      <c r="B128" s="50">
        <v>6450</v>
      </c>
      <c r="C128" s="87" t="s">
        <v>312</v>
      </c>
      <c r="D128" s="94">
        <v>671223.33</v>
      </c>
      <c r="E128" s="61"/>
      <c r="F128" s="94">
        <v>671223.33</v>
      </c>
      <c r="G128" s="61">
        <v>665647.35999999999</v>
      </c>
      <c r="H128" s="94">
        <v>1450645.2999999998</v>
      </c>
    </row>
    <row r="129" spans="1:8" x14ac:dyDescent="0.25">
      <c r="A129" s="86">
        <v>122</v>
      </c>
      <c r="B129" s="50">
        <v>6452</v>
      </c>
      <c r="C129" s="87" t="s">
        <v>314</v>
      </c>
      <c r="D129" s="94">
        <v>22922.32</v>
      </c>
      <c r="E129" s="61"/>
      <c r="F129" s="94">
        <v>22922.32</v>
      </c>
      <c r="G129" s="61">
        <v>13196.99</v>
      </c>
      <c r="H129" s="94">
        <v>18341.609999999993</v>
      </c>
    </row>
    <row r="130" spans="1:8" x14ac:dyDescent="0.25">
      <c r="A130" s="86">
        <v>123</v>
      </c>
      <c r="B130" s="50">
        <v>6520</v>
      </c>
      <c r="C130" s="87" t="s">
        <v>315</v>
      </c>
      <c r="D130" s="94">
        <v>960.5</v>
      </c>
      <c r="E130" s="61"/>
      <c r="F130" s="94">
        <v>960.5</v>
      </c>
      <c r="G130" s="61">
        <v>814</v>
      </c>
      <c r="H130" s="94">
        <v>10484.09</v>
      </c>
    </row>
    <row r="131" spans="1:8" x14ac:dyDescent="0.25">
      <c r="A131" s="86">
        <v>124</v>
      </c>
      <c r="B131" s="50">
        <v>6530</v>
      </c>
      <c r="C131" s="87" t="s">
        <v>316</v>
      </c>
      <c r="D131" s="94">
        <v>4888.24</v>
      </c>
      <c r="E131" s="61"/>
      <c r="F131" s="94">
        <v>4888.24</v>
      </c>
      <c r="G131" s="61">
        <v>4079.2799999999997</v>
      </c>
      <c r="H131" s="94">
        <v>6347.64</v>
      </c>
    </row>
    <row r="132" spans="1:8" x14ac:dyDescent="0.25">
      <c r="A132" s="86">
        <v>125</v>
      </c>
      <c r="B132" s="50">
        <v>6531</v>
      </c>
      <c r="C132" s="87" t="s">
        <v>317</v>
      </c>
      <c r="D132" s="94">
        <v>140770.88999999996</v>
      </c>
      <c r="E132" s="61"/>
      <c r="F132" s="94">
        <v>140770.88999999996</v>
      </c>
      <c r="G132" s="61">
        <v>128648.23999999996</v>
      </c>
      <c r="H132" s="94">
        <v>81881.740000000005</v>
      </c>
    </row>
    <row r="133" spans="1:8" x14ac:dyDescent="0.25">
      <c r="A133" s="86">
        <v>126</v>
      </c>
      <c r="B133" s="50">
        <v>6532</v>
      </c>
      <c r="C133" s="87" t="s">
        <v>318</v>
      </c>
      <c r="D133" s="94">
        <v>71079.429999999949</v>
      </c>
      <c r="E133" s="61"/>
      <c r="F133" s="94">
        <v>71079.429999999949</v>
      </c>
      <c r="G133" s="61">
        <v>48736.510000000038</v>
      </c>
      <c r="H133" s="94">
        <v>53200.960000000028</v>
      </c>
    </row>
    <row r="134" spans="1:8" x14ac:dyDescent="0.25">
      <c r="A134" s="86">
        <v>127</v>
      </c>
      <c r="B134" s="50">
        <v>6551</v>
      </c>
      <c r="C134" s="87" t="s">
        <v>319</v>
      </c>
      <c r="D134" s="94">
        <v>26749.970000000005</v>
      </c>
      <c r="E134" s="61"/>
      <c r="F134" s="94">
        <v>26749.970000000005</v>
      </c>
      <c r="G134" s="61">
        <v>24271.200000000001</v>
      </c>
      <c r="H134" s="94">
        <v>24004.449999999997</v>
      </c>
    </row>
    <row r="135" spans="1:8" x14ac:dyDescent="0.25">
      <c r="A135" s="86">
        <v>128</v>
      </c>
      <c r="B135" s="50">
        <v>6558</v>
      </c>
      <c r="C135" s="87" t="s">
        <v>320</v>
      </c>
      <c r="D135" s="94">
        <v>28400.239999999998</v>
      </c>
      <c r="E135" s="61"/>
      <c r="F135" s="94">
        <v>28400.239999999998</v>
      </c>
      <c r="G135" s="61">
        <v>27108.739999999998</v>
      </c>
      <c r="H135" s="94">
        <v>19502.190000000002</v>
      </c>
    </row>
    <row r="136" spans="1:8" x14ac:dyDescent="0.25">
      <c r="A136" s="86">
        <v>129</v>
      </c>
      <c r="B136" s="50">
        <v>6561</v>
      </c>
      <c r="C136" s="87" t="s">
        <v>321</v>
      </c>
      <c r="D136" s="94">
        <v>560</v>
      </c>
      <c r="E136" s="61"/>
      <c r="F136" s="94">
        <v>560</v>
      </c>
      <c r="G136" s="61">
        <v>95.5</v>
      </c>
      <c r="H136" s="94">
        <v>15</v>
      </c>
    </row>
    <row r="137" spans="1:8" x14ac:dyDescent="0.25">
      <c r="A137" s="86">
        <v>130</v>
      </c>
      <c r="B137" s="50">
        <v>6632</v>
      </c>
      <c r="C137" s="87" t="s">
        <v>322</v>
      </c>
      <c r="D137" s="94">
        <v>98347.53</v>
      </c>
      <c r="E137" s="61"/>
      <c r="F137" s="94">
        <v>98347.53</v>
      </c>
      <c r="G137" s="61">
        <v>117533.34</v>
      </c>
      <c r="H137" s="94">
        <v>73643.950000000012</v>
      </c>
    </row>
    <row r="138" spans="1:8" x14ac:dyDescent="0.25">
      <c r="A138" s="86">
        <v>131</v>
      </c>
      <c r="B138" s="50">
        <v>6633</v>
      </c>
      <c r="C138" s="87" t="s">
        <v>323</v>
      </c>
      <c r="D138" s="94">
        <v>26423.56</v>
      </c>
      <c r="E138" s="61"/>
      <c r="F138" s="94">
        <v>26423.56</v>
      </c>
      <c r="G138" s="61">
        <v>30234.330000000005</v>
      </c>
      <c r="H138" s="94">
        <v>8543.27</v>
      </c>
    </row>
    <row r="139" spans="1:8" x14ac:dyDescent="0.25">
      <c r="A139" s="86">
        <v>132</v>
      </c>
      <c r="B139" s="50">
        <v>6811</v>
      </c>
      <c r="C139" s="87" t="s">
        <v>324</v>
      </c>
      <c r="D139" s="94">
        <v>157642.23999999999</v>
      </c>
      <c r="E139" s="61"/>
      <c r="F139" s="94">
        <v>157642.23999999999</v>
      </c>
      <c r="G139" s="61">
        <v>3600</v>
      </c>
      <c r="H139" s="94">
        <v>42833.909999999989</v>
      </c>
    </row>
    <row r="140" spans="1:8" x14ac:dyDescent="0.25">
      <c r="A140" s="86">
        <v>133</v>
      </c>
      <c r="B140" s="50">
        <v>6812</v>
      </c>
      <c r="C140" s="87" t="s">
        <v>327</v>
      </c>
      <c r="D140" s="94">
        <v>25000</v>
      </c>
      <c r="E140" s="61"/>
      <c r="F140" s="94">
        <v>25000</v>
      </c>
      <c r="G140" s="61">
        <v>0</v>
      </c>
      <c r="H140" s="94">
        <v>0</v>
      </c>
    </row>
    <row r="141" spans="1:8" x14ac:dyDescent="0.25">
      <c r="A141" s="86">
        <v>134</v>
      </c>
      <c r="B141" s="50">
        <v>6813</v>
      </c>
      <c r="C141" s="87" t="s">
        <v>329</v>
      </c>
      <c r="D141" s="94">
        <v>6070.6899999999978</v>
      </c>
      <c r="E141" s="61"/>
      <c r="F141" s="94">
        <v>6070.6899999999978</v>
      </c>
      <c r="G141" s="61">
        <v>26063.050000000003</v>
      </c>
      <c r="H141" s="94">
        <v>58976.99</v>
      </c>
    </row>
    <row r="142" spans="1:8" x14ac:dyDescent="0.25">
      <c r="A142" s="86">
        <v>135</v>
      </c>
      <c r="B142" s="50">
        <v>6814</v>
      </c>
      <c r="C142" s="87" t="s">
        <v>330</v>
      </c>
      <c r="D142" s="94">
        <v>9229.17</v>
      </c>
      <c r="E142" s="61"/>
      <c r="F142" s="94">
        <v>9229.17</v>
      </c>
      <c r="G142" s="61">
        <v>9903.4900000000016</v>
      </c>
      <c r="H142" s="94">
        <v>4803.4699999999984</v>
      </c>
    </row>
    <row r="143" spans="1:8" x14ac:dyDescent="0.25">
      <c r="A143" s="86">
        <v>136</v>
      </c>
      <c r="B143" s="50">
        <v>6815</v>
      </c>
      <c r="C143" s="87" t="s">
        <v>331</v>
      </c>
      <c r="D143" s="94">
        <v>17863.400000000001</v>
      </c>
      <c r="E143" s="61"/>
      <c r="F143" s="94">
        <v>17863.400000000001</v>
      </c>
      <c r="G143" s="61">
        <v>8568.6</v>
      </c>
      <c r="H143" s="94">
        <v>9855.3000000000011</v>
      </c>
    </row>
    <row r="144" spans="1:8" x14ac:dyDescent="0.25">
      <c r="A144" s="86">
        <v>137</v>
      </c>
      <c r="B144" s="50">
        <v>6816</v>
      </c>
      <c r="C144" s="87" t="s">
        <v>332</v>
      </c>
      <c r="D144" s="94">
        <v>2000</v>
      </c>
      <c r="E144" s="61"/>
      <c r="F144" s="94">
        <v>2000</v>
      </c>
      <c r="G144" s="61">
        <v>2000</v>
      </c>
      <c r="H144" s="94">
        <v>2400</v>
      </c>
    </row>
    <row r="145" spans="1:8" x14ac:dyDescent="0.25">
      <c r="A145" s="86">
        <v>138</v>
      </c>
      <c r="B145" s="50">
        <v>6817</v>
      </c>
      <c r="C145" s="87" t="s">
        <v>334</v>
      </c>
      <c r="D145" s="94">
        <v>84275.66</v>
      </c>
      <c r="E145" s="61"/>
      <c r="F145" s="94">
        <v>84275.66</v>
      </c>
      <c r="G145" s="61">
        <v>101740.1</v>
      </c>
      <c r="H145" s="94">
        <v>108695.91000000002</v>
      </c>
    </row>
    <row r="146" spans="1:8" x14ac:dyDescent="0.25">
      <c r="A146" s="86">
        <v>139</v>
      </c>
      <c r="B146" s="50">
        <v>6819</v>
      </c>
      <c r="C146" s="87" t="s">
        <v>436</v>
      </c>
      <c r="D146" s="94">
        <v>0</v>
      </c>
      <c r="E146" s="61"/>
      <c r="F146" s="94">
        <v>0</v>
      </c>
      <c r="G146" s="61">
        <v>50</v>
      </c>
      <c r="H146" s="94">
        <v>50</v>
      </c>
    </row>
    <row r="147" spans="1:8" x14ac:dyDescent="0.25">
      <c r="A147" s="86">
        <v>140</v>
      </c>
      <c r="B147" s="50">
        <v>6825</v>
      </c>
      <c r="C147" s="87" t="s">
        <v>335</v>
      </c>
      <c r="D147" s="94">
        <v>-2.8421709430404007E-14</v>
      </c>
      <c r="E147" s="61"/>
      <c r="F147" s="94">
        <v>-2.8421709430404007E-14</v>
      </c>
      <c r="G147" s="61">
        <v>32.17</v>
      </c>
      <c r="H147" s="94">
        <v>0</v>
      </c>
    </row>
    <row r="148" spans="1:8" x14ac:dyDescent="0.25">
      <c r="A148" s="86">
        <v>141</v>
      </c>
      <c r="B148" s="50">
        <v>6843</v>
      </c>
      <c r="C148" s="87" t="s">
        <v>336</v>
      </c>
      <c r="D148" s="94">
        <v>615857.9</v>
      </c>
      <c r="E148" s="61"/>
      <c r="F148" s="94">
        <v>615857.9</v>
      </c>
      <c r="G148" s="61">
        <v>587996.08000000007</v>
      </c>
      <c r="H148" s="94">
        <v>523224.15</v>
      </c>
    </row>
    <row r="149" spans="1:8" x14ac:dyDescent="0.25">
      <c r="A149" s="86">
        <v>142</v>
      </c>
      <c r="B149" s="50">
        <v>6854</v>
      </c>
      <c r="C149" s="87" t="s">
        <v>338</v>
      </c>
      <c r="D149" s="94">
        <v>367.18999999999937</v>
      </c>
      <c r="E149" s="61"/>
      <c r="F149" s="94">
        <v>367.18999999999937</v>
      </c>
      <c r="G149" s="61">
        <v>5369.7099999999991</v>
      </c>
      <c r="H149" s="94">
        <v>1078.8899999999999</v>
      </c>
    </row>
    <row r="150" spans="1:8" x14ac:dyDescent="0.25">
      <c r="A150" s="86">
        <v>143</v>
      </c>
      <c r="B150" s="50">
        <v>6871</v>
      </c>
      <c r="C150" s="87" t="s">
        <v>339</v>
      </c>
      <c r="D150" s="94">
        <v>2952</v>
      </c>
      <c r="E150" s="61"/>
      <c r="F150" s="94">
        <v>2952</v>
      </c>
      <c r="G150" s="61">
        <v>6868.43</v>
      </c>
      <c r="H150" s="94">
        <v>27313.67</v>
      </c>
    </row>
    <row r="151" spans="1:8" x14ac:dyDescent="0.25">
      <c r="A151" s="86">
        <v>144</v>
      </c>
      <c r="B151" s="50">
        <v>6898</v>
      </c>
      <c r="C151" s="87" t="s">
        <v>341</v>
      </c>
      <c r="D151" s="94">
        <v>666957.1399999999</v>
      </c>
      <c r="E151" s="61"/>
      <c r="F151" s="94">
        <v>666957.1399999999</v>
      </c>
      <c r="G151" s="61">
        <v>296794.31</v>
      </c>
      <c r="H151" s="94">
        <v>1345772.2999999998</v>
      </c>
    </row>
    <row r="152" spans="1:8" x14ac:dyDescent="0.25">
      <c r="A152" s="86">
        <v>145</v>
      </c>
      <c r="B152" s="50">
        <v>7102</v>
      </c>
      <c r="C152" s="87" t="s">
        <v>343</v>
      </c>
      <c r="D152" s="94">
        <v>16320.93</v>
      </c>
      <c r="E152" s="61"/>
      <c r="F152" s="94">
        <v>16320.93</v>
      </c>
      <c r="G152" s="61">
        <v>17102.3</v>
      </c>
      <c r="H152" s="94">
        <v>29060.189999999991</v>
      </c>
    </row>
    <row r="153" spans="1:8" x14ac:dyDescent="0.25">
      <c r="A153" s="86">
        <v>146</v>
      </c>
      <c r="B153" s="50">
        <v>7114</v>
      </c>
      <c r="C153" s="87" t="s">
        <v>344</v>
      </c>
      <c r="D153" s="94">
        <v>5095.12</v>
      </c>
      <c r="E153" s="61"/>
      <c r="F153" s="94">
        <v>5095.12</v>
      </c>
      <c r="G153" s="61">
        <v>1737.85</v>
      </c>
      <c r="H153" s="94">
        <v>728.5100000000001</v>
      </c>
    </row>
    <row r="154" spans="1:8" x14ac:dyDescent="0.25">
      <c r="A154" s="86">
        <v>147</v>
      </c>
      <c r="B154" s="50">
        <v>7116</v>
      </c>
      <c r="C154" s="87" t="s">
        <v>345</v>
      </c>
      <c r="D154" s="94">
        <v>146301.02000000002</v>
      </c>
      <c r="E154" s="61"/>
      <c r="F154" s="94">
        <v>146301.02000000002</v>
      </c>
      <c r="G154" s="61">
        <v>95339.090000000011</v>
      </c>
      <c r="H154" s="94">
        <v>95787.81</v>
      </c>
    </row>
    <row r="155" spans="1:8" x14ac:dyDescent="0.25">
      <c r="A155" s="86">
        <v>148</v>
      </c>
      <c r="B155" s="50">
        <v>7117</v>
      </c>
      <c r="C155" s="87" t="s">
        <v>346</v>
      </c>
      <c r="D155" s="94">
        <v>4277.4699999999993</v>
      </c>
      <c r="E155" s="61"/>
      <c r="F155" s="94">
        <v>4277.4699999999993</v>
      </c>
      <c r="G155" s="61">
        <v>7820.98</v>
      </c>
      <c r="H155" s="94">
        <v>12386.910000000002</v>
      </c>
    </row>
    <row r="156" spans="1:8" x14ac:dyDescent="0.25">
      <c r="A156" s="86">
        <v>149</v>
      </c>
      <c r="B156" s="50">
        <v>7119</v>
      </c>
      <c r="C156" s="87" t="s">
        <v>347</v>
      </c>
      <c r="D156" s="94">
        <v>447984.9499999999</v>
      </c>
      <c r="E156" s="61"/>
      <c r="F156" s="94">
        <v>447984.9499999999</v>
      </c>
      <c r="G156" s="61">
        <v>438424.69</v>
      </c>
      <c r="H156" s="94">
        <v>452831.58000000007</v>
      </c>
    </row>
    <row r="157" spans="1:8" x14ac:dyDescent="0.25">
      <c r="A157" s="86">
        <v>150</v>
      </c>
      <c r="B157" s="50">
        <v>7121</v>
      </c>
      <c r="C157" s="87" t="s">
        <v>348</v>
      </c>
      <c r="D157" s="94">
        <v>3606.94</v>
      </c>
      <c r="E157" s="61"/>
      <c r="F157" s="94">
        <v>3606.94</v>
      </c>
      <c r="G157" s="61">
        <v>3376.13</v>
      </c>
      <c r="H157" s="94">
        <v>3194.25</v>
      </c>
    </row>
    <row r="158" spans="1:8" x14ac:dyDescent="0.25">
      <c r="A158" s="86">
        <v>151</v>
      </c>
      <c r="B158" s="50">
        <v>7122</v>
      </c>
      <c r="C158" s="87" t="s">
        <v>349</v>
      </c>
      <c r="D158" s="94">
        <v>70794.280000000013</v>
      </c>
      <c r="E158" s="61"/>
      <c r="F158" s="94">
        <v>70794.280000000013</v>
      </c>
      <c r="G158" s="61">
        <v>47720.61</v>
      </c>
      <c r="H158" s="94">
        <v>37072.480000000003</v>
      </c>
    </row>
    <row r="159" spans="1:8" x14ac:dyDescent="0.25">
      <c r="A159" s="86">
        <v>152</v>
      </c>
      <c r="B159" s="50">
        <v>7123</v>
      </c>
      <c r="C159" s="87" t="s">
        <v>350</v>
      </c>
      <c r="D159" s="94">
        <v>32110.5</v>
      </c>
      <c r="E159" s="61"/>
      <c r="F159" s="94">
        <v>32110.5</v>
      </c>
      <c r="G159" s="61">
        <v>31880.31</v>
      </c>
      <c r="H159" s="94">
        <v>42962.30999999999</v>
      </c>
    </row>
    <row r="160" spans="1:8" x14ac:dyDescent="0.25">
      <c r="A160" s="86">
        <v>153</v>
      </c>
      <c r="B160" s="50">
        <v>7124</v>
      </c>
      <c r="C160" s="87" t="s">
        <v>351</v>
      </c>
      <c r="D160" s="94">
        <v>20946.2</v>
      </c>
      <c r="E160" s="61"/>
      <c r="F160" s="94">
        <v>20946.2</v>
      </c>
      <c r="G160" s="61">
        <v>23044.66</v>
      </c>
      <c r="H160" s="94">
        <v>18739.059999999998</v>
      </c>
    </row>
    <row r="161" spans="1:8" x14ac:dyDescent="0.25">
      <c r="A161" s="86">
        <v>154</v>
      </c>
      <c r="B161" s="50">
        <v>7127</v>
      </c>
      <c r="C161" s="87" t="s">
        <v>352</v>
      </c>
      <c r="D161" s="94">
        <v>348104.5</v>
      </c>
      <c r="E161" s="61"/>
      <c r="F161" s="94">
        <v>348104.5</v>
      </c>
      <c r="G161" s="61">
        <v>279564.74000000005</v>
      </c>
      <c r="H161" s="94">
        <v>304187.52000000002</v>
      </c>
    </row>
    <row r="162" spans="1:8" x14ac:dyDescent="0.25">
      <c r="A162" s="86">
        <v>155</v>
      </c>
      <c r="B162" s="50">
        <v>7128</v>
      </c>
      <c r="C162" s="87" t="s">
        <v>353</v>
      </c>
      <c r="D162" s="94">
        <v>9127.3499999999967</v>
      </c>
      <c r="E162" s="61"/>
      <c r="F162" s="94">
        <v>9127.3499999999967</v>
      </c>
      <c r="G162" s="61">
        <v>5880.67</v>
      </c>
      <c r="H162" s="94">
        <v>5236.4400000000005</v>
      </c>
    </row>
    <row r="163" spans="1:8" x14ac:dyDescent="0.25">
      <c r="A163" s="86">
        <v>156</v>
      </c>
      <c r="B163" s="50">
        <v>7129</v>
      </c>
      <c r="C163" s="87" t="s">
        <v>354</v>
      </c>
      <c r="D163" s="94">
        <v>97873.280000000028</v>
      </c>
      <c r="E163" s="61"/>
      <c r="F163" s="94">
        <v>97873.280000000028</v>
      </c>
      <c r="G163" s="61">
        <v>50843.749999999985</v>
      </c>
      <c r="H163" s="94">
        <v>55783.389999999978</v>
      </c>
    </row>
    <row r="164" spans="1:8" x14ac:dyDescent="0.25">
      <c r="A164" s="86">
        <v>157</v>
      </c>
      <c r="B164" s="50">
        <v>7132</v>
      </c>
      <c r="C164" s="87" t="s">
        <v>355</v>
      </c>
      <c r="D164" s="94">
        <v>877215.82999999879</v>
      </c>
      <c r="E164" s="61"/>
      <c r="F164" s="94">
        <v>877215.82999999879</v>
      </c>
      <c r="G164" s="61">
        <v>804175.56000000064</v>
      </c>
      <c r="H164" s="94">
        <v>897142.33000000066</v>
      </c>
    </row>
    <row r="165" spans="1:8" x14ac:dyDescent="0.25">
      <c r="A165" s="86">
        <v>158</v>
      </c>
      <c r="B165" s="50">
        <v>7133</v>
      </c>
      <c r="C165" s="87" t="s">
        <v>356</v>
      </c>
      <c r="D165" s="94">
        <v>251664.23999999979</v>
      </c>
      <c r="E165" s="61"/>
      <c r="F165" s="94">
        <v>251664.23999999979</v>
      </c>
      <c r="G165" s="61">
        <v>222191.88999999984</v>
      </c>
      <c r="H165" s="94">
        <v>224936.05999999994</v>
      </c>
    </row>
    <row r="166" spans="1:8" x14ac:dyDescent="0.25">
      <c r="A166" s="86">
        <v>159</v>
      </c>
      <c r="B166" s="50">
        <v>7134</v>
      </c>
      <c r="C166" s="87" t="s">
        <v>357</v>
      </c>
      <c r="D166" s="94">
        <v>5513738.6400000015</v>
      </c>
      <c r="E166" s="61"/>
      <c r="F166" s="94">
        <v>5513738.6400000015</v>
      </c>
      <c r="G166" s="61">
        <v>5392167.5599999996</v>
      </c>
      <c r="H166" s="94">
        <v>5881272.5399999991</v>
      </c>
    </row>
    <row r="167" spans="1:8" x14ac:dyDescent="0.25">
      <c r="A167" s="86">
        <v>160</v>
      </c>
      <c r="B167" s="50">
        <v>7135</v>
      </c>
      <c r="C167" s="87" t="s">
        <v>358</v>
      </c>
      <c r="D167" s="94">
        <v>70386.540000000008</v>
      </c>
      <c r="E167" s="61"/>
      <c r="F167" s="94">
        <v>70386.540000000008</v>
      </c>
      <c r="G167" s="61">
        <v>57077.540000000023</v>
      </c>
      <c r="H167" s="94">
        <v>50074.469999999972</v>
      </c>
    </row>
    <row r="168" spans="1:8" x14ac:dyDescent="0.25">
      <c r="A168" s="86">
        <v>161</v>
      </c>
      <c r="B168" s="50">
        <v>7141</v>
      </c>
      <c r="C168" s="87" t="s">
        <v>359</v>
      </c>
      <c r="D168" s="94">
        <v>509.99</v>
      </c>
      <c r="E168" s="61"/>
      <c r="F168" s="94">
        <v>509.99</v>
      </c>
      <c r="G168" s="61">
        <v>149.22</v>
      </c>
      <c r="H168" s="94">
        <v>458.38999999999993</v>
      </c>
    </row>
    <row r="169" spans="1:8" x14ac:dyDescent="0.25">
      <c r="A169" s="86">
        <v>162</v>
      </c>
      <c r="B169" s="50">
        <v>7145</v>
      </c>
      <c r="C169" s="95" t="s">
        <v>360</v>
      </c>
      <c r="D169" s="53">
        <v>1099.28</v>
      </c>
      <c r="E169" s="57"/>
      <c r="F169" s="53">
        <v>1099.28</v>
      </c>
      <c r="G169" s="57">
        <v>1163.51</v>
      </c>
      <c r="H169" s="53">
        <v>1776.4299999999998</v>
      </c>
    </row>
    <row r="170" spans="1:8" x14ac:dyDescent="0.25">
      <c r="A170" s="86">
        <v>163</v>
      </c>
      <c r="B170" s="50">
        <v>7146</v>
      </c>
      <c r="C170" s="95" t="s">
        <v>361</v>
      </c>
      <c r="D170" s="53">
        <v>385.44</v>
      </c>
      <c r="E170" s="57"/>
      <c r="F170" s="53">
        <v>385.44</v>
      </c>
      <c r="G170" s="57">
        <v>77.569999999999993</v>
      </c>
      <c r="H170" s="53">
        <v>223.01</v>
      </c>
    </row>
    <row r="171" spans="1:8" x14ac:dyDescent="0.25">
      <c r="A171" s="86">
        <v>164</v>
      </c>
      <c r="B171" s="50">
        <v>7150</v>
      </c>
      <c r="C171" s="87" t="s">
        <v>362</v>
      </c>
      <c r="D171" s="94">
        <v>534.42000000000007</v>
      </c>
      <c r="E171" s="61"/>
      <c r="F171" s="94">
        <v>534.42000000000007</v>
      </c>
      <c r="G171" s="61">
        <v>294.67999999999995</v>
      </c>
      <c r="H171" s="94">
        <v>272.75</v>
      </c>
    </row>
    <row r="172" spans="1:8" x14ac:dyDescent="0.25">
      <c r="A172" s="86">
        <v>165</v>
      </c>
      <c r="B172" s="50">
        <v>7151</v>
      </c>
      <c r="C172" s="87" t="s">
        <v>363</v>
      </c>
      <c r="D172" s="94">
        <v>101</v>
      </c>
      <c r="E172" s="61"/>
      <c r="F172" s="94">
        <v>101</v>
      </c>
      <c r="G172" s="61">
        <v>73.86</v>
      </c>
      <c r="H172" s="94">
        <v>266.19</v>
      </c>
    </row>
    <row r="173" spans="1:8" x14ac:dyDescent="0.25">
      <c r="A173" s="86">
        <v>166</v>
      </c>
      <c r="B173" s="50">
        <v>7154</v>
      </c>
      <c r="C173" s="87" t="s">
        <v>364</v>
      </c>
      <c r="D173" s="94">
        <v>26.32</v>
      </c>
      <c r="E173" s="61"/>
      <c r="F173" s="94">
        <v>26.32</v>
      </c>
      <c r="G173" s="61">
        <v>0</v>
      </c>
      <c r="H173" s="94">
        <v>0</v>
      </c>
    </row>
    <row r="174" spans="1:8" x14ac:dyDescent="0.25">
      <c r="A174" s="86">
        <v>167</v>
      </c>
      <c r="B174" s="50">
        <v>7155</v>
      </c>
      <c r="C174" s="87" t="s">
        <v>365</v>
      </c>
      <c r="D174" s="94">
        <v>2094.52</v>
      </c>
      <c r="E174" s="61"/>
      <c r="F174" s="94">
        <v>2094.52</v>
      </c>
      <c r="G174" s="61">
        <v>545.98</v>
      </c>
      <c r="H174" s="94">
        <v>4867.91</v>
      </c>
    </row>
    <row r="175" spans="1:8" x14ac:dyDescent="0.25">
      <c r="A175" s="86">
        <v>168</v>
      </c>
      <c r="B175" s="50">
        <v>7156</v>
      </c>
      <c r="C175" s="87" t="s">
        <v>366</v>
      </c>
      <c r="D175" s="94">
        <v>81.47</v>
      </c>
      <c r="E175" s="61"/>
      <c r="F175" s="94">
        <v>81.47</v>
      </c>
      <c r="G175" s="61">
        <v>0</v>
      </c>
      <c r="H175" s="94">
        <v>366.5</v>
      </c>
    </row>
    <row r="176" spans="1:8" x14ac:dyDescent="0.25">
      <c r="A176" s="86">
        <v>169</v>
      </c>
      <c r="B176" s="50">
        <v>7245</v>
      </c>
      <c r="C176" s="87" t="s">
        <v>367</v>
      </c>
      <c r="D176" s="94">
        <v>86827.66</v>
      </c>
      <c r="E176" s="61"/>
      <c r="F176" s="94">
        <v>86827.66</v>
      </c>
      <c r="G176" s="61">
        <v>55176.409999999996</v>
      </c>
      <c r="H176" s="94">
        <v>3283.9800000000005</v>
      </c>
    </row>
    <row r="177" spans="1:8" x14ac:dyDescent="0.25">
      <c r="A177" s="86">
        <v>170</v>
      </c>
      <c r="B177" s="50">
        <v>7269</v>
      </c>
      <c r="C177" s="87" t="s">
        <v>368</v>
      </c>
      <c r="D177" s="94">
        <v>625492.03999999992</v>
      </c>
      <c r="E177" s="61"/>
      <c r="F177" s="94">
        <v>625492.03999999992</v>
      </c>
      <c r="G177" s="61">
        <v>577174.42000000004</v>
      </c>
      <c r="H177" s="94">
        <v>460002.32</v>
      </c>
    </row>
    <row r="178" spans="1:8" x14ac:dyDescent="0.25">
      <c r="A178" s="86">
        <v>171</v>
      </c>
      <c r="B178" s="50">
        <v>7310</v>
      </c>
      <c r="C178" s="87" t="s">
        <v>369</v>
      </c>
      <c r="D178" s="94">
        <v>82488.67</v>
      </c>
      <c r="E178" s="61"/>
      <c r="F178" s="94">
        <v>82488.67</v>
      </c>
      <c r="G178" s="61">
        <v>126663.58000000002</v>
      </c>
      <c r="H178" s="94">
        <v>162877.09</v>
      </c>
    </row>
    <row r="179" spans="1:8" x14ac:dyDescent="0.25">
      <c r="A179" s="86">
        <v>172</v>
      </c>
      <c r="B179" s="50">
        <v>7320</v>
      </c>
      <c r="C179" s="87" t="s">
        <v>370</v>
      </c>
      <c r="D179" s="94">
        <v>487256.78000000014</v>
      </c>
      <c r="E179" s="61"/>
      <c r="F179" s="94">
        <v>487256.78000000014</v>
      </c>
      <c r="G179" s="61">
        <v>557734.98</v>
      </c>
      <c r="H179" s="94">
        <v>509457.79999999976</v>
      </c>
    </row>
    <row r="180" spans="1:8" x14ac:dyDescent="0.25">
      <c r="A180" s="86">
        <v>173</v>
      </c>
      <c r="B180" s="50">
        <v>7330</v>
      </c>
      <c r="C180" s="87" t="s">
        <v>371</v>
      </c>
      <c r="D180" s="94">
        <v>4768.21</v>
      </c>
      <c r="E180" s="61"/>
      <c r="F180" s="94">
        <v>4768.21</v>
      </c>
      <c r="G180" s="61">
        <v>4070.7799999999979</v>
      </c>
      <c r="H180" s="94">
        <v>2635.23</v>
      </c>
    </row>
    <row r="181" spans="1:8" x14ac:dyDescent="0.25">
      <c r="A181" s="86">
        <v>174</v>
      </c>
      <c r="B181" s="50">
        <v>7425</v>
      </c>
      <c r="C181" s="87" t="s">
        <v>372</v>
      </c>
      <c r="D181" s="94">
        <v>7160.97</v>
      </c>
      <c r="E181" s="61"/>
      <c r="F181" s="94">
        <v>7160.97</v>
      </c>
      <c r="G181" s="61">
        <v>2267.6600000000003</v>
      </c>
      <c r="H181" s="94">
        <v>1564.78</v>
      </c>
    </row>
    <row r="182" spans="1:8" x14ac:dyDescent="0.25">
      <c r="A182" s="86">
        <v>175</v>
      </c>
      <c r="B182" s="50">
        <v>7450</v>
      </c>
      <c r="C182" s="87" t="s">
        <v>373</v>
      </c>
      <c r="D182" s="94">
        <v>2311.4200000000005</v>
      </c>
      <c r="E182" s="61"/>
      <c r="F182" s="94">
        <v>2311.4200000000005</v>
      </c>
      <c r="G182" s="61">
        <v>3854.77</v>
      </c>
      <c r="H182" s="94">
        <v>2134.6799999999998</v>
      </c>
    </row>
    <row r="183" spans="1:8" x14ac:dyDescent="0.25">
      <c r="A183" s="86">
        <v>176</v>
      </c>
      <c r="B183" s="50">
        <v>7454</v>
      </c>
      <c r="C183" s="87" t="s">
        <v>374</v>
      </c>
      <c r="D183" s="94">
        <v>63197.060000000005</v>
      </c>
      <c r="E183" s="61"/>
      <c r="F183" s="94">
        <v>63197.060000000005</v>
      </c>
      <c r="G183" s="61">
        <v>31305.56</v>
      </c>
      <c r="H183" s="94">
        <v>35539.65</v>
      </c>
    </row>
    <row r="184" spans="1:8" x14ac:dyDescent="0.25">
      <c r="A184" s="86">
        <v>177</v>
      </c>
      <c r="B184" s="50">
        <v>7456</v>
      </c>
      <c r="C184" s="87" t="s">
        <v>375</v>
      </c>
      <c r="D184" s="94">
        <v>909.93</v>
      </c>
      <c r="E184" s="61"/>
      <c r="F184" s="94">
        <v>909.93</v>
      </c>
      <c r="G184" s="61">
        <v>934.34</v>
      </c>
      <c r="H184" s="94">
        <v>493.45</v>
      </c>
    </row>
    <row r="185" spans="1:8" x14ac:dyDescent="0.25">
      <c r="A185" s="86">
        <v>178</v>
      </c>
      <c r="B185" s="50">
        <v>7458</v>
      </c>
      <c r="C185" s="87" t="s">
        <v>437</v>
      </c>
      <c r="D185" s="94">
        <v>0</v>
      </c>
      <c r="E185" s="61"/>
      <c r="F185" s="94">
        <v>0</v>
      </c>
      <c r="G185" s="61">
        <v>804.21</v>
      </c>
      <c r="H185" s="94">
        <v>219.9</v>
      </c>
    </row>
    <row r="186" spans="1:8" x14ac:dyDescent="0.25">
      <c r="A186" s="86">
        <v>179</v>
      </c>
      <c r="B186" s="50">
        <v>7460</v>
      </c>
      <c r="C186" s="87" t="s">
        <v>376</v>
      </c>
      <c r="D186" s="94">
        <v>829726.20000000205</v>
      </c>
      <c r="E186" s="61"/>
      <c r="F186" s="94">
        <v>829726.20000000205</v>
      </c>
      <c r="G186" s="61">
        <v>793017.05000000016</v>
      </c>
      <c r="H186" s="94">
        <v>601791.99000000081</v>
      </c>
    </row>
    <row r="187" spans="1:8" x14ac:dyDescent="0.25">
      <c r="A187" s="86">
        <v>180</v>
      </c>
      <c r="B187" s="50">
        <v>7461</v>
      </c>
      <c r="C187" s="87" t="s">
        <v>377</v>
      </c>
      <c r="D187" s="94">
        <v>19683.579999999998</v>
      </c>
      <c r="E187" s="61"/>
      <c r="F187" s="94">
        <v>19683.579999999998</v>
      </c>
      <c r="G187" s="61">
        <v>47738.400000000038</v>
      </c>
      <c r="H187" s="94">
        <v>16285.549999999996</v>
      </c>
    </row>
    <row r="188" spans="1:8" x14ac:dyDescent="0.25">
      <c r="A188" s="86">
        <v>181</v>
      </c>
      <c r="B188" s="50">
        <v>7478</v>
      </c>
      <c r="C188" s="87" t="s">
        <v>378</v>
      </c>
      <c r="D188" s="94">
        <v>150100.07999999999</v>
      </c>
      <c r="E188" s="61"/>
      <c r="F188" s="94">
        <v>150100.07999999999</v>
      </c>
      <c r="G188" s="61">
        <v>140841.94000000006</v>
      </c>
      <c r="H188" s="94">
        <v>136879.49999999997</v>
      </c>
    </row>
    <row r="189" spans="1:8" x14ac:dyDescent="0.25">
      <c r="A189" s="86">
        <v>182</v>
      </c>
      <c r="B189" s="50">
        <v>7480</v>
      </c>
      <c r="C189" s="87" t="s">
        <v>379</v>
      </c>
      <c r="D189" s="94">
        <v>124.68</v>
      </c>
      <c r="E189" s="61"/>
      <c r="F189" s="94">
        <v>124.68</v>
      </c>
      <c r="G189" s="61">
        <v>342.42</v>
      </c>
      <c r="H189" s="94">
        <v>399.86</v>
      </c>
    </row>
    <row r="190" spans="1:8" x14ac:dyDescent="0.25">
      <c r="A190" s="86">
        <v>183</v>
      </c>
      <c r="B190" s="50">
        <v>7482</v>
      </c>
      <c r="C190" s="87" t="s">
        <v>380</v>
      </c>
      <c r="D190" s="94">
        <v>27815.780000000006</v>
      </c>
      <c r="E190" s="61"/>
      <c r="F190" s="94">
        <v>27815.780000000006</v>
      </c>
      <c r="G190" s="61">
        <v>20004.250000000004</v>
      </c>
      <c r="H190" s="94">
        <v>21365.699999999993</v>
      </c>
    </row>
    <row r="191" spans="1:8" x14ac:dyDescent="0.25">
      <c r="A191" s="86">
        <v>184</v>
      </c>
      <c r="B191" s="50">
        <v>7484</v>
      </c>
      <c r="C191" s="87" t="s">
        <v>381</v>
      </c>
      <c r="D191" s="94">
        <v>1378.99</v>
      </c>
      <c r="E191" s="61"/>
      <c r="F191" s="94">
        <v>1378.99</v>
      </c>
      <c r="G191" s="61">
        <v>1479.65</v>
      </c>
      <c r="H191" s="94">
        <v>2965.5699999999997</v>
      </c>
    </row>
    <row r="192" spans="1:8" x14ac:dyDescent="0.25">
      <c r="A192" s="86">
        <v>185</v>
      </c>
      <c r="B192" s="50">
        <v>7486</v>
      </c>
      <c r="C192" s="87" t="s">
        <v>382</v>
      </c>
      <c r="D192" s="94">
        <v>19430.219999999998</v>
      </c>
      <c r="E192" s="61"/>
      <c r="F192" s="94">
        <v>19430.219999999998</v>
      </c>
      <c r="G192" s="61">
        <v>28279.559999999998</v>
      </c>
      <c r="H192" s="94">
        <v>27049.699999999997</v>
      </c>
    </row>
    <row r="193" spans="1:8" x14ac:dyDescent="0.25">
      <c r="A193" s="86">
        <v>186</v>
      </c>
      <c r="B193" s="50">
        <v>7500</v>
      </c>
      <c r="C193" s="87" t="s">
        <v>383</v>
      </c>
      <c r="D193" s="94">
        <v>110165.40999999999</v>
      </c>
      <c r="E193" s="61"/>
      <c r="F193" s="94">
        <v>110165.40999999999</v>
      </c>
      <c r="G193" s="61">
        <v>116104.24000000002</v>
      </c>
      <c r="H193" s="94">
        <v>117538.22999999998</v>
      </c>
    </row>
    <row r="194" spans="1:8" x14ac:dyDescent="0.25">
      <c r="A194" s="86">
        <v>187</v>
      </c>
      <c r="B194" s="50">
        <v>7510</v>
      </c>
      <c r="C194" s="87" t="s">
        <v>384</v>
      </c>
      <c r="D194" s="94">
        <v>50336.59</v>
      </c>
      <c r="E194" s="61"/>
      <c r="F194" s="94">
        <v>50336.59</v>
      </c>
      <c r="G194" s="61">
        <v>5843.27</v>
      </c>
      <c r="H194" s="94">
        <v>6872.9</v>
      </c>
    </row>
    <row r="195" spans="1:8" x14ac:dyDescent="0.25">
      <c r="A195" s="86">
        <v>188</v>
      </c>
      <c r="B195" s="50">
        <v>7580</v>
      </c>
      <c r="C195" s="87" t="s">
        <v>385</v>
      </c>
      <c r="D195" s="94">
        <v>22779.920000000006</v>
      </c>
      <c r="E195" s="61"/>
      <c r="F195" s="94">
        <v>22779.920000000006</v>
      </c>
      <c r="G195" s="61">
        <v>82518</v>
      </c>
      <c r="H195" s="94">
        <v>209124.81000000003</v>
      </c>
    </row>
    <row r="196" spans="1:8" x14ac:dyDescent="0.25">
      <c r="A196" s="86">
        <v>189</v>
      </c>
      <c r="B196" s="50">
        <v>7600</v>
      </c>
      <c r="C196" s="87" t="s">
        <v>386</v>
      </c>
      <c r="D196" s="94">
        <v>604477.58000000019</v>
      </c>
      <c r="E196" s="61"/>
      <c r="F196" s="94">
        <v>604477.58000000019</v>
      </c>
      <c r="G196" s="61">
        <v>486489.57999999996</v>
      </c>
      <c r="H196" s="94">
        <v>498258.49000000005</v>
      </c>
    </row>
    <row r="197" spans="1:8" x14ac:dyDescent="0.25">
      <c r="A197" s="86">
        <v>190</v>
      </c>
      <c r="B197" s="50">
        <v>7601</v>
      </c>
      <c r="C197" s="87" t="s">
        <v>388</v>
      </c>
      <c r="D197" s="94">
        <v>365153.74</v>
      </c>
      <c r="E197" s="61"/>
      <c r="F197" s="94">
        <v>365153.74</v>
      </c>
      <c r="G197" s="61">
        <v>296127.91999999993</v>
      </c>
      <c r="H197" s="94">
        <v>272211.62999999989</v>
      </c>
    </row>
    <row r="198" spans="1:8" x14ac:dyDescent="0.25">
      <c r="A198" s="86">
        <v>191</v>
      </c>
      <c r="B198" s="50">
        <v>7603</v>
      </c>
      <c r="C198" s="87" t="s">
        <v>389</v>
      </c>
      <c r="D198" s="94">
        <v>17810.890000000003</v>
      </c>
      <c r="E198" s="61"/>
      <c r="F198" s="94">
        <v>17810.890000000003</v>
      </c>
      <c r="G198" s="61">
        <v>20617.670000000002</v>
      </c>
      <c r="H198" s="94">
        <v>13491.31</v>
      </c>
    </row>
    <row r="199" spans="1:8" x14ac:dyDescent="0.25">
      <c r="A199" s="86">
        <v>192</v>
      </c>
      <c r="B199" s="50">
        <v>7605</v>
      </c>
      <c r="C199" s="87" t="s">
        <v>390</v>
      </c>
      <c r="D199" s="94">
        <v>15209.800000000001</v>
      </c>
      <c r="E199" s="61"/>
      <c r="F199" s="94">
        <v>15209.800000000001</v>
      </c>
      <c r="G199" s="61">
        <v>8905.0399999999991</v>
      </c>
      <c r="H199" s="94">
        <v>10726.569999999998</v>
      </c>
    </row>
    <row r="200" spans="1:8" x14ac:dyDescent="0.25">
      <c r="A200" s="86">
        <v>193</v>
      </c>
      <c r="B200" s="50">
        <v>7610</v>
      </c>
      <c r="C200" s="87" t="s">
        <v>391</v>
      </c>
      <c r="D200" s="94">
        <v>261956.22999999998</v>
      </c>
      <c r="E200" s="61"/>
      <c r="F200" s="94">
        <v>261956.22999999998</v>
      </c>
      <c r="G200" s="61">
        <v>152849.12000000002</v>
      </c>
      <c r="H200" s="94">
        <v>52509.62</v>
      </c>
    </row>
    <row r="201" spans="1:8" x14ac:dyDescent="0.25">
      <c r="A201" s="86">
        <v>194</v>
      </c>
      <c r="B201" s="50">
        <v>7611</v>
      </c>
      <c r="C201" s="87" t="s">
        <v>392</v>
      </c>
      <c r="D201" s="94">
        <v>2328.92</v>
      </c>
      <c r="E201" s="61"/>
      <c r="F201" s="94">
        <v>2328.92</v>
      </c>
      <c r="G201" s="61">
        <v>552</v>
      </c>
      <c r="H201" s="94">
        <v>781.98</v>
      </c>
    </row>
    <row r="202" spans="1:8" x14ac:dyDescent="0.25">
      <c r="A202" s="86">
        <v>195</v>
      </c>
      <c r="B202" s="50">
        <v>7615</v>
      </c>
      <c r="C202" s="87" t="s">
        <v>393</v>
      </c>
      <c r="D202" s="94">
        <v>51833.24</v>
      </c>
      <c r="E202" s="61"/>
      <c r="F202" s="94">
        <v>51833.24</v>
      </c>
      <c r="G202" s="61">
        <v>23359.959999999995</v>
      </c>
      <c r="H202" s="94">
        <v>18829.86</v>
      </c>
    </row>
    <row r="203" spans="1:8" x14ac:dyDescent="0.25">
      <c r="A203" s="86">
        <v>196</v>
      </c>
      <c r="B203" s="50">
        <v>7811</v>
      </c>
      <c r="C203" s="87" t="s">
        <v>394</v>
      </c>
      <c r="D203" s="94">
        <v>6284.670000000001</v>
      </c>
      <c r="E203" s="61"/>
      <c r="F203" s="94">
        <v>6284.670000000001</v>
      </c>
      <c r="G203" s="61">
        <v>2574.6999999999998</v>
      </c>
      <c r="H203" s="94">
        <v>3316.58</v>
      </c>
    </row>
    <row r="204" spans="1:8" x14ac:dyDescent="0.25">
      <c r="A204" s="86">
        <v>197</v>
      </c>
      <c r="B204" s="50">
        <v>8000</v>
      </c>
      <c r="C204" s="87" t="s">
        <v>396</v>
      </c>
      <c r="D204" s="94">
        <v>629669.45000000019</v>
      </c>
      <c r="E204" s="61"/>
      <c r="F204" s="94">
        <v>629669.45000000019</v>
      </c>
      <c r="G204" s="61">
        <v>598737.81999999995</v>
      </c>
      <c r="H204" s="94">
        <v>540747.60999999987</v>
      </c>
    </row>
    <row r="205" spans="1:8" x14ac:dyDescent="0.25">
      <c r="A205" s="86">
        <v>198</v>
      </c>
      <c r="B205" s="50">
        <v>8142</v>
      </c>
      <c r="C205" s="87" t="s">
        <v>397</v>
      </c>
      <c r="D205" s="94">
        <v>367000.99999999994</v>
      </c>
      <c r="E205" s="61"/>
      <c r="F205" s="94">
        <v>367000.99999999994</v>
      </c>
      <c r="G205" s="61">
        <v>487172.85</v>
      </c>
      <c r="H205" s="94">
        <v>512086.57999999996</v>
      </c>
    </row>
    <row r="206" spans="1:8" x14ac:dyDescent="0.25">
      <c r="A206" s="86">
        <v>199</v>
      </c>
      <c r="B206" s="50">
        <v>8312</v>
      </c>
      <c r="C206" s="87" t="s">
        <v>398</v>
      </c>
      <c r="D206" s="94">
        <v>655.03</v>
      </c>
      <c r="E206" s="61"/>
      <c r="F206" s="94">
        <v>655.03</v>
      </c>
      <c r="G206" s="61">
        <v>1910.8000000000002</v>
      </c>
      <c r="H206" s="94">
        <v>1594.21</v>
      </c>
    </row>
    <row r="207" spans="1:8" x14ac:dyDescent="0.25">
      <c r="A207" s="86">
        <v>200</v>
      </c>
      <c r="B207" s="50">
        <v>8316</v>
      </c>
      <c r="C207" s="87" t="s">
        <v>399</v>
      </c>
      <c r="D207" s="94">
        <v>3710</v>
      </c>
      <c r="E207" s="61"/>
      <c r="F207" s="94">
        <v>3710</v>
      </c>
      <c r="G207" s="61">
        <v>7721.0199999999995</v>
      </c>
      <c r="H207" s="94">
        <v>5088.7199999999993</v>
      </c>
    </row>
    <row r="208" spans="1:8" x14ac:dyDescent="0.25">
      <c r="A208" s="86">
        <v>201</v>
      </c>
      <c r="B208" s="50">
        <v>8500</v>
      </c>
      <c r="C208" s="87" t="s">
        <v>401</v>
      </c>
      <c r="D208" s="94">
        <v>-1368.5</v>
      </c>
      <c r="E208" s="61">
        <v>1368.5</v>
      </c>
      <c r="F208" s="94">
        <v>0</v>
      </c>
      <c r="G208" s="61">
        <v>0</v>
      </c>
      <c r="H208" s="94">
        <v>0</v>
      </c>
    </row>
    <row r="209" spans="1:8" x14ac:dyDescent="0.25">
      <c r="A209" s="86">
        <v>202</v>
      </c>
      <c r="B209" s="50">
        <v>8502</v>
      </c>
      <c r="C209" s="95" t="s">
        <v>402</v>
      </c>
      <c r="D209" s="53">
        <v>-53661.169999999991</v>
      </c>
      <c r="E209" s="57"/>
      <c r="F209" s="53">
        <v>-53661.169999999991</v>
      </c>
      <c r="G209" s="57">
        <v>-62176.109999999986</v>
      </c>
      <c r="H209" s="53">
        <v>-42206.30999999999</v>
      </c>
    </row>
    <row r="210" spans="1:8" x14ac:dyDescent="0.25">
      <c r="A210" s="86">
        <v>203</v>
      </c>
      <c r="B210" s="50">
        <v>8505</v>
      </c>
      <c r="C210" s="95" t="s">
        <v>403</v>
      </c>
      <c r="D210" s="53">
        <v>-4043114.2500000009</v>
      </c>
      <c r="E210" s="57">
        <f>-40429.48+41800</f>
        <v>1370.5199999999968</v>
      </c>
      <c r="F210" s="53">
        <v>-4041743.7300000009</v>
      </c>
      <c r="G210" s="57">
        <v>-3682843.9399999995</v>
      </c>
      <c r="H210" s="53">
        <v>-3893445.1700000004</v>
      </c>
    </row>
    <row r="211" spans="1:8" x14ac:dyDescent="0.25">
      <c r="A211" s="86">
        <v>204</v>
      </c>
      <c r="B211" s="50">
        <v>8507</v>
      </c>
      <c r="C211" s="95" t="s">
        <v>405</v>
      </c>
      <c r="D211" s="53">
        <v>-89321.050000000017</v>
      </c>
      <c r="E211" s="57"/>
      <c r="F211" s="53">
        <v>-89321.050000000017</v>
      </c>
      <c r="G211" s="57">
        <v>0</v>
      </c>
      <c r="H211" s="53">
        <v>0</v>
      </c>
    </row>
    <row r="212" spans="1:8" x14ac:dyDescent="0.25">
      <c r="A212" s="86">
        <v>205</v>
      </c>
      <c r="B212" s="50">
        <v>8589</v>
      </c>
      <c r="C212" s="95" t="s">
        <v>406</v>
      </c>
      <c r="D212" s="53">
        <v>-629669.45000000019</v>
      </c>
      <c r="E212" s="57"/>
      <c r="F212" s="53">
        <v>-629669.45000000019</v>
      </c>
      <c r="G212" s="57">
        <v>-598737.82000000007</v>
      </c>
      <c r="H212" s="53">
        <v>-540747.60999999987</v>
      </c>
    </row>
    <row r="213" spans="1:8" x14ac:dyDescent="0.25">
      <c r="A213" s="86">
        <v>206</v>
      </c>
      <c r="B213" s="50">
        <v>9031</v>
      </c>
      <c r="C213" s="95" t="s">
        <v>438</v>
      </c>
      <c r="D213" s="53">
        <v>0</v>
      </c>
      <c r="E213" s="57"/>
      <c r="F213" s="53">
        <v>0</v>
      </c>
      <c r="G213" s="57">
        <v>0</v>
      </c>
      <c r="H213" s="53">
        <v>26450</v>
      </c>
    </row>
    <row r="214" spans="1:8" x14ac:dyDescent="0.25">
      <c r="A214" s="86">
        <v>207</v>
      </c>
      <c r="B214" s="50">
        <v>9045</v>
      </c>
      <c r="C214" s="95" t="s">
        <v>409</v>
      </c>
      <c r="D214" s="53">
        <v>0</v>
      </c>
      <c r="E214" s="57"/>
      <c r="F214" s="53">
        <v>0</v>
      </c>
      <c r="G214" s="57">
        <v>25264.77</v>
      </c>
      <c r="H214" s="53">
        <v>13779.26</v>
      </c>
    </row>
    <row r="215" spans="1:8" x14ac:dyDescent="0.25">
      <c r="A215" s="86">
        <v>208</v>
      </c>
      <c r="B215" s="50">
        <v>9050</v>
      </c>
      <c r="C215" s="95" t="s">
        <v>439</v>
      </c>
      <c r="D215" s="53">
        <v>0</v>
      </c>
      <c r="E215" s="57"/>
      <c r="F215" s="53">
        <v>0</v>
      </c>
      <c r="G215" s="57">
        <v>5627.920000000001</v>
      </c>
      <c r="H215" s="53">
        <v>0</v>
      </c>
    </row>
    <row r="216" spans="1:8" x14ac:dyDescent="0.25">
      <c r="A216" s="86">
        <v>209</v>
      </c>
      <c r="B216" s="50">
        <v>9051</v>
      </c>
      <c r="C216" s="95" t="s">
        <v>410</v>
      </c>
      <c r="D216" s="53">
        <v>66470.97</v>
      </c>
      <c r="E216" s="57"/>
      <c r="F216" s="53">
        <v>66470.97</v>
      </c>
      <c r="G216" s="57">
        <v>209548.53999999998</v>
      </c>
      <c r="H216" s="53">
        <v>182332.18000000002</v>
      </c>
    </row>
    <row r="217" spans="1:8" x14ac:dyDescent="0.25">
      <c r="A217" s="86">
        <v>210</v>
      </c>
      <c r="B217" s="50">
        <v>9712</v>
      </c>
      <c r="C217" s="95" t="s">
        <v>414</v>
      </c>
      <c r="D217" s="53">
        <v>37500</v>
      </c>
      <c r="E217" s="57"/>
      <c r="F217" s="53">
        <v>37500</v>
      </c>
      <c r="G217" s="57">
        <v>37500</v>
      </c>
      <c r="H217" s="53">
        <v>0</v>
      </c>
    </row>
    <row r="218" spans="1:8" x14ac:dyDescent="0.25">
      <c r="A218" s="86">
        <v>211</v>
      </c>
      <c r="B218" s="50">
        <v>9739</v>
      </c>
      <c r="C218" s="95" t="s">
        <v>415</v>
      </c>
      <c r="D218" s="53">
        <v>2550000</v>
      </c>
      <c r="E218" s="57">
        <v>1450000</v>
      </c>
      <c r="F218" s="53">
        <v>4000000</v>
      </c>
      <c r="G218" s="57">
        <v>1700000</v>
      </c>
      <c r="H218" s="53">
        <v>1700000</v>
      </c>
    </row>
    <row r="219" spans="1:8" x14ac:dyDescent="0.25">
      <c r="A219" s="86">
        <v>212</v>
      </c>
      <c r="B219" s="50">
        <v>9845</v>
      </c>
      <c r="C219" s="95" t="s">
        <v>417</v>
      </c>
      <c r="D219" s="53">
        <v>1710432</v>
      </c>
      <c r="E219" s="57">
        <v>335942</v>
      </c>
      <c r="F219" s="53">
        <v>2046374</v>
      </c>
      <c r="G219" s="57">
        <v>1549387</v>
      </c>
      <c r="H219" s="53">
        <v>1087301</v>
      </c>
    </row>
    <row r="220" spans="1:8" x14ac:dyDescent="0.25">
      <c r="A220" s="93">
        <v>213</v>
      </c>
      <c r="B220" s="93"/>
      <c r="C220" s="91" t="s">
        <v>424</v>
      </c>
      <c r="D220" s="83">
        <f>SUM(D8:D219)</f>
        <v>129885227.76000004</v>
      </c>
      <c r="E220" s="92">
        <f>SUM(E8:E219)</f>
        <v>2820971.6662500044</v>
      </c>
      <c r="F220" s="83">
        <f>SUM(F8:F219)</f>
        <v>132706199.42625001</v>
      </c>
      <c r="G220" s="92">
        <f>SUM(G8:G219)</f>
        <v>123192684.38999999</v>
      </c>
      <c r="H220" s="83">
        <f>SUM(H8:H219)</f>
        <v>120273977.46000004</v>
      </c>
    </row>
    <row r="221" spans="1:8" x14ac:dyDescent="0.25">
      <c r="A221" s="88"/>
      <c r="B221" s="88"/>
      <c r="C221" s="89"/>
      <c r="D221" s="96"/>
      <c r="E221" s="96"/>
      <c r="F221" s="96"/>
      <c r="G221" s="96"/>
      <c r="H221" s="96"/>
    </row>
  </sheetData>
  <printOptions horizontalCentered="1"/>
  <pageMargins left="0.33" right="0.2" top="0.25" bottom="0.52" header="0.19" footer="0.3"/>
  <pageSetup scale="79" fitToHeight="0" orientation="portrait" r:id="rId1"/>
  <headerFooter>
    <oddFooter>&amp;C&amp;P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503D7C-5619-47FB-A68A-BA6EC675196C}">
  <sheetPr codeName="Sheet16">
    <tabColor rgb="FF0000CC"/>
    <pageSetUpPr fitToPage="1"/>
  </sheetPr>
  <dimension ref="A1:GH297"/>
  <sheetViews>
    <sheetView showGridLines="0" workbookViewId="0">
      <pane xSplit="3" ySplit="4" topLeftCell="D261" activePane="bottomRight" state="frozen"/>
      <selection activeCell="D66" sqref="D66"/>
      <selection pane="topRight" activeCell="D66" sqref="D66"/>
      <selection pane="bottomLeft" activeCell="D66" sqref="D66"/>
      <selection pane="bottomRight" sqref="A1:K266"/>
    </sheetView>
  </sheetViews>
  <sheetFormatPr defaultColWidth="9.140625" defaultRowHeight="15" outlineLevelRow="2" x14ac:dyDescent="0.25"/>
  <cols>
    <col min="1" max="1" width="3.5703125" style="321" customWidth="1"/>
    <col min="2" max="2" width="3.5703125" style="40" customWidth="1"/>
    <col min="3" max="3" width="52.85546875" style="40" bestFit="1" customWidth="1"/>
    <col min="4" max="5" width="15.5703125" style="40" customWidth="1"/>
    <col min="6" max="6" width="19.5703125" style="40" bestFit="1" customWidth="1"/>
    <col min="7" max="7" width="36.140625" style="40" customWidth="1"/>
    <col min="8" max="8" width="15.5703125" style="40" customWidth="1"/>
    <col min="9" max="9" width="34.5703125" style="40" customWidth="1"/>
    <col min="10" max="11" width="24.5703125" style="40" customWidth="1"/>
    <col min="12" max="12" width="14.140625" style="40" customWidth="1"/>
    <col min="13" max="13" width="27.5703125" style="40" customWidth="1"/>
    <col min="14" max="14" width="17.42578125" style="40" customWidth="1"/>
    <col min="15" max="15" width="33.140625" style="40" customWidth="1"/>
    <col min="16" max="19" width="9.140625" style="40"/>
    <col min="20" max="20" width="11.5703125" style="40" bestFit="1" customWidth="1"/>
    <col min="21" max="21" width="12.28515625" style="40" bestFit="1" customWidth="1"/>
    <col min="22" max="22" width="11.5703125" style="40" bestFit="1" customWidth="1"/>
    <col min="23" max="16384" width="9.140625" style="40"/>
  </cols>
  <sheetData>
    <row r="1" spans="1:16" x14ac:dyDescent="0.25">
      <c r="A1" s="238">
        <v>18</v>
      </c>
      <c r="B1" s="239"/>
      <c r="C1" s="240" t="str">
        <f>'[15]2. Existing Rates'!$C$1</f>
        <v xml:space="preserve">Austin Water </v>
      </c>
      <c r="D1" s="239"/>
      <c r="E1" s="239"/>
      <c r="F1" s="239"/>
      <c r="G1" s="239"/>
      <c r="H1" s="239"/>
      <c r="I1" s="239"/>
      <c r="J1" s="239"/>
      <c r="K1" s="239"/>
      <c r="L1" s="239"/>
      <c r="M1" s="239"/>
      <c r="N1" s="239"/>
      <c r="O1" s="239"/>
    </row>
    <row r="2" spans="1:16" x14ac:dyDescent="0.25">
      <c r="A2" s="238"/>
      <c r="B2" s="239"/>
      <c r="C2" s="240" t="str">
        <f>'[15]2. Existing Rates'!$C$2</f>
        <v>Wastewater Utility Cost of Service Model</v>
      </c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6" x14ac:dyDescent="0.25">
      <c r="A3" s="238"/>
      <c r="B3" s="239"/>
      <c r="C3" s="240" t="s">
        <v>467</v>
      </c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  <c r="O3" s="239"/>
    </row>
    <row r="4" spans="1:16" x14ac:dyDescent="0.25">
      <c r="A4" s="238"/>
      <c r="B4" s="239"/>
      <c r="C4" s="240" t="str">
        <f>'[15]2. Existing Rates'!$C$4</f>
        <v>Adjusted Test Year</v>
      </c>
      <c r="D4" s="239"/>
      <c r="E4" s="239"/>
      <c r="F4" s="239"/>
      <c r="G4" s="239"/>
      <c r="H4" s="239"/>
      <c r="I4" s="239"/>
      <c r="J4" s="239"/>
      <c r="K4" s="239"/>
      <c r="L4" s="239"/>
      <c r="M4" s="239"/>
      <c r="N4" s="239"/>
      <c r="O4" s="239"/>
    </row>
    <row r="5" spans="1:16" x14ac:dyDescent="0.25">
      <c r="A5" s="238"/>
      <c r="B5" s="239"/>
      <c r="C5" s="240"/>
      <c r="D5" s="239"/>
      <c r="E5" s="239"/>
      <c r="F5" s="239"/>
      <c r="G5" s="239"/>
      <c r="H5" s="239"/>
      <c r="I5" s="239"/>
      <c r="J5" s="239"/>
      <c r="K5" s="239"/>
      <c r="L5" s="239"/>
      <c r="M5" s="239"/>
      <c r="N5" s="239"/>
      <c r="O5" s="239"/>
    </row>
    <row r="6" spans="1:16" x14ac:dyDescent="0.25">
      <c r="A6" s="238"/>
      <c r="B6" s="239"/>
      <c r="C6" s="239"/>
      <c r="D6" s="239"/>
      <c r="E6" s="239"/>
      <c r="F6" s="239"/>
      <c r="G6" s="239"/>
      <c r="H6" s="239"/>
      <c r="I6" s="239"/>
      <c r="J6" s="239"/>
      <c r="K6" s="239"/>
      <c r="L6" s="239"/>
      <c r="M6" s="239"/>
      <c r="N6" s="239"/>
      <c r="O6" s="239"/>
    </row>
    <row r="7" spans="1:16" x14ac:dyDescent="0.25">
      <c r="A7" s="241">
        <v>1</v>
      </c>
      <c r="C7" s="114" t="str">
        <f>"Table "&amp;$A$1&amp;" - "&amp;A7</f>
        <v>Table 18 - 1</v>
      </c>
      <c r="D7" s="115"/>
      <c r="E7" s="115"/>
      <c r="F7" s="115"/>
      <c r="G7" s="115"/>
      <c r="H7" s="115"/>
      <c r="I7" s="115"/>
      <c r="J7" s="115"/>
      <c r="K7" s="116"/>
      <c r="L7" s="239"/>
      <c r="M7" s="239"/>
      <c r="N7" s="239"/>
      <c r="O7" s="239"/>
      <c r="P7" s="239"/>
    </row>
    <row r="8" spans="1:16" x14ac:dyDescent="0.25">
      <c r="A8" s="242"/>
      <c r="C8" s="118" t="s">
        <v>468</v>
      </c>
      <c r="D8" s="119"/>
      <c r="E8" s="119"/>
      <c r="F8" s="119"/>
      <c r="G8" s="119"/>
      <c r="H8" s="119"/>
      <c r="I8" s="119"/>
      <c r="J8" s="119"/>
      <c r="K8" s="120"/>
      <c r="L8" s="239"/>
      <c r="M8" s="239"/>
      <c r="N8" s="239"/>
      <c r="O8" s="239"/>
      <c r="P8" s="239"/>
    </row>
    <row r="9" spans="1:16" ht="30" x14ac:dyDescent="0.25">
      <c r="A9" s="242"/>
      <c r="C9" s="121" t="s">
        <v>469</v>
      </c>
      <c r="D9" s="122" t="s">
        <v>470</v>
      </c>
      <c r="E9" s="122" t="s">
        <v>471</v>
      </c>
      <c r="F9" s="122" t="s">
        <v>472</v>
      </c>
      <c r="G9" s="123" t="s">
        <v>473</v>
      </c>
      <c r="H9" s="122" t="s">
        <v>632</v>
      </c>
      <c r="I9" s="122" t="s">
        <v>475</v>
      </c>
      <c r="J9" s="122" t="s">
        <v>633</v>
      </c>
      <c r="K9" s="124" t="s">
        <v>476</v>
      </c>
      <c r="L9" s="239"/>
      <c r="M9" s="239"/>
      <c r="N9" s="239"/>
      <c r="O9" s="239"/>
      <c r="P9" s="239"/>
    </row>
    <row r="10" spans="1:16" x14ac:dyDescent="0.25">
      <c r="A10" s="242"/>
      <c r="C10" s="125" t="s">
        <v>634</v>
      </c>
      <c r="D10" s="126"/>
      <c r="E10" s="126"/>
      <c r="F10" s="126"/>
      <c r="G10" s="126"/>
      <c r="H10" s="126"/>
      <c r="I10" s="126"/>
      <c r="J10" s="127"/>
      <c r="K10" s="128"/>
      <c r="L10" s="239"/>
      <c r="M10" s="239"/>
      <c r="N10" s="239"/>
      <c r="O10" s="239"/>
      <c r="P10" s="239"/>
    </row>
    <row r="11" spans="1:16" x14ac:dyDescent="0.25">
      <c r="A11" s="242"/>
      <c r="C11" s="243"/>
      <c r="D11" s="39"/>
      <c r="E11" s="39"/>
      <c r="F11" s="39"/>
      <c r="G11" s="39"/>
      <c r="H11" s="39"/>
      <c r="I11" s="39"/>
      <c r="J11" s="39"/>
      <c r="K11" s="130"/>
      <c r="L11" s="239"/>
      <c r="M11" s="239"/>
      <c r="N11" s="239"/>
      <c r="O11" s="239"/>
      <c r="P11" s="239"/>
    </row>
    <row r="12" spans="1:16" x14ac:dyDescent="0.25">
      <c r="A12" s="242"/>
      <c r="C12" s="244" t="s">
        <v>635</v>
      </c>
      <c r="D12" s="139"/>
      <c r="E12" s="161"/>
      <c r="F12" s="141"/>
      <c r="G12" s="142"/>
      <c r="H12" s="154"/>
      <c r="I12" s="154"/>
      <c r="J12" s="137"/>
      <c r="K12" s="245"/>
      <c r="L12" s="239"/>
      <c r="M12" s="239"/>
      <c r="N12" s="239"/>
      <c r="O12" s="239"/>
      <c r="P12" s="246"/>
    </row>
    <row r="13" spans="1:16" x14ac:dyDescent="0.25">
      <c r="A13" s="242"/>
      <c r="C13" s="138" t="s">
        <v>482</v>
      </c>
      <c r="D13" s="139">
        <f>IF(E13="","",VLOOKUP(E13,'[15]19. O&amp;M to Functions'!$C$474:$D$484,2,FALSE))</f>
        <v>7</v>
      </c>
      <c r="E13" s="139" t="s">
        <v>22</v>
      </c>
      <c r="F13" s="141">
        <v>8607</v>
      </c>
      <c r="G13" s="142" t="s">
        <v>483</v>
      </c>
      <c r="H13" s="247">
        <f>'[16]O&amp;M Budget-WW'!H7</f>
        <v>553627.71000000031</v>
      </c>
      <c r="I13" s="248">
        <f>'[16]O&amp;M Budget-WW'!I7</f>
        <v>8160.101000000036</v>
      </c>
      <c r="J13" s="249">
        <f>H13+I13</f>
        <v>561787.81100000034</v>
      </c>
      <c r="K13" s="247">
        <f>'[15]1A. Outside City Adjustments'!J128</f>
        <v>0</v>
      </c>
      <c r="L13" s="239"/>
      <c r="M13" s="250"/>
      <c r="N13" s="239"/>
      <c r="O13" s="239"/>
      <c r="P13" s="246"/>
    </row>
    <row r="14" spans="1:16" x14ac:dyDescent="0.25">
      <c r="A14" s="242"/>
      <c r="C14" s="138" t="s">
        <v>636</v>
      </c>
      <c r="D14" s="139">
        <f>IF(E14="","",VLOOKUP(E14,'[15]19. O&amp;M to Functions'!$C$474:$D$484,2,FALSE))</f>
        <v>7</v>
      </c>
      <c r="E14" s="139" t="s">
        <v>22</v>
      </c>
      <c r="F14" s="141">
        <v>8063</v>
      </c>
      <c r="G14" s="142" t="s">
        <v>21</v>
      </c>
      <c r="H14" s="247">
        <f>'[16]O&amp;M Budget-WW'!H8</f>
        <v>1348984.6099999992</v>
      </c>
      <c r="I14" s="248">
        <f>'[16]O&amp;M Budget-WW'!I8</f>
        <v>40963.651000000231</v>
      </c>
      <c r="J14" s="251">
        <f t="shared" ref="J14:J77" si="0">H14+I14</f>
        <v>1389948.2609999995</v>
      </c>
      <c r="K14" s="247">
        <f>'[15]1A. Outside City Adjustments'!J129</f>
        <v>0</v>
      </c>
      <c r="L14" s="239"/>
      <c r="M14" s="250"/>
      <c r="N14" s="239"/>
      <c r="O14" s="239"/>
      <c r="P14" s="246"/>
    </row>
    <row r="15" spans="1:16" x14ac:dyDescent="0.25">
      <c r="A15" s="242"/>
      <c r="C15" s="138" t="s">
        <v>557</v>
      </c>
      <c r="D15" s="139"/>
      <c r="E15" s="139"/>
      <c r="F15" s="141"/>
      <c r="G15" s="142" t="s">
        <v>21</v>
      </c>
      <c r="H15" s="247">
        <f>'[16]O&amp;M Budget-WW'!H9</f>
        <v>0</v>
      </c>
      <c r="I15" s="248">
        <f>'[16]O&amp;M Budget-WW'!I9</f>
        <v>0</v>
      </c>
      <c r="J15" s="251">
        <f t="shared" si="0"/>
        <v>0</v>
      </c>
      <c r="K15" s="247">
        <f>'[15]1A. Outside City Adjustments'!J130</f>
        <v>0</v>
      </c>
      <c r="L15" s="239"/>
      <c r="M15" s="250"/>
      <c r="N15" s="239"/>
      <c r="O15" s="239"/>
      <c r="P15" s="246"/>
    </row>
    <row r="16" spans="1:16" x14ac:dyDescent="0.25">
      <c r="A16" s="242"/>
      <c r="C16" s="138" t="s">
        <v>51</v>
      </c>
      <c r="D16" s="139">
        <f>IF(E16="","",VLOOKUP(E16,'[15]19. O&amp;M to Functions'!$C$474:$D$484,2,FALSE))</f>
        <v>7</v>
      </c>
      <c r="E16" s="139" t="s">
        <v>22</v>
      </c>
      <c r="F16" s="141">
        <v>8070</v>
      </c>
      <c r="G16" s="142" t="s">
        <v>21</v>
      </c>
      <c r="H16" s="247">
        <f>'[16]O&amp;M Budget-WW'!H10</f>
        <v>596067.8400000002</v>
      </c>
      <c r="I16" s="248">
        <f>'[16]O&amp;M Budget-WW'!I10</f>
        <v>24227.7605</v>
      </c>
      <c r="J16" s="251">
        <f t="shared" si="0"/>
        <v>620295.60050000018</v>
      </c>
      <c r="K16" s="247">
        <f>'[15]1A. Outside City Adjustments'!J131</f>
        <v>0</v>
      </c>
      <c r="L16" s="239"/>
      <c r="M16" s="250"/>
      <c r="N16" s="239"/>
      <c r="O16" s="239"/>
      <c r="P16" s="246"/>
    </row>
    <row r="17" spans="1:18" x14ac:dyDescent="0.25">
      <c r="A17" s="242"/>
      <c r="C17" s="138" t="s">
        <v>637</v>
      </c>
      <c r="D17" s="139">
        <f>IF(E17="","",VLOOKUP(E17,'[15]19. O&amp;M to Functions'!$C$474:$D$484,2,FALSE))</f>
        <v>7</v>
      </c>
      <c r="E17" s="139" t="s">
        <v>22</v>
      </c>
      <c r="F17" s="141">
        <v>8422</v>
      </c>
      <c r="G17" s="142" t="s">
        <v>61</v>
      </c>
      <c r="H17" s="247">
        <v>0</v>
      </c>
      <c r="I17" s="248"/>
      <c r="J17" s="251">
        <f t="shared" si="0"/>
        <v>0</v>
      </c>
      <c r="K17" s="247">
        <f>'[15]1A. Outside City Adjustments'!J132</f>
        <v>0</v>
      </c>
      <c r="L17" s="239"/>
      <c r="M17" s="250"/>
      <c r="N17" s="239"/>
      <c r="O17" s="239"/>
      <c r="P17" s="239"/>
      <c r="Q17" s="145"/>
      <c r="R17" s="145"/>
    </row>
    <row r="18" spans="1:18" x14ac:dyDescent="0.25">
      <c r="A18" s="242"/>
      <c r="C18" s="244" t="s">
        <v>638</v>
      </c>
      <c r="D18" s="139"/>
      <c r="E18" s="139"/>
      <c r="F18" s="141"/>
      <c r="G18" s="142"/>
      <c r="H18" s="172"/>
      <c r="I18" s="248"/>
      <c r="J18" s="251"/>
      <c r="K18" s="247"/>
      <c r="L18" s="239"/>
      <c r="M18" s="250"/>
      <c r="N18" s="239"/>
      <c r="O18" s="239"/>
      <c r="P18" s="246"/>
    </row>
    <row r="19" spans="1:18" x14ac:dyDescent="0.25">
      <c r="A19" s="242"/>
      <c r="C19" s="138" t="s">
        <v>639</v>
      </c>
      <c r="D19" s="139"/>
      <c r="E19" s="139"/>
      <c r="F19" s="141"/>
      <c r="G19" s="142"/>
      <c r="H19" s="172"/>
      <c r="I19" s="248"/>
      <c r="J19" s="251"/>
      <c r="K19" s="247"/>
      <c r="L19" s="239"/>
      <c r="M19" s="250"/>
      <c r="N19" s="239"/>
      <c r="O19" s="239"/>
      <c r="P19" s="246"/>
    </row>
    <row r="20" spans="1:18" x14ac:dyDescent="0.25">
      <c r="A20" s="242"/>
      <c r="C20" s="138" t="s">
        <v>640</v>
      </c>
      <c r="D20" s="139"/>
      <c r="E20" s="139"/>
      <c r="F20" s="141"/>
      <c r="G20" s="142"/>
      <c r="H20" s="172"/>
      <c r="I20" s="248"/>
      <c r="J20" s="251"/>
      <c r="K20" s="247"/>
      <c r="L20" s="239"/>
      <c r="M20" s="250"/>
      <c r="N20" s="239"/>
      <c r="O20" s="239"/>
      <c r="P20" s="239"/>
    </row>
    <row r="21" spans="1:18" x14ac:dyDescent="0.25">
      <c r="A21" s="242"/>
      <c r="C21" s="138" t="s">
        <v>504</v>
      </c>
      <c r="D21" s="139">
        <f>IF(E21="","",VLOOKUP(E21,'[15]19. O&amp;M to Functions'!$C$474:$D$484,2,FALSE))</f>
        <v>7</v>
      </c>
      <c r="E21" s="139" t="s">
        <v>22</v>
      </c>
      <c r="F21" s="252" t="s">
        <v>641</v>
      </c>
      <c r="G21" s="142" t="s">
        <v>21</v>
      </c>
      <c r="H21" s="172">
        <f>'[16]O&amp;M Budget-WW'!H15</f>
        <v>-22783.25</v>
      </c>
      <c r="I21" s="248">
        <f>'[16]O&amp;M Budget-WW'!I15</f>
        <v>0</v>
      </c>
      <c r="J21" s="251">
        <f t="shared" si="0"/>
        <v>-22783.25</v>
      </c>
      <c r="K21" s="247">
        <f>'[15]1A. Outside City Adjustments'!J136</f>
        <v>0</v>
      </c>
      <c r="L21" s="239"/>
      <c r="M21" s="250"/>
      <c r="N21" s="239"/>
      <c r="O21" s="239"/>
      <c r="P21" s="239"/>
    </row>
    <row r="22" spans="1:18" x14ac:dyDescent="0.25">
      <c r="A22" s="242"/>
      <c r="C22" s="138" t="s">
        <v>506</v>
      </c>
      <c r="D22" s="139">
        <f>IF(E22="","",VLOOKUP(E22,'[15]19. O&amp;M to Functions'!$C$474:$D$484,2,FALSE))</f>
        <v>7</v>
      </c>
      <c r="E22" s="139" t="s">
        <v>22</v>
      </c>
      <c r="F22" s="141" t="s">
        <v>642</v>
      </c>
      <c r="G22" s="142" t="s">
        <v>21</v>
      </c>
      <c r="H22" s="172">
        <f>'[16]O&amp;M Budget-WW'!H16</f>
        <v>848938.26999999955</v>
      </c>
      <c r="I22" s="248">
        <f>'[16]O&amp;M Budget-WW'!I16</f>
        <v>0</v>
      </c>
      <c r="J22" s="251">
        <f t="shared" si="0"/>
        <v>848938.26999999955</v>
      </c>
      <c r="K22" s="247">
        <f>'[15]1A. Outside City Adjustments'!J137</f>
        <v>0</v>
      </c>
      <c r="L22" s="239"/>
      <c r="M22" s="250"/>
      <c r="N22" s="239"/>
      <c r="O22" s="239"/>
      <c r="P22" s="239"/>
    </row>
    <row r="23" spans="1:18" x14ac:dyDescent="0.25">
      <c r="A23" s="242"/>
      <c r="C23" s="138" t="s">
        <v>508</v>
      </c>
      <c r="D23" s="139">
        <f>IF(E23="","",VLOOKUP(E23,'[15]19. O&amp;M to Functions'!$C$474:$D$484,2,FALSE))</f>
        <v>7</v>
      </c>
      <c r="E23" s="139" t="s">
        <v>22</v>
      </c>
      <c r="F23" s="141" t="s">
        <v>643</v>
      </c>
      <c r="G23" s="142" t="s">
        <v>21</v>
      </c>
      <c r="H23" s="172">
        <f>'[16]O&amp;M Budget-WW'!H17</f>
        <v>1805577.800000001</v>
      </c>
      <c r="I23" s="248">
        <f>'[16]O&amp;M Budget-WW'!I17</f>
        <v>32707.24300000029</v>
      </c>
      <c r="J23" s="251">
        <f t="shared" si="0"/>
        <v>1838285.0430000012</v>
      </c>
      <c r="K23" s="247">
        <f>'[15]1A. Outside City Adjustments'!J138</f>
        <v>0</v>
      </c>
      <c r="L23" s="239"/>
      <c r="M23" s="250"/>
      <c r="N23" s="239"/>
      <c r="O23" s="239"/>
      <c r="P23" s="239"/>
    </row>
    <row r="24" spans="1:18" x14ac:dyDescent="0.25">
      <c r="A24" s="242"/>
      <c r="C24" s="138" t="s">
        <v>644</v>
      </c>
      <c r="D24" s="139">
        <f>IF(E24="","",VLOOKUP(E24,'[15]19. O&amp;M to Functions'!$C$474:$D$484,2,FALSE))</f>
        <v>7</v>
      </c>
      <c r="E24" s="139" t="s">
        <v>22</v>
      </c>
      <c r="F24" s="141">
        <v>8032</v>
      </c>
      <c r="G24" s="142" t="s">
        <v>21</v>
      </c>
      <c r="H24" s="172">
        <f>'[16]O&amp;M Budget-WW'!H18</f>
        <v>2022952.0799999994</v>
      </c>
      <c r="I24" s="248">
        <f>'[16]O&amp;M Budget-WW'!I18</f>
        <v>47555.045749999808</v>
      </c>
      <c r="J24" s="251">
        <f t="shared" si="0"/>
        <v>2070507.1257499992</v>
      </c>
      <c r="K24" s="247">
        <f>'[15]1A. Outside City Adjustments'!J139</f>
        <v>0</v>
      </c>
      <c r="L24" s="239"/>
      <c r="M24" s="250"/>
      <c r="N24" s="239"/>
      <c r="O24" s="239"/>
      <c r="P24" s="239"/>
    </row>
    <row r="25" spans="1:18" x14ac:dyDescent="0.25">
      <c r="A25" s="242"/>
      <c r="C25" s="138" t="s">
        <v>645</v>
      </c>
      <c r="D25" s="139">
        <f>IF(E25="","",VLOOKUP(E25,'[15]19. O&amp;M to Functions'!$C$474:$D$484,2,FALSE))</f>
        <v>7</v>
      </c>
      <c r="E25" s="139" t="s">
        <v>22</v>
      </c>
      <c r="F25" s="141">
        <v>8033</v>
      </c>
      <c r="G25" s="142" t="s">
        <v>21</v>
      </c>
      <c r="H25" s="172">
        <f>'[16]O&amp;M Budget-WW'!H19</f>
        <v>3795928.0100000002</v>
      </c>
      <c r="I25" s="248">
        <f>'[16]O&amp;M Budget-WW'!I19</f>
        <v>-1042993.49975</v>
      </c>
      <c r="J25" s="251">
        <f t="shared" si="0"/>
        <v>2752934.5102500003</v>
      </c>
      <c r="K25" s="247">
        <f>'[15]1A. Outside City Adjustments'!J140</f>
        <v>0</v>
      </c>
      <c r="L25" s="239"/>
      <c r="M25" s="250"/>
      <c r="N25" s="239"/>
      <c r="O25" s="239"/>
      <c r="P25" s="239"/>
    </row>
    <row r="26" spans="1:18" x14ac:dyDescent="0.25">
      <c r="A26" s="242"/>
      <c r="C26" s="138" t="s">
        <v>646</v>
      </c>
      <c r="D26" s="139"/>
      <c r="E26" s="139"/>
      <c r="F26" s="141"/>
      <c r="G26" s="142"/>
      <c r="H26" s="172"/>
      <c r="I26" s="248"/>
      <c r="J26" s="251">
        <f t="shared" si="0"/>
        <v>0</v>
      </c>
      <c r="K26" s="247"/>
      <c r="L26" s="239"/>
      <c r="M26" s="250"/>
      <c r="N26" s="239"/>
      <c r="O26" s="239"/>
      <c r="P26" s="239"/>
    </row>
    <row r="27" spans="1:18" x14ac:dyDescent="0.25">
      <c r="A27" s="242"/>
      <c r="C27" s="151" t="s">
        <v>647</v>
      </c>
      <c r="D27" s="139">
        <f>IF(E27="","",VLOOKUP(E27,'[15]19. O&amp;M to Functions'!$C$474:$D$484,2,FALSE))</f>
        <v>7</v>
      </c>
      <c r="E27" s="139" t="s">
        <v>22</v>
      </c>
      <c r="F27" s="141">
        <v>8012</v>
      </c>
      <c r="G27" s="142" t="s">
        <v>21</v>
      </c>
      <c r="H27" s="172">
        <f>'[16]O&amp;M Budget-WW'!H21</f>
        <v>2718311.5600000015</v>
      </c>
      <c r="I27" s="248">
        <f>'[16]O&amp;M Budget-WW'!I21</f>
        <v>38905.513500000096</v>
      </c>
      <c r="J27" s="251">
        <f t="shared" si="0"/>
        <v>2757217.0735000013</v>
      </c>
      <c r="K27" s="247">
        <f>'[15]1A. Outside City Adjustments'!J142</f>
        <v>0</v>
      </c>
      <c r="L27" s="239"/>
      <c r="M27" s="250"/>
      <c r="N27" s="239"/>
      <c r="O27" s="239"/>
      <c r="P27" s="239"/>
    </row>
    <row r="28" spans="1:18" x14ac:dyDescent="0.25">
      <c r="A28" s="242"/>
      <c r="C28" s="151"/>
      <c r="D28" s="139"/>
      <c r="E28" s="139"/>
      <c r="F28" s="152"/>
      <c r="G28" s="142"/>
      <c r="H28" s="172"/>
      <c r="I28" s="248"/>
      <c r="J28" s="251">
        <f t="shared" si="0"/>
        <v>0</v>
      </c>
      <c r="K28" s="247"/>
      <c r="L28" s="239"/>
      <c r="M28" s="250"/>
      <c r="N28" s="239"/>
      <c r="O28" s="239"/>
      <c r="P28" s="239"/>
    </row>
    <row r="29" spans="1:18" x14ac:dyDescent="0.25">
      <c r="A29" s="242"/>
      <c r="C29" s="151" t="s">
        <v>648</v>
      </c>
      <c r="D29" s="139">
        <f>IF(E29="","",VLOOKUP(E29,'[15]19. O&amp;M to Functions'!$C$474:$D$484,2,FALSE))</f>
        <v>7</v>
      </c>
      <c r="E29" s="139" t="s">
        <v>22</v>
      </c>
      <c r="F29" s="152">
        <v>8052</v>
      </c>
      <c r="G29" s="142" t="s">
        <v>21</v>
      </c>
      <c r="H29" s="172">
        <f>'[16]O&amp;M Budget-WW'!H23</f>
        <v>2277827.4299999988</v>
      </c>
      <c r="I29" s="248">
        <f>'[16]O&amp;M Budget-WW'!I23</f>
        <v>44376.064249999843</v>
      </c>
      <c r="J29" s="251">
        <f t="shared" si="0"/>
        <v>2322203.4942499986</v>
      </c>
      <c r="K29" s="247">
        <f>'[15]1A. Outside City Adjustments'!J144</f>
        <v>0</v>
      </c>
      <c r="L29" s="239"/>
      <c r="M29" s="250"/>
      <c r="N29" s="239"/>
      <c r="O29" s="239"/>
      <c r="P29" s="239"/>
    </row>
    <row r="30" spans="1:18" x14ac:dyDescent="0.25">
      <c r="A30" s="242"/>
      <c r="C30" s="151" t="s">
        <v>649</v>
      </c>
      <c r="D30" s="139">
        <f>IF(E30="","",VLOOKUP(E30,'[15]19. O&amp;M to Functions'!$C$474:$D$484,2,FALSE))</f>
        <v>7</v>
      </c>
      <c r="E30" s="139" t="s">
        <v>22</v>
      </c>
      <c r="F30" s="152">
        <v>8043</v>
      </c>
      <c r="G30" s="142" t="s">
        <v>21</v>
      </c>
      <c r="H30" s="172">
        <f>'[16]O&amp;M Budget-WW'!H24</f>
        <v>1631353.8500000003</v>
      </c>
      <c r="I30" s="248">
        <f>'[16]O&amp;M Budget-WW'!I24</f>
        <v>44041.792499999654</v>
      </c>
      <c r="J30" s="251">
        <f t="shared" si="0"/>
        <v>1675395.6425000001</v>
      </c>
      <c r="K30" s="247">
        <f>'[15]1A. Outside City Adjustments'!J145</f>
        <v>0</v>
      </c>
      <c r="L30" s="239"/>
      <c r="M30" s="250"/>
      <c r="N30" s="239"/>
      <c r="O30" s="239"/>
      <c r="P30" s="200"/>
      <c r="Q30" s="145"/>
    </row>
    <row r="31" spans="1:18" x14ac:dyDescent="0.25">
      <c r="A31" s="242"/>
      <c r="C31" s="151" t="s">
        <v>496</v>
      </c>
      <c r="D31" s="139">
        <f>IF(E31="","",VLOOKUP(E31,'[15]19. O&amp;M to Functions'!$C$474:$D$484,2,FALSE))</f>
        <v>7</v>
      </c>
      <c r="E31" s="139" t="s">
        <v>22</v>
      </c>
      <c r="F31" s="141">
        <v>8044</v>
      </c>
      <c r="G31" s="142" t="s">
        <v>21</v>
      </c>
      <c r="H31" s="172">
        <f>'[16]O&amp;M Budget-WW'!H25</f>
        <v>1367907.6600000006</v>
      </c>
      <c r="I31" s="248">
        <f>'[16]O&amp;M Budget-WW'!I25</f>
        <v>39757.782749999962</v>
      </c>
      <c r="J31" s="251">
        <f t="shared" si="0"/>
        <v>1407665.4427500006</v>
      </c>
      <c r="K31" s="247">
        <f>'[15]1A. Outside City Adjustments'!J146</f>
        <v>0</v>
      </c>
      <c r="L31" s="239"/>
      <c r="M31" s="250"/>
      <c r="N31" s="239"/>
      <c r="O31" s="239"/>
      <c r="P31" s="239"/>
      <c r="Q31" s="145"/>
    </row>
    <row r="32" spans="1:18" x14ac:dyDescent="0.25">
      <c r="A32" s="242"/>
      <c r="C32" s="138" t="s">
        <v>27</v>
      </c>
      <c r="D32" s="139">
        <f>IF(E32="","",VLOOKUP(E32,'[15]19. O&amp;M to Functions'!$C$474:$D$484,2,FALSE))</f>
        <v>7</v>
      </c>
      <c r="E32" s="139" t="s">
        <v>22</v>
      </c>
      <c r="F32" s="152">
        <v>8003</v>
      </c>
      <c r="G32" s="142" t="s">
        <v>21</v>
      </c>
      <c r="H32" s="172">
        <f>'[16]O&amp;M Budget-WW'!H26</f>
        <v>410994.7900000001</v>
      </c>
      <c r="I32" s="248">
        <f>'[16]O&amp;M Budget-WW'!I26</f>
        <v>11815.178999999953</v>
      </c>
      <c r="J32" s="251">
        <f t="shared" si="0"/>
        <v>422809.96900000004</v>
      </c>
      <c r="K32" s="247">
        <f>'[15]1A. Outside City Adjustments'!J147</f>
        <v>0</v>
      </c>
      <c r="L32" s="239"/>
      <c r="M32" s="250"/>
      <c r="N32" s="239"/>
      <c r="O32" s="239"/>
      <c r="P32" s="253"/>
      <c r="Q32" s="155"/>
      <c r="R32" s="145"/>
    </row>
    <row r="33" spans="1:18" x14ac:dyDescent="0.25">
      <c r="A33" s="242"/>
      <c r="C33" s="138" t="s">
        <v>650</v>
      </c>
      <c r="D33" s="139">
        <f>IF(E33="","",VLOOKUP(E33,'[15]19. O&amp;M to Functions'!$C$474:$D$484,2,FALSE))</f>
        <v>7</v>
      </c>
      <c r="E33" s="139" t="s">
        <v>22</v>
      </c>
      <c r="F33" s="152">
        <v>8002</v>
      </c>
      <c r="G33" s="142" t="s">
        <v>21</v>
      </c>
      <c r="H33" s="172">
        <f>'[16]O&amp;M Budget-WW'!H27</f>
        <v>714844.17999999993</v>
      </c>
      <c r="I33" s="248">
        <f>'[16]O&amp;M Budget-WW'!I27</f>
        <v>11673.222499999951</v>
      </c>
      <c r="J33" s="251">
        <f t="shared" si="0"/>
        <v>726517.40249999985</v>
      </c>
      <c r="K33" s="247">
        <f>'[15]1A. Outside City Adjustments'!J148</f>
        <v>0</v>
      </c>
      <c r="L33" s="239"/>
      <c r="M33" s="250"/>
      <c r="N33" s="239"/>
      <c r="O33" s="239"/>
      <c r="P33" s="253"/>
      <c r="Q33" s="155"/>
      <c r="R33" s="145"/>
    </row>
    <row r="34" spans="1:18" x14ac:dyDescent="0.25">
      <c r="A34" s="242"/>
      <c r="C34" s="138" t="s">
        <v>651</v>
      </c>
      <c r="D34" s="139"/>
      <c r="E34" s="139"/>
      <c r="F34" s="152"/>
      <c r="G34" s="142"/>
      <c r="H34" s="172"/>
      <c r="I34" s="248"/>
      <c r="J34" s="251">
        <f t="shared" si="0"/>
        <v>0</v>
      </c>
      <c r="K34" s="247">
        <f>'[15]1A. Outside City Adjustments'!J149</f>
        <v>0</v>
      </c>
      <c r="L34" s="239"/>
      <c r="M34" s="250"/>
      <c r="N34" s="239"/>
      <c r="O34" s="239"/>
      <c r="P34" s="253"/>
      <c r="Q34" s="155"/>
      <c r="R34" s="145"/>
    </row>
    <row r="35" spans="1:18" x14ac:dyDescent="0.25">
      <c r="A35" s="242"/>
      <c r="C35" s="138" t="s">
        <v>504</v>
      </c>
      <c r="D35" s="139">
        <f>IF(E35="","",VLOOKUP(E35,'[15]19. O&amp;M to Functions'!$C$474:$D$484,2,FALSE))</f>
        <v>7</v>
      </c>
      <c r="E35" s="139" t="s">
        <v>22</v>
      </c>
      <c r="F35" s="252" t="s">
        <v>652</v>
      </c>
      <c r="G35" s="142" t="s">
        <v>21</v>
      </c>
      <c r="H35" s="172">
        <f>'[16]O&amp;M Budget-WW'!H29</f>
        <v>2587492.4099999997</v>
      </c>
      <c r="I35" s="248">
        <f>'[16]O&amp;M Budget-WW'!I29</f>
        <v>0</v>
      </c>
      <c r="J35" s="251">
        <f t="shared" si="0"/>
        <v>2587492.4099999997</v>
      </c>
      <c r="K35" s="247">
        <f>'[15]1A. Outside City Adjustments'!J150</f>
        <v>0</v>
      </c>
      <c r="L35" s="239"/>
      <c r="M35" s="250"/>
      <c r="N35" s="239"/>
      <c r="O35" s="239"/>
      <c r="P35" s="253"/>
      <c r="Q35" s="155"/>
      <c r="R35" s="145"/>
    </row>
    <row r="36" spans="1:18" x14ac:dyDescent="0.25">
      <c r="A36" s="242"/>
      <c r="C36" s="138" t="s">
        <v>506</v>
      </c>
      <c r="D36" s="139">
        <f>IF(E36="","",VLOOKUP(E36,'[15]19. O&amp;M to Functions'!$C$474:$D$484,2,FALSE))</f>
        <v>7</v>
      </c>
      <c r="E36" s="139" t="s">
        <v>22</v>
      </c>
      <c r="F36" s="152" t="s">
        <v>653</v>
      </c>
      <c r="G36" s="142" t="s">
        <v>21</v>
      </c>
      <c r="H36" s="172">
        <f>'[16]O&amp;M Budget-WW'!H30</f>
        <v>1472933.6400000004</v>
      </c>
      <c r="I36" s="248">
        <f>'[16]O&amp;M Budget-WW'!I30</f>
        <v>0</v>
      </c>
      <c r="J36" s="251">
        <f t="shared" si="0"/>
        <v>1472933.6400000004</v>
      </c>
      <c r="K36" s="247">
        <f>'[15]1A. Outside City Adjustments'!J151</f>
        <v>0</v>
      </c>
      <c r="L36" s="239"/>
      <c r="M36" s="250"/>
      <c r="N36" s="239"/>
      <c r="O36" s="239"/>
      <c r="P36" s="253"/>
      <c r="Q36" s="155"/>
      <c r="R36" s="145"/>
    </row>
    <row r="37" spans="1:18" x14ac:dyDescent="0.25">
      <c r="A37" s="242"/>
      <c r="C37" s="138" t="s">
        <v>508</v>
      </c>
      <c r="D37" s="139">
        <f>IF(E37="","",VLOOKUP(E37,'[15]19. O&amp;M to Functions'!$C$474:$D$484,2,FALSE))</f>
        <v>7</v>
      </c>
      <c r="E37" s="139" t="s">
        <v>22</v>
      </c>
      <c r="F37" s="152" t="s">
        <v>654</v>
      </c>
      <c r="G37" s="142" t="s">
        <v>21</v>
      </c>
      <c r="H37" s="172">
        <f>'[16]O&amp;M Budget-WW'!H31</f>
        <v>2236666.8500000024</v>
      </c>
      <c r="I37" s="248">
        <f>'[16]O&amp;M Budget-WW'!I31</f>
        <v>69233.597499999611</v>
      </c>
      <c r="J37" s="251">
        <f t="shared" si="0"/>
        <v>2305900.4475000021</v>
      </c>
      <c r="K37" s="247">
        <f>'[15]1A. Outside City Adjustments'!J152</f>
        <v>0</v>
      </c>
      <c r="L37" s="239"/>
      <c r="M37" s="250"/>
      <c r="N37" s="239"/>
      <c r="O37" s="239"/>
      <c r="P37" s="239"/>
      <c r="Q37" s="145"/>
      <c r="R37" s="145"/>
    </row>
    <row r="38" spans="1:18" x14ac:dyDescent="0.25">
      <c r="A38" s="242"/>
      <c r="C38" s="138" t="s">
        <v>655</v>
      </c>
      <c r="D38" s="139"/>
      <c r="E38" s="139"/>
      <c r="F38" s="152"/>
      <c r="G38" s="142" t="s">
        <v>21</v>
      </c>
      <c r="H38" s="172"/>
      <c r="I38" s="248"/>
      <c r="J38" s="251">
        <f t="shared" si="0"/>
        <v>0</v>
      </c>
      <c r="K38" s="247"/>
      <c r="L38" s="239"/>
      <c r="M38" s="250"/>
      <c r="N38" s="239"/>
      <c r="O38" s="239"/>
      <c r="P38" s="239"/>
      <c r="Q38" s="145"/>
      <c r="R38" s="145"/>
    </row>
    <row r="39" spans="1:18" x14ac:dyDescent="0.25">
      <c r="A39" s="242"/>
      <c r="C39" s="138" t="s">
        <v>504</v>
      </c>
      <c r="D39" s="139">
        <f>IF(E39="","",VLOOKUP(E39,'[15]19. O&amp;M to Functions'!$C$474:$D$484,2,FALSE))</f>
        <v>1</v>
      </c>
      <c r="E39" s="139" t="s">
        <v>491</v>
      </c>
      <c r="F39" s="141" t="s">
        <v>656</v>
      </c>
      <c r="G39" s="142" t="s">
        <v>21</v>
      </c>
      <c r="H39" s="172">
        <f>'[16]O&amp;M Budget-WW'!H33</f>
        <v>37068.86</v>
      </c>
      <c r="I39" s="248">
        <f>'[16]O&amp;M Budget-WW'!I33</f>
        <v>0</v>
      </c>
      <c r="J39" s="251">
        <f t="shared" si="0"/>
        <v>37068.86</v>
      </c>
      <c r="K39" s="247">
        <f>'[15]1A. Outside City Adjustments'!J154</f>
        <v>0</v>
      </c>
      <c r="L39" s="239"/>
      <c r="M39" s="250"/>
      <c r="N39" s="239"/>
      <c r="O39" s="239"/>
      <c r="P39" s="239"/>
      <c r="Q39" s="145"/>
      <c r="R39" s="145"/>
    </row>
    <row r="40" spans="1:18" x14ac:dyDescent="0.25">
      <c r="A40" s="242"/>
      <c r="C40" s="138" t="s">
        <v>506</v>
      </c>
      <c r="D40" s="139">
        <f>IF(E40="","",VLOOKUP(E40,'[15]19. O&amp;M to Functions'!$C$474:$D$484,2,FALSE))</f>
        <v>1</v>
      </c>
      <c r="E40" s="139" t="s">
        <v>491</v>
      </c>
      <c r="F40" s="141" t="s">
        <v>657</v>
      </c>
      <c r="G40" s="142" t="s">
        <v>21</v>
      </c>
      <c r="H40" s="172">
        <f>'[16]O&amp;M Budget-WW'!H34</f>
        <v>15217.55</v>
      </c>
      <c r="I40" s="248">
        <f>'[16]O&amp;M Budget-WW'!I34</f>
        <v>0</v>
      </c>
      <c r="J40" s="251">
        <f t="shared" si="0"/>
        <v>15217.55</v>
      </c>
      <c r="K40" s="247">
        <f>'[15]1A. Outside City Adjustments'!J155</f>
        <v>0</v>
      </c>
      <c r="L40" s="239"/>
      <c r="M40" s="250"/>
      <c r="N40" s="239"/>
      <c r="O40" s="239"/>
      <c r="P40" s="239"/>
      <c r="Q40" s="145"/>
      <c r="R40" s="145"/>
    </row>
    <row r="41" spans="1:18" x14ac:dyDescent="0.25">
      <c r="A41" s="242"/>
      <c r="C41" s="138" t="s">
        <v>508</v>
      </c>
      <c r="D41" s="139">
        <f>IF(E41="","",VLOOKUP(E41,'[15]19. O&amp;M to Functions'!$C$474:$D$484,2,FALSE))</f>
        <v>1</v>
      </c>
      <c r="E41" s="139" t="s">
        <v>491</v>
      </c>
      <c r="F41" s="152" t="s">
        <v>658</v>
      </c>
      <c r="G41" s="142" t="s">
        <v>21</v>
      </c>
      <c r="H41" s="172">
        <f>'[16]O&amp;M Budget-WW'!H35</f>
        <v>260039.01999999993</v>
      </c>
      <c r="I41" s="248">
        <f>'[16]O&amp;M Budget-WW'!I35</f>
        <v>97670.850749999983</v>
      </c>
      <c r="J41" s="251">
        <f t="shared" si="0"/>
        <v>357709.87074999989</v>
      </c>
      <c r="K41" s="247">
        <f>'[15]1A. Outside City Adjustments'!J156</f>
        <v>0</v>
      </c>
      <c r="L41" s="239"/>
      <c r="M41" s="250"/>
      <c r="N41" s="239"/>
      <c r="O41" s="239"/>
      <c r="P41" s="239"/>
      <c r="Q41" s="145"/>
      <c r="R41" s="145"/>
    </row>
    <row r="42" spans="1:18" x14ac:dyDescent="0.25">
      <c r="A42" s="242"/>
      <c r="C42" s="138" t="s">
        <v>659</v>
      </c>
      <c r="D42" s="139"/>
      <c r="E42" s="139"/>
      <c r="F42" s="152"/>
      <c r="G42" s="142"/>
      <c r="H42" s="172"/>
      <c r="I42" s="248"/>
      <c r="J42" s="251">
        <f t="shared" si="0"/>
        <v>0</v>
      </c>
      <c r="K42" s="247"/>
      <c r="L42" s="239"/>
      <c r="M42" s="250"/>
      <c r="N42" s="239"/>
      <c r="O42" s="239"/>
      <c r="P42" s="239"/>
      <c r="Q42" s="145"/>
      <c r="R42" s="145"/>
    </row>
    <row r="43" spans="1:18" x14ac:dyDescent="0.25">
      <c r="A43" s="242"/>
      <c r="C43" s="138" t="s">
        <v>504</v>
      </c>
      <c r="D43" s="139">
        <f>IF(E43="","",VLOOKUP(E43,'[15]19. O&amp;M to Functions'!$C$474:$D$484,2,FALSE))</f>
        <v>7</v>
      </c>
      <c r="E43" s="139" t="s">
        <v>22</v>
      </c>
      <c r="F43" s="252" t="s">
        <v>660</v>
      </c>
      <c r="G43" s="142" t="s">
        <v>21</v>
      </c>
      <c r="H43" s="172">
        <f>'[16]O&amp;M Budget-WW'!H37</f>
        <v>2589456.06</v>
      </c>
      <c r="I43" s="248">
        <f>'[16]O&amp;M Budget-WW'!I37</f>
        <v>0</v>
      </c>
      <c r="J43" s="251">
        <f t="shared" si="0"/>
        <v>2589456.06</v>
      </c>
      <c r="K43" s="247">
        <f>'[15]1A. Outside City Adjustments'!J158</f>
        <v>0</v>
      </c>
      <c r="L43" s="239"/>
      <c r="M43" s="250"/>
      <c r="N43" s="239"/>
      <c r="O43" s="239"/>
      <c r="P43" s="239"/>
      <c r="Q43" s="145"/>
      <c r="R43" s="145"/>
    </row>
    <row r="44" spans="1:18" x14ac:dyDescent="0.25">
      <c r="A44" s="242"/>
      <c r="C44" s="138" t="s">
        <v>506</v>
      </c>
      <c r="D44" s="139">
        <f>IF(E44="","",VLOOKUP(E44,'[15]19. O&amp;M to Functions'!$C$474:$D$484,2,FALSE))</f>
        <v>7</v>
      </c>
      <c r="E44" s="139" t="s">
        <v>22</v>
      </c>
      <c r="F44" s="141" t="s">
        <v>661</v>
      </c>
      <c r="G44" s="142" t="s">
        <v>21</v>
      </c>
      <c r="H44" s="172">
        <f>'[16]O&amp;M Budget-WW'!H38</f>
        <v>4275339.1099999975</v>
      </c>
      <c r="I44" s="248">
        <f>'[16]O&amp;M Budget-WW'!I38</f>
        <v>0</v>
      </c>
      <c r="J44" s="251">
        <f t="shared" si="0"/>
        <v>4275339.1099999975</v>
      </c>
      <c r="K44" s="247">
        <f>'[15]1A. Outside City Adjustments'!J159</f>
        <v>0</v>
      </c>
      <c r="L44" s="239"/>
      <c r="M44" s="250"/>
      <c r="N44" s="239"/>
      <c r="O44" s="239"/>
      <c r="P44" s="239"/>
      <c r="Q44" s="145"/>
      <c r="R44" s="145"/>
    </row>
    <row r="45" spans="1:18" x14ac:dyDescent="0.25">
      <c r="A45" s="242"/>
      <c r="C45" s="138" t="s">
        <v>508</v>
      </c>
      <c r="D45" s="139">
        <f>IF(E45="","",VLOOKUP(E45,'[15]19. O&amp;M to Functions'!$C$474:$D$484,2,FALSE))</f>
        <v>7</v>
      </c>
      <c r="E45" s="139" t="s">
        <v>22</v>
      </c>
      <c r="F45" s="141" t="s">
        <v>662</v>
      </c>
      <c r="G45" s="142" t="s">
        <v>21</v>
      </c>
      <c r="H45" s="172">
        <f>'[16]O&amp;M Budget-WW'!H39</f>
        <v>2084971.2200000002</v>
      </c>
      <c r="I45" s="248">
        <f>'[16]O&amp;M Budget-WW'!I39</f>
        <v>37733.251000000309</v>
      </c>
      <c r="J45" s="251">
        <f t="shared" si="0"/>
        <v>2122704.4710000004</v>
      </c>
      <c r="K45" s="247">
        <f>'[15]1A. Outside City Adjustments'!J160</f>
        <v>0</v>
      </c>
      <c r="L45" s="239"/>
      <c r="M45" s="250"/>
      <c r="N45" s="239"/>
      <c r="O45" s="239"/>
      <c r="P45" s="239"/>
      <c r="Q45" s="145"/>
      <c r="R45" s="145"/>
    </row>
    <row r="46" spans="1:18" hidden="1" x14ac:dyDescent="0.25">
      <c r="A46" s="242"/>
      <c r="C46" s="244" t="s">
        <v>663</v>
      </c>
      <c r="D46" s="139"/>
      <c r="E46" s="139"/>
      <c r="F46" s="141"/>
      <c r="G46" s="142"/>
      <c r="H46" s="172">
        <f>'[16]O&amp;M Budget-WW'!H40</f>
        <v>0</v>
      </c>
      <c r="I46" s="248">
        <f>'[16]O&amp;M Budget-WW'!I40</f>
        <v>0</v>
      </c>
      <c r="J46" s="251">
        <f t="shared" si="0"/>
        <v>0</v>
      </c>
      <c r="K46" s="247">
        <f>'[15]1A. Outside City Adjustments'!J161</f>
        <v>0</v>
      </c>
      <c r="L46" s="239"/>
      <c r="M46" s="250"/>
      <c r="N46" s="239"/>
      <c r="O46" s="239"/>
      <c r="P46" s="239"/>
      <c r="Q46" s="145"/>
      <c r="R46" s="145"/>
    </row>
    <row r="47" spans="1:18" hidden="1" x14ac:dyDescent="0.25">
      <c r="A47" s="242"/>
      <c r="C47" s="138" t="s">
        <v>504</v>
      </c>
      <c r="D47" s="139">
        <f>IF(E47="","",VLOOKUP(E47,'[15]19. O&amp;M to Functions'!$C$474:$D$484,2,FALSE))</f>
        <v>7</v>
      </c>
      <c r="E47" s="139" t="s">
        <v>22</v>
      </c>
      <c r="F47" s="141" t="s">
        <v>664</v>
      </c>
      <c r="G47" s="142" t="s">
        <v>67</v>
      </c>
      <c r="H47" s="172">
        <f>'[16]O&amp;M Budget-WW'!H41</f>
        <v>0</v>
      </c>
      <c r="I47" s="248">
        <f>'[16]O&amp;M Budget-WW'!I41</f>
        <v>0</v>
      </c>
      <c r="J47" s="251">
        <f t="shared" si="0"/>
        <v>0</v>
      </c>
      <c r="K47" s="247">
        <f>'[15]1A. Outside City Adjustments'!J162</f>
        <v>0</v>
      </c>
      <c r="L47" s="239"/>
      <c r="M47" s="250"/>
      <c r="N47" s="239"/>
      <c r="O47" s="254"/>
      <c r="P47" s="254"/>
      <c r="Q47" s="158"/>
      <c r="R47" s="158"/>
    </row>
    <row r="48" spans="1:18" hidden="1" x14ac:dyDescent="0.25">
      <c r="A48" s="242"/>
      <c r="C48" s="138" t="s">
        <v>506</v>
      </c>
      <c r="D48" s="139">
        <f>IF(E48="","",VLOOKUP(E48,'[15]19. O&amp;M to Functions'!$C$474:$D$484,2,FALSE))</f>
        <v>7</v>
      </c>
      <c r="E48" s="139" t="s">
        <v>22</v>
      </c>
      <c r="F48" s="141" t="s">
        <v>665</v>
      </c>
      <c r="G48" s="142" t="s">
        <v>67</v>
      </c>
      <c r="H48" s="172">
        <f>'[16]O&amp;M Budget-WW'!H42</f>
        <v>0</v>
      </c>
      <c r="I48" s="248">
        <f>'[16]O&amp;M Budget-WW'!I42</f>
        <v>0</v>
      </c>
      <c r="J48" s="251">
        <f t="shared" si="0"/>
        <v>0</v>
      </c>
      <c r="K48" s="247">
        <f>'[15]1A. Outside City Adjustments'!J163</f>
        <v>0</v>
      </c>
      <c r="L48" s="239"/>
      <c r="M48" s="250"/>
      <c r="N48" s="239"/>
      <c r="O48" s="254"/>
      <c r="P48" s="254"/>
      <c r="Q48" s="158"/>
      <c r="R48" s="158"/>
    </row>
    <row r="49" spans="1:18" hidden="1" x14ac:dyDescent="0.25">
      <c r="A49" s="242"/>
      <c r="C49" s="138" t="s">
        <v>508</v>
      </c>
      <c r="D49" s="139">
        <f>IF(E49="","",VLOOKUP(E49,'[15]19. O&amp;M to Functions'!$C$474:$D$484,2,FALSE))</f>
        <v>7</v>
      </c>
      <c r="E49" s="139" t="s">
        <v>22</v>
      </c>
      <c r="F49" s="141" t="s">
        <v>666</v>
      </c>
      <c r="G49" s="142" t="s">
        <v>67</v>
      </c>
      <c r="H49" s="172">
        <f>'[16]O&amp;M Budget-WW'!H43</f>
        <v>0</v>
      </c>
      <c r="I49" s="248">
        <f>'[16]O&amp;M Budget-WW'!I43</f>
        <v>0</v>
      </c>
      <c r="J49" s="251">
        <f t="shared" si="0"/>
        <v>0</v>
      </c>
      <c r="K49" s="247">
        <f>'[15]1A. Outside City Adjustments'!J164</f>
        <v>0</v>
      </c>
      <c r="L49" s="239"/>
      <c r="M49" s="250"/>
      <c r="N49" s="239"/>
      <c r="O49" s="254"/>
      <c r="P49" s="254"/>
      <c r="Q49" s="158"/>
      <c r="R49" s="158"/>
    </row>
    <row r="50" spans="1:18" x14ac:dyDescent="0.25">
      <c r="A50" s="242"/>
      <c r="C50" s="244" t="s">
        <v>667</v>
      </c>
      <c r="D50" s="139"/>
      <c r="E50" s="139"/>
      <c r="F50" s="141"/>
      <c r="G50" s="142"/>
      <c r="H50" s="172"/>
      <c r="I50" s="248"/>
      <c r="J50" s="251">
        <f t="shared" si="0"/>
        <v>0</v>
      </c>
      <c r="K50" s="247"/>
      <c r="L50" s="239"/>
      <c r="M50" s="250"/>
      <c r="N50" s="239"/>
      <c r="O50" s="254"/>
      <c r="P50" s="254"/>
      <c r="Q50" s="158"/>
      <c r="R50" s="158"/>
    </row>
    <row r="51" spans="1:18" x14ac:dyDescent="0.25">
      <c r="A51" s="242"/>
      <c r="C51" s="138" t="s">
        <v>668</v>
      </c>
      <c r="D51" s="139"/>
      <c r="E51" s="139"/>
      <c r="F51" s="141"/>
      <c r="G51" s="142"/>
      <c r="H51" s="172"/>
      <c r="I51" s="248"/>
      <c r="J51" s="251">
        <f t="shared" si="0"/>
        <v>0</v>
      </c>
      <c r="K51" s="247"/>
      <c r="L51" s="239"/>
      <c r="M51" s="250"/>
      <c r="N51" s="239"/>
      <c r="O51" s="239"/>
      <c r="P51" s="239"/>
      <c r="Q51" s="145"/>
      <c r="R51" s="145"/>
    </row>
    <row r="52" spans="1:18" x14ac:dyDescent="0.25">
      <c r="A52" s="242"/>
      <c r="C52" s="138" t="s">
        <v>504</v>
      </c>
      <c r="D52" s="139">
        <f>IF(E52="","",VLOOKUP(E52,'[15]19. O&amp;M to Functions'!$C$474:$D$484,2,FALSE))</f>
        <v>6</v>
      </c>
      <c r="E52" s="139" t="s">
        <v>669</v>
      </c>
      <c r="F52" s="252" t="s">
        <v>670</v>
      </c>
      <c r="G52" s="142" t="s">
        <v>21</v>
      </c>
      <c r="H52" s="172">
        <f>'[16]O&amp;M Budget-WW'!H46</f>
        <v>924359.24</v>
      </c>
      <c r="I52" s="248">
        <f>'[16]O&amp;M Budget-WW'!I46</f>
        <v>0</v>
      </c>
      <c r="J52" s="251">
        <f t="shared" si="0"/>
        <v>924359.24</v>
      </c>
      <c r="K52" s="247">
        <f>'[15]1A. Outside City Adjustments'!J167</f>
        <v>0</v>
      </c>
      <c r="L52" s="239"/>
      <c r="M52" s="250"/>
      <c r="N52" s="239"/>
      <c r="O52" s="239"/>
      <c r="P52" s="239"/>
      <c r="Q52" s="145"/>
      <c r="R52" s="145"/>
    </row>
    <row r="53" spans="1:18" x14ac:dyDescent="0.25">
      <c r="A53" s="242"/>
      <c r="C53" s="138" t="s">
        <v>508</v>
      </c>
      <c r="D53" s="139">
        <f>IF(E53="","",VLOOKUP(E53,'[15]19. O&amp;M to Functions'!$C$474:$D$484,2,FALSE))</f>
        <v>6</v>
      </c>
      <c r="E53" s="139" t="s">
        <v>669</v>
      </c>
      <c r="F53" s="141" t="s">
        <v>671</v>
      </c>
      <c r="G53" s="142" t="s">
        <v>21</v>
      </c>
      <c r="H53" s="172">
        <f>'[16]O&amp;M Budget-WW'!H47</f>
        <v>5422215.9900000067</v>
      </c>
      <c r="I53" s="248">
        <f>'[16]O&amp;M Budget-WW'!I47</f>
        <v>-11429.516000003445</v>
      </c>
      <c r="J53" s="251">
        <f t="shared" si="0"/>
        <v>5410786.4740000032</v>
      </c>
      <c r="K53" s="247">
        <f>'[15]1A. Outside City Adjustments'!J168</f>
        <v>0</v>
      </c>
      <c r="L53" s="239"/>
      <c r="M53" s="250"/>
      <c r="N53" s="239"/>
      <c r="O53" s="239"/>
      <c r="P53" s="239"/>
      <c r="Q53" s="145"/>
      <c r="R53" s="145"/>
    </row>
    <row r="54" spans="1:18" x14ac:dyDescent="0.25">
      <c r="A54" s="242"/>
      <c r="C54" s="138" t="s">
        <v>672</v>
      </c>
      <c r="D54" s="139"/>
      <c r="E54" s="139"/>
      <c r="F54" s="141"/>
      <c r="G54" s="142"/>
      <c r="H54" s="172"/>
      <c r="I54" s="248"/>
      <c r="J54" s="251">
        <f t="shared" si="0"/>
        <v>0</v>
      </c>
      <c r="K54" s="247"/>
      <c r="L54" s="239"/>
      <c r="M54" s="250"/>
      <c r="N54" s="239"/>
      <c r="O54" s="239"/>
      <c r="P54" s="239"/>
      <c r="Q54" s="145"/>
      <c r="R54" s="145"/>
    </row>
    <row r="55" spans="1:18" x14ac:dyDescent="0.25">
      <c r="A55" s="242"/>
      <c r="C55" s="151" t="s">
        <v>525</v>
      </c>
      <c r="D55" s="139">
        <f>IF(E55="","",VLOOKUP(E55,'[15]19. O&amp;M to Functions'!$C$474:$D$484,2,FALSE))</f>
        <v>6</v>
      </c>
      <c r="E55" s="139" t="s">
        <v>669</v>
      </c>
      <c r="F55" s="141">
        <v>8217</v>
      </c>
      <c r="G55" s="142" t="s">
        <v>21</v>
      </c>
      <c r="H55" s="172">
        <f>'[16]O&amp;M Budget-WW'!H49</f>
        <v>843425.93000000052</v>
      </c>
      <c r="I55" s="248">
        <f>'[16]O&amp;M Budget-WW'!I49</f>
        <v>-12699.619249999954</v>
      </c>
      <c r="J55" s="251">
        <f t="shared" si="0"/>
        <v>830726.31075000053</v>
      </c>
      <c r="K55" s="247">
        <f>'[15]1A. Outside City Adjustments'!J170</f>
        <v>0</v>
      </c>
      <c r="L55" s="239"/>
      <c r="M55" s="250"/>
      <c r="N55" s="239"/>
      <c r="O55" s="239"/>
      <c r="P55" s="239"/>
      <c r="Q55" s="145"/>
      <c r="R55" s="145"/>
    </row>
    <row r="56" spans="1:18" hidden="1" x14ac:dyDescent="0.25">
      <c r="A56" s="242"/>
      <c r="C56" s="151" t="s">
        <v>673</v>
      </c>
      <c r="D56" s="139"/>
      <c r="E56" s="139"/>
      <c r="F56" s="141"/>
      <c r="G56" s="142" t="s">
        <v>67</v>
      </c>
      <c r="H56" s="172">
        <f>'[16]O&amp;M Budget-WW'!H50</f>
        <v>0</v>
      </c>
      <c r="I56" s="248">
        <f>'[16]O&amp;M Budget-WW'!I50</f>
        <v>0</v>
      </c>
      <c r="J56" s="251">
        <f t="shared" si="0"/>
        <v>0</v>
      </c>
      <c r="K56" s="247">
        <f>'[15]1A. Outside City Adjustments'!J171</f>
        <v>0</v>
      </c>
      <c r="L56" s="239"/>
      <c r="M56" s="250"/>
      <c r="N56" s="239"/>
      <c r="O56" s="239"/>
      <c r="P56" s="239"/>
      <c r="Q56" s="145"/>
      <c r="R56" s="145"/>
    </row>
    <row r="57" spans="1:18" hidden="1" x14ac:dyDescent="0.25">
      <c r="A57" s="242"/>
      <c r="C57" s="151" t="s">
        <v>673</v>
      </c>
      <c r="D57" s="139"/>
      <c r="E57" s="139"/>
      <c r="F57" s="141"/>
      <c r="G57" s="142" t="s">
        <v>67</v>
      </c>
      <c r="H57" s="172">
        <f>'[16]O&amp;M Budget-WW'!H51</f>
        <v>0</v>
      </c>
      <c r="I57" s="248">
        <f>'[16]O&amp;M Budget-WW'!I51</f>
        <v>0</v>
      </c>
      <c r="J57" s="251">
        <f t="shared" si="0"/>
        <v>0</v>
      </c>
      <c r="K57" s="247">
        <f>'[15]1A. Outside City Adjustments'!J172</f>
        <v>0</v>
      </c>
      <c r="L57" s="239"/>
      <c r="M57" s="250"/>
      <c r="N57" s="239"/>
      <c r="O57" s="239"/>
      <c r="P57" s="239"/>
      <c r="Q57" s="145"/>
      <c r="R57" s="145"/>
    </row>
    <row r="58" spans="1:18" hidden="1" x14ac:dyDescent="0.25">
      <c r="A58" s="242"/>
      <c r="C58" s="151"/>
      <c r="D58" s="139"/>
      <c r="E58" s="139"/>
      <c r="F58" s="141"/>
      <c r="G58" s="142"/>
      <c r="H58" s="172">
        <f>'[16]O&amp;M Budget-WW'!H52</f>
        <v>0</v>
      </c>
      <c r="I58" s="248">
        <f>'[16]O&amp;M Budget-WW'!I52</f>
        <v>0</v>
      </c>
      <c r="J58" s="251">
        <f t="shared" si="0"/>
        <v>0</v>
      </c>
      <c r="K58" s="247">
        <f>'[15]1A. Outside City Adjustments'!J173</f>
        <v>0</v>
      </c>
      <c r="L58" s="239"/>
      <c r="M58" s="250"/>
      <c r="N58" s="239"/>
      <c r="O58" s="239"/>
      <c r="P58" s="239"/>
      <c r="Q58" s="145"/>
      <c r="R58" s="145"/>
    </row>
    <row r="59" spans="1:18" x14ac:dyDescent="0.25">
      <c r="A59" s="242"/>
      <c r="C59" s="151" t="s">
        <v>53</v>
      </c>
      <c r="D59" s="139">
        <f>IF(E59="","",VLOOKUP(E59,'[15]19. O&amp;M to Functions'!$C$474:$D$484,2,FALSE))</f>
        <v>6</v>
      </c>
      <c r="E59" s="139" t="s">
        <v>669</v>
      </c>
      <c r="F59" s="141">
        <v>8231</v>
      </c>
      <c r="G59" s="142" t="s">
        <v>21</v>
      </c>
      <c r="H59" s="172">
        <f>'[16]O&amp;M Budget-WW'!H53</f>
        <v>9052106.4699999969</v>
      </c>
      <c r="I59" s="248">
        <f>'[16]O&amp;M Budget-WW'!I53</f>
        <v>117640.07899999911</v>
      </c>
      <c r="J59" s="251">
        <f t="shared" si="0"/>
        <v>9169746.5489999969</v>
      </c>
      <c r="K59" s="247">
        <f>'[15]1A. Outside City Adjustments'!J174</f>
        <v>0</v>
      </c>
      <c r="L59" s="239"/>
      <c r="M59" s="250"/>
      <c r="N59" s="239"/>
      <c r="O59" s="239"/>
      <c r="P59" s="239"/>
      <c r="Q59" s="145"/>
      <c r="R59" s="145"/>
    </row>
    <row r="60" spans="1:18" x14ac:dyDescent="0.25">
      <c r="A60" s="242"/>
      <c r="C60" s="151" t="s">
        <v>674</v>
      </c>
      <c r="D60" s="139">
        <f>IF(E60="","",VLOOKUP(E60,'[15]19. O&amp;M to Functions'!$C$474:$D$484,2,FALSE))</f>
        <v>6</v>
      </c>
      <c r="E60" s="139" t="s">
        <v>669</v>
      </c>
      <c r="F60" s="141">
        <v>8447</v>
      </c>
      <c r="G60" s="142" t="s">
        <v>21</v>
      </c>
      <c r="H60" s="172">
        <f>'[16]O&amp;M Budget-WW'!H54</f>
        <v>2290554.9599999995</v>
      </c>
      <c r="I60" s="248">
        <f>'[16]O&amp;M Budget-WW'!I54</f>
        <v>90047.416999998546</v>
      </c>
      <c r="J60" s="251">
        <f t="shared" si="0"/>
        <v>2380602.376999998</v>
      </c>
      <c r="K60" s="247">
        <f>'[15]1A. Outside City Adjustments'!J175</f>
        <v>0</v>
      </c>
      <c r="L60" s="239"/>
      <c r="M60" s="250"/>
      <c r="N60" s="239"/>
      <c r="O60" s="239"/>
      <c r="P60" s="239"/>
      <c r="Q60" s="145"/>
      <c r="R60" s="145"/>
    </row>
    <row r="61" spans="1:18" x14ac:dyDescent="0.25">
      <c r="A61" s="242"/>
      <c r="C61" s="138" t="s">
        <v>675</v>
      </c>
      <c r="D61" s="139">
        <f>IF(E61="","",VLOOKUP(E61,'[15]19. O&amp;M to Functions'!$C$474:$D$484,2,FALSE))</f>
        <v>6</v>
      </c>
      <c r="E61" s="139" t="s">
        <v>669</v>
      </c>
      <c r="F61" s="141">
        <v>8243</v>
      </c>
      <c r="G61" s="142" t="s">
        <v>21</v>
      </c>
      <c r="H61" s="172"/>
      <c r="I61" s="248"/>
      <c r="J61" s="251">
        <f t="shared" si="0"/>
        <v>0</v>
      </c>
      <c r="K61" s="247"/>
      <c r="L61" s="239"/>
      <c r="M61" s="250"/>
      <c r="N61" s="239"/>
      <c r="O61" s="239"/>
      <c r="P61" s="239"/>
      <c r="Q61" s="145"/>
      <c r="R61" s="145"/>
    </row>
    <row r="62" spans="1:18" x14ac:dyDescent="0.25">
      <c r="A62" s="242"/>
      <c r="C62" s="138" t="s">
        <v>676</v>
      </c>
      <c r="D62" s="139">
        <f>IF(E62="","",VLOOKUP(E62,'[15]19. O&amp;M to Functions'!$C$474:$D$484,2,FALSE))</f>
        <v>6</v>
      </c>
      <c r="E62" s="139" t="s">
        <v>669</v>
      </c>
      <c r="F62" s="141">
        <v>8410</v>
      </c>
      <c r="G62" s="142" t="s">
        <v>21</v>
      </c>
      <c r="H62" s="172">
        <f>'[16]O&amp;M Budget-WW'!H56</f>
        <v>1945817.0299999984</v>
      </c>
      <c r="I62" s="248">
        <f>'[16]O&amp;M Budget-WW'!I56</f>
        <v>44012.887000000846</v>
      </c>
      <c r="J62" s="251">
        <f t="shared" si="0"/>
        <v>1989829.9169999992</v>
      </c>
      <c r="K62" s="247">
        <f>'[15]1A. Outside City Adjustments'!J177</f>
        <v>0</v>
      </c>
      <c r="L62" s="239"/>
      <c r="M62" s="250"/>
      <c r="N62" s="239"/>
      <c r="O62" s="239"/>
      <c r="P62" s="239"/>
      <c r="Q62" s="145"/>
      <c r="R62" s="145"/>
    </row>
    <row r="63" spans="1:18" x14ac:dyDescent="0.25">
      <c r="A63" s="242"/>
      <c r="C63" s="244" t="s">
        <v>677</v>
      </c>
      <c r="D63" s="139"/>
      <c r="E63" s="139"/>
      <c r="F63" s="141"/>
      <c r="G63" s="142"/>
      <c r="H63" s="172"/>
      <c r="I63" s="248"/>
      <c r="J63" s="251">
        <f t="shared" si="0"/>
        <v>0</v>
      </c>
      <c r="K63" s="247"/>
      <c r="L63" s="239"/>
      <c r="M63" s="250"/>
      <c r="N63" s="239"/>
      <c r="O63" s="239"/>
      <c r="P63" s="239"/>
      <c r="Q63" s="145"/>
      <c r="R63" s="145"/>
    </row>
    <row r="64" spans="1:18" x14ac:dyDescent="0.25">
      <c r="A64" s="242"/>
      <c r="C64" s="138"/>
      <c r="D64" s="139"/>
      <c r="E64" s="139"/>
      <c r="F64" s="141"/>
      <c r="G64" s="142"/>
      <c r="H64" s="172"/>
      <c r="I64" s="248"/>
      <c r="J64" s="251">
        <f t="shared" si="0"/>
        <v>0</v>
      </c>
      <c r="K64" s="247"/>
      <c r="L64" s="239"/>
      <c r="M64" s="250"/>
      <c r="N64" s="239"/>
      <c r="O64" s="239"/>
      <c r="P64" s="239"/>
      <c r="Q64" s="145"/>
      <c r="R64" s="145"/>
    </row>
    <row r="65" spans="1:18" x14ac:dyDescent="0.25">
      <c r="A65" s="242"/>
      <c r="C65" s="138" t="s">
        <v>538</v>
      </c>
      <c r="D65" s="139">
        <f>IF(E65="","",VLOOKUP(E65,'[15]19. O&amp;M to Functions'!$C$474:$D$484,2,FALSE))</f>
        <v>6</v>
      </c>
      <c r="E65" s="139" t="s">
        <v>669</v>
      </c>
      <c r="F65" s="141">
        <v>8214</v>
      </c>
      <c r="G65" s="142" t="s">
        <v>21</v>
      </c>
      <c r="H65" s="172">
        <f>'[16]O&amp;M Budget-WW'!H59</f>
        <v>709520.78000000061</v>
      </c>
      <c r="I65" s="248">
        <f>'[16]O&amp;M Budget-WW'!I59</f>
        <v>29863.124749999792</v>
      </c>
      <c r="J65" s="251">
        <f t="shared" si="0"/>
        <v>739383.90475000045</v>
      </c>
      <c r="K65" s="247">
        <f>'[15]1A. Outside City Adjustments'!J180</f>
        <v>0</v>
      </c>
      <c r="L65" s="239"/>
      <c r="M65" s="250"/>
      <c r="N65" s="239"/>
      <c r="O65" s="239"/>
      <c r="P65" s="239"/>
      <c r="Q65" s="145"/>
      <c r="R65" s="145"/>
    </row>
    <row r="66" spans="1:18" x14ac:dyDescent="0.25">
      <c r="A66" s="242"/>
      <c r="C66" s="138" t="s">
        <v>678</v>
      </c>
      <c r="D66" s="139">
        <f>IF(E66="","",VLOOKUP(E66,'[15]19. O&amp;M to Functions'!$C$474:$D$484,2,FALSE))</f>
        <v>6</v>
      </c>
      <c r="E66" s="139" t="s">
        <v>669</v>
      </c>
      <c r="F66" s="141">
        <v>8431</v>
      </c>
      <c r="G66" s="142" t="s">
        <v>61</v>
      </c>
      <c r="H66" s="172">
        <f>'[16]O&amp;M Budget-WW'!H60</f>
        <v>357416.16000000021</v>
      </c>
      <c r="I66" s="248">
        <f>'[16]O&amp;M Budget-WW'!I60</f>
        <v>1667.8244999999895</v>
      </c>
      <c r="J66" s="251">
        <f t="shared" si="0"/>
        <v>359083.9845000002</v>
      </c>
      <c r="K66" s="247">
        <f>'[15]1A. Outside City Adjustments'!J181</f>
        <v>0</v>
      </c>
      <c r="L66" s="239"/>
      <c r="M66" s="250"/>
      <c r="N66" s="239"/>
      <c r="O66" s="254"/>
      <c r="P66" s="254"/>
      <c r="Q66" s="158"/>
      <c r="R66" s="158"/>
    </row>
    <row r="67" spans="1:18" x14ac:dyDescent="0.25">
      <c r="A67" s="242"/>
      <c r="C67" s="138" t="s">
        <v>679</v>
      </c>
      <c r="D67" s="139">
        <f>IF(E67="","",VLOOKUP(E67,'[15]19. O&amp;M to Functions'!$C$474:$D$484,2,FALSE))</f>
        <v>6</v>
      </c>
      <c r="E67" s="139" t="s">
        <v>669</v>
      </c>
      <c r="F67" s="141">
        <v>8420</v>
      </c>
      <c r="G67" s="142" t="s">
        <v>61</v>
      </c>
      <c r="H67" s="172">
        <f>'[16]O&amp;M Budget-WW'!H61</f>
        <v>1586312.889999995</v>
      </c>
      <c r="I67" s="248">
        <f>'[16]O&amp;M Budget-WW'!I61</f>
        <v>67537.282249999917</v>
      </c>
      <c r="J67" s="251">
        <f t="shared" si="0"/>
        <v>1653850.1722499949</v>
      </c>
      <c r="K67" s="247">
        <f>'[15]1A. Outside City Adjustments'!J182</f>
        <v>0</v>
      </c>
      <c r="L67" s="239"/>
      <c r="M67" s="250"/>
      <c r="N67" s="239"/>
      <c r="O67" s="254"/>
      <c r="P67" s="254"/>
      <c r="Q67" s="158"/>
      <c r="R67" s="158"/>
    </row>
    <row r="68" spans="1:18" x14ac:dyDescent="0.25">
      <c r="A68" s="242"/>
      <c r="C68" s="138" t="s">
        <v>680</v>
      </c>
      <c r="D68" s="139">
        <f>IF(E68="","",VLOOKUP(E68,'[15]19. O&amp;M to Functions'!$C$474:$D$484,2,FALSE))</f>
        <v>6</v>
      </c>
      <c r="E68" s="139" t="s">
        <v>669</v>
      </c>
      <c r="F68" s="141">
        <v>8215</v>
      </c>
      <c r="G68" s="142" t="s">
        <v>61</v>
      </c>
      <c r="H68" s="172"/>
      <c r="I68" s="248"/>
      <c r="J68" s="251">
        <f t="shared" si="0"/>
        <v>0</v>
      </c>
      <c r="K68" s="247"/>
      <c r="L68" s="239"/>
      <c r="M68" s="250"/>
      <c r="N68" s="239"/>
      <c r="O68" s="255"/>
      <c r="P68" s="255"/>
      <c r="Q68" s="160"/>
      <c r="R68" s="160"/>
    </row>
    <row r="69" spans="1:18" hidden="1" x14ac:dyDescent="0.25">
      <c r="A69" s="242"/>
      <c r="C69" s="138"/>
      <c r="D69" s="139"/>
      <c r="E69" s="139"/>
      <c r="F69" s="159"/>
      <c r="G69" s="142"/>
      <c r="H69" s="172">
        <f>'[16]O&amp;M Budget-WW'!H63</f>
        <v>0</v>
      </c>
      <c r="I69" s="248">
        <f>'[16]O&amp;M Budget-WW'!I63</f>
        <v>0</v>
      </c>
      <c r="J69" s="251">
        <f t="shared" si="0"/>
        <v>0</v>
      </c>
      <c r="K69" s="247">
        <f>'[15]1A. Outside City Adjustments'!J184</f>
        <v>0</v>
      </c>
      <c r="L69" s="239"/>
      <c r="M69" s="250"/>
      <c r="N69" s="239"/>
      <c r="O69" s="255"/>
      <c r="P69" s="255"/>
      <c r="Q69" s="160"/>
      <c r="R69" s="160"/>
    </row>
    <row r="70" spans="1:18" hidden="1" x14ac:dyDescent="0.25">
      <c r="A70" s="242"/>
      <c r="C70" s="138"/>
      <c r="D70" s="139"/>
      <c r="E70" s="139"/>
      <c r="F70" s="141"/>
      <c r="G70" s="142"/>
      <c r="H70" s="172">
        <f>'[16]O&amp;M Budget-WW'!H64</f>
        <v>0</v>
      </c>
      <c r="I70" s="248">
        <f>'[16]O&amp;M Budget-WW'!I64</f>
        <v>0</v>
      </c>
      <c r="J70" s="251">
        <f t="shared" si="0"/>
        <v>0</v>
      </c>
      <c r="K70" s="247">
        <f>'[15]1A. Outside City Adjustments'!J185</f>
        <v>0</v>
      </c>
      <c r="L70" s="239"/>
      <c r="M70" s="250"/>
      <c r="N70" s="239"/>
      <c r="O70" s="255"/>
      <c r="P70" s="255"/>
      <c r="Q70" s="160"/>
      <c r="R70" s="160"/>
    </row>
    <row r="71" spans="1:18" x14ac:dyDescent="0.25">
      <c r="A71" s="242"/>
      <c r="C71" s="138" t="s">
        <v>544</v>
      </c>
      <c r="D71" s="139">
        <f>IF(E71="","",VLOOKUP(E71,'[15]19. O&amp;M to Functions'!$C$474:$D$484,2,FALSE))</f>
        <v>6</v>
      </c>
      <c r="E71" s="139" t="s">
        <v>669</v>
      </c>
      <c r="F71" s="141">
        <v>8417</v>
      </c>
      <c r="G71" s="142" t="s">
        <v>29</v>
      </c>
      <c r="H71" s="172">
        <f>'[16]O&amp;M Budget-WW'!H65</f>
        <v>837801.24000000092</v>
      </c>
      <c r="I71" s="248">
        <f>'[16]O&amp;M Budget-WW'!I65</f>
        <v>22451.870750000002</v>
      </c>
      <c r="J71" s="251">
        <f t="shared" si="0"/>
        <v>860253.11075000092</v>
      </c>
      <c r="K71" s="247">
        <f>'[15]1A. Outside City Adjustments'!J186</f>
        <v>0</v>
      </c>
      <c r="L71" s="239"/>
      <c r="M71" s="250"/>
      <c r="N71" s="239"/>
      <c r="O71" s="254"/>
      <c r="P71" s="254"/>
      <c r="Q71" s="158"/>
      <c r="R71" s="158"/>
    </row>
    <row r="72" spans="1:18" x14ac:dyDescent="0.25">
      <c r="A72" s="242"/>
      <c r="C72" s="138" t="s">
        <v>681</v>
      </c>
      <c r="D72" s="139">
        <f>IF(E72="","",VLOOKUP(E72,'[15]19. O&amp;M to Functions'!$C$474:$D$484,2,FALSE))</f>
        <v>6</v>
      </c>
      <c r="E72" s="139" t="s">
        <v>669</v>
      </c>
      <c r="F72" s="141">
        <v>8212</v>
      </c>
      <c r="G72" s="142" t="s">
        <v>21</v>
      </c>
      <c r="H72" s="172">
        <f>'[16]O&amp;M Budget-WW'!H66</f>
        <v>439478.37999999995</v>
      </c>
      <c r="I72" s="248">
        <f>'[16]O&amp;M Budget-WW'!I66</f>
        <v>-17563.231999999789</v>
      </c>
      <c r="J72" s="251">
        <f t="shared" si="0"/>
        <v>421915.14800000016</v>
      </c>
      <c r="K72" s="247">
        <f>'[15]1A. Outside City Adjustments'!J187</f>
        <v>0</v>
      </c>
      <c r="L72" s="239"/>
      <c r="M72" s="250"/>
      <c r="N72" s="239"/>
      <c r="O72" s="254"/>
      <c r="P72" s="254"/>
      <c r="Q72" s="158"/>
      <c r="R72" s="158"/>
    </row>
    <row r="73" spans="1:18" x14ac:dyDescent="0.25">
      <c r="A73" s="242"/>
      <c r="C73" s="138" t="s">
        <v>682</v>
      </c>
      <c r="D73" s="139">
        <f>IF(E73="","",VLOOKUP(E73,'[15]19. O&amp;M to Functions'!$C$474:$D$484,2,FALSE))</f>
        <v>6</v>
      </c>
      <c r="E73" s="139" t="s">
        <v>669</v>
      </c>
      <c r="F73" s="141">
        <v>8415</v>
      </c>
      <c r="G73" s="142" t="s">
        <v>84</v>
      </c>
      <c r="H73" s="172">
        <f>'[16]O&amp;M Budget-WW'!H67</f>
        <v>332682.5999999998</v>
      </c>
      <c r="I73" s="248">
        <f>'[16]O&amp;M Budget-WW'!I67</f>
        <v>10298.09525000006</v>
      </c>
      <c r="J73" s="251">
        <f t="shared" si="0"/>
        <v>342980.69524999987</v>
      </c>
      <c r="K73" s="247">
        <f>'[15]1A. Outside City Adjustments'!J188</f>
        <v>0</v>
      </c>
      <c r="L73" s="239"/>
      <c r="M73" s="250"/>
      <c r="N73" s="239"/>
      <c r="O73" s="254"/>
      <c r="P73" s="254"/>
      <c r="Q73" s="158"/>
      <c r="R73" s="158"/>
    </row>
    <row r="74" spans="1:18" x14ac:dyDescent="0.25">
      <c r="A74" s="242"/>
      <c r="C74" s="138" t="s">
        <v>683</v>
      </c>
      <c r="D74" s="139">
        <f>IF(E74="","",VLOOKUP(E74,'[15]19. O&amp;M to Functions'!$C$474:$D$484,2,FALSE))</f>
        <v>6</v>
      </c>
      <c r="E74" s="139" t="s">
        <v>669</v>
      </c>
      <c r="F74" s="141" t="s">
        <v>684</v>
      </c>
      <c r="G74" s="142" t="s">
        <v>483</v>
      </c>
      <c r="H74" s="172">
        <f>'[16]O&amp;M Budget-WW'!H68</f>
        <v>1668543.2399999988</v>
      </c>
      <c r="I74" s="248">
        <f>'[16]O&amp;M Budget-WW'!I68</f>
        <v>55848.545750000245</v>
      </c>
      <c r="J74" s="251">
        <f t="shared" si="0"/>
        <v>1724391.7857499991</v>
      </c>
      <c r="K74" s="247">
        <f>'[15]1A. Outside City Adjustments'!J189</f>
        <v>0</v>
      </c>
      <c r="L74" s="239"/>
      <c r="M74" s="250"/>
      <c r="N74" s="239"/>
      <c r="O74" s="254"/>
      <c r="P74" s="254"/>
      <c r="Q74" s="158"/>
      <c r="R74" s="158"/>
    </row>
    <row r="75" spans="1:18" x14ac:dyDescent="0.25">
      <c r="A75" s="242"/>
      <c r="C75" s="138"/>
      <c r="D75" s="139"/>
      <c r="E75" s="139"/>
      <c r="F75" s="141"/>
      <c r="G75" s="142"/>
      <c r="H75" s="172"/>
      <c r="I75" s="248"/>
      <c r="J75" s="251">
        <f t="shared" si="0"/>
        <v>0</v>
      </c>
      <c r="K75" s="247"/>
      <c r="L75" s="239"/>
      <c r="M75" s="250"/>
      <c r="N75" s="239"/>
      <c r="O75" s="254"/>
      <c r="P75" s="254"/>
      <c r="Q75" s="158"/>
      <c r="R75" s="158"/>
    </row>
    <row r="76" spans="1:18" x14ac:dyDescent="0.25">
      <c r="A76" s="242"/>
      <c r="C76" s="138" t="s">
        <v>685</v>
      </c>
      <c r="D76" s="139">
        <f>IF(E76="","",VLOOKUP(E76,'[15]19. O&amp;M to Functions'!$C$474:$D$484,2,FALSE))</f>
        <v>6</v>
      </c>
      <c r="E76" s="139" t="s">
        <v>669</v>
      </c>
      <c r="F76" s="141" t="s">
        <v>686</v>
      </c>
      <c r="G76" s="142" t="s">
        <v>84</v>
      </c>
      <c r="H76" s="172">
        <f>'[16]O&amp;M Budget-WW'!H70</f>
        <v>1902420.7599999993</v>
      </c>
      <c r="I76" s="248">
        <f>'[16]O&amp;M Budget-WW'!I70</f>
        <v>54558.092249999965</v>
      </c>
      <c r="J76" s="251">
        <f t="shared" si="0"/>
        <v>1956978.8522499993</v>
      </c>
      <c r="K76" s="247">
        <f>'[15]1A. Outside City Adjustments'!J191</f>
        <v>0</v>
      </c>
      <c r="L76" s="239"/>
      <c r="M76" s="250"/>
      <c r="N76" s="239"/>
      <c r="O76" s="254"/>
      <c r="P76" s="256"/>
      <c r="Q76" s="162"/>
      <c r="R76" s="162"/>
    </row>
    <row r="77" spans="1:18" x14ac:dyDescent="0.25">
      <c r="A77" s="242"/>
      <c r="C77" s="138" t="s">
        <v>548</v>
      </c>
      <c r="D77" s="139">
        <f>IF(E77="","",VLOOKUP(E77,'[15]19. O&amp;M to Functions'!$C$474:$D$484,2,FALSE))</f>
        <v>6</v>
      </c>
      <c r="E77" s="139" t="s">
        <v>669</v>
      </c>
      <c r="F77" s="141">
        <v>8412</v>
      </c>
      <c r="G77" s="142" t="s">
        <v>84</v>
      </c>
      <c r="H77" s="172">
        <f>'[16]O&amp;M Budget-WW'!H71</f>
        <v>2147007.77</v>
      </c>
      <c r="I77" s="248">
        <f>'[16]O&amp;M Budget-WW'!I71</f>
        <v>74983.247500000114</v>
      </c>
      <c r="J77" s="251">
        <f t="shared" si="0"/>
        <v>2221991.0175000001</v>
      </c>
      <c r="K77" s="247">
        <f>'[15]1A. Outside City Adjustments'!J192</f>
        <v>0</v>
      </c>
      <c r="L77" s="239"/>
      <c r="M77" s="250"/>
      <c r="N77" s="239"/>
      <c r="O77" s="254"/>
      <c r="P77" s="256"/>
      <c r="Q77" s="162"/>
      <c r="R77" s="162"/>
    </row>
    <row r="78" spans="1:18" x14ac:dyDescent="0.25">
      <c r="A78" s="242"/>
      <c r="C78" s="138" t="s">
        <v>687</v>
      </c>
      <c r="D78" s="139"/>
      <c r="E78" s="139"/>
      <c r="F78" s="141"/>
      <c r="G78" s="142"/>
      <c r="H78" s="172"/>
      <c r="I78" s="248"/>
      <c r="J78" s="251">
        <f t="shared" ref="J78:J141" si="1">H78+I78</f>
        <v>0</v>
      </c>
      <c r="K78" s="247"/>
      <c r="L78" s="239"/>
      <c r="M78" s="250"/>
      <c r="N78" s="239"/>
      <c r="O78" s="239"/>
      <c r="P78" s="239"/>
      <c r="Q78" s="145"/>
      <c r="R78" s="145"/>
    </row>
    <row r="79" spans="1:18" x14ac:dyDescent="0.25">
      <c r="A79" s="242"/>
      <c r="C79" s="151" t="s">
        <v>688</v>
      </c>
      <c r="D79" s="139">
        <f>IF(E79="","",VLOOKUP(E79,'[15]19. O&amp;M to Functions'!$C$474:$D$484,2,FALSE))</f>
        <v>6</v>
      </c>
      <c r="E79" s="139" t="s">
        <v>669</v>
      </c>
      <c r="F79" s="141">
        <v>8442</v>
      </c>
      <c r="G79" s="142" t="s">
        <v>21</v>
      </c>
      <c r="H79" s="172">
        <f>'[16]O&amp;M Budget-WW'!H73</f>
        <v>3671456.3100000005</v>
      </c>
      <c r="I79" s="248">
        <f>'[16]O&amp;M Budget-WW'!I73</f>
        <v>-42075.730249999855</v>
      </c>
      <c r="J79" s="251">
        <f t="shared" si="1"/>
        <v>3629380.5797500005</v>
      </c>
      <c r="K79" s="247">
        <f>'[15]1A. Outside City Adjustments'!J194</f>
        <v>0</v>
      </c>
      <c r="L79" s="239"/>
      <c r="M79" s="250"/>
      <c r="N79" s="239"/>
      <c r="O79" s="239"/>
      <c r="P79" s="239"/>
      <c r="Q79" s="145"/>
      <c r="R79" s="145"/>
    </row>
    <row r="80" spans="1:18" x14ac:dyDescent="0.25">
      <c r="A80" s="242"/>
      <c r="C80" s="151" t="s">
        <v>689</v>
      </c>
      <c r="D80" s="139">
        <f>IF(E80="","",VLOOKUP(E80,'[15]19. O&amp;M to Functions'!$C$474:$D$484,2,FALSE))</f>
        <v>6</v>
      </c>
      <c r="E80" s="139" t="s">
        <v>669</v>
      </c>
      <c r="F80" s="141">
        <v>8443</v>
      </c>
      <c r="G80" s="142" t="s">
        <v>21</v>
      </c>
      <c r="H80" s="172">
        <f>'[16]O&amp;M Budget-WW'!H74</f>
        <v>446799.71</v>
      </c>
      <c r="I80" s="248">
        <f>'[16]O&amp;M Budget-WW'!I74</f>
        <v>12181.841750000074</v>
      </c>
      <c r="J80" s="251">
        <f t="shared" si="1"/>
        <v>458981.5517500001</v>
      </c>
      <c r="K80" s="247">
        <f>'[15]1A. Outside City Adjustments'!J195</f>
        <v>0</v>
      </c>
      <c r="L80" s="239"/>
      <c r="M80" s="250"/>
      <c r="N80" s="239"/>
      <c r="O80" s="239"/>
      <c r="P80" s="239"/>
      <c r="Q80" s="145"/>
      <c r="R80" s="145"/>
    </row>
    <row r="81" spans="1:18" x14ac:dyDescent="0.25">
      <c r="A81" s="242"/>
      <c r="C81" s="151" t="s">
        <v>690</v>
      </c>
      <c r="D81" s="139">
        <f>IF(E81="","",VLOOKUP(E81,'[15]19. O&amp;M to Functions'!$C$474:$D$484,2,FALSE))</f>
        <v>6</v>
      </c>
      <c r="E81" s="139" t="s">
        <v>669</v>
      </c>
      <c r="F81" s="141">
        <v>8440</v>
      </c>
      <c r="G81" s="142" t="s">
        <v>61</v>
      </c>
      <c r="H81" s="172">
        <f>'[16]O&amp;M Budget-WW'!H75</f>
        <v>5733804.5699999966</v>
      </c>
      <c r="I81" s="248">
        <f>'[16]O&amp;M Budget-WW'!I75</f>
        <v>65942.792000000365</v>
      </c>
      <c r="J81" s="251">
        <f t="shared" si="1"/>
        <v>5799747.3619999969</v>
      </c>
      <c r="K81" s="247">
        <f>'[15]1A. Outside City Adjustments'!J196</f>
        <v>0</v>
      </c>
      <c r="L81" s="239"/>
      <c r="M81" s="250"/>
      <c r="N81" s="239"/>
      <c r="O81" s="239"/>
      <c r="P81" s="239"/>
      <c r="Q81" s="145"/>
      <c r="R81" s="145"/>
    </row>
    <row r="82" spans="1:18" x14ac:dyDescent="0.25">
      <c r="A82" s="242"/>
      <c r="C82" s="244" t="s">
        <v>691</v>
      </c>
      <c r="D82" s="139"/>
      <c r="E82" s="139"/>
      <c r="F82" s="141"/>
      <c r="G82" s="142"/>
      <c r="H82" s="172"/>
      <c r="I82" s="248"/>
      <c r="J82" s="251">
        <f t="shared" si="1"/>
        <v>0</v>
      </c>
      <c r="K82" s="247"/>
      <c r="L82" s="239"/>
      <c r="M82" s="250"/>
      <c r="N82" s="239"/>
      <c r="O82" s="239"/>
      <c r="P82" s="239"/>
      <c r="Q82" s="145"/>
      <c r="R82" s="145"/>
    </row>
    <row r="83" spans="1:18" x14ac:dyDescent="0.25">
      <c r="A83" s="242"/>
      <c r="C83" s="138" t="s">
        <v>692</v>
      </c>
      <c r="D83" s="139"/>
      <c r="E83" s="139"/>
      <c r="F83" s="141"/>
      <c r="G83" s="142"/>
      <c r="H83" s="172"/>
      <c r="I83" s="248"/>
      <c r="J83" s="251">
        <f t="shared" si="1"/>
        <v>0</v>
      </c>
      <c r="K83" s="247"/>
      <c r="L83" s="239"/>
      <c r="M83" s="250"/>
      <c r="N83" s="239"/>
      <c r="O83" s="239"/>
      <c r="P83" s="239"/>
      <c r="Q83" s="145"/>
      <c r="R83" s="145"/>
    </row>
    <row r="84" spans="1:18" x14ac:dyDescent="0.25">
      <c r="A84" s="242"/>
      <c r="C84" s="151" t="s">
        <v>550</v>
      </c>
      <c r="D84" s="139">
        <f>IF(E84="","",VLOOKUP(E84,'[15]19. O&amp;M to Functions'!$C$474:$D$484,2,FALSE))</f>
        <v>1</v>
      </c>
      <c r="E84" s="139" t="s">
        <v>491</v>
      </c>
      <c r="F84" s="141">
        <v>7746</v>
      </c>
      <c r="G84" s="142"/>
      <c r="H84" s="172"/>
      <c r="I84" s="248"/>
      <c r="J84" s="251">
        <f t="shared" si="1"/>
        <v>0</v>
      </c>
      <c r="K84" s="247"/>
      <c r="L84" s="239"/>
      <c r="M84" s="250"/>
      <c r="N84" s="239"/>
      <c r="O84" s="239"/>
      <c r="P84" s="239"/>
      <c r="Q84" s="145"/>
      <c r="R84" s="145"/>
    </row>
    <row r="85" spans="1:18" x14ac:dyDescent="0.25">
      <c r="A85" s="242"/>
      <c r="C85" s="151" t="s">
        <v>693</v>
      </c>
      <c r="D85" s="139">
        <f>IF(E85="","",VLOOKUP(E85,'[15]19. O&amp;M to Functions'!$C$474:$D$484,2,FALSE))</f>
        <v>1</v>
      </c>
      <c r="E85" s="139" t="s">
        <v>491</v>
      </c>
      <c r="F85" s="141">
        <v>7748</v>
      </c>
      <c r="G85" s="142" t="s">
        <v>483</v>
      </c>
      <c r="H85" s="172">
        <f>'[16]O&amp;M Budget-WW'!H79</f>
        <v>230386.59000000014</v>
      </c>
      <c r="I85" s="248">
        <f>'[16]O&amp;M Budget-WW'!I79</f>
        <v>1210.9002500000393</v>
      </c>
      <c r="J85" s="251">
        <f t="shared" si="1"/>
        <v>231597.49025000018</v>
      </c>
      <c r="K85" s="247">
        <f>'[15]1A. Outside City Adjustments'!J200</f>
        <v>0</v>
      </c>
      <c r="L85" s="239"/>
      <c r="M85" s="250"/>
      <c r="N85" s="239"/>
      <c r="O85" s="239"/>
      <c r="P85" s="239"/>
      <c r="Q85" s="145"/>
      <c r="R85" s="145"/>
    </row>
    <row r="86" spans="1:18" hidden="1" x14ac:dyDescent="0.25">
      <c r="A86" s="242"/>
      <c r="C86" s="138"/>
      <c r="D86" s="139"/>
      <c r="E86" s="139"/>
      <c r="F86" s="141"/>
      <c r="G86" s="142"/>
      <c r="H86" s="172">
        <f>'[16]O&amp;M Budget-WW'!H80</f>
        <v>0</v>
      </c>
      <c r="I86" s="248">
        <f>'[16]O&amp;M Budget-WW'!I80</f>
        <v>0</v>
      </c>
      <c r="J86" s="251">
        <f t="shared" si="1"/>
        <v>0</v>
      </c>
      <c r="K86" s="247">
        <f>'[15]1A. Outside City Adjustments'!J201</f>
        <v>0</v>
      </c>
      <c r="L86" s="239"/>
      <c r="M86" s="250"/>
      <c r="N86" s="239"/>
      <c r="O86" s="239"/>
      <c r="P86" s="239"/>
      <c r="Q86" s="145"/>
      <c r="R86" s="145"/>
    </row>
    <row r="87" spans="1:18" x14ac:dyDescent="0.25">
      <c r="A87" s="242"/>
      <c r="C87" s="138" t="s">
        <v>553</v>
      </c>
      <c r="D87" s="139">
        <f>IF(E87="","",VLOOKUP(E87,'[15]19. O&amp;M to Functions'!$C$474:$D$484,2,FALSE))</f>
        <v>1</v>
      </c>
      <c r="E87" s="139" t="s">
        <v>491</v>
      </c>
      <c r="F87" s="141">
        <v>7733</v>
      </c>
      <c r="G87" s="142" t="s">
        <v>84</v>
      </c>
      <c r="H87" s="172">
        <f>'[16]O&amp;M Budget-WW'!H81</f>
        <v>165310.18000000002</v>
      </c>
      <c r="I87" s="248">
        <f>'[16]O&amp;M Budget-WW'!I81</f>
        <v>-17233.298500000004</v>
      </c>
      <c r="J87" s="251">
        <f t="shared" si="1"/>
        <v>148076.88150000002</v>
      </c>
      <c r="K87" s="247">
        <f>'[15]1A. Outside City Adjustments'!J202</f>
        <v>148076.88150000002</v>
      </c>
      <c r="L87" s="239"/>
      <c r="M87" s="250"/>
      <c r="N87" s="239"/>
      <c r="O87" s="239"/>
      <c r="P87" s="239"/>
      <c r="Q87" s="145"/>
      <c r="R87" s="145"/>
    </row>
    <row r="88" spans="1:18" hidden="1" x14ac:dyDescent="0.25">
      <c r="A88" s="242"/>
      <c r="C88" s="138"/>
      <c r="D88" s="139"/>
      <c r="E88" s="139"/>
      <c r="F88" s="141"/>
      <c r="G88" s="142"/>
      <c r="H88" s="172">
        <f>'[16]O&amp;M Budget-WW'!H82</f>
        <v>0</v>
      </c>
      <c r="I88" s="248">
        <f>'[16]O&amp;M Budget-WW'!I82</f>
        <v>0</v>
      </c>
      <c r="J88" s="251">
        <f t="shared" si="1"/>
        <v>0</v>
      </c>
      <c r="K88" s="247">
        <f>'[15]1A. Outside City Adjustments'!J203</f>
        <v>0</v>
      </c>
      <c r="L88" s="239"/>
      <c r="M88" s="250"/>
      <c r="N88" s="239"/>
      <c r="O88" s="239"/>
      <c r="P88" s="239"/>
      <c r="Q88" s="145"/>
      <c r="R88" s="145"/>
    </row>
    <row r="89" spans="1:18" hidden="1" x14ac:dyDescent="0.25">
      <c r="A89" s="242"/>
      <c r="C89" s="138"/>
      <c r="D89" s="139"/>
      <c r="E89" s="139"/>
      <c r="F89" s="141"/>
      <c r="G89" s="142"/>
      <c r="H89" s="172">
        <f>'[16]O&amp;M Budget-WW'!H83</f>
        <v>0</v>
      </c>
      <c r="I89" s="248">
        <f>'[16]O&amp;M Budget-WW'!I83</f>
        <v>0</v>
      </c>
      <c r="J89" s="251">
        <f t="shared" si="1"/>
        <v>0</v>
      </c>
      <c r="K89" s="247">
        <f>'[15]1A. Outside City Adjustments'!J204</f>
        <v>0</v>
      </c>
      <c r="L89" s="239"/>
      <c r="M89" s="250"/>
      <c r="N89" s="239"/>
      <c r="O89" s="239"/>
      <c r="P89" s="239"/>
      <c r="Q89" s="145"/>
      <c r="R89" s="145"/>
    </row>
    <row r="90" spans="1:18" x14ac:dyDescent="0.25">
      <c r="A90" s="242"/>
      <c r="C90" s="151" t="s">
        <v>555</v>
      </c>
      <c r="D90" s="139">
        <f>IF(E90="","",VLOOKUP(E90,'[15]19. O&amp;M to Functions'!$C$474:$D$484,2,FALSE))</f>
        <v>1</v>
      </c>
      <c r="E90" s="139" t="s">
        <v>491</v>
      </c>
      <c r="F90" s="141">
        <v>7763</v>
      </c>
      <c r="G90" s="142" t="s">
        <v>29</v>
      </c>
      <c r="H90" s="172">
        <f>'[16]O&amp;M Budget-WW'!H84</f>
        <v>110905.53999999996</v>
      </c>
      <c r="I90" s="248">
        <f>'[16]O&amp;M Budget-WW'!I84</f>
        <v>-6481.6999999999989</v>
      </c>
      <c r="J90" s="251">
        <f t="shared" si="1"/>
        <v>104423.83999999997</v>
      </c>
      <c r="K90" s="247">
        <f>'[15]1A. Outside City Adjustments'!J205</f>
        <v>104423.83999999997</v>
      </c>
      <c r="L90" s="239"/>
      <c r="M90" s="250"/>
      <c r="N90" s="239"/>
      <c r="O90" s="254"/>
      <c r="P90" s="256"/>
      <c r="Q90" s="162"/>
      <c r="R90" s="162"/>
    </row>
    <row r="91" spans="1:18" hidden="1" x14ac:dyDescent="0.25">
      <c r="A91" s="242"/>
      <c r="C91" s="151"/>
      <c r="D91" s="139"/>
      <c r="E91" s="139"/>
      <c r="F91" s="141"/>
      <c r="G91" s="142"/>
      <c r="H91" s="172">
        <f>'[16]O&amp;M Budget-WW'!H85</f>
        <v>0</v>
      </c>
      <c r="I91" s="248">
        <f>'[16]O&amp;M Budget-WW'!I85</f>
        <v>0</v>
      </c>
      <c r="J91" s="251">
        <f t="shared" si="1"/>
        <v>0</v>
      </c>
      <c r="K91" s="247">
        <f>'[15]1A. Outside City Adjustments'!J206</f>
        <v>0</v>
      </c>
      <c r="L91" s="239"/>
      <c r="M91" s="250"/>
      <c r="N91" s="239"/>
      <c r="O91" s="254"/>
      <c r="P91" s="256"/>
      <c r="Q91" s="162"/>
      <c r="R91" s="162"/>
    </row>
    <row r="92" spans="1:18" hidden="1" x14ac:dyDescent="0.25">
      <c r="A92" s="242"/>
      <c r="C92" s="138"/>
      <c r="D92" s="139"/>
      <c r="E92" s="139"/>
      <c r="F92" s="141"/>
      <c r="G92" s="142"/>
      <c r="H92" s="172">
        <f>'[16]O&amp;M Budget-WW'!H86</f>
        <v>0</v>
      </c>
      <c r="I92" s="248">
        <f>'[16]O&amp;M Budget-WW'!I86</f>
        <v>0</v>
      </c>
      <c r="J92" s="251">
        <f t="shared" si="1"/>
        <v>0</v>
      </c>
      <c r="K92" s="247">
        <f>'[15]1A. Outside City Adjustments'!J207</f>
        <v>0</v>
      </c>
      <c r="L92" s="239"/>
      <c r="M92" s="250"/>
      <c r="N92" s="239"/>
      <c r="O92" s="239"/>
      <c r="P92" s="239"/>
      <c r="Q92" s="145"/>
      <c r="R92" s="145"/>
    </row>
    <row r="93" spans="1:18" x14ac:dyDescent="0.25">
      <c r="A93" s="242"/>
      <c r="C93" s="244" t="s">
        <v>556</v>
      </c>
      <c r="D93" s="139"/>
      <c r="E93" s="139"/>
      <c r="F93" s="141"/>
      <c r="G93" s="142"/>
      <c r="H93" s="172"/>
      <c r="I93" s="248"/>
      <c r="J93" s="251">
        <f t="shared" si="1"/>
        <v>0</v>
      </c>
      <c r="K93" s="247"/>
      <c r="L93" s="239"/>
      <c r="M93" s="250"/>
      <c r="N93" s="239"/>
      <c r="O93" s="239"/>
      <c r="P93" s="239"/>
      <c r="Q93" s="145"/>
      <c r="R93" s="145"/>
    </row>
    <row r="94" spans="1:18" x14ac:dyDescent="0.25">
      <c r="A94" s="242"/>
      <c r="C94" s="138" t="s">
        <v>694</v>
      </c>
      <c r="D94" s="139"/>
      <c r="E94" s="139"/>
      <c r="F94" s="141"/>
      <c r="G94" s="142"/>
      <c r="H94" s="172"/>
      <c r="I94" s="248"/>
      <c r="J94" s="251">
        <f t="shared" si="1"/>
        <v>0</v>
      </c>
      <c r="K94" s="247"/>
      <c r="L94" s="239"/>
      <c r="M94" s="250"/>
      <c r="N94" s="239"/>
      <c r="O94" s="239"/>
      <c r="P94" s="239"/>
    </row>
    <row r="95" spans="1:18" x14ac:dyDescent="0.25">
      <c r="A95" s="242"/>
      <c r="C95" s="151" t="s">
        <v>105</v>
      </c>
      <c r="D95" s="139">
        <f>IF(E95="","",VLOOKUP(E95,'[15]19. O&amp;M to Functions'!$C$474:$D$484,2,FALSE))</f>
        <v>1</v>
      </c>
      <c r="E95" s="139" t="s">
        <v>491</v>
      </c>
      <c r="F95" s="141">
        <v>8609</v>
      </c>
      <c r="G95" s="142" t="s">
        <v>29</v>
      </c>
      <c r="H95" s="172">
        <f>'[16]O&amp;M Budget-WW'!H89</f>
        <v>236836.41999999993</v>
      </c>
      <c r="I95" s="248">
        <f>'[16]O&amp;M Budget-WW'!I89</f>
        <v>6027.0584999999855</v>
      </c>
      <c r="J95" s="251">
        <f t="shared" si="1"/>
        <v>242863.47849999991</v>
      </c>
      <c r="K95" s="247">
        <f>'[15]1A. Outside City Adjustments'!J210</f>
        <v>0</v>
      </c>
      <c r="L95" s="239"/>
      <c r="M95" s="250"/>
      <c r="N95" s="239"/>
      <c r="O95" s="239"/>
      <c r="P95" s="239"/>
    </row>
    <row r="96" spans="1:18" x14ac:dyDescent="0.25">
      <c r="A96" s="242"/>
      <c r="C96" s="151" t="s">
        <v>695</v>
      </c>
      <c r="D96" s="139">
        <f>IF(E96="","",VLOOKUP(E96,'[15]19. O&amp;M to Functions'!$C$474:$D$484,2,FALSE))</f>
        <v>1</v>
      </c>
      <c r="E96" s="139" t="s">
        <v>491</v>
      </c>
      <c r="F96" s="141" t="s">
        <v>696</v>
      </c>
      <c r="G96" s="142" t="s">
        <v>29</v>
      </c>
      <c r="H96" s="172">
        <f>'[16]O&amp;M Budget-WW'!H90</f>
        <v>827921.8</v>
      </c>
      <c r="I96" s="248">
        <f>'[16]O&amp;M Budget-WW'!I90</f>
        <v>28550.470500000032</v>
      </c>
      <c r="J96" s="251">
        <f t="shared" si="1"/>
        <v>856472.2705000001</v>
      </c>
      <c r="K96" s="247">
        <f>'[15]1A. Outside City Adjustments'!J211</f>
        <v>0</v>
      </c>
      <c r="L96" s="239"/>
      <c r="M96" s="250"/>
      <c r="N96" s="239"/>
      <c r="O96" s="239"/>
      <c r="P96" s="239"/>
    </row>
    <row r="97" spans="1:16" x14ac:dyDescent="0.25">
      <c r="A97" s="242"/>
      <c r="C97" s="151" t="s">
        <v>697</v>
      </c>
      <c r="D97" s="139">
        <f>IF(E97="","",VLOOKUP(E97,'[15]19. O&amp;M to Functions'!$C$474:$D$484,2,FALSE))</f>
        <v>1</v>
      </c>
      <c r="E97" s="139" t="s">
        <v>491</v>
      </c>
      <c r="F97" s="141">
        <v>8632</v>
      </c>
      <c r="G97" s="142" t="s">
        <v>29</v>
      </c>
      <c r="H97" s="172">
        <f>'[16]O&amp;M Budget-WW'!H91</f>
        <v>1232137.2799999996</v>
      </c>
      <c r="I97" s="248">
        <f>'[16]O&amp;M Budget-WW'!I91</f>
        <v>25486.027999999944</v>
      </c>
      <c r="J97" s="251">
        <f t="shared" si="1"/>
        <v>1257623.3079999995</v>
      </c>
      <c r="K97" s="247">
        <f>'[15]1A. Outside City Adjustments'!J212</f>
        <v>0</v>
      </c>
      <c r="L97" s="239"/>
      <c r="M97" s="250"/>
      <c r="N97" s="239"/>
      <c r="O97" s="239"/>
      <c r="P97" s="239"/>
    </row>
    <row r="98" spans="1:16" x14ac:dyDescent="0.25">
      <c r="A98" s="242"/>
      <c r="C98" s="151" t="s">
        <v>698</v>
      </c>
      <c r="D98" s="139">
        <f>IF(E98="","",VLOOKUP(E98,'[15]19. O&amp;M to Functions'!$C$474:$D$484,2,FALSE))</f>
        <v>1</v>
      </c>
      <c r="E98" s="139" t="s">
        <v>491</v>
      </c>
      <c r="F98" s="141">
        <v>8741</v>
      </c>
      <c r="G98" s="142" t="s">
        <v>29</v>
      </c>
      <c r="H98" s="172">
        <f>'[16]O&amp;M Budget-WW'!H92</f>
        <v>199262.42999999991</v>
      </c>
      <c r="I98" s="248">
        <f>'[16]O&amp;M Budget-WW'!I92</f>
        <v>-1331.7492500000023</v>
      </c>
      <c r="J98" s="251">
        <f t="shared" si="1"/>
        <v>197930.68074999991</v>
      </c>
      <c r="K98" s="247">
        <f>'[15]1A. Outside City Adjustments'!J213</f>
        <v>0</v>
      </c>
      <c r="L98" s="239"/>
      <c r="M98" s="250"/>
      <c r="N98" s="239"/>
      <c r="O98" s="239"/>
      <c r="P98" s="239"/>
    </row>
    <row r="99" spans="1:16" x14ac:dyDescent="0.25">
      <c r="A99" s="242"/>
      <c r="C99" s="151" t="s">
        <v>699</v>
      </c>
      <c r="D99" s="139">
        <f>IF(E99="","",VLOOKUP(E99,'[15]19. O&amp;M to Functions'!$C$474:$D$484,2,FALSE))</f>
        <v>1</v>
      </c>
      <c r="E99" s="139" t="s">
        <v>491</v>
      </c>
      <c r="F99" s="141">
        <v>8611</v>
      </c>
      <c r="G99" s="142" t="s">
        <v>29</v>
      </c>
      <c r="H99" s="172">
        <f>'[16]O&amp;M Budget-WW'!H93</f>
        <v>491137.01999999932</v>
      </c>
      <c r="I99" s="248">
        <f>'[16]O&amp;M Budget-WW'!I93</f>
        <v>21714.398000000107</v>
      </c>
      <c r="J99" s="251">
        <f t="shared" si="1"/>
        <v>512851.41799999942</v>
      </c>
      <c r="K99" s="247">
        <f>'[15]1A. Outside City Adjustments'!J214</f>
        <v>0</v>
      </c>
      <c r="L99" s="239"/>
      <c r="M99" s="250"/>
      <c r="N99" s="239"/>
      <c r="O99" s="239"/>
      <c r="P99" s="239"/>
    </row>
    <row r="100" spans="1:16" x14ac:dyDescent="0.25">
      <c r="A100" s="242"/>
      <c r="C100" s="151" t="s">
        <v>700</v>
      </c>
      <c r="D100" s="139">
        <f>IF(E100="","",VLOOKUP(E100,'[15]19. O&amp;M to Functions'!$C$474:$D$484,2,FALSE))</f>
        <v>1</v>
      </c>
      <c r="E100" s="139" t="s">
        <v>491</v>
      </c>
      <c r="F100" s="141">
        <v>8004</v>
      </c>
      <c r="G100" s="142" t="s">
        <v>29</v>
      </c>
      <c r="H100" s="172">
        <f>'[16]O&amp;M Budget-WW'!H94</f>
        <v>1404759.8699999999</v>
      </c>
      <c r="I100" s="248">
        <f>'[16]O&amp;M Budget-WW'!I94</f>
        <v>10462.644249999992</v>
      </c>
      <c r="J100" s="251">
        <f t="shared" si="1"/>
        <v>1415222.5142499998</v>
      </c>
      <c r="K100" s="247">
        <f>'[15]1A. Outside City Adjustments'!J215</f>
        <v>0</v>
      </c>
      <c r="L100" s="239"/>
      <c r="M100" s="250"/>
      <c r="N100" s="239"/>
      <c r="O100" s="239"/>
      <c r="P100" s="239"/>
    </row>
    <row r="101" spans="1:16" x14ac:dyDescent="0.25">
      <c r="A101" s="242"/>
      <c r="C101" s="151" t="s">
        <v>701</v>
      </c>
      <c r="D101" s="139">
        <f>IF(E101="","",VLOOKUP(E101,'[15]19. O&amp;M to Functions'!$C$474:$D$484,2,FALSE))</f>
        <v>1</v>
      </c>
      <c r="E101" s="139" t="s">
        <v>491</v>
      </c>
      <c r="F101" s="141">
        <v>8612</v>
      </c>
      <c r="G101" s="142" t="s">
        <v>29</v>
      </c>
      <c r="H101" s="172">
        <f>'[16]O&amp;M Budget-WW'!H95</f>
        <v>357449.9</v>
      </c>
      <c r="I101" s="248">
        <f>'[16]O&amp;M Budget-WW'!I95</f>
        <v>10803.388750000007</v>
      </c>
      <c r="J101" s="251">
        <f t="shared" si="1"/>
        <v>368253.28875000001</v>
      </c>
      <c r="K101" s="247">
        <f>'[15]1A. Outside City Adjustments'!J216</f>
        <v>0</v>
      </c>
      <c r="L101" s="239"/>
      <c r="M101" s="250"/>
      <c r="N101" s="239"/>
      <c r="O101" s="239"/>
      <c r="P101" s="239"/>
    </row>
    <row r="102" spans="1:16" x14ac:dyDescent="0.25">
      <c r="A102" s="242"/>
      <c r="C102" s="151" t="s">
        <v>702</v>
      </c>
      <c r="D102" s="139">
        <f>IF(E102="","",VLOOKUP(E102,'[15]19. O&amp;M to Functions'!$C$474:$D$484,2,FALSE))</f>
        <v>1</v>
      </c>
      <c r="E102" s="139" t="s">
        <v>491</v>
      </c>
      <c r="F102" s="141" t="s">
        <v>703</v>
      </c>
      <c r="G102" s="142" t="s">
        <v>29</v>
      </c>
      <c r="H102" s="172">
        <f>'[16]O&amp;M Budget-WW'!H96</f>
        <v>234878.52000000011</v>
      </c>
      <c r="I102" s="248">
        <f>'[16]O&amp;M Budget-WW'!I96</f>
        <v>11549.697000000036</v>
      </c>
      <c r="J102" s="251">
        <f t="shared" si="1"/>
        <v>246428.21700000015</v>
      </c>
      <c r="K102" s="247">
        <f>'[15]1A. Outside City Adjustments'!J217</f>
        <v>0</v>
      </c>
      <c r="L102" s="239"/>
      <c r="M102" s="250"/>
      <c r="N102" s="239"/>
      <c r="O102" s="239"/>
      <c r="P102" s="239"/>
    </row>
    <row r="103" spans="1:16" x14ac:dyDescent="0.25">
      <c r="A103" s="242"/>
      <c r="C103" s="151" t="s">
        <v>113</v>
      </c>
      <c r="D103" s="139">
        <f>IF(E103="","",VLOOKUP(E103,'[15]19. O&amp;M to Functions'!$C$474:$D$484,2,FALSE))</f>
        <v>1</v>
      </c>
      <c r="E103" s="139" t="s">
        <v>491</v>
      </c>
      <c r="F103" s="141">
        <v>8621</v>
      </c>
      <c r="G103" s="142" t="s">
        <v>29</v>
      </c>
      <c r="H103" s="172">
        <f>'[16]O&amp;M Budget-WW'!H97</f>
        <v>606342.53999999969</v>
      </c>
      <c r="I103" s="248">
        <f>'[16]O&amp;M Budget-WW'!I97</f>
        <v>17377.762000000101</v>
      </c>
      <c r="J103" s="251">
        <f t="shared" si="1"/>
        <v>623720.30199999979</v>
      </c>
      <c r="K103" s="247">
        <f>'[15]1A. Outside City Adjustments'!J218</f>
        <v>0</v>
      </c>
      <c r="L103" s="239"/>
      <c r="M103" s="250"/>
      <c r="N103" s="239"/>
      <c r="O103" s="239"/>
      <c r="P103" s="239"/>
    </row>
    <row r="104" spans="1:16" x14ac:dyDescent="0.25">
      <c r="A104" s="242"/>
      <c r="C104" s="138" t="s">
        <v>704</v>
      </c>
      <c r="D104" s="139">
        <f>IF(E104="","",VLOOKUP(E104,'[15]19. O&amp;M to Functions'!$C$474:$D$484,2,FALSE))</f>
        <v>1</v>
      </c>
      <c r="E104" s="139" t="s">
        <v>491</v>
      </c>
      <c r="F104" s="141">
        <v>8631</v>
      </c>
      <c r="G104" s="142" t="s">
        <v>29</v>
      </c>
      <c r="H104" s="172">
        <f>'[16]O&amp;M Budget-WW'!H98</f>
        <v>1614068.7900000003</v>
      </c>
      <c r="I104" s="248">
        <f>'[16]O&amp;M Budget-WW'!I98</f>
        <v>25139.402249999948</v>
      </c>
      <c r="J104" s="251">
        <f t="shared" si="1"/>
        <v>1639208.1922500003</v>
      </c>
      <c r="K104" s="247">
        <f>'[15]1A. Outside City Adjustments'!J219</f>
        <v>0</v>
      </c>
      <c r="L104" s="239"/>
      <c r="M104" s="250"/>
      <c r="N104" s="239"/>
      <c r="O104" s="239"/>
      <c r="P104" s="239"/>
    </row>
    <row r="105" spans="1:16" x14ac:dyDescent="0.25">
      <c r="A105" s="242"/>
      <c r="C105" s="138" t="s">
        <v>705</v>
      </c>
      <c r="D105" s="139"/>
      <c r="E105" s="139"/>
      <c r="F105" s="141">
        <v>8619</v>
      </c>
      <c r="G105" s="142" t="s">
        <v>29</v>
      </c>
      <c r="H105" s="172">
        <f>'[16]O&amp;M Budget-WW'!H99</f>
        <v>311070.0199999999</v>
      </c>
      <c r="I105" s="248">
        <f>'[16]O&amp;M Budget-WW'!I99</f>
        <v>15757.295000000004</v>
      </c>
      <c r="J105" s="251">
        <f t="shared" si="1"/>
        <v>326827.31499999989</v>
      </c>
      <c r="K105" s="247">
        <f>'[15]1A. Outside City Adjustments'!J220</f>
        <v>0</v>
      </c>
      <c r="L105" s="239"/>
      <c r="M105" s="250"/>
      <c r="N105" s="239"/>
      <c r="O105" s="239"/>
      <c r="P105" s="239"/>
    </row>
    <row r="106" spans="1:16" x14ac:dyDescent="0.25">
      <c r="A106" s="242"/>
      <c r="C106" s="151" t="s">
        <v>706</v>
      </c>
      <c r="D106" s="139">
        <f>IF(E106="","",VLOOKUP(E106,'[15]19. O&amp;M to Functions'!$C$474:$D$484,2,FALSE))</f>
        <v>1</v>
      </c>
      <c r="E106" s="139" t="s">
        <v>491</v>
      </c>
      <c r="F106" s="141" t="s">
        <v>707</v>
      </c>
      <c r="G106" s="142" t="s">
        <v>29</v>
      </c>
      <c r="H106" s="172">
        <f>'[16]O&amp;M Budget-WW'!H100</f>
        <v>1808139.0100000002</v>
      </c>
      <c r="I106" s="248">
        <f>'[16]O&amp;M Budget-WW'!I100</f>
        <v>23238.993999999992</v>
      </c>
      <c r="J106" s="251">
        <f t="shared" si="1"/>
        <v>1831378.0040000002</v>
      </c>
      <c r="K106" s="247">
        <f>'[15]1A. Outside City Adjustments'!J221</f>
        <v>0</v>
      </c>
      <c r="L106" s="239"/>
      <c r="M106" s="250"/>
      <c r="N106" s="239"/>
      <c r="O106" s="239"/>
      <c r="P106" s="239"/>
    </row>
    <row r="107" spans="1:16" x14ac:dyDescent="0.25">
      <c r="A107" s="242"/>
      <c r="C107" s="151" t="s">
        <v>567</v>
      </c>
      <c r="D107" s="139">
        <f>IF(E107="","",VLOOKUP(E107,'[15]19. O&amp;M to Functions'!$C$474:$D$484,2,FALSE))</f>
        <v>1</v>
      </c>
      <c r="E107" s="139" t="s">
        <v>491</v>
      </c>
      <c r="F107" s="141">
        <v>8622</v>
      </c>
      <c r="G107" s="142" t="s">
        <v>29</v>
      </c>
      <c r="H107" s="172">
        <f>'[16]O&amp;M Budget-WW'!H101</f>
        <v>415055.4599999999</v>
      </c>
      <c r="I107" s="248">
        <f>'[16]O&amp;M Budget-WW'!I101</f>
        <v>-124.38025000001542</v>
      </c>
      <c r="J107" s="251">
        <f t="shared" si="1"/>
        <v>414931.07974999992</v>
      </c>
      <c r="K107" s="247">
        <f>'[15]1A. Outside City Adjustments'!J222</f>
        <v>0</v>
      </c>
      <c r="L107" s="239"/>
      <c r="M107" s="250"/>
      <c r="N107" s="239"/>
      <c r="O107" s="239"/>
      <c r="P107" s="239"/>
    </row>
    <row r="108" spans="1:16" x14ac:dyDescent="0.25">
      <c r="A108" s="242"/>
      <c r="C108" s="138" t="s">
        <v>708</v>
      </c>
      <c r="D108" s="139"/>
      <c r="E108" s="139"/>
      <c r="F108" s="141"/>
      <c r="G108" s="142" t="s">
        <v>29</v>
      </c>
      <c r="H108" s="172"/>
      <c r="I108" s="248"/>
      <c r="J108" s="251">
        <f t="shared" si="1"/>
        <v>0</v>
      </c>
      <c r="K108" s="247"/>
      <c r="L108" s="239"/>
      <c r="M108" s="250"/>
      <c r="N108" s="239"/>
      <c r="O108" s="239"/>
      <c r="P108" s="239"/>
    </row>
    <row r="109" spans="1:16" x14ac:dyDescent="0.25">
      <c r="A109" s="242"/>
      <c r="C109" s="151" t="s">
        <v>569</v>
      </c>
      <c r="D109" s="139">
        <f>IF(E109="","",VLOOKUP(E109,'[15]19. O&amp;M to Functions'!$C$474:$D$484,2,FALSE))</f>
        <v>1</v>
      </c>
      <c r="E109" s="139" t="s">
        <v>491</v>
      </c>
      <c r="F109" s="141">
        <v>8613</v>
      </c>
      <c r="G109" s="142" t="s">
        <v>29</v>
      </c>
      <c r="H109" s="172">
        <f>'[16]O&amp;M Budget-WW'!H103</f>
        <v>410983.05999999988</v>
      </c>
      <c r="I109" s="248">
        <f>'[16]O&amp;M Budget-WW'!I103</f>
        <v>19343.264999999992</v>
      </c>
      <c r="J109" s="251">
        <f t="shared" si="1"/>
        <v>430326.3249999999</v>
      </c>
      <c r="K109" s="247">
        <f>'[15]1A. Outside City Adjustments'!J224</f>
        <v>0</v>
      </c>
      <c r="L109" s="239"/>
      <c r="M109" s="250"/>
      <c r="N109" s="239"/>
      <c r="O109" s="239"/>
      <c r="P109" s="239"/>
    </row>
    <row r="110" spans="1:16" x14ac:dyDescent="0.25">
      <c r="A110" s="242"/>
      <c r="C110" s="151" t="s">
        <v>570</v>
      </c>
      <c r="D110" s="139">
        <f>IF(E110="","",VLOOKUP(E110,'[15]19. O&amp;M to Functions'!$C$474:$D$484,2,FALSE))</f>
        <v>1</v>
      </c>
      <c r="E110" s="139" t="s">
        <v>491</v>
      </c>
      <c r="F110" s="141">
        <v>8615</v>
      </c>
      <c r="G110" s="142" t="s">
        <v>29</v>
      </c>
      <c r="H110" s="172">
        <f>'[16]O&amp;M Budget-WW'!H104</f>
        <v>331512.42</v>
      </c>
      <c r="I110" s="248">
        <f>'[16]O&amp;M Budget-WW'!I104</f>
        <v>10376.344249999947</v>
      </c>
      <c r="J110" s="251">
        <f t="shared" si="1"/>
        <v>341888.76424999995</v>
      </c>
      <c r="K110" s="247">
        <f>'[15]1A. Outside City Adjustments'!J225</f>
        <v>0</v>
      </c>
      <c r="L110" s="239"/>
      <c r="M110" s="250"/>
      <c r="N110" s="239"/>
      <c r="O110" s="239"/>
      <c r="P110" s="239"/>
    </row>
    <row r="111" spans="1:16" x14ac:dyDescent="0.25">
      <c r="A111" s="242"/>
      <c r="C111" s="138" t="s">
        <v>709</v>
      </c>
      <c r="D111" s="139">
        <f>IF(E111="","",VLOOKUP(E111,'[15]19. O&amp;M to Functions'!$C$474:$D$484,2,FALSE))</f>
        <v>1</v>
      </c>
      <c r="E111" s="139" t="s">
        <v>491</v>
      </c>
      <c r="F111" s="141">
        <v>8711</v>
      </c>
      <c r="G111" s="142" t="s">
        <v>483</v>
      </c>
      <c r="H111" s="172">
        <f>'[16]O&amp;M Budget-WW'!H105</f>
        <v>512837.93</v>
      </c>
      <c r="I111" s="248">
        <f>'[16]O&amp;M Budget-WW'!I105</f>
        <v>12807.630500000063</v>
      </c>
      <c r="J111" s="251">
        <f t="shared" si="1"/>
        <v>525645.56050000002</v>
      </c>
      <c r="K111" s="247">
        <f>'[15]1A. Outside City Adjustments'!J226</f>
        <v>0</v>
      </c>
      <c r="L111" s="239"/>
      <c r="M111" s="250"/>
      <c r="N111" s="239"/>
      <c r="O111" s="239"/>
      <c r="P111" s="239"/>
    </row>
    <row r="112" spans="1:16" x14ac:dyDescent="0.25">
      <c r="A112" s="242"/>
      <c r="C112" s="138" t="s">
        <v>710</v>
      </c>
      <c r="D112" s="139"/>
      <c r="E112" s="139"/>
      <c r="F112" s="257"/>
      <c r="G112" s="142" t="s">
        <v>29</v>
      </c>
      <c r="H112" s="172"/>
      <c r="I112" s="248"/>
      <c r="J112" s="251">
        <f t="shared" si="1"/>
        <v>0</v>
      </c>
      <c r="K112" s="247">
        <f>'[15]1A. Outside City Adjustments'!J227</f>
        <v>0</v>
      </c>
      <c r="L112" s="239"/>
      <c r="M112" s="250"/>
      <c r="N112" s="239"/>
      <c r="O112" s="239"/>
      <c r="P112" s="239"/>
    </row>
    <row r="113" spans="1:18" x14ac:dyDescent="0.25">
      <c r="A113" s="242"/>
      <c r="C113" s="151" t="s">
        <v>573</v>
      </c>
      <c r="D113" s="139">
        <f>IF(E113="","",VLOOKUP(E113,'[15]19. O&amp;M to Functions'!$C$474:$D$484,2,FALSE))</f>
        <v>1</v>
      </c>
      <c r="E113" s="139" t="s">
        <v>491</v>
      </c>
      <c r="F113" s="141">
        <v>8721</v>
      </c>
      <c r="G113" s="142" t="s">
        <v>29</v>
      </c>
      <c r="H113" s="172">
        <f>'[16]O&amp;M Budget-WW'!H107</f>
        <v>114967.8</v>
      </c>
      <c r="I113" s="248">
        <f>'[16]O&amp;M Budget-WW'!I107</f>
        <v>2742.4892499999864</v>
      </c>
      <c r="J113" s="251">
        <f t="shared" si="1"/>
        <v>117710.28924999999</v>
      </c>
      <c r="K113" s="247">
        <f>'[15]1A. Outside City Adjustments'!J228</f>
        <v>0</v>
      </c>
      <c r="L113" s="239"/>
      <c r="M113" s="250"/>
      <c r="N113" s="239"/>
      <c r="O113" s="239"/>
      <c r="P113" s="239"/>
    </row>
    <row r="114" spans="1:18" x14ac:dyDescent="0.25">
      <c r="A114" s="242"/>
      <c r="C114" s="151" t="s">
        <v>574</v>
      </c>
      <c r="D114" s="139">
        <f>IF(E114="","",VLOOKUP(E114,'[15]19. O&amp;M to Functions'!$C$474:$D$484,2,FALSE))</f>
        <v>1</v>
      </c>
      <c r="E114" s="139" t="s">
        <v>491</v>
      </c>
      <c r="F114" s="141">
        <v>8722</v>
      </c>
      <c r="G114" s="142" t="s">
        <v>29</v>
      </c>
      <c r="H114" s="172">
        <f>'[16]O&amp;M Budget-WW'!H108</f>
        <v>486874.98000000027</v>
      </c>
      <c r="I114" s="248">
        <f>'[16]O&amp;M Budget-WW'!I108</f>
        <v>20697.072999999971</v>
      </c>
      <c r="J114" s="251">
        <f t="shared" si="1"/>
        <v>507572.05300000025</v>
      </c>
      <c r="K114" s="247">
        <f>'[15]1A. Outside City Adjustments'!J229</f>
        <v>0</v>
      </c>
      <c r="L114" s="239"/>
      <c r="M114" s="250"/>
      <c r="N114" s="239"/>
      <c r="O114" s="239"/>
      <c r="P114" s="239"/>
    </row>
    <row r="115" spans="1:18" x14ac:dyDescent="0.25">
      <c r="A115" s="242"/>
      <c r="C115" s="151" t="s">
        <v>711</v>
      </c>
      <c r="D115" s="139">
        <f>IF(E115="","",VLOOKUP(E115,'[15]19. O&amp;M to Functions'!$C$474:$D$484,2,FALSE))</f>
        <v>1</v>
      </c>
      <c r="E115" s="139" t="s">
        <v>491</v>
      </c>
      <c r="F115" s="141">
        <v>8723</v>
      </c>
      <c r="G115" s="142" t="s">
        <v>29</v>
      </c>
      <c r="H115" s="172">
        <f>'[16]O&amp;M Budget-WW'!H109</f>
        <v>300164.26999999996</v>
      </c>
      <c r="I115" s="248">
        <f>'[16]O&amp;M Budget-WW'!I109</f>
        <v>8821.9492500000306</v>
      </c>
      <c r="J115" s="251">
        <f t="shared" si="1"/>
        <v>308986.21924999997</v>
      </c>
      <c r="K115" s="247">
        <f>'[15]1A. Outside City Adjustments'!J230</f>
        <v>0</v>
      </c>
      <c r="L115" s="239"/>
      <c r="M115" s="250"/>
      <c r="N115" s="239"/>
      <c r="O115" s="239"/>
      <c r="P115" s="239"/>
    </row>
    <row r="116" spans="1:18" x14ac:dyDescent="0.25">
      <c r="A116" s="242"/>
      <c r="C116" s="151" t="s">
        <v>712</v>
      </c>
      <c r="D116" s="139">
        <f>IF(E116="","",VLOOKUP(E116,'[15]19. O&amp;M to Functions'!$C$474:$D$484,2,FALSE))</f>
        <v>1</v>
      </c>
      <c r="E116" s="139" t="s">
        <v>491</v>
      </c>
      <c r="F116" s="141">
        <v>8740</v>
      </c>
      <c r="G116" s="142" t="s">
        <v>29</v>
      </c>
      <c r="H116" s="172">
        <f>'[16]O&amp;M Budget-WW'!H110</f>
        <v>681712.92999999947</v>
      </c>
      <c r="I116" s="248">
        <f>'[16]O&amp;M Budget-WW'!I110</f>
        <v>38543.939750000121</v>
      </c>
      <c r="J116" s="251">
        <f t="shared" si="1"/>
        <v>720256.86974999961</v>
      </c>
      <c r="K116" s="247">
        <f>'[15]1A. Outside City Adjustments'!J231</f>
        <v>0</v>
      </c>
      <c r="L116" s="239"/>
      <c r="M116" s="250"/>
      <c r="N116" s="239"/>
      <c r="O116" s="239"/>
      <c r="P116" s="239"/>
    </row>
    <row r="117" spans="1:18" x14ac:dyDescent="0.25">
      <c r="A117" s="242"/>
      <c r="C117" s="138" t="s">
        <v>713</v>
      </c>
      <c r="D117" s="139">
        <f>IF(E117="","",VLOOKUP(E117,'[15]19. O&amp;M to Functions'!$C$474:$D$484,2,FALSE))</f>
        <v>1</v>
      </c>
      <c r="E117" s="139" t="s">
        <v>491</v>
      </c>
      <c r="F117" s="141">
        <v>8218</v>
      </c>
      <c r="G117" s="142" t="s">
        <v>21</v>
      </c>
      <c r="H117" s="172">
        <f>'[16]O&amp;M Budget-WW'!H111</f>
        <v>574614.67000000027</v>
      </c>
      <c r="I117" s="248">
        <f>'[16]O&amp;M Budget-WW'!I111</f>
        <v>132904.55074999994</v>
      </c>
      <c r="J117" s="251">
        <f t="shared" si="1"/>
        <v>707519.22075000021</v>
      </c>
      <c r="K117" s="247">
        <f>'[15]1A. Outside City Adjustments'!J232</f>
        <v>0</v>
      </c>
      <c r="L117" s="239"/>
      <c r="M117" s="250"/>
      <c r="N117" s="239"/>
      <c r="O117" s="239"/>
      <c r="P117" s="239"/>
    </row>
    <row r="118" spans="1:18" x14ac:dyDescent="0.25">
      <c r="A118" s="242"/>
      <c r="C118" s="244" t="s">
        <v>714</v>
      </c>
      <c r="D118" s="139"/>
      <c r="E118" s="139"/>
      <c r="F118" s="141"/>
      <c r="G118" s="142"/>
      <c r="H118" s="172"/>
      <c r="I118" s="248"/>
      <c r="J118" s="251">
        <f t="shared" si="1"/>
        <v>0</v>
      </c>
      <c r="K118" s="247">
        <f>'[15]1A. Outside City Adjustments'!J233</f>
        <v>0</v>
      </c>
      <c r="L118" s="239"/>
      <c r="M118" s="250"/>
      <c r="N118" s="239"/>
      <c r="O118" s="239"/>
      <c r="P118" s="239"/>
    </row>
    <row r="119" spans="1:18" hidden="1" x14ac:dyDescent="0.25">
      <c r="A119" s="242"/>
      <c r="C119" s="138" t="s">
        <v>715</v>
      </c>
      <c r="D119" s="139">
        <f>IF(E119="","",VLOOKUP(E119,'[15]19. O&amp;M to Functions'!$C$474:$D$484,2,FALSE))</f>
        <v>7</v>
      </c>
      <c r="E119" s="139" t="s">
        <v>22</v>
      </c>
      <c r="F119" s="141">
        <v>8423</v>
      </c>
      <c r="G119" s="142" t="s">
        <v>67</v>
      </c>
      <c r="H119" s="172">
        <f>'[16]O&amp;M Budget-WW'!H113</f>
        <v>0</v>
      </c>
      <c r="I119" s="248">
        <f>'[16]O&amp;M Budget-WW'!I113</f>
        <v>0</v>
      </c>
      <c r="J119" s="251">
        <f t="shared" si="1"/>
        <v>0</v>
      </c>
      <c r="K119" s="247">
        <f>'[15]1A. Outside City Adjustments'!J234</f>
        <v>0</v>
      </c>
      <c r="L119" s="239"/>
      <c r="M119" s="250"/>
      <c r="N119" s="239"/>
      <c r="O119" s="239"/>
      <c r="P119" s="239"/>
    </row>
    <row r="120" spans="1:18" x14ac:dyDescent="0.25">
      <c r="A120" s="242"/>
      <c r="C120" s="138" t="s">
        <v>716</v>
      </c>
      <c r="D120" s="139">
        <f>IF(E120="","",VLOOKUP(E120,'[15]19. O&amp;M to Functions'!$C$474:$D$484,2,FALSE))</f>
        <v>7</v>
      </c>
      <c r="E120" s="139" t="s">
        <v>22</v>
      </c>
      <c r="F120" s="141">
        <v>8061</v>
      </c>
      <c r="G120" s="142" t="s">
        <v>21</v>
      </c>
      <c r="H120" s="172">
        <f>'[16]O&amp;M Budget-WW'!H114</f>
        <v>1875777.2999999996</v>
      </c>
      <c r="I120" s="248">
        <f>'[16]O&amp;M Budget-WW'!I114</f>
        <v>46151.171499999931</v>
      </c>
      <c r="J120" s="251">
        <f t="shared" si="1"/>
        <v>1921928.4714999995</v>
      </c>
      <c r="K120" s="247">
        <f>'[15]1A. Outside City Adjustments'!J235</f>
        <v>0</v>
      </c>
      <c r="L120" s="239"/>
      <c r="M120" s="250"/>
      <c r="N120" s="239"/>
      <c r="O120" s="239"/>
      <c r="P120" s="239"/>
    </row>
    <row r="121" spans="1:18" hidden="1" x14ac:dyDescent="0.25">
      <c r="A121" s="242"/>
      <c r="C121" s="138" t="s">
        <v>717</v>
      </c>
      <c r="D121" s="139">
        <f>IF(E121="","",VLOOKUP(E121,'[15]19. O&amp;M to Functions'!$C$474:$D$484,2,FALSE))</f>
        <v>7</v>
      </c>
      <c r="E121" s="139" t="s">
        <v>22</v>
      </c>
      <c r="F121" s="141">
        <v>8413</v>
      </c>
      <c r="G121" s="142" t="s">
        <v>67</v>
      </c>
      <c r="H121" s="172">
        <f>'[16]O&amp;M Budget-WW'!H115</f>
        <v>0</v>
      </c>
      <c r="I121" s="248">
        <f>'[16]O&amp;M Budget-WW'!I115</f>
        <v>0</v>
      </c>
      <c r="J121" s="251">
        <f t="shared" si="1"/>
        <v>0</v>
      </c>
      <c r="K121" s="247">
        <f>'[15]1A. Outside City Adjustments'!J236</f>
        <v>0</v>
      </c>
      <c r="L121" s="239"/>
      <c r="M121" s="250"/>
      <c r="N121" s="239"/>
      <c r="O121" s="254"/>
      <c r="P121" s="254"/>
      <c r="Q121" s="158"/>
      <c r="R121" s="158"/>
    </row>
    <row r="122" spans="1:18" x14ac:dyDescent="0.25">
      <c r="A122" s="242"/>
      <c r="C122" s="138" t="s">
        <v>718</v>
      </c>
      <c r="D122" s="139">
        <f>IF(E122="","",VLOOKUP(E122,'[15]19. O&amp;M to Functions'!$C$474:$D$484,2,FALSE))</f>
        <v>1</v>
      </c>
      <c r="E122" s="139" t="s">
        <v>491</v>
      </c>
      <c r="F122" s="141">
        <v>8618</v>
      </c>
      <c r="G122" s="142" t="s">
        <v>483</v>
      </c>
      <c r="H122" s="172">
        <f>'[16]O&amp;M Budget-WW'!H116</f>
        <v>133168.44</v>
      </c>
      <c r="I122" s="248">
        <f>'[16]O&amp;M Budget-WW'!I116</f>
        <v>3669.4075000000025</v>
      </c>
      <c r="J122" s="251">
        <f t="shared" si="1"/>
        <v>136837.8475</v>
      </c>
      <c r="K122" s="247">
        <f>'[15]1A. Outside City Adjustments'!J237</f>
        <v>0</v>
      </c>
      <c r="L122" s="239"/>
      <c r="M122" s="250"/>
      <c r="N122" s="239"/>
      <c r="O122" s="254"/>
      <c r="P122" s="254"/>
      <c r="Q122" s="158"/>
      <c r="R122" s="158"/>
    </row>
    <row r="123" spans="1:18" x14ac:dyDescent="0.25">
      <c r="A123" s="242"/>
      <c r="C123" s="244" t="s">
        <v>586</v>
      </c>
      <c r="D123" s="139"/>
      <c r="E123" s="139"/>
      <c r="F123" s="152"/>
      <c r="G123" s="142"/>
      <c r="H123" s="172"/>
      <c r="I123" s="248"/>
      <c r="J123" s="251">
        <f t="shared" si="1"/>
        <v>0</v>
      </c>
      <c r="K123" s="247">
        <f>'[15]1A. Outside City Adjustments'!J238</f>
        <v>0</v>
      </c>
      <c r="L123" s="239"/>
      <c r="M123" s="250"/>
      <c r="N123" s="239"/>
      <c r="O123" s="254"/>
      <c r="P123" s="254"/>
      <c r="Q123" s="158"/>
      <c r="R123" s="158"/>
    </row>
    <row r="124" spans="1:18" x14ac:dyDescent="0.25">
      <c r="A124" s="242"/>
      <c r="C124" s="138" t="s">
        <v>587</v>
      </c>
      <c r="D124" s="139">
        <f>IF(E124="","",VLOOKUP(E124,'[15]19. O&amp;M to Functions'!$C$474:$D$484,2,FALSE))</f>
        <v>1</v>
      </c>
      <c r="E124" s="139" t="s">
        <v>491</v>
      </c>
      <c r="F124" s="141">
        <v>8642</v>
      </c>
      <c r="G124" s="142" t="s">
        <v>29</v>
      </c>
      <c r="H124" s="172">
        <f>'[16]O&amp;M Budget-WW'!H118</f>
        <v>501019.03999999986</v>
      </c>
      <c r="I124" s="248">
        <f>'[16]O&amp;M Budget-WW'!I118</f>
        <v>35957.969000000041</v>
      </c>
      <c r="J124" s="251">
        <f t="shared" si="1"/>
        <v>536977.00899999985</v>
      </c>
      <c r="K124" s="247">
        <f>'[15]1A. Outside City Adjustments'!J239</f>
        <v>0</v>
      </c>
      <c r="L124" s="239"/>
      <c r="M124" s="250"/>
      <c r="N124" s="239"/>
      <c r="O124" s="254"/>
      <c r="P124" s="254"/>
      <c r="Q124" s="158"/>
      <c r="R124" s="158"/>
    </row>
    <row r="125" spans="1:18" x14ac:dyDescent="0.25">
      <c r="A125" s="242"/>
      <c r="C125" s="138" t="s">
        <v>719</v>
      </c>
      <c r="D125" s="139">
        <f>IF(E125="","",VLOOKUP(E125,'[15]19. O&amp;M to Functions'!$C$474:$D$484,2,FALSE))</f>
        <v>1</v>
      </c>
      <c r="E125" s="139" t="s">
        <v>491</v>
      </c>
      <c r="F125" s="141">
        <v>8644</v>
      </c>
      <c r="G125" s="142" t="s">
        <v>29</v>
      </c>
      <c r="H125" s="172"/>
      <c r="I125" s="248"/>
      <c r="J125" s="251">
        <f t="shared" si="1"/>
        <v>0</v>
      </c>
      <c r="K125" s="247"/>
      <c r="L125" s="239"/>
      <c r="M125" s="250"/>
      <c r="N125" s="239"/>
      <c r="O125" s="239"/>
      <c r="P125" s="239"/>
      <c r="Q125" s="145"/>
    </row>
    <row r="126" spans="1:18" x14ac:dyDescent="0.25">
      <c r="A126" s="242"/>
      <c r="C126" s="138" t="s">
        <v>589</v>
      </c>
      <c r="D126" s="139">
        <f>IF(E126="","",VLOOKUP(E126,'[15]19. O&amp;M to Functions'!$C$474:$D$484,2,FALSE))</f>
        <v>1</v>
      </c>
      <c r="E126" s="139" t="s">
        <v>491</v>
      </c>
      <c r="F126" s="141">
        <v>8645</v>
      </c>
      <c r="G126" s="142" t="s">
        <v>29</v>
      </c>
      <c r="H126" s="172">
        <f>'[16]O&amp;M Budget-WW'!H120</f>
        <v>611635.93000000028</v>
      </c>
      <c r="I126" s="248">
        <f>'[16]O&amp;M Budget-WW'!I120</f>
        <v>11125.768250000008</v>
      </c>
      <c r="J126" s="251">
        <f t="shared" si="1"/>
        <v>622761.69825000025</v>
      </c>
      <c r="K126" s="247">
        <f>'[15]1A. Outside City Adjustments'!J241</f>
        <v>0</v>
      </c>
      <c r="L126" s="239"/>
      <c r="M126" s="250"/>
      <c r="N126" s="239"/>
      <c r="O126" s="239"/>
      <c r="P126" s="239"/>
      <c r="Q126" s="145"/>
    </row>
    <row r="127" spans="1:18" x14ac:dyDescent="0.25">
      <c r="A127" s="242"/>
      <c r="C127" s="138" t="s">
        <v>591</v>
      </c>
      <c r="D127" s="139">
        <f>IF(E127="","",VLOOKUP(E127,'[15]19. O&amp;M to Functions'!$C$474:$D$484,2,FALSE))</f>
        <v>1</v>
      </c>
      <c r="E127" s="139" t="s">
        <v>491</v>
      </c>
      <c r="F127" s="141">
        <v>8801</v>
      </c>
      <c r="G127" s="142" t="s">
        <v>592</v>
      </c>
      <c r="H127" s="172">
        <f>'[16]O&amp;M Budget-WW'!H121</f>
        <v>7613673.5999999987</v>
      </c>
      <c r="I127" s="248">
        <f>'[16]O&amp;M Budget-WW'!I121</f>
        <v>475297.4000000013</v>
      </c>
      <c r="J127" s="251">
        <f t="shared" si="1"/>
        <v>8088971</v>
      </c>
      <c r="K127" s="247">
        <f>'[15]1A. Outside City Adjustments'!J242</f>
        <v>0</v>
      </c>
      <c r="L127" s="239"/>
      <c r="M127" s="250"/>
      <c r="N127" s="239"/>
      <c r="O127" s="239"/>
      <c r="P127" s="239"/>
      <c r="Q127" s="145"/>
    </row>
    <row r="128" spans="1:18" x14ac:dyDescent="0.25">
      <c r="A128" s="242"/>
      <c r="C128" s="138" t="s">
        <v>593</v>
      </c>
      <c r="D128" s="139">
        <f>IF(E128="","",VLOOKUP(E128,'[15]19. O&amp;M to Functions'!$C$474:$D$484,2,FALSE))</f>
        <v>1</v>
      </c>
      <c r="E128" s="139" t="s">
        <v>491</v>
      </c>
      <c r="F128" s="141">
        <v>8802</v>
      </c>
      <c r="G128" s="142" t="s">
        <v>594</v>
      </c>
      <c r="H128" s="172">
        <f>'[16]O&amp;M Budget-WW'!H122</f>
        <v>423600.50999999995</v>
      </c>
      <c r="I128" s="248">
        <f>'[16]O&amp;M Budget-WW'!I122</f>
        <v>0</v>
      </c>
      <c r="J128" s="251">
        <f t="shared" si="1"/>
        <v>423600.50999999995</v>
      </c>
      <c r="K128" s="247">
        <f>'[15]1A. Outside City Adjustments'!J243</f>
        <v>423600.50999999995</v>
      </c>
      <c r="L128" s="239"/>
      <c r="M128" s="250"/>
      <c r="N128" s="239"/>
      <c r="O128" s="239"/>
      <c r="P128" s="239"/>
      <c r="Q128" s="145"/>
    </row>
    <row r="129" spans="1:17" hidden="1" outlineLevel="1" x14ac:dyDescent="0.25">
      <c r="A129" s="242"/>
      <c r="C129" s="163" t="s">
        <v>557</v>
      </c>
      <c r="D129" s="139">
        <f>IF(E129="","",VLOOKUP(E129,'[15]19. O&amp;M to Functions'!$C$474:$D$484,2,FALSE))</f>
        <v>7</v>
      </c>
      <c r="E129" s="139" t="s">
        <v>22</v>
      </c>
      <c r="F129" s="141"/>
      <c r="G129" s="142" t="s">
        <v>67</v>
      </c>
      <c r="H129" s="172"/>
      <c r="I129" s="248"/>
      <c r="J129" s="251">
        <f t="shared" si="1"/>
        <v>0</v>
      </c>
      <c r="K129" s="247">
        <f>'[15]1A. Outside City Adjustments'!J244</f>
        <v>0</v>
      </c>
      <c r="L129" s="239"/>
      <c r="M129" s="250"/>
      <c r="N129" s="239"/>
      <c r="O129" s="239"/>
      <c r="P129" s="239"/>
      <c r="Q129" s="145"/>
    </row>
    <row r="130" spans="1:17" hidden="1" outlineLevel="1" x14ac:dyDescent="0.25">
      <c r="A130" s="242"/>
      <c r="C130" s="163" t="s">
        <v>557</v>
      </c>
      <c r="D130" s="139">
        <f>IF(E130="","",VLOOKUP(E130,'[15]19. O&amp;M to Functions'!$C$474:$D$484,2,FALSE))</f>
        <v>7</v>
      </c>
      <c r="E130" s="139" t="s">
        <v>22</v>
      </c>
      <c r="F130" s="141"/>
      <c r="G130" s="142" t="s">
        <v>67</v>
      </c>
      <c r="H130" s="172"/>
      <c r="I130" s="248"/>
      <c r="J130" s="251">
        <f t="shared" si="1"/>
        <v>0</v>
      </c>
      <c r="K130" s="247">
        <f>'[15]1A. Outside City Adjustments'!J245</f>
        <v>0</v>
      </c>
      <c r="L130" s="239"/>
      <c r="M130" s="250"/>
      <c r="N130" s="239"/>
      <c r="O130" s="239"/>
      <c r="P130" s="239"/>
      <c r="Q130" s="145"/>
    </row>
    <row r="131" spans="1:17" hidden="1" outlineLevel="1" x14ac:dyDescent="0.25">
      <c r="A131" s="242"/>
      <c r="C131" s="163" t="s">
        <v>557</v>
      </c>
      <c r="D131" s="139">
        <f>IF(E131="","",VLOOKUP(E131,'[15]19. O&amp;M to Functions'!$C$474:$D$484,2,FALSE))</f>
        <v>7</v>
      </c>
      <c r="E131" s="139" t="s">
        <v>22</v>
      </c>
      <c r="F131" s="141"/>
      <c r="G131" s="142" t="s">
        <v>67</v>
      </c>
      <c r="H131" s="172"/>
      <c r="I131" s="248"/>
      <c r="J131" s="251">
        <f t="shared" si="1"/>
        <v>0</v>
      </c>
      <c r="K131" s="247">
        <f>'[15]1A. Outside City Adjustments'!J246</f>
        <v>0</v>
      </c>
      <c r="L131" s="239"/>
      <c r="M131" s="250"/>
      <c r="N131" s="239"/>
      <c r="O131" s="239"/>
      <c r="P131" s="239"/>
      <c r="Q131" s="145"/>
    </row>
    <row r="132" spans="1:17" hidden="1" outlineLevel="1" x14ac:dyDescent="0.25">
      <c r="A132" s="242"/>
      <c r="C132" s="163" t="s">
        <v>557</v>
      </c>
      <c r="D132" s="139">
        <f>IF(E132="","",VLOOKUP(E132,'[15]19. O&amp;M to Functions'!$C$474:$D$484,2,FALSE))</f>
        <v>7</v>
      </c>
      <c r="E132" s="139" t="s">
        <v>22</v>
      </c>
      <c r="F132" s="141"/>
      <c r="G132" s="142" t="s">
        <v>67</v>
      </c>
      <c r="H132" s="172"/>
      <c r="I132" s="248"/>
      <c r="J132" s="251">
        <f t="shared" si="1"/>
        <v>0</v>
      </c>
      <c r="K132" s="247">
        <f>'[15]1A. Outside City Adjustments'!J247</f>
        <v>0</v>
      </c>
      <c r="L132" s="239"/>
      <c r="M132" s="250"/>
      <c r="N132" s="239"/>
      <c r="O132" s="239"/>
      <c r="P132" s="239"/>
      <c r="Q132" s="145"/>
    </row>
    <row r="133" spans="1:17" hidden="1" outlineLevel="1" x14ac:dyDescent="0.25">
      <c r="A133" s="242"/>
      <c r="C133" s="163" t="s">
        <v>557</v>
      </c>
      <c r="D133" s="139">
        <f>IF(E133="","",VLOOKUP(E133,'[15]19. O&amp;M to Functions'!$C$474:$D$484,2,FALSE))</f>
        <v>7</v>
      </c>
      <c r="E133" s="139" t="s">
        <v>22</v>
      </c>
      <c r="F133" s="141"/>
      <c r="G133" s="142" t="s">
        <v>67</v>
      </c>
      <c r="H133" s="172"/>
      <c r="I133" s="248"/>
      <c r="J133" s="251">
        <f t="shared" si="1"/>
        <v>0</v>
      </c>
      <c r="K133" s="247">
        <f>'[15]1A. Outside City Adjustments'!J248</f>
        <v>0</v>
      </c>
      <c r="L133" s="239"/>
      <c r="M133" s="250"/>
      <c r="N133" s="239"/>
      <c r="O133" s="239"/>
      <c r="P133" s="239"/>
      <c r="Q133" s="145"/>
    </row>
    <row r="134" spans="1:17" hidden="1" outlineLevel="1" x14ac:dyDescent="0.25">
      <c r="A134" s="242"/>
      <c r="C134" s="163" t="s">
        <v>557</v>
      </c>
      <c r="D134" s="139">
        <f>IF(E134="","",VLOOKUP(E134,'[15]19. O&amp;M to Functions'!$C$474:$D$484,2,FALSE))</f>
        <v>7</v>
      </c>
      <c r="E134" s="139" t="s">
        <v>22</v>
      </c>
      <c r="F134" s="141"/>
      <c r="G134" s="142" t="s">
        <v>67</v>
      </c>
      <c r="H134" s="172"/>
      <c r="I134" s="248"/>
      <c r="J134" s="251">
        <f t="shared" si="1"/>
        <v>0</v>
      </c>
      <c r="K134" s="247">
        <f>'[15]1A. Outside City Adjustments'!J249</f>
        <v>0</v>
      </c>
      <c r="L134" s="239"/>
      <c r="M134" s="250"/>
      <c r="N134" s="239"/>
      <c r="O134" s="239"/>
      <c r="P134" s="239"/>
      <c r="Q134" s="145"/>
    </row>
    <row r="135" spans="1:17" hidden="1" outlineLevel="1" x14ac:dyDescent="0.25">
      <c r="A135" s="242"/>
      <c r="C135" s="163" t="s">
        <v>557</v>
      </c>
      <c r="D135" s="139">
        <f>IF(E135="","",VLOOKUP(E135,'[15]19. O&amp;M to Functions'!$C$474:$D$484,2,FALSE))</f>
        <v>7</v>
      </c>
      <c r="E135" s="139" t="s">
        <v>22</v>
      </c>
      <c r="F135" s="141"/>
      <c r="G135" s="142" t="s">
        <v>67</v>
      </c>
      <c r="H135" s="172"/>
      <c r="I135" s="248"/>
      <c r="J135" s="251">
        <f t="shared" si="1"/>
        <v>0</v>
      </c>
      <c r="K135" s="247">
        <f>'[15]1A. Outside City Adjustments'!J250</f>
        <v>0</v>
      </c>
      <c r="L135" s="239"/>
      <c r="M135" s="250"/>
      <c r="N135" s="239"/>
      <c r="O135" s="239"/>
      <c r="P135" s="239"/>
      <c r="Q135" s="145"/>
    </row>
    <row r="136" spans="1:17" hidden="1" outlineLevel="1" x14ac:dyDescent="0.25">
      <c r="A136" s="242"/>
      <c r="C136" s="163" t="s">
        <v>557</v>
      </c>
      <c r="D136" s="139">
        <f>IF(E136="","",VLOOKUP(E136,'[15]19. O&amp;M to Functions'!$C$474:$D$484,2,FALSE))</f>
        <v>7</v>
      </c>
      <c r="E136" s="139" t="s">
        <v>22</v>
      </c>
      <c r="F136" s="141"/>
      <c r="G136" s="142" t="s">
        <v>67</v>
      </c>
      <c r="H136" s="172"/>
      <c r="I136" s="248"/>
      <c r="J136" s="251">
        <f t="shared" si="1"/>
        <v>0</v>
      </c>
      <c r="K136" s="247">
        <f>'[15]1A. Outside City Adjustments'!J251</f>
        <v>0</v>
      </c>
      <c r="L136" s="239"/>
      <c r="M136" s="250"/>
      <c r="N136" s="239"/>
      <c r="O136" s="239"/>
      <c r="P136" s="239"/>
      <c r="Q136" s="145"/>
    </row>
    <row r="137" spans="1:17" hidden="1" outlineLevel="1" x14ac:dyDescent="0.25">
      <c r="A137" s="242"/>
      <c r="C137" s="163" t="s">
        <v>557</v>
      </c>
      <c r="D137" s="139">
        <f>IF(E137="","",VLOOKUP(E137,'[15]19. O&amp;M to Functions'!$C$474:$D$484,2,FALSE))</f>
        <v>7</v>
      </c>
      <c r="E137" s="139" t="s">
        <v>22</v>
      </c>
      <c r="F137" s="141"/>
      <c r="G137" s="142" t="s">
        <v>67</v>
      </c>
      <c r="H137" s="172"/>
      <c r="I137" s="248"/>
      <c r="J137" s="251">
        <f t="shared" si="1"/>
        <v>0</v>
      </c>
      <c r="K137" s="247">
        <f>'[15]1A. Outside City Adjustments'!J252</f>
        <v>0</v>
      </c>
      <c r="L137" s="239"/>
      <c r="M137" s="250"/>
      <c r="N137" s="239"/>
      <c r="O137" s="239"/>
      <c r="P137" s="239"/>
      <c r="Q137" s="145"/>
    </row>
    <row r="138" spans="1:17" hidden="1" outlineLevel="1" x14ac:dyDescent="0.25">
      <c r="A138" s="242"/>
      <c r="C138" s="163" t="s">
        <v>557</v>
      </c>
      <c r="D138" s="139">
        <f>IF(E138="","",VLOOKUP(E138,'[15]19. O&amp;M to Functions'!$C$474:$D$484,2,FALSE))</f>
        <v>7</v>
      </c>
      <c r="E138" s="139" t="s">
        <v>22</v>
      </c>
      <c r="F138" s="141"/>
      <c r="G138" s="142" t="s">
        <v>67</v>
      </c>
      <c r="H138" s="172"/>
      <c r="I138" s="248"/>
      <c r="J138" s="251">
        <f t="shared" si="1"/>
        <v>0</v>
      </c>
      <c r="K138" s="247">
        <f>'[15]1A. Outside City Adjustments'!J253</f>
        <v>0</v>
      </c>
      <c r="L138" s="239"/>
      <c r="M138" s="250"/>
      <c r="N138" s="239"/>
      <c r="O138" s="239"/>
      <c r="P138" s="239"/>
      <c r="Q138" s="145"/>
    </row>
    <row r="139" spans="1:17" hidden="1" outlineLevel="1" x14ac:dyDescent="0.25">
      <c r="A139" s="242"/>
      <c r="C139" s="163" t="s">
        <v>557</v>
      </c>
      <c r="D139" s="139">
        <f>IF(E139="","",VLOOKUP(E139,'[15]19. O&amp;M to Functions'!$C$474:$D$484,2,FALSE))</f>
        <v>7</v>
      </c>
      <c r="E139" s="139" t="s">
        <v>22</v>
      </c>
      <c r="F139" s="141"/>
      <c r="G139" s="142" t="s">
        <v>67</v>
      </c>
      <c r="H139" s="172"/>
      <c r="I139" s="248"/>
      <c r="J139" s="251">
        <f t="shared" si="1"/>
        <v>0</v>
      </c>
      <c r="K139" s="247">
        <f>'[15]1A. Outside City Adjustments'!J254</f>
        <v>0</v>
      </c>
      <c r="L139" s="239"/>
      <c r="M139" s="250"/>
      <c r="N139" s="239"/>
      <c r="O139" s="239"/>
      <c r="P139" s="239"/>
      <c r="Q139" s="145"/>
    </row>
    <row r="140" spans="1:17" hidden="1" outlineLevel="1" x14ac:dyDescent="0.25">
      <c r="A140" s="242"/>
      <c r="C140" s="163" t="s">
        <v>557</v>
      </c>
      <c r="D140" s="139">
        <f>IF(E140="","",VLOOKUP(E140,'[15]19. O&amp;M to Functions'!$C$474:$D$484,2,FALSE))</f>
        <v>7</v>
      </c>
      <c r="E140" s="139" t="s">
        <v>22</v>
      </c>
      <c r="F140" s="141"/>
      <c r="G140" s="142" t="s">
        <v>67</v>
      </c>
      <c r="H140" s="172"/>
      <c r="I140" s="248"/>
      <c r="J140" s="251">
        <f t="shared" si="1"/>
        <v>0</v>
      </c>
      <c r="K140" s="247">
        <f>'[15]1A. Outside City Adjustments'!J255</f>
        <v>0</v>
      </c>
      <c r="L140" s="239"/>
      <c r="M140" s="250"/>
      <c r="N140" s="239"/>
      <c r="O140" s="239"/>
      <c r="P140" s="239"/>
      <c r="Q140" s="145"/>
    </row>
    <row r="141" spans="1:17" hidden="1" outlineLevel="1" x14ac:dyDescent="0.25">
      <c r="A141" s="242"/>
      <c r="C141" s="163" t="s">
        <v>557</v>
      </c>
      <c r="D141" s="139">
        <f>IF(E141="","",VLOOKUP(E141,'[15]19. O&amp;M to Functions'!$C$474:$D$484,2,FALSE))</f>
        <v>7</v>
      </c>
      <c r="E141" s="139" t="s">
        <v>22</v>
      </c>
      <c r="F141" s="141"/>
      <c r="G141" s="142" t="s">
        <v>67</v>
      </c>
      <c r="H141" s="172"/>
      <c r="I141" s="248"/>
      <c r="J141" s="251">
        <f t="shared" si="1"/>
        <v>0</v>
      </c>
      <c r="K141" s="247">
        <f>'[15]1A. Outside City Adjustments'!J256</f>
        <v>0</v>
      </c>
      <c r="L141" s="239"/>
      <c r="M141" s="250"/>
      <c r="N141" s="239"/>
      <c r="O141" s="239"/>
      <c r="P141" s="239"/>
      <c r="Q141" s="145"/>
    </row>
    <row r="142" spans="1:17" hidden="1" outlineLevel="1" x14ac:dyDescent="0.25">
      <c r="A142" s="242"/>
      <c r="C142" s="163" t="s">
        <v>557</v>
      </c>
      <c r="D142" s="139">
        <f>IF(E142="","",VLOOKUP(E142,'[15]19. O&amp;M to Functions'!$C$474:$D$484,2,FALSE))</f>
        <v>7</v>
      </c>
      <c r="E142" s="139" t="s">
        <v>22</v>
      </c>
      <c r="F142" s="141"/>
      <c r="G142" s="142" t="s">
        <v>67</v>
      </c>
      <c r="H142" s="172"/>
      <c r="I142" s="248"/>
      <c r="J142" s="251">
        <f t="shared" ref="J142:J205" si="2">H142+I142</f>
        <v>0</v>
      </c>
      <c r="K142" s="247">
        <f>'[15]1A. Outside City Adjustments'!J257</f>
        <v>0</v>
      </c>
      <c r="L142" s="239"/>
      <c r="M142" s="250"/>
      <c r="N142" s="239"/>
      <c r="O142" s="239"/>
      <c r="P142" s="239"/>
      <c r="Q142" s="145"/>
    </row>
    <row r="143" spans="1:17" hidden="1" outlineLevel="1" x14ac:dyDescent="0.25">
      <c r="A143" s="242"/>
      <c r="C143" s="163" t="s">
        <v>557</v>
      </c>
      <c r="D143" s="139">
        <f>IF(E143="","",VLOOKUP(E143,'[15]19. O&amp;M to Functions'!$C$474:$D$484,2,FALSE))</f>
        <v>7</v>
      </c>
      <c r="E143" s="139" t="s">
        <v>22</v>
      </c>
      <c r="F143" s="141"/>
      <c r="G143" s="142" t="s">
        <v>67</v>
      </c>
      <c r="H143" s="172"/>
      <c r="I143" s="248"/>
      <c r="J143" s="251">
        <f t="shared" si="2"/>
        <v>0</v>
      </c>
      <c r="K143" s="247">
        <f>'[15]1A. Outside City Adjustments'!J258</f>
        <v>0</v>
      </c>
      <c r="L143" s="239"/>
      <c r="M143" s="250"/>
      <c r="N143" s="239"/>
      <c r="O143" s="239"/>
      <c r="P143" s="239"/>
      <c r="Q143" s="145"/>
    </row>
    <row r="144" spans="1:17" hidden="1" outlineLevel="1" x14ac:dyDescent="0.25">
      <c r="A144" s="242"/>
      <c r="C144" s="163" t="s">
        <v>557</v>
      </c>
      <c r="D144" s="139">
        <f>IF(E144="","",VLOOKUP(E144,'[15]19. O&amp;M to Functions'!$C$474:$D$484,2,FALSE))</f>
        <v>7</v>
      </c>
      <c r="E144" s="139" t="s">
        <v>22</v>
      </c>
      <c r="F144" s="141"/>
      <c r="G144" s="142" t="s">
        <v>67</v>
      </c>
      <c r="H144" s="172"/>
      <c r="I144" s="248"/>
      <c r="J144" s="251">
        <f t="shared" si="2"/>
        <v>0</v>
      </c>
      <c r="K144" s="247">
        <f>'[15]1A. Outside City Adjustments'!J259</f>
        <v>0</v>
      </c>
      <c r="L144" s="239"/>
      <c r="M144" s="250"/>
      <c r="N144" s="239"/>
      <c r="O144" s="239"/>
      <c r="P144" s="239"/>
      <c r="Q144" s="145"/>
    </row>
    <row r="145" spans="1:17" hidden="1" outlineLevel="1" x14ac:dyDescent="0.25">
      <c r="A145" s="242"/>
      <c r="C145" s="163" t="s">
        <v>557</v>
      </c>
      <c r="D145" s="139">
        <f>IF(E145="","",VLOOKUP(E145,'[15]19. O&amp;M to Functions'!$C$474:$D$484,2,FALSE))</f>
        <v>7</v>
      </c>
      <c r="E145" s="139" t="s">
        <v>22</v>
      </c>
      <c r="F145" s="141"/>
      <c r="G145" s="142" t="s">
        <v>67</v>
      </c>
      <c r="H145" s="172"/>
      <c r="I145" s="248"/>
      <c r="J145" s="251">
        <f t="shared" si="2"/>
        <v>0</v>
      </c>
      <c r="K145" s="247">
        <f>'[15]1A. Outside City Adjustments'!J260</f>
        <v>0</v>
      </c>
      <c r="L145" s="239"/>
      <c r="M145" s="250"/>
      <c r="N145" s="239"/>
      <c r="O145" s="239"/>
      <c r="P145" s="239"/>
      <c r="Q145" s="145"/>
    </row>
    <row r="146" spans="1:17" hidden="1" outlineLevel="1" x14ac:dyDescent="0.25">
      <c r="A146" s="242"/>
      <c r="C146" s="163" t="s">
        <v>557</v>
      </c>
      <c r="D146" s="139">
        <f>IF(E146="","",VLOOKUP(E146,'[15]19. O&amp;M to Functions'!$C$474:$D$484,2,FALSE))</f>
        <v>7</v>
      </c>
      <c r="E146" s="139" t="s">
        <v>22</v>
      </c>
      <c r="F146" s="141"/>
      <c r="G146" s="142" t="s">
        <v>67</v>
      </c>
      <c r="H146" s="172"/>
      <c r="I146" s="248"/>
      <c r="J146" s="251">
        <f t="shared" si="2"/>
        <v>0</v>
      </c>
      <c r="K146" s="247">
        <f>'[15]1A. Outside City Adjustments'!J261</f>
        <v>0</v>
      </c>
      <c r="L146" s="239"/>
      <c r="M146" s="250"/>
      <c r="N146" s="239"/>
      <c r="O146" s="239"/>
      <c r="P146" s="239"/>
      <c r="Q146" s="145"/>
    </row>
    <row r="147" spans="1:17" hidden="1" outlineLevel="1" x14ac:dyDescent="0.25">
      <c r="A147" s="242"/>
      <c r="C147" s="163" t="s">
        <v>557</v>
      </c>
      <c r="D147" s="139">
        <f>IF(E147="","",VLOOKUP(E147,'[15]19. O&amp;M to Functions'!$C$474:$D$484,2,FALSE))</f>
        <v>7</v>
      </c>
      <c r="E147" s="139" t="s">
        <v>22</v>
      </c>
      <c r="F147" s="141"/>
      <c r="G147" s="142" t="s">
        <v>67</v>
      </c>
      <c r="H147" s="172"/>
      <c r="I147" s="248"/>
      <c r="J147" s="251">
        <f t="shared" si="2"/>
        <v>0</v>
      </c>
      <c r="K147" s="247">
        <f>'[15]1A. Outside City Adjustments'!J262</f>
        <v>0</v>
      </c>
      <c r="L147" s="239"/>
      <c r="M147" s="250"/>
      <c r="N147" s="239"/>
      <c r="O147" s="239"/>
      <c r="P147" s="239"/>
      <c r="Q147" s="145"/>
    </row>
    <row r="148" spans="1:17" hidden="1" outlineLevel="1" x14ac:dyDescent="0.25">
      <c r="A148" s="242"/>
      <c r="C148" s="163" t="s">
        <v>557</v>
      </c>
      <c r="D148" s="139">
        <f>IF(E148="","",VLOOKUP(E148,'[15]19. O&amp;M to Functions'!$C$474:$D$484,2,FALSE))</f>
        <v>7</v>
      </c>
      <c r="E148" s="139" t="s">
        <v>22</v>
      </c>
      <c r="F148" s="141"/>
      <c r="G148" s="142" t="s">
        <v>67</v>
      </c>
      <c r="H148" s="172"/>
      <c r="I148" s="248"/>
      <c r="J148" s="251">
        <f t="shared" si="2"/>
        <v>0</v>
      </c>
      <c r="K148" s="247">
        <f>'[15]1A. Outside City Adjustments'!J263</f>
        <v>0</v>
      </c>
      <c r="L148" s="239"/>
      <c r="M148" s="250"/>
      <c r="N148" s="239"/>
      <c r="O148" s="239"/>
      <c r="P148" s="239"/>
      <c r="Q148" s="145"/>
    </row>
    <row r="149" spans="1:17" hidden="1" outlineLevel="1" x14ac:dyDescent="0.25">
      <c r="A149" s="242"/>
      <c r="C149" s="163" t="s">
        <v>557</v>
      </c>
      <c r="D149" s="139">
        <f>IF(E149="","",VLOOKUP(E149,'[15]19. O&amp;M to Functions'!$C$474:$D$484,2,FALSE))</f>
        <v>7</v>
      </c>
      <c r="E149" s="139" t="s">
        <v>22</v>
      </c>
      <c r="F149" s="141"/>
      <c r="G149" s="142" t="s">
        <v>67</v>
      </c>
      <c r="H149" s="172"/>
      <c r="I149" s="248"/>
      <c r="J149" s="251">
        <f t="shared" si="2"/>
        <v>0</v>
      </c>
      <c r="K149" s="247">
        <f>'[15]1A. Outside City Adjustments'!J264</f>
        <v>0</v>
      </c>
      <c r="L149" s="239"/>
      <c r="M149" s="250"/>
      <c r="N149" s="239"/>
      <c r="O149" s="239"/>
      <c r="P149" s="239"/>
      <c r="Q149" s="145"/>
    </row>
    <row r="150" spans="1:17" hidden="1" outlineLevel="1" x14ac:dyDescent="0.25">
      <c r="A150" s="242"/>
      <c r="C150" s="163" t="s">
        <v>557</v>
      </c>
      <c r="D150" s="139">
        <f>IF(E150="","",VLOOKUP(E150,'[15]19. O&amp;M to Functions'!$C$474:$D$484,2,FALSE))</f>
        <v>7</v>
      </c>
      <c r="E150" s="139" t="s">
        <v>22</v>
      </c>
      <c r="F150" s="141"/>
      <c r="G150" s="142" t="s">
        <v>67</v>
      </c>
      <c r="H150" s="172"/>
      <c r="I150" s="248"/>
      <c r="J150" s="251">
        <f t="shared" si="2"/>
        <v>0</v>
      </c>
      <c r="K150" s="247">
        <f>'[15]1A. Outside City Adjustments'!J265</f>
        <v>0</v>
      </c>
      <c r="L150" s="239"/>
      <c r="M150" s="250"/>
      <c r="N150" s="239"/>
      <c r="O150" s="239"/>
      <c r="P150" s="239"/>
      <c r="Q150" s="145"/>
    </row>
    <row r="151" spans="1:17" hidden="1" outlineLevel="1" x14ac:dyDescent="0.25">
      <c r="A151" s="242"/>
      <c r="C151" s="163" t="s">
        <v>557</v>
      </c>
      <c r="D151" s="139">
        <f>IF(E151="","",VLOOKUP(E151,'[15]19. O&amp;M to Functions'!$C$474:$D$484,2,FALSE))</f>
        <v>7</v>
      </c>
      <c r="E151" s="139" t="s">
        <v>22</v>
      </c>
      <c r="F151" s="141"/>
      <c r="G151" s="142" t="s">
        <v>67</v>
      </c>
      <c r="H151" s="172"/>
      <c r="I151" s="248"/>
      <c r="J151" s="251">
        <f t="shared" si="2"/>
        <v>0</v>
      </c>
      <c r="K151" s="247">
        <f>'[15]1A. Outside City Adjustments'!J266</f>
        <v>0</v>
      </c>
      <c r="L151" s="239"/>
      <c r="M151" s="250"/>
      <c r="N151" s="239"/>
      <c r="O151" s="239"/>
      <c r="P151" s="239"/>
      <c r="Q151" s="145"/>
    </row>
    <row r="152" spans="1:17" hidden="1" outlineLevel="1" x14ac:dyDescent="0.25">
      <c r="A152" s="242"/>
      <c r="C152" s="163" t="s">
        <v>557</v>
      </c>
      <c r="D152" s="139">
        <f>IF(E152="","",VLOOKUP(E152,'[15]19. O&amp;M to Functions'!$C$474:$D$484,2,FALSE))</f>
        <v>7</v>
      </c>
      <c r="E152" s="139" t="s">
        <v>22</v>
      </c>
      <c r="F152" s="141"/>
      <c r="G152" s="142" t="s">
        <v>67</v>
      </c>
      <c r="H152" s="172"/>
      <c r="I152" s="248"/>
      <c r="J152" s="251">
        <f t="shared" si="2"/>
        <v>0</v>
      </c>
      <c r="K152" s="247">
        <f>'[15]1A. Outside City Adjustments'!J267</f>
        <v>0</v>
      </c>
      <c r="L152" s="239"/>
      <c r="M152" s="250"/>
      <c r="N152" s="239"/>
      <c r="O152" s="239"/>
      <c r="P152" s="239"/>
      <c r="Q152" s="145"/>
    </row>
    <row r="153" spans="1:17" hidden="1" outlineLevel="1" x14ac:dyDescent="0.25">
      <c r="A153" s="242"/>
      <c r="C153" s="163" t="s">
        <v>557</v>
      </c>
      <c r="D153" s="139">
        <f>IF(E153="","",VLOOKUP(E153,'[15]19. O&amp;M to Functions'!$C$474:$D$484,2,FALSE))</f>
        <v>7</v>
      </c>
      <c r="E153" s="139" t="s">
        <v>22</v>
      </c>
      <c r="F153" s="141"/>
      <c r="G153" s="142" t="s">
        <v>67</v>
      </c>
      <c r="H153" s="172"/>
      <c r="I153" s="248"/>
      <c r="J153" s="251">
        <f t="shared" si="2"/>
        <v>0</v>
      </c>
      <c r="K153" s="247">
        <f>'[15]1A. Outside City Adjustments'!J268</f>
        <v>0</v>
      </c>
      <c r="L153" s="239"/>
      <c r="M153" s="250"/>
      <c r="N153" s="239"/>
      <c r="O153" s="239"/>
      <c r="P153" s="239"/>
      <c r="Q153" s="145"/>
    </row>
    <row r="154" spans="1:17" hidden="1" outlineLevel="1" x14ac:dyDescent="0.25">
      <c r="A154" s="242"/>
      <c r="C154" s="163" t="s">
        <v>557</v>
      </c>
      <c r="D154" s="139">
        <f>IF(E154="","",VLOOKUP(E154,'[15]19. O&amp;M to Functions'!$C$474:$D$484,2,FALSE))</f>
        <v>7</v>
      </c>
      <c r="E154" s="139" t="s">
        <v>22</v>
      </c>
      <c r="F154" s="141"/>
      <c r="G154" s="142" t="s">
        <v>67</v>
      </c>
      <c r="H154" s="172"/>
      <c r="I154" s="248"/>
      <c r="J154" s="251">
        <f t="shared" si="2"/>
        <v>0</v>
      </c>
      <c r="K154" s="247">
        <f>'[15]1A. Outside City Adjustments'!J269</f>
        <v>0</v>
      </c>
      <c r="L154" s="239"/>
      <c r="M154" s="250"/>
      <c r="N154" s="239"/>
      <c r="O154" s="239"/>
      <c r="P154" s="239"/>
      <c r="Q154" s="145"/>
    </row>
    <row r="155" spans="1:17" hidden="1" outlineLevel="1" x14ac:dyDescent="0.25">
      <c r="A155" s="242"/>
      <c r="C155" s="163" t="s">
        <v>557</v>
      </c>
      <c r="D155" s="139">
        <f>IF(E155="","",VLOOKUP(E155,'[15]19. O&amp;M to Functions'!$C$474:$D$484,2,FALSE))</f>
        <v>7</v>
      </c>
      <c r="E155" s="139" t="s">
        <v>22</v>
      </c>
      <c r="F155" s="141"/>
      <c r="G155" s="142" t="s">
        <v>67</v>
      </c>
      <c r="H155" s="172"/>
      <c r="I155" s="248"/>
      <c r="J155" s="251">
        <f t="shared" si="2"/>
        <v>0</v>
      </c>
      <c r="K155" s="247">
        <f>'[15]1A. Outside City Adjustments'!J270</f>
        <v>0</v>
      </c>
      <c r="L155" s="239"/>
      <c r="M155" s="250"/>
      <c r="N155" s="239"/>
      <c r="O155" s="239"/>
      <c r="P155" s="239"/>
      <c r="Q155" s="145"/>
    </row>
    <row r="156" spans="1:17" hidden="1" outlineLevel="1" x14ac:dyDescent="0.25">
      <c r="A156" s="242"/>
      <c r="C156" s="163" t="s">
        <v>557</v>
      </c>
      <c r="D156" s="139">
        <f>IF(E156="","",VLOOKUP(E156,'[15]19. O&amp;M to Functions'!$C$474:$D$484,2,FALSE))</f>
        <v>7</v>
      </c>
      <c r="E156" s="139" t="s">
        <v>22</v>
      </c>
      <c r="F156" s="141"/>
      <c r="G156" s="142" t="s">
        <v>67</v>
      </c>
      <c r="H156" s="172"/>
      <c r="I156" s="248"/>
      <c r="J156" s="251">
        <f t="shared" si="2"/>
        <v>0</v>
      </c>
      <c r="K156" s="247">
        <f>'[15]1A. Outside City Adjustments'!J271</f>
        <v>0</v>
      </c>
      <c r="L156" s="239"/>
      <c r="M156" s="250"/>
      <c r="N156" s="239"/>
      <c r="O156" s="239"/>
      <c r="P156" s="239"/>
      <c r="Q156" s="145"/>
    </row>
    <row r="157" spans="1:17" hidden="1" outlineLevel="1" x14ac:dyDescent="0.25">
      <c r="A157" s="242"/>
      <c r="C157" s="163" t="s">
        <v>557</v>
      </c>
      <c r="D157" s="139">
        <f>IF(E157="","",VLOOKUP(E157,'[15]19. O&amp;M to Functions'!$C$474:$D$484,2,FALSE))</f>
        <v>7</v>
      </c>
      <c r="E157" s="139" t="s">
        <v>22</v>
      </c>
      <c r="F157" s="141"/>
      <c r="G157" s="142" t="s">
        <v>67</v>
      </c>
      <c r="H157" s="172"/>
      <c r="I157" s="248"/>
      <c r="J157" s="251">
        <f t="shared" si="2"/>
        <v>0</v>
      </c>
      <c r="K157" s="247">
        <f>'[15]1A. Outside City Adjustments'!J272</f>
        <v>0</v>
      </c>
      <c r="L157" s="239"/>
      <c r="M157" s="250"/>
      <c r="N157" s="239"/>
      <c r="O157" s="239"/>
      <c r="P157" s="239"/>
      <c r="Q157" s="145"/>
    </row>
    <row r="158" spans="1:17" hidden="1" outlineLevel="1" x14ac:dyDescent="0.25">
      <c r="A158" s="242"/>
      <c r="C158" s="163" t="s">
        <v>557</v>
      </c>
      <c r="D158" s="139">
        <f>IF(E158="","",VLOOKUP(E158,'[15]19. O&amp;M to Functions'!$C$474:$D$484,2,FALSE))</f>
        <v>7</v>
      </c>
      <c r="E158" s="139" t="s">
        <v>22</v>
      </c>
      <c r="F158" s="141"/>
      <c r="G158" s="142" t="s">
        <v>67</v>
      </c>
      <c r="H158" s="172"/>
      <c r="I158" s="248"/>
      <c r="J158" s="251">
        <f t="shared" si="2"/>
        <v>0</v>
      </c>
      <c r="K158" s="247">
        <f>'[15]1A. Outside City Adjustments'!J273</f>
        <v>0</v>
      </c>
      <c r="L158" s="239"/>
      <c r="M158" s="250"/>
      <c r="N158" s="239"/>
      <c r="O158" s="239"/>
      <c r="P158" s="239"/>
      <c r="Q158" s="145"/>
    </row>
    <row r="159" spans="1:17" hidden="1" outlineLevel="1" x14ac:dyDescent="0.25">
      <c r="A159" s="242"/>
      <c r="C159" s="163" t="s">
        <v>557</v>
      </c>
      <c r="D159" s="139">
        <f>IF(E159="","",VLOOKUP(E159,'[15]19. O&amp;M to Functions'!$C$474:$D$484,2,FALSE))</f>
        <v>7</v>
      </c>
      <c r="E159" s="139" t="s">
        <v>22</v>
      </c>
      <c r="F159" s="141"/>
      <c r="G159" s="142" t="s">
        <v>67</v>
      </c>
      <c r="H159" s="172"/>
      <c r="I159" s="248"/>
      <c r="J159" s="251">
        <f t="shared" si="2"/>
        <v>0</v>
      </c>
      <c r="K159" s="247">
        <f>'[15]1A. Outside City Adjustments'!J274</f>
        <v>0</v>
      </c>
      <c r="L159" s="239"/>
      <c r="M159" s="250"/>
      <c r="N159" s="239"/>
      <c r="O159" s="239"/>
      <c r="P159" s="239"/>
      <c r="Q159" s="145"/>
    </row>
    <row r="160" spans="1:17" hidden="1" outlineLevel="1" x14ac:dyDescent="0.25">
      <c r="A160" s="242"/>
      <c r="C160" s="163" t="s">
        <v>557</v>
      </c>
      <c r="D160" s="139">
        <f>IF(E160="","",VLOOKUP(E160,'[15]19. O&amp;M to Functions'!$C$474:$D$484,2,FALSE))</f>
        <v>7</v>
      </c>
      <c r="E160" s="139" t="s">
        <v>22</v>
      </c>
      <c r="F160" s="141"/>
      <c r="G160" s="142" t="s">
        <v>67</v>
      </c>
      <c r="H160" s="172"/>
      <c r="I160" s="248"/>
      <c r="J160" s="251">
        <f t="shared" si="2"/>
        <v>0</v>
      </c>
      <c r="K160" s="247">
        <f>'[15]1A. Outside City Adjustments'!J275</f>
        <v>0</v>
      </c>
      <c r="L160" s="239"/>
      <c r="M160" s="250"/>
      <c r="N160" s="239"/>
      <c r="O160" s="239"/>
      <c r="P160" s="239"/>
      <c r="Q160" s="145"/>
    </row>
    <row r="161" spans="1:17" hidden="1" outlineLevel="1" x14ac:dyDescent="0.25">
      <c r="A161" s="242"/>
      <c r="C161" s="163" t="s">
        <v>557</v>
      </c>
      <c r="D161" s="139">
        <f>IF(E161="","",VLOOKUP(E161,'[15]19. O&amp;M to Functions'!$C$474:$D$484,2,FALSE))</f>
        <v>7</v>
      </c>
      <c r="E161" s="139" t="s">
        <v>22</v>
      </c>
      <c r="F161" s="141"/>
      <c r="G161" s="142" t="s">
        <v>67</v>
      </c>
      <c r="H161" s="172"/>
      <c r="I161" s="248"/>
      <c r="J161" s="251">
        <f t="shared" si="2"/>
        <v>0</v>
      </c>
      <c r="K161" s="247">
        <f>'[15]1A. Outside City Adjustments'!J276</f>
        <v>0</v>
      </c>
      <c r="L161" s="239"/>
      <c r="M161" s="250"/>
      <c r="N161" s="239"/>
      <c r="O161" s="239"/>
      <c r="P161" s="239"/>
      <c r="Q161" s="145"/>
    </row>
    <row r="162" spans="1:17" hidden="1" outlineLevel="1" x14ac:dyDescent="0.25">
      <c r="A162" s="242"/>
      <c r="C162" s="163" t="s">
        <v>557</v>
      </c>
      <c r="D162" s="139">
        <f>IF(E162="","",VLOOKUP(E162,'[15]19. O&amp;M to Functions'!$C$474:$D$484,2,FALSE))</f>
        <v>7</v>
      </c>
      <c r="E162" s="139" t="s">
        <v>22</v>
      </c>
      <c r="F162" s="141"/>
      <c r="G162" s="142" t="s">
        <v>67</v>
      </c>
      <c r="H162" s="172"/>
      <c r="I162" s="248"/>
      <c r="J162" s="251">
        <f t="shared" si="2"/>
        <v>0</v>
      </c>
      <c r="K162" s="247">
        <f>'[15]1A. Outside City Adjustments'!J277</f>
        <v>0</v>
      </c>
      <c r="L162" s="239"/>
      <c r="M162" s="250"/>
      <c r="N162" s="239"/>
      <c r="O162" s="239"/>
      <c r="P162" s="239"/>
      <c r="Q162" s="145"/>
    </row>
    <row r="163" spans="1:17" hidden="1" outlineLevel="1" x14ac:dyDescent="0.25">
      <c r="A163" s="242"/>
      <c r="C163" s="163" t="s">
        <v>557</v>
      </c>
      <c r="D163" s="139">
        <f>IF(E163="","",VLOOKUP(E163,'[15]19. O&amp;M to Functions'!$C$474:$D$484,2,FALSE))</f>
        <v>7</v>
      </c>
      <c r="E163" s="139" t="s">
        <v>22</v>
      </c>
      <c r="F163" s="141"/>
      <c r="G163" s="142" t="s">
        <v>67</v>
      </c>
      <c r="H163" s="172"/>
      <c r="I163" s="248"/>
      <c r="J163" s="251">
        <f t="shared" si="2"/>
        <v>0</v>
      </c>
      <c r="K163" s="247">
        <f>'[15]1A. Outside City Adjustments'!J278</f>
        <v>0</v>
      </c>
      <c r="L163" s="239"/>
      <c r="M163" s="250"/>
      <c r="N163" s="239"/>
      <c r="O163" s="239"/>
      <c r="P163" s="239"/>
      <c r="Q163" s="145"/>
    </row>
    <row r="164" spans="1:17" hidden="1" outlineLevel="1" x14ac:dyDescent="0.25">
      <c r="A164" s="242"/>
      <c r="C164" s="163" t="s">
        <v>557</v>
      </c>
      <c r="D164" s="139">
        <f>IF(E164="","",VLOOKUP(E164,'[15]19. O&amp;M to Functions'!$C$474:$D$484,2,FALSE))</f>
        <v>7</v>
      </c>
      <c r="E164" s="139" t="s">
        <v>22</v>
      </c>
      <c r="F164" s="141"/>
      <c r="G164" s="142" t="s">
        <v>67</v>
      </c>
      <c r="H164" s="172"/>
      <c r="I164" s="248"/>
      <c r="J164" s="251">
        <f t="shared" si="2"/>
        <v>0</v>
      </c>
      <c r="K164" s="247">
        <f>'[15]1A. Outside City Adjustments'!J279</f>
        <v>0</v>
      </c>
      <c r="L164" s="239"/>
      <c r="M164" s="250"/>
      <c r="N164" s="239"/>
      <c r="O164" s="239"/>
      <c r="P164" s="239"/>
      <c r="Q164" s="145"/>
    </row>
    <row r="165" spans="1:17" hidden="1" outlineLevel="1" x14ac:dyDescent="0.25">
      <c r="A165" s="242"/>
      <c r="C165" s="163" t="s">
        <v>557</v>
      </c>
      <c r="D165" s="139">
        <f>IF(E165="","",VLOOKUP(E165,'[15]19. O&amp;M to Functions'!$C$474:$D$484,2,FALSE))</f>
        <v>7</v>
      </c>
      <c r="E165" s="139" t="s">
        <v>22</v>
      </c>
      <c r="F165" s="141"/>
      <c r="G165" s="142" t="s">
        <v>67</v>
      </c>
      <c r="H165" s="172"/>
      <c r="I165" s="248"/>
      <c r="J165" s="251">
        <f t="shared" si="2"/>
        <v>0</v>
      </c>
      <c r="K165" s="247">
        <f>'[15]1A. Outside City Adjustments'!J280</f>
        <v>0</v>
      </c>
      <c r="L165" s="239"/>
      <c r="M165" s="250"/>
      <c r="N165" s="239"/>
      <c r="O165" s="239"/>
      <c r="P165" s="239"/>
      <c r="Q165" s="145"/>
    </row>
    <row r="166" spans="1:17" hidden="1" outlineLevel="1" x14ac:dyDescent="0.25">
      <c r="A166" s="242"/>
      <c r="C166" s="163" t="s">
        <v>557</v>
      </c>
      <c r="D166" s="139">
        <f>IF(E166="","",VLOOKUP(E166,'[15]19. O&amp;M to Functions'!$C$474:$D$484,2,FALSE))</f>
        <v>7</v>
      </c>
      <c r="E166" s="139" t="s">
        <v>22</v>
      </c>
      <c r="F166" s="141"/>
      <c r="G166" s="142" t="s">
        <v>67</v>
      </c>
      <c r="H166" s="172"/>
      <c r="I166" s="248"/>
      <c r="J166" s="251">
        <f t="shared" si="2"/>
        <v>0</v>
      </c>
      <c r="K166" s="247">
        <f>'[15]1A. Outside City Adjustments'!J281</f>
        <v>0</v>
      </c>
      <c r="L166" s="239"/>
      <c r="M166" s="250"/>
      <c r="N166" s="239"/>
      <c r="O166" s="239"/>
      <c r="P166" s="239"/>
      <c r="Q166" s="145"/>
    </row>
    <row r="167" spans="1:17" hidden="1" outlineLevel="1" x14ac:dyDescent="0.25">
      <c r="A167" s="242"/>
      <c r="C167" s="163" t="s">
        <v>557</v>
      </c>
      <c r="D167" s="139">
        <f>IF(E167="","",VLOOKUP(E167,'[15]19. O&amp;M to Functions'!$C$474:$D$484,2,FALSE))</f>
        <v>7</v>
      </c>
      <c r="E167" s="139" t="s">
        <v>22</v>
      </c>
      <c r="F167" s="141"/>
      <c r="G167" s="142" t="s">
        <v>67</v>
      </c>
      <c r="H167" s="172"/>
      <c r="I167" s="248"/>
      <c r="J167" s="251">
        <f t="shared" si="2"/>
        <v>0</v>
      </c>
      <c r="K167" s="247">
        <f>'[15]1A. Outside City Adjustments'!J282</f>
        <v>0</v>
      </c>
      <c r="L167" s="239"/>
      <c r="M167" s="250"/>
      <c r="N167" s="239"/>
      <c r="O167" s="239"/>
      <c r="P167" s="239"/>
      <c r="Q167" s="145"/>
    </row>
    <row r="168" spans="1:17" hidden="1" outlineLevel="1" x14ac:dyDescent="0.25">
      <c r="A168" s="242"/>
      <c r="C168" s="163" t="s">
        <v>557</v>
      </c>
      <c r="D168" s="139">
        <f>IF(E168="","",VLOOKUP(E168,'[15]19. O&amp;M to Functions'!$C$474:$D$484,2,FALSE))</f>
        <v>7</v>
      </c>
      <c r="E168" s="139" t="s">
        <v>22</v>
      </c>
      <c r="F168" s="141"/>
      <c r="G168" s="142" t="s">
        <v>67</v>
      </c>
      <c r="H168" s="172"/>
      <c r="I168" s="248"/>
      <c r="J168" s="251">
        <f t="shared" si="2"/>
        <v>0</v>
      </c>
      <c r="K168" s="247">
        <f>'[15]1A. Outside City Adjustments'!J283</f>
        <v>0</v>
      </c>
      <c r="L168" s="239"/>
      <c r="M168" s="250"/>
      <c r="N168" s="239"/>
      <c r="O168" s="239"/>
      <c r="P168" s="239"/>
      <c r="Q168" s="145"/>
    </row>
    <row r="169" spans="1:17" hidden="1" outlineLevel="1" x14ac:dyDescent="0.25">
      <c r="A169" s="242"/>
      <c r="C169" s="163" t="s">
        <v>557</v>
      </c>
      <c r="D169" s="139">
        <f>IF(E169="","",VLOOKUP(E169,'[15]19. O&amp;M to Functions'!$C$474:$D$484,2,FALSE))</f>
        <v>7</v>
      </c>
      <c r="E169" s="139" t="s">
        <v>22</v>
      </c>
      <c r="F169" s="141"/>
      <c r="G169" s="142" t="s">
        <v>67</v>
      </c>
      <c r="H169" s="172"/>
      <c r="I169" s="248"/>
      <c r="J169" s="251">
        <f t="shared" si="2"/>
        <v>0</v>
      </c>
      <c r="K169" s="247">
        <f>'[15]1A. Outside City Adjustments'!J284</f>
        <v>0</v>
      </c>
      <c r="L169" s="239"/>
      <c r="M169" s="250"/>
      <c r="N169" s="239"/>
      <c r="O169" s="239"/>
      <c r="P169" s="239"/>
      <c r="Q169" s="145"/>
    </row>
    <row r="170" spans="1:17" hidden="1" outlineLevel="1" x14ac:dyDescent="0.25">
      <c r="A170" s="242"/>
      <c r="C170" s="163" t="s">
        <v>557</v>
      </c>
      <c r="D170" s="139">
        <f>IF(E170="","",VLOOKUP(E170,'[15]19. O&amp;M to Functions'!$C$474:$D$484,2,FALSE))</f>
        <v>7</v>
      </c>
      <c r="E170" s="139" t="s">
        <v>22</v>
      </c>
      <c r="F170" s="141"/>
      <c r="G170" s="142" t="s">
        <v>67</v>
      </c>
      <c r="H170" s="172"/>
      <c r="I170" s="248"/>
      <c r="J170" s="251">
        <f t="shared" si="2"/>
        <v>0</v>
      </c>
      <c r="K170" s="247">
        <f>'[15]1A. Outside City Adjustments'!J285</f>
        <v>0</v>
      </c>
      <c r="L170" s="239"/>
      <c r="M170" s="250"/>
      <c r="N170" s="239"/>
      <c r="O170" s="239"/>
      <c r="P170" s="239"/>
      <c r="Q170" s="145"/>
    </row>
    <row r="171" spans="1:17" collapsed="1" x14ac:dyDescent="0.25">
      <c r="A171" s="242"/>
      <c r="C171" s="244" t="s">
        <v>595</v>
      </c>
      <c r="D171" s="139"/>
      <c r="E171" s="139"/>
      <c r="F171" s="141"/>
      <c r="G171" s="142"/>
      <c r="H171" s="172"/>
      <c r="I171" s="248"/>
      <c r="J171" s="251">
        <f t="shared" si="2"/>
        <v>0</v>
      </c>
      <c r="K171" s="247"/>
      <c r="L171" s="239"/>
      <c r="M171" s="250"/>
      <c r="N171" s="239"/>
      <c r="O171" s="239"/>
      <c r="P171" s="239"/>
      <c r="Q171" s="145"/>
    </row>
    <row r="172" spans="1:17" x14ac:dyDescent="0.25">
      <c r="A172" s="242"/>
      <c r="C172" s="138" t="s">
        <v>596</v>
      </c>
      <c r="D172" s="139">
        <f>IF(E172="","",VLOOKUP(E172,'[15]19. O&amp;M to Functions'!$C$474:$D$484,2,FALSE))</f>
        <v>1</v>
      </c>
      <c r="E172" s="139" t="s">
        <v>491</v>
      </c>
      <c r="F172" s="141">
        <v>8804</v>
      </c>
      <c r="G172" s="142" t="s">
        <v>594</v>
      </c>
      <c r="H172" s="172">
        <f>'[16]O&amp;M Budget-WW'!H166</f>
        <v>478523.26</v>
      </c>
      <c r="I172" s="248">
        <f>'[16]O&amp;M Budget-WW'!I166</f>
        <v>0</v>
      </c>
      <c r="J172" s="251">
        <f t="shared" si="2"/>
        <v>478523.26</v>
      </c>
      <c r="K172" s="247">
        <f>'[15]1A. Outside City Adjustments'!J287</f>
        <v>0</v>
      </c>
      <c r="L172" s="239"/>
      <c r="M172" s="250"/>
      <c r="N172" s="239"/>
      <c r="O172" s="258"/>
      <c r="P172" s="258"/>
      <c r="Q172" s="164"/>
    </row>
    <row r="173" spans="1:17" x14ac:dyDescent="0.25">
      <c r="A173" s="242"/>
      <c r="C173" s="138" t="s">
        <v>597</v>
      </c>
      <c r="D173" s="139">
        <f>IF(E173="","",VLOOKUP(E173,'[15]19. O&amp;M to Functions'!$C$474:$D$484,2,FALSE))</f>
        <v>1</v>
      </c>
      <c r="E173" s="139" t="s">
        <v>491</v>
      </c>
      <c r="F173" s="141">
        <v>8806</v>
      </c>
      <c r="G173" s="142" t="s">
        <v>594</v>
      </c>
      <c r="H173" s="172">
        <f>'[16]O&amp;M Budget-WW'!H167</f>
        <v>2170211.23</v>
      </c>
      <c r="I173" s="248">
        <f>'[16]O&amp;M Budget-WW'!I167</f>
        <v>-750630.56</v>
      </c>
      <c r="J173" s="251">
        <f t="shared" si="2"/>
        <v>1419580.67</v>
      </c>
      <c r="K173" s="247">
        <f>'[15]1A. Outside City Adjustments'!J288</f>
        <v>152534</v>
      </c>
      <c r="L173" s="239"/>
      <c r="M173" s="250"/>
      <c r="N173" s="239"/>
      <c r="O173" s="258"/>
      <c r="P173" s="258"/>
      <c r="Q173" s="164"/>
    </row>
    <row r="174" spans="1:17" x14ac:dyDescent="0.25">
      <c r="A174" s="242"/>
      <c r="C174" s="244" t="s">
        <v>595</v>
      </c>
      <c r="D174" s="139">
        <f>IF(E174="","",VLOOKUP(E174,'[15]19. O&amp;M to Functions'!$C$474:$D$484,2,FALSE))</f>
        <v>1</v>
      </c>
      <c r="E174" s="139" t="s">
        <v>491</v>
      </c>
      <c r="F174" s="141"/>
      <c r="G174" s="142"/>
      <c r="H174" s="172"/>
      <c r="I174" s="248"/>
      <c r="J174" s="251">
        <f t="shared" si="2"/>
        <v>0</v>
      </c>
      <c r="K174" s="247"/>
      <c r="L174" s="239"/>
      <c r="M174" s="250"/>
      <c r="N174" s="239"/>
      <c r="O174" s="239"/>
      <c r="P174" s="239"/>
    </row>
    <row r="175" spans="1:17" x14ac:dyDescent="0.25">
      <c r="A175" s="242"/>
      <c r="C175" s="138" t="s">
        <v>205</v>
      </c>
      <c r="D175" s="139">
        <f>IF(E175="","",VLOOKUP(E175,'[15]19. O&amp;M to Functions'!$C$474:$D$484,2,FALSE))</f>
        <v>1</v>
      </c>
      <c r="E175" s="139" t="s">
        <v>491</v>
      </c>
      <c r="F175" s="141" t="s">
        <v>599</v>
      </c>
      <c r="G175" s="142" t="s">
        <v>600</v>
      </c>
      <c r="H175" s="172">
        <f>'[16]O&amp;M Budget-WW'!H169</f>
        <v>71265.399999999994</v>
      </c>
      <c r="I175" s="248">
        <f>'[16]O&amp;M Budget-WW'!I169</f>
        <v>0</v>
      </c>
      <c r="J175" s="251">
        <f t="shared" si="2"/>
        <v>71265.399999999994</v>
      </c>
      <c r="K175" s="247">
        <f>'[15]1A. Outside City Adjustments'!J290</f>
        <v>0</v>
      </c>
      <c r="L175" s="239"/>
      <c r="M175" s="250"/>
      <c r="N175" s="259"/>
      <c r="O175" s="239"/>
      <c r="P175" s="239"/>
    </row>
    <row r="176" spans="1:17" x14ac:dyDescent="0.25">
      <c r="A176" s="242"/>
      <c r="C176" s="138" t="s">
        <v>720</v>
      </c>
      <c r="D176" s="139">
        <f>IF(E176="","",VLOOKUP(E176,'[15]19. O&amp;M to Functions'!$C$474:$D$484,2,FALSE))</f>
        <v>1</v>
      </c>
      <c r="E176" s="139" t="s">
        <v>491</v>
      </c>
      <c r="F176" s="141" t="s">
        <v>602</v>
      </c>
      <c r="G176" s="142" t="s">
        <v>601</v>
      </c>
      <c r="H176" s="172">
        <f>'[16]O&amp;M Budget-WW'!H170</f>
        <v>56380</v>
      </c>
      <c r="I176" s="248">
        <f>'[16]O&amp;M Budget-WW'!I170</f>
        <v>0</v>
      </c>
      <c r="J176" s="251">
        <f t="shared" si="2"/>
        <v>56380</v>
      </c>
      <c r="K176" s="247">
        <f>'[15]1A. Outside City Adjustments'!J291</f>
        <v>0</v>
      </c>
      <c r="L176" s="239"/>
      <c r="M176" s="250"/>
      <c r="N176" s="259"/>
      <c r="O176" s="239"/>
      <c r="P176" s="239"/>
    </row>
    <row r="177" spans="1:16" x14ac:dyDescent="0.25">
      <c r="A177" s="242"/>
      <c r="C177" s="138" t="s">
        <v>603</v>
      </c>
      <c r="D177" s="139">
        <f>IF(E177="","",VLOOKUP(E177,'[15]19. O&amp;M to Functions'!$C$474:$D$484,2,FALSE))</f>
        <v>1</v>
      </c>
      <c r="E177" s="139" t="s">
        <v>491</v>
      </c>
      <c r="F177" s="141" t="s">
        <v>721</v>
      </c>
      <c r="G177" s="142" t="s">
        <v>605</v>
      </c>
      <c r="H177" s="172">
        <f>'[16]O&amp;M Budget-WW'!H171</f>
        <v>37500</v>
      </c>
      <c r="I177" s="248">
        <f>'[16]O&amp;M Budget-WW'!I171</f>
        <v>0</v>
      </c>
      <c r="J177" s="251">
        <f t="shared" si="2"/>
        <v>37500</v>
      </c>
      <c r="K177" s="247">
        <f>'[15]1A. Outside City Adjustments'!J292</f>
        <v>37500</v>
      </c>
      <c r="L177" s="239"/>
      <c r="M177" s="250"/>
      <c r="N177" s="259"/>
      <c r="O177" s="239"/>
      <c r="P177" s="239"/>
    </row>
    <row r="178" spans="1:16" x14ac:dyDescent="0.25">
      <c r="A178" s="242"/>
      <c r="C178" s="138" t="s">
        <v>275</v>
      </c>
      <c r="D178" s="139">
        <f>IF(E178="","",VLOOKUP(E178,'[15]19. O&amp;M to Functions'!$C$474:$D$484,2,FALSE))</f>
        <v>1</v>
      </c>
      <c r="E178" s="139" t="s">
        <v>491</v>
      </c>
      <c r="F178" s="141" t="s">
        <v>606</v>
      </c>
      <c r="G178" s="142" t="s">
        <v>722</v>
      </c>
      <c r="H178" s="172">
        <f>'[16]O&amp;M Budget-WW'!H172</f>
        <v>5079783</v>
      </c>
      <c r="I178" s="248">
        <f>'[16]O&amp;M Budget-WW'!I172</f>
        <v>842701</v>
      </c>
      <c r="J178" s="260">
        <f t="shared" si="2"/>
        <v>5922484</v>
      </c>
      <c r="K178" s="247">
        <f>'[15]1A. Outside City Adjustments'!J293</f>
        <v>0</v>
      </c>
      <c r="L178" s="239"/>
      <c r="M178" s="250"/>
      <c r="N178" s="259"/>
      <c r="O178" s="239"/>
      <c r="P178" s="239"/>
    </row>
    <row r="179" spans="1:16" x14ac:dyDescent="0.25">
      <c r="A179" s="242"/>
      <c r="C179" s="138" t="s">
        <v>269</v>
      </c>
      <c r="D179" s="139">
        <f>IF(E179="","",VLOOKUP(E179,'[15]19. O&amp;M to Functions'!$C$474:$D$484,2,FALSE))</f>
        <v>1</v>
      </c>
      <c r="E179" s="139" t="s">
        <v>491</v>
      </c>
      <c r="F179" s="141" t="s">
        <v>607</v>
      </c>
      <c r="G179" s="142" t="s">
        <v>723</v>
      </c>
      <c r="H179" s="172">
        <f>'[16]O&amp;M Budget-WW'!H173</f>
        <v>5887</v>
      </c>
      <c r="I179" s="248">
        <f>'[16]O&amp;M Budget-WW'!I173</f>
        <v>408</v>
      </c>
      <c r="J179" s="260">
        <f t="shared" si="2"/>
        <v>6295</v>
      </c>
      <c r="K179" s="247">
        <f>'[15]1A. Outside City Adjustments'!J294</f>
        <v>0</v>
      </c>
      <c r="L179" s="239"/>
      <c r="M179" s="250"/>
      <c r="N179" s="259"/>
      <c r="O179" s="239"/>
      <c r="P179" s="239"/>
    </row>
    <row r="180" spans="1:16" x14ac:dyDescent="0.25">
      <c r="A180" s="242"/>
      <c r="C180" s="138" t="s">
        <v>272</v>
      </c>
      <c r="D180" s="139">
        <f>IF(E180="","",VLOOKUP(E180,'[15]19. O&amp;M to Functions'!$C$474:$D$484,2,FALSE))</f>
        <v>1</v>
      </c>
      <c r="E180" s="139" t="s">
        <v>491</v>
      </c>
      <c r="F180" s="141" t="s">
        <v>608</v>
      </c>
      <c r="G180" s="142" t="s">
        <v>724</v>
      </c>
      <c r="H180" s="172">
        <f>'[16]O&amp;M Budget-WW'!H174</f>
        <v>1994262</v>
      </c>
      <c r="I180" s="248">
        <f>'[16]O&amp;M Budget-WW'!I174</f>
        <v>400052</v>
      </c>
      <c r="J180" s="260">
        <f t="shared" si="2"/>
        <v>2394314</v>
      </c>
      <c r="K180" s="247">
        <f>'[15]1A. Outside City Adjustments'!J295</f>
        <v>0</v>
      </c>
      <c r="L180" s="239"/>
      <c r="M180" s="250"/>
      <c r="N180" s="259"/>
      <c r="O180" s="239"/>
      <c r="P180" s="239"/>
    </row>
    <row r="181" spans="1:16" x14ac:dyDescent="0.25">
      <c r="A181" s="242"/>
      <c r="C181" s="261" t="s">
        <v>725</v>
      </c>
      <c r="D181" s="139">
        <f>IF(E181="","",VLOOKUP(E181,'[15]19. O&amp;M to Functions'!$C$474:$D$484,2,FALSE))</f>
        <v>1</v>
      </c>
      <c r="E181" s="139" t="s">
        <v>491</v>
      </c>
      <c r="F181" s="141" t="s">
        <v>610</v>
      </c>
      <c r="G181" s="142" t="s">
        <v>725</v>
      </c>
      <c r="H181" s="172"/>
      <c r="I181" s="248"/>
      <c r="J181" s="251">
        <f t="shared" si="2"/>
        <v>0</v>
      </c>
      <c r="K181" s="247">
        <f>'[15]1A. Outside City Adjustments'!J296</f>
        <v>0</v>
      </c>
      <c r="L181" s="239"/>
      <c r="M181" s="250"/>
      <c r="N181" s="259"/>
      <c r="O181" s="239"/>
      <c r="P181" s="239"/>
    </row>
    <row r="182" spans="1:16" x14ac:dyDescent="0.25">
      <c r="A182" s="242"/>
      <c r="C182" s="163" t="s">
        <v>280</v>
      </c>
      <c r="D182" s="139"/>
      <c r="E182" s="139" t="s">
        <v>491</v>
      </c>
      <c r="F182" s="141" t="s">
        <v>609</v>
      </c>
      <c r="G182" s="142" t="s">
        <v>280</v>
      </c>
      <c r="H182" s="172">
        <f>'[16]O&amp;M Budget-WW'!H176</f>
        <v>146609</v>
      </c>
      <c r="I182" s="248">
        <f>'[16]O&amp;M Budget-WW'!I176</f>
        <v>80551</v>
      </c>
      <c r="J182" s="251">
        <f t="shared" si="2"/>
        <v>227160</v>
      </c>
      <c r="K182" s="247">
        <f>'[15]1A. Outside City Adjustments'!J297</f>
        <v>227160</v>
      </c>
      <c r="L182" s="239"/>
      <c r="M182" s="250"/>
      <c r="N182" s="259"/>
      <c r="O182" s="239"/>
      <c r="P182" s="239"/>
    </row>
    <row r="183" spans="1:16" x14ac:dyDescent="0.25">
      <c r="A183" s="242"/>
      <c r="C183" s="163" t="s">
        <v>417</v>
      </c>
      <c r="D183" s="139">
        <f>IF(E183="","",VLOOKUP(E183,'[15]19. O&amp;M to Functions'!$C$474:$D$484,2,FALSE))</f>
        <v>1</v>
      </c>
      <c r="E183" s="139" t="s">
        <v>491</v>
      </c>
      <c r="F183" s="141" t="s">
        <v>611</v>
      </c>
      <c r="G183" s="142" t="s">
        <v>726</v>
      </c>
      <c r="H183" s="172">
        <f>'[16]O&amp;M Budget-WW'!H177</f>
        <v>1509967</v>
      </c>
      <c r="I183" s="248">
        <f>'[16]O&amp;M Budget-WW'!I177</f>
        <v>252541</v>
      </c>
      <c r="J183" s="260">
        <f t="shared" si="2"/>
        <v>1762508</v>
      </c>
      <c r="K183" s="247">
        <f>'[15]1A. Outside City Adjustments'!J298</f>
        <v>0</v>
      </c>
      <c r="L183" s="239"/>
      <c r="M183" s="250"/>
      <c r="N183" s="259"/>
      <c r="O183" s="239"/>
      <c r="P183" s="239"/>
    </row>
    <row r="184" spans="1:16" x14ac:dyDescent="0.25">
      <c r="A184" s="242"/>
      <c r="C184" s="163" t="s">
        <v>415</v>
      </c>
      <c r="D184" s="139">
        <f>IF(E184="","",VLOOKUP(E184,'[15]19. O&amp;M to Functions'!$C$474:$D$484,2,FALSE))</f>
        <v>1</v>
      </c>
      <c r="E184" s="139" t="s">
        <v>491</v>
      </c>
      <c r="F184" s="141" t="s">
        <v>727</v>
      </c>
      <c r="G184" s="142" t="s">
        <v>415</v>
      </c>
      <c r="H184" s="172">
        <f>'[16]O&amp;M Budget-WW'!H178</f>
        <v>850000</v>
      </c>
      <c r="I184" s="248">
        <f>'[16]O&amp;M Budget-WW'!I178</f>
        <v>-850000</v>
      </c>
      <c r="J184" s="251">
        <f t="shared" si="2"/>
        <v>0</v>
      </c>
      <c r="K184" s="247">
        <f>'[15]1A. Outside City Adjustments'!J299</f>
        <v>0</v>
      </c>
      <c r="L184" s="239" t="str">
        <f t="shared" ref="L184:L213" si="3">IF(K184&gt;0,"Adjustment","")</f>
        <v/>
      </c>
      <c r="M184" s="250"/>
      <c r="N184" s="259"/>
      <c r="O184" s="239"/>
      <c r="P184" s="239"/>
    </row>
    <row r="185" spans="1:16" x14ac:dyDescent="0.25">
      <c r="A185" s="242"/>
      <c r="C185" s="163" t="s">
        <v>276</v>
      </c>
      <c r="D185" s="139">
        <f>IF(E185="","",VLOOKUP(E185,'[15]19. O&amp;M to Functions'!$C$474:$D$484,2,FALSE))</f>
        <v>1</v>
      </c>
      <c r="E185" s="139" t="s">
        <v>491</v>
      </c>
      <c r="F185" s="141" t="s">
        <v>613</v>
      </c>
      <c r="G185" s="142" t="s">
        <v>276</v>
      </c>
      <c r="H185" s="172">
        <f>'[16]O&amp;M Budget-WW'!H179</f>
        <v>627283</v>
      </c>
      <c r="I185" s="248">
        <f>'[16]O&amp;M Budget-WW'!I179</f>
        <v>-59339</v>
      </c>
      <c r="J185" s="251">
        <f t="shared" si="2"/>
        <v>567944</v>
      </c>
      <c r="K185" s="247">
        <f>'[15]1A. Outside City Adjustments'!J300</f>
        <v>0</v>
      </c>
      <c r="L185" s="239" t="str">
        <f t="shared" si="3"/>
        <v/>
      </c>
      <c r="M185" s="250"/>
      <c r="N185" s="259"/>
      <c r="O185" s="239"/>
      <c r="P185" s="239"/>
    </row>
    <row r="186" spans="1:16" ht="15.75" hidden="1" outlineLevel="2" x14ac:dyDescent="0.25">
      <c r="A186" s="242"/>
      <c r="C186" s="163" t="s">
        <v>557</v>
      </c>
      <c r="D186" s="139" t="str">
        <f>IF(E186="","",VLOOKUP(E186,'[15]19. O&amp;M to Functions'!$C$474:$D$484,2,FALSE))</f>
        <v/>
      </c>
      <c r="E186" s="262"/>
      <c r="F186" s="141"/>
      <c r="G186" s="142" t="s">
        <v>67</v>
      </c>
      <c r="H186" s="172"/>
      <c r="I186" s="172"/>
      <c r="J186" s="173">
        <f t="shared" si="2"/>
        <v>0</v>
      </c>
      <c r="K186" s="179">
        <f>'[15]1A. Outside City Adjustments'!J301</f>
        <v>0</v>
      </c>
      <c r="L186" s="239" t="str">
        <f t="shared" si="3"/>
        <v/>
      </c>
      <c r="M186" s="263"/>
      <c r="N186" s="259"/>
      <c r="O186" s="239"/>
      <c r="P186" s="239"/>
    </row>
    <row r="187" spans="1:16" ht="15.75" hidden="1" outlineLevel="2" x14ac:dyDescent="0.25">
      <c r="A187" s="242"/>
      <c r="C187" s="163" t="s">
        <v>557</v>
      </c>
      <c r="D187" s="139" t="str">
        <f>IF(E187="","",VLOOKUP(E187,'[15]19. O&amp;M to Functions'!$C$474:$D$484,2,FALSE))</f>
        <v/>
      </c>
      <c r="E187" s="262"/>
      <c r="F187" s="141"/>
      <c r="G187" s="142" t="s">
        <v>67</v>
      </c>
      <c r="H187" s="172"/>
      <c r="I187" s="172"/>
      <c r="J187" s="173">
        <f t="shared" si="2"/>
        <v>0</v>
      </c>
      <c r="K187" s="179">
        <f>'[15]1A. Outside City Adjustments'!J302</f>
        <v>0</v>
      </c>
      <c r="L187" s="239" t="str">
        <f t="shared" si="3"/>
        <v/>
      </c>
      <c r="M187" s="263"/>
      <c r="N187" s="259"/>
      <c r="O187" s="239"/>
      <c r="P187" s="239"/>
    </row>
    <row r="188" spans="1:16" ht="15.75" hidden="1" outlineLevel="2" x14ac:dyDescent="0.25">
      <c r="A188" s="242"/>
      <c r="C188" s="163" t="s">
        <v>557</v>
      </c>
      <c r="D188" s="139" t="str">
        <f>IF(E188="","",VLOOKUP(E188,'[15]19. O&amp;M to Functions'!$C$474:$D$484,2,FALSE))</f>
        <v/>
      </c>
      <c r="E188" s="262"/>
      <c r="F188" s="141"/>
      <c r="G188" s="142" t="s">
        <v>67</v>
      </c>
      <c r="H188" s="172"/>
      <c r="I188" s="172"/>
      <c r="J188" s="173">
        <f t="shared" si="2"/>
        <v>0</v>
      </c>
      <c r="K188" s="179">
        <f>'[15]1A. Outside City Adjustments'!J303</f>
        <v>0</v>
      </c>
      <c r="L188" s="239" t="str">
        <f t="shared" si="3"/>
        <v/>
      </c>
      <c r="M188" s="263"/>
      <c r="N188" s="259"/>
      <c r="O188" s="239"/>
      <c r="P188" s="239"/>
    </row>
    <row r="189" spans="1:16" ht="15.75" hidden="1" outlineLevel="2" x14ac:dyDescent="0.25">
      <c r="A189" s="242"/>
      <c r="C189" s="163" t="s">
        <v>557</v>
      </c>
      <c r="D189" s="139" t="str">
        <f>IF(E189="","",VLOOKUP(E189,'[15]19. O&amp;M to Functions'!$C$474:$D$484,2,FALSE))</f>
        <v/>
      </c>
      <c r="E189" s="262"/>
      <c r="F189" s="141"/>
      <c r="G189" s="142" t="s">
        <v>67</v>
      </c>
      <c r="H189" s="172"/>
      <c r="I189" s="172"/>
      <c r="J189" s="173">
        <f t="shared" si="2"/>
        <v>0</v>
      </c>
      <c r="K189" s="179">
        <f>'[15]1A. Outside City Adjustments'!J304</f>
        <v>0</v>
      </c>
      <c r="L189" s="239" t="str">
        <f t="shared" si="3"/>
        <v/>
      </c>
      <c r="M189" s="263"/>
      <c r="N189" s="259"/>
      <c r="O189" s="239"/>
      <c r="P189" s="239"/>
    </row>
    <row r="190" spans="1:16" ht="15.75" hidden="1" outlineLevel="2" x14ac:dyDescent="0.25">
      <c r="A190" s="242"/>
      <c r="C190" s="163" t="s">
        <v>557</v>
      </c>
      <c r="D190" s="139" t="str">
        <f>IF(E190="","",VLOOKUP(E190,'[15]19. O&amp;M to Functions'!$C$474:$D$484,2,FALSE))</f>
        <v/>
      </c>
      <c r="E190" s="262"/>
      <c r="F190" s="264"/>
      <c r="G190" s="142" t="s">
        <v>67</v>
      </c>
      <c r="H190" s="172"/>
      <c r="I190" s="172"/>
      <c r="J190" s="173">
        <f t="shared" si="2"/>
        <v>0</v>
      </c>
      <c r="K190" s="179">
        <f>'[15]1A. Outside City Adjustments'!J305</f>
        <v>0</v>
      </c>
      <c r="L190" s="239" t="str">
        <f t="shared" si="3"/>
        <v/>
      </c>
      <c r="M190" s="263"/>
      <c r="N190" s="259"/>
      <c r="O190" s="239"/>
      <c r="P190" s="239"/>
    </row>
    <row r="191" spans="1:16" ht="15.75" hidden="1" outlineLevel="2" x14ac:dyDescent="0.25">
      <c r="A191" s="242"/>
      <c r="C191" s="163" t="s">
        <v>557</v>
      </c>
      <c r="D191" s="139" t="str">
        <f>IF(E191="","",VLOOKUP(E191,'[15]19. O&amp;M to Functions'!$C$474:$D$484,2,FALSE))</f>
        <v/>
      </c>
      <c r="E191" s="262"/>
      <c r="F191" s="264"/>
      <c r="G191" s="142" t="s">
        <v>67</v>
      </c>
      <c r="H191" s="172"/>
      <c r="I191" s="172"/>
      <c r="J191" s="173">
        <f t="shared" si="2"/>
        <v>0</v>
      </c>
      <c r="K191" s="179">
        <f>'[15]1A. Outside City Adjustments'!J306</f>
        <v>0</v>
      </c>
      <c r="L191" s="239" t="str">
        <f t="shared" si="3"/>
        <v/>
      </c>
      <c r="M191" s="263"/>
      <c r="N191" s="259"/>
      <c r="O191" s="239"/>
      <c r="P191" s="239"/>
    </row>
    <row r="192" spans="1:16" ht="15.75" hidden="1" outlineLevel="2" x14ac:dyDescent="0.25">
      <c r="A192" s="242"/>
      <c r="C192" s="163" t="s">
        <v>557</v>
      </c>
      <c r="D192" s="139" t="str">
        <f>IF(E192="","",VLOOKUP(E192,'[15]19. O&amp;M to Functions'!$C$474:$D$484,2,FALSE))</f>
        <v/>
      </c>
      <c r="E192" s="262"/>
      <c r="F192" s="264"/>
      <c r="G192" s="142" t="s">
        <v>67</v>
      </c>
      <c r="H192" s="172"/>
      <c r="I192" s="172"/>
      <c r="J192" s="173">
        <f t="shared" si="2"/>
        <v>0</v>
      </c>
      <c r="K192" s="179">
        <f>'[15]1A. Outside City Adjustments'!J307</f>
        <v>0</v>
      </c>
      <c r="L192" s="239" t="str">
        <f t="shared" si="3"/>
        <v/>
      </c>
      <c r="M192" s="263"/>
      <c r="N192" s="259"/>
      <c r="O192" s="239"/>
      <c r="P192" s="239"/>
    </row>
    <row r="193" spans="1:16" ht="15.75" hidden="1" outlineLevel="2" x14ac:dyDescent="0.25">
      <c r="A193" s="242"/>
      <c r="C193" s="163" t="s">
        <v>557</v>
      </c>
      <c r="D193" s="139" t="str">
        <f>IF(E193="","",VLOOKUP(E193,'[15]19. O&amp;M to Functions'!$C$474:$D$484,2,FALSE))</f>
        <v/>
      </c>
      <c r="E193" s="262"/>
      <c r="F193" s="264"/>
      <c r="G193" s="142" t="s">
        <v>67</v>
      </c>
      <c r="H193" s="172"/>
      <c r="I193" s="172"/>
      <c r="J193" s="173">
        <f t="shared" si="2"/>
        <v>0</v>
      </c>
      <c r="K193" s="179">
        <f>'[15]1A. Outside City Adjustments'!J308</f>
        <v>0</v>
      </c>
      <c r="L193" s="239" t="str">
        <f t="shared" si="3"/>
        <v/>
      </c>
      <c r="M193" s="263"/>
      <c r="N193" s="259"/>
      <c r="O193" s="239"/>
      <c r="P193" s="239"/>
    </row>
    <row r="194" spans="1:16" ht="15.75" hidden="1" outlineLevel="2" x14ac:dyDescent="0.25">
      <c r="A194" s="242"/>
      <c r="C194" s="163" t="s">
        <v>557</v>
      </c>
      <c r="D194" s="139" t="str">
        <f>IF(E194="","",VLOOKUP(E194,'[15]19. O&amp;M to Functions'!$C$474:$D$484,2,FALSE))</f>
        <v/>
      </c>
      <c r="E194" s="262"/>
      <c r="F194" s="264"/>
      <c r="G194" s="142" t="s">
        <v>67</v>
      </c>
      <c r="H194" s="172"/>
      <c r="I194" s="172"/>
      <c r="J194" s="173">
        <f t="shared" si="2"/>
        <v>0</v>
      </c>
      <c r="K194" s="179">
        <f>'[15]1A. Outside City Adjustments'!J309</f>
        <v>0</v>
      </c>
      <c r="L194" s="239" t="str">
        <f t="shared" si="3"/>
        <v/>
      </c>
      <c r="M194" s="263"/>
      <c r="N194" s="259"/>
      <c r="O194" s="239"/>
      <c r="P194" s="239"/>
    </row>
    <row r="195" spans="1:16" ht="15.75" hidden="1" outlineLevel="2" x14ac:dyDescent="0.25">
      <c r="A195" s="242"/>
      <c r="C195" s="163" t="s">
        <v>557</v>
      </c>
      <c r="D195" s="139" t="str">
        <f>IF(E195="","",VLOOKUP(E195,'[15]19. O&amp;M to Functions'!$C$474:$D$484,2,FALSE))</f>
        <v/>
      </c>
      <c r="E195" s="262"/>
      <c r="F195" s="264"/>
      <c r="G195" s="142" t="s">
        <v>67</v>
      </c>
      <c r="H195" s="172"/>
      <c r="I195" s="172"/>
      <c r="J195" s="173">
        <f t="shared" si="2"/>
        <v>0</v>
      </c>
      <c r="K195" s="179">
        <f>'[15]1A. Outside City Adjustments'!J310</f>
        <v>0</v>
      </c>
      <c r="L195" s="239" t="str">
        <f t="shared" si="3"/>
        <v/>
      </c>
      <c r="M195" s="263"/>
      <c r="N195" s="259"/>
      <c r="O195" s="239"/>
      <c r="P195" s="239"/>
    </row>
    <row r="196" spans="1:16" ht="15.75" hidden="1" outlineLevel="2" x14ac:dyDescent="0.25">
      <c r="A196" s="242"/>
      <c r="C196" s="163" t="s">
        <v>557</v>
      </c>
      <c r="D196" s="139" t="str">
        <f>IF(E196="","",VLOOKUP(E196,'[15]19. O&amp;M to Functions'!$C$474:$D$484,2,FALSE))</f>
        <v/>
      </c>
      <c r="E196" s="262"/>
      <c r="F196" s="264"/>
      <c r="G196" s="142" t="s">
        <v>67</v>
      </c>
      <c r="H196" s="172"/>
      <c r="I196" s="172"/>
      <c r="J196" s="173">
        <f t="shared" si="2"/>
        <v>0</v>
      </c>
      <c r="K196" s="179">
        <f>'[15]1A. Outside City Adjustments'!J311</f>
        <v>0</v>
      </c>
      <c r="L196" s="239" t="str">
        <f t="shared" si="3"/>
        <v/>
      </c>
      <c r="M196" s="263"/>
      <c r="N196" s="259"/>
      <c r="O196" s="239"/>
      <c r="P196" s="239"/>
    </row>
    <row r="197" spans="1:16" ht="15.75" hidden="1" outlineLevel="2" x14ac:dyDescent="0.25">
      <c r="A197" s="242"/>
      <c r="C197" s="163" t="s">
        <v>557</v>
      </c>
      <c r="D197" s="139" t="str">
        <f>IF(E197="","",VLOOKUP(E197,'[15]19. O&amp;M to Functions'!$C$474:$D$484,2,FALSE))</f>
        <v/>
      </c>
      <c r="E197" s="262"/>
      <c r="F197" s="264"/>
      <c r="G197" s="142" t="s">
        <v>67</v>
      </c>
      <c r="H197" s="172"/>
      <c r="I197" s="172"/>
      <c r="J197" s="173">
        <f t="shared" si="2"/>
        <v>0</v>
      </c>
      <c r="K197" s="179">
        <f>'[15]1A. Outside City Adjustments'!J312</f>
        <v>0</v>
      </c>
      <c r="L197" s="239" t="str">
        <f t="shared" si="3"/>
        <v/>
      </c>
      <c r="M197" s="263"/>
      <c r="N197" s="259"/>
      <c r="O197" s="239"/>
      <c r="P197" s="239"/>
    </row>
    <row r="198" spans="1:16" ht="15.75" hidden="1" outlineLevel="2" x14ac:dyDescent="0.25">
      <c r="A198" s="242"/>
      <c r="C198" s="163" t="s">
        <v>557</v>
      </c>
      <c r="D198" s="139" t="str">
        <f>IF(E198="","",VLOOKUP(E198,'[15]19. O&amp;M to Functions'!$C$474:$D$484,2,FALSE))</f>
        <v/>
      </c>
      <c r="E198" s="262"/>
      <c r="F198" s="264"/>
      <c r="G198" s="142" t="s">
        <v>67</v>
      </c>
      <c r="H198" s="172"/>
      <c r="I198" s="172"/>
      <c r="J198" s="173">
        <f t="shared" si="2"/>
        <v>0</v>
      </c>
      <c r="K198" s="179">
        <f>'[15]1A. Outside City Adjustments'!J313</f>
        <v>0</v>
      </c>
      <c r="L198" s="239" t="str">
        <f t="shared" si="3"/>
        <v/>
      </c>
      <c r="M198" s="263"/>
      <c r="N198" s="259"/>
      <c r="O198" s="239"/>
      <c r="P198" s="239"/>
    </row>
    <row r="199" spans="1:16" ht="15.75" hidden="1" outlineLevel="2" x14ac:dyDescent="0.25">
      <c r="A199" s="242"/>
      <c r="C199" s="163" t="s">
        <v>557</v>
      </c>
      <c r="D199" s="139" t="str">
        <f>IF(E199="","",VLOOKUP(E199,'[15]19. O&amp;M to Functions'!$C$474:$D$484,2,FALSE))</f>
        <v/>
      </c>
      <c r="E199" s="262"/>
      <c r="F199" s="264"/>
      <c r="G199" s="142" t="s">
        <v>67</v>
      </c>
      <c r="H199" s="172"/>
      <c r="I199" s="172"/>
      <c r="J199" s="173">
        <f t="shared" si="2"/>
        <v>0</v>
      </c>
      <c r="K199" s="179">
        <f>'[15]1A. Outside City Adjustments'!J314</f>
        <v>0</v>
      </c>
      <c r="L199" s="239" t="str">
        <f t="shared" si="3"/>
        <v/>
      </c>
      <c r="M199" s="263"/>
      <c r="N199" s="259"/>
      <c r="O199" s="239"/>
      <c r="P199" s="239"/>
    </row>
    <row r="200" spans="1:16" ht="15.75" hidden="1" outlineLevel="2" x14ac:dyDescent="0.25">
      <c r="A200" s="242"/>
      <c r="C200" s="163" t="s">
        <v>557</v>
      </c>
      <c r="D200" s="139" t="str">
        <f>IF(E200="","",VLOOKUP(E200,'[15]19. O&amp;M to Functions'!$C$474:$D$484,2,FALSE))</f>
        <v/>
      </c>
      <c r="E200" s="262"/>
      <c r="F200" s="264"/>
      <c r="G200" s="142" t="s">
        <v>67</v>
      </c>
      <c r="H200" s="172"/>
      <c r="I200" s="172"/>
      <c r="J200" s="173">
        <f t="shared" si="2"/>
        <v>0</v>
      </c>
      <c r="K200" s="179">
        <f>'[15]1A. Outside City Adjustments'!J315</f>
        <v>0</v>
      </c>
      <c r="L200" s="239" t="str">
        <f t="shared" si="3"/>
        <v/>
      </c>
      <c r="M200" s="263"/>
      <c r="N200" s="259"/>
      <c r="O200" s="239"/>
      <c r="P200" s="239"/>
    </row>
    <row r="201" spans="1:16" ht="15.75" hidden="1" outlineLevel="2" x14ac:dyDescent="0.25">
      <c r="A201" s="242"/>
      <c r="C201" s="163" t="s">
        <v>557</v>
      </c>
      <c r="D201" s="139" t="str">
        <f>IF(E201="","",VLOOKUP(E201,'[15]19. O&amp;M to Functions'!$C$474:$D$484,2,FALSE))</f>
        <v/>
      </c>
      <c r="E201" s="262"/>
      <c r="F201" s="264"/>
      <c r="G201" s="142" t="s">
        <v>67</v>
      </c>
      <c r="H201" s="172"/>
      <c r="I201" s="172"/>
      <c r="J201" s="173">
        <f t="shared" si="2"/>
        <v>0</v>
      </c>
      <c r="K201" s="179">
        <f>'[15]1A. Outside City Adjustments'!J316</f>
        <v>0</v>
      </c>
      <c r="L201" s="239" t="str">
        <f t="shared" si="3"/>
        <v/>
      </c>
      <c r="M201" s="263"/>
      <c r="N201" s="259"/>
      <c r="O201" s="239"/>
      <c r="P201" s="239"/>
    </row>
    <row r="202" spans="1:16" ht="15.75" hidden="1" outlineLevel="2" x14ac:dyDescent="0.25">
      <c r="A202" s="242"/>
      <c r="C202" s="163" t="s">
        <v>557</v>
      </c>
      <c r="D202" s="139" t="str">
        <f>IF(E202="","",VLOOKUP(E202,'[15]19. O&amp;M to Functions'!$C$474:$D$484,2,FALSE))</f>
        <v/>
      </c>
      <c r="E202" s="262"/>
      <c r="F202" s="264"/>
      <c r="G202" s="142" t="s">
        <v>67</v>
      </c>
      <c r="H202" s="172"/>
      <c r="I202" s="172"/>
      <c r="J202" s="173">
        <f t="shared" si="2"/>
        <v>0</v>
      </c>
      <c r="K202" s="179">
        <f>'[15]1A. Outside City Adjustments'!J317</f>
        <v>0</v>
      </c>
      <c r="L202" s="239" t="str">
        <f t="shared" si="3"/>
        <v/>
      </c>
      <c r="M202" s="263"/>
      <c r="N202" s="259"/>
      <c r="O202" s="239"/>
      <c r="P202" s="239"/>
    </row>
    <row r="203" spans="1:16" hidden="1" outlineLevel="2" x14ac:dyDescent="0.25">
      <c r="A203" s="242"/>
      <c r="C203" s="163" t="s">
        <v>557</v>
      </c>
      <c r="D203" s="139" t="str">
        <f>IF(E203="","",VLOOKUP(E203,'[15]19. O&amp;M to Functions'!$C$474:$D$484,2,FALSE))</f>
        <v/>
      </c>
      <c r="E203" s="161"/>
      <c r="F203" s="264"/>
      <c r="G203" s="142" t="s">
        <v>67</v>
      </c>
      <c r="H203" s="172"/>
      <c r="I203" s="172"/>
      <c r="J203" s="173">
        <f t="shared" si="2"/>
        <v>0</v>
      </c>
      <c r="K203" s="179">
        <f>'[15]1A. Outside City Adjustments'!J318</f>
        <v>0</v>
      </c>
      <c r="L203" s="239" t="str">
        <f t="shared" si="3"/>
        <v/>
      </c>
      <c r="M203" s="263"/>
      <c r="N203" s="259"/>
      <c r="O203" s="239"/>
      <c r="P203" s="239"/>
    </row>
    <row r="204" spans="1:16" hidden="1" outlineLevel="2" x14ac:dyDescent="0.25">
      <c r="A204" s="242"/>
      <c r="C204" s="163" t="s">
        <v>557</v>
      </c>
      <c r="D204" s="139" t="str">
        <f>IF(E204="","",VLOOKUP(E204,'[15]19. O&amp;M to Functions'!$C$474:$D$484,2,FALSE))</f>
        <v/>
      </c>
      <c r="E204" s="161"/>
      <c r="F204" s="264"/>
      <c r="G204" s="142" t="s">
        <v>67</v>
      </c>
      <c r="H204" s="172"/>
      <c r="I204" s="172"/>
      <c r="J204" s="173">
        <f t="shared" si="2"/>
        <v>0</v>
      </c>
      <c r="K204" s="179">
        <f>'[15]1A. Outside City Adjustments'!J319</f>
        <v>0</v>
      </c>
      <c r="L204" s="239" t="str">
        <f t="shared" si="3"/>
        <v/>
      </c>
      <c r="M204" s="263"/>
      <c r="N204" s="259"/>
      <c r="O204" s="239"/>
      <c r="P204" s="239"/>
    </row>
    <row r="205" spans="1:16" hidden="1" outlineLevel="2" x14ac:dyDescent="0.25">
      <c r="A205" s="242"/>
      <c r="C205" s="163" t="s">
        <v>557</v>
      </c>
      <c r="D205" s="139" t="str">
        <f>IF(E205="","",VLOOKUP(E205,'[15]19. O&amp;M to Functions'!$C$474:$D$484,2,FALSE))</f>
        <v/>
      </c>
      <c r="E205" s="161"/>
      <c r="F205" s="264"/>
      <c r="G205" s="142" t="s">
        <v>67</v>
      </c>
      <c r="H205" s="172"/>
      <c r="I205" s="172"/>
      <c r="J205" s="173">
        <f t="shared" si="2"/>
        <v>0</v>
      </c>
      <c r="K205" s="179">
        <f>'[15]1A. Outside City Adjustments'!J320</f>
        <v>0</v>
      </c>
      <c r="L205" s="239" t="str">
        <f t="shared" si="3"/>
        <v/>
      </c>
      <c r="M205" s="263"/>
      <c r="N205" s="259"/>
      <c r="O205" s="239"/>
      <c r="P205" s="239"/>
    </row>
    <row r="206" spans="1:16" hidden="1" outlineLevel="2" x14ac:dyDescent="0.25">
      <c r="A206" s="242"/>
      <c r="C206" s="163" t="s">
        <v>557</v>
      </c>
      <c r="D206" s="139" t="str">
        <f>IF(E206="","",VLOOKUP(E206,'[15]19. O&amp;M to Functions'!$C$474:$D$484,2,FALSE))</f>
        <v/>
      </c>
      <c r="E206" s="161"/>
      <c r="F206" s="264"/>
      <c r="G206" s="142" t="s">
        <v>67</v>
      </c>
      <c r="H206" s="172"/>
      <c r="I206" s="172"/>
      <c r="J206" s="173">
        <f t="shared" ref="J206:J213" si="4">H206+I206</f>
        <v>0</v>
      </c>
      <c r="K206" s="179">
        <f>'[15]1A. Outside City Adjustments'!J321</f>
        <v>0</v>
      </c>
      <c r="L206" s="239" t="str">
        <f t="shared" si="3"/>
        <v/>
      </c>
      <c r="M206" s="263"/>
      <c r="N206" s="259"/>
      <c r="O206" s="239"/>
      <c r="P206" s="239"/>
    </row>
    <row r="207" spans="1:16" hidden="1" outlineLevel="2" x14ac:dyDescent="0.25">
      <c r="A207" s="242"/>
      <c r="C207" s="163" t="s">
        <v>557</v>
      </c>
      <c r="D207" s="139" t="str">
        <f>IF(E207="","",VLOOKUP(E207,'[15]19. O&amp;M to Functions'!$C$474:$D$484,2,FALSE))</f>
        <v/>
      </c>
      <c r="E207" s="161"/>
      <c r="F207" s="264"/>
      <c r="G207" s="142" t="s">
        <v>67</v>
      </c>
      <c r="H207" s="172"/>
      <c r="I207" s="172"/>
      <c r="J207" s="173">
        <f t="shared" si="4"/>
        <v>0</v>
      </c>
      <c r="K207" s="179">
        <f>'[15]1A. Outside City Adjustments'!J322</f>
        <v>0</v>
      </c>
      <c r="L207" s="239" t="str">
        <f t="shared" si="3"/>
        <v/>
      </c>
      <c r="M207" s="263"/>
      <c r="N207" s="259"/>
      <c r="O207" s="239"/>
      <c r="P207" s="239"/>
    </row>
    <row r="208" spans="1:16" hidden="1" outlineLevel="2" x14ac:dyDescent="0.25">
      <c r="A208" s="242"/>
      <c r="C208" s="163" t="s">
        <v>557</v>
      </c>
      <c r="D208" s="139" t="str">
        <f>IF(E208="","",VLOOKUP(E208,'[15]19. O&amp;M to Functions'!$C$474:$D$484,2,FALSE))</f>
        <v/>
      </c>
      <c r="E208" s="161"/>
      <c r="F208" s="264"/>
      <c r="G208" s="142" t="s">
        <v>67</v>
      </c>
      <c r="H208" s="172"/>
      <c r="I208" s="172"/>
      <c r="J208" s="173">
        <f t="shared" si="4"/>
        <v>0</v>
      </c>
      <c r="K208" s="179">
        <f>'[15]1A. Outside City Adjustments'!J323</f>
        <v>0</v>
      </c>
      <c r="L208" s="239" t="str">
        <f t="shared" si="3"/>
        <v/>
      </c>
      <c r="M208" s="263"/>
      <c r="N208" s="259"/>
      <c r="O208" s="239"/>
      <c r="P208" s="239"/>
    </row>
    <row r="209" spans="1:16" hidden="1" outlineLevel="2" x14ac:dyDescent="0.25">
      <c r="A209" s="242"/>
      <c r="C209" s="163" t="s">
        <v>557</v>
      </c>
      <c r="D209" s="139" t="str">
        <f>IF(E209="","",VLOOKUP(E209,'[15]19. O&amp;M to Functions'!$C$474:$D$484,2,FALSE))</f>
        <v/>
      </c>
      <c r="E209" s="161"/>
      <c r="F209" s="264"/>
      <c r="G209" s="142" t="s">
        <v>67</v>
      </c>
      <c r="H209" s="172"/>
      <c r="I209" s="172"/>
      <c r="J209" s="173">
        <f t="shared" si="4"/>
        <v>0</v>
      </c>
      <c r="K209" s="179">
        <f>'[15]1A. Outside City Adjustments'!J324</f>
        <v>0</v>
      </c>
      <c r="L209" s="239" t="str">
        <f t="shared" si="3"/>
        <v/>
      </c>
      <c r="M209" s="263"/>
      <c r="N209" s="259"/>
      <c r="O209" s="239"/>
      <c r="P209" s="239"/>
    </row>
    <row r="210" spans="1:16" hidden="1" outlineLevel="2" x14ac:dyDescent="0.25">
      <c r="A210" s="242"/>
      <c r="C210" s="163" t="s">
        <v>557</v>
      </c>
      <c r="D210" s="139" t="str">
        <f>IF(E210="","",VLOOKUP(E210,'[15]19. O&amp;M to Functions'!$C$474:$D$484,2,FALSE))</f>
        <v/>
      </c>
      <c r="E210" s="161"/>
      <c r="F210" s="264"/>
      <c r="G210" s="142" t="s">
        <v>67</v>
      </c>
      <c r="H210" s="172"/>
      <c r="I210" s="172"/>
      <c r="J210" s="173">
        <f t="shared" si="4"/>
        <v>0</v>
      </c>
      <c r="K210" s="179">
        <f>'[15]1A. Outside City Adjustments'!J325</f>
        <v>0</v>
      </c>
      <c r="L210" s="239" t="str">
        <f t="shared" si="3"/>
        <v/>
      </c>
      <c r="M210" s="263"/>
      <c r="N210" s="259"/>
      <c r="O210" s="239"/>
      <c r="P210" s="239"/>
    </row>
    <row r="211" spans="1:16" hidden="1" outlineLevel="2" x14ac:dyDescent="0.25">
      <c r="A211" s="242"/>
      <c r="C211" s="163" t="s">
        <v>557</v>
      </c>
      <c r="D211" s="139" t="str">
        <f>IF(E211="","",VLOOKUP(E211,'[15]19. O&amp;M to Functions'!$C$474:$D$484,2,FALSE))</f>
        <v/>
      </c>
      <c r="E211" s="161"/>
      <c r="F211" s="264"/>
      <c r="G211" s="142" t="s">
        <v>67</v>
      </c>
      <c r="H211" s="172"/>
      <c r="I211" s="172"/>
      <c r="J211" s="173">
        <f t="shared" si="4"/>
        <v>0</v>
      </c>
      <c r="K211" s="179">
        <f>'[15]1A. Outside City Adjustments'!J326</f>
        <v>0</v>
      </c>
      <c r="L211" s="239" t="str">
        <f t="shared" si="3"/>
        <v/>
      </c>
      <c r="M211" s="263"/>
      <c r="N211" s="259"/>
      <c r="O211" s="265"/>
      <c r="P211" s="266"/>
    </row>
    <row r="212" spans="1:16" hidden="1" outlineLevel="2" x14ac:dyDescent="0.25">
      <c r="A212" s="242"/>
      <c r="C212" s="163" t="s">
        <v>557</v>
      </c>
      <c r="D212" s="139" t="str">
        <f>IF(E212="","",VLOOKUP(E212,'[15]19. O&amp;M to Functions'!$C$474:$D$484,2,FALSE))</f>
        <v/>
      </c>
      <c r="E212" s="161"/>
      <c r="F212" s="264"/>
      <c r="G212" s="142" t="s">
        <v>67</v>
      </c>
      <c r="H212" s="172"/>
      <c r="I212" s="172"/>
      <c r="J212" s="173">
        <f t="shared" si="4"/>
        <v>0</v>
      </c>
      <c r="K212" s="179">
        <f>'[15]1A. Outside City Adjustments'!J327</f>
        <v>0</v>
      </c>
      <c r="L212" s="239" t="str">
        <f t="shared" si="3"/>
        <v/>
      </c>
      <c r="M212" s="263"/>
      <c r="N212" s="259"/>
      <c r="O212" s="265"/>
      <c r="P212" s="266"/>
    </row>
    <row r="213" spans="1:16" hidden="1" outlineLevel="2" x14ac:dyDescent="0.25">
      <c r="A213" s="242"/>
      <c r="C213" s="163" t="s">
        <v>557</v>
      </c>
      <c r="D213" s="139" t="str">
        <f>IF(E213="","",VLOOKUP(E213,'[15]19. O&amp;M to Functions'!$C$474:$D$484,2,FALSE))</f>
        <v/>
      </c>
      <c r="E213" s="161"/>
      <c r="F213" s="264"/>
      <c r="G213" s="142" t="s">
        <v>67</v>
      </c>
      <c r="H213" s="172"/>
      <c r="I213" s="172"/>
      <c r="J213" s="173">
        <f t="shared" si="4"/>
        <v>0</v>
      </c>
      <c r="K213" s="179">
        <f>'[15]1A. Outside City Adjustments'!J328</f>
        <v>0</v>
      </c>
      <c r="L213" s="239" t="str">
        <f t="shared" si="3"/>
        <v/>
      </c>
      <c r="M213" s="263"/>
      <c r="N213" s="259"/>
      <c r="O213" s="265"/>
      <c r="P213" s="266"/>
    </row>
    <row r="214" spans="1:16" collapsed="1" x14ac:dyDescent="0.25">
      <c r="A214" s="242"/>
      <c r="C214" s="267"/>
      <c r="D214" s="268"/>
      <c r="E214" s="269"/>
      <c r="F214" s="200"/>
      <c r="G214" s="200"/>
      <c r="H214" s="172"/>
      <c r="I214" s="39"/>
      <c r="J214" s="39"/>
      <c r="K214" s="130"/>
      <c r="L214" s="270"/>
      <c r="M214" s="271"/>
      <c r="N214" s="272"/>
      <c r="O214" s="265"/>
      <c r="P214" s="266"/>
    </row>
    <row r="215" spans="1:16" x14ac:dyDescent="0.25">
      <c r="A215" s="273"/>
      <c r="C215" s="274" t="s">
        <v>728</v>
      </c>
      <c r="D215" s="275"/>
      <c r="E215" s="276"/>
      <c r="F215" s="276"/>
      <c r="G215" s="276"/>
      <c r="H215" s="277">
        <f>SUM(H13:H185)</f>
        <v>113787316.43000007</v>
      </c>
      <c r="I215" s="277">
        <f>SUM(I13:I185)</f>
        <v>975961.86599999713</v>
      </c>
      <c r="J215" s="277">
        <f>SUM(J13:J185)</f>
        <v>114763278.29599996</v>
      </c>
      <c r="K215" s="277">
        <f>SUM(K13:K185)</f>
        <v>1093295.2315</v>
      </c>
      <c r="L215" s="239"/>
      <c r="M215" s="239" t="str">
        <f>IF(K215='[15]1A. Outside City Adjustments'!F14,"Ok","Error")</f>
        <v>Ok</v>
      </c>
      <c r="N215" s="239"/>
      <c r="O215" s="239"/>
      <c r="P215" s="239"/>
    </row>
    <row r="216" spans="1:16" s="239" customFormat="1" x14ac:dyDescent="0.25">
      <c r="A216" s="238"/>
      <c r="D216" s="278"/>
      <c r="G216" s="279" t="s">
        <v>614</v>
      </c>
      <c r="H216" s="280" t="str">
        <f ca="1">IF(H215=SUM(D244,D250:D253,D260,D262,D258,D261),"Ok","Error")</f>
        <v>Ok</v>
      </c>
      <c r="I216" s="280" t="str">
        <f ca="1">IF(I215=SUM(E244,E250:E253,E260,E262,E258,E261),"Ok","Error")</f>
        <v>Ok</v>
      </c>
      <c r="J216" s="280" t="str">
        <f ca="1">IF(ROUNDUP(J215,0)=ROUNDUP(SUM(F244,F250:F253,F260,F262,F258,F261),0),"Ok","Error")</f>
        <v>Ok</v>
      </c>
      <c r="K216" s="280" t="str">
        <f ca="1">IF(K215=SUM(G244,G250:G253,G260,G262,G258,G261),"Ok","Error")</f>
        <v>Ok</v>
      </c>
      <c r="L216" s="281"/>
      <c r="M216" s="282"/>
    </row>
    <row r="217" spans="1:16" s="239" customFormat="1" x14ac:dyDescent="0.25">
      <c r="A217" s="238"/>
      <c r="H217" s="283"/>
      <c r="I217" s="284"/>
      <c r="J217" s="285"/>
      <c r="N217" s="278"/>
      <c r="O217" s="286"/>
    </row>
    <row r="218" spans="1:16" s="239" customFormat="1" x14ac:dyDescent="0.25">
      <c r="A218" s="238"/>
      <c r="J218" s="285"/>
      <c r="M218" s="286"/>
      <c r="N218" s="286"/>
      <c r="O218" s="286"/>
      <c r="P218" s="286"/>
    </row>
    <row r="219" spans="1:16" s="239" customFormat="1" x14ac:dyDescent="0.25">
      <c r="A219" s="238"/>
      <c r="C219" s="240" t="str">
        <f>'[15]2. Existing Rates'!$C$1</f>
        <v xml:space="preserve">Austin Water </v>
      </c>
      <c r="J219" s="246"/>
    </row>
    <row r="220" spans="1:16" s="239" customFormat="1" x14ac:dyDescent="0.25">
      <c r="A220" s="238"/>
      <c r="C220" s="240" t="str">
        <f>'[15]2. Existing Rates'!$C$2</f>
        <v>Wastewater Utility Cost of Service Model</v>
      </c>
      <c r="K220" s="200"/>
    </row>
    <row r="221" spans="1:16" s="239" customFormat="1" x14ac:dyDescent="0.25">
      <c r="A221" s="238"/>
      <c r="C221" s="240" t="s">
        <v>467</v>
      </c>
      <c r="K221" s="200"/>
    </row>
    <row r="222" spans="1:16" s="239" customFormat="1" x14ac:dyDescent="0.25">
      <c r="A222" s="238"/>
      <c r="C222" s="240" t="s">
        <v>729</v>
      </c>
      <c r="D222" s="285"/>
      <c r="K222" s="200"/>
    </row>
    <row r="223" spans="1:16" s="239" customFormat="1" x14ac:dyDescent="0.25">
      <c r="A223" s="238"/>
      <c r="C223" s="240"/>
      <c r="E223" s="283"/>
      <c r="K223" s="200"/>
    </row>
    <row r="224" spans="1:16" s="239" customFormat="1" x14ac:dyDescent="0.25">
      <c r="A224" s="238"/>
    </row>
    <row r="225" spans="1:190" x14ac:dyDescent="0.25">
      <c r="A225" s="241">
        <v>2</v>
      </c>
      <c r="C225" s="114" t="str">
        <f>"Table "&amp;$A$1&amp;" - "&amp;A225</f>
        <v>Table 18 - 2</v>
      </c>
      <c r="D225" s="115"/>
      <c r="E225" s="115"/>
      <c r="F225" s="115"/>
      <c r="G225" s="115"/>
      <c r="H225" s="116"/>
      <c r="I225" s="239"/>
      <c r="J225" s="239"/>
      <c r="K225" s="239"/>
      <c r="L225" s="239"/>
      <c r="M225" s="239"/>
      <c r="N225" s="239"/>
      <c r="O225" s="239"/>
      <c r="P225" s="239"/>
      <c r="Q225" s="239"/>
      <c r="R225" s="239"/>
    </row>
    <row r="226" spans="1:190" x14ac:dyDescent="0.25">
      <c r="A226" s="242"/>
      <c r="C226" s="118" t="s">
        <v>615</v>
      </c>
      <c r="D226" s="119"/>
      <c r="E226" s="119"/>
      <c r="F226" s="119"/>
      <c r="G226" s="119"/>
      <c r="H226" s="120"/>
      <c r="I226" s="239"/>
      <c r="J226" s="239"/>
      <c r="K226" s="239"/>
      <c r="L226" s="239"/>
      <c r="M226" s="239"/>
      <c r="N226" s="239"/>
      <c r="O226" s="239"/>
      <c r="P226" s="239"/>
      <c r="Q226" s="239"/>
      <c r="R226" s="239"/>
    </row>
    <row r="227" spans="1:190" ht="45" x14ac:dyDescent="0.25">
      <c r="A227" s="242"/>
      <c r="C227" s="193" t="s">
        <v>616</v>
      </c>
      <c r="D227" s="122" t="s">
        <v>632</v>
      </c>
      <c r="E227" s="122" t="s">
        <v>475</v>
      </c>
      <c r="F227" s="122" t="s">
        <v>730</v>
      </c>
      <c r="G227" s="287" t="s">
        <v>617</v>
      </c>
      <c r="H227" s="288" t="s">
        <v>731</v>
      </c>
      <c r="J227" s="239"/>
      <c r="K227" s="239"/>
      <c r="L227" s="239"/>
      <c r="M227" s="239"/>
      <c r="N227" s="239"/>
      <c r="O227" s="239"/>
      <c r="P227" s="239"/>
      <c r="Q227" s="239"/>
      <c r="R227" s="239"/>
      <c r="S227" s="239"/>
      <c r="T227" s="239"/>
      <c r="U227" s="239"/>
      <c r="V227" s="239"/>
      <c r="W227" s="239"/>
      <c r="X227" s="239"/>
      <c r="Y227" s="239"/>
      <c r="Z227" s="239"/>
      <c r="AA227" s="239"/>
      <c r="AB227" s="239"/>
      <c r="AC227" s="239"/>
      <c r="AD227" s="239"/>
      <c r="AE227" s="239"/>
      <c r="AF227" s="239"/>
      <c r="AG227" s="239"/>
      <c r="AH227" s="239"/>
      <c r="AI227" s="239"/>
      <c r="AJ227" s="239"/>
      <c r="AK227" s="239"/>
      <c r="AL227" s="239"/>
      <c r="AM227" s="239"/>
      <c r="AN227" s="239"/>
      <c r="AO227" s="239"/>
      <c r="AP227" s="239"/>
      <c r="AQ227" s="239"/>
      <c r="AR227" s="239"/>
      <c r="AS227" s="239"/>
      <c r="AT227" s="239"/>
      <c r="AU227" s="239"/>
      <c r="AV227" s="239"/>
      <c r="AW227" s="239"/>
      <c r="AX227" s="239"/>
      <c r="AY227" s="239"/>
      <c r="AZ227" s="239"/>
      <c r="BA227" s="239"/>
      <c r="BB227" s="239"/>
      <c r="BC227" s="239"/>
      <c r="BD227" s="239"/>
      <c r="BE227" s="239"/>
      <c r="BF227" s="239"/>
      <c r="BG227" s="239"/>
      <c r="BH227" s="239"/>
      <c r="BI227" s="239"/>
      <c r="BJ227" s="239"/>
      <c r="BK227" s="239"/>
      <c r="BL227" s="239"/>
      <c r="BM227" s="239"/>
      <c r="BN227" s="239"/>
      <c r="BO227" s="239"/>
      <c r="BP227" s="239"/>
      <c r="BQ227" s="239"/>
      <c r="BR227" s="239"/>
      <c r="BS227" s="239"/>
      <c r="BT227" s="239"/>
      <c r="BU227" s="239"/>
      <c r="BV227" s="239"/>
      <c r="BW227" s="239"/>
      <c r="BX227" s="239"/>
      <c r="BY227" s="239"/>
      <c r="BZ227" s="239"/>
      <c r="CA227" s="239"/>
      <c r="CB227" s="239"/>
      <c r="CC227" s="239"/>
      <c r="CD227" s="239"/>
      <c r="CE227" s="239"/>
      <c r="CF227" s="239"/>
      <c r="CG227" s="239"/>
      <c r="CH227" s="239"/>
      <c r="CI227" s="239"/>
      <c r="CJ227" s="239"/>
      <c r="CK227" s="239"/>
      <c r="CL227" s="239"/>
      <c r="CM227" s="239"/>
      <c r="CN227" s="239"/>
      <c r="CO227" s="239"/>
      <c r="CP227" s="239"/>
      <c r="CQ227" s="239"/>
      <c r="CR227" s="239"/>
      <c r="CS227" s="239"/>
      <c r="CT227" s="239"/>
      <c r="CU227" s="239"/>
      <c r="CV227" s="239"/>
      <c r="CW227" s="239"/>
      <c r="CX227" s="239"/>
      <c r="CY227" s="239"/>
      <c r="CZ227" s="239"/>
      <c r="DA227" s="239"/>
      <c r="DB227" s="239"/>
      <c r="DC227" s="239"/>
      <c r="DD227" s="239"/>
      <c r="DE227" s="239"/>
      <c r="DF227" s="239"/>
      <c r="DG227" s="239"/>
      <c r="DH227" s="239"/>
      <c r="DI227" s="239"/>
      <c r="DJ227" s="239"/>
      <c r="DK227" s="239"/>
      <c r="DL227" s="239"/>
      <c r="DM227" s="239"/>
      <c r="DN227" s="239"/>
      <c r="DO227" s="239"/>
      <c r="DP227" s="239"/>
      <c r="DQ227" s="239"/>
      <c r="DR227" s="239"/>
      <c r="DS227" s="239"/>
      <c r="DT227" s="239"/>
      <c r="DU227" s="239"/>
      <c r="DV227" s="239"/>
      <c r="DW227" s="239"/>
      <c r="DX227" s="239"/>
      <c r="DY227" s="239"/>
      <c r="DZ227" s="239"/>
      <c r="EA227" s="239"/>
      <c r="EB227" s="239"/>
      <c r="EC227" s="239"/>
      <c r="ED227" s="239"/>
      <c r="EE227" s="239"/>
      <c r="EF227" s="239"/>
      <c r="EG227" s="239"/>
      <c r="EH227" s="239"/>
      <c r="EI227" s="239"/>
      <c r="EJ227" s="239"/>
      <c r="EK227" s="239"/>
      <c r="EL227" s="239"/>
      <c r="EM227" s="239"/>
      <c r="EN227" s="239"/>
      <c r="EO227" s="239"/>
      <c r="EP227" s="239"/>
      <c r="EQ227" s="239"/>
      <c r="ER227" s="239"/>
      <c r="ES227" s="239"/>
      <c r="ET227" s="239"/>
      <c r="EU227" s="239"/>
      <c r="EV227" s="239"/>
      <c r="EW227" s="239"/>
      <c r="EX227" s="239"/>
      <c r="EY227" s="239"/>
      <c r="EZ227" s="239"/>
      <c r="FA227" s="239"/>
      <c r="FB227" s="239"/>
      <c r="FC227" s="239"/>
      <c r="FD227" s="239"/>
      <c r="FE227" s="239"/>
      <c r="FF227" s="239"/>
      <c r="FG227" s="239"/>
      <c r="FH227" s="239"/>
      <c r="FI227" s="239"/>
      <c r="FJ227" s="239"/>
      <c r="FK227" s="239"/>
      <c r="FL227" s="239"/>
      <c r="FM227" s="239"/>
      <c r="FN227" s="239"/>
      <c r="FO227" s="239"/>
      <c r="FP227" s="239"/>
      <c r="FQ227" s="239"/>
      <c r="FR227" s="239"/>
      <c r="FS227" s="239"/>
      <c r="FT227" s="239"/>
      <c r="FU227" s="239"/>
      <c r="FV227" s="239"/>
      <c r="FW227" s="239"/>
      <c r="FX227" s="239"/>
      <c r="FY227" s="239"/>
      <c r="FZ227" s="239"/>
      <c r="GA227" s="239"/>
      <c r="GB227" s="239"/>
      <c r="GC227" s="239"/>
      <c r="GD227" s="239"/>
      <c r="GE227" s="239"/>
      <c r="GF227" s="239"/>
      <c r="GG227" s="239"/>
      <c r="GH227" s="239"/>
    </row>
    <row r="228" spans="1:190" ht="15.75" customHeight="1" x14ac:dyDescent="0.25">
      <c r="A228" s="242"/>
      <c r="C228" s="289" t="s">
        <v>618</v>
      </c>
      <c r="D228" s="239"/>
      <c r="E228" s="239"/>
      <c r="F228" s="239"/>
      <c r="G228" s="239"/>
      <c r="H228" s="290"/>
      <c r="J228" s="239"/>
      <c r="K228" s="291"/>
      <c r="L228" s="291"/>
      <c r="M228" s="291"/>
      <c r="N228" s="331"/>
      <c r="O228" s="331"/>
      <c r="P228" s="331"/>
      <c r="Q228" s="331"/>
      <c r="R228" s="331"/>
      <c r="S228" s="331"/>
      <c r="T228" s="239"/>
      <c r="U228" s="239"/>
      <c r="V228" s="239"/>
      <c r="W228" s="239"/>
      <c r="X228" s="239"/>
      <c r="Y228" s="239"/>
      <c r="Z228" s="239"/>
      <c r="AA228" s="239"/>
      <c r="AB228" s="239"/>
      <c r="AC228" s="239"/>
      <c r="AD228" s="239"/>
      <c r="AE228" s="239"/>
      <c r="AF228" s="239"/>
      <c r="AG228" s="239"/>
      <c r="AH228" s="239"/>
      <c r="AI228" s="239"/>
      <c r="AJ228" s="239"/>
      <c r="AK228" s="239"/>
      <c r="AL228" s="239"/>
      <c r="AM228" s="239"/>
      <c r="AN228" s="239"/>
      <c r="AO228" s="239"/>
      <c r="AP228" s="239"/>
      <c r="AQ228" s="239"/>
      <c r="AR228" s="239"/>
      <c r="AS228" s="239"/>
      <c r="AT228" s="239"/>
      <c r="AU228" s="239"/>
      <c r="AV228" s="239"/>
      <c r="AW228" s="239"/>
      <c r="AX228" s="239"/>
      <c r="AY228" s="239"/>
      <c r="AZ228" s="239"/>
      <c r="BA228" s="239"/>
      <c r="BB228" s="239"/>
      <c r="BC228" s="239"/>
      <c r="BD228" s="239"/>
      <c r="BE228" s="239"/>
      <c r="BF228" s="239"/>
      <c r="BG228" s="239"/>
      <c r="BH228" s="239"/>
      <c r="BI228" s="239"/>
      <c r="BJ228" s="239"/>
      <c r="BK228" s="239"/>
      <c r="BL228" s="239"/>
      <c r="BM228" s="239"/>
      <c r="BN228" s="239"/>
      <c r="BO228" s="239"/>
      <c r="BP228" s="239"/>
      <c r="BQ228" s="239"/>
      <c r="BR228" s="239"/>
      <c r="BS228" s="239"/>
      <c r="BT228" s="239"/>
      <c r="BU228" s="239"/>
      <c r="BV228" s="239"/>
      <c r="BW228" s="239"/>
      <c r="BX228" s="239"/>
      <c r="BY228" s="239"/>
      <c r="BZ228" s="239"/>
      <c r="CA228" s="239"/>
      <c r="CB228" s="239"/>
      <c r="CC228" s="239"/>
      <c r="CD228" s="239"/>
      <c r="CE228" s="239"/>
      <c r="CF228" s="239"/>
      <c r="CG228" s="239"/>
      <c r="CH228" s="239"/>
      <c r="CI228" s="239"/>
      <c r="CJ228" s="239"/>
      <c r="CK228" s="239"/>
      <c r="CL228" s="239"/>
      <c r="CM228" s="239"/>
      <c r="CN228" s="239"/>
      <c r="CO228" s="239"/>
      <c r="CP228" s="239"/>
      <c r="CQ228" s="239"/>
      <c r="CR228" s="239"/>
      <c r="CS228" s="239"/>
      <c r="CT228" s="239"/>
      <c r="CU228" s="239"/>
      <c r="CV228" s="239"/>
      <c r="CW228" s="239"/>
      <c r="CX228" s="239"/>
      <c r="CY228" s="239"/>
      <c r="CZ228" s="239"/>
      <c r="DA228" s="239"/>
      <c r="DB228" s="239"/>
      <c r="DC228" s="239"/>
      <c r="DD228" s="239"/>
      <c r="DE228" s="239"/>
      <c r="DF228" s="239"/>
      <c r="DG228" s="239"/>
      <c r="DH228" s="239"/>
      <c r="DI228" s="239"/>
      <c r="DJ228" s="239"/>
      <c r="DK228" s="239"/>
      <c r="DL228" s="239"/>
      <c r="DM228" s="239"/>
      <c r="DN228" s="239"/>
      <c r="DO228" s="239"/>
      <c r="DP228" s="239"/>
      <c r="DQ228" s="239"/>
      <c r="DR228" s="239"/>
      <c r="DS228" s="239"/>
      <c r="DT228" s="239"/>
      <c r="DU228" s="239"/>
      <c r="DV228" s="239"/>
      <c r="DW228" s="239"/>
      <c r="DX228" s="239"/>
      <c r="DY228" s="239"/>
      <c r="DZ228" s="239"/>
      <c r="EA228" s="239"/>
      <c r="EB228" s="239"/>
      <c r="EC228" s="239"/>
      <c r="ED228" s="239"/>
      <c r="EE228" s="239"/>
      <c r="EF228" s="239"/>
      <c r="EG228" s="239"/>
      <c r="EH228" s="239"/>
      <c r="EI228" s="239"/>
      <c r="EJ228" s="239"/>
      <c r="EK228" s="239"/>
      <c r="EL228" s="239"/>
      <c r="EM228" s="239"/>
      <c r="EN228" s="239"/>
      <c r="EO228" s="239"/>
      <c r="EP228" s="239"/>
      <c r="EQ228" s="239"/>
      <c r="ER228" s="239"/>
      <c r="ES228" s="239"/>
      <c r="ET228" s="239"/>
      <c r="EU228" s="239"/>
      <c r="EV228" s="239"/>
      <c r="EW228" s="239"/>
      <c r="EX228" s="239"/>
      <c r="EY228" s="239"/>
      <c r="EZ228" s="239"/>
      <c r="FA228" s="239"/>
      <c r="FB228" s="239"/>
      <c r="FC228" s="239"/>
      <c r="FD228" s="239"/>
      <c r="FE228" s="239"/>
      <c r="FF228" s="239"/>
      <c r="FG228" s="239"/>
      <c r="FH228" s="239"/>
      <c r="FI228" s="239"/>
      <c r="FJ228" s="239"/>
      <c r="FK228" s="239"/>
      <c r="FL228" s="239"/>
      <c r="FM228" s="239"/>
      <c r="FN228" s="239"/>
      <c r="FO228" s="239"/>
      <c r="FP228" s="239"/>
      <c r="FQ228" s="239"/>
      <c r="FR228" s="239"/>
      <c r="FS228" s="239"/>
      <c r="FT228" s="239"/>
      <c r="FU228" s="239"/>
      <c r="FV228" s="239"/>
      <c r="FW228" s="239"/>
      <c r="FX228" s="239"/>
      <c r="FY228" s="239"/>
      <c r="FZ228" s="239"/>
      <c r="GA228" s="239"/>
      <c r="GB228" s="239"/>
      <c r="GC228" s="239"/>
      <c r="GD228" s="239"/>
      <c r="GE228" s="239"/>
      <c r="GF228" s="239"/>
      <c r="GG228" s="239"/>
      <c r="GH228" s="239"/>
    </row>
    <row r="229" spans="1:190" ht="15.75" x14ac:dyDescent="0.25">
      <c r="A229" s="242"/>
      <c r="C229" s="292" t="str">
        <f>[15]Labels!J10</f>
        <v>Operations</v>
      </c>
      <c r="D229" s="293">
        <f>SUMIF($G$13:$G$185,C229,H$13:H$213)</f>
        <v>63272216.320000015</v>
      </c>
      <c r="E229" s="294">
        <f>SUMIF($G$13:$G$185,$C$229,I$13:I$213)</f>
        <v>-113299.57150000508</v>
      </c>
      <c r="F229" s="293">
        <f>D229+E229</f>
        <v>63158916.748500012</v>
      </c>
      <c r="G229" s="293">
        <f>SUMIF($G$13:$G$213,$C$229,K$13:K$213)</f>
        <v>0</v>
      </c>
      <c r="H229" s="295"/>
      <c r="J229" s="239"/>
      <c r="K229" s="296"/>
      <c r="L229" s="296"/>
      <c r="M229" s="296"/>
      <c r="N229" s="297"/>
      <c r="O229" s="330"/>
      <c r="P229" s="330"/>
      <c r="Q229" s="330"/>
      <c r="R229" s="330"/>
      <c r="S229" s="330"/>
      <c r="T229" s="239"/>
      <c r="U229" s="239"/>
      <c r="V229" s="239"/>
      <c r="W229" s="239"/>
      <c r="X229" s="239"/>
      <c r="Y229" s="239"/>
      <c r="Z229" s="239"/>
      <c r="AA229" s="239"/>
      <c r="AB229" s="239"/>
      <c r="AC229" s="239"/>
      <c r="AD229" s="239"/>
      <c r="AE229" s="239"/>
      <c r="AF229" s="239"/>
      <c r="AG229" s="239"/>
      <c r="AH229" s="239"/>
      <c r="AI229" s="239"/>
      <c r="AJ229" s="239"/>
      <c r="AK229" s="239"/>
      <c r="AL229" s="239"/>
      <c r="AM229" s="239"/>
      <c r="AN229" s="239"/>
      <c r="AO229" s="239"/>
      <c r="AP229" s="239"/>
      <c r="AQ229" s="239"/>
      <c r="AR229" s="239"/>
      <c r="AS229" s="239"/>
      <c r="AT229" s="239"/>
      <c r="AU229" s="239"/>
      <c r="AV229" s="239"/>
      <c r="AW229" s="239"/>
      <c r="AX229" s="239"/>
      <c r="AY229" s="239"/>
      <c r="AZ229" s="239"/>
      <c r="BA229" s="239"/>
      <c r="BB229" s="239"/>
      <c r="BC229" s="239"/>
      <c r="BD229" s="239"/>
      <c r="BE229" s="239"/>
      <c r="BF229" s="239"/>
      <c r="BG229" s="239"/>
      <c r="BH229" s="239"/>
      <c r="BI229" s="239"/>
      <c r="BJ229" s="239"/>
      <c r="BK229" s="239"/>
      <c r="BL229" s="239"/>
      <c r="BM229" s="239"/>
      <c r="BN229" s="239"/>
      <c r="BO229" s="239"/>
      <c r="BP229" s="239"/>
      <c r="BQ229" s="239"/>
      <c r="BR229" s="239"/>
      <c r="BS229" s="239"/>
      <c r="BT229" s="239"/>
      <c r="BU229" s="239"/>
      <c r="BV229" s="239"/>
      <c r="BW229" s="239"/>
      <c r="BX229" s="239"/>
      <c r="BY229" s="239"/>
      <c r="BZ229" s="239"/>
      <c r="CA229" s="239"/>
      <c r="CB229" s="239"/>
      <c r="CC229" s="239"/>
      <c r="CD229" s="239"/>
      <c r="CE229" s="239"/>
      <c r="CF229" s="239"/>
      <c r="CG229" s="239"/>
      <c r="CH229" s="239"/>
      <c r="CI229" s="239"/>
      <c r="CJ229" s="239"/>
      <c r="CK229" s="239"/>
      <c r="CL229" s="239"/>
      <c r="CM229" s="239"/>
      <c r="CN229" s="239"/>
      <c r="CO229" s="239"/>
      <c r="CP229" s="239"/>
      <c r="CQ229" s="239"/>
      <c r="CR229" s="239"/>
      <c r="CS229" s="239"/>
      <c r="CT229" s="239"/>
      <c r="CU229" s="239"/>
      <c r="CV229" s="239"/>
      <c r="CW229" s="239"/>
      <c r="CX229" s="239"/>
      <c r="CY229" s="239"/>
      <c r="CZ229" s="239"/>
      <c r="DA229" s="239"/>
      <c r="DB229" s="239"/>
      <c r="DC229" s="239"/>
      <c r="DD229" s="239"/>
      <c r="DE229" s="239"/>
      <c r="DF229" s="239"/>
      <c r="DG229" s="239"/>
      <c r="DH229" s="239"/>
      <c r="DI229" s="239"/>
      <c r="DJ229" s="239"/>
      <c r="DK229" s="239"/>
      <c r="DL229" s="239"/>
      <c r="DM229" s="239"/>
      <c r="DN229" s="239"/>
      <c r="DO229" s="239"/>
      <c r="DP229" s="239"/>
      <c r="DQ229" s="239"/>
      <c r="DR229" s="239"/>
      <c r="DS229" s="239"/>
      <c r="DT229" s="239"/>
      <c r="DU229" s="239"/>
      <c r="DV229" s="239"/>
      <c r="DW229" s="239"/>
      <c r="DX229" s="239"/>
      <c r="DY229" s="239"/>
      <c r="DZ229" s="239"/>
      <c r="EA229" s="239"/>
      <c r="EB229" s="239"/>
      <c r="EC229" s="239"/>
      <c r="ED229" s="239"/>
      <c r="EE229" s="239"/>
      <c r="EF229" s="239"/>
      <c r="EG229" s="239"/>
      <c r="EH229" s="239"/>
      <c r="EI229" s="239"/>
      <c r="EJ229" s="239"/>
      <c r="EK229" s="239"/>
      <c r="EL229" s="239"/>
      <c r="EM229" s="239"/>
      <c r="EN229" s="239"/>
      <c r="EO229" s="239"/>
      <c r="EP229" s="239"/>
      <c r="EQ229" s="239"/>
      <c r="ER229" s="239"/>
      <c r="ES229" s="239"/>
      <c r="ET229" s="239"/>
      <c r="EU229" s="239"/>
      <c r="EV229" s="239"/>
      <c r="EW229" s="239"/>
      <c r="EX229" s="239"/>
      <c r="EY229" s="239"/>
      <c r="EZ229" s="239"/>
      <c r="FA229" s="239"/>
      <c r="FB229" s="239"/>
      <c r="FC229" s="239"/>
      <c r="FD229" s="239"/>
      <c r="FE229" s="239"/>
      <c r="FF229" s="239"/>
      <c r="FG229" s="239"/>
      <c r="FH229" s="239"/>
      <c r="FI229" s="239"/>
      <c r="FJ229" s="239"/>
      <c r="FK229" s="239"/>
      <c r="FL229" s="239"/>
      <c r="FM229" s="239"/>
      <c r="FN229" s="239"/>
      <c r="FO229" s="239"/>
      <c r="FP229" s="239"/>
      <c r="FQ229" s="239"/>
      <c r="FR229" s="239"/>
      <c r="FS229" s="239"/>
      <c r="FT229" s="239"/>
      <c r="FU229" s="239"/>
      <c r="FV229" s="239"/>
      <c r="FW229" s="239"/>
      <c r="FX229" s="239"/>
      <c r="FY229" s="239"/>
      <c r="FZ229" s="239"/>
      <c r="GA229" s="239"/>
      <c r="GB229" s="239"/>
      <c r="GC229" s="239"/>
      <c r="GD229" s="239"/>
      <c r="GE229" s="239"/>
      <c r="GF229" s="239"/>
      <c r="GG229" s="239"/>
      <c r="GH229" s="239"/>
    </row>
    <row r="230" spans="1:190" ht="15.75" x14ac:dyDescent="0.25">
      <c r="A230" s="242"/>
      <c r="C230" s="292" t="s">
        <v>29</v>
      </c>
      <c r="D230" s="293">
        <f>SUMIF($G$13:$G$181,$C$230,H$13:H$181)</f>
        <v>14126636.27</v>
      </c>
      <c r="E230" s="294">
        <f>SUMIF($G$13:$G$181,$C$230,I$13:I$181)</f>
        <v>358229.97725000023</v>
      </c>
      <c r="F230" s="293">
        <f t="shared" ref="F230:F234" si="5">D230+E230</f>
        <v>14484866.24725</v>
      </c>
      <c r="G230" s="293">
        <f>SUMIF($G$13:$G$181,$C$230,K$13:K$181)</f>
        <v>104423.83999999997</v>
      </c>
      <c r="H230" s="298"/>
      <c r="J230" s="239"/>
      <c r="K230" s="296"/>
      <c r="L230" s="296"/>
      <c r="M230" s="296"/>
      <c r="N230" s="297"/>
      <c r="O230" s="330"/>
      <c r="P230" s="330"/>
      <c r="Q230" s="330"/>
      <c r="R230" s="330"/>
      <c r="S230" s="330"/>
      <c r="T230" s="239"/>
      <c r="U230" s="239"/>
      <c r="V230" s="239"/>
      <c r="W230" s="239"/>
      <c r="X230" s="239"/>
      <c r="Y230" s="239"/>
      <c r="Z230" s="239"/>
      <c r="AA230" s="239"/>
      <c r="AB230" s="239"/>
      <c r="AC230" s="239"/>
      <c r="AD230" s="239"/>
      <c r="AE230" s="239"/>
      <c r="AF230" s="239"/>
      <c r="AG230" s="239"/>
      <c r="AH230" s="239"/>
      <c r="AI230" s="239"/>
      <c r="AJ230" s="239"/>
      <c r="AK230" s="239"/>
      <c r="AL230" s="239"/>
      <c r="AM230" s="239"/>
      <c r="AN230" s="239"/>
      <c r="AO230" s="239"/>
      <c r="AP230" s="239"/>
      <c r="AQ230" s="239"/>
      <c r="AR230" s="239"/>
      <c r="AS230" s="239"/>
      <c r="AT230" s="239"/>
      <c r="AU230" s="239"/>
      <c r="AV230" s="239"/>
      <c r="AW230" s="239"/>
      <c r="AX230" s="239"/>
      <c r="AY230" s="239"/>
      <c r="AZ230" s="239"/>
      <c r="BA230" s="239"/>
      <c r="BB230" s="239"/>
      <c r="BC230" s="239"/>
      <c r="BD230" s="239"/>
      <c r="BE230" s="239"/>
      <c r="BF230" s="239"/>
      <c r="BG230" s="239"/>
      <c r="BH230" s="239"/>
      <c r="BI230" s="239"/>
      <c r="BJ230" s="239"/>
      <c r="BK230" s="239"/>
      <c r="BL230" s="239"/>
      <c r="BM230" s="239"/>
      <c r="BN230" s="239"/>
      <c r="BO230" s="239"/>
      <c r="BP230" s="239"/>
      <c r="BQ230" s="239"/>
      <c r="BR230" s="239"/>
      <c r="BS230" s="239"/>
      <c r="BT230" s="239"/>
      <c r="BU230" s="239"/>
      <c r="BV230" s="239"/>
      <c r="BW230" s="239"/>
      <c r="BX230" s="239"/>
      <c r="BY230" s="239"/>
      <c r="BZ230" s="239"/>
      <c r="CA230" s="239"/>
      <c r="CB230" s="239"/>
      <c r="CC230" s="239"/>
      <c r="CD230" s="239"/>
      <c r="CE230" s="239"/>
      <c r="CF230" s="239"/>
      <c r="CG230" s="239"/>
      <c r="CH230" s="239"/>
      <c r="CI230" s="239"/>
      <c r="CJ230" s="239"/>
      <c r="CK230" s="239"/>
      <c r="CL230" s="239"/>
      <c r="CM230" s="239"/>
      <c r="CN230" s="239"/>
      <c r="CO230" s="239"/>
      <c r="CP230" s="239"/>
      <c r="CQ230" s="239"/>
      <c r="CR230" s="239"/>
      <c r="CS230" s="239"/>
      <c r="CT230" s="239"/>
      <c r="CU230" s="239"/>
      <c r="CV230" s="239"/>
      <c r="CW230" s="239"/>
      <c r="CX230" s="239"/>
      <c r="CY230" s="239"/>
      <c r="CZ230" s="239"/>
      <c r="DA230" s="239"/>
      <c r="DB230" s="239"/>
      <c r="DC230" s="239"/>
      <c r="DD230" s="239"/>
      <c r="DE230" s="239"/>
      <c r="DF230" s="239"/>
      <c r="DG230" s="239"/>
      <c r="DH230" s="239"/>
      <c r="DI230" s="239"/>
      <c r="DJ230" s="239"/>
      <c r="DK230" s="239"/>
      <c r="DL230" s="239"/>
      <c r="DM230" s="239"/>
      <c r="DN230" s="239"/>
      <c r="DO230" s="239"/>
      <c r="DP230" s="239"/>
      <c r="DQ230" s="239"/>
      <c r="DR230" s="239"/>
      <c r="DS230" s="239"/>
      <c r="DT230" s="239"/>
      <c r="DU230" s="239"/>
      <c r="DV230" s="239"/>
      <c r="DW230" s="239"/>
      <c r="DX230" s="239"/>
      <c r="DY230" s="239"/>
      <c r="DZ230" s="239"/>
      <c r="EA230" s="239"/>
      <c r="EB230" s="239"/>
      <c r="EC230" s="239"/>
      <c r="ED230" s="239"/>
      <c r="EE230" s="239"/>
      <c r="EF230" s="239"/>
      <c r="EG230" s="239"/>
      <c r="EH230" s="239"/>
      <c r="EI230" s="239"/>
      <c r="EJ230" s="239"/>
      <c r="EK230" s="239"/>
      <c r="EL230" s="239"/>
      <c r="EM230" s="239"/>
      <c r="EN230" s="239"/>
      <c r="EO230" s="239"/>
      <c r="EP230" s="239"/>
      <c r="EQ230" s="239"/>
      <c r="ER230" s="239"/>
      <c r="ES230" s="239"/>
      <c r="ET230" s="239"/>
      <c r="EU230" s="239"/>
      <c r="EV230" s="239"/>
      <c r="EW230" s="239"/>
      <c r="EX230" s="239"/>
      <c r="EY230" s="239"/>
      <c r="EZ230" s="239"/>
      <c r="FA230" s="239"/>
      <c r="FB230" s="239"/>
      <c r="FC230" s="239"/>
      <c r="FD230" s="239"/>
      <c r="FE230" s="239"/>
      <c r="FF230" s="239"/>
      <c r="FG230" s="239"/>
      <c r="FH230" s="239"/>
      <c r="FI230" s="239"/>
      <c r="FJ230" s="239"/>
      <c r="FK230" s="239"/>
      <c r="FL230" s="239"/>
      <c r="FM230" s="239"/>
      <c r="FN230" s="239"/>
      <c r="FO230" s="239"/>
      <c r="FP230" s="239"/>
      <c r="FQ230" s="239"/>
      <c r="FR230" s="239"/>
      <c r="FS230" s="239"/>
      <c r="FT230" s="239"/>
      <c r="FU230" s="239"/>
      <c r="FV230" s="239"/>
      <c r="FW230" s="239"/>
      <c r="FX230" s="239"/>
      <c r="FY230" s="239"/>
      <c r="FZ230" s="239"/>
      <c r="GA230" s="239"/>
      <c r="GB230" s="239"/>
      <c r="GC230" s="239"/>
      <c r="GD230" s="239"/>
      <c r="GE230" s="239"/>
      <c r="GF230" s="239"/>
      <c r="GG230" s="239"/>
      <c r="GH230" s="239"/>
    </row>
    <row r="231" spans="1:190" ht="15.75" x14ac:dyDescent="0.25">
      <c r="A231" s="242"/>
      <c r="C231" s="292" t="s">
        <v>483</v>
      </c>
      <c r="D231" s="293">
        <f>SUMIF($G$13:$G$181,$C$231,H$13:H$181)</f>
        <v>3098563.9099999997</v>
      </c>
      <c r="E231" s="294">
        <f>SUMIF($G$13:$G$181,$C$231,I$13:I$181)</f>
        <v>81696.585000000385</v>
      </c>
      <c r="F231" s="293">
        <f t="shared" si="5"/>
        <v>3180260.4950000001</v>
      </c>
      <c r="G231" s="293">
        <f>SUMIF($G$13:$G$181,$C$231,K$13:K$181)</f>
        <v>0</v>
      </c>
      <c r="H231" s="298"/>
      <c r="J231" s="239"/>
      <c r="K231" s="296"/>
      <c r="L231" s="296"/>
      <c r="M231" s="296"/>
      <c r="N231" s="297"/>
      <c r="O231" s="330"/>
      <c r="P231" s="330"/>
      <c r="Q231" s="330"/>
      <c r="R231" s="330"/>
      <c r="S231" s="330"/>
      <c r="T231" s="239"/>
      <c r="U231" s="239"/>
      <c r="V231" s="239"/>
      <c r="W231" s="239"/>
      <c r="X231" s="239"/>
      <c r="Y231" s="239"/>
      <c r="Z231" s="239"/>
      <c r="AA231" s="239"/>
      <c r="AB231" s="239"/>
      <c r="AC231" s="239"/>
      <c r="AD231" s="239"/>
      <c r="AE231" s="239"/>
      <c r="AF231" s="239"/>
      <c r="AG231" s="239"/>
      <c r="AH231" s="239"/>
      <c r="AI231" s="239"/>
      <c r="AJ231" s="239"/>
      <c r="AK231" s="239"/>
      <c r="AL231" s="239"/>
      <c r="AM231" s="239"/>
      <c r="AN231" s="239"/>
      <c r="AO231" s="239"/>
      <c r="AP231" s="239"/>
      <c r="AQ231" s="239"/>
      <c r="AR231" s="239"/>
      <c r="AS231" s="239"/>
      <c r="AT231" s="239"/>
      <c r="AU231" s="239"/>
      <c r="AV231" s="239"/>
      <c r="AW231" s="239"/>
      <c r="AX231" s="239"/>
      <c r="AY231" s="239"/>
      <c r="AZ231" s="239"/>
      <c r="BA231" s="239"/>
      <c r="BB231" s="239"/>
      <c r="BC231" s="239"/>
      <c r="BD231" s="239"/>
      <c r="BE231" s="239"/>
      <c r="BF231" s="239"/>
      <c r="BG231" s="239"/>
      <c r="BH231" s="239"/>
      <c r="BI231" s="239"/>
      <c r="BJ231" s="239"/>
      <c r="BK231" s="239"/>
      <c r="BL231" s="239"/>
      <c r="BM231" s="239"/>
      <c r="BN231" s="239"/>
      <c r="BO231" s="239"/>
      <c r="BP231" s="239"/>
      <c r="BQ231" s="239"/>
      <c r="BR231" s="239"/>
      <c r="BS231" s="239"/>
      <c r="BT231" s="239"/>
      <c r="BU231" s="239"/>
      <c r="BV231" s="239"/>
      <c r="BW231" s="239"/>
      <c r="BX231" s="239"/>
      <c r="BY231" s="239"/>
      <c r="BZ231" s="239"/>
      <c r="CA231" s="239"/>
      <c r="CB231" s="239"/>
      <c r="CC231" s="239"/>
      <c r="CD231" s="239"/>
      <c r="CE231" s="239"/>
      <c r="CF231" s="239"/>
      <c r="CG231" s="239"/>
      <c r="CH231" s="239"/>
      <c r="CI231" s="239"/>
      <c r="CJ231" s="239"/>
      <c r="CK231" s="239"/>
      <c r="CL231" s="239"/>
      <c r="CM231" s="239"/>
      <c r="CN231" s="239"/>
      <c r="CO231" s="239"/>
      <c r="CP231" s="239"/>
      <c r="CQ231" s="239"/>
      <c r="CR231" s="239"/>
      <c r="CS231" s="239"/>
      <c r="CT231" s="239"/>
      <c r="CU231" s="239"/>
      <c r="CV231" s="239"/>
      <c r="CW231" s="239"/>
      <c r="CX231" s="239"/>
      <c r="CY231" s="239"/>
      <c r="CZ231" s="239"/>
      <c r="DA231" s="239"/>
      <c r="DB231" s="239"/>
      <c r="DC231" s="239"/>
      <c r="DD231" s="239"/>
      <c r="DE231" s="239"/>
      <c r="DF231" s="239"/>
      <c r="DG231" s="239"/>
      <c r="DH231" s="239"/>
      <c r="DI231" s="239"/>
      <c r="DJ231" s="239"/>
      <c r="DK231" s="239"/>
      <c r="DL231" s="239"/>
      <c r="DM231" s="239"/>
      <c r="DN231" s="239"/>
      <c r="DO231" s="239"/>
      <c r="DP231" s="239"/>
      <c r="DQ231" s="239"/>
      <c r="DR231" s="239"/>
      <c r="DS231" s="239"/>
      <c r="DT231" s="239"/>
      <c r="DU231" s="239"/>
      <c r="DV231" s="239"/>
      <c r="DW231" s="239"/>
      <c r="DX231" s="239"/>
      <c r="DY231" s="239"/>
      <c r="DZ231" s="239"/>
      <c r="EA231" s="239"/>
      <c r="EB231" s="239"/>
      <c r="EC231" s="239"/>
      <c r="ED231" s="239"/>
      <c r="EE231" s="239"/>
      <c r="EF231" s="239"/>
      <c r="EG231" s="239"/>
      <c r="EH231" s="239"/>
      <c r="EI231" s="239"/>
      <c r="EJ231" s="239"/>
      <c r="EK231" s="239"/>
      <c r="EL231" s="239"/>
      <c r="EM231" s="239"/>
      <c r="EN231" s="239"/>
      <c r="EO231" s="239"/>
      <c r="EP231" s="239"/>
      <c r="EQ231" s="239"/>
      <c r="ER231" s="239"/>
      <c r="ES231" s="239"/>
      <c r="ET231" s="239"/>
      <c r="EU231" s="239"/>
      <c r="EV231" s="239"/>
      <c r="EW231" s="239"/>
      <c r="EX231" s="239"/>
      <c r="EY231" s="239"/>
      <c r="EZ231" s="239"/>
      <c r="FA231" s="239"/>
      <c r="FB231" s="239"/>
      <c r="FC231" s="239"/>
      <c r="FD231" s="239"/>
      <c r="FE231" s="239"/>
      <c r="FF231" s="239"/>
      <c r="FG231" s="239"/>
      <c r="FH231" s="239"/>
      <c r="FI231" s="239"/>
      <c r="FJ231" s="239"/>
      <c r="FK231" s="239"/>
      <c r="FL231" s="239"/>
      <c r="FM231" s="239"/>
      <c r="FN231" s="239"/>
      <c r="FO231" s="239"/>
      <c r="FP231" s="239"/>
      <c r="FQ231" s="239"/>
      <c r="FR231" s="239"/>
      <c r="FS231" s="239"/>
      <c r="FT231" s="239"/>
      <c r="FU231" s="239"/>
      <c r="FV231" s="239"/>
      <c r="FW231" s="239"/>
      <c r="FX231" s="239"/>
      <c r="FY231" s="239"/>
      <c r="FZ231" s="239"/>
      <c r="GA231" s="239"/>
      <c r="GB231" s="239"/>
      <c r="GC231" s="239"/>
      <c r="GD231" s="239"/>
      <c r="GE231" s="239"/>
      <c r="GF231" s="239"/>
      <c r="GG231" s="239"/>
      <c r="GH231" s="239"/>
    </row>
    <row r="232" spans="1:190" ht="15.75" customHeight="1" x14ac:dyDescent="0.25">
      <c r="A232" s="242"/>
      <c r="C232" s="292" t="s">
        <v>594</v>
      </c>
      <c r="D232" s="299">
        <f>SUMIF($G$13:$G$181,$C$232,H$13:H$181)</f>
        <v>3072335</v>
      </c>
      <c r="E232" s="300">
        <f>SUMIF($G$13:$G$181,$C$232,I$13:I$181)</f>
        <v>-750630.56</v>
      </c>
      <c r="F232" s="299">
        <f t="shared" si="5"/>
        <v>2321704.44</v>
      </c>
      <c r="G232" s="293">
        <f>SUMIF($G$13:$G$181,$C$232,K$13:K$181)</f>
        <v>576134.51</v>
      </c>
      <c r="H232" s="298"/>
      <c r="J232" s="239"/>
      <c r="K232" s="296"/>
      <c r="L232" s="296"/>
      <c r="M232" s="296"/>
      <c r="N232" s="297"/>
      <c r="O232" s="330"/>
      <c r="P232" s="330"/>
      <c r="Q232" s="330"/>
      <c r="R232" s="330"/>
      <c r="S232" s="330"/>
      <c r="T232" s="239"/>
      <c r="U232" s="239"/>
      <c r="V232" s="239"/>
      <c r="W232" s="239"/>
      <c r="X232" s="239"/>
      <c r="Y232" s="239"/>
      <c r="Z232" s="239"/>
      <c r="AA232" s="239"/>
      <c r="AB232" s="239"/>
      <c r="AC232" s="239"/>
      <c r="AD232" s="239"/>
      <c r="AE232" s="239"/>
      <c r="AF232" s="239"/>
      <c r="AG232" s="239"/>
      <c r="AH232" s="239"/>
      <c r="AI232" s="239"/>
      <c r="AJ232" s="239"/>
      <c r="AK232" s="239"/>
      <c r="AL232" s="239"/>
      <c r="AM232" s="239"/>
      <c r="AN232" s="239"/>
      <c r="AO232" s="239"/>
      <c r="AP232" s="239"/>
      <c r="AQ232" s="239"/>
      <c r="AR232" s="239"/>
      <c r="AS232" s="239"/>
      <c r="AT232" s="239"/>
      <c r="AU232" s="239"/>
      <c r="AV232" s="239"/>
      <c r="AW232" s="239"/>
      <c r="AX232" s="239"/>
      <c r="AY232" s="239"/>
      <c r="AZ232" s="239"/>
      <c r="BA232" s="239"/>
      <c r="BB232" s="239"/>
      <c r="BC232" s="239"/>
      <c r="BD232" s="239"/>
      <c r="BE232" s="239"/>
      <c r="BF232" s="239"/>
      <c r="BG232" s="239"/>
      <c r="BH232" s="239"/>
      <c r="BI232" s="239"/>
      <c r="BJ232" s="239"/>
      <c r="BK232" s="239"/>
      <c r="BL232" s="239"/>
      <c r="BM232" s="239"/>
      <c r="BN232" s="239"/>
      <c r="BO232" s="239"/>
      <c r="BP232" s="239"/>
      <c r="BQ232" s="239"/>
      <c r="BR232" s="239"/>
      <c r="BS232" s="239"/>
      <c r="BT232" s="239"/>
      <c r="BU232" s="239"/>
      <c r="BV232" s="239"/>
      <c r="BW232" s="239"/>
      <c r="BX232" s="239"/>
      <c r="BY232" s="239"/>
      <c r="BZ232" s="239"/>
      <c r="CA232" s="239"/>
      <c r="CB232" s="239"/>
      <c r="CC232" s="239"/>
      <c r="CD232" s="239"/>
      <c r="CE232" s="239"/>
      <c r="CF232" s="239"/>
      <c r="CG232" s="239"/>
      <c r="CH232" s="239"/>
      <c r="CI232" s="239"/>
      <c r="CJ232" s="239"/>
      <c r="CK232" s="239"/>
      <c r="CL232" s="239"/>
      <c r="CM232" s="239"/>
      <c r="CN232" s="239"/>
      <c r="CO232" s="239"/>
      <c r="CP232" s="239"/>
      <c r="CQ232" s="239"/>
      <c r="CR232" s="239"/>
      <c r="CS232" s="239"/>
      <c r="CT232" s="239"/>
      <c r="CU232" s="239"/>
      <c r="CV232" s="239"/>
      <c r="CW232" s="239"/>
      <c r="CX232" s="239"/>
      <c r="CY232" s="239"/>
      <c r="CZ232" s="239"/>
      <c r="DA232" s="239"/>
      <c r="DB232" s="239"/>
      <c r="DC232" s="239"/>
      <c r="DD232" s="239"/>
      <c r="DE232" s="239"/>
      <c r="DF232" s="239"/>
      <c r="DG232" s="239"/>
      <c r="DH232" s="239"/>
      <c r="DI232" s="239"/>
      <c r="DJ232" s="239"/>
      <c r="DK232" s="239"/>
      <c r="DL232" s="239"/>
      <c r="DM232" s="239"/>
      <c r="DN232" s="239"/>
      <c r="DO232" s="239"/>
      <c r="DP232" s="239"/>
      <c r="DQ232" s="239"/>
      <c r="DR232" s="239"/>
      <c r="DS232" s="239"/>
      <c r="DT232" s="239"/>
      <c r="DU232" s="239"/>
      <c r="DV232" s="239"/>
      <c r="DW232" s="239"/>
      <c r="DX232" s="239"/>
      <c r="DY232" s="239"/>
      <c r="DZ232" s="239"/>
      <c r="EA232" s="239"/>
      <c r="EB232" s="239"/>
      <c r="EC232" s="239"/>
      <c r="ED232" s="239"/>
      <c r="EE232" s="239"/>
      <c r="EF232" s="239"/>
      <c r="EG232" s="239"/>
      <c r="EH232" s="239"/>
      <c r="EI232" s="239"/>
      <c r="EJ232" s="239"/>
      <c r="EK232" s="239"/>
      <c r="EL232" s="239"/>
      <c r="EM232" s="239"/>
      <c r="EN232" s="239"/>
      <c r="EO232" s="239"/>
      <c r="EP232" s="239"/>
      <c r="EQ232" s="239"/>
      <c r="ER232" s="239"/>
      <c r="ES232" s="239"/>
      <c r="ET232" s="239"/>
      <c r="EU232" s="239"/>
      <c r="EV232" s="239"/>
      <c r="EW232" s="239"/>
      <c r="EX232" s="239"/>
      <c r="EY232" s="239"/>
      <c r="EZ232" s="239"/>
      <c r="FA232" s="239"/>
      <c r="FB232" s="239"/>
      <c r="FC232" s="239"/>
      <c r="FD232" s="239"/>
      <c r="FE232" s="239"/>
      <c r="FF232" s="239"/>
      <c r="FG232" s="239"/>
      <c r="FH232" s="239"/>
      <c r="FI232" s="239"/>
      <c r="FJ232" s="239"/>
      <c r="FK232" s="239"/>
      <c r="FL232" s="239"/>
      <c r="FM232" s="239"/>
      <c r="FN232" s="239"/>
      <c r="FO232" s="239"/>
      <c r="FP232" s="239"/>
      <c r="FQ232" s="239"/>
      <c r="FR232" s="239"/>
      <c r="FS232" s="239"/>
      <c r="FT232" s="239"/>
      <c r="FU232" s="239"/>
      <c r="FV232" s="239"/>
      <c r="FW232" s="239"/>
      <c r="FX232" s="239"/>
      <c r="FY232" s="239"/>
      <c r="FZ232" s="239"/>
      <c r="GA232" s="239"/>
      <c r="GB232" s="239"/>
      <c r="GC232" s="239"/>
      <c r="GD232" s="239"/>
      <c r="GE232" s="239"/>
      <c r="GF232" s="239"/>
      <c r="GG232" s="239"/>
      <c r="GH232" s="239"/>
    </row>
    <row r="233" spans="1:190" ht="15.75" customHeight="1" x14ac:dyDescent="0.25">
      <c r="A233" s="242"/>
      <c r="C233" s="292" t="s">
        <v>61</v>
      </c>
      <c r="D233" s="293">
        <f>SUMIF($G$13:$G$181,$C$233,H$13:H$181)</f>
        <v>7677533.6199999917</v>
      </c>
      <c r="E233" s="294">
        <f>SUMIF($G$13:$G$181,$C$233,I$13:I$181)</f>
        <v>135147.89875000028</v>
      </c>
      <c r="F233" s="293">
        <f t="shared" si="5"/>
        <v>7812681.5187499924</v>
      </c>
      <c r="G233" s="293">
        <f>SUMIF($G$13:$G$181,$C$233,K$13:K$181)</f>
        <v>0</v>
      </c>
      <c r="H233" s="298"/>
      <c r="J233" s="239"/>
      <c r="K233" s="296"/>
      <c r="L233" s="296"/>
      <c r="M233" s="296"/>
      <c r="N233" s="297"/>
      <c r="O233" s="330"/>
      <c r="P233" s="330"/>
      <c r="Q233" s="330"/>
      <c r="R233" s="330"/>
      <c r="S233" s="330"/>
      <c r="T233" s="239"/>
      <c r="U233" s="239"/>
      <c r="V233" s="239"/>
      <c r="W233" s="239"/>
      <c r="X233" s="239"/>
      <c r="Y233" s="239"/>
      <c r="Z233" s="239"/>
      <c r="AA233" s="239"/>
      <c r="AB233" s="239"/>
      <c r="AC233" s="239"/>
      <c r="AD233" s="239"/>
      <c r="AE233" s="239"/>
      <c r="AF233" s="239"/>
      <c r="AG233" s="239"/>
      <c r="AH233" s="239"/>
      <c r="AI233" s="239"/>
      <c r="AJ233" s="239"/>
      <c r="AK233" s="239"/>
      <c r="AL233" s="239"/>
      <c r="AM233" s="239"/>
      <c r="AN233" s="239"/>
      <c r="AO233" s="239"/>
      <c r="AP233" s="239"/>
      <c r="AQ233" s="239"/>
      <c r="AR233" s="239"/>
      <c r="AS233" s="239"/>
      <c r="AT233" s="239"/>
      <c r="AU233" s="239"/>
      <c r="AV233" s="239"/>
      <c r="AW233" s="239"/>
      <c r="AX233" s="239"/>
      <c r="AY233" s="239"/>
      <c r="AZ233" s="239"/>
      <c r="BA233" s="239"/>
      <c r="BB233" s="239"/>
      <c r="BC233" s="239"/>
      <c r="BD233" s="239"/>
      <c r="BE233" s="239"/>
      <c r="BF233" s="239"/>
      <c r="BG233" s="239"/>
      <c r="BH233" s="239"/>
      <c r="BI233" s="239"/>
      <c r="BJ233" s="239"/>
      <c r="BK233" s="239"/>
      <c r="BL233" s="239"/>
      <c r="BM233" s="239"/>
      <c r="BN233" s="239"/>
      <c r="BO233" s="239"/>
      <c r="BP233" s="239"/>
      <c r="BQ233" s="239"/>
      <c r="BR233" s="239"/>
      <c r="BS233" s="239"/>
      <c r="BT233" s="239"/>
      <c r="BU233" s="239"/>
      <c r="BV233" s="239"/>
      <c r="BW233" s="239"/>
      <c r="BX233" s="239"/>
      <c r="BY233" s="239"/>
      <c r="BZ233" s="239"/>
      <c r="CA233" s="239"/>
      <c r="CB233" s="239"/>
      <c r="CC233" s="239"/>
      <c r="CD233" s="239"/>
      <c r="CE233" s="239"/>
      <c r="CF233" s="239"/>
      <c r="CG233" s="239"/>
      <c r="CH233" s="239"/>
      <c r="CI233" s="239"/>
      <c r="CJ233" s="239"/>
      <c r="CK233" s="239"/>
      <c r="CL233" s="239"/>
      <c r="CM233" s="239"/>
      <c r="CN233" s="239"/>
      <c r="CO233" s="239"/>
      <c r="CP233" s="239"/>
      <c r="CQ233" s="239"/>
      <c r="CR233" s="239"/>
      <c r="CS233" s="239"/>
      <c r="CT233" s="239"/>
      <c r="CU233" s="239"/>
      <c r="CV233" s="239"/>
      <c r="CW233" s="239"/>
      <c r="CX233" s="239"/>
      <c r="CY233" s="239"/>
      <c r="CZ233" s="239"/>
      <c r="DA233" s="239"/>
      <c r="DB233" s="239"/>
      <c r="DC233" s="239"/>
      <c r="DD233" s="239"/>
      <c r="DE233" s="239"/>
      <c r="DF233" s="239"/>
      <c r="DG233" s="239"/>
      <c r="DH233" s="239"/>
      <c r="DI233" s="239"/>
      <c r="DJ233" s="239"/>
      <c r="DK233" s="239"/>
      <c r="DL233" s="239"/>
      <c r="DM233" s="239"/>
      <c r="DN233" s="239"/>
      <c r="DO233" s="239"/>
      <c r="DP233" s="239"/>
      <c r="DQ233" s="239"/>
      <c r="DR233" s="239"/>
      <c r="DS233" s="239"/>
      <c r="DT233" s="239"/>
      <c r="DU233" s="239"/>
      <c r="DV233" s="239"/>
      <c r="DW233" s="239"/>
      <c r="DX233" s="239"/>
      <c r="DY233" s="239"/>
      <c r="DZ233" s="239"/>
      <c r="EA233" s="239"/>
      <c r="EB233" s="239"/>
      <c r="EC233" s="239"/>
      <c r="ED233" s="239"/>
      <c r="EE233" s="239"/>
      <c r="EF233" s="239"/>
      <c r="EG233" s="239"/>
      <c r="EH233" s="239"/>
      <c r="EI233" s="239"/>
      <c r="EJ233" s="239"/>
      <c r="EK233" s="239"/>
      <c r="EL233" s="239"/>
      <c r="EM233" s="239"/>
      <c r="EN233" s="239"/>
      <c r="EO233" s="239"/>
      <c r="EP233" s="239"/>
      <c r="EQ233" s="239"/>
      <c r="ER233" s="239"/>
      <c r="ES233" s="239"/>
      <c r="ET233" s="239"/>
      <c r="EU233" s="239"/>
      <c r="EV233" s="239"/>
      <c r="EW233" s="239"/>
      <c r="EX233" s="239"/>
      <c r="EY233" s="239"/>
      <c r="EZ233" s="239"/>
      <c r="FA233" s="239"/>
      <c r="FB233" s="239"/>
      <c r="FC233" s="239"/>
      <c r="FD233" s="239"/>
      <c r="FE233" s="239"/>
      <c r="FF233" s="239"/>
      <c r="FG233" s="239"/>
      <c r="FH233" s="239"/>
      <c r="FI233" s="239"/>
      <c r="FJ233" s="239"/>
      <c r="FK233" s="239"/>
      <c r="FL233" s="239"/>
      <c r="FM233" s="239"/>
      <c r="FN233" s="239"/>
      <c r="FO233" s="239"/>
      <c r="FP233" s="239"/>
      <c r="FQ233" s="239"/>
      <c r="FR233" s="239"/>
      <c r="FS233" s="239"/>
      <c r="FT233" s="239"/>
      <c r="FU233" s="239"/>
      <c r="FV233" s="239"/>
      <c r="FW233" s="239"/>
      <c r="FX233" s="239"/>
      <c r="FY233" s="239"/>
      <c r="FZ233" s="239"/>
      <c r="GA233" s="239"/>
      <c r="GB233" s="239"/>
      <c r="GC233" s="239"/>
      <c r="GD233" s="239"/>
      <c r="GE233" s="239"/>
      <c r="GF233" s="239"/>
      <c r="GG233" s="239"/>
      <c r="GH233" s="239"/>
    </row>
    <row r="234" spans="1:190" ht="13.7" customHeight="1" x14ac:dyDescent="0.25">
      <c r="A234" s="242"/>
      <c r="C234" s="301" t="s">
        <v>84</v>
      </c>
      <c r="D234" s="302">
        <f>SUMIF($G$13:$G$181,$C$234,H$13:H$181)</f>
        <v>4547421.3099999987</v>
      </c>
      <c r="E234" s="303">
        <f>SUMIF($G$13:$G$181,$C$234,I$13:I$181)</f>
        <v>122606.13650000014</v>
      </c>
      <c r="F234" s="302">
        <f t="shared" si="5"/>
        <v>4670027.4464999987</v>
      </c>
      <c r="G234" s="302">
        <f>SUMIF($G$13:$G$181,$C$234,K$13:K$181)</f>
        <v>148076.88150000002</v>
      </c>
      <c r="H234" s="298"/>
      <c r="J234" s="239"/>
      <c r="K234" s="296"/>
      <c r="L234" s="296"/>
      <c r="M234" s="296"/>
      <c r="N234" s="297"/>
      <c r="O234" s="330"/>
      <c r="P234" s="330"/>
      <c r="Q234" s="330"/>
      <c r="R234" s="330"/>
      <c r="S234" s="330"/>
      <c r="T234" s="239"/>
      <c r="U234" s="239"/>
      <c r="V234" s="239"/>
      <c r="W234" s="239"/>
      <c r="X234" s="239"/>
      <c r="Y234" s="239"/>
      <c r="Z234" s="239"/>
      <c r="AA234" s="239"/>
      <c r="AB234" s="239"/>
      <c r="AC234" s="239"/>
      <c r="AD234" s="239"/>
      <c r="AE234" s="239"/>
      <c r="AF234" s="239"/>
      <c r="AG234" s="239"/>
      <c r="AH234" s="239"/>
      <c r="AI234" s="239"/>
      <c r="AJ234" s="239"/>
      <c r="AK234" s="239"/>
      <c r="AL234" s="239"/>
      <c r="AM234" s="239"/>
      <c r="AN234" s="239"/>
      <c r="AO234" s="239"/>
      <c r="AP234" s="239"/>
      <c r="AQ234" s="239"/>
      <c r="AR234" s="239"/>
      <c r="AS234" s="239"/>
      <c r="AT234" s="239"/>
      <c r="AU234" s="239"/>
      <c r="AV234" s="239"/>
      <c r="AW234" s="239"/>
      <c r="AX234" s="239"/>
      <c r="AY234" s="239"/>
      <c r="AZ234" s="239"/>
      <c r="BA234" s="239"/>
      <c r="BB234" s="239"/>
      <c r="BC234" s="239"/>
      <c r="BD234" s="239"/>
      <c r="BE234" s="239"/>
      <c r="BF234" s="239"/>
      <c r="BG234" s="239"/>
      <c r="BH234" s="239"/>
      <c r="BI234" s="239"/>
      <c r="BJ234" s="239"/>
      <c r="BK234" s="239"/>
      <c r="BL234" s="239"/>
      <c r="BM234" s="239"/>
      <c r="BN234" s="239"/>
      <c r="BO234" s="239"/>
      <c r="BP234" s="239"/>
      <c r="BQ234" s="239"/>
      <c r="BR234" s="239"/>
      <c r="BS234" s="239"/>
      <c r="BT234" s="239"/>
      <c r="BU234" s="239"/>
      <c r="BV234" s="239"/>
      <c r="BW234" s="239"/>
      <c r="BX234" s="239"/>
      <c r="BY234" s="239"/>
      <c r="BZ234" s="239"/>
      <c r="CA234" s="239"/>
      <c r="CB234" s="239"/>
      <c r="CC234" s="239"/>
      <c r="CD234" s="239"/>
      <c r="CE234" s="239"/>
      <c r="CF234" s="239"/>
      <c r="CG234" s="239"/>
      <c r="CH234" s="239"/>
      <c r="CI234" s="239"/>
      <c r="CJ234" s="239"/>
      <c r="CK234" s="239"/>
      <c r="CL234" s="239"/>
      <c r="CM234" s="239"/>
      <c r="CN234" s="239"/>
      <c r="CO234" s="239"/>
      <c r="CP234" s="239"/>
      <c r="CQ234" s="239"/>
      <c r="CR234" s="239"/>
      <c r="CS234" s="239"/>
      <c r="CT234" s="239"/>
      <c r="CU234" s="239"/>
      <c r="CV234" s="239"/>
      <c r="CW234" s="239"/>
      <c r="CX234" s="239"/>
      <c r="CY234" s="239"/>
      <c r="CZ234" s="239"/>
      <c r="DA234" s="239"/>
      <c r="DB234" s="239"/>
      <c r="DC234" s="239"/>
      <c r="DD234" s="239"/>
      <c r="DE234" s="239"/>
      <c r="DF234" s="239"/>
      <c r="DG234" s="239"/>
      <c r="DH234" s="239"/>
      <c r="DI234" s="239"/>
      <c r="DJ234" s="239"/>
      <c r="DK234" s="239"/>
      <c r="DL234" s="239"/>
      <c r="DM234" s="239"/>
      <c r="DN234" s="239"/>
      <c r="DO234" s="239"/>
      <c r="DP234" s="239"/>
      <c r="DQ234" s="239"/>
      <c r="DR234" s="239"/>
      <c r="DS234" s="239"/>
      <c r="DT234" s="239"/>
      <c r="DU234" s="239"/>
      <c r="DV234" s="239"/>
      <c r="DW234" s="239"/>
      <c r="DX234" s="239"/>
      <c r="DY234" s="239"/>
      <c r="DZ234" s="239"/>
      <c r="EA234" s="239"/>
      <c r="EB234" s="239"/>
      <c r="EC234" s="239"/>
      <c r="ED234" s="239"/>
      <c r="EE234" s="239"/>
      <c r="EF234" s="239"/>
      <c r="EG234" s="239"/>
      <c r="EH234" s="239"/>
      <c r="EI234" s="239"/>
      <c r="EJ234" s="239"/>
      <c r="EK234" s="239"/>
      <c r="EL234" s="239"/>
      <c r="EM234" s="239"/>
      <c r="EN234" s="239"/>
      <c r="EO234" s="239"/>
      <c r="EP234" s="239"/>
      <c r="EQ234" s="239"/>
      <c r="ER234" s="239"/>
      <c r="ES234" s="239"/>
      <c r="ET234" s="239"/>
      <c r="EU234" s="239"/>
      <c r="EV234" s="239"/>
      <c r="EW234" s="239"/>
      <c r="EX234" s="239"/>
      <c r="EY234" s="239"/>
      <c r="EZ234" s="239"/>
      <c r="FA234" s="239"/>
      <c r="FB234" s="239"/>
      <c r="FC234" s="239"/>
      <c r="FD234" s="239"/>
      <c r="FE234" s="239"/>
      <c r="FF234" s="239"/>
      <c r="FG234" s="239"/>
      <c r="FH234" s="239"/>
      <c r="FI234" s="239"/>
      <c r="FJ234" s="239"/>
      <c r="FK234" s="239"/>
      <c r="FL234" s="239"/>
      <c r="FM234" s="239"/>
      <c r="FN234" s="239"/>
      <c r="FO234" s="239"/>
      <c r="FP234" s="239"/>
      <c r="FQ234" s="239"/>
      <c r="FR234" s="239"/>
      <c r="FS234" s="239"/>
      <c r="FT234" s="239"/>
      <c r="FU234" s="239"/>
      <c r="FV234" s="239"/>
      <c r="FW234" s="239"/>
      <c r="FX234" s="239"/>
      <c r="FY234" s="239"/>
      <c r="FZ234" s="239"/>
      <c r="GA234" s="239"/>
      <c r="GB234" s="239"/>
      <c r="GC234" s="239"/>
      <c r="GD234" s="239"/>
      <c r="GE234" s="239"/>
      <c r="GF234" s="239"/>
      <c r="GG234" s="239"/>
      <c r="GH234" s="239"/>
    </row>
    <row r="235" spans="1:190" ht="15.75" customHeight="1" x14ac:dyDescent="0.25">
      <c r="A235" s="242"/>
      <c r="C235" s="216" t="s">
        <v>619</v>
      </c>
      <c r="D235" s="304">
        <f>SUM(D229:D234)</f>
        <v>95794706.430000007</v>
      </c>
      <c r="E235" s="304">
        <f>SUM(E229:E234)</f>
        <v>-166249.53400000412</v>
      </c>
      <c r="F235" s="304">
        <f>D235+E235</f>
        <v>95628456.895999998</v>
      </c>
      <c r="G235" s="304">
        <f>SUM(G229:G234)</f>
        <v>828635.23149999999</v>
      </c>
      <c r="H235" s="298"/>
      <c r="J235" s="239"/>
      <c r="K235" s="305"/>
      <c r="L235" s="305"/>
      <c r="M235" s="305"/>
      <c r="N235" s="331"/>
      <c r="O235" s="331"/>
      <c r="P235" s="331"/>
      <c r="Q235" s="331"/>
      <c r="R235" s="331"/>
      <c r="S235" s="306"/>
      <c r="T235" s="239"/>
      <c r="U235" s="239"/>
      <c r="V235" s="239"/>
      <c r="W235" s="239"/>
      <c r="X235" s="239"/>
      <c r="Y235" s="239"/>
      <c r="Z235" s="239"/>
      <c r="AA235" s="239"/>
      <c r="AB235" s="239"/>
      <c r="AC235" s="239"/>
      <c r="AD235" s="239"/>
      <c r="AE235" s="239"/>
      <c r="AF235" s="239"/>
      <c r="AG235" s="239"/>
      <c r="AH235" s="239"/>
      <c r="AI235" s="239"/>
      <c r="AJ235" s="239"/>
      <c r="AK235" s="239"/>
      <c r="AL235" s="239"/>
      <c r="AM235" s="239"/>
      <c r="AN235" s="239"/>
      <c r="AO235" s="239"/>
      <c r="AP235" s="239"/>
      <c r="AQ235" s="239"/>
      <c r="AR235" s="239"/>
      <c r="AS235" s="239"/>
      <c r="AT235" s="239"/>
      <c r="AU235" s="239"/>
      <c r="AV235" s="239"/>
      <c r="AW235" s="239"/>
      <c r="AX235" s="239"/>
      <c r="AY235" s="239"/>
      <c r="AZ235" s="239"/>
      <c r="BA235" s="239"/>
      <c r="BB235" s="239"/>
      <c r="BC235" s="239"/>
      <c r="BD235" s="239"/>
      <c r="BE235" s="239"/>
      <c r="BF235" s="239"/>
      <c r="BG235" s="239"/>
      <c r="BH235" s="239"/>
      <c r="BI235" s="239"/>
      <c r="BJ235" s="239"/>
      <c r="BK235" s="239"/>
      <c r="BL235" s="239"/>
      <c r="BM235" s="239"/>
      <c r="BN235" s="239"/>
      <c r="BO235" s="239"/>
      <c r="BP235" s="239"/>
      <c r="BQ235" s="239"/>
      <c r="BR235" s="239"/>
      <c r="BS235" s="239"/>
      <c r="BT235" s="239"/>
      <c r="BU235" s="239"/>
      <c r="BV235" s="239"/>
      <c r="BW235" s="239"/>
      <c r="BX235" s="239"/>
      <c r="BY235" s="239"/>
      <c r="BZ235" s="239"/>
      <c r="CA235" s="239"/>
      <c r="CB235" s="239"/>
      <c r="CC235" s="239"/>
      <c r="CD235" s="239"/>
      <c r="CE235" s="239"/>
      <c r="CF235" s="239"/>
      <c r="CG235" s="239"/>
      <c r="CH235" s="239"/>
      <c r="CI235" s="239"/>
      <c r="CJ235" s="239"/>
      <c r="CK235" s="239"/>
      <c r="CL235" s="239"/>
      <c r="CM235" s="239"/>
      <c r="CN235" s="239"/>
      <c r="CO235" s="239"/>
      <c r="CP235" s="239"/>
      <c r="CQ235" s="239"/>
      <c r="CR235" s="239"/>
      <c r="CS235" s="239"/>
      <c r="CT235" s="239"/>
      <c r="CU235" s="239"/>
      <c r="CV235" s="239"/>
      <c r="CW235" s="239"/>
      <c r="CX235" s="239"/>
      <c r="CY235" s="239"/>
      <c r="CZ235" s="239"/>
      <c r="DA235" s="239"/>
      <c r="DB235" s="239"/>
      <c r="DC235" s="239"/>
      <c r="DD235" s="239"/>
      <c r="DE235" s="239"/>
      <c r="DF235" s="239"/>
      <c r="DG235" s="239"/>
      <c r="DH235" s="239"/>
      <c r="DI235" s="239"/>
      <c r="DJ235" s="239"/>
      <c r="DK235" s="239"/>
      <c r="DL235" s="239"/>
      <c r="DM235" s="239"/>
      <c r="DN235" s="239"/>
      <c r="DO235" s="239"/>
      <c r="DP235" s="239"/>
      <c r="DQ235" s="239"/>
      <c r="DR235" s="239"/>
      <c r="DS235" s="239"/>
      <c r="DT235" s="239"/>
      <c r="DU235" s="239"/>
      <c r="DV235" s="239"/>
      <c r="DW235" s="239"/>
      <c r="DX235" s="239"/>
      <c r="DY235" s="239"/>
      <c r="DZ235" s="239"/>
      <c r="EA235" s="239"/>
      <c r="EB235" s="239"/>
      <c r="EC235" s="239"/>
      <c r="ED235" s="239"/>
      <c r="EE235" s="239"/>
      <c r="EF235" s="239"/>
      <c r="EG235" s="239"/>
      <c r="EH235" s="239"/>
      <c r="EI235" s="239"/>
      <c r="EJ235" s="239"/>
      <c r="EK235" s="239"/>
      <c r="EL235" s="239"/>
      <c r="EM235" s="239"/>
      <c r="EN235" s="239"/>
      <c r="EO235" s="239"/>
      <c r="EP235" s="239"/>
      <c r="EQ235" s="239"/>
      <c r="ER235" s="239"/>
      <c r="ES235" s="239"/>
      <c r="ET235" s="239"/>
      <c r="EU235" s="239"/>
      <c r="EV235" s="239"/>
      <c r="EW235" s="239"/>
      <c r="EX235" s="239"/>
      <c r="EY235" s="239"/>
      <c r="EZ235" s="239"/>
      <c r="FA235" s="239"/>
      <c r="FB235" s="239"/>
      <c r="FC235" s="239"/>
      <c r="FD235" s="239"/>
      <c r="FE235" s="239"/>
      <c r="FF235" s="239"/>
      <c r="FG235" s="239"/>
      <c r="FH235" s="239"/>
      <c r="FI235" s="239"/>
      <c r="FJ235" s="239"/>
      <c r="FK235" s="239"/>
      <c r="FL235" s="239"/>
      <c r="FM235" s="239"/>
      <c r="FN235" s="239"/>
      <c r="FO235" s="239"/>
      <c r="FP235" s="239"/>
      <c r="FQ235" s="239"/>
      <c r="FR235" s="239"/>
      <c r="FS235" s="239"/>
      <c r="FT235" s="239"/>
      <c r="FU235" s="239"/>
      <c r="FV235" s="239"/>
      <c r="FW235" s="239"/>
      <c r="FX235" s="239"/>
      <c r="FY235" s="239"/>
      <c r="FZ235" s="239"/>
      <c r="GA235" s="239"/>
      <c r="GB235" s="239"/>
      <c r="GC235" s="239"/>
      <c r="GD235" s="239"/>
      <c r="GE235" s="239"/>
      <c r="GF235" s="239"/>
      <c r="GG235" s="239"/>
      <c r="GH235" s="239"/>
    </row>
    <row r="236" spans="1:190" ht="15.75" customHeight="1" x14ac:dyDescent="0.25">
      <c r="A236" s="242"/>
      <c r="C236" s="307"/>
      <c r="D236" s="304"/>
      <c r="E236" s="304"/>
      <c r="F236" s="304"/>
      <c r="G236" s="304"/>
      <c r="H236" s="298"/>
      <c r="J236" s="239"/>
      <c r="K236" s="200"/>
      <c r="L236" s="200"/>
      <c r="M236" s="200"/>
      <c r="N236" s="308"/>
      <c r="O236" s="333"/>
      <c r="P236" s="333"/>
      <c r="Q236" s="333"/>
      <c r="R236" s="333"/>
      <c r="S236" s="333"/>
      <c r="T236" s="239"/>
      <c r="U236" s="239"/>
      <c r="V236" s="239"/>
      <c r="W236" s="239"/>
      <c r="X236" s="239"/>
      <c r="Y236" s="239"/>
      <c r="Z236" s="239"/>
      <c r="AA236" s="239"/>
      <c r="AB236" s="239"/>
      <c r="AC236" s="239"/>
      <c r="AD236" s="239"/>
      <c r="AE236" s="239"/>
      <c r="AF236" s="239"/>
      <c r="AG236" s="239"/>
      <c r="AH236" s="239"/>
      <c r="AI236" s="239"/>
      <c r="AJ236" s="239"/>
      <c r="AK236" s="239"/>
      <c r="AL236" s="239"/>
      <c r="AM236" s="239"/>
      <c r="AN236" s="239"/>
      <c r="AO236" s="239"/>
      <c r="AP236" s="239"/>
      <c r="AQ236" s="239"/>
      <c r="AR236" s="239"/>
      <c r="AS236" s="239"/>
      <c r="AT236" s="239"/>
      <c r="AU236" s="239"/>
      <c r="AV236" s="239"/>
      <c r="AW236" s="239"/>
      <c r="AX236" s="239"/>
      <c r="AY236" s="239"/>
      <c r="AZ236" s="239"/>
      <c r="BA236" s="239"/>
      <c r="BB236" s="239"/>
      <c r="BC236" s="239"/>
      <c r="BD236" s="239"/>
      <c r="BE236" s="239"/>
      <c r="BF236" s="239"/>
      <c r="BG236" s="239"/>
      <c r="BH236" s="239"/>
      <c r="BI236" s="239"/>
      <c r="BJ236" s="239"/>
      <c r="BK236" s="239"/>
      <c r="BL236" s="239"/>
      <c r="BM236" s="239"/>
      <c r="BN236" s="239"/>
      <c r="BO236" s="239"/>
      <c r="BP236" s="239"/>
      <c r="BQ236" s="239"/>
      <c r="BR236" s="239"/>
      <c r="BS236" s="239"/>
      <c r="BT236" s="239"/>
      <c r="BU236" s="239"/>
      <c r="BV236" s="239"/>
      <c r="BW236" s="239"/>
      <c r="BX236" s="239"/>
      <c r="BY236" s="239"/>
      <c r="BZ236" s="239"/>
      <c r="CA236" s="239"/>
      <c r="CB236" s="239"/>
      <c r="CC236" s="239"/>
      <c r="CD236" s="239"/>
      <c r="CE236" s="239"/>
      <c r="CF236" s="239"/>
      <c r="CG236" s="239"/>
      <c r="CH236" s="239"/>
      <c r="CI236" s="239"/>
      <c r="CJ236" s="239"/>
      <c r="CK236" s="239"/>
      <c r="CL236" s="239"/>
      <c r="CM236" s="239"/>
      <c r="CN236" s="239"/>
      <c r="CO236" s="239"/>
      <c r="CP236" s="239"/>
      <c r="CQ236" s="239"/>
      <c r="CR236" s="239"/>
      <c r="CS236" s="239"/>
      <c r="CT236" s="239"/>
      <c r="CU236" s="239"/>
      <c r="CV236" s="239"/>
      <c r="CW236" s="239"/>
      <c r="CX236" s="239"/>
      <c r="CY236" s="239"/>
      <c r="CZ236" s="239"/>
      <c r="DA236" s="239"/>
      <c r="DB236" s="239"/>
      <c r="DC236" s="239"/>
      <c r="DD236" s="239"/>
      <c r="DE236" s="239"/>
      <c r="DF236" s="239"/>
      <c r="DG236" s="239"/>
      <c r="DH236" s="239"/>
      <c r="DI236" s="239"/>
      <c r="DJ236" s="239"/>
      <c r="DK236" s="239"/>
      <c r="DL236" s="239"/>
      <c r="DM236" s="239"/>
      <c r="DN236" s="239"/>
      <c r="DO236" s="239"/>
      <c r="DP236" s="239"/>
      <c r="DQ236" s="239"/>
      <c r="DR236" s="239"/>
      <c r="DS236" s="239"/>
      <c r="DT236" s="239"/>
      <c r="DU236" s="239"/>
      <c r="DV236" s="239"/>
      <c r="DW236" s="239"/>
      <c r="DX236" s="239"/>
      <c r="DY236" s="239"/>
      <c r="DZ236" s="239"/>
      <c r="EA236" s="239"/>
      <c r="EB236" s="239"/>
      <c r="EC236" s="239"/>
      <c r="ED236" s="239"/>
      <c r="EE236" s="239"/>
      <c r="EF236" s="239"/>
      <c r="EG236" s="239"/>
      <c r="EH236" s="239"/>
      <c r="EI236" s="239"/>
      <c r="EJ236" s="239"/>
      <c r="EK236" s="239"/>
      <c r="EL236" s="239"/>
      <c r="EM236" s="239"/>
      <c r="EN236" s="239"/>
      <c r="EO236" s="239"/>
      <c r="EP236" s="239"/>
      <c r="EQ236" s="239"/>
      <c r="ER236" s="239"/>
      <c r="ES236" s="239"/>
      <c r="ET236" s="239"/>
      <c r="EU236" s="239"/>
      <c r="EV236" s="239"/>
      <c r="EW236" s="239"/>
      <c r="EX236" s="239"/>
      <c r="EY236" s="239"/>
      <c r="EZ236" s="239"/>
      <c r="FA236" s="239"/>
      <c r="FB236" s="239"/>
      <c r="FC236" s="239"/>
      <c r="FD236" s="239"/>
      <c r="FE236" s="239"/>
      <c r="FF236" s="239"/>
      <c r="FG236" s="239"/>
      <c r="FH236" s="239"/>
      <c r="FI236" s="239"/>
      <c r="FJ236" s="239"/>
      <c r="FK236" s="239"/>
      <c r="FL236" s="239"/>
      <c r="FM236" s="239"/>
      <c r="FN236" s="239"/>
      <c r="FO236" s="239"/>
      <c r="FP236" s="239"/>
      <c r="FQ236" s="239"/>
      <c r="FR236" s="239"/>
      <c r="FS236" s="239"/>
      <c r="FT236" s="239"/>
      <c r="FU236" s="239"/>
      <c r="FV236" s="239"/>
      <c r="FW236" s="239"/>
      <c r="FX236" s="239"/>
      <c r="FY236" s="239"/>
      <c r="FZ236" s="239"/>
      <c r="GA236" s="239"/>
      <c r="GB236" s="239"/>
      <c r="GC236" s="239"/>
      <c r="GD236" s="239"/>
      <c r="GE236" s="239"/>
      <c r="GF236" s="239"/>
      <c r="GG236" s="239"/>
      <c r="GH236" s="239"/>
    </row>
    <row r="237" spans="1:190" ht="15.75" x14ac:dyDescent="0.25">
      <c r="A237" s="242"/>
      <c r="C237" s="193" t="s">
        <v>204</v>
      </c>
      <c r="D237" s="309"/>
      <c r="E237" s="309"/>
      <c r="F237" s="309"/>
      <c r="G237" s="309"/>
      <c r="H237" s="130"/>
      <c r="J237" s="239"/>
      <c r="K237" s="200"/>
      <c r="L237" s="200"/>
      <c r="M237" s="200"/>
      <c r="N237" s="310"/>
      <c r="O237" s="332"/>
      <c r="P237" s="332"/>
      <c r="Q237" s="332"/>
      <c r="R237" s="332"/>
      <c r="S237" s="332"/>
      <c r="T237" s="239"/>
      <c r="U237" s="239"/>
      <c r="V237" s="239"/>
      <c r="W237" s="239"/>
      <c r="X237" s="239"/>
      <c r="Y237" s="239"/>
      <c r="Z237" s="239"/>
      <c r="AA237" s="239"/>
      <c r="AB237" s="239"/>
      <c r="AC237" s="239"/>
      <c r="AD237" s="239"/>
      <c r="AE237" s="239"/>
      <c r="AF237" s="239"/>
      <c r="AG237" s="239"/>
      <c r="AH237" s="239"/>
      <c r="AI237" s="239"/>
      <c r="AJ237" s="239"/>
      <c r="AK237" s="239"/>
      <c r="AL237" s="239"/>
      <c r="AM237" s="239"/>
      <c r="AN237" s="239"/>
      <c r="AO237" s="239"/>
      <c r="AP237" s="239"/>
      <c r="AQ237" s="239"/>
      <c r="AR237" s="239"/>
      <c r="AS237" s="239"/>
      <c r="AT237" s="239"/>
      <c r="AU237" s="239"/>
      <c r="AV237" s="239"/>
      <c r="AW237" s="239"/>
      <c r="AX237" s="239"/>
      <c r="AY237" s="239"/>
      <c r="AZ237" s="239"/>
      <c r="BA237" s="239"/>
      <c r="BB237" s="239"/>
      <c r="BC237" s="239"/>
      <c r="BD237" s="239"/>
      <c r="BE237" s="239"/>
      <c r="BF237" s="239"/>
      <c r="BG237" s="239"/>
      <c r="BH237" s="239"/>
      <c r="BI237" s="239"/>
      <c r="BJ237" s="239"/>
      <c r="BK237" s="239"/>
      <c r="BL237" s="239"/>
      <c r="BM237" s="239"/>
      <c r="BN237" s="239"/>
      <c r="BO237" s="239"/>
      <c r="BP237" s="239"/>
      <c r="BQ237" s="239"/>
      <c r="BR237" s="239"/>
      <c r="BS237" s="239"/>
      <c r="BT237" s="239"/>
      <c r="BU237" s="239"/>
      <c r="BV237" s="239"/>
      <c r="BW237" s="239"/>
      <c r="BX237" s="239"/>
      <c r="BY237" s="239"/>
      <c r="BZ237" s="239"/>
      <c r="CA237" s="239"/>
      <c r="CB237" s="239"/>
      <c r="CC237" s="239"/>
      <c r="CD237" s="239"/>
      <c r="CE237" s="239"/>
      <c r="CF237" s="239"/>
      <c r="CG237" s="239"/>
      <c r="CH237" s="239"/>
      <c r="CI237" s="239"/>
      <c r="CJ237" s="239"/>
      <c r="CK237" s="239"/>
      <c r="CL237" s="239"/>
      <c r="CM237" s="239"/>
      <c r="CN237" s="239"/>
      <c r="CO237" s="239"/>
      <c r="CP237" s="239"/>
      <c r="CQ237" s="239"/>
      <c r="CR237" s="239"/>
      <c r="CS237" s="239"/>
      <c r="CT237" s="239"/>
      <c r="CU237" s="239"/>
      <c r="CV237" s="239"/>
      <c r="CW237" s="239"/>
      <c r="CX237" s="239"/>
      <c r="CY237" s="239"/>
      <c r="CZ237" s="239"/>
      <c r="DA237" s="239"/>
      <c r="DB237" s="239"/>
      <c r="DC237" s="239"/>
      <c r="DD237" s="239"/>
      <c r="DE237" s="239"/>
      <c r="DF237" s="239"/>
      <c r="DG237" s="239"/>
      <c r="DH237" s="239"/>
      <c r="DI237" s="239"/>
      <c r="DJ237" s="239"/>
      <c r="DK237" s="239"/>
      <c r="DL237" s="239"/>
      <c r="DM237" s="239"/>
      <c r="DN237" s="239"/>
      <c r="DO237" s="239"/>
      <c r="DP237" s="239"/>
      <c r="DQ237" s="239"/>
      <c r="DR237" s="239"/>
      <c r="DS237" s="239"/>
      <c r="DT237" s="239"/>
      <c r="DU237" s="239"/>
      <c r="DV237" s="239"/>
      <c r="DW237" s="239"/>
      <c r="DX237" s="239"/>
      <c r="DY237" s="239"/>
      <c r="DZ237" s="239"/>
      <c r="EA237" s="239"/>
      <c r="EB237" s="239"/>
      <c r="EC237" s="239"/>
      <c r="ED237" s="239"/>
      <c r="EE237" s="239"/>
      <c r="EF237" s="239"/>
      <c r="EG237" s="239"/>
      <c r="EH237" s="239"/>
      <c r="EI237" s="239"/>
      <c r="EJ237" s="239"/>
      <c r="EK237" s="239"/>
      <c r="EL237" s="239"/>
      <c r="EM237" s="239"/>
      <c r="EN237" s="239"/>
      <c r="EO237" s="239"/>
      <c r="EP237" s="239"/>
      <c r="EQ237" s="239"/>
      <c r="ER237" s="239"/>
      <c r="ES237" s="239"/>
      <c r="ET237" s="239"/>
      <c r="EU237" s="239"/>
      <c r="EV237" s="239"/>
      <c r="EW237" s="239"/>
      <c r="EX237" s="239"/>
      <c r="EY237" s="239"/>
      <c r="EZ237" s="239"/>
      <c r="FA237" s="239"/>
      <c r="FB237" s="239"/>
      <c r="FC237" s="239"/>
      <c r="FD237" s="239"/>
      <c r="FE237" s="239"/>
      <c r="FF237" s="239"/>
      <c r="FG237" s="239"/>
      <c r="FH237" s="239"/>
      <c r="FI237" s="239"/>
      <c r="FJ237" s="239"/>
      <c r="FK237" s="239"/>
      <c r="FL237" s="239"/>
      <c r="FM237" s="239"/>
      <c r="FN237" s="239"/>
      <c r="FO237" s="239"/>
      <c r="FP237" s="239"/>
      <c r="FQ237" s="239"/>
      <c r="FR237" s="239"/>
      <c r="FS237" s="239"/>
      <c r="FT237" s="239"/>
      <c r="FU237" s="239"/>
      <c r="FV237" s="239"/>
      <c r="FW237" s="239"/>
      <c r="FX237" s="239"/>
      <c r="FY237" s="239"/>
      <c r="FZ237" s="239"/>
      <c r="GA237" s="239"/>
      <c r="GB237" s="239"/>
      <c r="GC237" s="239"/>
      <c r="GD237" s="239"/>
      <c r="GE237" s="239"/>
      <c r="GF237" s="239"/>
      <c r="GG237" s="239"/>
      <c r="GH237" s="239"/>
    </row>
    <row r="238" spans="1:190" ht="15.75" customHeight="1" x14ac:dyDescent="0.25">
      <c r="A238" s="242"/>
      <c r="C238" s="151" t="s">
        <v>592</v>
      </c>
      <c r="D238" s="304">
        <f>SUMIF($G$13:$G$181,$C$238,H$13:H$181)</f>
        <v>7613673.5999999987</v>
      </c>
      <c r="E238" s="304">
        <f>SUMIF($G$13:$G$181,$C$238,I$13:I$181)</f>
        <v>475297.4000000013</v>
      </c>
      <c r="F238" s="304">
        <f>D238+E238</f>
        <v>8088971</v>
      </c>
      <c r="G238" s="304">
        <f>SUMIF($G$13:$G$181,$C$238,K$13:K$181)</f>
        <v>0</v>
      </c>
      <c r="H238" s="298"/>
      <c r="J238" s="239"/>
      <c r="K238" s="311"/>
      <c r="L238" s="311"/>
      <c r="M238" s="311"/>
      <c r="N238" s="312"/>
      <c r="O238" s="332"/>
      <c r="P238" s="332"/>
      <c r="Q238" s="332"/>
      <c r="R238" s="332"/>
      <c r="S238" s="332"/>
      <c r="T238" s="239"/>
      <c r="U238" s="239"/>
      <c r="V238" s="239"/>
      <c r="W238" s="239"/>
      <c r="X238" s="239"/>
      <c r="Y238" s="239"/>
      <c r="Z238" s="239"/>
      <c r="AA238" s="239"/>
      <c r="AB238" s="239"/>
      <c r="AC238" s="239"/>
      <c r="AD238" s="239"/>
      <c r="AE238" s="239"/>
      <c r="AF238" s="239"/>
      <c r="AG238" s="239"/>
      <c r="AH238" s="239"/>
      <c r="AI238" s="239"/>
      <c r="AJ238" s="239"/>
      <c r="AK238" s="239"/>
      <c r="AL238" s="239"/>
      <c r="AM238" s="239"/>
      <c r="AN238" s="239"/>
      <c r="AO238" s="239"/>
      <c r="AP238" s="239"/>
      <c r="AQ238" s="239"/>
      <c r="AR238" s="239"/>
      <c r="AS238" s="239"/>
      <c r="AT238" s="239"/>
      <c r="AU238" s="239"/>
      <c r="AV238" s="239"/>
      <c r="AW238" s="239"/>
      <c r="AX238" s="239"/>
      <c r="AY238" s="239"/>
      <c r="AZ238" s="239"/>
      <c r="BA238" s="239"/>
      <c r="BB238" s="239"/>
      <c r="BC238" s="239"/>
      <c r="BD238" s="239"/>
      <c r="BE238" s="239"/>
      <c r="BF238" s="239"/>
      <c r="BG238" s="239"/>
      <c r="BH238" s="239"/>
      <c r="BI238" s="239"/>
      <c r="BJ238" s="239"/>
      <c r="BK238" s="239"/>
      <c r="BL238" s="239"/>
      <c r="BM238" s="239"/>
      <c r="BN238" s="239"/>
      <c r="BO238" s="239"/>
      <c r="BP238" s="239"/>
      <c r="BQ238" s="239"/>
      <c r="BR238" s="239"/>
      <c r="BS238" s="239"/>
      <c r="BT238" s="239"/>
      <c r="BU238" s="239"/>
      <c r="BV238" s="239"/>
      <c r="BW238" s="239"/>
      <c r="BX238" s="239"/>
      <c r="BY238" s="239"/>
      <c r="BZ238" s="239"/>
      <c r="CA238" s="239"/>
      <c r="CB238" s="239"/>
      <c r="CC238" s="239"/>
      <c r="CD238" s="239"/>
      <c r="CE238" s="239"/>
      <c r="CF238" s="239"/>
      <c r="CG238" s="239"/>
      <c r="CH238" s="239"/>
      <c r="CI238" s="239"/>
      <c r="CJ238" s="239"/>
      <c r="CK238" s="239"/>
      <c r="CL238" s="239"/>
      <c r="CM238" s="239"/>
      <c r="CN238" s="239"/>
      <c r="CO238" s="239"/>
      <c r="CP238" s="239"/>
      <c r="CQ238" s="239"/>
      <c r="CR238" s="239"/>
      <c r="CS238" s="239"/>
      <c r="CT238" s="239"/>
      <c r="CU238" s="239"/>
      <c r="CV238" s="239"/>
      <c r="CW238" s="239"/>
      <c r="CX238" s="239"/>
      <c r="CY238" s="239"/>
      <c r="CZ238" s="239"/>
      <c r="DA238" s="239"/>
      <c r="DB238" s="239"/>
      <c r="DC238" s="239"/>
      <c r="DD238" s="239"/>
      <c r="DE238" s="239"/>
      <c r="DF238" s="239"/>
      <c r="DG238" s="239"/>
      <c r="DH238" s="239"/>
      <c r="DI238" s="239"/>
      <c r="DJ238" s="239"/>
      <c r="DK238" s="239"/>
      <c r="DL238" s="239"/>
      <c r="DM238" s="239"/>
      <c r="DN238" s="239"/>
      <c r="DO238" s="239"/>
      <c r="DP238" s="239"/>
      <c r="DQ238" s="239"/>
      <c r="DR238" s="239"/>
      <c r="DS238" s="239"/>
      <c r="DT238" s="239"/>
      <c r="DU238" s="239"/>
      <c r="DV238" s="239"/>
      <c r="DW238" s="239"/>
      <c r="DX238" s="239"/>
      <c r="DY238" s="239"/>
      <c r="DZ238" s="239"/>
      <c r="EA238" s="239"/>
      <c r="EB238" s="239"/>
      <c r="EC238" s="239"/>
      <c r="ED238" s="239"/>
      <c r="EE238" s="239"/>
      <c r="EF238" s="239"/>
      <c r="EG238" s="239"/>
      <c r="EH238" s="239"/>
      <c r="EI238" s="239"/>
      <c r="EJ238" s="239"/>
      <c r="EK238" s="239"/>
      <c r="EL238" s="239"/>
      <c r="EM238" s="239"/>
      <c r="EN238" s="239"/>
      <c r="EO238" s="239"/>
      <c r="EP238" s="239"/>
      <c r="EQ238" s="239"/>
      <c r="ER238" s="239"/>
      <c r="ES238" s="239"/>
      <c r="ET238" s="239"/>
      <c r="EU238" s="239"/>
      <c r="EV238" s="239"/>
      <c r="EW238" s="239"/>
      <c r="EX238" s="239"/>
      <c r="EY238" s="239"/>
      <c r="EZ238" s="239"/>
      <c r="FA238" s="239"/>
      <c r="FB238" s="239"/>
      <c r="FC238" s="239"/>
      <c r="FD238" s="239"/>
      <c r="FE238" s="239"/>
      <c r="FF238" s="239"/>
      <c r="FG238" s="239"/>
      <c r="FH238" s="239"/>
      <c r="FI238" s="239"/>
      <c r="FJ238" s="239"/>
      <c r="FK238" s="239"/>
      <c r="FL238" s="239"/>
      <c r="FM238" s="239"/>
      <c r="FN238" s="239"/>
      <c r="FO238" s="239"/>
      <c r="FP238" s="239"/>
      <c r="FQ238" s="239"/>
      <c r="FR238" s="239"/>
      <c r="FS238" s="239"/>
      <c r="FT238" s="239"/>
      <c r="FU238" s="239"/>
      <c r="FV238" s="239"/>
      <c r="FW238" s="239"/>
      <c r="FX238" s="239"/>
      <c r="FY238" s="239"/>
      <c r="FZ238" s="239"/>
      <c r="GA238" s="239"/>
      <c r="GB238" s="239"/>
      <c r="GC238" s="239"/>
      <c r="GD238" s="239"/>
      <c r="GE238" s="239"/>
      <c r="GF238" s="239"/>
      <c r="GG238" s="239"/>
      <c r="GH238" s="239"/>
    </row>
    <row r="239" spans="1:190" ht="15.75" x14ac:dyDescent="0.25">
      <c r="A239" s="242"/>
      <c r="C239" s="292" t="s">
        <v>600</v>
      </c>
      <c r="D239" s="304">
        <f>SUMIF($G$13:$G$185,$C$239,H$13:H$185)</f>
        <v>71265.399999999994</v>
      </c>
      <c r="E239" s="304">
        <f>SUMIF($G$13:$G$181,$C$239,I$13:I$181)</f>
        <v>0</v>
      </c>
      <c r="F239" s="304">
        <f>D239+E239</f>
        <v>71265.399999999994</v>
      </c>
      <c r="G239" s="304">
        <f>SUMIF($G$13:$G$181,$C$239,K$13:K$181)</f>
        <v>0</v>
      </c>
      <c r="H239" s="298"/>
      <c r="J239" s="239"/>
      <c r="K239" s="311"/>
      <c r="L239" s="311"/>
      <c r="M239" s="311"/>
      <c r="N239" s="312"/>
      <c r="O239" s="332"/>
      <c r="P239" s="332"/>
      <c r="Q239" s="332"/>
      <c r="R239" s="332"/>
      <c r="S239" s="332"/>
      <c r="T239" s="239"/>
      <c r="U239" s="239"/>
      <c r="V239" s="239"/>
      <c r="W239" s="239"/>
      <c r="X239" s="239"/>
      <c r="Y239" s="239"/>
      <c r="Z239" s="239"/>
      <c r="AA239" s="239"/>
      <c r="AB239" s="239"/>
      <c r="AC239" s="239"/>
      <c r="AD239" s="239"/>
      <c r="AE239" s="239"/>
      <c r="AF239" s="239"/>
      <c r="AG239" s="239"/>
      <c r="AH239" s="239"/>
      <c r="AI239" s="239"/>
      <c r="AJ239" s="239"/>
      <c r="AK239" s="239"/>
      <c r="AL239" s="239"/>
      <c r="AM239" s="239"/>
      <c r="AN239" s="239"/>
      <c r="AO239" s="239"/>
      <c r="AP239" s="239"/>
      <c r="AQ239" s="239"/>
      <c r="AR239" s="239"/>
      <c r="AS239" s="239"/>
      <c r="AT239" s="239"/>
      <c r="AU239" s="239"/>
      <c r="AV239" s="239"/>
      <c r="AW239" s="239"/>
      <c r="AX239" s="239"/>
      <c r="AY239" s="239"/>
      <c r="AZ239" s="239"/>
      <c r="BA239" s="239"/>
      <c r="BB239" s="239"/>
      <c r="BC239" s="239"/>
      <c r="BD239" s="239"/>
      <c r="BE239" s="239"/>
      <c r="BF239" s="239"/>
      <c r="BG239" s="239"/>
      <c r="BH239" s="239"/>
      <c r="BI239" s="239"/>
      <c r="BJ239" s="239"/>
      <c r="BK239" s="239"/>
      <c r="BL239" s="239"/>
      <c r="BM239" s="239"/>
      <c r="BN239" s="239"/>
      <c r="BO239" s="239"/>
      <c r="BP239" s="239"/>
      <c r="BQ239" s="239"/>
      <c r="BR239" s="239"/>
      <c r="BS239" s="239"/>
      <c r="BT239" s="239"/>
      <c r="BU239" s="239"/>
      <c r="BV239" s="239"/>
      <c r="BW239" s="239"/>
      <c r="BX239" s="239"/>
      <c r="BY239" s="239"/>
      <c r="BZ239" s="239"/>
      <c r="CA239" s="239"/>
      <c r="CB239" s="239"/>
      <c r="CC239" s="239"/>
      <c r="CD239" s="239"/>
      <c r="CE239" s="239"/>
      <c r="CF239" s="239"/>
      <c r="CG239" s="239"/>
      <c r="CH239" s="239"/>
      <c r="CI239" s="239"/>
      <c r="CJ239" s="239"/>
      <c r="CK239" s="239"/>
      <c r="CL239" s="239"/>
      <c r="CM239" s="239"/>
      <c r="CN239" s="239"/>
      <c r="CO239" s="239"/>
      <c r="CP239" s="239"/>
      <c r="CQ239" s="239"/>
      <c r="CR239" s="239"/>
      <c r="CS239" s="239"/>
      <c r="CT239" s="239"/>
      <c r="CU239" s="239"/>
      <c r="CV239" s="239"/>
      <c r="CW239" s="239"/>
      <c r="CX239" s="239"/>
      <c r="CY239" s="239"/>
      <c r="CZ239" s="239"/>
      <c r="DA239" s="239"/>
      <c r="DB239" s="239"/>
      <c r="DC239" s="239"/>
      <c r="DD239" s="239"/>
      <c r="DE239" s="239"/>
      <c r="DF239" s="239"/>
      <c r="DG239" s="239"/>
      <c r="DH239" s="239"/>
      <c r="DI239" s="239"/>
      <c r="DJ239" s="239"/>
      <c r="DK239" s="239"/>
      <c r="DL239" s="239"/>
      <c r="DM239" s="239"/>
      <c r="DN239" s="239"/>
      <c r="DO239" s="239"/>
      <c r="DP239" s="239"/>
      <c r="DQ239" s="239"/>
      <c r="DR239" s="239"/>
      <c r="DS239" s="239"/>
      <c r="DT239" s="239"/>
      <c r="DU239" s="239"/>
      <c r="DV239" s="239"/>
      <c r="DW239" s="239"/>
      <c r="DX239" s="239"/>
      <c r="DY239" s="239"/>
      <c r="DZ239" s="239"/>
      <c r="EA239" s="239"/>
      <c r="EB239" s="239"/>
      <c r="EC239" s="239"/>
      <c r="ED239" s="239"/>
      <c r="EE239" s="239"/>
      <c r="EF239" s="239"/>
      <c r="EG239" s="239"/>
      <c r="EH239" s="239"/>
      <c r="EI239" s="239"/>
      <c r="EJ239" s="239"/>
      <c r="EK239" s="239"/>
      <c r="EL239" s="239"/>
      <c r="EM239" s="239"/>
      <c r="EN239" s="239"/>
      <c r="EO239" s="239"/>
      <c r="EP239" s="239"/>
      <c r="EQ239" s="239"/>
      <c r="ER239" s="239"/>
      <c r="ES239" s="239"/>
      <c r="ET239" s="239"/>
      <c r="EU239" s="239"/>
      <c r="EV239" s="239"/>
      <c r="EW239" s="239"/>
      <c r="EX239" s="239"/>
      <c r="EY239" s="239"/>
      <c r="EZ239" s="239"/>
      <c r="FA239" s="239"/>
      <c r="FB239" s="239"/>
      <c r="FC239" s="239"/>
      <c r="FD239" s="239"/>
      <c r="FE239" s="239"/>
      <c r="FF239" s="239"/>
      <c r="FG239" s="239"/>
      <c r="FH239" s="239"/>
      <c r="FI239" s="239"/>
      <c r="FJ239" s="239"/>
      <c r="FK239" s="239"/>
      <c r="FL239" s="239"/>
      <c r="FM239" s="239"/>
      <c r="FN239" s="239"/>
      <c r="FO239" s="239"/>
      <c r="FP239" s="239"/>
      <c r="FQ239" s="239"/>
      <c r="FR239" s="239"/>
      <c r="FS239" s="239"/>
      <c r="FT239" s="239"/>
      <c r="FU239" s="239"/>
      <c r="FV239" s="239"/>
      <c r="FW239" s="239"/>
      <c r="FX239" s="239"/>
      <c r="FY239" s="239"/>
      <c r="FZ239" s="239"/>
      <c r="GA239" s="239"/>
      <c r="GB239" s="239"/>
      <c r="GC239" s="239"/>
      <c r="GD239" s="239"/>
      <c r="GE239" s="239"/>
      <c r="GF239" s="239"/>
      <c r="GG239" s="239"/>
      <c r="GH239" s="239"/>
    </row>
    <row r="240" spans="1:190" ht="15.75" customHeight="1" x14ac:dyDescent="0.25">
      <c r="A240" s="242"/>
      <c r="C240" s="292" t="s">
        <v>601</v>
      </c>
      <c r="D240" s="304">
        <f>SUMIF($G$13:$G$181,$C$240,H$13:H$181)</f>
        <v>56380</v>
      </c>
      <c r="E240" s="304">
        <f>SUMIF($G$13:$G$181,$C$240,I$13:I$181)</f>
        <v>0</v>
      </c>
      <c r="F240" s="304">
        <f>D240+E240</f>
        <v>56380</v>
      </c>
      <c r="G240" s="304">
        <f>SUMIF($G$13:$G$181,$C$240,K$13:K$181)</f>
        <v>0</v>
      </c>
      <c r="H240" s="298"/>
      <c r="J240" s="239"/>
      <c r="K240" s="311"/>
      <c r="L240" s="311"/>
      <c r="M240" s="311"/>
      <c r="N240" s="310"/>
      <c r="O240" s="332"/>
      <c r="P240" s="332"/>
      <c r="Q240" s="332"/>
      <c r="R240" s="332"/>
      <c r="S240" s="332"/>
      <c r="T240" s="239"/>
      <c r="U240" s="239"/>
      <c r="V240" s="239"/>
      <c r="W240" s="239"/>
      <c r="X240" s="239"/>
      <c r="Y240" s="239"/>
      <c r="Z240" s="239"/>
      <c r="AA240" s="239"/>
      <c r="AB240" s="239"/>
      <c r="AC240" s="239"/>
      <c r="AD240" s="239"/>
      <c r="AE240" s="239"/>
      <c r="AF240" s="239"/>
      <c r="AG240" s="239"/>
      <c r="AH240" s="239"/>
      <c r="AI240" s="239"/>
      <c r="AJ240" s="239"/>
      <c r="AK240" s="239"/>
      <c r="AL240" s="239"/>
      <c r="AM240" s="239"/>
      <c r="AN240" s="239"/>
      <c r="AO240" s="239"/>
      <c r="AP240" s="239"/>
      <c r="AQ240" s="239"/>
      <c r="AR240" s="239"/>
      <c r="AS240" s="239"/>
      <c r="AT240" s="239"/>
      <c r="AU240" s="239"/>
      <c r="AV240" s="239"/>
      <c r="AW240" s="239"/>
      <c r="AX240" s="239"/>
      <c r="AY240" s="239"/>
      <c r="AZ240" s="239"/>
      <c r="BA240" s="239"/>
      <c r="BB240" s="239"/>
      <c r="BC240" s="239"/>
      <c r="BD240" s="239"/>
      <c r="BE240" s="239"/>
      <c r="BF240" s="239"/>
      <c r="BG240" s="239"/>
      <c r="BH240" s="239"/>
      <c r="BI240" s="239"/>
      <c r="BJ240" s="239"/>
      <c r="BK240" s="239"/>
      <c r="BL240" s="239"/>
      <c r="BM240" s="239"/>
      <c r="BN240" s="239"/>
      <c r="BO240" s="239"/>
      <c r="BP240" s="239"/>
      <c r="BQ240" s="239"/>
      <c r="BR240" s="239"/>
      <c r="BS240" s="239"/>
      <c r="BT240" s="239"/>
      <c r="BU240" s="239"/>
      <c r="BV240" s="239"/>
      <c r="BW240" s="239"/>
      <c r="BX240" s="239"/>
      <c r="BY240" s="239"/>
      <c r="BZ240" s="239"/>
      <c r="CA240" s="239"/>
      <c r="CB240" s="239"/>
      <c r="CC240" s="239"/>
      <c r="CD240" s="239"/>
      <c r="CE240" s="239"/>
      <c r="CF240" s="239"/>
      <c r="CG240" s="239"/>
      <c r="CH240" s="239"/>
      <c r="CI240" s="239"/>
      <c r="CJ240" s="239"/>
      <c r="CK240" s="239"/>
      <c r="CL240" s="239"/>
      <c r="CM240" s="239"/>
      <c r="CN240" s="239"/>
      <c r="CO240" s="239"/>
      <c r="CP240" s="239"/>
      <c r="CQ240" s="239"/>
      <c r="CR240" s="239"/>
      <c r="CS240" s="239"/>
      <c r="CT240" s="239"/>
      <c r="CU240" s="239"/>
      <c r="CV240" s="239"/>
      <c r="CW240" s="239"/>
      <c r="CX240" s="239"/>
      <c r="CY240" s="239"/>
      <c r="CZ240" s="239"/>
      <c r="DA240" s="239"/>
      <c r="DB240" s="239"/>
      <c r="DC240" s="239"/>
      <c r="DD240" s="239"/>
      <c r="DE240" s="239"/>
      <c r="DF240" s="239"/>
      <c r="DG240" s="239"/>
      <c r="DH240" s="239"/>
      <c r="DI240" s="239"/>
      <c r="DJ240" s="239"/>
      <c r="DK240" s="239"/>
      <c r="DL240" s="239"/>
      <c r="DM240" s="239"/>
      <c r="DN240" s="239"/>
      <c r="DO240" s="239"/>
      <c r="DP240" s="239"/>
      <c r="DQ240" s="239"/>
      <c r="DR240" s="239"/>
      <c r="DS240" s="239"/>
      <c r="DT240" s="239"/>
      <c r="DU240" s="239"/>
      <c r="DV240" s="239"/>
      <c r="DW240" s="239"/>
      <c r="DX240" s="239"/>
      <c r="DY240" s="239"/>
      <c r="DZ240" s="239"/>
      <c r="EA240" s="239"/>
      <c r="EB240" s="239"/>
      <c r="EC240" s="239"/>
      <c r="ED240" s="239"/>
      <c r="EE240" s="239"/>
      <c r="EF240" s="239"/>
      <c r="EG240" s="239"/>
      <c r="EH240" s="239"/>
      <c r="EI240" s="239"/>
      <c r="EJ240" s="239"/>
      <c r="EK240" s="239"/>
      <c r="EL240" s="239"/>
      <c r="EM240" s="239"/>
      <c r="EN240" s="239"/>
      <c r="EO240" s="239"/>
      <c r="EP240" s="239"/>
      <c r="EQ240" s="239"/>
      <c r="ER240" s="239"/>
      <c r="ES240" s="239"/>
      <c r="ET240" s="239"/>
      <c r="EU240" s="239"/>
      <c r="EV240" s="239"/>
      <c r="EW240" s="239"/>
      <c r="EX240" s="239"/>
      <c r="EY240" s="239"/>
      <c r="EZ240" s="239"/>
      <c r="FA240" s="239"/>
      <c r="FB240" s="239"/>
      <c r="FC240" s="239"/>
      <c r="FD240" s="239"/>
      <c r="FE240" s="239"/>
      <c r="FF240" s="239"/>
      <c r="FG240" s="239"/>
      <c r="FH240" s="239"/>
      <c r="FI240" s="239"/>
      <c r="FJ240" s="239"/>
      <c r="FK240" s="239"/>
      <c r="FL240" s="239"/>
      <c r="FM240" s="239"/>
      <c r="FN240" s="239"/>
      <c r="FO240" s="239"/>
      <c r="FP240" s="239"/>
      <c r="FQ240" s="239"/>
      <c r="FR240" s="239"/>
      <c r="FS240" s="239"/>
      <c r="FT240" s="239"/>
      <c r="FU240" s="239"/>
      <c r="FV240" s="239"/>
      <c r="FW240" s="239"/>
      <c r="FX240" s="239"/>
      <c r="FY240" s="239"/>
      <c r="FZ240" s="239"/>
      <c r="GA240" s="239"/>
      <c r="GB240" s="239"/>
      <c r="GC240" s="239"/>
      <c r="GD240" s="239"/>
      <c r="GE240" s="239"/>
      <c r="GF240" s="239"/>
      <c r="GG240" s="239"/>
      <c r="GH240" s="239"/>
    </row>
    <row r="241" spans="1:190" ht="15.75" customHeight="1" x14ac:dyDescent="0.25">
      <c r="A241" s="242"/>
      <c r="C241" s="301" t="s">
        <v>605</v>
      </c>
      <c r="D241" s="313">
        <f>SUMIF($G$13:$G$181,$C$241,H$13:H$181)</f>
        <v>37500</v>
      </c>
      <c r="E241" s="313">
        <f>SUMIF($G$13:$G$181,$C$241,I$13:I$181)</f>
        <v>0</v>
      </c>
      <c r="F241" s="313">
        <f>D241+E241</f>
        <v>37500</v>
      </c>
      <c r="G241" s="313">
        <f>SUMIF($G$13:$G$181,$C$241,K$13:K$181)</f>
        <v>37500</v>
      </c>
      <c r="H241" s="314"/>
      <c r="J241" s="239"/>
      <c r="K241" s="311"/>
      <c r="L241" s="311"/>
      <c r="M241" s="311"/>
      <c r="N241" s="310"/>
      <c r="O241" s="332"/>
      <c r="P241" s="332"/>
      <c r="Q241" s="332"/>
      <c r="R241" s="332"/>
      <c r="S241" s="332"/>
      <c r="T241" s="239"/>
      <c r="U241" s="239"/>
      <c r="V241" s="239"/>
      <c r="W241" s="239"/>
      <c r="X241" s="239"/>
      <c r="Y241" s="239"/>
      <c r="Z241" s="239"/>
      <c r="AA241" s="239"/>
      <c r="AB241" s="239"/>
      <c r="AC241" s="239"/>
      <c r="AD241" s="239"/>
      <c r="AE241" s="239"/>
      <c r="AF241" s="239"/>
      <c r="AG241" s="239"/>
      <c r="AH241" s="239"/>
      <c r="AI241" s="239"/>
      <c r="AJ241" s="239"/>
      <c r="AK241" s="239"/>
      <c r="AL241" s="239"/>
      <c r="AM241" s="239"/>
      <c r="AN241" s="239"/>
      <c r="AO241" s="239"/>
      <c r="AP241" s="239"/>
      <c r="AQ241" s="239"/>
      <c r="AR241" s="239"/>
      <c r="AS241" s="239"/>
      <c r="AT241" s="239"/>
      <c r="AU241" s="239"/>
      <c r="AV241" s="239"/>
      <c r="AW241" s="239"/>
      <c r="AX241" s="239"/>
      <c r="AY241" s="239"/>
      <c r="AZ241" s="239"/>
      <c r="BA241" s="239"/>
      <c r="BB241" s="239"/>
      <c r="BC241" s="239"/>
      <c r="BD241" s="239"/>
      <c r="BE241" s="239"/>
      <c r="BF241" s="239"/>
      <c r="BG241" s="239"/>
      <c r="BH241" s="239"/>
      <c r="BI241" s="239"/>
      <c r="BJ241" s="239"/>
      <c r="BK241" s="239"/>
      <c r="BL241" s="239"/>
      <c r="BM241" s="239"/>
      <c r="BN241" s="239"/>
      <c r="BO241" s="239"/>
      <c r="BP241" s="239"/>
      <c r="BQ241" s="239"/>
      <c r="BR241" s="239"/>
      <c r="BS241" s="239"/>
      <c r="BT241" s="239"/>
      <c r="BU241" s="239"/>
      <c r="BV241" s="239"/>
      <c r="BW241" s="239"/>
      <c r="BX241" s="239"/>
      <c r="BY241" s="239"/>
      <c r="BZ241" s="239"/>
      <c r="CA241" s="239"/>
      <c r="CB241" s="239"/>
      <c r="CC241" s="239"/>
      <c r="CD241" s="239"/>
      <c r="CE241" s="239"/>
      <c r="CF241" s="239"/>
      <c r="CG241" s="239"/>
      <c r="CH241" s="239"/>
      <c r="CI241" s="239"/>
      <c r="CJ241" s="239"/>
      <c r="CK241" s="239"/>
      <c r="CL241" s="239"/>
      <c r="CM241" s="239"/>
      <c r="CN241" s="239"/>
      <c r="CO241" s="239"/>
      <c r="CP241" s="239"/>
      <c r="CQ241" s="239"/>
      <c r="CR241" s="239"/>
      <c r="CS241" s="239"/>
      <c r="CT241" s="239"/>
      <c r="CU241" s="239"/>
      <c r="CV241" s="239"/>
      <c r="CW241" s="239"/>
      <c r="CX241" s="239"/>
      <c r="CY241" s="239"/>
      <c r="CZ241" s="239"/>
      <c r="DA241" s="239"/>
      <c r="DB241" s="239"/>
      <c r="DC241" s="239"/>
      <c r="DD241" s="239"/>
      <c r="DE241" s="239"/>
      <c r="DF241" s="239"/>
      <c r="DG241" s="239"/>
      <c r="DH241" s="239"/>
      <c r="DI241" s="239"/>
      <c r="DJ241" s="239"/>
      <c r="DK241" s="239"/>
      <c r="DL241" s="239"/>
      <c r="DM241" s="239"/>
      <c r="DN241" s="239"/>
      <c r="DO241" s="239"/>
      <c r="DP241" s="239"/>
      <c r="DQ241" s="239"/>
      <c r="DR241" s="239"/>
      <c r="DS241" s="239"/>
      <c r="DT241" s="239"/>
      <c r="DU241" s="239"/>
      <c r="DV241" s="239"/>
      <c r="DW241" s="239"/>
      <c r="DX241" s="239"/>
      <c r="DY241" s="239"/>
      <c r="DZ241" s="239"/>
      <c r="EA241" s="239"/>
      <c r="EB241" s="239"/>
      <c r="EC241" s="239"/>
      <c r="ED241" s="239"/>
      <c r="EE241" s="239"/>
      <c r="EF241" s="239"/>
      <c r="EG241" s="239"/>
      <c r="EH241" s="239"/>
      <c r="EI241" s="239"/>
      <c r="EJ241" s="239"/>
      <c r="EK241" s="239"/>
      <c r="EL241" s="239"/>
      <c r="EM241" s="239"/>
      <c r="EN241" s="239"/>
      <c r="EO241" s="239"/>
      <c r="EP241" s="239"/>
      <c r="EQ241" s="239"/>
      <c r="ER241" s="239"/>
      <c r="ES241" s="239"/>
      <c r="ET241" s="239"/>
      <c r="EU241" s="239"/>
      <c r="EV241" s="239"/>
      <c r="EW241" s="239"/>
      <c r="EX241" s="239"/>
      <c r="EY241" s="239"/>
      <c r="EZ241" s="239"/>
      <c r="FA241" s="239"/>
      <c r="FB241" s="239"/>
      <c r="FC241" s="239"/>
      <c r="FD241" s="239"/>
      <c r="FE241" s="239"/>
      <c r="FF241" s="239"/>
      <c r="FG241" s="239"/>
      <c r="FH241" s="239"/>
      <c r="FI241" s="239"/>
      <c r="FJ241" s="239"/>
      <c r="FK241" s="239"/>
      <c r="FL241" s="239"/>
      <c r="FM241" s="239"/>
      <c r="FN241" s="239"/>
      <c r="FO241" s="239"/>
      <c r="FP241" s="239"/>
      <c r="FQ241" s="239"/>
      <c r="FR241" s="239"/>
      <c r="FS241" s="239"/>
      <c r="FT241" s="239"/>
      <c r="FU241" s="239"/>
      <c r="FV241" s="239"/>
      <c r="FW241" s="239"/>
      <c r="FX241" s="239"/>
      <c r="FY241" s="239"/>
      <c r="FZ241" s="239"/>
      <c r="GA241" s="239"/>
      <c r="GB241" s="239"/>
      <c r="GC241" s="239"/>
      <c r="GD241" s="239"/>
      <c r="GE241" s="239"/>
      <c r="GF241" s="239"/>
      <c r="GG241" s="239"/>
      <c r="GH241" s="239"/>
    </row>
    <row r="242" spans="1:190" ht="15.75" x14ac:dyDescent="0.25">
      <c r="A242" s="242"/>
      <c r="C242" s="216" t="s">
        <v>620</v>
      </c>
      <c r="D242" s="304">
        <f>SUM(D238:D241)</f>
        <v>7778818.9999999991</v>
      </c>
      <c r="E242" s="304">
        <f>SUM(E238:E241)</f>
        <v>475297.4000000013</v>
      </c>
      <c r="F242" s="304">
        <f>SUM(F238:F241)</f>
        <v>8254116.4000000004</v>
      </c>
      <c r="G242" s="304">
        <f>SUM(G238:G241)</f>
        <v>37500</v>
      </c>
      <c r="H242" s="298"/>
      <c r="J242" s="239"/>
      <c r="K242" s="305"/>
      <c r="L242" s="305"/>
      <c r="M242" s="305"/>
      <c r="N242" s="310"/>
      <c r="O242" s="334"/>
      <c r="P242" s="334"/>
      <c r="Q242" s="334"/>
      <c r="R242" s="334"/>
      <c r="S242" s="334"/>
      <c r="T242" s="239"/>
      <c r="U242" s="239"/>
      <c r="V242" s="239"/>
      <c r="W242" s="239"/>
      <c r="X242" s="239"/>
      <c r="Y242" s="239"/>
      <c r="Z242" s="239"/>
      <c r="AA242" s="239"/>
      <c r="AB242" s="239"/>
      <c r="AC242" s="239"/>
      <c r="AD242" s="239"/>
      <c r="AE242" s="239"/>
      <c r="AF242" s="239"/>
      <c r="AG242" s="239"/>
      <c r="AH242" s="239"/>
      <c r="AI242" s="239"/>
      <c r="AJ242" s="239"/>
      <c r="AK242" s="239"/>
      <c r="AL242" s="239"/>
      <c r="AM242" s="239"/>
      <c r="AN242" s="239"/>
      <c r="AO242" s="239"/>
      <c r="AP242" s="239"/>
      <c r="AQ242" s="239"/>
      <c r="AR242" s="239"/>
      <c r="AS242" s="239"/>
      <c r="AT242" s="239"/>
      <c r="AU242" s="239"/>
      <c r="AV242" s="239"/>
      <c r="AW242" s="239"/>
      <c r="AX242" s="239"/>
      <c r="AY242" s="239"/>
      <c r="AZ242" s="239"/>
      <c r="BA242" s="239"/>
      <c r="BB242" s="239"/>
      <c r="BC242" s="239"/>
      <c r="BD242" s="239"/>
      <c r="BE242" s="239"/>
      <c r="BF242" s="239"/>
      <c r="BG242" s="239"/>
      <c r="BH242" s="239"/>
      <c r="BI242" s="239"/>
      <c r="BJ242" s="239"/>
      <c r="BK242" s="239"/>
      <c r="BL242" s="239"/>
      <c r="BM242" s="239"/>
      <c r="BN242" s="239"/>
      <c r="BO242" s="239"/>
      <c r="BP242" s="239"/>
      <c r="BQ242" s="239"/>
      <c r="BR242" s="239"/>
      <c r="BS242" s="239"/>
      <c r="BT242" s="239"/>
      <c r="BU242" s="239"/>
      <c r="BV242" s="239"/>
      <c r="BW242" s="239"/>
      <c r="BX242" s="239"/>
      <c r="BY242" s="239"/>
      <c r="BZ242" s="239"/>
      <c r="CA242" s="239"/>
      <c r="CB242" s="239"/>
      <c r="CC242" s="239"/>
      <c r="CD242" s="239"/>
      <c r="CE242" s="239"/>
      <c r="CF242" s="239"/>
      <c r="CG242" s="239"/>
      <c r="CH242" s="239"/>
      <c r="CI242" s="239"/>
      <c r="CJ242" s="239"/>
      <c r="CK242" s="239"/>
      <c r="CL242" s="239"/>
      <c r="CM242" s="239"/>
      <c r="CN242" s="239"/>
      <c r="CO242" s="239"/>
      <c r="CP242" s="239"/>
      <c r="CQ242" s="239"/>
      <c r="CR242" s="239"/>
      <c r="CS242" s="239"/>
      <c r="CT242" s="239"/>
      <c r="CU242" s="239"/>
      <c r="CV242" s="239"/>
      <c r="CW242" s="239"/>
      <c r="CX242" s="239"/>
      <c r="CY242" s="239"/>
      <c r="CZ242" s="239"/>
      <c r="DA242" s="239"/>
      <c r="DB242" s="239"/>
      <c r="DC242" s="239"/>
      <c r="DD242" s="239"/>
      <c r="DE242" s="239"/>
      <c r="DF242" s="239"/>
      <c r="DG242" s="239"/>
      <c r="DH242" s="239"/>
      <c r="DI242" s="239"/>
      <c r="DJ242" s="239"/>
      <c r="DK242" s="239"/>
      <c r="DL242" s="239"/>
      <c r="DM242" s="239"/>
      <c r="DN242" s="239"/>
      <c r="DO242" s="239"/>
      <c r="DP242" s="239"/>
      <c r="DQ242" s="239"/>
      <c r="DR242" s="239"/>
      <c r="DS242" s="239"/>
      <c r="DT242" s="239"/>
      <c r="DU242" s="239"/>
      <c r="DV242" s="239"/>
      <c r="DW242" s="239"/>
      <c r="DX242" s="239"/>
      <c r="DY242" s="239"/>
      <c r="DZ242" s="239"/>
      <c r="EA242" s="239"/>
      <c r="EB242" s="239"/>
      <c r="EC242" s="239"/>
      <c r="ED242" s="239"/>
      <c r="EE242" s="239"/>
      <c r="EF242" s="239"/>
      <c r="EG242" s="239"/>
      <c r="EH242" s="239"/>
      <c r="EI242" s="239"/>
      <c r="EJ242" s="239"/>
      <c r="EK242" s="239"/>
      <c r="EL242" s="239"/>
      <c r="EM242" s="239"/>
      <c r="EN242" s="239"/>
      <c r="EO242" s="239"/>
      <c r="EP242" s="239"/>
      <c r="EQ242" s="239"/>
      <c r="ER242" s="239"/>
      <c r="ES242" s="239"/>
      <c r="ET242" s="239"/>
      <c r="EU242" s="239"/>
      <c r="EV242" s="239"/>
      <c r="EW242" s="239"/>
      <c r="EX242" s="239"/>
      <c r="EY242" s="239"/>
      <c r="EZ242" s="239"/>
      <c r="FA242" s="239"/>
      <c r="FB242" s="239"/>
      <c r="FC242" s="239"/>
      <c r="FD242" s="239"/>
      <c r="FE242" s="239"/>
      <c r="FF242" s="239"/>
      <c r="FG242" s="239"/>
      <c r="FH242" s="239"/>
      <c r="FI242" s="239"/>
      <c r="FJ242" s="239"/>
      <c r="FK242" s="239"/>
      <c r="FL242" s="239"/>
      <c r="FM242" s="239"/>
      <c r="FN242" s="239"/>
      <c r="FO242" s="239"/>
      <c r="FP242" s="239"/>
      <c r="FQ242" s="239"/>
      <c r="FR242" s="239"/>
      <c r="FS242" s="239"/>
      <c r="FT242" s="239"/>
      <c r="FU242" s="239"/>
      <c r="FV242" s="239"/>
      <c r="FW242" s="239"/>
      <c r="FX242" s="239"/>
      <c r="FY242" s="239"/>
      <c r="FZ242" s="239"/>
      <c r="GA242" s="239"/>
      <c r="GB242" s="239"/>
      <c r="GC242" s="239"/>
      <c r="GD242" s="239"/>
      <c r="GE242" s="239"/>
      <c r="GF242" s="239"/>
      <c r="GG242" s="239"/>
      <c r="GH242" s="239"/>
    </row>
    <row r="243" spans="1:190" ht="15.75" x14ac:dyDescent="0.25">
      <c r="A243" s="242"/>
      <c r="C243" s="307"/>
      <c r="D243" s="304"/>
      <c r="E243" s="304"/>
      <c r="F243" s="304"/>
      <c r="G243" s="304"/>
      <c r="H243" s="298"/>
      <c r="J243" s="239"/>
      <c r="K243" s="311"/>
      <c r="L243" s="311"/>
      <c r="M243" s="311"/>
      <c r="N243" s="310"/>
      <c r="O243" s="310"/>
      <c r="P243" s="310"/>
      <c r="Q243" s="310"/>
      <c r="R243" s="310"/>
      <c r="S243" s="310"/>
      <c r="T243" s="239"/>
      <c r="U243" s="239"/>
      <c r="V243" s="239"/>
      <c r="W243" s="239"/>
      <c r="X243" s="239"/>
      <c r="Y243" s="239"/>
      <c r="Z243" s="239"/>
      <c r="AA243" s="239"/>
      <c r="AB243" s="239"/>
      <c r="AC243" s="239"/>
      <c r="AD243" s="239"/>
      <c r="AE243" s="239"/>
      <c r="AF243" s="239"/>
      <c r="AG243" s="239"/>
      <c r="AH243" s="239"/>
      <c r="AI243" s="239"/>
      <c r="AJ243" s="239"/>
      <c r="AK243" s="239"/>
      <c r="AL243" s="239"/>
      <c r="AM243" s="239"/>
      <c r="AN243" s="239"/>
      <c r="AO243" s="239"/>
      <c r="AP243" s="239"/>
      <c r="AQ243" s="239"/>
      <c r="AR243" s="239"/>
      <c r="AS243" s="239"/>
      <c r="AT243" s="239"/>
      <c r="AU243" s="239"/>
      <c r="AV243" s="239"/>
      <c r="AW243" s="239"/>
      <c r="AX243" s="239"/>
      <c r="AY243" s="239"/>
      <c r="AZ243" s="239"/>
      <c r="BA243" s="239"/>
      <c r="BB243" s="239"/>
      <c r="BC243" s="239"/>
      <c r="BD243" s="239"/>
      <c r="BE243" s="239"/>
      <c r="BF243" s="239"/>
      <c r="BG243" s="239"/>
      <c r="BH243" s="239"/>
      <c r="BI243" s="239"/>
      <c r="BJ243" s="239"/>
      <c r="BK243" s="239"/>
      <c r="BL243" s="239"/>
      <c r="BM243" s="239"/>
      <c r="BN243" s="239"/>
      <c r="BO243" s="239"/>
      <c r="BP243" s="239"/>
      <c r="BQ243" s="239"/>
      <c r="BR243" s="239"/>
      <c r="BS243" s="239"/>
      <c r="BT243" s="239"/>
      <c r="BU243" s="239"/>
      <c r="BV243" s="239"/>
      <c r="BW243" s="239"/>
      <c r="BX243" s="239"/>
      <c r="BY243" s="239"/>
      <c r="BZ243" s="239"/>
      <c r="CA243" s="239"/>
      <c r="CB243" s="239"/>
      <c r="CC243" s="239"/>
      <c r="CD243" s="239"/>
      <c r="CE243" s="239"/>
      <c r="CF243" s="239"/>
      <c r="CG243" s="239"/>
      <c r="CH243" s="239"/>
      <c r="CI243" s="239"/>
      <c r="CJ243" s="239"/>
      <c r="CK243" s="239"/>
      <c r="CL243" s="239"/>
      <c r="CM243" s="239"/>
      <c r="CN243" s="239"/>
      <c r="CO243" s="239"/>
      <c r="CP243" s="239"/>
      <c r="CQ243" s="239"/>
      <c r="CR243" s="239"/>
      <c r="CS243" s="239"/>
      <c r="CT243" s="239"/>
      <c r="CU243" s="239"/>
      <c r="CV243" s="239"/>
      <c r="CW243" s="239"/>
      <c r="CX243" s="239"/>
      <c r="CY243" s="239"/>
      <c r="CZ243" s="239"/>
      <c r="DA243" s="239"/>
      <c r="DB243" s="239"/>
      <c r="DC243" s="239"/>
      <c r="DD243" s="239"/>
      <c r="DE243" s="239"/>
      <c r="DF243" s="239"/>
      <c r="DG243" s="239"/>
      <c r="DH243" s="239"/>
      <c r="DI243" s="239"/>
      <c r="DJ243" s="239"/>
      <c r="DK243" s="239"/>
      <c r="DL243" s="239"/>
      <c r="DM243" s="239"/>
      <c r="DN243" s="239"/>
      <c r="DO243" s="239"/>
      <c r="DP243" s="239"/>
      <c r="DQ243" s="239"/>
      <c r="DR243" s="239"/>
      <c r="DS243" s="239"/>
      <c r="DT243" s="239"/>
      <c r="DU243" s="239"/>
      <c r="DV243" s="239"/>
      <c r="DW243" s="239"/>
      <c r="DX243" s="239"/>
      <c r="DY243" s="239"/>
      <c r="DZ243" s="239"/>
      <c r="EA243" s="239"/>
      <c r="EB243" s="239"/>
      <c r="EC243" s="239"/>
      <c r="ED243" s="239"/>
      <c r="EE243" s="239"/>
      <c r="EF243" s="239"/>
      <c r="EG243" s="239"/>
      <c r="EH243" s="239"/>
      <c r="EI243" s="239"/>
      <c r="EJ243" s="239"/>
      <c r="EK243" s="239"/>
      <c r="EL243" s="239"/>
      <c r="EM243" s="239"/>
      <c r="EN243" s="239"/>
      <c r="EO243" s="239"/>
      <c r="EP243" s="239"/>
      <c r="EQ243" s="239"/>
      <c r="ER243" s="239"/>
      <c r="ES243" s="239"/>
      <c r="ET243" s="239"/>
      <c r="EU243" s="239"/>
      <c r="EV243" s="239"/>
      <c r="EW243" s="239"/>
      <c r="EX243" s="239"/>
      <c r="EY243" s="239"/>
      <c r="EZ243" s="239"/>
      <c r="FA243" s="239"/>
      <c r="FB243" s="239"/>
      <c r="FC243" s="239"/>
      <c r="FD243" s="239"/>
      <c r="FE243" s="239"/>
      <c r="FF243" s="239"/>
      <c r="FG243" s="239"/>
      <c r="FH243" s="239"/>
      <c r="FI243" s="239"/>
      <c r="FJ243" s="239"/>
      <c r="FK243" s="239"/>
      <c r="FL243" s="239"/>
      <c r="FM243" s="239"/>
      <c r="FN243" s="239"/>
      <c r="FO243" s="239"/>
      <c r="FP243" s="239"/>
      <c r="FQ243" s="239"/>
      <c r="FR243" s="239"/>
      <c r="FS243" s="239"/>
      <c r="FT243" s="239"/>
      <c r="FU243" s="239"/>
      <c r="FV243" s="239"/>
      <c r="FW243" s="239"/>
      <c r="FX243" s="239"/>
      <c r="FY243" s="239"/>
      <c r="FZ243" s="239"/>
      <c r="GA243" s="239"/>
      <c r="GB243" s="239"/>
      <c r="GC243" s="239"/>
      <c r="GD243" s="239"/>
      <c r="GE243" s="239"/>
      <c r="GF243" s="239"/>
      <c r="GG243" s="239"/>
      <c r="GH243" s="239"/>
    </row>
    <row r="244" spans="1:190" ht="15.75" customHeight="1" x14ac:dyDescent="0.25">
      <c r="A244" s="242"/>
      <c r="C244" s="307" t="s">
        <v>621</v>
      </c>
      <c r="D244" s="304">
        <f>D235+D242</f>
        <v>103573525.43000001</v>
      </c>
      <c r="E244" s="304">
        <f>E235+E242</f>
        <v>309047.86599999719</v>
      </c>
      <c r="F244" s="304">
        <f>F235+F242</f>
        <v>103882573.296</v>
      </c>
      <c r="G244" s="304">
        <f>G235+G242</f>
        <v>866135.23149999999</v>
      </c>
      <c r="H244" s="298"/>
      <c r="J244" s="239"/>
      <c r="K244" s="305"/>
      <c r="L244" s="305"/>
      <c r="M244" s="305"/>
      <c r="N244" s="335"/>
      <c r="O244" s="335"/>
      <c r="P244" s="335"/>
      <c r="Q244" s="335"/>
      <c r="R244" s="335"/>
      <c r="S244" s="335"/>
      <c r="T244" s="239"/>
      <c r="U244" s="239"/>
      <c r="V244" s="239"/>
      <c r="W244" s="239"/>
      <c r="X244" s="239"/>
      <c r="Y244" s="239"/>
      <c r="Z244" s="239"/>
      <c r="AA244" s="239"/>
      <c r="AB244" s="239"/>
      <c r="AC244" s="239"/>
      <c r="AD244" s="239"/>
      <c r="AE244" s="239"/>
      <c r="AF244" s="239"/>
      <c r="AG244" s="239"/>
      <c r="AH244" s="239"/>
      <c r="AI244" s="239"/>
      <c r="AJ244" s="239"/>
      <c r="AK244" s="239"/>
      <c r="AL244" s="239"/>
      <c r="AM244" s="239"/>
      <c r="AN244" s="239"/>
      <c r="AO244" s="239"/>
      <c r="AP244" s="239"/>
      <c r="AQ244" s="239"/>
      <c r="AR244" s="239"/>
      <c r="AS244" s="239"/>
      <c r="AT244" s="239"/>
      <c r="AU244" s="239"/>
      <c r="AV244" s="239"/>
      <c r="AW244" s="239"/>
      <c r="AX244" s="239"/>
      <c r="AY244" s="239"/>
      <c r="AZ244" s="239"/>
      <c r="BA244" s="239"/>
      <c r="BB244" s="239"/>
      <c r="BC244" s="239"/>
      <c r="BD244" s="239"/>
      <c r="BE244" s="239"/>
      <c r="BF244" s="239"/>
      <c r="BG244" s="239"/>
      <c r="BH244" s="239"/>
      <c r="BI244" s="239"/>
      <c r="BJ244" s="239"/>
      <c r="BK244" s="239"/>
      <c r="BL244" s="239"/>
      <c r="BM244" s="239"/>
      <c r="BN244" s="239"/>
      <c r="BO244" s="239"/>
      <c r="BP244" s="239"/>
      <c r="BQ244" s="239"/>
      <c r="BR244" s="239"/>
      <c r="BS244" s="239"/>
      <c r="BT244" s="239"/>
      <c r="BU244" s="239"/>
      <c r="BV244" s="239"/>
      <c r="BW244" s="239"/>
      <c r="BX244" s="239"/>
      <c r="BY244" s="239"/>
      <c r="BZ244" s="239"/>
      <c r="CA244" s="239"/>
      <c r="CB244" s="239"/>
      <c r="CC244" s="239"/>
      <c r="CD244" s="239"/>
      <c r="CE244" s="239"/>
      <c r="CF244" s="239"/>
      <c r="CG244" s="239"/>
      <c r="CH244" s="239"/>
      <c r="CI244" s="239"/>
      <c r="CJ244" s="239"/>
      <c r="CK244" s="239"/>
      <c r="CL244" s="239"/>
      <c r="CM244" s="239"/>
      <c r="CN244" s="239"/>
      <c r="CO244" s="239"/>
      <c r="CP244" s="239"/>
      <c r="CQ244" s="239"/>
      <c r="CR244" s="239"/>
      <c r="CS244" s="239"/>
      <c r="CT244" s="239"/>
      <c r="CU244" s="239"/>
      <c r="CV244" s="239"/>
      <c r="CW244" s="239"/>
      <c r="CX244" s="239"/>
      <c r="CY244" s="239"/>
      <c r="CZ244" s="239"/>
      <c r="DA244" s="239"/>
      <c r="DB244" s="239"/>
      <c r="DC244" s="239"/>
      <c r="DD244" s="239"/>
      <c r="DE244" s="239"/>
      <c r="DF244" s="239"/>
      <c r="DG244" s="239"/>
      <c r="DH244" s="239"/>
      <c r="DI244" s="239"/>
      <c r="DJ244" s="239"/>
      <c r="DK244" s="239"/>
      <c r="DL244" s="239"/>
      <c r="DM244" s="239"/>
      <c r="DN244" s="239"/>
      <c r="DO244" s="239"/>
      <c r="DP244" s="239"/>
      <c r="DQ244" s="239"/>
      <c r="DR244" s="239"/>
      <c r="DS244" s="239"/>
      <c r="DT244" s="239"/>
      <c r="DU244" s="239"/>
      <c r="DV244" s="239"/>
      <c r="DW244" s="239"/>
      <c r="DX244" s="239"/>
      <c r="DY244" s="239"/>
      <c r="DZ244" s="239"/>
      <c r="EA244" s="239"/>
      <c r="EB244" s="239"/>
      <c r="EC244" s="239"/>
      <c r="ED244" s="239"/>
      <c r="EE244" s="239"/>
      <c r="EF244" s="239"/>
      <c r="EG244" s="239"/>
      <c r="EH244" s="239"/>
      <c r="EI244" s="239"/>
      <c r="EJ244" s="239"/>
      <c r="EK244" s="239"/>
      <c r="EL244" s="239"/>
      <c r="EM244" s="239"/>
      <c r="EN244" s="239"/>
      <c r="EO244" s="239"/>
      <c r="EP244" s="239"/>
      <c r="EQ244" s="239"/>
      <c r="ER244" s="239"/>
      <c r="ES244" s="239"/>
      <c r="ET244" s="239"/>
      <c r="EU244" s="239"/>
      <c r="EV244" s="239"/>
      <c r="EW244" s="239"/>
      <c r="EX244" s="239"/>
      <c r="EY244" s="239"/>
      <c r="EZ244" s="239"/>
      <c r="FA244" s="239"/>
      <c r="FB244" s="239"/>
      <c r="FC244" s="239"/>
      <c r="FD244" s="239"/>
      <c r="FE244" s="239"/>
      <c r="FF244" s="239"/>
      <c r="FG244" s="239"/>
      <c r="FH244" s="239"/>
      <c r="FI244" s="239"/>
      <c r="FJ244" s="239"/>
      <c r="FK244" s="239"/>
      <c r="FL244" s="239"/>
      <c r="FM244" s="239"/>
      <c r="FN244" s="239"/>
      <c r="FO244" s="239"/>
      <c r="FP244" s="239"/>
      <c r="FQ244" s="239"/>
      <c r="FR244" s="239"/>
      <c r="FS244" s="239"/>
      <c r="FT244" s="239"/>
      <c r="FU244" s="239"/>
      <c r="FV244" s="239"/>
      <c r="FW244" s="239"/>
      <c r="FX244" s="239"/>
      <c r="FY244" s="239"/>
      <c r="FZ244" s="239"/>
      <c r="GA244" s="239"/>
      <c r="GB244" s="239"/>
      <c r="GC244" s="239"/>
      <c r="GD244" s="239"/>
      <c r="GE244" s="239"/>
      <c r="GF244" s="239"/>
      <c r="GG244" s="239"/>
      <c r="GH244" s="239"/>
    </row>
    <row r="245" spans="1:190" ht="15.75" customHeight="1" x14ac:dyDescent="0.25">
      <c r="A245" s="242"/>
      <c r="C245" s="216"/>
      <c r="D245" s="304"/>
      <c r="E245" s="304"/>
      <c r="F245" s="304">
        <f ca="1">F253+F250+F251+F252+F261+F262</f>
        <v>10880705</v>
      </c>
      <c r="G245" s="304"/>
      <c r="H245" s="298"/>
      <c r="J245" s="239"/>
      <c r="K245" s="200"/>
      <c r="L245" s="200"/>
      <c r="M245" s="200"/>
      <c r="N245" s="312"/>
      <c r="O245" s="332"/>
      <c r="P245" s="332"/>
      <c r="Q245" s="332"/>
      <c r="R245" s="332"/>
      <c r="S245" s="332"/>
      <c r="T245" s="296"/>
      <c r="U245" s="296"/>
      <c r="V245" s="296"/>
      <c r="W245" s="239"/>
      <c r="X245" s="239"/>
      <c r="Y245" s="239"/>
      <c r="Z245" s="239"/>
      <c r="AA245" s="239"/>
      <c r="AB245" s="239"/>
      <c r="AC245" s="239"/>
      <c r="AD245" s="239"/>
      <c r="AE245" s="239"/>
      <c r="AF245" s="239"/>
      <c r="AG245" s="239"/>
      <c r="AH245" s="239"/>
      <c r="AI245" s="239"/>
      <c r="AJ245" s="239"/>
      <c r="AK245" s="239"/>
      <c r="AL245" s="239"/>
      <c r="AM245" s="239"/>
      <c r="AN245" s="239"/>
      <c r="AO245" s="239"/>
      <c r="AP245" s="239"/>
      <c r="AQ245" s="239"/>
      <c r="AR245" s="239"/>
      <c r="AS245" s="239"/>
      <c r="AT245" s="239"/>
      <c r="AU245" s="239"/>
      <c r="AV245" s="239"/>
      <c r="AW245" s="239"/>
      <c r="AX245" s="239"/>
      <c r="AY245" s="239"/>
      <c r="AZ245" s="239"/>
      <c r="BA245" s="239"/>
      <c r="BB245" s="239"/>
      <c r="BC245" s="239"/>
      <c r="BD245" s="239"/>
      <c r="BE245" s="239"/>
      <c r="BF245" s="239"/>
      <c r="BG245" s="239"/>
      <c r="BH245" s="239"/>
      <c r="BI245" s="239"/>
      <c r="BJ245" s="239"/>
      <c r="BK245" s="239"/>
      <c r="BL245" s="239"/>
      <c r="BM245" s="239"/>
      <c r="BN245" s="239"/>
      <c r="BO245" s="239"/>
      <c r="BP245" s="239"/>
      <c r="BQ245" s="239"/>
      <c r="BR245" s="239"/>
      <c r="BS245" s="239"/>
      <c r="BT245" s="239"/>
      <c r="BU245" s="239"/>
      <c r="BV245" s="239"/>
      <c r="BW245" s="239"/>
      <c r="BX245" s="239"/>
      <c r="BY245" s="239"/>
      <c r="BZ245" s="239"/>
      <c r="CA245" s="239"/>
      <c r="CB245" s="239"/>
      <c r="CC245" s="239"/>
      <c r="CD245" s="239"/>
      <c r="CE245" s="239"/>
      <c r="CF245" s="239"/>
      <c r="CG245" s="239"/>
      <c r="CH245" s="239"/>
      <c r="CI245" s="239"/>
      <c r="CJ245" s="239"/>
      <c r="CK245" s="239"/>
      <c r="CL245" s="239"/>
      <c r="CM245" s="239"/>
      <c r="CN245" s="239"/>
      <c r="CO245" s="239"/>
      <c r="CP245" s="239"/>
      <c r="CQ245" s="239"/>
      <c r="CR245" s="239"/>
      <c r="CS245" s="239"/>
      <c r="CT245" s="239"/>
      <c r="CU245" s="239"/>
      <c r="CV245" s="239"/>
      <c r="CW245" s="239"/>
      <c r="CX245" s="239"/>
      <c r="CY245" s="239"/>
      <c r="CZ245" s="239"/>
      <c r="DA245" s="239"/>
      <c r="DB245" s="239"/>
      <c r="DC245" s="239"/>
      <c r="DD245" s="239"/>
      <c r="DE245" s="239"/>
      <c r="DF245" s="239"/>
      <c r="DG245" s="239"/>
      <c r="DH245" s="239"/>
      <c r="DI245" s="239"/>
      <c r="DJ245" s="239"/>
      <c r="DK245" s="239"/>
      <c r="DL245" s="239"/>
      <c r="DM245" s="239"/>
      <c r="DN245" s="239"/>
      <c r="DO245" s="239"/>
      <c r="DP245" s="239"/>
      <c r="DQ245" s="239"/>
      <c r="DR245" s="239"/>
      <c r="DS245" s="239"/>
      <c r="DT245" s="239"/>
      <c r="DU245" s="239"/>
      <c r="DV245" s="239"/>
      <c r="DW245" s="239"/>
      <c r="DX245" s="239"/>
      <c r="DY245" s="239"/>
      <c r="DZ245" s="239"/>
      <c r="EA245" s="239"/>
      <c r="EB245" s="239"/>
      <c r="EC245" s="239"/>
      <c r="ED245" s="239"/>
      <c r="EE245" s="239"/>
      <c r="EF245" s="239"/>
      <c r="EG245" s="239"/>
      <c r="EH245" s="239"/>
      <c r="EI245" s="239"/>
      <c r="EJ245" s="239"/>
      <c r="EK245" s="239"/>
      <c r="EL245" s="239"/>
      <c r="EM245" s="239"/>
      <c r="EN245" s="239"/>
      <c r="EO245" s="239"/>
      <c r="EP245" s="239"/>
      <c r="EQ245" s="239"/>
      <c r="ER245" s="239"/>
      <c r="ES245" s="239"/>
      <c r="ET245" s="239"/>
      <c r="EU245" s="239"/>
      <c r="EV245" s="239"/>
      <c r="EW245" s="239"/>
      <c r="EX245" s="239"/>
      <c r="EY245" s="239"/>
      <c r="EZ245" s="239"/>
      <c r="FA245" s="239"/>
      <c r="FB245" s="239"/>
      <c r="FC245" s="239"/>
      <c r="FD245" s="239"/>
      <c r="FE245" s="239"/>
      <c r="FF245" s="239"/>
      <c r="FG245" s="239"/>
      <c r="FH245" s="239"/>
      <c r="FI245" s="239"/>
      <c r="FJ245" s="239"/>
      <c r="FK245" s="239"/>
      <c r="FL245" s="239"/>
      <c r="FM245" s="239"/>
      <c r="FN245" s="239"/>
      <c r="FO245" s="239"/>
      <c r="FP245" s="239"/>
      <c r="FQ245" s="239"/>
      <c r="FR245" s="239"/>
      <c r="FS245" s="239"/>
      <c r="FT245" s="239"/>
      <c r="FU245" s="239"/>
      <c r="FV245" s="239"/>
      <c r="FW245" s="239"/>
      <c r="FX245" s="239"/>
      <c r="FY245" s="239"/>
      <c r="FZ245" s="239"/>
      <c r="GA245" s="239"/>
      <c r="GB245" s="239"/>
      <c r="GC245" s="239"/>
      <c r="GD245" s="239"/>
      <c r="GE245" s="239"/>
      <c r="GF245" s="239"/>
      <c r="GG245" s="239"/>
      <c r="GH245" s="239"/>
    </row>
    <row r="246" spans="1:190" ht="15.75" customHeight="1" x14ac:dyDescent="0.25">
      <c r="A246" s="117"/>
      <c r="C246" s="193" t="s">
        <v>622</v>
      </c>
      <c r="D246" s="315"/>
      <c r="E246" s="315"/>
      <c r="F246" s="315"/>
      <c r="G246" s="315"/>
      <c r="H246" s="298"/>
      <c r="J246" s="239"/>
      <c r="K246" s="200"/>
      <c r="L246" s="200"/>
      <c r="M246" s="200"/>
      <c r="N246" s="312"/>
      <c r="O246" s="332"/>
      <c r="P246" s="332"/>
      <c r="Q246" s="332"/>
      <c r="R246" s="332"/>
      <c r="S246" s="332"/>
      <c r="T246" s="296"/>
      <c r="U246" s="296"/>
      <c r="V246" s="296"/>
      <c r="W246" s="239"/>
      <c r="X246" s="239"/>
      <c r="Y246" s="239"/>
      <c r="Z246" s="239"/>
      <c r="AA246" s="239"/>
      <c r="AB246" s="239"/>
      <c r="AC246" s="239"/>
      <c r="AD246" s="239"/>
      <c r="AE246" s="239"/>
      <c r="AF246" s="239"/>
      <c r="AG246" s="239"/>
      <c r="AH246" s="239"/>
      <c r="AI246" s="239"/>
      <c r="AJ246" s="239"/>
      <c r="AK246" s="239"/>
      <c r="AL246" s="239"/>
      <c r="AM246" s="239"/>
      <c r="AN246" s="239"/>
      <c r="AO246" s="239"/>
      <c r="AP246" s="239"/>
      <c r="AQ246" s="239"/>
      <c r="AR246" s="239"/>
      <c r="AS246" s="239"/>
      <c r="AT246" s="239"/>
      <c r="AU246" s="239"/>
      <c r="AV246" s="239"/>
      <c r="AW246" s="239"/>
      <c r="AX246" s="239"/>
      <c r="AY246" s="239"/>
      <c r="AZ246" s="239"/>
      <c r="BA246" s="239"/>
      <c r="BB246" s="239"/>
      <c r="BC246" s="239"/>
      <c r="BD246" s="239"/>
      <c r="BE246" s="239"/>
      <c r="BF246" s="239"/>
      <c r="BG246" s="239"/>
      <c r="BH246" s="239"/>
      <c r="BI246" s="239"/>
      <c r="BJ246" s="239"/>
      <c r="BK246" s="239"/>
      <c r="BL246" s="239"/>
      <c r="BM246" s="239"/>
      <c r="BN246" s="239"/>
      <c r="BO246" s="239"/>
      <c r="BP246" s="239"/>
      <c r="BQ246" s="239"/>
      <c r="BR246" s="239"/>
      <c r="BS246" s="239"/>
      <c r="BT246" s="239"/>
      <c r="BU246" s="239"/>
      <c r="BV246" s="239"/>
      <c r="BW246" s="239"/>
      <c r="BX246" s="239"/>
      <c r="BY246" s="239"/>
      <c r="BZ246" s="239"/>
      <c r="CA246" s="239"/>
      <c r="CB246" s="239"/>
      <c r="CC246" s="239"/>
      <c r="CD246" s="239"/>
      <c r="CE246" s="239"/>
      <c r="CF246" s="239"/>
      <c r="CG246" s="239"/>
      <c r="CH246" s="239"/>
      <c r="CI246" s="239"/>
      <c r="CJ246" s="239"/>
      <c r="CK246" s="239"/>
      <c r="CL246" s="239"/>
      <c r="CM246" s="239"/>
      <c r="CN246" s="239"/>
      <c r="CO246" s="239"/>
      <c r="CP246" s="239"/>
      <c r="CQ246" s="239"/>
      <c r="CR246" s="239"/>
      <c r="CS246" s="239"/>
      <c r="CT246" s="239"/>
      <c r="CU246" s="239"/>
      <c r="CV246" s="239"/>
      <c r="CW246" s="239"/>
      <c r="CX246" s="239"/>
      <c r="CY246" s="239"/>
      <c r="CZ246" s="239"/>
      <c r="DA246" s="239"/>
      <c r="DB246" s="239"/>
      <c r="DC246" s="239"/>
      <c r="DD246" s="239"/>
      <c r="DE246" s="239"/>
      <c r="DF246" s="239"/>
      <c r="DG246" s="239"/>
      <c r="DH246" s="239"/>
      <c r="DI246" s="239"/>
      <c r="DJ246" s="239"/>
      <c r="DK246" s="239"/>
      <c r="DL246" s="239"/>
      <c r="DM246" s="239"/>
      <c r="DN246" s="239"/>
      <c r="DO246" s="239"/>
      <c r="DP246" s="239"/>
      <c r="DQ246" s="239"/>
      <c r="DR246" s="239"/>
      <c r="DS246" s="239"/>
      <c r="DT246" s="239"/>
      <c r="DU246" s="239"/>
      <c r="DV246" s="239"/>
      <c r="DW246" s="239"/>
      <c r="DX246" s="239"/>
      <c r="DY246" s="239"/>
      <c r="DZ246" s="239"/>
      <c r="EA246" s="239"/>
      <c r="EB246" s="239"/>
      <c r="EC246" s="239"/>
      <c r="ED246" s="239"/>
      <c r="EE246" s="239"/>
      <c r="EF246" s="239"/>
      <c r="EG246" s="239"/>
      <c r="EH246" s="239"/>
      <c r="EI246" s="239"/>
      <c r="EJ246" s="239"/>
      <c r="EK246" s="239"/>
      <c r="EL246" s="239"/>
      <c r="EM246" s="239"/>
      <c r="EN246" s="239"/>
      <c r="EO246" s="239"/>
      <c r="EP246" s="239"/>
      <c r="EQ246" s="239"/>
      <c r="ER246" s="239"/>
      <c r="ES246" s="239"/>
      <c r="ET246" s="239"/>
      <c r="EU246" s="239"/>
      <c r="EV246" s="239"/>
      <c r="EW246" s="239"/>
      <c r="EX246" s="239"/>
      <c r="EY246" s="239"/>
      <c r="EZ246" s="239"/>
      <c r="FA246" s="239"/>
      <c r="FB246" s="239"/>
      <c r="FC246" s="239"/>
      <c r="FD246" s="239"/>
      <c r="FE246" s="239"/>
      <c r="FF246" s="239"/>
      <c r="FG246" s="239"/>
      <c r="FH246" s="239"/>
      <c r="FI246" s="239"/>
      <c r="FJ246" s="239"/>
      <c r="FK246" s="239"/>
      <c r="FL246" s="239"/>
      <c r="FM246" s="239"/>
      <c r="FN246" s="239"/>
      <c r="FO246" s="239"/>
      <c r="FP246" s="239"/>
      <c r="FQ246" s="239"/>
      <c r="FR246" s="239"/>
      <c r="FS246" s="239"/>
      <c r="FT246" s="239"/>
      <c r="FU246" s="239"/>
      <c r="FV246" s="239"/>
      <c r="FW246" s="239"/>
      <c r="FX246" s="239"/>
      <c r="FY246" s="239"/>
      <c r="FZ246" s="239"/>
      <c r="GA246" s="239"/>
      <c r="GB246" s="239"/>
      <c r="GC246" s="239"/>
      <c r="GD246" s="239"/>
      <c r="GE246" s="239"/>
      <c r="GF246" s="239"/>
      <c r="GG246" s="239"/>
      <c r="GH246" s="239"/>
    </row>
    <row r="247" spans="1:190" ht="15.75" customHeight="1" x14ac:dyDescent="0.25">
      <c r="A247" s="117"/>
      <c r="C247" s="151" t="s">
        <v>622</v>
      </c>
      <c r="D247" s="315">
        <f>'[15]60. Cap Cost Budget'!D11</f>
        <v>86261582.200000003</v>
      </c>
      <c r="E247" s="315">
        <f>'[15]60. Cap Cost Budget'!E11</f>
        <v>-3957043.2200000072</v>
      </c>
      <c r="F247" s="315">
        <f>'[15]60. Cap Cost Budget'!F11</f>
        <v>82304538.979999989</v>
      </c>
      <c r="G247" s="315"/>
      <c r="H247" s="298" t="s">
        <v>732</v>
      </c>
      <c r="J247" s="239"/>
      <c r="K247" s="206"/>
      <c r="L247" s="206"/>
      <c r="M247" s="206"/>
      <c r="N247" s="312"/>
      <c r="O247" s="332"/>
      <c r="P247" s="332"/>
      <c r="Q247" s="332"/>
      <c r="R247" s="332"/>
      <c r="S247" s="332"/>
      <c r="T247" s="296"/>
      <c r="U247" s="296"/>
      <c r="V247" s="296"/>
      <c r="W247" s="239"/>
      <c r="X247" s="239"/>
      <c r="Y247" s="239"/>
      <c r="Z247" s="239"/>
      <c r="AA247" s="239"/>
      <c r="AB247" s="239"/>
      <c r="AC247" s="239"/>
      <c r="AD247" s="239"/>
      <c r="AE247" s="239"/>
      <c r="AF247" s="239"/>
      <c r="AG247" s="239"/>
      <c r="AH247" s="239"/>
      <c r="AI247" s="239"/>
      <c r="AJ247" s="239"/>
      <c r="AK247" s="239"/>
      <c r="AL247" s="239"/>
      <c r="AM247" s="239"/>
      <c r="AN247" s="239"/>
      <c r="AO247" s="239"/>
      <c r="AP247" s="239"/>
      <c r="AQ247" s="239"/>
      <c r="AR247" s="239"/>
      <c r="AS247" s="239"/>
      <c r="AT247" s="239"/>
      <c r="AU247" s="239"/>
      <c r="AV247" s="239"/>
      <c r="AW247" s="239"/>
      <c r="AX247" s="239"/>
      <c r="AY247" s="239"/>
      <c r="AZ247" s="239"/>
      <c r="BA247" s="239"/>
      <c r="BB247" s="239"/>
      <c r="BC247" s="239"/>
      <c r="BD247" s="239"/>
      <c r="BE247" s="239"/>
      <c r="BF247" s="239"/>
      <c r="BG247" s="239"/>
      <c r="BH247" s="239"/>
      <c r="BI247" s="239"/>
      <c r="BJ247" s="239"/>
      <c r="BK247" s="239"/>
      <c r="BL247" s="239"/>
      <c r="BM247" s="239"/>
      <c r="BN247" s="239"/>
      <c r="BO247" s="239"/>
      <c r="BP247" s="239"/>
      <c r="BQ247" s="239"/>
      <c r="BR247" s="239"/>
      <c r="BS247" s="239"/>
      <c r="BT247" s="239"/>
      <c r="BU247" s="239"/>
      <c r="BV247" s="239"/>
      <c r="BW247" s="239"/>
      <c r="BX247" s="239"/>
      <c r="BY247" s="239"/>
      <c r="BZ247" s="239"/>
      <c r="CA247" s="239"/>
      <c r="CB247" s="239"/>
      <c r="CC247" s="239"/>
      <c r="CD247" s="239"/>
      <c r="CE247" s="239"/>
      <c r="CF247" s="239"/>
      <c r="CG247" s="239"/>
      <c r="CH247" s="239"/>
      <c r="CI247" s="239"/>
      <c r="CJ247" s="239"/>
      <c r="CK247" s="239"/>
      <c r="CL247" s="239"/>
      <c r="CM247" s="239"/>
      <c r="CN247" s="239"/>
      <c r="CO247" s="239"/>
      <c r="CP247" s="239"/>
      <c r="CQ247" s="239"/>
      <c r="CR247" s="239"/>
      <c r="CS247" s="239"/>
      <c r="CT247" s="239"/>
      <c r="CU247" s="239"/>
      <c r="CV247" s="239"/>
      <c r="CW247" s="239"/>
      <c r="CX247" s="239"/>
      <c r="CY247" s="239"/>
      <c r="CZ247" s="239"/>
      <c r="DA247" s="239"/>
      <c r="DB247" s="239"/>
      <c r="DC247" s="239"/>
      <c r="DD247" s="239"/>
      <c r="DE247" s="239"/>
      <c r="DF247" s="239"/>
      <c r="DG247" s="239"/>
      <c r="DH247" s="239"/>
      <c r="DI247" s="239"/>
      <c r="DJ247" s="239"/>
      <c r="DK247" s="239"/>
      <c r="DL247" s="239"/>
      <c r="DM247" s="239"/>
      <c r="DN247" s="239"/>
      <c r="DO247" s="239"/>
      <c r="DP247" s="239"/>
      <c r="DQ247" s="239"/>
      <c r="DR247" s="239"/>
      <c r="DS247" s="239"/>
      <c r="DT247" s="239"/>
      <c r="DU247" s="239"/>
      <c r="DV247" s="239"/>
      <c r="DW247" s="239"/>
      <c r="DX247" s="239"/>
      <c r="DY247" s="239"/>
      <c r="DZ247" s="239"/>
      <c r="EA247" s="239"/>
      <c r="EB247" s="239"/>
      <c r="EC247" s="239"/>
      <c r="ED247" s="239"/>
      <c r="EE247" s="239"/>
      <c r="EF247" s="239"/>
      <c r="EG247" s="239"/>
      <c r="EH247" s="239"/>
      <c r="EI247" s="239"/>
      <c r="EJ247" s="239"/>
      <c r="EK247" s="239"/>
      <c r="EL247" s="239"/>
      <c r="EM247" s="239"/>
      <c r="EN247" s="239"/>
      <c r="EO247" s="239"/>
      <c r="EP247" s="239"/>
      <c r="EQ247" s="239"/>
      <c r="ER247" s="239"/>
      <c r="ES247" s="239"/>
      <c r="ET247" s="239"/>
      <c r="EU247" s="239"/>
      <c r="EV247" s="239"/>
      <c r="EW247" s="239"/>
      <c r="EX247" s="239"/>
      <c r="EY247" s="239"/>
      <c r="EZ247" s="239"/>
      <c r="FA247" s="239"/>
      <c r="FB247" s="239"/>
      <c r="FC247" s="239"/>
      <c r="FD247" s="239"/>
      <c r="FE247" s="239"/>
      <c r="FF247" s="239"/>
      <c r="FG247" s="239"/>
      <c r="FH247" s="239"/>
      <c r="FI247" s="239"/>
      <c r="FJ247" s="239"/>
      <c r="FK247" s="239"/>
      <c r="FL247" s="239"/>
      <c r="FM247" s="239"/>
      <c r="FN247" s="239"/>
      <c r="FO247" s="239"/>
      <c r="FP247" s="239"/>
      <c r="FQ247" s="239"/>
      <c r="FR247" s="239"/>
      <c r="FS247" s="239"/>
      <c r="FT247" s="239"/>
      <c r="FU247" s="239"/>
      <c r="FV247" s="239"/>
      <c r="FW247" s="239"/>
      <c r="FX247" s="239"/>
      <c r="FY247" s="239"/>
      <c r="FZ247" s="239"/>
      <c r="GA247" s="239"/>
      <c r="GB247" s="239"/>
      <c r="GC247" s="239"/>
      <c r="GD247" s="239"/>
      <c r="GE247" s="239"/>
      <c r="GF247" s="239"/>
      <c r="GG247" s="239"/>
      <c r="GH247" s="239"/>
    </row>
    <row r="248" spans="1:190" ht="15.75" x14ac:dyDescent="0.25">
      <c r="A248" s="117"/>
      <c r="C248" s="316" t="s">
        <v>733</v>
      </c>
      <c r="D248" s="293">
        <f>'[15]60. Cap Cost Budget'!D12</f>
        <v>-203625</v>
      </c>
      <c r="E248" s="293">
        <f>'[15]60. Cap Cost Budget'!E12</f>
        <v>0</v>
      </c>
      <c r="F248" s="315">
        <f>'[15]60. Cap Cost Budget'!F12</f>
        <v>-203625</v>
      </c>
      <c r="G248" s="200"/>
      <c r="H248" s="298" t="s">
        <v>734</v>
      </c>
      <c r="J248" s="239"/>
      <c r="K248" s="200"/>
      <c r="L248" s="200"/>
      <c r="M248" s="200"/>
      <c r="N248" s="310"/>
      <c r="O248" s="332"/>
      <c r="P248" s="332"/>
      <c r="Q248" s="332"/>
      <c r="R248" s="332"/>
      <c r="S248" s="332"/>
      <c r="T248" s="296"/>
      <c r="U248" s="296"/>
      <c r="V248" s="296"/>
      <c r="W248" s="239"/>
      <c r="X248" s="239"/>
      <c r="Y248" s="239"/>
      <c r="Z248" s="239"/>
      <c r="AA248" s="239"/>
      <c r="AB248" s="239"/>
      <c r="AC248" s="239"/>
      <c r="AD248" s="239"/>
      <c r="AE248" s="239"/>
      <c r="AF248" s="239"/>
      <c r="AG248" s="239"/>
      <c r="AH248" s="239"/>
      <c r="AI248" s="239"/>
      <c r="AJ248" s="239"/>
      <c r="AK248" s="239"/>
      <c r="AL248" s="239"/>
      <c r="AM248" s="239"/>
      <c r="AN248" s="239"/>
      <c r="AO248" s="239"/>
      <c r="AP248" s="239"/>
      <c r="AQ248" s="239"/>
      <c r="AR248" s="239"/>
      <c r="AS248" s="239"/>
      <c r="AT248" s="239"/>
      <c r="AU248" s="239"/>
      <c r="AV248" s="239"/>
      <c r="AW248" s="239"/>
      <c r="AX248" s="239"/>
      <c r="AY248" s="239"/>
      <c r="AZ248" s="239"/>
      <c r="BA248" s="239"/>
      <c r="BB248" s="239"/>
      <c r="BC248" s="239"/>
      <c r="BD248" s="239"/>
      <c r="BE248" s="239"/>
      <c r="BF248" s="239"/>
      <c r="BG248" s="239"/>
      <c r="BH248" s="239"/>
      <c r="BI248" s="239"/>
      <c r="BJ248" s="239"/>
      <c r="BK248" s="239"/>
      <c r="BL248" s="239"/>
      <c r="BM248" s="239"/>
      <c r="BN248" s="239"/>
      <c r="BO248" s="239"/>
      <c r="BP248" s="239"/>
      <c r="BQ248" s="239"/>
      <c r="BR248" s="239"/>
      <c r="BS248" s="239"/>
      <c r="BT248" s="239"/>
      <c r="BU248" s="239"/>
      <c r="BV248" s="239"/>
      <c r="BW248" s="239"/>
      <c r="BX248" s="239"/>
      <c r="BY248" s="239"/>
      <c r="BZ248" s="239"/>
      <c r="CA248" s="239"/>
      <c r="CB248" s="239"/>
      <c r="CC248" s="239"/>
      <c r="CD248" s="239"/>
      <c r="CE248" s="239"/>
      <c r="CF248" s="239"/>
      <c r="CG248" s="239"/>
      <c r="CH248" s="239"/>
      <c r="CI248" s="239"/>
      <c r="CJ248" s="239"/>
      <c r="CK248" s="239"/>
      <c r="CL248" s="239"/>
      <c r="CM248" s="239"/>
      <c r="CN248" s="239"/>
      <c r="CO248" s="239"/>
      <c r="CP248" s="239"/>
      <c r="CQ248" s="239"/>
      <c r="CR248" s="239"/>
      <c r="CS248" s="239"/>
      <c r="CT248" s="239"/>
      <c r="CU248" s="239"/>
      <c r="CV248" s="239"/>
      <c r="CW248" s="239"/>
      <c r="CX248" s="239"/>
      <c r="CY248" s="239"/>
      <c r="CZ248" s="239"/>
      <c r="DA248" s="239"/>
      <c r="DB248" s="239"/>
      <c r="DC248" s="239"/>
      <c r="DD248" s="239"/>
      <c r="DE248" s="239"/>
      <c r="DF248" s="239"/>
      <c r="DG248" s="239"/>
      <c r="DH248" s="239"/>
      <c r="DI248" s="239"/>
      <c r="DJ248" s="239"/>
      <c r="DK248" s="239"/>
      <c r="DL248" s="239"/>
      <c r="DM248" s="239"/>
      <c r="DN248" s="239"/>
      <c r="DO248" s="239"/>
      <c r="DP248" s="239"/>
      <c r="DQ248" s="239"/>
      <c r="DR248" s="239"/>
      <c r="DS248" s="239"/>
      <c r="DT248" s="239"/>
      <c r="DU248" s="239"/>
      <c r="DV248" s="239"/>
      <c r="DW248" s="239"/>
      <c r="DX248" s="239"/>
      <c r="DY248" s="239"/>
      <c r="DZ248" s="239"/>
      <c r="EA248" s="239"/>
      <c r="EB248" s="239"/>
      <c r="EC248" s="239"/>
      <c r="ED248" s="239"/>
      <c r="EE248" s="239"/>
      <c r="EF248" s="239"/>
      <c r="EG248" s="239"/>
      <c r="EH248" s="239"/>
      <c r="EI248" s="239"/>
      <c r="EJ248" s="239"/>
      <c r="EK248" s="239"/>
      <c r="EL248" s="239"/>
      <c r="EM248" s="239"/>
      <c r="EN248" s="239"/>
      <c r="EO248" s="239"/>
      <c r="EP248" s="239"/>
      <c r="EQ248" s="239"/>
      <c r="ER248" s="239"/>
      <c r="ES248" s="239"/>
      <c r="ET248" s="239"/>
      <c r="EU248" s="239"/>
      <c r="EV248" s="239"/>
      <c r="EW248" s="239"/>
      <c r="EX248" s="239"/>
      <c r="EY248" s="239"/>
      <c r="EZ248" s="239"/>
      <c r="FA248" s="239"/>
      <c r="FB248" s="239"/>
      <c r="FC248" s="239"/>
      <c r="FD248" s="239"/>
      <c r="FE248" s="239"/>
      <c r="FF248" s="239"/>
      <c r="FG248" s="239"/>
      <c r="FH248" s="239"/>
      <c r="FI248" s="239"/>
      <c r="FJ248" s="239"/>
      <c r="FK248" s="239"/>
      <c r="FL248" s="239"/>
      <c r="FM248" s="239"/>
      <c r="FN248" s="239"/>
      <c r="FO248" s="239"/>
      <c r="FP248" s="239"/>
      <c r="FQ248" s="239"/>
      <c r="FR248" s="239"/>
      <c r="FS248" s="239"/>
      <c r="FT248" s="239"/>
      <c r="FU248" s="239"/>
      <c r="FV248" s="239"/>
      <c r="FW248" s="239"/>
      <c r="FX248" s="239"/>
      <c r="FY248" s="239"/>
      <c r="FZ248" s="239"/>
      <c r="GA248" s="239"/>
      <c r="GB248" s="239"/>
      <c r="GC248" s="239"/>
      <c r="GD248" s="239"/>
      <c r="GE248" s="239"/>
      <c r="GF248" s="239"/>
      <c r="GG248" s="239"/>
      <c r="GH248" s="239"/>
    </row>
    <row r="249" spans="1:190" ht="15.75" customHeight="1" x14ac:dyDescent="0.25">
      <c r="A249" s="242"/>
      <c r="C249" s="193" t="s">
        <v>735</v>
      </c>
      <c r="D249" s="304"/>
      <c r="E249" s="304"/>
      <c r="F249" s="304"/>
      <c r="G249" s="304"/>
      <c r="H249" s="298"/>
      <c r="J249" s="239"/>
      <c r="K249" s="200"/>
      <c r="L249" s="200"/>
      <c r="M249" s="200"/>
      <c r="N249" s="310"/>
      <c r="O249" s="332"/>
      <c r="P249" s="332"/>
      <c r="Q249" s="332"/>
      <c r="R249" s="332"/>
      <c r="S249" s="332"/>
      <c r="T249" s="296"/>
      <c r="U249" s="296"/>
      <c r="V249" s="296"/>
      <c r="W249" s="239"/>
      <c r="X249" s="239"/>
      <c r="Y249" s="239"/>
      <c r="Z249" s="239"/>
      <c r="AA249" s="239"/>
      <c r="AB249" s="239"/>
      <c r="AC249" s="239"/>
      <c r="AD249" s="239"/>
      <c r="AE249" s="239"/>
      <c r="AF249" s="239"/>
      <c r="AG249" s="239"/>
      <c r="AH249" s="239"/>
      <c r="AI249" s="239"/>
      <c r="AJ249" s="239"/>
      <c r="AK249" s="239"/>
      <c r="AL249" s="239"/>
      <c r="AM249" s="239"/>
      <c r="AN249" s="239"/>
      <c r="AO249" s="239"/>
      <c r="AP249" s="239"/>
      <c r="AQ249" s="239"/>
      <c r="AR249" s="239"/>
      <c r="AS249" s="239"/>
      <c r="AT249" s="239"/>
      <c r="AU249" s="239"/>
      <c r="AV249" s="239"/>
      <c r="AW249" s="239"/>
      <c r="AX249" s="239"/>
      <c r="AY249" s="239"/>
      <c r="AZ249" s="239"/>
      <c r="BA249" s="239"/>
      <c r="BB249" s="239"/>
      <c r="BC249" s="239"/>
      <c r="BD249" s="239"/>
      <c r="BE249" s="239"/>
      <c r="BF249" s="239"/>
      <c r="BG249" s="239"/>
      <c r="BH249" s="239"/>
      <c r="BI249" s="239"/>
      <c r="BJ249" s="239"/>
      <c r="BK249" s="239"/>
      <c r="BL249" s="239"/>
      <c r="BM249" s="239"/>
      <c r="BN249" s="239"/>
      <c r="BO249" s="239"/>
      <c r="BP249" s="239"/>
      <c r="BQ249" s="239"/>
      <c r="BR249" s="239"/>
      <c r="BS249" s="239"/>
      <c r="BT249" s="239"/>
      <c r="BU249" s="239"/>
      <c r="BV249" s="239"/>
      <c r="BW249" s="239"/>
      <c r="BX249" s="239"/>
      <c r="BY249" s="239"/>
      <c r="BZ249" s="239"/>
      <c r="CA249" s="239"/>
      <c r="CB249" s="239"/>
      <c r="CC249" s="239"/>
      <c r="CD249" s="239"/>
      <c r="CE249" s="239"/>
      <c r="CF249" s="239"/>
      <c r="CG249" s="239"/>
      <c r="CH249" s="239"/>
      <c r="CI249" s="239"/>
      <c r="CJ249" s="239"/>
      <c r="CK249" s="239"/>
      <c r="CL249" s="239"/>
      <c r="CM249" s="239"/>
      <c r="CN249" s="239"/>
      <c r="CO249" s="239"/>
      <c r="CP249" s="239"/>
      <c r="CQ249" s="239"/>
      <c r="CR249" s="239"/>
      <c r="CS249" s="239"/>
      <c r="CT249" s="239"/>
      <c r="CU249" s="239"/>
      <c r="CV249" s="239"/>
      <c r="CW249" s="239"/>
      <c r="CX249" s="239"/>
      <c r="CY249" s="239"/>
      <c r="CZ249" s="239"/>
      <c r="DA249" s="239"/>
      <c r="DB249" s="239"/>
      <c r="DC249" s="239"/>
      <c r="DD249" s="239"/>
      <c r="DE249" s="239"/>
      <c r="DF249" s="239"/>
      <c r="DG249" s="239"/>
      <c r="DH249" s="239"/>
      <c r="DI249" s="239"/>
      <c r="DJ249" s="239"/>
      <c r="DK249" s="239"/>
      <c r="DL249" s="239"/>
      <c r="DM249" s="239"/>
      <c r="DN249" s="239"/>
      <c r="DO249" s="239"/>
      <c r="DP249" s="239"/>
      <c r="DQ249" s="239"/>
      <c r="DR249" s="239"/>
      <c r="DS249" s="239"/>
      <c r="DT249" s="239"/>
      <c r="DU249" s="239"/>
      <c r="DV249" s="239"/>
      <c r="DW249" s="239"/>
      <c r="DX249" s="239"/>
      <c r="DY249" s="239"/>
      <c r="DZ249" s="239"/>
      <c r="EA249" s="239"/>
      <c r="EB249" s="239"/>
      <c r="EC249" s="239"/>
      <c r="ED249" s="239"/>
      <c r="EE249" s="239"/>
      <c r="EF249" s="239"/>
      <c r="EG249" s="239"/>
      <c r="EH249" s="239"/>
      <c r="EI249" s="239"/>
      <c r="EJ249" s="239"/>
      <c r="EK249" s="239"/>
      <c r="EL249" s="239"/>
      <c r="EM249" s="239"/>
      <c r="EN249" s="239"/>
      <c r="EO249" s="239"/>
      <c r="EP249" s="239"/>
      <c r="EQ249" s="239"/>
      <c r="ER249" s="239"/>
      <c r="ES249" s="239"/>
      <c r="ET249" s="239"/>
      <c r="EU249" s="239"/>
      <c r="EV249" s="239"/>
      <c r="EW249" s="239"/>
      <c r="EX249" s="239"/>
      <c r="EY249" s="239"/>
      <c r="EZ249" s="239"/>
      <c r="FA249" s="239"/>
      <c r="FB249" s="239"/>
      <c r="FC249" s="239"/>
      <c r="FD249" s="239"/>
      <c r="FE249" s="239"/>
      <c r="FF249" s="239"/>
      <c r="FG249" s="239"/>
      <c r="FH249" s="239"/>
      <c r="FI249" s="239"/>
      <c r="FJ249" s="239"/>
      <c r="FK249" s="239"/>
      <c r="FL249" s="239"/>
      <c r="FM249" s="239"/>
      <c r="FN249" s="239"/>
      <c r="FO249" s="239"/>
      <c r="FP249" s="239"/>
      <c r="FQ249" s="239"/>
      <c r="FR249" s="239"/>
      <c r="FS249" s="239"/>
      <c r="FT249" s="239"/>
      <c r="FU249" s="239"/>
      <c r="FV249" s="239"/>
      <c r="FW249" s="239"/>
      <c r="FX249" s="239"/>
      <c r="FY249" s="239"/>
      <c r="FZ249" s="239"/>
      <c r="GA249" s="239"/>
      <c r="GB249" s="239"/>
      <c r="GC249" s="239"/>
      <c r="GD249" s="239"/>
      <c r="GE249" s="239"/>
      <c r="GF249" s="239"/>
      <c r="GG249" s="239"/>
      <c r="GH249" s="239"/>
    </row>
    <row r="250" spans="1:190" ht="15.75" customHeight="1" x14ac:dyDescent="0.25">
      <c r="A250" s="242"/>
      <c r="C250" s="151" t="s">
        <v>722</v>
      </c>
      <c r="D250" s="317">
        <f ca="1">SUMIF($G$13:G$213,$C$250,H$13:H$185)</f>
        <v>5079783</v>
      </c>
      <c r="E250" s="317">
        <f ca="1">SUMIF($G$13:H$213,$C$250,I$13:I$185)</f>
        <v>842701</v>
      </c>
      <c r="F250" s="317">
        <f ca="1">D250+E250</f>
        <v>5922484</v>
      </c>
      <c r="G250" s="304">
        <f ca="1">SUMIF($G$13:J$213,$C$250,K$13:K$185)</f>
        <v>0</v>
      </c>
      <c r="H250" s="298"/>
      <c r="J250" s="239"/>
      <c r="K250" s="318"/>
      <c r="L250" s="318"/>
      <c r="M250" s="318"/>
      <c r="N250" s="310"/>
      <c r="O250" s="332"/>
      <c r="P250" s="332"/>
      <c r="Q250" s="332"/>
      <c r="R250" s="332"/>
      <c r="S250" s="332"/>
      <c r="T250" s="296"/>
      <c r="U250" s="296"/>
      <c r="V250" s="296"/>
      <c r="W250" s="239"/>
      <c r="X250" s="239"/>
      <c r="Y250" s="239"/>
      <c r="Z250" s="239"/>
      <c r="AA250" s="239"/>
      <c r="AB250" s="239"/>
      <c r="AC250" s="239"/>
      <c r="AD250" s="239"/>
      <c r="AE250" s="239"/>
      <c r="AF250" s="239"/>
      <c r="AG250" s="239"/>
      <c r="AH250" s="239"/>
      <c r="AI250" s="239"/>
      <c r="AJ250" s="239"/>
      <c r="AK250" s="239"/>
      <c r="AL250" s="239"/>
      <c r="AM250" s="239"/>
      <c r="AN250" s="239"/>
      <c r="AO250" s="239"/>
      <c r="AP250" s="239"/>
      <c r="AQ250" s="239"/>
      <c r="AR250" s="239"/>
      <c r="AS250" s="239"/>
      <c r="AT250" s="239"/>
      <c r="AU250" s="239"/>
      <c r="AV250" s="239"/>
      <c r="AW250" s="239"/>
      <c r="AX250" s="239"/>
      <c r="AY250" s="239"/>
      <c r="AZ250" s="239"/>
      <c r="BA250" s="239"/>
      <c r="BB250" s="239"/>
      <c r="BC250" s="239"/>
      <c r="BD250" s="239"/>
      <c r="BE250" s="239"/>
      <c r="BF250" s="239"/>
      <c r="BG250" s="239"/>
      <c r="BH250" s="239"/>
      <c r="BI250" s="239"/>
      <c r="BJ250" s="239"/>
      <c r="BK250" s="239"/>
      <c r="BL250" s="239"/>
      <c r="BM250" s="239"/>
      <c r="BN250" s="239"/>
      <c r="BO250" s="239"/>
      <c r="BP250" s="239"/>
      <c r="BQ250" s="239"/>
      <c r="BR250" s="239"/>
      <c r="BS250" s="239"/>
      <c r="BT250" s="239"/>
      <c r="BU250" s="239"/>
      <c r="BV250" s="239"/>
      <c r="BW250" s="239"/>
      <c r="BX250" s="239"/>
      <c r="BY250" s="239"/>
      <c r="BZ250" s="239"/>
      <c r="CA250" s="239"/>
      <c r="CB250" s="239"/>
      <c r="CC250" s="239"/>
      <c r="CD250" s="239"/>
      <c r="CE250" s="239"/>
      <c r="CF250" s="239"/>
      <c r="CG250" s="239"/>
      <c r="CH250" s="239"/>
      <c r="CI250" s="239"/>
      <c r="CJ250" s="239"/>
      <c r="CK250" s="239"/>
      <c r="CL250" s="239"/>
      <c r="CM250" s="239"/>
      <c r="CN250" s="239"/>
      <c r="CO250" s="239"/>
      <c r="CP250" s="239"/>
      <c r="CQ250" s="239"/>
      <c r="CR250" s="239"/>
      <c r="CS250" s="239"/>
      <c r="CT250" s="239"/>
      <c r="CU250" s="239"/>
      <c r="CV250" s="239"/>
      <c r="CW250" s="239"/>
      <c r="CX250" s="239"/>
      <c r="CY250" s="239"/>
      <c r="CZ250" s="239"/>
      <c r="DA250" s="239"/>
      <c r="DB250" s="239"/>
      <c r="DC250" s="239"/>
      <c r="DD250" s="239"/>
      <c r="DE250" s="239"/>
      <c r="DF250" s="239"/>
      <c r="DG250" s="239"/>
      <c r="DH250" s="239"/>
      <c r="DI250" s="239"/>
      <c r="DJ250" s="239"/>
      <c r="DK250" s="239"/>
      <c r="DL250" s="239"/>
      <c r="DM250" s="239"/>
      <c r="DN250" s="239"/>
      <c r="DO250" s="239"/>
      <c r="DP250" s="239"/>
      <c r="DQ250" s="239"/>
      <c r="DR250" s="239"/>
      <c r="DS250" s="239"/>
      <c r="DT250" s="239"/>
      <c r="DU250" s="239"/>
      <c r="DV250" s="239"/>
      <c r="DW250" s="239"/>
      <c r="DX250" s="239"/>
      <c r="DY250" s="239"/>
      <c r="DZ250" s="239"/>
      <c r="EA250" s="239"/>
      <c r="EB250" s="239"/>
      <c r="EC250" s="239"/>
      <c r="ED250" s="239"/>
      <c r="EE250" s="239"/>
      <c r="EF250" s="239"/>
      <c r="EG250" s="239"/>
      <c r="EH250" s="239"/>
      <c r="EI250" s="239"/>
      <c r="EJ250" s="239"/>
      <c r="EK250" s="239"/>
      <c r="EL250" s="239"/>
      <c r="EM250" s="239"/>
      <c r="EN250" s="239"/>
      <c r="EO250" s="239"/>
      <c r="EP250" s="239"/>
      <c r="EQ250" s="239"/>
      <c r="ER250" s="239"/>
      <c r="ES250" s="239"/>
      <c r="ET250" s="239"/>
      <c r="EU250" s="239"/>
      <c r="EV250" s="239"/>
      <c r="EW250" s="239"/>
      <c r="EX250" s="239"/>
      <c r="EY250" s="239"/>
      <c r="EZ250" s="239"/>
      <c r="FA250" s="239"/>
      <c r="FB250" s="239"/>
      <c r="FC250" s="239"/>
      <c r="FD250" s="239"/>
      <c r="FE250" s="239"/>
      <c r="FF250" s="239"/>
      <c r="FG250" s="239"/>
      <c r="FH250" s="239"/>
      <c r="FI250" s="239"/>
      <c r="FJ250" s="239"/>
      <c r="FK250" s="239"/>
      <c r="FL250" s="239"/>
      <c r="FM250" s="239"/>
      <c r="FN250" s="239"/>
      <c r="FO250" s="239"/>
      <c r="FP250" s="239"/>
      <c r="FQ250" s="239"/>
      <c r="FR250" s="239"/>
      <c r="FS250" s="239"/>
      <c r="FT250" s="239"/>
      <c r="FU250" s="239"/>
      <c r="FV250" s="239"/>
      <c r="FW250" s="239"/>
      <c r="FX250" s="239"/>
      <c r="FY250" s="239"/>
      <c r="FZ250" s="239"/>
      <c r="GA250" s="239"/>
      <c r="GB250" s="239"/>
      <c r="GC250" s="239"/>
      <c r="GD250" s="239"/>
      <c r="GE250" s="239"/>
      <c r="GF250" s="239"/>
      <c r="GG250" s="239"/>
      <c r="GH250" s="239"/>
    </row>
    <row r="251" spans="1:190" ht="15.75" x14ac:dyDescent="0.25">
      <c r="A251" s="242"/>
      <c r="C251" s="151" t="s">
        <v>723</v>
      </c>
      <c r="D251" s="317">
        <f ca="1">SUMIF($G$13:$G$213,$C$251,H$13:H$185)</f>
        <v>5887</v>
      </c>
      <c r="E251" s="317">
        <f ca="1">SUMIF($G$13:$G$213,$C$251,I$13:I$185)</f>
        <v>408</v>
      </c>
      <c r="F251" s="317">
        <f t="shared" ref="F251:F262" ca="1" si="6">D251+E251</f>
        <v>6295</v>
      </c>
      <c r="G251" s="304">
        <f ca="1">SUMIF($G$13:$G$213,$C$251,K$13:K$185)</f>
        <v>0</v>
      </c>
      <c r="H251" s="298"/>
      <c r="J251" s="239"/>
      <c r="K251" s="318"/>
      <c r="L251" s="318"/>
      <c r="M251" s="318"/>
      <c r="N251" s="310"/>
      <c r="O251" s="334"/>
      <c r="P251" s="334"/>
      <c r="Q251" s="334"/>
      <c r="R251" s="334"/>
      <c r="S251" s="334"/>
      <c r="T251" s="239"/>
      <c r="U251" s="239"/>
      <c r="V251" s="239"/>
      <c r="W251" s="239"/>
      <c r="X251" s="239"/>
      <c r="Y251" s="239"/>
      <c r="Z251" s="239"/>
      <c r="AA251" s="239"/>
      <c r="AB251" s="239"/>
      <c r="AC251" s="239"/>
      <c r="AD251" s="239"/>
      <c r="AE251" s="239"/>
      <c r="AF251" s="239"/>
      <c r="AG251" s="239"/>
      <c r="AH251" s="239"/>
      <c r="AI251" s="239"/>
      <c r="AJ251" s="239"/>
      <c r="AK251" s="239"/>
      <c r="AL251" s="239"/>
      <c r="AM251" s="239"/>
      <c r="AN251" s="239"/>
      <c r="AO251" s="239"/>
      <c r="AP251" s="239"/>
      <c r="AQ251" s="239"/>
      <c r="AR251" s="239"/>
      <c r="AS251" s="239"/>
      <c r="AT251" s="239"/>
      <c r="AU251" s="239"/>
      <c r="AV251" s="239"/>
      <c r="AW251" s="239"/>
      <c r="AX251" s="239"/>
      <c r="AY251" s="239"/>
      <c r="AZ251" s="239"/>
      <c r="BA251" s="239"/>
      <c r="BB251" s="239"/>
      <c r="BC251" s="239"/>
      <c r="BD251" s="239"/>
      <c r="BE251" s="239"/>
      <c r="BF251" s="239"/>
      <c r="BG251" s="239"/>
      <c r="BH251" s="239"/>
      <c r="BI251" s="239"/>
      <c r="BJ251" s="239"/>
      <c r="BK251" s="239"/>
      <c r="BL251" s="239"/>
      <c r="BM251" s="239"/>
      <c r="BN251" s="239"/>
      <c r="BO251" s="239"/>
      <c r="BP251" s="239"/>
      <c r="BQ251" s="239"/>
      <c r="BR251" s="239"/>
      <c r="BS251" s="239"/>
      <c r="BT251" s="239"/>
      <c r="BU251" s="239"/>
      <c r="BV251" s="239"/>
      <c r="BW251" s="239"/>
      <c r="BX251" s="239"/>
      <c r="BY251" s="239"/>
      <c r="BZ251" s="239"/>
      <c r="CA251" s="239"/>
      <c r="CB251" s="239"/>
      <c r="CC251" s="239"/>
      <c r="CD251" s="239"/>
      <c r="CE251" s="239"/>
      <c r="CF251" s="239"/>
      <c r="CG251" s="239"/>
      <c r="CH251" s="239"/>
      <c r="CI251" s="239"/>
      <c r="CJ251" s="239"/>
      <c r="CK251" s="239"/>
      <c r="CL251" s="239"/>
      <c r="CM251" s="239"/>
      <c r="CN251" s="239"/>
      <c r="CO251" s="239"/>
      <c r="CP251" s="239"/>
      <c r="CQ251" s="239"/>
      <c r="CR251" s="239"/>
      <c r="CS251" s="239"/>
      <c r="CT251" s="239"/>
      <c r="CU251" s="239"/>
      <c r="CV251" s="239"/>
      <c r="CW251" s="239"/>
      <c r="CX251" s="239"/>
      <c r="CY251" s="239"/>
      <c r="CZ251" s="239"/>
      <c r="DA251" s="239"/>
      <c r="DB251" s="239"/>
      <c r="DC251" s="239"/>
      <c r="DD251" s="239"/>
      <c r="DE251" s="239"/>
      <c r="DF251" s="239"/>
      <c r="DG251" s="239"/>
      <c r="DH251" s="239"/>
      <c r="DI251" s="239"/>
      <c r="DJ251" s="239"/>
      <c r="DK251" s="239"/>
      <c r="DL251" s="239"/>
      <c r="DM251" s="239"/>
      <c r="DN251" s="239"/>
      <c r="DO251" s="239"/>
      <c r="DP251" s="239"/>
      <c r="DQ251" s="239"/>
      <c r="DR251" s="239"/>
      <c r="DS251" s="239"/>
      <c r="DT251" s="239"/>
      <c r="DU251" s="239"/>
      <c r="DV251" s="239"/>
      <c r="DW251" s="239"/>
      <c r="DX251" s="239"/>
      <c r="DY251" s="239"/>
      <c r="DZ251" s="239"/>
      <c r="EA251" s="239"/>
      <c r="EB251" s="239"/>
      <c r="EC251" s="239"/>
      <c r="ED251" s="239"/>
      <c r="EE251" s="239"/>
      <c r="EF251" s="239"/>
      <c r="EG251" s="239"/>
      <c r="EH251" s="239"/>
      <c r="EI251" s="239"/>
      <c r="EJ251" s="239"/>
      <c r="EK251" s="239"/>
      <c r="EL251" s="239"/>
      <c r="EM251" s="239"/>
      <c r="EN251" s="239"/>
      <c r="EO251" s="239"/>
      <c r="EP251" s="239"/>
      <c r="EQ251" s="239"/>
      <c r="ER251" s="239"/>
      <c r="ES251" s="239"/>
      <c r="ET251" s="239"/>
      <c r="EU251" s="239"/>
      <c r="EV251" s="239"/>
      <c r="EW251" s="239"/>
      <c r="EX251" s="239"/>
      <c r="EY251" s="239"/>
      <c r="EZ251" s="239"/>
      <c r="FA251" s="239"/>
      <c r="FB251" s="239"/>
      <c r="FC251" s="239"/>
      <c r="FD251" s="239"/>
      <c r="FE251" s="239"/>
      <c r="FF251" s="239"/>
      <c r="FG251" s="239"/>
      <c r="FH251" s="239"/>
      <c r="FI251" s="239"/>
      <c r="FJ251" s="239"/>
      <c r="FK251" s="239"/>
      <c r="FL251" s="239"/>
      <c r="FM251" s="239"/>
      <c r="FN251" s="239"/>
      <c r="FO251" s="239"/>
      <c r="FP251" s="239"/>
      <c r="FQ251" s="239"/>
      <c r="FR251" s="239"/>
      <c r="FS251" s="239"/>
      <c r="FT251" s="239"/>
      <c r="FU251" s="239"/>
      <c r="FV251" s="239"/>
      <c r="FW251" s="239"/>
      <c r="FX251" s="239"/>
      <c r="FY251" s="239"/>
      <c r="FZ251" s="239"/>
      <c r="GA251" s="239"/>
      <c r="GB251" s="239"/>
      <c r="GC251" s="239"/>
      <c r="GD251" s="239"/>
      <c r="GE251" s="239"/>
      <c r="GF251" s="239"/>
      <c r="GG251" s="239"/>
      <c r="GH251" s="239"/>
    </row>
    <row r="252" spans="1:190" ht="15.75" x14ac:dyDescent="0.25">
      <c r="A252" s="242"/>
      <c r="C252" s="151" t="s">
        <v>724</v>
      </c>
      <c r="D252" s="317">
        <f ca="1">SUMIF($G$13:$G$213,$C$252,H$13:H$185)</f>
        <v>1994262</v>
      </c>
      <c r="E252" s="317">
        <f ca="1">SUMIF($G$13:$G$213,$C$252,I$13:I$185)</f>
        <v>400052</v>
      </c>
      <c r="F252" s="317">
        <f t="shared" ca="1" si="6"/>
        <v>2394314</v>
      </c>
      <c r="G252" s="304">
        <f ca="1">SUMIF($G$13:$G$213,$C$252,K$13:K$185)</f>
        <v>0</v>
      </c>
      <c r="H252" s="298"/>
      <c r="J252" s="239"/>
      <c r="K252" s="318"/>
      <c r="L252" s="318"/>
      <c r="M252" s="318"/>
      <c r="N252" s="310"/>
      <c r="O252" s="310"/>
      <c r="P252" s="310"/>
      <c r="Q252" s="310"/>
      <c r="R252" s="310"/>
      <c r="S252" s="310"/>
      <c r="T252" s="239"/>
      <c r="U252" s="239"/>
      <c r="V252" s="239"/>
      <c r="W252" s="239"/>
      <c r="X252" s="239"/>
      <c r="Y252" s="239"/>
      <c r="Z252" s="239"/>
      <c r="AA252" s="239"/>
      <c r="AB252" s="239"/>
      <c r="AC252" s="239"/>
      <c r="AD252" s="239"/>
      <c r="AE252" s="239"/>
      <c r="AF252" s="239"/>
      <c r="AG252" s="239"/>
      <c r="AH252" s="239"/>
      <c r="AI252" s="239"/>
      <c r="AJ252" s="239"/>
      <c r="AK252" s="239"/>
      <c r="AL252" s="239"/>
      <c r="AM252" s="239"/>
      <c r="AN252" s="239"/>
      <c r="AO252" s="239"/>
      <c r="AP252" s="239"/>
      <c r="AQ252" s="239"/>
      <c r="AR252" s="239"/>
      <c r="AS252" s="239"/>
      <c r="AT252" s="239"/>
      <c r="AU252" s="239"/>
      <c r="AV252" s="239"/>
      <c r="AW252" s="239"/>
      <c r="AX252" s="239"/>
      <c r="AY252" s="239"/>
      <c r="AZ252" s="239"/>
      <c r="BA252" s="239"/>
      <c r="BB252" s="239"/>
      <c r="BC252" s="239"/>
      <c r="BD252" s="239"/>
      <c r="BE252" s="239"/>
      <c r="BF252" s="239"/>
      <c r="BG252" s="239"/>
      <c r="BH252" s="239"/>
      <c r="BI252" s="239"/>
      <c r="BJ252" s="239"/>
      <c r="BK252" s="239"/>
      <c r="BL252" s="239"/>
      <c r="BM252" s="239"/>
      <c r="BN252" s="239"/>
      <c r="BO252" s="239"/>
      <c r="BP252" s="239"/>
      <c r="BQ252" s="239"/>
      <c r="BR252" s="239"/>
      <c r="BS252" s="239"/>
      <c r="BT252" s="239"/>
      <c r="BU252" s="239"/>
      <c r="BV252" s="239"/>
      <c r="BW252" s="239"/>
      <c r="BX252" s="239"/>
      <c r="BY252" s="239"/>
      <c r="BZ252" s="239"/>
      <c r="CA252" s="239"/>
      <c r="CB252" s="239"/>
      <c r="CC252" s="239"/>
      <c r="CD252" s="239"/>
      <c r="CE252" s="239"/>
      <c r="CF252" s="239"/>
      <c r="CG252" s="239"/>
      <c r="CH252" s="239"/>
      <c r="CI252" s="239"/>
      <c r="CJ252" s="239"/>
      <c r="CK252" s="239"/>
      <c r="CL252" s="239"/>
      <c r="CM252" s="239"/>
      <c r="CN252" s="239"/>
      <c r="CO252" s="239"/>
      <c r="CP252" s="239"/>
      <c r="CQ252" s="239"/>
      <c r="CR252" s="239"/>
      <c r="CS252" s="239"/>
      <c r="CT252" s="239"/>
      <c r="CU252" s="239"/>
      <c r="CV252" s="239"/>
      <c r="CW252" s="239"/>
      <c r="CX252" s="239"/>
      <c r="CY252" s="239"/>
      <c r="CZ252" s="239"/>
      <c r="DA252" s="239"/>
      <c r="DB252" s="239"/>
      <c r="DC252" s="239"/>
      <c r="DD252" s="239"/>
      <c r="DE252" s="239"/>
      <c r="DF252" s="239"/>
      <c r="DG252" s="239"/>
      <c r="DH252" s="239"/>
      <c r="DI252" s="239"/>
      <c r="DJ252" s="239"/>
      <c r="DK252" s="239"/>
      <c r="DL252" s="239"/>
      <c r="DM252" s="239"/>
      <c r="DN252" s="239"/>
      <c r="DO252" s="239"/>
      <c r="DP252" s="239"/>
      <c r="DQ252" s="239"/>
      <c r="DR252" s="239"/>
      <c r="DS252" s="239"/>
      <c r="DT252" s="239"/>
      <c r="DU252" s="239"/>
      <c r="DV252" s="239"/>
      <c r="DW252" s="239"/>
      <c r="DX252" s="239"/>
      <c r="DY252" s="239"/>
      <c r="DZ252" s="239"/>
      <c r="EA252" s="239"/>
      <c r="EB252" s="239"/>
      <c r="EC252" s="239"/>
      <c r="ED252" s="239"/>
      <c r="EE252" s="239"/>
      <c r="EF252" s="239"/>
      <c r="EG252" s="239"/>
      <c r="EH252" s="239"/>
      <c r="EI252" s="239"/>
      <c r="EJ252" s="239"/>
      <c r="EK252" s="239"/>
      <c r="EL252" s="239"/>
      <c r="EM252" s="239"/>
      <c r="EN252" s="239"/>
      <c r="EO252" s="239"/>
      <c r="EP252" s="239"/>
      <c r="EQ252" s="239"/>
      <c r="ER252" s="239"/>
      <c r="ES252" s="239"/>
      <c r="ET252" s="239"/>
      <c r="EU252" s="239"/>
      <c r="EV252" s="239"/>
      <c r="EW252" s="239"/>
      <c r="EX252" s="239"/>
      <c r="EY252" s="239"/>
      <c r="EZ252" s="239"/>
      <c r="FA252" s="239"/>
      <c r="FB252" s="239"/>
      <c r="FC252" s="239"/>
      <c r="FD252" s="239"/>
      <c r="FE252" s="239"/>
      <c r="FF252" s="239"/>
      <c r="FG252" s="239"/>
      <c r="FH252" s="239"/>
      <c r="FI252" s="239"/>
      <c r="FJ252" s="239"/>
      <c r="FK252" s="239"/>
      <c r="FL252" s="239"/>
      <c r="FM252" s="239"/>
      <c r="FN252" s="239"/>
      <c r="FO252" s="239"/>
      <c r="FP252" s="239"/>
      <c r="FQ252" s="239"/>
      <c r="FR252" s="239"/>
      <c r="FS252" s="239"/>
      <c r="FT252" s="239"/>
      <c r="FU252" s="239"/>
      <c r="FV252" s="239"/>
      <c r="FW252" s="239"/>
      <c r="FX252" s="239"/>
      <c r="FY252" s="239"/>
      <c r="FZ252" s="239"/>
      <c r="GA252" s="239"/>
      <c r="GB252" s="239"/>
      <c r="GC252" s="239"/>
      <c r="GD252" s="239"/>
      <c r="GE252" s="239"/>
      <c r="GF252" s="239"/>
      <c r="GG252" s="239"/>
      <c r="GH252" s="239"/>
    </row>
    <row r="253" spans="1:190" ht="15.75" x14ac:dyDescent="0.25">
      <c r="A253" s="242"/>
      <c r="C253" s="151" t="s">
        <v>726</v>
      </c>
      <c r="D253" s="317">
        <f ca="1">SUMIF($G$13:$G$213,$C$253,H$13:H$185)</f>
        <v>1509967</v>
      </c>
      <c r="E253" s="317">
        <f ca="1">SUMIF($G$13:$G$213,$C$253,I$13:I$185)</f>
        <v>252541</v>
      </c>
      <c r="F253" s="317">
        <f t="shared" ca="1" si="6"/>
        <v>1762508</v>
      </c>
      <c r="G253" s="304">
        <f ca="1">SUMIF($G$13:$G$213,$C$253,K$13:K$185)</f>
        <v>0</v>
      </c>
      <c r="H253" s="298"/>
      <c r="J253" s="239"/>
      <c r="K253" s="318"/>
      <c r="L253" s="318"/>
      <c r="M253" s="318"/>
      <c r="N253" s="335"/>
      <c r="O253" s="335"/>
      <c r="P253" s="335"/>
      <c r="Q253" s="310"/>
      <c r="R253" s="310"/>
      <c r="S253" s="310"/>
      <c r="T253" s="239"/>
      <c r="U253" s="239"/>
      <c r="V253" s="239"/>
      <c r="W253" s="239"/>
      <c r="X253" s="239"/>
      <c r="Y253" s="239"/>
      <c r="Z253" s="239"/>
      <c r="AA253" s="239"/>
      <c r="AB253" s="239"/>
      <c r="AC253" s="239"/>
      <c r="AD253" s="239"/>
      <c r="AE253" s="239"/>
      <c r="AF253" s="239"/>
      <c r="AG253" s="239"/>
      <c r="AH253" s="239"/>
      <c r="AI253" s="239"/>
      <c r="AJ253" s="239"/>
      <c r="AK253" s="239"/>
      <c r="AL253" s="239"/>
      <c r="AM253" s="239"/>
      <c r="AN253" s="239"/>
      <c r="AO253" s="239"/>
      <c r="AP253" s="239"/>
      <c r="AQ253" s="239"/>
      <c r="AR253" s="239"/>
      <c r="AS253" s="239"/>
      <c r="AT253" s="239"/>
      <c r="AU253" s="239"/>
      <c r="AV253" s="239"/>
      <c r="AW253" s="239"/>
      <c r="AX253" s="239"/>
      <c r="AY253" s="239"/>
      <c r="AZ253" s="239"/>
      <c r="BA253" s="239"/>
      <c r="BB253" s="239"/>
      <c r="BC253" s="239"/>
      <c r="BD253" s="239"/>
      <c r="BE253" s="239"/>
      <c r="BF253" s="239"/>
      <c r="BG253" s="239"/>
      <c r="BH253" s="239"/>
      <c r="BI253" s="239"/>
      <c r="BJ253" s="239"/>
      <c r="BK253" s="239"/>
      <c r="BL253" s="239"/>
      <c r="BM253" s="239"/>
      <c r="BN253" s="239"/>
      <c r="BO253" s="239"/>
      <c r="BP253" s="239"/>
      <c r="BQ253" s="239"/>
      <c r="BR253" s="239"/>
      <c r="BS253" s="239"/>
      <c r="BT253" s="239"/>
      <c r="BU253" s="239"/>
      <c r="BV253" s="239"/>
      <c r="BW253" s="239"/>
      <c r="BX253" s="239"/>
      <c r="BY253" s="239"/>
      <c r="BZ253" s="239"/>
      <c r="CA253" s="239"/>
      <c r="CB253" s="239"/>
      <c r="CC253" s="239"/>
      <c r="CD253" s="239"/>
      <c r="CE253" s="239"/>
      <c r="CF253" s="239"/>
      <c r="CG253" s="239"/>
      <c r="CH253" s="239"/>
      <c r="CI253" s="239"/>
      <c r="CJ253" s="239"/>
      <c r="CK253" s="239"/>
      <c r="CL253" s="239"/>
      <c r="CM253" s="239"/>
      <c r="CN253" s="239"/>
      <c r="CO253" s="239"/>
      <c r="CP253" s="239"/>
      <c r="CQ253" s="239"/>
      <c r="CR253" s="239"/>
      <c r="CS253" s="239"/>
      <c r="CT253" s="239"/>
      <c r="CU253" s="239"/>
      <c r="CV253" s="239"/>
      <c r="CW253" s="239"/>
      <c r="CX253" s="239"/>
      <c r="CY253" s="239"/>
      <c r="CZ253" s="239"/>
      <c r="DA253" s="239"/>
      <c r="DB253" s="239"/>
      <c r="DC253" s="239"/>
      <c r="DD253" s="239"/>
      <c r="DE253" s="239"/>
      <c r="DF253" s="239"/>
      <c r="DG253" s="239"/>
      <c r="DH253" s="239"/>
      <c r="DI253" s="239"/>
      <c r="DJ253" s="239"/>
      <c r="DK253" s="239"/>
      <c r="DL253" s="239"/>
      <c r="DM253" s="239"/>
      <c r="DN253" s="239"/>
      <c r="DO253" s="239"/>
      <c r="DP253" s="239"/>
      <c r="DQ253" s="239"/>
      <c r="DR253" s="239"/>
      <c r="DS253" s="239"/>
      <c r="DT253" s="239"/>
      <c r="DU253" s="239"/>
      <c r="DV253" s="239"/>
      <c r="DW253" s="239"/>
      <c r="DX253" s="239"/>
      <c r="DY253" s="239"/>
      <c r="DZ253" s="239"/>
      <c r="EA253" s="239"/>
      <c r="EB253" s="239"/>
      <c r="EC253" s="239"/>
      <c r="ED253" s="239"/>
      <c r="EE253" s="239"/>
      <c r="EF253" s="239"/>
      <c r="EG253" s="239"/>
      <c r="EH253" s="239"/>
      <c r="EI253" s="239"/>
      <c r="EJ253" s="239"/>
      <c r="EK253" s="239"/>
      <c r="EL253" s="239"/>
      <c r="EM253" s="239"/>
      <c r="EN253" s="239"/>
      <c r="EO253" s="239"/>
      <c r="EP253" s="239"/>
      <c r="EQ253" s="239"/>
      <c r="ER253" s="239"/>
      <c r="ES253" s="239"/>
      <c r="ET253" s="239"/>
      <c r="EU253" s="239"/>
      <c r="EV253" s="239"/>
      <c r="EW253" s="239"/>
      <c r="EX253" s="239"/>
      <c r="EY253" s="239"/>
      <c r="EZ253" s="239"/>
      <c r="FA253" s="239"/>
      <c r="FB253" s="239"/>
      <c r="FC253" s="239"/>
      <c r="FD253" s="239"/>
      <c r="FE253" s="239"/>
      <c r="FF253" s="239"/>
      <c r="FG253" s="239"/>
      <c r="FH253" s="239"/>
      <c r="FI253" s="239"/>
      <c r="FJ253" s="239"/>
      <c r="FK253" s="239"/>
      <c r="FL253" s="239"/>
      <c r="FM253" s="239"/>
      <c r="FN253" s="239"/>
      <c r="FO253" s="239"/>
      <c r="FP253" s="239"/>
      <c r="FQ253" s="239"/>
      <c r="FR253" s="239"/>
      <c r="FS253" s="239"/>
      <c r="FT253" s="239"/>
      <c r="FU253" s="239"/>
      <c r="FV253" s="239"/>
      <c r="FW253" s="239"/>
      <c r="FX253" s="239"/>
      <c r="FY253" s="239"/>
      <c r="FZ253" s="239"/>
      <c r="GA253" s="239"/>
      <c r="GB253" s="239"/>
      <c r="GC253" s="239"/>
      <c r="GD253" s="239"/>
      <c r="GE253" s="239"/>
      <c r="GF253" s="239"/>
      <c r="GG253" s="239"/>
      <c r="GH253" s="239"/>
    </row>
    <row r="254" spans="1:190" ht="15.75" customHeight="1" x14ac:dyDescent="0.25">
      <c r="A254" s="242"/>
      <c r="C254" s="151" t="s">
        <v>624</v>
      </c>
      <c r="D254" s="304">
        <f>'[15]60. Cap Cost Budget'!D14</f>
        <v>0</v>
      </c>
      <c r="E254" s="304">
        <f>'[15]60. Cap Cost Budget'!E14</f>
        <v>0</v>
      </c>
      <c r="F254" s="304">
        <f>'[15]60. Cap Cost Budget'!F14</f>
        <v>0</v>
      </c>
      <c r="G254" s="304">
        <f ca="1">SUMIF($G$13:$G$213,$C$254,K$13:K$185)</f>
        <v>0</v>
      </c>
      <c r="H254" s="298" t="s">
        <v>736</v>
      </c>
      <c r="J254" s="239"/>
      <c r="K254" s="318"/>
      <c r="L254" s="318"/>
      <c r="M254" s="318"/>
      <c r="N254" s="310"/>
      <c r="O254" s="332"/>
      <c r="P254" s="332"/>
      <c r="Q254" s="332"/>
      <c r="R254" s="332"/>
      <c r="S254" s="332"/>
      <c r="T254" s="239"/>
      <c r="U254" s="239"/>
      <c r="V254" s="239"/>
      <c r="W254" s="239"/>
      <c r="X254" s="239"/>
      <c r="Y254" s="239"/>
      <c r="Z254" s="239"/>
      <c r="AA254" s="239"/>
      <c r="AB254" s="239"/>
      <c r="AC254" s="239"/>
      <c r="AD254" s="239"/>
      <c r="AE254" s="239"/>
      <c r="AF254" s="239"/>
      <c r="AG254" s="239"/>
      <c r="AH254" s="239"/>
      <c r="AI254" s="239"/>
      <c r="AJ254" s="239"/>
      <c r="AK254" s="239"/>
      <c r="AL254" s="239"/>
      <c r="AM254" s="239"/>
      <c r="AN254" s="239"/>
      <c r="AO254" s="239"/>
      <c r="AP254" s="239"/>
      <c r="AQ254" s="239"/>
      <c r="AR254" s="239"/>
      <c r="AS254" s="239"/>
      <c r="AT254" s="239"/>
      <c r="AU254" s="239"/>
      <c r="AV254" s="239"/>
      <c r="AW254" s="239"/>
      <c r="AX254" s="239"/>
      <c r="AY254" s="239"/>
      <c r="AZ254" s="239"/>
      <c r="BA254" s="239"/>
      <c r="BB254" s="239"/>
      <c r="BC254" s="239"/>
      <c r="BD254" s="239"/>
      <c r="BE254" s="239"/>
      <c r="BF254" s="239"/>
      <c r="BG254" s="239"/>
      <c r="BH254" s="239"/>
      <c r="BI254" s="239"/>
      <c r="BJ254" s="239"/>
      <c r="BK254" s="239"/>
      <c r="BL254" s="239"/>
      <c r="BM254" s="239"/>
      <c r="BN254" s="239"/>
      <c r="BO254" s="239"/>
      <c r="BP254" s="239"/>
      <c r="BQ254" s="239"/>
      <c r="BR254" s="239"/>
      <c r="BS254" s="239"/>
      <c r="BT254" s="239"/>
      <c r="BU254" s="239"/>
      <c r="BV254" s="239"/>
      <c r="BW254" s="239"/>
      <c r="BX254" s="239"/>
      <c r="BY254" s="239"/>
      <c r="BZ254" s="239"/>
      <c r="CA254" s="239"/>
      <c r="CB254" s="239"/>
      <c r="CC254" s="239"/>
      <c r="CD254" s="239"/>
      <c r="CE254" s="239"/>
      <c r="CF254" s="239"/>
      <c r="CG254" s="239"/>
      <c r="CH254" s="239"/>
      <c r="CI254" s="239"/>
      <c r="CJ254" s="239"/>
      <c r="CK254" s="239"/>
      <c r="CL254" s="239"/>
      <c r="CM254" s="239"/>
      <c r="CN254" s="239"/>
      <c r="CO254" s="239"/>
      <c r="CP254" s="239"/>
      <c r="CQ254" s="239"/>
      <c r="CR254" s="239"/>
      <c r="CS254" s="239"/>
      <c r="CT254" s="239"/>
      <c r="CU254" s="239"/>
      <c r="CV254" s="239"/>
      <c r="CW254" s="239"/>
      <c r="CX254" s="239"/>
      <c r="CY254" s="239"/>
      <c r="CZ254" s="239"/>
      <c r="DA254" s="239"/>
      <c r="DB254" s="239"/>
      <c r="DC254" s="239"/>
      <c r="DD254" s="239"/>
      <c r="DE254" s="239"/>
      <c r="DF254" s="239"/>
      <c r="DG254" s="239"/>
      <c r="DH254" s="239"/>
      <c r="DI254" s="239"/>
      <c r="DJ254" s="239"/>
      <c r="DK254" s="239"/>
      <c r="DL254" s="239"/>
      <c r="DM254" s="239"/>
      <c r="DN254" s="239"/>
      <c r="DO254" s="239"/>
      <c r="DP254" s="239"/>
      <c r="DQ254" s="239"/>
      <c r="DR254" s="239"/>
      <c r="DS254" s="239"/>
      <c r="DT254" s="239"/>
      <c r="DU254" s="239"/>
      <c r="DV254" s="239"/>
      <c r="DW254" s="239"/>
      <c r="DX254" s="239"/>
      <c r="DY254" s="239"/>
      <c r="DZ254" s="239"/>
      <c r="EA254" s="239"/>
      <c r="EB254" s="239"/>
      <c r="EC254" s="239"/>
      <c r="ED254" s="239"/>
      <c r="EE254" s="239"/>
      <c r="EF254" s="239"/>
      <c r="EG254" s="239"/>
      <c r="EH254" s="239"/>
      <c r="EI254" s="239"/>
      <c r="EJ254" s="239"/>
      <c r="EK254" s="239"/>
      <c r="EL254" s="239"/>
      <c r="EM254" s="239"/>
      <c r="EN254" s="239"/>
      <c r="EO254" s="239"/>
      <c r="EP254" s="239"/>
      <c r="EQ254" s="239"/>
      <c r="ER254" s="239"/>
      <c r="ES254" s="239"/>
      <c r="ET254" s="239"/>
      <c r="EU254" s="239"/>
      <c r="EV254" s="239"/>
      <c r="EW254" s="239"/>
      <c r="EX254" s="239"/>
      <c r="EY254" s="239"/>
      <c r="EZ254" s="239"/>
      <c r="FA254" s="239"/>
      <c r="FB254" s="239"/>
      <c r="FC254" s="239"/>
      <c r="FD254" s="239"/>
      <c r="FE254" s="239"/>
      <c r="FF254" s="239"/>
      <c r="FG254" s="239"/>
      <c r="FH254" s="239"/>
      <c r="FI254" s="239"/>
      <c r="FJ254" s="239"/>
      <c r="FK254" s="239"/>
      <c r="FL254" s="239"/>
      <c r="FM254" s="239"/>
      <c r="FN254" s="239"/>
      <c r="FO254" s="239"/>
      <c r="FP254" s="239"/>
      <c r="FQ254" s="239"/>
      <c r="FR254" s="239"/>
      <c r="FS254" s="239"/>
      <c r="FT254" s="239"/>
      <c r="FU254" s="239"/>
      <c r="FV254" s="239"/>
      <c r="FW254" s="239"/>
      <c r="FX254" s="239"/>
      <c r="FY254" s="239"/>
      <c r="FZ254" s="239"/>
      <c r="GA254" s="239"/>
      <c r="GB254" s="239"/>
      <c r="GC254" s="239"/>
      <c r="GD254" s="239"/>
      <c r="GE254" s="239"/>
      <c r="GF254" s="239"/>
      <c r="GG254" s="239"/>
      <c r="GH254" s="239"/>
    </row>
    <row r="255" spans="1:190" ht="15.75" x14ac:dyDescent="0.25">
      <c r="A255" s="242"/>
      <c r="C255" s="151" t="s">
        <v>737</v>
      </c>
      <c r="D255" s="304">
        <f>'[15]60. Cap Cost Budget'!D16</f>
        <v>0</v>
      </c>
      <c r="E255" s="304">
        <f>'[15]60. Cap Cost Budget'!E16</f>
        <v>0</v>
      </c>
      <c r="F255" s="304">
        <f>'[15]60. Cap Cost Budget'!F16</f>
        <v>0</v>
      </c>
      <c r="G255" s="304">
        <f ca="1">SUMIF($G$13:$G$213,$C$255,K$13:K$185)</f>
        <v>0</v>
      </c>
      <c r="H255" s="298" t="s">
        <v>738</v>
      </c>
      <c r="J255" s="239"/>
      <c r="K255" s="318"/>
      <c r="L255" s="318"/>
      <c r="M255" s="318"/>
      <c r="N255" s="310"/>
      <c r="O255" s="332"/>
      <c r="P255" s="332"/>
      <c r="Q255" s="332"/>
      <c r="R255" s="332"/>
      <c r="S255" s="332"/>
      <c r="T255" s="239"/>
      <c r="U255" s="239"/>
      <c r="V255" s="239"/>
      <c r="W255" s="239"/>
      <c r="X255" s="239"/>
      <c r="Y255" s="239"/>
      <c r="Z255" s="239"/>
      <c r="AA255" s="239"/>
      <c r="AB255" s="239"/>
      <c r="AC255" s="239"/>
      <c r="AD255" s="239"/>
      <c r="AE255" s="239"/>
      <c r="AF255" s="239"/>
      <c r="AG255" s="239"/>
      <c r="AH255" s="239"/>
      <c r="AI255" s="239"/>
      <c r="AJ255" s="239"/>
      <c r="AK255" s="239"/>
      <c r="AL255" s="239"/>
      <c r="AM255" s="239"/>
      <c r="AN255" s="239"/>
      <c r="AO255" s="239"/>
      <c r="AP255" s="239"/>
      <c r="AQ255" s="239"/>
      <c r="AR255" s="239"/>
      <c r="AS255" s="239"/>
      <c r="AT255" s="239"/>
      <c r="AU255" s="239"/>
      <c r="AV255" s="239"/>
      <c r="AW255" s="239"/>
      <c r="AX255" s="239"/>
      <c r="AY255" s="239"/>
      <c r="AZ255" s="239"/>
      <c r="BA255" s="239"/>
      <c r="BB255" s="239"/>
      <c r="BC255" s="239"/>
      <c r="BD255" s="239"/>
      <c r="BE255" s="239"/>
      <c r="BF255" s="239"/>
      <c r="BG255" s="239"/>
      <c r="BH255" s="239"/>
      <c r="BI255" s="239"/>
      <c r="BJ255" s="239"/>
      <c r="BK255" s="239"/>
      <c r="BL255" s="239"/>
      <c r="BM255" s="239"/>
      <c r="BN255" s="239"/>
      <c r="BO255" s="239"/>
      <c r="BP255" s="239"/>
      <c r="BQ255" s="239"/>
      <c r="BR255" s="239"/>
      <c r="BS255" s="239"/>
      <c r="BT255" s="239"/>
      <c r="BU255" s="239"/>
      <c r="BV255" s="239"/>
      <c r="BW255" s="239"/>
      <c r="BX255" s="239"/>
      <c r="BY255" s="239"/>
      <c r="BZ255" s="239"/>
      <c r="CA255" s="239"/>
      <c r="CB255" s="239"/>
      <c r="CC255" s="239"/>
      <c r="CD255" s="239"/>
      <c r="CE255" s="239"/>
      <c r="CF255" s="239"/>
      <c r="CG255" s="239"/>
      <c r="CH255" s="239"/>
      <c r="CI255" s="239"/>
      <c r="CJ255" s="239"/>
      <c r="CK255" s="239"/>
      <c r="CL255" s="239"/>
      <c r="CM255" s="239"/>
      <c r="CN255" s="239"/>
      <c r="CO255" s="239"/>
      <c r="CP255" s="239"/>
      <c r="CQ255" s="239"/>
      <c r="CR255" s="239"/>
      <c r="CS255" s="239"/>
      <c r="CT255" s="239"/>
      <c r="CU255" s="239"/>
      <c r="CV255" s="239"/>
      <c r="CW255" s="239"/>
      <c r="CX255" s="239"/>
      <c r="CY255" s="239"/>
      <c r="CZ255" s="239"/>
      <c r="DA255" s="239"/>
      <c r="DB255" s="239"/>
      <c r="DC255" s="239"/>
      <c r="DD255" s="239"/>
      <c r="DE255" s="239"/>
      <c r="DF255" s="239"/>
      <c r="DG255" s="239"/>
      <c r="DH255" s="239"/>
      <c r="DI255" s="239"/>
      <c r="DJ255" s="239"/>
      <c r="DK255" s="239"/>
      <c r="DL255" s="239"/>
      <c r="DM255" s="239"/>
      <c r="DN255" s="239"/>
      <c r="DO255" s="239"/>
      <c r="DP255" s="239"/>
      <c r="DQ255" s="239"/>
      <c r="DR255" s="239"/>
      <c r="DS255" s="239"/>
      <c r="DT255" s="239"/>
      <c r="DU255" s="239"/>
      <c r="DV255" s="239"/>
      <c r="DW255" s="239"/>
      <c r="DX255" s="239"/>
      <c r="DY255" s="239"/>
      <c r="DZ255" s="239"/>
      <c r="EA255" s="239"/>
      <c r="EB255" s="239"/>
      <c r="EC255" s="239"/>
      <c r="ED255" s="239"/>
      <c r="EE255" s="239"/>
      <c r="EF255" s="239"/>
      <c r="EG255" s="239"/>
      <c r="EH255" s="239"/>
      <c r="EI255" s="239"/>
      <c r="EJ255" s="239"/>
      <c r="EK255" s="239"/>
      <c r="EL255" s="239"/>
      <c r="EM255" s="239"/>
      <c r="EN255" s="239"/>
      <c r="EO255" s="239"/>
      <c r="EP255" s="239"/>
      <c r="EQ255" s="239"/>
      <c r="ER255" s="239"/>
      <c r="ES255" s="239"/>
      <c r="ET255" s="239"/>
      <c r="EU255" s="239"/>
      <c r="EV255" s="239"/>
      <c r="EW255" s="239"/>
      <c r="EX255" s="239"/>
      <c r="EY255" s="239"/>
      <c r="EZ255" s="239"/>
      <c r="FA255" s="239"/>
      <c r="FB255" s="239"/>
      <c r="FC255" s="239"/>
      <c r="FD255" s="239"/>
      <c r="FE255" s="239"/>
      <c r="FF255" s="239"/>
      <c r="FG255" s="239"/>
      <c r="FH255" s="239"/>
      <c r="FI255" s="239"/>
      <c r="FJ255" s="239"/>
      <c r="FK255" s="239"/>
      <c r="FL255" s="239"/>
      <c r="FM255" s="239"/>
      <c r="FN255" s="239"/>
      <c r="FO255" s="239"/>
      <c r="FP255" s="239"/>
      <c r="FQ255" s="239"/>
      <c r="FR255" s="239"/>
      <c r="FS255" s="239"/>
      <c r="FT255" s="239"/>
      <c r="FU255" s="239"/>
      <c r="FV255" s="239"/>
      <c r="FW255" s="239"/>
      <c r="FX255" s="239"/>
      <c r="FY255" s="239"/>
      <c r="FZ255" s="239"/>
      <c r="GA255" s="239"/>
      <c r="GB255" s="239"/>
      <c r="GC255" s="239"/>
      <c r="GD255" s="239"/>
      <c r="GE255" s="239"/>
      <c r="GF255" s="239"/>
      <c r="GG255" s="239"/>
      <c r="GH255" s="239"/>
    </row>
    <row r="256" spans="1:190" ht="15.75" customHeight="1" x14ac:dyDescent="0.25">
      <c r="A256" s="242"/>
      <c r="C256" s="151" t="s">
        <v>413</v>
      </c>
      <c r="D256" s="304">
        <f>'[15]48. Rev Alloc Cost Budget'!D11</f>
        <v>21271435</v>
      </c>
      <c r="E256" s="304">
        <f>'[15]48. Rev Alloc Cost Budget'!E11</f>
        <v>-21271435</v>
      </c>
      <c r="F256" s="304">
        <f>'[15]48. Rev Alloc Cost Budget'!F11</f>
        <v>0</v>
      </c>
      <c r="G256" s="304">
        <f ca="1">SUMIF($G$13:$G$213,$C$256,K$13:K$185)</f>
        <v>0</v>
      </c>
      <c r="H256" s="298" t="s">
        <v>739</v>
      </c>
      <c r="J256" s="239"/>
      <c r="K256" s="311"/>
      <c r="L256" s="311"/>
      <c r="M256" s="311"/>
      <c r="N256" s="310"/>
      <c r="O256" s="332"/>
      <c r="P256" s="332"/>
      <c r="Q256" s="332"/>
      <c r="R256" s="332"/>
      <c r="S256" s="332"/>
      <c r="T256" s="239"/>
      <c r="U256" s="239"/>
      <c r="V256" s="239"/>
      <c r="W256" s="239"/>
      <c r="X256" s="239"/>
      <c r="Y256" s="239"/>
      <c r="Z256" s="239"/>
      <c r="AA256" s="239"/>
      <c r="AB256" s="239"/>
      <c r="AC256" s="239"/>
      <c r="AD256" s="239"/>
      <c r="AE256" s="239"/>
      <c r="AF256" s="239"/>
      <c r="AG256" s="239"/>
      <c r="AH256" s="239"/>
      <c r="AI256" s="239"/>
      <c r="AJ256" s="239"/>
      <c r="AK256" s="239"/>
      <c r="AL256" s="239"/>
      <c r="AM256" s="239"/>
      <c r="AN256" s="239"/>
      <c r="AO256" s="239"/>
      <c r="AP256" s="239"/>
      <c r="AQ256" s="239"/>
      <c r="AR256" s="239"/>
      <c r="AS256" s="239"/>
      <c r="AT256" s="239"/>
      <c r="AU256" s="239"/>
      <c r="AV256" s="239"/>
      <c r="AW256" s="239"/>
      <c r="AX256" s="239"/>
      <c r="AY256" s="239"/>
      <c r="AZ256" s="239"/>
      <c r="BA256" s="239"/>
      <c r="BB256" s="239"/>
      <c r="BC256" s="239"/>
      <c r="BD256" s="239"/>
      <c r="BE256" s="239"/>
      <c r="BF256" s="239"/>
      <c r="BG256" s="239"/>
      <c r="BH256" s="239"/>
      <c r="BI256" s="239"/>
      <c r="BJ256" s="239"/>
      <c r="BK256" s="239"/>
      <c r="BL256" s="239"/>
      <c r="BM256" s="239"/>
      <c r="BN256" s="239"/>
      <c r="BO256" s="239"/>
      <c r="BP256" s="239"/>
      <c r="BQ256" s="239"/>
      <c r="BR256" s="239"/>
      <c r="BS256" s="239"/>
      <c r="BT256" s="239"/>
      <c r="BU256" s="239"/>
      <c r="BV256" s="239"/>
      <c r="BW256" s="239"/>
      <c r="BX256" s="239"/>
      <c r="BY256" s="239"/>
      <c r="BZ256" s="239"/>
      <c r="CA256" s="239"/>
      <c r="CB256" s="239"/>
      <c r="CC256" s="239"/>
      <c r="CD256" s="239"/>
      <c r="CE256" s="239"/>
      <c r="CF256" s="239"/>
      <c r="CG256" s="239"/>
      <c r="CH256" s="239"/>
      <c r="CI256" s="239"/>
      <c r="CJ256" s="239"/>
      <c r="CK256" s="239"/>
      <c r="CL256" s="239"/>
      <c r="CM256" s="239"/>
      <c r="CN256" s="239"/>
      <c r="CO256" s="239"/>
      <c r="CP256" s="239"/>
      <c r="CQ256" s="239"/>
      <c r="CR256" s="239"/>
      <c r="CS256" s="239"/>
      <c r="CT256" s="239"/>
      <c r="CU256" s="239"/>
      <c r="CV256" s="239"/>
      <c r="CW256" s="239"/>
      <c r="CX256" s="239"/>
      <c r="CY256" s="239"/>
      <c r="CZ256" s="239"/>
      <c r="DA256" s="239"/>
      <c r="DB256" s="239"/>
      <c r="DC256" s="239"/>
      <c r="DD256" s="239"/>
      <c r="DE256" s="239"/>
      <c r="DF256" s="239"/>
      <c r="DG256" s="239"/>
      <c r="DH256" s="239"/>
      <c r="DI256" s="239"/>
      <c r="DJ256" s="239"/>
      <c r="DK256" s="239"/>
      <c r="DL256" s="239"/>
      <c r="DM256" s="239"/>
      <c r="DN256" s="239"/>
      <c r="DO256" s="239"/>
      <c r="DP256" s="239"/>
      <c r="DQ256" s="239"/>
      <c r="DR256" s="239"/>
      <c r="DS256" s="239"/>
      <c r="DT256" s="239"/>
      <c r="DU256" s="239"/>
      <c r="DV256" s="239"/>
      <c r="DW256" s="239"/>
      <c r="DX256" s="239"/>
      <c r="DY256" s="239"/>
      <c r="DZ256" s="239"/>
      <c r="EA256" s="239"/>
      <c r="EB256" s="239"/>
      <c r="EC256" s="239"/>
      <c r="ED256" s="239"/>
      <c r="EE256" s="239"/>
      <c r="EF256" s="239"/>
      <c r="EG256" s="239"/>
      <c r="EH256" s="239"/>
      <c r="EI256" s="239"/>
      <c r="EJ256" s="239"/>
      <c r="EK256" s="239"/>
      <c r="EL256" s="239"/>
      <c r="EM256" s="239"/>
      <c r="EN256" s="239"/>
      <c r="EO256" s="239"/>
      <c r="EP256" s="239"/>
      <c r="EQ256" s="239"/>
      <c r="ER256" s="239"/>
      <c r="ES256" s="239"/>
      <c r="ET256" s="239"/>
      <c r="EU256" s="239"/>
      <c r="EV256" s="239"/>
      <c r="EW256" s="239"/>
      <c r="EX256" s="239"/>
      <c r="EY256" s="239"/>
      <c r="EZ256" s="239"/>
      <c r="FA256" s="239"/>
      <c r="FB256" s="239"/>
      <c r="FC256" s="239"/>
      <c r="FD256" s="239"/>
      <c r="FE256" s="239"/>
      <c r="FF256" s="239"/>
      <c r="FG256" s="239"/>
      <c r="FH256" s="239"/>
      <c r="FI256" s="239"/>
      <c r="FJ256" s="239"/>
      <c r="FK256" s="239"/>
      <c r="FL256" s="239"/>
      <c r="FM256" s="239"/>
      <c r="FN256" s="239"/>
      <c r="FO256" s="239"/>
      <c r="FP256" s="239"/>
      <c r="FQ256" s="239"/>
      <c r="FR256" s="239"/>
      <c r="FS256" s="239"/>
      <c r="FT256" s="239"/>
      <c r="FU256" s="239"/>
      <c r="FV256" s="239"/>
      <c r="FW256" s="239"/>
      <c r="FX256" s="239"/>
      <c r="FY256" s="239"/>
      <c r="FZ256" s="239"/>
      <c r="GA256" s="239"/>
      <c r="GB256" s="239"/>
      <c r="GC256" s="239"/>
      <c r="GD256" s="239"/>
      <c r="GE256" s="239"/>
      <c r="GF256" s="239"/>
      <c r="GG256" s="239"/>
      <c r="GH256" s="239"/>
    </row>
    <row r="257" spans="1:190" ht="15.75" customHeight="1" x14ac:dyDescent="0.25">
      <c r="A257" s="242"/>
      <c r="C257" s="151" t="s">
        <v>740</v>
      </c>
      <c r="D257" s="304">
        <f>'[15]60. Cap Cost Budget'!D17</f>
        <v>0</v>
      </c>
      <c r="E257" s="304">
        <f>'[15]60. Cap Cost Budget'!E17</f>
        <v>0</v>
      </c>
      <c r="F257" s="304">
        <f t="shared" si="6"/>
        <v>0</v>
      </c>
      <c r="G257" s="304">
        <f ca="1">SUMIF($G$13:$G$213,$C$257,K$13:K$185)</f>
        <v>0</v>
      </c>
      <c r="H257" s="298" t="s">
        <v>736</v>
      </c>
      <c r="J257" s="239"/>
      <c r="K257" s="311"/>
      <c r="L257" s="311"/>
      <c r="M257" s="311"/>
      <c r="N257" s="310"/>
      <c r="O257" s="332"/>
      <c r="P257" s="332"/>
      <c r="Q257" s="332"/>
      <c r="R257" s="332"/>
      <c r="S257" s="332"/>
      <c r="T257" s="239"/>
      <c r="U257" s="239"/>
      <c r="V257" s="239"/>
      <c r="W257" s="239"/>
      <c r="X257" s="239"/>
      <c r="Y257" s="239"/>
      <c r="Z257" s="239"/>
      <c r="AA257" s="239"/>
      <c r="AB257" s="239"/>
      <c r="AC257" s="239"/>
      <c r="AD257" s="239"/>
      <c r="AE257" s="239"/>
      <c r="AF257" s="239"/>
      <c r="AG257" s="239"/>
      <c r="AH257" s="239"/>
      <c r="AI257" s="239"/>
      <c r="AJ257" s="239"/>
      <c r="AK257" s="239"/>
      <c r="AL257" s="239"/>
      <c r="AM257" s="239"/>
      <c r="AN257" s="239"/>
      <c r="AO257" s="239"/>
      <c r="AP257" s="239"/>
      <c r="AQ257" s="239"/>
      <c r="AR257" s="239"/>
      <c r="AS257" s="239"/>
      <c r="AT257" s="239"/>
      <c r="AU257" s="239"/>
      <c r="AV257" s="239"/>
      <c r="AW257" s="239"/>
      <c r="AX257" s="239"/>
      <c r="AY257" s="239"/>
      <c r="AZ257" s="239"/>
      <c r="BA257" s="239"/>
      <c r="BB257" s="239"/>
      <c r="BC257" s="239"/>
      <c r="BD257" s="239"/>
      <c r="BE257" s="239"/>
      <c r="BF257" s="239"/>
      <c r="BG257" s="239"/>
      <c r="BH257" s="239"/>
      <c r="BI257" s="239"/>
      <c r="BJ257" s="239"/>
      <c r="BK257" s="239"/>
      <c r="BL257" s="239"/>
      <c r="BM257" s="239"/>
      <c r="BN257" s="239"/>
      <c r="BO257" s="239"/>
      <c r="BP257" s="239"/>
      <c r="BQ257" s="239"/>
      <c r="BR257" s="239"/>
      <c r="BS257" s="239"/>
      <c r="BT257" s="239"/>
      <c r="BU257" s="239"/>
      <c r="BV257" s="239"/>
      <c r="BW257" s="239"/>
      <c r="BX257" s="239"/>
      <c r="BY257" s="239"/>
      <c r="BZ257" s="239"/>
      <c r="CA257" s="239"/>
      <c r="CB257" s="239"/>
      <c r="CC257" s="239"/>
      <c r="CD257" s="239"/>
      <c r="CE257" s="239"/>
      <c r="CF257" s="239"/>
      <c r="CG257" s="239"/>
      <c r="CH257" s="239"/>
      <c r="CI257" s="239"/>
      <c r="CJ257" s="239"/>
      <c r="CK257" s="239"/>
      <c r="CL257" s="239"/>
      <c r="CM257" s="239"/>
      <c r="CN257" s="239"/>
      <c r="CO257" s="239"/>
      <c r="CP257" s="239"/>
      <c r="CQ257" s="239"/>
      <c r="CR257" s="239"/>
      <c r="CS257" s="239"/>
      <c r="CT257" s="239"/>
      <c r="CU257" s="239"/>
      <c r="CV257" s="239"/>
      <c r="CW257" s="239"/>
      <c r="CX257" s="239"/>
      <c r="CY257" s="239"/>
      <c r="CZ257" s="239"/>
      <c r="DA257" s="239"/>
      <c r="DB257" s="239"/>
      <c r="DC257" s="239"/>
      <c r="DD257" s="239"/>
      <c r="DE257" s="239"/>
      <c r="DF257" s="239"/>
      <c r="DG257" s="239"/>
      <c r="DH257" s="239"/>
      <c r="DI257" s="239"/>
      <c r="DJ257" s="239"/>
      <c r="DK257" s="239"/>
      <c r="DL257" s="239"/>
      <c r="DM257" s="239"/>
      <c r="DN257" s="239"/>
      <c r="DO257" s="239"/>
      <c r="DP257" s="239"/>
      <c r="DQ257" s="239"/>
      <c r="DR257" s="239"/>
      <c r="DS257" s="239"/>
      <c r="DT257" s="239"/>
      <c r="DU257" s="239"/>
      <c r="DV257" s="239"/>
      <c r="DW257" s="239"/>
      <c r="DX257" s="239"/>
      <c r="DY257" s="239"/>
      <c r="DZ257" s="239"/>
      <c r="EA257" s="239"/>
      <c r="EB257" s="239"/>
      <c r="EC257" s="239"/>
      <c r="ED257" s="239"/>
      <c r="EE257" s="239"/>
      <c r="EF257" s="239"/>
      <c r="EG257" s="239"/>
      <c r="EH257" s="239"/>
      <c r="EI257" s="239"/>
      <c r="EJ257" s="239"/>
      <c r="EK257" s="239"/>
      <c r="EL257" s="239"/>
      <c r="EM257" s="239"/>
      <c r="EN257" s="239"/>
      <c r="EO257" s="239"/>
      <c r="EP257" s="239"/>
      <c r="EQ257" s="239"/>
      <c r="ER257" s="239"/>
      <c r="ES257" s="239"/>
      <c r="ET257" s="239"/>
      <c r="EU257" s="239"/>
      <c r="EV257" s="239"/>
      <c r="EW257" s="239"/>
      <c r="EX257" s="239"/>
      <c r="EY257" s="239"/>
      <c r="EZ257" s="239"/>
      <c r="FA257" s="239"/>
      <c r="FB257" s="239"/>
      <c r="FC257" s="239"/>
      <c r="FD257" s="239"/>
      <c r="FE257" s="239"/>
      <c r="FF257" s="239"/>
      <c r="FG257" s="239"/>
      <c r="FH257" s="239"/>
      <c r="FI257" s="239"/>
      <c r="FJ257" s="239"/>
      <c r="FK257" s="239"/>
      <c r="FL257" s="239"/>
      <c r="FM257" s="239"/>
      <c r="FN257" s="239"/>
      <c r="FO257" s="239"/>
      <c r="FP257" s="239"/>
      <c r="FQ257" s="239"/>
      <c r="FR257" s="239"/>
      <c r="FS257" s="239"/>
      <c r="FT257" s="239"/>
      <c r="FU257" s="239"/>
      <c r="FV257" s="239"/>
      <c r="FW257" s="239"/>
      <c r="FX257" s="239"/>
      <c r="FY257" s="239"/>
      <c r="FZ257" s="239"/>
      <c r="GA257" s="239"/>
      <c r="GB257" s="239"/>
      <c r="GC257" s="239"/>
      <c r="GD257" s="239"/>
      <c r="GE257" s="239"/>
      <c r="GF257" s="239"/>
      <c r="GG257" s="239"/>
      <c r="GH257" s="239"/>
    </row>
    <row r="258" spans="1:190" ht="15.75" x14ac:dyDescent="0.25">
      <c r="A258" s="242"/>
      <c r="C258" s="151" t="s">
        <v>415</v>
      </c>
      <c r="D258" s="304">
        <f ca="1">SUMIF($G$13:$G$213,$C$258,H$13:H$185)</f>
        <v>850000</v>
      </c>
      <c r="E258" s="304">
        <f ca="1">SUMIF($G$13:$G$213,$C$258,I$13:I$185)</f>
        <v>-850000</v>
      </c>
      <c r="F258" s="304">
        <f t="shared" ca="1" si="6"/>
        <v>0</v>
      </c>
      <c r="G258" s="304">
        <f ca="1">SUMIF($G$13:$G$213,$C$258,K$13:K$185)</f>
        <v>0</v>
      </c>
      <c r="H258" s="298"/>
      <c r="J258" s="239"/>
      <c r="K258" s="311"/>
      <c r="L258" s="311"/>
      <c r="M258" s="311"/>
      <c r="N258" s="312"/>
      <c r="O258" s="332"/>
      <c r="P258" s="332"/>
      <c r="Q258" s="332"/>
      <c r="R258" s="332"/>
      <c r="S258" s="332"/>
      <c r="T258" s="239"/>
      <c r="U258" s="239"/>
      <c r="V258" s="239"/>
      <c r="W258" s="239"/>
      <c r="X258" s="239"/>
      <c r="Y258" s="239"/>
      <c r="Z258" s="239"/>
      <c r="AA258" s="239"/>
      <c r="AB258" s="239"/>
      <c r="AC258" s="239"/>
      <c r="AD258" s="239"/>
      <c r="AE258" s="239"/>
      <c r="AF258" s="239"/>
      <c r="AG258" s="239"/>
      <c r="AH258" s="239"/>
      <c r="AI258" s="239"/>
      <c r="AJ258" s="239"/>
      <c r="AK258" s="239"/>
      <c r="AL258" s="239"/>
      <c r="AM258" s="239"/>
      <c r="AN258" s="239"/>
      <c r="AO258" s="239"/>
      <c r="AP258" s="239"/>
      <c r="AQ258" s="239"/>
      <c r="AR258" s="239"/>
      <c r="AS258" s="239"/>
      <c r="AT258" s="239"/>
      <c r="AU258" s="239"/>
      <c r="AV258" s="239"/>
      <c r="AW258" s="239"/>
      <c r="AX258" s="239"/>
      <c r="AY258" s="239"/>
      <c r="AZ258" s="239"/>
      <c r="BA258" s="239"/>
      <c r="BB258" s="239"/>
      <c r="BC258" s="239"/>
      <c r="BD258" s="239"/>
      <c r="BE258" s="239"/>
      <c r="BF258" s="239"/>
      <c r="BG258" s="239"/>
      <c r="BH258" s="239"/>
      <c r="BI258" s="239"/>
      <c r="BJ258" s="239"/>
      <c r="BK258" s="239"/>
      <c r="BL258" s="239"/>
      <c r="BM258" s="239"/>
      <c r="BN258" s="239"/>
      <c r="BO258" s="239"/>
      <c r="BP258" s="239"/>
      <c r="BQ258" s="239"/>
      <c r="BR258" s="239"/>
      <c r="BS258" s="239"/>
      <c r="BT258" s="239"/>
      <c r="BU258" s="239"/>
      <c r="BV258" s="239"/>
      <c r="BW258" s="239"/>
      <c r="BX258" s="239"/>
      <c r="BY258" s="239"/>
      <c r="BZ258" s="239"/>
      <c r="CA258" s="239"/>
      <c r="CB258" s="239"/>
      <c r="CC258" s="239"/>
      <c r="CD258" s="239"/>
      <c r="CE258" s="239"/>
      <c r="CF258" s="239"/>
      <c r="CG258" s="239"/>
      <c r="CH258" s="239"/>
      <c r="CI258" s="239"/>
      <c r="CJ258" s="239"/>
      <c r="CK258" s="239"/>
      <c r="CL258" s="239"/>
      <c r="CM258" s="239"/>
      <c r="CN258" s="239"/>
      <c r="CO258" s="239"/>
      <c r="CP258" s="239"/>
      <c r="CQ258" s="239"/>
      <c r="CR258" s="239"/>
      <c r="CS258" s="239"/>
      <c r="CT258" s="239"/>
      <c r="CU258" s="239"/>
      <c r="CV258" s="239"/>
      <c r="CW258" s="239"/>
      <c r="CX258" s="239"/>
      <c r="CY258" s="239"/>
      <c r="CZ258" s="239"/>
      <c r="DA258" s="239"/>
      <c r="DB258" s="239"/>
      <c r="DC258" s="239"/>
      <c r="DD258" s="239"/>
      <c r="DE258" s="239"/>
      <c r="DF258" s="239"/>
      <c r="DG258" s="239"/>
      <c r="DH258" s="239"/>
      <c r="DI258" s="239"/>
      <c r="DJ258" s="239"/>
      <c r="DK258" s="239"/>
      <c r="DL258" s="239"/>
      <c r="DM258" s="239"/>
      <c r="DN258" s="239"/>
      <c r="DO258" s="239"/>
      <c r="DP258" s="239"/>
      <c r="DQ258" s="239"/>
      <c r="DR258" s="239"/>
      <c r="DS258" s="239"/>
      <c r="DT258" s="239"/>
      <c r="DU258" s="239"/>
      <c r="DV258" s="239"/>
      <c r="DW258" s="239"/>
      <c r="DX258" s="239"/>
      <c r="DY258" s="239"/>
      <c r="DZ258" s="239"/>
      <c r="EA258" s="239"/>
      <c r="EB258" s="239"/>
      <c r="EC258" s="239"/>
      <c r="ED258" s="239"/>
      <c r="EE258" s="239"/>
      <c r="EF258" s="239"/>
      <c r="EG258" s="239"/>
      <c r="EH258" s="239"/>
      <c r="EI258" s="239"/>
      <c r="EJ258" s="239"/>
      <c r="EK258" s="239"/>
      <c r="EL258" s="239"/>
      <c r="EM258" s="239"/>
      <c r="EN258" s="239"/>
      <c r="EO258" s="239"/>
      <c r="EP258" s="239"/>
      <c r="EQ258" s="239"/>
      <c r="ER258" s="239"/>
      <c r="ES258" s="239"/>
      <c r="ET258" s="239"/>
      <c r="EU258" s="239"/>
      <c r="EV258" s="239"/>
      <c r="EW258" s="239"/>
      <c r="EX258" s="239"/>
      <c r="EY258" s="239"/>
      <c r="EZ258" s="239"/>
      <c r="FA258" s="239"/>
      <c r="FB258" s="239"/>
      <c r="FC258" s="239"/>
      <c r="FD258" s="239"/>
      <c r="FE258" s="239"/>
      <c r="FF258" s="239"/>
      <c r="FG258" s="239"/>
      <c r="FH258" s="239"/>
      <c r="FI258" s="239"/>
      <c r="FJ258" s="239"/>
      <c r="FK258" s="239"/>
      <c r="FL258" s="239"/>
      <c r="FM258" s="239"/>
      <c r="FN258" s="239"/>
      <c r="FO258" s="239"/>
      <c r="FP258" s="239"/>
      <c r="FQ258" s="239"/>
      <c r="FR258" s="239"/>
      <c r="FS258" s="239"/>
      <c r="FT258" s="239"/>
      <c r="FU258" s="239"/>
      <c r="FV258" s="239"/>
      <c r="FW258" s="239"/>
      <c r="FX258" s="239"/>
      <c r="FY258" s="239"/>
      <c r="FZ258" s="239"/>
      <c r="GA258" s="239"/>
      <c r="GB258" s="239"/>
      <c r="GC258" s="239"/>
      <c r="GD258" s="239"/>
      <c r="GE258" s="239"/>
      <c r="GF258" s="239"/>
      <c r="GG258" s="239"/>
      <c r="GH258" s="239"/>
    </row>
    <row r="259" spans="1:190" ht="15.75" x14ac:dyDescent="0.25">
      <c r="A259" s="242"/>
      <c r="B259" s="226"/>
      <c r="C259" s="151" t="s">
        <v>416</v>
      </c>
      <c r="D259" s="304">
        <f>'[15]60. Cap Cost Budget'!D15</f>
        <v>0</v>
      </c>
      <c r="E259" s="304">
        <f>'[15]60. Cap Cost Budget'!E15</f>
        <v>0</v>
      </c>
      <c r="F259" s="304">
        <f>'[15]60. Cap Cost Budget'!F15</f>
        <v>0</v>
      </c>
      <c r="G259" s="304">
        <f ca="1">SUMIF($G$13:$G$213,$C$259,K$13:K$185)</f>
        <v>0</v>
      </c>
      <c r="H259" s="298" t="s">
        <v>736</v>
      </c>
      <c r="J259" s="239"/>
      <c r="K259" s="311"/>
      <c r="L259" s="311"/>
      <c r="M259" s="311"/>
      <c r="N259" s="310"/>
      <c r="O259" s="332"/>
      <c r="P259" s="332"/>
      <c r="Q259" s="332"/>
      <c r="R259" s="332"/>
      <c r="S259" s="332"/>
      <c r="T259" s="239"/>
      <c r="U259" s="239"/>
      <c r="V259" s="239"/>
      <c r="W259" s="239"/>
      <c r="X259" s="239"/>
      <c r="Y259" s="239"/>
      <c r="Z259" s="239"/>
      <c r="AA259" s="239"/>
      <c r="AB259" s="239"/>
      <c r="AC259" s="239"/>
      <c r="AD259" s="239"/>
      <c r="AE259" s="239"/>
      <c r="AF259" s="239"/>
      <c r="AG259" s="239"/>
      <c r="AH259" s="239"/>
      <c r="AI259" s="239"/>
      <c r="AJ259" s="239"/>
      <c r="AK259" s="239"/>
      <c r="AL259" s="239"/>
      <c r="AM259" s="239"/>
      <c r="AN259" s="239"/>
      <c r="AO259" s="239"/>
      <c r="AP259" s="239"/>
      <c r="AQ259" s="239"/>
      <c r="AR259" s="239"/>
      <c r="AS259" s="239"/>
      <c r="AT259" s="239"/>
      <c r="AU259" s="239"/>
      <c r="AV259" s="239"/>
      <c r="AW259" s="239"/>
      <c r="AX259" s="239"/>
      <c r="AY259" s="239"/>
      <c r="AZ259" s="239"/>
      <c r="BA259" s="239"/>
      <c r="BB259" s="239"/>
      <c r="BC259" s="239"/>
      <c r="BD259" s="239"/>
      <c r="BE259" s="239"/>
      <c r="BF259" s="239"/>
      <c r="BG259" s="239"/>
      <c r="BH259" s="239"/>
      <c r="BI259" s="239"/>
      <c r="BJ259" s="239"/>
      <c r="BK259" s="239"/>
      <c r="BL259" s="239"/>
      <c r="BM259" s="239"/>
      <c r="BN259" s="239"/>
      <c r="BO259" s="239"/>
      <c r="BP259" s="239"/>
      <c r="BQ259" s="239"/>
      <c r="BR259" s="239"/>
      <c r="BS259" s="239"/>
      <c r="BT259" s="239"/>
      <c r="BU259" s="239"/>
      <c r="BV259" s="239"/>
      <c r="BW259" s="239"/>
      <c r="BX259" s="239"/>
      <c r="BY259" s="239"/>
      <c r="BZ259" s="239"/>
      <c r="CA259" s="239"/>
      <c r="CB259" s="239"/>
      <c r="CC259" s="239"/>
      <c r="CD259" s="239"/>
      <c r="CE259" s="239"/>
      <c r="CF259" s="239"/>
      <c r="CG259" s="239"/>
      <c r="CH259" s="239"/>
      <c r="CI259" s="239"/>
      <c r="CJ259" s="239"/>
      <c r="CK259" s="239"/>
      <c r="CL259" s="239"/>
      <c r="CM259" s="239"/>
      <c r="CN259" s="239"/>
      <c r="CO259" s="239"/>
      <c r="CP259" s="239"/>
      <c r="CQ259" s="239"/>
      <c r="CR259" s="239"/>
      <c r="CS259" s="239"/>
      <c r="CT259" s="239"/>
      <c r="CU259" s="239"/>
      <c r="CV259" s="239"/>
      <c r="CW259" s="239"/>
      <c r="CX259" s="239"/>
      <c r="CY259" s="239"/>
      <c r="CZ259" s="239"/>
      <c r="DA259" s="239"/>
      <c r="DB259" s="239"/>
      <c r="DC259" s="239"/>
      <c r="DD259" s="239"/>
      <c r="DE259" s="239"/>
      <c r="DF259" s="239"/>
      <c r="DG259" s="239"/>
      <c r="DH259" s="239"/>
      <c r="DI259" s="239"/>
      <c r="DJ259" s="239"/>
      <c r="DK259" s="239"/>
      <c r="DL259" s="239"/>
      <c r="DM259" s="239"/>
      <c r="DN259" s="239"/>
      <c r="DO259" s="239"/>
      <c r="DP259" s="239"/>
      <c r="DQ259" s="239"/>
      <c r="DR259" s="239"/>
      <c r="DS259" s="239"/>
      <c r="DT259" s="239"/>
      <c r="DU259" s="239"/>
      <c r="DV259" s="239"/>
      <c r="DW259" s="239"/>
      <c r="DX259" s="239"/>
      <c r="DY259" s="239"/>
      <c r="DZ259" s="239"/>
      <c r="EA259" s="239"/>
      <c r="EB259" s="239"/>
      <c r="EC259" s="239"/>
      <c r="ED259" s="239"/>
      <c r="EE259" s="239"/>
      <c r="EF259" s="239"/>
      <c r="EG259" s="239"/>
      <c r="EH259" s="239"/>
      <c r="EI259" s="239"/>
      <c r="EJ259" s="239"/>
      <c r="EK259" s="239"/>
      <c r="EL259" s="239"/>
      <c r="EM259" s="239"/>
      <c r="EN259" s="239"/>
      <c r="EO259" s="239"/>
      <c r="EP259" s="239"/>
      <c r="EQ259" s="239"/>
      <c r="ER259" s="239"/>
      <c r="ES259" s="239"/>
      <c r="ET259" s="239"/>
      <c r="EU259" s="239"/>
      <c r="EV259" s="239"/>
      <c r="EW259" s="239"/>
      <c r="EX259" s="239"/>
      <c r="EY259" s="239"/>
      <c r="EZ259" s="239"/>
      <c r="FA259" s="239"/>
      <c r="FB259" s="239"/>
      <c r="FC259" s="239"/>
      <c r="FD259" s="239"/>
      <c r="FE259" s="239"/>
      <c r="FF259" s="239"/>
      <c r="FG259" s="239"/>
      <c r="FH259" s="239"/>
      <c r="FI259" s="239"/>
      <c r="FJ259" s="239"/>
      <c r="FK259" s="239"/>
      <c r="FL259" s="239"/>
      <c r="FM259" s="239"/>
      <c r="FN259" s="239"/>
      <c r="FO259" s="239"/>
      <c r="FP259" s="239"/>
      <c r="FQ259" s="239"/>
      <c r="FR259" s="239"/>
      <c r="FS259" s="239"/>
      <c r="FT259" s="239"/>
      <c r="FU259" s="239"/>
      <c r="FV259" s="239"/>
      <c r="FW259" s="239"/>
      <c r="FX259" s="239"/>
      <c r="FY259" s="239"/>
      <c r="FZ259" s="239"/>
      <c r="GA259" s="239"/>
      <c r="GB259" s="239"/>
      <c r="GC259" s="239"/>
      <c r="GD259" s="239"/>
      <c r="GE259" s="239"/>
      <c r="GF259" s="239"/>
      <c r="GG259" s="239"/>
      <c r="GH259" s="239"/>
    </row>
    <row r="260" spans="1:190" ht="15.75" customHeight="1" x14ac:dyDescent="0.25">
      <c r="A260" s="242"/>
      <c r="B260" s="226"/>
      <c r="C260" s="151" t="s">
        <v>725</v>
      </c>
      <c r="D260" s="317">
        <f ca="1">SUMIF($G$13:$G$213,$C$260,H$13:H$185)</f>
        <v>0</v>
      </c>
      <c r="E260" s="317">
        <f ca="1">SUMIF($G$13:$G$213,$C$260,I$13:I$185)</f>
        <v>0</v>
      </c>
      <c r="F260" s="317">
        <f t="shared" ca="1" si="6"/>
        <v>0</v>
      </c>
      <c r="G260" s="304">
        <f ca="1">SUMIF($G$13:$G$213,$C$260,K$13:K$185)</f>
        <v>0</v>
      </c>
      <c r="H260" s="298"/>
      <c r="J260" s="239"/>
      <c r="K260" s="296"/>
      <c r="L260" s="296"/>
      <c r="M260" s="296"/>
      <c r="N260" s="310"/>
      <c r="O260" s="332"/>
      <c r="P260" s="332"/>
      <c r="Q260" s="332"/>
      <c r="R260" s="332"/>
      <c r="S260" s="332"/>
      <c r="T260" s="239"/>
      <c r="U260" s="239"/>
      <c r="V260" s="239"/>
      <c r="W260" s="239"/>
      <c r="X260" s="239"/>
      <c r="Y260" s="239"/>
      <c r="Z260" s="239"/>
      <c r="AA260" s="239"/>
      <c r="AB260" s="239"/>
      <c r="AC260" s="239"/>
      <c r="AD260" s="239"/>
      <c r="AE260" s="239"/>
      <c r="AF260" s="239"/>
      <c r="AG260" s="239"/>
      <c r="AH260" s="239"/>
      <c r="AI260" s="239"/>
      <c r="AJ260" s="239"/>
      <c r="AK260" s="239"/>
      <c r="AL260" s="239"/>
      <c r="AM260" s="239"/>
      <c r="AN260" s="239"/>
      <c r="AO260" s="239"/>
      <c r="AP260" s="239"/>
      <c r="AQ260" s="239"/>
      <c r="AR260" s="239"/>
      <c r="AS260" s="239"/>
      <c r="AT260" s="239"/>
      <c r="AU260" s="239"/>
      <c r="AV260" s="239"/>
      <c r="AW260" s="239"/>
      <c r="AX260" s="239"/>
      <c r="AY260" s="239"/>
      <c r="AZ260" s="239"/>
      <c r="BA260" s="239"/>
      <c r="BB260" s="239"/>
      <c r="BC260" s="239"/>
      <c r="BD260" s="239"/>
      <c r="BE260" s="239"/>
      <c r="BF260" s="239"/>
      <c r="BG260" s="239"/>
      <c r="BH260" s="239"/>
      <c r="BI260" s="239"/>
      <c r="BJ260" s="239"/>
      <c r="BK260" s="239"/>
      <c r="BL260" s="239"/>
      <c r="BM260" s="239"/>
      <c r="BN260" s="239"/>
      <c r="BO260" s="239"/>
      <c r="BP260" s="239"/>
      <c r="BQ260" s="239"/>
      <c r="BR260" s="239"/>
      <c r="BS260" s="239"/>
      <c r="BT260" s="239"/>
      <c r="BU260" s="239"/>
      <c r="BV260" s="239"/>
      <c r="BW260" s="239"/>
      <c r="BX260" s="239"/>
      <c r="BY260" s="239"/>
      <c r="BZ260" s="239"/>
      <c r="CA260" s="239"/>
      <c r="CB260" s="239"/>
      <c r="CC260" s="239"/>
      <c r="CD260" s="239"/>
      <c r="CE260" s="239"/>
      <c r="CF260" s="239"/>
      <c r="CG260" s="239"/>
      <c r="CH260" s="239"/>
      <c r="CI260" s="239"/>
      <c r="CJ260" s="239"/>
      <c r="CK260" s="239"/>
      <c r="CL260" s="239"/>
      <c r="CM260" s="239"/>
      <c r="CN260" s="239"/>
      <c r="CO260" s="239"/>
      <c r="CP260" s="239"/>
      <c r="CQ260" s="239"/>
      <c r="CR260" s="239"/>
      <c r="CS260" s="239"/>
      <c r="CT260" s="239"/>
      <c r="CU260" s="239"/>
      <c r="CV260" s="239"/>
      <c r="CW260" s="239"/>
      <c r="CX260" s="239"/>
      <c r="CY260" s="239"/>
      <c r="CZ260" s="239"/>
      <c r="DA260" s="239"/>
      <c r="DB260" s="239"/>
      <c r="DC260" s="239"/>
      <c r="DD260" s="239"/>
      <c r="DE260" s="239"/>
      <c r="DF260" s="239"/>
      <c r="DG260" s="239"/>
      <c r="DH260" s="239"/>
      <c r="DI260" s="239"/>
      <c r="DJ260" s="239"/>
      <c r="DK260" s="239"/>
      <c r="DL260" s="239"/>
      <c r="DM260" s="239"/>
      <c r="DN260" s="239"/>
      <c r="DO260" s="239"/>
      <c r="DP260" s="239"/>
      <c r="DQ260" s="239"/>
      <c r="DR260" s="239"/>
      <c r="DS260" s="239"/>
      <c r="DT260" s="239"/>
      <c r="DU260" s="239"/>
      <c r="DV260" s="239"/>
      <c r="DW260" s="239"/>
      <c r="DX260" s="239"/>
      <c r="DY260" s="239"/>
      <c r="DZ260" s="239"/>
      <c r="EA260" s="239"/>
      <c r="EB260" s="239"/>
      <c r="EC260" s="239"/>
      <c r="ED260" s="239"/>
      <c r="EE260" s="239"/>
      <c r="EF260" s="239"/>
      <c r="EG260" s="239"/>
      <c r="EH260" s="239"/>
      <c r="EI260" s="239"/>
      <c r="EJ260" s="239"/>
      <c r="EK260" s="239"/>
      <c r="EL260" s="239"/>
      <c r="EM260" s="239"/>
      <c r="EN260" s="239"/>
      <c r="EO260" s="239"/>
      <c r="EP260" s="239"/>
      <c r="EQ260" s="239"/>
      <c r="ER260" s="239"/>
      <c r="ES260" s="239"/>
      <c r="ET260" s="239"/>
      <c r="EU260" s="239"/>
      <c r="EV260" s="239"/>
      <c r="EW260" s="239"/>
      <c r="EX260" s="239"/>
      <c r="EY260" s="239"/>
      <c r="EZ260" s="239"/>
      <c r="FA260" s="239"/>
      <c r="FB260" s="239"/>
      <c r="FC260" s="239"/>
      <c r="FD260" s="239"/>
      <c r="FE260" s="239"/>
      <c r="FF260" s="239"/>
      <c r="FG260" s="239"/>
      <c r="FH260" s="239"/>
      <c r="FI260" s="239"/>
      <c r="FJ260" s="239"/>
      <c r="FK260" s="239"/>
      <c r="FL260" s="239"/>
      <c r="FM260" s="239"/>
      <c r="FN260" s="239"/>
      <c r="FO260" s="239"/>
      <c r="FP260" s="239"/>
      <c r="FQ260" s="239"/>
      <c r="FR260" s="239"/>
      <c r="FS260" s="239"/>
      <c r="FT260" s="239"/>
      <c r="FU260" s="239"/>
      <c r="FV260" s="239"/>
      <c r="FW260" s="239"/>
      <c r="FX260" s="239"/>
      <c r="FY260" s="239"/>
      <c r="FZ260" s="239"/>
      <c r="GA260" s="239"/>
      <c r="GB260" s="239"/>
      <c r="GC260" s="239"/>
      <c r="GD260" s="239"/>
      <c r="GE260" s="239"/>
      <c r="GF260" s="239"/>
      <c r="GG260" s="239"/>
      <c r="GH260" s="239"/>
    </row>
    <row r="261" spans="1:190" ht="15.75" customHeight="1" x14ac:dyDescent="0.25">
      <c r="A261" s="242"/>
      <c r="B261" s="226"/>
      <c r="C261" s="151" t="s">
        <v>280</v>
      </c>
      <c r="D261" s="317">
        <f ca="1">SUMIF($G$13:$G$213,$C$261,H$13:H$185)</f>
        <v>146609</v>
      </c>
      <c r="E261" s="317">
        <f ca="1">SUMIF($G$13:$G$213,$C$261,I$13:I$185)</f>
        <v>80551</v>
      </c>
      <c r="F261" s="317">
        <f ca="1">SUMIF($G$13:$G$213,$C$261,J$13:J$185)</f>
        <v>227160</v>
      </c>
      <c r="G261" s="304">
        <f>SUMIF($G$13:$G$185,$C$261,K$13:K$185)</f>
        <v>227160</v>
      </c>
      <c r="H261" s="298"/>
      <c r="J261" s="239"/>
      <c r="K261" s="296"/>
      <c r="L261" s="296"/>
      <c r="M261" s="296"/>
      <c r="N261" s="310"/>
      <c r="O261" s="332"/>
      <c r="P261" s="332"/>
      <c r="Q261" s="332"/>
      <c r="R261" s="332"/>
      <c r="S261" s="332"/>
      <c r="T261" s="239"/>
      <c r="U261" s="239"/>
      <c r="V261" s="239"/>
      <c r="W261" s="239"/>
      <c r="X261" s="239"/>
      <c r="Y261" s="239"/>
      <c r="Z261" s="239"/>
      <c r="AA261" s="239"/>
      <c r="AB261" s="239"/>
      <c r="AC261" s="239"/>
      <c r="AD261" s="239"/>
      <c r="AE261" s="239"/>
      <c r="AF261" s="239"/>
      <c r="AG261" s="239"/>
      <c r="AH261" s="239"/>
      <c r="AI261" s="239"/>
      <c r="AJ261" s="239"/>
      <c r="AK261" s="239"/>
      <c r="AL261" s="239"/>
      <c r="AM261" s="239"/>
      <c r="AN261" s="239"/>
      <c r="AO261" s="239"/>
      <c r="AP261" s="239"/>
      <c r="AQ261" s="239"/>
      <c r="AR261" s="239"/>
      <c r="AS261" s="239"/>
      <c r="AT261" s="239"/>
      <c r="AU261" s="239"/>
      <c r="AV261" s="239"/>
      <c r="AW261" s="239"/>
      <c r="AX261" s="239"/>
      <c r="AY261" s="239"/>
      <c r="AZ261" s="239"/>
      <c r="BA261" s="239"/>
      <c r="BB261" s="239"/>
      <c r="BC261" s="239"/>
      <c r="BD261" s="239"/>
      <c r="BE261" s="239"/>
      <c r="BF261" s="239"/>
      <c r="BG261" s="239"/>
      <c r="BH261" s="239"/>
      <c r="BI261" s="239"/>
      <c r="BJ261" s="239"/>
      <c r="BK261" s="239"/>
      <c r="BL261" s="239"/>
      <c r="BM261" s="239"/>
      <c r="BN261" s="239"/>
      <c r="BO261" s="239"/>
      <c r="BP261" s="239"/>
      <c r="BQ261" s="239"/>
      <c r="BR261" s="239"/>
      <c r="BS261" s="239"/>
      <c r="BT261" s="239"/>
      <c r="BU261" s="239"/>
      <c r="BV261" s="239"/>
      <c r="BW261" s="239"/>
      <c r="BX261" s="239"/>
      <c r="BY261" s="239"/>
      <c r="BZ261" s="239"/>
      <c r="CA261" s="239"/>
      <c r="CB261" s="239"/>
      <c r="CC261" s="239"/>
      <c r="CD261" s="239"/>
      <c r="CE261" s="239"/>
      <c r="CF261" s="239"/>
      <c r="CG261" s="239"/>
      <c r="CH261" s="239"/>
      <c r="CI261" s="239"/>
      <c r="CJ261" s="239"/>
      <c r="CK261" s="239"/>
      <c r="CL261" s="239"/>
      <c r="CM261" s="239"/>
      <c r="CN261" s="239"/>
      <c r="CO261" s="239"/>
      <c r="CP261" s="239"/>
      <c r="CQ261" s="239"/>
      <c r="CR261" s="239"/>
      <c r="CS261" s="239"/>
      <c r="CT261" s="239"/>
      <c r="CU261" s="239"/>
      <c r="CV261" s="239"/>
      <c r="CW261" s="239"/>
      <c r="CX261" s="239"/>
      <c r="CY261" s="239"/>
      <c r="CZ261" s="239"/>
      <c r="DA261" s="239"/>
      <c r="DB261" s="239"/>
      <c r="DC261" s="239"/>
      <c r="DD261" s="239"/>
      <c r="DE261" s="239"/>
      <c r="DF261" s="239"/>
      <c r="DG261" s="239"/>
      <c r="DH261" s="239"/>
      <c r="DI261" s="239"/>
      <c r="DJ261" s="239"/>
      <c r="DK261" s="239"/>
      <c r="DL261" s="239"/>
      <c r="DM261" s="239"/>
      <c r="DN261" s="239"/>
      <c r="DO261" s="239"/>
      <c r="DP261" s="239"/>
      <c r="DQ261" s="239"/>
      <c r="DR261" s="239"/>
      <c r="DS261" s="239"/>
      <c r="DT261" s="239"/>
      <c r="DU261" s="239"/>
      <c r="DV261" s="239"/>
      <c r="DW261" s="239"/>
      <c r="DX261" s="239"/>
      <c r="DY261" s="239"/>
      <c r="DZ261" s="239"/>
      <c r="EA261" s="239"/>
      <c r="EB261" s="239"/>
      <c r="EC261" s="239"/>
      <c r="ED261" s="239"/>
      <c r="EE261" s="239"/>
      <c r="EF261" s="239"/>
      <c r="EG261" s="239"/>
      <c r="EH261" s="239"/>
      <c r="EI261" s="239"/>
      <c r="EJ261" s="239"/>
      <c r="EK261" s="239"/>
      <c r="EL261" s="239"/>
      <c r="EM261" s="239"/>
      <c r="EN261" s="239"/>
      <c r="EO261" s="239"/>
      <c r="EP261" s="239"/>
      <c r="EQ261" s="239"/>
      <c r="ER261" s="239"/>
      <c r="ES261" s="239"/>
      <c r="ET261" s="239"/>
      <c r="EU261" s="239"/>
      <c r="EV261" s="239"/>
      <c r="EW261" s="239"/>
      <c r="EX261" s="239"/>
      <c r="EY261" s="239"/>
      <c r="EZ261" s="239"/>
      <c r="FA261" s="239"/>
      <c r="FB261" s="239"/>
      <c r="FC261" s="239"/>
      <c r="FD261" s="239"/>
      <c r="FE261" s="239"/>
      <c r="FF261" s="239"/>
      <c r="FG261" s="239"/>
      <c r="FH261" s="239"/>
      <c r="FI261" s="239"/>
      <c r="FJ261" s="239"/>
      <c r="FK261" s="239"/>
      <c r="FL261" s="239"/>
      <c r="FM261" s="239"/>
      <c r="FN261" s="239"/>
      <c r="FO261" s="239"/>
      <c r="FP261" s="239"/>
      <c r="FQ261" s="239"/>
      <c r="FR261" s="239"/>
      <c r="FS261" s="239"/>
      <c r="FT261" s="239"/>
      <c r="FU261" s="239"/>
      <c r="FV261" s="239"/>
      <c r="FW261" s="239"/>
      <c r="FX261" s="239"/>
      <c r="FY261" s="239"/>
      <c r="FZ261" s="239"/>
      <c r="GA261" s="239"/>
      <c r="GB261" s="239"/>
      <c r="GC261" s="239"/>
      <c r="GD261" s="239"/>
      <c r="GE261" s="239"/>
      <c r="GF261" s="239"/>
      <c r="GG261" s="239"/>
      <c r="GH261" s="239"/>
    </row>
    <row r="262" spans="1:190" ht="15.75" customHeight="1" x14ac:dyDescent="0.25">
      <c r="A262" s="242"/>
      <c r="B262" s="226"/>
      <c r="C262" s="151" t="s">
        <v>276</v>
      </c>
      <c r="D262" s="317">
        <f ca="1">SUMIF($G$13:$G$213,$C$262,H$13:H$185)</f>
        <v>627283</v>
      </c>
      <c r="E262" s="317">
        <f ca="1">SUMIF($G$13:$G$213,$C$262,I$13:I$185)</f>
        <v>-59339</v>
      </c>
      <c r="F262" s="317">
        <f t="shared" ca="1" si="6"/>
        <v>567944</v>
      </c>
      <c r="G262" s="304">
        <f ca="1">SUMIF($G$13:$G$213,$C$262,K$13:K$185)</f>
        <v>0</v>
      </c>
      <c r="H262" s="298"/>
      <c r="J262" s="239"/>
      <c r="K262" s="296"/>
      <c r="L262" s="296"/>
      <c r="M262" s="296"/>
      <c r="N262" s="310"/>
      <c r="O262" s="332"/>
      <c r="P262" s="332"/>
      <c r="Q262" s="332"/>
      <c r="R262" s="332"/>
      <c r="S262" s="332"/>
      <c r="T262" s="239"/>
      <c r="U262" s="239"/>
      <c r="V262" s="239"/>
      <c r="W262" s="239"/>
      <c r="X262" s="239"/>
      <c r="Y262" s="239"/>
      <c r="Z262" s="239"/>
      <c r="AA262" s="239"/>
      <c r="AB262" s="239"/>
      <c r="AC262" s="239"/>
      <c r="AD262" s="239"/>
      <c r="AE262" s="239"/>
      <c r="AF262" s="239"/>
      <c r="AG262" s="239"/>
      <c r="AH262" s="239"/>
      <c r="AI262" s="239"/>
      <c r="AJ262" s="239"/>
      <c r="AK262" s="239"/>
      <c r="AL262" s="239"/>
      <c r="AM262" s="239"/>
      <c r="AN262" s="239"/>
      <c r="AO262" s="239"/>
      <c r="AP262" s="239"/>
      <c r="AQ262" s="239"/>
      <c r="AR262" s="239"/>
      <c r="AS262" s="239"/>
      <c r="AT262" s="239"/>
      <c r="AU262" s="239"/>
      <c r="AV262" s="239"/>
      <c r="AW262" s="239"/>
      <c r="AX262" s="239"/>
      <c r="AY262" s="239"/>
      <c r="AZ262" s="239"/>
      <c r="BA262" s="239"/>
      <c r="BB262" s="239"/>
      <c r="BC262" s="239"/>
      <c r="BD262" s="239"/>
      <c r="BE262" s="239"/>
      <c r="BF262" s="239"/>
      <c r="BG262" s="239"/>
      <c r="BH262" s="239"/>
      <c r="BI262" s="239"/>
      <c r="BJ262" s="239"/>
      <c r="BK262" s="239"/>
      <c r="BL262" s="239"/>
      <c r="BM262" s="239"/>
      <c r="BN262" s="239"/>
      <c r="BO262" s="239"/>
      <c r="BP262" s="239"/>
      <c r="BQ262" s="239"/>
      <c r="BR262" s="239"/>
      <c r="BS262" s="239"/>
      <c r="BT262" s="239"/>
      <c r="BU262" s="239"/>
      <c r="BV262" s="239"/>
      <c r="BW262" s="239"/>
      <c r="BX262" s="239"/>
      <c r="BY262" s="239"/>
      <c r="BZ262" s="239"/>
      <c r="CA262" s="239"/>
      <c r="CB262" s="239"/>
      <c r="CC262" s="239"/>
      <c r="CD262" s="239"/>
      <c r="CE262" s="239"/>
      <c r="CF262" s="239"/>
      <c r="CG262" s="239"/>
      <c r="CH262" s="239"/>
      <c r="CI262" s="239"/>
      <c r="CJ262" s="239"/>
      <c r="CK262" s="239"/>
      <c r="CL262" s="239"/>
      <c r="CM262" s="239"/>
      <c r="CN262" s="239"/>
      <c r="CO262" s="239"/>
      <c r="CP262" s="239"/>
      <c r="CQ262" s="239"/>
      <c r="CR262" s="239"/>
      <c r="CS262" s="239"/>
      <c r="CT262" s="239"/>
      <c r="CU262" s="239"/>
      <c r="CV262" s="239"/>
      <c r="CW262" s="239"/>
      <c r="CX262" s="239"/>
      <c r="CY262" s="239"/>
      <c r="CZ262" s="239"/>
      <c r="DA262" s="239"/>
      <c r="DB262" s="239"/>
      <c r="DC262" s="239"/>
      <c r="DD262" s="239"/>
      <c r="DE262" s="239"/>
      <c r="DF262" s="239"/>
      <c r="DG262" s="239"/>
      <c r="DH262" s="239"/>
      <c r="DI262" s="239"/>
      <c r="DJ262" s="239"/>
      <c r="DK262" s="239"/>
      <c r="DL262" s="239"/>
      <c r="DM262" s="239"/>
      <c r="DN262" s="239"/>
      <c r="DO262" s="239"/>
      <c r="DP262" s="239"/>
      <c r="DQ262" s="239"/>
      <c r="DR262" s="239"/>
      <c r="DS262" s="239"/>
      <c r="DT262" s="239"/>
      <c r="DU262" s="239"/>
      <c r="DV262" s="239"/>
      <c r="DW262" s="239"/>
      <c r="DX262" s="239"/>
      <c r="DY262" s="239"/>
      <c r="DZ262" s="239"/>
      <c r="EA262" s="239"/>
      <c r="EB262" s="239"/>
      <c r="EC262" s="239"/>
      <c r="ED262" s="239"/>
      <c r="EE262" s="239"/>
      <c r="EF262" s="239"/>
      <c r="EG262" s="239"/>
      <c r="EH262" s="239"/>
      <c r="EI262" s="239"/>
      <c r="EJ262" s="239"/>
      <c r="EK262" s="239"/>
      <c r="EL262" s="239"/>
      <c r="EM262" s="239"/>
      <c r="EN262" s="239"/>
      <c r="EO262" s="239"/>
      <c r="EP262" s="239"/>
      <c r="EQ262" s="239"/>
      <c r="ER262" s="239"/>
      <c r="ES262" s="239"/>
      <c r="ET262" s="239"/>
      <c r="EU262" s="239"/>
      <c r="EV262" s="239"/>
      <c r="EW262" s="239"/>
      <c r="EX262" s="239"/>
      <c r="EY262" s="239"/>
      <c r="EZ262" s="239"/>
      <c r="FA262" s="239"/>
      <c r="FB262" s="239"/>
      <c r="FC262" s="239"/>
      <c r="FD262" s="239"/>
      <c r="FE262" s="239"/>
      <c r="FF262" s="239"/>
      <c r="FG262" s="239"/>
      <c r="FH262" s="239"/>
      <c r="FI262" s="239"/>
      <c r="FJ262" s="239"/>
      <c r="FK262" s="239"/>
      <c r="FL262" s="239"/>
      <c r="FM262" s="239"/>
      <c r="FN262" s="239"/>
      <c r="FO262" s="239"/>
      <c r="FP262" s="239"/>
      <c r="FQ262" s="239"/>
      <c r="FR262" s="239"/>
      <c r="FS262" s="239"/>
      <c r="FT262" s="239"/>
      <c r="FU262" s="239"/>
      <c r="FV262" s="239"/>
      <c r="FW262" s="239"/>
      <c r="FX262" s="239"/>
      <c r="FY262" s="239"/>
      <c r="FZ262" s="239"/>
      <c r="GA262" s="239"/>
      <c r="GB262" s="239"/>
      <c r="GC262" s="239"/>
      <c r="GD262" s="239"/>
      <c r="GE262" s="239"/>
      <c r="GF262" s="239"/>
      <c r="GG262" s="239"/>
      <c r="GH262" s="239"/>
    </row>
    <row r="263" spans="1:190" ht="15.75" customHeight="1" x14ac:dyDescent="0.25">
      <c r="A263" s="242"/>
      <c r="B263" s="226"/>
      <c r="C263" s="319"/>
      <c r="D263" s="313"/>
      <c r="E263" s="313"/>
      <c r="F263" s="313"/>
      <c r="G263" s="313"/>
      <c r="H263" s="314"/>
      <c r="J263" s="239"/>
      <c r="K263" s="206"/>
      <c r="L263" s="311"/>
      <c r="M263" s="311"/>
      <c r="N263" s="312"/>
      <c r="O263" s="332"/>
      <c r="P263" s="332"/>
      <c r="Q263" s="332"/>
      <c r="R263" s="332"/>
      <c r="S263" s="332"/>
      <c r="T263" s="239"/>
      <c r="U263" s="239"/>
      <c r="V263" s="239"/>
      <c r="W263" s="239"/>
      <c r="X263" s="239"/>
      <c r="Y263" s="239"/>
      <c r="Z263" s="239"/>
      <c r="AA263" s="239"/>
      <c r="AB263" s="239"/>
      <c r="AC263" s="239"/>
      <c r="AD263" s="239"/>
      <c r="AE263" s="239"/>
      <c r="AF263" s="239"/>
      <c r="AG263" s="239"/>
      <c r="AH263" s="239"/>
      <c r="AI263" s="239"/>
      <c r="AJ263" s="239"/>
      <c r="AK263" s="239"/>
      <c r="AL263" s="239"/>
      <c r="AM263" s="239"/>
      <c r="AN263" s="239"/>
      <c r="AO263" s="239"/>
      <c r="AP263" s="239"/>
      <c r="AQ263" s="239"/>
      <c r="AR263" s="239"/>
      <c r="AS263" s="239"/>
      <c r="AT263" s="239"/>
      <c r="AU263" s="239"/>
      <c r="AV263" s="239"/>
      <c r="AW263" s="239"/>
      <c r="AX263" s="239"/>
      <c r="AY263" s="239"/>
      <c r="AZ263" s="239"/>
      <c r="BA263" s="239"/>
      <c r="BB263" s="239"/>
      <c r="BC263" s="239"/>
      <c r="BD263" s="239"/>
      <c r="BE263" s="239"/>
      <c r="BF263" s="239"/>
      <c r="BG263" s="239"/>
      <c r="BH263" s="239"/>
      <c r="BI263" s="239"/>
      <c r="BJ263" s="239"/>
      <c r="BK263" s="239"/>
      <c r="BL263" s="239"/>
      <c r="BM263" s="239"/>
      <c r="BN263" s="239"/>
      <c r="BO263" s="239"/>
      <c r="BP263" s="239"/>
      <c r="BQ263" s="239"/>
      <c r="BR263" s="239"/>
      <c r="BS263" s="239"/>
      <c r="BT263" s="239"/>
      <c r="BU263" s="239"/>
      <c r="BV263" s="239"/>
      <c r="BW263" s="239"/>
      <c r="BX263" s="239"/>
      <c r="BY263" s="239"/>
      <c r="BZ263" s="239"/>
      <c r="CA263" s="239"/>
      <c r="CB263" s="239"/>
      <c r="CC263" s="239"/>
      <c r="CD263" s="239"/>
      <c r="CE263" s="239"/>
      <c r="CF263" s="239"/>
      <c r="CG263" s="239"/>
      <c r="CH263" s="239"/>
      <c r="CI263" s="239"/>
      <c r="CJ263" s="239"/>
      <c r="CK263" s="239"/>
      <c r="CL263" s="239"/>
      <c r="CM263" s="239"/>
      <c r="CN263" s="239"/>
      <c r="CO263" s="239"/>
      <c r="CP263" s="239"/>
      <c r="CQ263" s="239"/>
      <c r="CR263" s="239"/>
      <c r="CS263" s="239"/>
      <c r="CT263" s="239"/>
      <c r="CU263" s="239"/>
      <c r="CV263" s="239"/>
      <c r="CW263" s="239"/>
      <c r="CX263" s="239"/>
      <c r="CY263" s="239"/>
      <c r="CZ263" s="239"/>
      <c r="DA263" s="239"/>
      <c r="DB263" s="239"/>
      <c r="DC263" s="239"/>
      <c r="DD263" s="239"/>
      <c r="DE263" s="239"/>
      <c r="DF263" s="239"/>
      <c r="DG263" s="239"/>
      <c r="DH263" s="239"/>
      <c r="DI263" s="239"/>
      <c r="DJ263" s="239"/>
      <c r="DK263" s="239"/>
      <c r="DL263" s="239"/>
      <c r="DM263" s="239"/>
      <c r="DN263" s="239"/>
      <c r="DO263" s="239"/>
      <c r="DP263" s="239"/>
      <c r="DQ263" s="239"/>
      <c r="DR263" s="239"/>
      <c r="DS263" s="239"/>
      <c r="DT263" s="239"/>
      <c r="DU263" s="239"/>
      <c r="DV263" s="239"/>
      <c r="DW263" s="239"/>
      <c r="DX263" s="239"/>
      <c r="DY263" s="239"/>
      <c r="DZ263" s="239"/>
      <c r="EA263" s="239"/>
      <c r="EB263" s="239"/>
      <c r="EC263" s="239"/>
      <c r="ED263" s="239"/>
      <c r="EE263" s="239"/>
      <c r="EF263" s="239"/>
      <c r="EG263" s="239"/>
      <c r="EH263" s="239"/>
      <c r="EI263" s="239"/>
      <c r="EJ263" s="239"/>
      <c r="EK263" s="239"/>
      <c r="EL263" s="239"/>
      <c r="EM263" s="239"/>
      <c r="EN263" s="239"/>
      <c r="EO263" s="239"/>
      <c r="EP263" s="239"/>
      <c r="EQ263" s="239"/>
      <c r="ER263" s="239"/>
      <c r="ES263" s="239"/>
      <c r="ET263" s="239"/>
      <c r="EU263" s="239"/>
      <c r="EV263" s="239"/>
      <c r="EW263" s="239"/>
      <c r="EX263" s="239"/>
      <c r="EY263" s="239"/>
      <c r="EZ263" s="239"/>
      <c r="FA263" s="239"/>
      <c r="FB263" s="239"/>
      <c r="FC263" s="239"/>
      <c r="FD263" s="239"/>
      <c r="FE263" s="239"/>
      <c r="FF263" s="239"/>
      <c r="FG263" s="239"/>
      <c r="FH263" s="239"/>
      <c r="FI263" s="239"/>
      <c r="FJ263" s="239"/>
      <c r="FK263" s="239"/>
      <c r="FL263" s="239"/>
      <c r="FM263" s="239"/>
      <c r="FN263" s="239"/>
      <c r="FO263" s="239"/>
      <c r="FP263" s="239"/>
      <c r="FQ263" s="239"/>
      <c r="FR263" s="239"/>
      <c r="FS263" s="239"/>
      <c r="FT263" s="239"/>
      <c r="FU263" s="239"/>
      <c r="FV263" s="239"/>
      <c r="FW263" s="239"/>
      <c r="FX263" s="239"/>
      <c r="FY263" s="239"/>
      <c r="FZ263" s="239"/>
      <c r="GA263" s="239"/>
      <c r="GB263" s="239"/>
      <c r="GC263" s="239"/>
      <c r="GD263" s="239"/>
      <c r="GE263" s="239"/>
      <c r="GF263" s="239"/>
      <c r="GG263" s="239"/>
      <c r="GH263" s="239"/>
    </row>
    <row r="264" spans="1:190" ht="15.75" x14ac:dyDescent="0.25">
      <c r="A264" s="242"/>
      <c r="B264" s="226"/>
      <c r="C264" s="216" t="s">
        <v>741</v>
      </c>
      <c r="D264" s="304">
        <f ca="1">SUM(D250:D263)</f>
        <v>31485226</v>
      </c>
      <c r="E264" s="304">
        <f ca="1">SUM(E250:E262)</f>
        <v>-20604521</v>
      </c>
      <c r="F264" s="304">
        <f ca="1">D264+E264</f>
        <v>10880705</v>
      </c>
      <c r="G264" s="304">
        <f ca="1">SUM(G250:G262)</f>
        <v>227160</v>
      </c>
      <c r="H264" s="320"/>
      <c r="I264" s="200"/>
      <c r="J264" s="239"/>
      <c r="K264" s="311"/>
      <c r="L264" s="311"/>
      <c r="M264" s="311"/>
      <c r="N264" s="310"/>
      <c r="O264" s="332"/>
      <c r="P264" s="332"/>
      <c r="Q264" s="332"/>
      <c r="R264" s="332"/>
      <c r="S264" s="332"/>
      <c r="T264" s="239"/>
      <c r="U264" s="239"/>
      <c r="V264" s="239"/>
      <c r="W264" s="239"/>
      <c r="X264" s="239"/>
      <c r="Y264" s="239"/>
      <c r="Z264" s="239"/>
      <c r="AA264" s="239"/>
      <c r="AB264" s="239"/>
      <c r="AC264" s="239"/>
      <c r="AD264" s="239"/>
      <c r="AE264" s="239"/>
      <c r="AF264" s="239"/>
      <c r="AG264" s="239"/>
      <c r="AH264" s="239"/>
      <c r="AI264" s="239"/>
      <c r="AJ264" s="239"/>
      <c r="AK264" s="239"/>
      <c r="AL264" s="239"/>
      <c r="AM264" s="239"/>
      <c r="AN264" s="239"/>
      <c r="AO264" s="239"/>
      <c r="AP264" s="239"/>
      <c r="AQ264" s="239"/>
      <c r="AR264" s="239"/>
      <c r="AS264" s="239"/>
      <c r="AT264" s="239"/>
      <c r="AU264" s="239"/>
      <c r="AV264" s="239"/>
      <c r="AW264" s="239"/>
      <c r="AX264" s="239"/>
      <c r="AY264" s="239"/>
      <c r="AZ264" s="239"/>
      <c r="BA264" s="239"/>
      <c r="BB264" s="239"/>
      <c r="BC264" s="239"/>
      <c r="BD264" s="239"/>
      <c r="BE264" s="239"/>
      <c r="BF264" s="239"/>
      <c r="BG264" s="239"/>
      <c r="BH264" s="239"/>
      <c r="BI264" s="239"/>
      <c r="BJ264" s="239"/>
      <c r="BK264" s="239"/>
      <c r="BL264" s="239"/>
      <c r="BM264" s="239"/>
      <c r="BN264" s="239"/>
      <c r="BO264" s="239"/>
      <c r="BP264" s="239"/>
      <c r="BQ264" s="239"/>
      <c r="BR264" s="239"/>
      <c r="BS264" s="239"/>
      <c r="BT264" s="239"/>
      <c r="BU264" s="239"/>
      <c r="BV264" s="239"/>
      <c r="BW264" s="239"/>
      <c r="BX264" s="239"/>
      <c r="BY264" s="239"/>
      <c r="BZ264" s="239"/>
      <c r="CA264" s="239"/>
      <c r="CB264" s="239"/>
      <c r="CC264" s="239"/>
      <c r="CD264" s="239"/>
      <c r="CE264" s="239"/>
      <c r="CF264" s="239"/>
      <c r="CG264" s="239"/>
      <c r="CH264" s="239"/>
      <c r="CI264" s="239"/>
      <c r="CJ264" s="239"/>
      <c r="CK264" s="239"/>
      <c r="CL264" s="239"/>
      <c r="CM264" s="239"/>
      <c r="CN264" s="239"/>
      <c r="CO264" s="239"/>
      <c r="CP264" s="239"/>
      <c r="CQ264" s="239"/>
      <c r="CR264" s="239"/>
      <c r="CS264" s="239"/>
      <c r="CT264" s="239"/>
      <c r="CU264" s="239"/>
      <c r="CV264" s="239"/>
      <c r="CW264" s="239"/>
      <c r="CX264" s="239"/>
      <c r="CY264" s="239"/>
      <c r="CZ264" s="239"/>
      <c r="DA264" s="239"/>
      <c r="DB264" s="239"/>
      <c r="DC264" s="239"/>
      <c r="DD264" s="239"/>
      <c r="DE264" s="239"/>
      <c r="DF264" s="239"/>
      <c r="DG264" s="239"/>
      <c r="DH264" s="239"/>
      <c r="DI264" s="239"/>
      <c r="DJ264" s="239"/>
      <c r="DK264" s="239"/>
      <c r="DL264" s="239"/>
      <c r="DM264" s="239"/>
      <c r="DN264" s="239"/>
      <c r="DO264" s="239"/>
      <c r="DP264" s="239"/>
      <c r="DQ264" s="239"/>
      <c r="DR264" s="239"/>
      <c r="DS264" s="239"/>
      <c r="DT264" s="239"/>
      <c r="DU264" s="239"/>
      <c r="DV264" s="239"/>
      <c r="DW264" s="239"/>
      <c r="DX264" s="239"/>
      <c r="DY264" s="239"/>
      <c r="DZ264" s="239"/>
      <c r="EA264" s="239"/>
      <c r="EB264" s="239"/>
      <c r="EC264" s="239"/>
      <c r="ED264" s="239"/>
      <c r="EE264" s="239"/>
      <c r="EF264" s="239"/>
      <c r="EG264" s="239"/>
      <c r="EH264" s="239"/>
      <c r="EI264" s="239"/>
      <c r="EJ264" s="239"/>
      <c r="EK264" s="239"/>
      <c r="EL264" s="239"/>
      <c r="EM264" s="239"/>
      <c r="EN264" s="239"/>
      <c r="EO264" s="239"/>
      <c r="EP264" s="239"/>
      <c r="EQ264" s="239"/>
      <c r="ER264" s="239"/>
      <c r="ES264" s="239"/>
      <c r="ET264" s="239"/>
      <c r="EU264" s="239"/>
      <c r="EV264" s="239"/>
      <c r="EW264" s="239"/>
      <c r="EX264" s="239"/>
      <c r="EY264" s="239"/>
      <c r="EZ264" s="239"/>
      <c r="FA264" s="239"/>
      <c r="FB264" s="239"/>
      <c r="FC264" s="239"/>
      <c r="FD264" s="239"/>
      <c r="FE264" s="239"/>
      <c r="FF264" s="239"/>
      <c r="FG264" s="239"/>
      <c r="FH264" s="239"/>
      <c r="FI264" s="239"/>
      <c r="FJ264" s="239"/>
      <c r="FK264" s="239"/>
      <c r="FL264" s="239"/>
      <c r="FM264" s="239"/>
      <c r="FN264" s="239"/>
      <c r="FO264" s="239"/>
      <c r="FP264" s="239"/>
      <c r="FQ264" s="239"/>
      <c r="FR264" s="239"/>
      <c r="FS264" s="239"/>
      <c r="FT264" s="239"/>
      <c r="FU264" s="239"/>
      <c r="FV264" s="239"/>
      <c r="FW264" s="239"/>
      <c r="FX264" s="239"/>
      <c r="FY264" s="239"/>
      <c r="FZ264" s="239"/>
      <c r="GA264" s="239"/>
      <c r="GB264" s="239"/>
      <c r="GC264" s="239"/>
      <c r="GD264" s="239"/>
      <c r="GE264" s="239"/>
      <c r="GF264" s="239"/>
      <c r="GG264" s="239"/>
      <c r="GH264" s="239"/>
    </row>
    <row r="265" spans="1:190" ht="15.75" customHeight="1" x14ac:dyDescent="0.25">
      <c r="A265" s="242"/>
      <c r="B265" s="226"/>
      <c r="C265" s="307"/>
      <c r="D265" s="304"/>
      <c r="E265" s="304"/>
      <c r="F265" s="304"/>
      <c r="G265" s="304"/>
      <c r="H265" s="200"/>
      <c r="I265" s="239"/>
      <c r="J265" s="239"/>
      <c r="K265" s="311"/>
      <c r="L265" s="311"/>
      <c r="M265" s="311"/>
      <c r="N265" s="310"/>
      <c r="O265" s="332"/>
      <c r="P265" s="332"/>
      <c r="Q265" s="332"/>
      <c r="R265" s="332"/>
      <c r="S265" s="332"/>
      <c r="T265" s="239"/>
      <c r="U265" s="239"/>
      <c r="V265" s="239"/>
      <c r="W265" s="239"/>
      <c r="X265" s="239"/>
      <c r="Y265" s="239"/>
      <c r="Z265" s="239"/>
      <c r="AA265" s="239"/>
      <c r="AB265" s="239"/>
      <c r="AC265" s="239"/>
      <c r="AD265" s="239"/>
      <c r="AE265" s="239"/>
      <c r="AF265" s="239"/>
      <c r="AG265" s="239"/>
      <c r="AH265" s="239"/>
      <c r="AI265" s="239"/>
      <c r="AJ265" s="239"/>
      <c r="AK265" s="239"/>
      <c r="AL265" s="239"/>
      <c r="AM265" s="239"/>
      <c r="AN265" s="239"/>
      <c r="AO265" s="239"/>
      <c r="AP265" s="239"/>
      <c r="AQ265" s="239"/>
      <c r="AR265" s="239"/>
      <c r="AS265" s="239"/>
      <c r="AT265" s="239"/>
      <c r="AU265" s="239"/>
      <c r="AV265" s="239"/>
      <c r="AW265" s="239"/>
      <c r="AX265" s="239"/>
      <c r="AY265" s="239"/>
      <c r="AZ265" s="239"/>
      <c r="BA265" s="239"/>
      <c r="BB265" s="239"/>
      <c r="BC265" s="239"/>
      <c r="BD265" s="239"/>
      <c r="BE265" s="239"/>
      <c r="BF265" s="239"/>
      <c r="BG265" s="239"/>
      <c r="BH265" s="239"/>
      <c r="BI265" s="239"/>
      <c r="BJ265" s="239"/>
      <c r="BK265" s="239"/>
      <c r="BL265" s="239"/>
      <c r="BM265" s="239"/>
      <c r="BN265" s="239"/>
      <c r="BO265" s="239"/>
      <c r="BP265" s="239"/>
      <c r="BQ265" s="239"/>
      <c r="BR265" s="239"/>
      <c r="BS265" s="239"/>
      <c r="BT265" s="239"/>
      <c r="BU265" s="239"/>
      <c r="BV265" s="239"/>
      <c r="BW265" s="239"/>
      <c r="BX265" s="239"/>
      <c r="BY265" s="239"/>
      <c r="BZ265" s="239"/>
      <c r="CA265" s="239"/>
      <c r="CB265" s="239"/>
      <c r="CC265" s="239"/>
      <c r="CD265" s="239"/>
      <c r="CE265" s="239"/>
      <c r="CF265" s="239"/>
      <c r="CG265" s="239"/>
      <c r="CH265" s="239"/>
      <c r="CI265" s="239"/>
      <c r="CJ265" s="239"/>
      <c r="CK265" s="239"/>
      <c r="CL265" s="239"/>
      <c r="CM265" s="239"/>
      <c r="CN265" s="239"/>
      <c r="CO265" s="239"/>
      <c r="CP265" s="239"/>
      <c r="CQ265" s="239"/>
      <c r="CR265" s="239"/>
      <c r="CS265" s="239"/>
      <c r="CT265" s="239"/>
      <c r="CU265" s="239"/>
      <c r="CV265" s="239"/>
      <c r="CW265" s="239"/>
      <c r="CX265" s="239"/>
      <c r="CY265" s="239"/>
      <c r="CZ265" s="239"/>
      <c r="DA265" s="239"/>
      <c r="DB265" s="239"/>
      <c r="DC265" s="239"/>
      <c r="DD265" s="239"/>
      <c r="DE265" s="239"/>
      <c r="DF265" s="239"/>
      <c r="DG265" s="239"/>
      <c r="DH265" s="239"/>
      <c r="DI265" s="239"/>
      <c r="DJ265" s="239"/>
      <c r="DK265" s="239"/>
      <c r="DL265" s="239"/>
      <c r="DM265" s="239"/>
      <c r="DN265" s="239"/>
      <c r="DO265" s="239"/>
      <c r="DP265" s="239"/>
      <c r="DQ265" s="239"/>
      <c r="DR265" s="239"/>
      <c r="DS265" s="239"/>
      <c r="DT265" s="239"/>
      <c r="DU265" s="239"/>
      <c r="DV265" s="239"/>
      <c r="DW265" s="239"/>
      <c r="DX265" s="239"/>
      <c r="DY265" s="239"/>
      <c r="DZ265" s="239"/>
      <c r="EA265" s="239"/>
      <c r="EB265" s="239"/>
      <c r="EC265" s="239"/>
      <c r="ED265" s="239"/>
      <c r="EE265" s="239"/>
      <c r="EF265" s="239"/>
      <c r="EG265" s="239"/>
      <c r="EH265" s="239"/>
      <c r="EI265" s="239"/>
      <c r="EJ265" s="239"/>
      <c r="EK265" s="239"/>
      <c r="EL265" s="239"/>
      <c r="EM265" s="239"/>
      <c r="EN265" s="239"/>
      <c r="EO265" s="239"/>
      <c r="EP265" s="239"/>
      <c r="EQ265" s="239"/>
      <c r="ER265" s="239"/>
      <c r="ES265" s="239"/>
      <c r="ET265" s="239"/>
      <c r="EU265" s="239"/>
      <c r="EV265" s="239"/>
      <c r="EW265" s="239"/>
      <c r="EX265" s="239"/>
      <c r="EY265" s="239"/>
      <c r="EZ265" s="239"/>
      <c r="FA265" s="239"/>
      <c r="FB265" s="239"/>
      <c r="FC265" s="239"/>
      <c r="FD265" s="239"/>
      <c r="FE265" s="239"/>
      <c r="FF265" s="239"/>
      <c r="FG265" s="239"/>
      <c r="FH265" s="239"/>
      <c r="FI265" s="239"/>
      <c r="FJ265" s="239"/>
      <c r="FK265" s="239"/>
      <c r="FL265" s="239"/>
      <c r="FM265" s="239"/>
      <c r="FN265" s="239"/>
      <c r="FO265" s="239"/>
      <c r="FP265" s="239"/>
      <c r="FQ265" s="239"/>
      <c r="FR265" s="239"/>
      <c r="FS265" s="239"/>
      <c r="FT265" s="239"/>
      <c r="FU265" s="239"/>
      <c r="FV265" s="239"/>
      <c r="FW265" s="239"/>
      <c r="FX265" s="239"/>
      <c r="FY265" s="239"/>
      <c r="FZ265" s="239"/>
      <c r="GA265" s="239"/>
      <c r="GB265" s="239"/>
      <c r="GC265" s="239"/>
      <c r="GD265" s="239"/>
      <c r="GE265" s="239"/>
      <c r="GF265" s="239"/>
      <c r="GG265" s="239"/>
      <c r="GH265" s="239"/>
    </row>
    <row r="266" spans="1:190" ht="15.75" x14ac:dyDescent="0.25">
      <c r="A266" s="242"/>
      <c r="B266" s="226"/>
      <c r="C266" s="307" t="s">
        <v>628</v>
      </c>
      <c r="D266" s="293">
        <f ca="1">D244+D247+D264+D248</f>
        <v>221116708.63</v>
      </c>
      <c r="E266" s="293">
        <f ca="1">E244+E247+E264+E248</f>
        <v>-24252516.35400001</v>
      </c>
      <c r="F266" s="293">
        <f ca="1">F244+F247+F264+F248</f>
        <v>196864192.27599999</v>
      </c>
      <c r="G266" s="293">
        <f ca="1">G244+G247+G264</f>
        <v>1093295.2315</v>
      </c>
      <c r="H266" s="200"/>
      <c r="I266" s="239"/>
      <c r="J266" s="239"/>
      <c r="K266" s="296"/>
      <c r="L266" s="296"/>
      <c r="M266" s="296"/>
      <c r="N266" s="310"/>
      <c r="O266" s="332"/>
      <c r="P266" s="332"/>
      <c r="Q266" s="332"/>
      <c r="R266" s="332"/>
      <c r="S266" s="332"/>
      <c r="T266" s="239"/>
      <c r="U266" s="239"/>
      <c r="V266" s="239"/>
      <c r="W266" s="239"/>
      <c r="X266" s="239"/>
      <c r="Y266" s="239"/>
      <c r="Z266" s="239"/>
      <c r="AA266" s="239"/>
      <c r="AB266" s="239"/>
      <c r="AC266" s="239"/>
      <c r="AD266" s="239"/>
      <c r="AE266" s="239"/>
      <c r="AF266" s="239"/>
      <c r="AG266" s="239"/>
      <c r="AH266" s="239"/>
      <c r="AI266" s="239"/>
      <c r="AJ266" s="239"/>
      <c r="AK266" s="239"/>
      <c r="AL266" s="239"/>
      <c r="AM266" s="239"/>
      <c r="AN266" s="239"/>
      <c r="AO266" s="239"/>
      <c r="AP266" s="239"/>
      <c r="AQ266" s="239"/>
      <c r="AR266" s="239"/>
      <c r="AS266" s="239"/>
      <c r="AT266" s="239"/>
      <c r="AU266" s="239"/>
      <c r="AV266" s="239"/>
      <c r="AW266" s="239"/>
      <c r="AX266" s="239"/>
      <c r="AY266" s="239"/>
      <c r="AZ266" s="239"/>
      <c r="BA266" s="239"/>
      <c r="BB266" s="239"/>
      <c r="BC266" s="239"/>
      <c r="BD266" s="239"/>
      <c r="BE266" s="239"/>
      <c r="BF266" s="239"/>
      <c r="BG266" s="239"/>
      <c r="BH266" s="239"/>
      <c r="BI266" s="239"/>
      <c r="BJ266" s="239"/>
      <c r="BK266" s="239"/>
      <c r="BL266" s="239"/>
      <c r="BM266" s="239"/>
      <c r="BN266" s="239"/>
      <c r="BO266" s="239"/>
      <c r="BP266" s="239"/>
      <c r="BQ266" s="239"/>
      <c r="BR266" s="239"/>
      <c r="BS266" s="239"/>
      <c r="BT266" s="239"/>
      <c r="BU266" s="239"/>
      <c r="BV266" s="239"/>
      <c r="BW266" s="239"/>
      <c r="BX266" s="239"/>
      <c r="BY266" s="239"/>
      <c r="BZ266" s="239"/>
      <c r="CA266" s="239"/>
      <c r="CB266" s="239"/>
      <c r="CC266" s="239"/>
      <c r="CD266" s="239"/>
      <c r="CE266" s="239"/>
      <c r="CF266" s="239"/>
      <c r="CG266" s="239"/>
      <c r="CH266" s="239"/>
      <c r="CI266" s="239"/>
      <c r="CJ266" s="239"/>
      <c r="CK266" s="239"/>
      <c r="CL266" s="239"/>
      <c r="CM266" s="239"/>
      <c r="CN266" s="239"/>
      <c r="CO266" s="239"/>
      <c r="CP266" s="239"/>
      <c r="CQ266" s="239"/>
      <c r="CR266" s="239"/>
      <c r="CS266" s="239"/>
      <c r="CT266" s="239"/>
      <c r="CU266" s="239"/>
      <c r="CV266" s="239"/>
      <c r="CW266" s="239"/>
      <c r="CX266" s="239"/>
      <c r="CY266" s="239"/>
      <c r="CZ266" s="239"/>
      <c r="DA266" s="239"/>
      <c r="DB266" s="239"/>
      <c r="DC266" s="239"/>
      <c r="DD266" s="239"/>
      <c r="DE266" s="239"/>
      <c r="DF266" s="239"/>
      <c r="DG266" s="239"/>
      <c r="DH266" s="239"/>
      <c r="DI266" s="239"/>
      <c r="DJ266" s="239"/>
      <c r="DK266" s="239"/>
      <c r="DL266" s="239"/>
      <c r="DM266" s="239"/>
      <c r="DN266" s="239"/>
      <c r="DO266" s="239"/>
      <c r="DP266" s="239"/>
      <c r="DQ266" s="239"/>
      <c r="DR266" s="239"/>
      <c r="DS266" s="239"/>
      <c r="DT266" s="239"/>
      <c r="DU266" s="239"/>
      <c r="DV266" s="239"/>
      <c r="DW266" s="239"/>
      <c r="DX266" s="239"/>
      <c r="DY266" s="239"/>
      <c r="DZ266" s="239"/>
      <c r="EA266" s="239"/>
      <c r="EB266" s="239"/>
      <c r="EC266" s="239"/>
      <c r="ED266" s="239"/>
      <c r="EE266" s="239"/>
      <c r="EF266" s="239"/>
      <c r="EG266" s="239"/>
      <c r="EH266" s="239"/>
      <c r="EI266" s="239"/>
      <c r="EJ266" s="239"/>
      <c r="EK266" s="239"/>
      <c r="EL266" s="239"/>
      <c r="EM266" s="239"/>
      <c r="EN266" s="239"/>
      <c r="EO266" s="239"/>
      <c r="EP266" s="239"/>
      <c r="EQ266" s="239"/>
      <c r="ER266" s="239"/>
      <c r="ES266" s="239"/>
      <c r="ET266" s="239"/>
      <c r="EU266" s="239"/>
      <c r="EV266" s="239"/>
      <c r="EW266" s="239"/>
      <c r="EX266" s="239"/>
      <c r="EY266" s="239"/>
      <c r="EZ266" s="239"/>
      <c r="FA266" s="239"/>
      <c r="FB266" s="239"/>
      <c r="FC266" s="239"/>
      <c r="FD266" s="239"/>
      <c r="FE266" s="239"/>
      <c r="FF266" s="239"/>
      <c r="FG266" s="239"/>
      <c r="FH266" s="239"/>
      <c r="FI266" s="239"/>
      <c r="FJ266" s="239"/>
      <c r="FK266" s="239"/>
      <c r="FL266" s="239"/>
      <c r="FM266" s="239"/>
      <c r="FN266" s="239"/>
      <c r="FO266" s="239"/>
      <c r="FP266" s="239"/>
      <c r="FQ266" s="239"/>
      <c r="FR266" s="239"/>
      <c r="FS266" s="239"/>
      <c r="FT266" s="239"/>
      <c r="FU266" s="239"/>
      <c r="FV266" s="239"/>
      <c r="FW266" s="239"/>
      <c r="FX266" s="239"/>
      <c r="FY266" s="239"/>
      <c r="FZ266" s="239"/>
      <c r="GA266" s="239"/>
      <c r="GB266" s="239"/>
      <c r="GC266" s="239"/>
      <c r="GD266" s="239"/>
      <c r="GE266" s="239"/>
      <c r="GF266" s="239"/>
      <c r="GG266" s="239"/>
      <c r="GH266" s="239"/>
    </row>
    <row r="267" spans="1:190" x14ac:dyDescent="0.25">
      <c r="K267" s="239"/>
      <c r="L267" s="239"/>
      <c r="M267" s="239"/>
    </row>
    <row r="268" spans="1:190" x14ac:dyDescent="0.25">
      <c r="K268" s="239"/>
      <c r="L268" s="239"/>
      <c r="M268" s="239"/>
    </row>
    <row r="269" spans="1:190" x14ac:dyDescent="0.25">
      <c r="K269" s="239"/>
      <c r="L269" s="239"/>
      <c r="M269" s="239"/>
    </row>
    <row r="270" spans="1:190" x14ac:dyDescent="0.25">
      <c r="K270" s="239"/>
      <c r="L270" s="239"/>
      <c r="M270" s="239"/>
    </row>
    <row r="271" spans="1:190" x14ac:dyDescent="0.25">
      <c r="K271" s="239"/>
      <c r="L271" s="239"/>
      <c r="M271" s="239"/>
    </row>
    <row r="272" spans="1:190" x14ac:dyDescent="0.25">
      <c r="K272" s="239"/>
      <c r="L272" s="239"/>
      <c r="M272" s="239"/>
    </row>
    <row r="273" spans="11:13" x14ac:dyDescent="0.25">
      <c r="K273" s="239"/>
      <c r="L273" s="239"/>
      <c r="M273" s="239"/>
    </row>
    <row r="274" spans="11:13" x14ac:dyDescent="0.25">
      <c r="K274" s="239"/>
      <c r="L274" s="239"/>
      <c r="M274" s="239"/>
    </row>
    <row r="275" spans="11:13" x14ac:dyDescent="0.25">
      <c r="K275" s="239"/>
      <c r="L275" s="239"/>
      <c r="M275" s="239"/>
    </row>
    <row r="276" spans="11:13" x14ac:dyDescent="0.25">
      <c r="K276" s="239"/>
      <c r="L276" s="239"/>
      <c r="M276" s="239"/>
    </row>
    <row r="277" spans="11:13" x14ac:dyDescent="0.25">
      <c r="K277" s="239"/>
      <c r="L277" s="239"/>
      <c r="M277" s="239"/>
    </row>
    <row r="278" spans="11:13" x14ac:dyDescent="0.25">
      <c r="K278" s="239"/>
      <c r="L278" s="239"/>
      <c r="M278" s="239"/>
    </row>
    <row r="279" spans="11:13" x14ac:dyDescent="0.25">
      <c r="K279" s="239"/>
      <c r="L279" s="239"/>
      <c r="M279" s="239"/>
    </row>
    <row r="280" spans="11:13" x14ac:dyDescent="0.25">
      <c r="K280" s="239"/>
      <c r="L280" s="239"/>
      <c r="M280" s="239"/>
    </row>
    <row r="281" spans="11:13" x14ac:dyDescent="0.25">
      <c r="K281" s="239"/>
      <c r="L281" s="239"/>
      <c r="M281" s="239"/>
    </row>
    <row r="282" spans="11:13" x14ac:dyDescent="0.25">
      <c r="K282" s="239"/>
      <c r="L282" s="239"/>
      <c r="M282" s="239"/>
    </row>
    <row r="283" spans="11:13" x14ac:dyDescent="0.25">
      <c r="K283" s="239"/>
      <c r="L283" s="239"/>
      <c r="M283" s="239"/>
    </row>
    <row r="284" spans="11:13" x14ac:dyDescent="0.25">
      <c r="K284" s="239"/>
      <c r="L284" s="239"/>
      <c r="M284" s="239"/>
    </row>
    <row r="285" spans="11:13" x14ac:dyDescent="0.25">
      <c r="K285" s="239"/>
      <c r="L285" s="239"/>
      <c r="M285" s="239"/>
    </row>
    <row r="286" spans="11:13" x14ac:dyDescent="0.25">
      <c r="K286" s="239"/>
      <c r="L286" s="239"/>
      <c r="M286" s="239"/>
    </row>
    <row r="287" spans="11:13" x14ac:dyDescent="0.25">
      <c r="K287" s="239"/>
      <c r="L287" s="239"/>
      <c r="M287" s="239"/>
    </row>
    <row r="288" spans="11:13" x14ac:dyDescent="0.25">
      <c r="K288" s="239"/>
      <c r="L288" s="239"/>
      <c r="M288" s="239"/>
    </row>
    <row r="289" spans="11:13" x14ac:dyDescent="0.25">
      <c r="K289" s="239"/>
      <c r="L289" s="239"/>
      <c r="M289" s="239"/>
    </row>
    <row r="290" spans="11:13" x14ac:dyDescent="0.25">
      <c r="K290" s="239"/>
      <c r="L290" s="239"/>
      <c r="M290" s="239"/>
    </row>
    <row r="291" spans="11:13" x14ac:dyDescent="0.25">
      <c r="K291" s="239"/>
      <c r="L291" s="239"/>
      <c r="M291" s="239"/>
    </row>
    <row r="292" spans="11:13" x14ac:dyDescent="0.25">
      <c r="K292" s="239"/>
      <c r="L292" s="239"/>
      <c r="M292" s="239"/>
    </row>
    <row r="293" spans="11:13" x14ac:dyDescent="0.25">
      <c r="K293" s="239"/>
      <c r="L293" s="239"/>
      <c r="M293" s="239"/>
    </row>
    <row r="294" spans="11:13" x14ac:dyDescent="0.25">
      <c r="K294" s="239"/>
      <c r="L294" s="239"/>
      <c r="M294" s="239"/>
    </row>
    <row r="295" spans="11:13" x14ac:dyDescent="0.25">
      <c r="K295" s="239"/>
      <c r="L295" s="239"/>
      <c r="M295" s="239"/>
    </row>
    <row r="296" spans="11:13" x14ac:dyDescent="0.25">
      <c r="K296" s="239"/>
      <c r="L296" s="239"/>
      <c r="M296" s="239"/>
    </row>
    <row r="297" spans="11:13" x14ac:dyDescent="0.25">
      <c r="K297" s="239"/>
      <c r="L297" s="239"/>
      <c r="M297" s="239"/>
    </row>
  </sheetData>
  <mergeCells count="37">
    <mergeCell ref="O266:S266"/>
    <mergeCell ref="O260:S260"/>
    <mergeCell ref="O261:S261"/>
    <mergeCell ref="O262:S262"/>
    <mergeCell ref="O263:S263"/>
    <mergeCell ref="O264:S264"/>
    <mergeCell ref="O265:S265"/>
    <mergeCell ref="O259:S259"/>
    <mergeCell ref="O247:S247"/>
    <mergeCell ref="O248:S248"/>
    <mergeCell ref="O249:S249"/>
    <mergeCell ref="O250:S250"/>
    <mergeCell ref="O251:S251"/>
    <mergeCell ref="N253:P253"/>
    <mergeCell ref="O254:S254"/>
    <mergeCell ref="O255:S255"/>
    <mergeCell ref="O256:S256"/>
    <mergeCell ref="O257:S257"/>
    <mergeCell ref="O258:S258"/>
    <mergeCell ref="O246:S246"/>
    <mergeCell ref="O234:S234"/>
    <mergeCell ref="N235:R235"/>
    <mergeCell ref="O236:S236"/>
    <mergeCell ref="O237:S237"/>
    <mergeCell ref="O238:S238"/>
    <mergeCell ref="O239:S239"/>
    <mergeCell ref="O240:S240"/>
    <mergeCell ref="O241:S241"/>
    <mergeCell ref="O242:S242"/>
    <mergeCell ref="N244:S244"/>
    <mergeCell ref="O245:S245"/>
    <mergeCell ref="O233:S233"/>
    <mergeCell ref="N228:S228"/>
    <mergeCell ref="O229:S229"/>
    <mergeCell ref="O230:S230"/>
    <mergeCell ref="O231:S231"/>
    <mergeCell ref="O232:S232"/>
  </mergeCells>
  <dataValidations count="2">
    <dataValidation type="list" allowBlank="1" showInputMessage="1" showErrorMessage="1" sqref="E186:E202" xr:uid="{3E47444B-4E9B-406A-8D38-831E6B98A2D9}">
      <formula1>$A$1073:$A$1083</formula1>
    </dataValidation>
    <dataValidation type="list" allowBlank="1" showInputMessage="1" showErrorMessage="1" sqref="E203:E209 E12" xr:uid="{8DE83138-431E-465F-AA83-987432E3E7E3}">
      <formula1>#REF!</formula1>
    </dataValidation>
  </dataValidations>
  <printOptions horizontalCentered="1"/>
  <pageMargins left="0.3" right="0.16" top="0.2" bottom="0.33" header="0.16" footer="0.16"/>
  <pageSetup paperSize="17" scale="44" orientation="portrait" r:id="rId1"/>
  <headerFooter>
    <oddHeader>&amp;R&amp;F
&amp;D</oddHead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88607CD-9A2C-457B-BD88-8A057B54C4F5}">
          <x14:formula1>
            <xm:f>'G:\Fin_and_Bgt_Shared\1 PUC FILING 2019\Rate Filing Package\FINAL RFP SUBMITTAL - ALL FILES\[AW Wastewater COS Model Docket 49189.xlsm]Labels'!#REF!</xm:f>
          </x14:formula1>
          <xm:sqref>G13:G213</xm:sqref>
        </x14:dataValidation>
        <x14:dataValidation type="list" allowBlank="1" showInputMessage="1" showErrorMessage="1" xr:uid="{2E0FACD0-8EB8-49A4-A3BA-E04F60E3EA27}">
          <x14:formula1>
            <xm:f>'G:\Fin_and_Bgt_Shared\1 PUC FILING 2019\Rate Filing Package\FINAL RFP SUBMITTAL - ALL FILES\[AW Wastewater COS Model Docket 49189.xlsm]19. O&amp;M to Functions'!#REF!</xm:f>
          </x14:formula1>
          <xm:sqref>E13:E185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3A9B61-979D-41C4-AC41-D3550B96C497}">
  <sheetPr>
    <pageSetUpPr fitToPage="1"/>
  </sheetPr>
  <dimension ref="A1:H221"/>
  <sheetViews>
    <sheetView topLeftCell="A175" workbookViewId="0">
      <selection activeCell="E207" sqref="E207"/>
    </sheetView>
  </sheetViews>
  <sheetFormatPr defaultColWidth="13.7109375" defaultRowHeight="15" x14ac:dyDescent="0.25"/>
  <cols>
    <col min="1" max="1" width="6" style="66" customWidth="1"/>
    <col min="2" max="2" width="9.28515625" style="78" customWidth="1"/>
    <col min="3" max="3" width="37.7109375" style="66" bestFit="1" customWidth="1"/>
    <col min="4" max="4" width="15.42578125" style="69" bestFit="1" customWidth="1"/>
    <col min="5" max="5" width="19.85546875" style="69" bestFit="1" customWidth="1"/>
    <col min="6" max="8" width="15.28515625" style="69" bestFit="1" customWidth="1"/>
    <col min="9" max="16384" width="13.7109375" style="66"/>
  </cols>
  <sheetData>
    <row r="1" spans="1:8" x14ac:dyDescent="0.25">
      <c r="A1" s="68" t="s">
        <v>0</v>
      </c>
    </row>
    <row r="2" spans="1:8" x14ac:dyDescent="0.25">
      <c r="A2" s="1" t="s">
        <v>460</v>
      </c>
    </row>
    <row r="3" spans="1:8" x14ac:dyDescent="0.25">
      <c r="A3" s="70" t="s">
        <v>2</v>
      </c>
    </row>
    <row r="4" spans="1:8" x14ac:dyDescent="0.25">
      <c r="A4" s="81" t="s">
        <v>458</v>
      </c>
    </row>
    <row r="5" spans="1:8" x14ac:dyDescent="0.25">
      <c r="A5" s="65" t="s">
        <v>1</v>
      </c>
    </row>
    <row r="6" spans="1:8" x14ac:dyDescent="0.25">
      <c r="A6" s="71"/>
      <c r="B6" s="77" t="s">
        <v>445</v>
      </c>
      <c r="C6" s="72" t="s">
        <v>446</v>
      </c>
      <c r="D6" s="72" t="s">
        <v>453</v>
      </c>
      <c r="E6" s="72" t="s">
        <v>447</v>
      </c>
      <c r="F6" s="72" t="s">
        <v>448</v>
      </c>
      <c r="G6" s="72" t="s">
        <v>449</v>
      </c>
      <c r="H6" s="72" t="s">
        <v>450</v>
      </c>
    </row>
    <row r="7" spans="1:8" ht="30" x14ac:dyDescent="0.25">
      <c r="A7" s="73" t="s">
        <v>451</v>
      </c>
      <c r="B7" s="73" t="s">
        <v>452</v>
      </c>
      <c r="C7" s="73" t="s">
        <v>13</v>
      </c>
      <c r="D7" s="74" t="s">
        <v>14</v>
      </c>
      <c r="E7" s="74" t="s">
        <v>454</v>
      </c>
      <c r="F7" s="74" t="s">
        <v>16</v>
      </c>
      <c r="G7" s="75" t="s">
        <v>455</v>
      </c>
      <c r="H7" s="75" t="s">
        <v>456</v>
      </c>
    </row>
    <row r="8" spans="1:8" x14ac:dyDescent="0.25">
      <c r="A8" s="84">
        <v>1</v>
      </c>
      <c r="B8" s="50">
        <v>5001</v>
      </c>
      <c r="C8" s="67" t="s">
        <v>25</v>
      </c>
      <c r="D8" s="62">
        <v>27480875.690000013</v>
      </c>
      <c r="E8" s="80">
        <v>687021.89224999992</v>
      </c>
      <c r="F8" s="62">
        <v>28167897.582249992</v>
      </c>
      <c r="G8" s="80">
        <v>27021206.230000004</v>
      </c>
      <c r="H8" s="62">
        <v>26065075.589999992</v>
      </c>
    </row>
    <row r="9" spans="1:8" x14ac:dyDescent="0.25">
      <c r="A9" s="86">
        <v>2</v>
      </c>
      <c r="B9" s="50">
        <v>5004</v>
      </c>
      <c r="C9" s="67" t="s">
        <v>177</v>
      </c>
      <c r="D9" s="94">
        <v>65436.880000000026</v>
      </c>
      <c r="E9" s="80">
        <v>1635.9220000000009</v>
      </c>
      <c r="F9" s="94">
        <v>67072.802000000025</v>
      </c>
      <c r="G9" s="80">
        <v>66138.609999999971</v>
      </c>
      <c r="H9" s="94">
        <v>67237.72000000003</v>
      </c>
    </row>
    <row r="10" spans="1:8" x14ac:dyDescent="0.25">
      <c r="A10" s="86">
        <v>3</v>
      </c>
      <c r="B10" s="50">
        <v>5005</v>
      </c>
      <c r="C10" s="67" t="s">
        <v>178</v>
      </c>
      <c r="D10" s="94">
        <v>2162809.4999999995</v>
      </c>
      <c r="E10" s="80">
        <v>54070.237500000017</v>
      </c>
      <c r="F10" s="94">
        <v>2216879.7375000007</v>
      </c>
      <c r="G10" s="80">
        <v>2133631.6899999985</v>
      </c>
      <c r="H10" s="94">
        <v>1882533.8599999994</v>
      </c>
    </row>
    <row r="11" spans="1:8" x14ac:dyDescent="0.25">
      <c r="A11" s="86">
        <v>4</v>
      </c>
      <c r="B11" s="50">
        <v>5006</v>
      </c>
      <c r="C11" s="67" t="s">
        <v>179</v>
      </c>
      <c r="D11" s="94">
        <v>476352.67000000004</v>
      </c>
      <c r="E11" s="80"/>
      <c r="F11" s="94">
        <v>476352.67000000004</v>
      </c>
      <c r="G11" s="80">
        <v>535765.77999999991</v>
      </c>
      <c r="H11" s="94">
        <v>379533.99999999994</v>
      </c>
    </row>
    <row r="12" spans="1:8" x14ac:dyDescent="0.25">
      <c r="A12" s="86">
        <v>5</v>
      </c>
      <c r="B12" s="50">
        <v>5010</v>
      </c>
      <c r="C12" s="67" t="s">
        <v>425</v>
      </c>
      <c r="D12" s="94">
        <v>0</v>
      </c>
      <c r="E12" s="80"/>
      <c r="F12" s="94">
        <v>0</v>
      </c>
      <c r="G12" s="80">
        <v>0</v>
      </c>
      <c r="H12" s="94">
        <v>-2105.8900000000003</v>
      </c>
    </row>
    <row r="13" spans="1:8" x14ac:dyDescent="0.25">
      <c r="A13" s="86">
        <v>6</v>
      </c>
      <c r="B13" s="50">
        <v>5018</v>
      </c>
      <c r="C13" s="67" t="s">
        <v>180</v>
      </c>
      <c r="D13" s="94">
        <v>104400.96000000002</v>
      </c>
      <c r="E13" s="80">
        <v>2610.0240000000003</v>
      </c>
      <c r="F13" s="94">
        <v>107010.984</v>
      </c>
      <c r="G13" s="80">
        <v>110902.93999999997</v>
      </c>
      <c r="H13" s="94">
        <v>97046.36</v>
      </c>
    </row>
    <row r="14" spans="1:8" x14ac:dyDescent="0.25">
      <c r="A14" s="86">
        <v>7</v>
      </c>
      <c r="B14" s="50">
        <v>5020</v>
      </c>
      <c r="C14" s="67" t="s">
        <v>181</v>
      </c>
      <c r="D14" s="94">
        <v>2064503.83</v>
      </c>
      <c r="E14" s="80">
        <v>51612.59575</v>
      </c>
      <c r="F14" s="94">
        <v>2116116.4257500004</v>
      </c>
      <c r="G14" s="80">
        <v>2071781.4999999993</v>
      </c>
      <c r="H14" s="94">
        <v>1919891.9700000002</v>
      </c>
    </row>
    <row r="15" spans="1:8" x14ac:dyDescent="0.25">
      <c r="A15" s="86">
        <v>8</v>
      </c>
      <c r="B15" s="50">
        <v>5021</v>
      </c>
      <c r="C15" s="67" t="s">
        <v>182</v>
      </c>
      <c r="D15" s="94">
        <v>1348877.5300000003</v>
      </c>
      <c r="E15" s="80">
        <v>33721.938250000007</v>
      </c>
      <c r="F15" s="94">
        <v>1382599.4682499995</v>
      </c>
      <c r="G15" s="80">
        <v>1335653.6300000001</v>
      </c>
      <c r="H15" s="94">
        <v>1286842.8900000001</v>
      </c>
    </row>
    <row r="16" spans="1:8" x14ac:dyDescent="0.25">
      <c r="A16" s="86">
        <v>9</v>
      </c>
      <c r="B16" s="50">
        <v>5022</v>
      </c>
      <c r="C16" s="67" t="s">
        <v>183</v>
      </c>
      <c r="D16" s="94">
        <v>81546.81</v>
      </c>
      <c r="E16" s="80">
        <v>2038.6702499999997</v>
      </c>
      <c r="F16" s="94">
        <v>83585.480249999979</v>
      </c>
      <c r="G16" s="80">
        <v>81069.38</v>
      </c>
      <c r="H16" s="94">
        <v>58910.98</v>
      </c>
    </row>
    <row r="17" spans="1:8" x14ac:dyDescent="0.25">
      <c r="A17" s="86">
        <v>10</v>
      </c>
      <c r="B17" s="50">
        <v>5023</v>
      </c>
      <c r="C17" s="67" t="s">
        <v>184</v>
      </c>
      <c r="D17" s="94">
        <v>1226418.4600000002</v>
      </c>
      <c r="E17" s="80">
        <v>30660.461500000005</v>
      </c>
      <c r="F17" s="94">
        <v>1257078.9215000004</v>
      </c>
      <c r="G17" s="80">
        <v>1210238.8099999994</v>
      </c>
      <c r="H17" s="94">
        <v>1124415.5100000002</v>
      </c>
    </row>
    <row r="18" spans="1:8" x14ac:dyDescent="0.25">
      <c r="A18" s="86">
        <v>11</v>
      </c>
      <c r="B18" s="50">
        <v>5024</v>
      </c>
      <c r="C18" s="67" t="s">
        <v>185</v>
      </c>
      <c r="D18" s="94">
        <v>71296.84</v>
      </c>
      <c r="E18" s="80">
        <v>1782.4210000000003</v>
      </c>
      <c r="F18" s="94">
        <v>73079.260999999999</v>
      </c>
      <c r="G18" s="80">
        <v>67922.939999999988</v>
      </c>
      <c r="H18" s="94">
        <v>97790.920000000013</v>
      </c>
    </row>
    <row r="19" spans="1:8" x14ac:dyDescent="0.25">
      <c r="A19" s="86">
        <v>12</v>
      </c>
      <c r="B19" s="50">
        <v>5025</v>
      </c>
      <c r="C19" s="67" t="s">
        <v>186</v>
      </c>
      <c r="D19" s="94">
        <v>49240.13</v>
      </c>
      <c r="E19" s="80"/>
      <c r="F19" s="94">
        <v>49240.13</v>
      </c>
      <c r="G19" s="80">
        <v>24496.01</v>
      </c>
      <c r="H19" s="94">
        <v>21544.890000000003</v>
      </c>
    </row>
    <row r="20" spans="1:8" x14ac:dyDescent="0.25">
      <c r="A20" s="86">
        <v>13</v>
      </c>
      <c r="B20" s="50">
        <v>5026</v>
      </c>
      <c r="C20" s="67" t="s">
        <v>187</v>
      </c>
      <c r="D20" s="94">
        <v>359921.41</v>
      </c>
      <c r="E20" s="80"/>
      <c r="F20" s="94">
        <v>359921.41</v>
      </c>
      <c r="G20" s="80">
        <v>360850.27999999997</v>
      </c>
      <c r="H20" s="94">
        <v>362794.18000000005</v>
      </c>
    </row>
    <row r="21" spans="1:8" x14ac:dyDescent="0.25">
      <c r="A21" s="86">
        <v>14</v>
      </c>
      <c r="B21" s="50">
        <v>5028</v>
      </c>
      <c r="C21" s="67" t="s">
        <v>188</v>
      </c>
      <c r="D21" s="94">
        <v>268267.90000000002</v>
      </c>
      <c r="E21" s="80"/>
      <c r="F21" s="94">
        <v>268267.90000000002</v>
      </c>
      <c r="G21" s="80">
        <v>272315.45</v>
      </c>
      <c r="H21" s="94">
        <v>120997.11999999997</v>
      </c>
    </row>
    <row r="22" spans="1:8" x14ac:dyDescent="0.25">
      <c r="A22" s="86">
        <v>15</v>
      </c>
      <c r="B22" s="50">
        <v>5030</v>
      </c>
      <c r="C22" s="67" t="s">
        <v>189</v>
      </c>
      <c r="D22" s="94">
        <v>293791.68000000005</v>
      </c>
      <c r="E22" s="80"/>
      <c r="F22" s="94">
        <v>293791.68000000005</v>
      </c>
      <c r="G22" s="80">
        <v>270030.80999999994</v>
      </c>
      <c r="H22" s="94">
        <v>259120.97999999998</v>
      </c>
    </row>
    <row r="23" spans="1:8" x14ac:dyDescent="0.25">
      <c r="A23" s="86">
        <v>16</v>
      </c>
      <c r="B23" s="50">
        <v>5031</v>
      </c>
      <c r="C23" s="67" t="s">
        <v>190</v>
      </c>
      <c r="D23" s="94">
        <v>5756.48</v>
      </c>
      <c r="E23" s="80">
        <v>143.91199999999998</v>
      </c>
      <c r="F23" s="94">
        <v>5900.3919999999998</v>
      </c>
      <c r="G23" s="80">
        <v>7368.36</v>
      </c>
      <c r="H23" s="94">
        <v>7598.3200000000006</v>
      </c>
    </row>
    <row r="24" spans="1:8" x14ac:dyDescent="0.25">
      <c r="A24" s="86">
        <v>17</v>
      </c>
      <c r="B24" s="50">
        <v>5032</v>
      </c>
      <c r="C24" s="67" t="s">
        <v>191</v>
      </c>
      <c r="D24" s="94">
        <v>255114.3</v>
      </c>
      <c r="E24" s="80">
        <v>6377.8575000000001</v>
      </c>
      <c r="F24" s="94">
        <v>261492.1575</v>
      </c>
      <c r="G24" s="80">
        <v>259015.91999999998</v>
      </c>
      <c r="H24" s="94">
        <v>237556.49000000002</v>
      </c>
    </row>
    <row r="25" spans="1:8" x14ac:dyDescent="0.25">
      <c r="A25" s="86">
        <v>18</v>
      </c>
      <c r="B25" s="50">
        <v>5033</v>
      </c>
      <c r="C25" s="67" t="s">
        <v>192</v>
      </c>
      <c r="D25" s="94">
        <v>12112.399999999998</v>
      </c>
      <c r="E25" s="80">
        <v>302.80999999999989</v>
      </c>
      <c r="F25" s="94">
        <v>12415.210000000001</v>
      </c>
      <c r="G25" s="80">
        <v>8962.16</v>
      </c>
      <c r="H25" s="94">
        <v>9494.7900000000027</v>
      </c>
    </row>
    <row r="26" spans="1:8" x14ac:dyDescent="0.25">
      <c r="A26" s="86">
        <v>19</v>
      </c>
      <c r="B26" s="50">
        <v>5034</v>
      </c>
      <c r="C26" s="67" t="s">
        <v>193</v>
      </c>
      <c r="D26" s="94">
        <v>91285.159999999974</v>
      </c>
      <c r="E26" s="80">
        <v>2282.1290000000004</v>
      </c>
      <c r="F26" s="94">
        <v>93567.288999999961</v>
      </c>
      <c r="G26" s="80">
        <v>12839.119999999999</v>
      </c>
      <c r="H26" s="94">
        <v>11719.089999999997</v>
      </c>
    </row>
    <row r="27" spans="1:8" x14ac:dyDescent="0.25">
      <c r="A27" s="86">
        <v>20</v>
      </c>
      <c r="B27" s="50">
        <v>5035</v>
      </c>
      <c r="C27" s="67" t="s">
        <v>194</v>
      </c>
      <c r="D27" s="94">
        <v>386929.0500000001</v>
      </c>
      <c r="E27" s="80">
        <v>9673.2262499999997</v>
      </c>
      <c r="F27" s="94">
        <v>396602.27625</v>
      </c>
      <c r="G27" s="80">
        <v>322231.95000000007</v>
      </c>
      <c r="H27" s="94">
        <v>392530.19999999995</v>
      </c>
    </row>
    <row r="28" spans="1:8" x14ac:dyDescent="0.25">
      <c r="A28" s="86">
        <v>21</v>
      </c>
      <c r="B28" s="50">
        <v>5036</v>
      </c>
      <c r="C28" s="67" t="s">
        <v>195</v>
      </c>
      <c r="D28" s="94">
        <v>49715.560000000005</v>
      </c>
      <c r="E28" s="80">
        <v>1242.8889999999999</v>
      </c>
      <c r="F28" s="94">
        <v>50958.448999999993</v>
      </c>
      <c r="G28" s="80">
        <v>50836.669999999991</v>
      </c>
      <c r="H28" s="94">
        <v>48274.430000000015</v>
      </c>
    </row>
    <row r="29" spans="1:8" x14ac:dyDescent="0.25">
      <c r="A29" s="86">
        <v>22</v>
      </c>
      <c r="B29" s="50">
        <v>5037</v>
      </c>
      <c r="C29" s="67" t="s">
        <v>196</v>
      </c>
      <c r="D29" s="94">
        <v>287691.27</v>
      </c>
      <c r="E29" s="80">
        <v>7192.281750000001</v>
      </c>
      <c r="F29" s="94">
        <v>294883.55175000004</v>
      </c>
      <c r="G29" s="80">
        <v>298737.62000000011</v>
      </c>
      <c r="H29" s="94">
        <v>347657.32000000007</v>
      </c>
    </row>
    <row r="30" spans="1:8" x14ac:dyDescent="0.25">
      <c r="A30" s="86">
        <v>23</v>
      </c>
      <c r="B30" s="50">
        <v>5039</v>
      </c>
      <c r="C30" s="67" t="s">
        <v>197</v>
      </c>
      <c r="D30" s="94">
        <v>646.02</v>
      </c>
      <c r="E30" s="80">
        <v>16.150500000000001</v>
      </c>
      <c r="F30" s="94">
        <v>662.17049999999995</v>
      </c>
      <c r="G30" s="80">
        <v>501.45</v>
      </c>
      <c r="H30" s="94">
        <v>548.08999999999992</v>
      </c>
    </row>
    <row r="31" spans="1:8" x14ac:dyDescent="0.25">
      <c r="A31" s="86">
        <v>24</v>
      </c>
      <c r="B31" s="50">
        <v>5040</v>
      </c>
      <c r="C31" s="67" t="s">
        <v>198</v>
      </c>
      <c r="D31" s="94">
        <v>5662.15</v>
      </c>
      <c r="E31" s="80">
        <v>141.55374999999998</v>
      </c>
      <c r="F31" s="94">
        <v>5803.7037499999997</v>
      </c>
      <c r="G31" s="80">
        <v>5169.57</v>
      </c>
      <c r="H31" s="94">
        <v>7792.4500000000007</v>
      </c>
    </row>
    <row r="32" spans="1:8" x14ac:dyDescent="0.25">
      <c r="A32" s="86">
        <v>25</v>
      </c>
      <c r="B32" s="50">
        <v>5113</v>
      </c>
      <c r="C32" s="67" t="s">
        <v>199</v>
      </c>
      <c r="D32" s="94">
        <v>65157.170000000006</v>
      </c>
      <c r="E32" s="80"/>
      <c r="F32" s="94">
        <v>65157.170000000006</v>
      </c>
      <c r="G32" s="80">
        <v>40700.139999999956</v>
      </c>
      <c r="H32" s="94">
        <v>36052.659999999967</v>
      </c>
    </row>
    <row r="33" spans="1:8" x14ac:dyDescent="0.25">
      <c r="A33" s="86">
        <v>26</v>
      </c>
      <c r="B33" s="50">
        <v>5125</v>
      </c>
      <c r="C33" s="67" t="s">
        <v>200</v>
      </c>
      <c r="D33" s="94">
        <v>23930.249999999989</v>
      </c>
      <c r="E33" s="80"/>
      <c r="F33" s="94">
        <v>23930.249999999989</v>
      </c>
      <c r="G33" s="80">
        <v>22656.510000000013</v>
      </c>
      <c r="H33" s="94">
        <v>22675.010000000013</v>
      </c>
    </row>
    <row r="34" spans="1:8" x14ac:dyDescent="0.25">
      <c r="A34" s="86">
        <v>27</v>
      </c>
      <c r="B34" s="50">
        <v>5133</v>
      </c>
      <c r="C34" s="67" t="s">
        <v>201</v>
      </c>
      <c r="D34" s="94">
        <v>121680.94999999995</v>
      </c>
      <c r="E34" s="80"/>
      <c r="F34" s="94">
        <v>121680.94999999995</v>
      </c>
      <c r="G34" s="80">
        <v>116274.31999999999</v>
      </c>
      <c r="H34" s="94">
        <v>113785.40000000004</v>
      </c>
    </row>
    <row r="35" spans="1:8" x14ac:dyDescent="0.25">
      <c r="A35" s="86">
        <v>28</v>
      </c>
      <c r="B35" s="50">
        <v>5140</v>
      </c>
      <c r="C35" s="67" t="s">
        <v>202</v>
      </c>
      <c r="D35" s="94">
        <v>10361.120000000003</v>
      </c>
      <c r="E35" s="80"/>
      <c r="F35" s="94">
        <v>10361.120000000003</v>
      </c>
      <c r="G35" s="80">
        <v>10953.139999999994</v>
      </c>
      <c r="H35" s="94">
        <v>13771.640000000001</v>
      </c>
    </row>
    <row r="36" spans="1:8" x14ac:dyDescent="0.25">
      <c r="A36" s="86">
        <v>29</v>
      </c>
      <c r="B36" s="50">
        <v>5150</v>
      </c>
      <c r="C36" s="67" t="s">
        <v>205</v>
      </c>
      <c r="D36" s="94">
        <v>71265.399999999994</v>
      </c>
      <c r="E36" s="80"/>
      <c r="F36" s="94">
        <v>71265.399999999994</v>
      </c>
      <c r="G36" s="80">
        <v>143448.51</v>
      </c>
      <c r="H36" s="94">
        <v>405805.45</v>
      </c>
    </row>
    <row r="37" spans="1:8" x14ac:dyDescent="0.25">
      <c r="A37" s="86">
        <v>30</v>
      </c>
      <c r="B37" s="50">
        <v>5185</v>
      </c>
      <c r="C37" s="67" t="s">
        <v>206</v>
      </c>
      <c r="D37" s="94">
        <v>7898131.7400000039</v>
      </c>
      <c r="E37" s="80">
        <v>530884.25999999605</v>
      </c>
      <c r="F37" s="94">
        <v>8429016</v>
      </c>
      <c r="G37" s="80">
        <v>7986592.0000000056</v>
      </c>
      <c r="H37" s="94">
        <v>7307218.9999999991</v>
      </c>
    </row>
    <row r="38" spans="1:8" x14ac:dyDescent="0.25">
      <c r="A38" s="86">
        <v>31</v>
      </c>
      <c r="B38" s="50">
        <v>5186</v>
      </c>
      <c r="C38" s="67" t="s">
        <v>207</v>
      </c>
      <c r="D38" s="94">
        <v>7138.7000000000007</v>
      </c>
      <c r="E38" s="80"/>
      <c r="F38" s="94">
        <v>7138.7000000000007</v>
      </c>
      <c r="G38" s="80">
        <v>0</v>
      </c>
      <c r="H38" s="94">
        <v>0</v>
      </c>
    </row>
    <row r="39" spans="1:8" x14ac:dyDescent="0.25">
      <c r="A39" s="86">
        <v>32</v>
      </c>
      <c r="B39" s="50">
        <v>5190</v>
      </c>
      <c r="C39" s="67" t="s">
        <v>208</v>
      </c>
      <c r="D39" s="94">
        <v>2207738.4099999946</v>
      </c>
      <c r="E39" s="80">
        <v>55193.460249999902</v>
      </c>
      <c r="F39" s="94">
        <v>2262931.8702499955</v>
      </c>
      <c r="G39" s="80">
        <v>2163058.7599999961</v>
      </c>
      <c r="H39" s="94">
        <v>2070159.5499999977</v>
      </c>
    </row>
    <row r="40" spans="1:8" x14ac:dyDescent="0.25">
      <c r="A40" s="86">
        <v>33</v>
      </c>
      <c r="B40" s="50">
        <v>5191</v>
      </c>
      <c r="C40" s="67" t="s">
        <v>209</v>
      </c>
      <c r="D40" s="94">
        <v>518046.56000000099</v>
      </c>
      <c r="E40" s="80">
        <v>12951.164000000026</v>
      </c>
      <c r="F40" s="94">
        <v>530997.72400000086</v>
      </c>
      <c r="G40" s="80">
        <v>508286.03000000166</v>
      </c>
      <c r="H40" s="94">
        <v>486657.41000000224</v>
      </c>
    </row>
    <row r="41" spans="1:8" x14ac:dyDescent="0.25">
      <c r="A41" s="86">
        <v>34</v>
      </c>
      <c r="B41" s="50">
        <v>5196</v>
      </c>
      <c r="C41" s="67" t="s">
        <v>210</v>
      </c>
      <c r="D41" s="94">
        <v>6054696.7799999984</v>
      </c>
      <c r="E41" s="80">
        <v>151367.41949999996</v>
      </c>
      <c r="F41" s="94">
        <v>6206064.1994999982</v>
      </c>
      <c r="G41" s="80">
        <v>5942794.5800000019</v>
      </c>
      <c r="H41" s="94">
        <v>5703807.2499999963</v>
      </c>
    </row>
    <row r="42" spans="1:8" x14ac:dyDescent="0.25">
      <c r="A42" s="86">
        <v>35</v>
      </c>
      <c r="B42" s="50">
        <v>5260</v>
      </c>
      <c r="C42" s="67" t="s">
        <v>212</v>
      </c>
      <c r="D42" s="94">
        <v>92600.000000000015</v>
      </c>
      <c r="E42" s="80"/>
      <c r="F42" s="94">
        <v>92600.000000000015</v>
      </c>
      <c r="G42" s="80">
        <v>52283.5</v>
      </c>
      <c r="H42" s="94">
        <v>8452.5</v>
      </c>
    </row>
    <row r="43" spans="1:8" x14ac:dyDescent="0.25">
      <c r="A43" s="86">
        <v>36</v>
      </c>
      <c r="B43" s="50">
        <v>5280</v>
      </c>
      <c r="C43" s="67" t="s">
        <v>213</v>
      </c>
      <c r="D43" s="94">
        <v>15501.980000000001</v>
      </c>
      <c r="E43" s="80"/>
      <c r="F43" s="94">
        <v>15501.980000000001</v>
      </c>
      <c r="G43" s="80">
        <v>74992.349999999991</v>
      </c>
      <c r="H43" s="94">
        <v>24806.5</v>
      </c>
    </row>
    <row r="44" spans="1:8" x14ac:dyDescent="0.25">
      <c r="A44" s="86">
        <v>37</v>
      </c>
      <c r="B44" s="50">
        <v>5525</v>
      </c>
      <c r="C44" s="67" t="s">
        <v>427</v>
      </c>
      <c r="D44" s="94">
        <v>0</v>
      </c>
      <c r="E44" s="80"/>
      <c r="F44" s="94">
        <v>0</v>
      </c>
      <c r="G44" s="80">
        <v>0</v>
      </c>
      <c r="H44" s="94">
        <v>5032</v>
      </c>
    </row>
    <row r="45" spans="1:8" x14ac:dyDescent="0.25">
      <c r="A45" s="86">
        <v>38</v>
      </c>
      <c r="B45" s="50">
        <v>5560</v>
      </c>
      <c r="C45" s="67" t="s">
        <v>216</v>
      </c>
      <c r="D45" s="94">
        <v>25374.89</v>
      </c>
      <c r="E45" s="80"/>
      <c r="F45" s="94">
        <v>25374.89</v>
      </c>
      <c r="G45" s="80">
        <v>53321.749999999985</v>
      </c>
      <c r="H45" s="94">
        <v>2018.66</v>
      </c>
    </row>
    <row r="46" spans="1:8" x14ac:dyDescent="0.25">
      <c r="A46" s="86">
        <v>39</v>
      </c>
      <c r="B46" s="50">
        <v>5561</v>
      </c>
      <c r="C46" s="67" t="s">
        <v>428</v>
      </c>
      <c r="D46" s="94">
        <v>0</v>
      </c>
      <c r="E46" s="80"/>
      <c r="F46" s="94">
        <v>0</v>
      </c>
      <c r="G46" s="80">
        <v>0</v>
      </c>
      <c r="H46" s="94">
        <v>37500</v>
      </c>
    </row>
    <row r="47" spans="1:8" x14ac:dyDescent="0.25">
      <c r="A47" s="86">
        <v>40</v>
      </c>
      <c r="B47" s="50">
        <v>5565</v>
      </c>
      <c r="C47" s="67" t="s">
        <v>219</v>
      </c>
      <c r="D47" s="94">
        <v>86903.17</v>
      </c>
      <c r="E47" s="80"/>
      <c r="F47" s="94">
        <v>86903.17</v>
      </c>
      <c r="G47" s="80">
        <v>102165.8</v>
      </c>
      <c r="H47" s="94">
        <v>0</v>
      </c>
    </row>
    <row r="48" spans="1:8" x14ac:dyDescent="0.25">
      <c r="A48" s="86">
        <v>41</v>
      </c>
      <c r="B48" s="50">
        <v>5570</v>
      </c>
      <c r="C48" s="67" t="s">
        <v>220</v>
      </c>
      <c r="D48" s="94">
        <v>3.09</v>
      </c>
      <c r="E48" s="80"/>
      <c r="F48" s="94">
        <v>3.09</v>
      </c>
      <c r="G48" s="80">
        <v>0</v>
      </c>
      <c r="H48" s="94">
        <v>0</v>
      </c>
    </row>
    <row r="49" spans="1:8" x14ac:dyDescent="0.25">
      <c r="A49" s="86">
        <v>42</v>
      </c>
      <c r="B49" s="50">
        <v>5588</v>
      </c>
      <c r="C49" s="67" t="s">
        <v>221</v>
      </c>
      <c r="D49" s="94">
        <v>5916.98</v>
      </c>
      <c r="E49" s="80"/>
      <c r="F49" s="94">
        <v>5916.98</v>
      </c>
      <c r="G49" s="80">
        <v>0</v>
      </c>
      <c r="H49" s="94">
        <v>0</v>
      </c>
    </row>
    <row r="50" spans="1:8" x14ac:dyDescent="0.25">
      <c r="A50" s="86">
        <v>43</v>
      </c>
      <c r="B50" s="50">
        <v>5595</v>
      </c>
      <c r="C50" s="67" t="s">
        <v>222</v>
      </c>
      <c r="D50" s="94">
        <v>200111.06999999998</v>
      </c>
      <c r="E50" s="80"/>
      <c r="F50" s="94">
        <v>200111.06999999998</v>
      </c>
      <c r="G50" s="80">
        <v>215088.61</v>
      </c>
      <c r="H50" s="94">
        <v>184559.59999999998</v>
      </c>
    </row>
    <row r="51" spans="1:8" x14ac:dyDescent="0.25">
      <c r="A51" s="86">
        <v>44</v>
      </c>
      <c r="B51" s="50">
        <v>5600</v>
      </c>
      <c r="C51" s="67" t="s">
        <v>223</v>
      </c>
      <c r="D51" s="94">
        <v>22678.199999999997</v>
      </c>
      <c r="E51" s="80"/>
      <c r="F51" s="94">
        <v>22678.199999999997</v>
      </c>
      <c r="G51" s="80">
        <v>34601.81</v>
      </c>
      <c r="H51" s="94">
        <v>7655.49</v>
      </c>
    </row>
    <row r="52" spans="1:8" x14ac:dyDescent="0.25">
      <c r="A52" s="86">
        <v>45</v>
      </c>
      <c r="B52" s="50">
        <v>5605</v>
      </c>
      <c r="C52" s="67" t="s">
        <v>224</v>
      </c>
      <c r="D52" s="94">
        <v>314.16000000000003</v>
      </c>
      <c r="E52" s="80"/>
      <c r="F52" s="94">
        <v>314.16000000000003</v>
      </c>
      <c r="G52" s="80">
        <v>1429.06</v>
      </c>
      <c r="H52" s="94">
        <v>1172.5</v>
      </c>
    </row>
    <row r="53" spans="1:8" x14ac:dyDescent="0.25">
      <c r="A53" s="86">
        <v>46</v>
      </c>
      <c r="B53" s="50">
        <v>5610</v>
      </c>
      <c r="C53" s="67" t="s">
        <v>225</v>
      </c>
      <c r="D53" s="94">
        <v>343315.30999999994</v>
      </c>
      <c r="E53" s="80"/>
      <c r="F53" s="94">
        <v>343315.30999999994</v>
      </c>
      <c r="G53" s="80">
        <v>251017.21000000008</v>
      </c>
      <c r="H53" s="94">
        <v>225806.79</v>
      </c>
    </row>
    <row r="54" spans="1:8" x14ac:dyDescent="0.25">
      <c r="A54" s="86">
        <v>47</v>
      </c>
      <c r="B54" s="50">
        <v>5620</v>
      </c>
      <c r="C54" s="67" t="s">
        <v>227</v>
      </c>
      <c r="D54" s="94">
        <v>0</v>
      </c>
      <c r="E54" s="80"/>
      <c r="F54" s="94">
        <v>0</v>
      </c>
      <c r="G54" s="80">
        <v>403809.73</v>
      </c>
      <c r="H54" s="94">
        <v>7430.25</v>
      </c>
    </row>
    <row r="55" spans="1:8" x14ac:dyDescent="0.25">
      <c r="A55" s="86">
        <v>48</v>
      </c>
      <c r="B55" s="50">
        <v>5630</v>
      </c>
      <c r="C55" s="67" t="s">
        <v>228</v>
      </c>
      <c r="D55" s="94">
        <v>15922.25</v>
      </c>
      <c r="E55" s="80"/>
      <c r="F55" s="94">
        <v>15922.25</v>
      </c>
      <c r="G55" s="80">
        <v>20365.3</v>
      </c>
      <c r="H55" s="94">
        <v>18541.71</v>
      </c>
    </row>
    <row r="56" spans="1:8" x14ac:dyDescent="0.25">
      <c r="A56" s="86">
        <v>49</v>
      </c>
      <c r="B56" s="50">
        <v>5650</v>
      </c>
      <c r="C56" s="67" t="s">
        <v>229</v>
      </c>
      <c r="D56" s="94">
        <v>2987032.25</v>
      </c>
      <c r="E56" s="80">
        <v>-1057032.25</v>
      </c>
      <c r="F56" s="94">
        <v>1930000</v>
      </c>
      <c r="G56" s="80">
        <v>2391766.7999999998</v>
      </c>
      <c r="H56" s="94">
        <v>2372344.13</v>
      </c>
    </row>
    <row r="57" spans="1:8" x14ac:dyDescent="0.25">
      <c r="A57" s="86">
        <v>50</v>
      </c>
      <c r="B57" s="50">
        <v>5675</v>
      </c>
      <c r="C57" s="67" t="s">
        <v>230</v>
      </c>
      <c r="D57" s="94">
        <v>988083.48</v>
      </c>
      <c r="E57" s="80"/>
      <c r="F57" s="94">
        <v>988083.48</v>
      </c>
      <c r="G57" s="80">
        <v>1090278.2599999998</v>
      </c>
      <c r="H57" s="94">
        <v>624019.23</v>
      </c>
    </row>
    <row r="58" spans="1:8" x14ac:dyDescent="0.25">
      <c r="A58" s="86">
        <v>51</v>
      </c>
      <c r="B58" s="50">
        <v>5725</v>
      </c>
      <c r="C58" s="67" t="s">
        <v>231</v>
      </c>
      <c r="D58" s="94">
        <v>222066.56</v>
      </c>
      <c r="E58" s="80"/>
      <c r="F58" s="94">
        <v>222066.56</v>
      </c>
      <c r="G58" s="80">
        <v>151904.94</v>
      </c>
      <c r="H58" s="94">
        <v>7680</v>
      </c>
    </row>
    <row r="59" spans="1:8" x14ac:dyDescent="0.25">
      <c r="A59" s="86">
        <v>52</v>
      </c>
      <c r="B59" s="50">
        <v>5730</v>
      </c>
      <c r="C59" s="67" t="s">
        <v>232</v>
      </c>
      <c r="D59" s="94">
        <v>284051</v>
      </c>
      <c r="E59" s="80"/>
      <c r="F59" s="94">
        <v>284051</v>
      </c>
      <c r="G59" s="80">
        <v>186638.47999999998</v>
      </c>
      <c r="H59" s="94">
        <v>169200.47999999998</v>
      </c>
    </row>
    <row r="60" spans="1:8" x14ac:dyDescent="0.25">
      <c r="A60" s="86">
        <v>53</v>
      </c>
      <c r="B60" s="50">
        <v>5760</v>
      </c>
      <c r="C60" s="67" t="s">
        <v>233</v>
      </c>
      <c r="D60" s="94">
        <v>40217.179999999993</v>
      </c>
      <c r="E60" s="80"/>
      <c r="F60" s="94">
        <v>40217.179999999993</v>
      </c>
      <c r="G60" s="80">
        <v>40993.340000000011</v>
      </c>
      <c r="H60" s="94">
        <v>34488.620000000003</v>
      </c>
    </row>
    <row r="61" spans="1:8" x14ac:dyDescent="0.25">
      <c r="A61" s="86">
        <v>54</v>
      </c>
      <c r="B61" s="50">
        <v>5860</v>
      </c>
      <c r="C61" s="67" t="s">
        <v>234</v>
      </c>
      <c r="D61" s="94">
        <v>2494545.2999999998</v>
      </c>
      <c r="E61" s="80"/>
      <c r="F61" s="94">
        <v>2494545.2999999998</v>
      </c>
      <c r="G61" s="80">
        <v>2383549.71</v>
      </c>
      <c r="H61" s="94">
        <v>1564331.5799999996</v>
      </c>
    </row>
    <row r="62" spans="1:8" x14ac:dyDescent="0.25">
      <c r="A62" s="86">
        <v>55</v>
      </c>
      <c r="B62" s="50">
        <v>5867</v>
      </c>
      <c r="C62" s="67" t="s">
        <v>237</v>
      </c>
      <c r="D62" s="94">
        <v>2504.1600000000008</v>
      </c>
      <c r="E62" s="80"/>
      <c r="F62" s="94">
        <v>2504.1600000000008</v>
      </c>
      <c r="G62" s="80">
        <v>1964</v>
      </c>
      <c r="H62" s="94">
        <v>0</v>
      </c>
    </row>
    <row r="63" spans="1:8" x14ac:dyDescent="0.25">
      <c r="A63" s="86">
        <v>56</v>
      </c>
      <c r="B63" s="50">
        <v>6121</v>
      </c>
      <c r="C63" s="67" t="s">
        <v>238</v>
      </c>
      <c r="D63" s="94">
        <v>0</v>
      </c>
      <c r="E63" s="80"/>
      <c r="F63" s="94">
        <v>0</v>
      </c>
      <c r="G63" s="80">
        <v>0</v>
      </c>
      <c r="H63" s="94">
        <v>80</v>
      </c>
    </row>
    <row r="64" spans="1:8" x14ac:dyDescent="0.25">
      <c r="A64" s="86">
        <v>57</v>
      </c>
      <c r="B64" s="50">
        <v>6123</v>
      </c>
      <c r="C64" s="67" t="s">
        <v>240</v>
      </c>
      <c r="D64" s="94">
        <v>1035</v>
      </c>
      <c r="E64" s="80"/>
      <c r="F64" s="94">
        <v>1035</v>
      </c>
      <c r="G64" s="80">
        <v>1320</v>
      </c>
      <c r="H64" s="94">
        <v>12797.08</v>
      </c>
    </row>
    <row r="65" spans="1:8" x14ac:dyDescent="0.25">
      <c r="A65" s="86">
        <v>58</v>
      </c>
      <c r="B65" s="50">
        <v>6124</v>
      </c>
      <c r="C65" s="67" t="s">
        <v>241</v>
      </c>
      <c r="D65" s="94">
        <v>147163.57</v>
      </c>
      <c r="E65" s="80"/>
      <c r="F65" s="94">
        <v>147163.57</v>
      </c>
      <c r="G65" s="80">
        <v>144285.01</v>
      </c>
      <c r="H65" s="94">
        <v>138268.24</v>
      </c>
    </row>
    <row r="66" spans="1:8" x14ac:dyDescent="0.25">
      <c r="A66" s="86">
        <v>59</v>
      </c>
      <c r="B66" s="50">
        <v>6125</v>
      </c>
      <c r="C66" s="67" t="s">
        <v>242</v>
      </c>
      <c r="D66" s="94">
        <v>12473</v>
      </c>
      <c r="E66" s="80"/>
      <c r="F66" s="94">
        <v>12473</v>
      </c>
      <c r="G66" s="80">
        <v>9054</v>
      </c>
      <c r="H66" s="94">
        <v>13605.42</v>
      </c>
    </row>
    <row r="67" spans="1:8" x14ac:dyDescent="0.25">
      <c r="A67" s="86">
        <v>60</v>
      </c>
      <c r="B67" s="50">
        <v>6126</v>
      </c>
      <c r="C67" s="67" t="s">
        <v>243</v>
      </c>
      <c r="D67" s="94">
        <v>182683.06000000006</v>
      </c>
      <c r="E67" s="80"/>
      <c r="F67" s="94">
        <v>182683.06000000006</v>
      </c>
      <c r="G67" s="80">
        <v>143275.07</v>
      </c>
      <c r="H67" s="94">
        <v>63767.499999999993</v>
      </c>
    </row>
    <row r="68" spans="1:8" x14ac:dyDescent="0.25">
      <c r="A68" s="86">
        <v>61</v>
      </c>
      <c r="B68" s="50">
        <v>6132</v>
      </c>
      <c r="C68" s="67" t="s">
        <v>244</v>
      </c>
      <c r="D68" s="94">
        <v>27523.589999999997</v>
      </c>
      <c r="E68" s="80"/>
      <c r="F68" s="94">
        <v>27523.589999999997</v>
      </c>
      <c r="G68" s="80">
        <v>27060.559999999994</v>
      </c>
      <c r="H68" s="94">
        <v>11849.140000000001</v>
      </c>
    </row>
    <row r="69" spans="1:8" x14ac:dyDescent="0.25">
      <c r="A69" s="86">
        <v>62</v>
      </c>
      <c r="B69" s="50">
        <v>6135</v>
      </c>
      <c r="C69" s="67" t="s">
        <v>430</v>
      </c>
      <c r="D69" s="94">
        <v>0</v>
      </c>
      <c r="E69" s="80"/>
      <c r="F69" s="94">
        <v>0</v>
      </c>
      <c r="G69" s="80">
        <v>3117.55</v>
      </c>
      <c r="H69" s="94">
        <v>3694.4300000000021</v>
      </c>
    </row>
    <row r="70" spans="1:8" x14ac:dyDescent="0.25">
      <c r="A70" s="86">
        <v>63</v>
      </c>
      <c r="B70" s="50">
        <v>6160</v>
      </c>
      <c r="C70" s="67" t="s">
        <v>245</v>
      </c>
      <c r="D70" s="94">
        <v>6441453.6499999994</v>
      </c>
      <c r="E70" s="80"/>
      <c r="F70" s="94">
        <v>6441453.6499999994</v>
      </c>
      <c r="G70" s="80">
        <v>6882008.7400000002</v>
      </c>
      <c r="H70" s="94">
        <v>8052401.7300000014</v>
      </c>
    </row>
    <row r="71" spans="1:8" x14ac:dyDescent="0.25">
      <c r="A71" s="86">
        <v>64</v>
      </c>
      <c r="B71" s="50">
        <v>6162</v>
      </c>
      <c r="C71" s="67" t="s">
        <v>246</v>
      </c>
      <c r="D71" s="94">
        <v>11011.7</v>
      </c>
      <c r="E71" s="80"/>
      <c r="F71" s="94">
        <v>11011.7</v>
      </c>
      <c r="G71" s="80">
        <v>10471.870000000001</v>
      </c>
      <c r="H71" s="94">
        <v>10591.09</v>
      </c>
    </row>
    <row r="72" spans="1:8" x14ac:dyDescent="0.25">
      <c r="A72" s="86">
        <v>65</v>
      </c>
      <c r="B72" s="50">
        <v>6165</v>
      </c>
      <c r="C72" s="67" t="s">
        <v>247</v>
      </c>
      <c r="D72" s="94">
        <v>0</v>
      </c>
      <c r="E72" s="80"/>
      <c r="F72" s="94">
        <v>0</v>
      </c>
      <c r="G72" s="80">
        <v>0</v>
      </c>
      <c r="H72" s="94">
        <v>32.75</v>
      </c>
    </row>
    <row r="73" spans="1:8" x14ac:dyDescent="0.25">
      <c r="A73" s="86">
        <v>66</v>
      </c>
      <c r="B73" s="50">
        <v>6174</v>
      </c>
      <c r="C73" s="67" t="s">
        <v>248</v>
      </c>
      <c r="D73" s="94">
        <v>163116.26999999999</v>
      </c>
      <c r="E73" s="80"/>
      <c r="F73" s="94">
        <v>163116.26999999999</v>
      </c>
      <c r="G73" s="80">
        <v>151624.10999999999</v>
      </c>
      <c r="H73" s="94">
        <v>166397.82</v>
      </c>
    </row>
    <row r="74" spans="1:8" x14ac:dyDescent="0.25">
      <c r="A74" s="86">
        <v>67</v>
      </c>
      <c r="B74" s="50">
        <v>6175</v>
      </c>
      <c r="C74" s="67" t="s">
        <v>249</v>
      </c>
      <c r="D74" s="94">
        <v>143484.36000000002</v>
      </c>
      <c r="E74" s="80"/>
      <c r="F74" s="94">
        <v>143484.36000000002</v>
      </c>
      <c r="G74" s="80">
        <v>91736.889999999985</v>
      </c>
      <c r="H74" s="94">
        <v>44418.200000000004</v>
      </c>
    </row>
    <row r="75" spans="1:8" x14ac:dyDescent="0.25">
      <c r="A75" s="86">
        <v>68</v>
      </c>
      <c r="B75" s="50">
        <v>6180</v>
      </c>
      <c r="C75" s="67" t="s">
        <v>251</v>
      </c>
      <c r="D75" s="94">
        <v>309124.7300000001</v>
      </c>
      <c r="E75" s="80"/>
      <c r="F75" s="94">
        <v>309124.7300000001</v>
      </c>
      <c r="G75" s="80">
        <v>337539.43999999994</v>
      </c>
      <c r="H75" s="94">
        <v>308240.21999999997</v>
      </c>
    </row>
    <row r="76" spans="1:8" x14ac:dyDescent="0.25">
      <c r="A76" s="86">
        <v>69</v>
      </c>
      <c r="B76" s="50">
        <v>6190</v>
      </c>
      <c r="C76" s="67" t="s">
        <v>252</v>
      </c>
      <c r="D76" s="94">
        <v>578.25</v>
      </c>
      <c r="E76" s="80"/>
      <c r="F76" s="94">
        <v>578.25</v>
      </c>
      <c r="G76" s="80">
        <v>795.08000000000015</v>
      </c>
      <c r="H76" s="94">
        <v>0</v>
      </c>
    </row>
    <row r="77" spans="1:8" x14ac:dyDescent="0.25">
      <c r="A77" s="86">
        <v>70</v>
      </c>
      <c r="B77" s="50">
        <v>6202</v>
      </c>
      <c r="C77" s="67" t="s">
        <v>253</v>
      </c>
      <c r="D77" s="94">
        <v>20740.62</v>
      </c>
      <c r="E77" s="80"/>
      <c r="F77" s="94">
        <v>20740.62</v>
      </c>
      <c r="G77" s="80">
        <v>10625.95</v>
      </c>
      <c r="H77" s="94">
        <v>-2297.2100000000005</v>
      </c>
    </row>
    <row r="78" spans="1:8" x14ac:dyDescent="0.25">
      <c r="A78" s="86">
        <v>71</v>
      </c>
      <c r="B78" s="50">
        <v>6203</v>
      </c>
      <c r="C78" s="67" t="s">
        <v>263</v>
      </c>
      <c r="D78" s="94">
        <v>257025.39000000019</v>
      </c>
      <c r="E78" s="80"/>
      <c r="F78" s="94">
        <v>257025.39000000019</v>
      </c>
      <c r="G78" s="80">
        <v>284408.95000000013</v>
      </c>
      <c r="H78" s="94">
        <v>253477.34999999998</v>
      </c>
    </row>
    <row r="79" spans="1:8" x14ac:dyDescent="0.25">
      <c r="A79" s="86">
        <v>72</v>
      </c>
      <c r="B79" s="50">
        <v>6207</v>
      </c>
      <c r="C79" s="67" t="s">
        <v>264</v>
      </c>
      <c r="D79" s="94">
        <v>4204165</v>
      </c>
      <c r="E79" s="80"/>
      <c r="F79" s="94">
        <v>4204165</v>
      </c>
      <c r="G79" s="80">
        <v>2970001</v>
      </c>
      <c r="H79" s="94">
        <v>2524500</v>
      </c>
    </row>
    <row r="80" spans="1:8" x14ac:dyDescent="0.25">
      <c r="A80" s="86">
        <v>73</v>
      </c>
      <c r="B80" s="50">
        <v>6225</v>
      </c>
      <c r="C80" s="67" t="s">
        <v>432</v>
      </c>
      <c r="D80" s="94">
        <v>0</v>
      </c>
      <c r="E80" s="80"/>
      <c r="F80" s="94">
        <v>0</v>
      </c>
      <c r="G80" s="80">
        <v>83.76</v>
      </c>
      <c r="H80" s="94">
        <v>0</v>
      </c>
    </row>
    <row r="81" spans="1:8" x14ac:dyDescent="0.25">
      <c r="A81" s="86">
        <v>74</v>
      </c>
      <c r="B81" s="50">
        <v>6226</v>
      </c>
      <c r="C81" s="67" t="s">
        <v>265</v>
      </c>
      <c r="D81" s="94">
        <v>2628.48</v>
      </c>
      <c r="E81" s="80"/>
      <c r="F81" s="94">
        <v>2628.48</v>
      </c>
      <c r="G81" s="80">
        <v>11949</v>
      </c>
      <c r="H81" s="94">
        <v>0</v>
      </c>
    </row>
    <row r="82" spans="1:8" x14ac:dyDescent="0.25">
      <c r="A82" s="86">
        <v>75</v>
      </c>
      <c r="B82" s="50">
        <v>6227</v>
      </c>
      <c r="C82" s="67" t="s">
        <v>433</v>
      </c>
      <c r="D82" s="94">
        <v>0</v>
      </c>
      <c r="E82" s="80"/>
      <c r="F82" s="94">
        <v>0</v>
      </c>
      <c r="G82" s="80">
        <v>4717.5200000000004</v>
      </c>
      <c r="H82" s="94">
        <v>191.8</v>
      </c>
    </row>
    <row r="83" spans="1:8" x14ac:dyDescent="0.25">
      <c r="A83" s="86">
        <v>76</v>
      </c>
      <c r="B83" s="50">
        <v>6228</v>
      </c>
      <c r="C83" s="67" t="s">
        <v>266</v>
      </c>
      <c r="D83" s="94">
        <v>8850.23</v>
      </c>
      <c r="E83" s="80"/>
      <c r="F83" s="94">
        <v>8850.23</v>
      </c>
      <c r="G83" s="80">
        <v>2812.6699999999996</v>
      </c>
      <c r="H83" s="94">
        <v>0</v>
      </c>
    </row>
    <row r="84" spans="1:8" x14ac:dyDescent="0.25">
      <c r="A84" s="86">
        <v>77</v>
      </c>
      <c r="B84" s="50">
        <v>6234</v>
      </c>
      <c r="C84" s="67" t="s">
        <v>269</v>
      </c>
      <c r="D84" s="94">
        <v>5887</v>
      </c>
      <c r="E84" s="80">
        <v>408</v>
      </c>
      <c r="F84" s="94">
        <v>6295</v>
      </c>
      <c r="G84" s="80">
        <v>5311</v>
      </c>
      <c r="H84" s="94">
        <v>4963</v>
      </c>
    </row>
    <row r="85" spans="1:8" x14ac:dyDescent="0.25">
      <c r="A85" s="86">
        <v>78</v>
      </c>
      <c r="B85" s="50">
        <v>6236</v>
      </c>
      <c r="C85" s="67" t="s">
        <v>270</v>
      </c>
      <c r="D85" s="94">
        <v>15297.769999999999</v>
      </c>
      <c r="E85" s="80"/>
      <c r="F85" s="94">
        <v>15297.769999999999</v>
      </c>
      <c r="G85" s="80">
        <v>17486.840000000004</v>
      </c>
      <c r="H85" s="94">
        <v>20751.100000000002</v>
      </c>
    </row>
    <row r="86" spans="1:8" x14ac:dyDescent="0.25">
      <c r="A86" s="86">
        <v>79</v>
      </c>
      <c r="B86" s="50">
        <v>6240</v>
      </c>
      <c r="C86" s="67" t="s">
        <v>272</v>
      </c>
      <c r="D86" s="94">
        <v>1995862</v>
      </c>
      <c r="E86" s="80">
        <v>398452</v>
      </c>
      <c r="F86" s="94">
        <v>2394314</v>
      </c>
      <c r="G86" s="80">
        <v>2053685</v>
      </c>
      <c r="H86" s="94">
        <v>1935636</v>
      </c>
    </row>
    <row r="87" spans="1:8" x14ac:dyDescent="0.25">
      <c r="A87" s="86">
        <v>80</v>
      </c>
      <c r="B87" s="50">
        <v>6241</v>
      </c>
      <c r="C87" s="67" t="s">
        <v>274</v>
      </c>
      <c r="D87" s="94">
        <v>7613673.5999999987</v>
      </c>
      <c r="E87" s="80">
        <v>475297.4000000013</v>
      </c>
      <c r="F87" s="94">
        <v>8088971</v>
      </c>
      <c r="G87" s="80">
        <v>7202594.21</v>
      </c>
      <c r="H87" s="94">
        <v>4850890</v>
      </c>
    </row>
    <row r="88" spans="1:8" x14ac:dyDescent="0.25">
      <c r="A88" s="86">
        <v>81</v>
      </c>
      <c r="B88" s="50">
        <v>6242</v>
      </c>
      <c r="C88" s="67" t="s">
        <v>275</v>
      </c>
      <c r="D88" s="94">
        <v>5079783</v>
      </c>
      <c r="E88" s="80">
        <v>842701</v>
      </c>
      <c r="F88" s="94">
        <v>5922484</v>
      </c>
      <c r="G88" s="80">
        <v>5107753</v>
      </c>
      <c r="H88" s="94">
        <v>5015407</v>
      </c>
    </row>
    <row r="89" spans="1:8" x14ac:dyDescent="0.25">
      <c r="A89" s="86">
        <v>82</v>
      </c>
      <c r="B89" s="50">
        <v>6243</v>
      </c>
      <c r="C89" s="67" t="s">
        <v>276</v>
      </c>
      <c r="D89" s="94">
        <v>627283</v>
      </c>
      <c r="E89" s="80">
        <v>-59339</v>
      </c>
      <c r="F89" s="94">
        <v>567944</v>
      </c>
      <c r="G89" s="80">
        <v>606618</v>
      </c>
      <c r="H89" s="94">
        <v>643104</v>
      </c>
    </row>
    <row r="90" spans="1:8" x14ac:dyDescent="0.25">
      <c r="A90" s="86">
        <v>83</v>
      </c>
      <c r="B90" s="50">
        <v>6244</v>
      </c>
      <c r="C90" s="67" t="s">
        <v>434</v>
      </c>
      <c r="D90" s="94">
        <v>0</v>
      </c>
      <c r="E90" s="80"/>
      <c r="F90" s="94">
        <v>0</v>
      </c>
      <c r="G90" s="80">
        <v>0</v>
      </c>
      <c r="H90" s="94">
        <v>200000</v>
      </c>
    </row>
    <row r="91" spans="1:8" x14ac:dyDescent="0.25">
      <c r="A91" s="86">
        <v>84</v>
      </c>
      <c r="B91" s="50">
        <v>6245</v>
      </c>
      <c r="C91" s="67" t="s">
        <v>277</v>
      </c>
      <c r="D91" s="94">
        <v>52490.970000000052</v>
      </c>
      <c r="E91" s="80"/>
      <c r="F91" s="94">
        <v>52490.970000000052</v>
      </c>
      <c r="G91" s="80">
        <v>33807.020000000048</v>
      </c>
      <c r="H91" s="94">
        <v>40959.550000000032</v>
      </c>
    </row>
    <row r="92" spans="1:8" x14ac:dyDescent="0.25">
      <c r="A92" s="86">
        <v>85</v>
      </c>
      <c r="B92" s="50">
        <v>6247</v>
      </c>
      <c r="C92" s="67" t="s">
        <v>278</v>
      </c>
      <c r="D92" s="94">
        <v>1648.6200000000001</v>
      </c>
      <c r="E92" s="80"/>
      <c r="F92" s="94">
        <v>1648.6200000000001</v>
      </c>
      <c r="G92" s="80">
        <v>4988.17</v>
      </c>
      <c r="H92" s="94">
        <v>2377.3199999999997</v>
      </c>
    </row>
    <row r="93" spans="1:8" x14ac:dyDescent="0.25">
      <c r="A93" s="86">
        <v>86</v>
      </c>
      <c r="B93" s="50">
        <v>6248</v>
      </c>
      <c r="C93" s="67" t="s">
        <v>279</v>
      </c>
      <c r="D93" s="94">
        <v>33245.709999999985</v>
      </c>
      <c r="E93" s="80"/>
      <c r="F93" s="94">
        <v>33245.709999999985</v>
      </c>
      <c r="G93" s="80">
        <v>27401.609999999997</v>
      </c>
      <c r="H93" s="94">
        <v>24731.37</v>
      </c>
    </row>
    <row r="94" spans="1:8" x14ac:dyDescent="0.25">
      <c r="A94" s="86">
        <v>87</v>
      </c>
      <c r="B94" s="50">
        <v>6249</v>
      </c>
      <c r="C94" s="67" t="s">
        <v>280</v>
      </c>
      <c r="D94" s="94">
        <v>146609</v>
      </c>
      <c r="E94" s="80">
        <v>80551</v>
      </c>
      <c r="F94" s="94">
        <v>227160</v>
      </c>
      <c r="G94" s="80">
        <v>126802</v>
      </c>
      <c r="H94" s="94">
        <v>0</v>
      </c>
    </row>
    <row r="95" spans="1:8" x14ac:dyDescent="0.25">
      <c r="A95" s="86">
        <v>88</v>
      </c>
      <c r="B95" s="50">
        <v>6250</v>
      </c>
      <c r="C95" s="67" t="s">
        <v>281</v>
      </c>
      <c r="D95" s="94">
        <v>2244529.04</v>
      </c>
      <c r="E95" s="80"/>
      <c r="F95" s="94">
        <v>2244529.04</v>
      </c>
      <c r="G95" s="80">
        <v>2188031.7900000005</v>
      </c>
      <c r="H95" s="94">
        <v>1861648.5000000002</v>
      </c>
    </row>
    <row r="96" spans="1:8" x14ac:dyDescent="0.25">
      <c r="A96" s="86">
        <v>89</v>
      </c>
      <c r="B96" s="50">
        <v>6252</v>
      </c>
      <c r="C96" s="67" t="s">
        <v>440</v>
      </c>
      <c r="D96" s="94">
        <v>0</v>
      </c>
      <c r="E96" s="80"/>
      <c r="F96" s="94">
        <v>0</v>
      </c>
      <c r="G96" s="80">
        <v>0</v>
      </c>
      <c r="H96" s="94">
        <v>2577.94</v>
      </c>
    </row>
    <row r="97" spans="1:8" x14ac:dyDescent="0.25">
      <c r="A97" s="86">
        <v>90</v>
      </c>
      <c r="B97" s="50">
        <v>6255</v>
      </c>
      <c r="C97" s="67" t="s">
        <v>282</v>
      </c>
      <c r="D97" s="94">
        <v>612592.06000000006</v>
      </c>
      <c r="E97" s="80"/>
      <c r="F97" s="94">
        <v>612592.06000000006</v>
      </c>
      <c r="G97" s="80">
        <v>406622.78</v>
      </c>
      <c r="H97" s="94">
        <v>361703.98999999993</v>
      </c>
    </row>
    <row r="98" spans="1:8" x14ac:dyDescent="0.25">
      <c r="A98" s="86">
        <v>91</v>
      </c>
      <c r="B98" s="50">
        <v>6324</v>
      </c>
      <c r="C98" s="67" t="s">
        <v>441</v>
      </c>
      <c r="D98" s="94">
        <v>0</v>
      </c>
      <c r="E98" s="80"/>
      <c r="F98" s="94">
        <v>0</v>
      </c>
      <c r="G98" s="80">
        <v>0</v>
      </c>
      <c r="H98" s="94">
        <v>3113</v>
      </c>
    </row>
    <row r="99" spans="1:8" x14ac:dyDescent="0.25">
      <c r="A99" s="86">
        <v>92</v>
      </c>
      <c r="B99" s="50">
        <v>6327</v>
      </c>
      <c r="C99" s="67" t="s">
        <v>285</v>
      </c>
      <c r="D99" s="94">
        <v>698067.59</v>
      </c>
      <c r="E99" s="80"/>
      <c r="F99" s="94">
        <v>698067.59</v>
      </c>
      <c r="G99" s="80">
        <v>720026.96999999986</v>
      </c>
      <c r="H99" s="94">
        <v>905337.75</v>
      </c>
    </row>
    <row r="100" spans="1:8" x14ac:dyDescent="0.25">
      <c r="A100" s="86">
        <v>93</v>
      </c>
      <c r="B100" s="50">
        <v>6355</v>
      </c>
      <c r="C100" s="67" t="s">
        <v>286</v>
      </c>
      <c r="D100" s="94">
        <v>851130.56</v>
      </c>
      <c r="E100" s="80">
        <v>-846130.56</v>
      </c>
      <c r="F100" s="94">
        <v>5000</v>
      </c>
      <c r="G100" s="80">
        <v>846130.56</v>
      </c>
      <c r="H100" s="94">
        <v>268795.52000000002</v>
      </c>
    </row>
    <row r="101" spans="1:8" x14ac:dyDescent="0.25">
      <c r="A101" s="86">
        <v>94</v>
      </c>
      <c r="B101" s="50">
        <v>6361</v>
      </c>
      <c r="C101" s="67" t="s">
        <v>287</v>
      </c>
      <c r="D101" s="94">
        <v>34272.14</v>
      </c>
      <c r="E101" s="80"/>
      <c r="F101" s="94">
        <v>34272.14</v>
      </c>
      <c r="G101" s="80">
        <v>29387.890000000007</v>
      </c>
      <c r="H101" s="94">
        <v>21859.469999999994</v>
      </c>
    </row>
    <row r="102" spans="1:8" x14ac:dyDescent="0.25">
      <c r="A102" s="86">
        <v>95</v>
      </c>
      <c r="B102" s="50">
        <v>6363</v>
      </c>
      <c r="C102" s="67" t="s">
        <v>288</v>
      </c>
      <c r="D102" s="94">
        <v>24544.319999999996</v>
      </c>
      <c r="E102" s="80"/>
      <c r="F102" s="94">
        <v>24544.319999999996</v>
      </c>
      <c r="G102" s="80">
        <v>23829.42</v>
      </c>
      <c r="H102" s="94">
        <v>913837.2</v>
      </c>
    </row>
    <row r="103" spans="1:8" x14ac:dyDescent="0.25">
      <c r="A103" s="86">
        <v>96</v>
      </c>
      <c r="B103" s="50">
        <v>6364</v>
      </c>
      <c r="C103" s="67" t="s">
        <v>289</v>
      </c>
      <c r="D103" s="94">
        <v>15595.069999999998</v>
      </c>
      <c r="E103" s="80"/>
      <c r="F103" s="94">
        <v>15595.069999999998</v>
      </c>
      <c r="G103" s="80">
        <v>60310.590000000011</v>
      </c>
      <c r="H103" s="94">
        <v>306.75</v>
      </c>
    </row>
    <row r="104" spans="1:8" x14ac:dyDescent="0.25">
      <c r="A104" s="86">
        <v>97</v>
      </c>
      <c r="B104" s="50">
        <v>6365</v>
      </c>
      <c r="C104" s="67" t="s">
        <v>290</v>
      </c>
      <c r="D104" s="94">
        <v>178.38</v>
      </c>
      <c r="E104" s="80"/>
      <c r="F104" s="94">
        <v>178.38</v>
      </c>
      <c r="G104" s="80">
        <v>343653.36</v>
      </c>
      <c r="H104" s="94">
        <v>-49350.03</v>
      </c>
    </row>
    <row r="105" spans="1:8" x14ac:dyDescent="0.25">
      <c r="A105" s="86">
        <v>98</v>
      </c>
      <c r="B105" s="50">
        <v>6366</v>
      </c>
      <c r="C105" s="67" t="s">
        <v>291</v>
      </c>
      <c r="D105" s="94">
        <v>-95500</v>
      </c>
      <c r="E105" s="80">
        <v>95500</v>
      </c>
      <c r="F105" s="94">
        <v>0</v>
      </c>
      <c r="G105" s="80">
        <v>173060</v>
      </c>
      <c r="H105" s="94">
        <v>0</v>
      </c>
    </row>
    <row r="106" spans="1:8" x14ac:dyDescent="0.25">
      <c r="A106" s="86">
        <v>99</v>
      </c>
      <c r="B106" s="50">
        <v>6372</v>
      </c>
      <c r="C106" s="67" t="s">
        <v>292</v>
      </c>
      <c r="D106" s="94">
        <v>9394.84</v>
      </c>
      <c r="E106" s="80"/>
      <c r="F106" s="94">
        <v>9394.84</v>
      </c>
      <c r="G106" s="80">
        <v>0</v>
      </c>
      <c r="H106" s="94">
        <v>0</v>
      </c>
    </row>
    <row r="107" spans="1:8" x14ac:dyDescent="0.25">
      <c r="A107" s="86">
        <v>100</v>
      </c>
      <c r="B107" s="50">
        <v>6381</v>
      </c>
      <c r="C107" s="67" t="s">
        <v>293</v>
      </c>
      <c r="D107" s="94">
        <v>37400.710000000006</v>
      </c>
      <c r="E107" s="80"/>
      <c r="F107" s="94">
        <v>37400.710000000006</v>
      </c>
      <c r="G107" s="80">
        <v>23624.680000000004</v>
      </c>
      <c r="H107" s="94">
        <v>21191.119999999999</v>
      </c>
    </row>
    <row r="108" spans="1:8" x14ac:dyDescent="0.25">
      <c r="A108" s="86">
        <v>101</v>
      </c>
      <c r="B108" s="50">
        <v>6382</v>
      </c>
      <c r="C108" s="67" t="s">
        <v>294</v>
      </c>
      <c r="D108" s="94">
        <v>216288.45</v>
      </c>
      <c r="E108" s="80"/>
      <c r="F108" s="94">
        <v>216288.45</v>
      </c>
      <c r="G108" s="80">
        <v>247991.33</v>
      </c>
      <c r="H108" s="94">
        <v>148802.90000000002</v>
      </c>
    </row>
    <row r="109" spans="1:8" x14ac:dyDescent="0.25">
      <c r="A109" s="86">
        <v>102</v>
      </c>
      <c r="B109" s="50">
        <v>6383</v>
      </c>
      <c r="C109" s="67" t="s">
        <v>295</v>
      </c>
      <c r="D109" s="94">
        <v>158722.04</v>
      </c>
      <c r="E109" s="80"/>
      <c r="F109" s="94">
        <v>158722.04</v>
      </c>
      <c r="G109" s="80">
        <v>124058.51000000001</v>
      </c>
      <c r="H109" s="94">
        <v>126744.40000000001</v>
      </c>
    </row>
    <row r="110" spans="1:8" x14ac:dyDescent="0.25">
      <c r="A110" s="86">
        <v>103</v>
      </c>
      <c r="B110" s="50">
        <v>6387</v>
      </c>
      <c r="C110" s="67" t="s">
        <v>296</v>
      </c>
      <c r="D110" s="94">
        <v>72766.579999999987</v>
      </c>
      <c r="E110" s="80"/>
      <c r="F110" s="94">
        <v>72766.579999999987</v>
      </c>
      <c r="G110" s="80">
        <v>82081.850000000006</v>
      </c>
      <c r="H110" s="94">
        <v>91937.22</v>
      </c>
    </row>
    <row r="111" spans="1:8" x14ac:dyDescent="0.25">
      <c r="A111" s="86">
        <v>104</v>
      </c>
      <c r="B111" s="50">
        <v>6388</v>
      </c>
      <c r="C111" s="67" t="s">
        <v>297</v>
      </c>
      <c r="D111" s="94">
        <v>908653.2899999998</v>
      </c>
      <c r="E111" s="80"/>
      <c r="F111" s="94">
        <v>908653.2899999998</v>
      </c>
      <c r="G111" s="80">
        <v>744350.72999999986</v>
      </c>
      <c r="H111" s="94">
        <v>623152.03</v>
      </c>
    </row>
    <row r="112" spans="1:8" x14ac:dyDescent="0.25">
      <c r="A112" s="86">
        <v>105</v>
      </c>
      <c r="B112" s="50">
        <v>6389</v>
      </c>
      <c r="C112" s="67" t="s">
        <v>298</v>
      </c>
      <c r="D112" s="94">
        <v>355024.75</v>
      </c>
      <c r="E112" s="80"/>
      <c r="F112" s="94">
        <v>355024.75</v>
      </c>
      <c r="G112" s="80">
        <v>315607.21000000002</v>
      </c>
      <c r="H112" s="94">
        <v>324678.40000000002</v>
      </c>
    </row>
    <row r="113" spans="1:8" x14ac:dyDescent="0.25">
      <c r="A113" s="86">
        <v>106</v>
      </c>
      <c r="B113" s="50">
        <v>6390</v>
      </c>
      <c r="C113" s="67" t="s">
        <v>299</v>
      </c>
      <c r="D113" s="94">
        <v>1614.6599999999999</v>
      </c>
      <c r="E113" s="80"/>
      <c r="F113" s="94">
        <v>1614.6599999999999</v>
      </c>
      <c r="G113" s="80">
        <v>3271.5</v>
      </c>
      <c r="H113" s="94">
        <v>4696.57</v>
      </c>
    </row>
    <row r="114" spans="1:8" x14ac:dyDescent="0.25">
      <c r="A114" s="86">
        <v>107</v>
      </c>
      <c r="B114" s="50">
        <v>6391</v>
      </c>
      <c r="C114" s="67" t="s">
        <v>300</v>
      </c>
      <c r="D114" s="94">
        <v>326243.85000000003</v>
      </c>
      <c r="E114" s="80"/>
      <c r="F114" s="94">
        <v>326243.85000000003</v>
      </c>
      <c r="G114" s="80">
        <v>331863.66000000003</v>
      </c>
      <c r="H114" s="94">
        <v>216221.97999999998</v>
      </c>
    </row>
    <row r="115" spans="1:8" x14ac:dyDescent="0.25">
      <c r="A115" s="86">
        <v>108</v>
      </c>
      <c r="B115" s="50">
        <v>6392</v>
      </c>
      <c r="C115" s="67" t="s">
        <v>301</v>
      </c>
      <c r="D115" s="94">
        <v>22195.640000000003</v>
      </c>
      <c r="E115" s="80"/>
      <c r="F115" s="94">
        <v>22195.640000000003</v>
      </c>
      <c r="G115" s="80">
        <v>18150.23</v>
      </c>
      <c r="H115" s="94">
        <v>7707</v>
      </c>
    </row>
    <row r="116" spans="1:8" x14ac:dyDescent="0.25">
      <c r="A116" s="86">
        <v>109</v>
      </c>
      <c r="B116" s="50">
        <v>6395</v>
      </c>
      <c r="C116" s="67" t="s">
        <v>303</v>
      </c>
      <c r="D116" s="94">
        <v>17.2</v>
      </c>
      <c r="E116" s="80"/>
      <c r="F116" s="94">
        <v>17.2</v>
      </c>
      <c r="G116" s="80">
        <v>0</v>
      </c>
      <c r="H116" s="94">
        <v>0</v>
      </c>
    </row>
    <row r="117" spans="1:8" x14ac:dyDescent="0.25">
      <c r="A117" s="86">
        <v>110</v>
      </c>
      <c r="B117" s="50">
        <v>6396</v>
      </c>
      <c r="C117" s="67" t="s">
        <v>304</v>
      </c>
      <c r="D117" s="94">
        <v>1506080.27</v>
      </c>
      <c r="E117" s="80"/>
      <c r="F117" s="94">
        <v>1506080.27</v>
      </c>
      <c r="G117" s="80">
        <v>1576595.1300000004</v>
      </c>
      <c r="H117" s="94">
        <v>1478075.81</v>
      </c>
    </row>
    <row r="118" spans="1:8" x14ac:dyDescent="0.25">
      <c r="A118" s="86">
        <v>111</v>
      </c>
      <c r="B118" s="50">
        <v>6398</v>
      </c>
      <c r="C118" s="67" t="s">
        <v>305</v>
      </c>
      <c r="D118" s="94">
        <v>9924.7200000000012</v>
      </c>
      <c r="E118" s="80"/>
      <c r="F118" s="94">
        <v>9924.7200000000012</v>
      </c>
      <c r="G118" s="80">
        <v>6609.8600000000006</v>
      </c>
      <c r="H118" s="94">
        <v>606.61</v>
      </c>
    </row>
    <row r="119" spans="1:8" x14ac:dyDescent="0.25">
      <c r="A119" s="86">
        <v>112</v>
      </c>
      <c r="B119" s="50">
        <v>6404</v>
      </c>
      <c r="C119" s="67" t="s">
        <v>306</v>
      </c>
      <c r="D119" s="94">
        <v>120026.45999999999</v>
      </c>
      <c r="E119" s="80"/>
      <c r="F119" s="94">
        <v>120026.45999999999</v>
      </c>
      <c r="G119" s="80">
        <v>124869.17000000004</v>
      </c>
      <c r="H119" s="94">
        <v>104947.27000000006</v>
      </c>
    </row>
    <row r="120" spans="1:8" x14ac:dyDescent="0.25">
      <c r="A120" s="86">
        <v>113</v>
      </c>
      <c r="B120" s="50">
        <v>6405</v>
      </c>
      <c r="C120" s="67" t="s">
        <v>307</v>
      </c>
      <c r="D120" s="94">
        <v>1587.13</v>
      </c>
      <c r="E120" s="80"/>
      <c r="F120" s="94">
        <v>1587.13</v>
      </c>
      <c r="G120" s="80">
        <v>1443.21</v>
      </c>
      <c r="H120" s="94">
        <v>22841.93</v>
      </c>
    </row>
    <row r="121" spans="1:8" x14ac:dyDescent="0.25">
      <c r="A121" s="86">
        <v>114</v>
      </c>
      <c r="B121" s="50">
        <v>6406</v>
      </c>
      <c r="C121" s="67" t="s">
        <v>308</v>
      </c>
      <c r="D121" s="94">
        <v>3719.67</v>
      </c>
      <c r="E121" s="80"/>
      <c r="F121" s="94">
        <v>3719.67</v>
      </c>
      <c r="G121" s="80">
        <v>0</v>
      </c>
      <c r="H121" s="94">
        <v>0</v>
      </c>
    </row>
    <row r="122" spans="1:8" x14ac:dyDescent="0.25">
      <c r="A122" s="86">
        <v>115</v>
      </c>
      <c r="B122" s="50">
        <v>6407</v>
      </c>
      <c r="C122" s="67" t="s">
        <v>309</v>
      </c>
      <c r="D122" s="94">
        <v>291135.29999999993</v>
      </c>
      <c r="E122" s="80"/>
      <c r="F122" s="94">
        <v>291135.29999999993</v>
      </c>
      <c r="G122" s="80">
        <v>275692.29999999993</v>
      </c>
      <c r="H122" s="94">
        <v>223782.08000000005</v>
      </c>
    </row>
    <row r="123" spans="1:8" x14ac:dyDescent="0.25">
      <c r="A123" s="86">
        <v>116</v>
      </c>
      <c r="B123" s="50">
        <v>6415</v>
      </c>
      <c r="C123" s="67" t="s">
        <v>310</v>
      </c>
      <c r="D123" s="94">
        <v>24257.309999999998</v>
      </c>
      <c r="E123" s="80"/>
      <c r="F123" s="94">
        <v>24257.309999999998</v>
      </c>
      <c r="G123" s="80">
        <v>18954.919999999998</v>
      </c>
      <c r="H123" s="94">
        <v>9665.0300000000007</v>
      </c>
    </row>
    <row r="124" spans="1:8" x14ac:dyDescent="0.25">
      <c r="A124" s="86">
        <v>117</v>
      </c>
      <c r="B124" s="50">
        <v>6416</v>
      </c>
      <c r="C124" s="67" t="s">
        <v>311</v>
      </c>
      <c r="D124" s="94">
        <v>738.46</v>
      </c>
      <c r="E124" s="80"/>
      <c r="F124" s="94">
        <v>738.46</v>
      </c>
      <c r="G124" s="80">
        <v>4505.4800000000005</v>
      </c>
      <c r="H124" s="94">
        <v>2779.27</v>
      </c>
    </row>
    <row r="125" spans="1:8" x14ac:dyDescent="0.25">
      <c r="A125" s="86">
        <v>118</v>
      </c>
      <c r="B125" s="50">
        <v>6418</v>
      </c>
      <c r="C125" s="67" t="s">
        <v>435</v>
      </c>
      <c r="D125" s="94">
        <v>0</v>
      </c>
      <c r="E125" s="80"/>
      <c r="F125" s="94">
        <v>0</v>
      </c>
      <c r="G125" s="80">
        <v>0</v>
      </c>
      <c r="H125" s="94">
        <v>5822.7</v>
      </c>
    </row>
    <row r="126" spans="1:8" x14ac:dyDescent="0.25">
      <c r="A126" s="86">
        <v>119</v>
      </c>
      <c r="B126" s="50">
        <v>6450</v>
      </c>
      <c r="C126" s="67" t="s">
        <v>312</v>
      </c>
      <c r="D126" s="94">
        <v>11561.95</v>
      </c>
      <c r="E126" s="80"/>
      <c r="F126" s="94">
        <v>11561.95</v>
      </c>
      <c r="G126" s="80">
        <v>18738.54</v>
      </c>
      <c r="H126" s="94">
        <v>15215.94</v>
      </c>
    </row>
    <row r="127" spans="1:8" x14ac:dyDescent="0.25">
      <c r="A127" s="86">
        <v>120</v>
      </c>
      <c r="B127" s="50">
        <v>6452</v>
      </c>
      <c r="C127" s="67" t="s">
        <v>314</v>
      </c>
      <c r="D127" s="94">
        <v>30067.78</v>
      </c>
      <c r="E127" s="80"/>
      <c r="F127" s="94">
        <v>30067.78</v>
      </c>
      <c r="G127" s="80">
        <v>18028.879999999997</v>
      </c>
      <c r="H127" s="94">
        <v>17047.13</v>
      </c>
    </row>
    <row r="128" spans="1:8" x14ac:dyDescent="0.25">
      <c r="A128" s="86">
        <v>121</v>
      </c>
      <c r="B128" s="50">
        <v>6520</v>
      </c>
      <c r="C128" s="67" t="s">
        <v>315</v>
      </c>
      <c r="D128" s="94">
        <v>611.5</v>
      </c>
      <c r="E128" s="80"/>
      <c r="F128" s="94">
        <v>611.5</v>
      </c>
      <c r="G128" s="80">
        <v>355</v>
      </c>
      <c r="H128" s="94">
        <v>10484.11</v>
      </c>
    </row>
    <row r="129" spans="1:8" x14ac:dyDescent="0.25">
      <c r="A129" s="86">
        <v>122</v>
      </c>
      <c r="B129" s="50">
        <v>6530</v>
      </c>
      <c r="C129" s="67" t="s">
        <v>316</v>
      </c>
      <c r="D129" s="94">
        <v>5994.42</v>
      </c>
      <c r="E129" s="80"/>
      <c r="F129" s="94">
        <v>5994.42</v>
      </c>
      <c r="G129" s="80">
        <v>7333.76</v>
      </c>
      <c r="H129" s="94">
        <v>6157.4299999999994</v>
      </c>
    </row>
    <row r="130" spans="1:8" x14ac:dyDescent="0.25">
      <c r="A130" s="86">
        <v>123</v>
      </c>
      <c r="B130" s="50">
        <v>6531</v>
      </c>
      <c r="C130" s="67" t="s">
        <v>317</v>
      </c>
      <c r="D130" s="94">
        <v>155618.97</v>
      </c>
      <c r="E130" s="80"/>
      <c r="F130" s="94">
        <v>155618.97</v>
      </c>
      <c r="G130" s="80">
        <v>114465.40999999999</v>
      </c>
      <c r="H130" s="94">
        <v>97318.739999999991</v>
      </c>
    </row>
    <row r="131" spans="1:8" x14ac:dyDescent="0.25">
      <c r="A131" s="86">
        <v>124</v>
      </c>
      <c r="B131" s="50">
        <v>6532</v>
      </c>
      <c r="C131" s="67" t="s">
        <v>318</v>
      </c>
      <c r="D131" s="94">
        <v>75232.319999999963</v>
      </c>
      <c r="E131" s="80"/>
      <c r="F131" s="94">
        <v>75232.319999999963</v>
      </c>
      <c r="G131" s="80">
        <v>48743.64000000005</v>
      </c>
      <c r="H131" s="94">
        <v>49102.520000000019</v>
      </c>
    </row>
    <row r="132" spans="1:8" x14ac:dyDescent="0.25">
      <c r="A132" s="86">
        <v>125</v>
      </c>
      <c r="B132" s="50">
        <v>6551</v>
      </c>
      <c r="C132" s="67" t="s">
        <v>319</v>
      </c>
      <c r="D132" s="94">
        <v>32002.150000000009</v>
      </c>
      <c r="E132" s="80"/>
      <c r="F132" s="94">
        <v>32002.150000000009</v>
      </c>
      <c r="G132" s="80">
        <v>35734.890000000007</v>
      </c>
      <c r="H132" s="94">
        <v>40414.079999999987</v>
      </c>
    </row>
    <row r="133" spans="1:8" x14ac:dyDescent="0.25">
      <c r="A133" s="86">
        <v>126</v>
      </c>
      <c r="B133" s="50">
        <v>6558</v>
      </c>
      <c r="C133" s="67" t="s">
        <v>320</v>
      </c>
      <c r="D133" s="94">
        <v>18035.53</v>
      </c>
      <c r="E133" s="80"/>
      <c r="F133" s="94">
        <v>18035.53</v>
      </c>
      <c r="G133" s="80">
        <v>18810.04</v>
      </c>
      <c r="H133" s="94">
        <v>16683.8</v>
      </c>
    </row>
    <row r="134" spans="1:8" x14ac:dyDescent="0.25">
      <c r="A134" s="86">
        <v>127</v>
      </c>
      <c r="B134" s="50">
        <v>6561</v>
      </c>
      <c r="C134" s="67" t="s">
        <v>321</v>
      </c>
      <c r="D134" s="94">
        <v>480</v>
      </c>
      <c r="E134" s="80"/>
      <c r="F134" s="94">
        <v>480</v>
      </c>
      <c r="G134" s="80">
        <v>12.5</v>
      </c>
      <c r="H134" s="94">
        <v>36</v>
      </c>
    </row>
    <row r="135" spans="1:8" x14ac:dyDescent="0.25">
      <c r="A135" s="86">
        <v>128</v>
      </c>
      <c r="B135" s="50">
        <v>6632</v>
      </c>
      <c r="C135" s="67" t="s">
        <v>322</v>
      </c>
      <c r="D135" s="94">
        <v>98907.38</v>
      </c>
      <c r="E135" s="80"/>
      <c r="F135" s="94">
        <v>98907.38</v>
      </c>
      <c r="G135" s="80">
        <v>118796.86</v>
      </c>
      <c r="H135" s="94">
        <v>60007.31</v>
      </c>
    </row>
    <row r="136" spans="1:8" x14ac:dyDescent="0.25">
      <c r="A136" s="86">
        <v>129</v>
      </c>
      <c r="B136" s="50">
        <v>6633</v>
      </c>
      <c r="C136" s="67" t="s">
        <v>323</v>
      </c>
      <c r="D136" s="94">
        <v>26214.850000000002</v>
      </c>
      <c r="E136" s="80"/>
      <c r="F136" s="94">
        <v>26214.850000000002</v>
      </c>
      <c r="G136" s="80">
        <v>23326.01</v>
      </c>
      <c r="H136" s="94">
        <v>3728.63</v>
      </c>
    </row>
    <row r="137" spans="1:8" x14ac:dyDescent="0.25">
      <c r="A137" s="86">
        <v>130</v>
      </c>
      <c r="B137" s="50">
        <v>6825</v>
      </c>
      <c r="C137" s="67" t="s">
        <v>335</v>
      </c>
      <c r="D137" s="94">
        <v>207236.06999999995</v>
      </c>
      <c r="E137" s="80"/>
      <c r="F137" s="94">
        <v>207236.06999999995</v>
      </c>
      <c r="G137" s="80">
        <v>305731.22999999992</v>
      </c>
      <c r="H137" s="94">
        <v>177677.81</v>
      </c>
    </row>
    <row r="138" spans="1:8" x14ac:dyDescent="0.25">
      <c r="A138" s="86">
        <v>131</v>
      </c>
      <c r="B138" s="50">
        <v>6843</v>
      </c>
      <c r="C138" s="67" t="s">
        <v>336</v>
      </c>
      <c r="D138" s="94">
        <v>273277.57</v>
      </c>
      <c r="E138" s="80"/>
      <c r="F138" s="94">
        <v>273277.57</v>
      </c>
      <c r="G138" s="80">
        <v>281011.18</v>
      </c>
      <c r="H138" s="94">
        <v>259407.26</v>
      </c>
    </row>
    <row r="139" spans="1:8" x14ac:dyDescent="0.25">
      <c r="A139" s="86">
        <v>132</v>
      </c>
      <c r="B139" s="50">
        <v>6852</v>
      </c>
      <c r="C139" s="67" t="s">
        <v>337</v>
      </c>
      <c r="D139" s="94">
        <v>13707.009999999998</v>
      </c>
      <c r="E139" s="80"/>
      <c r="F139" s="94">
        <v>13707.009999999998</v>
      </c>
      <c r="G139" s="80">
        <v>12368.93</v>
      </c>
      <c r="H139" s="94">
        <v>6870.93</v>
      </c>
    </row>
    <row r="140" spans="1:8" x14ac:dyDescent="0.25">
      <c r="A140" s="86">
        <v>133</v>
      </c>
      <c r="B140" s="50">
        <v>6854</v>
      </c>
      <c r="C140" s="67" t="s">
        <v>338</v>
      </c>
      <c r="D140" s="94">
        <v>148.19</v>
      </c>
      <c r="E140" s="80"/>
      <c r="F140" s="94">
        <v>148.19</v>
      </c>
      <c r="G140" s="80">
        <v>11543.93</v>
      </c>
      <c r="H140" s="94">
        <v>7172.1900000000005</v>
      </c>
    </row>
    <row r="141" spans="1:8" x14ac:dyDescent="0.25">
      <c r="A141" s="86">
        <v>134</v>
      </c>
      <c r="B141" s="50">
        <v>6871</v>
      </c>
      <c r="C141" s="67" t="s">
        <v>339</v>
      </c>
      <c r="D141" s="94">
        <v>17584</v>
      </c>
      <c r="E141" s="80"/>
      <c r="F141" s="94">
        <v>17584</v>
      </c>
      <c r="G141" s="80">
        <v>3054.9500000000003</v>
      </c>
      <c r="H141" s="94">
        <v>15857.81</v>
      </c>
    </row>
    <row r="142" spans="1:8" x14ac:dyDescent="0.25">
      <c r="A142" s="86">
        <v>135</v>
      </c>
      <c r="B142" s="50">
        <v>6898</v>
      </c>
      <c r="C142" s="67" t="s">
        <v>341</v>
      </c>
      <c r="D142" s="94">
        <v>423600.50999999995</v>
      </c>
      <c r="E142" s="80"/>
      <c r="F142" s="94">
        <v>423600.50999999995</v>
      </c>
      <c r="G142" s="80">
        <v>518350.01999999996</v>
      </c>
      <c r="H142" s="94">
        <v>854226.23999999987</v>
      </c>
    </row>
    <row r="143" spans="1:8" x14ac:dyDescent="0.25">
      <c r="A143" s="86">
        <v>136</v>
      </c>
      <c r="B143" s="50">
        <v>7102</v>
      </c>
      <c r="C143" s="67" t="s">
        <v>343</v>
      </c>
      <c r="D143" s="94">
        <v>10934.46</v>
      </c>
      <c r="E143" s="80"/>
      <c r="F143" s="94">
        <v>10934.46</v>
      </c>
      <c r="G143" s="80">
        <v>14831.33</v>
      </c>
      <c r="H143" s="94">
        <v>10082.469999999999</v>
      </c>
    </row>
    <row r="144" spans="1:8" x14ac:dyDescent="0.25">
      <c r="A144" s="86">
        <v>137</v>
      </c>
      <c r="B144" s="50">
        <v>7114</v>
      </c>
      <c r="C144" s="67" t="s">
        <v>344</v>
      </c>
      <c r="D144" s="94">
        <v>336172.33999999985</v>
      </c>
      <c r="E144" s="80"/>
      <c r="F144" s="94">
        <v>336172.33999999985</v>
      </c>
      <c r="G144" s="80">
        <v>383911.81999999995</v>
      </c>
      <c r="H144" s="94">
        <v>334183.21999999997</v>
      </c>
    </row>
    <row r="145" spans="1:8" x14ac:dyDescent="0.25">
      <c r="A145" s="86">
        <v>138</v>
      </c>
      <c r="B145" s="50">
        <v>7116</v>
      </c>
      <c r="C145" s="67" t="s">
        <v>345</v>
      </c>
      <c r="D145" s="94">
        <v>51953.229999999996</v>
      </c>
      <c r="E145" s="80"/>
      <c r="F145" s="94">
        <v>51953.229999999996</v>
      </c>
      <c r="G145" s="80">
        <v>115380.42000000003</v>
      </c>
      <c r="H145" s="94">
        <v>94174.400000000009</v>
      </c>
    </row>
    <row r="146" spans="1:8" x14ac:dyDescent="0.25">
      <c r="A146" s="86">
        <v>139</v>
      </c>
      <c r="B146" s="50">
        <v>7117</v>
      </c>
      <c r="C146" s="67" t="s">
        <v>346</v>
      </c>
      <c r="D146" s="94">
        <v>8791.2199999999975</v>
      </c>
      <c r="E146" s="80"/>
      <c r="F146" s="94">
        <v>8791.2199999999975</v>
      </c>
      <c r="G146" s="80">
        <v>11009.640000000005</v>
      </c>
      <c r="H146" s="94">
        <v>10029.859999999999</v>
      </c>
    </row>
    <row r="147" spans="1:8" x14ac:dyDescent="0.25">
      <c r="A147" s="86">
        <v>140</v>
      </c>
      <c r="B147" s="50">
        <v>7119</v>
      </c>
      <c r="C147" s="67" t="s">
        <v>347</v>
      </c>
      <c r="D147" s="94">
        <v>177127.54999999996</v>
      </c>
      <c r="E147" s="80"/>
      <c r="F147" s="94">
        <v>177127.54999999996</v>
      </c>
      <c r="G147" s="80">
        <v>177846.31</v>
      </c>
      <c r="H147" s="94">
        <v>141515.16</v>
      </c>
    </row>
    <row r="148" spans="1:8" x14ac:dyDescent="0.25">
      <c r="A148" s="86">
        <v>141</v>
      </c>
      <c r="B148" s="50">
        <v>7121</v>
      </c>
      <c r="C148" s="67" t="s">
        <v>348</v>
      </c>
      <c r="D148" s="94">
        <v>888.4</v>
      </c>
      <c r="E148" s="80"/>
      <c r="F148" s="94">
        <v>888.4</v>
      </c>
      <c r="G148" s="80">
        <v>2325.9</v>
      </c>
      <c r="H148" s="94">
        <v>80.25</v>
      </c>
    </row>
    <row r="149" spans="1:8" x14ac:dyDescent="0.25">
      <c r="A149" s="86">
        <v>142</v>
      </c>
      <c r="B149" s="50">
        <v>7122</v>
      </c>
      <c r="C149" s="67" t="s">
        <v>349</v>
      </c>
      <c r="D149" s="94">
        <v>40550.299999999996</v>
      </c>
      <c r="E149" s="80"/>
      <c r="F149" s="94">
        <v>40550.299999999996</v>
      </c>
      <c r="G149" s="80">
        <v>45715.500000000007</v>
      </c>
      <c r="H149" s="94">
        <v>33173.050000000003</v>
      </c>
    </row>
    <row r="150" spans="1:8" x14ac:dyDescent="0.25">
      <c r="A150" s="86">
        <v>143</v>
      </c>
      <c r="B150" s="50">
        <v>7123</v>
      </c>
      <c r="C150" s="67" t="s">
        <v>350</v>
      </c>
      <c r="D150" s="94">
        <v>45569.77</v>
      </c>
      <c r="E150" s="80"/>
      <c r="F150" s="94">
        <v>45569.77</v>
      </c>
      <c r="G150" s="80">
        <v>28291.489999999998</v>
      </c>
      <c r="H150" s="94">
        <v>30866.86</v>
      </c>
    </row>
    <row r="151" spans="1:8" x14ac:dyDescent="0.25">
      <c r="A151" s="86">
        <v>144</v>
      </c>
      <c r="B151" s="50">
        <v>7124</v>
      </c>
      <c r="C151" s="67" t="s">
        <v>351</v>
      </c>
      <c r="D151" s="94">
        <v>9269.869999999999</v>
      </c>
      <c r="E151" s="80"/>
      <c r="F151" s="94">
        <v>9269.869999999999</v>
      </c>
      <c r="G151" s="80">
        <v>16981.5</v>
      </c>
      <c r="H151" s="94">
        <v>38182.310000000012</v>
      </c>
    </row>
    <row r="152" spans="1:8" x14ac:dyDescent="0.25">
      <c r="A152" s="86">
        <v>145</v>
      </c>
      <c r="B152" s="50">
        <v>7126</v>
      </c>
      <c r="C152" s="67" t="s">
        <v>442</v>
      </c>
      <c r="D152" s="94">
        <v>0</v>
      </c>
      <c r="E152" s="80"/>
      <c r="F152" s="94">
        <v>0</v>
      </c>
      <c r="G152" s="80">
        <v>5336</v>
      </c>
      <c r="H152" s="94">
        <v>2740.26</v>
      </c>
    </row>
    <row r="153" spans="1:8" x14ac:dyDescent="0.25">
      <c r="A153" s="86">
        <v>146</v>
      </c>
      <c r="B153" s="50">
        <v>7127</v>
      </c>
      <c r="C153" s="67" t="s">
        <v>352</v>
      </c>
      <c r="D153" s="94">
        <v>472495.72000000003</v>
      </c>
      <c r="E153" s="80"/>
      <c r="F153" s="94">
        <v>472495.72000000003</v>
      </c>
      <c r="G153" s="80">
        <v>503641.59999999992</v>
      </c>
      <c r="H153" s="94">
        <v>584418.44999999995</v>
      </c>
    </row>
    <row r="154" spans="1:8" x14ac:dyDescent="0.25">
      <c r="A154" s="86">
        <v>147</v>
      </c>
      <c r="B154" s="50">
        <v>7128</v>
      </c>
      <c r="C154" s="67" t="s">
        <v>353</v>
      </c>
      <c r="D154" s="94">
        <v>21132.899999999994</v>
      </c>
      <c r="E154" s="80"/>
      <c r="F154" s="94">
        <v>21132.899999999994</v>
      </c>
      <c r="G154" s="80">
        <v>17499.460000000003</v>
      </c>
      <c r="H154" s="94">
        <v>18301.730000000003</v>
      </c>
    </row>
    <row r="155" spans="1:8" x14ac:dyDescent="0.25">
      <c r="A155" s="86">
        <v>148</v>
      </c>
      <c r="B155" s="50">
        <v>7129</v>
      </c>
      <c r="C155" s="67" t="s">
        <v>354</v>
      </c>
      <c r="D155" s="94">
        <v>142999.89999999994</v>
      </c>
      <c r="E155" s="80"/>
      <c r="F155" s="94">
        <v>142999.89999999994</v>
      </c>
      <c r="G155" s="80">
        <v>50884.2</v>
      </c>
      <c r="H155" s="94">
        <v>50481.189999999988</v>
      </c>
    </row>
    <row r="156" spans="1:8" x14ac:dyDescent="0.25">
      <c r="A156" s="86">
        <v>149</v>
      </c>
      <c r="B156" s="50">
        <v>7132</v>
      </c>
      <c r="C156" s="67" t="s">
        <v>355</v>
      </c>
      <c r="D156" s="94">
        <v>620503.34</v>
      </c>
      <c r="E156" s="80"/>
      <c r="F156" s="94">
        <v>620503.34</v>
      </c>
      <c r="G156" s="80">
        <v>536832.86000000057</v>
      </c>
      <c r="H156" s="94">
        <v>407099.3600000015</v>
      </c>
    </row>
    <row r="157" spans="1:8" x14ac:dyDescent="0.25">
      <c r="A157" s="86">
        <v>150</v>
      </c>
      <c r="B157" s="50">
        <v>7133</v>
      </c>
      <c r="C157" s="67" t="s">
        <v>356</v>
      </c>
      <c r="D157" s="94">
        <v>59367.31</v>
      </c>
      <c r="E157" s="80"/>
      <c r="F157" s="94">
        <v>59367.31</v>
      </c>
      <c r="G157" s="80">
        <v>49022.5</v>
      </c>
      <c r="H157" s="94">
        <v>23167.779999999995</v>
      </c>
    </row>
    <row r="158" spans="1:8" x14ac:dyDescent="0.25">
      <c r="A158" s="86">
        <v>151</v>
      </c>
      <c r="B158" s="50">
        <v>7134</v>
      </c>
      <c r="C158" s="67" t="s">
        <v>357</v>
      </c>
      <c r="D158" s="94">
        <v>7975774.4199999981</v>
      </c>
      <c r="E158" s="80"/>
      <c r="F158" s="94">
        <v>7975774.4199999981</v>
      </c>
      <c r="G158" s="80">
        <v>6185391.6899999967</v>
      </c>
      <c r="H158" s="94">
        <v>3869329.7999999989</v>
      </c>
    </row>
    <row r="159" spans="1:8" x14ac:dyDescent="0.25">
      <c r="A159" s="86">
        <v>152</v>
      </c>
      <c r="B159" s="50">
        <v>7135</v>
      </c>
      <c r="C159" s="67" t="s">
        <v>358</v>
      </c>
      <c r="D159" s="94">
        <v>70075.320000000022</v>
      </c>
      <c r="E159" s="80"/>
      <c r="F159" s="94">
        <v>70075.320000000022</v>
      </c>
      <c r="G159" s="80">
        <v>54912.520000000004</v>
      </c>
      <c r="H159" s="94">
        <v>63491.380000000005</v>
      </c>
    </row>
    <row r="160" spans="1:8" x14ac:dyDescent="0.25">
      <c r="A160" s="86">
        <v>153</v>
      </c>
      <c r="B160" s="50">
        <v>7141</v>
      </c>
      <c r="C160" s="67" t="s">
        <v>359</v>
      </c>
      <c r="D160" s="94">
        <v>66.06</v>
      </c>
      <c r="E160" s="80"/>
      <c r="F160" s="94">
        <v>66.06</v>
      </c>
      <c r="G160" s="80">
        <v>8802.1600000000017</v>
      </c>
      <c r="H160" s="94">
        <v>3514.62</v>
      </c>
    </row>
    <row r="161" spans="1:8" x14ac:dyDescent="0.25">
      <c r="A161" s="86">
        <v>154</v>
      </c>
      <c r="B161" s="50">
        <v>7144</v>
      </c>
      <c r="C161" s="67" t="s">
        <v>443</v>
      </c>
      <c r="D161" s="94">
        <v>0</v>
      </c>
      <c r="E161" s="80"/>
      <c r="F161" s="94">
        <v>0</v>
      </c>
      <c r="G161" s="80">
        <v>-385.64</v>
      </c>
      <c r="H161" s="94">
        <v>104.3</v>
      </c>
    </row>
    <row r="162" spans="1:8" x14ac:dyDescent="0.25">
      <c r="A162" s="86">
        <v>155</v>
      </c>
      <c r="B162" s="50">
        <v>7145</v>
      </c>
      <c r="C162" s="67" t="s">
        <v>360</v>
      </c>
      <c r="D162" s="94">
        <v>5680.7300000000005</v>
      </c>
      <c r="E162" s="80"/>
      <c r="F162" s="94">
        <v>5680.7300000000005</v>
      </c>
      <c r="G162" s="80">
        <v>6416.28</v>
      </c>
      <c r="H162" s="94">
        <v>7601.85</v>
      </c>
    </row>
    <row r="163" spans="1:8" x14ac:dyDescent="0.25">
      <c r="A163" s="86">
        <v>156</v>
      </c>
      <c r="B163" s="50">
        <v>7146</v>
      </c>
      <c r="C163" s="67" t="s">
        <v>361</v>
      </c>
      <c r="D163" s="94">
        <v>1026.82</v>
      </c>
      <c r="E163" s="80"/>
      <c r="F163" s="94">
        <v>1026.82</v>
      </c>
      <c r="G163" s="80">
        <v>2346.1999999999998</v>
      </c>
      <c r="H163" s="94">
        <v>1871.23</v>
      </c>
    </row>
    <row r="164" spans="1:8" x14ac:dyDescent="0.25">
      <c r="A164" s="86">
        <v>157</v>
      </c>
      <c r="B164" s="50">
        <v>7150</v>
      </c>
      <c r="C164" s="67" t="s">
        <v>362</v>
      </c>
      <c r="D164" s="94">
        <v>1006.69</v>
      </c>
      <c r="E164" s="80"/>
      <c r="F164" s="94">
        <v>1006.69</v>
      </c>
      <c r="G164" s="80">
        <v>1151.95</v>
      </c>
      <c r="H164" s="94">
        <v>1802.4999999999998</v>
      </c>
    </row>
    <row r="165" spans="1:8" x14ac:dyDescent="0.25">
      <c r="A165" s="86">
        <v>158</v>
      </c>
      <c r="B165" s="50">
        <v>7151</v>
      </c>
      <c r="C165" s="67" t="s">
        <v>363</v>
      </c>
      <c r="D165" s="94">
        <v>19119.8</v>
      </c>
      <c r="E165" s="80"/>
      <c r="F165" s="94">
        <v>19119.8</v>
      </c>
      <c r="G165" s="80">
        <v>4793.8999999999996</v>
      </c>
      <c r="H165" s="94">
        <v>1021.5300000000001</v>
      </c>
    </row>
    <row r="166" spans="1:8" x14ac:dyDescent="0.25">
      <c r="A166" s="86">
        <v>159</v>
      </c>
      <c r="B166" s="50">
        <v>7155</v>
      </c>
      <c r="C166" s="67" t="s">
        <v>365</v>
      </c>
      <c r="D166" s="94">
        <v>292.67</v>
      </c>
      <c r="E166" s="80"/>
      <c r="F166" s="94">
        <v>292.67</v>
      </c>
      <c r="G166" s="80">
        <v>93.86</v>
      </c>
      <c r="H166" s="94">
        <v>11.33</v>
      </c>
    </row>
    <row r="167" spans="1:8" x14ac:dyDescent="0.25">
      <c r="A167" s="86">
        <v>160</v>
      </c>
      <c r="B167" s="50">
        <v>7156</v>
      </c>
      <c r="C167" s="67" t="s">
        <v>366</v>
      </c>
      <c r="D167" s="94">
        <v>0</v>
      </c>
      <c r="E167" s="80"/>
      <c r="F167" s="94">
        <v>0</v>
      </c>
      <c r="G167" s="80">
        <v>0</v>
      </c>
      <c r="H167" s="94">
        <v>2184</v>
      </c>
    </row>
    <row r="168" spans="1:8" x14ac:dyDescent="0.25">
      <c r="A168" s="86">
        <v>161</v>
      </c>
      <c r="B168" s="50">
        <v>7245</v>
      </c>
      <c r="C168" s="67" t="s">
        <v>367</v>
      </c>
      <c r="D168" s="94">
        <v>2020.5000000000002</v>
      </c>
      <c r="E168" s="80"/>
      <c r="F168" s="94">
        <v>2020.5000000000002</v>
      </c>
      <c r="G168" s="80">
        <v>2215.09</v>
      </c>
      <c r="H168" s="94">
        <v>28720.489999999994</v>
      </c>
    </row>
    <row r="169" spans="1:8" x14ac:dyDescent="0.25">
      <c r="A169" s="86">
        <v>162</v>
      </c>
      <c r="B169" s="50">
        <v>7310</v>
      </c>
      <c r="C169" s="67" t="s">
        <v>369</v>
      </c>
      <c r="D169" s="94">
        <v>77711.260000000009</v>
      </c>
      <c r="E169" s="80"/>
      <c r="F169" s="94">
        <v>77711.260000000009</v>
      </c>
      <c r="G169" s="80">
        <v>47781.16</v>
      </c>
      <c r="H169" s="94">
        <v>60254.73</v>
      </c>
    </row>
    <row r="170" spans="1:8" x14ac:dyDescent="0.25">
      <c r="A170" s="86">
        <v>163</v>
      </c>
      <c r="B170" s="50">
        <v>7320</v>
      </c>
      <c r="C170" s="67" t="s">
        <v>370</v>
      </c>
      <c r="D170" s="94">
        <v>580645.28999999992</v>
      </c>
      <c r="E170" s="80"/>
      <c r="F170" s="94">
        <v>580645.28999999992</v>
      </c>
      <c r="G170" s="80">
        <v>610891.6599999998</v>
      </c>
      <c r="H170" s="94">
        <v>609844.16999999993</v>
      </c>
    </row>
    <row r="171" spans="1:8" x14ac:dyDescent="0.25">
      <c r="A171" s="86">
        <v>164</v>
      </c>
      <c r="B171" s="50">
        <v>7330</v>
      </c>
      <c r="C171" s="67" t="s">
        <v>371</v>
      </c>
      <c r="D171" s="94">
        <v>3188.0699999999997</v>
      </c>
      <c r="E171" s="80"/>
      <c r="F171" s="94">
        <v>3188.0699999999997</v>
      </c>
      <c r="G171" s="80">
        <v>2709.33</v>
      </c>
      <c r="H171" s="94">
        <v>5185.9900000000007</v>
      </c>
    </row>
    <row r="172" spans="1:8" x14ac:dyDescent="0.25">
      <c r="A172" s="86">
        <v>165</v>
      </c>
      <c r="B172" s="50">
        <v>7425</v>
      </c>
      <c r="C172" s="67" t="s">
        <v>372</v>
      </c>
      <c r="D172" s="94">
        <v>6155.68</v>
      </c>
      <c r="E172" s="80"/>
      <c r="F172" s="94">
        <v>6155.68</v>
      </c>
      <c r="G172" s="80">
        <v>1119.25</v>
      </c>
      <c r="H172" s="94">
        <v>1321.19</v>
      </c>
    </row>
    <row r="173" spans="1:8" x14ac:dyDescent="0.25">
      <c r="A173" s="86">
        <v>166</v>
      </c>
      <c r="B173" s="50">
        <v>7450</v>
      </c>
      <c r="C173" s="67" t="s">
        <v>373</v>
      </c>
      <c r="D173" s="94">
        <v>0</v>
      </c>
      <c r="E173" s="80"/>
      <c r="F173" s="94">
        <v>0</v>
      </c>
      <c r="G173" s="80">
        <v>137.99</v>
      </c>
      <c r="H173" s="94">
        <v>376.89</v>
      </c>
    </row>
    <row r="174" spans="1:8" x14ac:dyDescent="0.25">
      <c r="A174" s="86">
        <v>167</v>
      </c>
      <c r="B174" s="50">
        <v>7454</v>
      </c>
      <c r="C174" s="67" t="s">
        <v>374</v>
      </c>
      <c r="D174" s="94">
        <v>60951.03</v>
      </c>
      <c r="E174" s="80"/>
      <c r="F174" s="94">
        <v>60951.03</v>
      </c>
      <c r="G174" s="80">
        <v>30062.01</v>
      </c>
      <c r="H174" s="94">
        <v>30274.639999999996</v>
      </c>
    </row>
    <row r="175" spans="1:8" x14ac:dyDescent="0.25">
      <c r="A175" s="86">
        <v>168</v>
      </c>
      <c r="B175" s="50">
        <v>7456</v>
      </c>
      <c r="C175" s="67" t="s">
        <v>375</v>
      </c>
      <c r="D175" s="94">
        <v>62.52</v>
      </c>
      <c r="E175" s="80"/>
      <c r="F175" s="94">
        <v>62.52</v>
      </c>
      <c r="G175" s="80">
        <v>-77.230000000000018</v>
      </c>
      <c r="H175" s="94">
        <v>111</v>
      </c>
    </row>
    <row r="176" spans="1:8" x14ac:dyDescent="0.25">
      <c r="A176" s="86">
        <v>169</v>
      </c>
      <c r="B176" s="50">
        <v>7460</v>
      </c>
      <c r="C176" s="67" t="s">
        <v>376</v>
      </c>
      <c r="D176" s="94">
        <v>151953.07</v>
      </c>
      <c r="E176" s="80"/>
      <c r="F176" s="94">
        <v>151953.07</v>
      </c>
      <c r="G176" s="80">
        <v>0</v>
      </c>
      <c r="H176" s="94">
        <v>1939.94</v>
      </c>
    </row>
    <row r="177" spans="1:8" x14ac:dyDescent="0.25">
      <c r="A177" s="86">
        <v>170</v>
      </c>
      <c r="B177" s="50">
        <v>7478</v>
      </c>
      <c r="C177" s="67" t="s">
        <v>378</v>
      </c>
      <c r="D177" s="94">
        <v>144923.11000000002</v>
      </c>
      <c r="E177" s="80"/>
      <c r="F177" s="94">
        <v>144923.11000000002</v>
      </c>
      <c r="G177" s="80">
        <v>146338.40000000002</v>
      </c>
      <c r="H177" s="94">
        <v>157129.61000000004</v>
      </c>
    </row>
    <row r="178" spans="1:8" x14ac:dyDescent="0.25">
      <c r="A178" s="86">
        <v>171</v>
      </c>
      <c r="B178" s="50">
        <v>7480</v>
      </c>
      <c r="C178" s="67" t="s">
        <v>379</v>
      </c>
      <c r="D178" s="94">
        <v>519.67999999999995</v>
      </c>
      <c r="E178" s="80"/>
      <c r="F178" s="94">
        <v>519.67999999999995</v>
      </c>
      <c r="G178" s="80">
        <v>310.22000000000003</v>
      </c>
      <c r="H178" s="94">
        <v>723.09</v>
      </c>
    </row>
    <row r="179" spans="1:8" x14ac:dyDescent="0.25">
      <c r="A179" s="86">
        <v>172</v>
      </c>
      <c r="B179" s="50">
        <v>7482</v>
      </c>
      <c r="C179" s="67" t="s">
        <v>380</v>
      </c>
      <c r="D179" s="94">
        <v>20642.790000000005</v>
      </c>
      <c r="E179" s="80"/>
      <c r="F179" s="94">
        <v>20642.790000000005</v>
      </c>
      <c r="G179" s="80">
        <v>16740.21</v>
      </c>
      <c r="H179" s="94">
        <v>14302.39</v>
      </c>
    </row>
    <row r="180" spans="1:8" x14ac:dyDescent="0.25">
      <c r="A180" s="86">
        <v>173</v>
      </c>
      <c r="B180" s="50">
        <v>7486</v>
      </c>
      <c r="C180" s="67" t="s">
        <v>382</v>
      </c>
      <c r="D180" s="94">
        <v>18021.14</v>
      </c>
      <c r="E180" s="80"/>
      <c r="F180" s="94">
        <v>18021.14</v>
      </c>
      <c r="G180" s="80">
        <v>27194.83</v>
      </c>
      <c r="H180" s="94">
        <v>26022.910000000003</v>
      </c>
    </row>
    <row r="181" spans="1:8" x14ac:dyDescent="0.25">
      <c r="A181" s="86">
        <v>174</v>
      </c>
      <c r="B181" s="50">
        <v>7500</v>
      </c>
      <c r="C181" s="67" t="s">
        <v>383</v>
      </c>
      <c r="D181" s="94">
        <v>118353.9</v>
      </c>
      <c r="E181" s="80"/>
      <c r="F181" s="94">
        <v>118353.9</v>
      </c>
      <c r="G181" s="80">
        <v>105238.08</v>
      </c>
      <c r="H181" s="94">
        <v>102536.63999999997</v>
      </c>
    </row>
    <row r="182" spans="1:8" x14ac:dyDescent="0.25">
      <c r="A182" s="86">
        <v>175</v>
      </c>
      <c r="B182" s="50">
        <v>7510</v>
      </c>
      <c r="C182" s="67" t="s">
        <v>384</v>
      </c>
      <c r="D182" s="94">
        <v>802.15000000000009</v>
      </c>
      <c r="E182" s="80"/>
      <c r="F182" s="94">
        <v>802.15000000000009</v>
      </c>
      <c r="G182" s="80">
        <v>4243.87</v>
      </c>
      <c r="H182" s="94">
        <v>3173.4600000000009</v>
      </c>
    </row>
    <row r="183" spans="1:8" x14ac:dyDescent="0.25">
      <c r="A183" s="86">
        <v>176</v>
      </c>
      <c r="B183" s="50">
        <v>7580</v>
      </c>
      <c r="C183" s="67" t="s">
        <v>385</v>
      </c>
      <c r="D183" s="94">
        <v>29340.99</v>
      </c>
      <c r="E183" s="80"/>
      <c r="F183" s="94">
        <v>29340.99</v>
      </c>
      <c r="G183" s="80">
        <v>79372.23</v>
      </c>
      <c r="H183" s="94">
        <v>208726.03000000003</v>
      </c>
    </row>
    <row r="184" spans="1:8" x14ac:dyDescent="0.25">
      <c r="A184" s="86">
        <v>177</v>
      </c>
      <c r="B184" s="50">
        <v>7600</v>
      </c>
      <c r="C184" s="67" t="s">
        <v>386</v>
      </c>
      <c r="D184" s="94">
        <v>666547.29999999993</v>
      </c>
      <c r="E184" s="80"/>
      <c r="F184" s="94">
        <v>666547.29999999993</v>
      </c>
      <c r="G184" s="80">
        <v>718651.3400000002</v>
      </c>
      <c r="H184" s="94">
        <v>649722.35</v>
      </c>
    </row>
    <row r="185" spans="1:8" x14ac:dyDescent="0.25">
      <c r="A185" s="86">
        <v>178</v>
      </c>
      <c r="B185" s="50">
        <v>7601</v>
      </c>
      <c r="C185" s="67" t="s">
        <v>388</v>
      </c>
      <c r="D185" s="94">
        <v>467824.58000000007</v>
      </c>
      <c r="E185" s="80"/>
      <c r="F185" s="94">
        <v>467824.58000000007</v>
      </c>
      <c r="G185" s="80">
        <v>370751.7300000001</v>
      </c>
      <c r="H185" s="94">
        <v>402305.04000000027</v>
      </c>
    </row>
    <row r="186" spans="1:8" x14ac:dyDescent="0.25">
      <c r="A186" s="86">
        <v>179</v>
      </c>
      <c r="B186" s="50">
        <v>7603</v>
      </c>
      <c r="C186" s="67" t="s">
        <v>389</v>
      </c>
      <c r="D186" s="94">
        <v>914.58</v>
      </c>
      <c r="E186" s="80"/>
      <c r="F186" s="94">
        <v>914.58</v>
      </c>
      <c r="G186" s="80">
        <v>4056.4500000000003</v>
      </c>
      <c r="H186" s="94">
        <v>3723.9799999999996</v>
      </c>
    </row>
    <row r="187" spans="1:8" x14ac:dyDescent="0.25">
      <c r="A187" s="86">
        <v>180</v>
      </c>
      <c r="B187" s="50">
        <v>7605</v>
      </c>
      <c r="C187" s="67" t="s">
        <v>390</v>
      </c>
      <c r="D187" s="94">
        <v>15905.160000000003</v>
      </c>
      <c r="E187" s="80"/>
      <c r="F187" s="94">
        <v>15905.160000000003</v>
      </c>
      <c r="G187" s="80">
        <v>28579.37</v>
      </c>
      <c r="H187" s="94">
        <v>30379.67</v>
      </c>
    </row>
    <row r="188" spans="1:8" x14ac:dyDescent="0.25">
      <c r="A188" s="86">
        <v>181</v>
      </c>
      <c r="B188" s="50">
        <v>7610</v>
      </c>
      <c r="C188" s="67" t="s">
        <v>391</v>
      </c>
      <c r="D188" s="94">
        <v>109427.73999999996</v>
      </c>
      <c r="E188" s="80"/>
      <c r="F188" s="94">
        <v>109427.73999999996</v>
      </c>
      <c r="G188" s="80">
        <v>105313.15999999999</v>
      </c>
      <c r="H188" s="94">
        <v>78101.510000000009</v>
      </c>
    </row>
    <row r="189" spans="1:8" x14ac:dyDescent="0.25">
      <c r="A189" s="86">
        <v>182</v>
      </c>
      <c r="B189" s="50">
        <v>7611</v>
      </c>
      <c r="C189" s="67" t="s">
        <v>392</v>
      </c>
      <c r="D189" s="94">
        <v>0</v>
      </c>
      <c r="E189" s="80"/>
      <c r="F189" s="94">
        <v>0</v>
      </c>
      <c r="G189" s="80">
        <v>6627.9000000000005</v>
      </c>
      <c r="H189" s="94">
        <v>0</v>
      </c>
    </row>
    <row r="190" spans="1:8" x14ac:dyDescent="0.25">
      <c r="A190" s="86">
        <v>183</v>
      </c>
      <c r="B190" s="50">
        <v>7615</v>
      </c>
      <c r="C190" s="67" t="s">
        <v>393</v>
      </c>
      <c r="D190" s="94">
        <v>14955.98</v>
      </c>
      <c r="E190" s="80"/>
      <c r="F190" s="94">
        <v>14955.98</v>
      </c>
      <c r="G190" s="80">
        <v>41431.430000000008</v>
      </c>
      <c r="H190" s="94">
        <v>5354.7499999999991</v>
      </c>
    </row>
    <row r="191" spans="1:8" x14ac:dyDescent="0.25">
      <c r="A191" s="86">
        <v>184</v>
      </c>
      <c r="B191" s="50">
        <v>7811</v>
      </c>
      <c r="C191" s="67" t="s">
        <v>394</v>
      </c>
      <c r="D191" s="94">
        <v>5160.45</v>
      </c>
      <c r="E191" s="80"/>
      <c r="F191" s="94">
        <v>5160.45</v>
      </c>
      <c r="G191" s="80">
        <v>7279.5</v>
      </c>
      <c r="H191" s="94">
        <v>7279.1500000000005</v>
      </c>
    </row>
    <row r="192" spans="1:8" x14ac:dyDescent="0.25">
      <c r="A192" s="86">
        <v>185</v>
      </c>
      <c r="B192" s="50">
        <v>8000</v>
      </c>
      <c r="C192" s="67" t="s">
        <v>396</v>
      </c>
      <c r="D192" s="94">
        <v>328825.73000000004</v>
      </c>
      <c r="E192" s="80"/>
      <c r="F192" s="94">
        <v>328825.73000000004</v>
      </c>
      <c r="G192" s="80">
        <v>330735.45000000013</v>
      </c>
      <c r="H192" s="94">
        <v>255070.90000000008</v>
      </c>
    </row>
    <row r="193" spans="1:8" x14ac:dyDescent="0.25">
      <c r="A193" s="86">
        <v>186</v>
      </c>
      <c r="B193" s="50">
        <v>8142</v>
      </c>
      <c r="C193" s="67" t="s">
        <v>397</v>
      </c>
      <c r="D193" s="94">
        <v>362449.86</v>
      </c>
      <c r="E193" s="80"/>
      <c r="F193" s="94">
        <v>362449.86</v>
      </c>
      <c r="G193" s="80">
        <v>477022.07</v>
      </c>
      <c r="H193" s="94">
        <v>471626.31</v>
      </c>
    </row>
    <row r="194" spans="1:8" x14ac:dyDescent="0.25">
      <c r="A194" s="86">
        <v>187</v>
      </c>
      <c r="B194" s="50">
        <v>8312</v>
      </c>
      <c r="C194" s="67" t="s">
        <v>398</v>
      </c>
      <c r="D194" s="94">
        <v>1658.2499999999998</v>
      </c>
      <c r="E194" s="80"/>
      <c r="F194" s="94">
        <v>1658.2499999999998</v>
      </c>
      <c r="G194" s="80">
        <v>3108.4399999999996</v>
      </c>
      <c r="H194" s="94">
        <v>2611.8299999999995</v>
      </c>
    </row>
    <row r="195" spans="1:8" x14ac:dyDescent="0.25">
      <c r="A195" s="86">
        <v>188</v>
      </c>
      <c r="B195" s="50">
        <v>8316</v>
      </c>
      <c r="C195" s="67" t="s">
        <v>399</v>
      </c>
      <c r="D195" s="94">
        <v>2982</v>
      </c>
      <c r="E195" s="80"/>
      <c r="F195" s="94">
        <v>2982</v>
      </c>
      <c r="G195" s="80">
        <v>6269.8100000000013</v>
      </c>
      <c r="H195" s="94">
        <v>4693.8099999999986</v>
      </c>
    </row>
    <row r="196" spans="1:8" x14ac:dyDescent="0.25">
      <c r="A196" s="86">
        <v>189</v>
      </c>
      <c r="B196" s="50">
        <v>8500</v>
      </c>
      <c r="C196" s="67" t="s">
        <v>401</v>
      </c>
      <c r="D196" s="94">
        <v>-90</v>
      </c>
      <c r="E196" s="80">
        <v>90</v>
      </c>
      <c r="F196" s="94">
        <v>0</v>
      </c>
      <c r="G196" s="80">
        <v>0</v>
      </c>
      <c r="H196" s="94">
        <v>0</v>
      </c>
    </row>
    <row r="197" spans="1:8" x14ac:dyDescent="0.25">
      <c r="A197" s="86">
        <v>190</v>
      </c>
      <c r="B197" s="50">
        <v>8502</v>
      </c>
      <c r="C197" s="67" t="s">
        <v>402</v>
      </c>
      <c r="D197" s="94">
        <v>-87463.219999999958</v>
      </c>
      <c r="E197" s="80"/>
      <c r="F197" s="94">
        <v>-87463.219999999958</v>
      </c>
      <c r="G197" s="80">
        <v>-36009.130000000012</v>
      </c>
      <c r="H197" s="94">
        <v>-1449.95</v>
      </c>
    </row>
    <row r="198" spans="1:8" x14ac:dyDescent="0.25">
      <c r="A198" s="86">
        <v>191</v>
      </c>
      <c r="B198" s="50">
        <v>8505</v>
      </c>
      <c r="C198" s="67" t="s">
        <v>403</v>
      </c>
      <c r="D198" s="94">
        <v>-1286191.8800000001</v>
      </c>
      <c r="E198" s="80"/>
      <c r="F198" s="94">
        <v>-1286191.8800000001</v>
      </c>
      <c r="G198" s="80">
        <v>-1411703.0199999998</v>
      </c>
      <c r="H198" s="94">
        <v>-1377620.2200000004</v>
      </c>
    </row>
    <row r="199" spans="1:8" x14ac:dyDescent="0.25">
      <c r="A199" s="86">
        <v>192</v>
      </c>
      <c r="B199" s="50">
        <v>8507</v>
      </c>
      <c r="C199" s="67" t="s">
        <v>405</v>
      </c>
      <c r="D199" s="94">
        <v>-84911.389999999985</v>
      </c>
      <c r="E199" s="80"/>
      <c r="F199" s="94">
        <v>-84911.389999999985</v>
      </c>
      <c r="G199" s="80">
        <v>0</v>
      </c>
      <c r="H199" s="94">
        <v>0</v>
      </c>
    </row>
    <row r="200" spans="1:8" x14ac:dyDescent="0.25">
      <c r="A200" s="86">
        <v>193</v>
      </c>
      <c r="B200" s="50">
        <v>8589</v>
      </c>
      <c r="C200" s="67" t="s">
        <v>406</v>
      </c>
      <c r="D200" s="94">
        <v>-328825.73</v>
      </c>
      <c r="E200" s="80"/>
      <c r="F200" s="94">
        <v>-328825.73</v>
      </c>
      <c r="G200" s="80">
        <v>-330735.45</v>
      </c>
      <c r="H200" s="94">
        <v>-255070.89999999997</v>
      </c>
    </row>
    <row r="201" spans="1:8" x14ac:dyDescent="0.25">
      <c r="A201" s="86">
        <v>194</v>
      </c>
      <c r="B201" s="50">
        <v>9040</v>
      </c>
      <c r="C201" s="67" t="s">
        <v>408</v>
      </c>
      <c r="D201" s="94">
        <v>30130.14</v>
      </c>
      <c r="E201" s="80"/>
      <c r="F201" s="94">
        <v>30130.14</v>
      </c>
      <c r="G201" s="80">
        <v>68175.28</v>
      </c>
      <c r="H201" s="94">
        <v>53124.160000000003</v>
      </c>
    </row>
    <row r="202" spans="1:8" x14ac:dyDescent="0.25">
      <c r="A202" s="86">
        <v>195</v>
      </c>
      <c r="B202" s="50">
        <v>9045</v>
      </c>
      <c r="C202" s="67" t="s">
        <v>409</v>
      </c>
      <c r="D202" s="94">
        <v>21570</v>
      </c>
      <c r="E202" s="80"/>
      <c r="F202" s="94">
        <v>21570</v>
      </c>
      <c r="G202" s="80">
        <v>0</v>
      </c>
      <c r="H202" s="94">
        <v>40548.720000000001</v>
      </c>
    </row>
    <row r="203" spans="1:8" x14ac:dyDescent="0.25">
      <c r="A203" s="86">
        <v>196</v>
      </c>
      <c r="B203" s="50">
        <v>9051</v>
      </c>
      <c r="C203" s="67" t="s">
        <v>410</v>
      </c>
      <c r="D203" s="94">
        <v>532086.83000000007</v>
      </c>
      <c r="E203" s="80"/>
      <c r="F203" s="94">
        <v>532086.83000000007</v>
      </c>
      <c r="G203" s="80">
        <v>810065.84000000008</v>
      </c>
      <c r="H203" s="94">
        <v>510075.37</v>
      </c>
    </row>
    <row r="204" spans="1:8" x14ac:dyDescent="0.25">
      <c r="A204" s="86">
        <v>197</v>
      </c>
      <c r="B204" s="50">
        <v>9074</v>
      </c>
      <c r="C204" s="67" t="s">
        <v>411</v>
      </c>
      <c r="D204" s="94">
        <v>30544</v>
      </c>
      <c r="E204" s="80"/>
      <c r="F204" s="94">
        <v>30544</v>
      </c>
      <c r="G204" s="80">
        <v>0</v>
      </c>
      <c r="H204" s="94">
        <v>0</v>
      </c>
    </row>
    <row r="205" spans="1:8" x14ac:dyDescent="0.25">
      <c r="A205" s="86">
        <v>198</v>
      </c>
      <c r="B205" s="50">
        <v>9712</v>
      </c>
      <c r="C205" s="67" t="s">
        <v>414</v>
      </c>
      <c r="D205" s="94">
        <v>37500</v>
      </c>
      <c r="E205" s="80"/>
      <c r="F205" s="94">
        <v>37500</v>
      </c>
      <c r="G205" s="80">
        <v>37500</v>
      </c>
      <c r="H205" s="94">
        <v>0</v>
      </c>
    </row>
    <row r="206" spans="1:8" x14ac:dyDescent="0.25">
      <c r="A206" s="86">
        <v>199</v>
      </c>
      <c r="B206" s="50">
        <v>9739</v>
      </c>
      <c r="C206" s="67" t="s">
        <v>415</v>
      </c>
      <c r="D206" s="94">
        <v>850000</v>
      </c>
      <c r="E206" s="80">
        <v>-850000</v>
      </c>
      <c r="F206" s="94">
        <v>0</v>
      </c>
      <c r="G206" s="80">
        <v>1700000</v>
      </c>
      <c r="H206" s="94">
        <v>1700000</v>
      </c>
    </row>
    <row r="207" spans="1:8" x14ac:dyDescent="0.25">
      <c r="A207" s="86">
        <v>200</v>
      </c>
      <c r="B207" s="50">
        <v>9845</v>
      </c>
      <c r="C207" s="67" t="s">
        <v>417</v>
      </c>
      <c r="D207" s="94">
        <v>1509967</v>
      </c>
      <c r="E207" s="80">
        <v>252541</v>
      </c>
      <c r="F207" s="94">
        <v>1762508</v>
      </c>
      <c r="G207" s="80">
        <v>1367796</v>
      </c>
      <c r="H207" s="94">
        <v>919749</v>
      </c>
    </row>
    <row r="208" spans="1:8" x14ac:dyDescent="0.25">
      <c r="A208" s="90">
        <v>201</v>
      </c>
      <c r="B208" s="93"/>
      <c r="C208" s="91" t="s">
        <v>444</v>
      </c>
      <c r="D208" s="83">
        <f>SUM(D8:D207)</f>
        <v>113787316.43000002</v>
      </c>
      <c r="E208" s="92">
        <f>SUM(E8:E207)</f>
        <v>975961.86599999713</v>
      </c>
      <c r="F208" s="83">
        <f>SUM(F8:F207)</f>
        <v>114763278.29599999</v>
      </c>
      <c r="G208" s="92">
        <f>SUM(G8:G207)</f>
        <v>111021291.16000006</v>
      </c>
      <c r="H208" s="83">
        <f>SUM(H8:H207)</f>
        <v>100421798.45</v>
      </c>
    </row>
    <row r="209" spans="4:8" x14ac:dyDescent="0.25">
      <c r="D209" s="66"/>
      <c r="E209" s="66"/>
      <c r="F209" s="66"/>
      <c r="G209" s="66"/>
      <c r="H209" s="66"/>
    </row>
    <row r="210" spans="4:8" x14ac:dyDescent="0.25">
      <c r="D210" s="66"/>
      <c r="E210" s="66"/>
      <c r="F210" s="66"/>
      <c r="G210" s="66"/>
      <c r="H210" s="66"/>
    </row>
    <row r="211" spans="4:8" x14ac:dyDescent="0.25">
      <c r="D211" s="66"/>
      <c r="E211" s="66"/>
      <c r="F211" s="66"/>
      <c r="G211" s="66"/>
      <c r="H211" s="66"/>
    </row>
    <row r="212" spans="4:8" x14ac:dyDescent="0.25">
      <c r="D212" s="66"/>
      <c r="E212" s="66"/>
      <c r="F212" s="66"/>
      <c r="G212" s="66"/>
      <c r="H212" s="66"/>
    </row>
    <row r="213" spans="4:8" x14ac:dyDescent="0.25">
      <c r="D213" s="66"/>
      <c r="E213" s="66"/>
      <c r="F213" s="66"/>
      <c r="G213" s="66"/>
      <c r="H213" s="66"/>
    </row>
    <row r="214" spans="4:8" x14ac:dyDescent="0.25">
      <c r="D214" s="66"/>
      <c r="E214" s="66"/>
      <c r="F214" s="66"/>
      <c r="G214" s="66"/>
      <c r="H214" s="66"/>
    </row>
    <row r="215" spans="4:8" x14ac:dyDescent="0.25">
      <c r="D215" s="66"/>
      <c r="E215" s="66"/>
      <c r="F215" s="66"/>
      <c r="G215" s="66"/>
      <c r="H215" s="66"/>
    </row>
    <row r="216" spans="4:8" x14ac:dyDescent="0.25">
      <c r="D216" s="66"/>
      <c r="E216" s="66"/>
      <c r="F216" s="66"/>
      <c r="G216" s="66"/>
      <c r="H216" s="66"/>
    </row>
    <row r="217" spans="4:8" x14ac:dyDescent="0.25">
      <c r="D217" s="66"/>
      <c r="E217" s="66"/>
      <c r="F217" s="66"/>
      <c r="G217" s="66"/>
      <c r="H217" s="66"/>
    </row>
    <row r="218" spans="4:8" x14ac:dyDescent="0.25">
      <c r="D218" s="66"/>
      <c r="E218" s="66"/>
      <c r="F218" s="66"/>
      <c r="G218" s="66"/>
      <c r="H218" s="66"/>
    </row>
    <row r="219" spans="4:8" x14ac:dyDescent="0.25">
      <c r="D219" s="66"/>
      <c r="E219" s="66"/>
      <c r="F219" s="66"/>
      <c r="G219" s="66"/>
      <c r="H219" s="66"/>
    </row>
    <row r="220" spans="4:8" x14ac:dyDescent="0.25">
      <c r="D220" s="66"/>
      <c r="E220" s="66"/>
      <c r="F220" s="66"/>
      <c r="G220" s="66"/>
      <c r="H220" s="66"/>
    </row>
    <row r="221" spans="4:8" x14ac:dyDescent="0.25">
      <c r="D221" s="66"/>
      <c r="E221" s="66"/>
      <c r="F221" s="66"/>
      <c r="G221" s="66"/>
      <c r="H221" s="66"/>
    </row>
  </sheetData>
  <printOptions horizontalCentered="1"/>
  <pageMargins left="0.33" right="0.2" top="0.25" bottom="0.52" header="0.19" footer="0.3"/>
  <pageSetup scale="76" fitToHeight="0" orientation="portrait" r:id="rId1"/>
  <headerFooter>
    <oddFooter>&amp;C&amp;P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849722-8B2F-4B87-A723-DA9969AA367E}">
  <sheetPr>
    <tabColor rgb="FFFFFF00"/>
  </sheetPr>
  <dimension ref="A2:CE229"/>
  <sheetViews>
    <sheetView workbookViewId="0">
      <selection activeCell="B13" sqref="B13"/>
    </sheetView>
  </sheetViews>
  <sheetFormatPr defaultRowHeight="15" x14ac:dyDescent="0.25"/>
  <cols>
    <col min="1" max="1" width="15.85546875" bestFit="1" customWidth="1"/>
    <col min="2" max="2" width="37.7109375" bestFit="1" customWidth="1"/>
    <col min="3" max="3" width="23.140625" style="27" bestFit="1" customWidth="1"/>
    <col min="4" max="4" width="42.28515625" bestFit="1" customWidth="1"/>
    <col min="5" max="5" width="27.28515625" bestFit="1" customWidth="1"/>
    <col min="6" max="6" width="35.140625" bestFit="1" customWidth="1"/>
    <col min="7" max="7" width="44.140625" bestFit="1" customWidth="1"/>
    <col min="8" max="8" width="23.85546875" bestFit="1" customWidth="1"/>
    <col min="9" max="9" width="36.5703125" bestFit="1" customWidth="1"/>
    <col min="10" max="10" width="38.7109375" bestFit="1" customWidth="1"/>
    <col min="11" max="11" width="18.140625" bestFit="1" customWidth="1"/>
    <col min="12" max="12" width="34.140625" bestFit="1" customWidth="1"/>
    <col min="13" max="13" width="36.140625" bestFit="1" customWidth="1"/>
    <col min="14" max="14" width="41" bestFit="1" customWidth="1"/>
    <col min="15" max="15" width="39" bestFit="1" customWidth="1"/>
    <col min="16" max="16" width="43.7109375" bestFit="1" customWidth="1"/>
    <col min="17" max="17" width="34.140625" bestFit="1" customWidth="1"/>
    <col min="18" max="18" width="36.140625" bestFit="1" customWidth="1"/>
    <col min="19" max="19" width="13.7109375" bestFit="1" customWidth="1"/>
    <col min="20" max="20" width="26.42578125" bestFit="1" customWidth="1"/>
    <col min="21" max="21" width="27" bestFit="1" customWidth="1"/>
    <col min="22" max="22" width="35.7109375" bestFit="1" customWidth="1"/>
    <col min="23" max="23" width="35.5703125" bestFit="1" customWidth="1"/>
    <col min="24" max="24" width="32.140625" bestFit="1" customWidth="1"/>
    <col min="25" max="25" width="37.140625" bestFit="1" customWidth="1"/>
    <col min="26" max="26" width="34.28515625" bestFit="1" customWidth="1"/>
    <col min="27" max="27" width="27.7109375" bestFit="1" customWidth="1"/>
    <col min="28" max="28" width="31.42578125" bestFit="1" customWidth="1"/>
    <col min="29" max="29" width="47.5703125" bestFit="1" customWidth="1"/>
    <col min="30" max="30" width="34" bestFit="1" customWidth="1"/>
    <col min="31" max="31" width="17.42578125" bestFit="1" customWidth="1"/>
    <col min="32" max="32" width="37.7109375" bestFit="1" customWidth="1"/>
    <col min="33" max="33" width="18.28515625" bestFit="1" customWidth="1"/>
    <col min="34" max="34" width="30.5703125" bestFit="1" customWidth="1"/>
    <col min="35" max="35" width="31.42578125" bestFit="1" customWidth="1"/>
    <col min="36" max="36" width="26.28515625" bestFit="1" customWidth="1"/>
    <col min="37" max="37" width="10" bestFit="1" customWidth="1"/>
    <col min="38" max="38" width="35.42578125" bestFit="1" customWidth="1"/>
    <col min="39" max="39" width="32" bestFit="1" customWidth="1"/>
    <col min="40" max="40" width="34.85546875" bestFit="1" customWidth="1"/>
    <col min="41" max="41" width="38.85546875" bestFit="1" customWidth="1"/>
    <col min="42" max="42" width="28.140625" bestFit="1" customWidth="1"/>
    <col min="43" max="43" width="37" bestFit="1" customWidth="1"/>
    <col min="44" max="44" width="53" bestFit="1" customWidth="1"/>
    <col min="45" max="45" width="35.42578125" bestFit="1" customWidth="1"/>
    <col min="46" max="46" width="15.85546875" bestFit="1" customWidth="1"/>
    <col min="47" max="47" width="18.5703125" bestFit="1" customWidth="1"/>
    <col min="48" max="48" width="32.28515625" bestFit="1" customWidth="1"/>
    <col min="49" max="49" width="19.85546875" bestFit="1" customWidth="1"/>
    <col min="50" max="50" width="30.85546875" bestFit="1" customWidth="1"/>
    <col min="51" max="51" width="20.28515625" bestFit="1" customWidth="1"/>
    <col min="52" max="52" width="19.42578125" bestFit="1" customWidth="1"/>
    <col min="53" max="53" width="38.28515625" bestFit="1" customWidth="1"/>
    <col min="54" max="54" width="25.28515625" bestFit="1" customWidth="1"/>
    <col min="55" max="55" width="40.85546875" bestFit="1" customWidth="1"/>
    <col min="56" max="56" width="23.42578125" bestFit="1" customWidth="1"/>
    <col min="57" max="57" width="14.7109375" bestFit="1" customWidth="1"/>
    <col min="58" max="58" width="33.140625" bestFit="1" customWidth="1"/>
    <col min="59" max="59" width="19" bestFit="1" customWidth="1"/>
    <col min="60" max="60" width="16" bestFit="1" customWidth="1"/>
    <col min="61" max="61" width="10" bestFit="1" customWidth="1"/>
    <col min="62" max="62" width="25.28515625" bestFit="1" customWidth="1"/>
    <col min="63" max="63" width="15.140625" bestFit="1" customWidth="1"/>
    <col min="64" max="64" width="20.140625" bestFit="1" customWidth="1"/>
    <col min="65" max="66" width="31.5703125" bestFit="1" customWidth="1"/>
    <col min="67" max="67" width="48.28515625" bestFit="1" customWidth="1"/>
    <col min="68" max="68" width="10" bestFit="1" customWidth="1"/>
    <col min="69" max="69" width="24" bestFit="1" customWidth="1"/>
    <col min="70" max="70" width="23.42578125" bestFit="1" customWidth="1"/>
    <col min="71" max="71" width="10" bestFit="1" customWidth="1"/>
    <col min="72" max="72" width="21.85546875" bestFit="1" customWidth="1"/>
    <col min="73" max="73" width="22.28515625" bestFit="1" customWidth="1"/>
    <col min="74" max="74" width="19.7109375" bestFit="1" customWidth="1"/>
    <col min="75" max="75" width="23.28515625" bestFit="1" customWidth="1"/>
    <col min="76" max="76" width="24.7109375" bestFit="1" customWidth="1"/>
    <col min="77" max="77" width="28.42578125" bestFit="1" customWidth="1"/>
    <col min="78" max="78" width="27.140625" bestFit="1" customWidth="1"/>
    <col min="79" max="79" width="20.28515625" bestFit="1" customWidth="1"/>
    <col min="80" max="80" width="28.140625" bestFit="1" customWidth="1"/>
    <col min="81" max="81" width="21.7109375" bestFit="1" customWidth="1"/>
    <col min="82" max="82" width="28.85546875" bestFit="1" customWidth="1"/>
    <col min="83" max="83" width="12" bestFit="1" customWidth="1"/>
    <col min="84" max="84" width="21.5703125" bestFit="1" customWidth="1"/>
    <col min="85" max="85" width="26.28515625" bestFit="1" customWidth="1"/>
    <col min="86" max="86" width="23.85546875" bestFit="1" customWidth="1"/>
    <col min="87" max="87" width="28.42578125" bestFit="1" customWidth="1"/>
    <col min="88" max="88" width="23.140625" bestFit="1" customWidth="1"/>
    <col min="89" max="89" width="43.140625" bestFit="1" customWidth="1"/>
    <col min="90" max="90" width="27.28515625" bestFit="1" customWidth="1"/>
    <col min="91" max="91" width="21.7109375" bestFit="1" customWidth="1"/>
    <col min="92" max="92" width="28.85546875" bestFit="1" customWidth="1"/>
    <col min="93" max="93" width="12.7109375" bestFit="1" customWidth="1"/>
    <col min="94" max="94" width="10.7109375" bestFit="1" customWidth="1"/>
    <col min="95" max="95" width="15.140625" bestFit="1" customWidth="1"/>
    <col min="96" max="96" width="9.85546875" bestFit="1" customWidth="1"/>
    <col min="97" max="97" width="29.28515625" bestFit="1" customWidth="1"/>
    <col min="98" max="98" width="11" bestFit="1" customWidth="1"/>
    <col min="99" max="99" width="36.85546875" bestFit="1" customWidth="1"/>
    <col min="100" max="100" width="12.7109375" bestFit="1" customWidth="1"/>
    <col min="101" max="101" width="38.7109375" bestFit="1" customWidth="1"/>
    <col min="102" max="102" width="10" bestFit="1" customWidth="1"/>
    <col min="103" max="103" width="15.85546875" bestFit="1" customWidth="1"/>
    <col min="104" max="104" width="10" bestFit="1" customWidth="1"/>
    <col min="105" max="105" width="18.5703125" bestFit="1" customWidth="1"/>
    <col min="106" max="106" width="12" bestFit="1" customWidth="1"/>
    <col min="107" max="107" width="15.140625" bestFit="1" customWidth="1"/>
    <col min="108" max="108" width="10" bestFit="1" customWidth="1"/>
    <col min="109" max="109" width="30.85546875" bestFit="1" customWidth="1"/>
    <col min="110" max="110" width="10" bestFit="1" customWidth="1"/>
    <col min="111" max="111" width="19.42578125" bestFit="1" customWidth="1"/>
    <col min="112" max="112" width="10" bestFit="1" customWidth="1"/>
    <col min="113" max="113" width="25.28515625" bestFit="1" customWidth="1"/>
    <col min="114" max="114" width="10" bestFit="1" customWidth="1"/>
    <col min="115" max="115" width="40.85546875" bestFit="1" customWidth="1"/>
    <col min="116" max="116" width="9.85546875" bestFit="1" customWidth="1"/>
    <col min="117" max="117" width="31.5703125" bestFit="1" customWidth="1"/>
    <col min="118" max="118" width="10" bestFit="1" customWidth="1"/>
    <col min="119" max="119" width="31.5703125" bestFit="1" customWidth="1"/>
    <col min="120" max="120" width="10" bestFit="1" customWidth="1"/>
    <col min="121" max="121" width="48.28515625" bestFit="1" customWidth="1"/>
    <col min="122" max="124" width="10" bestFit="1" customWidth="1"/>
    <col min="125" max="125" width="24" bestFit="1" customWidth="1"/>
    <col min="126" max="126" width="10" bestFit="1" customWidth="1"/>
    <col min="127" max="127" width="32.28515625" bestFit="1" customWidth="1"/>
    <col min="128" max="128" width="10" bestFit="1" customWidth="1"/>
    <col min="129" max="129" width="19.85546875" bestFit="1" customWidth="1"/>
    <col min="130" max="130" width="10" bestFit="1" customWidth="1"/>
    <col min="131" max="131" width="20.28515625" bestFit="1" customWidth="1"/>
    <col min="132" max="132" width="10.7109375" bestFit="1" customWidth="1"/>
    <col min="133" max="133" width="20.140625" bestFit="1" customWidth="1"/>
    <col min="134" max="134" width="10" bestFit="1" customWidth="1"/>
    <col min="135" max="135" width="23.42578125" bestFit="1" customWidth="1"/>
    <col min="136" max="136" width="10" bestFit="1" customWidth="1"/>
    <col min="137" max="137" width="14.7109375" bestFit="1" customWidth="1"/>
    <col min="138" max="138" width="10" bestFit="1" customWidth="1"/>
    <col min="139" max="139" width="33.140625" bestFit="1" customWidth="1"/>
    <col min="140" max="140" width="10" bestFit="1" customWidth="1"/>
    <col min="141" max="141" width="19" bestFit="1" customWidth="1"/>
    <col min="142" max="142" width="10" bestFit="1" customWidth="1"/>
    <col min="143" max="143" width="16" bestFit="1" customWidth="1"/>
    <col min="144" max="144" width="11" bestFit="1" customWidth="1"/>
    <col min="145" max="145" width="20.42578125" bestFit="1" customWidth="1"/>
    <col min="146" max="146" width="10" bestFit="1" customWidth="1"/>
    <col min="147" max="147" width="23.42578125" bestFit="1" customWidth="1"/>
    <col min="148" max="148" width="12" bestFit="1" customWidth="1"/>
    <col min="149" max="150" width="10" bestFit="1" customWidth="1"/>
    <col min="151" max="151" width="21.85546875" bestFit="1" customWidth="1"/>
    <col min="152" max="152" width="10" bestFit="1" customWidth="1"/>
    <col min="153" max="153" width="22.42578125" bestFit="1" customWidth="1"/>
    <col min="154" max="154" width="12.7109375" bestFit="1" customWidth="1"/>
    <col min="155" max="155" width="22.28515625" bestFit="1" customWidth="1"/>
    <col min="156" max="156" width="12.7109375" bestFit="1" customWidth="1"/>
    <col min="157" max="157" width="24.5703125" bestFit="1" customWidth="1"/>
    <col min="158" max="158" width="10" bestFit="1" customWidth="1"/>
    <col min="159" max="159" width="27" bestFit="1" customWidth="1"/>
    <col min="160" max="160" width="10" bestFit="1" customWidth="1"/>
    <col min="161" max="161" width="23.7109375" bestFit="1" customWidth="1"/>
    <col min="162" max="162" width="9.85546875" bestFit="1" customWidth="1"/>
    <col min="163" max="163" width="23.28515625" bestFit="1" customWidth="1"/>
    <col min="164" max="164" width="9.85546875" bestFit="1" customWidth="1"/>
    <col min="165" max="165" width="21.5703125" bestFit="1" customWidth="1"/>
    <col min="166" max="166" width="9.85546875" bestFit="1" customWidth="1"/>
    <col min="167" max="167" width="26.28515625" bestFit="1" customWidth="1"/>
    <col min="168" max="168" width="9.85546875" bestFit="1" customWidth="1"/>
    <col min="169" max="169" width="23.85546875" bestFit="1" customWidth="1"/>
    <col min="170" max="170" width="9.85546875" bestFit="1" customWidth="1"/>
    <col min="171" max="171" width="28.42578125" bestFit="1" customWidth="1"/>
    <col min="172" max="172" width="9.85546875" bestFit="1" customWidth="1"/>
    <col min="173" max="173" width="23.140625" bestFit="1" customWidth="1"/>
    <col min="174" max="174" width="10" bestFit="1" customWidth="1"/>
    <col min="175" max="175" width="43.140625" bestFit="1" customWidth="1"/>
    <col min="176" max="176" width="9.85546875" bestFit="1" customWidth="1"/>
    <col min="177" max="177" width="27.28515625" bestFit="1" customWidth="1"/>
    <col min="178" max="178" width="10" bestFit="1" customWidth="1"/>
    <col min="179" max="179" width="21.7109375" bestFit="1" customWidth="1"/>
    <col min="180" max="180" width="10" bestFit="1" customWidth="1"/>
    <col min="181" max="181" width="28.85546875" bestFit="1" customWidth="1"/>
    <col min="182" max="182" width="9.85546875" bestFit="1" customWidth="1"/>
    <col min="183" max="183" width="12.7109375" bestFit="1" customWidth="1"/>
  </cols>
  <sheetData>
    <row r="2" spans="1:83" x14ac:dyDescent="0.25">
      <c r="A2" s="28" t="s">
        <v>4</v>
      </c>
      <c r="B2" t="s">
        <v>137</v>
      </c>
    </row>
    <row r="4" spans="1:83" x14ac:dyDescent="0.25">
      <c r="A4" s="28" t="s">
        <v>421</v>
      </c>
      <c r="C4" s="28" t="s">
        <v>461</v>
      </c>
    </row>
    <row r="5" spans="1:83" x14ac:dyDescent="0.25">
      <c r="C5">
        <v>7733</v>
      </c>
      <c r="D5">
        <v>7748</v>
      </c>
      <c r="E5">
        <v>7763</v>
      </c>
      <c r="F5">
        <v>8002</v>
      </c>
      <c r="G5">
        <v>8003</v>
      </c>
      <c r="H5">
        <v>8004</v>
      </c>
      <c r="I5">
        <v>8011</v>
      </c>
      <c r="J5">
        <v>8012</v>
      </c>
      <c r="K5">
        <v>8021</v>
      </c>
      <c r="L5">
        <v>8031</v>
      </c>
      <c r="M5">
        <v>8032</v>
      </c>
      <c r="N5">
        <v>8033</v>
      </c>
      <c r="O5">
        <v>8043</v>
      </c>
      <c r="P5">
        <v>8044</v>
      </c>
      <c r="Q5">
        <v>8051</v>
      </c>
      <c r="R5">
        <v>8052</v>
      </c>
      <c r="S5">
        <v>8053</v>
      </c>
      <c r="T5">
        <v>8061</v>
      </c>
      <c r="U5">
        <v>8063</v>
      </c>
      <c r="V5">
        <v>8070</v>
      </c>
      <c r="W5">
        <v>8212</v>
      </c>
      <c r="X5">
        <v>8214</v>
      </c>
      <c r="Y5">
        <v>8217</v>
      </c>
      <c r="Z5">
        <v>8218</v>
      </c>
      <c r="AA5">
        <v>8221</v>
      </c>
      <c r="AB5">
        <v>8227</v>
      </c>
      <c r="AC5">
        <v>8231</v>
      </c>
      <c r="AD5">
        <v>8243</v>
      </c>
      <c r="AE5">
        <v>8248</v>
      </c>
      <c r="AF5">
        <v>8410</v>
      </c>
      <c r="AG5">
        <v>8411</v>
      </c>
      <c r="AH5">
        <v>8412</v>
      </c>
      <c r="AI5">
        <v>8414</v>
      </c>
      <c r="AJ5">
        <v>8415</v>
      </c>
      <c r="AK5">
        <v>8417</v>
      </c>
      <c r="AL5">
        <v>8420</v>
      </c>
      <c r="AM5">
        <v>8422</v>
      </c>
      <c r="AN5">
        <v>8431</v>
      </c>
      <c r="AO5">
        <v>8440</v>
      </c>
      <c r="AP5">
        <v>8442</v>
      </c>
      <c r="AQ5">
        <v>8443</v>
      </c>
      <c r="AR5">
        <v>8447</v>
      </c>
      <c r="AS5">
        <v>8607</v>
      </c>
      <c r="AT5">
        <v>8609</v>
      </c>
      <c r="AU5">
        <v>8610</v>
      </c>
      <c r="AV5">
        <v>8611</v>
      </c>
      <c r="AW5">
        <v>8612</v>
      </c>
      <c r="AX5">
        <v>8613</v>
      </c>
      <c r="AY5">
        <v>8614</v>
      </c>
      <c r="AZ5">
        <v>8615</v>
      </c>
      <c r="BA5">
        <v>8618</v>
      </c>
      <c r="BB5">
        <v>8619</v>
      </c>
      <c r="BC5">
        <v>8620</v>
      </c>
      <c r="BD5">
        <v>8621</v>
      </c>
      <c r="BE5">
        <v>8622</v>
      </c>
      <c r="BF5">
        <v>8623</v>
      </c>
      <c r="BG5">
        <v>8631</v>
      </c>
      <c r="BH5">
        <v>8632</v>
      </c>
      <c r="BI5">
        <v>8642</v>
      </c>
      <c r="BJ5">
        <v>8645</v>
      </c>
      <c r="BK5">
        <v>8711</v>
      </c>
      <c r="BL5">
        <v>8715</v>
      </c>
      <c r="BM5">
        <v>8721</v>
      </c>
      <c r="BN5">
        <v>8722</v>
      </c>
      <c r="BO5">
        <v>8723</v>
      </c>
      <c r="BP5">
        <v>8740</v>
      </c>
      <c r="BQ5">
        <v>8741</v>
      </c>
      <c r="BR5">
        <v>8801</v>
      </c>
      <c r="BS5">
        <v>8802</v>
      </c>
      <c r="BT5">
        <v>8804</v>
      </c>
      <c r="BU5">
        <v>8806</v>
      </c>
      <c r="BV5">
        <v>8827</v>
      </c>
      <c r="BW5">
        <v>8831</v>
      </c>
      <c r="BX5">
        <v>8843</v>
      </c>
      <c r="BY5">
        <v>8847</v>
      </c>
      <c r="BZ5">
        <v>8848</v>
      </c>
      <c r="CA5">
        <v>8850</v>
      </c>
      <c r="CB5">
        <v>8851</v>
      </c>
      <c r="CC5">
        <v>9998</v>
      </c>
      <c r="CD5">
        <v>9999</v>
      </c>
      <c r="CE5" t="s">
        <v>420</v>
      </c>
    </row>
    <row r="6" spans="1:83" x14ac:dyDescent="0.25">
      <c r="A6" s="28" t="s">
        <v>419</v>
      </c>
      <c r="B6" s="28" t="s">
        <v>13</v>
      </c>
      <c r="C6" t="s">
        <v>136</v>
      </c>
      <c r="D6" t="s">
        <v>138</v>
      </c>
      <c r="E6" t="s">
        <v>140</v>
      </c>
      <c r="F6" t="s">
        <v>141</v>
      </c>
      <c r="G6" t="s">
        <v>142</v>
      </c>
      <c r="H6" t="s">
        <v>28</v>
      </c>
      <c r="I6" t="s">
        <v>143</v>
      </c>
      <c r="J6" t="s">
        <v>145</v>
      </c>
      <c r="K6" t="s">
        <v>146</v>
      </c>
      <c r="L6" t="s">
        <v>148</v>
      </c>
      <c r="M6" t="s">
        <v>149</v>
      </c>
      <c r="N6" t="s">
        <v>150</v>
      </c>
      <c r="O6" t="s">
        <v>151</v>
      </c>
      <c r="P6" t="s">
        <v>152</v>
      </c>
      <c r="Q6" t="s">
        <v>153</v>
      </c>
      <c r="R6" t="s">
        <v>154</v>
      </c>
      <c r="S6" t="s">
        <v>155</v>
      </c>
      <c r="T6" t="s">
        <v>156</v>
      </c>
      <c r="U6" t="s">
        <v>157</v>
      </c>
      <c r="V6" t="s">
        <v>158</v>
      </c>
      <c r="W6" t="s">
        <v>159</v>
      </c>
      <c r="X6" t="s">
        <v>160</v>
      </c>
      <c r="Y6" t="s">
        <v>161</v>
      </c>
      <c r="Z6" t="s">
        <v>162</v>
      </c>
      <c r="AA6" t="s">
        <v>163</v>
      </c>
      <c r="AB6" t="s">
        <v>71</v>
      </c>
      <c r="AC6" t="s">
        <v>164</v>
      </c>
      <c r="AD6" t="s">
        <v>165</v>
      </c>
      <c r="AE6" t="s">
        <v>81</v>
      </c>
      <c r="AF6" t="s">
        <v>166</v>
      </c>
      <c r="AG6" t="s">
        <v>83</v>
      </c>
      <c r="AH6" t="s">
        <v>86</v>
      </c>
      <c r="AI6" t="s">
        <v>88</v>
      </c>
      <c r="AJ6" t="s">
        <v>167</v>
      </c>
      <c r="AK6" t="s">
        <v>91</v>
      </c>
      <c r="AL6" t="s">
        <v>168</v>
      </c>
      <c r="AM6" t="s">
        <v>169</v>
      </c>
      <c r="AN6" t="s">
        <v>96</v>
      </c>
      <c r="AO6" t="s">
        <v>170</v>
      </c>
      <c r="AP6" t="s">
        <v>171</v>
      </c>
      <c r="AQ6" t="s">
        <v>173</v>
      </c>
      <c r="AR6" t="s">
        <v>174</v>
      </c>
      <c r="AS6" t="s">
        <v>175</v>
      </c>
      <c r="AT6" t="s">
        <v>104</v>
      </c>
      <c r="AU6" t="s">
        <v>106</v>
      </c>
      <c r="AV6" t="s">
        <v>124</v>
      </c>
      <c r="AW6" t="s">
        <v>126</v>
      </c>
      <c r="AX6" t="s">
        <v>110</v>
      </c>
      <c r="AY6" t="s">
        <v>127</v>
      </c>
      <c r="AZ6" t="s">
        <v>112</v>
      </c>
      <c r="BA6" t="s">
        <v>176</v>
      </c>
      <c r="BB6" t="s">
        <v>114</v>
      </c>
      <c r="BC6" t="s">
        <v>116</v>
      </c>
      <c r="BD6" t="s">
        <v>129</v>
      </c>
      <c r="BE6" t="s">
        <v>130</v>
      </c>
      <c r="BF6" t="s">
        <v>131</v>
      </c>
      <c r="BG6" t="s">
        <v>132</v>
      </c>
      <c r="BH6" t="s">
        <v>133</v>
      </c>
      <c r="BI6" t="s">
        <v>75</v>
      </c>
      <c r="BJ6" t="s">
        <v>79</v>
      </c>
      <c r="BK6" t="s">
        <v>108</v>
      </c>
      <c r="BL6" t="s">
        <v>128</v>
      </c>
      <c r="BM6" t="s">
        <v>117</v>
      </c>
      <c r="BN6" t="s">
        <v>119</v>
      </c>
      <c r="BO6" t="s">
        <v>120</v>
      </c>
      <c r="BP6" t="s">
        <v>121</v>
      </c>
      <c r="BQ6" t="s">
        <v>123</v>
      </c>
      <c r="BR6" t="s">
        <v>273</v>
      </c>
      <c r="BS6" t="s">
        <v>340</v>
      </c>
      <c r="BT6" t="s">
        <v>235</v>
      </c>
      <c r="BU6" t="s">
        <v>214</v>
      </c>
      <c r="BV6" t="s">
        <v>257</v>
      </c>
      <c r="BW6" t="s">
        <v>258</v>
      </c>
      <c r="BX6" t="s">
        <v>259</v>
      </c>
      <c r="BY6" t="s">
        <v>256</v>
      </c>
      <c r="BZ6" t="s">
        <v>260</v>
      </c>
      <c r="CA6" t="s">
        <v>261</v>
      </c>
      <c r="CB6" t="s">
        <v>262</v>
      </c>
      <c r="CC6" t="s">
        <v>203</v>
      </c>
      <c r="CD6" t="s">
        <v>267</v>
      </c>
    </row>
    <row r="7" spans="1:83" x14ac:dyDescent="0.25">
      <c r="A7" s="29">
        <v>5001</v>
      </c>
      <c r="B7" s="29" t="s">
        <v>25</v>
      </c>
      <c r="C7" s="38">
        <v>92812.940000000017</v>
      </c>
      <c r="D7" s="38">
        <v>157150.41000000015</v>
      </c>
      <c r="E7" s="38">
        <v>63069.72999999996</v>
      </c>
      <c r="F7" s="38">
        <v>379015.89999999979</v>
      </c>
      <c r="G7" s="38">
        <v>240167.53999999986</v>
      </c>
      <c r="H7" s="38">
        <v>201023.21999999997</v>
      </c>
      <c r="I7" s="38">
        <v>838245.8</v>
      </c>
      <c r="J7" s="38">
        <v>826465.59000000125</v>
      </c>
      <c r="K7" s="38">
        <v>65755.709999999963</v>
      </c>
      <c r="L7" s="38">
        <v>744558.4300000004</v>
      </c>
      <c r="M7" s="38">
        <v>553848.19999999949</v>
      </c>
      <c r="N7" s="38">
        <v>231459.58000000007</v>
      </c>
      <c r="O7" s="38">
        <v>791101.19000000018</v>
      </c>
      <c r="P7" s="38">
        <v>712485.73000000068</v>
      </c>
      <c r="Q7" s="38">
        <v>763133.04000000074</v>
      </c>
      <c r="R7" s="38">
        <v>699597.63999999932</v>
      </c>
      <c r="S7" s="38">
        <v>1473592.130000002</v>
      </c>
      <c r="T7" s="38">
        <v>711350.65999999957</v>
      </c>
      <c r="U7" s="38">
        <v>619254.32999999961</v>
      </c>
      <c r="V7" s="38">
        <v>359824.47000000026</v>
      </c>
      <c r="W7" s="38">
        <v>149591.64000000004</v>
      </c>
      <c r="X7" s="38">
        <v>353033.89000000065</v>
      </c>
      <c r="Y7" s="38">
        <v>377647.45000000048</v>
      </c>
      <c r="Z7" s="38">
        <v>325344.20000000036</v>
      </c>
      <c r="AA7" s="38">
        <v>749342.51000000036</v>
      </c>
      <c r="AB7" s="38">
        <v>88070.660000000062</v>
      </c>
      <c r="AC7" s="38">
        <v>1527575.9399999985</v>
      </c>
      <c r="AD7" s="38">
        <v>0</v>
      </c>
      <c r="AE7" s="38">
        <v>120709.93</v>
      </c>
      <c r="AF7" s="38">
        <v>542229.69999999891</v>
      </c>
      <c r="AG7" s="38">
        <v>559904.16999999958</v>
      </c>
      <c r="AH7" s="38">
        <v>1021453.9800000024</v>
      </c>
      <c r="AI7" s="38">
        <v>469571.2</v>
      </c>
      <c r="AJ7" s="38">
        <v>168288.39999999991</v>
      </c>
      <c r="AK7" s="38">
        <v>487759.15000000107</v>
      </c>
      <c r="AL7" s="38">
        <v>1221258.1599999962</v>
      </c>
      <c r="AM7" s="38">
        <v>0</v>
      </c>
      <c r="AN7" s="38">
        <v>165661.63000000015</v>
      </c>
      <c r="AO7" s="38">
        <v>1229080.7699999977</v>
      </c>
      <c r="AP7" s="38">
        <v>1237071.2100000009</v>
      </c>
      <c r="AQ7" s="38">
        <v>159701.87000000011</v>
      </c>
      <c r="AR7" s="38">
        <v>927918.1399999992</v>
      </c>
      <c r="AS7" s="38">
        <v>302193.87000000023</v>
      </c>
      <c r="AT7" s="38">
        <v>113145.44999999998</v>
      </c>
      <c r="AU7" s="38">
        <v>223388.73000000004</v>
      </c>
      <c r="AV7" s="38">
        <v>285530.20999999961</v>
      </c>
      <c r="AW7" s="38">
        <v>200930.47000000009</v>
      </c>
      <c r="AX7" s="38">
        <v>211192.03999999983</v>
      </c>
      <c r="AY7" s="38">
        <v>129439.41999999994</v>
      </c>
      <c r="AZ7" s="38">
        <v>177063.20999999988</v>
      </c>
      <c r="BA7" s="38">
        <v>83308.280000000013</v>
      </c>
      <c r="BB7" s="38">
        <v>164985.06999999995</v>
      </c>
      <c r="BC7" s="38">
        <v>55368.209999999992</v>
      </c>
      <c r="BD7" s="38">
        <v>359175.61999999965</v>
      </c>
      <c r="BE7" s="38">
        <v>114260.50999999994</v>
      </c>
      <c r="BF7" s="38">
        <v>140499.99999999994</v>
      </c>
      <c r="BG7" s="38">
        <v>297297.55</v>
      </c>
      <c r="BH7" s="38">
        <v>495745.84999999957</v>
      </c>
      <c r="BI7" s="38">
        <v>213898.65999999995</v>
      </c>
      <c r="BJ7" s="38">
        <v>312823.88000000024</v>
      </c>
      <c r="BK7" s="38">
        <v>232357.75999999995</v>
      </c>
      <c r="BL7" s="38">
        <v>65480.429999999993</v>
      </c>
      <c r="BM7" s="38">
        <v>47362.39999999998</v>
      </c>
      <c r="BN7" s="38">
        <v>267379.54999999993</v>
      </c>
      <c r="BO7" s="38">
        <v>162161.83999999997</v>
      </c>
      <c r="BP7" s="38">
        <v>317190.52999999962</v>
      </c>
      <c r="BQ7" s="38">
        <v>103569.3099999999</v>
      </c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>
        <v>27480875.690000013</v>
      </c>
    </row>
    <row r="8" spans="1:83" x14ac:dyDescent="0.25">
      <c r="A8" s="29">
        <v>5004</v>
      </c>
      <c r="B8" s="29" t="s">
        <v>177</v>
      </c>
      <c r="C8" s="38"/>
      <c r="D8" s="38"/>
      <c r="E8" s="38"/>
      <c r="F8" s="38"/>
      <c r="G8" s="38"/>
      <c r="H8" s="38"/>
      <c r="I8" s="38">
        <v>17216.630000000005</v>
      </c>
      <c r="J8" s="38">
        <v>982.6699999999995</v>
      </c>
      <c r="K8" s="38">
        <v>61.63</v>
      </c>
      <c r="L8" s="38">
        <v>12157.41</v>
      </c>
      <c r="M8" s="38">
        <v>321.00999999999988</v>
      </c>
      <c r="N8" s="38">
        <v>40.449999999999982</v>
      </c>
      <c r="O8" s="38"/>
      <c r="P8" s="38"/>
      <c r="Q8" s="38">
        <v>15668.100000000008</v>
      </c>
      <c r="R8" s="38">
        <v>774.15000000000009</v>
      </c>
      <c r="S8" s="38">
        <v>3522.6500000000101</v>
      </c>
      <c r="T8" s="38"/>
      <c r="U8" s="38"/>
      <c r="V8" s="38"/>
      <c r="W8" s="38">
        <v>0</v>
      </c>
      <c r="X8" s="38">
        <v>3929.5899999999997</v>
      </c>
      <c r="Y8" s="38"/>
      <c r="Z8" s="38">
        <v>0</v>
      </c>
      <c r="AA8" s="38"/>
      <c r="AB8" s="38"/>
      <c r="AC8" s="38">
        <v>4306.3800000000019</v>
      </c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>
        <v>84.59999999999998</v>
      </c>
      <c r="AQ8" s="38">
        <v>104.24</v>
      </c>
      <c r="AR8" s="38">
        <v>6267.370000000009</v>
      </c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>
        <v>65436.880000000026</v>
      </c>
    </row>
    <row r="9" spans="1:83" x14ac:dyDescent="0.25">
      <c r="A9" s="29">
        <v>5005</v>
      </c>
      <c r="B9" s="29" t="s">
        <v>178</v>
      </c>
      <c r="C9" s="38">
        <v>0</v>
      </c>
      <c r="D9" s="38">
        <v>2571.4900000000007</v>
      </c>
      <c r="E9" s="38">
        <v>0</v>
      </c>
      <c r="F9" s="38">
        <v>0.09</v>
      </c>
      <c r="G9" s="38">
        <v>78.790000000000006</v>
      </c>
      <c r="H9" s="38">
        <v>0</v>
      </c>
      <c r="I9" s="38">
        <v>273392.96000000025</v>
      </c>
      <c r="J9" s="38">
        <v>49008.850000000049</v>
      </c>
      <c r="K9" s="38">
        <v>5363.6600000000008</v>
      </c>
      <c r="L9" s="38">
        <v>145689.63</v>
      </c>
      <c r="M9" s="38">
        <v>11360.849999999995</v>
      </c>
      <c r="N9" s="38">
        <v>34451.270000000004</v>
      </c>
      <c r="O9" s="38">
        <v>11177.460000000006</v>
      </c>
      <c r="P9" s="38">
        <v>12517.640000000001</v>
      </c>
      <c r="Q9" s="38">
        <v>223167.68999999983</v>
      </c>
      <c r="R9" s="38">
        <v>40873.709999999977</v>
      </c>
      <c r="S9" s="38">
        <v>292578.00000000029</v>
      </c>
      <c r="T9" s="38">
        <v>58078.369999999995</v>
      </c>
      <c r="U9" s="38">
        <v>71505.989999999991</v>
      </c>
      <c r="V9" s="38"/>
      <c r="W9" s="38">
        <v>26335.65000000002</v>
      </c>
      <c r="X9" s="38">
        <v>42781.249999999964</v>
      </c>
      <c r="Y9" s="38">
        <v>971.45999999999992</v>
      </c>
      <c r="Z9" s="38">
        <v>1118.42</v>
      </c>
      <c r="AA9" s="38">
        <v>8649.8300000000072</v>
      </c>
      <c r="AB9" s="38">
        <v>426.84</v>
      </c>
      <c r="AC9" s="38">
        <v>301074.43000000017</v>
      </c>
      <c r="AD9" s="38">
        <v>0</v>
      </c>
      <c r="AE9" s="38">
        <v>10625.03</v>
      </c>
      <c r="AF9" s="38">
        <v>54553.090000000069</v>
      </c>
      <c r="AG9" s="38">
        <v>2214.9699999999998</v>
      </c>
      <c r="AH9" s="38">
        <v>16655.800000000003</v>
      </c>
      <c r="AI9" s="38">
        <v>2850.44</v>
      </c>
      <c r="AJ9" s="38">
        <v>1439.46</v>
      </c>
      <c r="AK9" s="38">
        <v>0</v>
      </c>
      <c r="AL9" s="38">
        <v>20.200000000000003</v>
      </c>
      <c r="AM9" s="38">
        <v>0</v>
      </c>
      <c r="AN9" s="38">
        <v>0</v>
      </c>
      <c r="AO9" s="38">
        <v>3794.07</v>
      </c>
      <c r="AP9" s="38">
        <v>150241.94</v>
      </c>
      <c r="AQ9" s="38">
        <v>44100.399999999965</v>
      </c>
      <c r="AR9" s="38">
        <v>218205.13999999984</v>
      </c>
      <c r="AS9" s="38"/>
      <c r="AT9" s="38">
        <v>0</v>
      </c>
      <c r="AU9" s="38">
        <v>144.13999999999999</v>
      </c>
      <c r="AV9" s="38"/>
      <c r="AW9" s="38">
        <v>172.98</v>
      </c>
      <c r="AX9" s="38"/>
      <c r="AY9" s="38">
        <v>788.01999999999987</v>
      </c>
      <c r="AZ9" s="38">
        <v>342.44</v>
      </c>
      <c r="BA9" s="38"/>
      <c r="BB9" s="38"/>
      <c r="BC9" s="38"/>
      <c r="BD9" s="38">
        <v>23.259999999999998</v>
      </c>
      <c r="BE9" s="38">
        <v>6331.9000000000005</v>
      </c>
      <c r="BF9" s="38">
        <v>6456.65</v>
      </c>
      <c r="BG9" s="38">
        <v>414.73999999999995</v>
      </c>
      <c r="BH9" s="38"/>
      <c r="BI9" s="38">
        <v>1313.2299999999998</v>
      </c>
      <c r="BJ9" s="38">
        <v>4038.2300000000005</v>
      </c>
      <c r="BK9" s="38">
        <v>2.62</v>
      </c>
      <c r="BL9" s="38">
        <v>86.07</v>
      </c>
      <c r="BM9" s="38">
        <v>483.25</v>
      </c>
      <c r="BN9" s="38">
        <v>3062.42</v>
      </c>
      <c r="BO9" s="38">
        <v>3253.55</v>
      </c>
      <c r="BP9" s="38">
        <v>13391.770000000002</v>
      </c>
      <c r="BQ9" s="38">
        <v>4629.3600000000006</v>
      </c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>
        <v>2162809.4999999995</v>
      </c>
    </row>
    <row r="10" spans="1:83" x14ac:dyDescent="0.25">
      <c r="A10" s="29">
        <v>5006</v>
      </c>
      <c r="B10" s="29" t="s">
        <v>179</v>
      </c>
      <c r="C10" s="38"/>
      <c r="D10" s="38">
        <v>37651.25</v>
      </c>
      <c r="E10" s="38"/>
      <c r="F10" s="38">
        <v>43280.140000000014</v>
      </c>
      <c r="G10" s="38">
        <v>0</v>
      </c>
      <c r="H10" s="38">
        <v>3960</v>
      </c>
      <c r="I10" s="38"/>
      <c r="J10" s="38"/>
      <c r="K10" s="38"/>
      <c r="L10" s="38"/>
      <c r="M10" s="38"/>
      <c r="N10" s="38"/>
      <c r="O10" s="38"/>
      <c r="P10" s="38">
        <v>66.89</v>
      </c>
      <c r="Q10" s="38"/>
      <c r="R10" s="38"/>
      <c r="S10" s="38"/>
      <c r="T10" s="38">
        <v>0</v>
      </c>
      <c r="U10" s="38"/>
      <c r="V10" s="38">
        <v>3240</v>
      </c>
      <c r="W10" s="38">
        <v>39918.689999999966</v>
      </c>
      <c r="X10" s="38"/>
      <c r="Y10" s="38">
        <v>65040.79000000003</v>
      </c>
      <c r="Z10" s="38"/>
      <c r="AA10" s="38">
        <v>13118.320000000002</v>
      </c>
      <c r="AB10" s="38"/>
      <c r="AC10" s="38"/>
      <c r="AD10" s="38"/>
      <c r="AE10" s="38"/>
      <c r="AF10" s="38"/>
      <c r="AG10" s="38">
        <v>18322.16</v>
      </c>
      <c r="AH10" s="38">
        <v>9588.99</v>
      </c>
      <c r="AI10" s="38">
        <v>22896.03</v>
      </c>
      <c r="AJ10" s="38"/>
      <c r="AK10" s="38">
        <v>5548.48</v>
      </c>
      <c r="AL10" s="38">
        <v>5672.66</v>
      </c>
      <c r="AM10" s="38"/>
      <c r="AN10" s="38">
        <v>42996.619999999995</v>
      </c>
      <c r="AO10" s="38">
        <v>46573.64</v>
      </c>
      <c r="AP10" s="38"/>
      <c r="AQ10" s="38"/>
      <c r="AR10" s="38"/>
      <c r="AS10" s="38">
        <v>0</v>
      </c>
      <c r="AT10" s="38">
        <v>0</v>
      </c>
      <c r="AU10" s="38"/>
      <c r="AV10" s="38"/>
      <c r="AW10" s="38"/>
      <c r="AX10" s="38">
        <v>14224.770000000002</v>
      </c>
      <c r="AY10" s="38">
        <v>0</v>
      </c>
      <c r="AZ10" s="38"/>
      <c r="BA10" s="38"/>
      <c r="BB10" s="38">
        <v>9952.9499999999989</v>
      </c>
      <c r="BC10" s="38"/>
      <c r="BD10" s="38"/>
      <c r="BE10" s="38">
        <v>0</v>
      </c>
      <c r="BF10" s="38">
        <v>0</v>
      </c>
      <c r="BG10" s="38">
        <v>3586</v>
      </c>
      <c r="BH10" s="38"/>
      <c r="BI10" s="38"/>
      <c r="BJ10" s="38">
        <v>4084.4400000000005</v>
      </c>
      <c r="BK10" s="38">
        <v>1314</v>
      </c>
      <c r="BL10" s="38"/>
      <c r="BM10" s="38">
        <v>6370.54</v>
      </c>
      <c r="BN10" s="38">
        <v>35338.160000000011</v>
      </c>
      <c r="BO10" s="38">
        <v>0</v>
      </c>
      <c r="BP10" s="38">
        <v>43607.149999999994</v>
      </c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>
        <v>476352.67000000004</v>
      </c>
    </row>
    <row r="11" spans="1:83" x14ac:dyDescent="0.25">
      <c r="A11" s="29">
        <v>5010</v>
      </c>
      <c r="B11" s="29" t="s">
        <v>425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>
        <v>0</v>
      </c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0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>
        <v>0</v>
      </c>
    </row>
    <row r="12" spans="1:83" x14ac:dyDescent="0.25">
      <c r="A12" s="29">
        <v>5018</v>
      </c>
      <c r="B12" s="29" t="s">
        <v>180</v>
      </c>
      <c r="C12" s="38"/>
      <c r="D12" s="38"/>
      <c r="E12" s="38"/>
      <c r="F12" s="38">
        <v>0</v>
      </c>
      <c r="G12" s="38"/>
      <c r="H12" s="38"/>
      <c r="I12" s="38">
        <v>21332.850000000009</v>
      </c>
      <c r="J12" s="38">
        <v>1002.1700000000001</v>
      </c>
      <c r="K12" s="38"/>
      <c r="L12" s="38">
        <v>14757.020000000002</v>
      </c>
      <c r="M12" s="38">
        <v>261.20999999999998</v>
      </c>
      <c r="N12" s="38"/>
      <c r="O12" s="38">
        <v>0</v>
      </c>
      <c r="P12" s="38"/>
      <c r="Q12" s="38">
        <v>20695.640000000003</v>
      </c>
      <c r="R12" s="38">
        <v>267.44</v>
      </c>
      <c r="S12" s="38">
        <v>12591.760000000002</v>
      </c>
      <c r="T12" s="38">
        <v>3182.68</v>
      </c>
      <c r="U12" s="38">
        <v>3494.0200000000004</v>
      </c>
      <c r="V12" s="38"/>
      <c r="W12" s="38"/>
      <c r="X12" s="38">
        <v>3802.0899999999997</v>
      </c>
      <c r="Y12" s="38"/>
      <c r="Z12" s="38"/>
      <c r="AA12" s="38"/>
      <c r="AB12" s="38"/>
      <c r="AC12" s="38">
        <v>1402.06</v>
      </c>
      <c r="AD12" s="38"/>
      <c r="AE12" s="38"/>
      <c r="AF12" s="38">
        <v>45.39</v>
      </c>
      <c r="AG12" s="38"/>
      <c r="AH12" s="38"/>
      <c r="AI12" s="38"/>
      <c r="AJ12" s="38"/>
      <c r="AK12" s="38">
        <v>89.75</v>
      </c>
      <c r="AL12" s="38"/>
      <c r="AM12" s="38"/>
      <c r="AN12" s="38"/>
      <c r="AO12" s="38"/>
      <c r="AP12" s="38">
        <v>2057.5999999999995</v>
      </c>
      <c r="AQ12" s="38">
        <v>0</v>
      </c>
      <c r="AR12" s="38">
        <v>18710.419999999998</v>
      </c>
      <c r="AS12" s="38">
        <v>0</v>
      </c>
      <c r="AT12" s="38">
        <v>0</v>
      </c>
      <c r="AU12" s="38"/>
      <c r="AV12" s="38"/>
      <c r="AW12" s="38"/>
      <c r="AX12" s="38"/>
      <c r="AY12" s="38"/>
      <c r="AZ12" s="38"/>
      <c r="BA12" s="38"/>
      <c r="BB12" s="38">
        <v>194.36</v>
      </c>
      <c r="BC12" s="38"/>
      <c r="BD12" s="38"/>
      <c r="BE12" s="38">
        <v>76.66</v>
      </c>
      <c r="BF12" s="38">
        <v>69.540000000000006</v>
      </c>
      <c r="BG12" s="38">
        <v>297.90999999999997</v>
      </c>
      <c r="BH12" s="38"/>
      <c r="BI12" s="38">
        <v>0</v>
      </c>
      <c r="BJ12" s="38">
        <v>0</v>
      </c>
      <c r="BK12" s="38">
        <v>0</v>
      </c>
      <c r="BL12" s="38">
        <v>70.39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>
        <v>104400.96000000002</v>
      </c>
    </row>
    <row r="13" spans="1:83" x14ac:dyDescent="0.25">
      <c r="A13" s="29">
        <v>5020</v>
      </c>
      <c r="B13" s="29" t="s">
        <v>181</v>
      </c>
      <c r="C13" s="38">
        <v>13232.430000000002</v>
      </c>
      <c r="D13" s="38">
        <v>6905.0599999999986</v>
      </c>
      <c r="E13" s="38">
        <v>7348.5200000000013</v>
      </c>
      <c r="F13" s="38">
        <v>34907.58</v>
      </c>
      <c r="G13" s="38">
        <v>12312.849999999999</v>
      </c>
      <c r="H13" s="38">
        <v>9160.1999999999971</v>
      </c>
      <c r="I13" s="38">
        <v>56707.630000000012</v>
      </c>
      <c r="J13" s="38">
        <v>56518.280000000013</v>
      </c>
      <c r="K13" s="38">
        <v>10018.290000000001</v>
      </c>
      <c r="L13" s="38">
        <v>48251.939999999981</v>
      </c>
      <c r="M13" s="38">
        <v>23716.020000000019</v>
      </c>
      <c r="N13" s="38">
        <v>14355.57</v>
      </c>
      <c r="O13" s="38">
        <v>47445.7</v>
      </c>
      <c r="P13" s="38">
        <v>42190.030000000006</v>
      </c>
      <c r="Q13" s="38">
        <v>61695.57</v>
      </c>
      <c r="R13" s="38">
        <v>58559.390000000014</v>
      </c>
      <c r="S13" s="38">
        <v>96149.76999999996</v>
      </c>
      <c r="T13" s="38">
        <v>62765.530000000006</v>
      </c>
      <c r="U13" s="38">
        <v>44829.969999999979</v>
      </c>
      <c r="V13" s="38">
        <v>24111.34</v>
      </c>
      <c r="W13" s="38">
        <v>12560.990000000007</v>
      </c>
      <c r="X13" s="38">
        <v>19310.979999999974</v>
      </c>
      <c r="Y13" s="38">
        <v>37227.05000000001</v>
      </c>
      <c r="Z13" s="38">
        <v>25715.010000000002</v>
      </c>
      <c r="AA13" s="38">
        <v>51209.52</v>
      </c>
      <c r="AB13" s="38">
        <v>3722.64</v>
      </c>
      <c r="AC13" s="38">
        <v>115852.39999999986</v>
      </c>
      <c r="AD13" s="38">
        <v>0</v>
      </c>
      <c r="AE13" s="38">
        <v>10753.550000000003</v>
      </c>
      <c r="AF13" s="38">
        <v>69929.819999999992</v>
      </c>
      <c r="AG13" s="38">
        <v>37566.400000000001</v>
      </c>
      <c r="AH13" s="38">
        <v>95450.41</v>
      </c>
      <c r="AI13" s="38">
        <v>38278.789999999979</v>
      </c>
      <c r="AJ13" s="38">
        <v>8459.3299999999981</v>
      </c>
      <c r="AK13" s="38">
        <v>39132.74</v>
      </c>
      <c r="AL13" s="38">
        <v>90572.930000000066</v>
      </c>
      <c r="AM13" s="38">
        <v>0</v>
      </c>
      <c r="AN13" s="38">
        <v>13523.320000000002</v>
      </c>
      <c r="AO13" s="38">
        <v>100837.60999999999</v>
      </c>
      <c r="AP13" s="38">
        <v>107250.29000000012</v>
      </c>
      <c r="AQ13" s="38">
        <v>22018.740000000005</v>
      </c>
      <c r="AR13" s="38">
        <v>41108.700000000033</v>
      </c>
      <c r="AS13" s="38">
        <v>21528.369999999988</v>
      </c>
      <c r="AT13" s="38">
        <v>7016.26</v>
      </c>
      <c r="AU13" s="38">
        <v>14873.209999999997</v>
      </c>
      <c r="AV13" s="38">
        <v>23295.859999999986</v>
      </c>
      <c r="AW13" s="38">
        <v>17312.619999999995</v>
      </c>
      <c r="AX13" s="38">
        <v>18404.169999999995</v>
      </c>
      <c r="AY13" s="38">
        <v>12573.010000000006</v>
      </c>
      <c r="AZ13" s="38">
        <v>13936.300000000007</v>
      </c>
      <c r="BA13" s="38">
        <v>342.32</v>
      </c>
      <c r="BB13" s="38">
        <v>11135.700000000003</v>
      </c>
      <c r="BC13" s="38">
        <v>2589.6299999999997</v>
      </c>
      <c r="BD13" s="38">
        <v>29839.360000000019</v>
      </c>
      <c r="BE13" s="38">
        <v>7286.6600000000008</v>
      </c>
      <c r="BF13" s="38">
        <v>14592.979999999996</v>
      </c>
      <c r="BG13" s="38">
        <v>34914.829999999994</v>
      </c>
      <c r="BH13" s="38">
        <v>43181.959999999985</v>
      </c>
      <c r="BI13" s="38">
        <v>19977.32</v>
      </c>
      <c r="BJ13" s="38">
        <v>30557.019999999982</v>
      </c>
      <c r="BK13" s="38">
        <v>15593.149999999996</v>
      </c>
      <c r="BL13" s="38">
        <v>4057.0099999999993</v>
      </c>
      <c r="BM13" s="38">
        <v>4274.1000000000004</v>
      </c>
      <c r="BN13" s="38">
        <v>10388.110000000002</v>
      </c>
      <c r="BO13" s="38">
        <v>9585.2800000000025</v>
      </c>
      <c r="BP13" s="38">
        <v>18591.28</v>
      </c>
      <c r="BQ13" s="38">
        <v>6994.4300000000012</v>
      </c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>
        <v>2064503.83</v>
      </c>
    </row>
    <row r="14" spans="1:83" x14ac:dyDescent="0.25">
      <c r="A14" s="29">
        <v>5021</v>
      </c>
      <c r="B14" s="29" t="s">
        <v>182</v>
      </c>
      <c r="C14" s="38">
        <v>3063.4800000000005</v>
      </c>
      <c r="D14" s="38">
        <v>5103.68</v>
      </c>
      <c r="E14" s="38">
        <v>3180.9999999999991</v>
      </c>
      <c r="F14" s="38">
        <v>17300.360000000011</v>
      </c>
      <c r="G14" s="38">
        <v>11611.28</v>
      </c>
      <c r="H14" s="38">
        <v>9997.2799999999952</v>
      </c>
      <c r="I14" s="38">
        <v>33516.010000000017</v>
      </c>
      <c r="J14" s="38">
        <v>42602.51</v>
      </c>
      <c r="K14" s="38">
        <v>3058.2400000000007</v>
      </c>
      <c r="L14" s="38">
        <v>32356.489999999991</v>
      </c>
      <c r="M14" s="38">
        <v>25198.81</v>
      </c>
      <c r="N14" s="38">
        <v>10333.290000000003</v>
      </c>
      <c r="O14" s="38">
        <v>35271.440000000002</v>
      </c>
      <c r="P14" s="38">
        <v>29964.149999999998</v>
      </c>
      <c r="Q14" s="38">
        <v>28542.2</v>
      </c>
      <c r="R14" s="38">
        <v>35307.31</v>
      </c>
      <c r="S14" s="38">
        <v>68863.149999999965</v>
      </c>
      <c r="T14" s="38">
        <v>34622.829999999987</v>
      </c>
      <c r="U14" s="38">
        <v>29459.380000000005</v>
      </c>
      <c r="V14" s="38">
        <v>18635.120000000003</v>
      </c>
      <c r="W14" s="38">
        <v>7349.7400000000016</v>
      </c>
      <c r="X14" s="38">
        <v>16612.89</v>
      </c>
      <c r="Y14" s="38">
        <v>20931.090000000007</v>
      </c>
      <c r="Z14" s="38">
        <v>17791.059999999994</v>
      </c>
      <c r="AA14" s="38">
        <v>41156.750000000022</v>
      </c>
      <c r="AB14" s="38">
        <v>3612.1499999999996</v>
      </c>
      <c r="AC14" s="38">
        <v>74192.36000000003</v>
      </c>
      <c r="AD14" s="38">
        <v>0</v>
      </c>
      <c r="AE14" s="38">
        <v>6301.2500000000009</v>
      </c>
      <c r="AF14" s="38">
        <v>51588.049999999996</v>
      </c>
      <c r="AG14" s="38">
        <v>25067.190000000013</v>
      </c>
      <c r="AH14" s="38">
        <v>53315.739999999962</v>
      </c>
      <c r="AI14" s="38">
        <v>24188.649999999994</v>
      </c>
      <c r="AJ14" s="38">
        <v>9890.159999999998</v>
      </c>
      <c r="AK14" s="38">
        <v>24482.760000000013</v>
      </c>
      <c r="AL14" s="38">
        <v>58865.27</v>
      </c>
      <c r="AM14" s="38">
        <v>0</v>
      </c>
      <c r="AN14" s="38">
        <v>8460.7799999999988</v>
      </c>
      <c r="AO14" s="38">
        <v>62088.599999999962</v>
      </c>
      <c r="AP14" s="38">
        <v>55448.969999999987</v>
      </c>
      <c r="AQ14" s="38">
        <v>4959.57</v>
      </c>
      <c r="AR14" s="38">
        <v>44059.430000000008</v>
      </c>
      <c r="AS14" s="38">
        <v>15292.960000000012</v>
      </c>
      <c r="AT14" s="38">
        <v>5710.56</v>
      </c>
      <c r="AU14" s="38">
        <v>11164.469999999994</v>
      </c>
      <c r="AV14" s="38">
        <v>14816.360000000004</v>
      </c>
      <c r="AW14" s="38">
        <v>10295.199999999997</v>
      </c>
      <c r="AX14" s="38">
        <v>11477.160000000002</v>
      </c>
      <c r="AY14" s="38">
        <v>7029.4000000000042</v>
      </c>
      <c r="AZ14" s="38">
        <v>9064.5599999999959</v>
      </c>
      <c r="BA14" s="38">
        <v>3740.5600000000004</v>
      </c>
      <c r="BB14" s="38">
        <v>8339.239999999998</v>
      </c>
      <c r="BC14" s="38">
        <v>2882.5199999999995</v>
      </c>
      <c r="BD14" s="38">
        <v>17723.04</v>
      </c>
      <c r="BE14" s="38">
        <v>5896.3099999999995</v>
      </c>
      <c r="BF14" s="38">
        <v>7644.96</v>
      </c>
      <c r="BG14" s="38">
        <v>18737.62000000001</v>
      </c>
      <c r="BH14" s="38">
        <v>25607.000000000007</v>
      </c>
      <c r="BI14" s="38">
        <v>9639.260000000002</v>
      </c>
      <c r="BJ14" s="38">
        <v>16520.960000000006</v>
      </c>
      <c r="BK14" s="38">
        <v>12281.730000000003</v>
      </c>
      <c r="BL14" s="38">
        <v>3301.24</v>
      </c>
      <c r="BM14" s="38">
        <v>3003.9299999999994</v>
      </c>
      <c r="BN14" s="38">
        <v>12077.520000000008</v>
      </c>
      <c r="BO14" s="38">
        <v>7846.329999999999</v>
      </c>
      <c r="BP14" s="38">
        <v>15676.219999999996</v>
      </c>
      <c r="BQ14" s="38">
        <v>4757.9500000000007</v>
      </c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>
        <v>1348877.5300000003</v>
      </c>
    </row>
    <row r="15" spans="1:83" x14ac:dyDescent="0.25">
      <c r="A15" s="29">
        <v>5022</v>
      </c>
      <c r="B15" s="29" t="s">
        <v>183</v>
      </c>
      <c r="C15" s="38"/>
      <c r="D15" s="38"/>
      <c r="E15" s="38"/>
      <c r="F15" s="38">
        <v>250.88</v>
      </c>
      <c r="G15" s="38"/>
      <c r="H15" s="38"/>
      <c r="I15" s="38">
        <v>681.36</v>
      </c>
      <c r="J15" s="38">
        <v>15884.739999999998</v>
      </c>
      <c r="K15" s="38">
        <v>0</v>
      </c>
      <c r="L15" s="38">
        <v>61.36</v>
      </c>
      <c r="M15" s="38">
        <v>0</v>
      </c>
      <c r="N15" s="38">
        <v>3662.26</v>
      </c>
      <c r="O15" s="38">
        <v>5255.6399999999994</v>
      </c>
      <c r="P15" s="38">
        <v>1734.2600000000002</v>
      </c>
      <c r="Q15" s="38">
        <v>1513.97</v>
      </c>
      <c r="R15" s="38">
        <v>996.81</v>
      </c>
      <c r="S15" s="38">
        <v>5400.52</v>
      </c>
      <c r="T15" s="38">
        <v>0</v>
      </c>
      <c r="U15" s="38"/>
      <c r="V15" s="38"/>
      <c r="W15" s="38">
        <v>0</v>
      </c>
      <c r="X15" s="38">
        <v>385.06</v>
      </c>
      <c r="Y15" s="38"/>
      <c r="Z15" s="38">
        <v>0</v>
      </c>
      <c r="AA15" s="38">
        <v>249.55</v>
      </c>
      <c r="AB15" s="38"/>
      <c r="AC15" s="38">
        <v>748.40000000000009</v>
      </c>
      <c r="AD15" s="38">
        <v>0</v>
      </c>
      <c r="AE15" s="38"/>
      <c r="AF15" s="38">
        <v>221.76</v>
      </c>
      <c r="AG15" s="38"/>
      <c r="AH15" s="38"/>
      <c r="AI15" s="38"/>
      <c r="AJ15" s="38"/>
      <c r="AK15" s="38"/>
      <c r="AL15" s="38"/>
      <c r="AM15" s="38"/>
      <c r="AN15" s="38"/>
      <c r="AO15" s="38">
        <v>20276.919999999995</v>
      </c>
      <c r="AP15" s="38">
        <v>21761.39</v>
      </c>
      <c r="AQ15" s="38">
        <v>121.2</v>
      </c>
      <c r="AR15" s="38">
        <v>622.83999999999992</v>
      </c>
      <c r="AS15" s="38">
        <v>0</v>
      </c>
      <c r="AT15" s="38"/>
      <c r="AU15" s="38"/>
      <c r="AV15" s="38"/>
      <c r="AW15" s="38"/>
      <c r="AX15" s="38"/>
      <c r="AY15" s="38">
        <v>0</v>
      </c>
      <c r="AZ15" s="38"/>
      <c r="BA15" s="38"/>
      <c r="BB15" s="38"/>
      <c r="BC15" s="38"/>
      <c r="BD15" s="38"/>
      <c r="BE15" s="38"/>
      <c r="BF15" s="38"/>
      <c r="BG15" s="38">
        <v>0</v>
      </c>
      <c r="BH15" s="38"/>
      <c r="BI15" s="38">
        <v>1717.89</v>
      </c>
      <c r="BJ15" s="38">
        <v>0</v>
      </c>
      <c r="BK15" s="38">
        <v>0</v>
      </c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>
        <v>81546.81</v>
      </c>
    </row>
    <row r="16" spans="1:83" x14ac:dyDescent="0.25">
      <c r="A16" s="29">
        <v>5023</v>
      </c>
      <c r="B16" s="29" t="s">
        <v>184</v>
      </c>
      <c r="C16" s="38">
        <v>3589.3600000000006</v>
      </c>
      <c r="D16" s="38">
        <v>3190.76</v>
      </c>
      <c r="E16" s="38">
        <v>5649.1399999999994</v>
      </c>
      <c r="F16" s="38">
        <v>9241.4</v>
      </c>
      <c r="G16" s="38">
        <v>4233.5700000000006</v>
      </c>
      <c r="H16" s="38">
        <v>8696.6299999999992</v>
      </c>
      <c r="I16" s="38">
        <v>29744.600000000002</v>
      </c>
      <c r="J16" s="38">
        <v>50454.709999999992</v>
      </c>
      <c r="K16" s="38">
        <v>5075.3599999999997</v>
      </c>
      <c r="L16" s="38">
        <v>28981.159999999996</v>
      </c>
      <c r="M16" s="38">
        <v>20643.250000000004</v>
      </c>
      <c r="N16" s="38">
        <v>9273.9500000000025</v>
      </c>
      <c r="O16" s="38">
        <v>32096.5</v>
      </c>
      <c r="P16" s="38">
        <v>25878.899999999994</v>
      </c>
      <c r="Q16" s="38">
        <v>23094.53</v>
      </c>
      <c r="R16" s="38">
        <v>39512.709999999985</v>
      </c>
      <c r="S16" s="38">
        <v>78978.540000000023</v>
      </c>
      <c r="T16" s="38">
        <v>37558.799999999996</v>
      </c>
      <c r="U16" s="38">
        <v>27739.799999999992</v>
      </c>
      <c r="V16" s="38">
        <v>8145.319999999997</v>
      </c>
      <c r="W16" s="38">
        <v>6085.58</v>
      </c>
      <c r="X16" s="38">
        <v>17657.080000000002</v>
      </c>
      <c r="Y16" s="38">
        <v>19262.680000000004</v>
      </c>
      <c r="Z16" s="38">
        <v>16844.019999999997</v>
      </c>
      <c r="AA16" s="38">
        <v>31143.250000000015</v>
      </c>
      <c r="AB16" s="38">
        <v>5330.2599999999993</v>
      </c>
      <c r="AC16" s="38">
        <v>66514.49000000002</v>
      </c>
      <c r="AD16" s="38">
        <v>0</v>
      </c>
      <c r="AE16" s="38">
        <v>7965.4</v>
      </c>
      <c r="AF16" s="38">
        <v>48186.750000000015</v>
      </c>
      <c r="AG16" s="38">
        <v>16625.810000000001</v>
      </c>
      <c r="AH16" s="38">
        <v>48792.760000000009</v>
      </c>
      <c r="AI16" s="38">
        <v>26734.179999999964</v>
      </c>
      <c r="AJ16" s="38">
        <v>8636.14</v>
      </c>
      <c r="AK16" s="38">
        <v>17608.650000000001</v>
      </c>
      <c r="AL16" s="38">
        <v>35120.580000000009</v>
      </c>
      <c r="AM16" s="38">
        <v>0</v>
      </c>
      <c r="AN16" s="38">
        <v>6968.32</v>
      </c>
      <c r="AO16" s="38">
        <v>71763.39999999998</v>
      </c>
      <c r="AP16" s="38">
        <v>70871.440000000031</v>
      </c>
      <c r="AQ16" s="38">
        <v>5992.819999999997</v>
      </c>
      <c r="AR16" s="38">
        <v>33318.199999999983</v>
      </c>
      <c r="AS16" s="38">
        <v>14361.34</v>
      </c>
      <c r="AT16" s="38">
        <v>5768.62</v>
      </c>
      <c r="AU16" s="38">
        <v>8543.7999999999956</v>
      </c>
      <c r="AV16" s="38">
        <v>11981.250000000004</v>
      </c>
      <c r="AW16" s="38">
        <v>9867.2999999999975</v>
      </c>
      <c r="AX16" s="38">
        <v>10496.289999999997</v>
      </c>
      <c r="AY16" s="38">
        <v>5956.8600000000024</v>
      </c>
      <c r="AZ16" s="38">
        <v>10157.590000000004</v>
      </c>
      <c r="BA16" s="38"/>
      <c r="BB16" s="38">
        <v>6955.4699999999984</v>
      </c>
      <c r="BC16" s="38">
        <v>1498.03</v>
      </c>
      <c r="BD16" s="38">
        <v>8883.0799999999981</v>
      </c>
      <c r="BE16" s="38">
        <v>6811.6900000000005</v>
      </c>
      <c r="BF16" s="38">
        <v>9161.7000000000007</v>
      </c>
      <c r="BG16" s="38">
        <v>15877.539999999997</v>
      </c>
      <c r="BH16" s="38">
        <v>18679.230000000007</v>
      </c>
      <c r="BI16" s="38">
        <v>8816.9299999999985</v>
      </c>
      <c r="BJ16" s="38">
        <v>17549.71</v>
      </c>
      <c r="BK16" s="38">
        <v>10460.649999999996</v>
      </c>
      <c r="BL16" s="38">
        <v>3792.01</v>
      </c>
      <c r="BM16" s="38">
        <v>1528.2299999999998</v>
      </c>
      <c r="BN16" s="38">
        <v>9103.81</v>
      </c>
      <c r="BO16" s="38">
        <v>8945.3299999999963</v>
      </c>
      <c r="BP16" s="38">
        <v>7168.9199999999992</v>
      </c>
      <c r="BQ16" s="38">
        <v>852.2800000000002</v>
      </c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>
        <v>1226418.4600000002</v>
      </c>
    </row>
    <row r="17" spans="1:83" x14ac:dyDescent="0.25">
      <c r="A17" s="29">
        <v>5024</v>
      </c>
      <c r="B17" s="29" t="s">
        <v>185</v>
      </c>
      <c r="C17" s="38">
        <v>0</v>
      </c>
      <c r="D17" s="38"/>
      <c r="E17" s="38"/>
      <c r="F17" s="38"/>
      <c r="G17" s="38"/>
      <c r="H17" s="38"/>
      <c r="I17" s="38"/>
      <c r="J17" s="38">
        <v>5052</v>
      </c>
      <c r="K17" s="38"/>
      <c r="L17" s="38"/>
      <c r="M17" s="38">
        <v>0</v>
      </c>
      <c r="N17" s="38"/>
      <c r="O17" s="38">
        <v>0</v>
      </c>
      <c r="P17" s="38">
        <v>0</v>
      </c>
      <c r="Q17" s="38"/>
      <c r="R17" s="38">
        <v>8788.8000000000011</v>
      </c>
      <c r="S17" s="38">
        <v>0</v>
      </c>
      <c r="T17" s="38"/>
      <c r="U17" s="38">
        <v>8125.13</v>
      </c>
      <c r="V17" s="38"/>
      <c r="W17" s="38">
        <v>0</v>
      </c>
      <c r="X17" s="38">
        <v>0</v>
      </c>
      <c r="Y17" s="38">
        <v>0</v>
      </c>
      <c r="Z17" s="38">
        <v>3418.57</v>
      </c>
      <c r="AA17" s="38"/>
      <c r="AB17" s="38"/>
      <c r="AC17" s="38">
        <v>2418</v>
      </c>
      <c r="AD17" s="38">
        <v>0</v>
      </c>
      <c r="AE17" s="38"/>
      <c r="AF17" s="38">
        <v>3344.1799999999994</v>
      </c>
      <c r="AG17" s="38">
        <v>10032.000000000002</v>
      </c>
      <c r="AH17" s="38"/>
      <c r="AI17" s="38">
        <v>5016</v>
      </c>
      <c r="AJ17" s="38">
        <v>6019.2</v>
      </c>
      <c r="AK17" s="38">
        <v>0</v>
      </c>
      <c r="AL17" s="38">
        <v>10803.519999999999</v>
      </c>
      <c r="AM17" s="38">
        <v>0</v>
      </c>
      <c r="AN17" s="38"/>
      <c r="AO17" s="38"/>
      <c r="AP17" s="38">
        <v>5128.8</v>
      </c>
      <c r="AQ17" s="38">
        <v>1401.12</v>
      </c>
      <c r="AR17" s="38">
        <v>0</v>
      </c>
      <c r="AS17" s="38"/>
      <c r="AT17" s="38"/>
      <c r="AU17" s="38">
        <v>0</v>
      </c>
      <c r="AV17" s="38"/>
      <c r="AW17" s="38"/>
      <c r="AX17" s="38"/>
      <c r="AY17" s="38"/>
      <c r="AZ17" s="38"/>
      <c r="BA17" s="38"/>
      <c r="BB17" s="38"/>
      <c r="BC17" s="38"/>
      <c r="BD17" s="38">
        <v>0</v>
      </c>
      <c r="BE17" s="38">
        <v>1749.52</v>
      </c>
      <c r="BF17" s="38"/>
      <c r="BG17" s="38">
        <v>0</v>
      </c>
      <c r="BH17" s="38"/>
      <c r="BI17" s="38"/>
      <c r="BJ17" s="38"/>
      <c r="BK17" s="38"/>
      <c r="BL17" s="38"/>
      <c r="BM17" s="38"/>
      <c r="BN17" s="38"/>
      <c r="BO17" s="38"/>
      <c r="BP17" s="38">
        <v>0</v>
      </c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>
        <v>71296.84</v>
      </c>
    </row>
    <row r="18" spans="1:83" x14ac:dyDescent="0.25">
      <c r="A18" s="29">
        <v>5025</v>
      </c>
      <c r="B18" s="29" t="s">
        <v>186</v>
      </c>
      <c r="C18" s="38"/>
      <c r="D18" s="38"/>
      <c r="E18" s="38"/>
      <c r="F18" s="38"/>
      <c r="G18" s="38"/>
      <c r="H18" s="38"/>
      <c r="I18" s="38">
        <v>50.64</v>
      </c>
      <c r="J18" s="38">
        <v>0</v>
      </c>
      <c r="K18" s="38">
        <v>590.22</v>
      </c>
      <c r="L18" s="38">
        <v>29.07</v>
      </c>
      <c r="M18" s="38"/>
      <c r="N18" s="38"/>
      <c r="O18" s="38">
        <v>3052.53</v>
      </c>
      <c r="P18" s="38">
        <v>2048.2399999999998</v>
      </c>
      <c r="Q18" s="38"/>
      <c r="R18" s="38">
        <v>149.03</v>
      </c>
      <c r="S18" s="38">
        <v>21766.29</v>
      </c>
      <c r="T18" s="38"/>
      <c r="U18" s="38"/>
      <c r="V18" s="38"/>
      <c r="W18" s="38">
        <v>361.47</v>
      </c>
      <c r="X18" s="38">
        <v>22.59</v>
      </c>
      <c r="Y18" s="38"/>
      <c r="Z18" s="38"/>
      <c r="AA18" s="38"/>
      <c r="AB18" s="38"/>
      <c r="AC18" s="38">
        <v>9190.7199999999957</v>
      </c>
      <c r="AD18" s="38">
        <v>0</v>
      </c>
      <c r="AE18" s="38"/>
      <c r="AF18" s="38">
        <v>6222</v>
      </c>
      <c r="AG18" s="38"/>
      <c r="AH18" s="38"/>
      <c r="AI18" s="38"/>
      <c r="AJ18" s="38"/>
      <c r="AK18" s="38"/>
      <c r="AL18" s="38"/>
      <c r="AM18" s="38"/>
      <c r="AN18" s="38"/>
      <c r="AO18" s="38">
        <v>566.03</v>
      </c>
      <c r="AP18" s="38">
        <v>2896.06</v>
      </c>
      <c r="AQ18" s="38">
        <v>51.76</v>
      </c>
      <c r="AR18" s="38">
        <v>2243.48</v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>
        <v>49240.13</v>
      </c>
    </row>
    <row r="19" spans="1:83" x14ac:dyDescent="0.25">
      <c r="A19" s="29">
        <v>5026</v>
      </c>
      <c r="B19" s="29" t="s">
        <v>187</v>
      </c>
      <c r="C19" s="38">
        <v>1750</v>
      </c>
      <c r="D19" s="38"/>
      <c r="E19" s="38">
        <v>750</v>
      </c>
      <c r="F19" s="38">
        <v>4250</v>
      </c>
      <c r="G19" s="38">
        <v>2250</v>
      </c>
      <c r="H19" s="38">
        <v>1000</v>
      </c>
      <c r="I19" s="38">
        <v>16000</v>
      </c>
      <c r="J19" s="38">
        <v>15815.83</v>
      </c>
      <c r="K19" s="38">
        <v>2000</v>
      </c>
      <c r="L19" s="38">
        <v>10500</v>
      </c>
      <c r="M19" s="38">
        <v>5000</v>
      </c>
      <c r="N19" s="38">
        <v>1500</v>
      </c>
      <c r="O19" s="38">
        <v>8500</v>
      </c>
      <c r="P19" s="38">
        <v>5250</v>
      </c>
      <c r="Q19" s="38">
        <v>15411.46</v>
      </c>
      <c r="R19" s="38">
        <v>11469.3</v>
      </c>
      <c r="S19" s="38">
        <v>18839.38</v>
      </c>
      <c r="T19" s="38">
        <v>10315</v>
      </c>
      <c r="U19" s="38">
        <v>8315</v>
      </c>
      <c r="V19" s="38">
        <v>2500</v>
      </c>
      <c r="W19" s="38">
        <v>5237.8999999999996</v>
      </c>
      <c r="X19" s="38">
        <v>3500</v>
      </c>
      <c r="Y19" s="38">
        <v>3908.7699999999995</v>
      </c>
      <c r="Z19" s="38">
        <v>4000</v>
      </c>
      <c r="AA19" s="38">
        <v>12500</v>
      </c>
      <c r="AB19" s="38">
        <v>0</v>
      </c>
      <c r="AC19" s="38">
        <v>27971.53</v>
      </c>
      <c r="AD19" s="38">
        <v>0</v>
      </c>
      <c r="AE19" s="38">
        <v>2722.42</v>
      </c>
      <c r="AF19" s="38">
        <v>8850</v>
      </c>
      <c r="AG19" s="38">
        <v>4565.07</v>
      </c>
      <c r="AH19" s="38">
        <v>13730.57</v>
      </c>
      <c r="AI19" s="38">
        <v>7456.77</v>
      </c>
      <c r="AJ19" s="38">
        <v>1000</v>
      </c>
      <c r="AK19" s="38">
        <v>7000</v>
      </c>
      <c r="AL19" s="38">
        <v>6750</v>
      </c>
      <c r="AM19" s="38">
        <v>0</v>
      </c>
      <c r="AN19" s="38">
        <v>3750</v>
      </c>
      <c r="AO19" s="38">
        <v>14000</v>
      </c>
      <c r="AP19" s="38">
        <v>16450.059999999998</v>
      </c>
      <c r="AQ19" s="38">
        <v>2840.32</v>
      </c>
      <c r="AR19" s="38">
        <v>8542.7900000000009</v>
      </c>
      <c r="AS19" s="38">
        <v>3250</v>
      </c>
      <c r="AT19" s="38">
        <v>500</v>
      </c>
      <c r="AU19" s="38">
        <v>2700.27</v>
      </c>
      <c r="AV19" s="38">
        <v>2250</v>
      </c>
      <c r="AW19" s="38">
        <v>2750</v>
      </c>
      <c r="AX19" s="38">
        <v>4000</v>
      </c>
      <c r="AY19" s="38">
        <v>2883.9700000000003</v>
      </c>
      <c r="AZ19" s="38">
        <v>2250</v>
      </c>
      <c r="BA19" s="38">
        <v>1500</v>
      </c>
      <c r="BB19" s="38">
        <v>1000</v>
      </c>
      <c r="BC19" s="38"/>
      <c r="BD19" s="38">
        <v>4500</v>
      </c>
      <c r="BE19" s="38">
        <v>750</v>
      </c>
      <c r="BF19" s="38">
        <v>3750</v>
      </c>
      <c r="BG19" s="38">
        <v>4750</v>
      </c>
      <c r="BH19" s="38">
        <v>5000</v>
      </c>
      <c r="BI19" s="38">
        <v>4270</v>
      </c>
      <c r="BJ19" s="38">
        <v>5375</v>
      </c>
      <c r="BK19" s="38">
        <v>2750</v>
      </c>
      <c r="BL19" s="38">
        <v>1000</v>
      </c>
      <c r="BM19" s="38">
        <v>750</v>
      </c>
      <c r="BN19" s="38">
        <v>1750</v>
      </c>
      <c r="BO19" s="38">
        <v>1250</v>
      </c>
      <c r="BP19" s="38">
        <v>3500</v>
      </c>
      <c r="BQ19" s="38">
        <v>1250</v>
      </c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>
        <v>359921.41</v>
      </c>
    </row>
    <row r="20" spans="1:83" x14ac:dyDescent="0.25">
      <c r="A20" s="29">
        <v>5028</v>
      </c>
      <c r="B20" s="29" t="s">
        <v>188</v>
      </c>
      <c r="C20" s="38"/>
      <c r="D20" s="38">
        <v>2844.05</v>
      </c>
      <c r="E20" s="38"/>
      <c r="F20" s="38">
        <v>0</v>
      </c>
      <c r="G20" s="38">
        <v>6008.4</v>
      </c>
      <c r="H20" s="38">
        <v>2820.61</v>
      </c>
      <c r="I20" s="38">
        <v>8354.57</v>
      </c>
      <c r="J20" s="38">
        <v>2378.15</v>
      </c>
      <c r="K20" s="38">
        <v>0</v>
      </c>
      <c r="L20" s="38">
        <v>0</v>
      </c>
      <c r="M20" s="38">
        <v>1478.05</v>
      </c>
      <c r="N20" s="38">
        <v>5344.9</v>
      </c>
      <c r="O20" s="38">
        <v>442.45</v>
      </c>
      <c r="P20" s="38">
        <v>9587.98</v>
      </c>
      <c r="Q20" s="38">
        <v>13434.7</v>
      </c>
      <c r="R20" s="38">
        <v>12894.57</v>
      </c>
      <c r="S20" s="38">
        <v>10809.74</v>
      </c>
      <c r="T20" s="38">
        <v>2709.29</v>
      </c>
      <c r="U20" s="38">
        <v>420.63</v>
      </c>
      <c r="V20" s="38">
        <v>7692.18</v>
      </c>
      <c r="W20" s="38"/>
      <c r="X20" s="38">
        <v>221.77</v>
      </c>
      <c r="Y20" s="38">
        <v>586.64</v>
      </c>
      <c r="Z20" s="38">
        <v>6135.78</v>
      </c>
      <c r="AA20" s="38">
        <v>24869.5</v>
      </c>
      <c r="AB20" s="38">
        <v>2739.36</v>
      </c>
      <c r="AC20" s="38">
        <v>17491.169999999998</v>
      </c>
      <c r="AD20" s="38">
        <v>0</v>
      </c>
      <c r="AE20" s="38">
        <v>0</v>
      </c>
      <c r="AF20" s="38">
        <v>9689.5999999999985</v>
      </c>
      <c r="AG20" s="38">
        <v>6400.92</v>
      </c>
      <c r="AH20" s="38">
        <v>6601.2</v>
      </c>
      <c r="AI20" s="38">
        <v>168.87</v>
      </c>
      <c r="AJ20" s="38">
        <v>5382.64</v>
      </c>
      <c r="AK20" s="38"/>
      <c r="AL20" s="38">
        <v>1865.49</v>
      </c>
      <c r="AM20" s="38">
        <v>0</v>
      </c>
      <c r="AN20" s="38">
        <v>9505.2000000000007</v>
      </c>
      <c r="AO20" s="38">
        <v>19677.13</v>
      </c>
      <c r="AP20" s="38">
        <v>1385.64</v>
      </c>
      <c r="AQ20" s="38"/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/>
      <c r="AY20" s="38">
        <v>0</v>
      </c>
      <c r="AZ20" s="38">
        <v>0</v>
      </c>
      <c r="BA20" s="38"/>
      <c r="BB20" s="38"/>
      <c r="BC20" s="38"/>
      <c r="BD20" s="38">
        <v>0</v>
      </c>
      <c r="BE20" s="38">
        <v>0</v>
      </c>
      <c r="BF20" s="38"/>
      <c r="BG20" s="38">
        <v>45909.999999999993</v>
      </c>
      <c r="BH20" s="38">
        <v>3031.82</v>
      </c>
      <c r="BI20" s="38">
        <v>4158.63</v>
      </c>
      <c r="BJ20" s="38">
        <v>6076.72</v>
      </c>
      <c r="BK20" s="38">
        <v>76.84</v>
      </c>
      <c r="BL20" s="38"/>
      <c r="BM20" s="38"/>
      <c r="BN20" s="38">
        <v>625.21</v>
      </c>
      <c r="BO20" s="38">
        <v>8337.4</v>
      </c>
      <c r="BP20" s="38">
        <v>110.1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>
        <v>268267.90000000002</v>
      </c>
    </row>
    <row r="21" spans="1:83" x14ac:dyDescent="0.25">
      <c r="A21" s="29">
        <v>5030</v>
      </c>
      <c r="B21" s="29" t="s">
        <v>189</v>
      </c>
      <c r="C21" s="38"/>
      <c r="D21" s="38">
        <v>245</v>
      </c>
      <c r="E21" s="38"/>
      <c r="F21" s="38"/>
      <c r="G21" s="38"/>
      <c r="H21" s="38"/>
      <c r="I21" s="38"/>
      <c r="J21" s="38"/>
      <c r="K21" s="38">
        <v>872</v>
      </c>
      <c r="L21" s="38"/>
      <c r="M21" s="38"/>
      <c r="N21" s="38"/>
      <c r="O21" s="38">
        <v>19653.5</v>
      </c>
      <c r="P21" s="38">
        <v>9393</v>
      </c>
      <c r="Q21" s="38"/>
      <c r="R21" s="38"/>
      <c r="S21" s="38">
        <v>54901</v>
      </c>
      <c r="T21" s="38"/>
      <c r="U21" s="38"/>
      <c r="V21" s="38"/>
      <c r="W21" s="38">
        <v>6018.46</v>
      </c>
      <c r="X21" s="38"/>
      <c r="Y21" s="38"/>
      <c r="Z21" s="38">
        <v>0</v>
      </c>
      <c r="AA21" s="38">
        <v>12458</v>
      </c>
      <c r="AB21" s="38"/>
      <c r="AC21" s="38">
        <v>77231.5</v>
      </c>
      <c r="AD21" s="38">
        <v>0</v>
      </c>
      <c r="AE21" s="38"/>
      <c r="AF21" s="38">
        <v>25010.98</v>
      </c>
      <c r="AG21" s="38"/>
      <c r="AH21" s="38">
        <v>102</v>
      </c>
      <c r="AI21" s="38"/>
      <c r="AJ21" s="38"/>
      <c r="AK21" s="38">
        <v>0</v>
      </c>
      <c r="AL21" s="38"/>
      <c r="AM21" s="38">
        <v>0</v>
      </c>
      <c r="AN21" s="38"/>
      <c r="AO21" s="38">
        <v>8329</v>
      </c>
      <c r="AP21" s="38">
        <v>12406.61</v>
      </c>
      <c r="AQ21" s="38">
        <v>881.5</v>
      </c>
      <c r="AR21" s="38">
        <v>59269.630000000005</v>
      </c>
      <c r="AS21" s="38"/>
      <c r="AT21" s="38"/>
      <c r="AU21" s="38"/>
      <c r="AV21" s="38"/>
      <c r="AW21" s="38"/>
      <c r="AX21" s="38"/>
      <c r="AY21" s="38">
        <v>6277.5</v>
      </c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>
        <v>742</v>
      </c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>
        <v>293791.68000000005</v>
      </c>
    </row>
    <row r="22" spans="1:83" x14ac:dyDescent="0.25">
      <c r="A22" s="29">
        <v>5031</v>
      </c>
      <c r="B22" s="29" t="s">
        <v>190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>
        <v>131.36000000000001</v>
      </c>
      <c r="N22" s="38"/>
      <c r="O22" s="38"/>
      <c r="P22" s="38"/>
      <c r="Q22" s="38"/>
      <c r="R22" s="38"/>
      <c r="S22" s="38">
        <v>345.76</v>
      </c>
      <c r="T22" s="38"/>
      <c r="U22" s="38"/>
      <c r="V22" s="38"/>
      <c r="W22" s="38"/>
      <c r="X22" s="38"/>
      <c r="Y22" s="38"/>
      <c r="Z22" s="38">
        <v>180.48</v>
      </c>
      <c r="AA22" s="38"/>
      <c r="AB22" s="38"/>
      <c r="AC22" s="38"/>
      <c r="AD22" s="38"/>
      <c r="AE22" s="38"/>
      <c r="AF22" s="38">
        <v>0</v>
      </c>
      <c r="AG22" s="38"/>
      <c r="AH22" s="38"/>
      <c r="AI22" s="38"/>
      <c r="AJ22" s="38"/>
      <c r="AK22" s="38"/>
      <c r="AL22" s="38"/>
      <c r="AM22" s="38"/>
      <c r="AN22" s="38"/>
      <c r="AO22" s="38">
        <v>4134.4799999999996</v>
      </c>
      <c r="AP22" s="38">
        <v>0</v>
      </c>
      <c r="AQ22" s="38">
        <v>0</v>
      </c>
      <c r="AR22" s="38">
        <v>964.4</v>
      </c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>
        <v>5756.48</v>
      </c>
    </row>
    <row r="23" spans="1:83" x14ac:dyDescent="0.25">
      <c r="A23" s="29">
        <v>5032</v>
      </c>
      <c r="B23" s="29" t="s">
        <v>191</v>
      </c>
      <c r="C23" s="38">
        <v>298.56</v>
      </c>
      <c r="D23" s="38">
        <v>606.03000000000009</v>
      </c>
      <c r="E23" s="38">
        <v>392.79999999999995</v>
      </c>
      <c r="F23" s="38">
        <v>3622.59</v>
      </c>
      <c r="G23" s="38">
        <v>2392.7200000000003</v>
      </c>
      <c r="H23" s="38">
        <v>1957.3999999999999</v>
      </c>
      <c r="I23" s="38">
        <v>8304.7800000000007</v>
      </c>
      <c r="J23" s="38">
        <v>9203.35</v>
      </c>
      <c r="K23" s="38">
        <v>999.45</v>
      </c>
      <c r="L23" s="38">
        <v>7300.4800000000023</v>
      </c>
      <c r="M23" s="38">
        <v>4587.72</v>
      </c>
      <c r="N23" s="38">
        <v>1835.84</v>
      </c>
      <c r="O23" s="38">
        <v>6595.7899999999981</v>
      </c>
      <c r="P23" s="38">
        <v>5956.12</v>
      </c>
      <c r="Q23" s="38">
        <v>7545.47</v>
      </c>
      <c r="R23" s="38">
        <v>8222.510000000002</v>
      </c>
      <c r="S23" s="38">
        <v>12945.230000000001</v>
      </c>
      <c r="T23" s="38">
        <v>6359.1400000000012</v>
      </c>
      <c r="U23" s="38">
        <v>5636.869999999999</v>
      </c>
      <c r="V23" s="38">
        <v>2966.3999999999996</v>
      </c>
      <c r="W23" s="38">
        <v>1098.44</v>
      </c>
      <c r="X23" s="38">
        <v>3591.4800000000014</v>
      </c>
      <c r="Y23" s="38">
        <v>4626.9799999999987</v>
      </c>
      <c r="Z23" s="38">
        <v>3018.3700000000003</v>
      </c>
      <c r="AA23" s="38">
        <v>7337.1900000000014</v>
      </c>
      <c r="AB23" s="38">
        <v>656.64</v>
      </c>
      <c r="AC23" s="38">
        <v>11007.319999999998</v>
      </c>
      <c r="AD23" s="38">
        <v>0</v>
      </c>
      <c r="AE23" s="38">
        <v>906.8</v>
      </c>
      <c r="AF23" s="38">
        <v>7843.6299999999983</v>
      </c>
      <c r="AG23" s="38">
        <v>3786.3399999999997</v>
      </c>
      <c r="AH23" s="38">
        <v>8990.2400000000034</v>
      </c>
      <c r="AI23" s="38">
        <v>4118.53</v>
      </c>
      <c r="AJ23" s="38">
        <v>1885.6799999999998</v>
      </c>
      <c r="AK23" s="38">
        <v>4388.75</v>
      </c>
      <c r="AL23" s="38">
        <v>11857.58</v>
      </c>
      <c r="AM23" s="38">
        <v>0</v>
      </c>
      <c r="AN23" s="38">
        <v>1692.5</v>
      </c>
      <c r="AO23" s="38">
        <v>13910.310000000005</v>
      </c>
      <c r="AP23" s="38">
        <v>10077.57</v>
      </c>
      <c r="AQ23" s="38">
        <v>1602.0699999999997</v>
      </c>
      <c r="AR23" s="38">
        <v>6413.1799999999985</v>
      </c>
      <c r="AS23" s="38">
        <v>2989.5299999999997</v>
      </c>
      <c r="AT23" s="38">
        <v>1797.6299999999999</v>
      </c>
      <c r="AU23" s="38">
        <v>2061.2800000000002</v>
      </c>
      <c r="AV23" s="38">
        <v>2751.2599999999998</v>
      </c>
      <c r="AW23" s="38">
        <v>2112.12</v>
      </c>
      <c r="AX23" s="38">
        <v>2283.23</v>
      </c>
      <c r="AY23" s="38">
        <v>1237.7099999999998</v>
      </c>
      <c r="AZ23" s="38">
        <v>2077.5999999999995</v>
      </c>
      <c r="BA23" s="38">
        <v>684.64</v>
      </c>
      <c r="BB23" s="38">
        <v>1168.4200000000003</v>
      </c>
      <c r="BC23" s="38">
        <v>441.23</v>
      </c>
      <c r="BD23" s="38">
        <v>3284.26</v>
      </c>
      <c r="BE23" s="38">
        <v>804.23</v>
      </c>
      <c r="BF23" s="38">
        <v>1192.6200000000001</v>
      </c>
      <c r="BG23" s="38">
        <v>4900.619999999999</v>
      </c>
      <c r="BH23" s="38">
        <v>4065.4000000000005</v>
      </c>
      <c r="BI23" s="38">
        <v>1762.46</v>
      </c>
      <c r="BJ23" s="38">
        <v>2896.4900000000002</v>
      </c>
      <c r="BK23" s="38">
        <v>2103.2000000000003</v>
      </c>
      <c r="BL23" s="38">
        <v>489.84000000000003</v>
      </c>
      <c r="BM23" s="38">
        <v>379.56</v>
      </c>
      <c r="BN23" s="38">
        <v>2095.1799999999998</v>
      </c>
      <c r="BO23" s="38">
        <v>1577.0899999999997</v>
      </c>
      <c r="BP23" s="38">
        <v>2940.79</v>
      </c>
      <c r="BQ23" s="38">
        <v>479.06</v>
      </c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>
        <v>255114.3</v>
      </c>
    </row>
    <row r="24" spans="1:83" x14ac:dyDescent="0.25">
      <c r="A24" s="29">
        <v>5033</v>
      </c>
      <c r="B24" s="29" t="s">
        <v>192</v>
      </c>
      <c r="C24" s="38">
        <v>0</v>
      </c>
      <c r="D24" s="38"/>
      <c r="E24" s="38">
        <v>0</v>
      </c>
      <c r="F24" s="38">
        <v>0</v>
      </c>
      <c r="G24" s="38">
        <v>894.95</v>
      </c>
      <c r="H24" s="38"/>
      <c r="I24" s="38">
        <v>0</v>
      </c>
      <c r="J24" s="38">
        <v>365.85</v>
      </c>
      <c r="K24" s="38"/>
      <c r="L24" s="38">
        <v>390.34</v>
      </c>
      <c r="M24" s="38"/>
      <c r="N24" s="38">
        <v>177.09</v>
      </c>
      <c r="O24" s="38">
        <v>497.2</v>
      </c>
      <c r="P24" s="38"/>
      <c r="Q24" s="38">
        <v>150.03</v>
      </c>
      <c r="R24" s="38">
        <v>591.65</v>
      </c>
      <c r="S24" s="38">
        <v>1838.9599999999998</v>
      </c>
      <c r="T24" s="38">
        <v>216.32</v>
      </c>
      <c r="U24" s="38">
        <v>239.84</v>
      </c>
      <c r="V24" s="38">
        <v>106.16</v>
      </c>
      <c r="W24" s="38"/>
      <c r="X24" s="38">
        <v>85.8</v>
      </c>
      <c r="Y24" s="38">
        <v>93.86</v>
      </c>
      <c r="Z24" s="38"/>
      <c r="AA24" s="38">
        <v>467.70000000000005</v>
      </c>
      <c r="AB24" s="38">
        <v>0</v>
      </c>
      <c r="AC24" s="38">
        <v>182.86</v>
      </c>
      <c r="AD24" s="38"/>
      <c r="AE24" s="38">
        <v>0</v>
      </c>
      <c r="AF24" s="38">
        <v>239.17</v>
      </c>
      <c r="AG24" s="38">
        <v>476.8</v>
      </c>
      <c r="AH24" s="38">
        <v>934.27999999999986</v>
      </c>
      <c r="AI24" s="38">
        <v>0</v>
      </c>
      <c r="AJ24" s="38">
        <v>61.76</v>
      </c>
      <c r="AK24" s="38">
        <v>367.96000000000004</v>
      </c>
      <c r="AL24" s="38">
        <v>443.59</v>
      </c>
      <c r="AM24" s="38">
        <v>0</v>
      </c>
      <c r="AN24" s="38"/>
      <c r="AO24" s="38">
        <v>88.13</v>
      </c>
      <c r="AP24" s="38">
        <v>1981.36</v>
      </c>
      <c r="AQ24" s="38">
        <v>0</v>
      </c>
      <c r="AR24" s="38">
        <v>0</v>
      </c>
      <c r="AS24" s="38"/>
      <c r="AT24" s="38">
        <v>0</v>
      </c>
      <c r="AU24" s="38">
        <v>0</v>
      </c>
      <c r="AV24" s="38">
        <v>109.84</v>
      </c>
      <c r="AW24" s="38">
        <v>37.64</v>
      </c>
      <c r="AX24" s="38"/>
      <c r="AY24" s="38">
        <v>0</v>
      </c>
      <c r="AZ24" s="38">
        <v>30.5</v>
      </c>
      <c r="BA24" s="38"/>
      <c r="BB24" s="38"/>
      <c r="BC24" s="38"/>
      <c r="BD24" s="38"/>
      <c r="BE24" s="38"/>
      <c r="BF24" s="38">
        <v>82.12</v>
      </c>
      <c r="BG24" s="38">
        <v>113.28</v>
      </c>
      <c r="BH24" s="38"/>
      <c r="BI24" s="38">
        <v>0</v>
      </c>
      <c r="BJ24" s="38">
        <v>228.67999999999998</v>
      </c>
      <c r="BK24" s="38">
        <v>176.14</v>
      </c>
      <c r="BL24" s="38">
        <v>187.72</v>
      </c>
      <c r="BM24" s="38">
        <v>0</v>
      </c>
      <c r="BN24" s="38">
        <v>0</v>
      </c>
      <c r="BO24" s="38">
        <v>186.22</v>
      </c>
      <c r="BP24" s="38">
        <v>68.599999999999994</v>
      </c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>
        <v>12112.399999999998</v>
      </c>
    </row>
    <row r="25" spans="1:83" x14ac:dyDescent="0.25">
      <c r="A25" s="29">
        <v>5034</v>
      </c>
      <c r="B25" s="29" t="s">
        <v>193</v>
      </c>
      <c r="C25" s="38">
        <v>382.95000000000005</v>
      </c>
      <c r="D25" s="38">
        <v>817.46</v>
      </c>
      <c r="E25" s="38"/>
      <c r="F25" s="38">
        <v>148.68</v>
      </c>
      <c r="G25" s="38">
        <v>1177.58</v>
      </c>
      <c r="H25" s="38">
        <v>337.91999999999996</v>
      </c>
      <c r="I25" s="38">
        <v>66.62</v>
      </c>
      <c r="J25" s="38">
        <v>6018.4699999999984</v>
      </c>
      <c r="K25" s="38">
        <v>329.78</v>
      </c>
      <c r="L25" s="38">
        <v>1102.22</v>
      </c>
      <c r="M25" s="38">
        <v>3269.06</v>
      </c>
      <c r="N25" s="38">
        <v>1725.5099999999998</v>
      </c>
      <c r="O25" s="38">
        <v>3674.63</v>
      </c>
      <c r="P25" s="38">
        <v>3713.8</v>
      </c>
      <c r="Q25" s="38">
        <v>561.75</v>
      </c>
      <c r="R25" s="38">
        <v>5023.1200000000008</v>
      </c>
      <c r="S25" s="38">
        <v>4850.7400000000007</v>
      </c>
      <c r="T25" s="38">
        <v>3531.3700000000008</v>
      </c>
      <c r="U25" s="38">
        <v>2321.2499999999995</v>
      </c>
      <c r="V25" s="38"/>
      <c r="W25" s="38">
        <v>0</v>
      </c>
      <c r="X25" s="38"/>
      <c r="Y25" s="38">
        <v>1356.45</v>
      </c>
      <c r="Z25" s="38">
        <v>1624.4199999999998</v>
      </c>
      <c r="AA25" s="38">
        <v>4888.22</v>
      </c>
      <c r="AB25" s="38"/>
      <c r="AC25" s="38">
        <v>6173.34</v>
      </c>
      <c r="AD25" s="38">
        <v>0</v>
      </c>
      <c r="AE25" s="38">
        <v>898.08000000000015</v>
      </c>
      <c r="AF25" s="38">
        <v>6778.369999999999</v>
      </c>
      <c r="AG25" s="38">
        <v>148.68</v>
      </c>
      <c r="AH25" s="38">
        <v>4090.3199999999997</v>
      </c>
      <c r="AI25" s="38">
        <v>1609.4200000000003</v>
      </c>
      <c r="AJ25" s="38">
        <v>801.56</v>
      </c>
      <c r="AK25" s="38">
        <v>608.05999999999995</v>
      </c>
      <c r="AL25" s="38">
        <v>916.59999999999991</v>
      </c>
      <c r="AM25" s="38">
        <v>0</v>
      </c>
      <c r="AN25" s="38">
        <v>380.33000000000004</v>
      </c>
      <c r="AO25" s="38">
        <v>2425.79</v>
      </c>
      <c r="AP25" s="38">
        <v>6416.4199999999983</v>
      </c>
      <c r="AQ25" s="38">
        <v>786.41000000000008</v>
      </c>
      <c r="AR25" s="38">
        <v>851.54</v>
      </c>
      <c r="AS25" s="38">
        <v>245.13</v>
      </c>
      <c r="AT25" s="38">
        <v>155.74</v>
      </c>
      <c r="AU25" s="38">
        <v>448.18</v>
      </c>
      <c r="AV25" s="38"/>
      <c r="AW25" s="38">
        <v>112.19</v>
      </c>
      <c r="AX25" s="38"/>
      <c r="AY25" s="38">
        <v>748.83000000000015</v>
      </c>
      <c r="AZ25" s="38">
        <v>991.07999999999993</v>
      </c>
      <c r="BA25" s="38"/>
      <c r="BB25" s="38">
        <v>162.68</v>
      </c>
      <c r="BC25" s="38">
        <v>394.2</v>
      </c>
      <c r="BD25" s="38">
        <v>26.29</v>
      </c>
      <c r="BE25" s="38">
        <v>757.04</v>
      </c>
      <c r="BF25" s="38">
        <v>515.3900000000001</v>
      </c>
      <c r="BG25" s="38">
        <v>277.86</v>
      </c>
      <c r="BH25" s="38"/>
      <c r="BI25" s="38">
        <v>486.71000000000009</v>
      </c>
      <c r="BJ25" s="38">
        <v>637.17000000000007</v>
      </c>
      <c r="BK25" s="38">
        <v>1159.0900000000001</v>
      </c>
      <c r="BL25" s="38">
        <v>178.75</v>
      </c>
      <c r="BM25" s="38">
        <v>157.16</v>
      </c>
      <c r="BN25" s="38">
        <v>1127.71</v>
      </c>
      <c r="BO25" s="38">
        <v>811.79</v>
      </c>
      <c r="BP25" s="38">
        <v>1639.44</v>
      </c>
      <c r="BQ25" s="38">
        <v>445.81</v>
      </c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>
        <v>91285.159999999974</v>
      </c>
    </row>
    <row r="26" spans="1:83" x14ac:dyDescent="0.25">
      <c r="A26" s="29">
        <v>5035</v>
      </c>
      <c r="B26" s="29" t="s">
        <v>194</v>
      </c>
      <c r="C26" s="38">
        <v>422.54999999999995</v>
      </c>
      <c r="D26" s="38">
        <v>925.82</v>
      </c>
      <c r="E26" s="38">
        <v>967.37</v>
      </c>
      <c r="F26" s="38">
        <v>2776.61</v>
      </c>
      <c r="G26" s="38">
        <v>1948.8199999999997</v>
      </c>
      <c r="H26" s="38">
        <v>1463.6799999999998</v>
      </c>
      <c r="I26" s="38">
        <v>8221.8300000000017</v>
      </c>
      <c r="J26" s="38">
        <v>21094.21</v>
      </c>
      <c r="K26" s="38">
        <v>0</v>
      </c>
      <c r="L26" s="38">
        <v>6179.1799999999994</v>
      </c>
      <c r="M26" s="38">
        <v>2591.5100000000002</v>
      </c>
      <c r="N26" s="38">
        <v>1283.1500000000001</v>
      </c>
      <c r="O26" s="38">
        <v>6495.08</v>
      </c>
      <c r="P26" s="38">
        <v>4217.2900000000009</v>
      </c>
      <c r="Q26" s="38">
        <v>6530.0499999999993</v>
      </c>
      <c r="R26" s="38">
        <v>3191.0299999999997</v>
      </c>
      <c r="S26" s="38">
        <v>19539.739999999998</v>
      </c>
      <c r="T26" s="38">
        <v>4354.67</v>
      </c>
      <c r="U26" s="38">
        <v>3955.3100000000013</v>
      </c>
      <c r="V26" s="38">
        <v>4206.66</v>
      </c>
      <c r="W26" s="38">
        <v>1465.5299999999997</v>
      </c>
      <c r="X26" s="38">
        <v>3562.9700000000003</v>
      </c>
      <c r="Y26" s="38">
        <v>16471.569999999996</v>
      </c>
      <c r="Z26" s="38">
        <v>16964.330000000005</v>
      </c>
      <c r="AA26" s="38">
        <v>11610.569999999998</v>
      </c>
      <c r="AB26" s="38">
        <v>1000.6799999999998</v>
      </c>
      <c r="AC26" s="38">
        <v>8965.76</v>
      </c>
      <c r="AD26" s="38">
        <v>0</v>
      </c>
      <c r="AE26" s="38">
        <v>188.76</v>
      </c>
      <c r="AF26" s="38">
        <v>12605.820000000002</v>
      </c>
      <c r="AG26" s="38">
        <v>7805.1400000000021</v>
      </c>
      <c r="AH26" s="38">
        <v>8519.3999999999978</v>
      </c>
      <c r="AI26" s="38">
        <v>6875.8900000000031</v>
      </c>
      <c r="AJ26" s="38">
        <v>7897.78</v>
      </c>
      <c r="AK26" s="38">
        <v>5608.89</v>
      </c>
      <c r="AL26" s="38">
        <v>14064.02</v>
      </c>
      <c r="AM26" s="38">
        <v>0</v>
      </c>
      <c r="AN26" s="38">
        <v>875.22</v>
      </c>
      <c r="AO26" s="38">
        <v>17107.500000000004</v>
      </c>
      <c r="AP26" s="38">
        <v>39560.469999999979</v>
      </c>
      <c r="AQ26" s="38">
        <v>722.57</v>
      </c>
      <c r="AR26" s="38">
        <v>14533.39</v>
      </c>
      <c r="AS26" s="38">
        <v>4170.7999999999993</v>
      </c>
      <c r="AT26" s="38">
        <v>1234.0200000000002</v>
      </c>
      <c r="AU26" s="38">
        <v>2125.9299999999998</v>
      </c>
      <c r="AV26" s="38">
        <v>4257.67</v>
      </c>
      <c r="AW26" s="38">
        <v>2795.0600000000009</v>
      </c>
      <c r="AX26" s="38">
        <v>10454.61</v>
      </c>
      <c r="AY26" s="38">
        <v>484.15999999999997</v>
      </c>
      <c r="AZ26" s="38">
        <v>2059.59</v>
      </c>
      <c r="BA26" s="38">
        <v>511.4</v>
      </c>
      <c r="BB26" s="38">
        <v>1674.59</v>
      </c>
      <c r="BC26" s="38">
        <v>177.81</v>
      </c>
      <c r="BD26" s="38">
        <v>6436.5599999999986</v>
      </c>
      <c r="BE26" s="38">
        <v>512.9</v>
      </c>
      <c r="BF26" s="38">
        <v>10863.210000000003</v>
      </c>
      <c r="BG26" s="38">
        <v>12776.720000000001</v>
      </c>
      <c r="BH26" s="38">
        <v>7896.92</v>
      </c>
      <c r="BI26" s="38">
        <v>1876.78</v>
      </c>
      <c r="BJ26" s="38">
        <v>13709.609999999999</v>
      </c>
      <c r="BK26" s="38">
        <v>1102.8399999999999</v>
      </c>
      <c r="BL26" s="38">
        <v>696.17</v>
      </c>
      <c r="BM26" s="38">
        <v>489.97999999999996</v>
      </c>
      <c r="BN26" s="38">
        <v>1925.01</v>
      </c>
      <c r="BO26" s="38">
        <v>483.93</v>
      </c>
      <c r="BP26" s="38">
        <v>1441.96</v>
      </c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>
        <v>386929.0500000001</v>
      </c>
    </row>
    <row r="27" spans="1:83" x14ac:dyDescent="0.25">
      <c r="A27" s="29">
        <v>5036</v>
      </c>
      <c r="B27" s="29" t="s">
        <v>195</v>
      </c>
      <c r="C27" s="38">
        <v>0</v>
      </c>
      <c r="D27" s="38"/>
      <c r="E27" s="38">
        <v>0</v>
      </c>
      <c r="F27" s="38">
        <v>0</v>
      </c>
      <c r="G27" s="38">
        <v>601.6</v>
      </c>
      <c r="H27" s="38">
        <v>465</v>
      </c>
      <c r="I27" s="38">
        <v>1282.73</v>
      </c>
      <c r="J27" s="38">
        <v>1837.69</v>
      </c>
      <c r="K27" s="38">
        <v>0</v>
      </c>
      <c r="L27" s="38">
        <v>1767.48</v>
      </c>
      <c r="M27" s="38">
        <v>277.76</v>
      </c>
      <c r="N27" s="38">
        <v>687.3</v>
      </c>
      <c r="O27" s="38">
        <v>2593.6200000000003</v>
      </c>
      <c r="P27" s="38">
        <v>370.13</v>
      </c>
      <c r="Q27" s="38">
        <v>504.06</v>
      </c>
      <c r="R27" s="38">
        <v>1447.38</v>
      </c>
      <c r="S27" s="38">
        <v>4225.62</v>
      </c>
      <c r="T27" s="38">
        <v>0</v>
      </c>
      <c r="U27" s="38">
        <v>702</v>
      </c>
      <c r="V27" s="38">
        <v>446.16</v>
      </c>
      <c r="W27" s="38">
        <v>0</v>
      </c>
      <c r="X27" s="38">
        <v>679.68</v>
      </c>
      <c r="Y27" s="38">
        <v>1762.9199999999998</v>
      </c>
      <c r="Z27" s="38">
        <v>1657.2</v>
      </c>
      <c r="AA27" s="38">
        <v>1392.72</v>
      </c>
      <c r="AB27" s="38"/>
      <c r="AC27" s="38">
        <v>1526.97</v>
      </c>
      <c r="AD27" s="38">
        <v>0</v>
      </c>
      <c r="AE27" s="38">
        <v>587.31999999999994</v>
      </c>
      <c r="AF27" s="38">
        <v>3381.9399999999996</v>
      </c>
      <c r="AG27" s="38">
        <v>0</v>
      </c>
      <c r="AH27" s="38">
        <v>1869.2</v>
      </c>
      <c r="AI27" s="38">
        <v>576.24</v>
      </c>
      <c r="AJ27" s="38"/>
      <c r="AK27" s="38">
        <v>423</v>
      </c>
      <c r="AL27" s="38">
        <v>1297.1999999999998</v>
      </c>
      <c r="AM27" s="38">
        <v>0</v>
      </c>
      <c r="AN27" s="38">
        <v>271.8</v>
      </c>
      <c r="AO27" s="38">
        <v>1494.54</v>
      </c>
      <c r="AP27" s="38">
        <v>4369.3500000000004</v>
      </c>
      <c r="AQ27" s="38"/>
      <c r="AR27" s="38">
        <v>3435.7200000000003</v>
      </c>
      <c r="AS27" s="38">
        <v>1403</v>
      </c>
      <c r="AT27" s="38">
        <v>232.32</v>
      </c>
      <c r="AU27" s="38">
        <v>0</v>
      </c>
      <c r="AV27" s="38">
        <v>0</v>
      </c>
      <c r="AW27" s="38">
        <v>607.48</v>
      </c>
      <c r="AX27" s="38">
        <v>320.74</v>
      </c>
      <c r="AY27" s="38">
        <v>674.64</v>
      </c>
      <c r="AZ27" s="38">
        <v>294.83999999999997</v>
      </c>
      <c r="BA27" s="38"/>
      <c r="BB27" s="38">
        <v>345.1</v>
      </c>
      <c r="BC27" s="38">
        <v>338.4</v>
      </c>
      <c r="BD27" s="38">
        <v>0</v>
      </c>
      <c r="BE27" s="38">
        <v>0</v>
      </c>
      <c r="BF27" s="38">
        <v>0</v>
      </c>
      <c r="BG27" s="38">
        <v>675.88</v>
      </c>
      <c r="BH27" s="38">
        <v>568.79999999999995</v>
      </c>
      <c r="BI27" s="38">
        <v>396.49</v>
      </c>
      <c r="BJ27" s="38">
        <v>736.41</v>
      </c>
      <c r="BK27" s="38">
        <v>0</v>
      </c>
      <c r="BL27" s="38"/>
      <c r="BM27" s="38">
        <v>370.85</v>
      </c>
      <c r="BN27" s="38">
        <v>563.16</v>
      </c>
      <c r="BO27" s="38">
        <v>0</v>
      </c>
      <c r="BP27" s="38">
        <v>253.12</v>
      </c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>
        <v>49715.560000000005</v>
      </c>
    </row>
    <row r="28" spans="1:83" x14ac:dyDescent="0.25">
      <c r="A28" s="29">
        <v>5037</v>
      </c>
      <c r="B28" s="29" t="s">
        <v>196</v>
      </c>
      <c r="C28" s="38"/>
      <c r="D28" s="38">
        <v>78.61</v>
      </c>
      <c r="E28" s="38"/>
      <c r="F28" s="38"/>
      <c r="G28" s="38">
        <v>117.04</v>
      </c>
      <c r="H28" s="38"/>
      <c r="I28" s="38">
        <v>0</v>
      </c>
      <c r="J28" s="38">
        <v>3471.52</v>
      </c>
      <c r="K28" s="38">
        <v>1986.73</v>
      </c>
      <c r="L28" s="38">
        <v>378.74</v>
      </c>
      <c r="M28" s="38">
        <v>767.12999999999988</v>
      </c>
      <c r="N28" s="38">
        <v>0</v>
      </c>
      <c r="O28" s="38">
        <v>27020.21000000001</v>
      </c>
      <c r="P28" s="38">
        <v>37061.399999999994</v>
      </c>
      <c r="Q28" s="38">
        <v>1146.32</v>
      </c>
      <c r="R28" s="38">
        <v>2177.84</v>
      </c>
      <c r="S28" s="38">
        <v>97757.590000000011</v>
      </c>
      <c r="T28" s="38">
        <v>0</v>
      </c>
      <c r="U28" s="38">
        <v>0</v>
      </c>
      <c r="V28" s="38"/>
      <c r="W28" s="38">
        <v>6431.77</v>
      </c>
      <c r="X28" s="38"/>
      <c r="Y28" s="38"/>
      <c r="Z28" s="38"/>
      <c r="AA28" s="38">
        <v>3957.0799999999995</v>
      </c>
      <c r="AB28" s="38"/>
      <c r="AC28" s="38">
        <v>49880.37999999999</v>
      </c>
      <c r="AD28" s="38"/>
      <c r="AE28" s="38"/>
      <c r="AF28" s="38">
        <v>12326.289999999997</v>
      </c>
      <c r="AG28" s="38"/>
      <c r="AH28" s="38">
        <v>313.76</v>
      </c>
      <c r="AI28" s="38"/>
      <c r="AJ28" s="38"/>
      <c r="AK28" s="38">
        <v>0</v>
      </c>
      <c r="AL28" s="38"/>
      <c r="AM28" s="38"/>
      <c r="AN28" s="38"/>
      <c r="AO28" s="38">
        <v>12337.780000000004</v>
      </c>
      <c r="AP28" s="38">
        <v>3335.0500000000006</v>
      </c>
      <c r="AQ28" s="38">
        <v>320.89</v>
      </c>
      <c r="AR28" s="38">
        <v>24696.449999999986</v>
      </c>
      <c r="AS28" s="38"/>
      <c r="AT28" s="38"/>
      <c r="AU28" s="38"/>
      <c r="AV28" s="38"/>
      <c r="AW28" s="38"/>
      <c r="AX28" s="38"/>
      <c r="AY28" s="38">
        <v>1865.0700000000002</v>
      </c>
      <c r="AZ28" s="38"/>
      <c r="BA28" s="38"/>
      <c r="BB28" s="38"/>
      <c r="BC28" s="38"/>
      <c r="BD28" s="38"/>
      <c r="BE28" s="38">
        <v>0</v>
      </c>
      <c r="BF28" s="38">
        <v>159.35</v>
      </c>
      <c r="BG28" s="38"/>
      <c r="BH28" s="38"/>
      <c r="BI28" s="38"/>
      <c r="BJ28" s="38"/>
      <c r="BK28" s="38">
        <v>104.27000000000001</v>
      </c>
      <c r="BL28" s="38"/>
      <c r="BM28" s="38"/>
      <c r="BN28" s="38"/>
      <c r="BO28" s="38"/>
      <c r="BP28" s="38">
        <v>0</v>
      </c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>
        <v>287691.27</v>
      </c>
    </row>
    <row r="29" spans="1:83" x14ac:dyDescent="0.25">
      <c r="A29" s="29">
        <v>5039</v>
      </c>
      <c r="B29" s="29" t="s">
        <v>197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>
        <v>0</v>
      </c>
      <c r="AI29" s="38"/>
      <c r="AJ29" s="38"/>
      <c r="AK29" s="38"/>
      <c r="AL29" s="38">
        <v>46.59</v>
      </c>
      <c r="AM29" s="38"/>
      <c r="AN29" s="38"/>
      <c r="AO29" s="38">
        <v>46.19</v>
      </c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>
        <v>425.12</v>
      </c>
      <c r="BF29" s="38"/>
      <c r="BG29" s="38"/>
      <c r="BH29" s="38"/>
      <c r="BI29" s="38"/>
      <c r="BJ29" s="38"/>
      <c r="BK29" s="38">
        <v>0</v>
      </c>
      <c r="BL29" s="38"/>
      <c r="BM29" s="38"/>
      <c r="BN29" s="38"/>
      <c r="BO29" s="38"/>
      <c r="BP29" s="38">
        <v>128.12</v>
      </c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>
        <v>646.02</v>
      </c>
    </row>
    <row r="30" spans="1:83" x14ac:dyDescent="0.25">
      <c r="A30" s="29">
        <v>5040</v>
      </c>
      <c r="B30" s="29" t="s">
        <v>198</v>
      </c>
      <c r="C30" s="38"/>
      <c r="D30" s="38"/>
      <c r="E30" s="38"/>
      <c r="F30" s="38"/>
      <c r="G30" s="38"/>
      <c r="H30" s="38"/>
      <c r="I30" s="38">
        <v>0</v>
      </c>
      <c r="J30" s="38"/>
      <c r="K30" s="38"/>
      <c r="L30" s="38">
        <v>1180.72</v>
      </c>
      <c r="M30" s="38">
        <v>132</v>
      </c>
      <c r="N30" s="38"/>
      <c r="O30" s="38"/>
      <c r="P30" s="38"/>
      <c r="Q30" s="38">
        <v>2301.1499999999996</v>
      </c>
      <c r="R30" s="38"/>
      <c r="S30" s="38">
        <v>412.64</v>
      </c>
      <c r="T30" s="38"/>
      <c r="U30" s="38">
        <v>0</v>
      </c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>
        <v>0</v>
      </c>
      <c r="AW30" s="38"/>
      <c r="AX30" s="38"/>
      <c r="AY30" s="38">
        <v>0</v>
      </c>
      <c r="AZ30" s="38"/>
      <c r="BA30" s="38"/>
      <c r="BB30" s="38"/>
      <c r="BC30" s="38"/>
      <c r="BD30" s="38"/>
      <c r="BE30" s="38">
        <v>1635.6399999999999</v>
      </c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>
        <v>5662.15</v>
      </c>
    </row>
    <row r="31" spans="1:83" x14ac:dyDescent="0.25">
      <c r="A31" s="29">
        <v>5113</v>
      </c>
      <c r="B31" s="29" t="s">
        <v>199</v>
      </c>
      <c r="C31" s="38"/>
      <c r="D31" s="38"/>
      <c r="E31" s="38"/>
      <c r="F31" s="38"/>
      <c r="G31" s="38"/>
      <c r="H31" s="38"/>
      <c r="I31" s="38">
        <v>4341.6199999999972</v>
      </c>
      <c r="J31" s="38">
        <v>3282.1999999999962</v>
      </c>
      <c r="K31" s="38">
        <v>370.52000000000004</v>
      </c>
      <c r="L31" s="38">
        <v>2673.1299999999974</v>
      </c>
      <c r="M31" s="38">
        <v>1393.1899999999991</v>
      </c>
      <c r="N31" s="38"/>
      <c r="O31" s="38"/>
      <c r="P31" s="38"/>
      <c r="Q31" s="38">
        <v>3303.3600000000019</v>
      </c>
      <c r="R31" s="38">
        <v>2975.419999999996</v>
      </c>
      <c r="S31" s="38">
        <v>4042.6000000000017</v>
      </c>
      <c r="T31" s="38"/>
      <c r="U31" s="38"/>
      <c r="V31" s="38"/>
      <c r="W31" s="38">
        <v>778.63</v>
      </c>
      <c r="X31" s="38"/>
      <c r="Y31" s="38"/>
      <c r="Z31" s="38">
        <v>0</v>
      </c>
      <c r="AA31" s="38"/>
      <c r="AB31" s="38"/>
      <c r="AC31" s="38">
        <v>18667.890000000021</v>
      </c>
      <c r="AD31" s="38">
        <v>0</v>
      </c>
      <c r="AE31" s="38"/>
      <c r="AF31" s="38">
        <v>2048.9300000000007</v>
      </c>
      <c r="AG31" s="38"/>
      <c r="AH31" s="38"/>
      <c r="AI31" s="38"/>
      <c r="AJ31" s="38"/>
      <c r="AK31" s="38"/>
      <c r="AL31" s="38"/>
      <c r="AM31" s="38"/>
      <c r="AN31" s="38"/>
      <c r="AO31" s="38"/>
      <c r="AP31" s="38">
        <v>8169.1300000000047</v>
      </c>
      <c r="AQ31" s="38">
        <v>3041.4900000000002</v>
      </c>
      <c r="AR31" s="38">
        <v>10069.05999999999</v>
      </c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>
        <v>65157.170000000006</v>
      </c>
    </row>
    <row r="32" spans="1:83" x14ac:dyDescent="0.25">
      <c r="A32" s="29">
        <v>5125</v>
      </c>
      <c r="B32" s="29" t="s">
        <v>200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>
        <v>2643.9899999999993</v>
      </c>
      <c r="X32" s="38">
        <v>4490.6899999999987</v>
      </c>
      <c r="Y32" s="38">
        <v>915.83999999999969</v>
      </c>
      <c r="Z32" s="38"/>
      <c r="AA32" s="38">
        <v>1658.9400000000003</v>
      </c>
      <c r="AB32" s="38">
        <v>123.92999999999999</v>
      </c>
      <c r="AC32" s="38">
        <v>1800.2400000000005</v>
      </c>
      <c r="AD32" s="38"/>
      <c r="AE32" s="38"/>
      <c r="AF32" s="38"/>
      <c r="AG32" s="38"/>
      <c r="AH32" s="38">
        <v>3491.7699999999959</v>
      </c>
      <c r="AI32" s="38"/>
      <c r="AJ32" s="38">
        <v>900.12000000000023</v>
      </c>
      <c r="AK32" s="38"/>
      <c r="AL32" s="38"/>
      <c r="AM32" s="38"/>
      <c r="AN32" s="38"/>
      <c r="AO32" s="38"/>
      <c r="AP32" s="38">
        <v>138.47999999999999</v>
      </c>
      <c r="AQ32" s="38"/>
      <c r="AR32" s="38"/>
      <c r="AS32" s="38">
        <v>899.70999999999981</v>
      </c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>
        <v>1803.3600000000001</v>
      </c>
      <c r="BJ32" s="38">
        <v>1226.2100000000003</v>
      </c>
      <c r="BK32" s="38">
        <v>311.58999999999997</v>
      </c>
      <c r="BL32" s="38"/>
      <c r="BM32" s="38">
        <v>826.21000000000049</v>
      </c>
      <c r="BN32" s="38"/>
      <c r="BO32" s="38"/>
      <c r="BP32" s="38">
        <v>2699.169999999996</v>
      </c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>
        <v>23930.249999999989</v>
      </c>
    </row>
    <row r="33" spans="1:83" x14ac:dyDescent="0.25">
      <c r="A33" s="29">
        <v>5133</v>
      </c>
      <c r="B33" s="29" t="s">
        <v>201</v>
      </c>
      <c r="C33" s="38">
        <v>420.12000000000063</v>
      </c>
      <c r="D33" s="38">
        <v>1406.1899999999971</v>
      </c>
      <c r="E33" s="38">
        <v>54.54</v>
      </c>
      <c r="F33" s="38">
        <v>3104.3599999999969</v>
      </c>
      <c r="G33" s="38">
        <v>1276.0399999999995</v>
      </c>
      <c r="H33" s="38">
        <v>1369.3499999999997</v>
      </c>
      <c r="I33" s="38"/>
      <c r="J33" s="38">
        <v>937.28000000000009</v>
      </c>
      <c r="K33" s="38">
        <v>16.16</v>
      </c>
      <c r="L33" s="38">
        <v>1479.7200000000003</v>
      </c>
      <c r="M33" s="38">
        <v>365.88000000000011</v>
      </c>
      <c r="N33" s="38"/>
      <c r="O33" s="38">
        <v>1087.9699999999993</v>
      </c>
      <c r="P33" s="38">
        <v>1276.9400000000012</v>
      </c>
      <c r="Q33" s="38">
        <v>317.40000000000003</v>
      </c>
      <c r="R33" s="38">
        <v>947.64000000000112</v>
      </c>
      <c r="S33" s="38">
        <v>3015.5799999999958</v>
      </c>
      <c r="T33" s="38">
        <v>554.00999999999988</v>
      </c>
      <c r="U33" s="38">
        <v>3569.5900000000042</v>
      </c>
      <c r="V33" s="38">
        <v>4799.3399999999983</v>
      </c>
      <c r="W33" s="38">
        <v>1899.6599999999971</v>
      </c>
      <c r="X33" s="38">
        <v>415.2900000000003</v>
      </c>
      <c r="Y33" s="38">
        <v>3845.3299999999867</v>
      </c>
      <c r="Z33" s="38">
        <v>3225.319999999997</v>
      </c>
      <c r="AA33" s="38">
        <v>6224.1199999999926</v>
      </c>
      <c r="AB33" s="38">
        <v>537.44000000000005</v>
      </c>
      <c r="AC33" s="38">
        <v>8640.4200000000055</v>
      </c>
      <c r="AD33" s="38">
        <v>0</v>
      </c>
      <c r="AE33" s="38">
        <v>1110.0399999999991</v>
      </c>
      <c r="AF33" s="38">
        <v>1831.9500000000014</v>
      </c>
      <c r="AG33" s="38">
        <v>3011.639999999999</v>
      </c>
      <c r="AH33" s="38">
        <v>4524.160000000008</v>
      </c>
      <c r="AI33" s="38">
        <v>1381.1399999999992</v>
      </c>
      <c r="AJ33" s="38">
        <v>885.02999999999963</v>
      </c>
      <c r="AK33" s="38">
        <v>1406.6799999999962</v>
      </c>
      <c r="AL33" s="38">
        <v>6262.7199999999793</v>
      </c>
      <c r="AM33" s="38">
        <v>0</v>
      </c>
      <c r="AN33" s="38">
        <v>811.48000000000025</v>
      </c>
      <c r="AO33" s="38">
        <v>9847.01</v>
      </c>
      <c r="AP33" s="38">
        <v>8145.6100000000115</v>
      </c>
      <c r="AQ33" s="38">
        <v>980.10000000000014</v>
      </c>
      <c r="AR33" s="38">
        <v>5064.0099999999948</v>
      </c>
      <c r="AS33" s="38">
        <v>1890.3900000000024</v>
      </c>
      <c r="AT33" s="38">
        <v>1311.9899999999991</v>
      </c>
      <c r="AU33" s="38">
        <v>633.28999999999985</v>
      </c>
      <c r="AV33" s="38">
        <v>570.16000000000031</v>
      </c>
      <c r="AW33" s="38"/>
      <c r="AX33" s="38">
        <v>717.24000000000035</v>
      </c>
      <c r="AY33" s="38">
        <v>210.07</v>
      </c>
      <c r="AZ33" s="38">
        <v>210.11999999999995</v>
      </c>
      <c r="BA33" s="38"/>
      <c r="BB33" s="38">
        <v>1714.8200000000002</v>
      </c>
      <c r="BC33" s="38"/>
      <c r="BD33" s="38">
        <v>1343.1400000000003</v>
      </c>
      <c r="BE33" s="38">
        <v>1349.6999999999987</v>
      </c>
      <c r="BF33" s="38">
        <v>570.11999999999989</v>
      </c>
      <c r="BG33" s="38">
        <v>2697.0799999999958</v>
      </c>
      <c r="BH33" s="38">
        <v>2527.9599999999969</v>
      </c>
      <c r="BI33" s="38">
        <v>302.15999999999997</v>
      </c>
      <c r="BJ33" s="38">
        <v>491.98000000000087</v>
      </c>
      <c r="BK33" s="38">
        <v>2487.2799999999979</v>
      </c>
      <c r="BL33" s="38"/>
      <c r="BM33" s="38">
        <v>200.38999999999993</v>
      </c>
      <c r="BN33" s="38">
        <v>2344.0599999999972</v>
      </c>
      <c r="BO33" s="38">
        <v>1142.0899999999997</v>
      </c>
      <c r="BP33" s="38">
        <v>2170.1299999999937</v>
      </c>
      <c r="BQ33" s="38">
        <v>749.5199999999993</v>
      </c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>
        <v>121680.94999999995</v>
      </c>
    </row>
    <row r="34" spans="1:83" x14ac:dyDescent="0.25">
      <c r="A34" s="29">
        <v>5140</v>
      </c>
      <c r="B34" s="29" t="s">
        <v>202</v>
      </c>
      <c r="C34" s="38"/>
      <c r="D34" s="38"/>
      <c r="E34" s="38"/>
      <c r="F34" s="38"/>
      <c r="G34" s="38"/>
      <c r="H34" s="38"/>
      <c r="I34" s="38"/>
      <c r="J34" s="38">
        <v>17.5</v>
      </c>
      <c r="K34" s="38"/>
      <c r="L34" s="38"/>
      <c r="M34" s="38"/>
      <c r="N34" s="38"/>
      <c r="O34" s="38">
        <v>2150.71</v>
      </c>
      <c r="P34" s="38">
        <v>1839.65</v>
      </c>
      <c r="Q34" s="38"/>
      <c r="R34" s="38"/>
      <c r="S34" s="38">
        <v>0</v>
      </c>
      <c r="T34" s="38">
        <v>0</v>
      </c>
      <c r="U34" s="38">
        <v>0</v>
      </c>
      <c r="V34" s="38">
        <v>0</v>
      </c>
      <c r="W34" s="38">
        <v>73.760000000000005</v>
      </c>
      <c r="X34" s="38"/>
      <c r="Y34" s="38"/>
      <c r="Z34" s="38"/>
      <c r="AA34" s="38"/>
      <c r="AB34" s="38"/>
      <c r="AC34" s="38">
        <v>411.46999999999997</v>
      </c>
      <c r="AD34" s="38"/>
      <c r="AE34" s="38">
        <v>0</v>
      </c>
      <c r="AF34" s="38"/>
      <c r="AG34" s="38"/>
      <c r="AH34" s="38"/>
      <c r="AI34" s="38"/>
      <c r="AJ34" s="38"/>
      <c r="AK34" s="38"/>
      <c r="AL34" s="38"/>
      <c r="AM34" s="38">
        <v>0</v>
      </c>
      <c r="AN34" s="38"/>
      <c r="AO34" s="38">
        <v>737.56999999999994</v>
      </c>
      <c r="AP34" s="38">
        <v>247.17999999999998</v>
      </c>
      <c r="AQ34" s="38">
        <v>19.18</v>
      </c>
      <c r="AR34" s="38">
        <v>2149.9800000000005</v>
      </c>
      <c r="AS34" s="38">
        <v>2359.67</v>
      </c>
      <c r="AT34" s="38"/>
      <c r="AU34" s="38"/>
      <c r="AV34" s="38"/>
      <c r="AW34" s="38"/>
      <c r="AX34" s="38"/>
      <c r="AY34" s="38">
        <v>352.09000000000003</v>
      </c>
      <c r="AZ34" s="38"/>
      <c r="BA34" s="38"/>
      <c r="BB34" s="38"/>
      <c r="BC34" s="38"/>
      <c r="BD34" s="38"/>
      <c r="BE34" s="38"/>
      <c r="BF34" s="38"/>
      <c r="BG34" s="38"/>
      <c r="BH34" s="38"/>
      <c r="BI34" s="38">
        <v>2.0200000000000005</v>
      </c>
      <c r="BJ34" s="38">
        <v>0.34</v>
      </c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>
        <v>10361.120000000003</v>
      </c>
    </row>
    <row r="35" spans="1:83" x14ac:dyDescent="0.25">
      <c r="A35" s="29">
        <v>5150</v>
      </c>
      <c r="B35" s="29" t="s">
        <v>205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>
        <v>71265.399999999994</v>
      </c>
      <c r="CD35" s="38"/>
      <c r="CE35" s="38">
        <v>71265.399999999994</v>
      </c>
    </row>
    <row r="36" spans="1:83" x14ac:dyDescent="0.25">
      <c r="A36" s="29">
        <v>5185</v>
      </c>
      <c r="B36" s="29" t="s">
        <v>206</v>
      </c>
      <c r="C36" s="38">
        <v>20792.000000000004</v>
      </c>
      <c r="D36" s="38">
        <v>45737.999999999964</v>
      </c>
      <c r="E36" s="38">
        <v>9008.9999999999982</v>
      </c>
      <c r="F36" s="38">
        <v>76230.000000000044</v>
      </c>
      <c r="G36" s="38">
        <v>48510.000000000051</v>
      </c>
      <c r="H36" s="38">
        <v>48510.000000000007</v>
      </c>
      <c r="I36" s="38">
        <v>235620.00000000041</v>
      </c>
      <c r="J36" s="38">
        <v>304919.99999999994</v>
      </c>
      <c r="K36" s="38">
        <v>27720.000000000011</v>
      </c>
      <c r="L36" s="38">
        <v>235619.99999999974</v>
      </c>
      <c r="M36" s="38">
        <v>194040.00000000017</v>
      </c>
      <c r="N36" s="38">
        <v>69299.999999999971</v>
      </c>
      <c r="O36" s="38">
        <v>213038.00000000035</v>
      </c>
      <c r="P36" s="38">
        <v>189752.00000000006</v>
      </c>
      <c r="Q36" s="38">
        <v>263339.99999999971</v>
      </c>
      <c r="R36" s="38">
        <v>249480.00000000015</v>
      </c>
      <c r="S36" s="38">
        <v>457380.00000000343</v>
      </c>
      <c r="T36" s="38">
        <v>193764.00000000006</v>
      </c>
      <c r="U36" s="38">
        <v>166043.99999999977</v>
      </c>
      <c r="V36" s="38">
        <v>55440.000000000007</v>
      </c>
      <c r="W36" s="38">
        <v>83159.999999999796</v>
      </c>
      <c r="X36" s="38">
        <v>124740.00000000022</v>
      </c>
      <c r="Y36" s="38">
        <v>138599.99999999997</v>
      </c>
      <c r="Z36" s="38">
        <v>27720.000000000087</v>
      </c>
      <c r="AA36" s="38">
        <v>218144.73999999976</v>
      </c>
      <c r="AB36" s="38">
        <v>19403.999999999996</v>
      </c>
      <c r="AC36" s="38">
        <v>554400.00000000081</v>
      </c>
      <c r="AD36" s="38">
        <v>0</v>
      </c>
      <c r="AE36" s="38">
        <v>41580.000000000007</v>
      </c>
      <c r="AF36" s="38">
        <v>288564.99999999913</v>
      </c>
      <c r="AG36" s="38">
        <v>112266.00000000007</v>
      </c>
      <c r="AH36" s="38">
        <v>200969.99999999991</v>
      </c>
      <c r="AI36" s="38">
        <v>124739.99999999996</v>
      </c>
      <c r="AJ36" s="38">
        <v>55439.999999999935</v>
      </c>
      <c r="AK36" s="38">
        <v>90090.000000000015</v>
      </c>
      <c r="AL36" s="38">
        <v>228689.99999999997</v>
      </c>
      <c r="AM36" s="38">
        <v>0</v>
      </c>
      <c r="AN36" s="38">
        <v>41580.000000000015</v>
      </c>
      <c r="AO36" s="38">
        <v>270269.99999999959</v>
      </c>
      <c r="AP36" s="38">
        <v>492722.99999999988</v>
      </c>
      <c r="AQ36" s="38">
        <v>85931.999999999927</v>
      </c>
      <c r="AR36" s="38">
        <v>377685.0000000014</v>
      </c>
      <c r="AS36" s="38">
        <v>62369.999999999971</v>
      </c>
      <c r="AT36" s="38">
        <v>27720.000000000015</v>
      </c>
      <c r="AU36" s="38">
        <v>41579.999999999971</v>
      </c>
      <c r="AV36" s="38">
        <v>55439.999999999884</v>
      </c>
      <c r="AW36" s="38">
        <v>48509.999999999993</v>
      </c>
      <c r="AX36" s="38">
        <v>55440.000000000007</v>
      </c>
      <c r="AY36" s="38">
        <v>48509.999999999964</v>
      </c>
      <c r="AZ36" s="38">
        <v>55440.000000000051</v>
      </c>
      <c r="BA36" s="38">
        <v>13859.999999999998</v>
      </c>
      <c r="BB36" s="38">
        <v>34649.999999999993</v>
      </c>
      <c r="BC36" s="38">
        <v>13860</v>
      </c>
      <c r="BD36" s="38">
        <v>62369.999999999891</v>
      </c>
      <c r="BE36" s="38">
        <v>41580.000000000015</v>
      </c>
      <c r="BF36" s="38">
        <v>34650</v>
      </c>
      <c r="BG36" s="38">
        <v>83160.000000000058</v>
      </c>
      <c r="BH36" s="38">
        <v>103950.00000000004</v>
      </c>
      <c r="BI36" s="38">
        <v>51697.999999999956</v>
      </c>
      <c r="BJ36" s="38">
        <v>91337</v>
      </c>
      <c r="BK36" s="38">
        <v>62369.999999999935</v>
      </c>
      <c r="BL36" s="38">
        <v>13860.000000000002</v>
      </c>
      <c r="BM36" s="38">
        <v>13860.000000000013</v>
      </c>
      <c r="BN36" s="38">
        <v>55440.000000000036</v>
      </c>
      <c r="BO36" s="38">
        <v>41579.999999999971</v>
      </c>
      <c r="BP36" s="38">
        <v>69299.999999999869</v>
      </c>
      <c r="BQ36" s="38">
        <v>34650</v>
      </c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>
        <v>7898131.7400000039</v>
      </c>
    </row>
    <row r="37" spans="1:83" x14ac:dyDescent="0.25">
      <c r="A37" s="29">
        <v>5186</v>
      </c>
      <c r="B37" s="29" t="s">
        <v>207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>
        <v>3415.11</v>
      </c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>
        <v>379.94</v>
      </c>
      <c r="BO37" s="38"/>
      <c r="BP37" s="38">
        <v>3343.65</v>
      </c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>
        <v>7138.7000000000007</v>
      </c>
    </row>
    <row r="38" spans="1:83" x14ac:dyDescent="0.25">
      <c r="A38" s="29">
        <v>5190</v>
      </c>
      <c r="B38" s="29" t="s">
        <v>208</v>
      </c>
      <c r="C38" s="38">
        <v>6537.1000000000049</v>
      </c>
      <c r="D38" s="38">
        <v>13513.869999999975</v>
      </c>
      <c r="E38" s="38">
        <v>4783.7600000000075</v>
      </c>
      <c r="F38" s="38">
        <v>28610.129999999979</v>
      </c>
      <c r="G38" s="38">
        <v>17149.660000000018</v>
      </c>
      <c r="H38" s="38">
        <v>14124.169999999984</v>
      </c>
      <c r="I38" s="38">
        <v>78385.78</v>
      </c>
      <c r="J38" s="38">
        <v>64667.749999999811</v>
      </c>
      <c r="K38" s="38">
        <v>5853.1500000000015</v>
      </c>
      <c r="L38" s="38">
        <v>62245.270000000157</v>
      </c>
      <c r="M38" s="38">
        <v>37417.509999999995</v>
      </c>
      <c r="N38" s="38">
        <v>19014.190000000017</v>
      </c>
      <c r="O38" s="38">
        <v>57239.589999999931</v>
      </c>
      <c r="P38" s="38">
        <v>53609.149999999987</v>
      </c>
      <c r="Q38" s="38">
        <v>71155.259999999966</v>
      </c>
      <c r="R38" s="38">
        <v>55775.830000000038</v>
      </c>
      <c r="S38" s="38">
        <v>135057.72999999797</v>
      </c>
      <c r="T38" s="38">
        <v>56152.899999999965</v>
      </c>
      <c r="U38" s="38">
        <v>48700.860000000153</v>
      </c>
      <c r="V38" s="38">
        <v>25814.719999999998</v>
      </c>
      <c r="W38" s="38">
        <v>15941.750000000147</v>
      </c>
      <c r="X38" s="38">
        <v>27789.229999999992</v>
      </c>
      <c r="Y38" s="38">
        <v>33001.810000000063</v>
      </c>
      <c r="Z38" s="38">
        <v>25945.479999999963</v>
      </c>
      <c r="AA38" s="38">
        <v>59547.429999999753</v>
      </c>
      <c r="AB38" s="38">
        <v>6170.3800000000165</v>
      </c>
      <c r="AC38" s="38">
        <v>137990.43999999925</v>
      </c>
      <c r="AD38" s="38">
        <v>0</v>
      </c>
      <c r="AE38" s="38">
        <v>9877.6200000000172</v>
      </c>
      <c r="AF38" s="38">
        <v>50986.689999999937</v>
      </c>
      <c r="AG38" s="38">
        <v>41167.750000000131</v>
      </c>
      <c r="AH38" s="38">
        <v>78094.590000000171</v>
      </c>
      <c r="AI38" s="38">
        <v>36796.859999999942</v>
      </c>
      <c r="AJ38" s="38">
        <v>13287.52</v>
      </c>
      <c r="AK38" s="38">
        <v>34995.299999999908</v>
      </c>
      <c r="AL38" s="38">
        <v>85929.299999999377</v>
      </c>
      <c r="AM38" s="38">
        <v>0</v>
      </c>
      <c r="AN38" s="38">
        <v>15494.980000000014</v>
      </c>
      <c r="AO38" s="38">
        <v>96773.4099999998</v>
      </c>
      <c r="AP38" s="38">
        <v>103316.64999999975</v>
      </c>
      <c r="AQ38" s="38">
        <v>14648.470000000056</v>
      </c>
      <c r="AR38" s="38">
        <v>84559.119999999471</v>
      </c>
      <c r="AS38" s="38">
        <v>21610.47999999997</v>
      </c>
      <c r="AT38" s="38">
        <v>7858.7700000000023</v>
      </c>
      <c r="AU38" s="38">
        <v>13992.860000000002</v>
      </c>
      <c r="AV38" s="38">
        <v>20207.41999999998</v>
      </c>
      <c r="AW38" s="38">
        <v>14556.14999999998</v>
      </c>
      <c r="AX38" s="38">
        <v>16715.599999999999</v>
      </c>
      <c r="AY38" s="38">
        <v>10307.950000000003</v>
      </c>
      <c r="AZ38" s="38">
        <v>13136.140000000005</v>
      </c>
      <c r="BA38" s="38">
        <v>5059.9500000000007</v>
      </c>
      <c r="BB38" s="38">
        <v>12213.170000000002</v>
      </c>
      <c r="BC38" s="38">
        <v>3800.5600000000013</v>
      </c>
      <c r="BD38" s="38">
        <v>24827.810000000038</v>
      </c>
      <c r="BE38" s="38">
        <v>8462.4200000000146</v>
      </c>
      <c r="BF38" s="38">
        <v>11426.009999999993</v>
      </c>
      <c r="BG38" s="38">
        <v>26113.260000000024</v>
      </c>
      <c r="BH38" s="38">
        <v>36061.690000000046</v>
      </c>
      <c r="BI38" s="38">
        <v>15988.260000000035</v>
      </c>
      <c r="BJ38" s="38">
        <v>24475.460000000039</v>
      </c>
      <c r="BK38" s="38">
        <v>17302.960000000021</v>
      </c>
      <c r="BL38" s="38">
        <v>4533.3700000000008</v>
      </c>
      <c r="BM38" s="38">
        <v>4100.8600000000015</v>
      </c>
      <c r="BN38" s="38">
        <v>21050.989999999965</v>
      </c>
      <c r="BO38" s="38">
        <v>12572.12000000001</v>
      </c>
      <c r="BP38" s="38">
        <v>25842.47999999996</v>
      </c>
      <c r="BQ38" s="38">
        <v>7398.5100000000039</v>
      </c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>
        <v>2207738.4099999946</v>
      </c>
    </row>
    <row r="39" spans="1:83" x14ac:dyDescent="0.25">
      <c r="A39" s="29">
        <v>5191</v>
      </c>
      <c r="B39" s="29" t="s">
        <v>209</v>
      </c>
      <c r="C39" s="38">
        <v>1529.1099999999963</v>
      </c>
      <c r="D39" s="38">
        <v>3160.0700000000043</v>
      </c>
      <c r="E39" s="38">
        <v>1118.5000000000002</v>
      </c>
      <c r="F39" s="38">
        <v>6928.6900000000078</v>
      </c>
      <c r="G39" s="38">
        <v>4010.820000000002</v>
      </c>
      <c r="H39" s="38">
        <v>3303.2500000000073</v>
      </c>
      <c r="I39" s="38">
        <v>18332.160000000164</v>
      </c>
      <c r="J39" s="38">
        <v>15123.900000000078</v>
      </c>
      <c r="K39" s="38">
        <v>1368.8799999999992</v>
      </c>
      <c r="L39" s="38">
        <v>14557.350000000151</v>
      </c>
      <c r="M39" s="38">
        <v>8750.8900000000285</v>
      </c>
      <c r="N39" s="38">
        <v>4446.8800000000019</v>
      </c>
      <c r="O39" s="38">
        <v>13386.620000000046</v>
      </c>
      <c r="P39" s="38">
        <v>12537.690000000041</v>
      </c>
      <c r="Q39" s="38">
        <v>16641.18000000016</v>
      </c>
      <c r="R39" s="38">
        <v>13044.340000000095</v>
      </c>
      <c r="S39" s="38">
        <v>31586.039999999241</v>
      </c>
      <c r="T39" s="38">
        <v>13132.410000000053</v>
      </c>
      <c r="U39" s="38">
        <v>11390.030000000119</v>
      </c>
      <c r="V39" s="38">
        <v>6037.4800000000223</v>
      </c>
      <c r="W39" s="38">
        <v>3729.0000000000591</v>
      </c>
      <c r="X39" s="38">
        <v>6499.5200000001014</v>
      </c>
      <c r="Y39" s="38">
        <v>7718.4300000000267</v>
      </c>
      <c r="Z39" s="38">
        <v>6068.1000000000231</v>
      </c>
      <c r="AA39" s="38">
        <v>13926.770000000255</v>
      </c>
      <c r="AB39" s="38">
        <v>1443.8199999999929</v>
      </c>
      <c r="AC39" s="38">
        <v>32272.019999999458</v>
      </c>
      <c r="AD39" s="38">
        <v>0</v>
      </c>
      <c r="AE39" s="38">
        <v>2310.0599999999922</v>
      </c>
      <c r="AF39" s="38">
        <v>11925.820000000196</v>
      </c>
      <c r="AG39" s="38">
        <v>9905.3500000000367</v>
      </c>
      <c r="AH39" s="38">
        <v>18263.740000000078</v>
      </c>
      <c r="AI39" s="38">
        <v>8606.1300000000192</v>
      </c>
      <c r="AJ39" s="38">
        <v>3107.5800000000017</v>
      </c>
      <c r="AK39" s="38">
        <v>8184.6900000000387</v>
      </c>
      <c r="AL39" s="38">
        <v>20334.650000000092</v>
      </c>
      <c r="AM39" s="38">
        <v>0</v>
      </c>
      <c r="AN39" s="38">
        <v>3623.639999999999</v>
      </c>
      <c r="AO39" s="38">
        <v>22632.49000000006</v>
      </c>
      <c r="AP39" s="38">
        <v>24162.799999999992</v>
      </c>
      <c r="AQ39" s="38">
        <v>3425.8700000000126</v>
      </c>
      <c r="AR39" s="38">
        <v>19775.870000000152</v>
      </c>
      <c r="AS39" s="38">
        <v>5252.2800000000052</v>
      </c>
      <c r="AT39" s="38">
        <v>1838.1699999999937</v>
      </c>
      <c r="AU39" s="38">
        <v>3739.1100000000042</v>
      </c>
      <c r="AV39" s="38">
        <v>4725.8100000000068</v>
      </c>
      <c r="AW39" s="38">
        <v>3403.9900000000016</v>
      </c>
      <c r="AX39" s="38">
        <v>3909.1600000000108</v>
      </c>
      <c r="AY39" s="38">
        <v>2410.8999999999955</v>
      </c>
      <c r="AZ39" s="38">
        <v>3072.1800000000044</v>
      </c>
      <c r="BA39" s="38">
        <v>1183.3699999999999</v>
      </c>
      <c r="BB39" s="38">
        <v>2856.280000000002</v>
      </c>
      <c r="BC39" s="38">
        <v>888.7700000000001</v>
      </c>
      <c r="BD39" s="38">
        <v>6014.1900000000069</v>
      </c>
      <c r="BE39" s="38">
        <v>1979.6099999999878</v>
      </c>
      <c r="BF39" s="38">
        <v>2672.070000000002</v>
      </c>
      <c r="BG39" s="38">
        <v>6194.670000000051</v>
      </c>
      <c r="BH39" s="38">
        <v>8433.9000000000415</v>
      </c>
      <c r="BI39" s="38">
        <v>3739.7400000000166</v>
      </c>
      <c r="BJ39" s="38">
        <v>5724.8000000000166</v>
      </c>
      <c r="BK39" s="38">
        <v>4046.6400000000081</v>
      </c>
      <c r="BL39" s="38">
        <v>1060.1800000000003</v>
      </c>
      <c r="BM39" s="38">
        <v>959.2399999999991</v>
      </c>
      <c r="BN39" s="38">
        <v>4923.840000000042</v>
      </c>
      <c r="BO39" s="38">
        <v>2940.5600000000086</v>
      </c>
      <c r="BP39" s="38">
        <v>6044.2400000000807</v>
      </c>
      <c r="BQ39" s="38">
        <v>1730.2199999999964</v>
      </c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>
        <v>518046.56000000099</v>
      </c>
    </row>
    <row r="40" spans="1:83" x14ac:dyDescent="0.25">
      <c r="A40" s="29">
        <v>5196</v>
      </c>
      <c r="B40" s="29" t="s">
        <v>210</v>
      </c>
      <c r="C40" s="38">
        <v>20479.580000000013</v>
      </c>
      <c r="D40" s="38">
        <v>30812.750000000015</v>
      </c>
      <c r="E40" s="38">
        <v>14581.180000000006</v>
      </c>
      <c r="F40" s="38">
        <v>81325.989999999932</v>
      </c>
      <c r="G40" s="38">
        <v>49909.940000000177</v>
      </c>
      <c r="H40" s="38">
        <v>41977.02</v>
      </c>
      <c r="I40" s="38">
        <v>181512.15999999983</v>
      </c>
      <c r="J40" s="38">
        <v>184866.28000000003</v>
      </c>
      <c r="K40" s="38">
        <v>15443.150000000011</v>
      </c>
      <c r="L40" s="38">
        <v>164774.50000000038</v>
      </c>
      <c r="M40" s="38">
        <v>114527.53999999985</v>
      </c>
      <c r="N40" s="38">
        <v>48803.680000000015</v>
      </c>
      <c r="O40" s="38">
        <v>168461.0299999998</v>
      </c>
      <c r="P40" s="38">
        <v>155195.01999999996</v>
      </c>
      <c r="Q40" s="38">
        <v>171684.02999999985</v>
      </c>
      <c r="R40" s="38">
        <v>152890.91000000021</v>
      </c>
      <c r="S40" s="38">
        <v>324502.79000000062</v>
      </c>
      <c r="T40" s="38">
        <v>156621.17999999979</v>
      </c>
      <c r="U40" s="38">
        <v>135071.25999999983</v>
      </c>
      <c r="V40" s="38">
        <v>79616.590000000026</v>
      </c>
      <c r="W40" s="38">
        <v>31680.629999999939</v>
      </c>
      <c r="X40" s="38">
        <v>75603.479999999661</v>
      </c>
      <c r="Y40" s="38">
        <v>86943.480000000141</v>
      </c>
      <c r="Z40" s="38">
        <v>75292.369999999893</v>
      </c>
      <c r="AA40" s="38">
        <v>171418.51999999955</v>
      </c>
      <c r="AB40" s="38">
        <v>19079.750000000047</v>
      </c>
      <c r="AC40" s="38">
        <v>333119.61000000016</v>
      </c>
      <c r="AD40" s="38">
        <v>0</v>
      </c>
      <c r="AE40" s="38">
        <v>26695.590000000026</v>
      </c>
      <c r="AF40" s="38">
        <v>134809.00999999989</v>
      </c>
      <c r="AG40" s="38">
        <v>122703.32000000033</v>
      </c>
      <c r="AH40" s="38">
        <v>234985.67999999819</v>
      </c>
      <c r="AI40" s="38">
        <v>104097.43999999989</v>
      </c>
      <c r="AJ40" s="38">
        <v>38149.239999999932</v>
      </c>
      <c r="AK40" s="38">
        <v>104425.12999999979</v>
      </c>
      <c r="AL40" s="38">
        <v>260761.09999999969</v>
      </c>
      <c r="AM40" s="38">
        <v>0</v>
      </c>
      <c r="AN40" s="38">
        <v>36960.45999999997</v>
      </c>
      <c r="AO40" s="38">
        <v>276919.69000000076</v>
      </c>
      <c r="AP40" s="38">
        <v>271474.88000000006</v>
      </c>
      <c r="AQ40" s="38">
        <v>33687.429999999971</v>
      </c>
      <c r="AR40" s="38">
        <v>201296.76999999952</v>
      </c>
      <c r="AS40" s="38">
        <v>70556.280000000057</v>
      </c>
      <c r="AT40" s="38">
        <v>24324.800000000014</v>
      </c>
      <c r="AU40" s="38">
        <v>47293.560000000027</v>
      </c>
      <c r="AV40" s="38">
        <v>61700.239999999896</v>
      </c>
      <c r="AW40" s="38">
        <v>43932.349999999955</v>
      </c>
      <c r="AX40" s="38">
        <v>49277.600000000151</v>
      </c>
      <c r="AY40" s="38">
        <v>28465.84</v>
      </c>
      <c r="AZ40" s="38">
        <v>38827.740000000049</v>
      </c>
      <c r="BA40" s="38">
        <v>15945.780000000008</v>
      </c>
      <c r="BB40" s="38">
        <v>35061.719999999943</v>
      </c>
      <c r="BC40" s="38">
        <v>11464.189999999999</v>
      </c>
      <c r="BD40" s="38">
        <v>76877.010000000053</v>
      </c>
      <c r="BE40" s="38">
        <v>25234.580000000024</v>
      </c>
      <c r="BF40" s="38">
        <v>33203.770000000004</v>
      </c>
      <c r="BG40" s="38">
        <v>75783.610000000219</v>
      </c>
      <c r="BH40" s="38">
        <v>109200.36999999976</v>
      </c>
      <c r="BI40" s="38">
        <v>50265.029999999904</v>
      </c>
      <c r="BJ40" s="38">
        <v>73092.310000000056</v>
      </c>
      <c r="BK40" s="38">
        <v>50014.169999999933</v>
      </c>
      <c r="BL40" s="38">
        <v>14072.890000000012</v>
      </c>
      <c r="BM40" s="38">
        <v>10590.009999999998</v>
      </c>
      <c r="BN40" s="38">
        <v>54985.620000000257</v>
      </c>
      <c r="BO40" s="38">
        <v>34513.93000000008</v>
      </c>
      <c r="BP40" s="38">
        <v>65780.120000000039</v>
      </c>
      <c r="BQ40" s="38">
        <v>21073.1</v>
      </c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>
        <v>6054696.7799999965</v>
      </c>
    </row>
    <row r="41" spans="1:83" x14ac:dyDescent="0.25">
      <c r="A41" s="29">
        <v>5260</v>
      </c>
      <c r="B41" s="29" t="s">
        <v>212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>
        <v>92600.000000000015</v>
      </c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>
        <v>0</v>
      </c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>
        <v>92600.000000000015</v>
      </c>
    </row>
    <row r="42" spans="1:83" x14ac:dyDescent="0.25">
      <c r="A42" s="29">
        <v>5280</v>
      </c>
      <c r="B42" s="29" t="s">
        <v>213</v>
      </c>
      <c r="C42" s="38"/>
      <c r="D42" s="38"/>
      <c r="E42" s="38"/>
      <c r="F42" s="38">
        <v>15501.980000000001</v>
      </c>
      <c r="G42" s="38"/>
      <c r="H42" s="38">
        <v>0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>
        <v>0</v>
      </c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>
        <v>0</v>
      </c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>
        <v>15501.980000000001</v>
      </c>
    </row>
    <row r="43" spans="1:83" x14ac:dyDescent="0.25">
      <c r="A43" s="29">
        <v>5525</v>
      </c>
      <c r="B43" s="29" t="s">
        <v>427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>
        <v>0</v>
      </c>
      <c r="BV43" s="38"/>
      <c r="BW43" s="38"/>
      <c r="BX43" s="38"/>
      <c r="BY43" s="38"/>
      <c r="BZ43" s="38"/>
      <c r="CA43" s="38"/>
      <c r="CB43" s="38"/>
      <c r="CC43" s="38"/>
      <c r="CD43" s="38"/>
      <c r="CE43" s="38">
        <v>0</v>
      </c>
    </row>
    <row r="44" spans="1:83" x14ac:dyDescent="0.25">
      <c r="A44" s="29">
        <v>5560</v>
      </c>
      <c r="B44" s="29" t="s">
        <v>216</v>
      </c>
      <c r="C44" s="38"/>
      <c r="D44" s="38"/>
      <c r="E44" s="38"/>
      <c r="F44" s="38"/>
      <c r="G44" s="38"/>
      <c r="H44" s="38"/>
      <c r="I44" s="38"/>
      <c r="J44" s="38"/>
      <c r="K44" s="38"/>
      <c r="L44" s="38">
        <v>6298</v>
      </c>
      <c r="M44" s="38"/>
      <c r="N44" s="38"/>
      <c r="O44" s="38"/>
      <c r="P44" s="38"/>
      <c r="Q44" s="38"/>
      <c r="R44" s="38">
        <v>19076.89</v>
      </c>
      <c r="S44" s="38"/>
      <c r="T44" s="38">
        <v>0</v>
      </c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>
        <v>25374.89</v>
      </c>
    </row>
    <row r="45" spans="1:83" x14ac:dyDescent="0.25">
      <c r="A45" s="29">
        <v>5561</v>
      </c>
      <c r="B45" s="29" t="s">
        <v>428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>
        <v>0</v>
      </c>
      <c r="CD45" s="38"/>
      <c r="CE45" s="38">
        <v>0</v>
      </c>
    </row>
    <row r="46" spans="1:83" x14ac:dyDescent="0.25">
      <c r="A46" s="29">
        <v>5565</v>
      </c>
      <c r="B46" s="29" t="s">
        <v>219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>
        <v>86903.17</v>
      </c>
      <c r="BV46" s="38"/>
      <c r="BW46" s="38"/>
      <c r="BX46" s="38"/>
      <c r="BY46" s="38"/>
      <c r="BZ46" s="38"/>
      <c r="CA46" s="38"/>
      <c r="CB46" s="38"/>
      <c r="CC46" s="38"/>
      <c r="CD46" s="38"/>
      <c r="CE46" s="38">
        <v>86903.17</v>
      </c>
    </row>
    <row r="47" spans="1:83" x14ac:dyDescent="0.25">
      <c r="A47" s="29">
        <v>5570</v>
      </c>
      <c r="B47" s="29" t="s">
        <v>220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>
        <v>3.09</v>
      </c>
      <c r="BV47" s="38"/>
      <c r="BW47" s="38"/>
      <c r="BX47" s="38"/>
      <c r="BY47" s="38"/>
      <c r="BZ47" s="38"/>
      <c r="CA47" s="38"/>
      <c r="CB47" s="38"/>
      <c r="CC47" s="38"/>
      <c r="CD47" s="38"/>
      <c r="CE47" s="38">
        <v>3.09</v>
      </c>
    </row>
    <row r="48" spans="1:83" x14ac:dyDescent="0.25">
      <c r="A48" s="29">
        <v>5588</v>
      </c>
      <c r="B48" s="29" t="s">
        <v>221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>
        <v>5916.98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>
        <v>5916.98</v>
      </c>
    </row>
    <row r="49" spans="1:83" x14ac:dyDescent="0.25">
      <c r="A49" s="29">
        <v>5595</v>
      </c>
      <c r="B49" s="29" t="s">
        <v>222</v>
      </c>
      <c r="C49" s="38"/>
      <c r="D49" s="38"/>
      <c r="E49" s="38"/>
      <c r="F49" s="38"/>
      <c r="G49" s="38"/>
      <c r="H49" s="38"/>
      <c r="I49" s="38"/>
      <c r="J49" s="38">
        <v>74551.149999999994</v>
      </c>
      <c r="K49" s="38"/>
      <c r="L49" s="38">
        <v>49468.75</v>
      </c>
      <c r="M49" s="38"/>
      <c r="N49" s="38"/>
      <c r="O49" s="38"/>
      <c r="P49" s="38"/>
      <c r="Q49" s="38">
        <v>56712.389999999985</v>
      </c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>
        <v>218.78</v>
      </c>
      <c r="AG49" s="38"/>
      <c r="AH49" s="38"/>
      <c r="AI49" s="38"/>
      <c r="AJ49" s="38"/>
      <c r="AK49" s="38"/>
      <c r="AL49" s="38"/>
      <c r="AM49" s="38"/>
      <c r="AN49" s="38"/>
      <c r="AO49" s="38"/>
      <c r="AP49" s="38">
        <v>19160</v>
      </c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>
        <v>200111.06999999998</v>
      </c>
    </row>
    <row r="50" spans="1:83" x14ac:dyDescent="0.25">
      <c r="A50" s="29">
        <v>5600</v>
      </c>
      <c r="B50" s="29" t="s">
        <v>223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>
        <v>0</v>
      </c>
      <c r="N50" s="38"/>
      <c r="O50" s="38"/>
      <c r="P50" s="38"/>
      <c r="Q50" s="38">
        <v>0</v>
      </c>
      <c r="R50" s="38"/>
      <c r="S50" s="38"/>
      <c r="T50" s="38">
        <v>0</v>
      </c>
      <c r="U50" s="38">
        <v>0</v>
      </c>
      <c r="V50" s="38"/>
      <c r="W50" s="38"/>
      <c r="X50" s="38"/>
      <c r="Y50" s="38"/>
      <c r="Z50" s="38"/>
      <c r="AA50" s="38"/>
      <c r="AB50" s="38">
        <v>140</v>
      </c>
      <c r="AC50" s="38">
        <v>0</v>
      </c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>
        <v>22538.199999999997</v>
      </c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>
        <v>22678.199999999997</v>
      </c>
    </row>
    <row r="51" spans="1:83" x14ac:dyDescent="0.25">
      <c r="A51" s="29">
        <v>5605</v>
      </c>
      <c r="B51" s="29" t="s">
        <v>224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>
        <v>27.04</v>
      </c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>
        <v>287.12</v>
      </c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>
        <v>0</v>
      </c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>
        <v>314.16000000000003</v>
      </c>
    </row>
    <row r="52" spans="1:83" x14ac:dyDescent="0.25">
      <c r="A52" s="29">
        <v>5610</v>
      </c>
      <c r="B52" s="29" t="s">
        <v>225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>
        <v>343315.30999999994</v>
      </c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>
        <v>343315.30999999994</v>
      </c>
    </row>
    <row r="53" spans="1:83" x14ac:dyDescent="0.25">
      <c r="A53" s="29">
        <v>5620</v>
      </c>
      <c r="B53" s="29" t="s">
        <v>227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>
        <v>0</v>
      </c>
      <c r="BV53" s="38"/>
      <c r="BW53" s="38"/>
      <c r="BX53" s="38"/>
      <c r="BY53" s="38"/>
      <c r="BZ53" s="38"/>
      <c r="CA53" s="38"/>
      <c r="CB53" s="38"/>
      <c r="CC53" s="38"/>
      <c r="CD53" s="38"/>
      <c r="CE53" s="38">
        <v>0</v>
      </c>
    </row>
    <row r="54" spans="1:83" x14ac:dyDescent="0.25">
      <c r="A54" s="29">
        <v>5630</v>
      </c>
      <c r="B54" s="29" t="s">
        <v>228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>
        <v>0</v>
      </c>
      <c r="BP54" s="38">
        <v>15922.25</v>
      </c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>
        <v>15922.25</v>
      </c>
    </row>
    <row r="55" spans="1:83" x14ac:dyDescent="0.25">
      <c r="A55" s="29">
        <v>5650</v>
      </c>
      <c r="B55" s="29" t="s">
        <v>229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>
        <v>2987032.25</v>
      </c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>
        <v>2987032.25</v>
      </c>
    </row>
    <row r="56" spans="1:83" x14ac:dyDescent="0.25">
      <c r="A56" s="29">
        <v>5675</v>
      </c>
      <c r="B56" s="29" t="s">
        <v>230</v>
      </c>
      <c r="C56" s="38"/>
      <c r="D56" s="38"/>
      <c r="E56" s="38"/>
      <c r="F56" s="38"/>
      <c r="G56" s="38"/>
      <c r="H56" s="38">
        <v>988083.48</v>
      </c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>
        <v>988083.48</v>
      </c>
    </row>
    <row r="57" spans="1:83" x14ac:dyDescent="0.25">
      <c r="A57" s="29">
        <v>5725</v>
      </c>
      <c r="B57" s="29" t="s">
        <v>231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>
        <v>118671.06</v>
      </c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>
        <v>90933.5</v>
      </c>
      <c r="BH57" s="38">
        <v>12461.999999999996</v>
      </c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>
        <v>222066.56</v>
      </c>
    </row>
    <row r="58" spans="1:83" x14ac:dyDescent="0.25">
      <c r="A58" s="29">
        <v>5730</v>
      </c>
      <c r="B58" s="29" t="s">
        <v>232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>
        <v>98699.079999999987</v>
      </c>
      <c r="O58" s="38">
        <v>891.5</v>
      </c>
      <c r="P58" s="38"/>
      <c r="Q58" s="38"/>
      <c r="R58" s="38"/>
      <c r="S58" s="38"/>
      <c r="T58" s="38">
        <v>170810</v>
      </c>
      <c r="U58" s="38">
        <v>9700</v>
      </c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>
        <v>3950.42</v>
      </c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>
        <v>284050.99999999994</v>
      </c>
    </row>
    <row r="59" spans="1:83" x14ac:dyDescent="0.25">
      <c r="A59" s="29">
        <v>5760</v>
      </c>
      <c r="B59" s="29" t="s">
        <v>233</v>
      </c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>
        <v>1659.5</v>
      </c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>
        <v>0</v>
      </c>
      <c r="BG59" s="38">
        <v>38557.679999999993</v>
      </c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>
        <v>0</v>
      </c>
      <c r="BV59" s="38"/>
      <c r="BW59" s="38"/>
      <c r="BX59" s="38"/>
      <c r="BY59" s="38"/>
      <c r="BZ59" s="38"/>
      <c r="CA59" s="38"/>
      <c r="CB59" s="38"/>
      <c r="CC59" s="38"/>
      <c r="CD59" s="38"/>
      <c r="CE59" s="38">
        <v>40217.179999999993</v>
      </c>
    </row>
    <row r="60" spans="1:83" x14ac:dyDescent="0.25">
      <c r="A60" s="29">
        <v>5860</v>
      </c>
      <c r="B60" s="29" t="s">
        <v>234</v>
      </c>
      <c r="C60" s="38">
        <v>0</v>
      </c>
      <c r="D60" s="38"/>
      <c r="E60" s="38"/>
      <c r="F60" s="38">
        <v>2523.5</v>
      </c>
      <c r="G60" s="38"/>
      <c r="H60" s="38"/>
      <c r="I60" s="38">
        <v>137.5</v>
      </c>
      <c r="J60" s="38">
        <v>24617.05</v>
      </c>
      <c r="K60" s="38">
        <v>13620.049999999997</v>
      </c>
      <c r="L60" s="38"/>
      <c r="M60" s="38">
        <v>26860.83</v>
      </c>
      <c r="N60" s="38">
        <v>2115</v>
      </c>
      <c r="O60" s="38"/>
      <c r="P60" s="38">
        <v>0</v>
      </c>
      <c r="Q60" s="38"/>
      <c r="R60" s="38">
        <v>37812.069999999992</v>
      </c>
      <c r="S60" s="38">
        <v>292885.86</v>
      </c>
      <c r="T60" s="38">
        <v>6192.4899999999989</v>
      </c>
      <c r="U60" s="38">
        <v>6526.8500000000013</v>
      </c>
      <c r="V60" s="38"/>
      <c r="W60" s="38">
        <v>34027.479999999989</v>
      </c>
      <c r="X60" s="38"/>
      <c r="Y60" s="38"/>
      <c r="Z60" s="38">
        <v>1284.5000000000005</v>
      </c>
      <c r="AA60" s="38"/>
      <c r="AB60" s="38"/>
      <c r="AC60" s="38">
        <v>283531.41000000003</v>
      </c>
      <c r="AD60" s="38">
        <v>0</v>
      </c>
      <c r="AE60" s="38">
        <v>125410.43</v>
      </c>
      <c r="AF60" s="38">
        <v>5967.29</v>
      </c>
      <c r="AG60" s="38"/>
      <c r="AH60" s="38">
        <v>26884.490000000005</v>
      </c>
      <c r="AI60" s="38"/>
      <c r="AJ60" s="38"/>
      <c r="AK60" s="38"/>
      <c r="AL60" s="38"/>
      <c r="AM60" s="38"/>
      <c r="AN60" s="38"/>
      <c r="AO60" s="38">
        <v>1199275.6399999999</v>
      </c>
      <c r="AP60" s="38">
        <v>3161.7000000000003</v>
      </c>
      <c r="AQ60" s="38"/>
      <c r="AR60" s="38">
        <v>83700.569999999992</v>
      </c>
      <c r="AS60" s="38"/>
      <c r="AT60" s="38">
        <v>2087.5</v>
      </c>
      <c r="AU60" s="38">
        <v>766.59</v>
      </c>
      <c r="AV60" s="38"/>
      <c r="AW60" s="38"/>
      <c r="AX60" s="38"/>
      <c r="AY60" s="38"/>
      <c r="AZ60" s="38">
        <v>0</v>
      </c>
      <c r="BA60" s="38"/>
      <c r="BB60" s="38"/>
      <c r="BC60" s="38">
        <v>449.7</v>
      </c>
      <c r="BD60" s="38"/>
      <c r="BE60" s="38">
        <v>7490</v>
      </c>
      <c r="BF60" s="38">
        <v>0</v>
      </c>
      <c r="BG60" s="38">
        <v>4319.5899999999992</v>
      </c>
      <c r="BH60" s="38"/>
      <c r="BI60" s="38"/>
      <c r="BJ60" s="38"/>
      <c r="BK60" s="38">
        <v>714.29</v>
      </c>
      <c r="BL60" s="38"/>
      <c r="BM60" s="38"/>
      <c r="BN60" s="38"/>
      <c r="BO60" s="38"/>
      <c r="BP60" s="38">
        <v>38215.840000000004</v>
      </c>
      <c r="BQ60" s="38"/>
      <c r="BR60" s="38"/>
      <c r="BS60" s="38"/>
      <c r="BT60" s="38">
        <v>111433.15</v>
      </c>
      <c r="BU60" s="38">
        <v>152533.93</v>
      </c>
      <c r="BV60" s="38"/>
      <c r="BW60" s="38"/>
      <c r="BX60" s="38"/>
      <c r="BY60" s="38"/>
      <c r="BZ60" s="38"/>
      <c r="CA60" s="38"/>
      <c r="CB60" s="38"/>
      <c r="CC60" s="38"/>
      <c r="CD60" s="38"/>
      <c r="CE60" s="38">
        <v>2494545.2999999998</v>
      </c>
    </row>
    <row r="61" spans="1:83" x14ac:dyDescent="0.25">
      <c r="A61" s="29">
        <v>5867</v>
      </c>
      <c r="B61" s="29" t="s">
        <v>237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>
        <v>2504.1600000000008</v>
      </c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>
        <v>2504.1600000000008</v>
      </c>
    </row>
    <row r="62" spans="1:83" x14ac:dyDescent="0.25">
      <c r="A62" s="29">
        <v>6121</v>
      </c>
      <c r="B62" s="29" t="s">
        <v>238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0</v>
      </c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>
        <v>0</v>
      </c>
    </row>
    <row r="63" spans="1:83" x14ac:dyDescent="0.25">
      <c r="A63" s="29">
        <v>6123</v>
      </c>
      <c r="B63" s="29" t="s">
        <v>240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>
        <v>0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0</v>
      </c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>
        <v>1035</v>
      </c>
      <c r="BF63" s="38"/>
      <c r="BG63" s="38">
        <v>0</v>
      </c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>
        <v>1035</v>
      </c>
    </row>
    <row r="64" spans="1:83" x14ac:dyDescent="0.25">
      <c r="A64" s="29">
        <v>6124</v>
      </c>
      <c r="B64" s="29" t="s">
        <v>241</v>
      </c>
      <c r="C64" s="38"/>
      <c r="D64" s="38"/>
      <c r="E64" s="38"/>
      <c r="F64" s="38"/>
      <c r="G64" s="38"/>
      <c r="H64" s="38"/>
      <c r="I64" s="38"/>
      <c r="J64" s="38"/>
      <c r="K64" s="38"/>
      <c r="L64" s="38">
        <v>0</v>
      </c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>
        <v>0</v>
      </c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>
        <v>147163.57</v>
      </c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>
        <v>0</v>
      </c>
      <c r="BV64" s="38"/>
      <c r="BW64" s="38"/>
      <c r="BX64" s="38"/>
      <c r="BY64" s="38"/>
      <c r="BZ64" s="38"/>
      <c r="CA64" s="38"/>
      <c r="CB64" s="38"/>
      <c r="CC64" s="38"/>
      <c r="CD64" s="38"/>
      <c r="CE64" s="38">
        <v>147163.57</v>
      </c>
    </row>
    <row r="65" spans="1:83" x14ac:dyDescent="0.25">
      <c r="A65" s="29">
        <v>6125</v>
      </c>
      <c r="B65" s="29" t="s">
        <v>242</v>
      </c>
      <c r="C65" s="38"/>
      <c r="D65" s="38"/>
      <c r="E65" s="38"/>
      <c r="F65" s="38"/>
      <c r="G65" s="38"/>
      <c r="H65" s="38"/>
      <c r="I65" s="38">
        <v>1141</v>
      </c>
      <c r="J65" s="38">
        <v>2104.6999999999998</v>
      </c>
      <c r="K65" s="38"/>
      <c r="L65" s="38"/>
      <c r="M65" s="38">
        <v>0</v>
      </c>
      <c r="N65" s="38">
        <v>310.7</v>
      </c>
      <c r="O65" s="38"/>
      <c r="P65" s="38">
        <v>8700</v>
      </c>
      <c r="Q65" s="38"/>
      <c r="R65" s="38"/>
      <c r="S65" s="38">
        <v>0</v>
      </c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>
        <v>51</v>
      </c>
      <c r="AM65" s="38"/>
      <c r="AN65" s="38"/>
      <c r="AO65" s="38"/>
      <c r="AP65" s="38"/>
      <c r="AQ65" s="38"/>
      <c r="AR65" s="38"/>
      <c r="AS65" s="38"/>
      <c r="AT65" s="38"/>
      <c r="AU65" s="38">
        <v>101.6</v>
      </c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>
        <v>64</v>
      </c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>
        <v>12473</v>
      </c>
    </row>
    <row r="66" spans="1:83" x14ac:dyDescent="0.25">
      <c r="A66" s="29">
        <v>6126</v>
      </c>
      <c r="B66" s="29" t="s">
        <v>243</v>
      </c>
      <c r="C66" s="38"/>
      <c r="D66" s="38"/>
      <c r="E66" s="38"/>
      <c r="F66" s="38"/>
      <c r="G66" s="38"/>
      <c r="H66" s="38"/>
      <c r="I66" s="38"/>
      <c r="J66" s="38">
        <v>1051.45</v>
      </c>
      <c r="K66" s="38"/>
      <c r="L66" s="38"/>
      <c r="M66" s="38"/>
      <c r="N66" s="38"/>
      <c r="O66" s="38">
        <v>1609.57</v>
      </c>
      <c r="P66" s="38"/>
      <c r="Q66" s="38"/>
      <c r="R66" s="38"/>
      <c r="S66" s="38">
        <v>1400</v>
      </c>
      <c r="T66" s="38"/>
      <c r="U66" s="38"/>
      <c r="V66" s="38"/>
      <c r="W66" s="38"/>
      <c r="X66" s="38"/>
      <c r="Y66" s="38">
        <v>12538.44</v>
      </c>
      <c r="Z66" s="38">
        <v>0</v>
      </c>
      <c r="AA66" s="38"/>
      <c r="AB66" s="38"/>
      <c r="AC66" s="38"/>
      <c r="AD66" s="38">
        <v>0</v>
      </c>
      <c r="AE66" s="38">
        <v>400</v>
      </c>
      <c r="AF66" s="38">
        <v>50</v>
      </c>
      <c r="AG66" s="38"/>
      <c r="AH66" s="38"/>
      <c r="AI66" s="38"/>
      <c r="AJ66" s="38"/>
      <c r="AK66" s="38"/>
      <c r="AL66" s="38"/>
      <c r="AM66" s="38"/>
      <c r="AN66" s="38"/>
      <c r="AO66" s="38">
        <v>162593.40000000002</v>
      </c>
      <c r="AP66" s="38">
        <v>10</v>
      </c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>
        <v>3030.2</v>
      </c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>
        <v>182683.06000000003</v>
      </c>
    </row>
    <row r="67" spans="1:83" x14ac:dyDescent="0.25">
      <c r="A67" s="29">
        <v>6132</v>
      </c>
      <c r="B67" s="29" t="s">
        <v>244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>
        <v>27523.589999999997</v>
      </c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>
        <v>27523.589999999997</v>
      </c>
    </row>
    <row r="68" spans="1:83" x14ac:dyDescent="0.25">
      <c r="A68" s="29">
        <v>6135</v>
      </c>
      <c r="B68" s="29" t="s">
        <v>430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>
        <v>0</v>
      </c>
      <c r="R68" s="38">
        <v>0</v>
      </c>
      <c r="S68" s="38">
        <v>0</v>
      </c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>
        <v>0</v>
      </c>
    </row>
    <row r="69" spans="1:83" x14ac:dyDescent="0.25">
      <c r="A69" s="29">
        <v>6160</v>
      </c>
      <c r="B69" s="29" t="s">
        <v>245</v>
      </c>
      <c r="C69" s="38"/>
      <c r="D69" s="38"/>
      <c r="E69" s="38"/>
      <c r="F69" s="38"/>
      <c r="G69" s="38"/>
      <c r="H69" s="38"/>
      <c r="I69" s="38">
        <v>2587492.4099999997</v>
      </c>
      <c r="J69" s="38"/>
      <c r="K69" s="38">
        <v>37068.86</v>
      </c>
      <c r="L69" s="38">
        <v>-22783.25</v>
      </c>
      <c r="M69" s="38"/>
      <c r="N69" s="38"/>
      <c r="O69" s="38"/>
      <c r="P69" s="38"/>
      <c r="Q69" s="38">
        <v>2589456.06</v>
      </c>
      <c r="R69" s="38"/>
      <c r="S69" s="38">
        <v>924359.24</v>
      </c>
      <c r="T69" s="38"/>
      <c r="U69" s="38">
        <v>0</v>
      </c>
      <c r="V69" s="38"/>
      <c r="W69" s="38"/>
      <c r="X69" s="38"/>
      <c r="Y69" s="38"/>
      <c r="Z69" s="38"/>
      <c r="AA69" s="38"/>
      <c r="AB69" s="38"/>
      <c r="AC69" s="38"/>
      <c r="AD69" s="38"/>
      <c r="AE69" s="38">
        <v>325644.33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>
        <v>216</v>
      </c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>
        <v>0</v>
      </c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>
        <v>6441453.6500000004</v>
      </c>
    </row>
    <row r="70" spans="1:83" x14ac:dyDescent="0.25">
      <c r="A70" s="29">
        <v>6162</v>
      </c>
      <c r="B70" s="29" t="s">
        <v>246</v>
      </c>
      <c r="C70" s="38"/>
      <c r="D70" s="38"/>
      <c r="E70" s="38"/>
      <c r="F70" s="38"/>
      <c r="G70" s="38"/>
      <c r="H70" s="38"/>
      <c r="I70" s="38"/>
      <c r="J70" s="38"/>
      <c r="K70" s="38">
        <v>1449.7800000000002</v>
      </c>
      <c r="L70" s="38">
        <v>629.74</v>
      </c>
      <c r="M70" s="38"/>
      <c r="N70" s="38"/>
      <c r="O70" s="38"/>
      <c r="P70" s="38"/>
      <c r="Q70" s="38">
        <v>4956.5499999999993</v>
      </c>
      <c r="R70" s="38"/>
      <c r="S70" s="38">
        <v>5</v>
      </c>
      <c r="T70" s="38"/>
      <c r="U70" s="38"/>
      <c r="V70" s="38"/>
      <c r="W70" s="38"/>
      <c r="X70" s="38"/>
      <c r="Y70" s="38"/>
      <c r="Z70" s="38">
        <v>0</v>
      </c>
      <c r="AA70" s="38"/>
      <c r="AB70" s="38"/>
      <c r="AC70" s="38"/>
      <c r="AD70" s="38"/>
      <c r="AE70" s="38">
        <v>3970.6300000000006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>
        <v>0</v>
      </c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>
        <v>11011.7</v>
      </c>
    </row>
    <row r="71" spans="1:83" x14ac:dyDescent="0.25">
      <c r="A71" s="29">
        <v>6165</v>
      </c>
      <c r="B71" s="29" t="s">
        <v>247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>
        <v>0</v>
      </c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>
        <v>0</v>
      </c>
    </row>
    <row r="72" spans="1:83" x14ac:dyDescent="0.25">
      <c r="A72" s="29">
        <v>6174</v>
      </c>
      <c r="B72" s="29" t="s">
        <v>248</v>
      </c>
      <c r="C72" s="38"/>
      <c r="D72" s="38"/>
      <c r="E72" s="38"/>
      <c r="F72" s="38"/>
      <c r="G72" s="38"/>
      <c r="H72" s="38"/>
      <c r="I72" s="38">
        <v>22770.799999999992</v>
      </c>
      <c r="J72" s="38"/>
      <c r="K72" s="38">
        <v>17516.88</v>
      </c>
      <c r="L72" s="38"/>
      <c r="M72" s="38"/>
      <c r="N72" s="38"/>
      <c r="O72" s="38"/>
      <c r="P72" s="38"/>
      <c r="Q72" s="38">
        <v>42139.35</v>
      </c>
      <c r="R72" s="38"/>
      <c r="S72" s="38">
        <v>17420.07</v>
      </c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>
        <v>63269.169999999984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>
        <v>0</v>
      </c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>
        <v>163116.26999999999</v>
      </c>
    </row>
    <row r="73" spans="1:83" x14ac:dyDescent="0.25">
      <c r="A73" s="29">
        <v>6175</v>
      </c>
      <c r="B73" s="29" t="s">
        <v>249</v>
      </c>
      <c r="C73" s="38"/>
      <c r="D73" s="38"/>
      <c r="E73" s="38"/>
      <c r="F73" s="38"/>
      <c r="G73" s="38"/>
      <c r="H73" s="38"/>
      <c r="I73" s="38"/>
      <c r="J73" s="38">
        <v>2040.8900000000003</v>
      </c>
      <c r="K73" s="38">
        <v>2956.9599999999996</v>
      </c>
      <c r="L73" s="38">
        <v>18346.599999999999</v>
      </c>
      <c r="M73" s="38"/>
      <c r="N73" s="38"/>
      <c r="O73" s="38"/>
      <c r="P73" s="38"/>
      <c r="Q73" s="38">
        <v>38948.28</v>
      </c>
      <c r="R73" s="38"/>
      <c r="S73" s="38">
        <v>55427.19</v>
      </c>
      <c r="T73" s="38"/>
      <c r="U73" s="38"/>
      <c r="V73" s="38"/>
      <c r="W73" s="38"/>
      <c r="X73" s="38"/>
      <c r="Y73" s="38"/>
      <c r="Z73" s="38"/>
      <c r="AA73" s="38"/>
      <c r="AB73" s="38"/>
      <c r="AC73" s="38">
        <v>1705.63</v>
      </c>
      <c r="AD73" s="38"/>
      <c r="AE73" s="38">
        <v>24058.810000000005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>
        <v>143484.36000000002</v>
      </c>
    </row>
    <row r="74" spans="1:83" x14ac:dyDescent="0.25">
      <c r="A74" s="29">
        <v>6180</v>
      </c>
      <c r="B74" s="29" t="s">
        <v>251</v>
      </c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>
        <v>309124.7300000001</v>
      </c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>
        <v>309124.7300000001</v>
      </c>
    </row>
    <row r="75" spans="1:83" x14ac:dyDescent="0.25">
      <c r="A75" s="29">
        <v>6190</v>
      </c>
      <c r="B75" s="29" t="s">
        <v>252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>
        <v>578.25</v>
      </c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>
        <v>578.25</v>
      </c>
    </row>
    <row r="76" spans="1:83" x14ac:dyDescent="0.25">
      <c r="A76" s="29">
        <v>6202</v>
      </c>
      <c r="B76" s="29" t="s">
        <v>253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>
        <v>16013.5</v>
      </c>
      <c r="S76" s="38"/>
      <c r="T76" s="38"/>
      <c r="U76" s="38"/>
      <c r="V76" s="38"/>
      <c r="W76" s="38"/>
      <c r="X76" s="38"/>
      <c r="Y76" s="38"/>
      <c r="Z76" s="38"/>
      <c r="AA76" s="38">
        <v>0</v>
      </c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>
        <v>994.99999999999966</v>
      </c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>
        <v>446.17</v>
      </c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>
        <v>362.84999999999997</v>
      </c>
      <c r="BW76" s="38">
        <v>0</v>
      </c>
      <c r="BX76" s="38">
        <v>1495.67</v>
      </c>
      <c r="BY76" s="38">
        <v>165.42</v>
      </c>
      <c r="BZ76" s="38">
        <v>606.37999999999988</v>
      </c>
      <c r="CA76" s="38">
        <v>0</v>
      </c>
      <c r="CB76" s="38">
        <v>655.63</v>
      </c>
      <c r="CC76" s="38"/>
      <c r="CD76" s="38"/>
      <c r="CE76" s="38">
        <v>20740.619999999995</v>
      </c>
    </row>
    <row r="77" spans="1:83" x14ac:dyDescent="0.25">
      <c r="A77" s="29">
        <v>6203</v>
      </c>
      <c r="B77" s="29" t="s">
        <v>263</v>
      </c>
      <c r="C77" s="38"/>
      <c r="D77" s="38"/>
      <c r="E77" s="38"/>
      <c r="F77" s="38"/>
      <c r="G77" s="38"/>
      <c r="H77" s="38"/>
      <c r="I77" s="38"/>
      <c r="J77" s="38">
        <v>0</v>
      </c>
      <c r="K77" s="38"/>
      <c r="L77" s="38"/>
      <c r="M77" s="38">
        <v>148.5</v>
      </c>
      <c r="N77" s="38"/>
      <c r="O77" s="38"/>
      <c r="P77" s="38"/>
      <c r="Q77" s="38">
        <v>8800</v>
      </c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>
        <v>11800.61</v>
      </c>
      <c r="AD77" s="38">
        <v>0</v>
      </c>
      <c r="AE77" s="38">
        <v>1607.56</v>
      </c>
      <c r="AF77" s="38"/>
      <c r="AG77" s="38"/>
      <c r="AH77" s="38">
        <v>9930.369999999999</v>
      </c>
      <c r="AI77" s="38"/>
      <c r="AJ77" s="38"/>
      <c r="AK77" s="38"/>
      <c r="AL77" s="38"/>
      <c r="AM77" s="38"/>
      <c r="AN77" s="38"/>
      <c r="AO77" s="38">
        <v>0</v>
      </c>
      <c r="AP77" s="38">
        <v>0</v>
      </c>
      <c r="AQ77" s="38"/>
      <c r="AR77" s="38">
        <v>0</v>
      </c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>
        <v>16964.100000000006</v>
      </c>
      <c r="BL77" s="38"/>
      <c r="BM77" s="38"/>
      <c r="BN77" s="38"/>
      <c r="BO77" s="38"/>
      <c r="BP77" s="38"/>
      <c r="BQ77" s="38"/>
      <c r="BR77" s="38"/>
      <c r="BS77" s="38"/>
      <c r="BT77" s="38"/>
      <c r="BU77" s="38">
        <v>151394.25000000017</v>
      </c>
      <c r="BV77" s="38"/>
      <c r="BW77" s="38"/>
      <c r="BX77" s="38"/>
      <c r="BY77" s="38"/>
      <c r="BZ77" s="38"/>
      <c r="CA77" s="38"/>
      <c r="CB77" s="38"/>
      <c r="CC77" s="38">
        <v>56380</v>
      </c>
      <c r="CD77" s="38"/>
      <c r="CE77" s="38">
        <v>257025.39000000019</v>
      </c>
    </row>
    <row r="78" spans="1:83" x14ac:dyDescent="0.25">
      <c r="A78" s="29">
        <v>6207</v>
      </c>
      <c r="B78" s="29" t="s">
        <v>264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>
        <v>4204165</v>
      </c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>
        <v>4204165</v>
      </c>
    </row>
    <row r="79" spans="1:83" x14ac:dyDescent="0.25">
      <c r="A79" s="29">
        <v>6225</v>
      </c>
      <c r="B79" s="29" t="s">
        <v>432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>
        <v>0</v>
      </c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>
        <v>0</v>
      </c>
    </row>
    <row r="80" spans="1:83" x14ac:dyDescent="0.25">
      <c r="A80" s="29">
        <v>6226</v>
      </c>
      <c r="B80" s="29" t="s">
        <v>265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>
        <v>0</v>
      </c>
      <c r="AF80" s="38"/>
      <c r="AG80" s="38"/>
      <c r="AH80" s="38">
        <v>2628.48</v>
      </c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>
        <v>2628.48</v>
      </c>
    </row>
    <row r="81" spans="1:83" x14ac:dyDescent="0.25">
      <c r="A81" s="29">
        <v>6227</v>
      </c>
      <c r="B81" s="29" t="s">
        <v>433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>
        <v>0</v>
      </c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>
        <v>0</v>
      </c>
    </row>
    <row r="82" spans="1:83" x14ac:dyDescent="0.25">
      <c r="A82" s="29">
        <v>6228</v>
      </c>
      <c r="B82" s="29" t="s">
        <v>266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>
        <v>2397.02</v>
      </c>
      <c r="AF82" s="38"/>
      <c r="AG82" s="38"/>
      <c r="AH82" s="38">
        <v>2900.15</v>
      </c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>
        <v>3553.06</v>
      </c>
      <c r="BF82" s="38">
        <v>0</v>
      </c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>
        <v>8850.23</v>
      </c>
    </row>
    <row r="83" spans="1:83" x14ac:dyDescent="0.25">
      <c r="A83" s="29">
        <v>6234</v>
      </c>
      <c r="B83" s="29" t="s">
        <v>269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>
        <v>5887</v>
      </c>
      <c r="CE83" s="38">
        <v>5887</v>
      </c>
    </row>
    <row r="84" spans="1:83" x14ac:dyDescent="0.25">
      <c r="A84" s="29">
        <v>6236</v>
      </c>
      <c r="B84" s="29" t="s">
        <v>270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>
        <v>0</v>
      </c>
      <c r="AG84" s="38"/>
      <c r="AH84" s="38">
        <v>15297.769999999999</v>
      </c>
      <c r="AI84" s="38"/>
      <c r="AJ84" s="38"/>
      <c r="AK84" s="38"/>
      <c r="AL84" s="38"/>
      <c r="AM84" s="38"/>
      <c r="AN84" s="38">
        <v>0</v>
      </c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>
        <v>15297.769999999999</v>
      </c>
    </row>
    <row r="85" spans="1:83" x14ac:dyDescent="0.25">
      <c r="A85" s="29">
        <v>6240</v>
      </c>
      <c r="B85" s="29" t="s">
        <v>272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>
        <v>1600</v>
      </c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>
        <v>1994262</v>
      </c>
      <c r="CE85" s="38">
        <v>1995862</v>
      </c>
    </row>
    <row r="86" spans="1:83" x14ac:dyDescent="0.25">
      <c r="A86" s="29">
        <v>6241</v>
      </c>
      <c r="B86" s="29" t="s">
        <v>274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>
        <v>7613673.5999999987</v>
      </c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>
        <v>7613673.5999999987</v>
      </c>
    </row>
    <row r="87" spans="1:83" x14ac:dyDescent="0.25">
      <c r="A87" s="29">
        <v>6242</v>
      </c>
      <c r="B87" s="29" t="s">
        <v>275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>
        <v>5079783</v>
      </c>
      <c r="CE87" s="38">
        <v>5079783</v>
      </c>
    </row>
    <row r="88" spans="1:83" x14ac:dyDescent="0.25">
      <c r="A88" s="29">
        <v>6243</v>
      </c>
      <c r="B88" s="29" t="s">
        <v>276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>
        <v>627283</v>
      </c>
      <c r="CE88" s="38">
        <v>627283</v>
      </c>
    </row>
    <row r="89" spans="1:83" x14ac:dyDescent="0.25">
      <c r="A89" s="29">
        <v>6244</v>
      </c>
      <c r="B89" s="29" t="s">
        <v>434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>
        <v>0</v>
      </c>
      <c r="CE89" s="38">
        <v>0</v>
      </c>
    </row>
    <row r="90" spans="1:83" x14ac:dyDescent="0.25">
      <c r="A90" s="29">
        <v>6245</v>
      </c>
      <c r="B90" s="29" t="s">
        <v>277</v>
      </c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>
        <v>52490.970000000052</v>
      </c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>
        <v>0</v>
      </c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>
        <v>52490.970000000052</v>
      </c>
    </row>
    <row r="91" spans="1:83" x14ac:dyDescent="0.25">
      <c r="A91" s="29">
        <v>6247</v>
      </c>
      <c r="B91" s="29" t="s">
        <v>278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>
        <v>1648.6200000000001</v>
      </c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>
        <v>1648.6200000000001</v>
      </c>
    </row>
    <row r="92" spans="1:83" x14ac:dyDescent="0.25">
      <c r="A92" s="29">
        <v>6248</v>
      </c>
      <c r="B92" s="29" t="s">
        <v>279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>
        <v>33245.709999999985</v>
      </c>
      <c r="AF92" s="38"/>
      <c r="AG92" s="38"/>
      <c r="AH92" s="38">
        <v>0</v>
      </c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>
        <v>33245.709999999985</v>
      </c>
    </row>
    <row r="93" spans="1:83" x14ac:dyDescent="0.25">
      <c r="A93" s="29">
        <v>6249</v>
      </c>
      <c r="B93" s="29" t="s">
        <v>280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>
        <v>146609</v>
      </c>
      <c r="CE93" s="38">
        <v>146609</v>
      </c>
    </row>
    <row r="94" spans="1:83" x14ac:dyDescent="0.25">
      <c r="A94" s="29">
        <v>6250</v>
      </c>
      <c r="B94" s="29" t="s">
        <v>281</v>
      </c>
      <c r="C94" s="38"/>
      <c r="D94" s="38"/>
      <c r="E94" s="38"/>
      <c r="F94" s="38"/>
      <c r="G94" s="38"/>
      <c r="H94" s="38">
        <v>6062.6400000000021</v>
      </c>
      <c r="I94" s="38">
        <v>57992.919999999984</v>
      </c>
      <c r="J94" s="38">
        <v>41846.449999999997</v>
      </c>
      <c r="K94" s="38">
        <v>15170.080000000002</v>
      </c>
      <c r="L94" s="38">
        <v>36420.400000000001</v>
      </c>
      <c r="M94" s="38">
        <v>98757.64</v>
      </c>
      <c r="N94" s="38">
        <v>127189.91999999994</v>
      </c>
      <c r="O94" s="38">
        <v>95069.040000000008</v>
      </c>
      <c r="P94" s="38">
        <v>16297.559999999994</v>
      </c>
      <c r="Q94" s="38">
        <v>25615.999999999993</v>
      </c>
      <c r="R94" s="38">
        <v>21603</v>
      </c>
      <c r="S94" s="38">
        <v>151173.23000000001</v>
      </c>
      <c r="T94" s="38">
        <v>1459.1999999999998</v>
      </c>
      <c r="U94" s="38">
        <v>1712.88</v>
      </c>
      <c r="V94" s="38"/>
      <c r="W94" s="38"/>
      <c r="X94" s="38"/>
      <c r="Y94" s="38"/>
      <c r="Z94" s="38"/>
      <c r="AA94" s="38">
        <v>28668.539999999997</v>
      </c>
      <c r="AB94" s="38"/>
      <c r="AC94" s="38">
        <v>282475.99</v>
      </c>
      <c r="AD94" s="38">
        <v>0</v>
      </c>
      <c r="AE94" s="38"/>
      <c r="AF94" s="38">
        <v>584550.65999999992</v>
      </c>
      <c r="AG94" s="38"/>
      <c r="AH94" s="38">
        <v>9563.4000000000015</v>
      </c>
      <c r="AI94" s="38"/>
      <c r="AJ94" s="38"/>
      <c r="AK94" s="38"/>
      <c r="AL94" s="38"/>
      <c r="AM94" s="38"/>
      <c r="AN94" s="38">
        <v>2934.2400000000002</v>
      </c>
      <c r="AO94" s="38">
        <v>22753.499999999993</v>
      </c>
      <c r="AP94" s="38">
        <v>585004.94000000006</v>
      </c>
      <c r="AQ94" s="38">
        <v>28163.780000000002</v>
      </c>
      <c r="AR94" s="38">
        <v>0</v>
      </c>
      <c r="AS94" s="38"/>
      <c r="AT94" s="38"/>
      <c r="AU94" s="38">
        <v>0</v>
      </c>
      <c r="AV94" s="38"/>
      <c r="AW94" s="38"/>
      <c r="AX94" s="38"/>
      <c r="AY94" s="38">
        <v>991.48</v>
      </c>
      <c r="AZ94" s="38"/>
      <c r="BA94" s="38">
        <v>1173.5999999999997</v>
      </c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>
        <v>1712.88</v>
      </c>
      <c r="BM94" s="38"/>
      <c r="BN94" s="38"/>
      <c r="BO94" s="38"/>
      <c r="BP94" s="38"/>
      <c r="BQ94" s="38"/>
      <c r="BR94" s="38"/>
      <c r="BS94" s="38"/>
      <c r="BT94" s="38"/>
      <c r="BU94" s="38">
        <v>165.07</v>
      </c>
      <c r="BV94" s="38"/>
      <c r="BW94" s="38"/>
      <c r="BX94" s="38"/>
      <c r="BY94" s="38"/>
      <c r="BZ94" s="38"/>
      <c r="CA94" s="38"/>
      <c r="CB94" s="38"/>
      <c r="CC94" s="38"/>
      <c r="CD94" s="38"/>
      <c r="CE94" s="38">
        <v>2244529.0399999996</v>
      </c>
    </row>
    <row r="95" spans="1:83" x14ac:dyDescent="0.25">
      <c r="A95" s="29">
        <v>6252</v>
      </c>
      <c r="B95" s="29" t="s">
        <v>440</v>
      </c>
      <c r="C95" s="38"/>
      <c r="D95" s="38"/>
      <c r="E95" s="38"/>
      <c r="F95" s="38"/>
      <c r="G95" s="38"/>
      <c r="H95" s="38"/>
      <c r="I95" s="38"/>
      <c r="J95" s="38">
        <v>0</v>
      </c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>
        <v>0</v>
      </c>
    </row>
    <row r="96" spans="1:83" x14ac:dyDescent="0.25">
      <c r="A96" s="29">
        <v>6255</v>
      </c>
      <c r="B96" s="29" t="s">
        <v>282</v>
      </c>
      <c r="C96" s="38"/>
      <c r="D96" s="38"/>
      <c r="E96" s="38"/>
      <c r="F96" s="38"/>
      <c r="G96" s="38"/>
      <c r="H96" s="38">
        <v>4182.2300000000005</v>
      </c>
      <c r="I96" s="38">
        <v>13204.259999999997</v>
      </c>
      <c r="J96" s="38">
        <v>11926.550000000001</v>
      </c>
      <c r="K96" s="38">
        <v>5447.8799999999992</v>
      </c>
      <c r="L96" s="38">
        <v>4270.33</v>
      </c>
      <c r="M96" s="38">
        <v>23369.02</v>
      </c>
      <c r="N96" s="38">
        <v>37445.64</v>
      </c>
      <c r="O96" s="38">
        <v>25775.999999999993</v>
      </c>
      <c r="P96" s="38">
        <v>5033.79</v>
      </c>
      <c r="Q96" s="38">
        <v>5848.74</v>
      </c>
      <c r="R96" s="38">
        <v>2474.4399999999996</v>
      </c>
      <c r="S96" s="38">
        <v>96533.34</v>
      </c>
      <c r="T96" s="38">
        <v>324.99000000000007</v>
      </c>
      <c r="U96" s="38">
        <v>351.72999999999996</v>
      </c>
      <c r="V96" s="38"/>
      <c r="W96" s="38"/>
      <c r="X96" s="38"/>
      <c r="Y96" s="38"/>
      <c r="Z96" s="38"/>
      <c r="AA96" s="38">
        <v>4753.01</v>
      </c>
      <c r="AB96" s="38"/>
      <c r="AC96" s="38">
        <v>97840.83</v>
      </c>
      <c r="AD96" s="38">
        <v>0</v>
      </c>
      <c r="AE96" s="38"/>
      <c r="AF96" s="38">
        <v>115837.67000000001</v>
      </c>
      <c r="AG96" s="38"/>
      <c r="AH96" s="38">
        <v>3064.02</v>
      </c>
      <c r="AI96" s="38"/>
      <c r="AJ96" s="38"/>
      <c r="AK96" s="38"/>
      <c r="AL96" s="38"/>
      <c r="AM96" s="38"/>
      <c r="AN96" s="38">
        <v>368.67</v>
      </c>
      <c r="AO96" s="38">
        <v>2734.76</v>
      </c>
      <c r="AP96" s="38">
        <v>145427.26999999996</v>
      </c>
      <c r="AQ96" s="38">
        <v>5702.8499999999995</v>
      </c>
      <c r="AR96" s="38">
        <v>236.28</v>
      </c>
      <c r="AS96" s="38"/>
      <c r="AT96" s="38"/>
      <c r="AU96" s="38">
        <v>1.4210854715202004E-14</v>
      </c>
      <c r="AV96" s="38"/>
      <c r="AW96" s="38"/>
      <c r="AX96" s="38"/>
      <c r="AY96" s="38">
        <v>0</v>
      </c>
      <c r="AZ96" s="38"/>
      <c r="BA96" s="38">
        <v>215.39</v>
      </c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>
        <v>222.37000000000003</v>
      </c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>
        <v>612592.06000000006</v>
      </c>
    </row>
    <row r="97" spans="1:83" x14ac:dyDescent="0.25">
      <c r="A97" s="29">
        <v>6324</v>
      </c>
      <c r="B97" s="29" t="s">
        <v>441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>
        <v>0</v>
      </c>
      <c r="BV97" s="38"/>
      <c r="BW97" s="38"/>
      <c r="BX97" s="38"/>
      <c r="BY97" s="38"/>
      <c r="BZ97" s="38"/>
      <c r="CA97" s="38"/>
      <c r="CB97" s="38"/>
      <c r="CC97" s="38"/>
      <c r="CD97" s="38"/>
      <c r="CE97" s="38">
        <v>0</v>
      </c>
    </row>
    <row r="98" spans="1:83" x14ac:dyDescent="0.25">
      <c r="A98" s="29">
        <v>6327</v>
      </c>
      <c r="B98" s="29" t="s">
        <v>285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>
        <v>698067.59</v>
      </c>
      <c r="BV98" s="38"/>
      <c r="BW98" s="38"/>
      <c r="BX98" s="38"/>
      <c r="BY98" s="38"/>
      <c r="BZ98" s="38"/>
      <c r="CA98" s="38"/>
      <c r="CB98" s="38"/>
      <c r="CC98" s="38"/>
      <c r="CD98" s="38"/>
      <c r="CE98" s="38">
        <v>698067.59</v>
      </c>
    </row>
    <row r="99" spans="1:83" x14ac:dyDescent="0.25">
      <c r="A99" s="29">
        <v>6355</v>
      </c>
      <c r="B99" s="29" t="s">
        <v>286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>
        <v>851130.56</v>
      </c>
      <c r="BV99" s="38"/>
      <c r="BW99" s="38"/>
      <c r="BX99" s="38"/>
      <c r="BY99" s="38"/>
      <c r="BZ99" s="38"/>
      <c r="CA99" s="38"/>
      <c r="CB99" s="38"/>
      <c r="CC99" s="38"/>
      <c r="CD99" s="38"/>
      <c r="CE99" s="38">
        <v>851130.56</v>
      </c>
    </row>
    <row r="100" spans="1:83" x14ac:dyDescent="0.25">
      <c r="A100" s="29">
        <v>6361</v>
      </c>
      <c r="B100" s="29" t="s">
        <v>287</v>
      </c>
      <c r="C100" s="38"/>
      <c r="D100" s="38"/>
      <c r="E100" s="38"/>
      <c r="F100" s="38">
        <v>143.31999999999996</v>
      </c>
      <c r="G100" s="38">
        <v>0</v>
      </c>
      <c r="H100" s="38">
        <v>155.93</v>
      </c>
      <c r="I100" s="38">
        <v>5678.37</v>
      </c>
      <c r="J100" s="38"/>
      <c r="K100" s="38">
        <v>306.89999999999998</v>
      </c>
      <c r="L100" s="38">
        <v>21.989999999999991</v>
      </c>
      <c r="M100" s="38"/>
      <c r="N100" s="38"/>
      <c r="O100" s="38">
        <v>555.79</v>
      </c>
      <c r="P100" s="38">
        <v>380.26</v>
      </c>
      <c r="Q100" s="38">
        <v>0</v>
      </c>
      <c r="R100" s="38"/>
      <c r="S100" s="38">
        <v>1613.7499999999995</v>
      </c>
      <c r="T100" s="38">
        <v>622.61999999999989</v>
      </c>
      <c r="U100" s="38">
        <v>234</v>
      </c>
      <c r="V100" s="38">
        <v>154.1</v>
      </c>
      <c r="W100" s="38"/>
      <c r="X100" s="38"/>
      <c r="Y100" s="38">
        <v>606.64</v>
      </c>
      <c r="Z100" s="38">
        <v>30.000000000000007</v>
      </c>
      <c r="AA100" s="38">
        <v>763.66000000000008</v>
      </c>
      <c r="AB100" s="38"/>
      <c r="AC100" s="38">
        <v>912.19999999999993</v>
      </c>
      <c r="AD100" s="38"/>
      <c r="AE100" s="38"/>
      <c r="AF100" s="38">
        <v>862.24999999999989</v>
      </c>
      <c r="AG100" s="38">
        <v>485.96</v>
      </c>
      <c r="AH100" s="38">
        <v>485.95</v>
      </c>
      <c r="AI100" s="38">
        <v>485.97</v>
      </c>
      <c r="AJ100" s="38"/>
      <c r="AK100" s="38"/>
      <c r="AL100" s="38">
        <v>0</v>
      </c>
      <c r="AM100" s="38"/>
      <c r="AN100" s="38">
        <v>0</v>
      </c>
      <c r="AO100" s="38">
        <v>720.66999999999985</v>
      </c>
      <c r="AP100" s="38">
        <v>2013.85</v>
      </c>
      <c r="AQ100" s="38"/>
      <c r="AR100" s="38"/>
      <c r="AS100" s="38">
        <v>160.73999999999998</v>
      </c>
      <c r="AT100" s="38">
        <v>89.710000000000008</v>
      </c>
      <c r="AU100" s="38">
        <v>236.48999999999998</v>
      </c>
      <c r="AV100" s="38">
        <v>337.03000000000003</v>
      </c>
      <c r="AW100" s="38"/>
      <c r="AX100" s="38">
        <v>137.68</v>
      </c>
      <c r="AY100" s="38"/>
      <c r="AZ100" s="38"/>
      <c r="BA100" s="38"/>
      <c r="BB100" s="38">
        <v>121.31</v>
      </c>
      <c r="BC100" s="38"/>
      <c r="BD100" s="38">
        <v>382.64000000000004</v>
      </c>
      <c r="BE100" s="38">
        <v>83.2</v>
      </c>
      <c r="BF100" s="38"/>
      <c r="BG100" s="38">
        <v>693.57999999999993</v>
      </c>
      <c r="BH100" s="38"/>
      <c r="BI100" s="38">
        <v>935.96999999999991</v>
      </c>
      <c r="BJ100" s="38"/>
      <c r="BK100" s="38">
        <v>0</v>
      </c>
      <c r="BL100" s="38"/>
      <c r="BM100" s="38">
        <v>13001.439999999999</v>
      </c>
      <c r="BN100" s="38"/>
      <c r="BO100" s="38">
        <v>406.41999999999996</v>
      </c>
      <c r="BP100" s="38">
        <v>451.75</v>
      </c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>
        <v>34272.14</v>
      </c>
    </row>
    <row r="101" spans="1:83" x14ac:dyDescent="0.25">
      <c r="A101" s="29">
        <v>6363</v>
      </c>
      <c r="B101" s="29" t="s">
        <v>288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>
        <v>24544.319999999996</v>
      </c>
      <c r="BV101" s="38"/>
      <c r="BW101" s="38"/>
      <c r="BX101" s="38"/>
      <c r="BY101" s="38"/>
      <c r="BZ101" s="38"/>
      <c r="CA101" s="38"/>
      <c r="CB101" s="38"/>
      <c r="CC101" s="38"/>
      <c r="CD101" s="38"/>
      <c r="CE101" s="38">
        <v>24544.319999999996</v>
      </c>
    </row>
    <row r="102" spans="1:83" x14ac:dyDescent="0.25">
      <c r="A102" s="29">
        <v>6364</v>
      </c>
      <c r="B102" s="29" t="s">
        <v>289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>
        <v>15595.069999999998</v>
      </c>
      <c r="BV102" s="38"/>
      <c r="BW102" s="38"/>
      <c r="BX102" s="38"/>
      <c r="BY102" s="38"/>
      <c r="BZ102" s="38"/>
      <c r="CA102" s="38"/>
      <c r="CB102" s="38"/>
      <c r="CC102" s="38"/>
      <c r="CD102" s="38"/>
      <c r="CE102" s="38">
        <v>15595.069999999998</v>
      </c>
    </row>
    <row r="103" spans="1:83" x14ac:dyDescent="0.25">
      <c r="A103" s="29">
        <v>6365</v>
      </c>
      <c r="B103" s="29" t="s">
        <v>290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>
        <v>178.38</v>
      </c>
      <c r="BV103" s="38"/>
      <c r="BW103" s="38"/>
      <c r="BX103" s="38"/>
      <c r="BY103" s="38"/>
      <c r="BZ103" s="38"/>
      <c r="CA103" s="38"/>
      <c r="CB103" s="38"/>
      <c r="CC103" s="38"/>
      <c r="CD103" s="38"/>
      <c r="CE103" s="38">
        <v>178.38</v>
      </c>
    </row>
    <row r="104" spans="1:83" x14ac:dyDescent="0.25">
      <c r="A104" s="29">
        <v>6366</v>
      </c>
      <c r="B104" s="29" t="s">
        <v>291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>
        <v>-95500</v>
      </c>
      <c r="BV104" s="38"/>
      <c r="BW104" s="38"/>
      <c r="BX104" s="38"/>
      <c r="BY104" s="38"/>
      <c r="BZ104" s="38"/>
      <c r="CA104" s="38"/>
      <c r="CB104" s="38"/>
      <c r="CC104" s="38"/>
      <c r="CD104" s="38"/>
      <c r="CE104" s="38">
        <v>-95500</v>
      </c>
    </row>
    <row r="105" spans="1:83" x14ac:dyDescent="0.25">
      <c r="A105" s="29">
        <v>6372</v>
      </c>
      <c r="B105" s="29" t="s">
        <v>292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>
        <v>9394.84</v>
      </c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>
        <v>9394.84</v>
      </c>
    </row>
    <row r="106" spans="1:83" x14ac:dyDescent="0.25">
      <c r="A106" s="29">
        <v>6381</v>
      </c>
      <c r="B106" s="29" t="s">
        <v>293</v>
      </c>
      <c r="C106" s="38"/>
      <c r="D106" s="38"/>
      <c r="E106" s="38"/>
      <c r="F106" s="38"/>
      <c r="G106" s="38"/>
      <c r="H106" s="38"/>
      <c r="I106" s="38"/>
      <c r="J106" s="38">
        <v>379.9</v>
      </c>
      <c r="K106" s="38"/>
      <c r="L106" s="38"/>
      <c r="M106" s="38">
        <v>2344.6099999999997</v>
      </c>
      <c r="N106" s="38"/>
      <c r="O106" s="38"/>
      <c r="P106" s="38"/>
      <c r="Q106" s="38"/>
      <c r="R106" s="38">
        <v>7393.45</v>
      </c>
      <c r="S106" s="38">
        <v>27282.750000000004</v>
      </c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>
        <v>0</v>
      </c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>
        <v>37400.710000000006</v>
      </c>
    </row>
    <row r="107" spans="1:83" x14ac:dyDescent="0.25">
      <c r="A107" s="29">
        <v>6382</v>
      </c>
      <c r="B107" s="29" t="s">
        <v>294</v>
      </c>
      <c r="C107" s="38"/>
      <c r="D107" s="38"/>
      <c r="E107" s="38"/>
      <c r="F107" s="38"/>
      <c r="G107" s="38"/>
      <c r="H107" s="38"/>
      <c r="I107" s="38"/>
      <c r="J107" s="38">
        <v>0</v>
      </c>
      <c r="K107" s="38"/>
      <c r="L107" s="38"/>
      <c r="M107" s="38">
        <v>31200</v>
      </c>
      <c r="N107" s="38"/>
      <c r="O107" s="38"/>
      <c r="P107" s="38"/>
      <c r="Q107" s="38"/>
      <c r="R107" s="38"/>
      <c r="S107" s="38">
        <v>46470.470000000016</v>
      </c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>
        <v>138617.98000000001</v>
      </c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>
        <v>216288.45</v>
      </c>
    </row>
    <row r="108" spans="1:83" x14ac:dyDescent="0.25">
      <c r="A108" s="29">
        <v>6383</v>
      </c>
      <c r="B108" s="29" t="s">
        <v>295</v>
      </c>
      <c r="C108" s="38"/>
      <c r="D108" s="38"/>
      <c r="E108" s="38"/>
      <c r="F108" s="38"/>
      <c r="G108" s="38"/>
      <c r="H108" s="38"/>
      <c r="I108" s="38"/>
      <c r="J108" s="38">
        <v>39263.5</v>
      </c>
      <c r="K108" s="38"/>
      <c r="L108" s="38"/>
      <c r="M108" s="38">
        <v>14318.98</v>
      </c>
      <c r="N108" s="38"/>
      <c r="O108" s="38"/>
      <c r="P108" s="38"/>
      <c r="Q108" s="38"/>
      <c r="R108" s="38">
        <v>4050.63</v>
      </c>
      <c r="S108" s="38">
        <v>11852.079999999998</v>
      </c>
      <c r="T108" s="38">
        <v>17000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>
        <v>72236.850000000006</v>
      </c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>
        <v>0</v>
      </c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>
        <v>158722.03999999998</v>
      </c>
    </row>
    <row r="109" spans="1:83" x14ac:dyDescent="0.25">
      <c r="A109" s="29">
        <v>6387</v>
      </c>
      <c r="B109" s="29" t="s">
        <v>296</v>
      </c>
      <c r="C109" s="38"/>
      <c r="D109" s="38"/>
      <c r="E109" s="38"/>
      <c r="F109" s="38"/>
      <c r="G109" s="38"/>
      <c r="H109" s="38">
        <v>54464.619999999995</v>
      </c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>
        <v>16239.799999999997</v>
      </c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>
        <v>2062.16</v>
      </c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>
        <v>72766.58</v>
      </c>
    </row>
    <row r="110" spans="1:83" x14ac:dyDescent="0.25">
      <c r="A110" s="29">
        <v>6388</v>
      </c>
      <c r="B110" s="29" t="s">
        <v>297</v>
      </c>
      <c r="C110" s="38"/>
      <c r="D110" s="38"/>
      <c r="E110" s="38"/>
      <c r="F110" s="38">
        <v>0</v>
      </c>
      <c r="G110" s="38"/>
      <c r="H110" s="38"/>
      <c r="I110" s="38">
        <v>22765.360000000001</v>
      </c>
      <c r="J110" s="38"/>
      <c r="K110" s="38">
        <v>395</v>
      </c>
      <c r="L110" s="38">
        <v>7280.0000000000009</v>
      </c>
      <c r="M110" s="38"/>
      <c r="N110" s="38"/>
      <c r="O110" s="38"/>
      <c r="P110" s="38"/>
      <c r="Q110" s="38">
        <v>17168.62</v>
      </c>
      <c r="R110" s="38"/>
      <c r="S110" s="38">
        <v>29798.400000000001</v>
      </c>
      <c r="T110" s="38">
        <v>6114.08</v>
      </c>
      <c r="U110" s="38">
        <v>6114.08</v>
      </c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>
        <v>14294</v>
      </c>
      <c r="AH110" s="38"/>
      <c r="AI110" s="38">
        <v>9350.2099999999991</v>
      </c>
      <c r="AJ110" s="38"/>
      <c r="AK110" s="38">
        <v>0</v>
      </c>
      <c r="AL110" s="38">
        <v>21795.100000000002</v>
      </c>
      <c r="AM110" s="38"/>
      <c r="AN110" s="38">
        <v>0</v>
      </c>
      <c r="AO110" s="38"/>
      <c r="AP110" s="38"/>
      <c r="AQ110" s="38"/>
      <c r="AR110" s="38"/>
      <c r="AS110" s="38"/>
      <c r="AT110" s="38">
        <v>34935.5</v>
      </c>
      <c r="AU110" s="38"/>
      <c r="AV110" s="38"/>
      <c r="AW110" s="38"/>
      <c r="AX110" s="38"/>
      <c r="AY110" s="38"/>
      <c r="AZ110" s="38"/>
      <c r="BA110" s="38"/>
      <c r="BB110" s="38">
        <v>14784.5</v>
      </c>
      <c r="BC110" s="38"/>
      <c r="BD110" s="38"/>
      <c r="BE110" s="38">
        <v>0</v>
      </c>
      <c r="BF110" s="38"/>
      <c r="BG110" s="38">
        <v>322823.96999999986</v>
      </c>
      <c r="BH110" s="38">
        <v>355702.30000000005</v>
      </c>
      <c r="BI110" s="38"/>
      <c r="BJ110" s="38"/>
      <c r="BK110" s="38">
        <v>0</v>
      </c>
      <c r="BL110" s="38"/>
      <c r="BM110" s="38">
        <v>306.04000000000002</v>
      </c>
      <c r="BN110" s="38"/>
      <c r="BO110" s="38"/>
      <c r="BP110" s="38">
        <v>0</v>
      </c>
      <c r="BQ110" s="38"/>
      <c r="BR110" s="38"/>
      <c r="BS110" s="38"/>
      <c r="BT110" s="38"/>
      <c r="BU110" s="38">
        <v>45026.130000000005</v>
      </c>
      <c r="BV110" s="38"/>
      <c r="BW110" s="38"/>
      <c r="BX110" s="38"/>
      <c r="BY110" s="38"/>
      <c r="BZ110" s="38"/>
      <c r="CA110" s="38"/>
      <c r="CB110" s="38"/>
      <c r="CC110" s="38"/>
      <c r="CD110" s="38"/>
      <c r="CE110" s="38">
        <v>908653.28999999992</v>
      </c>
    </row>
    <row r="111" spans="1:83" x14ac:dyDescent="0.25">
      <c r="A111" s="29">
        <v>6389</v>
      </c>
      <c r="B111" s="29" t="s">
        <v>298</v>
      </c>
      <c r="C111" s="38"/>
      <c r="D111" s="38"/>
      <c r="E111" s="38"/>
      <c r="F111" s="38"/>
      <c r="G111" s="38"/>
      <c r="H111" s="38">
        <v>0</v>
      </c>
      <c r="I111" s="38"/>
      <c r="J111" s="38">
        <v>33667.120000000003</v>
      </c>
      <c r="K111" s="38"/>
      <c r="L111" s="38"/>
      <c r="M111" s="38"/>
      <c r="N111" s="38"/>
      <c r="O111" s="38"/>
      <c r="P111" s="38"/>
      <c r="Q111" s="38"/>
      <c r="R111" s="38">
        <v>19303.139999999996</v>
      </c>
      <c r="S111" s="38">
        <v>126703.48000000001</v>
      </c>
      <c r="T111" s="38">
        <v>45407.39</v>
      </c>
      <c r="U111" s="38">
        <v>3499.67</v>
      </c>
      <c r="V111" s="38"/>
      <c r="W111" s="38"/>
      <c r="X111" s="38"/>
      <c r="Y111" s="38"/>
      <c r="Z111" s="38"/>
      <c r="AA111" s="38">
        <v>2984.5</v>
      </c>
      <c r="AB111" s="38"/>
      <c r="AC111" s="38"/>
      <c r="AD111" s="38"/>
      <c r="AE111" s="38">
        <v>12226.220000000007</v>
      </c>
      <c r="AF111" s="38"/>
      <c r="AG111" s="38"/>
      <c r="AH111" s="38"/>
      <c r="AI111" s="38"/>
      <c r="AJ111" s="38"/>
      <c r="AK111" s="38"/>
      <c r="AL111" s="38"/>
      <c r="AM111" s="38"/>
      <c r="AN111" s="38"/>
      <c r="AO111" s="38">
        <v>14257.18</v>
      </c>
      <c r="AP111" s="38">
        <v>59614.789999999986</v>
      </c>
      <c r="AQ111" s="38">
        <v>0</v>
      </c>
      <c r="AR111" s="38">
        <v>24498.739999999994</v>
      </c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>
        <v>7736.8799999999992</v>
      </c>
      <c r="BF111" s="38"/>
      <c r="BG111" s="38"/>
      <c r="BH111" s="38"/>
      <c r="BI111" s="38"/>
      <c r="BJ111" s="38"/>
      <c r="BK111" s="38">
        <v>3570.0099999999998</v>
      </c>
      <c r="BL111" s="38"/>
      <c r="BM111" s="38"/>
      <c r="BN111" s="38"/>
      <c r="BO111" s="38"/>
      <c r="BP111" s="38">
        <v>1555.63</v>
      </c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>
        <v>355024.75</v>
      </c>
    </row>
    <row r="112" spans="1:83" x14ac:dyDescent="0.25">
      <c r="A112" s="29">
        <v>6390</v>
      </c>
      <c r="B112" s="29" t="s">
        <v>299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>
        <v>1614.6599999999999</v>
      </c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>
        <v>1614.6599999999999</v>
      </c>
    </row>
    <row r="113" spans="1:83" x14ac:dyDescent="0.25">
      <c r="A113" s="29">
        <v>6391</v>
      </c>
      <c r="B113" s="29" t="s">
        <v>300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>
        <v>219917.02000000002</v>
      </c>
      <c r="N113" s="38"/>
      <c r="O113" s="38"/>
      <c r="P113" s="38"/>
      <c r="Q113" s="38"/>
      <c r="R113" s="38"/>
      <c r="S113" s="38">
        <v>106326.83000000003</v>
      </c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>
        <v>326243.85000000003</v>
      </c>
    </row>
    <row r="114" spans="1:83" x14ac:dyDescent="0.25">
      <c r="A114" s="29">
        <v>6392</v>
      </c>
      <c r="B114" s="29" t="s">
        <v>301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>
        <v>22195.640000000003</v>
      </c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>
        <v>22195.640000000003</v>
      </c>
    </row>
    <row r="115" spans="1:83" x14ac:dyDescent="0.25">
      <c r="A115" s="29">
        <v>6395</v>
      </c>
      <c r="B115" s="29" t="s">
        <v>303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>
        <v>17.2</v>
      </c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>
        <v>17.2</v>
      </c>
    </row>
    <row r="116" spans="1:83" x14ac:dyDescent="0.25">
      <c r="A116" s="29">
        <v>6396</v>
      </c>
      <c r="B116" s="29" t="s">
        <v>304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>
        <v>1506080.27</v>
      </c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>
        <v>1506080.27</v>
      </c>
    </row>
    <row r="117" spans="1:83" x14ac:dyDescent="0.25">
      <c r="A117" s="29">
        <v>6398</v>
      </c>
      <c r="B117" s="29" t="s">
        <v>305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>
        <v>7040.59</v>
      </c>
      <c r="N117" s="38"/>
      <c r="O117" s="38"/>
      <c r="P117" s="38"/>
      <c r="Q117" s="38"/>
      <c r="R117" s="38">
        <v>0</v>
      </c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>
        <v>2884.13</v>
      </c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>
        <v>9924.7200000000012</v>
      </c>
    </row>
    <row r="118" spans="1:83" x14ac:dyDescent="0.25">
      <c r="A118" s="29">
        <v>6404</v>
      </c>
      <c r="B118" s="29" t="s">
        <v>306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>
        <v>120026.45999999999</v>
      </c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>
        <v>120026.45999999999</v>
      </c>
    </row>
    <row r="119" spans="1:83" x14ac:dyDescent="0.25">
      <c r="A119" s="29">
        <v>6405</v>
      </c>
      <c r="B119" s="29" t="s">
        <v>307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>
        <v>1587.13</v>
      </c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>
        <v>1587.13</v>
      </c>
    </row>
    <row r="120" spans="1:83" x14ac:dyDescent="0.25">
      <c r="A120" s="29">
        <v>6406</v>
      </c>
      <c r="B120" s="29" t="s">
        <v>308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>
        <v>3719.67</v>
      </c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>
        <v>3719.67</v>
      </c>
    </row>
    <row r="121" spans="1:83" x14ac:dyDescent="0.25">
      <c r="A121" s="29">
        <v>6407</v>
      </c>
      <c r="B121" s="29" t="s">
        <v>309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>
        <v>64835.299999999996</v>
      </c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>
        <v>226299.99999999991</v>
      </c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>
        <v>291135.29999999993</v>
      </c>
    </row>
    <row r="122" spans="1:83" x14ac:dyDescent="0.25">
      <c r="A122" s="29">
        <v>6415</v>
      </c>
      <c r="B122" s="29" t="s">
        <v>310</v>
      </c>
      <c r="C122" s="38"/>
      <c r="D122" s="38"/>
      <c r="E122" s="38"/>
      <c r="F122" s="38">
        <v>123.32000000000002</v>
      </c>
      <c r="G122" s="38"/>
      <c r="H122" s="38"/>
      <c r="I122" s="38"/>
      <c r="J122" s="38">
        <v>39.550000000000004</v>
      </c>
      <c r="K122" s="38"/>
      <c r="L122" s="38">
        <v>329.02</v>
      </c>
      <c r="M122" s="38"/>
      <c r="N122" s="38"/>
      <c r="O122" s="38"/>
      <c r="P122" s="38"/>
      <c r="Q122" s="38"/>
      <c r="R122" s="38"/>
      <c r="S122" s="38">
        <v>196.37</v>
      </c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>
        <v>2724.4199999999996</v>
      </c>
      <c r="AQ122" s="38">
        <v>45.41</v>
      </c>
      <c r="AR122" s="38"/>
      <c r="AS122" s="38"/>
      <c r="AT122" s="38"/>
      <c r="AU122" s="38">
        <v>20759.02</v>
      </c>
      <c r="AV122" s="38"/>
      <c r="AW122" s="38">
        <v>0</v>
      </c>
      <c r="AX122" s="38"/>
      <c r="AY122" s="38"/>
      <c r="AZ122" s="38">
        <v>40.200000000000003</v>
      </c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>
        <v>0</v>
      </c>
      <c r="BV122" s="38"/>
      <c r="BW122" s="38"/>
      <c r="BX122" s="38"/>
      <c r="BY122" s="38"/>
      <c r="BZ122" s="38"/>
      <c r="CA122" s="38"/>
      <c r="CB122" s="38"/>
      <c r="CC122" s="38"/>
      <c r="CD122" s="38"/>
      <c r="CE122" s="38">
        <v>24257.31</v>
      </c>
    </row>
    <row r="123" spans="1:83" x14ac:dyDescent="0.25">
      <c r="A123" s="29">
        <v>6416</v>
      </c>
      <c r="B123" s="29" t="s">
        <v>311</v>
      </c>
      <c r="C123" s="38"/>
      <c r="D123" s="38"/>
      <c r="E123" s="38"/>
      <c r="F123" s="38"/>
      <c r="G123" s="38"/>
      <c r="H123" s="38"/>
      <c r="I123" s="38"/>
      <c r="J123" s="38">
        <v>0</v>
      </c>
      <c r="K123" s="38"/>
      <c r="L123" s="38"/>
      <c r="M123" s="38">
        <v>74.240000000000009</v>
      </c>
      <c r="N123" s="38"/>
      <c r="O123" s="38"/>
      <c r="P123" s="38"/>
      <c r="Q123" s="38"/>
      <c r="R123" s="38">
        <v>345.88</v>
      </c>
      <c r="S123" s="38"/>
      <c r="T123" s="38">
        <v>128.55999999999997</v>
      </c>
      <c r="U123" s="38">
        <v>62.069999999999993</v>
      </c>
      <c r="V123" s="38">
        <v>0</v>
      </c>
      <c r="W123" s="38"/>
      <c r="X123" s="38"/>
      <c r="Y123" s="38"/>
      <c r="Z123" s="38"/>
      <c r="AA123" s="38"/>
      <c r="AB123" s="38"/>
      <c r="AC123" s="38"/>
      <c r="AD123" s="38"/>
      <c r="AE123" s="38"/>
      <c r="AF123" s="38">
        <v>32.07</v>
      </c>
      <c r="AG123" s="38"/>
      <c r="AH123" s="38">
        <v>0</v>
      </c>
      <c r="AI123" s="38"/>
      <c r="AJ123" s="38"/>
      <c r="AK123" s="38"/>
      <c r="AL123" s="38">
        <v>95.64</v>
      </c>
      <c r="AM123" s="38"/>
      <c r="AN123" s="38"/>
      <c r="AO123" s="38">
        <v>0</v>
      </c>
      <c r="AP123" s="38"/>
      <c r="AQ123" s="38">
        <v>0</v>
      </c>
      <c r="AR123" s="38"/>
      <c r="AS123" s="38">
        <v>0</v>
      </c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>
        <v>0</v>
      </c>
      <c r="BH123" s="38"/>
      <c r="BI123" s="38"/>
      <c r="BJ123" s="38"/>
      <c r="BK123" s="38">
        <v>0</v>
      </c>
      <c r="BL123" s="38"/>
      <c r="BM123" s="38"/>
      <c r="BN123" s="38"/>
      <c r="BO123" s="38"/>
      <c r="BP123" s="38">
        <v>0</v>
      </c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>
        <v>738.46</v>
      </c>
    </row>
    <row r="124" spans="1:83" x14ac:dyDescent="0.25">
      <c r="A124" s="29">
        <v>6418</v>
      </c>
      <c r="B124" s="29" t="s">
        <v>435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>
        <v>0</v>
      </c>
      <c r="BV124" s="38"/>
      <c r="BW124" s="38"/>
      <c r="BX124" s="38"/>
      <c r="BY124" s="38"/>
      <c r="BZ124" s="38"/>
      <c r="CA124" s="38"/>
      <c r="CB124" s="38"/>
      <c r="CC124" s="38"/>
      <c r="CD124" s="38"/>
      <c r="CE124" s="38">
        <v>0</v>
      </c>
    </row>
    <row r="125" spans="1:83" x14ac:dyDescent="0.25">
      <c r="A125" s="29">
        <v>6450</v>
      </c>
      <c r="B125" s="29" t="s">
        <v>312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8">
        <v>3126.51</v>
      </c>
      <c r="M125" s="38"/>
      <c r="N125" s="38"/>
      <c r="O125" s="38"/>
      <c r="P125" s="38"/>
      <c r="Q125" s="38"/>
      <c r="R125" s="38"/>
      <c r="S125" s="38">
        <v>0</v>
      </c>
      <c r="T125" s="38"/>
      <c r="U125" s="38"/>
      <c r="V125" s="38"/>
      <c r="W125" s="38"/>
      <c r="X125" s="38"/>
      <c r="Y125" s="38">
        <v>137.5</v>
      </c>
      <c r="Z125" s="38"/>
      <c r="AA125" s="38">
        <v>2699.9999999999995</v>
      </c>
      <c r="AB125" s="38"/>
      <c r="AC125" s="38"/>
      <c r="AD125" s="38"/>
      <c r="AE125" s="38"/>
      <c r="AF125" s="38"/>
      <c r="AG125" s="38"/>
      <c r="AH125" s="38">
        <v>4468.6900000000005</v>
      </c>
      <c r="AI125" s="38">
        <v>592.54</v>
      </c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>
        <v>536.71</v>
      </c>
      <c r="BL125" s="38"/>
      <c r="BM125" s="38"/>
      <c r="BN125" s="38">
        <v>0</v>
      </c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>
        <v>11561.95</v>
      </c>
    </row>
    <row r="126" spans="1:83" x14ac:dyDescent="0.25">
      <c r="A126" s="29">
        <v>6452</v>
      </c>
      <c r="B126" s="29" t="s">
        <v>314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8">
        <v>80.5</v>
      </c>
      <c r="M126" s="38"/>
      <c r="N126" s="38"/>
      <c r="O126" s="38"/>
      <c r="P126" s="38"/>
      <c r="Q126" s="38">
        <v>0</v>
      </c>
      <c r="R126" s="38"/>
      <c r="S126" s="38">
        <v>274.8</v>
      </c>
      <c r="T126" s="38">
        <v>0</v>
      </c>
      <c r="U126" s="38">
        <v>19.84</v>
      </c>
      <c r="V126" s="38">
        <v>17.25</v>
      </c>
      <c r="W126" s="38"/>
      <c r="X126" s="38"/>
      <c r="Y126" s="38">
        <v>28.75</v>
      </c>
      <c r="Z126" s="38"/>
      <c r="AA126" s="38">
        <v>8639.6299999999974</v>
      </c>
      <c r="AB126" s="38"/>
      <c r="AC126" s="38">
        <v>559.5</v>
      </c>
      <c r="AD126" s="38">
        <v>0</v>
      </c>
      <c r="AE126" s="38"/>
      <c r="AF126" s="38">
        <v>242.52</v>
      </c>
      <c r="AG126" s="38"/>
      <c r="AH126" s="38"/>
      <c r="AI126" s="38">
        <v>209.31</v>
      </c>
      <c r="AJ126" s="38"/>
      <c r="AK126" s="38"/>
      <c r="AL126" s="38">
        <v>51.75</v>
      </c>
      <c r="AM126" s="38">
        <v>0</v>
      </c>
      <c r="AN126" s="38">
        <v>29</v>
      </c>
      <c r="AO126" s="38">
        <v>93.3</v>
      </c>
      <c r="AP126" s="38">
        <v>4406.32</v>
      </c>
      <c r="AQ126" s="38">
        <v>0</v>
      </c>
      <c r="AR126" s="38"/>
      <c r="AS126" s="38">
        <v>831.8599999999999</v>
      </c>
      <c r="AT126" s="38"/>
      <c r="AU126" s="38">
        <v>28.75</v>
      </c>
      <c r="AV126" s="38"/>
      <c r="AW126" s="38"/>
      <c r="AX126" s="38"/>
      <c r="AY126" s="38"/>
      <c r="AZ126" s="38"/>
      <c r="BA126" s="38"/>
      <c r="BB126" s="38">
        <v>5.75</v>
      </c>
      <c r="BC126" s="38"/>
      <c r="BD126" s="38">
        <v>17.25</v>
      </c>
      <c r="BE126" s="38"/>
      <c r="BF126" s="38">
        <v>0</v>
      </c>
      <c r="BG126" s="38"/>
      <c r="BH126" s="38"/>
      <c r="BI126" s="38">
        <v>46</v>
      </c>
      <c r="BJ126" s="38"/>
      <c r="BK126" s="38">
        <v>14485.7</v>
      </c>
      <c r="BL126" s="38"/>
      <c r="BM126" s="38"/>
      <c r="BN126" s="38"/>
      <c r="BO126" s="38"/>
      <c r="BP126" s="38"/>
      <c r="BQ126" s="38"/>
      <c r="BR126" s="38"/>
      <c r="BS126" s="38"/>
      <c r="BT126" s="38"/>
      <c r="BU126" s="38">
        <v>0</v>
      </c>
      <c r="BV126" s="38"/>
      <c r="BW126" s="38"/>
      <c r="BX126" s="38"/>
      <c r="BY126" s="38"/>
      <c r="BZ126" s="38"/>
      <c r="CA126" s="38"/>
      <c r="CB126" s="38"/>
      <c r="CC126" s="38"/>
      <c r="CD126" s="38"/>
      <c r="CE126" s="38">
        <v>30067.78</v>
      </c>
    </row>
    <row r="127" spans="1:83" x14ac:dyDescent="0.25">
      <c r="A127" s="29">
        <v>6520</v>
      </c>
      <c r="B127" s="29" t="s">
        <v>315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>
        <v>0</v>
      </c>
      <c r="AM127" s="38"/>
      <c r="AN127" s="38"/>
      <c r="AO127" s="38"/>
      <c r="AP127" s="38"/>
      <c r="AQ127" s="38"/>
      <c r="AR127" s="38"/>
      <c r="AS127" s="38"/>
      <c r="AT127" s="38">
        <v>0</v>
      </c>
      <c r="AU127" s="38"/>
      <c r="AV127" s="38">
        <v>0</v>
      </c>
      <c r="AW127" s="38"/>
      <c r="AX127" s="38"/>
      <c r="AY127" s="38"/>
      <c r="AZ127" s="38"/>
      <c r="BA127" s="38"/>
      <c r="BB127" s="38">
        <v>124.5</v>
      </c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>
        <v>487</v>
      </c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>
        <v>611.5</v>
      </c>
    </row>
    <row r="128" spans="1:83" x14ac:dyDescent="0.25">
      <c r="A128" s="29">
        <v>6530</v>
      </c>
      <c r="B128" s="29" t="s">
        <v>316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8">
        <v>1091</v>
      </c>
      <c r="M128" s="38">
        <v>0</v>
      </c>
      <c r="N128" s="38"/>
      <c r="O128" s="38"/>
      <c r="P128" s="38">
        <v>557.76</v>
      </c>
      <c r="Q128" s="38"/>
      <c r="R128" s="38"/>
      <c r="S128" s="38">
        <v>648.91</v>
      </c>
      <c r="T128" s="38">
        <v>660</v>
      </c>
      <c r="U128" s="38">
        <v>1978.75</v>
      </c>
      <c r="V128" s="38"/>
      <c r="W128" s="38"/>
      <c r="X128" s="38">
        <v>0</v>
      </c>
      <c r="Y128" s="38">
        <v>0</v>
      </c>
      <c r="Z128" s="38">
        <v>1000</v>
      </c>
      <c r="AA128" s="38">
        <v>58</v>
      </c>
      <c r="AB128" s="38"/>
      <c r="AC128" s="38"/>
      <c r="AD128" s="38"/>
      <c r="AE128" s="38"/>
      <c r="AF128" s="38"/>
      <c r="AG128" s="38"/>
      <c r="AH128" s="38">
        <v>0</v>
      </c>
      <c r="AI128" s="38"/>
      <c r="AJ128" s="38"/>
      <c r="AK128" s="38"/>
      <c r="AL128" s="38">
        <v>0</v>
      </c>
      <c r="AM128" s="38">
        <v>0</v>
      </c>
      <c r="AN128" s="38"/>
      <c r="AO128" s="38"/>
      <c r="AP128" s="38">
        <v>0</v>
      </c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>
        <v>0</v>
      </c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>
        <v>5994.42</v>
      </c>
    </row>
    <row r="129" spans="1:83" x14ac:dyDescent="0.25">
      <c r="A129" s="29">
        <v>6531</v>
      </c>
      <c r="B129" s="29" t="s">
        <v>317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>
        <v>155618.97</v>
      </c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>
        <v>155618.97</v>
      </c>
    </row>
    <row r="130" spans="1:83" x14ac:dyDescent="0.25">
      <c r="A130" s="29">
        <v>6532</v>
      </c>
      <c r="B130" s="29" t="s">
        <v>318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>
        <v>22.43</v>
      </c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>
        <v>70368.229999999967</v>
      </c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>
        <v>4841.66</v>
      </c>
      <c r="BV130" s="38"/>
      <c r="BW130" s="38"/>
      <c r="BX130" s="38"/>
      <c r="BY130" s="38"/>
      <c r="BZ130" s="38"/>
      <c r="CA130" s="38"/>
      <c r="CB130" s="38"/>
      <c r="CC130" s="38"/>
      <c r="CD130" s="38"/>
      <c r="CE130" s="38">
        <v>75232.319999999963</v>
      </c>
    </row>
    <row r="131" spans="1:83" x14ac:dyDescent="0.25">
      <c r="A131" s="29">
        <v>6551</v>
      </c>
      <c r="B131" s="29" t="s">
        <v>319</v>
      </c>
      <c r="C131" s="38"/>
      <c r="D131" s="38"/>
      <c r="E131" s="38"/>
      <c r="F131" s="38">
        <v>1878.8600000000001</v>
      </c>
      <c r="G131" s="38">
        <v>128.07999999999998</v>
      </c>
      <c r="H131" s="38"/>
      <c r="I131" s="38">
        <v>1944.48</v>
      </c>
      <c r="J131" s="38">
        <v>1017.0199999999999</v>
      </c>
      <c r="K131" s="38">
        <v>201.85</v>
      </c>
      <c r="L131" s="38">
        <v>2233.91</v>
      </c>
      <c r="M131" s="38"/>
      <c r="N131" s="38"/>
      <c r="O131" s="38">
        <v>108.38999999999999</v>
      </c>
      <c r="P131" s="38"/>
      <c r="Q131" s="38">
        <v>270.46000000000004</v>
      </c>
      <c r="R131" s="38"/>
      <c r="S131" s="38">
        <v>6042.13</v>
      </c>
      <c r="T131" s="38">
        <v>167.57999999999998</v>
      </c>
      <c r="U131" s="38">
        <v>1379.23</v>
      </c>
      <c r="V131" s="38">
        <v>443.15</v>
      </c>
      <c r="W131" s="38"/>
      <c r="X131" s="38"/>
      <c r="Y131" s="38">
        <v>576.83000000000004</v>
      </c>
      <c r="Z131" s="38"/>
      <c r="AA131" s="38">
        <v>65.400000000000006</v>
      </c>
      <c r="AB131" s="38"/>
      <c r="AC131" s="38"/>
      <c r="AD131" s="38"/>
      <c r="AE131" s="38"/>
      <c r="AF131" s="38"/>
      <c r="AG131" s="38">
        <v>31.27</v>
      </c>
      <c r="AH131" s="38">
        <v>130.63</v>
      </c>
      <c r="AI131" s="38">
        <v>0</v>
      </c>
      <c r="AJ131" s="38"/>
      <c r="AK131" s="38"/>
      <c r="AL131" s="38">
        <v>11833.060000000007</v>
      </c>
      <c r="AM131" s="38">
        <v>0</v>
      </c>
      <c r="AN131" s="38">
        <v>526.43999999999994</v>
      </c>
      <c r="AO131" s="38">
        <v>21.259999999999998</v>
      </c>
      <c r="AP131" s="38"/>
      <c r="AQ131" s="38"/>
      <c r="AR131" s="38"/>
      <c r="AS131" s="38"/>
      <c r="AT131" s="38"/>
      <c r="AU131" s="38"/>
      <c r="AV131" s="38">
        <v>3</v>
      </c>
      <c r="AW131" s="38"/>
      <c r="AX131" s="38">
        <v>0</v>
      </c>
      <c r="AY131" s="38"/>
      <c r="AZ131" s="38">
        <v>14.17</v>
      </c>
      <c r="BA131" s="38"/>
      <c r="BB131" s="38">
        <v>141.96000000000004</v>
      </c>
      <c r="BC131" s="38"/>
      <c r="BD131" s="38">
        <v>0</v>
      </c>
      <c r="BE131" s="38"/>
      <c r="BF131" s="38"/>
      <c r="BG131" s="38">
        <v>0</v>
      </c>
      <c r="BH131" s="38"/>
      <c r="BI131" s="38">
        <v>0</v>
      </c>
      <c r="BJ131" s="38"/>
      <c r="BK131" s="38"/>
      <c r="BL131" s="38"/>
      <c r="BM131" s="38">
        <v>48.019999999999996</v>
      </c>
      <c r="BN131" s="38">
        <v>163.38000000000002</v>
      </c>
      <c r="BO131" s="38"/>
      <c r="BP131" s="38">
        <v>2631.5899999999997</v>
      </c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>
        <v>32002.150000000005</v>
      </c>
    </row>
    <row r="132" spans="1:83" x14ac:dyDescent="0.25">
      <c r="A132" s="29">
        <v>6558</v>
      </c>
      <c r="B132" s="29" t="s">
        <v>320</v>
      </c>
      <c r="C132" s="38">
        <v>0</v>
      </c>
      <c r="D132" s="38"/>
      <c r="E132" s="38"/>
      <c r="F132" s="38">
        <v>120</v>
      </c>
      <c r="G132" s="38"/>
      <c r="H132" s="38"/>
      <c r="I132" s="38">
        <v>1160</v>
      </c>
      <c r="J132" s="38">
        <v>827</v>
      </c>
      <c r="K132" s="38">
        <v>512</v>
      </c>
      <c r="L132" s="38">
        <v>383</v>
      </c>
      <c r="M132" s="38">
        <v>483</v>
      </c>
      <c r="N132" s="38">
        <v>79</v>
      </c>
      <c r="O132" s="38">
        <v>795</v>
      </c>
      <c r="P132" s="38">
        <v>0</v>
      </c>
      <c r="Q132" s="38">
        <v>777</v>
      </c>
      <c r="R132" s="38">
        <v>655</v>
      </c>
      <c r="S132" s="38">
        <v>1643</v>
      </c>
      <c r="T132" s="38"/>
      <c r="U132" s="38"/>
      <c r="V132" s="38">
        <v>40</v>
      </c>
      <c r="W132" s="38">
        <v>0</v>
      </c>
      <c r="X132" s="38"/>
      <c r="Y132" s="38">
        <v>75.5</v>
      </c>
      <c r="Z132" s="38"/>
      <c r="AA132" s="38">
        <v>0</v>
      </c>
      <c r="AB132" s="38"/>
      <c r="AC132" s="38">
        <v>1474</v>
      </c>
      <c r="AD132" s="38">
        <v>0</v>
      </c>
      <c r="AE132" s="38">
        <v>0</v>
      </c>
      <c r="AF132" s="38">
        <v>846.28</v>
      </c>
      <c r="AG132" s="38">
        <v>40</v>
      </c>
      <c r="AH132" s="38">
        <v>315</v>
      </c>
      <c r="AI132" s="38">
        <v>80</v>
      </c>
      <c r="AJ132" s="38">
        <v>262</v>
      </c>
      <c r="AK132" s="38"/>
      <c r="AL132" s="38">
        <v>125</v>
      </c>
      <c r="AM132" s="38">
        <v>0</v>
      </c>
      <c r="AN132" s="38">
        <v>0</v>
      </c>
      <c r="AO132" s="38">
        <v>531</v>
      </c>
      <c r="AP132" s="38">
        <v>1308</v>
      </c>
      <c r="AQ132" s="38">
        <v>333</v>
      </c>
      <c r="AR132" s="38">
        <v>1123</v>
      </c>
      <c r="AS132" s="38">
        <v>122</v>
      </c>
      <c r="AT132" s="38">
        <v>230</v>
      </c>
      <c r="AU132" s="38"/>
      <c r="AV132" s="38">
        <v>397.5</v>
      </c>
      <c r="AW132" s="38"/>
      <c r="AX132" s="38">
        <v>60</v>
      </c>
      <c r="AY132" s="38">
        <v>838.35</v>
      </c>
      <c r="AZ132" s="38"/>
      <c r="BA132" s="38"/>
      <c r="BB132" s="38"/>
      <c r="BC132" s="38"/>
      <c r="BD132" s="38">
        <v>448.5</v>
      </c>
      <c r="BE132" s="38">
        <v>208</v>
      </c>
      <c r="BF132" s="38"/>
      <c r="BG132" s="38">
        <v>0</v>
      </c>
      <c r="BH132" s="38"/>
      <c r="BI132" s="38">
        <v>111</v>
      </c>
      <c r="BJ132" s="38"/>
      <c r="BK132" s="38"/>
      <c r="BL132" s="38">
        <v>1148.9000000000001</v>
      </c>
      <c r="BM132" s="38"/>
      <c r="BN132" s="38"/>
      <c r="BO132" s="38"/>
      <c r="BP132" s="38">
        <v>373.5</v>
      </c>
      <c r="BQ132" s="38">
        <v>111</v>
      </c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>
        <v>18035.530000000002</v>
      </c>
    </row>
    <row r="133" spans="1:83" x14ac:dyDescent="0.25">
      <c r="A133" s="29">
        <v>6561</v>
      </c>
      <c r="B133" s="29" t="s">
        <v>321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>
        <v>0</v>
      </c>
      <c r="AI133" s="38"/>
      <c r="AJ133" s="38"/>
      <c r="AK133" s="38"/>
      <c r="AL133" s="38">
        <v>0</v>
      </c>
      <c r="AM133" s="38"/>
      <c r="AN133" s="38"/>
      <c r="AO133" s="38">
        <v>5</v>
      </c>
      <c r="AP133" s="38"/>
      <c r="AQ133" s="38"/>
      <c r="AR133" s="38"/>
      <c r="AS133" s="38"/>
      <c r="AT133" s="38"/>
      <c r="AU133" s="38">
        <v>475</v>
      </c>
      <c r="AV133" s="38"/>
      <c r="AW133" s="38"/>
      <c r="AX133" s="38"/>
      <c r="AY133" s="38"/>
      <c r="AZ133" s="38"/>
      <c r="BA133" s="38"/>
      <c r="BB133" s="38"/>
      <c r="BC133" s="38"/>
      <c r="BD133" s="38">
        <v>0</v>
      </c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>
        <v>480</v>
      </c>
    </row>
    <row r="134" spans="1:83" x14ac:dyDescent="0.25">
      <c r="A134" s="29">
        <v>6632</v>
      </c>
      <c r="B134" s="29" t="s">
        <v>322</v>
      </c>
      <c r="C134" s="38">
        <v>0</v>
      </c>
      <c r="D134" s="38"/>
      <c r="E134" s="38"/>
      <c r="F134" s="38">
        <v>52.5</v>
      </c>
      <c r="G134" s="38"/>
      <c r="H134" s="38">
        <v>75</v>
      </c>
      <c r="I134" s="38"/>
      <c r="J134" s="38"/>
      <c r="K134" s="38"/>
      <c r="L134" s="38"/>
      <c r="M134" s="38"/>
      <c r="N134" s="38"/>
      <c r="O134" s="38"/>
      <c r="P134" s="38">
        <v>120</v>
      </c>
      <c r="Q134" s="38"/>
      <c r="R134" s="38"/>
      <c r="S134" s="38"/>
      <c r="T134" s="38">
        <v>237.32999999999998</v>
      </c>
      <c r="U134" s="38">
        <v>534.34</v>
      </c>
      <c r="V134" s="38">
        <v>200</v>
      </c>
      <c r="W134" s="38"/>
      <c r="X134" s="38"/>
      <c r="Y134" s="38"/>
      <c r="Z134" s="38"/>
      <c r="AA134" s="38">
        <v>0</v>
      </c>
      <c r="AB134" s="38">
        <v>0</v>
      </c>
      <c r="AC134" s="38"/>
      <c r="AD134" s="38"/>
      <c r="AE134" s="38"/>
      <c r="AF134" s="38"/>
      <c r="AG134" s="38">
        <v>20</v>
      </c>
      <c r="AH134" s="38">
        <v>509.38</v>
      </c>
      <c r="AI134" s="38">
        <v>1855.5</v>
      </c>
      <c r="AJ134" s="38">
        <v>419</v>
      </c>
      <c r="AK134" s="38"/>
      <c r="AL134" s="38">
        <v>563.57999999999993</v>
      </c>
      <c r="AM134" s="38">
        <v>0</v>
      </c>
      <c r="AN134" s="38">
        <v>125</v>
      </c>
      <c r="AO134" s="38">
        <v>530</v>
      </c>
      <c r="AP134" s="38"/>
      <c r="AQ134" s="38">
        <v>0</v>
      </c>
      <c r="AR134" s="38"/>
      <c r="AS134" s="38">
        <v>986</v>
      </c>
      <c r="AT134" s="38">
        <v>440.25</v>
      </c>
      <c r="AU134" s="38">
        <v>90694.5</v>
      </c>
      <c r="AV134" s="38"/>
      <c r="AW134" s="38"/>
      <c r="AX134" s="38">
        <v>0</v>
      </c>
      <c r="AY134" s="38"/>
      <c r="AZ134" s="38"/>
      <c r="BA134" s="38">
        <v>378</v>
      </c>
      <c r="BB134" s="38">
        <v>112.5</v>
      </c>
      <c r="BC134" s="38"/>
      <c r="BD134" s="38"/>
      <c r="BE134" s="38"/>
      <c r="BF134" s="38"/>
      <c r="BG134" s="38">
        <v>1024.5</v>
      </c>
      <c r="BH134" s="38"/>
      <c r="BI134" s="38"/>
      <c r="BJ134" s="38"/>
      <c r="BK134" s="38"/>
      <c r="BL134" s="38"/>
      <c r="BM134" s="38"/>
      <c r="BN134" s="38">
        <v>30</v>
      </c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>
        <v>98907.38</v>
      </c>
    </row>
    <row r="135" spans="1:83" x14ac:dyDescent="0.25">
      <c r="A135" s="29">
        <v>6633</v>
      </c>
      <c r="B135" s="29" t="s">
        <v>323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>
        <v>449.46000000000004</v>
      </c>
      <c r="U135" s="38">
        <v>347.54</v>
      </c>
      <c r="V135" s="38">
        <v>0</v>
      </c>
      <c r="W135" s="38"/>
      <c r="X135" s="38"/>
      <c r="Y135" s="38"/>
      <c r="Z135" s="38"/>
      <c r="AA135" s="38">
        <v>100</v>
      </c>
      <c r="AB135" s="38"/>
      <c r="AC135" s="38"/>
      <c r="AD135" s="38"/>
      <c r="AE135" s="38"/>
      <c r="AF135" s="38"/>
      <c r="AG135" s="38"/>
      <c r="AH135" s="38">
        <v>180</v>
      </c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>
        <v>392.89</v>
      </c>
      <c r="AT135" s="38"/>
      <c r="AU135" s="38">
        <v>16816.440000000002</v>
      </c>
      <c r="AV135" s="38"/>
      <c r="AW135" s="38"/>
      <c r="AX135" s="38"/>
      <c r="AY135" s="38"/>
      <c r="AZ135" s="38"/>
      <c r="BA135" s="38">
        <v>197.93</v>
      </c>
      <c r="BB135" s="38"/>
      <c r="BC135" s="38"/>
      <c r="BD135" s="38"/>
      <c r="BE135" s="38"/>
      <c r="BF135" s="38"/>
      <c r="BG135" s="38">
        <v>2663.15</v>
      </c>
      <c r="BH135" s="38"/>
      <c r="BI135" s="38"/>
      <c r="BJ135" s="38"/>
      <c r="BK135" s="38">
        <v>4842.4400000000005</v>
      </c>
      <c r="BL135" s="38"/>
      <c r="BM135" s="38"/>
      <c r="BN135" s="38"/>
      <c r="BO135" s="38"/>
      <c r="BP135" s="38">
        <v>225</v>
      </c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>
        <v>26214.850000000006</v>
      </c>
    </row>
    <row r="136" spans="1:83" x14ac:dyDescent="0.25">
      <c r="A136" s="29">
        <v>6825</v>
      </c>
      <c r="B136" s="29" t="s">
        <v>335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>
        <v>207236.06999999995</v>
      </c>
      <c r="BV136" s="38"/>
      <c r="BW136" s="38"/>
      <c r="BX136" s="38"/>
      <c r="BY136" s="38"/>
      <c r="BZ136" s="38"/>
      <c r="CA136" s="38"/>
      <c r="CB136" s="38"/>
      <c r="CC136" s="38"/>
      <c r="CD136" s="38"/>
      <c r="CE136" s="38">
        <v>207236.06999999995</v>
      </c>
    </row>
    <row r="137" spans="1:83" x14ac:dyDescent="0.25">
      <c r="A137" s="29">
        <v>6843</v>
      </c>
      <c r="B137" s="29" t="s">
        <v>336</v>
      </c>
      <c r="C137" s="38"/>
      <c r="D137" s="38"/>
      <c r="E137" s="38"/>
      <c r="F137" s="38">
        <v>600</v>
      </c>
      <c r="G137" s="38"/>
      <c r="H137" s="38"/>
      <c r="I137" s="38">
        <v>118000</v>
      </c>
      <c r="J137" s="38"/>
      <c r="K137" s="38">
        <v>0</v>
      </c>
      <c r="L137" s="38">
        <v>2450</v>
      </c>
      <c r="M137" s="38"/>
      <c r="N137" s="38"/>
      <c r="O137" s="38"/>
      <c r="P137" s="38"/>
      <c r="Q137" s="38">
        <v>118220</v>
      </c>
      <c r="R137" s="38"/>
      <c r="S137" s="38">
        <v>12589.57</v>
      </c>
      <c r="T137" s="38"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>
        <v>227.62</v>
      </c>
      <c r="AF137" s="38"/>
      <c r="AG137" s="38"/>
      <c r="AH137" s="38">
        <v>386.88</v>
      </c>
      <c r="AI137" s="38"/>
      <c r="AJ137" s="38">
        <v>470</v>
      </c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>
        <v>32.5</v>
      </c>
      <c r="BG137" s="38"/>
      <c r="BH137" s="38"/>
      <c r="BI137" s="38"/>
      <c r="BJ137" s="38"/>
      <c r="BK137" s="38"/>
      <c r="BL137" s="38"/>
      <c r="BM137" s="38"/>
      <c r="BN137" s="38"/>
      <c r="BO137" s="38"/>
      <c r="BP137" s="38">
        <v>200</v>
      </c>
      <c r="BQ137" s="38"/>
      <c r="BR137" s="38"/>
      <c r="BS137" s="38"/>
      <c r="BT137" s="38"/>
      <c r="BU137" s="38">
        <v>20101</v>
      </c>
      <c r="BV137" s="38"/>
      <c r="BW137" s="38"/>
      <c r="BX137" s="38"/>
      <c r="BY137" s="38"/>
      <c r="BZ137" s="38"/>
      <c r="CA137" s="38"/>
      <c r="CB137" s="38"/>
      <c r="CC137" s="38"/>
      <c r="CD137" s="38"/>
      <c r="CE137" s="38">
        <v>273277.57</v>
      </c>
    </row>
    <row r="138" spans="1:83" x14ac:dyDescent="0.25">
      <c r="A138" s="29">
        <v>6852</v>
      </c>
      <c r="B138" s="29" t="s">
        <v>337</v>
      </c>
      <c r="C138" s="38"/>
      <c r="D138" s="38"/>
      <c r="E138" s="38"/>
      <c r="F138" s="38"/>
      <c r="G138" s="38"/>
      <c r="H138" s="38"/>
      <c r="I138" s="38">
        <v>2500.7200000000003</v>
      </c>
      <c r="J138" s="38">
        <v>2500.7399999999998</v>
      </c>
      <c r="K138" s="38"/>
      <c r="L138" s="38">
        <v>1058.0899999999999</v>
      </c>
      <c r="M138" s="38">
        <v>1490.38</v>
      </c>
      <c r="N138" s="38">
        <v>590.27</v>
      </c>
      <c r="O138" s="38"/>
      <c r="P138" s="38"/>
      <c r="Q138" s="38">
        <v>0</v>
      </c>
      <c r="R138" s="38">
        <v>2796.1299999999992</v>
      </c>
      <c r="S138" s="38">
        <v>2770.68</v>
      </c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>
        <v>13707.01</v>
      </c>
    </row>
    <row r="139" spans="1:83" x14ac:dyDescent="0.25">
      <c r="A139" s="29">
        <v>6854</v>
      </c>
      <c r="B139" s="29" t="s">
        <v>338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>
        <v>8.2200000000000006</v>
      </c>
      <c r="Z139" s="38"/>
      <c r="AA139" s="38"/>
      <c r="AB139" s="38"/>
      <c r="AC139" s="38">
        <v>139.97</v>
      </c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>
        <v>0</v>
      </c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>
        <v>0</v>
      </c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>
        <v>148.19</v>
      </c>
    </row>
    <row r="140" spans="1:83" x14ac:dyDescent="0.25">
      <c r="A140" s="29">
        <v>6871</v>
      </c>
      <c r="B140" s="29" t="s">
        <v>339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>
        <v>17584</v>
      </c>
      <c r="BV140" s="38"/>
      <c r="BW140" s="38"/>
      <c r="BX140" s="38"/>
      <c r="BY140" s="38"/>
      <c r="BZ140" s="38"/>
      <c r="CA140" s="38"/>
      <c r="CB140" s="38"/>
      <c r="CC140" s="38"/>
      <c r="CD140" s="38"/>
      <c r="CE140" s="38">
        <v>17584</v>
      </c>
    </row>
    <row r="141" spans="1:83" x14ac:dyDescent="0.25">
      <c r="A141" s="29">
        <v>6898</v>
      </c>
      <c r="B141" s="29" t="s">
        <v>341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>
        <v>423600.50999999995</v>
      </c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>
        <v>423600.50999999995</v>
      </c>
    </row>
    <row r="142" spans="1:83" x14ac:dyDescent="0.25">
      <c r="A142" s="29">
        <v>7102</v>
      </c>
      <c r="B142" s="29" t="s">
        <v>343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>
        <v>1710.11</v>
      </c>
      <c r="N142" s="38"/>
      <c r="O142" s="38"/>
      <c r="P142" s="38"/>
      <c r="Q142" s="38"/>
      <c r="R142" s="38">
        <v>61.25</v>
      </c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>
        <v>9163.0999999999985</v>
      </c>
      <c r="AD142" s="38"/>
      <c r="AE142" s="38"/>
      <c r="AF142" s="38">
        <v>0</v>
      </c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>
        <v>10934.46</v>
      </c>
    </row>
    <row r="143" spans="1:83" x14ac:dyDescent="0.25">
      <c r="A143" s="29">
        <v>7114</v>
      </c>
      <c r="B143" s="29" t="s">
        <v>344</v>
      </c>
      <c r="C143" s="38"/>
      <c r="D143" s="38"/>
      <c r="E143" s="38"/>
      <c r="F143" s="38"/>
      <c r="G143" s="38"/>
      <c r="H143" s="38"/>
      <c r="I143" s="38"/>
      <c r="J143" s="38">
        <v>226932.11999999985</v>
      </c>
      <c r="K143" s="38"/>
      <c r="L143" s="38"/>
      <c r="M143" s="38"/>
      <c r="N143" s="38"/>
      <c r="O143" s="38"/>
      <c r="P143" s="38"/>
      <c r="Q143" s="38">
        <v>14549.500000000002</v>
      </c>
      <c r="R143" s="38">
        <v>87800.800000000017</v>
      </c>
      <c r="S143" s="38">
        <v>6835.4999999999991</v>
      </c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>
        <v>54.42</v>
      </c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>
        <v>336172.33999999985</v>
      </c>
    </row>
    <row r="144" spans="1:83" x14ac:dyDescent="0.25">
      <c r="A144" s="29">
        <v>7116</v>
      </c>
      <c r="B144" s="29" t="s">
        <v>345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>
        <v>48628.03</v>
      </c>
      <c r="AD144" s="38">
        <v>0</v>
      </c>
      <c r="AE144" s="38"/>
      <c r="AF144" s="38">
        <v>3325.1999999999989</v>
      </c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>
        <v>51953.229999999996</v>
      </c>
    </row>
    <row r="145" spans="1:83" x14ac:dyDescent="0.25">
      <c r="A145" s="29">
        <v>7117</v>
      </c>
      <c r="B145" s="29" t="s">
        <v>346</v>
      </c>
      <c r="C145" s="38"/>
      <c r="D145" s="38"/>
      <c r="E145" s="38"/>
      <c r="F145" s="38"/>
      <c r="G145" s="38"/>
      <c r="H145" s="38"/>
      <c r="I145" s="38"/>
      <c r="J145" s="38">
        <v>0</v>
      </c>
      <c r="K145" s="38"/>
      <c r="L145" s="38"/>
      <c r="M145" s="38"/>
      <c r="N145" s="38">
        <v>136.28</v>
      </c>
      <c r="O145" s="38"/>
      <c r="P145" s="38"/>
      <c r="Q145" s="38"/>
      <c r="R145" s="38">
        <v>104.19</v>
      </c>
      <c r="S145" s="38">
        <v>46.65</v>
      </c>
      <c r="T145" s="38"/>
      <c r="U145" s="38"/>
      <c r="V145" s="38"/>
      <c r="W145" s="38"/>
      <c r="X145" s="38"/>
      <c r="Y145" s="38"/>
      <c r="Z145" s="38"/>
      <c r="AA145" s="38"/>
      <c r="AB145" s="38"/>
      <c r="AC145" s="38">
        <v>8364.9399999999969</v>
      </c>
      <c r="AD145" s="38">
        <v>0</v>
      </c>
      <c r="AE145" s="38"/>
      <c r="AF145" s="38">
        <v>139.16</v>
      </c>
      <c r="AG145" s="38"/>
      <c r="AH145" s="38"/>
      <c r="AI145" s="38"/>
      <c r="AJ145" s="38"/>
      <c r="AK145" s="38"/>
      <c r="AL145" s="38"/>
      <c r="AM145" s="38"/>
      <c r="AN145" s="38"/>
      <c r="AO145" s="38"/>
      <c r="AP145" s="38">
        <v>0</v>
      </c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>
        <v>8791.2199999999975</v>
      </c>
    </row>
    <row r="146" spans="1:83" x14ac:dyDescent="0.25">
      <c r="A146" s="29">
        <v>7119</v>
      </c>
      <c r="B146" s="29" t="s">
        <v>347</v>
      </c>
      <c r="C146" s="38"/>
      <c r="D146" s="38"/>
      <c r="E146" s="38"/>
      <c r="F146" s="38"/>
      <c r="G146" s="38"/>
      <c r="H146" s="38"/>
      <c r="I146" s="38"/>
      <c r="J146" s="38">
        <v>128.75</v>
      </c>
      <c r="K146" s="38"/>
      <c r="L146" s="38"/>
      <c r="M146" s="38">
        <v>1496.19</v>
      </c>
      <c r="N146" s="38">
        <v>19107.679999999997</v>
      </c>
      <c r="O146" s="38"/>
      <c r="P146" s="38"/>
      <c r="Q146" s="38"/>
      <c r="R146" s="38">
        <v>101.19</v>
      </c>
      <c r="S146" s="38">
        <v>166</v>
      </c>
      <c r="T146" s="38"/>
      <c r="U146" s="38"/>
      <c r="V146" s="38"/>
      <c r="W146" s="38"/>
      <c r="X146" s="38"/>
      <c r="Y146" s="38"/>
      <c r="Z146" s="38"/>
      <c r="AA146" s="38"/>
      <c r="AB146" s="38"/>
      <c r="AC146" s="38">
        <v>150119.10999999996</v>
      </c>
      <c r="AD146" s="38">
        <v>0</v>
      </c>
      <c r="AE146" s="38"/>
      <c r="AF146" s="38">
        <v>6008.630000000001</v>
      </c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>
        <v>0</v>
      </c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>
        <v>177127.54999999996</v>
      </c>
    </row>
    <row r="147" spans="1:83" x14ac:dyDescent="0.25">
      <c r="A147" s="29">
        <v>7121</v>
      </c>
      <c r="B147" s="29" t="s">
        <v>348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>
        <v>568.54999999999995</v>
      </c>
      <c r="N147" s="38">
        <v>0</v>
      </c>
      <c r="O147" s="38"/>
      <c r="P147" s="38">
        <v>30</v>
      </c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>
        <v>97</v>
      </c>
      <c r="AF147" s="38">
        <v>89.88</v>
      </c>
      <c r="AG147" s="38"/>
      <c r="AH147" s="38"/>
      <c r="AI147" s="38"/>
      <c r="AJ147" s="38"/>
      <c r="AK147" s="38"/>
      <c r="AL147" s="38"/>
      <c r="AM147" s="38"/>
      <c r="AN147" s="38">
        <v>0</v>
      </c>
      <c r="AO147" s="38">
        <v>102.97</v>
      </c>
      <c r="AP147" s="38"/>
      <c r="AQ147" s="38"/>
      <c r="AR147" s="38"/>
      <c r="AS147" s="38"/>
      <c r="AT147" s="38"/>
      <c r="AU147" s="38"/>
      <c r="AV147" s="38">
        <v>0</v>
      </c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>
        <v>0</v>
      </c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>
        <v>888.4</v>
      </c>
    </row>
    <row r="148" spans="1:83" x14ac:dyDescent="0.25">
      <c r="A148" s="29">
        <v>7122</v>
      </c>
      <c r="B148" s="29" t="s">
        <v>349</v>
      </c>
      <c r="C148" s="38"/>
      <c r="D148" s="38"/>
      <c r="E148" s="38"/>
      <c r="F148" s="38"/>
      <c r="G148" s="38">
        <v>0</v>
      </c>
      <c r="H148" s="38"/>
      <c r="I148" s="38"/>
      <c r="J148" s="38">
        <v>6398.2099999999982</v>
      </c>
      <c r="K148" s="38"/>
      <c r="L148" s="38"/>
      <c r="M148" s="38">
        <v>3339.2799999999997</v>
      </c>
      <c r="N148" s="38">
        <v>52.25</v>
      </c>
      <c r="O148" s="38">
        <v>460.1</v>
      </c>
      <c r="P148" s="38"/>
      <c r="Q148" s="38"/>
      <c r="R148" s="38">
        <v>14352.199999999997</v>
      </c>
      <c r="S148" s="38">
        <v>11657.339999999998</v>
      </c>
      <c r="T148" s="38"/>
      <c r="U148" s="38"/>
      <c r="V148" s="38"/>
      <c r="W148" s="38"/>
      <c r="X148" s="38"/>
      <c r="Y148" s="38"/>
      <c r="Z148" s="38">
        <v>636.61</v>
      </c>
      <c r="AA148" s="38"/>
      <c r="AB148" s="38"/>
      <c r="AC148" s="38">
        <v>430.32</v>
      </c>
      <c r="AD148" s="38">
        <v>0</v>
      </c>
      <c r="AE148" s="38">
        <v>128.68</v>
      </c>
      <c r="AF148" s="38">
        <v>857.65000000000009</v>
      </c>
      <c r="AG148" s="38"/>
      <c r="AH148" s="38"/>
      <c r="AI148" s="38"/>
      <c r="AJ148" s="38"/>
      <c r="AK148" s="38"/>
      <c r="AL148" s="38"/>
      <c r="AM148" s="38"/>
      <c r="AN148" s="38"/>
      <c r="AO148" s="38"/>
      <c r="AP148" s="38">
        <v>375.15</v>
      </c>
      <c r="AQ148" s="38">
        <v>822.67</v>
      </c>
      <c r="AR148" s="38">
        <v>0</v>
      </c>
      <c r="AS148" s="38"/>
      <c r="AT148" s="38">
        <v>0</v>
      </c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>
        <v>43.8</v>
      </c>
      <c r="BF148" s="38"/>
      <c r="BG148" s="38"/>
      <c r="BH148" s="38"/>
      <c r="BI148" s="38">
        <v>234</v>
      </c>
      <c r="BJ148" s="38"/>
      <c r="BK148" s="38"/>
      <c r="BL148" s="38"/>
      <c r="BM148" s="38"/>
      <c r="BN148" s="38"/>
      <c r="BO148" s="38"/>
      <c r="BP148" s="38">
        <v>762.04</v>
      </c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>
        <v>40550.299999999996</v>
      </c>
    </row>
    <row r="149" spans="1:83" x14ac:dyDescent="0.25">
      <c r="A149" s="29">
        <v>7123</v>
      </c>
      <c r="B149" s="29" t="s">
        <v>350</v>
      </c>
      <c r="C149" s="38"/>
      <c r="D149" s="38"/>
      <c r="E149" s="38"/>
      <c r="F149" s="38"/>
      <c r="G149" s="38">
        <v>170.02000000000018</v>
      </c>
      <c r="H149" s="38"/>
      <c r="I149" s="38"/>
      <c r="J149" s="38">
        <v>5906.79</v>
      </c>
      <c r="K149" s="38">
        <v>2569.7599999999998</v>
      </c>
      <c r="L149" s="38"/>
      <c r="M149" s="38">
        <v>7792.25</v>
      </c>
      <c r="N149" s="38">
        <v>63.42</v>
      </c>
      <c r="O149" s="38"/>
      <c r="P149" s="38">
        <v>0</v>
      </c>
      <c r="Q149" s="38"/>
      <c r="R149" s="38">
        <v>5165.8900000000003</v>
      </c>
      <c r="S149" s="38">
        <v>9022.4499999999989</v>
      </c>
      <c r="T149" s="38">
        <v>0</v>
      </c>
      <c r="U149" s="38"/>
      <c r="V149" s="38"/>
      <c r="W149" s="38"/>
      <c r="X149" s="38"/>
      <c r="Y149" s="38"/>
      <c r="Z149" s="38">
        <v>128.05000000000001</v>
      </c>
      <c r="AA149" s="38">
        <v>197.89</v>
      </c>
      <c r="AB149" s="38"/>
      <c r="AC149" s="38">
        <v>1420.3299999999997</v>
      </c>
      <c r="AD149" s="38">
        <v>0</v>
      </c>
      <c r="AE149" s="38">
        <v>8226.2199999999993</v>
      </c>
      <c r="AF149" s="38">
        <v>160.97</v>
      </c>
      <c r="AG149" s="38"/>
      <c r="AH149" s="38"/>
      <c r="AI149" s="38"/>
      <c r="AJ149" s="38"/>
      <c r="AK149" s="38"/>
      <c r="AL149" s="38"/>
      <c r="AM149" s="38"/>
      <c r="AN149" s="38"/>
      <c r="AO149" s="38">
        <v>31.37</v>
      </c>
      <c r="AP149" s="38">
        <v>646.71000000000015</v>
      </c>
      <c r="AQ149" s="38">
        <v>30.009999999999998</v>
      </c>
      <c r="AR149" s="38">
        <v>1196.6100000000001</v>
      </c>
      <c r="AS149" s="38"/>
      <c r="AT149" s="38"/>
      <c r="AU149" s="38"/>
      <c r="AV149" s="38"/>
      <c r="AW149" s="38"/>
      <c r="AX149" s="38"/>
      <c r="AY149" s="38">
        <v>19.3</v>
      </c>
      <c r="AZ149" s="38"/>
      <c r="BA149" s="38"/>
      <c r="BB149" s="38"/>
      <c r="BC149" s="38"/>
      <c r="BD149" s="38"/>
      <c r="BE149" s="38">
        <v>280.77</v>
      </c>
      <c r="BF149" s="38">
        <v>2540.96</v>
      </c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>
        <v>0</v>
      </c>
      <c r="BV149" s="38"/>
      <c r="BW149" s="38"/>
      <c r="BX149" s="38"/>
      <c r="BY149" s="38"/>
      <c r="BZ149" s="38"/>
      <c r="CA149" s="38"/>
      <c r="CB149" s="38"/>
      <c r="CC149" s="38"/>
      <c r="CD149" s="38"/>
      <c r="CE149" s="38">
        <v>45569.77</v>
      </c>
    </row>
    <row r="150" spans="1:83" x14ac:dyDescent="0.25">
      <c r="A150" s="29">
        <v>7124</v>
      </c>
      <c r="B150" s="29" t="s">
        <v>351</v>
      </c>
      <c r="C150" s="38"/>
      <c r="D150" s="38"/>
      <c r="E150" s="38"/>
      <c r="F150" s="38"/>
      <c r="G150" s="38">
        <v>0</v>
      </c>
      <c r="H150" s="38"/>
      <c r="I150" s="38"/>
      <c r="J150" s="38">
        <v>1053.53</v>
      </c>
      <c r="K150" s="38">
        <v>269.61</v>
      </c>
      <c r="L150" s="38"/>
      <c r="M150" s="38">
        <v>7.96</v>
      </c>
      <c r="N150" s="38">
        <v>25.07</v>
      </c>
      <c r="O150" s="38"/>
      <c r="P150" s="38"/>
      <c r="Q150" s="38"/>
      <c r="R150" s="38">
        <v>1619.2</v>
      </c>
      <c r="S150" s="38">
        <v>82.28</v>
      </c>
      <c r="T150" s="38"/>
      <c r="U150" s="38"/>
      <c r="V150" s="38"/>
      <c r="W150" s="38">
        <v>3084</v>
      </c>
      <c r="X150" s="38"/>
      <c r="Y150" s="38"/>
      <c r="Z150" s="38">
        <v>49.99</v>
      </c>
      <c r="AA150" s="38">
        <v>0</v>
      </c>
      <c r="AB150" s="38"/>
      <c r="AC150" s="38">
        <v>1339.78</v>
      </c>
      <c r="AD150" s="38">
        <v>0</v>
      </c>
      <c r="AE150" s="38">
        <v>409.61</v>
      </c>
      <c r="AF150" s="38">
        <v>169.24999999999997</v>
      </c>
      <c r="AG150" s="38"/>
      <c r="AH150" s="38">
        <v>464.28</v>
      </c>
      <c r="AI150" s="38"/>
      <c r="AJ150" s="38">
        <v>0</v>
      </c>
      <c r="AK150" s="38"/>
      <c r="AL150" s="38"/>
      <c r="AM150" s="38"/>
      <c r="AN150" s="38"/>
      <c r="AO150" s="38"/>
      <c r="AP150" s="38">
        <v>234.33999999999989</v>
      </c>
      <c r="AQ150" s="38">
        <v>21.119999999999997</v>
      </c>
      <c r="AR150" s="38">
        <v>401.14999999999992</v>
      </c>
      <c r="AS150" s="38"/>
      <c r="AT150" s="38"/>
      <c r="AU150" s="38"/>
      <c r="AV150" s="38"/>
      <c r="AW150" s="38"/>
      <c r="AX150" s="38"/>
      <c r="AY150" s="38">
        <v>38.700000000000003</v>
      </c>
      <c r="AZ150" s="38"/>
      <c r="BA150" s="38"/>
      <c r="BB150" s="38"/>
      <c r="BC150" s="38"/>
      <c r="BD150" s="38"/>
      <c r="BE150" s="38">
        <v>0</v>
      </c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>
        <v>9269.8700000000008</v>
      </c>
    </row>
    <row r="151" spans="1:83" x14ac:dyDescent="0.25">
      <c r="A151" s="29">
        <v>7126</v>
      </c>
      <c r="B151" s="29" t="s">
        <v>442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>
        <v>0</v>
      </c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>
        <v>0</v>
      </c>
    </row>
    <row r="152" spans="1:83" x14ac:dyDescent="0.25">
      <c r="A152" s="29">
        <v>7127</v>
      </c>
      <c r="B152" s="29" t="s">
        <v>352</v>
      </c>
      <c r="C152" s="38"/>
      <c r="D152" s="38"/>
      <c r="E152" s="38"/>
      <c r="F152" s="38"/>
      <c r="G152" s="38">
        <v>85908.190000000017</v>
      </c>
      <c r="H152" s="38"/>
      <c r="I152" s="38"/>
      <c r="J152" s="38">
        <v>43904.540000000008</v>
      </c>
      <c r="K152" s="38">
        <v>226.61</v>
      </c>
      <c r="L152" s="38"/>
      <c r="M152" s="38">
        <v>98767.28</v>
      </c>
      <c r="N152" s="38"/>
      <c r="O152" s="38">
        <v>1409.26</v>
      </c>
      <c r="P152" s="38"/>
      <c r="Q152" s="38">
        <v>14.879999999999999</v>
      </c>
      <c r="R152" s="38">
        <v>90372.38999999997</v>
      </c>
      <c r="S152" s="38">
        <v>136902.65</v>
      </c>
      <c r="T152" s="38">
        <v>53.540000000000006</v>
      </c>
      <c r="U152" s="38">
        <v>29.95</v>
      </c>
      <c r="V152" s="38"/>
      <c r="W152" s="38"/>
      <c r="X152" s="38"/>
      <c r="Y152" s="38"/>
      <c r="Z152" s="38">
        <v>29.86</v>
      </c>
      <c r="AA152" s="38">
        <v>152.9</v>
      </c>
      <c r="AB152" s="38"/>
      <c r="AC152" s="38">
        <v>507.52</v>
      </c>
      <c r="AD152" s="38">
        <v>0</v>
      </c>
      <c r="AE152" s="38">
        <v>1036.08</v>
      </c>
      <c r="AF152" s="38">
        <v>16.68</v>
      </c>
      <c r="AG152" s="38"/>
      <c r="AH152" s="38">
        <v>80.539999999999992</v>
      </c>
      <c r="AI152" s="38">
        <v>0</v>
      </c>
      <c r="AJ152" s="38"/>
      <c r="AK152" s="38"/>
      <c r="AL152" s="38"/>
      <c r="AM152" s="38"/>
      <c r="AN152" s="38">
        <v>0</v>
      </c>
      <c r="AO152" s="38">
        <v>100.80000000000001</v>
      </c>
      <c r="AP152" s="38">
        <v>1028.8599999999992</v>
      </c>
      <c r="AQ152" s="38">
        <v>1330.88</v>
      </c>
      <c r="AR152" s="38">
        <v>365.62000000000012</v>
      </c>
      <c r="AS152" s="38"/>
      <c r="AT152" s="38">
        <v>0</v>
      </c>
      <c r="AU152" s="38">
        <v>9.48</v>
      </c>
      <c r="AV152" s="38"/>
      <c r="AW152" s="38">
        <v>0</v>
      </c>
      <c r="AX152" s="38"/>
      <c r="AY152" s="38">
        <v>33.320000000000007</v>
      </c>
      <c r="AZ152" s="38"/>
      <c r="BA152" s="38"/>
      <c r="BB152" s="38"/>
      <c r="BC152" s="38"/>
      <c r="BD152" s="38"/>
      <c r="BE152" s="38">
        <v>10112.85</v>
      </c>
      <c r="BF152" s="38">
        <v>0</v>
      </c>
      <c r="BG152" s="38"/>
      <c r="BH152" s="38"/>
      <c r="BI152" s="38">
        <v>13.68</v>
      </c>
      <c r="BJ152" s="38"/>
      <c r="BK152" s="38"/>
      <c r="BL152" s="38"/>
      <c r="BM152" s="38"/>
      <c r="BN152" s="38"/>
      <c r="BO152" s="38"/>
      <c r="BP152" s="38">
        <v>87.36</v>
      </c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>
        <v>472495.72</v>
      </c>
    </row>
    <row r="153" spans="1:83" x14ac:dyDescent="0.25">
      <c r="A153" s="29">
        <v>7128</v>
      </c>
      <c r="B153" s="29" t="s">
        <v>353</v>
      </c>
      <c r="C153" s="38"/>
      <c r="D153" s="38"/>
      <c r="E153" s="38"/>
      <c r="F153" s="38"/>
      <c r="G153" s="38"/>
      <c r="H153" s="38"/>
      <c r="I153" s="38"/>
      <c r="J153" s="38">
        <v>1265.67</v>
      </c>
      <c r="K153" s="38"/>
      <c r="L153" s="38"/>
      <c r="M153" s="38">
        <v>7573.66</v>
      </c>
      <c r="N153" s="38">
        <v>0</v>
      </c>
      <c r="O153" s="38"/>
      <c r="P153" s="38"/>
      <c r="Q153" s="38"/>
      <c r="R153" s="38">
        <v>2143.65</v>
      </c>
      <c r="S153" s="38">
        <v>313.72999999999996</v>
      </c>
      <c r="T153" s="38">
        <v>6736.37</v>
      </c>
      <c r="U153" s="38">
        <v>1895.57</v>
      </c>
      <c r="V153" s="38"/>
      <c r="W153" s="38"/>
      <c r="X153" s="38"/>
      <c r="Y153" s="38"/>
      <c r="Z153" s="38">
        <v>651.70999999999992</v>
      </c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>
        <v>552.54</v>
      </c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>
        <v>21132.899999999998</v>
      </c>
    </row>
    <row r="154" spans="1:83" x14ac:dyDescent="0.25">
      <c r="A154" s="29">
        <v>7129</v>
      </c>
      <c r="B154" s="29" t="s">
        <v>354</v>
      </c>
      <c r="C154" s="38"/>
      <c r="D154" s="38"/>
      <c r="E154" s="38"/>
      <c r="F154" s="38"/>
      <c r="G154" s="38"/>
      <c r="H154" s="38"/>
      <c r="I154" s="38"/>
      <c r="J154" s="38">
        <v>0</v>
      </c>
      <c r="K154" s="38"/>
      <c r="L154" s="38"/>
      <c r="M154" s="38">
        <v>3725.9700000000007</v>
      </c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>
        <v>0</v>
      </c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>
        <v>139273.92999999993</v>
      </c>
      <c r="BF154" s="38">
        <v>0</v>
      </c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>
        <v>142999.89999999994</v>
      </c>
    </row>
    <row r="155" spans="1:83" x14ac:dyDescent="0.25">
      <c r="A155" s="29">
        <v>7132</v>
      </c>
      <c r="B155" s="29" t="s">
        <v>355</v>
      </c>
      <c r="C155" s="38"/>
      <c r="D155" s="38"/>
      <c r="E155" s="38"/>
      <c r="F155" s="38"/>
      <c r="G155" s="38">
        <v>63.92</v>
      </c>
      <c r="H155" s="38"/>
      <c r="I155" s="38"/>
      <c r="J155" s="38">
        <v>28618.690000000002</v>
      </c>
      <c r="K155" s="38">
        <v>6793.3299999999981</v>
      </c>
      <c r="L155" s="38"/>
      <c r="M155" s="38">
        <v>9384.340000000002</v>
      </c>
      <c r="N155" s="38">
        <v>42077.25</v>
      </c>
      <c r="O155" s="38"/>
      <c r="P155" s="38"/>
      <c r="Q155" s="38"/>
      <c r="R155" s="38">
        <v>21433.98</v>
      </c>
      <c r="S155" s="38">
        <v>37034.230000000025</v>
      </c>
      <c r="T155" s="38"/>
      <c r="U155" s="38"/>
      <c r="V155" s="38"/>
      <c r="W155" s="38"/>
      <c r="X155" s="38"/>
      <c r="Y155" s="38"/>
      <c r="Z155" s="38">
        <v>79.23</v>
      </c>
      <c r="AA155" s="38"/>
      <c r="AB155" s="38"/>
      <c r="AC155" s="38">
        <v>429742.39</v>
      </c>
      <c r="AD155" s="38">
        <v>0</v>
      </c>
      <c r="AE155" s="38">
        <v>111.24999999999999</v>
      </c>
      <c r="AF155" s="38">
        <v>5768.1299999999983</v>
      </c>
      <c r="AG155" s="38"/>
      <c r="AH155" s="38"/>
      <c r="AI155" s="38"/>
      <c r="AJ155" s="38"/>
      <c r="AK155" s="38"/>
      <c r="AL155" s="38"/>
      <c r="AM155" s="38"/>
      <c r="AN155" s="38"/>
      <c r="AO155" s="38">
        <v>125.75</v>
      </c>
      <c r="AP155" s="38">
        <v>27039.910000000007</v>
      </c>
      <c r="AQ155" s="38">
        <v>4824.1099999999997</v>
      </c>
      <c r="AR155" s="38">
        <v>6450.9999999999991</v>
      </c>
      <c r="AS155" s="38"/>
      <c r="AT155" s="38"/>
      <c r="AU155" s="38"/>
      <c r="AV155" s="38"/>
      <c r="AW155" s="38"/>
      <c r="AX155" s="38"/>
      <c r="AY155" s="38">
        <v>50.22</v>
      </c>
      <c r="AZ155" s="38"/>
      <c r="BA155" s="38"/>
      <c r="BB155" s="38"/>
      <c r="BC155" s="38"/>
      <c r="BD155" s="38"/>
      <c r="BE155" s="38">
        <v>905.6099999999999</v>
      </c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>
        <v>620503.34000000008</v>
      </c>
    </row>
    <row r="156" spans="1:83" x14ac:dyDescent="0.25">
      <c r="A156" s="29">
        <v>7133</v>
      </c>
      <c r="B156" s="29" t="s">
        <v>356</v>
      </c>
      <c r="C156" s="38"/>
      <c r="D156" s="38"/>
      <c r="E156" s="38"/>
      <c r="F156" s="38"/>
      <c r="G156" s="38">
        <v>29.27</v>
      </c>
      <c r="H156" s="38"/>
      <c r="I156" s="38"/>
      <c r="J156" s="38">
        <v>6154.5999999999995</v>
      </c>
      <c r="K156" s="38"/>
      <c r="L156" s="38"/>
      <c r="M156" s="38">
        <v>30437.239999999998</v>
      </c>
      <c r="N156" s="38">
        <v>4137.97</v>
      </c>
      <c r="O156" s="38"/>
      <c r="P156" s="38"/>
      <c r="Q156" s="38"/>
      <c r="R156" s="38">
        <v>9572.9300000000021</v>
      </c>
      <c r="S156" s="38">
        <v>3314.15</v>
      </c>
      <c r="T156" s="38"/>
      <c r="U156" s="38"/>
      <c r="V156" s="38"/>
      <c r="W156" s="38"/>
      <c r="X156" s="38"/>
      <c r="Y156" s="38"/>
      <c r="Z156" s="38"/>
      <c r="AA156" s="38"/>
      <c r="AB156" s="38"/>
      <c r="AC156" s="38">
        <v>4587.53</v>
      </c>
      <c r="AD156" s="38">
        <v>0</v>
      </c>
      <c r="AE156" s="38">
        <v>850.22</v>
      </c>
      <c r="AF156" s="38">
        <v>254.89</v>
      </c>
      <c r="AG156" s="38"/>
      <c r="AH156" s="38"/>
      <c r="AI156" s="38"/>
      <c r="AJ156" s="38"/>
      <c r="AK156" s="38"/>
      <c r="AL156" s="38"/>
      <c r="AM156" s="38"/>
      <c r="AN156" s="38"/>
      <c r="AO156" s="38"/>
      <c r="AP156" s="38">
        <v>28.51</v>
      </c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>
        <v>59367.310000000005</v>
      </c>
    </row>
    <row r="157" spans="1:83" x14ac:dyDescent="0.25">
      <c r="A157" s="29">
        <v>7134</v>
      </c>
      <c r="B157" s="29" t="s">
        <v>357</v>
      </c>
      <c r="C157" s="38"/>
      <c r="D157" s="38"/>
      <c r="E157" s="38"/>
      <c r="F157" s="38"/>
      <c r="G157" s="38">
        <v>60.8</v>
      </c>
      <c r="H157" s="38"/>
      <c r="I157" s="38">
        <v>1472933.6400000004</v>
      </c>
      <c r="J157" s="38">
        <v>26132.21</v>
      </c>
      <c r="K157" s="38">
        <v>15217.55</v>
      </c>
      <c r="L157" s="38">
        <v>848938.26999999955</v>
      </c>
      <c r="M157" s="38">
        <v>1821.28</v>
      </c>
      <c r="N157" s="38">
        <v>0</v>
      </c>
      <c r="O157" s="38"/>
      <c r="P157" s="38"/>
      <c r="Q157" s="38">
        <v>4275339.1099999975</v>
      </c>
      <c r="R157" s="38">
        <v>216284.13</v>
      </c>
      <c r="S157" s="38">
        <v>219102.32</v>
      </c>
      <c r="T157" s="38">
        <v>73702.73</v>
      </c>
      <c r="U157" s="38">
        <v>52946.159999999996</v>
      </c>
      <c r="V157" s="38"/>
      <c r="W157" s="38"/>
      <c r="X157" s="38"/>
      <c r="Y157" s="38"/>
      <c r="Z157" s="38">
        <v>255.41</v>
      </c>
      <c r="AA157" s="38">
        <v>73.52</v>
      </c>
      <c r="AB157" s="38"/>
      <c r="AC157" s="38">
        <v>533.55000000000018</v>
      </c>
      <c r="AD157" s="38">
        <v>0</v>
      </c>
      <c r="AE157" s="38">
        <v>0</v>
      </c>
      <c r="AF157" s="38">
        <v>2770.06</v>
      </c>
      <c r="AG157" s="38"/>
      <c r="AH157" s="38">
        <v>0</v>
      </c>
      <c r="AI157" s="38"/>
      <c r="AJ157" s="38"/>
      <c r="AK157" s="38"/>
      <c r="AL157" s="38"/>
      <c r="AM157" s="38"/>
      <c r="AN157" s="38"/>
      <c r="AO157" s="38">
        <v>766677.57</v>
      </c>
      <c r="AP157" s="38">
        <v>1786.2199999999991</v>
      </c>
      <c r="AQ157" s="38">
        <v>119.78</v>
      </c>
      <c r="AR157" s="38">
        <v>1068.0000000000002</v>
      </c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>
        <v>12.11</v>
      </c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>
        <v>7975774.4199999981</v>
      </c>
    </row>
    <row r="158" spans="1:83" x14ac:dyDescent="0.25">
      <c r="A158" s="29">
        <v>7135</v>
      </c>
      <c r="B158" s="29" t="s">
        <v>358</v>
      </c>
      <c r="C158" s="38"/>
      <c r="D158" s="38"/>
      <c r="E158" s="38"/>
      <c r="F158" s="38"/>
      <c r="G158" s="38">
        <v>220.84999999999997</v>
      </c>
      <c r="H158" s="38"/>
      <c r="I158" s="38"/>
      <c r="J158" s="38">
        <v>3204.52</v>
      </c>
      <c r="K158" s="38">
        <v>1901.8699999999997</v>
      </c>
      <c r="L158" s="38">
        <v>472.11</v>
      </c>
      <c r="M158" s="38">
        <v>6177.1000000000013</v>
      </c>
      <c r="N158" s="38">
        <v>10.75</v>
      </c>
      <c r="O158" s="38"/>
      <c r="P158" s="38"/>
      <c r="Q158" s="38">
        <v>0</v>
      </c>
      <c r="R158" s="38">
        <v>5714.4699999999993</v>
      </c>
      <c r="S158" s="38">
        <v>4484.670000000001</v>
      </c>
      <c r="T158" s="38">
        <v>196.9</v>
      </c>
      <c r="U158" s="38"/>
      <c r="V158" s="38"/>
      <c r="W158" s="38"/>
      <c r="X158" s="38"/>
      <c r="Y158" s="38"/>
      <c r="Z158" s="38">
        <v>240.04</v>
      </c>
      <c r="AA158" s="38">
        <v>54.25</v>
      </c>
      <c r="AB158" s="38"/>
      <c r="AC158" s="38">
        <v>3295.329999999999</v>
      </c>
      <c r="AD158" s="38">
        <v>0</v>
      </c>
      <c r="AE158" s="38">
        <v>37387.200000000004</v>
      </c>
      <c r="AF158" s="38">
        <v>859.91</v>
      </c>
      <c r="AG158" s="38"/>
      <c r="AH158" s="38">
        <v>19.04</v>
      </c>
      <c r="AI158" s="38"/>
      <c r="AJ158" s="38">
        <v>0</v>
      </c>
      <c r="AK158" s="38"/>
      <c r="AL158" s="38">
        <v>12.74</v>
      </c>
      <c r="AM158" s="38"/>
      <c r="AN158" s="38"/>
      <c r="AO158" s="38">
        <v>66.569999999999993</v>
      </c>
      <c r="AP158" s="38">
        <v>2715.48</v>
      </c>
      <c r="AQ158" s="38">
        <v>442.38000000000005</v>
      </c>
      <c r="AR158" s="38">
        <v>2240.54</v>
      </c>
      <c r="AS158" s="38"/>
      <c r="AT158" s="38"/>
      <c r="AU158" s="38"/>
      <c r="AV158" s="38"/>
      <c r="AW158" s="38"/>
      <c r="AX158" s="38"/>
      <c r="AY158" s="38">
        <v>250.01999999999998</v>
      </c>
      <c r="AZ158" s="38"/>
      <c r="BA158" s="38"/>
      <c r="BB158" s="38"/>
      <c r="BC158" s="38"/>
      <c r="BD158" s="38"/>
      <c r="BE158" s="38">
        <v>9.64</v>
      </c>
      <c r="BF158" s="38"/>
      <c r="BG158" s="38"/>
      <c r="BH158" s="38"/>
      <c r="BI158" s="38">
        <v>54.36</v>
      </c>
      <c r="BJ158" s="38"/>
      <c r="BK158" s="38"/>
      <c r="BL158" s="38"/>
      <c r="BM158" s="38"/>
      <c r="BN158" s="38"/>
      <c r="BO158" s="38"/>
      <c r="BP158" s="38">
        <v>44.58</v>
      </c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>
        <v>70075.320000000007</v>
      </c>
    </row>
    <row r="159" spans="1:83" x14ac:dyDescent="0.25">
      <c r="A159" s="29">
        <v>7141</v>
      </c>
      <c r="B159" s="29" t="s">
        <v>359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>
        <v>0</v>
      </c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>
        <v>66.06</v>
      </c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>
        <v>66.06</v>
      </c>
    </row>
    <row r="160" spans="1:83" x14ac:dyDescent="0.25">
      <c r="A160" s="29">
        <v>7144</v>
      </c>
      <c r="B160" s="29" t="s">
        <v>443</v>
      </c>
      <c r="C160" s="38"/>
      <c r="D160" s="38"/>
      <c r="E160" s="38"/>
      <c r="F160" s="38"/>
      <c r="G160" s="38"/>
      <c r="H160" s="38"/>
      <c r="I160" s="38"/>
      <c r="J160" s="38">
        <v>0</v>
      </c>
      <c r="K160" s="38"/>
      <c r="L160" s="38"/>
      <c r="M160" s="38"/>
      <c r="N160" s="38"/>
      <c r="O160" s="38"/>
      <c r="P160" s="38"/>
      <c r="Q160" s="38"/>
      <c r="R160" s="38"/>
      <c r="S160" s="38">
        <v>0</v>
      </c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>
        <v>0</v>
      </c>
    </row>
    <row r="161" spans="1:83" x14ac:dyDescent="0.25">
      <c r="A161" s="29">
        <v>7145</v>
      </c>
      <c r="B161" s="29" t="s">
        <v>360</v>
      </c>
      <c r="C161" s="38"/>
      <c r="D161" s="38"/>
      <c r="E161" s="38"/>
      <c r="F161" s="38"/>
      <c r="G161" s="38"/>
      <c r="H161" s="38"/>
      <c r="I161" s="38"/>
      <c r="J161" s="38">
        <v>309.81</v>
      </c>
      <c r="K161" s="38"/>
      <c r="L161" s="38"/>
      <c r="M161" s="38">
        <v>576.97</v>
      </c>
      <c r="N161" s="38"/>
      <c r="O161" s="38"/>
      <c r="P161" s="38"/>
      <c r="Q161" s="38"/>
      <c r="R161" s="38">
        <v>421.42</v>
      </c>
      <c r="S161" s="38">
        <v>4372.53</v>
      </c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>
        <v>5680.73</v>
      </c>
    </row>
    <row r="162" spans="1:83" x14ac:dyDescent="0.25">
      <c r="A162" s="29">
        <v>7146</v>
      </c>
      <c r="B162" s="29" t="s">
        <v>361</v>
      </c>
      <c r="C162" s="38"/>
      <c r="D162" s="38"/>
      <c r="E162" s="38"/>
      <c r="F162" s="38"/>
      <c r="G162" s="38"/>
      <c r="H162" s="38"/>
      <c r="I162" s="38"/>
      <c r="J162" s="38">
        <v>13.11</v>
      </c>
      <c r="K162" s="38"/>
      <c r="L162" s="38"/>
      <c r="M162" s="38">
        <v>94.43</v>
      </c>
      <c r="N162" s="38"/>
      <c r="O162" s="38"/>
      <c r="P162" s="38"/>
      <c r="Q162" s="38"/>
      <c r="R162" s="38">
        <v>0</v>
      </c>
      <c r="S162" s="38">
        <v>919.28</v>
      </c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>
        <v>0</v>
      </c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>
        <v>1026.82</v>
      </c>
    </row>
    <row r="163" spans="1:83" x14ac:dyDescent="0.25">
      <c r="A163" s="29">
        <v>7150</v>
      </c>
      <c r="B163" s="29" t="s">
        <v>362</v>
      </c>
      <c r="C163" s="38"/>
      <c r="D163" s="38"/>
      <c r="E163" s="38"/>
      <c r="F163" s="38"/>
      <c r="G163" s="38"/>
      <c r="H163" s="38"/>
      <c r="I163" s="38"/>
      <c r="J163" s="38">
        <v>228.05</v>
      </c>
      <c r="K163" s="38"/>
      <c r="L163" s="38"/>
      <c r="M163" s="38">
        <v>531.84</v>
      </c>
      <c r="N163" s="38"/>
      <c r="O163" s="38"/>
      <c r="P163" s="38"/>
      <c r="Q163" s="38"/>
      <c r="R163" s="38">
        <v>69.31</v>
      </c>
      <c r="S163" s="38">
        <v>177.49</v>
      </c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>
        <v>1006.69</v>
      </c>
    </row>
    <row r="164" spans="1:83" x14ac:dyDescent="0.25">
      <c r="A164" s="29">
        <v>7151</v>
      </c>
      <c r="B164" s="29" t="s">
        <v>363</v>
      </c>
      <c r="C164" s="38"/>
      <c r="D164" s="38"/>
      <c r="E164" s="38"/>
      <c r="F164" s="38"/>
      <c r="G164" s="38"/>
      <c r="H164" s="38"/>
      <c r="I164" s="38"/>
      <c r="J164" s="38">
        <v>251.98</v>
      </c>
      <c r="K164" s="38"/>
      <c r="L164" s="38"/>
      <c r="M164" s="38">
        <v>1384.9299999999998</v>
      </c>
      <c r="N164" s="38"/>
      <c r="O164" s="38"/>
      <c r="P164" s="38"/>
      <c r="Q164" s="38"/>
      <c r="R164" s="38">
        <v>11236.89</v>
      </c>
      <c r="S164" s="38">
        <v>6246</v>
      </c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>
        <v>19119.8</v>
      </c>
    </row>
    <row r="165" spans="1:83" x14ac:dyDescent="0.25">
      <c r="A165" s="29">
        <v>7155</v>
      </c>
      <c r="B165" s="29" t="s">
        <v>365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>
        <v>292.67</v>
      </c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>
        <v>292.67</v>
      </c>
    </row>
    <row r="166" spans="1:83" x14ac:dyDescent="0.25">
      <c r="A166" s="29">
        <v>7156</v>
      </c>
      <c r="B166" s="29" t="s">
        <v>366</v>
      </c>
      <c r="C166" s="38"/>
      <c r="D166" s="38"/>
      <c r="E166" s="38"/>
      <c r="F166" s="38"/>
      <c r="G166" s="38"/>
      <c r="H166" s="38"/>
      <c r="I166" s="38"/>
      <c r="J166" s="38">
        <v>0</v>
      </c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>
        <v>0</v>
      </c>
    </row>
    <row r="167" spans="1:83" x14ac:dyDescent="0.25">
      <c r="A167" s="29">
        <v>7245</v>
      </c>
      <c r="B167" s="29" t="s">
        <v>367</v>
      </c>
      <c r="C167" s="38"/>
      <c r="D167" s="38"/>
      <c r="E167" s="38"/>
      <c r="F167" s="38"/>
      <c r="G167" s="38">
        <v>0</v>
      </c>
      <c r="H167" s="38"/>
      <c r="I167" s="38"/>
      <c r="J167" s="38"/>
      <c r="K167" s="38"/>
      <c r="L167" s="38"/>
      <c r="M167" s="38">
        <v>0</v>
      </c>
      <c r="N167" s="38"/>
      <c r="O167" s="38"/>
      <c r="P167" s="38"/>
      <c r="Q167" s="38"/>
      <c r="R167" s="38"/>
      <c r="S167" s="38">
        <v>2020.5000000000002</v>
      </c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>
        <v>2020.5000000000002</v>
      </c>
    </row>
    <row r="168" spans="1:83" x14ac:dyDescent="0.25">
      <c r="A168" s="29">
        <v>7310</v>
      </c>
      <c r="B168" s="29" t="s">
        <v>369</v>
      </c>
      <c r="C168" s="38"/>
      <c r="D168" s="38"/>
      <c r="E168" s="38"/>
      <c r="F168" s="38"/>
      <c r="G168" s="38">
        <v>45.74</v>
      </c>
      <c r="H168" s="38"/>
      <c r="I168" s="38"/>
      <c r="J168" s="38">
        <v>38364.519999999997</v>
      </c>
      <c r="K168" s="38">
        <v>71.400000000000006</v>
      </c>
      <c r="L168" s="38"/>
      <c r="M168" s="38">
        <v>6422.59</v>
      </c>
      <c r="N168" s="38">
        <v>816.65000000000009</v>
      </c>
      <c r="O168" s="38"/>
      <c r="P168" s="38"/>
      <c r="Q168" s="38">
        <v>39.799999999999997</v>
      </c>
      <c r="R168" s="38">
        <v>17579.79</v>
      </c>
      <c r="S168" s="38">
        <v>3829.3400000000006</v>
      </c>
      <c r="T168" s="38"/>
      <c r="U168" s="38"/>
      <c r="V168" s="38"/>
      <c r="W168" s="38"/>
      <c r="X168" s="38"/>
      <c r="Y168" s="38"/>
      <c r="Z168" s="38">
        <v>116.66999999999999</v>
      </c>
      <c r="AA168" s="38"/>
      <c r="AB168" s="38"/>
      <c r="AC168" s="38">
        <v>8489.93</v>
      </c>
      <c r="AD168" s="38">
        <v>0</v>
      </c>
      <c r="AE168" s="38">
        <v>208.25</v>
      </c>
      <c r="AF168" s="38">
        <v>981.38999999999987</v>
      </c>
      <c r="AG168" s="38"/>
      <c r="AH168" s="38"/>
      <c r="AI168" s="38"/>
      <c r="AJ168" s="38"/>
      <c r="AK168" s="38"/>
      <c r="AL168" s="38"/>
      <c r="AM168" s="38"/>
      <c r="AN168" s="38"/>
      <c r="AO168" s="38"/>
      <c r="AP168" s="38">
        <v>336.14000000000004</v>
      </c>
      <c r="AQ168" s="38">
        <v>123.62</v>
      </c>
      <c r="AR168" s="38">
        <v>274.17</v>
      </c>
      <c r="AS168" s="38"/>
      <c r="AT168" s="38"/>
      <c r="AU168" s="38"/>
      <c r="AV168" s="38"/>
      <c r="AW168" s="38"/>
      <c r="AX168" s="38"/>
      <c r="AY168" s="38">
        <v>11.26</v>
      </c>
      <c r="AZ168" s="38"/>
      <c r="BA168" s="38"/>
      <c r="BB168" s="38"/>
      <c r="BC168" s="38"/>
      <c r="BD168" s="38"/>
      <c r="BE168" s="38">
        <v>0</v>
      </c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>
        <v>77711.25999999998</v>
      </c>
    </row>
    <row r="169" spans="1:83" x14ac:dyDescent="0.25">
      <c r="A169" s="29">
        <v>7320</v>
      </c>
      <c r="B169" s="29" t="s">
        <v>370</v>
      </c>
      <c r="C169" s="38"/>
      <c r="D169" s="38"/>
      <c r="E169" s="38"/>
      <c r="F169" s="38"/>
      <c r="G169" s="38">
        <v>17752.47</v>
      </c>
      <c r="H169" s="38"/>
      <c r="I169" s="38"/>
      <c r="J169" s="38">
        <v>22156.71</v>
      </c>
      <c r="K169" s="38">
        <v>16358.579999999998</v>
      </c>
      <c r="L169" s="38"/>
      <c r="M169" s="38">
        <v>190404.63</v>
      </c>
      <c r="N169" s="38"/>
      <c r="O169" s="38"/>
      <c r="P169" s="38">
        <v>0</v>
      </c>
      <c r="Q169" s="38">
        <v>15147.240000000002</v>
      </c>
      <c r="R169" s="38">
        <v>143837.31999999995</v>
      </c>
      <c r="S169" s="38">
        <v>174138.11000000002</v>
      </c>
      <c r="T169" s="38"/>
      <c r="U169" s="38"/>
      <c r="V169" s="38"/>
      <c r="W169" s="38"/>
      <c r="X169" s="38"/>
      <c r="Y169" s="38"/>
      <c r="Z169" s="38">
        <v>850.23000000000013</v>
      </c>
      <c r="AA169" s="38"/>
      <c r="AB169" s="38"/>
      <c r="AC169" s="38"/>
      <c r="AD169" s="38"/>
      <c r="AE169" s="38">
        <v>0</v>
      </c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>
        <v>580645.28999999992</v>
      </c>
    </row>
    <row r="170" spans="1:83" x14ac:dyDescent="0.25">
      <c r="A170" s="29">
        <v>7330</v>
      </c>
      <c r="B170" s="29" t="s">
        <v>371</v>
      </c>
      <c r="C170" s="38"/>
      <c r="D170" s="38"/>
      <c r="E170" s="38"/>
      <c r="F170" s="38"/>
      <c r="G170" s="38"/>
      <c r="H170" s="38"/>
      <c r="I170" s="38"/>
      <c r="J170" s="38">
        <v>265.65999999999997</v>
      </c>
      <c r="K170" s="38"/>
      <c r="L170" s="38"/>
      <c r="M170" s="38"/>
      <c r="N170" s="38"/>
      <c r="O170" s="38">
        <v>2033.24</v>
      </c>
      <c r="P170" s="38"/>
      <c r="Q170" s="38"/>
      <c r="R170" s="38"/>
      <c r="S170" s="38">
        <v>22.689999999999998</v>
      </c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>
        <v>0</v>
      </c>
      <c r="AE170" s="38"/>
      <c r="AF170" s="38">
        <v>811.97</v>
      </c>
      <c r="AG170" s="38"/>
      <c r="AH170" s="38"/>
      <c r="AI170" s="38"/>
      <c r="AJ170" s="38"/>
      <c r="AK170" s="38"/>
      <c r="AL170" s="38"/>
      <c r="AM170" s="38"/>
      <c r="AN170" s="38"/>
      <c r="AO170" s="38"/>
      <c r="AP170" s="38">
        <v>54.510000000000005</v>
      </c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>
        <v>3188.0700000000006</v>
      </c>
    </row>
    <row r="171" spans="1:83" x14ac:dyDescent="0.25">
      <c r="A171" s="29">
        <v>7425</v>
      </c>
      <c r="B171" s="29" t="s">
        <v>372</v>
      </c>
      <c r="C171" s="38"/>
      <c r="D171" s="38"/>
      <c r="E171" s="38"/>
      <c r="F171" s="38"/>
      <c r="G171" s="38">
        <v>7.78</v>
      </c>
      <c r="H171" s="38"/>
      <c r="I171" s="38"/>
      <c r="J171" s="38">
        <v>180.09999999999997</v>
      </c>
      <c r="K171" s="38"/>
      <c r="L171" s="38"/>
      <c r="M171" s="38">
        <v>41.79</v>
      </c>
      <c r="N171" s="38"/>
      <c r="O171" s="38"/>
      <c r="P171" s="38"/>
      <c r="Q171" s="38">
        <v>0</v>
      </c>
      <c r="R171" s="38">
        <v>157.22</v>
      </c>
      <c r="S171" s="38">
        <v>29.46</v>
      </c>
      <c r="T171" s="38">
        <v>75.17</v>
      </c>
      <c r="U171" s="38">
        <v>69</v>
      </c>
      <c r="V171" s="38"/>
      <c r="W171" s="38"/>
      <c r="X171" s="38"/>
      <c r="Y171" s="38"/>
      <c r="Z171" s="38"/>
      <c r="AA171" s="38">
        <v>12.600000000000001</v>
      </c>
      <c r="AB171" s="38"/>
      <c r="AC171" s="38">
        <v>244.29999999999998</v>
      </c>
      <c r="AD171" s="38">
        <v>0</v>
      </c>
      <c r="AE171" s="38"/>
      <c r="AF171" s="38">
        <v>97.53</v>
      </c>
      <c r="AG171" s="38"/>
      <c r="AH171" s="38"/>
      <c r="AI171" s="38"/>
      <c r="AJ171" s="38"/>
      <c r="AK171" s="38"/>
      <c r="AL171" s="38"/>
      <c r="AM171" s="38"/>
      <c r="AN171" s="38"/>
      <c r="AO171" s="38"/>
      <c r="AP171" s="38">
        <v>83.49</v>
      </c>
      <c r="AQ171" s="38">
        <v>23.73</v>
      </c>
      <c r="AR171" s="38">
        <v>42.070000000000007</v>
      </c>
      <c r="AS171" s="38"/>
      <c r="AT171" s="38"/>
      <c r="AU171" s="38"/>
      <c r="AV171" s="38"/>
      <c r="AW171" s="38"/>
      <c r="AX171" s="38"/>
      <c r="AY171" s="38">
        <v>4.0199999999999996</v>
      </c>
      <c r="AZ171" s="38"/>
      <c r="BA171" s="38"/>
      <c r="BB171" s="38"/>
      <c r="BC171" s="38"/>
      <c r="BD171" s="38"/>
      <c r="BE171" s="38">
        <v>0</v>
      </c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>
        <v>165.42</v>
      </c>
      <c r="BQ171" s="38"/>
      <c r="BR171" s="38"/>
      <c r="BS171" s="38"/>
      <c r="BT171" s="38"/>
      <c r="BU171" s="38">
        <v>4922</v>
      </c>
      <c r="BV171" s="38"/>
      <c r="BW171" s="38"/>
      <c r="BX171" s="38"/>
      <c r="BY171" s="38"/>
      <c r="BZ171" s="38"/>
      <c r="CA171" s="38"/>
      <c r="CB171" s="38"/>
      <c r="CC171" s="38"/>
      <c r="CD171" s="38"/>
      <c r="CE171" s="38">
        <v>6155.68</v>
      </c>
    </row>
    <row r="172" spans="1:83" x14ac:dyDescent="0.25">
      <c r="A172" s="29">
        <v>7450</v>
      </c>
      <c r="B172" s="29" t="s">
        <v>373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>
        <v>0</v>
      </c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>
        <v>0</v>
      </c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>
        <v>0</v>
      </c>
    </row>
    <row r="173" spans="1:83" x14ac:dyDescent="0.25">
      <c r="A173" s="29">
        <v>7454</v>
      </c>
      <c r="B173" s="29" t="s">
        <v>374</v>
      </c>
      <c r="C173" s="38"/>
      <c r="D173" s="38"/>
      <c r="E173" s="38"/>
      <c r="F173" s="38"/>
      <c r="G173" s="38"/>
      <c r="H173" s="38">
        <v>0</v>
      </c>
      <c r="I173" s="38"/>
      <c r="J173" s="38"/>
      <c r="K173" s="38">
        <v>550</v>
      </c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>
        <v>2643.62</v>
      </c>
      <c r="AB173" s="38"/>
      <c r="AC173" s="38"/>
      <c r="AD173" s="38"/>
      <c r="AE173" s="38"/>
      <c r="AF173" s="38">
        <v>0</v>
      </c>
      <c r="AG173" s="38"/>
      <c r="AH173" s="38"/>
      <c r="AI173" s="38">
        <v>0</v>
      </c>
      <c r="AJ173" s="38"/>
      <c r="AK173" s="38"/>
      <c r="AL173" s="38"/>
      <c r="AM173" s="38"/>
      <c r="AN173" s="38"/>
      <c r="AO173" s="38"/>
      <c r="AP173" s="38"/>
      <c r="AQ173" s="38"/>
      <c r="AR173" s="38"/>
      <c r="AS173" s="38">
        <v>17411</v>
      </c>
      <c r="AT173" s="38"/>
      <c r="AU173" s="38">
        <v>125</v>
      </c>
      <c r="AV173" s="38"/>
      <c r="AW173" s="38"/>
      <c r="AX173" s="38"/>
      <c r="AY173" s="38"/>
      <c r="AZ173" s="38"/>
      <c r="BA173" s="38">
        <v>136.39999999999998</v>
      </c>
      <c r="BB173" s="38"/>
      <c r="BC173" s="38"/>
      <c r="BD173" s="38"/>
      <c r="BE173" s="38"/>
      <c r="BF173" s="38"/>
      <c r="BG173" s="38"/>
      <c r="BH173" s="38"/>
      <c r="BI173" s="38"/>
      <c r="BJ173" s="38"/>
      <c r="BK173" s="38">
        <v>35120.979999999996</v>
      </c>
      <c r="BL173" s="38"/>
      <c r="BM173" s="38">
        <v>4935.8</v>
      </c>
      <c r="BN173" s="38">
        <v>5.75</v>
      </c>
      <c r="BO173" s="38"/>
      <c r="BP173" s="38">
        <v>22.48</v>
      </c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>
        <v>60951.030000000006</v>
      </c>
    </row>
    <row r="174" spans="1:83" x14ac:dyDescent="0.25">
      <c r="A174" s="29">
        <v>7456</v>
      </c>
      <c r="B174" s="29" t="s">
        <v>375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>
        <v>62.52</v>
      </c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>
        <v>62.52</v>
      </c>
    </row>
    <row r="175" spans="1:83" x14ac:dyDescent="0.25">
      <c r="A175" s="29">
        <v>7460</v>
      </c>
      <c r="B175" s="29" t="s">
        <v>376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>
        <v>3924</v>
      </c>
      <c r="S175" s="38">
        <v>0</v>
      </c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>
        <v>43914.27</v>
      </c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>
        <v>104114.8</v>
      </c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>
        <v>151953.07</v>
      </c>
    </row>
    <row r="176" spans="1:83" x14ac:dyDescent="0.25">
      <c r="A176" s="29">
        <v>7478</v>
      </c>
      <c r="B176" s="29" t="s">
        <v>378</v>
      </c>
      <c r="C176" s="38"/>
      <c r="D176" s="38"/>
      <c r="E176" s="38"/>
      <c r="F176" s="38"/>
      <c r="G176" s="38">
        <v>61.81</v>
      </c>
      <c r="H176" s="38">
        <v>347.34</v>
      </c>
      <c r="I176" s="38">
        <v>11660.49</v>
      </c>
      <c r="J176" s="38">
        <v>19276.45</v>
      </c>
      <c r="K176" s="38">
        <v>1409.3700000000001</v>
      </c>
      <c r="L176" s="38">
        <v>3868.9599999999996</v>
      </c>
      <c r="M176" s="38">
        <v>7962.1999999999971</v>
      </c>
      <c r="N176" s="38">
        <v>1166.6399999999999</v>
      </c>
      <c r="O176" s="38">
        <v>11339.14</v>
      </c>
      <c r="P176" s="38">
        <v>6024.94</v>
      </c>
      <c r="Q176" s="38">
        <v>468.24</v>
      </c>
      <c r="R176" s="38">
        <v>2779.7400000000002</v>
      </c>
      <c r="S176" s="38">
        <v>19510.82</v>
      </c>
      <c r="T176" s="38">
        <v>184.73</v>
      </c>
      <c r="U176" s="38">
        <v>708.7299999999999</v>
      </c>
      <c r="V176" s="38"/>
      <c r="W176" s="38">
        <v>0</v>
      </c>
      <c r="X176" s="38">
        <v>80.78</v>
      </c>
      <c r="Y176" s="38">
        <v>669.74</v>
      </c>
      <c r="Z176" s="38">
        <v>800.34</v>
      </c>
      <c r="AA176" s="38">
        <v>978.42</v>
      </c>
      <c r="AB176" s="38"/>
      <c r="AC176" s="38">
        <v>18795.289999999994</v>
      </c>
      <c r="AD176" s="38">
        <v>0</v>
      </c>
      <c r="AE176" s="38">
        <v>1892.6100000000001</v>
      </c>
      <c r="AF176" s="38">
        <v>9907.11</v>
      </c>
      <c r="AG176" s="38"/>
      <c r="AH176" s="38">
        <v>180.91000000000003</v>
      </c>
      <c r="AI176" s="38"/>
      <c r="AJ176" s="38">
        <v>0</v>
      </c>
      <c r="AK176" s="38"/>
      <c r="AL176" s="38">
        <v>44.88</v>
      </c>
      <c r="AM176" s="38"/>
      <c r="AN176" s="38"/>
      <c r="AO176" s="38">
        <v>0</v>
      </c>
      <c r="AP176" s="38">
        <v>19259.260000000009</v>
      </c>
      <c r="AQ176" s="38">
        <v>16.98</v>
      </c>
      <c r="AR176" s="38">
        <v>538.17999999999995</v>
      </c>
      <c r="AS176" s="38">
        <v>0</v>
      </c>
      <c r="AT176" s="38">
        <v>0</v>
      </c>
      <c r="AU176" s="38"/>
      <c r="AV176" s="38">
        <v>16.989999999999998</v>
      </c>
      <c r="AW176" s="38"/>
      <c r="AX176" s="38"/>
      <c r="AY176" s="38">
        <v>2669.08</v>
      </c>
      <c r="AZ176" s="38"/>
      <c r="BA176" s="38"/>
      <c r="BB176" s="38">
        <v>135.47999999999999</v>
      </c>
      <c r="BC176" s="38"/>
      <c r="BD176" s="38"/>
      <c r="BE176" s="38">
        <v>1027.5</v>
      </c>
      <c r="BF176" s="38">
        <v>433.40999999999997</v>
      </c>
      <c r="BG176" s="38"/>
      <c r="BH176" s="38"/>
      <c r="BI176" s="38">
        <v>127.47</v>
      </c>
      <c r="BJ176" s="38">
        <v>0</v>
      </c>
      <c r="BK176" s="38"/>
      <c r="BL176" s="38">
        <v>424.65</v>
      </c>
      <c r="BM176" s="38"/>
      <c r="BN176" s="38"/>
      <c r="BO176" s="38"/>
      <c r="BP176" s="38">
        <v>154.43</v>
      </c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>
        <v>144923.10999999999</v>
      </c>
    </row>
    <row r="177" spans="1:83" x14ac:dyDescent="0.25">
      <c r="A177" s="29">
        <v>7480</v>
      </c>
      <c r="B177" s="29" t="s">
        <v>379</v>
      </c>
      <c r="C177" s="38"/>
      <c r="D177" s="38"/>
      <c r="E177" s="38"/>
      <c r="F177" s="38"/>
      <c r="G177" s="38"/>
      <c r="H177" s="38"/>
      <c r="I177" s="38"/>
      <c r="J177" s="38">
        <v>0</v>
      </c>
      <c r="K177" s="38">
        <v>0</v>
      </c>
      <c r="L177" s="38"/>
      <c r="M177" s="38">
        <v>511.21</v>
      </c>
      <c r="N177" s="38"/>
      <c r="O177" s="38"/>
      <c r="P177" s="38"/>
      <c r="Q177" s="38">
        <v>0</v>
      </c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>
        <v>0</v>
      </c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>
        <v>6.34</v>
      </c>
      <c r="AS177" s="38"/>
      <c r="AT177" s="38"/>
      <c r="AU177" s="38"/>
      <c r="AV177" s="38"/>
      <c r="AW177" s="38"/>
      <c r="AX177" s="38"/>
      <c r="AY177" s="38">
        <v>2.13</v>
      </c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>
        <v>0</v>
      </c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>
        <v>519.67999999999995</v>
      </c>
    </row>
    <row r="178" spans="1:83" x14ac:dyDescent="0.25">
      <c r="A178" s="29">
        <v>7482</v>
      </c>
      <c r="B178" s="29" t="s">
        <v>380</v>
      </c>
      <c r="C178" s="38"/>
      <c r="D178" s="38"/>
      <c r="E178" s="38"/>
      <c r="F178" s="38">
        <v>1267.3400000000001</v>
      </c>
      <c r="G178" s="38"/>
      <c r="H178" s="38"/>
      <c r="I178" s="38"/>
      <c r="J178" s="38">
        <v>713.25000000000023</v>
      </c>
      <c r="K178" s="38">
        <v>48.98</v>
      </c>
      <c r="L178" s="38">
        <v>332.31</v>
      </c>
      <c r="M178" s="38">
        <v>150.91999999999999</v>
      </c>
      <c r="N178" s="38"/>
      <c r="O178" s="38"/>
      <c r="P178" s="38">
        <v>21.13</v>
      </c>
      <c r="Q178" s="38">
        <v>47.370000000000005</v>
      </c>
      <c r="R178" s="38">
        <v>497.24</v>
      </c>
      <c r="S178" s="38">
        <v>113.21</v>
      </c>
      <c r="T178" s="38">
        <v>191.72</v>
      </c>
      <c r="U178" s="38">
        <v>141.9</v>
      </c>
      <c r="V178" s="38"/>
      <c r="W178" s="38"/>
      <c r="X178" s="38"/>
      <c r="Y178" s="38">
        <v>276.02999999999997</v>
      </c>
      <c r="Z178" s="38"/>
      <c r="AA178" s="38">
        <v>1789.15</v>
      </c>
      <c r="AB178" s="38"/>
      <c r="AC178" s="38">
        <v>1040.5699999999997</v>
      </c>
      <c r="AD178" s="38">
        <v>0</v>
      </c>
      <c r="AE178" s="38">
        <v>31.750000000000004</v>
      </c>
      <c r="AF178" s="38">
        <v>139.37</v>
      </c>
      <c r="AG178" s="38"/>
      <c r="AH178" s="38">
        <v>0</v>
      </c>
      <c r="AI178" s="38"/>
      <c r="AJ178" s="38"/>
      <c r="AK178" s="38"/>
      <c r="AL178" s="38"/>
      <c r="AM178" s="38">
        <v>0</v>
      </c>
      <c r="AN178" s="38">
        <v>0</v>
      </c>
      <c r="AO178" s="38">
        <v>0</v>
      </c>
      <c r="AP178" s="38">
        <v>1274.43</v>
      </c>
      <c r="AQ178" s="38">
        <v>230.61999999999998</v>
      </c>
      <c r="AR178" s="38">
        <v>899.04000000000008</v>
      </c>
      <c r="AS178" s="38">
        <v>0</v>
      </c>
      <c r="AT178" s="38">
        <v>0</v>
      </c>
      <c r="AU178" s="38">
        <v>491.57000000000016</v>
      </c>
      <c r="AV178" s="38">
        <v>0</v>
      </c>
      <c r="AW178" s="38"/>
      <c r="AX178" s="38"/>
      <c r="AY178" s="38">
        <v>301.65000000000003</v>
      </c>
      <c r="AZ178" s="38"/>
      <c r="BA178" s="38"/>
      <c r="BB178" s="38">
        <v>1195.5</v>
      </c>
      <c r="BC178" s="38"/>
      <c r="BD178" s="38">
        <v>675.0200000000001</v>
      </c>
      <c r="BE178" s="38">
        <v>0</v>
      </c>
      <c r="BF178" s="38"/>
      <c r="BG178" s="38">
        <v>177.12</v>
      </c>
      <c r="BH178" s="38"/>
      <c r="BI178" s="38"/>
      <c r="BJ178" s="38"/>
      <c r="BK178" s="38">
        <v>7115.09</v>
      </c>
      <c r="BL178" s="38"/>
      <c r="BM178" s="38">
        <v>714.12</v>
      </c>
      <c r="BN178" s="38">
        <v>19.809999999999999</v>
      </c>
      <c r="BO178" s="38">
        <v>700.50000000000011</v>
      </c>
      <c r="BP178" s="38">
        <v>0</v>
      </c>
      <c r="BQ178" s="38">
        <v>46.08</v>
      </c>
      <c r="BR178" s="38"/>
      <c r="BS178" s="38"/>
      <c r="BT178" s="38"/>
      <c r="BU178" s="38">
        <v>0</v>
      </c>
      <c r="BV178" s="38"/>
      <c r="BW178" s="38"/>
      <c r="BX178" s="38"/>
      <c r="BY178" s="38"/>
      <c r="BZ178" s="38"/>
      <c r="CA178" s="38"/>
      <c r="CB178" s="38"/>
      <c r="CC178" s="38"/>
      <c r="CD178" s="38"/>
      <c r="CE178" s="38">
        <v>20642.790000000005</v>
      </c>
    </row>
    <row r="179" spans="1:83" x14ac:dyDescent="0.25">
      <c r="A179" s="29">
        <v>7486</v>
      </c>
      <c r="B179" s="29" t="s">
        <v>382</v>
      </c>
      <c r="C179" s="38">
        <v>0</v>
      </c>
      <c r="D179" s="38"/>
      <c r="E179" s="38"/>
      <c r="F179" s="38">
        <v>279.42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>
        <v>554.46</v>
      </c>
      <c r="R179" s="38"/>
      <c r="S179" s="38"/>
      <c r="T179" s="38"/>
      <c r="U179" s="38">
        <v>0</v>
      </c>
      <c r="V179" s="38">
        <v>0</v>
      </c>
      <c r="W179" s="38"/>
      <c r="X179" s="38"/>
      <c r="Y179" s="38">
        <v>0</v>
      </c>
      <c r="Z179" s="38"/>
      <c r="AA179" s="38"/>
      <c r="AB179" s="38"/>
      <c r="AC179" s="38"/>
      <c r="AD179" s="38"/>
      <c r="AE179" s="38"/>
      <c r="AF179" s="38">
        <v>224.63</v>
      </c>
      <c r="AG179" s="38"/>
      <c r="AH179" s="38">
        <v>568.15</v>
      </c>
      <c r="AI179" s="38"/>
      <c r="AJ179" s="38"/>
      <c r="AK179" s="38"/>
      <c r="AL179" s="38">
        <v>0</v>
      </c>
      <c r="AM179" s="38"/>
      <c r="AN179" s="38"/>
      <c r="AO179" s="38">
        <v>0</v>
      </c>
      <c r="AP179" s="38"/>
      <c r="AQ179" s="38"/>
      <c r="AR179" s="38"/>
      <c r="AS179" s="38">
        <v>162.99</v>
      </c>
      <c r="AT179" s="38">
        <v>23.54</v>
      </c>
      <c r="AU179" s="38">
        <v>60.45</v>
      </c>
      <c r="AV179" s="38"/>
      <c r="AW179" s="38">
        <v>54.35</v>
      </c>
      <c r="AX179" s="38"/>
      <c r="AY179" s="38"/>
      <c r="AZ179" s="38"/>
      <c r="BA179" s="38">
        <v>1381.47</v>
      </c>
      <c r="BB179" s="38">
        <v>166.65</v>
      </c>
      <c r="BC179" s="38"/>
      <c r="BD179" s="38"/>
      <c r="BE179" s="38">
        <v>0</v>
      </c>
      <c r="BF179" s="38"/>
      <c r="BG179" s="38">
        <v>0</v>
      </c>
      <c r="BH179" s="38"/>
      <c r="BI179" s="38"/>
      <c r="BJ179" s="38"/>
      <c r="BK179" s="38"/>
      <c r="BL179" s="38"/>
      <c r="BM179" s="38"/>
      <c r="BN179" s="38"/>
      <c r="BO179" s="38">
        <v>0</v>
      </c>
      <c r="BP179" s="38">
        <v>5223.4399999999996</v>
      </c>
      <c r="BQ179" s="38">
        <v>9321.5899999999983</v>
      </c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>
        <v>18021.14</v>
      </c>
    </row>
    <row r="180" spans="1:83" x14ac:dyDescent="0.25">
      <c r="A180" s="29">
        <v>7500</v>
      </c>
      <c r="B180" s="29" t="s">
        <v>383</v>
      </c>
      <c r="C180" s="38"/>
      <c r="D180" s="38">
        <v>645.7399999999999</v>
      </c>
      <c r="E180" s="38"/>
      <c r="F180" s="38">
        <v>621.45999999999992</v>
      </c>
      <c r="G180" s="38">
        <v>731.42000000000007</v>
      </c>
      <c r="H180" s="38">
        <v>463.27</v>
      </c>
      <c r="I180" s="38">
        <v>3118.05</v>
      </c>
      <c r="J180" s="38">
        <v>10523.629999999996</v>
      </c>
      <c r="K180" s="38">
        <v>3664.3999999999992</v>
      </c>
      <c r="L180" s="38">
        <v>7076.57</v>
      </c>
      <c r="M180" s="38"/>
      <c r="N180" s="38"/>
      <c r="O180" s="38"/>
      <c r="P180" s="38">
        <v>1389.15</v>
      </c>
      <c r="Q180" s="38">
        <v>3751.62</v>
      </c>
      <c r="R180" s="38">
        <v>667.94</v>
      </c>
      <c r="S180" s="38">
        <v>8360.9399999999987</v>
      </c>
      <c r="T180" s="38">
        <v>5093.99</v>
      </c>
      <c r="U180" s="38">
        <v>2029.2099999999998</v>
      </c>
      <c r="V180" s="38">
        <v>32.839999999999996</v>
      </c>
      <c r="W180" s="38"/>
      <c r="X180" s="38"/>
      <c r="Y180" s="38">
        <v>6867.4999999999991</v>
      </c>
      <c r="Z180" s="38">
        <v>770.86</v>
      </c>
      <c r="AA180" s="38">
        <v>7234.7699999999986</v>
      </c>
      <c r="AB180" s="38">
        <v>137.69</v>
      </c>
      <c r="AC180" s="38">
        <v>3565.5899999999997</v>
      </c>
      <c r="AD180" s="38">
        <v>0</v>
      </c>
      <c r="AE180" s="38">
        <v>0</v>
      </c>
      <c r="AF180" s="38">
        <v>3891.79</v>
      </c>
      <c r="AG180" s="38">
        <v>750.91000000000008</v>
      </c>
      <c r="AH180" s="38">
        <v>6924.11</v>
      </c>
      <c r="AI180" s="38">
        <v>1593.7700000000007</v>
      </c>
      <c r="AJ180" s="38">
        <v>0</v>
      </c>
      <c r="AK180" s="38">
        <v>286.75</v>
      </c>
      <c r="AL180" s="38">
        <v>3614.2199999999989</v>
      </c>
      <c r="AM180" s="38">
        <v>0</v>
      </c>
      <c r="AN180" s="38">
        <v>417.75</v>
      </c>
      <c r="AO180" s="38">
        <v>4581.3600000000006</v>
      </c>
      <c r="AP180" s="38">
        <v>3853.43</v>
      </c>
      <c r="AQ180" s="38">
        <v>0</v>
      </c>
      <c r="AR180" s="38">
        <v>35.06</v>
      </c>
      <c r="AS180" s="38">
        <v>1268.29</v>
      </c>
      <c r="AT180" s="38">
        <v>359.09000000000003</v>
      </c>
      <c r="AU180" s="38">
        <v>1663.8</v>
      </c>
      <c r="AV180" s="38">
        <v>1660.01</v>
      </c>
      <c r="AW180" s="38"/>
      <c r="AX180" s="38">
        <v>252.92999999999998</v>
      </c>
      <c r="AY180" s="38">
        <v>1097.0500000000002</v>
      </c>
      <c r="AZ180" s="38">
        <v>0</v>
      </c>
      <c r="BA180" s="38">
        <v>399.16</v>
      </c>
      <c r="BB180" s="38">
        <v>1508.94</v>
      </c>
      <c r="BC180" s="38">
        <v>752.2</v>
      </c>
      <c r="BD180" s="38">
        <v>1866.1699999999996</v>
      </c>
      <c r="BE180" s="38">
        <v>0</v>
      </c>
      <c r="BF180" s="38">
        <v>181.98</v>
      </c>
      <c r="BG180" s="38">
        <v>2398.81</v>
      </c>
      <c r="BH180" s="38">
        <v>22.08</v>
      </c>
      <c r="BI180" s="38">
        <v>335.81999999999994</v>
      </c>
      <c r="BJ180" s="38">
        <v>49.87</v>
      </c>
      <c r="BK180" s="38">
        <v>2991.8800000000006</v>
      </c>
      <c r="BL180" s="38">
        <v>221.95999999999998</v>
      </c>
      <c r="BM180" s="38">
        <v>255.67000000000002</v>
      </c>
      <c r="BN180" s="38">
        <v>1608.75</v>
      </c>
      <c r="BO180" s="38">
        <v>1869.8899999999999</v>
      </c>
      <c r="BP180" s="38">
        <v>4084.3399999999997</v>
      </c>
      <c r="BQ180" s="38">
        <v>809.42000000000019</v>
      </c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>
        <v>118353.89999999997</v>
      </c>
    </row>
    <row r="181" spans="1:83" x14ac:dyDescent="0.25">
      <c r="A181" s="29">
        <v>7510</v>
      </c>
      <c r="B181" s="29" t="s">
        <v>384</v>
      </c>
      <c r="C181" s="38"/>
      <c r="D181" s="38"/>
      <c r="E181" s="38"/>
      <c r="F181" s="38">
        <v>11.99</v>
      </c>
      <c r="G181" s="38"/>
      <c r="H181" s="38"/>
      <c r="I181" s="38"/>
      <c r="J181" s="38"/>
      <c r="K181" s="38"/>
      <c r="L181" s="38">
        <v>11.78</v>
      </c>
      <c r="M181" s="38"/>
      <c r="N181" s="38"/>
      <c r="O181" s="38"/>
      <c r="P181" s="38"/>
      <c r="Q181" s="38">
        <v>230.44</v>
      </c>
      <c r="R181" s="38"/>
      <c r="S181" s="38">
        <v>0</v>
      </c>
      <c r="T181" s="38">
        <v>0</v>
      </c>
      <c r="U181" s="38">
        <v>0</v>
      </c>
      <c r="V181" s="38"/>
      <c r="W181" s="38"/>
      <c r="X181" s="38"/>
      <c r="Y181" s="38">
        <v>225.41</v>
      </c>
      <c r="Z181" s="38"/>
      <c r="AA181" s="38"/>
      <c r="AB181" s="38"/>
      <c r="AC181" s="38"/>
      <c r="AD181" s="38"/>
      <c r="AE181" s="38"/>
      <c r="AF181" s="38">
        <v>265.78000000000003</v>
      </c>
      <c r="AG181" s="38"/>
      <c r="AH181" s="38"/>
      <c r="AI181" s="38">
        <v>39.46</v>
      </c>
      <c r="AJ181" s="38"/>
      <c r="AK181" s="38"/>
      <c r="AL181" s="38">
        <v>0</v>
      </c>
      <c r="AM181" s="38"/>
      <c r="AN181" s="38"/>
      <c r="AO181" s="38"/>
      <c r="AP181" s="38">
        <v>17.29</v>
      </c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>
        <v>0</v>
      </c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>
        <v>802.15000000000009</v>
      </c>
    </row>
    <row r="182" spans="1:83" x14ac:dyDescent="0.25">
      <c r="A182" s="29">
        <v>7580</v>
      </c>
      <c r="B182" s="29" t="s">
        <v>385</v>
      </c>
      <c r="C182" s="38"/>
      <c r="D182" s="38"/>
      <c r="E182" s="38"/>
      <c r="F182" s="38">
        <v>21.47</v>
      </c>
      <c r="G182" s="38"/>
      <c r="H182" s="38"/>
      <c r="I182" s="38">
        <v>667.59999999999991</v>
      </c>
      <c r="J182" s="38"/>
      <c r="K182" s="38"/>
      <c r="L182" s="38"/>
      <c r="M182" s="38"/>
      <c r="N182" s="38"/>
      <c r="O182" s="38"/>
      <c r="P182" s="38"/>
      <c r="Q182" s="38">
        <v>0</v>
      </c>
      <c r="R182" s="38"/>
      <c r="S182" s="38">
        <v>0</v>
      </c>
      <c r="T182" s="38"/>
      <c r="U182" s="38"/>
      <c r="V182" s="38"/>
      <c r="W182" s="38"/>
      <c r="X182" s="38"/>
      <c r="Y182" s="38"/>
      <c r="Z182" s="38"/>
      <c r="AA182" s="38">
        <v>0</v>
      </c>
      <c r="AB182" s="38"/>
      <c r="AC182" s="38"/>
      <c r="AD182" s="38"/>
      <c r="AE182" s="38"/>
      <c r="AF182" s="38">
        <v>356.2</v>
      </c>
      <c r="AG182" s="38">
        <v>341.14</v>
      </c>
      <c r="AH182" s="38">
        <v>3796.1499999999996</v>
      </c>
      <c r="AI182" s="38">
        <v>155.69999999999999</v>
      </c>
      <c r="AJ182" s="38"/>
      <c r="AK182" s="38">
        <v>904.56000000000006</v>
      </c>
      <c r="AL182" s="38">
        <v>2857.2</v>
      </c>
      <c r="AM182" s="38">
        <v>0</v>
      </c>
      <c r="AN182" s="38">
        <v>0</v>
      </c>
      <c r="AO182" s="38">
        <v>11188.28</v>
      </c>
      <c r="AP182" s="38">
        <v>0</v>
      </c>
      <c r="AQ182" s="38">
        <v>0</v>
      </c>
      <c r="AR182" s="38"/>
      <c r="AS182" s="38">
        <v>694.2</v>
      </c>
      <c r="AT182" s="38"/>
      <c r="AU182" s="38">
        <v>178.1</v>
      </c>
      <c r="AV182" s="38">
        <v>0</v>
      </c>
      <c r="AW182" s="38"/>
      <c r="AX182" s="38">
        <v>119.67</v>
      </c>
      <c r="AY182" s="38"/>
      <c r="AZ182" s="38"/>
      <c r="BA182" s="38"/>
      <c r="BB182" s="38"/>
      <c r="BC182" s="38">
        <v>377.52</v>
      </c>
      <c r="BD182" s="38">
        <v>1245.5999999999999</v>
      </c>
      <c r="BE182" s="38"/>
      <c r="BF182" s="38">
        <v>549</v>
      </c>
      <c r="BG182" s="38">
        <v>2220.19</v>
      </c>
      <c r="BH182" s="38"/>
      <c r="BI182" s="38">
        <v>356.2</v>
      </c>
      <c r="BJ182" s="38"/>
      <c r="BK182" s="38">
        <v>2566.13</v>
      </c>
      <c r="BL182" s="38"/>
      <c r="BM182" s="38"/>
      <c r="BN182" s="38"/>
      <c r="BO182" s="38"/>
      <c r="BP182" s="38">
        <v>351.28999999999996</v>
      </c>
      <c r="BQ182" s="38">
        <v>394.79</v>
      </c>
      <c r="BR182" s="38"/>
      <c r="BS182" s="38"/>
      <c r="BT182" s="38"/>
      <c r="BU182" s="38">
        <v>0</v>
      </c>
      <c r="BV182" s="38"/>
      <c r="BW182" s="38"/>
      <c r="BX182" s="38"/>
      <c r="BY182" s="38"/>
      <c r="BZ182" s="38"/>
      <c r="CA182" s="38"/>
      <c r="CB182" s="38"/>
      <c r="CC182" s="38"/>
      <c r="CD182" s="38"/>
      <c r="CE182" s="38">
        <v>29340.99</v>
      </c>
    </row>
    <row r="183" spans="1:83" x14ac:dyDescent="0.25">
      <c r="A183" s="29">
        <v>7600</v>
      </c>
      <c r="B183" s="29" t="s">
        <v>386</v>
      </c>
      <c r="C183" s="38"/>
      <c r="D183" s="38">
        <v>25.69</v>
      </c>
      <c r="E183" s="38"/>
      <c r="F183" s="38">
        <v>217.41000000000003</v>
      </c>
      <c r="G183" s="38">
        <v>3146.71</v>
      </c>
      <c r="H183" s="38">
        <v>0</v>
      </c>
      <c r="I183" s="38">
        <v>2899.79</v>
      </c>
      <c r="J183" s="38">
        <v>71508.179999999978</v>
      </c>
      <c r="K183" s="38">
        <v>7181.7199999999984</v>
      </c>
      <c r="L183" s="38">
        <v>6511.1100000000006</v>
      </c>
      <c r="M183" s="38">
        <v>47939.939999999988</v>
      </c>
      <c r="N183" s="38">
        <v>1806.7399999999998</v>
      </c>
      <c r="O183" s="38">
        <v>12155.3</v>
      </c>
      <c r="P183" s="38">
        <v>3942.6899999999996</v>
      </c>
      <c r="Q183" s="38">
        <v>3308.7</v>
      </c>
      <c r="R183" s="38">
        <v>30908.089999999989</v>
      </c>
      <c r="S183" s="38">
        <v>104645.6700000001</v>
      </c>
      <c r="T183" s="38">
        <v>143390.16000000003</v>
      </c>
      <c r="U183" s="38">
        <v>55261.55999999999</v>
      </c>
      <c r="V183" s="38">
        <v>373.69</v>
      </c>
      <c r="W183" s="38"/>
      <c r="X183" s="38"/>
      <c r="Y183" s="38">
        <v>267.12</v>
      </c>
      <c r="Z183" s="38">
        <v>3367.6699999999992</v>
      </c>
      <c r="AA183" s="38">
        <v>12011.18</v>
      </c>
      <c r="AB183" s="38">
        <v>19.89</v>
      </c>
      <c r="AC183" s="38">
        <v>50300.880000000012</v>
      </c>
      <c r="AD183" s="38">
        <v>0</v>
      </c>
      <c r="AE183" s="38">
        <v>1482.1599999999999</v>
      </c>
      <c r="AF183" s="38">
        <v>16424.550000000007</v>
      </c>
      <c r="AG183" s="38">
        <v>0</v>
      </c>
      <c r="AH183" s="38">
        <v>5418.8399999999983</v>
      </c>
      <c r="AI183" s="38">
        <v>133.38</v>
      </c>
      <c r="AJ183" s="38">
        <v>0</v>
      </c>
      <c r="AK183" s="38"/>
      <c r="AL183" s="38">
        <v>1513.77</v>
      </c>
      <c r="AM183" s="38">
        <v>0</v>
      </c>
      <c r="AN183" s="38">
        <v>452.98</v>
      </c>
      <c r="AO183" s="38">
        <v>9629.4</v>
      </c>
      <c r="AP183" s="38">
        <v>25861.129999999968</v>
      </c>
      <c r="AQ183" s="38">
        <v>7182.5799999999981</v>
      </c>
      <c r="AR183" s="38">
        <v>19485.970000000016</v>
      </c>
      <c r="AS183" s="38">
        <v>803.44</v>
      </c>
      <c r="AT183" s="38">
        <v>56.5</v>
      </c>
      <c r="AU183" s="38">
        <v>142.97</v>
      </c>
      <c r="AV183" s="38"/>
      <c r="AW183" s="38"/>
      <c r="AX183" s="38"/>
      <c r="AY183" s="38">
        <v>536.3900000000001</v>
      </c>
      <c r="AZ183" s="38"/>
      <c r="BA183" s="38">
        <v>2481.7600000000002</v>
      </c>
      <c r="BB183" s="38"/>
      <c r="BC183" s="38"/>
      <c r="BD183" s="38"/>
      <c r="BE183" s="38">
        <v>3183.2499999999995</v>
      </c>
      <c r="BF183" s="38"/>
      <c r="BG183" s="38">
        <v>1347.46</v>
      </c>
      <c r="BH183" s="38"/>
      <c r="BI183" s="38">
        <v>34.69</v>
      </c>
      <c r="BJ183" s="38"/>
      <c r="BK183" s="38">
        <v>3674.99</v>
      </c>
      <c r="BL183" s="38">
        <v>341.27</v>
      </c>
      <c r="BM183" s="38">
        <v>0</v>
      </c>
      <c r="BN183" s="38">
        <v>0</v>
      </c>
      <c r="BO183" s="38"/>
      <c r="BP183" s="38">
        <v>3604.42</v>
      </c>
      <c r="BQ183" s="38"/>
      <c r="BR183" s="38"/>
      <c r="BS183" s="38"/>
      <c r="BT183" s="38"/>
      <c r="BU183" s="38">
        <v>1565.5100000000002</v>
      </c>
      <c r="BV183" s="38"/>
      <c r="BW183" s="38"/>
      <c r="BX183" s="38"/>
      <c r="BY183" s="38"/>
      <c r="BZ183" s="38"/>
      <c r="CA183" s="38"/>
      <c r="CB183" s="38"/>
      <c r="CC183" s="38"/>
      <c r="CD183" s="38"/>
      <c r="CE183" s="38">
        <v>666547.30000000005</v>
      </c>
    </row>
    <row r="184" spans="1:83" x14ac:dyDescent="0.25">
      <c r="A184" s="29">
        <v>7601</v>
      </c>
      <c r="B184" s="29" t="s">
        <v>388</v>
      </c>
      <c r="C184" s="38"/>
      <c r="D184" s="38"/>
      <c r="E184" s="38"/>
      <c r="F184" s="38">
        <v>488.21000000000004</v>
      </c>
      <c r="G184" s="38">
        <v>826.33999999999992</v>
      </c>
      <c r="H184" s="38">
        <v>313.5</v>
      </c>
      <c r="I184" s="38">
        <v>2634.23</v>
      </c>
      <c r="J184" s="38">
        <v>83452.929999999993</v>
      </c>
      <c r="K184" s="38">
        <v>14285.46</v>
      </c>
      <c r="L184" s="38">
        <v>18018.180000000004</v>
      </c>
      <c r="M184" s="38">
        <v>34945.179999999993</v>
      </c>
      <c r="N184" s="38">
        <v>15370.539999999999</v>
      </c>
      <c r="O184" s="38">
        <v>13484.619999999999</v>
      </c>
      <c r="P184" s="38">
        <v>7119.08</v>
      </c>
      <c r="Q184" s="38">
        <v>7785.2300000000005</v>
      </c>
      <c r="R184" s="38">
        <v>37614.559999999998</v>
      </c>
      <c r="S184" s="38">
        <v>41665.560000000005</v>
      </c>
      <c r="T184" s="38">
        <v>185.4</v>
      </c>
      <c r="U184" s="38">
        <v>470.5</v>
      </c>
      <c r="V184" s="38">
        <v>155.80000000000001</v>
      </c>
      <c r="W184" s="38">
        <v>3.62</v>
      </c>
      <c r="X184" s="38"/>
      <c r="Y184" s="38">
        <v>154.85</v>
      </c>
      <c r="Z184" s="38">
        <v>2008.9399999999998</v>
      </c>
      <c r="AA184" s="38">
        <v>4809.05</v>
      </c>
      <c r="AB184" s="38">
        <v>98</v>
      </c>
      <c r="AC184" s="38">
        <v>35167.160000000054</v>
      </c>
      <c r="AD184" s="38">
        <v>0</v>
      </c>
      <c r="AE184" s="38">
        <v>2168.3499999999995</v>
      </c>
      <c r="AF184" s="38">
        <v>23517.610000000004</v>
      </c>
      <c r="AG184" s="38">
        <v>170.51000000000002</v>
      </c>
      <c r="AH184" s="38">
        <v>1995.24</v>
      </c>
      <c r="AI184" s="38">
        <v>1.52</v>
      </c>
      <c r="AJ184" s="38">
        <v>0</v>
      </c>
      <c r="AK184" s="38"/>
      <c r="AL184" s="38">
        <v>651.16</v>
      </c>
      <c r="AM184" s="38">
        <v>0</v>
      </c>
      <c r="AN184" s="38">
        <v>155.54</v>
      </c>
      <c r="AO184" s="38">
        <v>1370.94</v>
      </c>
      <c r="AP184" s="38">
        <v>31364.710000000032</v>
      </c>
      <c r="AQ184" s="38">
        <v>10046.169999999993</v>
      </c>
      <c r="AR184" s="38">
        <v>36231.99000000002</v>
      </c>
      <c r="AS184" s="38"/>
      <c r="AT184" s="38">
        <v>0</v>
      </c>
      <c r="AU184" s="38"/>
      <c r="AV184" s="38">
        <v>169.06</v>
      </c>
      <c r="AW184" s="38">
        <v>0</v>
      </c>
      <c r="AX184" s="38"/>
      <c r="AY184" s="38">
        <v>1068.97</v>
      </c>
      <c r="AZ184" s="38"/>
      <c r="BA184" s="38">
        <v>173.25</v>
      </c>
      <c r="BB184" s="38">
        <v>363.36</v>
      </c>
      <c r="BC184" s="38"/>
      <c r="BD184" s="38"/>
      <c r="BE184" s="38">
        <v>1419.6299999999997</v>
      </c>
      <c r="BF184" s="38">
        <v>426.97</v>
      </c>
      <c r="BG184" s="38">
        <v>336.5</v>
      </c>
      <c r="BH184" s="38"/>
      <c r="BI184" s="38">
        <v>487.69999999999993</v>
      </c>
      <c r="BJ184" s="38">
        <v>3.64</v>
      </c>
      <c r="BK184" s="38">
        <v>94.97999999999999</v>
      </c>
      <c r="BL184" s="38">
        <v>247.04</v>
      </c>
      <c r="BM184" s="38"/>
      <c r="BN184" s="38">
        <v>0</v>
      </c>
      <c r="BO184" s="38"/>
      <c r="BP184" s="38">
        <v>6749.7799999999979</v>
      </c>
      <c r="BQ184" s="38"/>
      <c r="BR184" s="38"/>
      <c r="BS184" s="38"/>
      <c r="BT184" s="38"/>
      <c r="BU184" s="38">
        <v>27553.019999999997</v>
      </c>
      <c r="BV184" s="38"/>
      <c r="BW184" s="38"/>
      <c r="BX184" s="38"/>
      <c r="BY184" s="38"/>
      <c r="BZ184" s="38"/>
      <c r="CA184" s="38"/>
      <c r="CB184" s="38"/>
      <c r="CC184" s="38"/>
      <c r="CD184" s="38"/>
      <c r="CE184" s="38">
        <v>467824.57999999984</v>
      </c>
    </row>
    <row r="185" spans="1:83" x14ac:dyDescent="0.25">
      <c r="A185" s="29">
        <v>7603</v>
      </c>
      <c r="B185" s="29" t="s">
        <v>389</v>
      </c>
      <c r="C185" s="38"/>
      <c r="D185" s="38"/>
      <c r="E185" s="38"/>
      <c r="F185" s="38"/>
      <c r="G185" s="38">
        <v>0</v>
      </c>
      <c r="H185" s="38">
        <v>446.13</v>
      </c>
      <c r="I185" s="38"/>
      <c r="J185" s="38">
        <v>0</v>
      </c>
      <c r="K185" s="38"/>
      <c r="L185" s="38"/>
      <c r="M185" s="38">
        <v>119.35000000000001</v>
      </c>
      <c r="N185" s="38"/>
      <c r="O185" s="38"/>
      <c r="P185" s="38"/>
      <c r="Q185" s="38"/>
      <c r="R185" s="38">
        <v>349.1</v>
      </c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>
        <v>0</v>
      </c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>
        <v>914.58</v>
      </c>
    </row>
    <row r="186" spans="1:83" x14ac:dyDescent="0.25">
      <c r="A186" s="29">
        <v>7605</v>
      </c>
      <c r="B186" s="29" t="s">
        <v>390</v>
      </c>
      <c r="C186" s="38"/>
      <c r="D186" s="38"/>
      <c r="E186" s="38"/>
      <c r="F186" s="38"/>
      <c r="G186" s="38"/>
      <c r="H186" s="38"/>
      <c r="I186" s="38"/>
      <c r="J186" s="38">
        <v>2279.62</v>
      </c>
      <c r="K186" s="38"/>
      <c r="L186" s="38"/>
      <c r="M186" s="38">
        <v>3198.75</v>
      </c>
      <c r="N186" s="38"/>
      <c r="O186" s="38"/>
      <c r="P186" s="38"/>
      <c r="Q186" s="38"/>
      <c r="R186" s="38">
        <v>568.62</v>
      </c>
      <c r="S186" s="38">
        <v>585.16000000000008</v>
      </c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>
        <v>9273.010000000002</v>
      </c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>
        <v>15905.160000000002</v>
      </c>
    </row>
    <row r="187" spans="1:83" x14ac:dyDescent="0.25">
      <c r="A187" s="29">
        <v>7610</v>
      </c>
      <c r="B187" s="29" t="s">
        <v>391</v>
      </c>
      <c r="C187" s="38"/>
      <c r="D187" s="38"/>
      <c r="E187" s="38"/>
      <c r="F187" s="38"/>
      <c r="G187" s="38">
        <v>0</v>
      </c>
      <c r="H187" s="38"/>
      <c r="I187" s="38">
        <v>17869.93</v>
      </c>
      <c r="J187" s="38">
        <v>0</v>
      </c>
      <c r="K187" s="38">
        <v>247.61999999999998</v>
      </c>
      <c r="L187" s="38">
        <v>8887.2999999999993</v>
      </c>
      <c r="M187" s="38">
        <v>3056.5099999999998</v>
      </c>
      <c r="N187" s="38"/>
      <c r="O187" s="38">
        <v>38</v>
      </c>
      <c r="P187" s="38">
        <v>1645.2900000000002</v>
      </c>
      <c r="Q187" s="38">
        <v>8079.39</v>
      </c>
      <c r="R187" s="38">
        <v>0</v>
      </c>
      <c r="S187" s="38">
        <v>22608.519999999997</v>
      </c>
      <c r="T187" s="38">
        <v>10993.59</v>
      </c>
      <c r="U187" s="38">
        <v>12195.79</v>
      </c>
      <c r="V187" s="38">
        <v>0</v>
      </c>
      <c r="W187" s="38"/>
      <c r="X187" s="38"/>
      <c r="Y187" s="38">
        <v>80.8</v>
      </c>
      <c r="Z187" s="38">
        <v>251.43</v>
      </c>
      <c r="AA187" s="38">
        <v>0</v>
      </c>
      <c r="AB187" s="38"/>
      <c r="AC187" s="38">
        <v>740.38</v>
      </c>
      <c r="AD187" s="38"/>
      <c r="AE187" s="38">
        <v>0</v>
      </c>
      <c r="AF187" s="38">
        <v>2239.92</v>
      </c>
      <c r="AG187" s="38">
        <v>29.759999999999998</v>
      </c>
      <c r="AH187" s="38">
        <v>439.5</v>
      </c>
      <c r="AI187" s="38">
        <v>390.02</v>
      </c>
      <c r="AJ187" s="38"/>
      <c r="AK187" s="38">
        <v>2889.94</v>
      </c>
      <c r="AL187" s="38">
        <v>289.13</v>
      </c>
      <c r="AM187" s="38">
        <v>0</v>
      </c>
      <c r="AN187" s="38">
        <v>0</v>
      </c>
      <c r="AO187" s="38">
        <v>2009.8300000000004</v>
      </c>
      <c r="AP187" s="38">
        <v>0</v>
      </c>
      <c r="AQ187" s="38"/>
      <c r="AR187" s="38">
        <v>0</v>
      </c>
      <c r="AS187" s="38">
        <v>420.49</v>
      </c>
      <c r="AT187" s="38"/>
      <c r="AU187" s="38"/>
      <c r="AV187" s="38"/>
      <c r="AW187" s="38"/>
      <c r="AX187" s="38">
        <v>287.08999999999997</v>
      </c>
      <c r="AY187" s="38"/>
      <c r="AZ187" s="38"/>
      <c r="BA187" s="38">
        <v>495.17999999999995</v>
      </c>
      <c r="BB187" s="38"/>
      <c r="BC187" s="38"/>
      <c r="BD187" s="38"/>
      <c r="BE187" s="38"/>
      <c r="BF187" s="38">
        <v>0</v>
      </c>
      <c r="BG187" s="38">
        <v>11170.579999999998</v>
      </c>
      <c r="BH187" s="38"/>
      <c r="BI187" s="38">
        <v>2054.42</v>
      </c>
      <c r="BJ187" s="38"/>
      <c r="BK187" s="38">
        <v>17.329999999999998</v>
      </c>
      <c r="BL187" s="38"/>
      <c r="BM187" s="38">
        <v>0</v>
      </c>
      <c r="BN187" s="38"/>
      <c r="BO187" s="38">
        <v>0</v>
      </c>
      <c r="BP187" s="38">
        <v>0</v>
      </c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>
        <v>109427.74</v>
      </c>
    </row>
    <row r="188" spans="1:83" x14ac:dyDescent="0.25">
      <c r="A188" s="29">
        <v>7611</v>
      </c>
      <c r="B188" s="29" t="s">
        <v>392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>
        <v>0</v>
      </c>
      <c r="T188" s="38"/>
      <c r="U188" s="38">
        <v>0</v>
      </c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>
        <v>0</v>
      </c>
    </row>
    <row r="189" spans="1:83" x14ac:dyDescent="0.25">
      <c r="A189" s="29">
        <v>7615</v>
      </c>
      <c r="B189" s="29" t="s">
        <v>393</v>
      </c>
      <c r="C189" s="38"/>
      <c r="D189" s="38"/>
      <c r="E189" s="38"/>
      <c r="F189" s="38"/>
      <c r="G189" s="38"/>
      <c r="H189" s="38"/>
      <c r="I189" s="38">
        <v>7210.619999999999</v>
      </c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>
        <v>724.67</v>
      </c>
      <c r="Y189" s="38"/>
      <c r="Z189" s="38"/>
      <c r="AA189" s="38">
        <v>0</v>
      </c>
      <c r="AB189" s="38"/>
      <c r="AC189" s="38"/>
      <c r="AD189" s="38"/>
      <c r="AE189" s="38">
        <v>0</v>
      </c>
      <c r="AF189" s="38">
        <v>525</v>
      </c>
      <c r="AG189" s="38"/>
      <c r="AH189" s="38"/>
      <c r="AI189" s="38">
        <v>0</v>
      </c>
      <c r="AJ189" s="38"/>
      <c r="AK189" s="38"/>
      <c r="AL189" s="38">
        <v>840</v>
      </c>
      <c r="AM189" s="38">
        <v>0</v>
      </c>
      <c r="AN189" s="38"/>
      <c r="AO189" s="38">
        <v>1579.7800000000002</v>
      </c>
      <c r="AP189" s="38"/>
      <c r="AQ189" s="38"/>
      <c r="AR189" s="38"/>
      <c r="AS189" s="38"/>
      <c r="AT189" s="38">
        <v>0</v>
      </c>
      <c r="AU189" s="38">
        <v>1039.51</v>
      </c>
      <c r="AV189" s="38">
        <v>917.35</v>
      </c>
      <c r="AW189" s="38"/>
      <c r="AX189" s="38">
        <v>1213.08</v>
      </c>
      <c r="AY189" s="38">
        <v>148.69999999999999</v>
      </c>
      <c r="AZ189" s="38"/>
      <c r="BA189" s="38"/>
      <c r="BB189" s="38"/>
      <c r="BC189" s="38">
        <v>373.53000000000003</v>
      </c>
      <c r="BD189" s="38">
        <v>383.74</v>
      </c>
      <c r="BE189" s="38"/>
      <c r="BF189" s="38">
        <v>0</v>
      </c>
      <c r="BG189" s="38"/>
      <c r="BH189" s="38"/>
      <c r="BI189" s="38"/>
      <c r="BJ189" s="38">
        <v>0</v>
      </c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>
        <v>0</v>
      </c>
      <c r="BV189" s="38"/>
      <c r="BW189" s="38"/>
      <c r="BX189" s="38"/>
      <c r="BY189" s="38"/>
      <c r="BZ189" s="38"/>
      <c r="CA189" s="38"/>
      <c r="CB189" s="38"/>
      <c r="CC189" s="38"/>
      <c r="CD189" s="38"/>
      <c r="CE189" s="38">
        <v>14955.980000000001</v>
      </c>
    </row>
    <row r="190" spans="1:83" x14ac:dyDescent="0.25">
      <c r="A190" s="29">
        <v>7811</v>
      </c>
      <c r="B190" s="29" t="s">
        <v>394</v>
      </c>
      <c r="C190" s="38"/>
      <c r="D190" s="38"/>
      <c r="E190" s="38"/>
      <c r="F190" s="38"/>
      <c r="G190" s="38"/>
      <c r="H190" s="38"/>
      <c r="I190" s="38"/>
      <c r="J190" s="38">
        <v>4983.79</v>
      </c>
      <c r="K190" s="38"/>
      <c r="L190" s="38"/>
      <c r="M190" s="38">
        <v>0</v>
      </c>
      <c r="N190" s="38"/>
      <c r="O190" s="38"/>
      <c r="P190" s="38"/>
      <c r="Q190" s="38">
        <v>0</v>
      </c>
      <c r="R190" s="38">
        <v>35</v>
      </c>
      <c r="S190" s="38">
        <v>141.66</v>
      </c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>
        <v>0</v>
      </c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>
        <v>0</v>
      </c>
      <c r="BV190" s="38"/>
      <c r="BW190" s="38"/>
      <c r="BX190" s="38"/>
      <c r="BY190" s="38"/>
      <c r="BZ190" s="38"/>
      <c r="CA190" s="38"/>
      <c r="CB190" s="38"/>
      <c r="CC190" s="38"/>
      <c r="CD190" s="38"/>
      <c r="CE190" s="38">
        <v>5160.45</v>
      </c>
    </row>
    <row r="191" spans="1:83" x14ac:dyDescent="0.25">
      <c r="A191" s="29">
        <v>8000</v>
      </c>
      <c r="B191" s="29" t="s">
        <v>396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>
        <v>0</v>
      </c>
      <c r="P191" s="38">
        <v>0</v>
      </c>
      <c r="Q191" s="38"/>
      <c r="R191" s="38"/>
      <c r="S191" s="38"/>
      <c r="T191" s="38"/>
      <c r="U191" s="38"/>
      <c r="V191" s="38">
        <v>2828.39</v>
      </c>
      <c r="W191" s="38"/>
      <c r="X191" s="38"/>
      <c r="Y191" s="38"/>
      <c r="Z191" s="38">
        <v>0</v>
      </c>
      <c r="AA191" s="38"/>
      <c r="AB191" s="38"/>
      <c r="AC191" s="38"/>
      <c r="AD191" s="38">
        <v>0</v>
      </c>
      <c r="AE191" s="38"/>
      <c r="AF191" s="38">
        <v>59297.919999999969</v>
      </c>
      <c r="AG191" s="38"/>
      <c r="AH191" s="38">
        <v>187.86</v>
      </c>
      <c r="AI191" s="38">
        <v>0</v>
      </c>
      <c r="AJ191" s="38"/>
      <c r="AK191" s="38"/>
      <c r="AL191" s="38">
        <v>167419.83000000005</v>
      </c>
      <c r="AM191" s="38">
        <v>0</v>
      </c>
      <c r="AN191" s="38">
        <v>47.73</v>
      </c>
      <c r="AO191" s="38">
        <v>99044</v>
      </c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>
        <v>328825.73</v>
      </c>
    </row>
    <row r="192" spans="1:83" x14ac:dyDescent="0.25">
      <c r="A192" s="29">
        <v>8142</v>
      </c>
      <c r="B192" s="29" t="s">
        <v>397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>
        <v>362449.86</v>
      </c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>
        <v>362449.86</v>
      </c>
    </row>
    <row r="193" spans="1:83" x14ac:dyDescent="0.25">
      <c r="A193" s="29">
        <v>8312</v>
      </c>
      <c r="B193" s="29" t="s">
        <v>398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>
        <v>1658.2499999999998</v>
      </c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>
        <v>1658.2499999999998</v>
      </c>
    </row>
    <row r="194" spans="1:83" x14ac:dyDescent="0.25">
      <c r="A194" s="29">
        <v>8316</v>
      </c>
      <c r="B194" s="29" t="s">
        <v>399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>
        <v>2982</v>
      </c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>
        <v>2982</v>
      </c>
    </row>
    <row r="195" spans="1:83" x14ac:dyDescent="0.25">
      <c r="A195" s="29">
        <v>8500</v>
      </c>
      <c r="B195" s="29" t="s">
        <v>401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>
        <v>-90</v>
      </c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>
        <v>-90</v>
      </c>
    </row>
    <row r="196" spans="1:83" x14ac:dyDescent="0.25">
      <c r="A196" s="29">
        <v>8502</v>
      </c>
      <c r="B196" s="29" t="s">
        <v>402</v>
      </c>
      <c r="C196" s="38"/>
      <c r="D196" s="38">
        <v>-83005.339999999953</v>
      </c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>
        <v>0</v>
      </c>
      <c r="Z196" s="38"/>
      <c r="AA196" s="38">
        <v>-4457.8800000000019</v>
      </c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>
        <v>-87463.219999999958</v>
      </c>
    </row>
    <row r="197" spans="1:83" x14ac:dyDescent="0.25">
      <c r="A197" s="29">
        <v>8505</v>
      </c>
      <c r="B197" s="29" t="s">
        <v>403</v>
      </c>
      <c r="C197" s="38"/>
      <c r="D197" s="38"/>
      <c r="E197" s="38"/>
      <c r="F197" s="38"/>
      <c r="G197" s="38">
        <v>-102810.21</v>
      </c>
      <c r="H197" s="38"/>
      <c r="I197" s="38"/>
      <c r="J197" s="38"/>
      <c r="K197" s="38"/>
      <c r="L197" s="38"/>
      <c r="M197" s="38"/>
      <c r="N197" s="38"/>
      <c r="O197" s="38">
        <v>0</v>
      </c>
      <c r="P197" s="38">
        <v>0</v>
      </c>
      <c r="Q197" s="38"/>
      <c r="R197" s="38"/>
      <c r="S197" s="38"/>
      <c r="T197" s="38"/>
      <c r="U197" s="38"/>
      <c r="V197" s="38">
        <v>-8930.93</v>
      </c>
      <c r="W197" s="38"/>
      <c r="X197" s="38"/>
      <c r="Y197" s="38"/>
      <c r="Z197" s="38">
        <v>0</v>
      </c>
      <c r="AA197" s="38">
        <v>-3674.33</v>
      </c>
      <c r="AB197" s="38"/>
      <c r="AC197" s="38"/>
      <c r="AD197" s="38">
        <v>0</v>
      </c>
      <c r="AE197" s="38"/>
      <c r="AF197" s="38">
        <v>-149604.71000000002</v>
      </c>
      <c r="AG197" s="38"/>
      <c r="AH197" s="38">
        <v>-1028.6899999999998</v>
      </c>
      <c r="AI197" s="38">
        <v>0</v>
      </c>
      <c r="AJ197" s="38"/>
      <c r="AK197" s="38"/>
      <c r="AL197" s="38">
        <v>-500179.20000000013</v>
      </c>
      <c r="AM197" s="38">
        <v>0</v>
      </c>
      <c r="AN197" s="38">
        <v>-149.74</v>
      </c>
      <c r="AO197" s="38">
        <v>-320841.47000000003</v>
      </c>
      <c r="AP197" s="38">
        <v>-892.10999999999967</v>
      </c>
      <c r="AQ197" s="38"/>
      <c r="AR197" s="38"/>
      <c r="AS197" s="38"/>
      <c r="AT197" s="38"/>
      <c r="AU197" s="38"/>
      <c r="AV197" s="38"/>
      <c r="AW197" s="38"/>
      <c r="AX197" s="38"/>
      <c r="AY197" s="38">
        <v>-151160.94999999998</v>
      </c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>
        <v>0</v>
      </c>
      <c r="BL197" s="38"/>
      <c r="BM197" s="38"/>
      <c r="BN197" s="38">
        <v>0</v>
      </c>
      <c r="BO197" s="38"/>
      <c r="BP197" s="38"/>
      <c r="BQ197" s="38"/>
      <c r="BR197" s="38"/>
      <c r="BS197" s="38"/>
      <c r="BT197" s="38"/>
      <c r="BU197" s="38">
        <v>-46919.54</v>
      </c>
      <c r="BV197" s="38"/>
      <c r="BW197" s="38"/>
      <c r="BX197" s="38"/>
      <c r="BY197" s="38"/>
      <c r="BZ197" s="38"/>
      <c r="CA197" s="38"/>
      <c r="CB197" s="38"/>
      <c r="CC197" s="38"/>
      <c r="CD197" s="38"/>
      <c r="CE197" s="38">
        <v>-1286191.8800000004</v>
      </c>
    </row>
    <row r="198" spans="1:83" x14ac:dyDescent="0.25">
      <c r="A198" s="29">
        <v>8507</v>
      </c>
      <c r="B198" s="29" t="s">
        <v>405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>
        <v>-46257.399999999987</v>
      </c>
      <c r="AG198" s="38"/>
      <c r="AH198" s="38"/>
      <c r="AI198" s="38"/>
      <c r="AJ198" s="38"/>
      <c r="AK198" s="38"/>
      <c r="AL198" s="38">
        <v>-35618.099999999991</v>
      </c>
      <c r="AM198" s="38"/>
      <c r="AN198" s="38"/>
      <c r="AO198" s="38">
        <v>-3035.8899999999994</v>
      </c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>
        <v>-84911.38999999997</v>
      </c>
    </row>
    <row r="199" spans="1:83" x14ac:dyDescent="0.25">
      <c r="A199" s="29">
        <v>8589</v>
      </c>
      <c r="B199" s="29" t="s">
        <v>406</v>
      </c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>
        <v>0</v>
      </c>
      <c r="P199" s="38">
        <v>0</v>
      </c>
      <c r="Q199" s="38"/>
      <c r="R199" s="38"/>
      <c r="S199" s="38"/>
      <c r="T199" s="38"/>
      <c r="U199" s="38"/>
      <c r="V199" s="38">
        <v>-2828.39</v>
      </c>
      <c r="W199" s="38"/>
      <c r="X199" s="38"/>
      <c r="Y199" s="38"/>
      <c r="Z199" s="38">
        <v>0</v>
      </c>
      <c r="AA199" s="38"/>
      <c r="AB199" s="38"/>
      <c r="AC199" s="38"/>
      <c r="AD199" s="38">
        <v>0</v>
      </c>
      <c r="AE199" s="38"/>
      <c r="AF199" s="38">
        <v>-59297.919999999998</v>
      </c>
      <c r="AG199" s="38"/>
      <c r="AH199" s="38">
        <v>-187.86</v>
      </c>
      <c r="AI199" s="38">
        <v>0</v>
      </c>
      <c r="AJ199" s="38"/>
      <c r="AK199" s="38"/>
      <c r="AL199" s="38">
        <v>-167419.83000000005</v>
      </c>
      <c r="AM199" s="38">
        <v>0</v>
      </c>
      <c r="AN199" s="38">
        <v>-47.73</v>
      </c>
      <c r="AO199" s="38">
        <v>-99043.999999999971</v>
      </c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>
        <v>-328825.73000000004</v>
      </c>
    </row>
    <row r="200" spans="1:83" x14ac:dyDescent="0.25">
      <c r="A200" s="29">
        <v>9040</v>
      </c>
      <c r="B200" s="29" t="s">
        <v>408</v>
      </c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>
        <v>30130.14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>
        <v>30130.14</v>
      </c>
    </row>
    <row r="201" spans="1:83" x14ac:dyDescent="0.25">
      <c r="A201" s="29">
        <v>9045</v>
      </c>
      <c r="B201" s="29" t="s">
        <v>409</v>
      </c>
      <c r="C201" s="38"/>
      <c r="D201" s="38"/>
      <c r="E201" s="38"/>
      <c r="F201" s="38"/>
      <c r="G201" s="38"/>
      <c r="H201" s="38"/>
      <c r="I201" s="38">
        <v>0</v>
      </c>
      <c r="J201" s="38"/>
      <c r="K201" s="38"/>
      <c r="L201" s="38">
        <v>21570</v>
      </c>
      <c r="M201" s="38"/>
      <c r="N201" s="38"/>
      <c r="O201" s="38"/>
      <c r="P201" s="38"/>
      <c r="Q201" s="38">
        <v>0</v>
      </c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>
        <v>21570</v>
      </c>
    </row>
    <row r="202" spans="1:83" x14ac:dyDescent="0.25">
      <c r="A202" s="29">
        <v>9051</v>
      </c>
      <c r="B202" s="29" t="s">
        <v>410</v>
      </c>
      <c r="C202" s="38"/>
      <c r="D202" s="38"/>
      <c r="E202" s="38"/>
      <c r="F202" s="38"/>
      <c r="G202" s="38"/>
      <c r="H202" s="38"/>
      <c r="I202" s="38">
        <v>112000</v>
      </c>
      <c r="J202" s="38">
        <v>165755.57</v>
      </c>
      <c r="K202" s="38">
        <v>0</v>
      </c>
      <c r="L202" s="38">
        <v>68350</v>
      </c>
      <c r="M202" s="38">
        <v>59475</v>
      </c>
      <c r="N202" s="38"/>
      <c r="O202" s="38">
        <v>9365</v>
      </c>
      <c r="P202" s="38"/>
      <c r="Q202" s="38">
        <v>0</v>
      </c>
      <c r="R202" s="38">
        <v>35972.259999999995</v>
      </c>
      <c r="S202" s="38">
        <v>4999.9999999999991</v>
      </c>
      <c r="T202" s="38"/>
      <c r="U202" s="38"/>
      <c r="V202" s="38">
        <v>0</v>
      </c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>
        <v>0</v>
      </c>
      <c r="AP202" s="38">
        <v>76169</v>
      </c>
      <c r="AQ202" s="38"/>
      <c r="AR202" s="38">
        <v>0</v>
      </c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>
        <v>532086.83000000007</v>
      </c>
    </row>
    <row r="203" spans="1:83" x14ac:dyDescent="0.25">
      <c r="A203" s="29">
        <v>9074</v>
      </c>
      <c r="B203" s="29" t="s">
        <v>411</v>
      </c>
      <c r="C203" s="38"/>
      <c r="D203" s="38"/>
      <c r="E203" s="38"/>
      <c r="F203" s="38"/>
      <c r="G203" s="38"/>
      <c r="H203" s="38"/>
      <c r="I203" s="38"/>
      <c r="J203" s="38">
        <v>30544</v>
      </c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>
        <v>30544</v>
      </c>
    </row>
    <row r="204" spans="1:83" x14ac:dyDescent="0.25">
      <c r="A204" s="29">
        <v>9712</v>
      </c>
      <c r="B204" s="29" t="s">
        <v>414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>
        <v>37500</v>
      </c>
      <c r="CD204" s="38"/>
      <c r="CE204" s="38">
        <v>37500</v>
      </c>
    </row>
    <row r="205" spans="1:83" x14ac:dyDescent="0.25">
      <c r="A205" s="29">
        <v>9739</v>
      </c>
      <c r="B205" s="29" t="s">
        <v>415</v>
      </c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>
        <v>850000</v>
      </c>
      <c r="CE205" s="38">
        <v>850000</v>
      </c>
    </row>
    <row r="206" spans="1:83" x14ac:dyDescent="0.25">
      <c r="A206" s="29">
        <v>9845</v>
      </c>
      <c r="B206" s="29" t="s">
        <v>417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>
        <v>1509967</v>
      </c>
      <c r="CE206" s="38">
        <v>1509967</v>
      </c>
    </row>
    <row r="207" spans="1:83" x14ac:dyDescent="0.25">
      <c r="A207" s="29" t="s">
        <v>420</v>
      </c>
      <c r="C207" s="38">
        <v>165310.18000000002</v>
      </c>
      <c r="D207" s="38">
        <v>230386.59000000008</v>
      </c>
      <c r="E207" s="38">
        <v>110905.53999999996</v>
      </c>
      <c r="F207" s="38">
        <v>714844.1799999997</v>
      </c>
      <c r="G207" s="38">
        <v>410994.79000000021</v>
      </c>
      <c r="H207" s="38">
        <v>1404759.8699999999</v>
      </c>
      <c r="I207" s="38">
        <v>6297092.9000000022</v>
      </c>
      <c r="J207" s="38">
        <v>2718311.560000001</v>
      </c>
      <c r="K207" s="38">
        <v>312325.43000000005</v>
      </c>
      <c r="L207" s="38">
        <v>2631732.8199999994</v>
      </c>
      <c r="M207" s="38">
        <v>2022952.0799999994</v>
      </c>
      <c r="N207" s="38">
        <v>3795928.0100000007</v>
      </c>
      <c r="O207" s="38">
        <v>1631353.85</v>
      </c>
      <c r="P207" s="38">
        <v>1367907.6600000006</v>
      </c>
      <c r="Q207" s="38">
        <v>8949766.3899999987</v>
      </c>
      <c r="R207" s="38">
        <v>2277827.4299999988</v>
      </c>
      <c r="S207" s="38">
        <v>6346575.2300000088</v>
      </c>
      <c r="T207" s="38">
        <v>1875777.2999999993</v>
      </c>
      <c r="U207" s="38">
        <v>1348984.6099999994</v>
      </c>
      <c r="V207" s="38">
        <v>596067.8400000002</v>
      </c>
      <c r="W207" s="38">
        <v>439478.37999999995</v>
      </c>
      <c r="X207" s="38">
        <v>709520.78000000061</v>
      </c>
      <c r="Y207" s="38">
        <v>843425.93000000052</v>
      </c>
      <c r="Z207" s="38">
        <v>574614.67000000051</v>
      </c>
      <c r="AA207" s="38">
        <v>1515829.1099999989</v>
      </c>
      <c r="AB207" s="38">
        <v>152714.13000000012</v>
      </c>
      <c r="AC207" s="38">
        <v>9052106.4700000007</v>
      </c>
      <c r="AD207" s="38">
        <v>0</v>
      </c>
      <c r="AE207" s="38">
        <v>1499975.0800000005</v>
      </c>
      <c r="AF207" s="38">
        <v>1945817.029999997</v>
      </c>
      <c r="AG207" s="38">
        <v>1001570.8000000005</v>
      </c>
      <c r="AH207" s="38">
        <v>2147007.77</v>
      </c>
      <c r="AI207" s="38">
        <v>900849.95999999985</v>
      </c>
      <c r="AJ207" s="38">
        <v>332682.5999999998</v>
      </c>
      <c r="AK207" s="38">
        <v>837801.24000000092</v>
      </c>
      <c r="AL207" s="38">
        <v>1586312.8899999964</v>
      </c>
      <c r="AM207" s="38">
        <v>0</v>
      </c>
      <c r="AN207" s="38">
        <v>357416.16000000015</v>
      </c>
      <c r="AO207" s="38">
        <v>5733804.5699999984</v>
      </c>
      <c r="AP207" s="38">
        <v>3671456.310000001</v>
      </c>
      <c r="AQ207" s="38">
        <v>446799.71</v>
      </c>
      <c r="AR207" s="38">
        <v>2290554.959999999</v>
      </c>
      <c r="AS207" s="38">
        <v>553627.7100000002</v>
      </c>
      <c r="AT207" s="38">
        <v>236836.41999999995</v>
      </c>
      <c r="AU207" s="38">
        <v>732265.29999999981</v>
      </c>
      <c r="AV207" s="38">
        <v>491137.01999999932</v>
      </c>
      <c r="AW207" s="38">
        <v>357449.89999999997</v>
      </c>
      <c r="AX207" s="38">
        <v>410983.05999999994</v>
      </c>
      <c r="AY207" s="38">
        <v>117115.13000000003</v>
      </c>
      <c r="AZ207" s="38">
        <v>331512.41999999993</v>
      </c>
      <c r="BA207" s="38">
        <v>133168.44</v>
      </c>
      <c r="BB207" s="38">
        <v>311070.01999999996</v>
      </c>
      <c r="BC207" s="38">
        <v>95656.499999999985</v>
      </c>
      <c r="BD207" s="38">
        <v>606342.53999999969</v>
      </c>
      <c r="BE207" s="38">
        <v>415055.45999999996</v>
      </c>
      <c r="BF207" s="38">
        <v>308163.92999999988</v>
      </c>
      <c r="BG207" s="38">
        <v>1614068.79</v>
      </c>
      <c r="BH207" s="38">
        <v>1232137.2799999996</v>
      </c>
      <c r="BI207" s="38">
        <v>501019.0399999998</v>
      </c>
      <c r="BJ207" s="38">
        <v>611635.93000000028</v>
      </c>
      <c r="BK207" s="38">
        <v>512837.93</v>
      </c>
      <c r="BL207" s="38">
        <v>117763.39</v>
      </c>
      <c r="BM207" s="38">
        <v>114967.8</v>
      </c>
      <c r="BN207" s="38">
        <v>486874.98000000027</v>
      </c>
      <c r="BO207" s="38">
        <v>300164.26999999996</v>
      </c>
      <c r="BP207" s="38">
        <v>681712.92999999947</v>
      </c>
      <c r="BQ207" s="38">
        <v>199262.42999999993</v>
      </c>
      <c r="BR207" s="38">
        <v>7613673.5999999987</v>
      </c>
      <c r="BS207" s="38">
        <v>423600.50999999995</v>
      </c>
      <c r="BT207" s="38">
        <v>478523.26</v>
      </c>
      <c r="BU207" s="38">
        <v>2166925.2799999998</v>
      </c>
      <c r="BV207" s="38">
        <v>362.84999999999997</v>
      </c>
      <c r="BW207" s="38">
        <v>0</v>
      </c>
      <c r="BX207" s="38">
        <v>1495.67</v>
      </c>
      <c r="BY207" s="38">
        <v>165.42</v>
      </c>
      <c r="BZ207" s="38">
        <v>606.37999999999988</v>
      </c>
      <c r="CA207" s="38">
        <v>0</v>
      </c>
      <c r="CB207" s="38">
        <v>655.63</v>
      </c>
      <c r="CC207" s="38">
        <v>165145.4</v>
      </c>
      <c r="CD207" s="38">
        <v>10213791</v>
      </c>
      <c r="CE207" s="38">
        <v>113787316.43000001</v>
      </c>
    </row>
    <row r="208" spans="1:83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</sheetData>
  <printOptions gridLines="1"/>
  <pageMargins left="0.16" right="0.2" top="0.16" bottom="0.27" header="0.24" footer="0.16"/>
  <pageSetup paperSize="17" scale="60" orientation="landscape"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827375-70DD-4476-99A1-FFEDD74D496D}">
  <sheetPr>
    <tabColor rgb="FFFFFF00"/>
  </sheetPr>
  <dimension ref="A2:CO230"/>
  <sheetViews>
    <sheetView workbookViewId="0">
      <selection activeCell="CL221" sqref="CL221"/>
    </sheetView>
  </sheetViews>
  <sheetFormatPr defaultRowHeight="15" x14ac:dyDescent="0.25"/>
  <cols>
    <col min="1" max="1" width="35.42578125" bestFit="1" customWidth="1"/>
    <col min="2" max="2" width="42.42578125" bestFit="1" customWidth="1"/>
    <col min="3" max="3" width="28.5703125" style="27" bestFit="1" customWidth="1"/>
    <col min="4" max="4" width="37.5703125" bestFit="1" customWidth="1"/>
    <col min="5" max="5" width="23.85546875" bestFit="1" customWidth="1"/>
    <col min="6" max="6" width="23.28515625" bestFit="1" customWidth="1"/>
    <col min="7" max="7" width="25.28515625" bestFit="1" customWidth="1"/>
    <col min="8" max="8" width="25.140625" bestFit="1" customWidth="1"/>
    <col min="9" max="9" width="27.28515625" bestFit="1" customWidth="1"/>
    <col min="10" max="10" width="41.7109375" bestFit="1" customWidth="1"/>
    <col min="11" max="11" width="32.42578125" bestFit="1" customWidth="1"/>
    <col min="12" max="12" width="37.140625" bestFit="1" customWidth="1"/>
    <col min="13" max="13" width="39.7109375" bestFit="1" customWidth="1"/>
    <col min="14" max="14" width="28.7109375" bestFit="1" customWidth="1"/>
    <col min="15" max="15" width="30.85546875" bestFit="1" customWidth="1"/>
    <col min="16" max="16" width="20.85546875" bestFit="1" customWidth="1"/>
    <col min="17" max="17" width="18.7109375" bestFit="1" customWidth="1"/>
    <col min="18" max="18" width="20.7109375" bestFit="1" customWidth="1"/>
    <col min="19" max="19" width="29.140625" bestFit="1" customWidth="1"/>
    <col min="20" max="20" width="30.7109375" bestFit="1" customWidth="1"/>
    <col min="21" max="21" width="26.140625" bestFit="1" customWidth="1"/>
    <col min="22" max="22" width="27.7109375" bestFit="1" customWidth="1"/>
    <col min="23" max="23" width="25.7109375" bestFit="1" customWidth="1"/>
    <col min="24" max="24" width="27" bestFit="1" customWidth="1"/>
    <col min="25" max="25" width="29" bestFit="1" customWidth="1"/>
    <col min="26" max="26" width="12.7109375" bestFit="1" customWidth="1"/>
    <col min="27" max="27" width="31.42578125" bestFit="1" customWidth="1"/>
    <col min="28" max="28" width="24.85546875" bestFit="1" customWidth="1"/>
    <col min="29" max="29" width="39.42578125" bestFit="1" customWidth="1"/>
    <col min="30" max="30" width="31.42578125" bestFit="1" customWidth="1"/>
    <col min="31" max="31" width="42.85546875" bestFit="1" customWidth="1"/>
    <col min="32" max="32" width="49.140625" bestFit="1" customWidth="1"/>
    <col min="33" max="33" width="28.28515625" bestFit="1" customWidth="1"/>
    <col min="34" max="34" width="11" bestFit="1" customWidth="1"/>
    <col min="35" max="35" width="32.28515625" bestFit="1" customWidth="1"/>
    <col min="36" max="36" width="33.140625" bestFit="1" customWidth="1"/>
    <col min="37" max="37" width="25.28515625" bestFit="1" customWidth="1"/>
    <col min="38" max="38" width="42.140625" bestFit="1" customWidth="1"/>
    <col min="39" max="39" width="17.42578125" bestFit="1" customWidth="1"/>
    <col min="40" max="40" width="18.28515625" bestFit="1" customWidth="1"/>
    <col min="41" max="41" width="30.5703125" bestFit="1" customWidth="1"/>
    <col min="42" max="42" width="31.42578125" bestFit="1" customWidth="1"/>
    <col min="43" max="43" width="31.28515625" bestFit="1" customWidth="1"/>
    <col min="44" max="44" width="12" bestFit="1" customWidth="1"/>
    <col min="45" max="45" width="28.85546875" bestFit="1" customWidth="1"/>
    <col min="46" max="46" width="30" bestFit="1" customWidth="1"/>
    <col min="47" max="47" width="34.85546875" bestFit="1" customWidth="1"/>
    <col min="48" max="48" width="20.5703125" bestFit="1" customWidth="1"/>
    <col min="49" max="49" width="15.140625" bestFit="1" customWidth="1"/>
    <col min="50" max="50" width="29.28515625" bestFit="1" customWidth="1"/>
    <col min="51" max="51" width="36.85546875" bestFit="1" customWidth="1"/>
    <col min="52" max="52" width="38.7109375" bestFit="1" customWidth="1"/>
    <col min="53" max="53" width="15.85546875" bestFit="1" customWidth="1"/>
    <col min="54" max="54" width="18.5703125" bestFit="1" customWidth="1"/>
    <col min="55" max="55" width="15.140625" bestFit="1" customWidth="1"/>
    <col min="56" max="56" width="30.85546875" bestFit="1" customWidth="1"/>
    <col min="57" max="57" width="19.42578125" bestFit="1" customWidth="1"/>
    <col min="58" max="58" width="25.28515625" bestFit="1" customWidth="1"/>
    <col min="59" max="59" width="40.85546875" bestFit="1" customWidth="1"/>
    <col min="60" max="61" width="31.5703125" bestFit="1" customWidth="1"/>
    <col min="62" max="62" width="48.28515625" bestFit="1" customWidth="1"/>
    <col min="63" max="63" width="12" bestFit="1" customWidth="1"/>
    <col min="64" max="64" width="24" bestFit="1" customWidth="1"/>
    <col min="65" max="65" width="32.28515625" bestFit="1" customWidth="1"/>
    <col min="66" max="66" width="19.85546875" bestFit="1" customWidth="1"/>
    <col min="67" max="67" width="20.28515625" bestFit="1" customWidth="1"/>
    <col min="68" max="68" width="20.140625" bestFit="1" customWidth="1"/>
    <col min="69" max="69" width="23.42578125" bestFit="1" customWidth="1"/>
    <col min="70" max="70" width="14.7109375" bestFit="1" customWidth="1"/>
    <col min="71" max="71" width="33.140625" bestFit="1" customWidth="1"/>
    <col min="72" max="72" width="19" bestFit="1" customWidth="1"/>
    <col min="73" max="73" width="16" bestFit="1" customWidth="1"/>
    <col min="74" max="74" width="20.42578125" bestFit="1" customWidth="1"/>
    <col min="75" max="75" width="23.42578125" bestFit="1" customWidth="1"/>
    <col min="76" max="76" width="9.5703125" bestFit="1" customWidth="1"/>
    <col min="77" max="77" width="21.85546875" bestFit="1" customWidth="1"/>
    <col min="78" max="78" width="22.42578125" bestFit="1" customWidth="1"/>
    <col min="79" max="79" width="22.28515625" bestFit="1" customWidth="1"/>
    <col min="80" max="80" width="24.5703125" bestFit="1" customWidth="1"/>
    <col min="81" max="81" width="27" bestFit="1" customWidth="1"/>
    <col min="82" max="82" width="23.7109375" bestFit="1" customWidth="1"/>
    <col min="83" max="83" width="23.28515625" bestFit="1" customWidth="1"/>
    <col min="84" max="84" width="21.5703125" bestFit="1" customWidth="1"/>
    <col min="85" max="85" width="26.28515625" bestFit="1" customWidth="1"/>
    <col min="86" max="86" width="23.85546875" bestFit="1" customWidth="1"/>
    <col min="87" max="87" width="28.42578125" bestFit="1" customWidth="1"/>
    <col min="88" max="88" width="23.140625" bestFit="1" customWidth="1"/>
    <col min="89" max="89" width="43.140625" bestFit="1" customWidth="1"/>
    <col min="90" max="90" width="27.28515625" bestFit="1" customWidth="1"/>
    <col min="91" max="91" width="21.7109375" bestFit="1" customWidth="1"/>
    <col min="92" max="92" width="28.85546875" bestFit="1" customWidth="1"/>
    <col min="93" max="93" width="12" bestFit="1" customWidth="1"/>
    <col min="94" max="94" width="11" bestFit="1" customWidth="1"/>
    <col min="95" max="95" width="15.140625" bestFit="1" customWidth="1"/>
    <col min="96" max="96" width="9.85546875" bestFit="1" customWidth="1"/>
    <col min="97" max="97" width="29.28515625" bestFit="1" customWidth="1"/>
    <col min="98" max="98" width="11" bestFit="1" customWidth="1"/>
    <col min="99" max="99" width="36.85546875" bestFit="1" customWidth="1"/>
    <col min="100" max="100" width="11" bestFit="1" customWidth="1"/>
    <col min="101" max="101" width="38.7109375" bestFit="1" customWidth="1"/>
    <col min="102" max="102" width="11" bestFit="1" customWidth="1"/>
    <col min="103" max="103" width="15.85546875" bestFit="1" customWidth="1"/>
    <col min="104" max="104" width="10" bestFit="1" customWidth="1"/>
    <col min="105" max="105" width="18.5703125" bestFit="1" customWidth="1"/>
    <col min="106" max="106" width="11" bestFit="1" customWidth="1"/>
    <col min="107" max="107" width="15.140625" bestFit="1" customWidth="1"/>
    <col min="108" max="108" width="12" bestFit="1" customWidth="1"/>
    <col min="109" max="109" width="30.85546875" bestFit="1" customWidth="1"/>
    <col min="110" max="110" width="11" bestFit="1" customWidth="1"/>
    <col min="111" max="111" width="19.42578125" bestFit="1" customWidth="1"/>
    <col min="112" max="112" width="10" bestFit="1" customWidth="1"/>
    <col min="113" max="113" width="25.28515625" bestFit="1" customWidth="1"/>
    <col min="114" max="114" width="10" bestFit="1" customWidth="1"/>
    <col min="115" max="115" width="40.85546875" bestFit="1" customWidth="1"/>
    <col min="116" max="116" width="11" bestFit="1" customWidth="1"/>
    <col min="117" max="117" width="31.5703125" bestFit="1" customWidth="1"/>
    <col min="118" max="118" width="10" bestFit="1" customWidth="1"/>
    <col min="119" max="119" width="31.5703125" bestFit="1" customWidth="1"/>
    <col min="120" max="120" width="12" bestFit="1" customWidth="1"/>
    <col min="121" max="121" width="48.28515625" bestFit="1" customWidth="1"/>
    <col min="122" max="122" width="11" bestFit="1" customWidth="1"/>
    <col min="123" max="124" width="12" bestFit="1" customWidth="1"/>
    <col min="125" max="125" width="24" bestFit="1" customWidth="1"/>
    <col min="126" max="126" width="10" bestFit="1" customWidth="1"/>
    <col min="127" max="127" width="32.28515625" bestFit="1" customWidth="1"/>
    <col min="128" max="128" width="12" bestFit="1" customWidth="1"/>
    <col min="129" max="129" width="19.85546875" bestFit="1" customWidth="1"/>
    <col min="130" max="130" width="12" bestFit="1" customWidth="1"/>
    <col min="131" max="131" width="20.28515625" bestFit="1" customWidth="1"/>
    <col min="132" max="132" width="11" bestFit="1" customWidth="1"/>
    <col min="133" max="133" width="20.140625" bestFit="1" customWidth="1"/>
    <col min="134" max="134" width="11" bestFit="1" customWidth="1"/>
    <col min="135" max="135" width="23.42578125" bestFit="1" customWidth="1"/>
    <col min="136" max="136" width="11" bestFit="1" customWidth="1"/>
    <col min="137" max="137" width="14.7109375" bestFit="1" customWidth="1"/>
    <col min="138" max="138" width="10.7109375" bestFit="1" customWidth="1"/>
    <col min="139" max="139" width="33.140625" bestFit="1" customWidth="1"/>
    <col min="140" max="140" width="11" bestFit="1" customWidth="1"/>
    <col min="141" max="141" width="19" bestFit="1" customWidth="1"/>
    <col min="142" max="142" width="11" bestFit="1" customWidth="1"/>
    <col min="143" max="143" width="16" bestFit="1" customWidth="1"/>
    <col min="144" max="144" width="12" bestFit="1" customWidth="1"/>
    <col min="145" max="145" width="20.42578125" bestFit="1" customWidth="1"/>
    <col min="146" max="146" width="9.85546875" bestFit="1" customWidth="1"/>
    <col min="147" max="147" width="23.42578125" bestFit="1" customWidth="1"/>
    <col min="148" max="148" width="10.7109375" bestFit="1" customWidth="1"/>
    <col min="149" max="149" width="9.5703125" bestFit="1" customWidth="1"/>
    <col min="150" max="150" width="9.85546875" bestFit="1" customWidth="1"/>
    <col min="151" max="151" width="21.85546875" bestFit="1" customWidth="1"/>
    <col min="152" max="152" width="9.85546875" bestFit="1" customWidth="1"/>
    <col min="153" max="153" width="22.42578125" bestFit="1" customWidth="1"/>
    <col min="154" max="154" width="12" bestFit="1" customWidth="1"/>
    <col min="155" max="155" width="22.28515625" bestFit="1" customWidth="1"/>
    <col min="156" max="156" width="11.7109375" bestFit="1" customWidth="1"/>
    <col min="157" max="157" width="24.5703125" bestFit="1" customWidth="1"/>
    <col min="158" max="158" width="9.85546875" bestFit="1" customWidth="1"/>
    <col min="159" max="159" width="27" bestFit="1" customWidth="1"/>
    <col min="160" max="160" width="9.85546875" bestFit="1" customWidth="1"/>
    <col min="161" max="161" width="23.7109375" bestFit="1" customWidth="1"/>
    <col min="162" max="162" width="9.85546875" bestFit="1" customWidth="1"/>
    <col min="163" max="163" width="23.28515625" bestFit="1" customWidth="1"/>
    <col min="164" max="164" width="9.85546875" bestFit="1" customWidth="1"/>
    <col min="165" max="165" width="21.5703125" bestFit="1" customWidth="1"/>
    <col min="166" max="166" width="9.85546875" bestFit="1" customWidth="1"/>
    <col min="167" max="167" width="26.28515625" bestFit="1" customWidth="1"/>
    <col min="168" max="168" width="9.85546875" bestFit="1" customWidth="1"/>
    <col min="169" max="169" width="23.85546875" bestFit="1" customWidth="1"/>
    <col min="170" max="170" width="9.85546875" bestFit="1" customWidth="1"/>
    <col min="171" max="171" width="28.42578125" bestFit="1" customWidth="1"/>
    <col min="172" max="172" width="9.85546875" bestFit="1" customWidth="1"/>
    <col min="173" max="173" width="23.140625" bestFit="1" customWidth="1"/>
    <col min="174" max="174" width="12.7109375" bestFit="1" customWidth="1"/>
    <col min="175" max="175" width="43.140625" bestFit="1" customWidth="1"/>
    <col min="176" max="176" width="9.85546875" bestFit="1" customWidth="1"/>
    <col min="177" max="177" width="27.28515625" bestFit="1" customWidth="1"/>
    <col min="178" max="178" width="10.7109375" bestFit="1" customWidth="1"/>
    <col min="179" max="179" width="21.7109375" bestFit="1" customWidth="1"/>
    <col min="180" max="180" width="9.85546875" bestFit="1" customWidth="1"/>
    <col min="181" max="181" width="28.85546875" bestFit="1" customWidth="1"/>
    <col min="182" max="182" width="9.85546875" bestFit="1" customWidth="1"/>
    <col min="183" max="183" width="12" bestFit="1" customWidth="1"/>
  </cols>
  <sheetData>
    <row r="2" spans="1:93" x14ac:dyDescent="0.25">
      <c r="A2" s="28" t="s">
        <v>4</v>
      </c>
      <c r="B2" t="s">
        <v>19</v>
      </c>
    </row>
    <row r="4" spans="1:93" x14ac:dyDescent="0.25">
      <c r="A4" s="28" t="s">
        <v>422</v>
      </c>
      <c r="C4" s="28" t="s">
        <v>461</v>
      </c>
    </row>
    <row r="5" spans="1:93" x14ac:dyDescent="0.25">
      <c r="C5">
        <v>6002</v>
      </c>
      <c r="D5">
        <v>6003</v>
      </c>
      <c r="E5">
        <v>6004</v>
      </c>
      <c r="F5">
        <v>6021</v>
      </c>
      <c r="G5">
        <v>6022</v>
      </c>
      <c r="H5">
        <v>6031</v>
      </c>
      <c r="I5">
        <v>6032</v>
      </c>
      <c r="J5">
        <v>6042</v>
      </c>
      <c r="K5">
        <v>6043</v>
      </c>
      <c r="L5">
        <v>6044</v>
      </c>
      <c r="M5">
        <v>6045</v>
      </c>
      <c r="N5">
        <v>6046</v>
      </c>
      <c r="O5">
        <v>6047</v>
      </c>
      <c r="P5">
        <v>6050</v>
      </c>
      <c r="Q5">
        <v>6061</v>
      </c>
      <c r="R5">
        <v>6062</v>
      </c>
      <c r="S5">
        <v>6070</v>
      </c>
      <c r="T5">
        <v>6211</v>
      </c>
      <c r="U5">
        <v>6212</v>
      </c>
      <c r="V5">
        <v>6213</v>
      </c>
      <c r="W5">
        <v>6214</v>
      </c>
      <c r="X5">
        <v>6215</v>
      </c>
      <c r="Y5">
        <v>6218</v>
      </c>
      <c r="Z5">
        <v>6221</v>
      </c>
      <c r="AA5">
        <v>6222</v>
      </c>
      <c r="AB5">
        <v>6223</v>
      </c>
      <c r="AC5">
        <v>6225</v>
      </c>
      <c r="AD5">
        <v>6227</v>
      </c>
      <c r="AE5">
        <v>6231</v>
      </c>
      <c r="AF5">
        <v>6232</v>
      </c>
      <c r="AG5">
        <v>6241</v>
      </c>
      <c r="AH5">
        <v>6242</v>
      </c>
      <c r="AI5">
        <v>6243</v>
      </c>
      <c r="AJ5">
        <v>6244</v>
      </c>
      <c r="AK5">
        <v>6245</v>
      </c>
      <c r="AL5">
        <v>6246</v>
      </c>
      <c r="AM5">
        <v>6248</v>
      </c>
      <c r="AN5">
        <v>6411</v>
      </c>
      <c r="AO5">
        <v>6412</v>
      </c>
      <c r="AP5">
        <v>6414</v>
      </c>
      <c r="AQ5">
        <v>6416</v>
      </c>
      <c r="AR5">
        <v>6417</v>
      </c>
      <c r="AS5">
        <v>6420</v>
      </c>
      <c r="AT5">
        <v>6422</v>
      </c>
      <c r="AU5">
        <v>6431</v>
      </c>
      <c r="AV5">
        <v>6440</v>
      </c>
      <c r="AW5">
        <v>6604</v>
      </c>
      <c r="AX5">
        <v>6606</v>
      </c>
      <c r="AY5">
        <v>6607</v>
      </c>
      <c r="AZ5">
        <v>6608</v>
      </c>
      <c r="BA5">
        <v>6609</v>
      </c>
      <c r="BB5">
        <v>6610</v>
      </c>
      <c r="BC5">
        <v>6611</v>
      </c>
      <c r="BD5">
        <v>6613</v>
      </c>
      <c r="BE5">
        <v>6615</v>
      </c>
      <c r="BF5">
        <v>6619</v>
      </c>
      <c r="BG5">
        <v>6620</v>
      </c>
      <c r="BH5">
        <v>6621</v>
      </c>
      <c r="BI5">
        <v>6622</v>
      </c>
      <c r="BJ5">
        <v>6623</v>
      </c>
      <c r="BK5">
        <v>6640</v>
      </c>
      <c r="BL5">
        <v>6641</v>
      </c>
      <c r="BM5">
        <v>6711</v>
      </c>
      <c r="BN5">
        <v>6712</v>
      </c>
      <c r="BO5">
        <v>6714</v>
      </c>
      <c r="BP5">
        <v>6715</v>
      </c>
      <c r="BQ5">
        <v>6721</v>
      </c>
      <c r="BR5">
        <v>6722</v>
      </c>
      <c r="BS5">
        <v>6723</v>
      </c>
      <c r="BT5">
        <v>6731</v>
      </c>
      <c r="BU5">
        <v>6732</v>
      </c>
      <c r="BV5">
        <v>6800</v>
      </c>
      <c r="BW5">
        <v>6801</v>
      </c>
      <c r="BX5">
        <v>6802</v>
      </c>
      <c r="BY5">
        <v>6804</v>
      </c>
      <c r="BZ5">
        <v>6805</v>
      </c>
      <c r="CA5">
        <v>6806</v>
      </c>
      <c r="CB5">
        <v>6810</v>
      </c>
      <c r="CC5">
        <v>6811</v>
      </c>
      <c r="CD5">
        <v>6815</v>
      </c>
      <c r="CE5">
        <v>6819</v>
      </c>
      <c r="CF5">
        <v>6820</v>
      </c>
      <c r="CG5">
        <v>6827</v>
      </c>
      <c r="CH5">
        <v>6843</v>
      </c>
      <c r="CI5">
        <v>6847</v>
      </c>
      <c r="CJ5">
        <v>7733</v>
      </c>
      <c r="CK5">
        <v>7749</v>
      </c>
      <c r="CL5">
        <v>7763</v>
      </c>
      <c r="CM5">
        <v>9998</v>
      </c>
      <c r="CN5">
        <v>9999</v>
      </c>
      <c r="CO5" t="s">
        <v>420</v>
      </c>
    </row>
    <row r="6" spans="1:93" x14ac:dyDescent="0.25">
      <c r="A6" s="28" t="s">
        <v>419</v>
      </c>
      <c r="B6" s="28" t="s">
        <v>13</v>
      </c>
      <c r="C6" t="s">
        <v>20</v>
      </c>
      <c r="D6" t="s">
        <v>26</v>
      </c>
      <c r="E6" t="s">
        <v>28</v>
      </c>
      <c r="F6" t="s">
        <v>32</v>
      </c>
      <c r="G6" t="s">
        <v>34</v>
      </c>
      <c r="H6" t="s">
        <v>35</v>
      </c>
      <c r="I6" t="s">
        <v>36</v>
      </c>
      <c r="J6" t="s">
        <v>37</v>
      </c>
      <c r="K6" t="s">
        <v>39</v>
      </c>
      <c r="L6" t="s">
        <v>41</v>
      </c>
      <c r="M6" t="s">
        <v>43</v>
      </c>
      <c r="N6" t="s">
        <v>44</v>
      </c>
      <c r="O6" t="s">
        <v>45</v>
      </c>
      <c r="P6" t="s">
        <v>46</v>
      </c>
      <c r="Q6" t="s">
        <v>48</v>
      </c>
      <c r="R6" t="s">
        <v>49</v>
      </c>
      <c r="S6" t="s">
        <v>50</v>
      </c>
      <c r="T6" t="s">
        <v>52</v>
      </c>
      <c r="U6" t="s">
        <v>55</v>
      </c>
      <c r="V6" t="s">
        <v>57</v>
      </c>
      <c r="W6" t="s">
        <v>59</v>
      </c>
      <c r="X6" t="s">
        <v>60</v>
      </c>
      <c r="Y6" t="s">
        <v>63</v>
      </c>
      <c r="Z6" t="s">
        <v>64</v>
      </c>
      <c r="AA6" t="s">
        <v>66</v>
      </c>
      <c r="AB6" t="s">
        <v>69</v>
      </c>
      <c r="AC6" t="s">
        <v>70</v>
      </c>
      <c r="AD6" t="s">
        <v>71</v>
      </c>
      <c r="AE6" t="s">
        <v>72</v>
      </c>
      <c r="AF6" t="s">
        <v>73</v>
      </c>
      <c r="AG6" t="s">
        <v>74</v>
      </c>
      <c r="AH6" t="s">
        <v>75</v>
      </c>
      <c r="AI6" t="s">
        <v>78</v>
      </c>
      <c r="AJ6" t="s">
        <v>387</v>
      </c>
      <c r="AK6" t="s">
        <v>79</v>
      </c>
      <c r="AL6" t="s">
        <v>80</v>
      </c>
      <c r="AM6" t="s">
        <v>81</v>
      </c>
      <c r="AN6" t="s">
        <v>83</v>
      </c>
      <c r="AO6" t="s">
        <v>86</v>
      </c>
      <c r="AP6" t="s">
        <v>88</v>
      </c>
      <c r="AQ6" t="s">
        <v>90</v>
      </c>
      <c r="AR6" t="s">
        <v>91</v>
      </c>
      <c r="AS6" t="s">
        <v>93</v>
      </c>
      <c r="AT6" t="s">
        <v>95</v>
      </c>
      <c r="AU6" t="s">
        <v>96</v>
      </c>
      <c r="AV6" t="s">
        <v>97</v>
      </c>
      <c r="AW6" t="s">
        <v>226</v>
      </c>
      <c r="AX6" t="s">
        <v>99</v>
      </c>
      <c r="AY6" t="s">
        <v>101</v>
      </c>
      <c r="AZ6" t="s">
        <v>102</v>
      </c>
      <c r="BA6" t="s">
        <v>104</v>
      </c>
      <c r="BB6" t="s">
        <v>106</v>
      </c>
      <c r="BC6" t="s">
        <v>108</v>
      </c>
      <c r="BD6" t="s">
        <v>110</v>
      </c>
      <c r="BE6" t="s">
        <v>112</v>
      </c>
      <c r="BF6" t="s">
        <v>114</v>
      </c>
      <c r="BG6" t="s">
        <v>116</v>
      </c>
      <c r="BH6" t="s">
        <v>117</v>
      </c>
      <c r="BI6" t="s">
        <v>119</v>
      </c>
      <c r="BJ6" t="s">
        <v>120</v>
      </c>
      <c r="BK6" t="s">
        <v>121</v>
      </c>
      <c r="BL6" t="s">
        <v>123</v>
      </c>
      <c r="BM6" t="s">
        <v>124</v>
      </c>
      <c r="BN6" t="s">
        <v>126</v>
      </c>
      <c r="BO6" t="s">
        <v>127</v>
      </c>
      <c r="BP6" t="s">
        <v>128</v>
      </c>
      <c r="BQ6" t="s">
        <v>129</v>
      </c>
      <c r="BR6" t="s">
        <v>130</v>
      </c>
      <c r="BS6" t="s">
        <v>131</v>
      </c>
      <c r="BT6" t="s">
        <v>132</v>
      </c>
      <c r="BU6" t="s">
        <v>133</v>
      </c>
      <c r="BV6" t="s">
        <v>328</v>
      </c>
      <c r="BW6" t="s">
        <v>273</v>
      </c>
      <c r="BX6" t="s">
        <v>340</v>
      </c>
      <c r="BY6" t="s">
        <v>235</v>
      </c>
      <c r="BZ6" t="s">
        <v>134</v>
      </c>
      <c r="CA6" t="s">
        <v>214</v>
      </c>
      <c r="CB6" t="s">
        <v>325</v>
      </c>
      <c r="CC6" t="s">
        <v>313</v>
      </c>
      <c r="CD6" t="s">
        <v>333</v>
      </c>
      <c r="CE6" t="s">
        <v>404</v>
      </c>
      <c r="CF6" t="s">
        <v>326</v>
      </c>
      <c r="CG6" t="s">
        <v>254</v>
      </c>
      <c r="CH6" t="s">
        <v>255</v>
      </c>
      <c r="CI6" t="s">
        <v>256</v>
      </c>
      <c r="CJ6" t="s">
        <v>136</v>
      </c>
      <c r="CK6" t="s">
        <v>139</v>
      </c>
      <c r="CL6" t="s">
        <v>140</v>
      </c>
      <c r="CM6" t="s">
        <v>203</v>
      </c>
      <c r="CN6" t="s">
        <v>267</v>
      </c>
    </row>
    <row r="7" spans="1:93" x14ac:dyDescent="0.25">
      <c r="A7" s="29">
        <v>5001</v>
      </c>
      <c r="B7" s="29" t="s">
        <v>25</v>
      </c>
      <c r="C7" s="38">
        <v>9310.1762500000023</v>
      </c>
      <c r="D7" s="38">
        <v>4725.3344999999963</v>
      </c>
      <c r="E7" s="38">
        <v>5031.1182499999995</v>
      </c>
      <c r="F7" s="38">
        <v>18934.651000000045</v>
      </c>
      <c r="G7" s="38">
        <v>19668.99199999998</v>
      </c>
      <c r="H7" s="38">
        <v>19222.939749999983</v>
      </c>
      <c r="I7" s="38">
        <v>21150.607249999965</v>
      </c>
      <c r="J7" s="38">
        <v>22383.87325000003</v>
      </c>
      <c r="K7" s="38">
        <v>14999.808249999995</v>
      </c>
      <c r="L7" s="38">
        <v>15802.596749999992</v>
      </c>
      <c r="M7" s="38">
        <v>17544.756249999973</v>
      </c>
      <c r="N7" s="38">
        <v>1404.0722500000008</v>
      </c>
      <c r="O7" s="38">
        <v>300.92375000000004</v>
      </c>
      <c r="P7" s="38">
        <v>20877.054000000004</v>
      </c>
      <c r="Q7" s="38">
        <v>14623.954999999987</v>
      </c>
      <c r="R7" s="38">
        <v>11764.637000000012</v>
      </c>
      <c r="S7" s="38">
        <v>7706.1135000000086</v>
      </c>
      <c r="T7" s="38">
        <v>9503.8862499999959</v>
      </c>
      <c r="U7" s="38">
        <v>13975.233499999986</v>
      </c>
      <c r="V7" s="38">
        <v>5659.424750000001</v>
      </c>
      <c r="W7" s="38">
        <v>8877.9407500000143</v>
      </c>
      <c r="X7" s="38">
        <v>12228.399250000002</v>
      </c>
      <c r="Y7" s="38">
        <v>3967.408750000006</v>
      </c>
      <c r="Z7" s="38">
        <v>6181.6247500000009</v>
      </c>
      <c r="AA7" s="38">
        <v>14817.550500000007</v>
      </c>
      <c r="AB7" s="38">
        <v>15935.977499999979</v>
      </c>
      <c r="AC7" s="38">
        <v>13581.878249999987</v>
      </c>
      <c r="AD7" s="38">
        <v>2205.67175</v>
      </c>
      <c r="AE7" s="38">
        <v>38699.107249999892</v>
      </c>
      <c r="AF7" s="38">
        <v>13125.89699999999</v>
      </c>
      <c r="AG7" s="38">
        <v>32961.826500000054</v>
      </c>
      <c r="AH7" s="38">
        <v>7625.4314999999979</v>
      </c>
      <c r="AI7" s="38"/>
      <c r="AJ7" s="38"/>
      <c r="AK7" s="38">
        <v>8001.6024999999972</v>
      </c>
      <c r="AL7" s="38">
        <v>331.90174999999999</v>
      </c>
      <c r="AM7" s="38">
        <v>3017.7474999999999</v>
      </c>
      <c r="AN7" s="38">
        <v>16251.634999999975</v>
      </c>
      <c r="AO7" s="38">
        <v>17005.882250000017</v>
      </c>
      <c r="AP7" s="38">
        <v>11717.906999999999</v>
      </c>
      <c r="AQ7" s="38">
        <v>21896.662000000022</v>
      </c>
      <c r="AR7" s="38">
        <v>12385.376250000023</v>
      </c>
      <c r="AS7" s="38">
        <v>27723.063249999908</v>
      </c>
      <c r="AT7" s="38"/>
      <c r="AU7" s="38">
        <v>9916.1805000000149</v>
      </c>
      <c r="AV7" s="38">
        <v>9822.9965000000138</v>
      </c>
      <c r="AW7" s="38"/>
      <c r="AX7" s="38">
        <v>14037.660999999976</v>
      </c>
      <c r="AY7" s="38">
        <v>15911.536499999982</v>
      </c>
      <c r="AZ7" s="38">
        <v>7871.4877500000021</v>
      </c>
      <c r="BA7" s="38">
        <v>2836.5349999999999</v>
      </c>
      <c r="BB7" s="38">
        <v>5655.7735000000039</v>
      </c>
      <c r="BC7" s="38">
        <v>6455.1552499999998</v>
      </c>
      <c r="BD7" s="38">
        <v>5280.4474999999939</v>
      </c>
      <c r="BE7" s="38">
        <v>4432.1129999999985</v>
      </c>
      <c r="BF7" s="38">
        <v>4228.7465000000011</v>
      </c>
      <c r="BG7" s="38">
        <v>1398.3045000000002</v>
      </c>
      <c r="BH7" s="38">
        <v>1184.0594999999998</v>
      </c>
      <c r="BI7" s="38">
        <v>6701.4455000000053</v>
      </c>
      <c r="BJ7" s="38">
        <v>4053.2885000000006</v>
      </c>
      <c r="BK7" s="38">
        <v>7932.4822499999973</v>
      </c>
      <c r="BL7" s="38">
        <v>2624.9114999999983</v>
      </c>
      <c r="BM7" s="38">
        <v>7137.8092499999975</v>
      </c>
      <c r="BN7" s="38">
        <v>4940.9355000000014</v>
      </c>
      <c r="BO7" s="38">
        <v>3228.5992499999993</v>
      </c>
      <c r="BP7" s="38">
        <v>1637.0109999999995</v>
      </c>
      <c r="BQ7" s="38">
        <v>8960.5977499999917</v>
      </c>
      <c r="BR7" s="38">
        <v>2856.4894999999983</v>
      </c>
      <c r="BS7" s="38">
        <v>3512.4984999999997</v>
      </c>
      <c r="BT7" s="38">
        <v>7501.6217499999912</v>
      </c>
      <c r="BU7" s="38">
        <v>12396.025999999974</v>
      </c>
      <c r="BV7" s="38"/>
      <c r="BW7" s="38"/>
      <c r="BX7" s="38"/>
      <c r="BY7" s="38"/>
      <c r="BZ7" s="38">
        <v>23712.76949999998</v>
      </c>
      <c r="CA7" s="38"/>
      <c r="CB7" s="38"/>
      <c r="CC7" s="38"/>
      <c r="CD7" s="38"/>
      <c r="CE7" s="38"/>
      <c r="CF7" s="38"/>
      <c r="CG7" s="38"/>
      <c r="CH7" s="38"/>
      <c r="CI7" s="38"/>
      <c r="CJ7" s="38">
        <v>2311.0067500000005</v>
      </c>
      <c r="CK7" s="38">
        <v>497.60700000000008</v>
      </c>
      <c r="CL7" s="38">
        <v>1578.6090000000002</v>
      </c>
      <c r="CM7" s="38"/>
      <c r="CN7" s="38"/>
      <c r="CO7" s="38">
        <v>733745.3502499999</v>
      </c>
    </row>
    <row r="8" spans="1:93" x14ac:dyDescent="0.25">
      <c r="A8" s="29">
        <v>5004</v>
      </c>
      <c r="B8" s="29" t="s">
        <v>177</v>
      </c>
      <c r="C8" s="38"/>
      <c r="D8" s="38"/>
      <c r="E8" s="38"/>
      <c r="F8" s="38">
        <v>275.88075000000009</v>
      </c>
      <c r="G8" s="38">
        <v>128.97775000000007</v>
      </c>
      <c r="H8" s="38">
        <v>284.76575000000003</v>
      </c>
      <c r="I8" s="38">
        <v>81.774249999999967</v>
      </c>
      <c r="J8" s="38">
        <v>21.700250000000011</v>
      </c>
      <c r="K8" s="38"/>
      <c r="L8" s="38"/>
      <c r="M8" s="38">
        <v>226.52075000000028</v>
      </c>
      <c r="N8" s="38">
        <v>22.071249999999999</v>
      </c>
      <c r="O8" s="38">
        <v>0.47100000000000003</v>
      </c>
      <c r="P8" s="38"/>
      <c r="Q8" s="38">
        <v>215.28724999999983</v>
      </c>
      <c r="R8" s="38">
        <v>115.91374999999996</v>
      </c>
      <c r="S8" s="38"/>
      <c r="T8" s="38"/>
      <c r="U8" s="38">
        <v>99.093249999999841</v>
      </c>
      <c r="V8" s="38"/>
      <c r="W8" s="38">
        <v>99.621500000000026</v>
      </c>
      <c r="X8" s="38"/>
      <c r="Y8" s="38"/>
      <c r="Z8" s="38">
        <v>0.17575000000000002</v>
      </c>
      <c r="AA8" s="38"/>
      <c r="AB8" s="38">
        <v>0.38175000000000003</v>
      </c>
      <c r="AC8" s="38">
        <v>0.17575000000000002</v>
      </c>
      <c r="AD8" s="38"/>
      <c r="AE8" s="38">
        <v>2.5514999999999999</v>
      </c>
      <c r="AF8" s="38">
        <v>469.25374999999985</v>
      </c>
      <c r="AG8" s="38">
        <v>15.996249999999998</v>
      </c>
      <c r="AH8" s="38"/>
      <c r="AI8" s="38"/>
      <c r="AJ8" s="38"/>
      <c r="AK8" s="38"/>
      <c r="AL8" s="38"/>
      <c r="AM8" s="38"/>
      <c r="AN8" s="38"/>
      <c r="AO8" s="38"/>
      <c r="AP8" s="38"/>
      <c r="AQ8" s="38"/>
      <c r="AR8" s="38"/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>
        <v>12.004250000000006</v>
      </c>
      <c r="CA8" s="38"/>
      <c r="CB8" s="38"/>
      <c r="CC8" s="38"/>
      <c r="CD8" s="38"/>
      <c r="CE8" s="38"/>
      <c r="CF8" s="38"/>
      <c r="CG8" s="38"/>
      <c r="CH8" s="38"/>
      <c r="CI8" s="38"/>
      <c r="CJ8" s="38"/>
      <c r="CK8" s="38"/>
      <c r="CL8" s="38"/>
      <c r="CM8" s="38"/>
      <c r="CN8" s="38"/>
      <c r="CO8" s="38">
        <v>2072.6165000000001</v>
      </c>
    </row>
    <row r="9" spans="1:93" x14ac:dyDescent="0.25">
      <c r="A9" s="29">
        <v>5005</v>
      </c>
      <c r="B9" s="29" t="s">
        <v>178</v>
      </c>
      <c r="C9" s="38">
        <v>2.5000000000000005E-3</v>
      </c>
      <c r="D9" s="38">
        <v>1.9250000000000003E-2</v>
      </c>
      <c r="E9" s="38"/>
      <c r="F9" s="38">
        <v>2804.2052500000041</v>
      </c>
      <c r="G9" s="38">
        <v>1363.4562500000004</v>
      </c>
      <c r="H9" s="38">
        <v>3119.755500000002</v>
      </c>
      <c r="I9" s="38">
        <v>1050.0005000000003</v>
      </c>
      <c r="J9" s="38">
        <v>1231.4212500000008</v>
      </c>
      <c r="K9" s="38">
        <v>259.40350000000007</v>
      </c>
      <c r="L9" s="38">
        <v>101.53000000000003</v>
      </c>
      <c r="M9" s="38">
        <v>3087.598750000001</v>
      </c>
      <c r="N9" s="38">
        <v>281.43049999999999</v>
      </c>
      <c r="O9" s="38">
        <v>46.915999999999997</v>
      </c>
      <c r="P9" s="38">
        <v>1245.8697500000003</v>
      </c>
      <c r="Q9" s="38">
        <v>2336.5795000000016</v>
      </c>
      <c r="R9" s="38">
        <v>1281.0929999999998</v>
      </c>
      <c r="S9" s="38"/>
      <c r="T9" s="38">
        <v>24.781000000000006</v>
      </c>
      <c r="U9" s="38">
        <v>2678.9269999999965</v>
      </c>
      <c r="V9" s="38">
        <v>27.333250000000007</v>
      </c>
      <c r="W9" s="38">
        <v>1085.1930000000004</v>
      </c>
      <c r="X9" s="38">
        <v>938.82149999999956</v>
      </c>
      <c r="Y9" s="38">
        <v>809.30475000000001</v>
      </c>
      <c r="Z9" s="38">
        <v>1190.5322499999991</v>
      </c>
      <c r="AA9" s="38">
        <v>82.691749999999985</v>
      </c>
      <c r="AB9" s="38">
        <v>3307.6105000000034</v>
      </c>
      <c r="AC9" s="38">
        <v>2516.5127499999999</v>
      </c>
      <c r="AD9" s="38">
        <v>10.641500000000006</v>
      </c>
      <c r="AE9" s="38">
        <v>7763.3637499999941</v>
      </c>
      <c r="AF9" s="38">
        <v>4549.4955000000036</v>
      </c>
      <c r="AG9" s="38">
        <v>2330.6644999999976</v>
      </c>
      <c r="AH9" s="38">
        <v>52.469750000000026</v>
      </c>
      <c r="AI9" s="38"/>
      <c r="AJ9" s="38"/>
      <c r="AK9" s="38">
        <v>103.21174999999999</v>
      </c>
      <c r="AL9" s="38">
        <v>86.790500000000009</v>
      </c>
      <c r="AM9" s="38">
        <v>265.62900000000002</v>
      </c>
      <c r="AN9" s="38">
        <v>55.375</v>
      </c>
      <c r="AO9" s="38">
        <v>234.81899999999979</v>
      </c>
      <c r="AP9" s="38">
        <v>70.012</v>
      </c>
      <c r="AQ9" s="38">
        <v>1953.6577500000003</v>
      </c>
      <c r="AR9" s="38"/>
      <c r="AS9" s="38">
        <v>21.3185</v>
      </c>
      <c r="AT9" s="38"/>
      <c r="AU9" s="38">
        <v>299.34974999999991</v>
      </c>
      <c r="AV9" s="38"/>
      <c r="AW9" s="38"/>
      <c r="AX9" s="38">
        <v>88.805999999999997</v>
      </c>
      <c r="AY9" s="38">
        <v>88.790500000000009</v>
      </c>
      <c r="AZ9" s="38"/>
      <c r="BA9" s="38"/>
      <c r="BB9" s="38">
        <v>4.1542500000000002</v>
      </c>
      <c r="BC9" s="38">
        <v>6.5750000000000003E-2</v>
      </c>
      <c r="BD9" s="38"/>
      <c r="BE9" s="38">
        <v>8.5707500000000003</v>
      </c>
      <c r="BF9" s="38"/>
      <c r="BG9" s="38"/>
      <c r="BH9" s="38">
        <v>12.08175</v>
      </c>
      <c r="BI9" s="38">
        <v>76.576250000000016</v>
      </c>
      <c r="BJ9" s="38">
        <v>82.886000000000024</v>
      </c>
      <c r="BK9" s="38">
        <v>335.59849999999994</v>
      </c>
      <c r="BL9" s="38">
        <v>118.42149999999999</v>
      </c>
      <c r="BM9" s="38"/>
      <c r="BN9" s="38">
        <v>4.3249999999999993</v>
      </c>
      <c r="BO9" s="38">
        <v>19.700749999999999</v>
      </c>
      <c r="BP9" s="38">
        <v>2.1517499999999998</v>
      </c>
      <c r="BQ9" s="38">
        <v>0.59675</v>
      </c>
      <c r="BR9" s="38">
        <v>155.74350000000001</v>
      </c>
      <c r="BS9" s="38">
        <v>161.41625000000002</v>
      </c>
      <c r="BT9" s="38">
        <v>10.368749999999999</v>
      </c>
      <c r="BU9" s="38"/>
      <c r="BV9" s="38"/>
      <c r="BW9" s="38"/>
      <c r="BX9" s="38"/>
      <c r="BY9" s="38"/>
      <c r="BZ9" s="38">
        <v>3.8674999999999997</v>
      </c>
      <c r="CA9" s="38"/>
      <c r="CB9" s="38"/>
      <c r="CC9" s="38"/>
      <c r="CD9" s="38"/>
      <c r="CE9" s="38"/>
      <c r="CF9" s="38"/>
      <c r="CG9" s="38"/>
      <c r="CH9" s="38"/>
      <c r="CI9" s="38"/>
      <c r="CJ9" s="38"/>
      <c r="CK9" s="38"/>
      <c r="CL9" s="38"/>
      <c r="CM9" s="38"/>
      <c r="CN9" s="38"/>
      <c r="CO9" s="38">
        <v>49841.909</v>
      </c>
    </row>
    <row r="10" spans="1:93" x14ac:dyDescent="0.25">
      <c r="A10" s="29">
        <v>5006</v>
      </c>
      <c r="B10" s="29" t="s">
        <v>179</v>
      </c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38"/>
      <c r="AO10" s="38"/>
      <c r="AP10" s="38"/>
      <c r="AQ10" s="38"/>
      <c r="AR10" s="38"/>
      <c r="AS10" s="38"/>
      <c r="AT10" s="38"/>
      <c r="AU10" s="38"/>
      <c r="AV10" s="38"/>
      <c r="AW10" s="38"/>
      <c r="AX10" s="38"/>
      <c r="AY10" s="38"/>
      <c r="AZ10" s="38"/>
      <c r="BA10" s="38"/>
      <c r="BB10" s="38"/>
      <c r="BC10" s="38"/>
      <c r="BD10" s="38"/>
      <c r="BE10" s="38"/>
      <c r="BF10" s="38"/>
      <c r="BG10" s="38"/>
      <c r="BH10" s="38"/>
      <c r="BI10" s="38"/>
      <c r="BJ10" s="38"/>
      <c r="BK10" s="38"/>
      <c r="BL10" s="38"/>
      <c r="BM10" s="38"/>
      <c r="BN10" s="38"/>
      <c r="BO10" s="38"/>
      <c r="BP10" s="38"/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/>
      <c r="CF10" s="38"/>
      <c r="CG10" s="38"/>
      <c r="CH10" s="38"/>
      <c r="CI10" s="38"/>
      <c r="CJ10" s="38"/>
      <c r="CK10" s="38"/>
      <c r="CL10" s="38"/>
      <c r="CM10" s="38"/>
      <c r="CN10" s="38"/>
      <c r="CO10" s="38"/>
    </row>
    <row r="11" spans="1:93" x14ac:dyDescent="0.25">
      <c r="A11" s="29">
        <v>5010</v>
      </c>
      <c r="B11" s="29" t="s">
        <v>425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/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/>
      <c r="CF11" s="38"/>
      <c r="CG11" s="38"/>
      <c r="CH11" s="38"/>
      <c r="CI11" s="38"/>
      <c r="CJ11" s="38"/>
      <c r="CK11" s="38"/>
      <c r="CL11" s="38"/>
      <c r="CM11" s="38"/>
      <c r="CN11" s="38"/>
      <c r="CO11" s="38"/>
    </row>
    <row r="12" spans="1:93" x14ac:dyDescent="0.25">
      <c r="A12" s="29">
        <v>5018</v>
      </c>
      <c r="B12" s="29" t="s">
        <v>180</v>
      </c>
      <c r="C12" s="38"/>
      <c r="D12" s="38"/>
      <c r="E12" s="38"/>
      <c r="F12" s="38">
        <v>385.44050000000016</v>
      </c>
      <c r="G12" s="38">
        <v>114.95900000000002</v>
      </c>
      <c r="H12" s="38">
        <v>375.77650000000011</v>
      </c>
      <c r="I12" s="38">
        <v>101.62349999999999</v>
      </c>
      <c r="J12" s="38">
        <v>35.765500000000003</v>
      </c>
      <c r="K12" s="38"/>
      <c r="L12" s="38"/>
      <c r="M12" s="38">
        <v>203.69975000000002</v>
      </c>
      <c r="N12" s="38">
        <v>31.322249999999997</v>
      </c>
      <c r="O12" s="38"/>
      <c r="P12" s="38">
        <v>49.030750000000012</v>
      </c>
      <c r="Q12" s="38">
        <v>262.03299999999996</v>
      </c>
      <c r="R12" s="38">
        <v>107.47900000000003</v>
      </c>
      <c r="S12" s="38"/>
      <c r="T12" s="38"/>
      <c r="U12" s="38">
        <v>114.833</v>
      </c>
      <c r="V12" s="38"/>
      <c r="W12" s="38">
        <v>99.150999999999982</v>
      </c>
      <c r="X12" s="38"/>
      <c r="Y12" s="38">
        <v>3.8689999999999998</v>
      </c>
      <c r="Z12" s="38"/>
      <c r="AA12" s="38"/>
      <c r="AB12" s="38">
        <v>7.041500000000001</v>
      </c>
      <c r="AC12" s="38"/>
      <c r="AD12" s="38"/>
      <c r="AE12" s="38">
        <v>20.005500000000001</v>
      </c>
      <c r="AF12" s="38">
        <v>40.765749999999997</v>
      </c>
      <c r="AG12" s="38">
        <v>7.0534999999999997</v>
      </c>
      <c r="AH12" s="38"/>
      <c r="AI12" s="38"/>
      <c r="AJ12" s="38"/>
      <c r="AK12" s="38"/>
      <c r="AL12" s="38"/>
      <c r="AM12" s="38"/>
      <c r="AN12" s="38"/>
      <c r="AO12" s="38"/>
      <c r="AP12" s="38"/>
      <c r="AQ12" s="38">
        <v>17.434750000000005</v>
      </c>
      <c r="AR12" s="38">
        <v>2.2437499999999999</v>
      </c>
      <c r="AS12" s="38"/>
      <c r="AT12" s="38"/>
      <c r="AU12" s="38"/>
      <c r="AV12" s="38"/>
      <c r="AW12" s="38"/>
      <c r="AX12" s="38">
        <v>1.6274999999999999</v>
      </c>
      <c r="AY12" s="38">
        <v>1.6274999999999999</v>
      </c>
      <c r="AZ12" s="38"/>
      <c r="BA12" s="38"/>
      <c r="BB12" s="38"/>
      <c r="BC12" s="38"/>
      <c r="BD12" s="38"/>
      <c r="BE12" s="38"/>
      <c r="BF12" s="38">
        <v>4.8587500000000006</v>
      </c>
      <c r="BG12" s="38"/>
      <c r="BH12" s="38"/>
      <c r="BI12" s="38"/>
      <c r="BJ12" s="38"/>
      <c r="BK12" s="38"/>
      <c r="BL12" s="38"/>
      <c r="BM12" s="38"/>
      <c r="BN12" s="38"/>
      <c r="BO12" s="38"/>
      <c r="BP12" s="38">
        <v>1.7600000000000002</v>
      </c>
      <c r="BQ12" s="38"/>
      <c r="BR12" s="38">
        <v>1.9165000000000001</v>
      </c>
      <c r="BS12" s="38">
        <v>1.7385000000000002</v>
      </c>
      <c r="BT12" s="38">
        <v>7.447750000000001</v>
      </c>
      <c r="BU12" s="38"/>
      <c r="BV12" s="38"/>
      <c r="BW12" s="38"/>
      <c r="BX12" s="38"/>
      <c r="BY12" s="38"/>
      <c r="BZ12" s="38">
        <v>2.35</v>
      </c>
      <c r="CA12" s="38"/>
      <c r="CB12" s="38"/>
      <c r="CC12" s="38"/>
      <c r="CD12" s="38"/>
      <c r="CE12" s="38"/>
      <c r="CF12" s="38"/>
      <c r="CG12" s="38"/>
      <c r="CH12" s="38"/>
      <c r="CI12" s="38"/>
      <c r="CJ12" s="38"/>
      <c r="CK12" s="38"/>
      <c r="CL12" s="38"/>
      <c r="CM12" s="38"/>
      <c r="CN12" s="38"/>
      <c r="CO12" s="38">
        <v>2002.8540000000005</v>
      </c>
    </row>
    <row r="13" spans="1:93" x14ac:dyDescent="0.25">
      <c r="A13" s="29">
        <v>5020</v>
      </c>
      <c r="B13" s="29" t="s">
        <v>181</v>
      </c>
      <c r="C13" s="38">
        <v>1214.7137499999994</v>
      </c>
      <c r="D13" s="38">
        <v>439.48375000000016</v>
      </c>
      <c r="E13" s="38">
        <v>226.94674999999995</v>
      </c>
      <c r="F13" s="38">
        <v>1275.1442499999994</v>
      </c>
      <c r="G13" s="38">
        <v>1387.9095</v>
      </c>
      <c r="H13" s="38">
        <v>1453.4459999999997</v>
      </c>
      <c r="I13" s="38">
        <v>1497.9545000000001</v>
      </c>
      <c r="J13" s="38">
        <v>1651.2112500000003</v>
      </c>
      <c r="K13" s="38">
        <v>1261.9815000000003</v>
      </c>
      <c r="L13" s="38">
        <v>1359.3715000000002</v>
      </c>
      <c r="M13" s="38">
        <v>1232.4329999999995</v>
      </c>
      <c r="N13" s="38">
        <v>112.94075000000001</v>
      </c>
      <c r="O13" s="38">
        <v>99.721499999999992</v>
      </c>
      <c r="P13" s="38">
        <v>1302.720250000001</v>
      </c>
      <c r="Q13" s="38">
        <v>1056.4845000000003</v>
      </c>
      <c r="R13" s="38">
        <v>802.49574999999993</v>
      </c>
      <c r="S13" s="38">
        <v>713.99000000000024</v>
      </c>
      <c r="T13" s="38">
        <v>966.70900000000006</v>
      </c>
      <c r="U13" s="38">
        <v>1040.9917500000006</v>
      </c>
      <c r="V13" s="38">
        <v>378.3264999999999</v>
      </c>
      <c r="W13" s="38">
        <v>480.69249999999965</v>
      </c>
      <c r="X13" s="38">
        <v>877.50250000000017</v>
      </c>
      <c r="Y13" s="38">
        <v>320.25200000000018</v>
      </c>
      <c r="Z13" s="38">
        <v>105.02200000000003</v>
      </c>
      <c r="AA13" s="38">
        <v>1138.3750000000005</v>
      </c>
      <c r="AB13" s="38">
        <v>1044.0267499999998</v>
      </c>
      <c r="AC13" s="38">
        <v>1137.1960000000006</v>
      </c>
      <c r="AD13" s="38">
        <v>93.066000000000003</v>
      </c>
      <c r="AE13" s="38">
        <v>2616.0080000000016</v>
      </c>
      <c r="AF13" s="38">
        <v>746.90000000000032</v>
      </c>
      <c r="AG13" s="38">
        <v>2401.8582500000043</v>
      </c>
      <c r="AH13" s="38">
        <v>555.39225000000022</v>
      </c>
      <c r="AI13" s="38"/>
      <c r="AJ13" s="38"/>
      <c r="AK13" s="38">
        <v>766.32774999999992</v>
      </c>
      <c r="AL13" s="38"/>
      <c r="AM13" s="38">
        <v>268.83850000000007</v>
      </c>
      <c r="AN13" s="38">
        <v>1090.596500000001</v>
      </c>
      <c r="AO13" s="38">
        <v>1580.6144999999992</v>
      </c>
      <c r="AP13" s="38">
        <v>931.24674999999934</v>
      </c>
      <c r="AQ13" s="38">
        <v>843.11700000000042</v>
      </c>
      <c r="AR13" s="38">
        <v>982.53150000000028</v>
      </c>
      <c r="AS13" s="38">
        <v>2384.3587500000017</v>
      </c>
      <c r="AT13" s="38"/>
      <c r="AU13" s="38">
        <v>817.58074999999997</v>
      </c>
      <c r="AV13" s="38">
        <v>678.21950000000015</v>
      </c>
      <c r="AW13" s="38"/>
      <c r="AX13" s="38">
        <v>943.52874999999938</v>
      </c>
      <c r="AY13" s="38">
        <v>1032.7914999999996</v>
      </c>
      <c r="AZ13" s="38">
        <v>739.51774999999986</v>
      </c>
      <c r="BA13" s="38">
        <v>169.58475000000001</v>
      </c>
      <c r="BB13" s="38">
        <v>390.44700000000017</v>
      </c>
      <c r="BC13" s="38">
        <v>389.82799999999997</v>
      </c>
      <c r="BD13" s="38">
        <v>475.3382499999999</v>
      </c>
      <c r="BE13" s="38">
        <v>349.661</v>
      </c>
      <c r="BF13" s="38">
        <v>275.31175000000002</v>
      </c>
      <c r="BG13" s="38">
        <v>50.640749999999997</v>
      </c>
      <c r="BH13" s="38">
        <v>108.47800000000002</v>
      </c>
      <c r="BI13" s="38">
        <v>258.68625000000009</v>
      </c>
      <c r="BJ13" s="38">
        <v>262.91750000000008</v>
      </c>
      <c r="BK13" s="38">
        <v>465.02974999999969</v>
      </c>
      <c r="BL13" s="38">
        <v>174.86050000000006</v>
      </c>
      <c r="BM13" s="38">
        <v>581.25750000000005</v>
      </c>
      <c r="BN13" s="38">
        <v>432.1724999999999</v>
      </c>
      <c r="BO13" s="38">
        <v>314.32575000000026</v>
      </c>
      <c r="BP13" s="38">
        <v>101.42574999999999</v>
      </c>
      <c r="BQ13" s="38">
        <v>741.82200000000068</v>
      </c>
      <c r="BR13" s="38">
        <v>187.05325000000008</v>
      </c>
      <c r="BS13" s="38">
        <v>364.82625000000007</v>
      </c>
      <c r="BT13" s="38">
        <v>872.86450000000013</v>
      </c>
      <c r="BU13" s="38">
        <v>1080.1610000000001</v>
      </c>
      <c r="BV13" s="38"/>
      <c r="BW13" s="38"/>
      <c r="BX13" s="38"/>
      <c r="BY13" s="38"/>
      <c r="BZ13" s="38">
        <v>1900.8502500000011</v>
      </c>
      <c r="CA13" s="38"/>
      <c r="CB13" s="38"/>
      <c r="CC13" s="38"/>
      <c r="CD13" s="38"/>
      <c r="CE13" s="38"/>
      <c r="CF13" s="38"/>
      <c r="CG13" s="38"/>
      <c r="CH13" s="38"/>
      <c r="CI13" s="38"/>
      <c r="CJ13" s="38">
        <v>121.78800000000001</v>
      </c>
      <c r="CK13" s="38">
        <v>10.8855</v>
      </c>
      <c r="CL13" s="38">
        <v>173.62600000000003</v>
      </c>
      <c r="CM13" s="38"/>
      <c r="CN13" s="38"/>
      <c r="CO13" s="38">
        <v>54304.378250000009</v>
      </c>
    </row>
    <row r="14" spans="1:93" x14ac:dyDescent="0.25">
      <c r="A14" s="29">
        <v>5021</v>
      </c>
      <c r="B14" s="29" t="s">
        <v>182</v>
      </c>
      <c r="C14" s="38">
        <v>513.83699999999999</v>
      </c>
      <c r="D14" s="38">
        <v>246.15800000000013</v>
      </c>
      <c r="E14" s="38">
        <v>249.9319999999999</v>
      </c>
      <c r="F14" s="38">
        <v>823.02200000000016</v>
      </c>
      <c r="G14" s="38">
        <v>986.55775000000017</v>
      </c>
      <c r="H14" s="38">
        <v>828.44425000000001</v>
      </c>
      <c r="I14" s="38">
        <v>1028.2437499999996</v>
      </c>
      <c r="J14" s="38">
        <v>1103.5710000000004</v>
      </c>
      <c r="K14" s="38">
        <v>863.60725000000025</v>
      </c>
      <c r="L14" s="38">
        <v>924.01774999999998</v>
      </c>
      <c r="M14" s="38">
        <v>714.25349999999946</v>
      </c>
      <c r="N14" s="38">
        <v>100.0625</v>
      </c>
      <c r="O14" s="38">
        <v>27.171250000000004</v>
      </c>
      <c r="P14" s="38">
        <v>1022.6902500000001</v>
      </c>
      <c r="Q14" s="38">
        <v>634.98275000000012</v>
      </c>
      <c r="R14" s="38">
        <v>546.46075000000008</v>
      </c>
      <c r="S14" s="38">
        <v>420.45199999999988</v>
      </c>
      <c r="T14" s="38">
        <v>545.47775000000013</v>
      </c>
      <c r="U14" s="38">
        <v>634.67375000000015</v>
      </c>
      <c r="V14" s="38">
        <v>277.25499999999994</v>
      </c>
      <c r="W14" s="38">
        <v>415.30899999999986</v>
      </c>
      <c r="X14" s="38">
        <v>599.21075000000008</v>
      </c>
      <c r="Y14" s="38">
        <v>185.70724999999999</v>
      </c>
      <c r="Z14" s="38">
        <v>53.171999999999997</v>
      </c>
      <c r="AA14" s="38">
        <v>808.4417499999995</v>
      </c>
      <c r="AB14" s="38">
        <v>734.1645000000002</v>
      </c>
      <c r="AC14" s="38">
        <v>922.78275000000053</v>
      </c>
      <c r="AD14" s="38">
        <v>90.303749999999994</v>
      </c>
      <c r="AE14" s="38">
        <v>1825.3962500000009</v>
      </c>
      <c r="AF14" s="38">
        <v>599.50575000000015</v>
      </c>
      <c r="AG14" s="38">
        <v>1634.967000000001</v>
      </c>
      <c r="AH14" s="38">
        <v>383.44450000000001</v>
      </c>
      <c r="AI14" s="38"/>
      <c r="AJ14" s="38"/>
      <c r="AK14" s="38">
        <v>479.44599999999991</v>
      </c>
      <c r="AL14" s="38"/>
      <c r="AM14" s="38">
        <v>153.49725000000001</v>
      </c>
      <c r="AN14" s="38">
        <v>926.55175000000008</v>
      </c>
      <c r="AO14" s="38">
        <v>840.56399999999962</v>
      </c>
      <c r="AP14" s="38">
        <v>608.15524999999991</v>
      </c>
      <c r="AQ14" s="38">
        <v>472.99675000000019</v>
      </c>
      <c r="AR14" s="38">
        <v>620.26100000000042</v>
      </c>
      <c r="AS14" s="38">
        <v>1450.2982500000007</v>
      </c>
      <c r="AT14" s="38"/>
      <c r="AU14" s="38">
        <v>504.66475000000014</v>
      </c>
      <c r="AV14" s="38">
        <v>516.63400000000024</v>
      </c>
      <c r="AW14" s="38"/>
      <c r="AX14" s="38">
        <v>697.15550000000007</v>
      </c>
      <c r="AY14" s="38">
        <v>788.61350000000016</v>
      </c>
      <c r="AZ14" s="38">
        <v>406.34600000000023</v>
      </c>
      <c r="BA14" s="38">
        <v>142.76400000000004</v>
      </c>
      <c r="BB14" s="38">
        <v>279.11174999999997</v>
      </c>
      <c r="BC14" s="38">
        <v>307.04325000000011</v>
      </c>
      <c r="BD14" s="38">
        <v>292.63900000000007</v>
      </c>
      <c r="BE14" s="38">
        <v>226.61400000000003</v>
      </c>
      <c r="BF14" s="38">
        <v>208.48099999999997</v>
      </c>
      <c r="BG14" s="38">
        <v>72.063000000000017</v>
      </c>
      <c r="BH14" s="38">
        <v>75.098249999999993</v>
      </c>
      <c r="BI14" s="38">
        <v>301.9382500000001</v>
      </c>
      <c r="BJ14" s="38">
        <v>210.55825000000002</v>
      </c>
      <c r="BK14" s="38">
        <v>391.90550000000002</v>
      </c>
      <c r="BL14" s="38">
        <v>118.94875</v>
      </c>
      <c r="BM14" s="38">
        <v>370.40900000000011</v>
      </c>
      <c r="BN14" s="38">
        <v>257.38</v>
      </c>
      <c r="BO14" s="38">
        <v>175.73500000000013</v>
      </c>
      <c r="BP14" s="38">
        <v>82.531000000000006</v>
      </c>
      <c r="BQ14" s="38">
        <v>465.58400000000023</v>
      </c>
      <c r="BR14" s="38">
        <v>147.40775000000005</v>
      </c>
      <c r="BS14" s="38">
        <v>191.124</v>
      </c>
      <c r="BT14" s="38">
        <v>468.44049999999999</v>
      </c>
      <c r="BU14" s="38">
        <v>640.17500000000052</v>
      </c>
      <c r="BV14" s="38"/>
      <c r="BW14" s="38"/>
      <c r="BX14" s="38"/>
      <c r="BY14" s="38"/>
      <c r="BZ14" s="38">
        <v>1215.1125000000002</v>
      </c>
      <c r="CA14" s="38"/>
      <c r="CB14" s="38"/>
      <c r="CC14" s="38"/>
      <c r="CD14" s="38"/>
      <c r="CE14" s="38"/>
      <c r="CF14" s="38"/>
      <c r="CG14" s="38"/>
      <c r="CH14" s="38"/>
      <c r="CI14" s="38"/>
      <c r="CJ14" s="38">
        <v>162.93299999999999</v>
      </c>
      <c r="CK14" s="38">
        <v>7.1660000000000004</v>
      </c>
      <c r="CL14" s="38">
        <v>79.524999999999977</v>
      </c>
      <c r="CM14" s="38"/>
      <c r="CN14" s="38"/>
      <c r="CO14" s="38">
        <v>36099.147249999995</v>
      </c>
    </row>
    <row r="15" spans="1:93" x14ac:dyDescent="0.25">
      <c r="A15" s="29">
        <v>5022</v>
      </c>
      <c r="B15" s="29" t="s">
        <v>183</v>
      </c>
      <c r="C15" s="38"/>
      <c r="D15" s="38"/>
      <c r="E15" s="38"/>
      <c r="F15" s="38"/>
      <c r="G15" s="38">
        <v>6.6575000000000006</v>
      </c>
      <c r="H15" s="38">
        <v>21.004500000000004</v>
      </c>
      <c r="I15" s="38">
        <v>6.2549999999999999</v>
      </c>
      <c r="J15" s="38"/>
      <c r="K15" s="38"/>
      <c r="L15" s="38">
        <v>3.1814999999999998</v>
      </c>
      <c r="M15" s="38"/>
      <c r="N15" s="38"/>
      <c r="O15" s="38"/>
      <c r="P15" s="38"/>
      <c r="Q15" s="38"/>
      <c r="R15" s="38">
        <v>23.146750000000001</v>
      </c>
      <c r="S15" s="38"/>
      <c r="T15" s="38"/>
      <c r="U15" s="38">
        <v>19.393250000000002</v>
      </c>
      <c r="V15" s="38"/>
      <c r="W15" s="38"/>
      <c r="X15" s="38">
        <v>-1.7614999999999998</v>
      </c>
      <c r="Y15" s="38"/>
      <c r="Z15" s="38"/>
      <c r="AA15" s="38"/>
      <c r="AB15" s="38">
        <v>172.71924999999999</v>
      </c>
      <c r="AC15" s="38">
        <v>101.54799999999999</v>
      </c>
      <c r="AD15" s="38"/>
      <c r="AE15" s="38">
        <v>44.963999999999999</v>
      </c>
      <c r="AF15" s="38">
        <v>414.35725000000014</v>
      </c>
      <c r="AG15" s="38">
        <v>167.81474999999998</v>
      </c>
      <c r="AH15" s="38">
        <v>39.61225000000001</v>
      </c>
      <c r="AI15" s="38"/>
      <c r="AJ15" s="38"/>
      <c r="AK15" s="38"/>
      <c r="AL15" s="38"/>
      <c r="AM15" s="38"/>
      <c r="AN15" s="38"/>
      <c r="AO15" s="38"/>
      <c r="AP15" s="38"/>
      <c r="AQ15" s="38">
        <v>12.681000000000001</v>
      </c>
      <c r="AR15" s="38"/>
      <c r="AS15" s="38"/>
      <c r="AT15" s="38"/>
      <c r="AU15" s="38"/>
      <c r="AV15" s="38"/>
      <c r="AW15" s="38"/>
      <c r="AX15" s="38"/>
      <c r="AY15" s="38">
        <v>-0.91900000000000004</v>
      </c>
      <c r="AZ15" s="38"/>
      <c r="BA15" s="38"/>
      <c r="BB15" s="38"/>
      <c r="BC15" s="38"/>
      <c r="BD15" s="38"/>
      <c r="BE15" s="38"/>
      <c r="BF15" s="38"/>
      <c r="BG15" s="38"/>
      <c r="BH15" s="38"/>
      <c r="BI15" s="38"/>
      <c r="BJ15" s="38"/>
      <c r="BK15" s="38"/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/>
      <c r="CF15" s="38"/>
      <c r="CG15" s="38"/>
      <c r="CH15" s="38"/>
      <c r="CI15" s="38"/>
      <c r="CJ15" s="38"/>
      <c r="CK15" s="38"/>
      <c r="CL15" s="38"/>
      <c r="CM15" s="38"/>
      <c r="CN15" s="38"/>
      <c r="CO15" s="38">
        <v>1030.6545000000001</v>
      </c>
    </row>
    <row r="16" spans="1:93" x14ac:dyDescent="0.25">
      <c r="A16" s="29">
        <v>5023</v>
      </c>
      <c r="B16" s="29" t="s">
        <v>184</v>
      </c>
      <c r="C16" s="38">
        <v>291.4615</v>
      </c>
      <c r="D16" s="38">
        <v>384.1377500000001</v>
      </c>
      <c r="E16" s="38">
        <v>219.87749999999997</v>
      </c>
      <c r="F16" s="38">
        <v>767.24850000000015</v>
      </c>
      <c r="G16" s="38">
        <v>741.82225000000017</v>
      </c>
      <c r="H16" s="38">
        <v>1073.1722499999996</v>
      </c>
      <c r="I16" s="38">
        <v>909.37525000000051</v>
      </c>
      <c r="J16" s="38">
        <v>1059.5177499999998</v>
      </c>
      <c r="K16" s="38">
        <v>632.85124999999994</v>
      </c>
      <c r="L16" s="38">
        <v>910.45749999999975</v>
      </c>
      <c r="M16" s="38">
        <v>797.62500000000011</v>
      </c>
      <c r="N16" s="38">
        <v>82.528250000000014</v>
      </c>
      <c r="O16" s="38">
        <v>80.407499999999985</v>
      </c>
      <c r="P16" s="38">
        <v>827.17025000000001</v>
      </c>
      <c r="Q16" s="38">
        <v>778.73825000000022</v>
      </c>
      <c r="R16" s="38">
        <v>550.36949999999979</v>
      </c>
      <c r="S16" s="38">
        <v>248.84875</v>
      </c>
      <c r="T16" s="38">
        <v>527.43625000000031</v>
      </c>
      <c r="U16" s="38">
        <v>600.75199999999995</v>
      </c>
      <c r="V16" s="38">
        <v>295.40099999999978</v>
      </c>
      <c r="W16" s="38">
        <v>436.66824999999994</v>
      </c>
      <c r="X16" s="38">
        <v>587.14574999999991</v>
      </c>
      <c r="Y16" s="38">
        <v>139.93125000000003</v>
      </c>
      <c r="Z16" s="38">
        <v>100.13974999999999</v>
      </c>
      <c r="AA16" s="38">
        <v>870.68799999999999</v>
      </c>
      <c r="AB16" s="38">
        <v>457.64000000000016</v>
      </c>
      <c r="AC16" s="38">
        <v>621.26725000000033</v>
      </c>
      <c r="AD16" s="38">
        <v>132.50624999999999</v>
      </c>
      <c r="AE16" s="38">
        <v>1658.9777500000005</v>
      </c>
      <c r="AF16" s="38">
        <v>288.70100000000014</v>
      </c>
      <c r="AG16" s="38">
        <v>1945.7055000000016</v>
      </c>
      <c r="AH16" s="38">
        <v>337.91549999999989</v>
      </c>
      <c r="AI16" s="38"/>
      <c r="AJ16" s="38"/>
      <c r="AK16" s="38">
        <v>475.67374999999987</v>
      </c>
      <c r="AL16" s="38"/>
      <c r="AM16" s="38">
        <v>199.13575000000006</v>
      </c>
      <c r="AN16" s="38">
        <v>648.12775000000011</v>
      </c>
      <c r="AO16" s="38">
        <v>607.21074999999985</v>
      </c>
      <c r="AP16" s="38">
        <v>679.24074999999937</v>
      </c>
      <c r="AQ16" s="38">
        <v>514.53300000000024</v>
      </c>
      <c r="AR16" s="38">
        <v>464.74000000000007</v>
      </c>
      <c r="AS16" s="38">
        <v>770.39874999999984</v>
      </c>
      <c r="AT16" s="38"/>
      <c r="AU16" s="38">
        <v>413.43025</v>
      </c>
      <c r="AV16" s="38">
        <v>531.93549999999993</v>
      </c>
      <c r="AW16" s="38"/>
      <c r="AX16" s="38">
        <v>437.87824999999998</v>
      </c>
      <c r="AY16" s="38">
        <v>501.49675000000025</v>
      </c>
      <c r="AZ16" s="38">
        <v>380.80925000000025</v>
      </c>
      <c r="BA16" s="38">
        <v>144.34574999999995</v>
      </c>
      <c r="BB16" s="38">
        <v>231.20250000000001</v>
      </c>
      <c r="BC16" s="38">
        <v>261.51650000000006</v>
      </c>
      <c r="BD16" s="38">
        <v>261.17550000000011</v>
      </c>
      <c r="BE16" s="38">
        <v>256.17075</v>
      </c>
      <c r="BF16" s="38">
        <v>189.33499999999995</v>
      </c>
      <c r="BG16" s="38">
        <v>37.450749999999992</v>
      </c>
      <c r="BH16" s="38">
        <v>38.007750000000009</v>
      </c>
      <c r="BI16" s="38">
        <v>229.45125000000004</v>
      </c>
      <c r="BJ16" s="38">
        <v>247.69174999999993</v>
      </c>
      <c r="BK16" s="38">
        <v>186.273</v>
      </c>
      <c r="BL16" s="38">
        <v>21.307000000000002</v>
      </c>
      <c r="BM16" s="38">
        <v>299.49599999999992</v>
      </c>
      <c r="BN16" s="38">
        <v>257.85375000000005</v>
      </c>
      <c r="BO16" s="38">
        <v>156.30650000000014</v>
      </c>
      <c r="BP16" s="38">
        <v>94.800749999999965</v>
      </c>
      <c r="BQ16" s="38">
        <v>222.84025000000003</v>
      </c>
      <c r="BR16" s="38">
        <v>170.95349999999996</v>
      </c>
      <c r="BS16" s="38">
        <v>229.04350000000005</v>
      </c>
      <c r="BT16" s="38">
        <v>396.93150000000009</v>
      </c>
      <c r="BU16" s="38">
        <v>454.94575000000009</v>
      </c>
      <c r="BV16" s="38"/>
      <c r="BW16" s="38"/>
      <c r="BX16" s="38"/>
      <c r="BY16" s="38"/>
      <c r="BZ16" s="38">
        <v>1702.4897500000006</v>
      </c>
      <c r="CA16" s="38"/>
      <c r="CB16" s="38"/>
      <c r="CC16" s="38"/>
      <c r="CD16" s="38"/>
      <c r="CE16" s="38"/>
      <c r="CF16" s="38"/>
      <c r="CG16" s="38"/>
      <c r="CH16" s="38"/>
      <c r="CI16" s="38"/>
      <c r="CJ16" s="38">
        <v>228.25200000000001</v>
      </c>
      <c r="CK16" s="38">
        <v>3.5250000000000004</v>
      </c>
      <c r="CL16" s="38">
        <v>147.20749999999998</v>
      </c>
      <c r="CM16" s="38"/>
      <c r="CN16" s="38"/>
      <c r="CO16" s="38">
        <v>32449.668249999999</v>
      </c>
    </row>
    <row r="17" spans="1:93" x14ac:dyDescent="0.25">
      <c r="A17" s="29">
        <v>5024</v>
      </c>
      <c r="B17" s="29" t="s">
        <v>185</v>
      </c>
      <c r="C17" s="38"/>
      <c r="D17" s="38"/>
      <c r="E17" s="38"/>
      <c r="F17" s="38"/>
      <c r="G17" s="38"/>
      <c r="H17" s="38">
        <v>280.32799999999997</v>
      </c>
      <c r="I17" s="38"/>
      <c r="J17" s="38">
        <v>222.47199999999998</v>
      </c>
      <c r="K17" s="38"/>
      <c r="L17" s="38"/>
      <c r="M17" s="38">
        <v>110.82000000000001</v>
      </c>
      <c r="N17" s="38"/>
      <c r="O17" s="38"/>
      <c r="P17" s="38"/>
      <c r="Q17" s="38"/>
      <c r="R17" s="38"/>
      <c r="S17" s="38"/>
      <c r="T17" s="38"/>
      <c r="U17" s="38"/>
      <c r="V17" s="38">
        <v>91.355750000000015</v>
      </c>
      <c r="W17" s="38"/>
      <c r="X17" s="38"/>
      <c r="Y17" s="38"/>
      <c r="Z17" s="38"/>
      <c r="AA17" s="38"/>
      <c r="AB17" s="38">
        <v>149.38800000000001</v>
      </c>
      <c r="AC17" s="38">
        <v>133.46</v>
      </c>
      <c r="AD17" s="38"/>
      <c r="AE17" s="38">
        <v>103.80000000000001</v>
      </c>
      <c r="AF17" s="38">
        <v>108.65200000000003</v>
      </c>
      <c r="AG17" s="38"/>
      <c r="AH17" s="38"/>
      <c r="AI17" s="38"/>
      <c r="AJ17" s="38"/>
      <c r="AK17" s="38"/>
      <c r="AL17" s="38"/>
      <c r="AM17" s="38"/>
      <c r="AN17" s="38"/>
      <c r="AO17" s="38"/>
      <c r="AP17" s="38">
        <v>125.4</v>
      </c>
      <c r="AQ17" s="38">
        <v>82.850499999999997</v>
      </c>
      <c r="AR17" s="38"/>
      <c r="AS17" s="38"/>
      <c r="AT17" s="38"/>
      <c r="AU17" s="38"/>
      <c r="AV17" s="38"/>
      <c r="AW17" s="38"/>
      <c r="AX17" s="38">
        <v>77.31</v>
      </c>
      <c r="AY17" s="38">
        <v>77.310000000000016</v>
      </c>
      <c r="AZ17" s="38"/>
      <c r="BA17" s="38"/>
      <c r="BB17" s="38"/>
      <c r="BC17" s="38"/>
      <c r="BD17" s="38"/>
      <c r="BE17" s="38"/>
      <c r="BF17" s="38"/>
      <c r="BG17" s="38"/>
      <c r="BH17" s="38"/>
      <c r="BI17" s="38"/>
      <c r="BJ17" s="38"/>
      <c r="BK17" s="38"/>
      <c r="BL17" s="38"/>
      <c r="BM17" s="38"/>
      <c r="BN17" s="38"/>
      <c r="BO17" s="38"/>
      <c r="BP17" s="38"/>
      <c r="BQ17" s="38"/>
      <c r="BR17" s="38">
        <v>43.738</v>
      </c>
      <c r="BS17" s="38"/>
      <c r="BT17" s="38"/>
      <c r="BU17" s="38"/>
      <c r="BV17" s="38"/>
      <c r="BW17" s="38"/>
      <c r="BX17" s="38"/>
      <c r="BY17" s="38"/>
      <c r="BZ17" s="38">
        <v>111.12</v>
      </c>
      <c r="CA17" s="38"/>
      <c r="CB17" s="38"/>
      <c r="CC17" s="38"/>
      <c r="CD17" s="38"/>
      <c r="CE17" s="38"/>
      <c r="CF17" s="38"/>
      <c r="CG17" s="38"/>
      <c r="CH17" s="38"/>
      <c r="CI17" s="38"/>
      <c r="CJ17" s="38"/>
      <c r="CK17" s="38"/>
      <c r="CL17" s="38"/>
      <c r="CM17" s="38"/>
      <c r="CN17" s="38"/>
      <c r="CO17" s="38">
        <v>1718.0042500000004</v>
      </c>
    </row>
    <row r="18" spans="1:93" x14ac:dyDescent="0.25">
      <c r="A18" s="29">
        <v>5025</v>
      </c>
      <c r="B18" s="29" t="s">
        <v>186</v>
      </c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38"/>
      <c r="AO18" s="38"/>
      <c r="AP18" s="38"/>
      <c r="AQ18" s="38"/>
      <c r="AR18" s="38"/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/>
      <c r="CF18" s="38"/>
      <c r="CG18" s="38"/>
      <c r="CH18" s="38"/>
      <c r="CI18" s="38"/>
      <c r="CJ18" s="38"/>
      <c r="CK18" s="38"/>
      <c r="CL18" s="38"/>
      <c r="CM18" s="38"/>
      <c r="CN18" s="38"/>
      <c r="CO18" s="38"/>
    </row>
    <row r="19" spans="1:93" x14ac:dyDescent="0.25">
      <c r="A19" s="29">
        <v>5026</v>
      </c>
      <c r="B19" s="29" t="s">
        <v>187</v>
      </c>
      <c r="C19" s="38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38"/>
      <c r="AO19" s="38"/>
      <c r="AP19" s="38"/>
      <c r="AQ19" s="38"/>
      <c r="AR19" s="38"/>
      <c r="AS19" s="38"/>
      <c r="AT19" s="38"/>
      <c r="AU19" s="38"/>
      <c r="AV19" s="38"/>
      <c r="AW19" s="38"/>
      <c r="AX19" s="38"/>
      <c r="AY19" s="38"/>
      <c r="AZ19" s="38"/>
      <c r="BA19" s="38"/>
      <c r="BB19" s="38"/>
      <c r="BC19" s="38"/>
      <c r="BD19" s="38"/>
      <c r="BE19" s="38"/>
      <c r="BF19" s="38"/>
      <c r="BG19" s="38"/>
      <c r="BH19" s="38"/>
      <c r="BI19" s="38"/>
      <c r="BJ19" s="38"/>
      <c r="BK19" s="38"/>
      <c r="BL19" s="38"/>
      <c r="BM19" s="38"/>
      <c r="BN19" s="38"/>
      <c r="BO19" s="38"/>
      <c r="BP19" s="38"/>
      <c r="BQ19" s="38"/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/>
      <c r="CF19" s="38"/>
      <c r="CG19" s="38"/>
      <c r="CH19" s="38"/>
      <c r="CI19" s="38"/>
      <c r="CJ19" s="38"/>
      <c r="CK19" s="38"/>
      <c r="CL19" s="38"/>
      <c r="CM19" s="38"/>
      <c r="CN19" s="38"/>
      <c r="CO19" s="38"/>
    </row>
    <row r="20" spans="1:93" x14ac:dyDescent="0.25">
      <c r="A20" s="29">
        <v>5028</v>
      </c>
      <c r="B20" s="29" t="s">
        <v>188</v>
      </c>
      <c r="C20" s="38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38"/>
      <c r="AO20" s="38"/>
      <c r="AP20" s="38"/>
      <c r="AQ20" s="38"/>
      <c r="AR20" s="38"/>
      <c r="AS20" s="38"/>
      <c r="AT20" s="38"/>
      <c r="AU20" s="38"/>
      <c r="AV20" s="38"/>
      <c r="AW20" s="38"/>
      <c r="AX20" s="38"/>
      <c r="AY20" s="38"/>
      <c r="AZ20" s="38"/>
      <c r="BA20" s="38"/>
      <c r="BB20" s="38"/>
      <c r="BC20" s="38"/>
      <c r="BD20" s="38"/>
      <c r="BE20" s="38"/>
      <c r="BF20" s="38"/>
      <c r="BG20" s="38"/>
      <c r="BH20" s="38"/>
      <c r="BI20" s="38"/>
      <c r="BJ20" s="38"/>
      <c r="BK20" s="38"/>
      <c r="BL20" s="38"/>
      <c r="BM20" s="38"/>
      <c r="BN20" s="38"/>
      <c r="BO20" s="38"/>
      <c r="BP20" s="38"/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/>
      <c r="CF20" s="38"/>
      <c r="CG20" s="38"/>
      <c r="CH20" s="38"/>
      <c r="CI20" s="38"/>
      <c r="CJ20" s="38"/>
      <c r="CK20" s="38"/>
      <c r="CL20" s="38"/>
      <c r="CM20" s="38"/>
      <c r="CN20" s="38"/>
      <c r="CO20" s="38"/>
    </row>
    <row r="21" spans="1:93" x14ac:dyDescent="0.25">
      <c r="A21" s="29">
        <v>5030</v>
      </c>
      <c r="B21" s="29" t="s">
        <v>189</v>
      </c>
      <c r="C21" s="38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38"/>
      <c r="AO21" s="38"/>
      <c r="AP21" s="38"/>
      <c r="AQ21" s="38"/>
      <c r="AR21" s="38"/>
      <c r="AS21" s="38"/>
      <c r="AT21" s="38"/>
      <c r="AU21" s="38"/>
      <c r="AV21" s="38"/>
      <c r="AW21" s="38"/>
      <c r="AX21" s="38"/>
      <c r="AY21" s="38"/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/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/>
      <c r="CF21" s="38"/>
      <c r="CG21" s="38"/>
      <c r="CH21" s="38"/>
      <c r="CI21" s="38"/>
      <c r="CJ21" s="38"/>
      <c r="CK21" s="38"/>
      <c r="CL21" s="38"/>
      <c r="CM21" s="38"/>
      <c r="CN21" s="38"/>
      <c r="CO21" s="38"/>
    </row>
    <row r="22" spans="1:93" x14ac:dyDescent="0.25">
      <c r="A22" s="29">
        <v>5031</v>
      </c>
      <c r="B22" s="29" t="s">
        <v>190</v>
      </c>
      <c r="C22" s="38"/>
      <c r="D22" s="38"/>
      <c r="E22" s="38"/>
      <c r="F22" s="38"/>
      <c r="G22" s="38">
        <v>76.045000000000002</v>
      </c>
      <c r="H22" s="38"/>
      <c r="I22" s="38">
        <v>13.559000000000001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38"/>
      <c r="AO22" s="38"/>
      <c r="AP22" s="38"/>
      <c r="AQ22" s="38"/>
      <c r="AR22" s="38"/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/>
      <c r="CF22" s="38"/>
      <c r="CG22" s="38"/>
      <c r="CH22" s="38"/>
      <c r="CI22" s="38"/>
      <c r="CJ22" s="38"/>
      <c r="CK22" s="38"/>
      <c r="CL22" s="38"/>
      <c r="CM22" s="38"/>
      <c r="CN22" s="38"/>
      <c r="CO22" s="38">
        <v>89.603999999999999</v>
      </c>
    </row>
    <row r="23" spans="1:93" x14ac:dyDescent="0.25">
      <c r="A23" s="29">
        <v>5032</v>
      </c>
      <c r="B23" s="29" t="s">
        <v>191</v>
      </c>
      <c r="C23" s="38">
        <v>78.270250000000004</v>
      </c>
      <c r="D23" s="38">
        <v>47.808000000000007</v>
      </c>
      <c r="E23" s="38">
        <v>48.935000000000002</v>
      </c>
      <c r="F23" s="38">
        <v>181.61200000000002</v>
      </c>
      <c r="G23" s="38">
        <v>195.30575000000002</v>
      </c>
      <c r="H23" s="38">
        <v>172.79924999999997</v>
      </c>
      <c r="I23" s="38">
        <v>183.85025000000002</v>
      </c>
      <c r="J23" s="38">
        <v>244.50699999999989</v>
      </c>
      <c r="K23" s="38">
        <v>130.59774999999999</v>
      </c>
      <c r="L23" s="38">
        <v>196.09200000000004</v>
      </c>
      <c r="M23" s="38">
        <v>114.7475</v>
      </c>
      <c r="N23" s="38"/>
      <c r="O23" s="38">
        <v>7.7940000000000005</v>
      </c>
      <c r="P23" s="38">
        <v>239.17774999999995</v>
      </c>
      <c r="Q23" s="38">
        <v>124.13525</v>
      </c>
      <c r="R23" s="38">
        <v>94.844000000000008</v>
      </c>
      <c r="S23" s="38">
        <v>80.768000000000001</v>
      </c>
      <c r="T23" s="38">
        <v>137.70300000000003</v>
      </c>
      <c r="U23" s="38">
        <v>132.12849999999997</v>
      </c>
      <c r="V23" s="38">
        <v>48.993500000000012</v>
      </c>
      <c r="W23" s="38">
        <v>88.25475000000003</v>
      </c>
      <c r="X23" s="38">
        <v>107.0175</v>
      </c>
      <c r="Y23" s="38">
        <v>27.461000000000002</v>
      </c>
      <c r="Z23" s="38">
        <v>7.8475000000000001</v>
      </c>
      <c r="AA23" s="38">
        <v>152.60225</v>
      </c>
      <c r="AB23" s="38">
        <v>139.84075000000004</v>
      </c>
      <c r="AC23" s="38">
        <v>133.84425000000002</v>
      </c>
      <c r="AD23" s="38">
        <v>16.416</v>
      </c>
      <c r="AE23" s="38">
        <v>402.9525000000001</v>
      </c>
      <c r="AF23" s="38">
        <v>119.33550000000002</v>
      </c>
      <c r="AG23" s="38">
        <v>273.17124999999999</v>
      </c>
      <c r="AH23" s="38">
        <v>64.422499999999999</v>
      </c>
      <c r="AI23" s="38"/>
      <c r="AJ23" s="38"/>
      <c r="AK23" s="38">
        <v>93.824250000000021</v>
      </c>
      <c r="AL23" s="38"/>
      <c r="AM23" s="38">
        <v>22.67</v>
      </c>
      <c r="AN23" s="38">
        <v>154.75725</v>
      </c>
      <c r="AO23" s="38">
        <v>133.15</v>
      </c>
      <c r="AP23" s="38">
        <v>103.22075000000001</v>
      </c>
      <c r="AQ23" s="38">
        <v>78.915250000000015</v>
      </c>
      <c r="AR23" s="38">
        <v>109.71900000000001</v>
      </c>
      <c r="AS23" s="38">
        <v>341.81200000000001</v>
      </c>
      <c r="AT23" s="38"/>
      <c r="AU23" s="38">
        <v>63.532499999999999</v>
      </c>
      <c r="AV23" s="38">
        <v>135.12225000000001</v>
      </c>
      <c r="AW23" s="38"/>
      <c r="AX23" s="38">
        <v>146.767</v>
      </c>
      <c r="AY23" s="38">
        <v>163.50675000000001</v>
      </c>
      <c r="AZ23" s="38">
        <v>79.134749999999997</v>
      </c>
      <c r="BA23" s="38">
        <v>44.941000000000003</v>
      </c>
      <c r="BB23" s="38">
        <v>51.531999999999996</v>
      </c>
      <c r="BC23" s="38">
        <v>52.580250000000007</v>
      </c>
      <c r="BD23" s="38">
        <v>61.155250000000002</v>
      </c>
      <c r="BE23" s="38">
        <v>51.634999999999991</v>
      </c>
      <c r="BF23" s="38">
        <v>29.210500000000003</v>
      </c>
      <c r="BG23" s="38">
        <v>11.030500000000002</v>
      </c>
      <c r="BH23" s="38">
        <v>8.2799999999999994</v>
      </c>
      <c r="BI23" s="38">
        <v>57.072500000000005</v>
      </c>
      <c r="BJ23" s="38">
        <v>48.824249999999999</v>
      </c>
      <c r="BK23" s="38">
        <v>73.519750000000002</v>
      </c>
      <c r="BL23" s="38">
        <v>11.976500000000001</v>
      </c>
      <c r="BM23" s="38">
        <v>69.040999999999997</v>
      </c>
      <c r="BN23" s="38">
        <v>52.802999999999997</v>
      </c>
      <c r="BO23" s="38">
        <v>30.942749999999997</v>
      </c>
      <c r="BP23" s="38">
        <v>12.246000000000002</v>
      </c>
      <c r="BQ23" s="38">
        <v>82.106500000000011</v>
      </c>
      <c r="BR23" s="38">
        <v>20.10575</v>
      </c>
      <c r="BS23" s="38">
        <v>29.815500000000004</v>
      </c>
      <c r="BT23" s="38">
        <v>135.99549999999996</v>
      </c>
      <c r="BU23" s="38">
        <v>101.63500000000002</v>
      </c>
      <c r="BV23" s="38"/>
      <c r="BW23" s="38"/>
      <c r="BX23" s="38"/>
      <c r="BY23" s="38"/>
      <c r="BZ23" s="38">
        <v>232.57099999999997</v>
      </c>
      <c r="CA23" s="38"/>
      <c r="CB23" s="38"/>
      <c r="CC23" s="38"/>
      <c r="CD23" s="38"/>
      <c r="CE23" s="38"/>
      <c r="CF23" s="38"/>
      <c r="CG23" s="38"/>
      <c r="CH23" s="38"/>
      <c r="CI23" s="38"/>
      <c r="CJ23" s="38">
        <v>23.268000000000001</v>
      </c>
      <c r="CK23" s="38"/>
      <c r="CL23" s="38">
        <v>9.82</v>
      </c>
      <c r="CM23" s="38"/>
      <c r="CN23" s="38"/>
      <c r="CO23" s="38">
        <v>6921.4737499999992</v>
      </c>
    </row>
    <row r="24" spans="1:93" x14ac:dyDescent="0.25">
      <c r="A24" s="29">
        <v>5033</v>
      </c>
      <c r="B24" s="29" t="s">
        <v>192</v>
      </c>
      <c r="C24" s="38"/>
      <c r="D24" s="38"/>
      <c r="E24" s="38"/>
      <c r="F24" s="38"/>
      <c r="G24" s="38">
        <v>8.3979999999999997</v>
      </c>
      <c r="H24" s="38"/>
      <c r="I24" s="38"/>
      <c r="J24" s="38">
        <v>0.88125000000000009</v>
      </c>
      <c r="K24" s="38"/>
      <c r="L24" s="38">
        <v>5.2827500000000001</v>
      </c>
      <c r="M24" s="38">
        <v>10.036000000000001</v>
      </c>
      <c r="N24" s="38"/>
      <c r="O24" s="38"/>
      <c r="P24" s="38">
        <v>7.0500000000000007</v>
      </c>
      <c r="Q24" s="38"/>
      <c r="R24" s="38"/>
      <c r="S24" s="38">
        <v>2.6539999999999999</v>
      </c>
      <c r="T24" s="38">
        <v>2.3465000000000003</v>
      </c>
      <c r="U24" s="38">
        <v>5.4540000000000006</v>
      </c>
      <c r="V24" s="38"/>
      <c r="W24" s="38">
        <v>2.145</v>
      </c>
      <c r="X24" s="38">
        <v>10.464</v>
      </c>
      <c r="Y24" s="38"/>
      <c r="Z24" s="38"/>
      <c r="AA24" s="38">
        <v>13.63475</v>
      </c>
      <c r="AB24" s="38"/>
      <c r="AC24" s="38">
        <v>3.78525</v>
      </c>
      <c r="AD24" s="38"/>
      <c r="AE24" s="38">
        <v>6.5567500000000001</v>
      </c>
      <c r="AF24" s="38"/>
      <c r="AG24" s="38">
        <v>14.76</v>
      </c>
      <c r="AH24" s="38"/>
      <c r="AI24" s="38"/>
      <c r="AJ24" s="38"/>
      <c r="AK24" s="38">
        <v>11.901499999999999</v>
      </c>
      <c r="AL24" s="38"/>
      <c r="AM24" s="38"/>
      <c r="AN24" s="38">
        <v>2.4780000000000002</v>
      </c>
      <c r="AO24" s="38">
        <v>14.493000000000002</v>
      </c>
      <c r="AP24" s="38"/>
      <c r="AQ24" s="38">
        <v>7.6412499999999994</v>
      </c>
      <c r="AR24" s="38">
        <v>9.1990000000000016</v>
      </c>
      <c r="AS24" s="38">
        <v>17.821000000000002</v>
      </c>
      <c r="AT24" s="38"/>
      <c r="AU24" s="38"/>
      <c r="AV24" s="38"/>
      <c r="AW24" s="38"/>
      <c r="AX24" s="38">
        <v>2.6215000000000002</v>
      </c>
      <c r="AY24" s="38">
        <v>2.6217500000000005</v>
      </c>
      <c r="AZ24" s="38"/>
      <c r="BA24" s="38"/>
      <c r="BB24" s="38"/>
      <c r="BC24" s="38">
        <v>4.4035000000000002</v>
      </c>
      <c r="BD24" s="38"/>
      <c r="BE24" s="38">
        <v>0.76250000000000007</v>
      </c>
      <c r="BF24" s="38"/>
      <c r="BG24" s="38"/>
      <c r="BH24" s="38"/>
      <c r="BI24" s="38"/>
      <c r="BJ24" s="38">
        <v>4.6555</v>
      </c>
      <c r="BK24" s="38">
        <v>1.7149999999999999</v>
      </c>
      <c r="BL24" s="38"/>
      <c r="BM24" s="38">
        <v>2.7460000000000004</v>
      </c>
      <c r="BN24" s="38">
        <v>0.94075000000000009</v>
      </c>
      <c r="BO24" s="38"/>
      <c r="BP24" s="38">
        <v>4.6930000000000005</v>
      </c>
      <c r="BQ24" s="38"/>
      <c r="BR24" s="38"/>
      <c r="BS24" s="38">
        <v>2.0530000000000004</v>
      </c>
      <c r="BT24" s="38">
        <v>2.8320000000000003</v>
      </c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/>
      <c r="CF24" s="38"/>
      <c r="CG24" s="38"/>
      <c r="CH24" s="38"/>
      <c r="CI24" s="38"/>
      <c r="CJ24" s="38"/>
      <c r="CK24" s="38"/>
      <c r="CL24" s="38"/>
      <c r="CM24" s="38"/>
      <c r="CN24" s="38"/>
      <c r="CO24" s="38">
        <v>187.0265</v>
      </c>
    </row>
    <row r="25" spans="1:93" x14ac:dyDescent="0.25">
      <c r="A25" s="29">
        <v>5034</v>
      </c>
      <c r="B25" s="29" t="s">
        <v>193</v>
      </c>
      <c r="C25" s="38">
        <v>3.7170000000000005</v>
      </c>
      <c r="D25" s="38">
        <v>6.9107500000000002</v>
      </c>
      <c r="E25" s="38">
        <v>8.4479999999999986</v>
      </c>
      <c r="F25" s="38">
        <v>37.728500000000004</v>
      </c>
      <c r="G25" s="38">
        <v>99.90000000000002</v>
      </c>
      <c r="H25" s="38">
        <v>53.437249999999999</v>
      </c>
      <c r="I25" s="38">
        <v>110.08725000000003</v>
      </c>
      <c r="J25" s="38">
        <v>143.292</v>
      </c>
      <c r="K25" s="38">
        <v>110.74375000000001</v>
      </c>
      <c r="L25" s="38">
        <v>152.75700000000001</v>
      </c>
      <c r="M25" s="38">
        <v>30.990499999999997</v>
      </c>
      <c r="N25" s="38">
        <v>12.79025</v>
      </c>
      <c r="O25" s="38"/>
      <c r="P25" s="38">
        <v>113.77750000000002</v>
      </c>
      <c r="Q25" s="38">
        <v>45.822000000000003</v>
      </c>
      <c r="R25" s="38">
        <v>37.195250000000009</v>
      </c>
      <c r="S25" s="38"/>
      <c r="T25" s="38">
        <v>48.153750000000002</v>
      </c>
      <c r="U25" s="38">
        <v>3.6680000000000001</v>
      </c>
      <c r="V25" s="38">
        <v>16.734500000000001</v>
      </c>
      <c r="W25" s="38"/>
      <c r="X25" s="38">
        <v>32.945000000000007</v>
      </c>
      <c r="Y25" s="38"/>
      <c r="Z25" s="38"/>
      <c r="AA25" s="38">
        <v>95.648500000000013</v>
      </c>
      <c r="AB25" s="38"/>
      <c r="AC25" s="38"/>
      <c r="AD25" s="38"/>
      <c r="AE25" s="38"/>
      <c r="AF25" s="38"/>
      <c r="AG25" s="38">
        <v>80.645500000000013</v>
      </c>
      <c r="AH25" s="38">
        <v>29.411750000000001</v>
      </c>
      <c r="AI25" s="38"/>
      <c r="AJ25" s="38"/>
      <c r="AK25" s="38">
        <v>22.110749999999999</v>
      </c>
      <c r="AL25" s="38"/>
      <c r="AM25" s="38">
        <v>22.452000000000002</v>
      </c>
      <c r="AN25" s="38">
        <v>3.7170000000000005</v>
      </c>
      <c r="AO25" s="38">
        <v>57.800750000000008</v>
      </c>
      <c r="AP25" s="38">
        <v>40.234750000000005</v>
      </c>
      <c r="AQ25" s="38">
        <v>3.282</v>
      </c>
      <c r="AR25" s="38">
        <v>15.201749999999999</v>
      </c>
      <c r="AS25" s="38">
        <v>29.418750000000003</v>
      </c>
      <c r="AT25" s="38"/>
      <c r="AU25" s="38">
        <v>49.044000000000004</v>
      </c>
      <c r="AV25" s="38"/>
      <c r="AW25" s="38"/>
      <c r="AX25" s="38">
        <v>18.9465</v>
      </c>
      <c r="AY25" s="38">
        <v>18.9465</v>
      </c>
      <c r="AZ25" s="38">
        <v>6.1285000000000007</v>
      </c>
      <c r="BA25" s="38">
        <v>3.8935000000000004</v>
      </c>
      <c r="BB25" s="38">
        <v>11.521500000000003</v>
      </c>
      <c r="BC25" s="38">
        <v>28.976750000000006</v>
      </c>
      <c r="BD25" s="38"/>
      <c r="BE25" s="38">
        <v>25.245750000000001</v>
      </c>
      <c r="BF25" s="38">
        <v>4.0670000000000002</v>
      </c>
      <c r="BG25" s="38">
        <v>9.8550000000000004</v>
      </c>
      <c r="BH25" s="38">
        <v>3.9295000000000004</v>
      </c>
      <c r="BI25" s="38">
        <v>28.192750000000004</v>
      </c>
      <c r="BJ25" s="38">
        <v>22.117750000000001</v>
      </c>
      <c r="BK25" s="38">
        <v>40.986500000000007</v>
      </c>
      <c r="BL25" s="38">
        <v>11.145250000000001</v>
      </c>
      <c r="BM25" s="38"/>
      <c r="BN25" s="38">
        <v>4.1407499999999997</v>
      </c>
      <c r="BO25" s="38">
        <v>18.720750000000002</v>
      </c>
      <c r="BP25" s="38">
        <v>4.46875</v>
      </c>
      <c r="BQ25" s="38">
        <v>0.65725</v>
      </c>
      <c r="BR25" s="38">
        <v>18.925999999999998</v>
      </c>
      <c r="BS25" s="38">
        <v>6.7257500000000014</v>
      </c>
      <c r="BT25" s="38">
        <v>6.9465000000000003</v>
      </c>
      <c r="BU25" s="38"/>
      <c r="BV25" s="38"/>
      <c r="BW25" s="38"/>
      <c r="BX25" s="38"/>
      <c r="BY25" s="38"/>
      <c r="BZ25" s="38">
        <v>114.65225000000001</v>
      </c>
      <c r="CA25" s="38"/>
      <c r="CB25" s="38"/>
      <c r="CC25" s="38"/>
      <c r="CD25" s="38"/>
      <c r="CE25" s="38"/>
      <c r="CF25" s="38"/>
      <c r="CG25" s="38"/>
      <c r="CH25" s="38"/>
      <c r="CI25" s="38"/>
      <c r="CJ25" s="38">
        <v>9.5737500000000022</v>
      </c>
      <c r="CK25" s="38">
        <v>0.88100000000000012</v>
      </c>
      <c r="CL25" s="38"/>
      <c r="CM25" s="38"/>
      <c r="CN25" s="38"/>
      <c r="CO25" s="38">
        <v>1937.7112500000007</v>
      </c>
    </row>
    <row r="26" spans="1:93" x14ac:dyDescent="0.25">
      <c r="A26" s="29">
        <v>5035</v>
      </c>
      <c r="B26" s="29" t="s">
        <v>194</v>
      </c>
      <c r="C26" s="38">
        <v>89.984500000000025</v>
      </c>
      <c r="D26" s="38">
        <v>26.737000000000002</v>
      </c>
      <c r="E26" s="38">
        <v>41.810250000000011</v>
      </c>
      <c r="F26" s="38">
        <v>483.37349999999998</v>
      </c>
      <c r="G26" s="38">
        <v>125.57625000000002</v>
      </c>
      <c r="H26" s="38">
        <v>121.18775000000001</v>
      </c>
      <c r="I26" s="38">
        <v>125.4385</v>
      </c>
      <c r="J26" s="38">
        <v>131.08474999999996</v>
      </c>
      <c r="K26" s="38">
        <v>139.37824999999995</v>
      </c>
      <c r="L26" s="38">
        <v>149.63599999999994</v>
      </c>
      <c r="M26" s="38">
        <v>142.35074999999998</v>
      </c>
      <c r="N26" s="38">
        <v>6.2062500000000007</v>
      </c>
      <c r="O26" s="38">
        <v>8.6317500000000003</v>
      </c>
      <c r="P26" s="38">
        <v>105.13249999999999</v>
      </c>
      <c r="Q26" s="38">
        <v>148.19850000000005</v>
      </c>
      <c r="R26" s="38">
        <v>117.32200000000003</v>
      </c>
      <c r="S26" s="38">
        <v>90.569500000000005</v>
      </c>
      <c r="T26" s="38">
        <v>418.52275000000003</v>
      </c>
      <c r="U26" s="38">
        <v>309.54650000000009</v>
      </c>
      <c r="V26" s="38">
        <v>58.056250000000013</v>
      </c>
      <c r="W26" s="38">
        <v>94.051999999999992</v>
      </c>
      <c r="X26" s="38">
        <v>116.45850000000002</v>
      </c>
      <c r="Y26" s="38">
        <v>56.285250000000012</v>
      </c>
      <c r="Z26" s="38">
        <v>19.115750000000002</v>
      </c>
      <c r="AA26" s="38">
        <v>239.40725000000003</v>
      </c>
      <c r="AB26" s="38">
        <v>311.90600000000001</v>
      </c>
      <c r="AC26" s="38">
        <v>359.20450000000011</v>
      </c>
      <c r="AD26" s="38">
        <v>25.017000000000003</v>
      </c>
      <c r="AE26" s="38">
        <v>551.12700000000018</v>
      </c>
      <c r="AF26" s="38">
        <v>81.147000000000006</v>
      </c>
      <c r="AG26" s="38">
        <v>447.29325</v>
      </c>
      <c r="AH26" s="38">
        <v>71.964500000000029</v>
      </c>
      <c r="AI26" s="38"/>
      <c r="AJ26" s="38"/>
      <c r="AK26" s="38">
        <v>374.29099999999994</v>
      </c>
      <c r="AL26" s="38"/>
      <c r="AM26" s="38">
        <v>4.7190000000000003</v>
      </c>
      <c r="AN26" s="38">
        <v>339.17750000000012</v>
      </c>
      <c r="AO26" s="38">
        <v>143.07724999999999</v>
      </c>
      <c r="AP26" s="38">
        <v>159.06600000000003</v>
      </c>
      <c r="AQ26" s="38">
        <v>271.20050000000009</v>
      </c>
      <c r="AR26" s="38">
        <v>140.22175000000001</v>
      </c>
      <c r="AS26" s="38">
        <v>412.10100000000011</v>
      </c>
      <c r="AT26" s="38"/>
      <c r="AU26" s="38">
        <v>47.715500000000006</v>
      </c>
      <c r="AV26" s="38">
        <v>127.92174999999996</v>
      </c>
      <c r="AW26" s="38"/>
      <c r="AX26" s="38">
        <v>95.387500000000003</v>
      </c>
      <c r="AY26" s="38">
        <v>106.89600000000002</v>
      </c>
      <c r="AZ26" s="38">
        <v>105.83349999999999</v>
      </c>
      <c r="BA26" s="38">
        <v>31.163499999999999</v>
      </c>
      <c r="BB26" s="38">
        <v>59.872749999999996</v>
      </c>
      <c r="BC26" s="38">
        <v>36.410999999999994</v>
      </c>
      <c r="BD26" s="38">
        <v>260.25725</v>
      </c>
      <c r="BE26" s="38">
        <v>49.758750000000006</v>
      </c>
      <c r="BF26" s="38">
        <v>41.8645</v>
      </c>
      <c r="BG26" s="38">
        <v>4.4452500000000006</v>
      </c>
      <c r="BH26" s="38">
        <v>20.420749999999998</v>
      </c>
      <c r="BI26" s="38">
        <v>51.1905</v>
      </c>
      <c r="BJ26" s="38">
        <v>14.037500000000001</v>
      </c>
      <c r="BK26" s="38">
        <v>36.048999999999992</v>
      </c>
      <c r="BL26" s="38"/>
      <c r="BM26" s="38">
        <v>106.22149999999999</v>
      </c>
      <c r="BN26" s="38">
        <v>69.876000000000005</v>
      </c>
      <c r="BO26" s="38">
        <v>12.103999999999999</v>
      </c>
      <c r="BP26" s="38">
        <v>17.404499999999999</v>
      </c>
      <c r="BQ26" s="38">
        <v>154.70775000000003</v>
      </c>
      <c r="BR26" s="38">
        <v>12.8225</v>
      </c>
      <c r="BS26" s="38">
        <v>271.58025000000004</v>
      </c>
      <c r="BT26" s="38">
        <v>239.49775000000005</v>
      </c>
      <c r="BU26" s="38">
        <v>197.42250000000001</v>
      </c>
      <c r="BV26" s="38"/>
      <c r="BW26" s="38"/>
      <c r="BX26" s="38"/>
      <c r="BY26" s="38"/>
      <c r="BZ26" s="38">
        <v>528.79249999999968</v>
      </c>
      <c r="CA26" s="38"/>
      <c r="CB26" s="38"/>
      <c r="CC26" s="38"/>
      <c r="CD26" s="38"/>
      <c r="CE26" s="38"/>
      <c r="CF26" s="38"/>
      <c r="CG26" s="38"/>
      <c r="CH26" s="38"/>
      <c r="CI26" s="38"/>
      <c r="CJ26" s="38">
        <v>27.35575</v>
      </c>
      <c r="CK26" s="38"/>
      <c r="CL26" s="38">
        <v>24.184000000000005</v>
      </c>
      <c r="CM26" s="38"/>
      <c r="CN26" s="38"/>
      <c r="CO26" s="38">
        <v>9806.7695000000003</v>
      </c>
    </row>
    <row r="27" spans="1:93" x14ac:dyDescent="0.25">
      <c r="A27" s="29">
        <v>5036</v>
      </c>
      <c r="B27" s="29" t="s">
        <v>195</v>
      </c>
      <c r="C27" s="38">
        <v>38.022000000000006</v>
      </c>
      <c r="D27" s="38"/>
      <c r="E27" s="38">
        <v>11.625</v>
      </c>
      <c r="F27" s="38">
        <v>66.381749999999997</v>
      </c>
      <c r="G27" s="38">
        <v>41.186500000000002</v>
      </c>
      <c r="H27" s="38">
        <v>129.697</v>
      </c>
      <c r="I27" s="38">
        <v>39.552</v>
      </c>
      <c r="J27" s="38">
        <v>64.674250000000015</v>
      </c>
      <c r="K27" s="38"/>
      <c r="L27" s="38">
        <v>32.595999999999997</v>
      </c>
      <c r="M27" s="38">
        <v>74.261749999999992</v>
      </c>
      <c r="N27" s="38"/>
      <c r="O27" s="38">
        <v>11.418000000000001</v>
      </c>
      <c r="P27" s="38"/>
      <c r="Q27" s="38">
        <v>34.536500000000004</v>
      </c>
      <c r="R27" s="38"/>
      <c r="S27" s="38">
        <v>11.154000000000002</v>
      </c>
      <c r="T27" s="38">
        <v>44.073000000000008</v>
      </c>
      <c r="U27" s="38">
        <v>66.239000000000019</v>
      </c>
      <c r="V27" s="38">
        <v>12.288</v>
      </c>
      <c r="W27" s="38">
        <v>16.992000000000001</v>
      </c>
      <c r="X27" s="38">
        <v>98.31</v>
      </c>
      <c r="Y27" s="38"/>
      <c r="Z27" s="38"/>
      <c r="AA27" s="38">
        <v>16.704000000000001</v>
      </c>
      <c r="AB27" s="38">
        <v>24.724000000000004</v>
      </c>
      <c r="AC27" s="38"/>
      <c r="AD27" s="38"/>
      <c r="AE27" s="38">
        <v>67.647500000000008</v>
      </c>
      <c r="AF27" s="38">
        <v>29.829250000000002</v>
      </c>
      <c r="AG27" s="38">
        <v>117.29325</v>
      </c>
      <c r="AH27" s="38">
        <v>9.9120000000000008</v>
      </c>
      <c r="AI27" s="38"/>
      <c r="AJ27" s="38"/>
      <c r="AK27" s="38">
        <v>18.410250000000001</v>
      </c>
      <c r="AL27" s="38"/>
      <c r="AM27" s="38">
        <v>14.683</v>
      </c>
      <c r="AN27" s="38"/>
      <c r="AO27" s="38">
        <v>21.867000000000004</v>
      </c>
      <c r="AP27" s="38">
        <v>14.406000000000001</v>
      </c>
      <c r="AQ27" s="38">
        <v>39.020250000000004</v>
      </c>
      <c r="AR27" s="38">
        <v>10.575000000000001</v>
      </c>
      <c r="AS27" s="38"/>
      <c r="AT27" s="38"/>
      <c r="AU27" s="38">
        <v>6.7950000000000008</v>
      </c>
      <c r="AV27" s="38">
        <v>26.513999999999999</v>
      </c>
      <c r="AW27" s="38"/>
      <c r="AX27" s="38">
        <v>11.565000000000001</v>
      </c>
      <c r="AY27" s="38">
        <v>11.565000000000001</v>
      </c>
      <c r="AZ27" s="38">
        <v>35.075000000000003</v>
      </c>
      <c r="BA27" s="38">
        <v>5.8079999999999998</v>
      </c>
      <c r="BB27" s="38"/>
      <c r="BC27" s="38"/>
      <c r="BD27" s="38">
        <v>8.0185000000000013</v>
      </c>
      <c r="BE27" s="38">
        <v>7.3709999999999996</v>
      </c>
      <c r="BF27" s="38">
        <v>8.6275000000000013</v>
      </c>
      <c r="BG27" s="38">
        <v>8.4599999999999991</v>
      </c>
      <c r="BH27" s="38">
        <v>9.0730000000000004</v>
      </c>
      <c r="BI27" s="38">
        <v>14.079000000000001</v>
      </c>
      <c r="BJ27" s="38"/>
      <c r="BK27" s="38">
        <v>6.3280000000000003</v>
      </c>
      <c r="BL27" s="38"/>
      <c r="BM27" s="38"/>
      <c r="BN27" s="38">
        <v>15.187000000000001</v>
      </c>
      <c r="BO27" s="38">
        <v>16.866000000000003</v>
      </c>
      <c r="BP27" s="38"/>
      <c r="BQ27" s="38"/>
      <c r="BR27" s="38"/>
      <c r="BS27" s="38"/>
      <c r="BT27" s="38">
        <v>16.897000000000002</v>
      </c>
      <c r="BU27" s="38">
        <v>14.219999999999999</v>
      </c>
      <c r="BV27" s="38"/>
      <c r="BW27" s="38"/>
      <c r="BX27" s="38"/>
      <c r="BY27" s="38"/>
      <c r="BZ27" s="38">
        <v>72.522000000000006</v>
      </c>
      <c r="CA27" s="38"/>
      <c r="CB27" s="38"/>
      <c r="CC27" s="38"/>
      <c r="CD27" s="38"/>
      <c r="CE27" s="38"/>
      <c r="CF27" s="38"/>
      <c r="CG27" s="38"/>
      <c r="CH27" s="38"/>
      <c r="CI27" s="38"/>
      <c r="CJ27" s="38">
        <v>23.706000000000003</v>
      </c>
      <c r="CK27" s="38"/>
      <c r="CL27" s="38"/>
      <c r="CM27" s="38"/>
      <c r="CN27" s="38"/>
      <c r="CO27" s="38">
        <v>1496.7552499999999</v>
      </c>
    </row>
    <row r="28" spans="1:93" x14ac:dyDescent="0.25">
      <c r="A28" s="29">
        <v>5037</v>
      </c>
      <c r="B28" s="29" t="s">
        <v>196</v>
      </c>
      <c r="C28" s="38"/>
      <c r="D28" s="38"/>
      <c r="E28" s="38"/>
      <c r="F28" s="38">
        <v>50.854500000000009</v>
      </c>
      <c r="G28" s="38">
        <v>30.540499999999998</v>
      </c>
      <c r="H28" s="38"/>
      <c r="I28" s="38">
        <v>45.885500000000008</v>
      </c>
      <c r="J28" s="38">
        <v>14.871749999999999</v>
      </c>
      <c r="K28" s="38">
        <v>182.37700000000004</v>
      </c>
      <c r="L28" s="38">
        <v>333.13399999999996</v>
      </c>
      <c r="M28" s="38">
        <v>109.53274999999999</v>
      </c>
      <c r="N28" s="38">
        <v>80.797499999999985</v>
      </c>
      <c r="O28" s="38">
        <v>22.602</v>
      </c>
      <c r="P28" s="38"/>
      <c r="Q28" s="38"/>
      <c r="R28" s="38"/>
      <c r="S28" s="38"/>
      <c r="T28" s="38"/>
      <c r="U28" s="38">
        <v>780.94299999999998</v>
      </c>
      <c r="V28" s="38"/>
      <c r="W28" s="38"/>
      <c r="X28" s="38">
        <v>116.82325000000002</v>
      </c>
      <c r="Y28" s="38">
        <v>160.69750000000005</v>
      </c>
      <c r="Z28" s="38">
        <v>744.49450000000024</v>
      </c>
      <c r="AA28" s="38"/>
      <c r="AB28" s="38">
        <v>978.58725000000038</v>
      </c>
      <c r="AC28" s="38">
        <v>2268.4800000000014</v>
      </c>
      <c r="AD28" s="38"/>
      <c r="AE28" s="38">
        <v>6929.9412499999953</v>
      </c>
      <c r="AF28" s="38">
        <v>333.21199999999999</v>
      </c>
      <c r="AG28" s="38">
        <v>1180.7519999999997</v>
      </c>
      <c r="AH28" s="38"/>
      <c r="AI28" s="38"/>
      <c r="AJ28" s="38"/>
      <c r="AK28" s="38"/>
      <c r="AL28" s="38"/>
      <c r="AM28" s="38"/>
      <c r="AN28" s="38"/>
      <c r="AO28" s="38">
        <v>7.8442499999999997</v>
      </c>
      <c r="AP28" s="38"/>
      <c r="AQ28" s="38">
        <v>635.15975000000026</v>
      </c>
      <c r="AR28" s="38"/>
      <c r="AS28" s="38">
        <v>29.78</v>
      </c>
      <c r="AT28" s="38"/>
      <c r="AU28" s="38">
        <v>65.175750000000008</v>
      </c>
      <c r="AV28" s="38"/>
      <c r="AW28" s="38"/>
      <c r="AX28" s="38"/>
      <c r="AY28" s="38"/>
      <c r="AZ28" s="38"/>
      <c r="BA28" s="38"/>
      <c r="BB28" s="38"/>
      <c r="BC28" s="38">
        <v>2.6070000000000002</v>
      </c>
      <c r="BD28" s="38"/>
      <c r="BE28" s="38"/>
      <c r="BF28" s="38"/>
      <c r="BG28" s="38"/>
      <c r="BH28" s="38"/>
      <c r="BI28" s="38"/>
      <c r="BJ28" s="38"/>
      <c r="BK28" s="38"/>
      <c r="BL28" s="38"/>
      <c r="BM28" s="38"/>
      <c r="BN28" s="38"/>
      <c r="BO28" s="38">
        <v>46.627250000000011</v>
      </c>
      <c r="BP28" s="38"/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/>
      <c r="CF28" s="38"/>
      <c r="CG28" s="38"/>
      <c r="CH28" s="38"/>
      <c r="CI28" s="38"/>
      <c r="CJ28" s="38"/>
      <c r="CK28" s="38"/>
      <c r="CL28" s="38"/>
      <c r="CM28" s="38"/>
      <c r="CN28" s="38"/>
      <c r="CO28" s="38">
        <v>15151.720249999998</v>
      </c>
    </row>
    <row r="29" spans="1:93" x14ac:dyDescent="0.25">
      <c r="A29" s="29">
        <v>5039</v>
      </c>
      <c r="B29" s="29" t="s">
        <v>197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>
        <v>0.21274999999999999</v>
      </c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38"/>
      <c r="AO29" s="38"/>
      <c r="AP29" s="38"/>
      <c r="AQ29" s="38"/>
      <c r="AR29" s="38"/>
      <c r="AS29" s="38"/>
      <c r="AT29" s="38"/>
      <c r="AU29" s="38"/>
      <c r="AV29" s="38"/>
      <c r="AW29" s="38"/>
      <c r="AX29" s="38">
        <v>2.4435000000000002</v>
      </c>
      <c r="AY29" s="38">
        <v>2.4435000000000002</v>
      </c>
      <c r="AZ29" s="38"/>
      <c r="BA29" s="38"/>
      <c r="BB29" s="38"/>
      <c r="BC29" s="38"/>
      <c r="BD29" s="38"/>
      <c r="BE29" s="38"/>
      <c r="BF29" s="38"/>
      <c r="BG29" s="38"/>
      <c r="BH29" s="38"/>
      <c r="BI29" s="38"/>
      <c r="BJ29" s="38"/>
      <c r="BK29" s="38">
        <v>3.2030000000000003</v>
      </c>
      <c r="BL29" s="38"/>
      <c r="BM29" s="38"/>
      <c r="BN29" s="38"/>
      <c r="BO29" s="38"/>
      <c r="BP29" s="38"/>
      <c r="BQ29" s="38"/>
      <c r="BR29" s="38">
        <v>10.628</v>
      </c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/>
      <c r="CF29" s="38"/>
      <c r="CG29" s="38"/>
      <c r="CH29" s="38"/>
      <c r="CI29" s="38"/>
      <c r="CJ29" s="38"/>
      <c r="CK29" s="38"/>
      <c r="CL29" s="38"/>
      <c r="CM29" s="38"/>
      <c r="CN29" s="38"/>
      <c r="CO29" s="38">
        <v>18.93075</v>
      </c>
    </row>
    <row r="30" spans="1:93" x14ac:dyDescent="0.25">
      <c r="A30" s="29">
        <v>5040</v>
      </c>
      <c r="B30" s="29" t="s">
        <v>198</v>
      </c>
      <c r="C30" s="38"/>
      <c r="D30" s="38"/>
      <c r="E30" s="38"/>
      <c r="F30" s="38">
        <v>11.07525</v>
      </c>
      <c r="G30" s="38">
        <v>0.67575000000000007</v>
      </c>
      <c r="H30" s="38">
        <v>46.144999999999996</v>
      </c>
      <c r="I30" s="38">
        <v>26.886500000000002</v>
      </c>
      <c r="J30" s="38">
        <v>20.335750000000004</v>
      </c>
      <c r="K30" s="38"/>
      <c r="L30" s="38"/>
      <c r="M30" s="38">
        <v>21.836500000000001</v>
      </c>
      <c r="N30" s="38"/>
      <c r="O30" s="38"/>
      <c r="P30" s="38"/>
      <c r="Q30" s="38">
        <v>20.624000000000002</v>
      </c>
      <c r="R30" s="38">
        <v>20.206250000000001</v>
      </c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/>
      <c r="AW30" s="38"/>
      <c r="AX30" s="38"/>
      <c r="AY30" s="38"/>
      <c r="AZ30" s="38"/>
      <c r="BA30" s="38"/>
      <c r="BB30" s="38"/>
      <c r="BC30" s="38"/>
      <c r="BD30" s="38"/>
      <c r="BE30" s="38"/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>
        <v>40.891000000000005</v>
      </c>
      <c r="BS30" s="38"/>
      <c r="BT30" s="38">
        <v>18.535000000000004</v>
      </c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/>
      <c r="CF30" s="38"/>
      <c r="CG30" s="38"/>
      <c r="CH30" s="38"/>
      <c r="CI30" s="38"/>
      <c r="CJ30" s="38"/>
      <c r="CK30" s="38"/>
      <c r="CL30" s="38"/>
      <c r="CM30" s="38"/>
      <c r="CN30" s="38"/>
      <c r="CO30" s="38">
        <v>227.21100000000004</v>
      </c>
    </row>
    <row r="31" spans="1:93" x14ac:dyDescent="0.25">
      <c r="A31" s="29">
        <v>5113</v>
      </c>
      <c r="B31" s="29" t="s">
        <v>199</v>
      </c>
      <c r="C31" s="38"/>
      <c r="D31" s="38"/>
      <c r="E31" s="38"/>
      <c r="F31" s="38"/>
      <c r="G31" s="38"/>
      <c r="H31" s="38"/>
      <c r="I31" s="38"/>
      <c r="J31" s="38"/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38"/>
      <c r="AO31" s="38"/>
      <c r="AP31" s="38"/>
      <c r="AQ31" s="38"/>
      <c r="AR31" s="38"/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/>
      <c r="CF31" s="38"/>
      <c r="CG31" s="38"/>
      <c r="CH31" s="38"/>
      <c r="CI31" s="38"/>
      <c r="CJ31" s="38"/>
      <c r="CK31" s="38"/>
      <c r="CL31" s="38"/>
      <c r="CM31" s="38"/>
      <c r="CN31" s="38"/>
      <c r="CO31" s="38"/>
    </row>
    <row r="32" spans="1:93" x14ac:dyDescent="0.25">
      <c r="A32" s="29">
        <v>5125</v>
      </c>
      <c r="B32" s="29" t="s">
        <v>200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38"/>
      <c r="AO32" s="38"/>
      <c r="AP32" s="38"/>
      <c r="AQ32" s="38"/>
      <c r="AR32" s="38"/>
      <c r="AS32" s="38"/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/>
      <c r="BJ32" s="38"/>
      <c r="BK32" s="38"/>
      <c r="BL32" s="38"/>
      <c r="BM32" s="38"/>
      <c r="BN32" s="38"/>
      <c r="BO32" s="38"/>
      <c r="BP32" s="38"/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/>
      <c r="CF32" s="38"/>
      <c r="CG32" s="38"/>
      <c r="CH32" s="38"/>
      <c r="CI32" s="38"/>
      <c r="CJ32" s="38"/>
      <c r="CK32" s="38"/>
      <c r="CL32" s="38"/>
      <c r="CM32" s="38"/>
      <c r="CN32" s="38"/>
      <c r="CO32" s="38"/>
    </row>
    <row r="33" spans="1:93" x14ac:dyDescent="0.25">
      <c r="A33" s="29">
        <v>5133</v>
      </c>
      <c r="B33" s="29" t="s">
        <v>201</v>
      </c>
      <c r="C33" s="38"/>
      <c r="D33" s="38"/>
      <c r="E33" s="38"/>
      <c r="F33" s="38"/>
      <c r="G33" s="38"/>
      <c r="H33" s="38"/>
      <c r="I33" s="38"/>
      <c r="J33" s="38"/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38"/>
      <c r="AO33" s="38"/>
      <c r="AP33" s="38"/>
      <c r="AQ33" s="38"/>
      <c r="AR33" s="38"/>
      <c r="AS33" s="38"/>
      <c r="AT33" s="38"/>
      <c r="AU33" s="38"/>
      <c r="AV33" s="38"/>
      <c r="AW33" s="38"/>
      <c r="AX33" s="38"/>
      <c r="AY33" s="38"/>
      <c r="AZ33" s="38"/>
      <c r="BA33" s="38"/>
      <c r="BB33" s="38"/>
      <c r="BC33" s="38"/>
      <c r="BD33" s="38"/>
      <c r="BE33" s="38"/>
      <c r="BF33" s="38"/>
      <c r="BG33" s="38"/>
      <c r="BH33" s="38"/>
      <c r="BI33" s="38"/>
      <c r="BJ33" s="38"/>
      <c r="BK33" s="38"/>
      <c r="BL33" s="38"/>
      <c r="BM33" s="38"/>
      <c r="BN33" s="38"/>
      <c r="BO33" s="38"/>
      <c r="BP33" s="38"/>
      <c r="BQ33" s="38"/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/>
      <c r="CF33" s="38"/>
      <c r="CG33" s="38"/>
      <c r="CH33" s="38"/>
      <c r="CI33" s="38"/>
      <c r="CJ33" s="38"/>
      <c r="CK33" s="38"/>
      <c r="CL33" s="38"/>
      <c r="CM33" s="38"/>
      <c r="CN33" s="38"/>
      <c r="CO33" s="38"/>
    </row>
    <row r="34" spans="1:93" x14ac:dyDescent="0.25">
      <c r="A34" s="29">
        <v>5140</v>
      </c>
      <c r="B34" s="29" t="s">
        <v>202</v>
      </c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8"/>
      <c r="AS34" s="38"/>
      <c r="AT34" s="38"/>
      <c r="AU34" s="38"/>
      <c r="AV34" s="38"/>
      <c r="AW34" s="38"/>
      <c r="AX34" s="38"/>
      <c r="AY34" s="38"/>
      <c r="AZ34" s="38"/>
      <c r="BA34" s="38"/>
      <c r="BB34" s="38"/>
      <c r="BC34" s="38"/>
      <c r="BD34" s="38"/>
      <c r="BE34" s="38"/>
      <c r="BF34" s="38"/>
      <c r="BG34" s="38"/>
      <c r="BH34" s="38"/>
      <c r="BI34" s="38"/>
      <c r="BJ34" s="38"/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/>
      <c r="CF34" s="38"/>
      <c r="CG34" s="38"/>
      <c r="CH34" s="38"/>
      <c r="CI34" s="38"/>
      <c r="CJ34" s="38"/>
      <c r="CK34" s="38"/>
      <c r="CL34" s="38"/>
      <c r="CM34" s="38"/>
      <c r="CN34" s="38"/>
      <c r="CO34" s="38"/>
    </row>
    <row r="35" spans="1:93" x14ac:dyDescent="0.25">
      <c r="A35" s="29">
        <v>5150</v>
      </c>
      <c r="B35" s="29" t="s">
        <v>205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</row>
    <row r="36" spans="1:93" x14ac:dyDescent="0.25">
      <c r="A36" s="29">
        <v>5185</v>
      </c>
      <c r="B36" s="29" t="s">
        <v>206</v>
      </c>
      <c r="C36" s="38">
        <v>-2428.0000000000437</v>
      </c>
      <c r="D36" s="38">
        <v>3150.0000000000073</v>
      </c>
      <c r="E36" s="38">
        <v>3149.9999999999636</v>
      </c>
      <c r="F36" s="38">
        <v>2340.0000000005821</v>
      </c>
      <c r="G36" s="38">
        <v>32759.999999999476</v>
      </c>
      <c r="H36" s="38">
        <v>3239.9999999997672</v>
      </c>
      <c r="I36" s="38">
        <v>17099.999999999767</v>
      </c>
      <c r="J36" s="38">
        <v>49319.999999999825</v>
      </c>
      <c r="K36" s="38">
        <v>10916.000000000291</v>
      </c>
      <c r="L36" s="38">
        <v>9727.9999999999418</v>
      </c>
      <c r="M36" s="38">
        <v>40320.000000000233</v>
      </c>
      <c r="N36" s="38">
        <v>-25920.000000000029</v>
      </c>
      <c r="O36" s="38">
        <v>-12960.000000000007</v>
      </c>
      <c r="P36" s="38">
        <v>19454.00000000032</v>
      </c>
      <c r="Q36" s="38">
        <v>12599.999999999796</v>
      </c>
      <c r="R36" s="38">
        <v>-3959.9999999998836</v>
      </c>
      <c r="S36" s="38">
        <v>10980</v>
      </c>
      <c r="T36" s="38">
        <v>-27900</v>
      </c>
      <c r="U36" s="38">
        <v>-8190.0000000006112</v>
      </c>
      <c r="V36" s="38">
        <v>90359.999999999971</v>
      </c>
      <c r="W36" s="38">
        <v>15479.999999999971</v>
      </c>
      <c r="X36" s="38">
        <v>6299.9999999999709</v>
      </c>
      <c r="Y36" s="38">
        <v>-17189.999999999942</v>
      </c>
      <c r="Z36" s="38">
        <v>-128205.00000000019</v>
      </c>
      <c r="AA36" s="38">
        <v>10484.99999999968</v>
      </c>
      <c r="AB36" s="38">
        <v>123336.00000000035</v>
      </c>
      <c r="AC36" s="38">
        <v>91898.999999999389</v>
      </c>
      <c r="AD36" s="38">
        <v>1259.9999999999854</v>
      </c>
      <c r="AE36" s="38">
        <v>24839.99999999837</v>
      </c>
      <c r="AF36" s="38">
        <v>43919.999999999825</v>
      </c>
      <c r="AG36" s="38">
        <v>113760.00000000006</v>
      </c>
      <c r="AH36" s="38">
        <v>29529.000000000029</v>
      </c>
      <c r="AI36" s="38"/>
      <c r="AJ36" s="38"/>
      <c r="AK36" s="38">
        <v>-1413</v>
      </c>
      <c r="AL36" s="38">
        <v>-6749.9999999999964</v>
      </c>
      <c r="AM36" s="38">
        <v>2699.9999999999927</v>
      </c>
      <c r="AN36" s="38">
        <v>8010.0000000001019</v>
      </c>
      <c r="AO36" s="38">
        <v>31590</v>
      </c>
      <c r="AP36" s="38">
        <v>8099.9999999999563</v>
      </c>
      <c r="AQ36" s="38">
        <v>20861.999999999534</v>
      </c>
      <c r="AR36" s="38">
        <v>5850.0000000001746</v>
      </c>
      <c r="AS36" s="38">
        <v>5670.0000000015716</v>
      </c>
      <c r="AT36" s="38"/>
      <c r="AU36" s="38">
        <v>-1080.0000000000873</v>
      </c>
      <c r="AV36" s="38">
        <v>19710</v>
      </c>
      <c r="AW36" s="38"/>
      <c r="AX36" s="38">
        <v>9450.0000000000582</v>
      </c>
      <c r="AY36" s="38">
        <v>10350.00000000032</v>
      </c>
      <c r="AZ36" s="38">
        <v>-3329.9999999999054</v>
      </c>
      <c r="BA36" s="38">
        <v>1799.9999999999782</v>
      </c>
      <c r="BB36" s="38">
        <v>17460.000000000029</v>
      </c>
      <c r="BC36" s="38">
        <v>4049.9999999999782</v>
      </c>
      <c r="BD36" s="38">
        <v>10980.000000000065</v>
      </c>
      <c r="BE36" s="38">
        <v>3600.0000000000946</v>
      </c>
      <c r="BF36" s="38">
        <v>9629.9999999999709</v>
      </c>
      <c r="BG36" s="38">
        <v>900</v>
      </c>
      <c r="BH36" s="38">
        <v>899.99999999998363</v>
      </c>
      <c r="BI36" s="38">
        <v>10979.999999999971</v>
      </c>
      <c r="BJ36" s="38">
        <v>2700.0000000000728</v>
      </c>
      <c r="BK36" s="38">
        <v>26640.000000000189</v>
      </c>
      <c r="BL36" s="38">
        <v>-5130.0000000000073</v>
      </c>
      <c r="BM36" s="38">
        <v>10980.000000000116</v>
      </c>
      <c r="BN36" s="38">
        <v>3149.9999999999927</v>
      </c>
      <c r="BO36" s="38">
        <v>3150.0000000000073</v>
      </c>
      <c r="BP36" s="38">
        <v>900.00000000000546</v>
      </c>
      <c r="BQ36" s="38">
        <v>4050.0000000000146</v>
      </c>
      <c r="BR36" s="38">
        <v>-4679.9999999999636</v>
      </c>
      <c r="BS36" s="38">
        <v>9630</v>
      </c>
      <c r="BT36" s="38">
        <v>12779.999999999942</v>
      </c>
      <c r="BU36" s="38">
        <v>6750.0000000001746</v>
      </c>
      <c r="BV36" s="38"/>
      <c r="BW36" s="38"/>
      <c r="BX36" s="38"/>
      <c r="BY36" s="38"/>
      <c r="BZ36" s="38">
        <v>17999.999999999884</v>
      </c>
      <c r="CA36" s="38"/>
      <c r="CB36" s="38"/>
      <c r="CC36" s="38"/>
      <c r="CD36" s="38"/>
      <c r="CE36" s="38"/>
      <c r="CF36" s="38"/>
      <c r="CG36" s="38"/>
      <c r="CH36" s="38"/>
      <c r="CI36" s="38"/>
      <c r="CJ36" s="38">
        <v>-20789.999999999985</v>
      </c>
      <c r="CK36" s="38">
        <v>404.99999999998818</v>
      </c>
      <c r="CL36" s="38">
        <v>-9009.0000000000018</v>
      </c>
      <c r="CM36" s="38"/>
      <c r="CN36" s="38"/>
      <c r="CO36" s="38">
        <v>769018.99999999965</v>
      </c>
    </row>
    <row r="37" spans="1:93" x14ac:dyDescent="0.25">
      <c r="A37" s="29">
        <v>5186</v>
      </c>
      <c r="B37" s="29" t="s">
        <v>207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/>
      <c r="BO37" s="38"/>
      <c r="BP37" s="38"/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/>
      <c r="CF37" s="38"/>
      <c r="CG37" s="38"/>
      <c r="CH37" s="38"/>
      <c r="CI37" s="38"/>
      <c r="CJ37" s="38"/>
      <c r="CK37" s="38"/>
      <c r="CL37" s="38"/>
      <c r="CM37" s="38"/>
      <c r="CN37" s="38"/>
      <c r="CO37" s="38"/>
    </row>
    <row r="38" spans="1:93" x14ac:dyDescent="0.25">
      <c r="A38" s="29">
        <v>5190</v>
      </c>
      <c r="B38" s="29" t="s">
        <v>208</v>
      </c>
      <c r="C38" s="38">
        <v>674.61925000000008</v>
      </c>
      <c r="D38" s="38">
        <v>352.99824999999919</v>
      </c>
      <c r="E38" s="38">
        <v>353.7602499999997</v>
      </c>
      <c r="F38" s="38">
        <v>1553.6017499999973</v>
      </c>
      <c r="G38" s="38">
        <v>1497.293249999994</v>
      </c>
      <c r="H38" s="38">
        <v>1639.3314999999927</v>
      </c>
      <c r="I38" s="38">
        <v>1568.7722499999998</v>
      </c>
      <c r="J38" s="38">
        <v>1745.0092499999985</v>
      </c>
      <c r="K38" s="38">
        <v>1108.1175000000001</v>
      </c>
      <c r="L38" s="38">
        <v>1299.3977499999992</v>
      </c>
      <c r="M38" s="38">
        <v>1474.7164999999948</v>
      </c>
      <c r="N38" s="38">
        <v>165.47075000000015</v>
      </c>
      <c r="O38" s="38">
        <v>34.640749999999976</v>
      </c>
      <c r="P38" s="38">
        <v>1583.3174999999983</v>
      </c>
      <c r="Q38" s="38">
        <v>1244.9485</v>
      </c>
      <c r="R38" s="38">
        <v>936.06125000000145</v>
      </c>
      <c r="S38" s="38">
        <v>595.0037499999994</v>
      </c>
      <c r="T38" s="38">
        <v>838.06800000000021</v>
      </c>
      <c r="U38" s="38">
        <v>1273.3922499999999</v>
      </c>
      <c r="V38" s="38">
        <v>419.07249999999999</v>
      </c>
      <c r="W38" s="38">
        <v>695.21275000000003</v>
      </c>
      <c r="X38" s="38">
        <v>967.26624999999694</v>
      </c>
      <c r="Y38" s="38">
        <v>420.67050000000381</v>
      </c>
      <c r="Z38" s="38">
        <v>526.98950000000139</v>
      </c>
      <c r="AA38" s="38">
        <v>1153.2899999999961</v>
      </c>
      <c r="AB38" s="38">
        <v>1421.0922500000015</v>
      </c>
      <c r="AC38" s="38">
        <v>1356.4732499999998</v>
      </c>
      <c r="AD38" s="38">
        <v>154.43975000000046</v>
      </c>
      <c r="AE38" s="38">
        <v>3830.5222500000013</v>
      </c>
      <c r="AF38" s="38">
        <v>1245.2652500000004</v>
      </c>
      <c r="AG38" s="38">
        <v>2753.5069999999714</v>
      </c>
      <c r="AH38" s="38">
        <v>569.60199999999975</v>
      </c>
      <c r="AI38" s="38"/>
      <c r="AJ38" s="38"/>
      <c r="AK38" s="38">
        <v>635.10749999999894</v>
      </c>
      <c r="AL38" s="38">
        <v>27.439250000000005</v>
      </c>
      <c r="AM38" s="38">
        <v>246.68650000000017</v>
      </c>
      <c r="AN38" s="38">
        <v>1265.9647500000017</v>
      </c>
      <c r="AO38" s="38">
        <v>1272.7097500000018</v>
      </c>
      <c r="AP38" s="38">
        <v>917.05899999999554</v>
      </c>
      <c r="AQ38" s="38">
        <v>1659.9407499999961</v>
      </c>
      <c r="AR38" s="38">
        <v>889.03699999999742</v>
      </c>
      <c r="AS38" s="38">
        <v>1989.1624999999954</v>
      </c>
      <c r="AT38" s="38"/>
      <c r="AU38" s="38">
        <v>823.82475000000022</v>
      </c>
      <c r="AV38" s="38">
        <v>715.09550000000047</v>
      </c>
      <c r="AW38" s="38"/>
      <c r="AX38" s="38">
        <v>1039.8472499999991</v>
      </c>
      <c r="AY38" s="38">
        <v>1285.2317499999942</v>
      </c>
      <c r="AZ38" s="38">
        <v>571.17749999999967</v>
      </c>
      <c r="BA38" s="38">
        <v>196.62125000000017</v>
      </c>
      <c r="BB38" s="38">
        <v>358.02750000000009</v>
      </c>
      <c r="BC38" s="38">
        <v>472.25000000000045</v>
      </c>
      <c r="BD38" s="38">
        <v>419.37374999999975</v>
      </c>
      <c r="BE38" s="38">
        <v>328.87050000000045</v>
      </c>
      <c r="BF38" s="38">
        <v>312.35100000000051</v>
      </c>
      <c r="BG38" s="38">
        <v>95.01749999999997</v>
      </c>
      <c r="BH38" s="38">
        <v>101.90774999999998</v>
      </c>
      <c r="BI38" s="38">
        <v>527.81024999999909</v>
      </c>
      <c r="BJ38" s="38">
        <v>318.95025000000004</v>
      </c>
      <c r="BK38" s="38">
        <v>653.35699999999895</v>
      </c>
      <c r="BL38" s="38">
        <v>187.32875000000024</v>
      </c>
      <c r="BM38" s="38">
        <v>505.10550000000006</v>
      </c>
      <c r="BN38" s="38">
        <v>359.80174999999963</v>
      </c>
      <c r="BO38" s="38">
        <v>257.69550000000032</v>
      </c>
      <c r="BP38" s="38">
        <v>113.33924999999995</v>
      </c>
      <c r="BQ38" s="38">
        <v>620.6220000000003</v>
      </c>
      <c r="BR38" s="38">
        <v>211.7540000000007</v>
      </c>
      <c r="BS38" s="38">
        <v>285.03849999999983</v>
      </c>
      <c r="BT38" s="38">
        <v>654.13849999999968</v>
      </c>
      <c r="BU38" s="38">
        <v>900.99149999999997</v>
      </c>
      <c r="BV38" s="38"/>
      <c r="BW38" s="38"/>
      <c r="BX38" s="38"/>
      <c r="BY38" s="38"/>
      <c r="BZ38" s="38">
        <v>1813.0049999999972</v>
      </c>
      <c r="CA38" s="38"/>
      <c r="CB38" s="38"/>
      <c r="CC38" s="38"/>
      <c r="CD38" s="38"/>
      <c r="CE38" s="38"/>
      <c r="CF38" s="38"/>
      <c r="CG38" s="38"/>
      <c r="CH38" s="38"/>
      <c r="CI38" s="38"/>
      <c r="CJ38" s="38">
        <v>166.92250000000001</v>
      </c>
      <c r="CK38" s="38">
        <v>30.88149999999991</v>
      </c>
      <c r="CL38" s="38">
        <v>119.46200000000022</v>
      </c>
      <c r="CM38" s="38"/>
      <c r="CN38" s="38"/>
      <c r="CO38" s="38">
        <v>58800.830249999926</v>
      </c>
    </row>
    <row r="39" spans="1:93" x14ac:dyDescent="0.25">
      <c r="A39" s="29">
        <v>5191</v>
      </c>
      <c r="B39" s="29" t="s">
        <v>209</v>
      </c>
      <c r="C39" s="38">
        <v>166.45725000000002</v>
      </c>
      <c r="D39" s="38">
        <v>82.555249999999887</v>
      </c>
      <c r="E39" s="38">
        <v>82.734000000000179</v>
      </c>
      <c r="F39" s="38">
        <v>363.341750000003</v>
      </c>
      <c r="G39" s="38">
        <v>350.17350000000306</v>
      </c>
      <c r="H39" s="38">
        <v>383.39275000000458</v>
      </c>
      <c r="I39" s="38">
        <v>366.89025000000328</v>
      </c>
      <c r="J39" s="38">
        <v>408.10575000000239</v>
      </c>
      <c r="K39" s="38">
        <v>259.15800000000144</v>
      </c>
      <c r="L39" s="38">
        <v>303.88924999999989</v>
      </c>
      <c r="M39" s="38">
        <v>344.89550000000418</v>
      </c>
      <c r="N39" s="38">
        <v>38.696749999999923</v>
      </c>
      <c r="O39" s="38">
        <v>8.1024999999999938</v>
      </c>
      <c r="P39" s="38">
        <v>370.28750000000531</v>
      </c>
      <c r="Q39" s="38">
        <v>291.15725000000248</v>
      </c>
      <c r="R39" s="38">
        <v>218.91825000000131</v>
      </c>
      <c r="S39" s="38">
        <v>139.14975000000024</v>
      </c>
      <c r="T39" s="38">
        <v>195.9922500000005</v>
      </c>
      <c r="U39" s="38">
        <v>297.80925000000451</v>
      </c>
      <c r="V39" s="38">
        <v>98.005500000000254</v>
      </c>
      <c r="W39" s="38">
        <v>162.57950000000318</v>
      </c>
      <c r="X39" s="38">
        <v>226.21525000000176</v>
      </c>
      <c r="Y39" s="38">
        <v>98.365500000002044</v>
      </c>
      <c r="Z39" s="38">
        <v>123.25424999999994</v>
      </c>
      <c r="AA39" s="38">
        <v>269.70525000000276</v>
      </c>
      <c r="AB39" s="38">
        <v>332.35125000000193</v>
      </c>
      <c r="AC39" s="38">
        <v>317.2347500000007</v>
      </c>
      <c r="AD39" s="38">
        <v>36.114499999999829</v>
      </c>
      <c r="AE39" s="38">
        <v>895.84924999999521</v>
      </c>
      <c r="AF39" s="38">
        <v>291.23225000000463</v>
      </c>
      <c r="AG39" s="38">
        <v>643.9632499999974</v>
      </c>
      <c r="AH39" s="38">
        <v>133.19875000000087</v>
      </c>
      <c r="AI39" s="38"/>
      <c r="AJ39" s="38"/>
      <c r="AK39" s="38">
        <v>148.52225000000124</v>
      </c>
      <c r="AL39" s="38">
        <v>6.4180000000000028</v>
      </c>
      <c r="AM39" s="38">
        <v>57.693749999999824</v>
      </c>
      <c r="AN39" s="38">
        <v>303.01400000000109</v>
      </c>
      <c r="AO39" s="38">
        <v>297.65700000000078</v>
      </c>
      <c r="AP39" s="38">
        <v>214.46350000000072</v>
      </c>
      <c r="AQ39" s="38">
        <v>388.17525000000614</v>
      </c>
      <c r="AR39" s="38">
        <v>207.9120000000014</v>
      </c>
      <c r="AS39" s="38">
        <v>471.43800000000294</v>
      </c>
      <c r="AT39" s="38"/>
      <c r="AU39" s="38">
        <v>192.67375000000035</v>
      </c>
      <c r="AV39" s="38">
        <v>167.24025000000191</v>
      </c>
      <c r="AW39" s="38"/>
      <c r="AX39" s="38">
        <v>243.16725000000221</v>
      </c>
      <c r="AY39" s="38">
        <v>300.60050000000109</v>
      </c>
      <c r="AZ39" s="38">
        <v>138.53425000000041</v>
      </c>
      <c r="BA39" s="38">
        <v>45.977999999999795</v>
      </c>
      <c r="BB39" s="38">
        <v>95.146500000000188</v>
      </c>
      <c r="BC39" s="38">
        <v>110.44625000000036</v>
      </c>
      <c r="BD39" s="38">
        <v>98.082750000000246</v>
      </c>
      <c r="BE39" s="38">
        <v>76.913500000000283</v>
      </c>
      <c r="BF39" s="38">
        <v>73.050000000000054</v>
      </c>
      <c r="BG39" s="38">
        <v>22.22375000000001</v>
      </c>
      <c r="BH39" s="38">
        <v>23.829499999999999</v>
      </c>
      <c r="BI39" s="38">
        <v>123.42425000000065</v>
      </c>
      <c r="BJ39" s="38">
        <v>74.586000000000084</v>
      </c>
      <c r="BK39" s="38">
        <v>152.79100000000179</v>
      </c>
      <c r="BL39" s="38">
        <v>43.812499999999936</v>
      </c>
      <c r="BM39" s="38">
        <v>118.13175000000027</v>
      </c>
      <c r="BN39" s="38">
        <v>84.154249999999919</v>
      </c>
      <c r="BO39" s="38">
        <v>60.262999999999955</v>
      </c>
      <c r="BP39" s="38">
        <v>26.508000000000006</v>
      </c>
      <c r="BQ39" s="38">
        <v>150.34275000000034</v>
      </c>
      <c r="BR39" s="38">
        <v>49.510499999999674</v>
      </c>
      <c r="BS39" s="38">
        <v>66.666250000000062</v>
      </c>
      <c r="BT39" s="38">
        <v>155.15675000000161</v>
      </c>
      <c r="BU39" s="38">
        <v>210.71325000000107</v>
      </c>
      <c r="BV39" s="38"/>
      <c r="BW39" s="38"/>
      <c r="BX39" s="38"/>
      <c r="BY39" s="38"/>
      <c r="BZ39" s="38">
        <v>424.00950000000284</v>
      </c>
      <c r="CA39" s="38"/>
      <c r="CB39" s="38"/>
      <c r="CC39" s="38"/>
      <c r="CD39" s="38"/>
      <c r="CE39" s="38"/>
      <c r="CF39" s="38"/>
      <c r="CG39" s="38"/>
      <c r="CH39" s="38"/>
      <c r="CI39" s="38"/>
      <c r="CJ39" s="38">
        <v>39.031999999999925</v>
      </c>
      <c r="CK39" s="38">
        <v>7.2284999999999915</v>
      </c>
      <c r="CL39" s="38">
        <v>27.939750000000004</v>
      </c>
      <c r="CM39" s="38"/>
      <c r="CN39" s="38"/>
      <c r="CO39" s="38">
        <v>13797.226000000072</v>
      </c>
    </row>
    <row r="40" spans="1:93" x14ac:dyDescent="0.25">
      <c r="A40" s="29">
        <v>5196</v>
      </c>
      <c r="B40" s="29" t="s">
        <v>210</v>
      </c>
      <c r="C40" s="38">
        <v>2098.481000000002</v>
      </c>
      <c r="D40" s="38">
        <v>1058.0802499999977</v>
      </c>
      <c r="E40" s="38">
        <v>1051.4479999999987</v>
      </c>
      <c r="F40" s="38">
        <v>4253.6362500000087</v>
      </c>
      <c r="G40" s="38">
        <v>4281.675500000003</v>
      </c>
      <c r="H40" s="38">
        <v>4422.0294999999915</v>
      </c>
      <c r="I40" s="38">
        <v>4580.2217500000052</v>
      </c>
      <c r="J40" s="38">
        <v>4759.368749999996</v>
      </c>
      <c r="K40" s="38">
        <v>3264.0517499999937</v>
      </c>
      <c r="L40" s="38">
        <v>3587.7847499999984</v>
      </c>
      <c r="M40" s="38">
        <v>3896.477249999984</v>
      </c>
      <c r="N40" s="38">
        <v>426.66750000000042</v>
      </c>
      <c r="O40" s="38">
        <v>100.27724999999998</v>
      </c>
      <c r="P40" s="38">
        <v>4439.3150000000014</v>
      </c>
      <c r="Q40" s="38">
        <v>3306.417500000005</v>
      </c>
      <c r="R40" s="38">
        <v>2585.7217499999965</v>
      </c>
      <c r="S40" s="38">
        <v>1776.8769999999972</v>
      </c>
      <c r="T40" s="38">
        <v>2245.8004999999998</v>
      </c>
      <c r="U40" s="38">
        <v>3091.897250000005</v>
      </c>
      <c r="V40" s="38">
        <v>1232.8842499999969</v>
      </c>
      <c r="W40" s="38">
        <v>1895.8220000000001</v>
      </c>
      <c r="X40" s="38">
        <v>2642.0284999999944</v>
      </c>
      <c r="Y40" s="38">
        <v>844.74599999999941</v>
      </c>
      <c r="Z40" s="38">
        <v>1190.12275</v>
      </c>
      <c r="AA40" s="38">
        <v>3459.8617499999959</v>
      </c>
      <c r="AB40" s="38">
        <v>3466.1577500000053</v>
      </c>
      <c r="AC40" s="38">
        <v>3079.9295000000025</v>
      </c>
      <c r="AD40" s="38">
        <v>477.53099999999972</v>
      </c>
      <c r="AE40" s="38">
        <v>8624.1514999999981</v>
      </c>
      <c r="AF40" s="38">
        <v>2820.0297499999961</v>
      </c>
      <c r="AG40" s="38">
        <v>7203.9834999999775</v>
      </c>
      <c r="AH40" s="38">
        <v>1743.3562500000012</v>
      </c>
      <c r="AI40" s="38"/>
      <c r="AJ40" s="38"/>
      <c r="AK40" s="38">
        <v>1888.8852499999991</v>
      </c>
      <c r="AL40" s="38">
        <v>59.554250000000017</v>
      </c>
      <c r="AM40" s="38">
        <v>666.68675000000076</v>
      </c>
      <c r="AN40" s="38">
        <v>3599.0335000000023</v>
      </c>
      <c r="AO40" s="38">
        <v>3939.7124999999814</v>
      </c>
      <c r="AP40" s="38">
        <v>2594.2552499999997</v>
      </c>
      <c r="AQ40" s="38">
        <v>4415.8202500000034</v>
      </c>
      <c r="AR40" s="38">
        <v>2651.6687499999953</v>
      </c>
      <c r="AS40" s="38">
        <v>5969.1812499999887</v>
      </c>
      <c r="AT40" s="38"/>
      <c r="AU40" s="38">
        <v>2159.4919999999993</v>
      </c>
      <c r="AV40" s="38">
        <v>2131.0782499999927</v>
      </c>
      <c r="AW40" s="38"/>
      <c r="AX40" s="38">
        <v>2965.5354999999859</v>
      </c>
      <c r="AY40" s="38">
        <v>3351.8992499999945</v>
      </c>
      <c r="AZ40" s="38">
        <v>1866.462750000004</v>
      </c>
      <c r="BA40" s="38">
        <v>608.56174999999996</v>
      </c>
      <c r="BB40" s="38">
        <v>1201.6877499999998</v>
      </c>
      <c r="BC40" s="38">
        <v>1365.5582499999962</v>
      </c>
      <c r="BD40" s="38">
        <v>1242.737750000003</v>
      </c>
      <c r="BE40" s="38">
        <v>972.02949999999964</v>
      </c>
      <c r="BF40" s="38">
        <v>897.51249999999936</v>
      </c>
      <c r="BG40" s="38">
        <v>286.6047499999998</v>
      </c>
      <c r="BH40" s="38">
        <v>266.51674999999994</v>
      </c>
      <c r="BI40" s="38">
        <v>1378.9805000000056</v>
      </c>
      <c r="BJ40" s="38">
        <v>875.90600000000086</v>
      </c>
      <c r="BK40" s="38">
        <v>1646.2730000000033</v>
      </c>
      <c r="BL40" s="38">
        <v>533.48674999999969</v>
      </c>
      <c r="BM40" s="38">
        <v>1542.2312499999973</v>
      </c>
      <c r="BN40" s="38">
        <v>1085.6369999999986</v>
      </c>
      <c r="BO40" s="38">
        <v>711.64675000000034</v>
      </c>
      <c r="BP40" s="38">
        <v>351.82600000000014</v>
      </c>
      <c r="BQ40" s="38">
        <v>1913.1089999999979</v>
      </c>
      <c r="BR40" s="38">
        <v>631.46200000000022</v>
      </c>
      <c r="BS40" s="38">
        <v>828.31725000000029</v>
      </c>
      <c r="BT40" s="38">
        <v>1899.0607500000051</v>
      </c>
      <c r="BU40" s="38">
        <v>2728.3912499999969</v>
      </c>
      <c r="BV40" s="38"/>
      <c r="BW40" s="38"/>
      <c r="BX40" s="38"/>
      <c r="BY40" s="38"/>
      <c r="BZ40" s="38">
        <v>5329.9697499999929</v>
      </c>
      <c r="CA40" s="38"/>
      <c r="CB40" s="38"/>
      <c r="CC40" s="38"/>
      <c r="CD40" s="38"/>
      <c r="CE40" s="38"/>
      <c r="CF40" s="38"/>
      <c r="CG40" s="38"/>
      <c r="CH40" s="38"/>
      <c r="CI40" s="38"/>
      <c r="CJ40" s="38">
        <v>523.53800000000012</v>
      </c>
      <c r="CK40" s="38">
        <v>93.774499999999989</v>
      </c>
      <c r="CL40" s="38">
        <v>364.12824999999998</v>
      </c>
      <c r="CM40" s="38"/>
      <c r="CN40" s="38"/>
      <c r="CO40" s="38">
        <v>161445.04549999992</v>
      </c>
    </row>
    <row r="41" spans="1:93" x14ac:dyDescent="0.25">
      <c r="A41" s="29">
        <v>5260</v>
      </c>
      <c r="B41" s="29" t="s">
        <v>212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/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/>
      <c r="CF41" s="38"/>
      <c r="CG41" s="38"/>
      <c r="CH41" s="38"/>
      <c r="CI41" s="38"/>
      <c r="CJ41" s="38"/>
      <c r="CK41" s="38"/>
      <c r="CL41" s="38"/>
      <c r="CM41" s="38"/>
      <c r="CN41" s="38"/>
      <c r="CO41" s="38"/>
    </row>
    <row r="42" spans="1:93" x14ac:dyDescent="0.25">
      <c r="A42" s="29">
        <v>5280</v>
      </c>
      <c r="B42" s="29" t="s">
        <v>213</v>
      </c>
      <c r="C42" s="38"/>
      <c r="D42" s="38"/>
      <c r="E42" s="38"/>
      <c r="F42" s="38"/>
      <c r="G42" s="38"/>
      <c r="H42" s="38"/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/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/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/>
      <c r="CF42" s="38"/>
      <c r="CG42" s="38"/>
      <c r="CH42" s="38"/>
      <c r="CI42" s="38"/>
      <c r="CJ42" s="38"/>
      <c r="CK42" s="38"/>
      <c r="CL42" s="38"/>
      <c r="CM42" s="38"/>
      <c r="CN42" s="38"/>
      <c r="CO42" s="38"/>
    </row>
    <row r="43" spans="1:93" x14ac:dyDescent="0.25">
      <c r="A43" s="29">
        <v>5515</v>
      </c>
      <c r="B43" s="29" t="s">
        <v>426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/>
      <c r="BV43" s="38"/>
      <c r="BW43" s="38"/>
      <c r="BX43" s="38"/>
      <c r="BY43" s="38"/>
      <c r="BZ43" s="38"/>
      <c r="CA43" s="38"/>
      <c r="CB43" s="38"/>
      <c r="CC43" s="38"/>
      <c r="CD43" s="38"/>
      <c r="CE43" s="38"/>
      <c r="CF43" s="38"/>
      <c r="CG43" s="38"/>
      <c r="CH43" s="38"/>
      <c r="CI43" s="38"/>
      <c r="CJ43" s="38"/>
      <c r="CK43" s="38"/>
      <c r="CL43" s="38"/>
      <c r="CM43" s="38"/>
      <c r="CN43" s="38"/>
      <c r="CO43" s="38"/>
    </row>
    <row r="44" spans="1:93" x14ac:dyDescent="0.25">
      <c r="A44" s="29">
        <v>5525</v>
      </c>
      <c r="B44" s="29" t="s">
        <v>427</v>
      </c>
      <c r="C44" s="38"/>
      <c r="D44" s="38"/>
      <c r="E44" s="38"/>
      <c r="F44" s="38"/>
      <c r="G44" s="38"/>
      <c r="H44" s="38"/>
      <c r="I44" s="38"/>
      <c r="J44" s="38"/>
      <c r="K44" s="38"/>
      <c r="L44" s="38"/>
      <c r="M44" s="38"/>
      <c r="N44" s="38"/>
      <c r="O44" s="38"/>
      <c r="P44" s="38"/>
      <c r="Q44" s="38"/>
      <c r="R44" s="38"/>
      <c r="S44" s="38"/>
      <c r="T44" s="38"/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/>
      <c r="CF44" s="38"/>
      <c r="CG44" s="38"/>
      <c r="CH44" s="38"/>
      <c r="CI44" s="38"/>
      <c r="CJ44" s="38"/>
      <c r="CK44" s="38"/>
      <c r="CL44" s="38"/>
      <c r="CM44" s="38"/>
      <c r="CN44" s="38"/>
      <c r="CO44" s="38"/>
    </row>
    <row r="45" spans="1:93" x14ac:dyDescent="0.25">
      <c r="A45" s="29">
        <v>5560</v>
      </c>
      <c r="B45" s="29" t="s">
        <v>216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/>
      <c r="CD45" s="38"/>
      <c r="CE45" s="38"/>
      <c r="CF45" s="38"/>
      <c r="CG45" s="38"/>
      <c r="CH45" s="38"/>
      <c r="CI45" s="38"/>
      <c r="CJ45" s="38"/>
      <c r="CK45" s="38"/>
      <c r="CL45" s="38"/>
      <c r="CM45" s="38"/>
      <c r="CN45" s="38"/>
      <c r="CO45" s="38"/>
    </row>
    <row r="46" spans="1:93" x14ac:dyDescent="0.25">
      <c r="A46" s="29">
        <v>5561</v>
      </c>
      <c r="B46" s="29" t="s">
        <v>428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/>
      <c r="BV46" s="38"/>
      <c r="BW46" s="38"/>
      <c r="BX46" s="38"/>
      <c r="BY46" s="38"/>
      <c r="BZ46" s="38"/>
      <c r="CA46" s="38"/>
      <c r="CB46" s="38"/>
      <c r="CC46" s="38"/>
      <c r="CD46" s="38"/>
      <c r="CE46" s="38"/>
      <c r="CF46" s="38"/>
      <c r="CG46" s="38"/>
      <c r="CH46" s="38"/>
      <c r="CI46" s="38"/>
      <c r="CJ46" s="38"/>
      <c r="CK46" s="38"/>
      <c r="CL46" s="38"/>
      <c r="CM46" s="38"/>
      <c r="CN46" s="38"/>
      <c r="CO46" s="38"/>
    </row>
    <row r="47" spans="1:93" x14ac:dyDescent="0.25">
      <c r="A47" s="29">
        <v>5565</v>
      </c>
      <c r="B47" s="29" t="s">
        <v>219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/>
      <c r="BV47" s="38"/>
      <c r="BW47" s="38"/>
      <c r="BX47" s="38"/>
      <c r="BY47" s="38"/>
      <c r="BZ47" s="38"/>
      <c r="CA47" s="38"/>
      <c r="CB47" s="38"/>
      <c r="CC47" s="38"/>
      <c r="CD47" s="38"/>
      <c r="CE47" s="38"/>
      <c r="CF47" s="38"/>
      <c r="CG47" s="38"/>
      <c r="CH47" s="38"/>
      <c r="CI47" s="38"/>
      <c r="CJ47" s="38"/>
      <c r="CK47" s="38"/>
      <c r="CL47" s="38"/>
      <c r="CM47" s="38"/>
      <c r="CN47" s="38"/>
      <c r="CO47" s="38"/>
    </row>
    <row r="48" spans="1:93" x14ac:dyDescent="0.25">
      <c r="A48" s="29">
        <v>5570</v>
      </c>
      <c r="B48" s="29" t="s">
        <v>220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/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/>
      <c r="CF48" s="38"/>
      <c r="CG48" s="38"/>
      <c r="CH48" s="38"/>
      <c r="CI48" s="38"/>
      <c r="CJ48" s="38"/>
      <c r="CK48" s="38"/>
      <c r="CL48" s="38"/>
      <c r="CM48" s="38"/>
      <c r="CN48" s="38"/>
      <c r="CO48" s="38"/>
    </row>
    <row r="49" spans="1:93" x14ac:dyDescent="0.25">
      <c r="A49" s="29">
        <v>5588</v>
      </c>
      <c r="B49" s="29" t="s">
        <v>221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/>
      <c r="AG49" s="38"/>
      <c r="AH49" s="38"/>
      <c r="AI49" s="38"/>
      <c r="AJ49" s="38"/>
      <c r="AK49" s="38"/>
      <c r="AL49" s="38"/>
      <c r="AM49" s="38"/>
      <c r="AN49" s="38"/>
      <c r="AO49" s="38"/>
      <c r="AP49" s="38"/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/>
      <c r="CF49" s="38"/>
      <c r="CG49" s="38"/>
      <c r="CH49" s="38"/>
      <c r="CI49" s="38"/>
      <c r="CJ49" s="38"/>
      <c r="CK49" s="38"/>
      <c r="CL49" s="38"/>
      <c r="CM49" s="38"/>
      <c r="CN49" s="38"/>
      <c r="CO49" s="38"/>
    </row>
    <row r="50" spans="1:93" x14ac:dyDescent="0.25">
      <c r="A50" s="29">
        <v>5595</v>
      </c>
      <c r="B50" s="29" t="s">
        <v>222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8"/>
      <c r="Q50" s="38"/>
      <c r="R50" s="38"/>
      <c r="S50" s="38"/>
      <c r="T50" s="38"/>
      <c r="U50" s="38"/>
      <c r="V50" s="38"/>
      <c r="W50" s="38"/>
      <c r="X50" s="38"/>
      <c r="Y50" s="38"/>
      <c r="Z50" s="38"/>
      <c r="AA50" s="38"/>
      <c r="AB50" s="38"/>
      <c r="AC50" s="38"/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/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/>
      <c r="CF50" s="38"/>
      <c r="CG50" s="38"/>
      <c r="CH50" s="38"/>
      <c r="CI50" s="38"/>
      <c r="CJ50" s="38"/>
      <c r="CK50" s="38"/>
      <c r="CL50" s="38"/>
      <c r="CM50" s="38"/>
      <c r="CN50" s="38"/>
      <c r="CO50" s="38"/>
    </row>
    <row r="51" spans="1:93" x14ac:dyDescent="0.25">
      <c r="A51" s="29">
        <v>5600</v>
      </c>
      <c r="B51" s="29" t="s">
        <v>223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/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/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/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/>
      <c r="CF51" s="38"/>
      <c r="CG51" s="38"/>
      <c r="CH51" s="38"/>
      <c r="CI51" s="38"/>
      <c r="CJ51" s="38"/>
      <c r="CK51" s="38"/>
      <c r="CL51" s="38"/>
      <c r="CM51" s="38"/>
      <c r="CN51" s="38"/>
      <c r="CO51" s="38"/>
    </row>
    <row r="52" spans="1:93" x14ac:dyDescent="0.25">
      <c r="A52" s="29">
        <v>5605</v>
      </c>
      <c r="B52" s="29" t="s">
        <v>224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/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/>
      <c r="CF52" s="38"/>
      <c r="CG52" s="38"/>
      <c r="CH52" s="38"/>
      <c r="CI52" s="38"/>
      <c r="CJ52" s="38"/>
      <c r="CK52" s="38"/>
      <c r="CL52" s="38"/>
      <c r="CM52" s="38"/>
      <c r="CN52" s="38"/>
      <c r="CO52" s="38"/>
    </row>
    <row r="53" spans="1:93" x14ac:dyDescent="0.25">
      <c r="A53" s="29">
        <v>5610</v>
      </c>
      <c r="B53" s="29" t="s">
        <v>225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/>
      <c r="BV53" s="38"/>
      <c r="BW53" s="38"/>
      <c r="BX53" s="38"/>
      <c r="BY53" s="38"/>
      <c r="BZ53" s="38"/>
      <c r="CA53" s="38"/>
      <c r="CB53" s="38"/>
      <c r="CC53" s="38"/>
      <c r="CD53" s="38"/>
      <c r="CE53" s="38"/>
      <c r="CF53" s="38"/>
      <c r="CG53" s="38"/>
      <c r="CH53" s="38"/>
      <c r="CI53" s="38"/>
      <c r="CJ53" s="38"/>
      <c r="CK53" s="38"/>
      <c r="CL53" s="38"/>
      <c r="CM53" s="38"/>
      <c r="CN53" s="38"/>
      <c r="CO53" s="38"/>
    </row>
    <row r="54" spans="1:93" x14ac:dyDescent="0.25">
      <c r="A54" s="29">
        <v>5620</v>
      </c>
      <c r="B54" s="29" t="s">
        <v>227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/>
      <c r="BP54" s="38"/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/>
      <c r="CF54" s="38"/>
      <c r="CG54" s="38"/>
      <c r="CH54" s="38"/>
      <c r="CI54" s="38"/>
      <c r="CJ54" s="38"/>
      <c r="CK54" s="38"/>
      <c r="CL54" s="38"/>
      <c r="CM54" s="38"/>
      <c r="CN54" s="38"/>
      <c r="CO54" s="38"/>
    </row>
    <row r="55" spans="1:93" x14ac:dyDescent="0.25">
      <c r="A55" s="29">
        <v>5630</v>
      </c>
      <c r="B55" s="29" t="s">
        <v>228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/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/>
      <c r="CF55" s="38"/>
      <c r="CG55" s="38"/>
      <c r="CH55" s="38"/>
      <c r="CI55" s="38"/>
      <c r="CJ55" s="38"/>
      <c r="CK55" s="38"/>
      <c r="CL55" s="38"/>
      <c r="CM55" s="38"/>
      <c r="CN55" s="38"/>
      <c r="CO55" s="38"/>
    </row>
    <row r="56" spans="1:93" x14ac:dyDescent="0.25">
      <c r="A56" s="29">
        <v>5675</v>
      </c>
      <c r="B56" s="29" t="s">
        <v>230</v>
      </c>
      <c r="C56" s="38"/>
      <c r="D56" s="38"/>
      <c r="E56" s="38"/>
      <c r="F56" s="38"/>
      <c r="G56" s="38"/>
      <c r="H56" s="38"/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/>
      <c r="CF56" s="38"/>
      <c r="CG56" s="38"/>
      <c r="CH56" s="38"/>
      <c r="CI56" s="38"/>
      <c r="CJ56" s="38"/>
      <c r="CK56" s="38"/>
      <c r="CL56" s="38"/>
      <c r="CM56" s="38"/>
      <c r="CN56" s="38"/>
      <c r="CO56" s="38"/>
    </row>
    <row r="57" spans="1:93" x14ac:dyDescent="0.25">
      <c r="A57" s="29">
        <v>5700</v>
      </c>
      <c r="B57" s="29" t="s">
        <v>429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/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/>
      <c r="BH57" s="38"/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/>
      <c r="CF57" s="38"/>
      <c r="CG57" s="38"/>
      <c r="CH57" s="38"/>
      <c r="CI57" s="38"/>
      <c r="CJ57" s="38"/>
      <c r="CK57" s="38"/>
      <c r="CL57" s="38"/>
      <c r="CM57" s="38"/>
      <c r="CN57" s="38"/>
      <c r="CO57" s="38"/>
    </row>
    <row r="58" spans="1:93" x14ac:dyDescent="0.25">
      <c r="A58" s="29">
        <v>5725</v>
      </c>
      <c r="B58" s="29" t="s">
        <v>231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/>
      <c r="O58" s="38"/>
      <c r="P58" s="38"/>
      <c r="Q58" s="38"/>
      <c r="R58" s="38"/>
      <c r="S58" s="38"/>
      <c r="T58" s="38"/>
      <c r="U58" s="38"/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/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/>
      <c r="CF58" s="38"/>
      <c r="CG58" s="38"/>
      <c r="CH58" s="38"/>
      <c r="CI58" s="38"/>
      <c r="CJ58" s="38"/>
      <c r="CK58" s="38"/>
      <c r="CL58" s="38"/>
      <c r="CM58" s="38"/>
      <c r="CN58" s="38"/>
      <c r="CO58" s="38"/>
    </row>
    <row r="59" spans="1:93" x14ac:dyDescent="0.25">
      <c r="A59" s="29">
        <v>5730</v>
      </c>
      <c r="B59" s="29" t="s">
        <v>232</v>
      </c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/>
      <c r="BG59" s="38"/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/>
      <c r="BV59" s="38"/>
      <c r="BW59" s="38"/>
      <c r="BX59" s="38"/>
      <c r="BY59" s="38"/>
      <c r="BZ59" s="38"/>
      <c r="CA59" s="38"/>
      <c r="CB59" s="38"/>
      <c r="CC59" s="38"/>
      <c r="CD59" s="38"/>
      <c r="CE59" s="38"/>
      <c r="CF59" s="38"/>
      <c r="CG59" s="38"/>
      <c r="CH59" s="38"/>
      <c r="CI59" s="38"/>
      <c r="CJ59" s="38"/>
      <c r="CK59" s="38"/>
      <c r="CL59" s="38"/>
      <c r="CM59" s="38"/>
      <c r="CN59" s="38"/>
      <c r="CO59" s="38"/>
    </row>
    <row r="60" spans="1:93" x14ac:dyDescent="0.25">
      <c r="A60" s="29">
        <v>5760</v>
      </c>
      <c r="B60" s="29" t="s">
        <v>233</v>
      </c>
      <c r="C60" s="38"/>
      <c r="D60" s="38"/>
      <c r="E60" s="38"/>
      <c r="F60" s="38"/>
      <c r="G60" s="38"/>
      <c r="H60" s="38"/>
      <c r="I60" s="38"/>
      <c r="J60" s="38"/>
      <c r="K60" s="38"/>
      <c r="L60" s="38"/>
      <c r="M60" s="38"/>
      <c r="N60" s="38"/>
      <c r="O60" s="38"/>
      <c r="P60" s="38"/>
      <c r="Q60" s="38"/>
      <c r="R60" s="38"/>
      <c r="S60" s="38"/>
      <c r="T60" s="38"/>
      <c r="U60" s="38"/>
      <c r="V60" s="38"/>
      <c r="W60" s="38"/>
      <c r="X60" s="38"/>
      <c r="Y60" s="38"/>
      <c r="Z60" s="38"/>
      <c r="AA60" s="38"/>
      <c r="AB60" s="38"/>
      <c r="AC60" s="38"/>
      <c r="AD60" s="38"/>
      <c r="AE60" s="38"/>
      <c r="AF60" s="38"/>
      <c r="AG60" s="38"/>
      <c r="AH60" s="38"/>
      <c r="AI60" s="38"/>
      <c r="AJ60" s="38"/>
      <c r="AK60" s="38"/>
      <c r="AL60" s="38"/>
      <c r="AM60" s="38"/>
      <c r="AN60" s="38"/>
      <c r="AO60" s="38"/>
      <c r="AP60" s="38"/>
      <c r="AQ60" s="38"/>
      <c r="AR60" s="38"/>
      <c r="AS60" s="38"/>
      <c r="AT60" s="38"/>
      <c r="AU60" s="38"/>
      <c r="AV60" s="38"/>
      <c r="AW60" s="38"/>
      <c r="AX60" s="38"/>
      <c r="AY60" s="38"/>
      <c r="AZ60" s="38"/>
      <c r="BA60" s="38"/>
      <c r="BB60" s="38"/>
      <c r="BC60" s="38"/>
      <c r="BD60" s="38"/>
      <c r="BE60" s="38"/>
      <c r="BF60" s="38"/>
      <c r="BG60" s="38"/>
      <c r="BH60" s="38"/>
      <c r="BI60" s="38"/>
      <c r="BJ60" s="38"/>
      <c r="BK60" s="38"/>
      <c r="BL60" s="38"/>
      <c r="BM60" s="38"/>
      <c r="BN60" s="38"/>
      <c r="BO60" s="38"/>
      <c r="BP60" s="38"/>
      <c r="BQ60" s="38"/>
      <c r="BR60" s="38"/>
      <c r="BS60" s="38"/>
      <c r="BT60" s="38"/>
      <c r="BU60" s="38"/>
      <c r="BV60" s="38"/>
      <c r="BW60" s="38"/>
      <c r="BX60" s="38"/>
      <c r="BY60" s="38"/>
      <c r="BZ60" s="38"/>
      <c r="CA60" s="38"/>
      <c r="CB60" s="38"/>
      <c r="CC60" s="38"/>
      <c r="CD60" s="38"/>
      <c r="CE60" s="38"/>
      <c r="CF60" s="38"/>
      <c r="CG60" s="38"/>
      <c r="CH60" s="38"/>
      <c r="CI60" s="38"/>
      <c r="CJ60" s="38"/>
      <c r="CK60" s="38"/>
      <c r="CL60" s="38"/>
      <c r="CM60" s="38"/>
      <c r="CN60" s="38"/>
      <c r="CO60" s="38"/>
    </row>
    <row r="61" spans="1:93" x14ac:dyDescent="0.25">
      <c r="A61" s="29">
        <v>5860</v>
      </c>
      <c r="B61" s="29" t="s">
        <v>234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/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/>
      <c r="CF61" s="38"/>
      <c r="CG61" s="38"/>
      <c r="CH61" s="38"/>
      <c r="CI61" s="38"/>
      <c r="CJ61" s="38"/>
      <c r="CK61" s="38"/>
      <c r="CL61" s="38"/>
      <c r="CM61" s="38"/>
      <c r="CN61" s="38"/>
      <c r="CO61" s="38"/>
    </row>
    <row r="62" spans="1:93" x14ac:dyDescent="0.25">
      <c r="A62" s="29">
        <v>5864</v>
      </c>
      <c r="B62" s="29" t="s">
        <v>236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/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/>
      <c r="CF62" s="38"/>
      <c r="CG62" s="38"/>
      <c r="CH62" s="38"/>
      <c r="CI62" s="38"/>
      <c r="CJ62" s="38"/>
      <c r="CK62" s="38"/>
      <c r="CL62" s="38"/>
      <c r="CM62" s="38"/>
      <c r="CN62" s="38"/>
      <c r="CO62" s="38"/>
    </row>
    <row r="63" spans="1:93" x14ac:dyDescent="0.25">
      <c r="A63" s="29">
        <v>5867</v>
      </c>
      <c r="B63" s="29" t="s">
        <v>237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/>
      <c r="AF63" s="38"/>
      <c r="AG63" s="38"/>
      <c r="AH63" s="38"/>
      <c r="AI63" s="38"/>
      <c r="AJ63" s="38"/>
      <c r="AK63" s="38"/>
      <c r="AL63" s="38"/>
      <c r="AM63" s="38"/>
      <c r="AN63" s="38"/>
      <c r="AO63" s="38"/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/>
      <c r="BF63" s="38"/>
      <c r="BG63" s="38"/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/>
      <c r="CF63" s="38"/>
      <c r="CG63" s="38"/>
      <c r="CH63" s="38"/>
      <c r="CI63" s="38"/>
      <c r="CJ63" s="38"/>
      <c r="CK63" s="38"/>
      <c r="CL63" s="38"/>
      <c r="CM63" s="38"/>
      <c r="CN63" s="38"/>
      <c r="CO63" s="38"/>
    </row>
    <row r="64" spans="1:93" x14ac:dyDescent="0.25">
      <c r="A64" s="29">
        <v>6121</v>
      </c>
      <c r="B64" s="29" t="s">
        <v>238</v>
      </c>
      <c r="C64" s="38"/>
      <c r="D64" s="38"/>
      <c r="E64" s="38"/>
      <c r="F64" s="38"/>
      <c r="G64" s="38"/>
      <c r="H64" s="38"/>
      <c r="I64" s="38"/>
      <c r="J64" s="38"/>
      <c r="K64" s="38"/>
      <c r="L64" s="38"/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/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/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/>
      <c r="BV64" s="38"/>
      <c r="BW64" s="38"/>
      <c r="BX64" s="38"/>
      <c r="BY64" s="38"/>
      <c r="BZ64" s="38"/>
      <c r="CA64" s="38"/>
      <c r="CB64" s="38"/>
      <c r="CC64" s="38"/>
      <c r="CD64" s="38"/>
      <c r="CE64" s="38"/>
      <c r="CF64" s="38"/>
      <c r="CG64" s="38"/>
      <c r="CH64" s="38"/>
      <c r="CI64" s="38"/>
      <c r="CJ64" s="38"/>
      <c r="CK64" s="38"/>
      <c r="CL64" s="38"/>
      <c r="CM64" s="38"/>
      <c r="CN64" s="38"/>
      <c r="CO64" s="38"/>
    </row>
    <row r="65" spans="1:93" x14ac:dyDescent="0.25">
      <c r="A65" s="29">
        <v>6122</v>
      </c>
      <c r="B65" s="29" t="s">
        <v>239</v>
      </c>
      <c r="C65" s="38"/>
      <c r="D65" s="38"/>
      <c r="E65" s="38"/>
      <c r="F65" s="38"/>
      <c r="G65" s="38"/>
      <c r="H65" s="38"/>
      <c r="I65" s="38"/>
      <c r="J65" s="38"/>
      <c r="K65" s="38"/>
      <c r="L65" s="38"/>
      <c r="M65" s="38"/>
      <c r="N65" s="38"/>
      <c r="O65" s="38"/>
      <c r="P65" s="38"/>
      <c r="Q65" s="38"/>
      <c r="R65" s="38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/>
      <c r="AM65" s="38"/>
      <c r="AN65" s="38"/>
      <c r="AO65" s="38"/>
      <c r="AP65" s="38"/>
      <c r="AQ65" s="38"/>
      <c r="AR65" s="38"/>
      <c r="AS65" s="38"/>
      <c r="AT65" s="38"/>
      <c r="AU65" s="38"/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/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/>
      <c r="CF65" s="38"/>
      <c r="CG65" s="38"/>
      <c r="CH65" s="38"/>
      <c r="CI65" s="38"/>
      <c r="CJ65" s="38"/>
      <c r="CK65" s="38"/>
      <c r="CL65" s="38"/>
      <c r="CM65" s="38"/>
      <c r="CN65" s="38"/>
      <c r="CO65" s="38"/>
    </row>
    <row r="66" spans="1:93" x14ac:dyDescent="0.25">
      <c r="A66" s="29">
        <v>6123</v>
      </c>
      <c r="B66" s="29" t="s">
        <v>240</v>
      </c>
      <c r="C66" s="38"/>
      <c r="D66" s="38"/>
      <c r="E66" s="38"/>
      <c r="F66" s="38"/>
      <c r="G66" s="38"/>
      <c r="H66" s="38"/>
      <c r="I66" s="38"/>
      <c r="J66" s="38"/>
      <c r="K66" s="38"/>
      <c r="L66" s="38"/>
      <c r="M66" s="38"/>
      <c r="N66" s="38"/>
      <c r="O66" s="38"/>
      <c r="P66" s="38"/>
      <c r="Q66" s="38"/>
      <c r="R66" s="38"/>
      <c r="S66" s="38"/>
      <c r="T66" s="38"/>
      <c r="U66" s="38"/>
      <c r="V66" s="38"/>
      <c r="W66" s="38"/>
      <c r="X66" s="38"/>
      <c r="Y66" s="38"/>
      <c r="Z66" s="38"/>
      <c r="AA66" s="38"/>
      <c r="AB66" s="38"/>
      <c r="AC66" s="38"/>
      <c r="AD66" s="38"/>
      <c r="AE66" s="38"/>
      <c r="AF66" s="38"/>
      <c r="AG66" s="38"/>
      <c r="AH66" s="38"/>
      <c r="AI66" s="38"/>
      <c r="AJ66" s="38"/>
      <c r="AK66" s="38"/>
      <c r="AL66" s="38"/>
      <c r="AM66" s="38"/>
      <c r="AN66" s="38"/>
      <c r="AO66" s="38"/>
      <c r="AP66" s="38"/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/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/>
      <c r="CF66" s="38"/>
      <c r="CG66" s="38"/>
      <c r="CH66" s="38"/>
      <c r="CI66" s="38"/>
      <c r="CJ66" s="38"/>
      <c r="CK66" s="38"/>
      <c r="CL66" s="38"/>
      <c r="CM66" s="38"/>
      <c r="CN66" s="38"/>
      <c r="CO66" s="38"/>
    </row>
    <row r="67" spans="1:93" x14ac:dyDescent="0.25">
      <c r="A67" s="29">
        <v>6124</v>
      </c>
      <c r="B67" s="29" t="s">
        <v>241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/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/>
      <c r="CF67" s="38"/>
      <c r="CG67" s="38"/>
      <c r="CH67" s="38"/>
      <c r="CI67" s="38"/>
      <c r="CJ67" s="38"/>
      <c r="CK67" s="38"/>
      <c r="CL67" s="38"/>
      <c r="CM67" s="38"/>
      <c r="CN67" s="38"/>
      <c r="CO67" s="38"/>
    </row>
    <row r="68" spans="1:93" x14ac:dyDescent="0.25">
      <c r="A68" s="29">
        <v>6125</v>
      </c>
      <c r="B68" s="29" t="s">
        <v>242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/>
      <c r="R68" s="38"/>
      <c r="S68" s="38"/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/>
      <c r="CF68" s="38"/>
      <c r="CG68" s="38"/>
      <c r="CH68" s="38"/>
      <c r="CI68" s="38"/>
      <c r="CJ68" s="38"/>
      <c r="CK68" s="38"/>
      <c r="CL68" s="38"/>
      <c r="CM68" s="38"/>
      <c r="CN68" s="38"/>
      <c r="CO68" s="38"/>
    </row>
    <row r="69" spans="1:93" x14ac:dyDescent="0.25">
      <c r="A69" s="29">
        <v>6126</v>
      </c>
      <c r="B69" s="29" t="s">
        <v>243</v>
      </c>
      <c r="C69" s="38"/>
      <c r="D69" s="38"/>
      <c r="E69" s="38"/>
      <c r="F69" s="38"/>
      <c r="G69" s="38"/>
      <c r="H69" s="38"/>
      <c r="I69" s="38"/>
      <c r="J69" s="38"/>
      <c r="K69" s="38"/>
      <c r="L69" s="38"/>
      <c r="M69" s="38"/>
      <c r="N69" s="38"/>
      <c r="O69" s="38"/>
      <c r="P69" s="38"/>
      <c r="Q69" s="38"/>
      <c r="R69" s="38"/>
      <c r="S69" s="38"/>
      <c r="T69" s="38"/>
      <c r="U69" s="38"/>
      <c r="V69" s="38"/>
      <c r="W69" s="38"/>
      <c r="X69" s="38"/>
      <c r="Y69" s="38"/>
      <c r="Z69" s="38"/>
      <c r="AA69" s="38"/>
      <c r="AB69" s="38"/>
      <c r="AC69" s="38"/>
      <c r="AD69" s="38"/>
      <c r="AE69" s="38"/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/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/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/>
      <c r="CF69" s="38"/>
      <c r="CG69" s="38"/>
      <c r="CH69" s="38"/>
      <c r="CI69" s="38"/>
      <c r="CJ69" s="38"/>
      <c r="CK69" s="38"/>
      <c r="CL69" s="38"/>
      <c r="CM69" s="38"/>
      <c r="CN69" s="38"/>
      <c r="CO69" s="38"/>
    </row>
    <row r="70" spans="1:93" x14ac:dyDescent="0.25">
      <c r="A70" s="29">
        <v>6132</v>
      </c>
      <c r="B70" s="29" t="s">
        <v>244</v>
      </c>
      <c r="C70" s="38"/>
      <c r="D70" s="38"/>
      <c r="E70" s="38"/>
      <c r="F70" s="38"/>
      <c r="G70" s="38"/>
      <c r="H70" s="38"/>
      <c r="I70" s="38"/>
      <c r="J70" s="38"/>
      <c r="K70" s="38"/>
      <c r="L70" s="38"/>
      <c r="M70" s="38"/>
      <c r="N70" s="38"/>
      <c r="O70" s="38"/>
      <c r="P70" s="38"/>
      <c r="Q70" s="38"/>
      <c r="R70" s="38"/>
      <c r="S70" s="38"/>
      <c r="T70" s="38"/>
      <c r="U70" s="38"/>
      <c r="V70" s="38"/>
      <c r="W70" s="38"/>
      <c r="X70" s="38"/>
      <c r="Y70" s="38"/>
      <c r="Z70" s="38"/>
      <c r="AA70" s="38"/>
      <c r="AB70" s="38"/>
      <c r="AC70" s="38"/>
      <c r="AD70" s="38"/>
      <c r="AE70" s="38"/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/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/>
      <c r="CF70" s="38"/>
      <c r="CG70" s="38"/>
      <c r="CH70" s="38"/>
      <c r="CI70" s="38"/>
      <c r="CJ70" s="38"/>
      <c r="CK70" s="38"/>
      <c r="CL70" s="38"/>
      <c r="CM70" s="38"/>
      <c r="CN70" s="38"/>
      <c r="CO70" s="38"/>
    </row>
    <row r="71" spans="1:93" x14ac:dyDescent="0.25">
      <c r="A71" s="29">
        <v>6135</v>
      </c>
      <c r="B71" s="29" t="s">
        <v>430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/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/>
      <c r="CF71" s="38"/>
      <c r="CG71" s="38"/>
      <c r="CH71" s="38"/>
      <c r="CI71" s="38"/>
      <c r="CJ71" s="38"/>
      <c r="CK71" s="38"/>
      <c r="CL71" s="38"/>
      <c r="CM71" s="38"/>
      <c r="CN71" s="38"/>
      <c r="CO71" s="38"/>
    </row>
    <row r="72" spans="1:93" x14ac:dyDescent="0.25">
      <c r="A72" s="29">
        <v>6140</v>
      </c>
      <c r="B72" s="29" t="s">
        <v>431</v>
      </c>
      <c r="C72" s="38"/>
      <c r="D72" s="38"/>
      <c r="E72" s="38"/>
      <c r="F72" s="38"/>
      <c r="G72" s="38"/>
      <c r="H72" s="38"/>
      <c r="I72" s="38"/>
      <c r="J72" s="38"/>
      <c r="K72" s="38"/>
      <c r="L72" s="38"/>
      <c r="M72" s="38"/>
      <c r="N72" s="38"/>
      <c r="O72" s="38"/>
      <c r="P72" s="38"/>
      <c r="Q72" s="38"/>
      <c r="R72" s="38"/>
      <c r="S72" s="38"/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/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/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/>
      <c r="CF72" s="38"/>
      <c r="CG72" s="38"/>
      <c r="CH72" s="38"/>
      <c r="CI72" s="38"/>
      <c r="CJ72" s="38"/>
      <c r="CK72" s="38"/>
      <c r="CL72" s="38"/>
      <c r="CM72" s="38"/>
      <c r="CN72" s="38"/>
      <c r="CO72" s="38"/>
    </row>
    <row r="73" spans="1:93" x14ac:dyDescent="0.25">
      <c r="A73" s="29">
        <v>6160</v>
      </c>
      <c r="B73" s="29" t="s">
        <v>245</v>
      </c>
      <c r="C73" s="38"/>
      <c r="D73" s="38"/>
      <c r="E73" s="38"/>
      <c r="F73" s="38"/>
      <c r="G73" s="38"/>
      <c r="H73" s="38"/>
      <c r="I73" s="38"/>
      <c r="J73" s="38"/>
      <c r="K73" s="38"/>
      <c r="L73" s="38"/>
      <c r="M73" s="38"/>
      <c r="N73" s="38"/>
      <c r="O73" s="38"/>
      <c r="P73" s="38"/>
      <c r="Q73" s="38"/>
      <c r="R73" s="38"/>
      <c r="S73" s="38"/>
      <c r="T73" s="38"/>
      <c r="U73" s="38"/>
      <c r="V73" s="38"/>
      <c r="W73" s="38"/>
      <c r="X73" s="38"/>
      <c r="Y73" s="38"/>
      <c r="Z73" s="38"/>
      <c r="AA73" s="38"/>
      <c r="AB73" s="38"/>
      <c r="AC73" s="38"/>
      <c r="AD73" s="38"/>
      <c r="AE73" s="38"/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/>
      <c r="CF73" s="38"/>
      <c r="CG73" s="38"/>
      <c r="CH73" s="38"/>
      <c r="CI73" s="38"/>
      <c r="CJ73" s="38"/>
      <c r="CK73" s="38"/>
      <c r="CL73" s="38"/>
      <c r="CM73" s="38"/>
      <c r="CN73" s="38"/>
      <c r="CO73" s="38"/>
    </row>
    <row r="74" spans="1:93" x14ac:dyDescent="0.25">
      <c r="A74" s="29">
        <v>6162</v>
      </c>
      <c r="B74" s="29" t="s">
        <v>246</v>
      </c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/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/>
      <c r="CF74" s="38"/>
      <c r="CG74" s="38"/>
      <c r="CH74" s="38"/>
      <c r="CI74" s="38"/>
      <c r="CJ74" s="38"/>
      <c r="CK74" s="38"/>
      <c r="CL74" s="38"/>
      <c r="CM74" s="38"/>
      <c r="CN74" s="38"/>
      <c r="CO74" s="38"/>
    </row>
    <row r="75" spans="1:93" x14ac:dyDescent="0.25">
      <c r="A75" s="29">
        <v>6165</v>
      </c>
      <c r="B75" s="29" t="s">
        <v>247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/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/>
      <c r="CF75" s="38"/>
      <c r="CG75" s="38"/>
      <c r="CH75" s="38"/>
      <c r="CI75" s="38"/>
      <c r="CJ75" s="38"/>
      <c r="CK75" s="38"/>
      <c r="CL75" s="38"/>
      <c r="CM75" s="38"/>
      <c r="CN75" s="38"/>
      <c r="CO75" s="38"/>
    </row>
    <row r="76" spans="1:93" x14ac:dyDescent="0.25">
      <c r="A76" s="29">
        <v>6174</v>
      </c>
      <c r="B76" s="29" t="s">
        <v>248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/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/>
      <c r="BW76" s="38"/>
      <c r="BX76" s="38"/>
      <c r="BY76" s="38"/>
      <c r="BZ76" s="38"/>
      <c r="CA76" s="38"/>
      <c r="CB76" s="38"/>
      <c r="CC76" s="38"/>
      <c r="CD76" s="38"/>
      <c r="CE76" s="38"/>
      <c r="CF76" s="38"/>
      <c r="CG76" s="38"/>
      <c r="CH76" s="38"/>
      <c r="CI76" s="38"/>
      <c r="CJ76" s="38"/>
      <c r="CK76" s="38"/>
      <c r="CL76" s="38"/>
      <c r="CM76" s="38"/>
      <c r="CN76" s="38"/>
      <c r="CO76" s="38"/>
    </row>
    <row r="77" spans="1:93" x14ac:dyDescent="0.25">
      <c r="A77" s="29">
        <v>6175</v>
      </c>
      <c r="B77" s="29" t="s">
        <v>249</v>
      </c>
      <c r="C77" s="38"/>
      <c r="D77" s="38"/>
      <c r="E77" s="38"/>
      <c r="F77" s="38"/>
      <c r="G77" s="38"/>
      <c r="H77" s="38"/>
      <c r="I77" s="38"/>
      <c r="J77" s="38"/>
      <c r="K77" s="38"/>
      <c r="L77" s="38"/>
      <c r="M77" s="38"/>
      <c r="N77" s="38"/>
      <c r="O77" s="38"/>
      <c r="P77" s="38"/>
      <c r="Q77" s="38"/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  <c r="AF77" s="38"/>
      <c r="AG77" s="38"/>
      <c r="AH77" s="38"/>
      <c r="AI77" s="38"/>
      <c r="AJ77" s="38"/>
      <c r="AK77" s="38"/>
      <c r="AL77" s="38"/>
      <c r="AM77" s="38"/>
      <c r="AN77" s="38"/>
      <c r="AO77" s="38"/>
      <c r="AP77" s="38"/>
      <c r="AQ77" s="38"/>
      <c r="AR77" s="38"/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/>
      <c r="BL77" s="38"/>
      <c r="BM77" s="38"/>
      <c r="BN77" s="38"/>
      <c r="BO77" s="38"/>
      <c r="BP77" s="38"/>
      <c r="BQ77" s="38"/>
      <c r="BR77" s="38"/>
      <c r="BS77" s="38"/>
      <c r="BT77" s="38"/>
      <c r="BU77" s="38"/>
      <c r="BV77" s="38"/>
      <c r="BW77" s="38"/>
      <c r="BX77" s="38"/>
      <c r="BY77" s="38"/>
      <c r="BZ77" s="38"/>
      <c r="CA77" s="38"/>
      <c r="CB77" s="38"/>
      <c r="CC77" s="38"/>
      <c r="CD77" s="38"/>
      <c r="CE77" s="38"/>
      <c r="CF77" s="38"/>
      <c r="CG77" s="38"/>
      <c r="CH77" s="38"/>
      <c r="CI77" s="38"/>
      <c r="CJ77" s="38"/>
      <c r="CK77" s="38"/>
      <c r="CL77" s="38"/>
      <c r="CM77" s="38"/>
      <c r="CN77" s="38"/>
      <c r="CO77" s="38"/>
    </row>
    <row r="78" spans="1:93" x14ac:dyDescent="0.25">
      <c r="A78" s="29">
        <v>6179</v>
      </c>
      <c r="B78" s="29" t="s">
        <v>250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/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/>
      <c r="CF78" s="38"/>
      <c r="CG78" s="38"/>
      <c r="CH78" s="38"/>
      <c r="CI78" s="38"/>
      <c r="CJ78" s="38"/>
      <c r="CK78" s="38"/>
      <c r="CL78" s="38"/>
      <c r="CM78" s="38"/>
      <c r="CN78" s="38"/>
      <c r="CO78" s="38"/>
    </row>
    <row r="79" spans="1:93" x14ac:dyDescent="0.25">
      <c r="A79" s="29">
        <v>6190</v>
      </c>
      <c r="B79" s="29" t="s">
        <v>252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/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/>
      <c r="CF79" s="38"/>
      <c r="CG79" s="38"/>
      <c r="CH79" s="38"/>
      <c r="CI79" s="38"/>
      <c r="CJ79" s="38"/>
      <c r="CK79" s="38"/>
      <c r="CL79" s="38"/>
      <c r="CM79" s="38"/>
      <c r="CN79" s="38"/>
      <c r="CO79" s="38"/>
    </row>
    <row r="80" spans="1:93" x14ac:dyDescent="0.25">
      <c r="A80" s="29">
        <v>6202</v>
      </c>
      <c r="B80" s="29" t="s">
        <v>253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/>
      <c r="AF80" s="38"/>
      <c r="AG80" s="38"/>
      <c r="AH80" s="38"/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/>
      <c r="CF80" s="38"/>
      <c r="CG80" s="38"/>
      <c r="CH80" s="38"/>
      <c r="CI80" s="38"/>
      <c r="CJ80" s="38"/>
      <c r="CK80" s="38"/>
      <c r="CL80" s="38"/>
      <c r="CM80" s="38"/>
      <c r="CN80" s="38"/>
      <c r="CO80" s="38"/>
    </row>
    <row r="81" spans="1:93" x14ac:dyDescent="0.25">
      <c r="A81" s="29">
        <v>6203</v>
      </c>
      <c r="B81" s="29" t="s">
        <v>263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/>
      <c r="CF81" s="38"/>
      <c r="CG81" s="38"/>
      <c r="CH81" s="38"/>
      <c r="CI81" s="38"/>
      <c r="CJ81" s="38"/>
      <c r="CK81" s="38"/>
      <c r="CL81" s="38"/>
      <c r="CM81" s="38"/>
      <c r="CN81" s="38"/>
      <c r="CO81" s="38"/>
    </row>
    <row r="82" spans="1:93" x14ac:dyDescent="0.25">
      <c r="A82" s="29">
        <v>6207</v>
      </c>
      <c r="B82" s="29" t="s">
        <v>264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/>
      <c r="BF82" s="38"/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/>
      <c r="CF82" s="38"/>
      <c r="CG82" s="38"/>
      <c r="CH82" s="38"/>
      <c r="CI82" s="38"/>
      <c r="CJ82" s="38"/>
      <c r="CK82" s="38"/>
      <c r="CL82" s="38"/>
      <c r="CM82" s="38"/>
      <c r="CN82" s="38"/>
      <c r="CO82" s="38"/>
    </row>
    <row r="83" spans="1:93" x14ac:dyDescent="0.25">
      <c r="A83" s="29">
        <v>6225</v>
      </c>
      <c r="B83" s="29" t="s">
        <v>432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/>
      <c r="CE83" s="38"/>
      <c r="CF83" s="38"/>
      <c r="CG83" s="38"/>
      <c r="CH83" s="38"/>
      <c r="CI83" s="38"/>
      <c r="CJ83" s="38"/>
      <c r="CK83" s="38"/>
      <c r="CL83" s="38"/>
      <c r="CM83" s="38"/>
      <c r="CN83" s="38"/>
      <c r="CO83" s="38"/>
    </row>
    <row r="84" spans="1:93" x14ac:dyDescent="0.25">
      <c r="A84" s="29">
        <v>6226</v>
      </c>
      <c r="B84" s="29" t="s">
        <v>265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/>
      <c r="AG84" s="38"/>
      <c r="AH84" s="38"/>
      <c r="AI84" s="38"/>
      <c r="AJ84" s="38"/>
      <c r="AK84" s="38"/>
      <c r="AL84" s="38"/>
      <c r="AM84" s="38"/>
      <c r="AN84" s="38"/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/>
      <c r="CF84" s="38"/>
      <c r="CG84" s="38"/>
      <c r="CH84" s="38"/>
      <c r="CI84" s="38"/>
      <c r="CJ84" s="38"/>
      <c r="CK84" s="38"/>
      <c r="CL84" s="38"/>
      <c r="CM84" s="38"/>
      <c r="CN84" s="38"/>
      <c r="CO84" s="38"/>
    </row>
    <row r="85" spans="1:93" x14ac:dyDescent="0.25">
      <c r="A85" s="29">
        <v>6227</v>
      </c>
      <c r="B85" s="29" t="s">
        <v>433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/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/>
      <c r="CE85" s="38"/>
      <c r="CF85" s="38"/>
      <c r="CG85" s="38"/>
      <c r="CH85" s="38"/>
      <c r="CI85" s="38"/>
      <c r="CJ85" s="38"/>
      <c r="CK85" s="38"/>
      <c r="CL85" s="38"/>
      <c r="CM85" s="38"/>
      <c r="CN85" s="38"/>
      <c r="CO85" s="38"/>
    </row>
    <row r="86" spans="1:93" x14ac:dyDescent="0.25">
      <c r="A86" s="29">
        <v>6228</v>
      </c>
      <c r="B86" s="29" t="s">
        <v>266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/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/>
      <c r="CF86" s="38"/>
      <c r="CG86" s="38"/>
      <c r="CH86" s="38"/>
      <c r="CI86" s="38"/>
      <c r="CJ86" s="38"/>
      <c r="CK86" s="38"/>
      <c r="CL86" s="38"/>
      <c r="CM86" s="38"/>
      <c r="CN86" s="38"/>
      <c r="CO86" s="38"/>
    </row>
    <row r="87" spans="1:93" x14ac:dyDescent="0.25">
      <c r="A87" s="29">
        <v>6234</v>
      </c>
      <c r="B87" s="29" t="s">
        <v>269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/>
      <c r="CE87" s="38"/>
      <c r="CF87" s="38"/>
      <c r="CG87" s="38"/>
      <c r="CH87" s="38"/>
      <c r="CI87" s="38"/>
      <c r="CJ87" s="38"/>
      <c r="CK87" s="38"/>
      <c r="CL87" s="38"/>
      <c r="CM87" s="38"/>
      <c r="CN87" s="38">
        <v>408</v>
      </c>
      <c r="CO87" s="38">
        <v>408</v>
      </c>
    </row>
    <row r="88" spans="1:93" x14ac:dyDescent="0.25">
      <c r="A88" s="29">
        <v>6236</v>
      </c>
      <c r="B88" s="29" t="s">
        <v>270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/>
      <c r="CE88" s="38"/>
      <c r="CF88" s="38"/>
      <c r="CG88" s="38"/>
      <c r="CH88" s="38"/>
      <c r="CI88" s="38"/>
      <c r="CJ88" s="38"/>
      <c r="CK88" s="38"/>
      <c r="CL88" s="38"/>
      <c r="CM88" s="38"/>
      <c r="CN88" s="38"/>
      <c r="CO88" s="38"/>
    </row>
    <row r="89" spans="1:93" x14ac:dyDescent="0.25">
      <c r="A89" s="29">
        <v>6238</v>
      </c>
      <c r="B89" s="29" t="s">
        <v>271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/>
      <c r="CE89" s="38"/>
      <c r="CF89" s="38"/>
      <c r="CG89" s="38"/>
      <c r="CH89" s="38"/>
      <c r="CI89" s="38"/>
      <c r="CJ89" s="38"/>
      <c r="CK89" s="38"/>
      <c r="CL89" s="38"/>
      <c r="CM89" s="38"/>
      <c r="CN89" s="38"/>
      <c r="CO89" s="38"/>
    </row>
    <row r="90" spans="1:93" x14ac:dyDescent="0.25">
      <c r="A90" s="29">
        <v>6240</v>
      </c>
      <c r="B90" s="29" t="s">
        <v>272</v>
      </c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/>
      <c r="AQ90" s="38"/>
      <c r="AR90" s="38">
        <v>-1600</v>
      </c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/>
      <c r="CF90" s="38"/>
      <c r="CG90" s="38"/>
      <c r="CH90" s="38"/>
      <c r="CI90" s="38"/>
      <c r="CJ90" s="38"/>
      <c r="CK90" s="38"/>
      <c r="CL90" s="38"/>
      <c r="CM90" s="38"/>
      <c r="CN90" s="38">
        <v>382788</v>
      </c>
      <c r="CO90" s="38">
        <v>381188</v>
      </c>
    </row>
    <row r="91" spans="1:93" x14ac:dyDescent="0.25">
      <c r="A91" s="29">
        <v>6241</v>
      </c>
      <c r="B91" s="29" t="s">
        <v>274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>
        <v>-479902.2799999956</v>
      </c>
      <c r="BX91" s="38"/>
      <c r="BY91" s="38"/>
      <c r="BZ91" s="38"/>
      <c r="CA91" s="38"/>
      <c r="CB91" s="38"/>
      <c r="CC91" s="38"/>
      <c r="CD91" s="38"/>
      <c r="CE91" s="38"/>
      <c r="CF91" s="38"/>
      <c r="CG91" s="38"/>
      <c r="CH91" s="38"/>
      <c r="CI91" s="38"/>
      <c r="CJ91" s="38"/>
      <c r="CK91" s="38"/>
      <c r="CL91" s="38"/>
      <c r="CM91" s="38"/>
      <c r="CN91" s="38"/>
      <c r="CO91" s="38">
        <v>-479902.2799999956</v>
      </c>
    </row>
    <row r="92" spans="1:93" x14ac:dyDescent="0.25">
      <c r="A92" s="29">
        <v>6242</v>
      </c>
      <c r="B92" s="29" t="s">
        <v>275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  <c r="AF92" s="38"/>
      <c r="AG92" s="38"/>
      <c r="AH92" s="38"/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/>
      <c r="CF92" s="38"/>
      <c r="CG92" s="38"/>
      <c r="CH92" s="38"/>
      <c r="CI92" s="38"/>
      <c r="CJ92" s="38"/>
      <c r="CK92" s="38"/>
      <c r="CL92" s="38"/>
      <c r="CM92" s="38"/>
      <c r="CN92" s="38">
        <v>350258</v>
      </c>
      <c r="CO92" s="38">
        <v>350258</v>
      </c>
    </row>
    <row r="93" spans="1:93" x14ac:dyDescent="0.25">
      <c r="A93" s="29">
        <v>6243</v>
      </c>
      <c r="B93" s="29" t="s">
        <v>276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/>
      <c r="CE93" s="38"/>
      <c r="CF93" s="38"/>
      <c r="CG93" s="38"/>
      <c r="CH93" s="38"/>
      <c r="CI93" s="38"/>
      <c r="CJ93" s="38"/>
      <c r="CK93" s="38"/>
      <c r="CL93" s="38"/>
      <c r="CM93" s="38"/>
      <c r="CN93" s="38">
        <v>-59339</v>
      </c>
      <c r="CO93" s="38">
        <v>-59339</v>
      </c>
    </row>
    <row r="94" spans="1:93" x14ac:dyDescent="0.25">
      <c r="A94" s="29">
        <v>6244</v>
      </c>
      <c r="B94" s="29" t="s">
        <v>434</v>
      </c>
      <c r="C94" s="38"/>
      <c r="D94" s="38"/>
      <c r="E94" s="38"/>
      <c r="F94" s="38"/>
      <c r="G94" s="38"/>
      <c r="H94" s="38"/>
      <c r="I94" s="38"/>
      <c r="J94" s="38"/>
      <c r="K94" s="38"/>
      <c r="L94" s="38"/>
      <c r="M94" s="38"/>
      <c r="N94" s="38"/>
      <c r="O94" s="38"/>
      <c r="P94" s="38"/>
      <c r="Q94" s="38"/>
      <c r="R94" s="38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  <c r="AF94" s="38"/>
      <c r="AG94" s="38"/>
      <c r="AH94" s="38"/>
      <c r="AI94" s="38"/>
      <c r="AJ94" s="38"/>
      <c r="AK94" s="38"/>
      <c r="AL94" s="38"/>
      <c r="AM94" s="38"/>
      <c r="AN94" s="38"/>
      <c r="AO94" s="38"/>
      <c r="AP94" s="38"/>
      <c r="AQ94" s="38"/>
      <c r="AR94" s="38"/>
      <c r="AS94" s="38"/>
      <c r="AT94" s="38"/>
      <c r="AU94" s="38"/>
      <c r="AV94" s="38"/>
      <c r="AW94" s="38"/>
      <c r="AX94" s="38"/>
      <c r="AY94" s="38"/>
      <c r="AZ94" s="38"/>
      <c r="BA94" s="38"/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/>
      <c r="BM94" s="38"/>
      <c r="BN94" s="38"/>
      <c r="BO94" s="38"/>
      <c r="BP94" s="38"/>
      <c r="BQ94" s="38"/>
      <c r="BR94" s="38"/>
      <c r="BS94" s="38"/>
      <c r="BT94" s="38"/>
      <c r="BU94" s="38"/>
      <c r="BV94" s="38"/>
      <c r="BW94" s="38"/>
      <c r="BX94" s="38"/>
      <c r="BY94" s="38"/>
      <c r="BZ94" s="38"/>
      <c r="CA94" s="38"/>
      <c r="CB94" s="38"/>
      <c r="CC94" s="38"/>
      <c r="CD94" s="38"/>
      <c r="CE94" s="38"/>
      <c r="CF94" s="38"/>
      <c r="CG94" s="38"/>
      <c r="CH94" s="38"/>
      <c r="CI94" s="38"/>
      <c r="CJ94" s="38"/>
      <c r="CK94" s="38"/>
      <c r="CL94" s="38"/>
      <c r="CM94" s="38"/>
      <c r="CN94" s="38"/>
      <c r="CO94" s="38"/>
    </row>
    <row r="95" spans="1:93" x14ac:dyDescent="0.25">
      <c r="A95" s="29">
        <v>6245</v>
      </c>
      <c r="B95" s="29" t="s">
        <v>277</v>
      </c>
      <c r="C95" s="38"/>
      <c r="D95" s="38"/>
      <c r="E95" s="38"/>
      <c r="F95" s="38"/>
      <c r="G95" s="38"/>
      <c r="H95" s="38"/>
      <c r="I95" s="38"/>
      <c r="J95" s="38"/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/>
      <c r="CF95" s="38"/>
      <c r="CG95" s="38"/>
      <c r="CH95" s="38"/>
      <c r="CI95" s="38"/>
      <c r="CJ95" s="38"/>
      <c r="CK95" s="38"/>
      <c r="CL95" s="38"/>
      <c r="CM95" s="38"/>
      <c r="CN95" s="38"/>
      <c r="CO95" s="38"/>
    </row>
    <row r="96" spans="1:93" x14ac:dyDescent="0.25">
      <c r="A96" s="29">
        <v>6247</v>
      </c>
      <c r="B96" s="29" t="s">
        <v>278</v>
      </c>
      <c r="C96" s="38"/>
      <c r="D96" s="38"/>
      <c r="E96" s="38"/>
      <c r="F96" s="38"/>
      <c r="G96" s="38"/>
      <c r="H96" s="38"/>
      <c r="I96" s="38"/>
      <c r="J96" s="38"/>
      <c r="K96" s="38"/>
      <c r="L96" s="38"/>
      <c r="M96" s="38"/>
      <c r="N96" s="38"/>
      <c r="O96" s="38"/>
      <c r="P96" s="38"/>
      <c r="Q96" s="38"/>
      <c r="R96" s="38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F96" s="38"/>
      <c r="AG96" s="38"/>
      <c r="AH96" s="38"/>
      <c r="AI96" s="38"/>
      <c r="AJ96" s="38"/>
      <c r="AK96" s="38"/>
      <c r="AL96" s="38"/>
      <c r="AM96" s="38"/>
      <c r="AN96" s="38"/>
      <c r="AO96" s="38"/>
      <c r="AP96" s="38"/>
      <c r="AQ96" s="38"/>
      <c r="AR96" s="38"/>
      <c r="AS96" s="38"/>
      <c r="AT96" s="38"/>
      <c r="AU96" s="38"/>
      <c r="AV96" s="38"/>
      <c r="AW96" s="38"/>
      <c r="AX96" s="38"/>
      <c r="AY96" s="38"/>
      <c r="AZ96" s="38"/>
      <c r="BA96" s="38"/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/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/>
      <c r="CF96" s="38"/>
      <c r="CG96" s="38"/>
      <c r="CH96" s="38"/>
      <c r="CI96" s="38"/>
      <c r="CJ96" s="38"/>
      <c r="CK96" s="38"/>
      <c r="CL96" s="38"/>
      <c r="CM96" s="38"/>
      <c r="CN96" s="38"/>
      <c r="CO96" s="38"/>
    </row>
    <row r="97" spans="1:93" x14ac:dyDescent="0.25">
      <c r="A97" s="29">
        <v>6248</v>
      </c>
      <c r="B97" s="29" t="s">
        <v>279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/>
      <c r="BV97" s="38"/>
      <c r="BW97" s="38"/>
      <c r="BX97" s="38"/>
      <c r="BY97" s="38"/>
      <c r="BZ97" s="38"/>
      <c r="CA97" s="38"/>
      <c r="CB97" s="38"/>
      <c r="CC97" s="38"/>
      <c r="CD97" s="38"/>
      <c r="CE97" s="38"/>
      <c r="CF97" s="38"/>
      <c r="CG97" s="38"/>
      <c r="CH97" s="38"/>
      <c r="CI97" s="38"/>
      <c r="CJ97" s="38"/>
      <c r="CK97" s="38"/>
      <c r="CL97" s="38"/>
      <c r="CM97" s="38"/>
      <c r="CN97" s="38"/>
      <c r="CO97" s="38"/>
    </row>
    <row r="98" spans="1:93" x14ac:dyDescent="0.25">
      <c r="A98" s="29">
        <v>6249</v>
      </c>
      <c r="B98" s="29" t="s">
        <v>280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/>
      <c r="BV98" s="38"/>
      <c r="BW98" s="38"/>
      <c r="BX98" s="38"/>
      <c r="BY98" s="38"/>
      <c r="BZ98" s="38"/>
      <c r="CA98" s="38"/>
      <c r="CB98" s="38"/>
      <c r="CC98" s="38"/>
      <c r="CD98" s="38"/>
      <c r="CE98" s="38"/>
      <c r="CF98" s="38"/>
      <c r="CG98" s="38"/>
      <c r="CH98" s="38"/>
      <c r="CI98" s="38"/>
      <c r="CJ98" s="38"/>
      <c r="CK98" s="38"/>
      <c r="CL98" s="38"/>
      <c r="CM98" s="38"/>
      <c r="CN98" s="38">
        <v>80551</v>
      </c>
      <c r="CO98" s="38">
        <v>80551</v>
      </c>
    </row>
    <row r="99" spans="1:93" x14ac:dyDescent="0.25">
      <c r="A99" s="29">
        <v>6250</v>
      </c>
      <c r="B99" s="29" t="s">
        <v>281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/>
      <c r="BV99" s="38"/>
      <c r="BW99" s="38"/>
      <c r="BX99" s="38"/>
      <c r="BY99" s="38"/>
      <c r="BZ99" s="38"/>
      <c r="CA99" s="38"/>
      <c r="CB99" s="38"/>
      <c r="CC99" s="38"/>
      <c r="CD99" s="38"/>
      <c r="CE99" s="38"/>
      <c r="CF99" s="38"/>
      <c r="CG99" s="38"/>
      <c r="CH99" s="38"/>
      <c r="CI99" s="38"/>
      <c r="CJ99" s="38"/>
      <c r="CK99" s="38"/>
      <c r="CL99" s="38"/>
      <c r="CM99" s="38"/>
      <c r="CN99" s="38"/>
      <c r="CO99" s="38"/>
    </row>
    <row r="100" spans="1:93" x14ac:dyDescent="0.25">
      <c r="A100" s="29">
        <v>6255</v>
      </c>
      <c r="B100" s="29" t="s">
        <v>282</v>
      </c>
      <c r="C100" s="38"/>
      <c r="D100" s="38"/>
      <c r="E100" s="38"/>
      <c r="F100" s="38"/>
      <c r="G100" s="38"/>
      <c r="H100" s="38"/>
      <c r="I100" s="38"/>
      <c r="J100" s="38"/>
      <c r="K100" s="38"/>
      <c r="L100" s="38"/>
      <c r="M100" s="38"/>
      <c r="N100" s="38"/>
      <c r="O100" s="38"/>
      <c r="P100" s="38"/>
      <c r="Q100" s="38"/>
      <c r="R100" s="38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  <c r="AF100" s="38"/>
      <c r="AG100" s="38"/>
      <c r="AH100" s="38"/>
      <c r="AI100" s="38"/>
      <c r="AJ100" s="38"/>
      <c r="AK100" s="38"/>
      <c r="AL100" s="38"/>
      <c r="AM100" s="38"/>
      <c r="AN100" s="38"/>
      <c r="AO100" s="38"/>
      <c r="AP100" s="38"/>
      <c r="AQ100" s="38"/>
      <c r="AR100" s="38"/>
      <c r="AS100" s="38"/>
      <c r="AT100" s="38"/>
      <c r="AU100" s="38"/>
      <c r="AV100" s="38"/>
      <c r="AW100" s="38"/>
      <c r="AX100" s="38"/>
      <c r="AY100" s="38"/>
      <c r="AZ100" s="38"/>
      <c r="BA100" s="38"/>
      <c r="BB100" s="38"/>
      <c r="BC100" s="38"/>
      <c r="BD100" s="38"/>
      <c r="BE100" s="38"/>
      <c r="BF100" s="38"/>
      <c r="BG100" s="38"/>
      <c r="BH100" s="38"/>
      <c r="BI100" s="38"/>
      <c r="BJ100" s="38"/>
      <c r="BK100" s="38"/>
      <c r="BL100" s="38"/>
      <c r="BM100" s="38"/>
      <c r="BN100" s="38"/>
      <c r="BO100" s="38"/>
      <c r="BP100" s="38"/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/>
      <c r="CF100" s="38"/>
      <c r="CG100" s="38"/>
      <c r="CH100" s="38"/>
      <c r="CI100" s="38"/>
      <c r="CJ100" s="38"/>
      <c r="CK100" s="38"/>
      <c r="CL100" s="38"/>
      <c r="CM100" s="38"/>
      <c r="CN100" s="38"/>
      <c r="CO100" s="38"/>
    </row>
    <row r="101" spans="1:93" x14ac:dyDescent="0.25">
      <c r="A101" s="29">
        <v>6256</v>
      </c>
      <c r="B101" s="29" t="s">
        <v>283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/>
      <c r="BV101" s="38"/>
      <c r="BW101" s="38"/>
      <c r="BX101" s="38"/>
      <c r="BY101" s="38"/>
      <c r="BZ101" s="38"/>
      <c r="CA101" s="38"/>
      <c r="CB101" s="38"/>
      <c r="CC101" s="38"/>
      <c r="CD101" s="38"/>
      <c r="CE101" s="38"/>
      <c r="CF101" s="38"/>
      <c r="CG101" s="38"/>
      <c r="CH101" s="38"/>
      <c r="CI101" s="38"/>
      <c r="CJ101" s="38"/>
      <c r="CK101" s="38"/>
      <c r="CL101" s="38"/>
      <c r="CM101" s="38"/>
      <c r="CN101" s="38"/>
      <c r="CO101" s="38"/>
    </row>
    <row r="102" spans="1:93" x14ac:dyDescent="0.25">
      <c r="A102" s="29">
        <v>6325</v>
      </c>
      <c r="B102" s="29" t="s">
        <v>284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/>
      <c r="BV102" s="38"/>
      <c r="BW102" s="38"/>
      <c r="BX102" s="38"/>
      <c r="BY102" s="38"/>
      <c r="BZ102" s="38"/>
      <c r="CA102" s="38"/>
      <c r="CB102" s="38"/>
      <c r="CC102" s="38"/>
      <c r="CD102" s="38"/>
      <c r="CE102" s="38"/>
      <c r="CF102" s="38"/>
      <c r="CG102" s="38"/>
      <c r="CH102" s="38"/>
      <c r="CI102" s="38"/>
      <c r="CJ102" s="38"/>
      <c r="CK102" s="38"/>
      <c r="CL102" s="38"/>
      <c r="CM102" s="38"/>
      <c r="CN102" s="38"/>
      <c r="CO102" s="38"/>
    </row>
    <row r="103" spans="1:93" x14ac:dyDescent="0.25">
      <c r="A103" s="29">
        <v>6327</v>
      </c>
      <c r="B103" s="29" t="s">
        <v>285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/>
      <c r="BV103" s="38"/>
      <c r="BW103" s="38"/>
      <c r="BX103" s="38"/>
      <c r="BY103" s="38"/>
      <c r="BZ103" s="38"/>
      <c r="CA103" s="38"/>
      <c r="CB103" s="38"/>
      <c r="CC103" s="38"/>
      <c r="CD103" s="38"/>
      <c r="CE103" s="38"/>
      <c r="CF103" s="38"/>
      <c r="CG103" s="38"/>
      <c r="CH103" s="38"/>
      <c r="CI103" s="38"/>
      <c r="CJ103" s="38"/>
      <c r="CK103" s="38"/>
      <c r="CL103" s="38"/>
      <c r="CM103" s="38"/>
      <c r="CN103" s="38"/>
      <c r="CO103" s="38"/>
    </row>
    <row r="104" spans="1:93" x14ac:dyDescent="0.25">
      <c r="A104" s="29">
        <v>6355</v>
      </c>
      <c r="B104" s="29" t="s">
        <v>286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/>
      <c r="BV104" s="38"/>
      <c r="BW104" s="38"/>
      <c r="BX104" s="38"/>
      <c r="BY104" s="38"/>
      <c r="BZ104" s="38"/>
      <c r="CA104" s="38">
        <v>-1288536.96</v>
      </c>
      <c r="CB104" s="38"/>
      <c r="CC104" s="38"/>
      <c r="CD104" s="38"/>
      <c r="CE104" s="38"/>
      <c r="CF104" s="38"/>
      <c r="CG104" s="38"/>
      <c r="CH104" s="38"/>
      <c r="CI104" s="38"/>
      <c r="CJ104" s="38"/>
      <c r="CK104" s="38"/>
      <c r="CL104" s="38"/>
      <c r="CM104" s="38"/>
      <c r="CN104" s="38"/>
      <c r="CO104" s="38">
        <v>-1288536.96</v>
      </c>
    </row>
    <row r="105" spans="1:93" x14ac:dyDescent="0.25">
      <c r="A105" s="29">
        <v>6361</v>
      </c>
      <c r="B105" s="29" t="s">
        <v>287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/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/>
      <c r="CF105" s="38"/>
      <c r="CG105" s="38"/>
      <c r="CH105" s="38"/>
      <c r="CI105" s="38"/>
      <c r="CJ105" s="38"/>
      <c r="CK105" s="38"/>
      <c r="CL105" s="38"/>
      <c r="CM105" s="38"/>
      <c r="CN105" s="38"/>
      <c r="CO105" s="38"/>
    </row>
    <row r="106" spans="1:93" x14ac:dyDescent="0.25">
      <c r="A106" s="29">
        <v>6364</v>
      </c>
      <c r="B106" s="29" t="s">
        <v>289</v>
      </c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/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/>
      <c r="CF106" s="38"/>
      <c r="CG106" s="38"/>
      <c r="CH106" s="38"/>
      <c r="CI106" s="38"/>
      <c r="CJ106" s="38"/>
      <c r="CK106" s="38"/>
      <c r="CL106" s="38"/>
      <c r="CM106" s="38"/>
      <c r="CN106" s="38"/>
      <c r="CO106" s="38"/>
    </row>
    <row r="107" spans="1:93" x14ac:dyDescent="0.25">
      <c r="A107" s="29">
        <v>6365</v>
      </c>
      <c r="B107" s="29" t="s">
        <v>290</v>
      </c>
      <c r="C107" s="38"/>
      <c r="D107" s="38"/>
      <c r="E107" s="38"/>
      <c r="F107" s="38"/>
      <c r="G107" s="38"/>
      <c r="H107" s="38"/>
      <c r="I107" s="38"/>
      <c r="J107" s="38"/>
      <c r="K107" s="38"/>
      <c r="L107" s="38"/>
      <c r="M107" s="38"/>
      <c r="N107" s="38"/>
      <c r="O107" s="38"/>
      <c r="P107" s="38"/>
      <c r="Q107" s="38"/>
      <c r="R107" s="38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/>
      <c r="CF107" s="38"/>
      <c r="CG107" s="38"/>
      <c r="CH107" s="38"/>
      <c r="CI107" s="38"/>
      <c r="CJ107" s="38"/>
      <c r="CK107" s="38"/>
      <c r="CL107" s="38"/>
      <c r="CM107" s="38"/>
      <c r="CN107" s="38"/>
      <c r="CO107" s="38"/>
    </row>
    <row r="108" spans="1:93" x14ac:dyDescent="0.25">
      <c r="A108" s="29">
        <v>6366</v>
      </c>
      <c r="B108" s="29" t="s">
        <v>291</v>
      </c>
      <c r="C108" s="38"/>
      <c r="D108" s="38"/>
      <c r="E108" s="38"/>
      <c r="F108" s="38"/>
      <c r="G108" s="38"/>
      <c r="H108" s="38"/>
      <c r="I108" s="38"/>
      <c r="J108" s="38"/>
      <c r="K108" s="38"/>
      <c r="L108" s="38"/>
      <c r="M108" s="38"/>
      <c r="N108" s="38"/>
      <c r="O108" s="38"/>
      <c r="P108" s="38"/>
      <c r="Q108" s="38"/>
      <c r="R108" s="38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/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>
        <v>95500</v>
      </c>
      <c r="CB108" s="38"/>
      <c r="CC108" s="38"/>
      <c r="CD108" s="38"/>
      <c r="CE108" s="38"/>
      <c r="CF108" s="38"/>
      <c r="CG108" s="38"/>
      <c r="CH108" s="38"/>
      <c r="CI108" s="38"/>
      <c r="CJ108" s="38"/>
      <c r="CK108" s="38"/>
      <c r="CL108" s="38"/>
      <c r="CM108" s="38"/>
      <c r="CN108" s="38"/>
      <c r="CO108" s="38">
        <v>95500</v>
      </c>
    </row>
    <row r="109" spans="1:93" x14ac:dyDescent="0.25">
      <c r="A109" s="29">
        <v>6372</v>
      </c>
      <c r="B109" s="29" t="s">
        <v>292</v>
      </c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/>
      <c r="CF109" s="38"/>
      <c r="CG109" s="38"/>
      <c r="CH109" s="38"/>
      <c r="CI109" s="38"/>
      <c r="CJ109" s="38"/>
      <c r="CK109" s="38"/>
      <c r="CL109" s="38"/>
      <c r="CM109" s="38"/>
      <c r="CN109" s="38"/>
      <c r="CO109" s="38"/>
    </row>
    <row r="110" spans="1:93" x14ac:dyDescent="0.25">
      <c r="A110" s="29">
        <v>6381</v>
      </c>
      <c r="B110" s="29" t="s">
        <v>293</v>
      </c>
      <c r="C110" s="38"/>
      <c r="D110" s="38"/>
      <c r="E110" s="38"/>
      <c r="F110" s="38"/>
      <c r="G110" s="38"/>
      <c r="H110" s="38"/>
      <c r="I110" s="38"/>
      <c r="J110" s="38"/>
      <c r="K110" s="38"/>
      <c r="L110" s="38"/>
      <c r="M110" s="38"/>
      <c r="N110" s="38"/>
      <c r="O110" s="38"/>
      <c r="P110" s="38"/>
      <c r="Q110" s="38"/>
      <c r="R110" s="38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/>
      <c r="AH110" s="38"/>
      <c r="AI110" s="38"/>
      <c r="AJ110" s="38"/>
      <c r="AK110" s="38"/>
      <c r="AL110" s="38"/>
      <c r="AM110" s="38"/>
      <c r="AN110" s="38"/>
      <c r="AO110" s="38"/>
      <c r="AP110" s="38"/>
      <c r="AQ110" s="38"/>
      <c r="AR110" s="38"/>
      <c r="AS110" s="38"/>
      <c r="AT110" s="38"/>
      <c r="AU110" s="38"/>
      <c r="AV110" s="38"/>
      <c r="AW110" s="38"/>
      <c r="AX110" s="38"/>
      <c r="AY110" s="38"/>
      <c r="AZ110" s="38"/>
      <c r="BA110" s="38"/>
      <c r="BB110" s="38"/>
      <c r="BC110" s="38"/>
      <c r="BD110" s="38"/>
      <c r="BE110" s="38"/>
      <c r="BF110" s="38"/>
      <c r="BG110" s="38"/>
      <c r="BH110" s="38"/>
      <c r="BI110" s="38"/>
      <c r="BJ110" s="38"/>
      <c r="BK110" s="38"/>
      <c r="BL110" s="38"/>
      <c r="BM110" s="38"/>
      <c r="BN110" s="38"/>
      <c r="BO110" s="38"/>
      <c r="BP110" s="38"/>
      <c r="BQ110" s="38"/>
      <c r="BR110" s="38"/>
      <c r="BS110" s="38"/>
      <c r="BT110" s="38"/>
      <c r="BU110" s="38"/>
      <c r="BV110" s="38"/>
      <c r="BW110" s="38"/>
      <c r="BX110" s="38"/>
      <c r="BY110" s="38"/>
      <c r="BZ110" s="38"/>
      <c r="CA110" s="38"/>
      <c r="CB110" s="38"/>
      <c r="CC110" s="38"/>
      <c r="CD110" s="38"/>
      <c r="CE110" s="38"/>
      <c r="CF110" s="38"/>
      <c r="CG110" s="38"/>
      <c r="CH110" s="38"/>
      <c r="CI110" s="38"/>
      <c r="CJ110" s="38"/>
      <c r="CK110" s="38"/>
      <c r="CL110" s="38"/>
      <c r="CM110" s="38"/>
      <c r="CN110" s="38"/>
      <c r="CO110" s="38"/>
    </row>
    <row r="111" spans="1:93" x14ac:dyDescent="0.25">
      <c r="A111" s="29">
        <v>6382</v>
      </c>
      <c r="B111" s="29" t="s">
        <v>294</v>
      </c>
      <c r="C111" s="38"/>
      <c r="D111" s="38"/>
      <c r="E111" s="38"/>
      <c r="F111" s="38"/>
      <c r="G111" s="38"/>
      <c r="H111" s="38"/>
      <c r="I111" s="38"/>
      <c r="J111" s="38"/>
      <c r="K111" s="38"/>
      <c r="L111" s="38"/>
      <c r="M111" s="38"/>
      <c r="N111" s="38"/>
      <c r="O111" s="38"/>
      <c r="P111" s="38"/>
      <c r="Q111" s="38"/>
      <c r="R111" s="38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  <c r="AF111" s="38"/>
      <c r="AG111" s="38"/>
      <c r="AH111" s="38"/>
      <c r="AI111" s="38"/>
      <c r="AJ111" s="38"/>
      <c r="AK111" s="38"/>
      <c r="AL111" s="38"/>
      <c r="AM111" s="38"/>
      <c r="AN111" s="38"/>
      <c r="AO111" s="38"/>
      <c r="AP111" s="38"/>
      <c r="AQ111" s="38"/>
      <c r="AR111" s="38"/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/>
      <c r="BF111" s="38"/>
      <c r="BG111" s="38"/>
      <c r="BH111" s="38"/>
      <c r="BI111" s="38"/>
      <c r="BJ111" s="38"/>
      <c r="BK111" s="38"/>
      <c r="BL111" s="38"/>
      <c r="BM111" s="38"/>
      <c r="BN111" s="38"/>
      <c r="BO111" s="38"/>
      <c r="BP111" s="38"/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/>
      <c r="CF111" s="38"/>
      <c r="CG111" s="38"/>
      <c r="CH111" s="38"/>
      <c r="CI111" s="38"/>
      <c r="CJ111" s="38"/>
      <c r="CK111" s="38"/>
      <c r="CL111" s="38"/>
      <c r="CM111" s="38"/>
      <c r="CN111" s="38"/>
      <c r="CO111" s="38"/>
    </row>
    <row r="112" spans="1:93" x14ac:dyDescent="0.25">
      <c r="A112" s="29">
        <v>6383</v>
      </c>
      <c r="B112" s="29" t="s">
        <v>295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/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/>
      <c r="CF112" s="38"/>
      <c r="CG112" s="38"/>
      <c r="CH112" s="38"/>
      <c r="CI112" s="38"/>
      <c r="CJ112" s="38"/>
      <c r="CK112" s="38"/>
      <c r="CL112" s="38"/>
      <c r="CM112" s="38"/>
      <c r="CN112" s="38"/>
      <c r="CO112" s="38"/>
    </row>
    <row r="113" spans="1:93" x14ac:dyDescent="0.25">
      <c r="A113" s="29">
        <v>6387</v>
      </c>
      <c r="B113" s="29" t="s">
        <v>296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/>
      <c r="N113" s="38"/>
      <c r="O113" s="38"/>
      <c r="P113" s="38"/>
      <c r="Q113" s="38"/>
      <c r="R113" s="38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/>
      <c r="CF113" s="38"/>
      <c r="CG113" s="38"/>
      <c r="CH113" s="38"/>
      <c r="CI113" s="38"/>
      <c r="CJ113" s="38"/>
      <c r="CK113" s="38"/>
      <c r="CL113" s="38"/>
      <c r="CM113" s="38"/>
      <c r="CN113" s="38"/>
      <c r="CO113" s="38"/>
    </row>
    <row r="114" spans="1:93" x14ac:dyDescent="0.25">
      <c r="A114" s="29">
        <v>6388</v>
      </c>
      <c r="B114" s="29" t="s">
        <v>297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/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/>
      <c r="CF114" s="38"/>
      <c r="CG114" s="38"/>
      <c r="CH114" s="38"/>
      <c r="CI114" s="38"/>
      <c r="CJ114" s="38"/>
      <c r="CK114" s="38"/>
      <c r="CL114" s="38"/>
      <c r="CM114" s="38"/>
      <c r="CN114" s="38"/>
      <c r="CO114" s="38"/>
    </row>
    <row r="115" spans="1:93" x14ac:dyDescent="0.25">
      <c r="A115" s="29">
        <v>6389</v>
      </c>
      <c r="B115" s="29" t="s">
        <v>298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/>
      <c r="CF115" s="38"/>
      <c r="CG115" s="38"/>
      <c r="CH115" s="38"/>
      <c r="CI115" s="38"/>
      <c r="CJ115" s="38"/>
      <c r="CK115" s="38"/>
      <c r="CL115" s="38"/>
      <c r="CM115" s="38"/>
      <c r="CN115" s="38"/>
      <c r="CO115" s="38"/>
    </row>
    <row r="116" spans="1:93" x14ac:dyDescent="0.25">
      <c r="A116" s="29">
        <v>6393</v>
      </c>
      <c r="B116" s="29" t="s">
        <v>302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/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/>
      <c r="CF116" s="38"/>
      <c r="CG116" s="38"/>
      <c r="CH116" s="38"/>
      <c r="CI116" s="38"/>
      <c r="CJ116" s="38"/>
      <c r="CK116" s="38"/>
      <c r="CL116" s="38"/>
      <c r="CM116" s="38"/>
      <c r="CN116" s="38"/>
      <c r="CO116" s="38"/>
    </row>
    <row r="117" spans="1:93" x14ac:dyDescent="0.25">
      <c r="A117" s="29">
        <v>6395</v>
      </c>
      <c r="B117" s="29" t="s">
        <v>303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/>
      <c r="N117" s="38"/>
      <c r="O117" s="38"/>
      <c r="P117" s="38"/>
      <c r="Q117" s="38"/>
      <c r="R117" s="38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/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/>
      <c r="CF117" s="38"/>
      <c r="CG117" s="38"/>
      <c r="CH117" s="38"/>
      <c r="CI117" s="38"/>
      <c r="CJ117" s="38"/>
      <c r="CK117" s="38"/>
      <c r="CL117" s="38"/>
      <c r="CM117" s="38"/>
      <c r="CN117" s="38"/>
      <c r="CO117" s="38"/>
    </row>
    <row r="118" spans="1:93" x14ac:dyDescent="0.25">
      <c r="A118" s="29">
        <v>6396</v>
      </c>
      <c r="B118" s="29" t="s">
        <v>304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/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/>
      <c r="CF118" s="38"/>
      <c r="CG118" s="38"/>
      <c r="CH118" s="38"/>
      <c r="CI118" s="38"/>
      <c r="CJ118" s="38"/>
      <c r="CK118" s="38"/>
      <c r="CL118" s="38"/>
      <c r="CM118" s="38"/>
      <c r="CN118" s="38"/>
      <c r="CO118" s="38"/>
    </row>
    <row r="119" spans="1:93" x14ac:dyDescent="0.25">
      <c r="A119" s="29">
        <v>6398</v>
      </c>
      <c r="B119" s="29" t="s">
        <v>305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/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/>
      <c r="CF119" s="38"/>
      <c r="CG119" s="38"/>
      <c r="CH119" s="38"/>
      <c r="CI119" s="38"/>
      <c r="CJ119" s="38"/>
      <c r="CK119" s="38"/>
      <c r="CL119" s="38"/>
      <c r="CM119" s="38"/>
      <c r="CN119" s="38"/>
      <c r="CO119" s="38"/>
    </row>
    <row r="120" spans="1:93" x14ac:dyDescent="0.25">
      <c r="A120" s="29">
        <v>6404</v>
      </c>
      <c r="B120" s="29" t="s">
        <v>306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/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/>
      <c r="CF120" s="38"/>
      <c r="CG120" s="38"/>
      <c r="CH120" s="38"/>
      <c r="CI120" s="38"/>
      <c r="CJ120" s="38"/>
      <c r="CK120" s="38"/>
      <c r="CL120" s="38"/>
      <c r="CM120" s="38"/>
      <c r="CN120" s="38"/>
      <c r="CO120" s="38"/>
    </row>
    <row r="121" spans="1:93" x14ac:dyDescent="0.25">
      <c r="A121" s="29">
        <v>6405</v>
      </c>
      <c r="B121" s="29" t="s">
        <v>307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/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/>
      <c r="CF121" s="38"/>
      <c r="CG121" s="38"/>
      <c r="CH121" s="38"/>
      <c r="CI121" s="38"/>
      <c r="CJ121" s="38"/>
      <c r="CK121" s="38"/>
      <c r="CL121" s="38"/>
      <c r="CM121" s="38"/>
      <c r="CN121" s="38"/>
      <c r="CO121" s="38"/>
    </row>
    <row r="122" spans="1:93" x14ac:dyDescent="0.25">
      <c r="A122" s="29">
        <v>6406</v>
      </c>
      <c r="B122" s="29" t="s">
        <v>308</v>
      </c>
      <c r="C122" s="38"/>
      <c r="D122" s="38"/>
      <c r="E122" s="38"/>
      <c r="F122" s="38"/>
      <c r="G122" s="38"/>
      <c r="H122" s="38"/>
      <c r="I122" s="38"/>
      <c r="J122" s="38"/>
      <c r="K122" s="38"/>
      <c r="L122" s="38"/>
      <c r="M122" s="38"/>
      <c r="N122" s="38"/>
      <c r="O122" s="38"/>
      <c r="P122" s="38"/>
      <c r="Q122" s="38"/>
      <c r="R122" s="38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/>
      <c r="AQ122" s="38"/>
      <c r="AR122" s="38"/>
      <c r="AS122" s="38"/>
      <c r="AT122" s="38"/>
      <c r="AU122" s="38"/>
      <c r="AV122" s="38"/>
      <c r="AW122" s="38"/>
      <c r="AX122" s="38"/>
      <c r="AY122" s="38"/>
      <c r="AZ122" s="38"/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/>
      <c r="BV122" s="38"/>
      <c r="BW122" s="38"/>
      <c r="BX122" s="38"/>
      <c r="BY122" s="38"/>
      <c r="BZ122" s="38"/>
      <c r="CA122" s="38"/>
      <c r="CB122" s="38"/>
      <c r="CC122" s="38"/>
      <c r="CD122" s="38"/>
      <c r="CE122" s="38"/>
      <c r="CF122" s="38"/>
      <c r="CG122" s="38"/>
      <c r="CH122" s="38"/>
      <c r="CI122" s="38"/>
      <c r="CJ122" s="38"/>
      <c r="CK122" s="38"/>
      <c r="CL122" s="38"/>
      <c r="CM122" s="38"/>
      <c r="CN122" s="38"/>
      <c r="CO122" s="38"/>
    </row>
    <row r="123" spans="1:93" x14ac:dyDescent="0.25">
      <c r="A123" s="29">
        <v>6407</v>
      </c>
      <c r="B123" s="29" t="s">
        <v>309</v>
      </c>
      <c r="C123" s="38"/>
      <c r="D123" s="38"/>
      <c r="E123" s="38"/>
      <c r="F123" s="38"/>
      <c r="G123" s="38"/>
      <c r="H123" s="38"/>
      <c r="I123" s="38"/>
      <c r="J123" s="38"/>
      <c r="K123" s="38"/>
      <c r="L123" s="38"/>
      <c r="M123" s="38"/>
      <c r="N123" s="38"/>
      <c r="O123" s="38"/>
      <c r="P123" s="38"/>
      <c r="Q123" s="38"/>
      <c r="R123" s="38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F123" s="38"/>
      <c r="AG123" s="38"/>
      <c r="AH123" s="38"/>
      <c r="AI123" s="38"/>
      <c r="AJ123" s="38"/>
      <c r="AK123" s="38"/>
      <c r="AL123" s="38"/>
      <c r="AM123" s="38"/>
      <c r="AN123" s="38"/>
      <c r="AO123" s="38"/>
      <c r="AP123" s="38"/>
      <c r="AQ123" s="38"/>
      <c r="AR123" s="38"/>
      <c r="AS123" s="38"/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/>
      <c r="BH123" s="38"/>
      <c r="BI123" s="38"/>
      <c r="BJ123" s="38"/>
      <c r="BK123" s="38"/>
      <c r="BL123" s="38"/>
      <c r="BM123" s="38"/>
      <c r="BN123" s="38"/>
      <c r="BO123" s="38"/>
      <c r="BP123" s="38"/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/>
      <c r="CF123" s="38"/>
      <c r="CG123" s="38"/>
      <c r="CH123" s="38"/>
      <c r="CI123" s="38"/>
      <c r="CJ123" s="38"/>
      <c r="CK123" s="38"/>
      <c r="CL123" s="38"/>
      <c r="CM123" s="38"/>
      <c r="CN123" s="38"/>
      <c r="CO123" s="38"/>
    </row>
    <row r="124" spans="1:93" x14ac:dyDescent="0.25">
      <c r="A124" s="29">
        <v>6415</v>
      </c>
      <c r="B124" s="29" t="s">
        <v>310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/>
      <c r="BV124" s="38"/>
      <c r="BW124" s="38"/>
      <c r="BX124" s="38"/>
      <c r="BY124" s="38"/>
      <c r="BZ124" s="38"/>
      <c r="CA124" s="38"/>
      <c r="CB124" s="38"/>
      <c r="CC124" s="38"/>
      <c r="CD124" s="38"/>
      <c r="CE124" s="38"/>
      <c r="CF124" s="38"/>
      <c r="CG124" s="38"/>
      <c r="CH124" s="38"/>
      <c r="CI124" s="38"/>
      <c r="CJ124" s="38"/>
      <c r="CK124" s="38"/>
      <c r="CL124" s="38"/>
      <c r="CM124" s="38"/>
      <c r="CN124" s="38"/>
      <c r="CO124" s="38"/>
    </row>
    <row r="125" spans="1:93" x14ac:dyDescent="0.25">
      <c r="A125" s="29">
        <v>6416</v>
      </c>
      <c r="B125" s="29" t="s">
        <v>311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8"/>
      <c r="M125" s="38"/>
      <c r="N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  <c r="AF125" s="38"/>
      <c r="AG125" s="38"/>
      <c r="AH125" s="38"/>
      <c r="AI125" s="38"/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/>
      <c r="BL125" s="38"/>
      <c r="BM125" s="38"/>
      <c r="BN125" s="38"/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/>
      <c r="CF125" s="38"/>
      <c r="CG125" s="38"/>
      <c r="CH125" s="38"/>
      <c r="CI125" s="38"/>
      <c r="CJ125" s="38"/>
      <c r="CK125" s="38"/>
      <c r="CL125" s="38"/>
      <c r="CM125" s="38"/>
      <c r="CN125" s="38"/>
      <c r="CO125" s="38"/>
    </row>
    <row r="126" spans="1:93" x14ac:dyDescent="0.25">
      <c r="A126" s="29">
        <v>6418</v>
      </c>
      <c r="B126" s="29" t="s">
        <v>435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38"/>
      <c r="AO126" s="38"/>
      <c r="AP126" s="38"/>
      <c r="AQ126" s="38"/>
      <c r="AR126" s="38"/>
      <c r="AS126" s="38"/>
      <c r="AT126" s="38"/>
      <c r="AU126" s="38"/>
      <c r="AV126" s="38"/>
      <c r="AW126" s="38"/>
      <c r="AX126" s="38"/>
      <c r="AY126" s="38"/>
      <c r="AZ126" s="38"/>
      <c r="BA126" s="38"/>
      <c r="BB126" s="38"/>
      <c r="BC126" s="38"/>
      <c r="BD126" s="38"/>
      <c r="BE126" s="38"/>
      <c r="BF126" s="38"/>
      <c r="BG126" s="38"/>
      <c r="BH126" s="38"/>
      <c r="BI126" s="38"/>
      <c r="BJ126" s="38"/>
      <c r="BK126" s="38"/>
      <c r="BL126" s="38"/>
      <c r="BM126" s="38"/>
      <c r="BN126" s="38"/>
      <c r="BO126" s="38"/>
      <c r="BP126" s="38"/>
      <c r="BQ126" s="38"/>
      <c r="BR126" s="38"/>
      <c r="BS126" s="38"/>
      <c r="BT126" s="38"/>
      <c r="BU126" s="38"/>
      <c r="BV126" s="38"/>
      <c r="BW126" s="38"/>
      <c r="BX126" s="38"/>
      <c r="BY126" s="38"/>
      <c r="BZ126" s="38"/>
      <c r="CA126" s="38"/>
      <c r="CB126" s="38"/>
      <c r="CC126" s="38"/>
      <c r="CD126" s="38"/>
      <c r="CE126" s="38"/>
      <c r="CF126" s="38"/>
      <c r="CG126" s="38"/>
      <c r="CH126" s="38"/>
      <c r="CI126" s="38"/>
      <c r="CJ126" s="38"/>
      <c r="CK126" s="38"/>
      <c r="CL126" s="38"/>
      <c r="CM126" s="38"/>
      <c r="CN126" s="38"/>
      <c r="CO126" s="38"/>
    </row>
    <row r="127" spans="1:93" x14ac:dyDescent="0.25">
      <c r="A127" s="29">
        <v>6450</v>
      </c>
      <c r="B127" s="29" t="s">
        <v>312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/>
      <c r="AM127" s="38"/>
      <c r="AN127" s="38"/>
      <c r="AO127" s="38"/>
      <c r="AP127" s="38"/>
      <c r="AQ127" s="38"/>
      <c r="AR127" s="38"/>
      <c r="AS127" s="38"/>
      <c r="AT127" s="38"/>
      <c r="AU127" s="38"/>
      <c r="AV127" s="38"/>
      <c r="AW127" s="38"/>
      <c r="AX127" s="38"/>
      <c r="AY127" s="38"/>
      <c r="AZ127" s="38"/>
      <c r="BA127" s="38"/>
      <c r="BB127" s="38"/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/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/>
      <c r="CF127" s="38"/>
      <c r="CG127" s="38"/>
      <c r="CH127" s="38"/>
      <c r="CI127" s="38"/>
      <c r="CJ127" s="38"/>
      <c r="CK127" s="38"/>
      <c r="CL127" s="38"/>
      <c r="CM127" s="38"/>
      <c r="CN127" s="38"/>
      <c r="CO127" s="38"/>
    </row>
    <row r="128" spans="1:93" x14ac:dyDescent="0.25">
      <c r="A128" s="29">
        <v>6452</v>
      </c>
      <c r="B128" s="29" t="s">
        <v>314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8"/>
      <c r="M128" s="38"/>
      <c r="N128" s="38"/>
      <c r="O128" s="38"/>
      <c r="P128" s="38"/>
      <c r="Q128" s="38"/>
      <c r="R128" s="38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  <c r="AF128" s="38"/>
      <c r="AG128" s="38"/>
      <c r="AH128" s="38"/>
      <c r="AI128" s="38"/>
      <c r="AJ128" s="38"/>
      <c r="AK128" s="38"/>
      <c r="AL128" s="38"/>
      <c r="AM128" s="38"/>
      <c r="AN128" s="38"/>
      <c r="AO128" s="38"/>
      <c r="AP128" s="38"/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/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/>
      <c r="CF128" s="38"/>
      <c r="CG128" s="38"/>
      <c r="CH128" s="38"/>
      <c r="CI128" s="38"/>
      <c r="CJ128" s="38"/>
      <c r="CK128" s="38"/>
      <c r="CL128" s="38"/>
      <c r="CM128" s="38"/>
      <c r="CN128" s="38"/>
      <c r="CO128" s="38"/>
    </row>
    <row r="129" spans="1:93" x14ac:dyDescent="0.25">
      <c r="A129" s="29">
        <v>6520</v>
      </c>
      <c r="B129" s="29" t="s">
        <v>315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/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/>
      <c r="CF129" s="38"/>
      <c r="CG129" s="38"/>
      <c r="CH129" s="38"/>
      <c r="CI129" s="38"/>
      <c r="CJ129" s="38"/>
      <c r="CK129" s="38"/>
      <c r="CL129" s="38"/>
      <c r="CM129" s="38"/>
      <c r="CN129" s="38"/>
      <c r="CO129" s="38"/>
    </row>
    <row r="130" spans="1:93" x14ac:dyDescent="0.25">
      <c r="A130" s="29">
        <v>6530</v>
      </c>
      <c r="B130" s="29" t="s">
        <v>316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/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/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/>
      <c r="BV130" s="38"/>
      <c r="BW130" s="38"/>
      <c r="BX130" s="38"/>
      <c r="BY130" s="38"/>
      <c r="BZ130" s="38"/>
      <c r="CA130" s="38"/>
      <c r="CB130" s="38"/>
      <c r="CC130" s="38"/>
      <c r="CD130" s="38"/>
      <c r="CE130" s="38"/>
      <c r="CF130" s="38"/>
      <c r="CG130" s="38"/>
      <c r="CH130" s="38"/>
      <c r="CI130" s="38"/>
      <c r="CJ130" s="38"/>
      <c r="CK130" s="38"/>
      <c r="CL130" s="38"/>
      <c r="CM130" s="38"/>
      <c r="CN130" s="38"/>
      <c r="CO130" s="38"/>
    </row>
    <row r="131" spans="1:93" x14ac:dyDescent="0.25">
      <c r="A131" s="29">
        <v>6531</v>
      </c>
      <c r="B131" s="29" t="s">
        <v>317</v>
      </c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38"/>
      <c r="AO131" s="38"/>
      <c r="AP131" s="38"/>
      <c r="AQ131" s="38"/>
      <c r="AR131" s="38"/>
      <c r="AS131" s="38"/>
      <c r="AT131" s="38"/>
      <c r="AU131" s="38"/>
      <c r="AV131" s="38"/>
      <c r="AW131" s="38"/>
      <c r="AX131" s="38"/>
      <c r="AY131" s="38"/>
      <c r="AZ131" s="38"/>
      <c r="BA131" s="38"/>
      <c r="BB131" s="38"/>
      <c r="BC131" s="38"/>
      <c r="BD131" s="38"/>
      <c r="BE131" s="38"/>
      <c r="BF131" s="38"/>
      <c r="BG131" s="38"/>
      <c r="BH131" s="38"/>
      <c r="BI131" s="38"/>
      <c r="BJ131" s="38"/>
      <c r="BK131" s="38"/>
      <c r="BL131" s="38"/>
      <c r="BM131" s="38"/>
      <c r="BN131" s="38"/>
      <c r="BO131" s="38"/>
      <c r="BP131" s="38"/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/>
      <c r="CF131" s="38"/>
      <c r="CG131" s="38"/>
      <c r="CH131" s="38"/>
      <c r="CI131" s="38"/>
      <c r="CJ131" s="38"/>
      <c r="CK131" s="38"/>
      <c r="CL131" s="38"/>
      <c r="CM131" s="38"/>
      <c r="CN131" s="38"/>
      <c r="CO131" s="38"/>
    </row>
    <row r="132" spans="1:93" x14ac:dyDescent="0.25">
      <c r="A132" s="29">
        <v>6532</v>
      </c>
      <c r="B132" s="29" t="s">
        <v>318</v>
      </c>
      <c r="C132" s="38"/>
      <c r="D132" s="38"/>
      <c r="E132" s="38"/>
      <c r="F132" s="38"/>
      <c r="G132" s="38"/>
      <c r="H132" s="38"/>
      <c r="I132" s="38"/>
      <c r="J132" s="38"/>
      <c r="K132" s="38"/>
      <c r="L132" s="38"/>
      <c r="M132" s="38"/>
      <c r="N132" s="38"/>
      <c r="O132" s="38"/>
      <c r="P132" s="38"/>
      <c r="Q132" s="38"/>
      <c r="R132" s="38"/>
      <c r="S132" s="38"/>
      <c r="T132" s="38"/>
      <c r="U132" s="38"/>
      <c r="V132" s="38"/>
      <c r="W132" s="38"/>
      <c r="X132" s="38"/>
      <c r="Y132" s="38"/>
      <c r="Z132" s="38"/>
      <c r="AA132" s="38"/>
      <c r="AB132" s="38"/>
      <c r="AC132" s="38"/>
      <c r="AD132" s="38"/>
      <c r="AE132" s="38"/>
      <c r="AF132" s="38"/>
      <c r="AG132" s="38"/>
      <c r="AH132" s="38"/>
      <c r="AI132" s="38"/>
      <c r="AJ132" s="38"/>
      <c r="AK132" s="38"/>
      <c r="AL132" s="38"/>
      <c r="AM132" s="38"/>
      <c r="AN132" s="38"/>
      <c r="AO132" s="38"/>
      <c r="AP132" s="38"/>
      <c r="AQ132" s="38"/>
      <c r="AR132" s="38"/>
      <c r="AS132" s="38"/>
      <c r="AT132" s="38"/>
      <c r="AU132" s="38"/>
      <c r="AV132" s="38"/>
      <c r="AW132" s="38"/>
      <c r="AX132" s="38"/>
      <c r="AY132" s="38"/>
      <c r="AZ132" s="38"/>
      <c r="BA132" s="38"/>
      <c r="BB132" s="38"/>
      <c r="BC132" s="38"/>
      <c r="BD132" s="38"/>
      <c r="BE132" s="38"/>
      <c r="BF132" s="38"/>
      <c r="BG132" s="38"/>
      <c r="BH132" s="38"/>
      <c r="BI132" s="38"/>
      <c r="BJ132" s="38"/>
      <c r="BK132" s="38"/>
      <c r="BL132" s="38"/>
      <c r="BM132" s="38"/>
      <c r="BN132" s="38"/>
      <c r="BO132" s="38"/>
      <c r="BP132" s="38"/>
      <c r="BQ132" s="38"/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/>
      <c r="CF132" s="38"/>
      <c r="CG132" s="38"/>
      <c r="CH132" s="38"/>
      <c r="CI132" s="38"/>
      <c r="CJ132" s="38"/>
      <c r="CK132" s="38"/>
      <c r="CL132" s="38"/>
      <c r="CM132" s="38"/>
      <c r="CN132" s="38"/>
      <c r="CO132" s="38"/>
    </row>
    <row r="133" spans="1:93" x14ac:dyDescent="0.25">
      <c r="A133" s="29">
        <v>6551</v>
      </c>
      <c r="B133" s="29" t="s">
        <v>319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/>
      <c r="AI133" s="38"/>
      <c r="AJ133" s="38"/>
      <c r="AK133" s="38"/>
      <c r="AL133" s="38"/>
      <c r="AM133" s="38"/>
      <c r="AN133" s="38"/>
      <c r="AO133" s="38"/>
      <c r="AP133" s="38"/>
      <c r="AQ133" s="38"/>
      <c r="AR133" s="38"/>
      <c r="AS133" s="38"/>
      <c r="AT133" s="38"/>
      <c r="AU133" s="38"/>
      <c r="AV133" s="38"/>
      <c r="AW133" s="38"/>
      <c r="AX133" s="38"/>
      <c r="AY133" s="38"/>
      <c r="AZ133" s="38"/>
      <c r="BA133" s="38"/>
      <c r="BB133" s="38"/>
      <c r="BC133" s="38"/>
      <c r="BD133" s="38"/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/>
      <c r="CF133" s="38"/>
      <c r="CG133" s="38"/>
      <c r="CH133" s="38"/>
      <c r="CI133" s="38"/>
      <c r="CJ133" s="38"/>
      <c r="CK133" s="38"/>
      <c r="CL133" s="38"/>
      <c r="CM133" s="38"/>
      <c r="CN133" s="38"/>
      <c r="CO133" s="38"/>
    </row>
    <row r="134" spans="1:93" x14ac:dyDescent="0.25">
      <c r="A134" s="29">
        <v>6558</v>
      </c>
      <c r="B134" s="29" t="s">
        <v>320</v>
      </c>
      <c r="C134" s="38"/>
      <c r="D134" s="38"/>
      <c r="E134" s="38"/>
      <c r="F134" s="38"/>
      <c r="G134" s="38"/>
      <c r="H134" s="38"/>
      <c r="I134" s="38"/>
      <c r="J134" s="38"/>
      <c r="K134" s="38"/>
      <c r="L134" s="38"/>
      <c r="M134" s="38"/>
      <c r="N134" s="38"/>
      <c r="O134" s="38"/>
      <c r="P134" s="38"/>
      <c r="Q134" s="38"/>
      <c r="R134" s="38"/>
      <c r="S134" s="38"/>
      <c r="T134" s="38"/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F134" s="38"/>
      <c r="AG134" s="38"/>
      <c r="AH134" s="38"/>
      <c r="AI134" s="38"/>
      <c r="AJ134" s="38"/>
      <c r="AK134" s="38"/>
      <c r="AL134" s="38"/>
      <c r="AM134" s="38"/>
      <c r="AN134" s="38"/>
      <c r="AO134" s="38"/>
      <c r="AP134" s="38"/>
      <c r="AQ134" s="38"/>
      <c r="AR134" s="38"/>
      <c r="AS134" s="38"/>
      <c r="AT134" s="38"/>
      <c r="AU134" s="38"/>
      <c r="AV134" s="38"/>
      <c r="AW134" s="38"/>
      <c r="AX134" s="38"/>
      <c r="AY134" s="38"/>
      <c r="AZ134" s="38"/>
      <c r="BA134" s="38"/>
      <c r="BB134" s="38"/>
      <c r="BC134" s="38"/>
      <c r="BD134" s="38"/>
      <c r="BE134" s="38"/>
      <c r="BF134" s="38"/>
      <c r="BG134" s="38"/>
      <c r="BH134" s="38"/>
      <c r="BI134" s="38"/>
      <c r="BJ134" s="38"/>
      <c r="BK134" s="38"/>
      <c r="BL134" s="38"/>
      <c r="BM134" s="38"/>
      <c r="BN134" s="38"/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/>
      <c r="CF134" s="38"/>
      <c r="CG134" s="38"/>
      <c r="CH134" s="38"/>
      <c r="CI134" s="38"/>
      <c r="CJ134" s="38"/>
      <c r="CK134" s="38"/>
      <c r="CL134" s="38"/>
      <c r="CM134" s="38"/>
      <c r="CN134" s="38"/>
      <c r="CO134" s="38"/>
    </row>
    <row r="135" spans="1:93" x14ac:dyDescent="0.25">
      <c r="A135" s="29">
        <v>6561</v>
      </c>
      <c r="B135" s="29" t="s">
        <v>321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/>
      <c r="U135" s="38"/>
      <c r="V135" s="38"/>
      <c r="W135" s="38"/>
      <c r="X135" s="38"/>
      <c r="Y135" s="38"/>
      <c r="Z135" s="38"/>
      <c r="AA135" s="38"/>
      <c r="AB135" s="38"/>
      <c r="AC135" s="38"/>
      <c r="AD135" s="38"/>
      <c r="AE135" s="38"/>
      <c r="AF135" s="38"/>
      <c r="AG135" s="38"/>
      <c r="AH135" s="38"/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/>
      <c r="AT135" s="38"/>
      <c r="AU135" s="38"/>
      <c r="AV135" s="38"/>
      <c r="AW135" s="38"/>
      <c r="AX135" s="38"/>
      <c r="AY135" s="38"/>
      <c r="AZ135" s="38"/>
      <c r="BA135" s="38"/>
      <c r="BB135" s="38"/>
      <c r="BC135" s="38"/>
      <c r="BD135" s="38"/>
      <c r="BE135" s="38"/>
      <c r="BF135" s="38"/>
      <c r="BG135" s="38"/>
      <c r="BH135" s="38"/>
      <c r="BI135" s="38"/>
      <c r="BJ135" s="38"/>
      <c r="BK135" s="38"/>
      <c r="BL135" s="38"/>
      <c r="BM135" s="38"/>
      <c r="BN135" s="38"/>
      <c r="BO135" s="38"/>
      <c r="BP135" s="38"/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/>
      <c r="CF135" s="38"/>
      <c r="CG135" s="38"/>
      <c r="CH135" s="38"/>
      <c r="CI135" s="38"/>
      <c r="CJ135" s="38"/>
      <c r="CK135" s="38"/>
      <c r="CL135" s="38"/>
      <c r="CM135" s="38"/>
      <c r="CN135" s="38"/>
      <c r="CO135" s="38"/>
    </row>
    <row r="136" spans="1:93" x14ac:dyDescent="0.25">
      <c r="A136" s="29">
        <v>6632</v>
      </c>
      <c r="B136" s="29" t="s">
        <v>322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/>
      <c r="BV136" s="38"/>
      <c r="BW136" s="38"/>
      <c r="BX136" s="38"/>
      <c r="BY136" s="38"/>
      <c r="BZ136" s="38"/>
      <c r="CA136" s="38"/>
      <c r="CB136" s="38"/>
      <c r="CC136" s="38"/>
      <c r="CD136" s="38"/>
      <c r="CE136" s="38"/>
      <c r="CF136" s="38"/>
      <c r="CG136" s="38"/>
      <c r="CH136" s="38"/>
      <c r="CI136" s="38"/>
      <c r="CJ136" s="38"/>
      <c r="CK136" s="38"/>
      <c r="CL136" s="38"/>
      <c r="CM136" s="38"/>
      <c r="CN136" s="38"/>
      <c r="CO136" s="38"/>
    </row>
    <row r="137" spans="1:93" x14ac:dyDescent="0.25">
      <c r="A137" s="29">
        <v>6633</v>
      </c>
      <c r="B137" s="29" t="s">
        <v>323</v>
      </c>
      <c r="C137" s="38"/>
      <c r="D137" s="38"/>
      <c r="E137" s="38"/>
      <c r="F137" s="38"/>
      <c r="G137" s="38"/>
      <c r="H137" s="38"/>
      <c r="I137" s="38"/>
      <c r="J137" s="38"/>
      <c r="K137" s="38"/>
      <c r="L137" s="38"/>
      <c r="M137" s="38"/>
      <c r="N137" s="38"/>
      <c r="O137" s="38"/>
      <c r="P137" s="38"/>
      <c r="Q137" s="38"/>
      <c r="R137" s="38"/>
      <c r="S137" s="38"/>
      <c r="T137" s="38"/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/>
      <c r="AF137" s="38"/>
      <c r="AG137" s="38"/>
      <c r="AH137" s="38"/>
      <c r="AI137" s="38"/>
      <c r="AJ137" s="38"/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/>
      <c r="BG137" s="38"/>
      <c r="BH137" s="38"/>
      <c r="BI137" s="38"/>
      <c r="BJ137" s="38"/>
      <c r="BK137" s="38"/>
      <c r="BL137" s="38"/>
      <c r="BM137" s="38"/>
      <c r="BN137" s="38"/>
      <c r="BO137" s="38"/>
      <c r="BP137" s="38"/>
      <c r="BQ137" s="38"/>
      <c r="BR137" s="38"/>
      <c r="BS137" s="38"/>
      <c r="BT137" s="38"/>
      <c r="BU137" s="38"/>
      <c r="BV137" s="38"/>
      <c r="BW137" s="38"/>
      <c r="BX137" s="38"/>
      <c r="BY137" s="38"/>
      <c r="BZ137" s="38"/>
      <c r="CA137" s="38"/>
      <c r="CB137" s="38"/>
      <c r="CC137" s="38"/>
      <c r="CD137" s="38"/>
      <c r="CE137" s="38"/>
      <c r="CF137" s="38"/>
      <c r="CG137" s="38"/>
      <c r="CH137" s="38"/>
      <c r="CI137" s="38"/>
      <c r="CJ137" s="38"/>
      <c r="CK137" s="38"/>
      <c r="CL137" s="38"/>
      <c r="CM137" s="38"/>
      <c r="CN137" s="38"/>
      <c r="CO137" s="38"/>
    </row>
    <row r="138" spans="1:93" x14ac:dyDescent="0.25">
      <c r="A138" s="29">
        <v>6811</v>
      </c>
      <c r="B138" s="29" t="s">
        <v>324</v>
      </c>
      <c r="C138" s="38"/>
      <c r="D138" s="38"/>
      <c r="E138" s="38"/>
      <c r="F138" s="38"/>
      <c r="G138" s="38"/>
      <c r="H138" s="38"/>
      <c r="I138" s="38"/>
      <c r="J138" s="38"/>
      <c r="K138" s="38"/>
      <c r="L138" s="38"/>
      <c r="M138" s="38"/>
      <c r="N138" s="38"/>
      <c r="O138" s="38"/>
      <c r="P138" s="38"/>
      <c r="Q138" s="38"/>
      <c r="R138" s="38"/>
      <c r="S138" s="38"/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/>
      <c r="CF138" s="38"/>
      <c r="CG138" s="38"/>
      <c r="CH138" s="38"/>
      <c r="CI138" s="38"/>
      <c r="CJ138" s="38"/>
      <c r="CK138" s="38"/>
      <c r="CL138" s="38"/>
      <c r="CM138" s="38"/>
      <c r="CN138" s="38"/>
      <c r="CO138" s="38"/>
    </row>
    <row r="139" spans="1:93" x14ac:dyDescent="0.25">
      <c r="A139" s="29">
        <v>6812</v>
      </c>
      <c r="B139" s="29" t="s">
        <v>327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/>
      <c r="Z139" s="38"/>
      <c r="AA139" s="38"/>
      <c r="AB139" s="38"/>
      <c r="AC139" s="38"/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/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/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/>
      <c r="CF139" s="38"/>
      <c r="CG139" s="38"/>
      <c r="CH139" s="38"/>
      <c r="CI139" s="38"/>
      <c r="CJ139" s="38"/>
      <c r="CK139" s="38"/>
      <c r="CL139" s="38"/>
      <c r="CM139" s="38"/>
      <c r="CN139" s="38"/>
      <c r="CO139" s="38"/>
    </row>
    <row r="140" spans="1:93" x14ac:dyDescent="0.25">
      <c r="A140" s="29">
        <v>6813</v>
      </c>
      <c r="B140" s="29" t="s">
        <v>329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/>
      <c r="BV140" s="38"/>
      <c r="BW140" s="38"/>
      <c r="BX140" s="38"/>
      <c r="BY140" s="38"/>
      <c r="BZ140" s="38"/>
      <c r="CA140" s="38"/>
      <c r="CB140" s="38"/>
      <c r="CC140" s="38"/>
      <c r="CD140" s="38"/>
      <c r="CE140" s="38"/>
      <c r="CF140" s="38"/>
      <c r="CG140" s="38"/>
      <c r="CH140" s="38"/>
      <c r="CI140" s="38"/>
      <c r="CJ140" s="38"/>
      <c r="CK140" s="38"/>
      <c r="CL140" s="38"/>
      <c r="CM140" s="38"/>
      <c r="CN140" s="38"/>
      <c r="CO140" s="38"/>
    </row>
    <row r="141" spans="1:93" x14ac:dyDescent="0.25">
      <c r="A141" s="29">
        <v>6814</v>
      </c>
      <c r="B141" s="29" t="s">
        <v>330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/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/>
      <c r="CF141" s="38"/>
      <c r="CG141" s="38"/>
      <c r="CH141" s="38"/>
      <c r="CI141" s="38"/>
      <c r="CJ141" s="38"/>
      <c r="CK141" s="38"/>
      <c r="CL141" s="38"/>
      <c r="CM141" s="38"/>
      <c r="CN141" s="38"/>
      <c r="CO141" s="38"/>
    </row>
    <row r="142" spans="1:93" x14ac:dyDescent="0.25">
      <c r="A142" s="29">
        <v>6815</v>
      </c>
      <c r="B142" s="29" t="s">
        <v>331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/>
      <c r="N142" s="38"/>
      <c r="O142" s="38"/>
      <c r="P142" s="38"/>
      <c r="Q142" s="38"/>
      <c r="R142" s="38"/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/>
      <c r="AD142" s="38"/>
      <c r="AE142" s="38"/>
      <c r="AF142" s="38"/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/>
      <c r="CF142" s="38"/>
      <c r="CG142" s="38"/>
      <c r="CH142" s="38"/>
      <c r="CI142" s="38"/>
      <c r="CJ142" s="38"/>
      <c r="CK142" s="38"/>
      <c r="CL142" s="38"/>
      <c r="CM142" s="38"/>
      <c r="CN142" s="38"/>
      <c r="CO142" s="38"/>
    </row>
    <row r="143" spans="1:93" x14ac:dyDescent="0.25">
      <c r="A143" s="29">
        <v>6816</v>
      </c>
      <c r="B143" s="29" t="s">
        <v>332</v>
      </c>
      <c r="C143" s="38"/>
      <c r="D143" s="38"/>
      <c r="E143" s="38"/>
      <c r="F143" s="38"/>
      <c r="G143" s="38"/>
      <c r="H143" s="38"/>
      <c r="I143" s="38"/>
      <c r="J143" s="38"/>
      <c r="K143" s="38"/>
      <c r="L143" s="38"/>
      <c r="M143" s="38"/>
      <c r="N143" s="38"/>
      <c r="O143" s="38"/>
      <c r="P143" s="38"/>
      <c r="Q143" s="38"/>
      <c r="R143" s="38"/>
      <c r="S143" s="38"/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/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/>
      <c r="CF143" s="38"/>
      <c r="CG143" s="38"/>
      <c r="CH143" s="38"/>
      <c r="CI143" s="38"/>
      <c r="CJ143" s="38"/>
      <c r="CK143" s="38"/>
      <c r="CL143" s="38"/>
      <c r="CM143" s="38"/>
      <c r="CN143" s="38"/>
      <c r="CO143" s="38"/>
    </row>
    <row r="144" spans="1:93" x14ac:dyDescent="0.25">
      <c r="A144" s="29">
        <v>6817</v>
      </c>
      <c r="B144" s="29" t="s">
        <v>334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/>
      <c r="AD144" s="38"/>
      <c r="AE144" s="38"/>
      <c r="AF144" s="38"/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/>
      <c r="CF144" s="38"/>
      <c r="CG144" s="38"/>
      <c r="CH144" s="38"/>
      <c r="CI144" s="38"/>
      <c r="CJ144" s="38"/>
      <c r="CK144" s="38"/>
      <c r="CL144" s="38"/>
      <c r="CM144" s="38"/>
      <c r="CN144" s="38"/>
      <c r="CO144" s="38"/>
    </row>
    <row r="145" spans="1:93" x14ac:dyDescent="0.25">
      <c r="A145" s="29">
        <v>6819</v>
      </c>
      <c r="B145" s="29" t="s">
        <v>436</v>
      </c>
      <c r="C145" s="38"/>
      <c r="D145" s="38"/>
      <c r="E145" s="38"/>
      <c r="F145" s="38"/>
      <c r="G145" s="38"/>
      <c r="H145" s="38"/>
      <c r="I145" s="38"/>
      <c r="J145" s="38"/>
      <c r="K145" s="38"/>
      <c r="L145" s="38"/>
      <c r="M145" s="38"/>
      <c r="N145" s="38"/>
      <c r="O145" s="38"/>
      <c r="P145" s="38"/>
      <c r="Q145" s="38"/>
      <c r="R145" s="38"/>
      <c r="S145" s="38"/>
      <c r="T145" s="38"/>
      <c r="U145" s="38"/>
      <c r="V145" s="38"/>
      <c r="W145" s="38"/>
      <c r="X145" s="38"/>
      <c r="Y145" s="38"/>
      <c r="Z145" s="38"/>
      <c r="AA145" s="38"/>
      <c r="AB145" s="38"/>
      <c r="AC145" s="38"/>
      <c r="AD145" s="38"/>
      <c r="AE145" s="38"/>
      <c r="AF145" s="38"/>
      <c r="AG145" s="38"/>
      <c r="AH145" s="38"/>
      <c r="AI145" s="38"/>
      <c r="AJ145" s="38"/>
      <c r="AK145" s="38"/>
      <c r="AL145" s="38"/>
      <c r="AM145" s="38"/>
      <c r="AN145" s="38"/>
      <c r="AO145" s="38"/>
      <c r="AP145" s="38"/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/>
      <c r="CF145" s="38"/>
      <c r="CG145" s="38"/>
      <c r="CH145" s="38"/>
      <c r="CI145" s="38"/>
      <c r="CJ145" s="38"/>
      <c r="CK145" s="38"/>
      <c r="CL145" s="38"/>
      <c r="CM145" s="38"/>
      <c r="CN145" s="38"/>
      <c r="CO145" s="38"/>
    </row>
    <row r="146" spans="1:93" x14ac:dyDescent="0.25">
      <c r="A146" s="29">
        <v>6825</v>
      </c>
      <c r="B146" s="29" t="s">
        <v>335</v>
      </c>
      <c r="C146" s="38"/>
      <c r="D146" s="38"/>
      <c r="E146" s="38"/>
      <c r="F146" s="38"/>
      <c r="G146" s="38"/>
      <c r="H146" s="38"/>
      <c r="I146" s="38"/>
      <c r="J146" s="38"/>
      <c r="K146" s="38"/>
      <c r="L146" s="38"/>
      <c r="M146" s="38"/>
      <c r="N146" s="38"/>
      <c r="O146" s="38"/>
      <c r="P146" s="38"/>
      <c r="Q146" s="38"/>
      <c r="R146" s="38"/>
      <c r="S146" s="38"/>
      <c r="T146" s="38"/>
      <c r="U146" s="38"/>
      <c r="V146" s="38"/>
      <c r="W146" s="38"/>
      <c r="X146" s="38"/>
      <c r="Y146" s="38"/>
      <c r="Z146" s="38"/>
      <c r="AA146" s="38"/>
      <c r="AB146" s="38"/>
      <c r="AC146" s="38"/>
      <c r="AD146" s="38"/>
      <c r="AE146" s="38"/>
      <c r="AF146" s="38"/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/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/>
      <c r="CF146" s="38"/>
      <c r="CG146" s="38"/>
      <c r="CH146" s="38"/>
      <c r="CI146" s="38"/>
      <c r="CJ146" s="38"/>
      <c r="CK146" s="38"/>
      <c r="CL146" s="38"/>
      <c r="CM146" s="38"/>
      <c r="CN146" s="38"/>
      <c r="CO146" s="38"/>
    </row>
    <row r="147" spans="1:93" x14ac:dyDescent="0.25">
      <c r="A147" s="29">
        <v>6843</v>
      </c>
      <c r="B147" s="29" t="s">
        <v>336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/>
      <c r="N147" s="38"/>
      <c r="O147" s="38"/>
      <c r="P147" s="38"/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/>
      <c r="AF147" s="38"/>
      <c r="AG147" s="38"/>
      <c r="AH147" s="38"/>
      <c r="AI147" s="38"/>
      <c r="AJ147" s="38"/>
      <c r="AK147" s="38"/>
      <c r="AL147" s="38"/>
      <c r="AM147" s="38"/>
      <c r="AN147" s="38"/>
      <c r="AO147" s="38"/>
      <c r="AP147" s="38"/>
      <c r="AQ147" s="38"/>
      <c r="AR147" s="38"/>
      <c r="AS147" s="38"/>
      <c r="AT147" s="38"/>
      <c r="AU147" s="38"/>
      <c r="AV147" s="38"/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/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/>
      <c r="CF147" s="38"/>
      <c r="CG147" s="38"/>
      <c r="CH147" s="38"/>
      <c r="CI147" s="38"/>
      <c r="CJ147" s="38"/>
      <c r="CK147" s="38"/>
      <c r="CL147" s="38"/>
      <c r="CM147" s="38"/>
      <c r="CN147" s="38"/>
      <c r="CO147" s="38"/>
    </row>
    <row r="148" spans="1:93" x14ac:dyDescent="0.25">
      <c r="A148" s="29">
        <v>6854</v>
      </c>
      <c r="B148" s="29" t="s">
        <v>338</v>
      </c>
      <c r="C148" s="38"/>
      <c r="D148" s="38"/>
      <c r="E148" s="38"/>
      <c r="F148" s="38"/>
      <c r="G148" s="38"/>
      <c r="H148" s="38"/>
      <c r="I148" s="38"/>
      <c r="J148" s="38"/>
      <c r="K148" s="38"/>
      <c r="L148" s="38"/>
      <c r="M148" s="38"/>
      <c r="N148" s="38"/>
      <c r="O148" s="38"/>
      <c r="P148" s="38"/>
      <c r="Q148" s="38"/>
      <c r="R148" s="38"/>
      <c r="S148" s="38"/>
      <c r="T148" s="38"/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F148" s="38"/>
      <c r="AG148" s="38"/>
      <c r="AH148" s="38"/>
      <c r="AI148" s="38"/>
      <c r="AJ148" s="38"/>
      <c r="AK148" s="38"/>
      <c r="AL148" s="38"/>
      <c r="AM148" s="38"/>
      <c r="AN148" s="38"/>
      <c r="AO148" s="38"/>
      <c r="AP148" s="38"/>
      <c r="AQ148" s="38"/>
      <c r="AR148" s="38"/>
      <c r="AS148" s="38"/>
      <c r="AT148" s="38"/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/>
      <c r="BF148" s="38"/>
      <c r="BG148" s="38"/>
      <c r="BH148" s="38"/>
      <c r="BI148" s="38"/>
      <c r="BJ148" s="38"/>
      <c r="BK148" s="38"/>
      <c r="BL148" s="38"/>
      <c r="BM148" s="38"/>
      <c r="BN148" s="38"/>
      <c r="BO148" s="38"/>
      <c r="BP148" s="38"/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/>
      <c r="CF148" s="38"/>
      <c r="CG148" s="38"/>
      <c r="CH148" s="38"/>
      <c r="CI148" s="38"/>
      <c r="CJ148" s="38"/>
      <c r="CK148" s="38"/>
      <c r="CL148" s="38"/>
      <c r="CM148" s="38"/>
      <c r="CN148" s="38"/>
      <c r="CO148" s="38"/>
    </row>
    <row r="149" spans="1:93" x14ac:dyDescent="0.25">
      <c r="A149" s="29">
        <v>6871</v>
      </c>
      <c r="B149" s="29" t="s">
        <v>339</v>
      </c>
      <c r="C149" s="38"/>
      <c r="D149" s="38"/>
      <c r="E149" s="38"/>
      <c r="F149" s="38"/>
      <c r="G149" s="38"/>
      <c r="H149" s="38"/>
      <c r="I149" s="38"/>
      <c r="J149" s="38"/>
      <c r="K149" s="38"/>
      <c r="L149" s="38"/>
      <c r="M149" s="38"/>
      <c r="N149" s="38"/>
      <c r="O149" s="38"/>
      <c r="P149" s="38"/>
      <c r="Q149" s="38"/>
      <c r="R149" s="38"/>
      <c r="S149" s="38"/>
      <c r="T149" s="38"/>
      <c r="U149" s="38"/>
      <c r="V149" s="38"/>
      <c r="W149" s="38"/>
      <c r="X149" s="38"/>
      <c r="Y149" s="38"/>
      <c r="Z149" s="38"/>
      <c r="AA149" s="38"/>
      <c r="AB149" s="38"/>
      <c r="AC149" s="38"/>
      <c r="AD149" s="38"/>
      <c r="AE149" s="38"/>
      <c r="AF149" s="38"/>
      <c r="AG149" s="38"/>
      <c r="AH149" s="38"/>
      <c r="AI149" s="38"/>
      <c r="AJ149" s="38"/>
      <c r="AK149" s="38"/>
      <c r="AL149" s="38"/>
      <c r="AM149" s="38"/>
      <c r="AN149" s="38"/>
      <c r="AO149" s="38"/>
      <c r="AP149" s="38"/>
      <c r="AQ149" s="38"/>
      <c r="AR149" s="38"/>
      <c r="AS149" s="38"/>
      <c r="AT149" s="38"/>
      <c r="AU149" s="38"/>
      <c r="AV149" s="38"/>
      <c r="AW149" s="38"/>
      <c r="AX149" s="38"/>
      <c r="AY149" s="38"/>
      <c r="AZ149" s="38"/>
      <c r="BA149" s="38"/>
      <c r="BB149" s="38"/>
      <c r="BC149" s="38"/>
      <c r="BD149" s="38"/>
      <c r="BE149" s="38"/>
      <c r="BF149" s="38"/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/>
      <c r="BV149" s="38"/>
      <c r="BW149" s="38"/>
      <c r="BX149" s="38"/>
      <c r="BY149" s="38"/>
      <c r="BZ149" s="38"/>
      <c r="CA149" s="38"/>
      <c r="CB149" s="38"/>
      <c r="CC149" s="38"/>
      <c r="CD149" s="38"/>
      <c r="CE149" s="38"/>
      <c r="CF149" s="38"/>
      <c r="CG149" s="38"/>
      <c r="CH149" s="38"/>
      <c r="CI149" s="38"/>
      <c r="CJ149" s="38"/>
      <c r="CK149" s="38"/>
      <c r="CL149" s="38"/>
      <c r="CM149" s="38"/>
      <c r="CN149" s="38"/>
      <c r="CO149" s="38"/>
    </row>
    <row r="150" spans="1:93" x14ac:dyDescent="0.25">
      <c r="A150" s="29">
        <v>6898</v>
      </c>
      <c r="B150" s="29" t="s">
        <v>341</v>
      </c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38"/>
      <c r="AO150" s="38"/>
      <c r="AP150" s="38"/>
      <c r="AQ150" s="38"/>
      <c r="AR150" s="38"/>
      <c r="AS150" s="38"/>
      <c r="AT150" s="38"/>
      <c r="AU150" s="38"/>
      <c r="AV150" s="38"/>
      <c r="AW150" s="38"/>
      <c r="AX150" s="38"/>
      <c r="AY150" s="38"/>
      <c r="AZ150" s="38"/>
      <c r="BA150" s="38"/>
      <c r="BB150" s="38"/>
      <c r="BC150" s="38"/>
      <c r="BD150" s="38"/>
      <c r="BE150" s="38"/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/>
      <c r="CF150" s="38"/>
      <c r="CG150" s="38"/>
      <c r="CH150" s="38"/>
      <c r="CI150" s="38"/>
      <c r="CJ150" s="38"/>
      <c r="CK150" s="38"/>
      <c r="CL150" s="38"/>
      <c r="CM150" s="38"/>
      <c r="CN150" s="38"/>
      <c r="CO150" s="38"/>
    </row>
    <row r="151" spans="1:93" x14ac:dyDescent="0.25">
      <c r="A151" s="29">
        <v>7102</v>
      </c>
      <c r="B151" s="29" t="s">
        <v>343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/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/>
      <c r="CF151" s="38"/>
      <c r="CG151" s="38"/>
      <c r="CH151" s="38"/>
      <c r="CI151" s="38"/>
      <c r="CJ151" s="38"/>
      <c r="CK151" s="38"/>
      <c r="CL151" s="38"/>
      <c r="CM151" s="38"/>
      <c r="CN151" s="38"/>
      <c r="CO151" s="38"/>
    </row>
    <row r="152" spans="1:93" x14ac:dyDescent="0.25">
      <c r="A152" s="29">
        <v>7114</v>
      </c>
      <c r="B152" s="29" t="s">
        <v>344</v>
      </c>
      <c r="C152" s="38"/>
      <c r="D152" s="38"/>
      <c r="E152" s="38"/>
      <c r="F152" s="38"/>
      <c r="G152" s="38"/>
      <c r="H152" s="38"/>
      <c r="I152" s="38"/>
      <c r="J152" s="38"/>
      <c r="K152" s="38"/>
      <c r="L152" s="38"/>
      <c r="M152" s="38"/>
      <c r="N152" s="38"/>
      <c r="O152" s="38"/>
      <c r="P152" s="38"/>
      <c r="Q152" s="38"/>
      <c r="R152" s="38"/>
      <c r="S152" s="38"/>
      <c r="T152" s="38"/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F152" s="38"/>
      <c r="AG152" s="38"/>
      <c r="AH152" s="38"/>
      <c r="AI152" s="38"/>
      <c r="AJ152" s="38"/>
      <c r="AK152" s="38"/>
      <c r="AL152" s="38"/>
      <c r="AM152" s="38"/>
      <c r="AN152" s="38"/>
      <c r="AO152" s="38"/>
      <c r="AP152" s="38"/>
      <c r="AQ152" s="38"/>
      <c r="AR152" s="38"/>
      <c r="AS152" s="38"/>
      <c r="AT152" s="38"/>
      <c r="AU152" s="38"/>
      <c r="AV152" s="38"/>
      <c r="AW152" s="38"/>
      <c r="AX152" s="38"/>
      <c r="AY152" s="38"/>
      <c r="AZ152" s="38"/>
      <c r="BA152" s="38"/>
      <c r="BB152" s="38"/>
      <c r="BC152" s="38"/>
      <c r="BD152" s="38"/>
      <c r="BE152" s="38"/>
      <c r="BF152" s="38"/>
      <c r="BG152" s="38"/>
      <c r="BH152" s="38"/>
      <c r="BI152" s="38"/>
      <c r="BJ152" s="38"/>
      <c r="BK152" s="38"/>
      <c r="BL152" s="38"/>
      <c r="BM152" s="38"/>
      <c r="BN152" s="38"/>
      <c r="BO152" s="38"/>
      <c r="BP152" s="38"/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/>
      <c r="CF152" s="38"/>
      <c r="CG152" s="38"/>
      <c r="CH152" s="38"/>
      <c r="CI152" s="38"/>
      <c r="CJ152" s="38"/>
      <c r="CK152" s="38"/>
      <c r="CL152" s="38"/>
      <c r="CM152" s="38"/>
      <c r="CN152" s="38"/>
      <c r="CO152" s="38"/>
    </row>
    <row r="153" spans="1:93" x14ac:dyDescent="0.25">
      <c r="A153" s="29">
        <v>7116</v>
      </c>
      <c r="B153" s="29" t="s">
        <v>345</v>
      </c>
      <c r="C153" s="38"/>
      <c r="D153" s="38"/>
      <c r="E153" s="38"/>
      <c r="F153" s="38"/>
      <c r="G153" s="38"/>
      <c r="H153" s="38"/>
      <c r="I153" s="38"/>
      <c r="J153" s="38"/>
      <c r="K153" s="38"/>
      <c r="L153" s="38"/>
      <c r="M153" s="38"/>
      <c r="N153" s="38"/>
      <c r="O153" s="38"/>
      <c r="P153" s="38"/>
      <c r="Q153" s="38"/>
      <c r="R153" s="38"/>
      <c r="S153" s="38"/>
      <c r="T153" s="38"/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/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/>
      <c r="CF153" s="38"/>
      <c r="CG153" s="38"/>
      <c r="CH153" s="38"/>
      <c r="CI153" s="38"/>
      <c r="CJ153" s="38"/>
      <c r="CK153" s="38"/>
      <c r="CL153" s="38"/>
      <c r="CM153" s="38"/>
      <c r="CN153" s="38"/>
      <c r="CO153" s="38"/>
    </row>
    <row r="154" spans="1:93" x14ac:dyDescent="0.25">
      <c r="A154" s="29">
        <v>7117</v>
      </c>
      <c r="B154" s="29" t="s">
        <v>346</v>
      </c>
      <c r="C154" s="38"/>
      <c r="D154" s="38"/>
      <c r="E154" s="38"/>
      <c r="F154" s="38"/>
      <c r="G154" s="38"/>
      <c r="H154" s="38"/>
      <c r="I154" s="38"/>
      <c r="J154" s="38"/>
      <c r="K154" s="38"/>
      <c r="L154" s="38"/>
      <c r="M154" s="38"/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/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/>
      <c r="BF154" s="38"/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/>
      <c r="CF154" s="38"/>
      <c r="CG154" s="38"/>
      <c r="CH154" s="38"/>
      <c r="CI154" s="38"/>
      <c r="CJ154" s="38"/>
      <c r="CK154" s="38"/>
      <c r="CL154" s="38"/>
      <c r="CM154" s="38"/>
      <c r="CN154" s="38"/>
      <c r="CO154" s="38"/>
    </row>
    <row r="155" spans="1:93" x14ac:dyDescent="0.25">
      <c r="A155" s="29">
        <v>7119</v>
      </c>
      <c r="B155" s="29" t="s">
        <v>347</v>
      </c>
      <c r="C155" s="38"/>
      <c r="D155" s="38"/>
      <c r="E155" s="38"/>
      <c r="F155" s="38"/>
      <c r="G155" s="38"/>
      <c r="H155" s="38"/>
      <c r="I155" s="38"/>
      <c r="J155" s="38"/>
      <c r="K155" s="38"/>
      <c r="L155" s="38"/>
      <c r="M155" s="38"/>
      <c r="N155" s="38"/>
      <c r="O155" s="38"/>
      <c r="P155" s="38"/>
      <c r="Q155" s="38"/>
      <c r="R155" s="38"/>
      <c r="S155" s="38"/>
      <c r="T155" s="38"/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F155" s="38"/>
      <c r="AG155" s="38"/>
      <c r="AH155" s="38"/>
      <c r="AI155" s="38"/>
      <c r="AJ155" s="38"/>
      <c r="AK155" s="38"/>
      <c r="AL155" s="38"/>
      <c r="AM155" s="38"/>
      <c r="AN155" s="38"/>
      <c r="AO155" s="38"/>
      <c r="AP155" s="38"/>
      <c r="AQ155" s="38"/>
      <c r="AR155" s="38"/>
      <c r="AS155" s="38"/>
      <c r="AT155" s="38"/>
      <c r="AU155" s="38"/>
      <c r="AV155" s="38"/>
      <c r="AW155" s="38"/>
      <c r="AX155" s="38"/>
      <c r="AY155" s="38"/>
      <c r="AZ155" s="38"/>
      <c r="BA155" s="38"/>
      <c r="BB155" s="38"/>
      <c r="BC155" s="38"/>
      <c r="BD155" s="38"/>
      <c r="BE155" s="38"/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/>
      <c r="CF155" s="38"/>
      <c r="CG155" s="38"/>
      <c r="CH155" s="38"/>
      <c r="CI155" s="38"/>
      <c r="CJ155" s="38"/>
      <c r="CK155" s="38"/>
      <c r="CL155" s="38"/>
      <c r="CM155" s="38"/>
      <c r="CN155" s="38"/>
      <c r="CO155" s="38"/>
    </row>
    <row r="156" spans="1:93" x14ac:dyDescent="0.25">
      <c r="A156" s="29">
        <v>7121</v>
      </c>
      <c r="B156" s="29" t="s">
        <v>348</v>
      </c>
      <c r="C156" s="38"/>
      <c r="D156" s="38"/>
      <c r="E156" s="38"/>
      <c r="F156" s="38"/>
      <c r="G156" s="38"/>
      <c r="H156" s="38"/>
      <c r="I156" s="38"/>
      <c r="J156" s="38"/>
      <c r="K156" s="38"/>
      <c r="L156" s="38"/>
      <c r="M156" s="38"/>
      <c r="N156" s="38"/>
      <c r="O156" s="38"/>
      <c r="P156" s="38"/>
      <c r="Q156" s="38"/>
      <c r="R156" s="38"/>
      <c r="S156" s="38"/>
      <c r="T156" s="38"/>
      <c r="U156" s="38"/>
      <c r="V156" s="38"/>
      <c r="W156" s="38"/>
      <c r="X156" s="38"/>
      <c r="Y156" s="38"/>
      <c r="Z156" s="38"/>
      <c r="AA156" s="38"/>
      <c r="AB156" s="38"/>
      <c r="AC156" s="38"/>
      <c r="AD156" s="38"/>
      <c r="AE156" s="38"/>
      <c r="AF156" s="38"/>
      <c r="AG156" s="38"/>
      <c r="AH156" s="38"/>
      <c r="AI156" s="38"/>
      <c r="AJ156" s="38"/>
      <c r="AK156" s="38"/>
      <c r="AL156" s="38"/>
      <c r="AM156" s="38"/>
      <c r="AN156" s="38"/>
      <c r="AO156" s="38"/>
      <c r="AP156" s="38"/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/>
      <c r="CF156" s="38"/>
      <c r="CG156" s="38"/>
      <c r="CH156" s="38"/>
      <c r="CI156" s="38"/>
      <c r="CJ156" s="38"/>
      <c r="CK156" s="38"/>
      <c r="CL156" s="38"/>
      <c r="CM156" s="38"/>
      <c r="CN156" s="38"/>
      <c r="CO156" s="38"/>
    </row>
    <row r="157" spans="1:93" x14ac:dyDescent="0.25">
      <c r="A157" s="29">
        <v>7122</v>
      </c>
      <c r="B157" s="29" t="s">
        <v>349</v>
      </c>
      <c r="C157" s="38"/>
      <c r="D157" s="38"/>
      <c r="E157" s="38"/>
      <c r="F157" s="38"/>
      <c r="G157" s="38"/>
      <c r="H157" s="38"/>
      <c r="I157" s="38"/>
      <c r="J157" s="38"/>
      <c r="K157" s="38"/>
      <c r="L157" s="38"/>
      <c r="M157" s="38"/>
      <c r="N157" s="38"/>
      <c r="O157" s="38"/>
      <c r="P157" s="38"/>
      <c r="Q157" s="38"/>
      <c r="R157" s="38"/>
      <c r="S157" s="38"/>
      <c r="T157" s="38"/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F157" s="38"/>
      <c r="AG157" s="38"/>
      <c r="AH157" s="38"/>
      <c r="AI157" s="38"/>
      <c r="AJ157" s="38"/>
      <c r="AK157" s="38"/>
      <c r="AL157" s="38"/>
      <c r="AM157" s="38"/>
      <c r="AN157" s="38"/>
      <c r="AO157" s="38"/>
      <c r="AP157" s="38"/>
      <c r="AQ157" s="38"/>
      <c r="AR157" s="38"/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/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/>
      <c r="CF157" s="38"/>
      <c r="CG157" s="38"/>
      <c r="CH157" s="38"/>
      <c r="CI157" s="38"/>
      <c r="CJ157" s="38"/>
      <c r="CK157" s="38"/>
      <c r="CL157" s="38"/>
      <c r="CM157" s="38"/>
      <c r="CN157" s="38"/>
      <c r="CO157" s="38"/>
    </row>
    <row r="158" spans="1:93" x14ac:dyDescent="0.25">
      <c r="A158" s="29">
        <v>7123</v>
      </c>
      <c r="B158" s="29" t="s">
        <v>350</v>
      </c>
      <c r="C158" s="38"/>
      <c r="D158" s="38"/>
      <c r="E158" s="38"/>
      <c r="F158" s="38"/>
      <c r="G158" s="38"/>
      <c r="H158" s="38"/>
      <c r="I158" s="38"/>
      <c r="J158" s="38"/>
      <c r="K158" s="38"/>
      <c r="L158" s="38"/>
      <c r="M158" s="38"/>
      <c r="N158" s="38"/>
      <c r="O158" s="38"/>
      <c r="P158" s="38"/>
      <c r="Q158" s="38"/>
      <c r="R158" s="38"/>
      <c r="S158" s="38"/>
      <c r="T158" s="38"/>
      <c r="U158" s="38"/>
      <c r="V158" s="38"/>
      <c r="W158" s="38"/>
      <c r="X158" s="38"/>
      <c r="Y158" s="38"/>
      <c r="Z158" s="38"/>
      <c r="AA158" s="38"/>
      <c r="AB158" s="38"/>
      <c r="AC158" s="38"/>
      <c r="AD158" s="38"/>
      <c r="AE158" s="38"/>
      <c r="AF158" s="38"/>
      <c r="AG158" s="38"/>
      <c r="AH158" s="38"/>
      <c r="AI158" s="38"/>
      <c r="AJ158" s="38"/>
      <c r="AK158" s="38"/>
      <c r="AL158" s="38"/>
      <c r="AM158" s="38"/>
      <c r="AN158" s="38"/>
      <c r="AO158" s="38"/>
      <c r="AP158" s="38"/>
      <c r="AQ158" s="38"/>
      <c r="AR158" s="38"/>
      <c r="AS158" s="38"/>
      <c r="AT158" s="38"/>
      <c r="AU158" s="38"/>
      <c r="AV158" s="38"/>
      <c r="AW158" s="38"/>
      <c r="AX158" s="38"/>
      <c r="AY158" s="38"/>
      <c r="AZ158" s="38"/>
      <c r="BA158" s="38"/>
      <c r="BB158" s="38"/>
      <c r="BC158" s="38"/>
      <c r="BD158" s="38"/>
      <c r="BE158" s="38"/>
      <c r="BF158" s="38"/>
      <c r="BG158" s="38"/>
      <c r="BH158" s="38"/>
      <c r="BI158" s="38"/>
      <c r="BJ158" s="38"/>
      <c r="BK158" s="38"/>
      <c r="BL158" s="38"/>
      <c r="BM158" s="38"/>
      <c r="BN158" s="38"/>
      <c r="BO158" s="38"/>
      <c r="BP158" s="38"/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/>
      <c r="CF158" s="38"/>
      <c r="CG158" s="38"/>
      <c r="CH158" s="38"/>
      <c r="CI158" s="38"/>
      <c r="CJ158" s="38"/>
      <c r="CK158" s="38"/>
      <c r="CL158" s="38"/>
      <c r="CM158" s="38"/>
      <c r="CN158" s="38"/>
      <c r="CO158" s="38"/>
    </row>
    <row r="159" spans="1:93" x14ac:dyDescent="0.25">
      <c r="A159" s="29">
        <v>7124</v>
      </c>
      <c r="B159" s="29" t="s">
        <v>351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/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/>
      <c r="CF159" s="38"/>
      <c r="CG159" s="38"/>
      <c r="CH159" s="38"/>
      <c r="CI159" s="38"/>
      <c r="CJ159" s="38"/>
      <c r="CK159" s="38"/>
      <c r="CL159" s="38"/>
      <c r="CM159" s="38"/>
      <c r="CN159" s="38"/>
      <c r="CO159" s="38"/>
    </row>
    <row r="160" spans="1:93" x14ac:dyDescent="0.25">
      <c r="A160" s="29">
        <v>7127</v>
      </c>
      <c r="B160" s="29" t="s">
        <v>352</v>
      </c>
      <c r="C160" s="38"/>
      <c r="D160" s="38"/>
      <c r="E160" s="38"/>
      <c r="F160" s="38"/>
      <c r="G160" s="38"/>
      <c r="H160" s="38"/>
      <c r="I160" s="38"/>
      <c r="J160" s="38"/>
      <c r="K160" s="38"/>
      <c r="L160" s="38"/>
      <c r="M160" s="38"/>
      <c r="N160" s="38"/>
      <c r="O160" s="38"/>
      <c r="P160" s="38"/>
      <c r="Q160" s="38"/>
      <c r="R160" s="38"/>
      <c r="S160" s="38"/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/>
      <c r="CF160" s="38"/>
      <c r="CG160" s="38"/>
      <c r="CH160" s="38"/>
      <c r="CI160" s="38"/>
      <c r="CJ160" s="38"/>
      <c r="CK160" s="38"/>
      <c r="CL160" s="38"/>
      <c r="CM160" s="38"/>
      <c r="CN160" s="38"/>
      <c r="CO160" s="38"/>
    </row>
    <row r="161" spans="1:93" x14ac:dyDescent="0.25">
      <c r="A161" s="29">
        <v>7128</v>
      </c>
      <c r="B161" s="29" t="s">
        <v>353</v>
      </c>
      <c r="C161" s="38"/>
      <c r="D161" s="38"/>
      <c r="E161" s="38"/>
      <c r="F161" s="38"/>
      <c r="G161" s="38"/>
      <c r="H161" s="38"/>
      <c r="I161" s="38"/>
      <c r="J161" s="38"/>
      <c r="K161" s="38"/>
      <c r="L161" s="38"/>
      <c r="M161" s="38"/>
      <c r="N161" s="38"/>
      <c r="O161" s="38"/>
      <c r="P161" s="38"/>
      <c r="Q161" s="38"/>
      <c r="R161" s="38"/>
      <c r="S161" s="38"/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/>
      <c r="CF161" s="38"/>
      <c r="CG161" s="38"/>
      <c r="CH161" s="38"/>
      <c r="CI161" s="38"/>
      <c r="CJ161" s="38"/>
      <c r="CK161" s="38"/>
      <c r="CL161" s="38"/>
      <c r="CM161" s="38"/>
      <c r="CN161" s="38"/>
      <c r="CO161" s="38"/>
    </row>
    <row r="162" spans="1:93" x14ac:dyDescent="0.25">
      <c r="A162" s="29">
        <v>7129</v>
      </c>
      <c r="B162" s="29" t="s">
        <v>354</v>
      </c>
      <c r="C162" s="38"/>
      <c r="D162" s="38"/>
      <c r="E162" s="38"/>
      <c r="F162" s="38"/>
      <c r="G162" s="38"/>
      <c r="H162" s="38"/>
      <c r="I162" s="38"/>
      <c r="J162" s="38"/>
      <c r="K162" s="38"/>
      <c r="L162" s="38"/>
      <c r="M162" s="38"/>
      <c r="N162" s="38"/>
      <c r="O162" s="38"/>
      <c r="P162" s="38"/>
      <c r="Q162" s="38"/>
      <c r="R162" s="38"/>
      <c r="S162" s="38"/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/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/>
      <c r="CF162" s="38"/>
      <c r="CG162" s="38"/>
      <c r="CH162" s="38"/>
      <c r="CI162" s="38"/>
      <c r="CJ162" s="38"/>
      <c r="CK162" s="38"/>
      <c r="CL162" s="38"/>
      <c r="CM162" s="38"/>
      <c r="CN162" s="38"/>
      <c r="CO162" s="38"/>
    </row>
    <row r="163" spans="1:93" x14ac:dyDescent="0.25">
      <c r="A163" s="29">
        <v>7132</v>
      </c>
      <c r="B163" s="29" t="s">
        <v>355</v>
      </c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/>
      <c r="CF163" s="38"/>
      <c r="CG163" s="38"/>
      <c r="CH163" s="38"/>
      <c r="CI163" s="38"/>
      <c r="CJ163" s="38"/>
      <c r="CK163" s="38"/>
      <c r="CL163" s="38"/>
      <c r="CM163" s="38"/>
      <c r="CN163" s="38"/>
      <c r="CO163" s="38"/>
    </row>
    <row r="164" spans="1:93" x14ac:dyDescent="0.25">
      <c r="A164" s="29">
        <v>7133</v>
      </c>
      <c r="B164" s="29" t="s">
        <v>356</v>
      </c>
      <c r="C164" s="38"/>
      <c r="D164" s="38"/>
      <c r="E164" s="38"/>
      <c r="F164" s="38"/>
      <c r="G164" s="38"/>
      <c r="H164" s="38"/>
      <c r="I164" s="38"/>
      <c r="J164" s="38"/>
      <c r="K164" s="38"/>
      <c r="L164" s="38"/>
      <c r="M164" s="38"/>
      <c r="N164" s="38"/>
      <c r="O164" s="38"/>
      <c r="P164" s="38"/>
      <c r="Q164" s="38"/>
      <c r="R164" s="38"/>
      <c r="S164" s="38"/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/>
      <c r="CF164" s="38"/>
      <c r="CG164" s="38"/>
      <c r="CH164" s="38"/>
      <c r="CI164" s="38"/>
      <c r="CJ164" s="38"/>
      <c r="CK164" s="38"/>
      <c r="CL164" s="38"/>
      <c r="CM164" s="38"/>
      <c r="CN164" s="38"/>
      <c r="CO164" s="38"/>
    </row>
    <row r="165" spans="1:93" x14ac:dyDescent="0.25">
      <c r="A165" s="29">
        <v>7134</v>
      </c>
      <c r="B165" s="29" t="s">
        <v>357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/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/>
      <c r="CF165" s="38"/>
      <c r="CG165" s="38"/>
      <c r="CH165" s="38"/>
      <c r="CI165" s="38"/>
      <c r="CJ165" s="38"/>
      <c r="CK165" s="38"/>
      <c r="CL165" s="38"/>
      <c r="CM165" s="38"/>
      <c r="CN165" s="38"/>
      <c r="CO165" s="38"/>
    </row>
    <row r="166" spans="1:93" x14ac:dyDescent="0.25">
      <c r="A166" s="29">
        <v>7135</v>
      </c>
      <c r="B166" s="29" t="s">
        <v>358</v>
      </c>
      <c r="C166" s="38"/>
      <c r="D166" s="38"/>
      <c r="E166" s="38"/>
      <c r="F166" s="38"/>
      <c r="G166" s="38"/>
      <c r="H166" s="38"/>
      <c r="I166" s="38"/>
      <c r="J166" s="38"/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/>
      <c r="CF166" s="38"/>
      <c r="CG166" s="38"/>
      <c r="CH166" s="38"/>
      <c r="CI166" s="38"/>
      <c r="CJ166" s="38"/>
      <c r="CK166" s="38"/>
      <c r="CL166" s="38"/>
      <c r="CM166" s="38"/>
      <c r="CN166" s="38"/>
      <c r="CO166" s="38"/>
    </row>
    <row r="167" spans="1:93" x14ac:dyDescent="0.25">
      <c r="A167" s="29">
        <v>7141</v>
      </c>
      <c r="B167" s="29" t="s">
        <v>359</v>
      </c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/>
      <c r="CF167" s="38"/>
      <c r="CG167" s="38"/>
      <c r="CH167" s="38"/>
      <c r="CI167" s="38"/>
      <c r="CJ167" s="38"/>
      <c r="CK167" s="38"/>
      <c r="CL167" s="38"/>
      <c r="CM167" s="38"/>
      <c r="CN167" s="38"/>
      <c r="CO167" s="38"/>
    </row>
    <row r="168" spans="1:93" x14ac:dyDescent="0.25">
      <c r="A168" s="29">
        <v>7145</v>
      </c>
      <c r="B168" s="29" t="s">
        <v>360</v>
      </c>
      <c r="C168" s="38"/>
      <c r="D168" s="38"/>
      <c r="E168" s="38"/>
      <c r="F168" s="38"/>
      <c r="G168" s="38"/>
      <c r="H168" s="38"/>
      <c r="I168" s="38"/>
      <c r="J168" s="38"/>
      <c r="K168" s="38"/>
      <c r="L168" s="38"/>
      <c r="M168" s="38"/>
      <c r="N168" s="38"/>
      <c r="O168" s="38"/>
      <c r="P168" s="38"/>
      <c r="Q168" s="38"/>
      <c r="R168" s="38"/>
      <c r="S168" s="38"/>
      <c r="T168" s="38"/>
      <c r="U168" s="38"/>
      <c r="V168" s="38"/>
      <c r="W168" s="38"/>
      <c r="X168" s="38"/>
      <c r="Y168" s="38"/>
      <c r="Z168" s="38"/>
      <c r="AA168" s="38"/>
      <c r="AB168" s="38"/>
      <c r="AC168" s="38"/>
      <c r="AD168" s="38"/>
      <c r="AE168" s="38"/>
      <c r="AF168" s="38"/>
      <c r="AG168" s="38"/>
      <c r="AH168" s="38"/>
      <c r="AI168" s="38"/>
      <c r="AJ168" s="38"/>
      <c r="AK168" s="38"/>
      <c r="AL168" s="38"/>
      <c r="AM168" s="38"/>
      <c r="AN168" s="38"/>
      <c r="AO168" s="38"/>
      <c r="AP168" s="38"/>
      <c r="AQ168" s="38"/>
      <c r="AR168" s="38"/>
      <c r="AS168" s="38"/>
      <c r="AT168" s="38"/>
      <c r="AU168" s="38"/>
      <c r="AV168" s="38"/>
      <c r="AW168" s="38"/>
      <c r="AX168" s="38"/>
      <c r="AY168" s="38"/>
      <c r="AZ168" s="38"/>
      <c r="BA168" s="38"/>
      <c r="BB168" s="38"/>
      <c r="BC168" s="38"/>
      <c r="BD168" s="38"/>
      <c r="BE168" s="38"/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/>
      <c r="CF168" s="38"/>
      <c r="CG168" s="38"/>
      <c r="CH168" s="38"/>
      <c r="CI168" s="38"/>
      <c r="CJ168" s="38"/>
      <c r="CK168" s="38"/>
      <c r="CL168" s="38"/>
      <c r="CM168" s="38"/>
      <c r="CN168" s="38"/>
      <c r="CO168" s="38"/>
    </row>
    <row r="169" spans="1:93" x14ac:dyDescent="0.25">
      <c r="A169" s="29">
        <v>7146</v>
      </c>
      <c r="B169" s="29" t="s">
        <v>361</v>
      </c>
      <c r="C169" s="38"/>
      <c r="D169" s="38"/>
      <c r="E169" s="38"/>
      <c r="F169" s="38"/>
      <c r="G169" s="38"/>
      <c r="H169" s="38"/>
      <c r="I169" s="38"/>
      <c r="J169" s="38"/>
      <c r="K169" s="38"/>
      <c r="L169" s="38"/>
      <c r="M169" s="38"/>
      <c r="N169" s="38"/>
      <c r="O169" s="38"/>
      <c r="P169" s="38"/>
      <c r="Q169" s="38"/>
      <c r="R169" s="38"/>
      <c r="S169" s="38"/>
      <c r="T169" s="38"/>
      <c r="U169" s="38"/>
      <c r="V169" s="38"/>
      <c r="W169" s="38"/>
      <c r="X169" s="38"/>
      <c r="Y169" s="38"/>
      <c r="Z169" s="38"/>
      <c r="AA169" s="38"/>
      <c r="AB169" s="38"/>
      <c r="AC169" s="38"/>
      <c r="AD169" s="38"/>
      <c r="AE169" s="38"/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/>
      <c r="CF169" s="38"/>
      <c r="CG169" s="38"/>
      <c r="CH169" s="38"/>
      <c r="CI169" s="38"/>
      <c r="CJ169" s="38"/>
      <c r="CK169" s="38"/>
      <c r="CL169" s="38"/>
      <c r="CM169" s="38"/>
      <c r="CN169" s="38"/>
      <c r="CO169" s="38"/>
    </row>
    <row r="170" spans="1:93" x14ac:dyDescent="0.25">
      <c r="A170" s="29">
        <v>7150</v>
      </c>
      <c r="B170" s="29" t="s">
        <v>362</v>
      </c>
      <c r="C170" s="38"/>
      <c r="D170" s="38"/>
      <c r="E170" s="38"/>
      <c r="F170" s="38"/>
      <c r="G170" s="38"/>
      <c r="H170" s="38"/>
      <c r="I170" s="38"/>
      <c r="J170" s="38"/>
      <c r="K170" s="38"/>
      <c r="L170" s="38"/>
      <c r="M170" s="38"/>
      <c r="N170" s="38"/>
      <c r="O170" s="38"/>
      <c r="P170" s="38"/>
      <c r="Q170" s="38"/>
      <c r="R170" s="38"/>
      <c r="S170" s="38"/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/>
      <c r="AE170" s="38"/>
      <c r="AF170" s="38"/>
      <c r="AG170" s="38"/>
      <c r="AH170" s="38"/>
      <c r="AI170" s="38"/>
      <c r="AJ170" s="38"/>
      <c r="AK170" s="38"/>
      <c r="AL170" s="38"/>
      <c r="AM170" s="38"/>
      <c r="AN170" s="38"/>
      <c r="AO170" s="38"/>
      <c r="AP170" s="38"/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/>
      <c r="CF170" s="38"/>
      <c r="CG170" s="38"/>
      <c r="CH170" s="38"/>
      <c r="CI170" s="38"/>
      <c r="CJ170" s="38"/>
      <c r="CK170" s="38"/>
      <c r="CL170" s="38"/>
      <c r="CM170" s="38"/>
      <c r="CN170" s="38"/>
      <c r="CO170" s="38"/>
    </row>
    <row r="171" spans="1:93" x14ac:dyDescent="0.25">
      <c r="A171" s="29">
        <v>7151</v>
      </c>
      <c r="B171" s="29" t="s">
        <v>363</v>
      </c>
      <c r="C171" s="38"/>
      <c r="D171" s="38"/>
      <c r="E171" s="38"/>
      <c r="F171" s="38"/>
      <c r="G171" s="38"/>
      <c r="H171" s="38"/>
      <c r="I171" s="38"/>
      <c r="J171" s="38"/>
      <c r="K171" s="38"/>
      <c r="L171" s="38"/>
      <c r="M171" s="38"/>
      <c r="N171" s="38"/>
      <c r="O171" s="38"/>
      <c r="P171" s="38"/>
      <c r="Q171" s="38"/>
      <c r="R171" s="38"/>
      <c r="S171" s="38"/>
      <c r="T171" s="38"/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F171" s="38"/>
      <c r="AG171" s="38"/>
      <c r="AH171" s="38"/>
      <c r="AI171" s="38"/>
      <c r="AJ171" s="38"/>
      <c r="AK171" s="38"/>
      <c r="AL171" s="38"/>
      <c r="AM171" s="38"/>
      <c r="AN171" s="38"/>
      <c r="AO171" s="38"/>
      <c r="AP171" s="38"/>
      <c r="AQ171" s="38"/>
      <c r="AR171" s="38"/>
      <c r="AS171" s="38"/>
      <c r="AT171" s="38"/>
      <c r="AU171" s="38"/>
      <c r="AV171" s="38"/>
      <c r="AW171" s="38"/>
      <c r="AX171" s="38"/>
      <c r="AY171" s="38"/>
      <c r="AZ171" s="38"/>
      <c r="BA171" s="38"/>
      <c r="BB171" s="38"/>
      <c r="BC171" s="38"/>
      <c r="BD171" s="38"/>
      <c r="BE171" s="38"/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/>
      <c r="BQ171" s="38"/>
      <c r="BR171" s="38"/>
      <c r="BS171" s="38"/>
      <c r="BT171" s="38"/>
      <c r="BU171" s="38"/>
      <c r="BV171" s="38"/>
      <c r="BW171" s="38"/>
      <c r="BX171" s="38"/>
      <c r="BY171" s="38"/>
      <c r="BZ171" s="38"/>
      <c r="CA171" s="38"/>
      <c r="CB171" s="38"/>
      <c r="CC171" s="38"/>
      <c r="CD171" s="38"/>
      <c r="CE171" s="38"/>
      <c r="CF171" s="38"/>
      <c r="CG171" s="38"/>
      <c r="CH171" s="38"/>
      <c r="CI171" s="38"/>
      <c r="CJ171" s="38"/>
      <c r="CK171" s="38"/>
      <c r="CL171" s="38"/>
      <c r="CM171" s="38"/>
      <c r="CN171" s="38"/>
      <c r="CO171" s="38"/>
    </row>
    <row r="172" spans="1:93" x14ac:dyDescent="0.25">
      <c r="A172" s="29">
        <v>7154</v>
      </c>
      <c r="B172" s="29" t="s">
        <v>364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/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/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/>
      <c r="CF172" s="38"/>
      <c r="CG172" s="38"/>
      <c r="CH172" s="38"/>
      <c r="CI172" s="38"/>
      <c r="CJ172" s="38"/>
      <c r="CK172" s="38"/>
      <c r="CL172" s="38"/>
      <c r="CM172" s="38"/>
      <c r="CN172" s="38"/>
      <c r="CO172" s="38"/>
    </row>
    <row r="173" spans="1:93" x14ac:dyDescent="0.25">
      <c r="A173" s="29">
        <v>7155</v>
      </c>
      <c r="B173" s="29" t="s">
        <v>365</v>
      </c>
      <c r="C173" s="38"/>
      <c r="D173" s="38"/>
      <c r="E173" s="38"/>
      <c r="F173" s="38"/>
      <c r="G173" s="38"/>
      <c r="H173" s="38"/>
      <c r="I173" s="38"/>
      <c r="J173" s="38"/>
      <c r="K173" s="38"/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/>
      <c r="AB173" s="38"/>
      <c r="AC173" s="38"/>
      <c r="AD173" s="38"/>
      <c r="AE173" s="38"/>
      <c r="AF173" s="38"/>
      <c r="AG173" s="38"/>
      <c r="AH173" s="38"/>
      <c r="AI173" s="38"/>
      <c r="AJ173" s="38"/>
      <c r="AK173" s="38"/>
      <c r="AL173" s="38"/>
      <c r="AM173" s="38"/>
      <c r="AN173" s="38"/>
      <c r="AO173" s="38"/>
      <c r="AP173" s="38"/>
      <c r="AQ173" s="38"/>
      <c r="AR173" s="38"/>
      <c r="AS173" s="38"/>
      <c r="AT173" s="38"/>
      <c r="AU173" s="38"/>
      <c r="AV173" s="38"/>
      <c r="AW173" s="38"/>
      <c r="AX173" s="38"/>
      <c r="AY173" s="38"/>
      <c r="AZ173" s="38"/>
      <c r="BA173" s="38"/>
      <c r="BB173" s="38"/>
      <c r="BC173" s="38"/>
      <c r="BD173" s="38"/>
      <c r="BE173" s="38"/>
      <c r="BF173" s="38"/>
      <c r="BG173" s="38"/>
      <c r="BH173" s="38"/>
      <c r="BI173" s="38"/>
      <c r="BJ173" s="38"/>
      <c r="BK173" s="38"/>
      <c r="BL173" s="38"/>
      <c r="BM173" s="38"/>
      <c r="BN173" s="38"/>
      <c r="BO173" s="38"/>
      <c r="BP173" s="38"/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/>
      <c r="CF173" s="38"/>
      <c r="CG173" s="38"/>
      <c r="CH173" s="38"/>
      <c r="CI173" s="38"/>
      <c r="CJ173" s="38"/>
      <c r="CK173" s="38"/>
      <c r="CL173" s="38"/>
      <c r="CM173" s="38"/>
      <c r="CN173" s="38"/>
      <c r="CO173" s="38"/>
    </row>
    <row r="174" spans="1:93" x14ac:dyDescent="0.25">
      <c r="A174" s="29">
        <v>7156</v>
      </c>
      <c r="B174" s="29" t="s">
        <v>366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/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/>
      <c r="CF174" s="38"/>
      <c r="CG174" s="38"/>
      <c r="CH174" s="38"/>
      <c r="CI174" s="38"/>
      <c r="CJ174" s="38"/>
      <c r="CK174" s="38"/>
      <c r="CL174" s="38"/>
      <c r="CM174" s="38"/>
      <c r="CN174" s="38"/>
      <c r="CO174" s="38"/>
    </row>
    <row r="175" spans="1:93" x14ac:dyDescent="0.25">
      <c r="A175" s="29">
        <v>7245</v>
      </c>
      <c r="B175" s="29" t="s">
        <v>367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/>
      <c r="S175" s="38"/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/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/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/>
      <c r="CF175" s="38"/>
      <c r="CG175" s="38"/>
      <c r="CH175" s="38"/>
      <c r="CI175" s="38"/>
      <c r="CJ175" s="38"/>
      <c r="CK175" s="38"/>
      <c r="CL175" s="38"/>
      <c r="CM175" s="38"/>
      <c r="CN175" s="38"/>
      <c r="CO175" s="38"/>
    </row>
    <row r="176" spans="1:93" x14ac:dyDescent="0.25">
      <c r="A176" s="29">
        <v>7269</v>
      </c>
      <c r="B176" s="29" t="s">
        <v>368</v>
      </c>
      <c r="C176" s="38"/>
      <c r="D176" s="38"/>
      <c r="E176" s="38"/>
      <c r="F176" s="38"/>
      <c r="G176" s="38"/>
      <c r="H176" s="38"/>
      <c r="I176" s="38"/>
      <c r="J176" s="38"/>
      <c r="K176" s="38"/>
      <c r="L176" s="38"/>
      <c r="M176" s="38"/>
      <c r="N176" s="38"/>
      <c r="O176" s="38"/>
      <c r="P176" s="38"/>
      <c r="Q176" s="38"/>
      <c r="R176" s="38"/>
      <c r="S176" s="38"/>
      <c r="T176" s="38"/>
      <c r="U176" s="38"/>
      <c r="V176" s="38"/>
      <c r="W176" s="38"/>
      <c r="X176" s="38"/>
      <c r="Y176" s="38"/>
      <c r="Z176" s="38"/>
      <c r="AA176" s="38"/>
      <c r="AB176" s="38"/>
      <c r="AC176" s="38"/>
      <c r="AD176" s="38"/>
      <c r="AE176" s="38"/>
      <c r="AF176" s="38"/>
      <c r="AG176" s="38"/>
      <c r="AH176" s="38"/>
      <c r="AI176" s="38"/>
      <c r="AJ176" s="38"/>
      <c r="AK176" s="38"/>
      <c r="AL176" s="38"/>
      <c r="AM176" s="38"/>
      <c r="AN176" s="38"/>
      <c r="AO176" s="38"/>
      <c r="AP176" s="38"/>
      <c r="AQ176" s="38"/>
      <c r="AR176" s="38"/>
      <c r="AS176" s="38"/>
      <c r="AT176" s="38"/>
      <c r="AU176" s="38"/>
      <c r="AV176" s="38"/>
      <c r="AW176" s="38"/>
      <c r="AX176" s="38"/>
      <c r="AY176" s="38"/>
      <c r="AZ176" s="38"/>
      <c r="BA176" s="38"/>
      <c r="BB176" s="38"/>
      <c r="BC176" s="38"/>
      <c r="BD176" s="38"/>
      <c r="BE176" s="38"/>
      <c r="BF176" s="38"/>
      <c r="BG176" s="38"/>
      <c r="BH176" s="38"/>
      <c r="BI176" s="38"/>
      <c r="BJ176" s="38"/>
      <c r="BK176" s="38"/>
      <c r="BL176" s="38"/>
      <c r="BM176" s="38"/>
      <c r="BN176" s="38"/>
      <c r="BO176" s="38"/>
      <c r="BP176" s="38"/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/>
      <c r="CF176" s="38"/>
      <c r="CG176" s="38"/>
      <c r="CH176" s="38"/>
      <c r="CI176" s="38"/>
      <c r="CJ176" s="38"/>
      <c r="CK176" s="38"/>
      <c r="CL176" s="38"/>
      <c r="CM176" s="38"/>
      <c r="CN176" s="38"/>
      <c r="CO176" s="38"/>
    </row>
    <row r="177" spans="1:93" x14ac:dyDescent="0.25">
      <c r="A177" s="29">
        <v>7310</v>
      </c>
      <c r="B177" s="29" t="s">
        <v>369</v>
      </c>
      <c r="C177" s="38"/>
      <c r="D177" s="38"/>
      <c r="E177" s="38"/>
      <c r="F177" s="38"/>
      <c r="G177" s="38"/>
      <c r="H177" s="38"/>
      <c r="I177" s="38"/>
      <c r="J177" s="38"/>
      <c r="K177" s="38"/>
      <c r="L177" s="38"/>
      <c r="M177" s="38"/>
      <c r="N177" s="38"/>
      <c r="O177" s="38"/>
      <c r="P177" s="38"/>
      <c r="Q177" s="38"/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/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/>
      <c r="AS177" s="38"/>
      <c r="AT177" s="38"/>
      <c r="AU177" s="38"/>
      <c r="AV177" s="38"/>
      <c r="AW177" s="38"/>
      <c r="AX177" s="38"/>
      <c r="AY177" s="38"/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/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/>
      <c r="CF177" s="38"/>
      <c r="CG177" s="38"/>
      <c r="CH177" s="38"/>
      <c r="CI177" s="38"/>
      <c r="CJ177" s="38"/>
      <c r="CK177" s="38"/>
      <c r="CL177" s="38"/>
      <c r="CM177" s="38"/>
      <c r="CN177" s="38"/>
      <c r="CO177" s="38"/>
    </row>
    <row r="178" spans="1:93" x14ac:dyDescent="0.25">
      <c r="A178" s="29">
        <v>7320</v>
      </c>
      <c r="B178" s="29" t="s">
        <v>370</v>
      </c>
      <c r="C178" s="38"/>
      <c r="D178" s="38"/>
      <c r="E178" s="38"/>
      <c r="F178" s="38"/>
      <c r="G178" s="38"/>
      <c r="H178" s="38"/>
      <c r="I178" s="38"/>
      <c r="J178" s="38"/>
      <c r="K178" s="38"/>
      <c r="L178" s="38"/>
      <c r="M178" s="38"/>
      <c r="N178" s="38"/>
      <c r="O178" s="38"/>
      <c r="P178" s="38"/>
      <c r="Q178" s="38"/>
      <c r="R178" s="38"/>
      <c r="S178" s="38"/>
      <c r="T178" s="38"/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F178" s="38"/>
      <c r="AG178" s="38"/>
      <c r="AH178" s="38"/>
      <c r="AI178" s="38"/>
      <c r="AJ178" s="38"/>
      <c r="AK178" s="38"/>
      <c r="AL178" s="38"/>
      <c r="AM178" s="38"/>
      <c r="AN178" s="38"/>
      <c r="AO178" s="38"/>
      <c r="AP178" s="38"/>
      <c r="AQ178" s="38"/>
      <c r="AR178" s="38"/>
      <c r="AS178" s="38"/>
      <c r="AT178" s="38"/>
      <c r="AU178" s="38"/>
      <c r="AV178" s="38"/>
      <c r="AW178" s="38"/>
      <c r="AX178" s="38"/>
      <c r="AY178" s="38"/>
      <c r="AZ178" s="38"/>
      <c r="BA178" s="38"/>
      <c r="BB178" s="38"/>
      <c r="BC178" s="38"/>
      <c r="BD178" s="38"/>
      <c r="BE178" s="38"/>
      <c r="BF178" s="38"/>
      <c r="BG178" s="38"/>
      <c r="BH178" s="38"/>
      <c r="BI178" s="38"/>
      <c r="BJ178" s="38"/>
      <c r="BK178" s="38"/>
      <c r="BL178" s="38"/>
      <c r="BM178" s="38"/>
      <c r="BN178" s="38"/>
      <c r="BO178" s="38"/>
      <c r="BP178" s="38"/>
      <c r="BQ178" s="38"/>
      <c r="BR178" s="38"/>
      <c r="BS178" s="38"/>
      <c r="BT178" s="38"/>
      <c r="BU178" s="38"/>
      <c r="BV178" s="38"/>
      <c r="BW178" s="38"/>
      <c r="BX178" s="38"/>
      <c r="BY178" s="38"/>
      <c r="BZ178" s="38"/>
      <c r="CA178" s="38"/>
      <c r="CB178" s="38"/>
      <c r="CC178" s="38"/>
      <c r="CD178" s="38"/>
      <c r="CE178" s="38"/>
      <c r="CF178" s="38"/>
      <c r="CG178" s="38"/>
      <c r="CH178" s="38"/>
      <c r="CI178" s="38"/>
      <c r="CJ178" s="38"/>
      <c r="CK178" s="38"/>
      <c r="CL178" s="38"/>
      <c r="CM178" s="38"/>
      <c r="CN178" s="38"/>
      <c r="CO178" s="38"/>
    </row>
    <row r="179" spans="1:93" x14ac:dyDescent="0.25">
      <c r="A179" s="29">
        <v>7330</v>
      </c>
      <c r="B179" s="29" t="s">
        <v>371</v>
      </c>
      <c r="C179" s="38"/>
      <c r="D179" s="38"/>
      <c r="E179" s="38"/>
      <c r="F179" s="38"/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/>
      <c r="R179" s="38"/>
      <c r="S179" s="38"/>
      <c r="T179" s="38"/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F179" s="38"/>
      <c r="AG179" s="38"/>
      <c r="AH179" s="38"/>
      <c r="AI179" s="38"/>
      <c r="AJ179" s="38"/>
      <c r="AK179" s="38"/>
      <c r="AL179" s="38"/>
      <c r="AM179" s="38"/>
      <c r="AN179" s="38"/>
      <c r="AO179" s="38"/>
      <c r="AP179" s="38"/>
      <c r="AQ179" s="38"/>
      <c r="AR179" s="38"/>
      <c r="AS179" s="38"/>
      <c r="AT179" s="38"/>
      <c r="AU179" s="38"/>
      <c r="AV179" s="38"/>
      <c r="AW179" s="38"/>
      <c r="AX179" s="38"/>
      <c r="AY179" s="38"/>
      <c r="AZ179" s="38"/>
      <c r="BA179" s="38"/>
      <c r="BB179" s="38"/>
      <c r="BC179" s="38"/>
      <c r="BD179" s="38"/>
      <c r="BE179" s="38"/>
      <c r="BF179" s="38"/>
      <c r="BG179" s="38"/>
      <c r="BH179" s="38"/>
      <c r="BI179" s="38"/>
      <c r="BJ179" s="38"/>
      <c r="BK179" s="38"/>
      <c r="BL179" s="38"/>
      <c r="BM179" s="38"/>
      <c r="BN179" s="38"/>
      <c r="BO179" s="38"/>
      <c r="BP179" s="38"/>
      <c r="BQ179" s="38"/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/>
      <c r="CF179" s="38"/>
      <c r="CG179" s="38"/>
      <c r="CH179" s="38"/>
      <c r="CI179" s="38"/>
      <c r="CJ179" s="38"/>
      <c r="CK179" s="38"/>
      <c r="CL179" s="38"/>
      <c r="CM179" s="38"/>
      <c r="CN179" s="38"/>
      <c r="CO179" s="38"/>
    </row>
    <row r="180" spans="1:93" x14ac:dyDescent="0.25">
      <c r="A180" s="29">
        <v>7425</v>
      </c>
      <c r="B180" s="29" t="s">
        <v>372</v>
      </c>
      <c r="C180" s="38"/>
      <c r="D180" s="38"/>
      <c r="E180" s="38"/>
      <c r="F180" s="38"/>
      <c r="G180" s="38"/>
      <c r="H180" s="38"/>
      <c r="I180" s="38"/>
      <c r="J180" s="38"/>
      <c r="K180" s="38"/>
      <c r="L180" s="38"/>
      <c r="M180" s="38"/>
      <c r="N180" s="38"/>
      <c r="O180" s="38"/>
      <c r="P180" s="38"/>
      <c r="Q180" s="38"/>
      <c r="R180" s="38"/>
      <c r="S180" s="38"/>
      <c r="T180" s="38"/>
      <c r="U180" s="38"/>
      <c r="V180" s="38"/>
      <c r="W180" s="38"/>
      <c r="X180" s="38"/>
      <c r="Y180" s="38"/>
      <c r="Z180" s="38"/>
      <c r="AA180" s="38"/>
      <c r="AB180" s="38"/>
      <c r="AC180" s="38"/>
      <c r="AD180" s="38"/>
      <c r="AE180" s="38"/>
      <c r="AF180" s="38"/>
      <c r="AG180" s="38"/>
      <c r="AH180" s="38"/>
      <c r="AI180" s="38"/>
      <c r="AJ180" s="38"/>
      <c r="AK180" s="38"/>
      <c r="AL180" s="38"/>
      <c r="AM180" s="38"/>
      <c r="AN180" s="38"/>
      <c r="AO180" s="38"/>
      <c r="AP180" s="38"/>
      <c r="AQ180" s="38"/>
      <c r="AR180" s="38"/>
      <c r="AS180" s="38"/>
      <c r="AT180" s="38"/>
      <c r="AU180" s="38"/>
      <c r="AV180" s="38"/>
      <c r="AW180" s="38"/>
      <c r="AX180" s="38"/>
      <c r="AY180" s="38"/>
      <c r="AZ180" s="38"/>
      <c r="BA180" s="38"/>
      <c r="BB180" s="38"/>
      <c r="BC180" s="38"/>
      <c r="BD180" s="38"/>
      <c r="BE180" s="38"/>
      <c r="BF180" s="38"/>
      <c r="BG180" s="38"/>
      <c r="BH180" s="38"/>
      <c r="BI180" s="38"/>
      <c r="BJ180" s="38"/>
      <c r="BK180" s="38"/>
      <c r="BL180" s="38"/>
      <c r="BM180" s="38"/>
      <c r="BN180" s="38"/>
      <c r="BO180" s="38"/>
      <c r="BP180" s="38"/>
      <c r="BQ180" s="38"/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/>
      <c r="CF180" s="38"/>
      <c r="CG180" s="38"/>
      <c r="CH180" s="38"/>
      <c r="CI180" s="38"/>
      <c r="CJ180" s="38"/>
      <c r="CK180" s="38"/>
      <c r="CL180" s="38"/>
      <c r="CM180" s="38"/>
      <c r="CN180" s="38"/>
      <c r="CO180" s="38"/>
    </row>
    <row r="181" spans="1:93" x14ac:dyDescent="0.25">
      <c r="A181" s="29">
        <v>7450</v>
      </c>
      <c r="B181" s="29" t="s">
        <v>373</v>
      </c>
      <c r="C181" s="38"/>
      <c r="D181" s="38"/>
      <c r="E181" s="38"/>
      <c r="F181" s="38"/>
      <c r="G181" s="38"/>
      <c r="H181" s="38"/>
      <c r="I181" s="38"/>
      <c r="J181" s="38"/>
      <c r="K181" s="38"/>
      <c r="L181" s="38"/>
      <c r="M181" s="38"/>
      <c r="N181" s="38"/>
      <c r="O181" s="38"/>
      <c r="P181" s="38"/>
      <c r="Q181" s="38"/>
      <c r="R181" s="38"/>
      <c r="S181" s="38"/>
      <c r="T181" s="38"/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F181" s="38"/>
      <c r="AG181" s="38"/>
      <c r="AH181" s="38"/>
      <c r="AI181" s="38"/>
      <c r="AJ181" s="38"/>
      <c r="AK181" s="38"/>
      <c r="AL181" s="38"/>
      <c r="AM181" s="38"/>
      <c r="AN181" s="38"/>
      <c r="AO181" s="38"/>
      <c r="AP181" s="38"/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/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/>
      <c r="CF181" s="38"/>
      <c r="CG181" s="38"/>
      <c r="CH181" s="38"/>
      <c r="CI181" s="38"/>
      <c r="CJ181" s="38"/>
      <c r="CK181" s="38"/>
      <c r="CL181" s="38"/>
      <c r="CM181" s="38"/>
      <c r="CN181" s="38"/>
      <c r="CO181" s="38"/>
    </row>
    <row r="182" spans="1:93" x14ac:dyDescent="0.25">
      <c r="A182" s="29">
        <v>7454</v>
      </c>
      <c r="B182" s="29" t="s">
        <v>374</v>
      </c>
      <c r="C182" s="38"/>
      <c r="D182" s="38"/>
      <c r="E182" s="38"/>
      <c r="F182" s="38"/>
      <c r="G182" s="38"/>
      <c r="H182" s="38"/>
      <c r="I182" s="38"/>
      <c r="J182" s="38"/>
      <c r="K182" s="38"/>
      <c r="L182" s="38"/>
      <c r="M182" s="38"/>
      <c r="N182" s="38"/>
      <c r="O182" s="38"/>
      <c r="P182" s="38"/>
      <c r="Q182" s="38"/>
      <c r="R182" s="38"/>
      <c r="S182" s="38"/>
      <c r="T182" s="38"/>
      <c r="U182" s="38"/>
      <c r="V182" s="38"/>
      <c r="W182" s="38"/>
      <c r="X182" s="38"/>
      <c r="Y182" s="38"/>
      <c r="Z182" s="38"/>
      <c r="AA182" s="38"/>
      <c r="AB182" s="38"/>
      <c r="AC182" s="38"/>
      <c r="AD182" s="38"/>
      <c r="AE182" s="38"/>
      <c r="AF182" s="38"/>
      <c r="AG182" s="38"/>
      <c r="AH182" s="38"/>
      <c r="AI182" s="38"/>
      <c r="AJ182" s="38"/>
      <c r="AK182" s="38"/>
      <c r="AL182" s="38"/>
      <c r="AM182" s="38"/>
      <c r="AN182" s="38"/>
      <c r="AO182" s="38"/>
      <c r="AP182" s="38"/>
      <c r="AQ182" s="38"/>
      <c r="AR182" s="38"/>
      <c r="AS182" s="38"/>
      <c r="AT182" s="38"/>
      <c r="AU182" s="38"/>
      <c r="AV182" s="38"/>
      <c r="AW182" s="38"/>
      <c r="AX182" s="38"/>
      <c r="AY182" s="38"/>
      <c r="AZ182" s="38"/>
      <c r="BA182" s="38"/>
      <c r="BB182" s="38"/>
      <c r="BC182" s="38"/>
      <c r="BD182" s="38"/>
      <c r="BE182" s="38"/>
      <c r="BF182" s="38"/>
      <c r="BG182" s="38"/>
      <c r="BH182" s="38"/>
      <c r="BI182" s="38"/>
      <c r="BJ182" s="38"/>
      <c r="BK182" s="38"/>
      <c r="BL182" s="38"/>
      <c r="BM182" s="38"/>
      <c r="BN182" s="38"/>
      <c r="BO182" s="38"/>
      <c r="BP182" s="38"/>
      <c r="BQ182" s="38"/>
      <c r="BR182" s="38"/>
      <c r="BS182" s="38"/>
      <c r="BT182" s="38"/>
      <c r="BU182" s="38"/>
      <c r="BV182" s="38"/>
      <c r="BW182" s="38"/>
      <c r="BX182" s="38"/>
      <c r="BY182" s="38"/>
      <c r="BZ182" s="38"/>
      <c r="CA182" s="38"/>
      <c r="CB182" s="38"/>
      <c r="CC182" s="38"/>
      <c r="CD182" s="38"/>
      <c r="CE182" s="38"/>
      <c r="CF182" s="38"/>
      <c r="CG182" s="38"/>
      <c r="CH182" s="38"/>
      <c r="CI182" s="38"/>
      <c r="CJ182" s="38"/>
      <c r="CK182" s="38"/>
      <c r="CL182" s="38"/>
      <c r="CM182" s="38"/>
      <c r="CN182" s="38"/>
      <c r="CO182" s="38"/>
    </row>
    <row r="183" spans="1:93" x14ac:dyDescent="0.25">
      <c r="A183" s="29">
        <v>7456</v>
      </c>
      <c r="B183" s="29" t="s">
        <v>375</v>
      </c>
      <c r="C183" s="38"/>
      <c r="D183" s="38"/>
      <c r="E183" s="38"/>
      <c r="F183" s="38"/>
      <c r="G183" s="38"/>
      <c r="H183" s="38"/>
      <c r="I183" s="38"/>
      <c r="J183" s="38"/>
      <c r="K183" s="38"/>
      <c r="L183" s="38"/>
      <c r="M183" s="38"/>
      <c r="N183" s="38"/>
      <c r="O183" s="38"/>
      <c r="P183" s="38"/>
      <c r="Q183" s="38"/>
      <c r="R183" s="38"/>
      <c r="S183" s="38"/>
      <c r="T183" s="38"/>
      <c r="U183" s="38"/>
      <c r="V183" s="38"/>
      <c r="W183" s="38"/>
      <c r="X183" s="38"/>
      <c r="Y183" s="38"/>
      <c r="Z183" s="38"/>
      <c r="AA183" s="38"/>
      <c r="AB183" s="38"/>
      <c r="AC183" s="38"/>
      <c r="AD183" s="38"/>
      <c r="AE183" s="38"/>
      <c r="AF183" s="38"/>
      <c r="AG183" s="38"/>
      <c r="AH183" s="38"/>
      <c r="AI183" s="38"/>
      <c r="AJ183" s="38"/>
      <c r="AK183" s="38"/>
      <c r="AL183" s="38"/>
      <c r="AM183" s="38"/>
      <c r="AN183" s="38"/>
      <c r="AO183" s="38"/>
      <c r="AP183" s="38"/>
      <c r="AQ183" s="38"/>
      <c r="AR183" s="38"/>
      <c r="AS183" s="38"/>
      <c r="AT183" s="38"/>
      <c r="AU183" s="38"/>
      <c r="AV183" s="38"/>
      <c r="AW183" s="38"/>
      <c r="AX183" s="38"/>
      <c r="AY183" s="38"/>
      <c r="AZ183" s="38"/>
      <c r="BA183" s="38"/>
      <c r="BB183" s="38"/>
      <c r="BC183" s="38"/>
      <c r="BD183" s="38"/>
      <c r="BE183" s="38"/>
      <c r="BF183" s="38"/>
      <c r="BG183" s="38"/>
      <c r="BH183" s="38"/>
      <c r="BI183" s="38"/>
      <c r="BJ183" s="38"/>
      <c r="BK183" s="38"/>
      <c r="BL183" s="38"/>
      <c r="BM183" s="38"/>
      <c r="BN183" s="38"/>
      <c r="BO183" s="38"/>
      <c r="BP183" s="38"/>
      <c r="BQ183" s="38"/>
      <c r="BR183" s="38"/>
      <c r="BS183" s="38"/>
      <c r="BT183" s="38"/>
      <c r="BU183" s="38"/>
      <c r="BV183" s="38"/>
      <c r="BW183" s="38"/>
      <c r="BX183" s="38"/>
      <c r="BY183" s="38"/>
      <c r="BZ183" s="38"/>
      <c r="CA183" s="38"/>
      <c r="CB183" s="38"/>
      <c r="CC183" s="38"/>
      <c r="CD183" s="38"/>
      <c r="CE183" s="38"/>
      <c r="CF183" s="38"/>
      <c r="CG183" s="38"/>
      <c r="CH183" s="38"/>
      <c r="CI183" s="38"/>
      <c r="CJ183" s="38"/>
      <c r="CK183" s="38"/>
      <c r="CL183" s="38"/>
      <c r="CM183" s="38"/>
      <c r="CN183" s="38"/>
      <c r="CO183" s="38"/>
    </row>
    <row r="184" spans="1:93" x14ac:dyDescent="0.25">
      <c r="A184" s="29">
        <v>7458</v>
      </c>
      <c r="B184" s="29" t="s">
        <v>437</v>
      </c>
      <c r="C184" s="38"/>
      <c r="D184" s="38"/>
      <c r="E184" s="38"/>
      <c r="F184" s="38"/>
      <c r="G184" s="38"/>
      <c r="H184" s="38"/>
      <c r="I184" s="38"/>
      <c r="J184" s="38"/>
      <c r="K184" s="38"/>
      <c r="L184" s="38"/>
      <c r="M184" s="38"/>
      <c r="N184" s="38"/>
      <c r="O184" s="38"/>
      <c r="P184" s="38"/>
      <c r="Q184" s="38"/>
      <c r="R184" s="38"/>
      <c r="S184" s="38"/>
      <c r="T184" s="38"/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F184" s="38"/>
      <c r="AG184" s="38"/>
      <c r="AH184" s="38"/>
      <c r="AI184" s="38"/>
      <c r="AJ184" s="38"/>
      <c r="AK184" s="38"/>
      <c r="AL184" s="38"/>
      <c r="AM184" s="38"/>
      <c r="AN184" s="38"/>
      <c r="AO184" s="38"/>
      <c r="AP184" s="38"/>
      <c r="AQ184" s="38"/>
      <c r="AR184" s="38"/>
      <c r="AS184" s="38"/>
      <c r="AT184" s="38"/>
      <c r="AU184" s="38"/>
      <c r="AV184" s="38"/>
      <c r="AW184" s="38"/>
      <c r="AX184" s="38"/>
      <c r="AY184" s="38"/>
      <c r="AZ184" s="38"/>
      <c r="BA184" s="38"/>
      <c r="BB184" s="38"/>
      <c r="BC184" s="38"/>
      <c r="BD184" s="38"/>
      <c r="BE184" s="38"/>
      <c r="BF184" s="38"/>
      <c r="BG184" s="38"/>
      <c r="BH184" s="38"/>
      <c r="BI184" s="38"/>
      <c r="BJ184" s="38"/>
      <c r="BK184" s="38"/>
      <c r="BL184" s="38"/>
      <c r="BM184" s="38"/>
      <c r="BN184" s="38"/>
      <c r="BO184" s="38"/>
      <c r="BP184" s="38"/>
      <c r="BQ184" s="38"/>
      <c r="BR184" s="38"/>
      <c r="BS184" s="38"/>
      <c r="BT184" s="38"/>
      <c r="BU184" s="38"/>
      <c r="BV184" s="38"/>
      <c r="BW184" s="38"/>
      <c r="BX184" s="38"/>
      <c r="BY184" s="38"/>
      <c r="BZ184" s="38"/>
      <c r="CA184" s="38"/>
      <c r="CB184" s="38"/>
      <c r="CC184" s="38"/>
      <c r="CD184" s="38"/>
      <c r="CE184" s="38"/>
      <c r="CF184" s="38"/>
      <c r="CG184" s="38"/>
      <c r="CH184" s="38"/>
      <c r="CI184" s="38"/>
      <c r="CJ184" s="38"/>
      <c r="CK184" s="38"/>
      <c r="CL184" s="38"/>
      <c r="CM184" s="38"/>
      <c r="CN184" s="38"/>
      <c r="CO184" s="38"/>
    </row>
    <row r="185" spans="1:93" x14ac:dyDescent="0.25">
      <c r="A185" s="29">
        <v>7460</v>
      </c>
      <c r="B185" s="29" t="s">
        <v>376</v>
      </c>
      <c r="C185" s="38"/>
      <c r="D185" s="38"/>
      <c r="E185" s="38"/>
      <c r="F185" s="38"/>
      <c r="G185" s="38"/>
      <c r="H185" s="38"/>
      <c r="I185" s="38"/>
      <c r="J185" s="38"/>
      <c r="K185" s="38"/>
      <c r="L185" s="38"/>
      <c r="M185" s="38"/>
      <c r="N185" s="38"/>
      <c r="O185" s="38"/>
      <c r="P185" s="38"/>
      <c r="Q185" s="38"/>
      <c r="R185" s="38"/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/>
      <c r="CF185" s="38"/>
      <c r="CG185" s="38"/>
      <c r="CH185" s="38"/>
      <c r="CI185" s="38"/>
      <c r="CJ185" s="38"/>
      <c r="CK185" s="38"/>
      <c r="CL185" s="38"/>
      <c r="CM185" s="38"/>
      <c r="CN185" s="38"/>
      <c r="CO185" s="38"/>
    </row>
    <row r="186" spans="1:93" x14ac:dyDescent="0.25">
      <c r="A186" s="29">
        <v>7461</v>
      </c>
      <c r="B186" s="29" t="s">
        <v>377</v>
      </c>
      <c r="C186" s="38"/>
      <c r="D186" s="38"/>
      <c r="E186" s="38"/>
      <c r="F186" s="38"/>
      <c r="G186" s="38"/>
      <c r="H186" s="38"/>
      <c r="I186" s="38"/>
      <c r="J186" s="38"/>
      <c r="K186" s="38"/>
      <c r="L186" s="38"/>
      <c r="M186" s="38"/>
      <c r="N186" s="38"/>
      <c r="O186" s="38"/>
      <c r="P186" s="38"/>
      <c r="Q186" s="38"/>
      <c r="R186" s="38"/>
      <c r="S186" s="38"/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/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/>
      <c r="CF186" s="38"/>
      <c r="CG186" s="38"/>
      <c r="CH186" s="38"/>
      <c r="CI186" s="38"/>
      <c r="CJ186" s="38"/>
      <c r="CK186" s="38"/>
      <c r="CL186" s="38"/>
      <c r="CM186" s="38"/>
      <c r="CN186" s="38"/>
      <c r="CO186" s="38"/>
    </row>
    <row r="187" spans="1:93" x14ac:dyDescent="0.25">
      <c r="A187" s="29">
        <v>7478</v>
      </c>
      <c r="B187" s="29" t="s">
        <v>378</v>
      </c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38"/>
      <c r="AO187" s="38"/>
      <c r="AP187" s="38"/>
      <c r="AQ187" s="38"/>
      <c r="AR187" s="38"/>
      <c r="AS187" s="38"/>
      <c r="AT187" s="38"/>
      <c r="AU187" s="38"/>
      <c r="AV187" s="38"/>
      <c r="AW187" s="38"/>
      <c r="AX187" s="38"/>
      <c r="AY187" s="38"/>
      <c r="AZ187" s="38"/>
      <c r="BA187" s="38"/>
      <c r="BB187" s="38"/>
      <c r="BC187" s="38"/>
      <c r="BD187" s="38"/>
      <c r="BE187" s="38"/>
      <c r="BF187" s="38"/>
      <c r="BG187" s="38"/>
      <c r="BH187" s="38"/>
      <c r="BI187" s="38"/>
      <c r="BJ187" s="38"/>
      <c r="BK187" s="38"/>
      <c r="BL187" s="38"/>
      <c r="BM187" s="38"/>
      <c r="BN187" s="38"/>
      <c r="BO187" s="38"/>
      <c r="BP187" s="38"/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/>
      <c r="CF187" s="38"/>
      <c r="CG187" s="38"/>
      <c r="CH187" s="38"/>
      <c r="CI187" s="38"/>
      <c r="CJ187" s="38"/>
      <c r="CK187" s="38"/>
      <c r="CL187" s="38"/>
      <c r="CM187" s="38"/>
      <c r="CN187" s="38"/>
      <c r="CO187" s="38"/>
    </row>
    <row r="188" spans="1:93" x14ac:dyDescent="0.25">
      <c r="A188" s="29">
        <v>7480</v>
      </c>
      <c r="B188" s="29" t="s">
        <v>379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/>
      <c r="T188" s="38"/>
      <c r="U188" s="38"/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/>
      <c r="CF188" s="38"/>
      <c r="CG188" s="38"/>
      <c r="CH188" s="38"/>
      <c r="CI188" s="38"/>
      <c r="CJ188" s="38"/>
      <c r="CK188" s="38"/>
      <c r="CL188" s="38"/>
      <c r="CM188" s="38"/>
      <c r="CN188" s="38"/>
      <c r="CO188" s="38"/>
    </row>
    <row r="189" spans="1:93" x14ac:dyDescent="0.25">
      <c r="A189" s="29">
        <v>7482</v>
      </c>
      <c r="B189" s="29" t="s">
        <v>380</v>
      </c>
      <c r="C189" s="38"/>
      <c r="D189" s="38"/>
      <c r="E189" s="38"/>
      <c r="F189" s="38"/>
      <c r="G189" s="38"/>
      <c r="H189" s="38"/>
      <c r="I189" s="38"/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F189" s="38"/>
      <c r="AG189" s="38"/>
      <c r="AH189" s="38"/>
      <c r="AI189" s="38"/>
      <c r="AJ189" s="38"/>
      <c r="AK189" s="38"/>
      <c r="AL189" s="38"/>
      <c r="AM189" s="38"/>
      <c r="AN189" s="38"/>
      <c r="AO189" s="38"/>
      <c r="AP189" s="38"/>
      <c r="AQ189" s="38"/>
      <c r="AR189" s="38"/>
      <c r="AS189" s="38"/>
      <c r="AT189" s="38"/>
      <c r="AU189" s="38"/>
      <c r="AV189" s="38"/>
      <c r="AW189" s="38"/>
      <c r="AX189" s="38"/>
      <c r="AY189" s="38"/>
      <c r="AZ189" s="38"/>
      <c r="BA189" s="38"/>
      <c r="BB189" s="38"/>
      <c r="BC189" s="38"/>
      <c r="BD189" s="38"/>
      <c r="BE189" s="38"/>
      <c r="BF189" s="38"/>
      <c r="BG189" s="38"/>
      <c r="BH189" s="38"/>
      <c r="BI189" s="38"/>
      <c r="BJ189" s="38"/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/>
      <c r="BV189" s="38"/>
      <c r="BW189" s="38"/>
      <c r="BX189" s="38"/>
      <c r="BY189" s="38"/>
      <c r="BZ189" s="38"/>
      <c r="CA189" s="38"/>
      <c r="CB189" s="38"/>
      <c r="CC189" s="38"/>
      <c r="CD189" s="38"/>
      <c r="CE189" s="38"/>
      <c r="CF189" s="38"/>
      <c r="CG189" s="38"/>
      <c r="CH189" s="38"/>
      <c r="CI189" s="38"/>
      <c r="CJ189" s="38"/>
      <c r="CK189" s="38"/>
      <c r="CL189" s="38"/>
      <c r="CM189" s="38"/>
      <c r="CN189" s="38"/>
      <c r="CO189" s="38"/>
    </row>
    <row r="190" spans="1:93" x14ac:dyDescent="0.25">
      <c r="A190" s="29">
        <v>7484</v>
      </c>
      <c r="B190" s="29" t="s">
        <v>381</v>
      </c>
      <c r="C190" s="38"/>
      <c r="D190" s="38"/>
      <c r="E190" s="38"/>
      <c r="F190" s="38"/>
      <c r="G190" s="38"/>
      <c r="H190" s="38"/>
      <c r="I190" s="38"/>
      <c r="J190" s="38"/>
      <c r="K190" s="38"/>
      <c r="L190" s="38"/>
      <c r="M190" s="38"/>
      <c r="N190" s="38"/>
      <c r="O190" s="38"/>
      <c r="P190" s="38"/>
      <c r="Q190" s="38"/>
      <c r="R190" s="38"/>
      <c r="S190" s="38"/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/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/>
      <c r="BV190" s="38"/>
      <c r="BW190" s="38"/>
      <c r="BX190" s="38"/>
      <c r="BY190" s="38"/>
      <c r="BZ190" s="38"/>
      <c r="CA190" s="38"/>
      <c r="CB190" s="38"/>
      <c r="CC190" s="38"/>
      <c r="CD190" s="38"/>
      <c r="CE190" s="38"/>
      <c r="CF190" s="38"/>
      <c r="CG190" s="38"/>
      <c r="CH190" s="38"/>
      <c r="CI190" s="38"/>
      <c r="CJ190" s="38"/>
      <c r="CK190" s="38"/>
      <c r="CL190" s="38"/>
      <c r="CM190" s="38"/>
      <c r="CN190" s="38"/>
      <c r="CO190" s="38"/>
    </row>
    <row r="191" spans="1:93" x14ac:dyDescent="0.25">
      <c r="A191" s="29">
        <v>7486</v>
      </c>
      <c r="B191" s="29" t="s">
        <v>382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/>
      <c r="P191" s="38"/>
      <c r="Q191" s="38"/>
      <c r="R191" s="38"/>
      <c r="S191" s="38"/>
      <c r="T191" s="38"/>
      <c r="U191" s="38"/>
      <c r="V191" s="38"/>
      <c r="W191" s="38"/>
      <c r="X191" s="38"/>
      <c r="Y191" s="38"/>
      <c r="Z191" s="38"/>
      <c r="AA191" s="38"/>
      <c r="AB191" s="38"/>
      <c r="AC191" s="38"/>
      <c r="AD191" s="38"/>
      <c r="AE191" s="38"/>
      <c r="AF191" s="38"/>
      <c r="AG191" s="38"/>
      <c r="AH191" s="38"/>
      <c r="AI191" s="38"/>
      <c r="AJ191" s="38"/>
      <c r="AK191" s="38"/>
      <c r="AL191" s="38"/>
      <c r="AM191" s="38"/>
      <c r="AN191" s="38"/>
      <c r="AO191" s="38"/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/>
      <c r="CF191" s="38"/>
      <c r="CG191" s="38"/>
      <c r="CH191" s="38"/>
      <c r="CI191" s="38"/>
      <c r="CJ191" s="38"/>
      <c r="CK191" s="38"/>
      <c r="CL191" s="38"/>
      <c r="CM191" s="38"/>
      <c r="CN191" s="38"/>
      <c r="CO191" s="38"/>
    </row>
    <row r="192" spans="1:93" x14ac:dyDescent="0.25">
      <c r="A192" s="29">
        <v>7500</v>
      </c>
      <c r="B192" s="29" t="s">
        <v>383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/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/>
      <c r="CF192" s="38"/>
      <c r="CG192" s="38"/>
      <c r="CH192" s="38"/>
      <c r="CI192" s="38"/>
      <c r="CJ192" s="38"/>
      <c r="CK192" s="38"/>
      <c r="CL192" s="38"/>
      <c r="CM192" s="38"/>
      <c r="CN192" s="38"/>
      <c r="CO192" s="38"/>
    </row>
    <row r="193" spans="1:93" x14ac:dyDescent="0.25">
      <c r="A193" s="29">
        <v>7510</v>
      </c>
      <c r="B193" s="29" t="s">
        <v>384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/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/>
      <c r="CF193" s="38"/>
      <c r="CG193" s="38"/>
      <c r="CH193" s="38"/>
      <c r="CI193" s="38"/>
      <c r="CJ193" s="38"/>
      <c r="CK193" s="38"/>
      <c r="CL193" s="38"/>
      <c r="CM193" s="38"/>
      <c r="CN193" s="38"/>
      <c r="CO193" s="38"/>
    </row>
    <row r="194" spans="1:93" x14ac:dyDescent="0.25">
      <c r="A194" s="29">
        <v>7580</v>
      </c>
      <c r="B194" s="29" t="s">
        <v>385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/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/>
      <c r="CF194" s="38"/>
      <c r="CG194" s="38"/>
      <c r="CH194" s="38"/>
      <c r="CI194" s="38"/>
      <c r="CJ194" s="38"/>
      <c r="CK194" s="38"/>
      <c r="CL194" s="38"/>
      <c r="CM194" s="38"/>
      <c r="CN194" s="38"/>
      <c r="CO194" s="38"/>
    </row>
    <row r="195" spans="1:93" x14ac:dyDescent="0.25">
      <c r="A195" s="29">
        <v>7600</v>
      </c>
      <c r="B195" s="29" t="s">
        <v>386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/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/>
      <c r="CF195" s="38"/>
      <c r="CG195" s="38"/>
      <c r="CH195" s="38"/>
      <c r="CI195" s="38"/>
      <c r="CJ195" s="38"/>
      <c r="CK195" s="38"/>
      <c r="CL195" s="38"/>
      <c r="CM195" s="38"/>
      <c r="CN195" s="38"/>
      <c r="CO195" s="38"/>
    </row>
    <row r="196" spans="1:93" x14ac:dyDescent="0.25">
      <c r="A196" s="29">
        <v>7601</v>
      </c>
      <c r="B196" s="29" t="s">
        <v>388</v>
      </c>
      <c r="C196" s="38"/>
      <c r="D196" s="38"/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/>
      <c r="CF196" s="38"/>
      <c r="CG196" s="38"/>
      <c r="CH196" s="38"/>
      <c r="CI196" s="38"/>
      <c r="CJ196" s="38"/>
      <c r="CK196" s="38"/>
      <c r="CL196" s="38"/>
      <c r="CM196" s="38"/>
      <c r="CN196" s="38"/>
      <c r="CO196" s="38"/>
    </row>
    <row r="197" spans="1:93" x14ac:dyDescent="0.25">
      <c r="A197" s="29">
        <v>7603</v>
      </c>
      <c r="B197" s="29" t="s">
        <v>389</v>
      </c>
      <c r="C197" s="38"/>
      <c r="D197" s="38"/>
      <c r="E197" s="38"/>
      <c r="F197" s="38"/>
      <c r="G197" s="38"/>
      <c r="H197" s="38"/>
      <c r="I197" s="38"/>
      <c r="J197" s="38"/>
      <c r="K197" s="38"/>
      <c r="L197" s="38"/>
      <c r="M197" s="38"/>
      <c r="N197" s="38"/>
      <c r="O197" s="38"/>
      <c r="P197" s="38"/>
      <c r="Q197" s="38"/>
      <c r="R197" s="38"/>
      <c r="S197" s="38"/>
      <c r="T197" s="38"/>
      <c r="U197" s="38"/>
      <c r="V197" s="38"/>
      <c r="W197" s="38"/>
      <c r="X197" s="38"/>
      <c r="Y197" s="38"/>
      <c r="Z197" s="38"/>
      <c r="AA197" s="38"/>
      <c r="AB197" s="38"/>
      <c r="AC197" s="38"/>
      <c r="AD197" s="38"/>
      <c r="AE197" s="38"/>
      <c r="AF197" s="38"/>
      <c r="AG197" s="38"/>
      <c r="AH197" s="38"/>
      <c r="AI197" s="38"/>
      <c r="AJ197" s="38"/>
      <c r="AK197" s="38"/>
      <c r="AL197" s="38"/>
      <c r="AM197" s="38"/>
      <c r="AN197" s="38"/>
      <c r="AO197" s="38"/>
      <c r="AP197" s="38"/>
      <c r="AQ197" s="38"/>
      <c r="AR197" s="38"/>
      <c r="AS197" s="38"/>
      <c r="AT197" s="38"/>
      <c r="AU197" s="38"/>
      <c r="AV197" s="38"/>
      <c r="AW197" s="38"/>
      <c r="AX197" s="38"/>
      <c r="AY197" s="38"/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/>
      <c r="BL197" s="38"/>
      <c r="BM197" s="38"/>
      <c r="BN197" s="38"/>
      <c r="BO197" s="38"/>
      <c r="BP197" s="38"/>
      <c r="BQ197" s="38"/>
      <c r="BR197" s="38"/>
      <c r="BS197" s="38"/>
      <c r="BT197" s="38"/>
      <c r="BU197" s="38"/>
      <c r="BV197" s="38"/>
      <c r="BW197" s="38"/>
      <c r="BX197" s="38"/>
      <c r="BY197" s="38"/>
      <c r="BZ197" s="38"/>
      <c r="CA197" s="38"/>
      <c r="CB197" s="38"/>
      <c r="CC197" s="38"/>
      <c r="CD197" s="38"/>
      <c r="CE197" s="38"/>
      <c r="CF197" s="38"/>
      <c r="CG197" s="38"/>
      <c r="CH197" s="38"/>
      <c r="CI197" s="38"/>
      <c r="CJ197" s="38"/>
      <c r="CK197" s="38"/>
      <c r="CL197" s="38"/>
      <c r="CM197" s="38"/>
      <c r="CN197" s="38"/>
      <c r="CO197" s="38"/>
    </row>
    <row r="198" spans="1:93" x14ac:dyDescent="0.25">
      <c r="A198" s="29">
        <v>7605</v>
      </c>
      <c r="B198" s="29" t="s">
        <v>390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/>
      <c r="AG198" s="38"/>
      <c r="AH198" s="38"/>
      <c r="AI198" s="38"/>
      <c r="AJ198" s="38"/>
      <c r="AK198" s="38"/>
      <c r="AL198" s="38"/>
      <c r="AM198" s="38"/>
      <c r="AN198" s="38"/>
      <c r="AO198" s="38"/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/>
      <c r="CF198" s="38"/>
      <c r="CG198" s="38"/>
      <c r="CH198" s="38"/>
      <c r="CI198" s="38"/>
      <c r="CJ198" s="38"/>
      <c r="CK198" s="38"/>
      <c r="CL198" s="38"/>
      <c r="CM198" s="38"/>
      <c r="CN198" s="38"/>
      <c r="CO198" s="38"/>
    </row>
    <row r="199" spans="1:93" x14ac:dyDescent="0.25">
      <c r="A199" s="29">
        <v>7610</v>
      </c>
      <c r="B199" s="29" t="s">
        <v>391</v>
      </c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/>
      <c r="P199" s="38"/>
      <c r="Q199" s="38"/>
      <c r="R199" s="38"/>
      <c r="S199" s="38"/>
      <c r="T199" s="38"/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F199" s="38"/>
      <c r="AG199" s="38"/>
      <c r="AH199" s="38"/>
      <c r="AI199" s="38"/>
      <c r="AJ199" s="38"/>
      <c r="AK199" s="38"/>
      <c r="AL199" s="38"/>
      <c r="AM199" s="38"/>
      <c r="AN199" s="38"/>
      <c r="AO199" s="38"/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/>
      <c r="CF199" s="38"/>
      <c r="CG199" s="38"/>
      <c r="CH199" s="38"/>
      <c r="CI199" s="38"/>
      <c r="CJ199" s="38"/>
      <c r="CK199" s="38"/>
      <c r="CL199" s="38"/>
      <c r="CM199" s="38"/>
      <c r="CN199" s="38"/>
      <c r="CO199" s="38"/>
    </row>
    <row r="200" spans="1:93" x14ac:dyDescent="0.25">
      <c r="A200" s="29">
        <v>7611</v>
      </c>
      <c r="B200" s="29" t="s">
        <v>392</v>
      </c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/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/>
      <c r="CF200" s="38"/>
      <c r="CG200" s="38"/>
      <c r="CH200" s="38"/>
      <c r="CI200" s="38"/>
      <c r="CJ200" s="38"/>
      <c r="CK200" s="38"/>
      <c r="CL200" s="38"/>
      <c r="CM200" s="38"/>
      <c r="CN200" s="38"/>
      <c r="CO200" s="38"/>
    </row>
    <row r="201" spans="1:93" x14ac:dyDescent="0.25">
      <c r="A201" s="29">
        <v>7615</v>
      </c>
      <c r="B201" s="29" t="s">
        <v>393</v>
      </c>
      <c r="C201" s="38"/>
      <c r="D201" s="38"/>
      <c r="E201" s="38"/>
      <c r="F201" s="38"/>
      <c r="G201" s="38"/>
      <c r="H201" s="38"/>
      <c r="I201" s="38"/>
      <c r="J201" s="38"/>
      <c r="K201" s="38"/>
      <c r="L201" s="38"/>
      <c r="M201" s="38"/>
      <c r="N201" s="38"/>
      <c r="O201" s="38"/>
      <c r="P201" s="38"/>
      <c r="Q201" s="38"/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/>
      <c r="CF201" s="38"/>
      <c r="CG201" s="38"/>
      <c r="CH201" s="38"/>
      <c r="CI201" s="38"/>
      <c r="CJ201" s="38"/>
      <c r="CK201" s="38"/>
      <c r="CL201" s="38"/>
      <c r="CM201" s="38"/>
      <c r="CN201" s="38"/>
      <c r="CO201" s="38"/>
    </row>
    <row r="202" spans="1:93" x14ac:dyDescent="0.25">
      <c r="A202" s="29">
        <v>7811</v>
      </c>
      <c r="B202" s="29" t="s">
        <v>394</v>
      </c>
      <c r="C202" s="38"/>
      <c r="D202" s="38"/>
      <c r="E202" s="38"/>
      <c r="F202" s="38"/>
      <c r="G202" s="38"/>
      <c r="H202" s="38"/>
      <c r="I202" s="38"/>
      <c r="J202" s="38"/>
      <c r="K202" s="38"/>
      <c r="L202" s="38"/>
      <c r="M202" s="38"/>
      <c r="N202" s="38"/>
      <c r="O202" s="38"/>
      <c r="P202" s="38"/>
      <c r="Q202" s="38"/>
      <c r="R202" s="38"/>
      <c r="S202" s="38"/>
      <c r="T202" s="38"/>
      <c r="U202" s="38"/>
      <c r="V202" s="38"/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/>
      <c r="AP202" s="38"/>
      <c r="AQ202" s="38"/>
      <c r="AR202" s="38"/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/>
      <c r="CF202" s="38"/>
      <c r="CG202" s="38"/>
      <c r="CH202" s="38"/>
      <c r="CI202" s="38"/>
      <c r="CJ202" s="38"/>
      <c r="CK202" s="38"/>
      <c r="CL202" s="38"/>
      <c r="CM202" s="38"/>
      <c r="CN202" s="38"/>
      <c r="CO202" s="38"/>
    </row>
    <row r="203" spans="1:93" x14ac:dyDescent="0.25">
      <c r="A203" s="29">
        <v>8000</v>
      </c>
      <c r="B203" s="29" t="s">
        <v>396</v>
      </c>
      <c r="C203" s="38"/>
      <c r="D203" s="38"/>
      <c r="E203" s="38"/>
      <c r="F203" s="38"/>
      <c r="G203" s="38"/>
      <c r="H203" s="38"/>
      <c r="I203" s="38"/>
      <c r="J203" s="38"/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/>
      <c r="CF203" s="38"/>
      <c r="CG203" s="38"/>
      <c r="CH203" s="38"/>
      <c r="CI203" s="38"/>
      <c r="CJ203" s="38"/>
      <c r="CK203" s="38"/>
      <c r="CL203" s="38"/>
      <c r="CM203" s="38"/>
      <c r="CN203" s="38"/>
      <c r="CO203" s="38"/>
    </row>
    <row r="204" spans="1:93" x14ac:dyDescent="0.25">
      <c r="A204" s="29">
        <v>8142</v>
      </c>
      <c r="B204" s="29" t="s">
        <v>397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/>
      <c r="CD204" s="38"/>
      <c r="CE204" s="38"/>
      <c r="CF204" s="38"/>
      <c r="CG204" s="38"/>
      <c r="CH204" s="38"/>
      <c r="CI204" s="38"/>
      <c r="CJ204" s="38"/>
      <c r="CK204" s="38"/>
      <c r="CL204" s="38"/>
      <c r="CM204" s="38"/>
      <c r="CN204" s="38"/>
      <c r="CO204" s="38"/>
    </row>
    <row r="205" spans="1:93" x14ac:dyDescent="0.25">
      <c r="A205" s="29">
        <v>8312</v>
      </c>
      <c r="B205" s="29" t="s">
        <v>398</v>
      </c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/>
      <c r="CE205" s="38"/>
      <c r="CF205" s="38"/>
      <c r="CG205" s="38"/>
      <c r="CH205" s="38"/>
      <c r="CI205" s="38"/>
      <c r="CJ205" s="38"/>
      <c r="CK205" s="38"/>
      <c r="CL205" s="38"/>
      <c r="CM205" s="38"/>
      <c r="CN205" s="38"/>
      <c r="CO205" s="38"/>
    </row>
    <row r="206" spans="1:93" x14ac:dyDescent="0.25">
      <c r="A206" s="29">
        <v>8316</v>
      </c>
      <c r="B206" s="29" t="s">
        <v>399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/>
      <c r="CE206" s="38"/>
      <c r="CF206" s="38"/>
      <c r="CG206" s="38"/>
      <c r="CH206" s="38"/>
      <c r="CI206" s="38"/>
      <c r="CJ206" s="38"/>
      <c r="CK206" s="38"/>
      <c r="CL206" s="38"/>
      <c r="CM206" s="38"/>
      <c r="CN206" s="38"/>
      <c r="CO206" s="38"/>
    </row>
    <row r="207" spans="1:93" x14ac:dyDescent="0.25">
      <c r="A207" s="29">
        <v>8500</v>
      </c>
      <c r="B207" s="29" t="s">
        <v>401</v>
      </c>
      <c r="C207" s="38"/>
      <c r="D207" s="38"/>
      <c r="E207" s="38"/>
      <c r="F207" s="38"/>
      <c r="G207" s="38"/>
      <c r="H207" s="38"/>
      <c r="I207" s="38"/>
      <c r="J207" s="38"/>
      <c r="K207" s="38"/>
      <c r="L207" s="38"/>
      <c r="M207" s="38"/>
      <c r="N207" s="38"/>
      <c r="O207" s="38"/>
      <c r="P207" s="38"/>
      <c r="Q207" s="38"/>
      <c r="R207" s="38"/>
      <c r="S207" s="38"/>
      <c r="T207" s="38"/>
      <c r="U207" s="38"/>
      <c r="V207" s="38"/>
      <c r="W207" s="38"/>
      <c r="X207" s="38"/>
      <c r="Y207" s="38"/>
      <c r="Z207" s="38"/>
      <c r="AA207" s="38"/>
      <c r="AB207" s="38"/>
      <c r="AC207" s="38"/>
      <c r="AD207" s="38"/>
      <c r="AE207" s="38"/>
      <c r="AF207" s="38"/>
      <c r="AG207" s="38"/>
      <c r="AH207" s="38"/>
      <c r="AI207" s="38"/>
      <c r="AJ207" s="38"/>
      <c r="AK207" s="38"/>
      <c r="AL207" s="38"/>
      <c r="AM207" s="38"/>
      <c r="AN207" s="38"/>
      <c r="AO207" s="38"/>
      <c r="AP207" s="38"/>
      <c r="AQ207" s="38"/>
      <c r="AR207" s="38"/>
      <c r="AS207" s="38"/>
      <c r="AT207" s="38"/>
      <c r="AU207" s="38"/>
      <c r="AV207" s="38"/>
      <c r="AW207" s="38"/>
      <c r="AX207" s="38"/>
      <c r="AY207" s="38"/>
      <c r="AZ207" s="38"/>
      <c r="BA207" s="38"/>
      <c r="BB207" s="38"/>
      <c r="BC207" s="38">
        <v>1368.5</v>
      </c>
      <c r="BD207" s="38"/>
      <c r="BE207" s="38"/>
      <c r="BF207" s="38"/>
      <c r="BG207" s="38"/>
      <c r="BH207" s="38"/>
      <c r="BI207" s="38"/>
      <c r="BJ207" s="38"/>
      <c r="BK207" s="38"/>
      <c r="BL207" s="38"/>
      <c r="BM207" s="38"/>
      <c r="BN207" s="38"/>
      <c r="BO207" s="38"/>
      <c r="BP207" s="38"/>
      <c r="BQ207" s="38"/>
      <c r="BR207" s="38"/>
      <c r="BS207" s="38"/>
      <c r="BT207" s="38"/>
      <c r="BU207" s="38"/>
      <c r="BV207" s="38"/>
      <c r="BW207" s="38"/>
      <c r="BX207" s="38"/>
      <c r="BY207" s="38"/>
      <c r="BZ207" s="38"/>
      <c r="CA207" s="38"/>
      <c r="CB207" s="38"/>
      <c r="CC207" s="38"/>
      <c r="CD207" s="38"/>
      <c r="CE207" s="38"/>
      <c r="CF207" s="38"/>
      <c r="CG207" s="38"/>
      <c r="CH207" s="38"/>
      <c r="CI207" s="38"/>
      <c r="CJ207" s="38"/>
      <c r="CK207" s="38"/>
      <c r="CL207" s="38"/>
      <c r="CM207" s="38"/>
      <c r="CN207" s="38"/>
      <c r="CO207" s="38">
        <v>1368.5</v>
      </c>
    </row>
    <row r="208" spans="1:93" x14ac:dyDescent="0.25">
      <c r="A208" s="29">
        <v>8502</v>
      </c>
      <c r="B208" s="29" t="s">
        <v>402</v>
      </c>
      <c r="C208" s="38"/>
      <c r="D208" s="38"/>
      <c r="E208" s="38"/>
      <c r="F208" s="38"/>
      <c r="G208" s="38"/>
      <c r="H208" s="38"/>
      <c r="I208" s="38"/>
      <c r="J208" s="38"/>
      <c r="K208" s="38"/>
      <c r="L208" s="38"/>
      <c r="M208" s="38"/>
      <c r="N208" s="38"/>
      <c r="O208" s="38"/>
      <c r="P208" s="38"/>
      <c r="Q208" s="38"/>
      <c r="R208" s="38"/>
      <c r="S208" s="38"/>
      <c r="T208" s="38"/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F208" s="38"/>
      <c r="AG208" s="38"/>
      <c r="AH208" s="38"/>
      <c r="AI208" s="38"/>
      <c r="AJ208" s="38"/>
      <c r="AK208" s="38"/>
      <c r="AL208" s="38"/>
      <c r="AM208" s="38"/>
      <c r="AN208" s="38"/>
      <c r="AO208" s="38"/>
      <c r="AP208" s="38"/>
      <c r="AQ208" s="38"/>
      <c r="AR208" s="38"/>
      <c r="AS208" s="38"/>
      <c r="AT208" s="38"/>
      <c r="AU208" s="38"/>
      <c r="AV208" s="38"/>
      <c r="AW208" s="38"/>
      <c r="AX208" s="38"/>
      <c r="AY208" s="38"/>
      <c r="AZ208" s="38"/>
      <c r="BA208" s="38"/>
      <c r="BB208" s="38"/>
      <c r="BC208" s="38"/>
      <c r="BD208" s="38"/>
      <c r="BE208" s="38"/>
      <c r="BF208" s="38"/>
      <c r="BG208" s="38"/>
      <c r="BH208" s="38"/>
      <c r="BI208" s="38"/>
      <c r="BJ208" s="38"/>
      <c r="BK208" s="38"/>
      <c r="BL208" s="38"/>
      <c r="BM208" s="38"/>
      <c r="BN208" s="38"/>
      <c r="BO208" s="38"/>
      <c r="BP208" s="38"/>
      <c r="BQ208" s="38"/>
      <c r="BR208" s="38"/>
      <c r="BS208" s="38"/>
      <c r="BT208" s="38"/>
      <c r="BU208" s="38"/>
      <c r="BV208" s="38"/>
      <c r="BW208" s="38"/>
      <c r="BX208" s="38"/>
      <c r="BY208" s="38"/>
      <c r="BZ208" s="38"/>
      <c r="CA208" s="38"/>
      <c r="CB208" s="38"/>
      <c r="CC208" s="38"/>
      <c r="CD208" s="38"/>
      <c r="CE208" s="38"/>
      <c r="CF208" s="38"/>
      <c r="CG208" s="38"/>
      <c r="CH208" s="38"/>
      <c r="CI208" s="38"/>
      <c r="CJ208" s="38"/>
      <c r="CK208" s="38"/>
      <c r="CL208" s="38"/>
      <c r="CM208" s="38"/>
      <c r="CN208" s="38"/>
      <c r="CO208" s="38"/>
    </row>
    <row r="209" spans="1:93" x14ac:dyDescent="0.25">
      <c r="A209" s="29">
        <v>8505</v>
      </c>
      <c r="B209" s="29" t="s">
        <v>403</v>
      </c>
      <c r="C209" s="38"/>
      <c r="D209" s="38"/>
      <c r="E209" s="38"/>
      <c r="F209" s="38"/>
      <c r="G209" s="38"/>
      <c r="H209" s="38"/>
      <c r="I209" s="38"/>
      <c r="J209" s="38"/>
      <c r="K209" s="38"/>
      <c r="L209" s="38"/>
      <c r="M209" s="38"/>
      <c r="N209" s="38">
        <v>35365.86</v>
      </c>
      <c r="O209" s="38"/>
      <c r="P209" s="38"/>
      <c r="Q209" s="38"/>
      <c r="R209" s="38"/>
      <c r="S209" s="38"/>
      <c r="T209" s="38"/>
      <c r="U209" s="38"/>
      <c r="V209" s="38"/>
      <c r="W209" s="38"/>
      <c r="X209" s="38"/>
      <c r="Y209" s="38"/>
      <c r="Z209" s="38"/>
      <c r="AA209" s="38"/>
      <c r="AB209" s="38"/>
      <c r="AC209" s="38"/>
      <c r="AD209" s="38"/>
      <c r="AE209" s="38"/>
      <c r="AF209" s="38"/>
      <c r="AG209" s="38"/>
      <c r="AH209" s="38"/>
      <c r="AI209" s="38"/>
      <c r="AJ209" s="38"/>
      <c r="AK209" s="38"/>
      <c r="AL209" s="38"/>
      <c r="AM209" s="38"/>
      <c r="AN209" s="38"/>
      <c r="AO209" s="38"/>
      <c r="AP209" s="38"/>
      <c r="AQ209" s="38"/>
      <c r="AR209" s="38"/>
      <c r="AS209" s="38"/>
      <c r="AT209" s="38"/>
      <c r="AU209" s="38"/>
      <c r="AV209" s="38"/>
      <c r="AW209" s="38"/>
      <c r="AX209" s="38"/>
      <c r="AY209" s="38">
        <v>-33994.959999999999</v>
      </c>
      <c r="AZ209" s="38"/>
      <c r="BA209" s="38"/>
      <c r="BB209" s="38"/>
      <c r="BC209" s="38"/>
      <c r="BD209" s="38"/>
      <c r="BE209" s="38"/>
      <c r="BF209" s="38"/>
      <c r="BG209" s="38"/>
      <c r="BH209" s="38"/>
      <c r="BI209" s="38"/>
      <c r="BJ209" s="38"/>
      <c r="BK209" s="38"/>
      <c r="BL209" s="38"/>
      <c r="BM209" s="38"/>
      <c r="BN209" s="38"/>
      <c r="BO209" s="38"/>
      <c r="BP209" s="38"/>
      <c r="BQ209" s="38"/>
      <c r="BR209" s="38"/>
      <c r="BS209" s="38"/>
      <c r="BT209" s="38"/>
      <c r="BU209" s="38"/>
      <c r="BV209" s="38"/>
      <c r="BW209" s="38"/>
      <c r="BX209" s="38"/>
      <c r="BY209" s="38"/>
      <c r="BZ209" s="38"/>
      <c r="CA209" s="38"/>
      <c r="CB209" s="38"/>
      <c r="CC209" s="38"/>
      <c r="CD209" s="38"/>
      <c r="CE209" s="38"/>
      <c r="CF209" s="38"/>
      <c r="CG209" s="38"/>
      <c r="CH209" s="38"/>
      <c r="CI209" s="38"/>
      <c r="CJ209" s="38"/>
      <c r="CK209" s="38"/>
      <c r="CL209" s="38"/>
      <c r="CM209" s="38"/>
      <c r="CN209" s="38"/>
      <c r="CO209" s="38">
        <v>1370.9000000000015</v>
      </c>
    </row>
    <row r="210" spans="1:93" x14ac:dyDescent="0.25">
      <c r="A210" s="29">
        <v>8507</v>
      </c>
      <c r="B210" s="29" t="s">
        <v>405</v>
      </c>
      <c r="C210" s="38"/>
      <c r="D210" s="38"/>
      <c r="E210" s="38"/>
      <c r="F210" s="38"/>
      <c r="G210" s="38"/>
      <c r="H210" s="38"/>
      <c r="I210" s="38"/>
      <c r="J210" s="38"/>
      <c r="K210" s="38"/>
      <c r="L210" s="38"/>
      <c r="M210" s="38"/>
      <c r="N210" s="38"/>
      <c r="O210" s="38"/>
      <c r="P210" s="38"/>
      <c r="Q210" s="38"/>
      <c r="R210" s="38"/>
      <c r="S210" s="38"/>
      <c r="T210" s="38"/>
      <c r="U210" s="38"/>
      <c r="V210" s="38"/>
      <c r="W210" s="38"/>
      <c r="X210" s="38"/>
      <c r="Y210" s="38"/>
      <c r="Z210" s="38"/>
      <c r="AA210" s="38"/>
      <c r="AB210" s="38"/>
      <c r="AC210" s="38"/>
      <c r="AD210" s="38"/>
      <c r="AE210" s="38"/>
      <c r="AF210" s="38"/>
      <c r="AG210" s="38"/>
      <c r="AH210" s="38"/>
      <c r="AI210" s="38"/>
      <c r="AJ210" s="38"/>
      <c r="AK210" s="38"/>
      <c r="AL210" s="38"/>
      <c r="AM210" s="38"/>
      <c r="AN210" s="38"/>
      <c r="AO210" s="38"/>
      <c r="AP210" s="38"/>
      <c r="AQ210" s="38"/>
      <c r="AR210" s="38"/>
      <c r="AS210" s="38"/>
      <c r="AT210" s="38"/>
      <c r="AU210" s="38"/>
      <c r="AV210" s="38"/>
      <c r="AW210" s="38"/>
      <c r="AX210" s="38"/>
      <c r="AY210" s="38"/>
      <c r="AZ210" s="38"/>
      <c r="BA210" s="38"/>
      <c r="BB210" s="38"/>
      <c r="BC210" s="38"/>
      <c r="BD210" s="38"/>
      <c r="BE210" s="38"/>
      <c r="BF210" s="38"/>
      <c r="BG210" s="38"/>
      <c r="BH210" s="38"/>
      <c r="BI210" s="38"/>
      <c r="BJ210" s="38"/>
      <c r="BK210" s="38"/>
      <c r="BL210" s="38"/>
      <c r="BM210" s="38"/>
      <c r="BN210" s="38"/>
      <c r="BO210" s="38"/>
      <c r="BP210" s="38"/>
      <c r="BQ210" s="38"/>
      <c r="BR210" s="38"/>
      <c r="BS210" s="38"/>
      <c r="BT210" s="38"/>
      <c r="BU210" s="38"/>
      <c r="BV210" s="38"/>
      <c r="BW210" s="38"/>
      <c r="BX210" s="38"/>
      <c r="BY210" s="38"/>
      <c r="BZ210" s="38"/>
      <c r="CA210" s="38"/>
      <c r="CB210" s="38"/>
      <c r="CC210" s="38"/>
      <c r="CD210" s="38"/>
      <c r="CE210" s="38"/>
      <c r="CF210" s="38"/>
      <c r="CG210" s="38"/>
      <c r="CH210" s="38"/>
      <c r="CI210" s="38"/>
      <c r="CJ210" s="38"/>
      <c r="CK210" s="38"/>
      <c r="CL210" s="38"/>
      <c r="CM210" s="38"/>
      <c r="CN210" s="38"/>
      <c r="CO210" s="38"/>
    </row>
    <row r="211" spans="1:93" x14ac:dyDescent="0.25">
      <c r="A211" s="29">
        <v>8589</v>
      </c>
      <c r="B211" s="29" t="s">
        <v>406</v>
      </c>
      <c r="C211" s="38"/>
      <c r="D211" s="38"/>
      <c r="E211" s="38"/>
      <c r="F211" s="38"/>
      <c r="G211" s="38"/>
      <c r="H211" s="38"/>
      <c r="I211" s="38"/>
      <c r="J211" s="38"/>
      <c r="K211" s="38"/>
      <c r="L211" s="38"/>
      <c r="M211" s="38"/>
      <c r="N211" s="38"/>
      <c r="O211" s="38">
        <v>0</v>
      </c>
      <c r="P211" s="38"/>
      <c r="Q211" s="38"/>
      <c r="R211" s="38"/>
      <c r="S211" s="38"/>
      <c r="T211" s="38"/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F211" s="38"/>
      <c r="AG211" s="38"/>
      <c r="AH211" s="38"/>
      <c r="AI211" s="38"/>
      <c r="AJ211" s="38"/>
      <c r="AK211" s="38"/>
      <c r="AL211" s="38"/>
      <c r="AM211" s="38"/>
      <c r="AN211" s="38"/>
      <c r="AO211" s="38"/>
      <c r="AP211" s="38"/>
      <c r="AQ211" s="38"/>
      <c r="AR211" s="38"/>
      <c r="AS211" s="38"/>
      <c r="AT211" s="38"/>
      <c r="AU211" s="38"/>
      <c r="AV211" s="38"/>
      <c r="AW211" s="38"/>
      <c r="AX211" s="38"/>
      <c r="AY211" s="38"/>
      <c r="AZ211" s="38"/>
      <c r="BA211" s="38"/>
      <c r="BB211" s="38"/>
      <c r="BC211" s="38"/>
      <c r="BD211" s="38"/>
      <c r="BE211" s="38"/>
      <c r="BF211" s="38"/>
      <c r="BG211" s="38"/>
      <c r="BH211" s="38"/>
      <c r="BI211" s="38"/>
      <c r="BJ211" s="38"/>
      <c r="BK211" s="38"/>
      <c r="BL211" s="38"/>
      <c r="BM211" s="38"/>
      <c r="BN211" s="38"/>
      <c r="BO211" s="38"/>
      <c r="BP211" s="38"/>
      <c r="BQ211" s="38"/>
      <c r="BR211" s="38"/>
      <c r="BS211" s="38"/>
      <c r="BT211" s="38"/>
      <c r="BU211" s="38"/>
      <c r="BV211" s="38"/>
      <c r="BW211" s="38"/>
      <c r="BX211" s="38"/>
      <c r="BY211" s="38"/>
      <c r="BZ211" s="38"/>
      <c r="CA211" s="38"/>
      <c r="CB211" s="38"/>
      <c r="CC211" s="38"/>
      <c r="CD211" s="38"/>
      <c r="CE211" s="38"/>
      <c r="CF211" s="38"/>
      <c r="CG211" s="38"/>
      <c r="CH211" s="38"/>
      <c r="CI211" s="38"/>
      <c r="CJ211" s="38"/>
      <c r="CK211" s="38"/>
      <c r="CL211" s="38"/>
      <c r="CM211" s="38"/>
      <c r="CN211" s="38"/>
      <c r="CO211" s="38">
        <v>0</v>
      </c>
    </row>
    <row r="212" spans="1:93" x14ac:dyDescent="0.25">
      <c r="A212" s="29">
        <v>9031</v>
      </c>
      <c r="B212" s="29" t="s">
        <v>438</v>
      </c>
      <c r="C212" s="38"/>
      <c r="D212" s="38"/>
      <c r="E212" s="38"/>
      <c r="F212" s="38"/>
      <c r="G212" s="38"/>
      <c r="H212" s="38"/>
      <c r="I212" s="38"/>
      <c r="J212" s="38"/>
      <c r="K212" s="38"/>
      <c r="L212" s="38"/>
      <c r="M212" s="38"/>
      <c r="N212" s="38"/>
      <c r="O212" s="38"/>
      <c r="P212" s="38"/>
      <c r="Q212" s="38"/>
      <c r="R212" s="38"/>
      <c r="S212" s="38"/>
      <c r="T212" s="38"/>
      <c r="U212" s="38"/>
      <c r="V212" s="38"/>
      <c r="W212" s="38"/>
      <c r="X212" s="38"/>
      <c r="Y212" s="38"/>
      <c r="Z212" s="38"/>
      <c r="AA212" s="38"/>
      <c r="AB212" s="38"/>
      <c r="AC212" s="38"/>
      <c r="AD212" s="38"/>
      <c r="AE212" s="38"/>
      <c r="AF212" s="38"/>
      <c r="AG212" s="38"/>
      <c r="AH212" s="38"/>
      <c r="AI212" s="38"/>
      <c r="AJ212" s="38"/>
      <c r="AK212" s="38"/>
      <c r="AL212" s="38"/>
      <c r="AM212" s="38"/>
      <c r="AN212" s="38"/>
      <c r="AO212" s="38"/>
      <c r="AP212" s="38"/>
      <c r="AQ212" s="38"/>
      <c r="AR212" s="38"/>
      <c r="AS212" s="38"/>
      <c r="AT212" s="38"/>
      <c r="AU212" s="38"/>
      <c r="AV212" s="38"/>
      <c r="AW212" s="38"/>
      <c r="AX212" s="38"/>
      <c r="AY212" s="38"/>
      <c r="AZ212" s="38"/>
      <c r="BA212" s="38"/>
      <c r="BB212" s="38"/>
      <c r="BC212" s="38"/>
      <c r="BD212" s="38"/>
      <c r="BE212" s="38"/>
      <c r="BF212" s="38"/>
      <c r="BG212" s="38"/>
      <c r="BH212" s="38"/>
      <c r="BI212" s="38"/>
      <c r="BJ212" s="38"/>
      <c r="BK212" s="38"/>
      <c r="BL212" s="38"/>
      <c r="BM212" s="38"/>
      <c r="BN212" s="38"/>
      <c r="BO212" s="38"/>
      <c r="BP212" s="38"/>
      <c r="BQ212" s="38"/>
      <c r="BR212" s="38"/>
      <c r="BS212" s="38"/>
      <c r="BT212" s="38"/>
      <c r="BU212" s="38"/>
      <c r="BV212" s="38"/>
      <c r="BW212" s="38"/>
      <c r="BX212" s="38"/>
      <c r="BY212" s="38"/>
      <c r="BZ212" s="38"/>
      <c r="CA212" s="38"/>
      <c r="CB212" s="38"/>
      <c r="CC212" s="38"/>
      <c r="CD212" s="38"/>
      <c r="CE212" s="38"/>
      <c r="CF212" s="38"/>
      <c r="CG212" s="38"/>
      <c r="CH212" s="38"/>
      <c r="CI212" s="38"/>
      <c r="CJ212" s="38"/>
      <c r="CK212" s="38"/>
      <c r="CL212" s="38"/>
      <c r="CM212" s="38"/>
      <c r="CN212" s="38"/>
      <c r="CO212" s="38"/>
    </row>
    <row r="213" spans="1:93" x14ac:dyDescent="0.25">
      <c r="A213" s="29">
        <v>9045</v>
      </c>
      <c r="B213" s="29" t="s">
        <v>409</v>
      </c>
      <c r="C213" s="38"/>
      <c r="D213" s="38"/>
      <c r="E213" s="38"/>
      <c r="F213" s="38"/>
      <c r="G213" s="38"/>
      <c r="H213" s="38"/>
      <c r="I213" s="38"/>
      <c r="J213" s="38"/>
      <c r="K213" s="38"/>
      <c r="L213" s="38"/>
      <c r="M213" s="38"/>
      <c r="N213" s="38"/>
      <c r="O213" s="38"/>
      <c r="P213" s="38"/>
      <c r="Q213" s="38"/>
      <c r="R213" s="38"/>
      <c r="S213" s="38"/>
      <c r="T213" s="38"/>
      <c r="U213" s="38"/>
      <c r="V213" s="38"/>
      <c r="W213" s="38"/>
      <c r="X213" s="38"/>
      <c r="Y213" s="38"/>
      <c r="Z213" s="38"/>
      <c r="AA213" s="38"/>
      <c r="AB213" s="38"/>
      <c r="AC213" s="38"/>
      <c r="AD213" s="38"/>
      <c r="AE213" s="38"/>
      <c r="AF213" s="38"/>
      <c r="AG213" s="38"/>
      <c r="AH213" s="38"/>
      <c r="AI213" s="38"/>
      <c r="AJ213" s="38"/>
      <c r="AK213" s="38"/>
      <c r="AL213" s="38"/>
      <c r="AM213" s="38"/>
      <c r="AN213" s="38"/>
      <c r="AO213" s="38"/>
      <c r="AP213" s="38"/>
      <c r="AQ213" s="38"/>
      <c r="AR213" s="38"/>
      <c r="AS213" s="38"/>
      <c r="AT213" s="38"/>
      <c r="AU213" s="38"/>
      <c r="AV213" s="38"/>
      <c r="AW213" s="38"/>
      <c r="AX213" s="38"/>
      <c r="AY213" s="38"/>
      <c r="AZ213" s="38"/>
      <c r="BA213" s="38"/>
      <c r="BB213" s="38"/>
      <c r="BC213" s="38"/>
      <c r="BD213" s="38"/>
      <c r="BE213" s="38"/>
      <c r="BF213" s="38"/>
      <c r="BG213" s="38"/>
      <c r="BH213" s="38"/>
      <c r="BI213" s="38"/>
      <c r="BJ213" s="38"/>
      <c r="BK213" s="38"/>
      <c r="BL213" s="38"/>
      <c r="BM213" s="38"/>
      <c r="BN213" s="38"/>
      <c r="BO213" s="38"/>
      <c r="BP213" s="38"/>
      <c r="BQ213" s="38"/>
      <c r="BR213" s="38"/>
      <c r="BS213" s="38"/>
      <c r="BT213" s="38"/>
      <c r="BU213" s="38"/>
      <c r="BV213" s="38"/>
      <c r="BW213" s="38"/>
      <c r="BX213" s="38"/>
      <c r="BY213" s="38"/>
      <c r="BZ213" s="38"/>
      <c r="CA213" s="38"/>
      <c r="CB213" s="38"/>
      <c r="CC213" s="38"/>
      <c r="CD213" s="38"/>
      <c r="CE213" s="38"/>
      <c r="CF213" s="38"/>
      <c r="CG213" s="38"/>
      <c r="CH213" s="38"/>
      <c r="CI213" s="38"/>
      <c r="CJ213" s="38"/>
      <c r="CK213" s="38"/>
      <c r="CL213" s="38"/>
      <c r="CM213" s="38"/>
      <c r="CN213" s="38"/>
      <c r="CO213" s="38"/>
    </row>
    <row r="214" spans="1:93" x14ac:dyDescent="0.25">
      <c r="A214" s="29">
        <v>9050</v>
      </c>
      <c r="B214" s="29" t="s">
        <v>439</v>
      </c>
      <c r="C214" s="38"/>
      <c r="D214" s="38"/>
      <c r="E214" s="38"/>
      <c r="F214" s="38"/>
      <c r="G214" s="38"/>
      <c r="H214" s="38"/>
      <c r="I214" s="38"/>
      <c r="J214" s="38"/>
      <c r="K214" s="38"/>
      <c r="L214" s="38"/>
      <c r="M214" s="38"/>
      <c r="N214" s="38"/>
      <c r="O214" s="38"/>
      <c r="P214" s="38"/>
      <c r="Q214" s="38"/>
      <c r="R214" s="38"/>
      <c r="S214" s="38"/>
      <c r="T214" s="38"/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F214" s="38"/>
      <c r="AG214" s="38"/>
      <c r="AH214" s="38"/>
      <c r="AI214" s="38"/>
      <c r="AJ214" s="38"/>
      <c r="AK214" s="38"/>
      <c r="AL214" s="38"/>
      <c r="AM214" s="38"/>
      <c r="AN214" s="38"/>
      <c r="AO214" s="38"/>
      <c r="AP214" s="38"/>
      <c r="AQ214" s="38"/>
      <c r="AR214" s="38"/>
      <c r="AS214" s="38"/>
      <c r="AT214" s="38"/>
      <c r="AU214" s="38"/>
      <c r="AV214" s="38"/>
      <c r="AW214" s="38"/>
      <c r="AX214" s="38"/>
      <c r="AY214" s="38"/>
      <c r="AZ214" s="38"/>
      <c r="BA214" s="38"/>
      <c r="BB214" s="38"/>
      <c r="BC214" s="38"/>
      <c r="BD214" s="38"/>
      <c r="BE214" s="38"/>
      <c r="BF214" s="38"/>
      <c r="BG214" s="38"/>
      <c r="BH214" s="38"/>
      <c r="BI214" s="38"/>
      <c r="BJ214" s="38"/>
      <c r="BK214" s="38"/>
      <c r="BL214" s="38"/>
      <c r="BM214" s="38"/>
      <c r="BN214" s="38"/>
      <c r="BO214" s="38"/>
      <c r="BP214" s="38"/>
      <c r="BQ214" s="38"/>
      <c r="BR214" s="38"/>
      <c r="BS214" s="38"/>
      <c r="BT214" s="38"/>
      <c r="BU214" s="38"/>
      <c r="BV214" s="38"/>
      <c r="BW214" s="38"/>
      <c r="BX214" s="38"/>
      <c r="BY214" s="38"/>
      <c r="BZ214" s="38"/>
      <c r="CA214" s="38"/>
      <c r="CB214" s="38"/>
      <c r="CC214" s="38"/>
      <c r="CD214" s="38"/>
      <c r="CE214" s="38"/>
      <c r="CF214" s="38"/>
      <c r="CG214" s="38"/>
      <c r="CH214" s="38"/>
      <c r="CI214" s="38"/>
      <c r="CJ214" s="38"/>
      <c r="CK214" s="38"/>
      <c r="CL214" s="38"/>
      <c r="CM214" s="38"/>
      <c r="CN214" s="38"/>
      <c r="CO214" s="38"/>
    </row>
    <row r="215" spans="1:93" x14ac:dyDescent="0.25">
      <c r="A215" s="29">
        <v>9051</v>
      </c>
      <c r="B215" s="29" t="s">
        <v>410</v>
      </c>
      <c r="C215" s="38"/>
      <c r="D215" s="38"/>
      <c r="E215" s="38"/>
      <c r="F215" s="38"/>
      <c r="G215" s="38"/>
      <c r="H215" s="38"/>
      <c r="I215" s="38"/>
      <c r="J215" s="38"/>
      <c r="K215" s="38"/>
      <c r="L215" s="38"/>
      <c r="M215" s="38"/>
      <c r="N215" s="38"/>
      <c r="O215" s="38"/>
      <c r="P215" s="38"/>
      <c r="Q215" s="38"/>
      <c r="R215" s="38"/>
      <c r="S215" s="38"/>
      <c r="T215" s="38"/>
      <c r="U215" s="38"/>
      <c r="V215" s="38"/>
      <c r="W215" s="38"/>
      <c r="X215" s="38"/>
      <c r="Y215" s="38"/>
      <c r="Z215" s="38"/>
      <c r="AA215" s="38"/>
      <c r="AB215" s="38"/>
      <c r="AC215" s="38"/>
      <c r="AD215" s="38"/>
      <c r="AE215" s="38"/>
      <c r="AF215" s="38"/>
      <c r="AG215" s="38"/>
      <c r="AH215" s="38"/>
      <c r="AI215" s="38"/>
      <c r="AJ215" s="38"/>
      <c r="AK215" s="38"/>
      <c r="AL215" s="38"/>
      <c r="AM215" s="38"/>
      <c r="AN215" s="38"/>
      <c r="AO215" s="38"/>
      <c r="AP215" s="38"/>
      <c r="AQ215" s="38"/>
      <c r="AR215" s="38"/>
      <c r="AS215" s="38"/>
      <c r="AT215" s="38"/>
      <c r="AU215" s="38"/>
      <c r="AV215" s="38"/>
      <c r="AW215" s="38"/>
      <c r="AX215" s="38"/>
      <c r="AY215" s="38"/>
      <c r="AZ215" s="38"/>
      <c r="BA215" s="38"/>
      <c r="BB215" s="38"/>
      <c r="BC215" s="38"/>
      <c r="BD215" s="38"/>
      <c r="BE215" s="38"/>
      <c r="BF215" s="38"/>
      <c r="BG215" s="38"/>
      <c r="BH215" s="38"/>
      <c r="BI215" s="38"/>
      <c r="BJ215" s="38"/>
      <c r="BK215" s="38"/>
      <c r="BL215" s="38"/>
      <c r="BM215" s="38"/>
      <c r="BN215" s="38"/>
      <c r="BO215" s="38"/>
      <c r="BP215" s="38"/>
      <c r="BQ215" s="38"/>
      <c r="BR215" s="38"/>
      <c r="BS215" s="38"/>
      <c r="BT215" s="38"/>
      <c r="BU215" s="38"/>
      <c r="BV215" s="38"/>
      <c r="BW215" s="38"/>
      <c r="BX215" s="38"/>
      <c r="BY215" s="38"/>
      <c r="BZ215" s="38"/>
      <c r="CA215" s="38"/>
      <c r="CB215" s="38"/>
      <c r="CC215" s="38"/>
      <c r="CD215" s="38"/>
      <c r="CE215" s="38"/>
      <c r="CF215" s="38"/>
      <c r="CG215" s="38"/>
      <c r="CH215" s="38"/>
      <c r="CI215" s="38"/>
      <c r="CJ215" s="38"/>
      <c r="CK215" s="38"/>
      <c r="CL215" s="38"/>
      <c r="CM215" s="38"/>
      <c r="CN215" s="38"/>
      <c r="CO215" s="38"/>
    </row>
    <row r="216" spans="1:93" x14ac:dyDescent="0.25">
      <c r="A216" s="29">
        <v>9712</v>
      </c>
      <c r="B216" s="29" t="s">
        <v>414</v>
      </c>
      <c r="C216" s="38"/>
      <c r="D216" s="38"/>
      <c r="E216" s="38"/>
      <c r="F216" s="38"/>
      <c r="G216" s="38"/>
      <c r="H216" s="38"/>
      <c r="I216" s="38"/>
      <c r="J216" s="38"/>
      <c r="K216" s="38"/>
      <c r="L216" s="38"/>
      <c r="M216" s="38"/>
      <c r="N216" s="38"/>
      <c r="O216" s="38"/>
      <c r="P216" s="38"/>
      <c r="Q216" s="38"/>
      <c r="R216" s="38"/>
      <c r="S216" s="38"/>
      <c r="T216" s="38"/>
      <c r="U216" s="38"/>
      <c r="V216" s="38"/>
      <c r="W216" s="38"/>
      <c r="X216" s="38"/>
      <c r="Y216" s="38"/>
      <c r="Z216" s="38"/>
      <c r="AA216" s="38"/>
      <c r="AB216" s="38"/>
      <c r="AC216" s="38"/>
      <c r="AD216" s="38"/>
      <c r="AE216" s="38"/>
      <c r="AF216" s="38"/>
      <c r="AG216" s="38"/>
      <c r="AH216" s="38"/>
      <c r="AI216" s="38"/>
      <c r="AJ216" s="38"/>
      <c r="AK216" s="38"/>
      <c r="AL216" s="38"/>
      <c r="AM216" s="38"/>
      <c r="AN216" s="38"/>
      <c r="AO216" s="38"/>
      <c r="AP216" s="38"/>
      <c r="AQ216" s="38"/>
      <c r="AR216" s="38"/>
      <c r="AS216" s="38"/>
      <c r="AT216" s="38"/>
      <c r="AU216" s="38"/>
      <c r="AV216" s="38"/>
      <c r="AW216" s="38"/>
      <c r="AX216" s="38"/>
      <c r="AY216" s="38"/>
      <c r="AZ216" s="38"/>
      <c r="BA216" s="38"/>
      <c r="BB216" s="38"/>
      <c r="BC216" s="38"/>
      <c r="BD216" s="38"/>
      <c r="BE216" s="38"/>
      <c r="BF216" s="38"/>
      <c r="BG216" s="38"/>
      <c r="BH216" s="38"/>
      <c r="BI216" s="38"/>
      <c r="BJ216" s="38"/>
      <c r="BK216" s="38"/>
      <c r="BL216" s="38"/>
      <c r="BM216" s="38"/>
      <c r="BN216" s="38"/>
      <c r="BO216" s="38"/>
      <c r="BP216" s="38"/>
      <c r="BQ216" s="38"/>
      <c r="BR216" s="38"/>
      <c r="BS216" s="38"/>
      <c r="BT216" s="38"/>
      <c r="BU216" s="38"/>
      <c r="BV216" s="38"/>
      <c r="BW216" s="38"/>
      <c r="BX216" s="38"/>
      <c r="BY216" s="38"/>
      <c r="BZ216" s="38"/>
      <c r="CA216" s="38"/>
      <c r="CB216" s="38"/>
      <c r="CC216" s="38"/>
      <c r="CD216" s="38"/>
      <c r="CE216" s="38"/>
      <c r="CF216" s="38"/>
      <c r="CG216" s="38"/>
      <c r="CH216" s="38"/>
      <c r="CI216" s="38"/>
      <c r="CJ216" s="38"/>
      <c r="CK216" s="38"/>
      <c r="CL216" s="38"/>
      <c r="CM216" s="38"/>
      <c r="CN216" s="38"/>
      <c r="CO216" s="38"/>
    </row>
    <row r="217" spans="1:93" x14ac:dyDescent="0.25">
      <c r="A217" s="29">
        <v>9739</v>
      </c>
      <c r="B217" s="29" t="s">
        <v>415</v>
      </c>
      <c r="C217" s="38"/>
      <c r="D217" s="38"/>
      <c r="E217" s="38"/>
      <c r="F217" s="38"/>
      <c r="G217" s="38"/>
      <c r="H217" s="38"/>
      <c r="I217" s="38"/>
      <c r="J217" s="38"/>
      <c r="K217" s="38"/>
      <c r="L217" s="38"/>
      <c r="M217" s="38"/>
      <c r="N217" s="38"/>
      <c r="O217" s="38"/>
      <c r="P217" s="38"/>
      <c r="Q217" s="38"/>
      <c r="R217" s="38"/>
      <c r="S217" s="38"/>
      <c r="T217" s="38"/>
      <c r="U217" s="38"/>
      <c r="V217" s="38"/>
      <c r="W217" s="38"/>
      <c r="X217" s="38"/>
      <c r="Y217" s="38"/>
      <c r="Z217" s="38"/>
      <c r="AA217" s="38"/>
      <c r="AB217" s="38"/>
      <c r="AC217" s="38"/>
      <c r="AD217" s="38"/>
      <c r="AE217" s="38"/>
      <c r="AF217" s="38"/>
      <c r="AG217" s="38"/>
      <c r="AH217" s="38"/>
      <c r="AI217" s="38"/>
      <c r="AJ217" s="38"/>
      <c r="AK217" s="38"/>
      <c r="AL217" s="38"/>
      <c r="AM217" s="38"/>
      <c r="AN217" s="38"/>
      <c r="AO217" s="38"/>
      <c r="AP217" s="38"/>
      <c r="AQ217" s="38"/>
      <c r="AR217" s="38"/>
      <c r="AS217" s="38"/>
      <c r="AT217" s="38"/>
      <c r="AU217" s="38"/>
      <c r="AV217" s="38"/>
      <c r="AW217" s="38"/>
      <c r="AX217" s="38"/>
      <c r="AY217" s="38"/>
      <c r="AZ217" s="38"/>
      <c r="BA217" s="38"/>
      <c r="BB217" s="38"/>
      <c r="BC217" s="38"/>
      <c r="BD217" s="38"/>
      <c r="BE217" s="38"/>
      <c r="BF217" s="38"/>
      <c r="BG217" s="38"/>
      <c r="BH217" s="38"/>
      <c r="BI217" s="38"/>
      <c r="BJ217" s="38"/>
      <c r="BK217" s="38"/>
      <c r="BL217" s="38"/>
      <c r="BM217" s="38"/>
      <c r="BN217" s="38"/>
      <c r="BO217" s="38"/>
      <c r="BP217" s="38"/>
      <c r="BQ217" s="38"/>
      <c r="BR217" s="38"/>
      <c r="BS217" s="38"/>
      <c r="BT217" s="38"/>
      <c r="BU217" s="38"/>
      <c r="BV217" s="38"/>
      <c r="BW217" s="38"/>
      <c r="BX217" s="38"/>
      <c r="BY217" s="38"/>
      <c r="BZ217" s="38"/>
      <c r="CA217" s="38"/>
      <c r="CB217" s="38"/>
      <c r="CC217" s="38"/>
      <c r="CD217" s="38"/>
      <c r="CE217" s="38"/>
      <c r="CF217" s="38"/>
      <c r="CG217" s="38"/>
      <c r="CH217" s="38"/>
      <c r="CI217" s="38"/>
      <c r="CJ217" s="38"/>
      <c r="CK217" s="38"/>
      <c r="CL217" s="38"/>
      <c r="CM217" s="38"/>
      <c r="CN217" s="38">
        <v>1450000</v>
      </c>
      <c r="CO217" s="38">
        <v>1450000</v>
      </c>
    </row>
    <row r="218" spans="1:93" x14ac:dyDescent="0.25">
      <c r="A218" s="29">
        <v>9845</v>
      </c>
      <c r="B218" s="29" t="s">
        <v>417</v>
      </c>
      <c r="C218" s="38"/>
      <c r="D218" s="38"/>
      <c r="E218" s="38"/>
      <c r="F218" s="38"/>
      <c r="G218" s="38"/>
      <c r="H218" s="38"/>
      <c r="I218" s="38"/>
      <c r="J218" s="38"/>
      <c r="K218" s="38"/>
      <c r="L218" s="38"/>
      <c r="M218" s="38"/>
      <c r="N218" s="38"/>
      <c r="O218" s="38"/>
      <c r="P218" s="38"/>
      <c r="Q218" s="38"/>
      <c r="R218" s="38"/>
      <c r="S218" s="38"/>
      <c r="T218" s="38"/>
      <c r="U218" s="38"/>
      <c r="V218" s="38"/>
      <c r="W218" s="38"/>
      <c r="X218" s="38"/>
      <c r="Y218" s="38"/>
      <c r="Z218" s="38"/>
      <c r="AA218" s="38"/>
      <c r="AB218" s="38"/>
      <c r="AC218" s="38"/>
      <c r="AD218" s="38"/>
      <c r="AE218" s="38"/>
      <c r="AF218" s="38"/>
      <c r="AG218" s="38"/>
      <c r="AH218" s="38"/>
      <c r="AI218" s="38"/>
      <c r="AJ218" s="38"/>
      <c r="AK218" s="38"/>
      <c r="AL218" s="38"/>
      <c r="AM218" s="38"/>
      <c r="AN218" s="38"/>
      <c r="AO218" s="38"/>
      <c r="AP218" s="38"/>
      <c r="AQ218" s="38"/>
      <c r="AR218" s="38"/>
      <c r="AS218" s="38"/>
      <c r="AT218" s="38"/>
      <c r="AU218" s="38"/>
      <c r="AV218" s="38"/>
      <c r="AW218" s="38"/>
      <c r="AX218" s="38"/>
      <c r="AY218" s="38"/>
      <c r="AZ218" s="38"/>
      <c r="BA218" s="38"/>
      <c r="BB218" s="38"/>
      <c r="BC218" s="38"/>
      <c r="BD218" s="38"/>
      <c r="BE218" s="38"/>
      <c r="BF218" s="38"/>
      <c r="BG218" s="38"/>
      <c r="BH218" s="38"/>
      <c r="BI218" s="38"/>
      <c r="BJ218" s="38"/>
      <c r="BK218" s="38"/>
      <c r="BL218" s="38"/>
      <c r="BM218" s="38"/>
      <c r="BN218" s="38"/>
      <c r="BO218" s="38"/>
      <c r="BP218" s="38"/>
      <c r="BQ218" s="38"/>
      <c r="BR218" s="38"/>
      <c r="BS218" s="38"/>
      <c r="BT218" s="38"/>
      <c r="BU218" s="38"/>
      <c r="BV218" s="38"/>
      <c r="BW218" s="38"/>
      <c r="BX218" s="38"/>
      <c r="BY218" s="38"/>
      <c r="BZ218" s="38"/>
      <c r="CA218" s="38"/>
      <c r="CB218" s="38"/>
      <c r="CC218" s="38"/>
      <c r="CD218" s="38"/>
      <c r="CE218" s="38"/>
      <c r="CF218" s="38"/>
      <c r="CG218" s="38"/>
      <c r="CH218" s="38"/>
      <c r="CI218" s="38"/>
      <c r="CJ218" s="38"/>
      <c r="CK218" s="38"/>
      <c r="CL218" s="38"/>
      <c r="CM218" s="38"/>
      <c r="CN218" s="38">
        <v>335942</v>
      </c>
      <c r="CO218" s="38">
        <v>335942</v>
      </c>
    </row>
    <row r="219" spans="1:93" x14ac:dyDescent="0.25">
      <c r="A219" s="29" t="s">
        <v>420</v>
      </c>
      <c r="C219" s="38">
        <v>12051.742249999959</v>
      </c>
      <c r="D219" s="38">
        <v>10520.222749999999</v>
      </c>
      <c r="E219" s="38">
        <v>10476.634999999962</v>
      </c>
      <c r="F219" s="38">
        <v>34607.19750000065</v>
      </c>
      <c r="G219" s="38">
        <v>63866.101999999461</v>
      </c>
      <c r="H219" s="38">
        <v>36867.652499999742</v>
      </c>
      <c r="I219" s="38">
        <v>49986.977249999742</v>
      </c>
      <c r="J219" s="38">
        <v>84561.662749999858</v>
      </c>
      <c r="K219" s="38">
        <v>34128.075750000287</v>
      </c>
      <c r="L219" s="38">
        <v>34889.724499999931</v>
      </c>
      <c r="M219" s="38">
        <v>70457.552000000185</v>
      </c>
      <c r="N219" s="38">
        <v>12210.916749999971</v>
      </c>
      <c r="O219" s="38">
        <v>-12210.922750000007</v>
      </c>
      <c r="P219" s="38">
        <v>51636.593000000335</v>
      </c>
      <c r="Q219" s="38">
        <v>37723.899749999786</v>
      </c>
      <c r="R219" s="38">
        <v>15241.864250000124</v>
      </c>
      <c r="S219" s="38">
        <v>22765.580250000003</v>
      </c>
      <c r="T219" s="38">
        <v>-12401.050000000003</v>
      </c>
      <c r="U219" s="38">
        <v>16934.975249999385</v>
      </c>
      <c r="V219" s="38">
        <v>98975.130749999968</v>
      </c>
      <c r="W219" s="38">
        <v>29929.633999999987</v>
      </c>
      <c r="X219" s="38">
        <v>25846.846499999963</v>
      </c>
      <c r="Y219" s="38">
        <v>-10155.301249999929</v>
      </c>
      <c r="Z219" s="38">
        <v>-117962.50925000019</v>
      </c>
      <c r="AA219" s="38">
        <v>33603.813499999676</v>
      </c>
      <c r="AB219" s="38">
        <v>151819.60900000035</v>
      </c>
      <c r="AC219" s="38">
        <v>118432.77224999938</v>
      </c>
      <c r="AD219" s="38">
        <v>4501.707499999985</v>
      </c>
      <c r="AE219" s="38">
        <v>98882.921999998245</v>
      </c>
      <c r="AF219" s="38">
        <v>69183.578999999823</v>
      </c>
      <c r="AG219" s="38">
        <v>167941.25525000007</v>
      </c>
      <c r="AH219" s="38">
        <v>41145.133500000033</v>
      </c>
      <c r="AI219" s="38"/>
      <c r="AJ219" s="38"/>
      <c r="AK219" s="38">
        <v>11606.314499999997</v>
      </c>
      <c r="AL219" s="38">
        <v>-6237.8962499999961</v>
      </c>
      <c r="AM219" s="38">
        <v>7640.438999999993</v>
      </c>
      <c r="AN219" s="38">
        <v>32650.428000000084</v>
      </c>
      <c r="AO219" s="38">
        <v>57747.401999999987</v>
      </c>
      <c r="AP219" s="38">
        <v>26274.66699999995</v>
      </c>
      <c r="AQ219" s="38">
        <v>54155.087999999567</v>
      </c>
      <c r="AR219" s="38">
        <v>22738.68675000019</v>
      </c>
      <c r="AS219" s="38">
        <v>47280.152000001472</v>
      </c>
      <c r="AT219" s="38"/>
      <c r="AU219" s="38">
        <v>14279.459249999923</v>
      </c>
      <c r="AV219" s="38">
        <v>34562.757500000007</v>
      </c>
      <c r="AW219" s="38"/>
      <c r="AX219" s="38">
        <v>30260.248000000025</v>
      </c>
      <c r="AY219" s="38">
        <v>-1.7499997120467015E-3</v>
      </c>
      <c r="AZ219" s="38">
        <v>8870.5070000001015</v>
      </c>
      <c r="BA219" s="38">
        <v>6030.1964999999782</v>
      </c>
      <c r="BB219" s="38">
        <v>25798.477000000032</v>
      </c>
      <c r="BC219" s="38">
        <v>14905.341749999974</v>
      </c>
      <c r="BD219" s="38">
        <v>19379.225500000062</v>
      </c>
      <c r="BE219" s="38">
        <v>10385.716000000095</v>
      </c>
      <c r="BF219" s="38">
        <v>15903.41599999997</v>
      </c>
      <c r="BG219" s="38">
        <v>2896.0957500000004</v>
      </c>
      <c r="BH219" s="38">
        <v>2751.6824999999831</v>
      </c>
      <c r="BI219" s="38">
        <v>20728.847249999981</v>
      </c>
      <c r="BJ219" s="38">
        <v>8916.4192500000754</v>
      </c>
      <c r="BK219" s="38">
        <v>38565.511250000185</v>
      </c>
      <c r="BL219" s="38">
        <v>-1283.801000000009</v>
      </c>
      <c r="BM219" s="38">
        <v>21712.448750000109</v>
      </c>
      <c r="BN219" s="38">
        <v>10715.207249999992</v>
      </c>
      <c r="BO219" s="38">
        <v>8199.5332500000077</v>
      </c>
      <c r="BP219" s="38">
        <v>3350.1657500000047</v>
      </c>
      <c r="BQ219" s="38">
        <v>17362.986000000004</v>
      </c>
      <c r="BR219" s="38">
        <v>-120.59824999996465</v>
      </c>
      <c r="BS219" s="38">
        <v>15580.843499999999</v>
      </c>
      <c r="BT219" s="38">
        <v>25166.73449999994</v>
      </c>
      <c r="BU219" s="38">
        <v>25474.681250000147</v>
      </c>
      <c r="BV219" s="38"/>
      <c r="BW219" s="38">
        <v>-479902.2799999956</v>
      </c>
      <c r="BX219" s="38"/>
      <c r="BY219" s="38"/>
      <c r="BZ219" s="38">
        <v>55176.085749999853</v>
      </c>
      <c r="CA219" s="38">
        <v>-1193036.96</v>
      </c>
      <c r="CB219" s="38"/>
      <c r="CC219" s="38"/>
      <c r="CD219" s="38"/>
      <c r="CE219" s="38"/>
      <c r="CF219" s="38"/>
      <c r="CG219" s="38"/>
      <c r="CH219" s="38"/>
      <c r="CI219" s="38"/>
      <c r="CJ219" s="38">
        <v>-17152.624249999986</v>
      </c>
      <c r="CK219" s="38">
        <v>1056.9489999999882</v>
      </c>
      <c r="CL219" s="38">
        <v>-6484.4985000000015</v>
      </c>
      <c r="CM219" s="38"/>
      <c r="CN219" s="38">
        <v>2540608</v>
      </c>
      <c r="CO219" s="38">
        <v>2820972.0462500043</v>
      </c>
    </row>
    <row r="220" spans="1:93" x14ac:dyDescent="0.25">
      <c r="C220"/>
    </row>
    <row r="221" spans="1:93" x14ac:dyDescent="0.25">
      <c r="C221"/>
    </row>
    <row r="222" spans="1:93" x14ac:dyDescent="0.25">
      <c r="C222"/>
    </row>
    <row r="223" spans="1:93" x14ac:dyDescent="0.25">
      <c r="C223"/>
    </row>
    <row r="224" spans="1:9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  <row r="230" spans="3:3" x14ac:dyDescent="0.25">
      <c r="C230"/>
    </row>
  </sheetData>
  <printOptions horizontalCentered="1" gridLines="1"/>
  <pageMargins left="0.16" right="0.16" top="0.28000000000000003" bottom="0.33" header="0.16" footer="0.16"/>
  <pageSetup paperSize="17" scale="65" orientation="landscape" r:id="rId2"/>
  <headerFooter>
    <oddFooter>&amp;C&amp;P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24CAC-555A-4A6B-AC27-70FB15DABCC0}">
  <sheetPr>
    <tabColor rgb="FFFFFF00"/>
  </sheetPr>
  <dimension ref="A2:CE229"/>
  <sheetViews>
    <sheetView workbookViewId="0">
      <selection sqref="A1:CE207"/>
    </sheetView>
  </sheetViews>
  <sheetFormatPr defaultRowHeight="15" x14ac:dyDescent="0.25"/>
  <cols>
    <col min="1" max="1" width="24.5703125" bestFit="1" customWidth="1"/>
    <col min="2" max="2" width="37.7109375" bestFit="1" customWidth="1"/>
    <col min="3" max="3" width="23.140625" style="27" bestFit="1" customWidth="1"/>
    <col min="4" max="4" width="42.28515625" bestFit="1" customWidth="1"/>
    <col min="5" max="5" width="27.28515625" bestFit="1" customWidth="1"/>
    <col min="6" max="6" width="35.140625" bestFit="1" customWidth="1"/>
    <col min="7" max="7" width="44.140625" bestFit="1" customWidth="1"/>
    <col min="8" max="8" width="23.85546875" bestFit="1" customWidth="1"/>
    <col min="9" max="9" width="36.5703125" bestFit="1" customWidth="1"/>
    <col min="10" max="10" width="38.7109375" bestFit="1" customWidth="1"/>
    <col min="11" max="11" width="18.140625" bestFit="1" customWidth="1"/>
    <col min="12" max="12" width="34.140625" bestFit="1" customWidth="1"/>
    <col min="13" max="13" width="36.140625" bestFit="1" customWidth="1"/>
    <col min="14" max="14" width="41" bestFit="1" customWidth="1"/>
    <col min="15" max="15" width="39" bestFit="1" customWidth="1"/>
    <col min="16" max="16" width="43.7109375" bestFit="1" customWidth="1"/>
    <col min="17" max="17" width="34.140625" bestFit="1" customWidth="1"/>
    <col min="18" max="18" width="36.140625" bestFit="1" customWidth="1"/>
    <col min="19" max="19" width="13.7109375" bestFit="1" customWidth="1"/>
    <col min="20" max="20" width="26.42578125" bestFit="1" customWidth="1"/>
    <col min="21" max="21" width="27" bestFit="1" customWidth="1"/>
    <col min="22" max="22" width="35.7109375" bestFit="1" customWidth="1"/>
    <col min="23" max="23" width="35.5703125" bestFit="1" customWidth="1"/>
    <col min="24" max="24" width="32.140625" bestFit="1" customWidth="1"/>
    <col min="25" max="25" width="37.140625" bestFit="1" customWidth="1"/>
    <col min="26" max="26" width="34.28515625" bestFit="1" customWidth="1"/>
    <col min="27" max="27" width="27.7109375" bestFit="1" customWidth="1"/>
    <col min="28" max="28" width="31.42578125" bestFit="1" customWidth="1"/>
    <col min="29" max="29" width="47.5703125" bestFit="1" customWidth="1"/>
    <col min="30" max="30" width="34" bestFit="1" customWidth="1"/>
    <col min="31" max="31" width="17.42578125" bestFit="1" customWidth="1"/>
    <col min="32" max="32" width="37.7109375" bestFit="1" customWidth="1"/>
    <col min="33" max="33" width="18.28515625" bestFit="1" customWidth="1"/>
    <col min="34" max="34" width="30.5703125" bestFit="1" customWidth="1"/>
    <col min="35" max="35" width="31.42578125" bestFit="1" customWidth="1"/>
    <col min="36" max="36" width="26.28515625" bestFit="1" customWidth="1"/>
    <col min="37" max="37" width="12" bestFit="1" customWidth="1"/>
    <col min="38" max="38" width="35.42578125" bestFit="1" customWidth="1"/>
    <col min="39" max="39" width="32" bestFit="1" customWidth="1"/>
    <col min="40" max="40" width="34.85546875" bestFit="1" customWidth="1"/>
    <col min="41" max="41" width="38.85546875" bestFit="1" customWidth="1"/>
    <col min="42" max="42" width="28.140625" bestFit="1" customWidth="1"/>
    <col min="43" max="43" width="37" bestFit="1" customWidth="1"/>
    <col min="44" max="44" width="53" bestFit="1" customWidth="1"/>
    <col min="45" max="45" width="35.42578125" bestFit="1" customWidth="1"/>
    <col min="46" max="46" width="15.85546875" bestFit="1" customWidth="1"/>
    <col min="47" max="47" width="18.5703125" bestFit="1" customWidth="1"/>
    <col min="48" max="48" width="32.28515625" bestFit="1" customWidth="1"/>
    <col min="49" max="49" width="19.85546875" bestFit="1" customWidth="1"/>
    <col min="50" max="50" width="30.85546875" bestFit="1" customWidth="1"/>
    <col min="51" max="51" width="20.28515625" bestFit="1" customWidth="1"/>
    <col min="52" max="52" width="19.42578125" bestFit="1" customWidth="1"/>
    <col min="53" max="53" width="38.28515625" bestFit="1" customWidth="1"/>
    <col min="54" max="54" width="25.28515625" bestFit="1" customWidth="1"/>
    <col min="55" max="55" width="40.85546875" bestFit="1" customWidth="1"/>
    <col min="56" max="56" width="23.42578125" bestFit="1" customWidth="1"/>
    <col min="57" max="57" width="14.7109375" bestFit="1" customWidth="1"/>
    <col min="58" max="58" width="33.140625" bestFit="1" customWidth="1"/>
    <col min="59" max="59" width="19" bestFit="1" customWidth="1"/>
    <col min="60" max="60" width="16" bestFit="1" customWidth="1"/>
    <col min="61" max="61" width="12" bestFit="1" customWidth="1"/>
    <col min="62" max="62" width="25.28515625" bestFit="1" customWidth="1"/>
    <col min="63" max="63" width="15.140625" bestFit="1" customWidth="1"/>
    <col min="64" max="64" width="20.140625" bestFit="1" customWidth="1"/>
    <col min="65" max="66" width="31.5703125" bestFit="1" customWidth="1"/>
    <col min="67" max="67" width="48.28515625" bestFit="1" customWidth="1"/>
    <col min="68" max="68" width="12" bestFit="1" customWidth="1"/>
    <col min="69" max="69" width="24" bestFit="1" customWidth="1"/>
    <col min="70" max="70" width="23.42578125" bestFit="1" customWidth="1"/>
    <col min="71" max="71" width="10" bestFit="1" customWidth="1"/>
    <col min="72" max="72" width="21.85546875" bestFit="1" customWidth="1"/>
    <col min="73" max="73" width="22.28515625" bestFit="1" customWidth="1"/>
    <col min="74" max="74" width="19.7109375" bestFit="1" customWidth="1"/>
    <col min="75" max="75" width="23.28515625" bestFit="1" customWidth="1"/>
    <col min="76" max="76" width="24.7109375" bestFit="1" customWidth="1"/>
    <col min="77" max="77" width="28.42578125" bestFit="1" customWidth="1"/>
    <col min="78" max="78" width="27.140625" bestFit="1" customWidth="1"/>
    <col min="79" max="79" width="20.28515625" bestFit="1" customWidth="1"/>
    <col min="80" max="80" width="28.140625" bestFit="1" customWidth="1"/>
    <col min="81" max="81" width="21.7109375" bestFit="1" customWidth="1"/>
    <col min="82" max="82" width="28.85546875" bestFit="1" customWidth="1"/>
    <col min="83" max="83" width="12" bestFit="1" customWidth="1"/>
    <col min="84" max="84" width="21.5703125" bestFit="1" customWidth="1"/>
    <col min="85" max="85" width="26.28515625" bestFit="1" customWidth="1"/>
    <col min="86" max="86" width="23.85546875" bestFit="1" customWidth="1"/>
    <col min="87" max="87" width="28.42578125" bestFit="1" customWidth="1"/>
    <col min="88" max="88" width="23.140625" bestFit="1" customWidth="1"/>
    <col min="89" max="89" width="43.140625" bestFit="1" customWidth="1"/>
    <col min="90" max="90" width="27.28515625" bestFit="1" customWidth="1"/>
    <col min="91" max="91" width="21.7109375" bestFit="1" customWidth="1"/>
    <col min="92" max="92" width="28.85546875" bestFit="1" customWidth="1"/>
    <col min="93" max="93" width="12.7109375" bestFit="1" customWidth="1"/>
    <col min="94" max="94" width="12" bestFit="1" customWidth="1"/>
    <col min="95" max="95" width="15.140625" bestFit="1" customWidth="1"/>
    <col min="96" max="96" width="9.85546875" bestFit="1" customWidth="1"/>
    <col min="97" max="97" width="29.28515625" bestFit="1" customWidth="1"/>
    <col min="98" max="98" width="12" bestFit="1" customWidth="1"/>
    <col min="99" max="99" width="36.85546875" bestFit="1" customWidth="1"/>
    <col min="100" max="100" width="12.7109375" bestFit="1" customWidth="1"/>
    <col min="101" max="101" width="38.7109375" bestFit="1" customWidth="1"/>
    <col min="102" max="102" width="12" bestFit="1" customWidth="1"/>
    <col min="103" max="103" width="15.85546875" bestFit="1" customWidth="1"/>
    <col min="104" max="104" width="12" bestFit="1" customWidth="1"/>
    <col min="105" max="105" width="18.5703125" bestFit="1" customWidth="1"/>
    <col min="106" max="106" width="12" bestFit="1" customWidth="1"/>
    <col min="107" max="107" width="15.140625" bestFit="1" customWidth="1"/>
    <col min="108" max="108" width="12" bestFit="1" customWidth="1"/>
    <col min="109" max="109" width="30.85546875" bestFit="1" customWidth="1"/>
    <col min="110" max="110" width="12" bestFit="1" customWidth="1"/>
    <col min="111" max="111" width="19.42578125" bestFit="1" customWidth="1"/>
    <col min="112" max="112" width="12" bestFit="1" customWidth="1"/>
    <col min="113" max="113" width="25.28515625" bestFit="1" customWidth="1"/>
    <col min="114" max="114" width="12" bestFit="1" customWidth="1"/>
    <col min="115" max="115" width="40.85546875" bestFit="1" customWidth="1"/>
    <col min="116" max="116" width="12" bestFit="1" customWidth="1"/>
    <col min="117" max="117" width="31.5703125" bestFit="1" customWidth="1"/>
    <col min="118" max="118" width="12" bestFit="1" customWidth="1"/>
    <col min="119" max="119" width="31.5703125" bestFit="1" customWidth="1"/>
    <col min="120" max="120" width="12" bestFit="1" customWidth="1"/>
    <col min="121" max="121" width="48.28515625" bestFit="1" customWidth="1"/>
    <col min="122" max="124" width="12" bestFit="1" customWidth="1"/>
    <col min="125" max="125" width="24" bestFit="1" customWidth="1"/>
    <col min="126" max="126" width="12" bestFit="1" customWidth="1"/>
    <col min="127" max="127" width="32.28515625" bestFit="1" customWidth="1"/>
    <col min="128" max="128" width="12" bestFit="1" customWidth="1"/>
    <col min="129" max="129" width="19.85546875" bestFit="1" customWidth="1"/>
    <col min="130" max="130" width="12" bestFit="1" customWidth="1"/>
    <col min="131" max="131" width="20.28515625" bestFit="1" customWidth="1"/>
    <col min="132" max="132" width="12" bestFit="1" customWidth="1"/>
    <col min="133" max="133" width="20.140625" bestFit="1" customWidth="1"/>
    <col min="134" max="134" width="12" bestFit="1" customWidth="1"/>
    <col min="135" max="135" width="23.42578125" bestFit="1" customWidth="1"/>
    <col min="136" max="136" width="12" bestFit="1" customWidth="1"/>
    <col min="137" max="137" width="14.7109375" bestFit="1" customWidth="1"/>
    <col min="138" max="138" width="12" bestFit="1" customWidth="1"/>
    <col min="139" max="139" width="33.140625" bestFit="1" customWidth="1"/>
    <col min="140" max="140" width="12" bestFit="1" customWidth="1"/>
    <col min="141" max="141" width="19" bestFit="1" customWidth="1"/>
    <col min="142" max="142" width="12" bestFit="1" customWidth="1"/>
    <col min="143" max="143" width="16" bestFit="1" customWidth="1"/>
    <col min="144" max="144" width="12" bestFit="1" customWidth="1"/>
    <col min="145" max="145" width="20.42578125" bestFit="1" customWidth="1"/>
    <col min="146" max="146" width="10" bestFit="1" customWidth="1"/>
    <col min="147" max="147" width="23.42578125" bestFit="1" customWidth="1"/>
    <col min="148" max="148" width="9.85546875" bestFit="1" customWidth="1"/>
    <col min="149" max="150" width="10" bestFit="1" customWidth="1"/>
    <col min="151" max="151" width="21.85546875" bestFit="1" customWidth="1"/>
    <col min="152" max="152" width="10" bestFit="1" customWidth="1"/>
    <col min="153" max="153" width="22.42578125" bestFit="1" customWidth="1"/>
    <col min="154" max="154" width="12.7109375" bestFit="1" customWidth="1"/>
    <col min="155" max="155" width="22.28515625" bestFit="1" customWidth="1"/>
    <col min="156" max="156" width="12.7109375" bestFit="1" customWidth="1"/>
    <col min="157" max="157" width="24.5703125" bestFit="1" customWidth="1"/>
    <col min="158" max="158" width="10" bestFit="1" customWidth="1"/>
    <col min="159" max="159" width="27" bestFit="1" customWidth="1"/>
    <col min="160" max="160" width="10" bestFit="1" customWidth="1"/>
    <col min="161" max="161" width="23.7109375" bestFit="1" customWidth="1"/>
    <col min="162" max="162" width="9.85546875" bestFit="1" customWidth="1"/>
    <col min="163" max="163" width="23.28515625" bestFit="1" customWidth="1"/>
    <col min="164" max="164" width="9.85546875" bestFit="1" customWidth="1"/>
    <col min="165" max="165" width="21.5703125" bestFit="1" customWidth="1"/>
    <col min="166" max="166" width="9.85546875" bestFit="1" customWidth="1"/>
    <col min="167" max="167" width="26.28515625" bestFit="1" customWidth="1"/>
    <col min="168" max="168" width="9.85546875" bestFit="1" customWidth="1"/>
    <col min="169" max="169" width="23.85546875" bestFit="1" customWidth="1"/>
    <col min="170" max="170" width="9.85546875" bestFit="1" customWidth="1"/>
    <col min="171" max="171" width="28.42578125" bestFit="1" customWidth="1"/>
    <col min="172" max="172" width="9.85546875" bestFit="1" customWidth="1"/>
    <col min="173" max="173" width="23.140625" bestFit="1" customWidth="1"/>
    <col min="174" max="174" width="12" bestFit="1" customWidth="1"/>
    <col min="175" max="175" width="43.140625" bestFit="1" customWidth="1"/>
    <col min="176" max="176" width="10" bestFit="1" customWidth="1"/>
    <col min="177" max="177" width="27.28515625" bestFit="1" customWidth="1"/>
    <col min="178" max="178" width="12" bestFit="1" customWidth="1"/>
    <col min="179" max="179" width="21.7109375" bestFit="1" customWidth="1"/>
    <col min="180" max="180" width="10" bestFit="1" customWidth="1"/>
    <col min="181" max="181" width="28.85546875" bestFit="1" customWidth="1"/>
    <col min="182" max="182" width="9.85546875" bestFit="1" customWidth="1"/>
    <col min="183" max="183" width="12.7109375" bestFit="1" customWidth="1"/>
  </cols>
  <sheetData>
    <row r="2" spans="1:83" x14ac:dyDescent="0.25">
      <c r="A2" s="28" t="s">
        <v>4</v>
      </c>
      <c r="B2" t="s">
        <v>137</v>
      </c>
    </row>
    <row r="4" spans="1:83" x14ac:dyDescent="0.25">
      <c r="A4" s="28" t="s">
        <v>423</v>
      </c>
      <c r="C4" s="28" t="s">
        <v>461</v>
      </c>
    </row>
    <row r="5" spans="1:83" x14ac:dyDescent="0.25">
      <c r="C5">
        <v>7733</v>
      </c>
      <c r="D5">
        <v>7748</v>
      </c>
      <c r="E5">
        <v>7763</v>
      </c>
      <c r="F5">
        <v>8002</v>
      </c>
      <c r="G5">
        <v>8003</v>
      </c>
      <c r="H5">
        <v>8004</v>
      </c>
      <c r="I5">
        <v>8011</v>
      </c>
      <c r="J5">
        <v>8012</v>
      </c>
      <c r="K5">
        <v>8021</v>
      </c>
      <c r="L5">
        <v>8031</v>
      </c>
      <c r="M5">
        <v>8032</v>
      </c>
      <c r="N5">
        <v>8033</v>
      </c>
      <c r="O5">
        <v>8043</v>
      </c>
      <c r="P5">
        <v>8044</v>
      </c>
      <c r="Q5">
        <v>8051</v>
      </c>
      <c r="R5">
        <v>8052</v>
      </c>
      <c r="S5">
        <v>8053</v>
      </c>
      <c r="T5">
        <v>8061</v>
      </c>
      <c r="U5">
        <v>8063</v>
      </c>
      <c r="V5">
        <v>8070</v>
      </c>
      <c r="W5">
        <v>8212</v>
      </c>
      <c r="X5">
        <v>8214</v>
      </c>
      <c r="Y5">
        <v>8217</v>
      </c>
      <c r="Z5">
        <v>8218</v>
      </c>
      <c r="AA5">
        <v>8221</v>
      </c>
      <c r="AB5">
        <v>8227</v>
      </c>
      <c r="AC5">
        <v>8231</v>
      </c>
      <c r="AD5">
        <v>8243</v>
      </c>
      <c r="AE5">
        <v>8248</v>
      </c>
      <c r="AF5">
        <v>8410</v>
      </c>
      <c r="AG5">
        <v>8411</v>
      </c>
      <c r="AH5">
        <v>8412</v>
      </c>
      <c r="AI5">
        <v>8414</v>
      </c>
      <c r="AJ5">
        <v>8415</v>
      </c>
      <c r="AK5">
        <v>8417</v>
      </c>
      <c r="AL5">
        <v>8420</v>
      </c>
      <c r="AM5">
        <v>8422</v>
      </c>
      <c r="AN5">
        <v>8431</v>
      </c>
      <c r="AO5">
        <v>8440</v>
      </c>
      <c r="AP5">
        <v>8442</v>
      </c>
      <c r="AQ5">
        <v>8443</v>
      </c>
      <c r="AR5">
        <v>8447</v>
      </c>
      <c r="AS5">
        <v>8607</v>
      </c>
      <c r="AT5">
        <v>8609</v>
      </c>
      <c r="AU5">
        <v>8610</v>
      </c>
      <c r="AV5">
        <v>8611</v>
      </c>
      <c r="AW5">
        <v>8612</v>
      </c>
      <c r="AX5">
        <v>8613</v>
      </c>
      <c r="AY5">
        <v>8614</v>
      </c>
      <c r="AZ5">
        <v>8615</v>
      </c>
      <c r="BA5">
        <v>8618</v>
      </c>
      <c r="BB5">
        <v>8619</v>
      </c>
      <c r="BC5">
        <v>8620</v>
      </c>
      <c r="BD5">
        <v>8621</v>
      </c>
      <c r="BE5">
        <v>8622</v>
      </c>
      <c r="BF5">
        <v>8623</v>
      </c>
      <c r="BG5">
        <v>8631</v>
      </c>
      <c r="BH5">
        <v>8632</v>
      </c>
      <c r="BI5">
        <v>8642</v>
      </c>
      <c r="BJ5">
        <v>8645</v>
      </c>
      <c r="BK5">
        <v>8711</v>
      </c>
      <c r="BL5">
        <v>8715</v>
      </c>
      <c r="BM5">
        <v>8721</v>
      </c>
      <c r="BN5">
        <v>8722</v>
      </c>
      <c r="BO5">
        <v>8723</v>
      </c>
      <c r="BP5">
        <v>8740</v>
      </c>
      <c r="BQ5">
        <v>8741</v>
      </c>
      <c r="BR5">
        <v>8801</v>
      </c>
      <c r="BS5">
        <v>8802</v>
      </c>
      <c r="BT5">
        <v>8804</v>
      </c>
      <c r="BU5">
        <v>8806</v>
      </c>
      <c r="BV5">
        <v>8827</v>
      </c>
      <c r="BW5">
        <v>8831</v>
      </c>
      <c r="BX5">
        <v>8843</v>
      </c>
      <c r="BY5">
        <v>8847</v>
      </c>
      <c r="BZ5">
        <v>8848</v>
      </c>
      <c r="CA5">
        <v>8850</v>
      </c>
      <c r="CB5">
        <v>8851</v>
      </c>
      <c r="CC5">
        <v>9998</v>
      </c>
      <c r="CD5">
        <v>9999</v>
      </c>
      <c r="CE5" t="s">
        <v>420</v>
      </c>
    </row>
    <row r="6" spans="1:83" x14ac:dyDescent="0.25">
      <c r="A6" s="28" t="s">
        <v>419</v>
      </c>
      <c r="B6" s="28" t="s">
        <v>13</v>
      </c>
      <c r="C6" t="s">
        <v>136</v>
      </c>
      <c r="D6" t="s">
        <v>138</v>
      </c>
      <c r="E6" t="s">
        <v>140</v>
      </c>
      <c r="F6" t="s">
        <v>141</v>
      </c>
      <c r="G6" t="s">
        <v>142</v>
      </c>
      <c r="H6" t="s">
        <v>28</v>
      </c>
      <c r="I6" t="s">
        <v>143</v>
      </c>
      <c r="J6" t="s">
        <v>145</v>
      </c>
      <c r="K6" t="s">
        <v>146</v>
      </c>
      <c r="L6" t="s">
        <v>148</v>
      </c>
      <c r="M6" t="s">
        <v>149</v>
      </c>
      <c r="N6" t="s">
        <v>150</v>
      </c>
      <c r="O6" t="s">
        <v>151</v>
      </c>
      <c r="P6" t="s">
        <v>152</v>
      </c>
      <c r="Q6" t="s">
        <v>153</v>
      </c>
      <c r="R6" t="s">
        <v>154</v>
      </c>
      <c r="S6" t="s">
        <v>155</v>
      </c>
      <c r="T6" t="s">
        <v>156</v>
      </c>
      <c r="U6" t="s">
        <v>157</v>
      </c>
      <c r="V6" t="s">
        <v>158</v>
      </c>
      <c r="W6" t="s">
        <v>159</v>
      </c>
      <c r="X6" t="s">
        <v>160</v>
      </c>
      <c r="Y6" t="s">
        <v>161</v>
      </c>
      <c r="Z6" t="s">
        <v>162</v>
      </c>
      <c r="AA6" t="s">
        <v>163</v>
      </c>
      <c r="AB6" t="s">
        <v>71</v>
      </c>
      <c r="AC6" t="s">
        <v>164</v>
      </c>
      <c r="AD6" t="s">
        <v>165</v>
      </c>
      <c r="AE6" t="s">
        <v>81</v>
      </c>
      <c r="AF6" t="s">
        <v>166</v>
      </c>
      <c r="AG6" t="s">
        <v>83</v>
      </c>
      <c r="AH6" t="s">
        <v>86</v>
      </c>
      <c r="AI6" t="s">
        <v>88</v>
      </c>
      <c r="AJ6" t="s">
        <v>167</v>
      </c>
      <c r="AK6" t="s">
        <v>91</v>
      </c>
      <c r="AL6" t="s">
        <v>168</v>
      </c>
      <c r="AM6" t="s">
        <v>169</v>
      </c>
      <c r="AN6" t="s">
        <v>96</v>
      </c>
      <c r="AO6" t="s">
        <v>170</v>
      </c>
      <c r="AP6" t="s">
        <v>171</v>
      </c>
      <c r="AQ6" t="s">
        <v>173</v>
      </c>
      <c r="AR6" t="s">
        <v>174</v>
      </c>
      <c r="AS6" t="s">
        <v>175</v>
      </c>
      <c r="AT6" t="s">
        <v>104</v>
      </c>
      <c r="AU6" t="s">
        <v>106</v>
      </c>
      <c r="AV6" t="s">
        <v>124</v>
      </c>
      <c r="AW6" t="s">
        <v>126</v>
      </c>
      <c r="AX6" t="s">
        <v>110</v>
      </c>
      <c r="AY6" t="s">
        <v>127</v>
      </c>
      <c r="AZ6" t="s">
        <v>112</v>
      </c>
      <c r="BA6" t="s">
        <v>176</v>
      </c>
      <c r="BB6" t="s">
        <v>114</v>
      </c>
      <c r="BC6" t="s">
        <v>116</v>
      </c>
      <c r="BD6" t="s">
        <v>129</v>
      </c>
      <c r="BE6" t="s">
        <v>130</v>
      </c>
      <c r="BF6" t="s">
        <v>131</v>
      </c>
      <c r="BG6" t="s">
        <v>132</v>
      </c>
      <c r="BH6" t="s">
        <v>133</v>
      </c>
      <c r="BI6" t="s">
        <v>75</v>
      </c>
      <c r="BJ6" t="s">
        <v>79</v>
      </c>
      <c r="BK6" t="s">
        <v>108</v>
      </c>
      <c r="BL6" t="s">
        <v>128</v>
      </c>
      <c r="BM6" t="s">
        <v>117</v>
      </c>
      <c r="BN6" t="s">
        <v>119</v>
      </c>
      <c r="BO6" t="s">
        <v>120</v>
      </c>
      <c r="BP6" t="s">
        <v>121</v>
      </c>
      <c r="BQ6" t="s">
        <v>123</v>
      </c>
      <c r="BR6" t="s">
        <v>273</v>
      </c>
      <c r="BS6" t="s">
        <v>340</v>
      </c>
      <c r="BT6" t="s">
        <v>235</v>
      </c>
      <c r="BU6" t="s">
        <v>214</v>
      </c>
      <c r="BV6" t="s">
        <v>257</v>
      </c>
      <c r="BW6" t="s">
        <v>258</v>
      </c>
      <c r="BX6" t="s">
        <v>259</v>
      </c>
      <c r="BY6" t="s">
        <v>256</v>
      </c>
      <c r="BZ6" t="s">
        <v>260</v>
      </c>
      <c r="CA6" t="s">
        <v>261</v>
      </c>
      <c r="CB6" t="s">
        <v>262</v>
      </c>
      <c r="CC6" t="s">
        <v>203</v>
      </c>
      <c r="CD6" t="s">
        <v>267</v>
      </c>
    </row>
    <row r="7" spans="1:83" x14ac:dyDescent="0.25">
      <c r="A7" s="29">
        <v>5001</v>
      </c>
      <c r="B7" s="29" t="s">
        <v>25</v>
      </c>
      <c r="C7" s="38">
        <v>95133.263500000015</v>
      </c>
      <c r="D7" s="38">
        <v>161079.17025000014</v>
      </c>
      <c r="E7" s="38">
        <v>64646.473249999959</v>
      </c>
      <c r="F7" s="38">
        <v>388491.29749999981</v>
      </c>
      <c r="G7" s="38">
        <v>246171.72849999985</v>
      </c>
      <c r="H7" s="38">
        <v>206048.80049999998</v>
      </c>
      <c r="I7" s="38">
        <v>859201.94500000007</v>
      </c>
      <c r="J7" s="38">
        <v>847127.22975000134</v>
      </c>
      <c r="K7" s="38">
        <v>67399.602749999962</v>
      </c>
      <c r="L7" s="38">
        <v>763172.39075000037</v>
      </c>
      <c r="M7" s="38">
        <v>567694.40499999945</v>
      </c>
      <c r="N7" s="38">
        <v>237246.06950000007</v>
      </c>
      <c r="O7" s="38">
        <v>810878.71975000016</v>
      </c>
      <c r="P7" s="38">
        <v>730297.87325000064</v>
      </c>
      <c r="Q7" s="38">
        <v>782211.36600000074</v>
      </c>
      <c r="R7" s="38">
        <v>717087.58099999931</v>
      </c>
      <c r="S7" s="38">
        <v>1510431.9332500021</v>
      </c>
      <c r="T7" s="38">
        <v>729134.42649999959</v>
      </c>
      <c r="U7" s="38">
        <v>634735.68824999966</v>
      </c>
      <c r="V7" s="38">
        <v>368820.08175000024</v>
      </c>
      <c r="W7" s="38">
        <v>153331.43100000004</v>
      </c>
      <c r="X7" s="38">
        <v>361859.73725000065</v>
      </c>
      <c r="Y7" s="38">
        <v>387088.63625000051</v>
      </c>
      <c r="Z7" s="38">
        <v>333477.80500000034</v>
      </c>
      <c r="AA7" s="38">
        <v>768076.0727500004</v>
      </c>
      <c r="AB7" s="38">
        <v>90272.42650000006</v>
      </c>
      <c r="AC7" s="38">
        <v>1565765.3384999984</v>
      </c>
      <c r="AD7" s="38">
        <v>0</v>
      </c>
      <c r="AE7" s="38">
        <v>123727.67825</v>
      </c>
      <c r="AF7" s="38">
        <v>555785.44249999884</v>
      </c>
      <c r="AG7" s="38">
        <v>573901.77424999955</v>
      </c>
      <c r="AH7" s="38">
        <v>1046990.3295000024</v>
      </c>
      <c r="AI7" s="38">
        <v>481310.48000000004</v>
      </c>
      <c r="AJ7" s="38">
        <v>172495.6099999999</v>
      </c>
      <c r="AK7" s="38">
        <v>499953.12875000108</v>
      </c>
      <c r="AL7" s="38">
        <v>1251789.6139999961</v>
      </c>
      <c r="AM7" s="38">
        <v>0</v>
      </c>
      <c r="AN7" s="38">
        <v>169803.17075000016</v>
      </c>
      <c r="AO7" s="38">
        <v>1259807.7892499976</v>
      </c>
      <c r="AP7" s="38">
        <v>1267997.990250001</v>
      </c>
      <c r="AQ7" s="38">
        <v>163694.41675000012</v>
      </c>
      <c r="AR7" s="38">
        <v>951116.09349999914</v>
      </c>
      <c r="AS7" s="38">
        <v>309748.71675000025</v>
      </c>
      <c r="AT7" s="38">
        <v>115974.08624999998</v>
      </c>
      <c r="AU7" s="38">
        <v>228973.44825000004</v>
      </c>
      <c r="AV7" s="38">
        <v>292668.4652499996</v>
      </c>
      <c r="AW7" s="38">
        <v>205953.73175000009</v>
      </c>
      <c r="AX7" s="38">
        <v>216471.84099999984</v>
      </c>
      <c r="AY7" s="38">
        <v>132675.40549999994</v>
      </c>
      <c r="AZ7" s="38">
        <v>181489.79024999987</v>
      </c>
      <c r="BA7" s="38">
        <v>85390.987000000008</v>
      </c>
      <c r="BB7" s="38">
        <v>169109.69674999994</v>
      </c>
      <c r="BC7" s="38">
        <v>56752.415249999991</v>
      </c>
      <c r="BD7" s="38">
        <v>368155.01049999963</v>
      </c>
      <c r="BE7" s="38">
        <v>117117.02274999993</v>
      </c>
      <c r="BF7" s="38">
        <v>144012.49999999994</v>
      </c>
      <c r="BG7" s="38">
        <v>304729.98874999996</v>
      </c>
      <c r="BH7" s="38">
        <v>508139.49624999956</v>
      </c>
      <c r="BI7" s="38">
        <v>219246.12649999995</v>
      </c>
      <c r="BJ7" s="38">
        <v>320644.47700000025</v>
      </c>
      <c r="BK7" s="38">
        <v>238166.70399999994</v>
      </c>
      <c r="BL7" s="38">
        <v>67117.440749999994</v>
      </c>
      <c r="BM7" s="38">
        <v>48546.459999999977</v>
      </c>
      <c r="BN7" s="38">
        <v>274064.03874999995</v>
      </c>
      <c r="BO7" s="38">
        <v>166215.88599999997</v>
      </c>
      <c r="BP7" s="38">
        <v>325120.29324999964</v>
      </c>
      <c r="BQ7" s="38">
        <v>106158.54274999989</v>
      </c>
      <c r="BR7" s="38"/>
      <c r="BS7" s="38"/>
      <c r="BT7" s="38"/>
      <c r="BU7" s="38"/>
      <c r="BV7" s="38"/>
      <c r="BW7" s="38"/>
      <c r="BX7" s="38"/>
      <c r="BY7" s="38"/>
      <c r="BZ7" s="38"/>
      <c r="CA7" s="38"/>
      <c r="CB7" s="38"/>
      <c r="CC7" s="38"/>
      <c r="CD7" s="38"/>
      <c r="CE7" s="38">
        <v>28167897.582249992</v>
      </c>
    </row>
    <row r="8" spans="1:83" x14ac:dyDescent="0.25">
      <c r="A8" s="29">
        <v>5004</v>
      </c>
      <c r="B8" s="29" t="s">
        <v>177</v>
      </c>
      <c r="C8" s="38"/>
      <c r="D8" s="38"/>
      <c r="E8" s="38"/>
      <c r="F8" s="38"/>
      <c r="G8" s="38"/>
      <c r="H8" s="38"/>
      <c r="I8" s="38">
        <v>17647.045750000005</v>
      </c>
      <c r="J8" s="38">
        <v>1007.2367499999995</v>
      </c>
      <c r="K8" s="38">
        <v>63.170750000000005</v>
      </c>
      <c r="L8" s="38">
        <v>12461.34525</v>
      </c>
      <c r="M8" s="38">
        <v>329.03524999999985</v>
      </c>
      <c r="N8" s="38">
        <v>41.461249999999978</v>
      </c>
      <c r="O8" s="38"/>
      <c r="P8" s="38"/>
      <c r="Q8" s="38">
        <v>16059.802500000007</v>
      </c>
      <c r="R8" s="38">
        <v>793.50375000000008</v>
      </c>
      <c r="S8" s="38">
        <v>3610.7162500000104</v>
      </c>
      <c r="T8" s="38"/>
      <c r="U8" s="38"/>
      <c r="V8" s="38"/>
      <c r="W8" s="38">
        <v>0</v>
      </c>
      <c r="X8" s="38">
        <v>4027.8297499999999</v>
      </c>
      <c r="Y8" s="38"/>
      <c r="Z8" s="38">
        <v>0</v>
      </c>
      <c r="AA8" s="38"/>
      <c r="AB8" s="38"/>
      <c r="AC8" s="38">
        <v>4414.0395000000017</v>
      </c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38"/>
      <c r="AO8" s="38"/>
      <c r="AP8" s="38">
        <v>86.714999999999975</v>
      </c>
      <c r="AQ8" s="38">
        <v>106.84599999999999</v>
      </c>
      <c r="AR8" s="38">
        <v>6424.0542500000092</v>
      </c>
      <c r="AS8" s="38"/>
      <c r="AT8" s="38"/>
      <c r="AU8" s="38"/>
      <c r="AV8" s="38"/>
      <c r="AW8" s="38"/>
      <c r="AX8" s="38"/>
      <c r="AY8" s="38"/>
      <c r="AZ8" s="38"/>
      <c r="BA8" s="38"/>
      <c r="BB8" s="38"/>
      <c r="BC8" s="38"/>
      <c r="BD8" s="38"/>
      <c r="BE8" s="38"/>
      <c r="BF8" s="38"/>
      <c r="BG8" s="38"/>
      <c r="BH8" s="38"/>
      <c r="BI8" s="38"/>
      <c r="BJ8" s="38"/>
      <c r="BK8" s="38"/>
      <c r="BL8" s="38"/>
      <c r="BM8" s="38"/>
      <c r="BN8" s="38"/>
      <c r="BO8" s="38"/>
      <c r="BP8" s="38"/>
      <c r="BQ8" s="38"/>
      <c r="BR8" s="38"/>
      <c r="BS8" s="38"/>
      <c r="BT8" s="38"/>
      <c r="BU8" s="38"/>
      <c r="BV8" s="38"/>
      <c r="BW8" s="38"/>
      <c r="BX8" s="38"/>
      <c r="BY8" s="38"/>
      <c r="BZ8" s="38"/>
      <c r="CA8" s="38"/>
      <c r="CB8" s="38"/>
      <c r="CC8" s="38"/>
      <c r="CD8" s="38"/>
      <c r="CE8" s="38">
        <v>67072.802000000025</v>
      </c>
    </row>
    <row r="9" spans="1:83" x14ac:dyDescent="0.25">
      <c r="A9" s="29">
        <v>5005</v>
      </c>
      <c r="B9" s="29" t="s">
        <v>178</v>
      </c>
      <c r="C9" s="38">
        <v>0</v>
      </c>
      <c r="D9" s="38">
        <v>2635.7772500000005</v>
      </c>
      <c r="E9" s="38">
        <v>0</v>
      </c>
      <c r="F9" s="38">
        <v>9.2249999999999999E-2</v>
      </c>
      <c r="G9" s="38">
        <v>80.759750000000011</v>
      </c>
      <c r="H9" s="38">
        <v>0</v>
      </c>
      <c r="I9" s="38">
        <v>280227.78400000028</v>
      </c>
      <c r="J9" s="38">
        <v>50234.071250000052</v>
      </c>
      <c r="K9" s="38">
        <v>5497.7515000000012</v>
      </c>
      <c r="L9" s="38">
        <v>149331.87075</v>
      </c>
      <c r="M9" s="38">
        <v>11644.871249999995</v>
      </c>
      <c r="N9" s="38">
        <v>35312.551750000006</v>
      </c>
      <c r="O9" s="38">
        <v>11456.896500000006</v>
      </c>
      <c r="P9" s="38">
        <v>12830.581000000002</v>
      </c>
      <c r="Q9" s="38">
        <v>228746.88224999982</v>
      </c>
      <c r="R9" s="38">
        <v>41895.552749999973</v>
      </c>
      <c r="S9" s="38">
        <v>299892.4500000003</v>
      </c>
      <c r="T9" s="38">
        <v>59530.329249999995</v>
      </c>
      <c r="U9" s="38">
        <v>73293.639749999988</v>
      </c>
      <c r="V9" s="38"/>
      <c r="W9" s="38">
        <v>26994.04125000002</v>
      </c>
      <c r="X9" s="38">
        <v>43850.781249999964</v>
      </c>
      <c r="Y9" s="38">
        <v>995.74649999999997</v>
      </c>
      <c r="Z9" s="38">
        <v>1146.3805</v>
      </c>
      <c r="AA9" s="38">
        <v>8866.0757500000072</v>
      </c>
      <c r="AB9" s="38">
        <v>437.51099999999997</v>
      </c>
      <c r="AC9" s="38">
        <v>308601.29075000016</v>
      </c>
      <c r="AD9" s="38">
        <v>0</v>
      </c>
      <c r="AE9" s="38">
        <v>10890.65575</v>
      </c>
      <c r="AF9" s="38">
        <v>55916.917250000071</v>
      </c>
      <c r="AG9" s="38">
        <v>2270.3442499999996</v>
      </c>
      <c r="AH9" s="38">
        <v>17072.195000000003</v>
      </c>
      <c r="AI9" s="38">
        <v>2921.701</v>
      </c>
      <c r="AJ9" s="38">
        <v>1475.4465</v>
      </c>
      <c r="AK9" s="38">
        <v>0</v>
      </c>
      <c r="AL9" s="38">
        <v>20.705000000000002</v>
      </c>
      <c r="AM9" s="38">
        <v>0</v>
      </c>
      <c r="AN9" s="38">
        <v>0</v>
      </c>
      <c r="AO9" s="38">
        <v>3888.92175</v>
      </c>
      <c r="AP9" s="38">
        <v>153997.98850000001</v>
      </c>
      <c r="AQ9" s="38">
        <v>45202.909999999967</v>
      </c>
      <c r="AR9" s="38">
        <v>223660.26849999983</v>
      </c>
      <c r="AS9" s="38"/>
      <c r="AT9" s="38">
        <v>0</v>
      </c>
      <c r="AU9" s="38">
        <v>147.74349999999998</v>
      </c>
      <c r="AV9" s="38"/>
      <c r="AW9" s="38">
        <v>177.30449999999999</v>
      </c>
      <c r="AX9" s="38"/>
      <c r="AY9" s="38">
        <v>807.7204999999999</v>
      </c>
      <c r="AZ9" s="38">
        <v>351.00099999999998</v>
      </c>
      <c r="BA9" s="38"/>
      <c r="BB9" s="38"/>
      <c r="BC9" s="38"/>
      <c r="BD9" s="38">
        <v>23.841499999999996</v>
      </c>
      <c r="BE9" s="38">
        <v>6490.1975000000002</v>
      </c>
      <c r="BF9" s="38">
        <v>6618.0662499999999</v>
      </c>
      <c r="BG9" s="38">
        <v>425.10849999999994</v>
      </c>
      <c r="BH9" s="38"/>
      <c r="BI9" s="38">
        <v>1346.0607499999999</v>
      </c>
      <c r="BJ9" s="38">
        <v>4139.1857500000006</v>
      </c>
      <c r="BK9" s="38">
        <v>2.6855000000000002</v>
      </c>
      <c r="BL9" s="38">
        <v>88.221749999999986</v>
      </c>
      <c r="BM9" s="38">
        <v>495.33125000000001</v>
      </c>
      <c r="BN9" s="38">
        <v>3138.9805000000001</v>
      </c>
      <c r="BO9" s="38">
        <v>3334.8887500000001</v>
      </c>
      <c r="BP9" s="38">
        <v>13726.564250000003</v>
      </c>
      <c r="BQ9" s="38">
        <v>4745.094000000001</v>
      </c>
      <c r="BR9" s="38"/>
      <c r="BS9" s="38"/>
      <c r="BT9" s="38"/>
      <c r="BU9" s="38"/>
      <c r="BV9" s="38"/>
      <c r="BW9" s="38"/>
      <c r="BX9" s="38"/>
      <c r="BY9" s="38"/>
      <c r="BZ9" s="38"/>
      <c r="CA9" s="38"/>
      <c r="CB9" s="38"/>
      <c r="CC9" s="38"/>
      <c r="CD9" s="38"/>
      <c r="CE9" s="38">
        <v>2216879.7375000007</v>
      </c>
    </row>
    <row r="10" spans="1:83" x14ac:dyDescent="0.25">
      <c r="A10" s="29">
        <v>5006</v>
      </c>
      <c r="B10" s="29" t="s">
        <v>179</v>
      </c>
      <c r="C10" s="38"/>
      <c r="D10" s="38">
        <v>37651.25</v>
      </c>
      <c r="E10" s="38"/>
      <c r="F10" s="38">
        <v>43280.140000000014</v>
      </c>
      <c r="G10" s="38">
        <v>0</v>
      </c>
      <c r="H10" s="38">
        <v>3960</v>
      </c>
      <c r="I10" s="38"/>
      <c r="J10" s="38"/>
      <c r="K10" s="38"/>
      <c r="L10" s="38"/>
      <c r="M10" s="38"/>
      <c r="N10" s="38"/>
      <c r="O10" s="38"/>
      <c r="P10" s="38">
        <v>66.89</v>
      </c>
      <c r="Q10" s="38"/>
      <c r="R10" s="38"/>
      <c r="S10" s="38"/>
      <c r="T10" s="38">
        <v>0</v>
      </c>
      <c r="U10" s="38"/>
      <c r="V10" s="38">
        <v>3240</v>
      </c>
      <c r="W10" s="38">
        <v>39918.689999999966</v>
      </c>
      <c r="X10" s="38"/>
      <c r="Y10" s="38">
        <v>65040.79000000003</v>
      </c>
      <c r="Z10" s="38"/>
      <c r="AA10" s="38">
        <v>13118.320000000002</v>
      </c>
      <c r="AB10" s="38"/>
      <c r="AC10" s="38"/>
      <c r="AD10" s="38"/>
      <c r="AE10" s="38"/>
      <c r="AF10" s="38"/>
      <c r="AG10" s="38">
        <v>18322.16</v>
      </c>
      <c r="AH10" s="38">
        <v>9588.99</v>
      </c>
      <c r="AI10" s="38">
        <v>22896.03</v>
      </c>
      <c r="AJ10" s="38"/>
      <c r="AK10" s="38">
        <v>5548.48</v>
      </c>
      <c r="AL10" s="38">
        <v>5672.66</v>
      </c>
      <c r="AM10" s="38"/>
      <c r="AN10" s="38">
        <v>42996.619999999995</v>
      </c>
      <c r="AO10" s="38">
        <v>46573.64</v>
      </c>
      <c r="AP10" s="38"/>
      <c r="AQ10" s="38"/>
      <c r="AR10" s="38"/>
      <c r="AS10" s="38">
        <v>0</v>
      </c>
      <c r="AT10" s="38">
        <v>0</v>
      </c>
      <c r="AU10" s="38"/>
      <c r="AV10" s="38"/>
      <c r="AW10" s="38"/>
      <c r="AX10" s="38">
        <v>14224.770000000002</v>
      </c>
      <c r="AY10" s="38">
        <v>0</v>
      </c>
      <c r="AZ10" s="38"/>
      <c r="BA10" s="38"/>
      <c r="BB10" s="38">
        <v>9952.9499999999989</v>
      </c>
      <c r="BC10" s="38"/>
      <c r="BD10" s="38"/>
      <c r="BE10" s="38">
        <v>0</v>
      </c>
      <c r="BF10" s="38">
        <v>0</v>
      </c>
      <c r="BG10" s="38">
        <v>3586</v>
      </c>
      <c r="BH10" s="38"/>
      <c r="BI10" s="38"/>
      <c r="BJ10" s="38">
        <v>4084.4400000000005</v>
      </c>
      <c r="BK10" s="38">
        <v>1314</v>
      </c>
      <c r="BL10" s="38"/>
      <c r="BM10" s="38">
        <v>6370.54</v>
      </c>
      <c r="BN10" s="38">
        <v>35338.160000000011</v>
      </c>
      <c r="BO10" s="38">
        <v>0</v>
      </c>
      <c r="BP10" s="38">
        <v>43607.149999999994</v>
      </c>
      <c r="BQ10" s="38"/>
      <c r="BR10" s="38"/>
      <c r="BS10" s="38"/>
      <c r="BT10" s="38"/>
      <c r="BU10" s="38"/>
      <c r="BV10" s="38"/>
      <c r="BW10" s="38"/>
      <c r="BX10" s="38"/>
      <c r="BY10" s="38"/>
      <c r="BZ10" s="38"/>
      <c r="CA10" s="38"/>
      <c r="CB10" s="38"/>
      <c r="CC10" s="38"/>
      <c r="CD10" s="38"/>
      <c r="CE10" s="38">
        <v>476352.67000000004</v>
      </c>
    </row>
    <row r="11" spans="1:83" x14ac:dyDescent="0.25">
      <c r="A11" s="29">
        <v>5010</v>
      </c>
      <c r="B11" s="29" t="s">
        <v>425</v>
      </c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>
        <v>0</v>
      </c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38"/>
      <c r="AO11" s="38"/>
      <c r="AP11" s="38"/>
      <c r="AQ11" s="38"/>
      <c r="AR11" s="38"/>
      <c r="AS11" s="38"/>
      <c r="AT11" s="38"/>
      <c r="AU11" s="38"/>
      <c r="AV11" s="38"/>
      <c r="AW11" s="38"/>
      <c r="AX11" s="38"/>
      <c r="AY11" s="38"/>
      <c r="AZ11" s="38"/>
      <c r="BA11" s="38"/>
      <c r="BB11" s="38"/>
      <c r="BC11" s="38"/>
      <c r="BD11" s="38"/>
      <c r="BE11" s="38"/>
      <c r="BF11" s="38"/>
      <c r="BG11" s="38"/>
      <c r="BH11" s="38"/>
      <c r="BI11" s="38"/>
      <c r="BJ11" s="38"/>
      <c r="BK11" s="38"/>
      <c r="BL11" s="38"/>
      <c r="BM11" s="38"/>
      <c r="BN11" s="38">
        <v>0</v>
      </c>
      <c r="BO11" s="38"/>
      <c r="BP11" s="38"/>
      <c r="BQ11" s="38"/>
      <c r="BR11" s="38"/>
      <c r="BS11" s="38"/>
      <c r="BT11" s="38"/>
      <c r="BU11" s="38"/>
      <c r="BV11" s="38"/>
      <c r="BW11" s="38"/>
      <c r="BX11" s="38"/>
      <c r="BY11" s="38"/>
      <c r="BZ11" s="38"/>
      <c r="CA11" s="38"/>
      <c r="CB11" s="38"/>
      <c r="CC11" s="38"/>
      <c r="CD11" s="38"/>
      <c r="CE11" s="38">
        <v>0</v>
      </c>
    </row>
    <row r="12" spans="1:83" x14ac:dyDescent="0.25">
      <c r="A12" s="29">
        <v>5018</v>
      </c>
      <c r="B12" s="29" t="s">
        <v>180</v>
      </c>
      <c r="C12" s="38"/>
      <c r="D12" s="38"/>
      <c r="E12" s="38"/>
      <c r="F12" s="38">
        <v>0</v>
      </c>
      <c r="G12" s="38"/>
      <c r="H12" s="38"/>
      <c r="I12" s="38">
        <v>21866.17125000001</v>
      </c>
      <c r="J12" s="38">
        <v>1027.22425</v>
      </c>
      <c r="K12" s="38"/>
      <c r="L12" s="38">
        <v>15125.945500000002</v>
      </c>
      <c r="M12" s="38">
        <v>267.74025</v>
      </c>
      <c r="N12" s="38"/>
      <c r="O12" s="38">
        <v>0</v>
      </c>
      <c r="P12" s="38"/>
      <c r="Q12" s="38">
        <v>21213.031000000003</v>
      </c>
      <c r="R12" s="38">
        <v>274.12599999999998</v>
      </c>
      <c r="S12" s="38">
        <v>12906.554000000002</v>
      </c>
      <c r="T12" s="38">
        <v>3262.2469999999998</v>
      </c>
      <c r="U12" s="38">
        <v>3581.3705000000004</v>
      </c>
      <c r="V12" s="38"/>
      <c r="W12" s="38"/>
      <c r="X12" s="38">
        <v>3897.1422499999999</v>
      </c>
      <c r="Y12" s="38"/>
      <c r="Z12" s="38"/>
      <c r="AA12" s="38"/>
      <c r="AB12" s="38"/>
      <c r="AC12" s="38">
        <v>1437.1115</v>
      </c>
      <c r="AD12" s="38"/>
      <c r="AE12" s="38"/>
      <c r="AF12" s="38">
        <v>46.524749999999997</v>
      </c>
      <c r="AG12" s="38"/>
      <c r="AH12" s="38"/>
      <c r="AI12" s="38"/>
      <c r="AJ12" s="38"/>
      <c r="AK12" s="38">
        <v>91.993750000000006</v>
      </c>
      <c r="AL12" s="38"/>
      <c r="AM12" s="38"/>
      <c r="AN12" s="38"/>
      <c r="AO12" s="38"/>
      <c r="AP12" s="38">
        <v>2109.0399999999995</v>
      </c>
      <c r="AQ12" s="38">
        <v>0</v>
      </c>
      <c r="AR12" s="38">
        <v>19178.180499999999</v>
      </c>
      <c r="AS12" s="38">
        <v>0</v>
      </c>
      <c r="AT12" s="38">
        <v>0</v>
      </c>
      <c r="AU12" s="38"/>
      <c r="AV12" s="38"/>
      <c r="AW12" s="38"/>
      <c r="AX12" s="38"/>
      <c r="AY12" s="38"/>
      <c r="AZ12" s="38"/>
      <c r="BA12" s="38"/>
      <c r="BB12" s="38">
        <v>199.21900000000002</v>
      </c>
      <c r="BC12" s="38"/>
      <c r="BD12" s="38"/>
      <c r="BE12" s="38">
        <v>78.576499999999996</v>
      </c>
      <c r="BF12" s="38">
        <v>71.278500000000008</v>
      </c>
      <c r="BG12" s="38">
        <v>305.35774999999995</v>
      </c>
      <c r="BH12" s="38"/>
      <c r="BI12" s="38">
        <v>0</v>
      </c>
      <c r="BJ12" s="38">
        <v>0</v>
      </c>
      <c r="BK12" s="38">
        <v>0</v>
      </c>
      <c r="BL12" s="38">
        <v>72.149749999999997</v>
      </c>
      <c r="BM12" s="38"/>
      <c r="BN12" s="38"/>
      <c r="BO12" s="38"/>
      <c r="BP12" s="38"/>
      <c r="BQ12" s="38"/>
      <c r="BR12" s="38"/>
      <c r="BS12" s="38"/>
      <c r="BT12" s="38"/>
      <c r="BU12" s="38"/>
      <c r="BV12" s="38"/>
      <c r="BW12" s="38"/>
      <c r="BX12" s="38"/>
      <c r="BY12" s="38"/>
      <c r="BZ12" s="38"/>
      <c r="CA12" s="38"/>
      <c r="CB12" s="38"/>
      <c r="CC12" s="38"/>
      <c r="CD12" s="38"/>
      <c r="CE12" s="38">
        <v>107010.984</v>
      </c>
    </row>
    <row r="13" spans="1:83" x14ac:dyDescent="0.25">
      <c r="A13" s="29">
        <v>5020</v>
      </c>
      <c r="B13" s="29" t="s">
        <v>181</v>
      </c>
      <c r="C13" s="38">
        <v>13563.240750000003</v>
      </c>
      <c r="D13" s="38">
        <v>7077.6864999999989</v>
      </c>
      <c r="E13" s="38">
        <v>7532.2330000000011</v>
      </c>
      <c r="F13" s="38">
        <v>35780.269500000002</v>
      </c>
      <c r="G13" s="38">
        <v>12620.671249999999</v>
      </c>
      <c r="H13" s="38">
        <v>9389.2049999999963</v>
      </c>
      <c r="I13" s="38">
        <v>58125.320750000014</v>
      </c>
      <c r="J13" s="38">
        <v>57931.237000000016</v>
      </c>
      <c r="K13" s="38">
        <v>10268.74725</v>
      </c>
      <c r="L13" s="38">
        <v>49458.238499999978</v>
      </c>
      <c r="M13" s="38">
        <v>24308.920500000018</v>
      </c>
      <c r="N13" s="38">
        <v>14714.45925</v>
      </c>
      <c r="O13" s="38">
        <v>48631.842499999999</v>
      </c>
      <c r="P13" s="38">
        <v>43244.780750000005</v>
      </c>
      <c r="Q13" s="38">
        <v>63237.95925</v>
      </c>
      <c r="R13" s="38">
        <v>60023.374750000017</v>
      </c>
      <c r="S13" s="38">
        <v>98553.514249999964</v>
      </c>
      <c r="T13" s="38">
        <v>64334.66825000001</v>
      </c>
      <c r="U13" s="38">
        <v>45950.71924999998</v>
      </c>
      <c r="V13" s="38">
        <v>24714.123500000002</v>
      </c>
      <c r="W13" s="38">
        <v>12875.014750000008</v>
      </c>
      <c r="X13" s="38">
        <v>19793.754499999974</v>
      </c>
      <c r="Y13" s="38">
        <v>38157.726250000007</v>
      </c>
      <c r="Z13" s="38">
        <v>26357.885250000003</v>
      </c>
      <c r="AA13" s="38">
        <v>52489.757999999994</v>
      </c>
      <c r="AB13" s="38">
        <v>3815.7059999999997</v>
      </c>
      <c r="AC13" s="38">
        <v>118748.70999999986</v>
      </c>
      <c r="AD13" s="38">
        <v>0</v>
      </c>
      <c r="AE13" s="38">
        <v>11022.388750000004</v>
      </c>
      <c r="AF13" s="38">
        <v>71678.065499999997</v>
      </c>
      <c r="AG13" s="38">
        <v>38505.560000000005</v>
      </c>
      <c r="AH13" s="38">
        <v>97836.67025000001</v>
      </c>
      <c r="AI13" s="38">
        <v>39235.759749999976</v>
      </c>
      <c r="AJ13" s="38">
        <v>8670.8132499999974</v>
      </c>
      <c r="AK13" s="38">
        <v>40111.058499999999</v>
      </c>
      <c r="AL13" s="38">
        <v>92837.253250000067</v>
      </c>
      <c r="AM13" s="38">
        <v>0</v>
      </c>
      <c r="AN13" s="38">
        <v>13861.403000000002</v>
      </c>
      <c r="AO13" s="38">
        <v>103358.55024999999</v>
      </c>
      <c r="AP13" s="38">
        <v>109931.54725000013</v>
      </c>
      <c r="AQ13" s="38">
        <v>22569.208500000004</v>
      </c>
      <c r="AR13" s="38">
        <v>42136.417500000032</v>
      </c>
      <c r="AS13" s="38">
        <v>22066.579249999988</v>
      </c>
      <c r="AT13" s="38">
        <v>7191.6665000000003</v>
      </c>
      <c r="AU13" s="38">
        <v>15245.040249999998</v>
      </c>
      <c r="AV13" s="38">
        <v>23878.256499999985</v>
      </c>
      <c r="AW13" s="38">
        <v>17745.435499999996</v>
      </c>
      <c r="AX13" s="38">
        <v>18864.274249999995</v>
      </c>
      <c r="AY13" s="38">
        <v>12887.335250000006</v>
      </c>
      <c r="AZ13" s="38">
        <v>14284.707500000006</v>
      </c>
      <c r="BA13" s="38">
        <v>350.87799999999999</v>
      </c>
      <c r="BB13" s="38">
        <v>11414.092500000002</v>
      </c>
      <c r="BC13" s="38">
        <v>2654.3707499999996</v>
      </c>
      <c r="BD13" s="38">
        <v>30585.344000000019</v>
      </c>
      <c r="BE13" s="38">
        <v>7468.826500000001</v>
      </c>
      <c r="BF13" s="38">
        <v>14957.804499999997</v>
      </c>
      <c r="BG13" s="38">
        <v>35787.700749999996</v>
      </c>
      <c r="BH13" s="38">
        <v>44261.508999999984</v>
      </c>
      <c r="BI13" s="38">
        <v>20476.753000000001</v>
      </c>
      <c r="BJ13" s="38">
        <v>31320.945499999983</v>
      </c>
      <c r="BK13" s="38">
        <v>15982.978749999997</v>
      </c>
      <c r="BL13" s="38">
        <v>4158.4352499999995</v>
      </c>
      <c r="BM13" s="38">
        <v>4380.9525000000003</v>
      </c>
      <c r="BN13" s="38">
        <v>10647.812750000003</v>
      </c>
      <c r="BO13" s="38">
        <v>9824.9120000000021</v>
      </c>
      <c r="BP13" s="38">
        <v>19056.061999999998</v>
      </c>
      <c r="BQ13" s="38">
        <v>7169.290750000001</v>
      </c>
      <c r="BR13" s="38"/>
      <c r="BS13" s="38"/>
      <c r="BT13" s="38"/>
      <c r="BU13" s="38"/>
      <c r="BV13" s="38"/>
      <c r="BW13" s="38"/>
      <c r="BX13" s="38"/>
      <c r="BY13" s="38"/>
      <c r="BZ13" s="38"/>
      <c r="CA13" s="38"/>
      <c r="CB13" s="38"/>
      <c r="CC13" s="38"/>
      <c r="CD13" s="38"/>
      <c r="CE13" s="38">
        <v>2116116.4257500004</v>
      </c>
    </row>
    <row r="14" spans="1:83" x14ac:dyDescent="0.25">
      <c r="A14" s="29">
        <v>5021</v>
      </c>
      <c r="B14" s="29" t="s">
        <v>182</v>
      </c>
      <c r="C14" s="38">
        <v>3140.0670000000005</v>
      </c>
      <c r="D14" s="38">
        <v>5231.2719999999999</v>
      </c>
      <c r="E14" s="38">
        <v>3260.5249999999992</v>
      </c>
      <c r="F14" s="38">
        <v>17732.869000000013</v>
      </c>
      <c r="G14" s="38">
        <v>11901.562</v>
      </c>
      <c r="H14" s="38">
        <v>10247.211999999996</v>
      </c>
      <c r="I14" s="38">
        <v>34353.910250000015</v>
      </c>
      <c r="J14" s="38">
        <v>43667.572749999999</v>
      </c>
      <c r="K14" s="38">
        <v>3134.6960000000008</v>
      </c>
      <c r="L14" s="38">
        <v>33165.402249999992</v>
      </c>
      <c r="M14" s="38">
        <v>25828.78025</v>
      </c>
      <c r="N14" s="38">
        <v>10591.622250000002</v>
      </c>
      <c r="O14" s="38">
        <v>36153.226000000002</v>
      </c>
      <c r="P14" s="38">
        <v>30713.253749999996</v>
      </c>
      <c r="Q14" s="38">
        <v>29255.755000000001</v>
      </c>
      <c r="R14" s="38">
        <v>36189.992749999998</v>
      </c>
      <c r="S14" s="38">
        <v>70584.728749999966</v>
      </c>
      <c r="T14" s="38">
        <v>35488.400749999986</v>
      </c>
      <c r="U14" s="38">
        <v>30195.864500000003</v>
      </c>
      <c r="V14" s="38">
        <v>19100.998000000003</v>
      </c>
      <c r="W14" s="38">
        <v>7533.4835000000021</v>
      </c>
      <c r="X14" s="38">
        <v>17028.21225</v>
      </c>
      <c r="Y14" s="38">
        <v>21454.367250000007</v>
      </c>
      <c r="Z14" s="38">
        <v>18235.836499999994</v>
      </c>
      <c r="AA14" s="38">
        <v>42185.668750000019</v>
      </c>
      <c r="AB14" s="38">
        <v>3702.4537499999997</v>
      </c>
      <c r="AC14" s="38">
        <v>76047.169000000024</v>
      </c>
      <c r="AD14" s="38">
        <v>0</v>
      </c>
      <c r="AE14" s="38">
        <v>6458.7812500000009</v>
      </c>
      <c r="AF14" s="38">
        <v>52877.751249999994</v>
      </c>
      <c r="AG14" s="38">
        <v>25693.869750000013</v>
      </c>
      <c r="AH14" s="38">
        <v>54648.63349999996</v>
      </c>
      <c r="AI14" s="38">
        <v>24793.366249999995</v>
      </c>
      <c r="AJ14" s="38">
        <v>10137.413999999999</v>
      </c>
      <c r="AK14" s="38">
        <v>25094.829000000012</v>
      </c>
      <c r="AL14" s="38">
        <v>60336.901749999997</v>
      </c>
      <c r="AM14" s="38">
        <v>0</v>
      </c>
      <c r="AN14" s="38">
        <v>8672.2994999999992</v>
      </c>
      <c r="AO14" s="38">
        <v>63640.814999999959</v>
      </c>
      <c r="AP14" s="38">
        <v>56835.194249999986</v>
      </c>
      <c r="AQ14" s="38">
        <v>5083.5592499999993</v>
      </c>
      <c r="AR14" s="38">
        <v>45160.915750000007</v>
      </c>
      <c r="AS14" s="38">
        <v>15675.284000000012</v>
      </c>
      <c r="AT14" s="38">
        <v>5853.3240000000005</v>
      </c>
      <c r="AU14" s="38">
        <v>11443.581749999994</v>
      </c>
      <c r="AV14" s="38">
        <v>15186.769000000004</v>
      </c>
      <c r="AW14" s="38">
        <v>10552.579999999996</v>
      </c>
      <c r="AX14" s="38">
        <v>11764.089000000002</v>
      </c>
      <c r="AY14" s="38">
        <v>7205.1350000000039</v>
      </c>
      <c r="AZ14" s="38">
        <v>9291.1739999999954</v>
      </c>
      <c r="BA14" s="38">
        <v>3834.0740000000005</v>
      </c>
      <c r="BB14" s="38">
        <v>8547.7209999999977</v>
      </c>
      <c r="BC14" s="38">
        <v>2954.5829999999996</v>
      </c>
      <c r="BD14" s="38">
        <v>18166.116000000002</v>
      </c>
      <c r="BE14" s="38">
        <v>6043.7177499999998</v>
      </c>
      <c r="BF14" s="38">
        <v>7836.0839999999998</v>
      </c>
      <c r="BG14" s="38">
        <v>19206.060500000011</v>
      </c>
      <c r="BH14" s="38">
        <v>26247.175000000007</v>
      </c>
      <c r="BI14" s="38">
        <v>9880.2415000000019</v>
      </c>
      <c r="BJ14" s="38">
        <v>16933.984000000008</v>
      </c>
      <c r="BK14" s="38">
        <v>12588.773250000004</v>
      </c>
      <c r="BL14" s="38">
        <v>3383.7709999999997</v>
      </c>
      <c r="BM14" s="38">
        <v>3079.0282499999994</v>
      </c>
      <c r="BN14" s="38">
        <v>12379.458000000008</v>
      </c>
      <c r="BO14" s="38">
        <v>8042.4882499999994</v>
      </c>
      <c r="BP14" s="38">
        <v>16068.125499999996</v>
      </c>
      <c r="BQ14" s="38">
        <v>4876.8987500000003</v>
      </c>
      <c r="BR14" s="38"/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>
        <v>1382599.4682499995</v>
      </c>
    </row>
    <row r="15" spans="1:83" x14ac:dyDescent="0.25">
      <c r="A15" s="29">
        <v>5022</v>
      </c>
      <c r="B15" s="29" t="s">
        <v>183</v>
      </c>
      <c r="C15" s="38"/>
      <c r="D15" s="38"/>
      <c r="E15" s="38"/>
      <c r="F15" s="38">
        <v>257.15199999999999</v>
      </c>
      <c r="G15" s="38"/>
      <c r="H15" s="38"/>
      <c r="I15" s="38">
        <v>698.39400000000001</v>
      </c>
      <c r="J15" s="38">
        <v>16281.858499999998</v>
      </c>
      <c r="K15" s="38">
        <v>0</v>
      </c>
      <c r="L15" s="38">
        <v>62.893999999999998</v>
      </c>
      <c r="M15" s="38">
        <v>0</v>
      </c>
      <c r="N15" s="38">
        <v>3753.8165000000004</v>
      </c>
      <c r="O15" s="38">
        <v>5387.030999999999</v>
      </c>
      <c r="P15" s="38">
        <v>1777.6165000000003</v>
      </c>
      <c r="Q15" s="38">
        <v>1551.81925</v>
      </c>
      <c r="R15" s="38">
        <v>1021.73025</v>
      </c>
      <c r="S15" s="38">
        <v>5535.5330000000004</v>
      </c>
      <c r="T15" s="38">
        <v>0</v>
      </c>
      <c r="U15" s="38"/>
      <c r="V15" s="38"/>
      <c r="W15" s="38">
        <v>0</v>
      </c>
      <c r="X15" s="38">
        <v>394.68650000000002</v>
      </c>
      <c r="Y15" s="38"/>
      <c r="Z15" s="38">
        <v>0</v>
      </c>
      <c r="AA15" s="38">
        <v>255.78875000000002</v>
      </c>
      <c r="AB15" s="38"/>
      <c r="AC15" s="38">
        <v>767.11000000000013</v>
      </c>
      <c r="AD15" s="38">
        <v>0</v>
      </c>
      <c r="AE15" s="38"/>
      <c r="AF15" s="38">
        <v>227.304</v>
      </c>
      <c r="AG15" s="38"/>
      <c r="AH15" s="38"/>
      <c r="AI15" s="38"/>
      <c r="AJ15" s="38"/>
      <c r="AK15" s="38"/>
      <c r="AL15" s="38"/>
      <c r="AM15" s="38"/>
      <c r="AN15" s="38"/>
      <c r="AO15" s="38">
        <v>20783.842999999993</v>
      </c>
      <c r="AP15" s="38">
        <v>22305.424749999998</v>
      </c>
      <c r="AQ15" s="38">
        <v>124.23</v>
      </c>
      <c r="AR15" s="38">
        <v>638.41099999999994</v>
      </c>
      <c r="AS15" s="38">
        <v>0</v>
      </c>
      <c r="AT15" s="38"/>
      <c r="AU15" s="38"/>
      <c r="AV15" s="38"/>
      <c r="AW15" s="38"/>
      <c r="AX15" s="38"/>
      <c r="AY15" s="38">
        <v>0</v>
      </c>
      <c r="AZ15" s="38"/>
      <c r="BA15" s="38"/>
      <c r="BB15" s="38"/>
      <c r="BC15" s="38"/>
      <c r="BD15" s="38"/>
      <c r="BE15" s="38"/>
      <c r="BF15" s="38"/>
      <c r="BG15" s="38">
        <v>0</v>
      </c>
      <c r="BH15" s="38"/>
      <c r="BI15" s="38">
        <v>1760.83725</v>
      </c>
      <c r="BJ15" s="38">
        <v>0</v>
      </c>
      <c r="BK15" s="38">
        <v>0</v>
      </c>
      <c r="BL15" s="38"/>
      <c r="BM15" s="38"/>
      <c r="BN15" s="38"/>
      <c r="BO15" s="38"/>
      <c r="BP15" s="38"/>
      <c r="BQ15" s="38"/>
      <c r="BR15" s="38"/>
      <c r="BS15" s="38"/>
      <c r="BT15" s="38"/>
      <c r="BU15" s="38"/>
      <c r="BV15" s="38"/>
      <c r="BW15" s="38"/>
      <c r="BX15" s="38"/>
      <c r="BY15" s="38"/>
      <c r="BZ15" s="38"/>
      <c r="CA15" s="38"/>
      <c r="CB15" s="38"/>
      <c r="CC15" s="38"/>
      <c r="CD15" s="38"/>
      <c r="CE15" s="38">
        <v>83585.480249999979</v>
      </c>
    </row>
    <row r="16" spans="1:83" x14ac:dyDescent="0.25">
      <c r="A16" s="29">
        <v>5023</v>
      </c>
      <c r="B16" s="29" t="s">
        <v>184</v>
      </c>
      <c r="C16" s="38">
        <v>3679.0940000000005</v>
      </c>
      <c r="D16" s="38">
        <v>3270.5290000000005</v>
      </c>
      <c r="E16" s="38">
        <v>5790.3684999999996</v>
      </c>
      <c r="F16" s="38">
        <v>9472.4349999999995</v>
      </c>
      <c r="G16" s="38">
        <v>4339.4092500000006</v>
      </c>
      <c r="H16" s="38">
        <v>8914.0457499999993</v>
      </c>
      <c r="I16" s="38">
        <v>30488.215000000004</v>
      </c>
      <c r="J16" s="38">
        <v>51716.077749999989</v>
      </c>
      <c r="K16" s="38">
        <v>5202.2439999999997</v>
      </c>
      <c r="L16" s="38">
        <v>29705.688999999995</v>
      </c>
      <c r="M16" s="38">
        <v>21159.331250000003</v>
      </c>
      <c r="N16" s="38">
        <v>9505.7987500000017</v>
      </c>
      <c r="O16" s="38">
        <v>32898.912499999999</v>
      </c>
      <c r="P16" s="38">
        <v>26525.872499999994</v>
      </c>
      <c r="Q16" s="38">
        <v>23671.893249999997</v>
      </c>
      <c r="R16" s="38">
        <v>40500.527749999987</v>
      </c>
      <c r="S16" s="38">
        <v>80953.003500000021</v>
      </c>
      <c r="T16" s="38">
        <v>38497.769999999997</v>
      </c>
      <c r="U16" s="38">
        <v>28433.294999999991</v>
      </c>
      <c r="V16" s="38">
        <v>8348.9529999999977</v>
      </c>
      <c r="W16" s="38">
        <v>6237.7195000000002</v>
      </c>
      <c r="X16" s="38">
        <v>18098.507000000001</v>
      </c>
      <c r="Y16" s="38">
        <v>19744.247000000003</v>
      </c>
      <c r="Z16" s="38">
        <v>17265.120499999997</v>
      </c>
      <c r="AA16" s="38">
        <v>31921.831250000014</v>
      </c>
      <c r="AB16" s="38">
        <v>5463.5164999999997</v>
      </c>
      <c r="AC16" s="38">
        <v>68177.352250000025</v>
      </c>
      <c r="AD16" s="38">
        <v>0</v>
      </c>
      <c r="AE16" s="38">
        <v>8164.5349999999999</v>
      </c>
      <c r="AF16" s="38">
        <v>49391.418750000012</v>
      </c>
      <c r="AG16" s="38">
        <v>17041.455250000003</v>
      </c>
      <c r="AH16" s="38">
        <v>50012.579000000012</v>
      </c>
      <c r="AI16" s="38">
        <v>27402.534499999962</v>
      </c>
      <c r="AJ16" s="38">
        <v>8852.0434999999998</v>
      </c>
      <c r="AK16" s="38">
        <v>18048.866250000003</v>
      </c>
      <c r="AL16" s="38">
        <v>35998.594500000007</v>
      </c>
      <c r="AM16" s="38">
        <v>0</v>
      </c>
      <c r="AN16" s="38">
        <v>7142.5279999999993</v>
      </c>
      <c r="AO16" s="38">
        <v>73557.484999999986</v>
      </c>
      <c r="AP16" s="38">
        <v>72643.226000000039</v>
      </c>
      <c r="AQ16" s="38">
        <v>6142.6404999999968</v>
      </c>
      <c r="AR16" s="38">
        <v>34151.154999999984</v>
      </c>
      <c r="AS16" s="38">
        <v>14720.3735</v>
      </c>
      <c r="AT16" s="38">
        <v>5912.8355000000001</v>
      </c>
      <c r="AU16" s="38">
        <v>8757.394999999995</v>
      </c>
      <c r="AV16" s="38">
        <v>12280.781250000004</v>
      </c>
      <c r="AW16" s="38">
        <v>10113.982499999998</v>
      </c>
      <c r="AX16" s="38">
        <v>10758.697249999997</v>
      </c>
      <c r="AY16" s="38">
        <v>6105.7815000000028</v>
      </c>
      <c r="AZ16" s="38">
        <v>10411.529750000003</v>
      </c>
      <c r="BA16" s="38"/>
      <c r="BB16" s="38">
        <v>7129.3567499999981</v>
      </c>
      <c r="BC16" s="38">
        <v>1535.4807499999999</v>
      </c>
      <c r="BD16" s="38">
        <v>9105.1569999999974</v>
      </c>
      <c r="BE16" s="38">
        <v>6981.9822500000009</v>
      </c>
      <c r="BF16" s="38">
        <v>9390.7425000000003</v>
      </c>
      <c r="BG16" s="38">
        <v>16274.478499999997</v>
      </c>
      <c r="BH16" s="38">
        <v>19146.210750000006</v>
      </c>
      <c r="BI16" s="38">
        <v>9037.3532499999983</v>
      </c>
      <c r="BJ16" s="38">
        <v>17988.45275</v>
      </c>
      <c r="BK16" s="38">
        <v>10722.166249999997</v>
      </c>
      <c r="BL16" s="38">
        <v>3886.8102500000005</v>
      </c>
      <c r="BM16" s="38">
        <v>1566.4357499999999</v>
      </c>
      <c r="BN16" s="38">
        <v>9331.4052499999998</v>
      </c>
      <c r="BO16" s="38">
        <v>9168.9632499999971</v>
      </c>
      <c r="BP16" s="38">
        <v>7348.1429999999991</v>
      </c>
      <c r="BQ16" s="38">
        <v>873.58700000000022</v>
      </c>
      <c r="BR16" s="38"/>
      <c r="BS16" s="38"/>
      <c r="BT16" s="38"/>
      <c r="BU16" s="38"/>
      <c r="BV16" s="38"/>
      <c r="BW16" s="38"/>
      <c r="BX16" s="38"/>
      <c r="BY16" s="38"/>
      <c r="BZ16" s="38"/>
      <c r="CA16" s="38"/>
      <c r="CB16" s="38"/>
      <c r="CC16" s="38"/>
      <c r="CD16" s="38"/>
      <c r="CE16" s="38">
        <v>1257078.9215000004</v>
      </c>
    </row>
    <row r="17" spans="1:83" x14ac:dyDescent="0.25">
      <c r="A17" s="29">
        <v>5024</v>
      </c>
      <c r="B17" s="29" t="s">
        <v>185</v>
      </c>
      <c r="C17" s="38">
        <v>0</v>
      </c>
      <c r="D17" s="38"/>
      <c r="E17" s="38"/>
      <c r="F17" s="38"/>
      <c r="G17" s="38"/>
      <c r="H17" s="38"/>
      <c r="I17" s="38"/>
      <c r="J17" s="38">
        <v>5178.3</v>
      </c>
      <c r="K17" s="38"/>
      <c r="L17" s="38"/>
      <c r="M17" s="38">
        <v>0</v>
      </c>
      <c r="N17" s="38"/>
      <c r="O17" s="38">
        <v>0</v>
      </c>
      <c r="P17" s="38">
        <v>0</v>
      </c>
      <c r="Q17" s="38"/>
      <c r="R17" s="38">
        <v>9008.52</v>
      </c>
      <c r="S17" s="38">
        <v>0</v>
      </c>
      <c r="T17" s="38"/>
      <c r="U17" s="38">
        <v>8328.2582500000008</v>
      </c>
      <c r="V17" s="38"/>
      <c r="W17" s="38">
        <v>0</v>
      </c>
      <c r="X17" s="38">
        <v>0</v>
      </c>
      <c r="Y17" s="38">
        <v>0</v>
      </c>
      <c r="Z17" s="38">
        <v>3504.0342500000002</v>
      </c>
      <c r="AA17" s="38"/>
      <c r="AB17" s="38"/>
      <c r="AC17" s="38">
        <v>2478.4499999999998</v>
      </c>
      <c r="AD17" s="38">
        <v>0</v>
      </c>
      <c r="AE17" s="38"/>
      <c r="AF17" s="38">
        <v>3427.7844999999993</v>
      </c>
      <c r="AG17" s="38">
        <v>10282.800000000001</v>
      </c>
      <c r="AH17" s="38"/>
      <c r="AI17" s="38">
        <v>5141.3999999999996</v>
      </c>
      <c r="AJ17" s="38">
        <v>6169.6799999999994</v>
      </c>
      <c r="AK17" s="38">
        <v>0</v>
      </c>
      <c r="AL17" s="38">
        <v>11073.607999999998</v>
      </c>
      <c r="AM17" s="38">
        <v>0</v>
      </c>
      <c r="AN17" s="38"/>
      <c r="AO17" s="38"/>
      <c r="AP17" s="38">
        <v>5257.02</v>
      </c>
      <c r="AQ17" s="38">
        <v>1436.1479999999999</v>
      </c>
      <c r="AR17" s="38">
        <v>0</v>
      </c>
      <c r="AS17" s="38"/>
      <c r="AT17" s="38"/>
      <c r="AU17" s="38">
        <v>0</v>
      </c>
      <c r="AV17" s="38"/>
      <c r="AW17" s="38"/>
      <c r="AX17" s="38"/>
      <c r="AY17" s="38"/>
      <c r="AZ17" s="38"/>
      <c r="BA17" s="38"/>
      <c r="BB17" s="38"/>
      <c r="BC17" s="38"/>
      <c r="BD17" s="38">
        <v>0</v>
      </c>
      <c r="BE17" s="38">
        <v>1793.258</v>
      </c>
      <c r="BF17" s="38"/>
      <c r="BG17" s="38">
        <v>0</v>
      </c>
      <c r="BH17" s="38"/>
      <c r="BI17" s="38"/>
      <c r="BJ17" s="38"/>
      <c r="BK17" s="38"/>
      <c r="BL17" s="38"/>
      <c r="BM17" s="38"/>
      <c r="BN17" s="38"/>
      <c r="BO17" s="38"/>
      <c r="BP17" s="38">
        <v>0</v>
      </c>
      <c r="BQ17" s="38"/>
      <c r="BR17" s="38"/>
      <c r="BS17" s="38"/>
      <c r="BT17" s="38"/>
      <c r="BU17" s="38"/>
      <c r="BV17" s="38"/>
      <c r="BW17" s="38"/>
      <c r="BX17" s="38"/>
      <c r="BY17" s="38"/>
      <c r="BZ17" s="38"/>
      <c r="CA17" s="38"/>
      <c r="CB17" s="38"/>
      <c r="CC17" s="38"/>
      <c r="CD17" s="38"/>
      <c r="CE17" s="38">
        <v>73079.260999999999</v>
      </c>
    </row>
    <row r="18" spans="1:83" x14ac:dyDescent="0.25">
      <c r="A18" s="29">
        <v>5025</v>
      </c>
      <c r="B18" s="29" t="s">
        <v>186</v>
      </c>
      <c r="C18" s="38"/>
      <c r="D18" s="38"/>
      <c r="E18" s="38"/>
      <c r="F18" s="38"/>
      <c r="G18" s="38"/>
      <c r="H18" s="38"/>
      <c r="I18" s="38">
        <v>50.64</v>
      </c>
      <c r="J18" s="38">
        <v>0</v>
      </c>
      <c r="K18" s="38">
        <v>590.22</v>
      </c>
      <c r="L18" s="38">
        <v>29.07</v>
      </c>
      <c r="M18" s="38"/>
      <c r="N18" s="38"/>
      <c r="O18" s="38">
        <v>3052.53</v>
      </c>
      <c r="P18" s="38">
        <v>2048.2399999999998</v>
      </c>
      <c r="Q18" s="38"/>
      <c r="R18" s="38">
        <v>149.03</v>
      </c>
      <c r="S18" s="38">
        <v>21766.29</v>
      </c>
      <c r="T18" s="38"/>
      <c r="U18" s="38"/>
      <c r="V18" s="38"/>
      <c r="W18" s="38">
        <v>361.47</v>
      </c>
      <c r="X18" s="38">
        <v>22.59</v>
      </c>
      <c r="Y18" s="38"/>
      <c r="Z18" s="38"/>
      <c r="AA18" s="38"/>
      <c r="AB18" s="38"/>
      <c r="AC18" s="38">
        <v>9190.7199999999957</v>
      </c>
      <c r="AD18" s="38">
        <v>0</v>
      </c>
      <c r="AE18" s="38"/>
      <c r="AF18" s="38">
        <v>6222</v>
      </c>
      <c r="AG18" s="38"/>
      <c r="AH18" s="38"/>
      <c r="AI18" s="38"/>
      <c r="AJ18" s="38"/>
      <c r="AK18" s="38"/>
      <c r="AL18" s="38"/>
      <c r="AM18" s="38"/>
      <c r="AN18" s="38"/>
      <c r="AO18" s="38">
        <v>566.03</v>
      </c>
      <c r="AP18" s="38">
        <v>2896.06</v>
      </c>
      <c r="AQ18" s="38">
        <v>51.76</v>
      </c>
      <c r="AR18" s="38">
        <v>2243.48</v>
      </c>
      <c r="AS18" s="38"/>
      <c r="AT18" s="38"/>
      <c r="AU18" s="38"/>
      <c r="AV18" s="38"/>
      <c r="AW18" s="38"/>
      <c r="AX18" s="38"/>
      <c r="AY18" s="38"/>
      <c r="AZ18" s="38"/>
      <c r="BA18" s="38"/>
      <c r="BB18" s="38"/>
      <c r="BC18" s="38"/>
      <c r="BD18" s="38"/>
      <c r="BE18" s="38"/>
      <c r="BF18" s="38"/>
      <c r="BG18" s="38"/>
      <c r="BH18" s="38"/>
      <c r="BI18" s="38"/>
      <c r="BJ18" s="38"/>
      <c r="BK18" s="38"/>
      <c r="BL18" s="38"/>
      <c r="BM18" s="38"/>
      <c r="BN18" s="38"/>
      <c r="BO18" s="38"/>
      <c r="BP18" s="38"/>
      <c r="BQ18" s="38"/>
      <c r="BR18" s="38"/>
      <c r="BS18" s="38"/>
      <c r="BT18" s="38"/>
      <c r="BU18" s="38"/>
      <c r="BV18" s="38"/>
      <c r="BW18" s="38"/>
      <c r="BX18" s="38"/>
      <c r="BY18" s="38"/>
      <c r="BZ18" s="38"/>
      <c r="CA18" s="38"/>
      <c r="CB18" s="38"/>
      <c r="CC18" s="38"/>
      <c r="CD18" s="38"/>
      <c r="CE18" s="38">
        <v>49240.13</v>
      </c>
    </row>
    <row r="19" spans="1:83" x14ac:dyDescent="0.25">
      <c r="A19" s="29">
        <v>5026</v>
      </c>
      <c r="B19" s="29" t="s">
        <v>187</v>
      </c>
      <c r="C19" s="38">
        <v>1750</v>
      </c>
      <c r="D19" s="38"/>
      <c r="E19" s="38">
        <v>750</v>
      </c>
      <c r="F19" s="38">
        <v>4250</v>
      </c>
      <c r="G19" s="38">
        <v>2250</v>
      </c>
      <c r="H19" s="38">
        <v>1000</v>
      </c>
      <c r="I19" s="38">
        <v>16000</v>
      </c>
      <c r="J19" s="38">
        <v>15815.83</v>
      </c>
      <c r="K19" s="38">
        <v>2000</v>
      </c>
      <c r="L19" s="38">
        <v>10500</v>
      </c>
      <c r="M19" s="38">
        <v>5000</v>
      </c>
      <c r="N19" s="38">
        <v>1500</v>
      </c>
      <c r="O19" s="38">
        <v>8500</v>
      </c>
      <c r="P19" s="38">
        <v>5250</v>
      </c>
      <c r="Q19" s="38">
        <v>15411.46</v>
      </c>
      <c r="R19" s="38">
        <v>11469.3</v>
      </c>
      <c r="S19" s="38">
        <v>18839.38</v>
      </c>
      <c r="T19" s="38">
        <v>10315</v>
      </c>
      <c r="U19" s="38">
        <v>8315</v>
      </c>
      <c r="V19" s="38">
        <v>2500</v>
      </c>
      <c r="W19" s="38">
        <v>5237.8999999999996</v>
      </c>
      <c r="X19" s="38">
        <v>3500</v>
      </c>
      <c r="Y19" s="38">
        <v>3908.7699999999995</v>
      </c>
      <c r="Z19" s="38">
        <v>4000</v>
      </c>
      <c r="AA19" s="38">
        <v>12500</v>
      </c>
      <c r="AB19" s="38">
        <v>0</v>
      </c>
      <c r="AC19" s="38">
        <v>27971.53</v>
      </c>
      <c r="AD19" s="38">
        <v>0</v>
      </c>
      <c r="AE19" s="38">
        <v>2722.42</v>
      </c>
      <c r="AF19" s="38">
        <v>8850</v>
      </c>
      <c r="AG19" s="38">
        <v>4565.07</v>
      </c>
      <c r="AH19" s="38">
        <v>13730.57</v>
      </c>
      <c r="AI19" s="38">
        <v>7456.77</v>
      </c>
      <c r="AJ19" s="38">
        <v>1000</v>
      </c>
      <c r="AK19" s="38">
        <v>7000</v>
      </c>
      <c r="AL19" s="38">
        <v>6750</v>
      </c>
      <c r="AM19" s="38">
        <v>0</v>
      </c>
      <c r="AN19" s="38">
        <v>3750</v>
      </c>
      <c r="AO19" s="38">
        <v>14000</v>
      </c>
      <c r="AP19" s="38">
        <v>16450.059999999998</v>
      </c>
      <c r="AQ19" s="38">
        <v>2840.32</v>
      </c>
      <c r="AR19" s="38">
        <v>8542.7900000000009</v>
      </c>
      <c r="AS19" s="38">
        <v>3250</v>
      </c>
      <c r="AT19" s="38">
        <v>500</v>
      </c>
      <c r="AU19" s="38">
        <v>2700.27</v>
      </c>
      <c r="AV19" s="38">
        <v>2250</v>
      </c>
      <c r="AW19" s="38">
        <v>2750</v>
      </c>
      <c r="AX19" s="38">
        <v>4000</v>
      </c>
      <c r="AY19" s="38">
        <v>2883.9700000000003</v>
      </c>
      <c r="AZ19" s="38">
        <v>2250</v>
      </c>
      <c r="BA19" s="38">
        <v>1500</v>
      </c>
      <c r="BB19" s="38">
        <v>1000</v>
      </c>
      <c r="BC19" s="38"/>
      <c r="BD19" s="38">
        <v>4500</v>
      </c>
      <c r="BE19" s="38">
        <v>750</v>
      </c>
      <c r="BF19" s="38">
        <v>3750</v>
      </c>
      <c r="BG19" s="38">
        <v>4750</v>
      </c>
      <c r="BH19" s="38">
        <v>5000</v>
      </c>
      <c r="BI19" s="38">
        <v>4270</v>
      </c>
      <c r="BJ19" s="38">
        <v>5375</v>
      </c>
      <c r="BK19" s="38">
        <v>2750</v>
      </c>
      <c r="BL19" s="38">
        <v>1000</v>
      </c>
      <c r="BM19" s="38">
        <v>750</v>
      </c>
      <c r="BN19" s="38">
        <v>1750</v>
      </c>
      <c r="BO19" s="38">
        <v>1250</v>
      </c>
      <c r="BP19" s="38">
        <v>3500</v>
      </c>
      <c r="BQ19" s="38">
        <v>1250</v>
      </c>
      <c r="BR19" s="38"/>
      <c r="BS19" s="38"/>
      <c r="BT19" s="38"/>
      <c r="BU19" s="38"/>
      <c r="BV19" s="38"/>
      <c r="BW19" s="38"/>
      <c r="BX19" s="38"/>
      <c r="BY19" s="38"/>
      <c r="BZ19" s="38"/>
      <c r="CA19" s="38"/>
      <c r="CB19" s="38"/>
      <c r="CC19" s="38"/>
      <c r="CD19" s="38"/>
      <c r="CE19" s="38">
        <v>359921.41</v>
      </c>
    </row>
    <row r="20" spans="1:83" x14ac:dyDescent="0.25">
      <c r="A20" s="29">
        <v>5028</v>
      </c>
      <c r="B20" s="29" t="s">
        <v>188</v>
      </c>
      <c r="C20" s="38"/>
      <c r="D20" s="38">
        <v>2844.05</v>
      </c>
      <c r="E20" s="38"/>
      <c r="F20" s="38">
        <v>0</v>
      </c>
      <c r="G20" s="38">
        <v>6008.4</v>
      </c>
      <c r="H20" s="38">
        <v>2820.61</v>
      </c>
      <c r="I20" s="38">
        <v>8354.57</v>
      </c>
      <c r="J20" s="38">
        <v>2378.15</v>
      </c>
      <c r="K20" s="38">
        <v>0</v>
      </c>
      <c r="L20" s="38">
        <v>0</v>
      </c>
      <c r="M20" s="38">
        <v>1478.05</v>
      </c>
      <c r="N20" s="38">
        <v>5344.9</v>
      </c>
      <c r="O20" s="38">
        <v>442.45</v>
      </c>
      <c r="P20" s="38">
        <v>9587.98</v>
      </c>
      <c r="Q20" s="38">
        <v>13434.7</v>
      </c>
      <c r="R20" s="38">
        <v>12894.57</v>
      </c>
      <c r="S20" s="38">
        <v>10809.74</v>
      </c>
      <c r="T20" s="38">
        <v>2709.29</v>
      </c>
      <c r="U20" s="38">
        <v>420.63</v>
      </c>
      <c r="V20" s="38">
        <v>7692.18</v>
      </c>
      <c r="W20" s="38"/>
      <c r="X20" s="38">
        <v>221.77</v>
      </c>
      <c r="Y20" s="38">
        <v>586.64</v>
      </c>
      <c r="Z20" s="38">
        <v>6135.78</v>
      </c>
      <c r="AA20" s="38">
        <v>24869.5</v>
      </c>
      <c r="AB20" s="38">
        <v>2739.36</v>
      </c>
      <c r="AC20" s="38">
        <v>17491.169999999998</v>
      </c>
      <c r="AD20" s="38">
        <v>0</v>
      </c>
      <c r="AE20" s="38">
        <v>0</v>
      </c>
      <c r="AF20" s="38">
        <v>9689.5999999999985</v>
      </c>
      <c r="AG20" s="38">
        <v>6400.92</v>
      </c>
      <c r="AH20" s="38">
        <v>6601.2</v>
      </c>
      <c r="AI20" s="38">
        <v>168.87</v>
      </c>
      <c r="AJ20" s="38">
        <v>5382.64</v>
      </c>
      <c r="AK20" s="38"/>
      <c r="AL20" s="38">
        <v>1865.49</v>
      </c>
      <c r="AM20" s="38">
        <v>0</v>
      </c>
      <c r="AN20" s="38">
        <v>9505.2000000000007</v>
      </c>
      <c r="AO20" s="38">
        <v>19677.13</v>
      </c>
      <c r="AP20" s="38">
        <v>1385.64</v>
      </c>
      <c r="AQ20" s="38"/>
      <c r="AR20" s="38">
        <v>0</v>
      </c>
      <c r="AS20" s="38">
        <v>0</v>
      </c>
      <c r="AT20" s="38">
        <v>0</v>
      </c>
      <c r="AU20" s="38">
        <v>0</v>
      </c>
      <c r="AV20" s="38">
        <v>0</v>
      </c>
      <c r="AW20" s="38">
        <v>0</v>
      </c>
      <c r="AX20" s="38"/>
      <c r="AY20" s="38">
        <v>0</v>
      </c>
      <c r="AZ20" s="38">
        <v>0</v>
      </c>
      <c r="BA20" s="38"/>
      <c r="BB20" s="38"/>
      <c r="BC20" s="38"/>
      <c r="BD20" s="38">
        <v>0</v>
      </c>
      <c r="BE20" s="38">
        <v>0</v>
      </c>
      <c r="BF20" s="38"/>
      <c r="BG20" s="38">
        <v>45909.999999999993</v>
      </c>
      <c r="BH20" s="38">
        <v>3031.82</v>
      </c>
      <c r="BI20" s="38">
        <v>4158.63</v>
      </c>
      <c r="BJ20" s="38">
        <v>6076.72</v>
      </c>
      <c r="BK20" s="38">
        <v>76.84</v>
      </c>
      <c r="BL20" s="38"/>
      <c r="BM20" s="38"/>
      <c r="BN20" s="38">
        <v>625.21</v>
      </c>
      <c r="BO20" s="38">
        <v>8337.4</v>
      </c>
      <c r="BP20" s="38">
        <v>110.1</v>
      </c>
      <c r="BQ20" s="38"/>
      <c r="BR20" s="38"/>
      <c r="BS20" s="38"/>
      <c r="BT20" s="38"/>
      <c r="BU20" s="38"/>
      <c r="BV20" s="38"/>
      <c r="BW20" s="38"/>
      <c r="BX20" s="38"/>
      <c r="BY20" s="38"/>
      <c r="BZ20" s="38"/>
      <c r="CA20" s="38"/>
      <c r="CB20" s="38"/>
      <c r="CC20" s="38"/>
      <c r="CD20" s="38"/>
      <c r="CE20" s="38">
        <v>268267.90000000002</v>
      </c>
    </row>
    <row r="21" spans="1:83" x14ac:dyDescent="0.25">
      <c r="A21" s="29">
        <v>5030</v>
      </c>
      <c r="B21" s="29" t="s">
        <v>189</v>
      </c>
      <c r="C21" s="38"/>
      <c r="D21" s="38">
        <v>245</v>
      </c>
      <c r="E21" s="38"/>
      <c r="F21" s="38"/>
      <c r="G21" s="38"/>
      <c r="H21" s="38"/>
      <c r="I21" s="38"/>
      <c r="J21" s="38"/>
      <c r="K21" s="38">
        <v>872</v>
      </c>
      <c r="L21" s="38"/>
      <c r="M21" s="38"/>
      <c r="N21" s="38"/>
      <c r="O21" s="38">
        <v>19653.5</v>
      </c>
      <c r="P21" s="38">
        <v>9393</v>
      </c>
      <c r="Q21" s="38"/>
      <c r="R21" s="38"/>
      <c r="S21" s="38">
        <v>54901</v>
      </c>
      <c r="T21" s="38"/>
      <c r="U21" s="38"/>
      <c r="V21" s="38"/>
      <c r="W21" s="38">
        <v>6018.46</v>
      </c>
      <c r="X21" s="38"/>
      <c r="Y21" s="38"/>
      <c r="Z21" s="38">
        <v>0</v>
      </c>
      <c r="AA21" s="38">
        <v>12458</v>
      </c>
      <c r="AB21" s="38"/>
      <c r="AC21" s="38">
        <v>77231.5</v>
      </c>
      <c r="AD21" s="38">
        <v>0</v>
      </c>
      <c r="AE21" s="38"/>
      <c r="AF21" s="38">
        <v>25010.98</v>
      </c>
      <c r="AG21" s="38"/>
      <c r="AH21" s="38">
        <v>102</v>
      </c>
      <c r="AI21" s="38"/>
      <c r="AJ21" s="38"/>
      <c r="AK21" s="38">
        <v>0</v>
      </c>
      <c r="AL21" s="38"/>
      <c r="AM21" s="38">
        <v>0</v>
      </c>
      <c r="AN21" s="38"/>
      <c r="AO21" s="38">
        <v>8329</v>
      </c>
      <c r="AP21" s="38">
        <v>12406.61</v>
      </c>
      <c r="AQ21" s="38">
        <v>881.5</v>
      </c>
      <c r="AR21" s="38">
        <v>59269.630000000005</v>
      </c>
      <c r="AS21" s="38"/>
      <c r="AT21" s="38"/>
      <c r="AU21" s="38"/>
      <c r="AV21" s="38"/>
      <c r="AW21" s="38"/>
      <c r="AX21" s="38"/>
      <c r="AY21" s="38">
        <v>6277.5</v>
      </c>
      <c r="AZ21" s="38"/>
      <c r="BA21" s="38"/>
      <c r="BB21" s="38"/>
      <c r="BC21" s="38"/>
      <c r="BD21" s="38"/>
      <c r="BE21" s="38"/>
      <c r="BF21" s="38"/>
      <c r="BG21" s="38"/>
      <c r="BH21" s="38"/>
      <c r="BI21" s="38"/>
      <c r="BJ21" s="38"/>
      <c r="BK21" s="38">
        <v>742</v>
      </c>
      <c r="BL21" s="38"/>
      <c r="BM21" s="38"/>
      <c r="BN21" s="38"/>
      <c r="BO21" s="38"/>
      <c r="BP21" s="38"/>
      <c r="BQ21" s="38"/>
      <c r="BR21" s="38"/>
      <c r="BS21" s="38"/>
      <c r="BT21" s="38"/>
      <c r="BU21" s="38"/>
      <c r="BV21" s="38"/>
      <c r="BW21" s="38"/>
      <c r="BX21" s="38"/>
      <c r="BY21" s="38"/>
      <c r="BZ21" s="38"/>
      <c r="CA21" s="38"/>
      <c r="CB21" s="38"/>
      <c r="CC21" s="38"/>
      <c r="CD21" s="38"/>
      <c r="CE21" s="38">
        <v>293791.68000000005</v>
      </c>
    </row>
    <row r="22" spans="1:83" x14ac:dyDescent="0.25">
      <c r="A22" s="29">
        <v>5031</v>
      </c>
      <c r="B22" s="29" t="s">
        <v>190</v>
      </c>
      <c r="C22" s="38"/>
      <c r="D22" s="38"/>
      <c r="E22" s="38"/>
      <c r="F22" s="38"/>
      <c r="G22" s="38"/>
      <c r="H22" s="38"/>
      <c r="I22" s="38"/>
      <c r="J22" s="38"/>
      <c r="K22" s="38"/>
      <c r="L22" s="38"/>
      <c r="M22" s="38">
        <v>134.64400000000001</v>
      </c>
      <c r="N22" s="38"/>
      <c r="O22" s="38"/>
      <c r="P22" s="38"/>
      <c r="Q22" s="38"/>
      <c r="R22" s="38"/>
      <c r="S22" s="38">
        <v>354.404</v>
      </c>
      <c r="T22" s="38"/>
      <c r="U22" s="38"/>
      <c r="V22" s="38"/>
      <c r="W22" s="38"/>
      <c r="X22" s="38"/>
      <c r="Y22" s="38"/>
      <c r="Z22" s="38">
        <v>184.99199999999999</v>
      </c>
      <c r="AA22" s="38"/>
      <c r="AB22" s="38"/>
      <c r="AC22" s="38"/>
      <c r="AD22" s="38"/>
      <c r="AE22" s="38"/>
      <c r="AF22" s="38">
        <v>0</v>
      </c>
      <c r="AG22" s="38"/>
      <c r="AH22" s="38"/>
      <c r="AI22" s="38"/>
      <c r="AJ22" s="38"/>
      <c r="AK22" s="38"/>
      <c r="AL22" s="38"/>
      <c r="AM22" s="38"/>
      <c r="AN22" s="38"/>
      <c r="AO22" s="38">
        <v>4237.8419999999996</v>
      </c>
      <c r="AP22" s="38">
        <v>0</v>
      </c>
      <c r="AQ22" s="38">
        <v>0</v>
      </c>
      <c r="AR22" s="38">
        <v>988.51</v>
      </c>
      <c r="AS22" s="38"/>
      <c r="AT22" s="38"/>
      <c r="AU22" s="38"/>
      <c r="AV22" s="38"/>
      <c r="AW22" s="38"/>
      <c r="AX22" s="38"/>
      <c r="AY22" s="38"/>
      <c r="AZ22" s="38"/>
      <c r="BA22" s="38"/>
      <c r="BB22" s="38"/>
      <c r="BC22" s="38"/>
      <c r="BD22" s="38"/>
      <c r="BE22" s="38"/>
      <c r="BF22" s="38"/>
      <c r="BG22" s="38"/>
      <c r="BH22" s="38"/>
      <c r="BI22" s="38"/>
      <c r="BJ22" s="38"/>
      <c r="BK22" s="38"/>
      <c r="BL22" s="38"/>
      <c r="BM22" s="38"/>
      <c r="BN22" s="38"/>
      <c r="BO22" s="38"/>
      <c r="BP22" s="38"/>
      <c r="BQ22" s="38"/>
      <c r="BR22" s="38"/>
      <c r="BS22" s="38"/>
      <c r="BT22" s="38"/>
      <c r="BU22" s="38"/>
      <c r="BV22" s="38"/>
      <c r="BW22" s="38"/>
      <c r="BX22" s="38"/>
      <c r="BY22" s="38"/>
      <c r="BZ22" s="38"/>
      <c r="CA22" s="38"/>
      <c r="CB22" s="38"/>
      <c r="CC22" s="38"/>
      <c r="CD22" s="38"/>
      <c r="CE22" s="38">
        <v>5900.3919999999998</v>
      </c>
    </row>
    <row r="23" spans="1:83" x14ac:dyDescent="0.25">
      <c r="A23" s="29">
        <v>5032</v>
      </c>
      <c r="B23" s="29" t="s">
        <v>191</v>
      </c>
      <c r="C23" s="38">
        <v>306.024</v>
      </c>
      <c r="D23" s="38">
        <v>621.1807500000001</v>
      </c>
      <c r="E23" s="38">
        <v>402.61999999999995</v>
      </c>
      <c r="F23" s="38">
        <v>3713.1547500000001</v>
      </c>
      <c r="G23" s="38">
        <v>2452.5380000000005</v>
      </c>
      <c r="H23" s="38">
        <v>2006.3349999999998</v>
      </c>
      <c r="I23" s="38">
        <v>8512.3995000000014</v>
      </c>
      <c r="J23" s="38">
        <v>9433.4337500000001</v>
      </c>
      <c r="K23" s="38">
        <v>1024.43625</v>
      </c>
      <c r="L23" s="38">
        <v>7482.992000000002</v>
      </c>
      <c r="M23" s="38">
        <v>4702.4130000000005</v>
      </c>
      <c r="N23" s="38">
        <v>1881.7359999999999</v>
      </c>
      <c r="O23" s="38">
        <v>6760.6847499999985</v>
      </c>
      <c r="P23" s="38">
        <v>6105.0230000000001</v>
      </c>
      <c r="Q23" s="38">
        <v>7734.1067499999999</v>
      </c>
      <c r="R23" s="38">
        <v>8428.072750000003</v>
      </c>
      <c r="S23" s="38">
        <v>13268.860750000002</v>
      </c>
      <c r="T23" s="38">
        <v>6518.1185000000014</v>
      </c>
      <c r="U23" s="38">
        <v>5777.7917499999985</v>
      </c>
      <c r="V23" s="38">
        <v>3040.5599999999995</v>
      </c>
      <c r="W23" s="38">
        <v>1125.9010000000001</v>
      </c>
      <c r="X23" s="38">
        <v>3681.2670000000016</v>
      </c>
      <c r="Y23" s="38">
        <v>4742.6544999999987</v>
      </c>
      <c r="Z23" s="38">
        <v>3093.8292500000002</v>
      </c>
      <c r="AA23" s="38">
        <v>7520.6197500000017</v>
      </c>
      <c r="AB23" s="38">
        <v>673.05600000000004</v>
      </c>
      <c r="AC23" s="38">
        <v>11282.502999999997</v>
      </c>
      <c r="AD23" s="38">
        <v>0</v>
      </c>
      <c r="AE23" s="38">
        <v>929.46999999999991</v>
      </c>
      <c r="AF23" s="38">
        <v>8039.7207499999986</v>
      </c>
      <c r="AG23" s="38">
        <v>3880.9984999999997</v>
      </c>
      <c r="AH23" s="38">
        <v>9214.9960000000028</v>
      </c>
      <c r="AI23" s="38">
        <v>4221.4932499999995</v>
      </c>
      <c r="AJ23" s="38">
        <v>1932.8219999999999</v>
      </c>
      <c r="AK23" s="38">
        <v>4498.46875</v>
      </c>
      <c r="AL23" s="38">
        <v>12154.0195</v>
      </c>
      <c r="AM23" s="38">
        <v>0</v>
      </c>
      <c r="AN23" s="38">
        <v>1734.8125</v>
      </c>
      <c r="AO23" s="38">
        <v>14258.067750000006</v>
      </c>
      <c r="AP23" s="38">
        <v>10329.509249999999</v>
      </c>
      <c r="AQ23" s="38">
        <v>1642.1217499999998</v>
      </c>
      <c r="AR23" s="38">
        <v>6573.5094999999983</v>
      </c>
      <c r="AS23" s="38">
        <v>3064.2682499999996</v>
      </c>
      <c r="AT23" s="38">
        <v>1842.5707499999999</v>
      </c>
      <c r="AU23" s="38">
        <v>2112.8120000000004</v>
      </c>
      <c r="AV23" s="38">
        <v>2820.0414999999998</v>
      </c>
      <c r="AW23" s="38">
        <v>2164.9229999999998</v>
      </c>
      <c r="AX23" s="38">
        <v>2340.3107500000001</v>
      </c>
      <c r="AY23" s="38">
        <v>1268.6527499999997</v>
      </c>
      <c r="AZ23" s="38">
        <v>2129.5399999999995</v>
      </c>
      <c r="BA23" s="38">
        <v>701.75599999999997</v>
      </c>
      <c r="BB23" s="38">
        <v>1197.6305000000002</v>
      </c>
      <c r="BC23" s="38">
        <v>452.26075000000003</v>
      </c>
      <c r="BD23" s="38">
        <v>3366.3665000000001</v>
      </c>
      <c r="BE23" s="38">
        <v>824.33574999999996</v>
      </c>
      <c r="BF23" s="38">
        <v>1222.4355</v>
      </c>
      <c r="BG23" s="38">
        <v>5023.1354999999985</v>
      </c>
      <c r="BH23" s="38">
        <v>4167.0350000000008</v>
      </c>
      <c r="BI23" s="38">
        <v>1806.5215000000001</v>
      </c>
      <c r="BJ23" s="38">
        <v>2968.9022500000001</v>
      </c>
      <c r="BK23" s="38">
        <v>2155.7800000000002</v>
      </c>
      <c r="BL23" s="38">
        <v>502.08600000000001</v>
      </c>
      <c r="BM23" s="38">
        <v>389.04899999999998</v>
      </c>
      <c r="BN23" s="38">
        <v>2147.5594999999998</v>
      </c>
      <c r="BO23" s="38">
        <v>1616.5172499999996</v>
      </c>
      <c r="BP23" s="38">
        <v>3014.3097499999999</v>
      </c>
      <c r="BQ23" s="38">
        <v>491.03649999999999</v>
      </c>
      <c r="BR23" s="38"/>
      <c r="BS23" s="38"/>
      <c r="BT23" s="38"/>
      <c r="BU23" s="38"/>
      <c r="BV23" s="38"/>
      <c r="BW23" s="38"/>
      <c r="BX23" s="38"/>
      <c r="BY23" s="38"/>
      <c r="BZ23" s="38"/>
      <c r="CA23" s="38"/>
      <c r="CB23" s="38"/>
      <c r="CC23" s="38"/>
      <c r="CD23" s="38"/>
      <c r="CE23" s="38">
        <v>261492.1575</v>
      </c>
    </row>
    <row r="24" spans="1:83" x14ac:dyDescent="0.25">
      <c r="A24" s="29">
        <v>5033</v>
      </c>
      <c r="B24" s="29" t="s">
        <v>192</v>
      </c>
      <c r="C24" s="38">
        <v>0</v>
      </c>
      <c r="D24" s="38"/>
      <c r="E24" s="38">
        <v>0</v>
      </c>
      <c r="F24" s="38">
        <v>0</v>
      </c>
      <c r="G24" s="38">
        <v>917.32375000000002</v>
      </c>
      <c r="H24" s="38"/>
      <c r="I24" s="38">
        <v>0</v>
      </c>
      <c r="J24" s="38">
        <v>374.99625000000003</v>
      </c>
      <c r="K24" s="38"/>
      <c r="L24" s="38">
        <v>400.0985</v>
      </c>
      <c r="M24" s="38"/>
      <c r="N24" s="38">
        <v>181.51724999999999</v>
      </c>
      <c r="O24" s="38">
        <v>509.63</v>
      </c>
      <c r="P24" s="38"/>
      <c r="Q24" s="38">
        <v>153.78075000000001</v>
      </c>
      <c r="R24" s="38">
        <v>606.44124999999997</v>
      </c>
      <c r="S24" s="38">
        <v>1884.9339999999997</v>
      </c>
      <c r="T24" s="38">
        <v>221.72799999999998</v>
      </c>
      <c r="U24" s="38">
        <v>245.83600000000001</v>
      </c>
      <c r="V24" s="38">
        <v>108.81399999999999</v>
      </c>
      <c r="W24" s="38"/>
      <c r="X24" s="38">
        <v>87.944999999999993</v>
      </c>
      <c r="Y24" s="38">
        <v>96.206500000000005</v>
      </c>
      <c r="Z24" s="38"/>
      <c r="AA24" s="38">
        <v>479.39250000000004</v>
      </c>
      <c r="AB24" s="38">
        <v>0</v>
      </c>
      <c r="AC24" s="38">
        <v>187.43150000000003</v>
      </c>
      <c r="AD24" s="38"/>
      <c r="AE24" s="38">
        <v>0</v>
      </c>
      <c r="AF24" s="38">
        <v>245.14924999999999</v>
      </c>
      <c r="AG24" s="38">
        <v>488.72</v>
      </c>
      <c r="AH24" s="38">
        <v>957.63699999999983</v>
      </c>
      <c r="AI24" s="38">
        <v>0</v>
      </c>
      <c r="AJ24" s="38">
        <v>63.303999999999995</v>
      </c>
      <c r="AK24" s="38">
        <v>377.15900000000005</v>
      </c>
      <c r="AL24" s="38">
        <v>454.67974999999996</v>
      </c>
      <c r="AM24" s="38">
        <v>0</v>
      </c>
      <c r="AN24" s="38"/>
      <c r="AO24" s="38">
        <v>90.333249999999992</v>
      </c>
      <c r="AP24" s="38">
        <v>2030.894</v>
      </c>
      <c r="AQ24" s="38">
        <v>0</v>
      </c>
      <c r="AR24" s="38">
        <v>0</v>
      </c>
      <c r="AS24" s="38"/>
      <c r="AT24" s="38">
        <v>0</v>
      </c>
      <c r="AU24" s="38">
        <v>0</v>
      </c>
      <c r="AV24" s="38">
        <v>112.586</v>
      </c>
      <c r="AW24" s="38">
        <v>38.581000000000003</v>
      </c>
      <c r="AX24" s="38"/>
      <c r="AY24" s="38">
        <v>0</v>
      </c>
      <c r="AZ24" s="38">
        <v>31.262499999999999</v>
      </c>
      <c r="BA24" s="38"/>
      <c r="BB24" s="38"/>
      <c r="BC24" s="38"/>
      <c r="BD24" s="38"/>
      <c r="BE24" s="38"/>
      <c r="BF24" s="38">
        <v>84.173000000000002</v>
      </c>
      <c r="BG24" s="38">
        <v>116.11199999999999</v>
      </c>
      <c r="BH24" s="38"/>
      <c r="BI24" s="38">
        <v>0</v>
      </c>
      <c r="BJ24" s="38">
        <v>234.39699999999999</v>
      </c>
      <c r="BK24" s="38">
        <v>180.54349999999999</v>
      </c>
      <c r="BL24" s="38">
        <v>192.41300000000001</v>
      </c>
      <c r="BM24" s="38">
        <v>0</v>
      </c>
      <c r="BN24" s="38">
        <v>0</v>
      </c>
      <c r="BO24" s="38">
        <v>190.87549999999999</v>
      </c>
      <c r="BP24" s="38">
        <v>70.314999999999998</v>
      </c>
      <c r="BQ24" s="38"/>
      <c r="BR24" s="38"/>
      <c r="BS24" s="38"/>
      <c r="BT24" s="38"/>
      <c r="BU24" s="38"/>
      <c r="BV24" s="38"/>
      <c r="BW24" s="38"/>
      <c r="BX24" s="38"/>
      <c r="BY24" s="38"/>
      <c r="BZ24" s="38"/>
      <c r="CA24" s="38"/>
      <c r="CB24" s="38"/>
      <c r="CC24" s="38"/>
      <c r="CD24" s="38"/>
      <c r="CE24" s="38">
        <v>12415.210000000001</v>
      </c>
    </row>
    <row r="25" spans="1:83" x14ac:dyDescent="0.25">
      <c r="A25" s="29">
        <v>5034</v>
      </c>
      <c r="B25" s="29" t="s">
        <v>193</v>
      </c>
      <c r="C25" s="38">
        <v>392.52375000000006</v>
      </c>
      <c r="D25" s="38">
        <v>837.89650000000006</v>
      </c>
      <c r="E25" s="38"/>
      <c r="F25" s="38">
        <v>152.39700000000002</v>
      </c>
      <c r="G25" s="38">
        <v>1207.0194999999999</v>
      </c>
      <c r="H25" s="38">
        <v>346.36799999999994</v>
      </c>
      <c r="I25" s="38">
        <v>68.285499999999999</v>
      </c>
      <c r="J25" s="38">
        <v>6168.9317499999988</v>
      </c>
      <c r="K25" s="38">
        <v>338.02449999999999</v>
      </c>
      <c r="L25" s="38">
        <v>1129.7755</v>
      </c>
      <c r="M25" s="38">
        <v>3350.7865000000002</v>
      </c>
      <c r="N25" s="38">
        <v>1768.6477499999999</v>
      </c>
      <c r="O25" s="38">
        <v>3766.49575</v>
      </c>
      <c r="P25" s="38">
        <v>3806.645</v>
      </c>
      <c r="Q25" s="38">
        <v>575.79375000000005</v>
      </c>
      <c r="R25" s="38">
        <v>5148.6980000000012</v>
      </c>
      <c r="S25" s="38">
        <v>4972.0085000000008</v>
      </c>
      <c r="T25" s="38">
        <v>3619.654250000001</v>
      </c>
      <c r="U25" s="38">
        <v>2379.2812499999995</v>
      </c>
      <c r="V25" s="38"/>
      <c r="W25" s="38">
        <v>0</v>
      </c>
      <c r="X25" s="38"/>
      <c r="Y25" s="38">
        <v>1390.3612500000002</v>
      </c>
      <c r="Z25" s="38">
        <v>1665.0304999999998</v>
      </c>
      <c r="AA25" s="38">
        <v>5010.4255000000003</v>
      </c>
      <c r="AB25" s="38"/>
      <c r="AC25" s="38">
        <v>6327.6734999999999</v>
      </c>
      <c r="AD25" s="38">
        <v>0</v>
      </c>
      <c r="AE25" s="38">
        <v>920.53200000000015</v>
      </c>
      <c r="AF25" s="38">
        <v>6947.8292499999989</v>
      </c>
      <c r="AG25" s="38">
        <v>152.39700000000002</v>
      </c>
      <c r="AH25" s="38">
        <v>4192.5779999999995</v>
      </c>
      <c r="AI25" s="38">
        <v>1649.6555000000003</v>
      </c>
      <c r="AJ25" s="38">
        <v>821.59899999999993</v>
      </c>
      <c r="AK25" s="38">
        <v>623.26149999999996</v>
      </c>
      <c r="AL25" s="38">
        <v>939.51499999999987</v>
      </c>
      <c r="AM25" s="38">
        <v>0</v>
      </c>
      <c r="AN25" s="38">
        <v>389.83825000000002</v>
      </c>
      <c r="AO25" s="38">
        <v>2486.4347499999999</v>
      </c>
      <c r="AP25" s="38">
        <v>6576.8304999999982</v>
      </c>
      <c r="AQ25" s="38">
        <v>806.0702500000001</v>
      </c>
      <c r="AR25" s="38">
        <v>872.82849999999996</v>
      </c>
      <c r="AS25" s="38">
        <v>251.25825</v>
      </c>
      <c r="AT25" s="38">
        <v>159.6335</v>
      </c>
      <c r="AU25" s="38">
        <v>459.3845</v>
      </c>
      <c r="AV25" s="38"/>
      <c r="AW25" s="38">
        <v>114.99475</v>
      </c>
      <c r="AX25" s="38"/>
      <c r="AY25" s="38">
        <v>767.55075000000011</v>
      </c>
      <c r="AZ25" s="38">
        <v>1015.857</v>
      </c>
      <c r="BA25" s="38"/>
      <c r="BB25" s="38">
        <v>166.74700000000001</v>
      </c>
      <c r="BC25" s="38">
        <v>404.05500000000001</v>
      </c>
      <c r="BD25" s="38">
        <v>26.94725</v>
      </c>
      <c r="BE25" s="38">
        <v>775.96600000000001</v>
      </c>
      <c r="BF25" s="38">
        <v>528.27475000000015</v>
      </c>
      <c r="BG25" s="38">
        <v>284.80650000000003</v>
      </c>
      <c r="BH25" s="38"/>
      <c r="BI25" s="38">
        <v>498.87775000000011</v>
      </c>
      <c r="BJ25" s="38">
        <v>653.0992500000001</v>
      </c>
      <c r="BK25" s="38">
        <v>1188.0672500000001</v>
      </c>
      <c r="BL25" s="38">
        <v>183.21875</v>
      </c>
      <c r="BM25" s="38">
        <v>161.089</v>
      </c>
      <c r="BN25" s="38">
        <v>1155.90275</v>
      </c>
      <c r="BO25" s="38">
        <v>832.08474999999999</v>
      </c>
      <c r="BP25" s="38">
        <v>1680.4260000000002</v>
      </c>
      <c r="BQ25" s="38">
        <v>456.95524999999998</v>
      </c>
      <c r="BR25" s="38"/>
      <c r="BS25" s="38"/>
      <c r="BT25" s="38"/>
      <c r="BU25" s="38"/>
      <c r="BV25" s="38"/>
      <c r="BW25" s="38"/>
      <c r="BX25" s="38"/>
      <c r="BY25" s="38"/>
      <c r="BZ25" s="38"/>
      <c r="CA25" s="38"/>
      <c r="CB25" s="38"/>
      <c r="CC25" s="38"/>
      <c r="CD25" s="38"/>
      <c r="CE25" s="38">
        <v>93567.288999999961</v>
      </c>
    </row>
    <row r="26" spans="1:83" x14ac:dyDescent="0.25">
      <c r="A26" s="29">
        <v>5035</v>
      </c>
      <c r="B26" s="29" t="s">
        <v>194</v>
      </c>
      <c r="C26" s="38">
        <v>433.11374999999998</v>
      </c>
      <c r="D26" s="38">
        <v>948.96550000000002</v>
      </c>
      <c r="E26" s="38">
        <v>991.55425000000002</v>
      </c>
      <c r="F26" s="38">
        <v>2846.0252500000001</v>
      </c>
      <c r="G26" s="38">
        <v>1997.5404999999996</v>
      </c>
      <c r="H26" s="38">
        <v>1500.2719999999999</v>
      </c>
      <c r="I26" s="38">
        <v>8427.3757500000011</v>
      </c>
      <c r="J26" s="38">
        <v>21621.56525</v>
      </c>
      <c r="K26" s="38">
        <v>0</v>
      </c>
      <c r="L26" s="38">
        <v>6333.6594999999998</v>
      </c>
      <c r="M26" s="38">
        <v>2656.2977500000002</v>
      </c>
      <c r="N26" s="38">
        <v>1315.22875</v>
      </c>
      <c r="O26" s="38">
        <v>6657.4570000000003</v>
      </c>
      <c r="P26" s="38">
        <v>4322.7222500000007</v>
      </c>
      <c r="Q26" s="38">
        <v>6693.3012499999995</v>
      </c>
      <c r="R26" s="38">
        <v>3270.8057499999995</v>
      </c>
      <c r="S26" s="38">
        <v>20028.233499999998</v>
      </c>
      <c r="T26" s="38">
        <v>4463.5367500000002</v>
      </c>
      <c r="U26" s="38">
        <v>4054.1927500000015</v>
      </c>
      <c r="V26" s="38">
        <v>4311.8265000000001</v>
      </c>
      <c r="W26" s="38">
        <v>1502.1682499999997</v>
      </c>
      <c r="X26" s="38">
        <v>3652.0442500000004</v>
      </c>
      <c r="Y26" s="38">
        <v>16883.359249999998</v>
      </c>
      <c r="Z26" s="38">
        <v>17388.438250000007</v>
      </c>
      <c r="AA26" s="38">
        <v>11900.834249999998</v>
      </c>
      <c r="AB26" s="38">
        <v>1025.6969999999999</v>
      </c>
      <c r="AC26" s="38">
        <v>9189.9040000000005</v>
      </c>
      <c r="AD26" s="38">
        <v>0</v>
      </c>
      <c r="AE26" s="38">
        <v>193.47899999999998</v>
      </c>
      <c r="AF26" s="38">
        <v>12920.965500000002</v>
      </c>
      <c r="AG26" s="38">
        <v>8000.2685000000019</v>
      </c>
      <c r="AH26" s="38">
        <v>8732.3849999999984</v>
      </c>
      <c r="AI26" s="38">
        <v>7047.787250000003</v>
      </c>
      <c r="AJ26" s="38">
        <v>8095.2244999999994</v>
      </c>
      <c r="AK26" s="38">
        <v>5749.1122500000001</v>
      </c>
      <c r="AL26" s="38">
        <v>14415.620500000001</v>
      </c>
      <c r="AM26" s="38">
        <v>0</v>
      </c>
      <c r="AN26" s="38">
        <v>897.10050000000001</v>
      </c>
      <c r="AO26" s="38">
        <v>17535.187500000004</v>
      </c>
      <c r="AP26" s="38">
        <v>40549.481749999977</v>
      </c>
      <c r="AQ26" s="38">
        <v>740.63425000000007</v>
      </c>
      <c r="AR26" s="38">
        <v>14896.724749999999</v>
      </c>
      <c r="AS26" s="38">
        <v>4275.07</v>
      </c>
      <c r="AT26" s="38">
        <v>1264.8705000000002</v>
      </c>
      <c r="AU26" s="38">
        <v>2179.07825</v>
      </c>
      <c r="AV26" s="38">
        <v>4364.11175</v>
      </c>
      <c r="AW26" s="38">
        <v>2864.9365000000007</v>
      </c>
      <c r="AX26" s="38">
        <v>10715.975250000001</v>
      </c>
      <c r="AY26" s="38">
        <v>496.26399999999995</v>
      </c>
      <c r="AZ26" s="38">
        <v>2111.0797500000003</v>
      </c>
      <c r="BA26" s="38">
        <v>524.18499999999995</v>
      </c>
      <c r="BB26" s="38">
        <v>1716.4547499999999</v>
      </c>
      <c r="BC26" s="38">
        <v>182.25524999999999</v>
      </c>
      <c r="BD26" s="38">
        <v>6597.4739999999983</v>
      </c>
      <c r="BE26" s="38">
        <v>525.72249999999997</v>
      </c>
      <c r="BF26" s="38">
        <v>11134.790250000004</v>
      </c>
      <c r="BG26" s="38">
        <v>13096.138000000001</v>
      </c>
      <c r="BH26" s="38">
        <v>8094.3429999999998</v>
      </c>
      <c r="BI26" s="38">
        <v>1923.6994999999999</v>
      </c>
      <c r="BJ26" s="38">
        <v>14052.35025</v>
      </c>
      <c r="BK26" s="38">
        <v>1130.4109999999998</v>
      </c>
      <c r="BL26" s="38">
        <v>713.57425000000001</v>
      </c>
      <c r="BM26" s="38">
        <v>502.22949999999997</v>
      </c>
      <c r="BN26" s="38">
        <v>1973.13525</v>
      </c>
      <c r="BO26" s="38">
        <v>496.02825000000001</v>
      </c>
      <c r="BP26" s="38">
        <v>1478.009</v>
      </c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>
        <v>396602.27625</v>
      </c>
    </row>
    <row r="27" spans="1:83" x14ac:dyDescent="0.25">
      <c r="A27" s="29">
        <v>5036</v>
      </c>
      <c r="B27" s="29" t="s">
        <v>195</v>
      </c>
      <c r="C27" s="38">
        <v>0</v>
      </c>
      <c r="D27" s="38"/>
      <c r="E27" s="38">
        <v>0</v>
      </c>
      <c r="F27" s="38">
        <v>0</v>
      </c>
      <c r="G27" s="38">
        <v>616.64</v>
      </c>
      <c r="H27" s="38">
        <v>476.625</v>
      </c>
      <c r="I27" s="38">
        <v>1314.7982500000001</v>
      </c>
      <c r="J27" s="38">
        <v>1883.6322500000001</v>
      </c>
      <c r="K27" s="38">
        <v>0</v>
      </c>
      <c r="L27" s="38">
        <v>1811.6669999999999</v>
      </c>
      <c r="M27" s="38">
        <v>284.70400000000001</v>
      </c>
      <c r="N27" s="38">
        <v>704.48249999999996</v>
      </c>
      <c r="O27" s="38">
        <v>2658.4605000000001</v>
      </c>
      <c r="P27" s="38">
        <v>379.38324999999998</v>
      </c>
      <c r="Q27" s="38">
        <v>516.66150000000005</v>
      </c>
      <c r="R27" s="38">
        <v>1483.5645000000002</v>
      </c>
      <c r="S27" s="38">
        <v>4331.2605000000003</v>
      </c>
      <c r="T27" s="38">
        <v>0</v>
      </c>
      <c r="U27" s="38">
        <v>719.55</v>
      </c>
      <c r="V27" s="38">
        <v>457.31400000000002</v>
      </c>
      <c r="W27" s="38">
        <v>0</v>
      </c>
      <c r="X27" s="38">
        <v>696.67199999999991</v>
      </c>
      <c r="Y27" s="38">
        <v>1806.9929999999999</v>
      </c>
      <c r="Z27" s="38">
        <v>1698.63</v>
      </c>
      <c r="AA27" s="38">
        <v>1427.538</v>
      </c>
      <c r="AB27" s="38"/>
      <c r="AC27" s="38">
        <v>1565.1442500000001</v>
      </c>
      <c r="AD27" s="38">
        <v>0</v>
      </c>
      <c r="AE27" s="38">
        <v>602.00299999999993</v>
      </c>
      <c r="AF27" s="38">
        <v>3466.4884999999995</v>
      </c>
      <c r="AG27" s="38">
        <v>0</v>
      </c>
      <c r="AH27" s="38">
        <v>1915.93</v>
      </c>
      <c r="AI27" s="38">
        <v>590.64599999999996</v>
      </c>
      <c r="AJ27" s="38"/>
      <c r="AK27" s="38">
        <v>433.57499999999999</v>
      </c>
      <c r="AL27" s="38">
        <v>1329.6299999999999</v>
      </c>
      <c r="AM27" s="38">
        <v>0</v>
      </c>
      <c r="AN27" s="38">
        <v>278.59500000000003</v>
      </c>
      <c r="AO27" s="38">
        <v>1531.9034999999999</v>
      </c>
      <c r="AP27" s="38">
        <v>4478.5837500000007</v>
      </c>
      <c r="AQ27" s="38"/>
      <c r="AR27" s="38">
        <v>3521.6130000000003</v>
      </c>
      <c r="AS27" s="38">
        <v>1438.075</v>
      </c>
      <c r="AT27" s="38">
        <v>238.12799999999999</v>
      </c>
      <c r="AU27" s="38">
        <v>0</v>
      </c>
      <c r="AV27" s="38">
        <v>0</v>
      </c>
      <c r="AW27" s="38">
        <v>622.66700000000003</v>
      </c>
      <c r="AX27" s="38">
        <v>328.75850000000003</v>
      </c>
      <c r="AY27" s="38">
        <v>691.50599999999997</v>
      </c>
      <c r="AZ27" s="38">
        <v>302.21099999999996</v>
      </c>
      <c r="BA27" s="38"/>
      <c r="BB27" s="38">
        <v>353.72750000000002</v>
      </c>
      <c r="BC27" s="38">
        <v>346.85999999999996</v>
      </c>
      <c r="BD27" s="38">
        <v>0</v>
      </c>
      <c r="BE27" s="38">
        <v>0</v>
      </c>
      <c r="BF27" s="38">
        <v>0</v>
      </c>
      <c r="BG27" s="38">
        <v>692.77700000000004</v>
      </c>
      <c r="BH27" s="38">
        <v>583.02</v>
      </c>
      <c r="BI27" s="38">
        <v>406.40224999999998</v>
      </c>
      <c r="BJ27" s="38">
        <v>754.82024999999999</v>
      </c>
      <c r="BK27" s="38">
        <v>0</v>
      </c>
      <c r="BL27" s="38"/>
      <c r="BM27" s="38">
        <v>380.12125000000003</v>
      </c>
      <c r="BN27" s="38">
        <v>577.23899999999992</v>
      </c>
      <c r="BO27" s="38">
        <v>0</v>
      </c>
      <c r="BP27" s="38">
        <v>259.44799999999998</v>
      </c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>
        <v>50958.448999999993</v>
      </c>
    </row>
    <row r="28" spans="1:83" x14ac:dyDescent="0.25">
      <c r="A28" s="29">
        <v>5037</v>
      </c>
      <c r="B28" s="29" t="s">
        <v>196</v>
      </c>
      <c r="C28" s="38"/>
      <c r="D28" s="38">
        <v>80.575249999999997</v>
      </c>
      <c r="E28" s="38"/>
      <c r="F28" s="38"/>
      <c r="G28" s="38">
        <v>119.96600000000001</v>
      </c>
      <c r="H28" s="38"/>
      <c r="I28" s="38">
        <v>0</v>
      </c>
      <c r="J28" s="38">
        <v>3558.308</v>
      </c>
      <c r="K28" s="38">
        <v>2036.39825</v>
      </c>
      <c r="L28" s="38">
        <v>388.20850000000002</v>
      </c>
      <c r="M28" s="38">
        <v>786.30824999999993</v>
      </c>
      <c r="N28" s="38">
        <v>0</v>
      </c>
      <c r="O28" s="38">
        <v>27695.715250000012</v>
      </c>
      <c r="P28" s="38">
        <v>37987.934999999998</v>
      </c>
      <c r="Q28" s="38">
        <v>1174.9779999999998</v>
      </c>
      <c r="R28" s="38">
        <v>2232.2860000000001</v>
      </c>
      <c r="S28" s="38">
        <v>100201.52975000002</v>
      </c>
      <c r="T28" s="38">
        <v>0</v>
      </c>
      <c r="U28" s="38">
        <v>0</v>
      </c>
      <c r="V28" s="38"/>
      <c r="W28" s="38">
        <v>6592.5642500000004</v>
      </c>
      <c r="X28" s="38"/>
      <c r="Y28" s="38"/>
      <c r="Z28" s="38"/>
      <c r="AA28" s="38">
        <v>4056.0069999999996</v>
      </c>
      <c r="AB28" s="38"/>
      <c r="AC28" s="38">
        <v>51127.38949999999</v>
      </c>
      <c r="AD28" s="38"/>
      <c r="AE28" s="38"/>
      <c r="AF28" s="38">
        <v>12634.447249999997</v>
      </c>
      <c r="AG28" s="38"/>
      <c r="AH28" s="38">
        <v>321.60399999999998</v>
      </c>
      <c r="AI28" s="38"/>
      <c r="AJ28" s="38"/>
      <c r="AK28" s="38">
        <v>0</v>
      </c>
      <c r="AL28" s="38"/>
      <c r="AM28" s="38"/>
      <c r="AN28" s="38"/>
      <c r="AO28" s="38">
        <v>12646.224500000004</v>
      </c>
      <c r="AP28" s="38">
        <v>3418.4262500000004</v>
      </c>
      <c r="AQ28" s="38">
        <v>328.91224999999997</v>
      </c>
      <c r="AR28" s="38">
        <v>25313.861249999987</v>
      </c>
      <c r="AS28" s="38"/>
      <c r="AT28" s="38"/>
      <c r="AU28" s="38"/>
      <c r="AV28" s="38"/>
      <c r="AW28" s="38"/>
      <c r="AX28" s="38"/>
      <c r="AY28" s="38">
        <v>1911.6967500000001</v>
      </c>
      <c r="AZ28" s="38"/>
      <c r="BA28" s="38"/>
      <c r="BB28" s="38"/>
      <c r="BC28" s="38"/>
      <c r="BD28" s="38"/>
      <c r="BE28" s="38">
        <v>0</v>
      </c>
      <c r="BF28" s="38">
        <v>163.33374999999998</v>
      </c>
      <c r="BG28" s="38"/>
      <c r="BH28" s="38"/>
      <c r="BI28" s="38"/>
      <c r="BJ28" s="38"/>
      <c r="BK28" s="38">
        <v>106.87675000000002</v>
      </c>
      <c r="BL28" s="38"/>
      <c r="BM28" s="38"/>
      <c r="BN28" s="38"/>
      <c r="BO28" s="38"/>
      <c r="BP28" s="38">
        <v>0</v>
      </c>
      <c r="BQ28" s="38"/>
      <c r="BR28" s="38"/>
      <c r="BS28" s="38"/>
      <c r="BT28" s="38"/>
      <c r="BU28" s="38"/>
      <c r="BV28" s="38"/>
      <c r="BW28" s="38"/>
      <c r="BX28" s="38"/>
      <c r="BY28" s="38"/>
      <c r="BZ28" s="38"/>
      <c r="CA28" s="38"/>
      <c r="CB28" s="38"/>
      <c r="CC28" s="38"/>
      <c r="CD28" s="38"/>
      <c r="CE28" s="38">
        <v>294883.55175000004</v>
      </c>
    </row>
    <row r="29" spans="1:83" x14ac:dyDescent="0.25">
      <c r="A29" s="29">
        <v>5039</v>
      </c>
      <c r="B29" s="29" t="s">
        <v>197</v>
      </c>
      <c r="C29" s="38"/>
      <c r="D29" s="38"/>
      <c r="E29" s="38"/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>
        <v>0</v>
      </c>
      <c r="AI29" s="38"/>
      <c r="AJ29" s="38"/>
      <c r="AK29" s="38"/>
      <c r="AL29" s="38">
        <v>47.754750000000001</v>
      </c>
      <c r="AM29" s="38"/>
      <c r="AN29" s="38"/>
      <c r="AO29" s="38">
        <v>47.344749999999998</v>
      </c>
      <c r="AP29" s="38"/>
      <c r="AQ29" s="38"/>
      <c r="AR29" s="38"/>
      <c r="AS29" s="38"/>
      <c r="AT29" s="38"/>
      <c r="AU29" s="38"/>
      <c r="AV29" s="38"/>
      <c r="AW29" s="38"/>
      <c r="AX29" s="38"/>
      <c r="AY29" s="38"/>
      <c r="AZ29" s="38"/>
      <c r="BA29" s="38"/>
      <c r="BB29" s="38"/>
      <c r="BC29" s="38"/>
      <c r="BD29" s="38"/>
      <c r="BE29" s="38">
        <v>435.74799999999999</v>
      </c>
      <c r="BF29" s="38"/>
      <c r="BG29" s="38"/>
      <c r="BH29" s="38"/>
      <c r="BI29" s="38"/>
      <c r="BJ29" s="38"/>
      <c r="BK29" s="38">
        <v>0</v>
      </c>
      <c r="BL29" s="38"/>
      <c r="BM29" s="38"/>
      <c r="BN29" s="38"/>
      <c r="BO29" s="38"/>
      <c r="BP29" s="38">
        <v>131.32300000000001</v>
      </c>
      <c r="BQ29" s="38"/>
      <c r="BR29" s="38"/>
      <c r="BS29" s="38"/>
      <c r="BT29" s="38"/>
      <c r="BU29" s="38"/>
      <c r="BV29" s="38"/>
      <c r="BW29" s="38"/>
      <c r="BX29" s="38"/>
      <c r="BY29" s="38"/>
      <c r="BZ29" s="38"/>
      <c r="CA29" s="38"/>
      <c r="CB29" s="38"/>
      <c r="CC29" s="38"/>
      <c r="CD29" s="38"/>
      <c r="CE29" s="38">
        <v>662.17049999999995</v>
      </c>
    </row>
    <row r="30" spans="1:83" x14ac:dyDescent="0.25">
      <c r="A30" s="29">
        <v>5040</v>
      </c>
      <c r="B30" s="29" t="s">
        <v>198</v>
      </c>
      <c r="C30" s="38"/>
      <c r="D30" s="38"/>
      <c r="E30" s="38"/>
      <c r="F30" s="38"/>
      <c r="G30" s="38"/>
      <c r="H30" s="38"/>
      <c r="I30" s="38">
        <v>0</v>
      </c>
      <c r="J30" s="38"/>
      <c r="K30" s="38"/>
      <c r="L30" s="38">
        <v>1210.2380000000001</v>
      </c>
      <c r="M30" s="38">
        <v>135.30000000000001</v>
      </c>
      <c r="N30" s="38"/>
      <c r="O30" s="38"/>
      <c r="P30" s="38"/>
      <c r="Q30" s="38">
        <v>2358.6787499999996</v>
      </c>
      <c r="R30" s="38"/>
      <c r="S30" s="38">
        <v>422.95599999999996</v>
      </c>
      <c r="T30" s="38"/>
      <c r="U30" s="38">
        <v>0</v>
      </c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38"/>
      <c r="AO30" s="38"/>
      <c r="AP30" s="38"/>
      <c r="AQ30" s="38"/>
      <c r="AR30" s="38"/>
      <c r="AS30" s="38"/>
      <c r="AT30" s="38"/>
      <c r="AU30" s="38"/>
      <c r="AV30" s="38">
        <v>0</v>
      </c>
      <c r="AW30" s="38"/>
      <c r="AX30" s="38"/>
      <c r="AY30" s="38">
        <v>0</v>
      </c>
      <c r="AZ30" s="38"/>
      <c r="BA30" s="38"/>
      <c r="BB30" s="38"/>
      <c r="BC30" s="38"/>
      <c r="BD30" s="38"/>
      <c r="BE30" s="38">
        <v>1676.5309999999999</v>
      </c>
      <c r="BF30" s="38"/>
      <c r="BG30" s="38"/>
      <c r="BH30" s="38"/>
      <c r="BI30" s="38"/>
      <c r="BJ30" s="38"/>
      <c r="BK30" s="38"/>
      <c r="BL30" s="38"/>
      <c r="BM30" s="38"/>
      <c r="BN30" s="38"/>
      <c r="BO30" s="38"/>
      <c r="BP30" s="38"/>
      <c r="BQ30" s="38"/>
      <c r="BR30" s="38"/>
      <c r="BS30" s="38"/>
      <c r="BT30" s="38"/>
      <c r="BU30" s="38"/>
      <c r="BV30" s="38"/>
      <c r="BW30" s="38"/>
      <c r="BX30" s="38"/>
      <c r="BY30" s="38"/>
      <c r="BZ30" s="38"/>
      <c r="CA30" s="38"/>
      <c r="CB30" s="38"/>
      <c r="CC30" s="38"/>
      <c r="CD30" s="38"/>
      <c r="CE30" s="38">
        <v>5803.7037499999997</v>
      </c>
    </row>
    <row r="31" spans="1:83" x14ac:dyDescent="0.25">
      <c r="A31" s="29">
        <v>5113</v>
      </c>
      <c r="B31" s="29" t="s">
        <v>199</v>
      </c>
      <c r="C31" s="38"/>
      <c r="D31" s="38"/>
      <c r="E31" s="38"/>
      <c r="F31" s="38"/>
      <c r="G31" s="38"/>
      <c r="H31" s="38"/>
      <c r="I31" s="38">
        <v>4341.6199999999972</v>
      </c>
      <c r="J31" s="38">
        <v>3282.1999999999962</v>
      </c>
      <c r="K31" s="38">
        <v>370.52000000000004</v>
      </c>
      <c r="L31" s="38">
        <v>2673.1299999999974</v>
      </c>
      <c r="M31" s="38">
        <v>1393.1899999999991</v>
      </c>
      <c r="N31" s="38"/>
      <c r="O31" s="38"/>
      <c r="P31" s="38"/>
      <c r="Q31" s="38">
        <v>3303.3600000000019</v>
      </c>
      <c r="R31" s="38">
        <v>2975.419999999996</v>
      </c>
      <c r="S31" s="38">
        <v>4042.6000000000017</v>
      </c>
      <c r="T31" s="38"/>
      <c r="U31" s="38"/>
      <c r="V31" s="38"/>
      <c r="W31" s="38">
        <v>778.63</v>
      </c>
      <c r="X31" s="38"/>
      <c r="Y31" s="38"/>
      <c r="Z31" s="38">
        <v>0</v>
      </c>
      <c r="AA31" s="38"/>
      <c r="AB31" s="38"/>
      <c r="AC31" s="38">
        <v>18667.890000000021</v>
      </c>
      <c r="AD31" s="38">
        <v>0</v>
      </c>
      <c r="AE31" s="38"/>
      <c r="AF31" s="38">
        <v>2048.9300000000007</v>
      </c>
      <c r="AG31" s="38"/>
      <c r="AH31" s="38"/>
      <c r="AI31" s="38"/>
      <c r="AJ31" s="38"/>
      <c r="AK31" s="38"/>
      <c r="AL31" s="38"/>
      <c r="AM31" s="38"/>
      <c r="AN31" s="38"/>
      <c r="AO31" s="38"/>
      <c r="AP31" s="38">
        <v>8169.1300000000047</v>
      </c>
      <c r="AQ31" s="38">
        <v>3041.4900000000002</v>
      </c>
      <c r="AR31" s="38">
        <v>10069.05999999999</v>
      </c>
      <c r="AS31" s="38"/>
      <c r="AT31" s="38"/>
      <c r="AU31" s="38"/>
      <c r="AV31" s="38"/>
      <c r="AW31" s="38"/>
      <c r="AX31" s="38"/>
      <c r="AY31" s="38"/>
      <c r="AZ31" s="38"/>
      <c r="BA31" s="38"/>
      <c r="BB31" s="38"/>
      <c r="BC31" s="38"/>
      <c r="BD31" s="38"/>
      <c r="BE31" s="38"/>
      <c r="BF31" s="38"/>
      <c r="BG31" s="38"/>
      <c r="BH31" s="38"/>
      <c r="BI31" s="38"/>
      <c r="BJ31" s="38"/>
      <c r="BK31" s="38"/>
      <c r="BL31" s="38"/>
      <c r="BM31" s="38"/>
      <c r="BN31" s="38"/>
      <c r="BO31" s="38"/>
      <c r="BP31" s="38"/>
      <c r="BQ31" s="38"/>
      <c r="BR31" s="38"/>
      <c r="BS31" s="38"/>
      <c r="BT31" s="38"/>
      <c r="BU31" s="38"/>
      <c r="BV31" s="38"/>
      <c r="BW31" s="38"/>
      <c r="BX31" s="38"/>
      <c r="BY31" s="38"/>
      <c r="BZ31" s="38"/>
      <c r="CA31" s="38"/>
      <c r="CB31" s="38"/>
      <c r="CC31" s="38"/>
      <c r="CD31" s="38"/>
      <c r="CE31" s="38">
        <v>65157.170000000006</v>
      </c>
    </row>
    <row r="32" spans="1:83" x14ac:dyDescent="0.25">
      <c r="A32" s="29">
        <v>5125</v>
      </c>
      <c r="B32" s="29" t="s">
        <v>200</v>
      </c>
      <c r="C32" s="38"/>
      <c r="D32" s="38"/>
      <c r="E32" s="38"/>
      <c r="F32" s="38"/>
      <c r="G32" s="38"/>
      <c r="H32" s="38"/>
      <c r="I32" s="38"/>
      <c r="J32" s="38"/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>
        <v>2643.9899999999993</v>
      </c>
      <c r="X32" s="38">
        <v>4490.6899999999987</v>
      </c>
      <c r="Y32" s="38">
        <v>915.83999999999969</v>
      </c>
      <c r="Z32" s="38"/>
      <c r="AA32" s="38">
        <v>1658.9400000000003</v>
      </c>
      <c r="AB32" s="38">
        <v>123.92999999999999</v>
      </c>
      <c r="AC32" s="38">
        <v>1800.2400000000005</v>
      </c>
      <c r="AD32" s="38"/>
      <c r="AE32" s="38"/>
      <c r="AF32" s="38"/>
      <c r="AG32" s="38"/>
      <c r="AH32" s="38">
        <v>3491.7699999999959</v>
      </c>
      <c r="AI32" s="38"/>
      <c r="AJ32" s="38">
        <v>900.12000000000023</v>
      </c>
      <c r="AK32" s="38"/>
      <c r="AL32" s="38"/>
      <c r="AM32" s="38"/>
      <c r="AN32" s="38"/>
      <c r="AO32" s="38"/>
      <c r="AP32" s="38">
        <v>138.47999999999999</v>
      </c>
      <c r="AQ32" s="38"/>
      <c r="AR32" s="38"/>
      <c r="AS32" s="38">
        <v>899.70999999999981</v>
      </c>
      <c r="AT32" s="38"/>
      <c r="AU32" s="38"/>
      <c r="AV32" s="38"/>
      <c r="AW32" s="38"/>
      <c r="AX32" s="38"/>
      <c r="AY32" s="38"/>
      <c r="AZ32" s="38"/>
      <c r="BA32" s="38"/>
      <c r="BB32" s="38"/>
      <c r="BC32" s="38"/>
      <c r="BD32" s="38"/>
      <c r="BE32" s="38"/>
      <c r="BF32" s="38"/>
      <c r="BG32" s="38"/>
      <c r="BH32" s="38"/>
      <c r="BI32" s="38">
        <v>1803.3600000000001</v>
      </c>
      <c r="BJ32" s="38">
        <v>1226.2100000000003</v>
      </c>
      <c r="BK32" s="38">
        <v>311.58999999999997</v>
      </c>
      <c r="BL32" s="38"/>
      <c r="BM32" s="38">
        <v>826.21000000000049</v>
      </c>
      <c r="BN32" s="38"/>
      <c r="BO32" s="38"/>
      <c r="BP32" s="38">
        <v>2699.169999999996</v>
      </c>
      <c r="BQ32" s="38"/>
      <c r="BR32" s="38"/>
      <c r="BS32" s="38"/>
      <c r="BT32" s="38"/>
      <c r="BU32" s="38"/>
      <c r="BV32" s="38"/>
      <c r="BW32" s="38"/>
      <c r="BX32" s="38"/>
      <c r="BY32" s="38"/>
      <c r="BZ32" s="38"/>
      <c r="CA32" s="38"/>
      <c r="CB32" s="38"/>
      <c r="CC32" s="38"/>
      <c r="CD32" s="38"/>
      <c r="CE32" s="38">
        <v>23930.249999999989</v>
      </c>
    </row>
    <row r="33" spans="1:83" x14ac:dyDescent="0.25">
      <c r="A33" s="29">
        <v>5133</v>
      </c>
      <c r="B33" s="29" t="s">
        <v>201</v>
      </c>
      <c r="C33" s="38">
        <v>420.12000000000063</v>
      </c>
      <c r="D33" s="38">
        <v>1406.1899999999971</v>
      </c>
      <c r="E33" s="38">
        <v>54.54</v>
      </c>
      <c r="F33" s="38">
        <v>3104.3599999999969</v>
      </c>
      <c r="G33" s="38">
        <v>1276.0399999999995</v>
      </c>
      <c r="H33" s="38">
        <v>1369.3499999999997</v>
      </c>
      <c r="I33" s="38"/>
      <c r="J33" s="38">
        <v>937.28000000000009</v>
      </c>
      <c r="K33" s="38">
        <v>16.16</v>
      </c>
      <c r="L33" s="38">
        <v>1479.7200000000003</v>
      </c>
      <c r="M33" s="38">
        <v>365.88000000000011</v>
      </c>
      <c r="N33" s="38"/>
      <c r="O33" s="38">
        <v>1087.9699999999993</v>
      </c>
      <c r="P33" s="38">
        <v>1276.9400000000012</v>
      </c>
      <c r="Q33" s="38">
        <v>317.40000000000003</v>
      </c>
      <c r="R33" s="38">
        <v>947.64000000000112</v>
      </c>
      <c r="S33" s="38">
        <v>3015.5799999999958</v>
      </c>
      <c r="T33" s="38">
        <v>554.00999999999988</v>
      </c>
      <c r="U33" s="38">
        <v>3569.5900000000042</v>
      </c>
      <c r="V33" s="38">
        <v>4799.3399999999983</v>
      </c>
      <c r="W33" s="38">
        <v>1899.6599999999971</v>
      </c>
      <c r="X33" s="38">
        <v>415.2900000000003</v>
      </c>
      <c r="Y33" s="38">
        <v>3845.3299999999867</v>
      </c>
      <c r="Z33" s="38">
        <v>3225.319999999997</v>
      </c>
      <c r="AA33" s="38">
        <v>6224.1199999999926</v>
      </c>
      <c r="AB33" s="38">
        <v>537.44000000000005</v>
      </c>
      <c r="AC33" s="38">
        <v>8640.4200000000055</v>
      </c>
      <c r="AD33" s="38">
        <v>0</v>
      </c>
      <c r="AE33" s="38">
        <v>1110.0399999999991</v>
      </c>
      <c r="AF33" s="38">
        <v>1831.9500000000014</v>
      </c>
      <c r="AG33" s="38">
        <v>3011.639999999999</v>
      </c>
      <c r="AH33" s="38">
        <v>4524.160000000008</v>
      </c>
      <c r="AI33" s="38">
        <v>1381.1399999999992</v>
      </c>
      <c r="AJ33" s="38">
        <v>885.02999999999963</v>
      </c>
      <c r="AK33" s="38">
        <v>1406.6799999999962</v>
      </c>
      <c r="AL33" s="38">
        <v>6262.7199999999793</v>
      </c>
      <c r="AM33" s="38">
        <v>0</v>
      </c>
      <c r="AN33" s="38">
        <v>811.48000000000025</v>
      </c>
      <c r="AO33" s="38">
        <v>9847.01</v>
      </c>
      <c r="AP33" s="38">
        <v>8145.6100000000115</v>
      </c>
      <c r="AQ33" s="38">
        <v>980.10000000000014</v>
      </c>
      <c r="AR33" s="38">
        <v>5064.0099999999948</v>
      </c>
      <c r="AS33" s="38">
        <v>1890.3900000000024</v>
      </c>
      <c r="AT33" s="38">
        <v>1311.9899999999991</v>
      </c>
      <c r="AU33" s="38">
        <v>633.28999999999985</v>
      </c>
      <c r="AV33" s="38">
        <v>570.16000000000031</v>
      </c>
      <c r="AW33" s="38"/>
      <c r="AX33" s="38">
        <v>717.24000000000035</v>
      </c>
      <c r="AY33" s="38">
        <v>210.07</v>
      </c>
      <c r="AZ33" s="38">
        <v>210.11999999999995</v>
      </c>
      <c r="BA33" s="38"/>
      <c r="BB33" s="38">
        <v>1714.8200000000002</v>
      </c>
      <c r="BC33" s="38"/>
      <c r="BD33" s="38">
        <v>1343.1400000000003</v>
      </c>
      <c r="BE33" s="38">
        <v>1349.6999999999987</v>
      </c>
      <c r="BF33" s="38">
        <v>570.11999999999989</v>
      </c>
      <c r="BG33" s="38">
        <v>2697.0799999999958</v>
      </c>
      <c r="BH33" s="38">
        <v>2527.9599999999969</v>
      </c>
      <c r="BI33" s="38">
        <v>302.15999999999997</v>
      </c>
      <c r="BJ33" s="38">
        <v>491.98000000000087</v>
      </c>
      <c r="BK33" s="38">
        <v>2487.2799999999979</v>
      </c>
      <c r="BL33" s="38"/>
      <c r="BM33" s="38">
        <v>200.38999999999993</v>
      </c>
      <c r="BN33" s="38">
        <v>2344.0599999999972</v>
      </c>
      <c r="BO33" s="38">
        <v>1142.0899999999997</v>
      </c>
      <c r="BP33" s="38">
        <v>2170.1299999999937</v>
      </c>
      <c r="BQ33" s="38">
        <v>749.5199999999993</v>
      </c>
      <c r="BR33" s="38"/>
      <c r="BS33" s="38"/>
      <c r="BT33" s="38"/>
      <c r="BU33" s="38"/>
      <c r="BV33" s="38"/>
      <c r="BW33" s="38"/>
      <c r="BX33" s="38"/>
      <c r="BY33" s="38"/>
      <c r="BZ33" s="38"/>
      <c r="CA33" s="38"/>
      <c r="CB33" s="38"/>
      <c r="CC33" s="38"/>
      <c r="CD33" s="38"/>
      <c r="CE33" s="38">
        <v>121680.94999999995</v>
      </c>
    </row>
    <row r="34" spans="1:83" x14ac:dyDescent="0.25">
      <c r="A34" s="29">
        <v>5140</v>
      </c>
      <c r="B34" s="29" t="s">
        <v>202</v>
      </c>
      <c r="C34" s="38"/>
      <c r="D34" s="38"/>
      <c r="E34" s="38"/>
      <c r="F34" s="38"/>
      <c r="G34" s="38"/>
      <c r="H34" s="38"/>
      <c r="I34" s="38"/>
      <c r="J34" s="38">
        <v>17.5</v>
      </c>
      <c r="K34" s="38"/>
      <c r="L34" s="38"/>
      <c r="M34" s="38"/>
      <c r="N34" s="38"/>
      <c r="O34" s="38">
        <v>2150.71</v>
      </c>
      <c r="P34" s="38">
        <v>1839.65</v>
      </c>
      <c r="Q34" s="38"/>
      <c r="R34" s="38"/>
      <c r="S34" s="38">
        <v>0</v>
      </c>
      <c r="T34" s="38">
        <v>0</v>
      </c>
      <c r="U34" s="38">
        <v>0</v>
      </c>
      <c r="V34" s="38">
        <v>0</v>
      </c>
      <c r="W34" s="38">
        <v>73.760000000000005</v>
      </c>
      <c r="X34" s="38"/>
      <c r="Y34" s="38"/>
      <c r="Z34" s="38"/>
      <c r="AA34" s="38"/>
      <c r="AB34" s="38"/>
      <c r="AC34" s="38">
        <v>411.46999999999997</v>
      </c>
      <c r="AD34" s="38"/>
      <c r="AE34" s="38">
        <v>0</v>
      </c>
      <c r="AF34" s="38"/>
      <c r="AG34" s="38"/>
      <c r="AH34" s="38"/>
      <c r="AI34" s="38"/>
      <c r="AJ34" s="38"/>
      <c r="AK34" s="38"/>
      <c r="AL34" s="38"/>
      <c r="AM34" s="38">
        <v>0</v>
      </c>
      <c r="AN34" s="38"/>
      <c r="AO34" s="38">
        <v>737.56999999999994</v>
      </c>
      <c r="AP34" s="38">
        <v>247.17999999999998</v>
      </c>
      <c r="AQ34" s="38">
        <v>19.18</v>
      </c>
      <c r="AR34" s="38">
        <v>2149.9800000000005</v>
      </c>
      <c r="AS34" s="38">
        <v>2359.67</v>
      </c>
      <c r="AT34" s="38"/>
      <c r="AU34" s="38"/>
      <c r="AV34" s="38"/>
      <c r="AW34" s="38"/>
      <c r="AX34" s="38"/>
      <c r="AY34" s="38">
        <v>352.09000000000003</v>
      </c>
      <c r="AZ34" s="38"/>
      <c r="BA34" s="38"/>
      <c r="BB34" s="38"/>
      <c r="BC34" s="38"/>
      <c r="BD34" s="38"/>
      <c r="BE34" s="38"/>
      <c r="BF34" s="38"/>
      <c r="BG34" s="38"/>
      <c r="BH34" s="38"/>
      <c r="BI34" s="38">
        <v>2.0200000000000005</v>
      </c>
      <c r="BJ34" s="38">
        <v>0.34</v>
      </c>
      <c r="BK34" s="38"/>
      <c r="BL34" s="38"/>
      <c r="BM34" s="38"/>
      <c r="BN34" s="38"/>
      <c r="BO34" s="38"/>
      <c r="BP34" s="38"/>
      <c r="BQ34" s="38"/>
      <c r="BR34" s="38"/>
      <c r="BS34" s="38"/>
      <c r="BT34" s="38"/>
      <c r="BU34" s="38"/>
      <c r="BV34" s="38"/>
      <c r="BW34" s="38"/>
      <c r="BX34" s="38"/>
      <c r="BY34" s="38"/>
      <c r="BZ34" s="38"/>
      <c r="CA34" s="38"/>
      <c r="CB34" s="38"/>
      <c r="CC34" s="38"/>
      <c r="CD34" s="38"/>
      <c r="CE34" s="38">
        <v>10361.120000000003</v>
      </c>
    </row>
    <row r="35" spans="1:83" x14ac:dyDescent="0.25">
      <c r="A35" s="29">
        <v>5150</v>
      </c>
      <c r="B35" s="29" t="s">
        <v>205</v>
      </c>
      <c r="C35" s="38"/>
      <c r="D35" s="38"/>
      <c r="E35" s="38"/>
      <c r="F35" s="38"/>
      <c r="G35" s="38"/>
      <c r="H35" s="38"/>
      <c r="I35" s="38"/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38"/>
      <c r="AO35" s="38"/>
      <c r="AP35" s="38"/>
      <c r="AQ35" s="38"/>
      <c r="AR35" s="38"/>
      <c r="AS35" s="38"/>
      <c r="AT35" s="38"/>
      <c r="AU35" s="38"/>
      <c r="AV35" s="38"/>
      <c r="AW35" s="38"/>
      <c r="AX35" s="38"/>
      <c r="AY35" s="38"/>
      <c r="AZ35" s="38"/>
      <c r="BA35" s="38"/>
      <c r="BB35" s="38"/>
      <c r="BC35" s="38"/>
      <c r="BD35" s="38"/>
      <c r="BE35" s="38"/>
      <c r="BF35" s="38"/>
      <c r="BG35" s="38"/>
      <c r="BH35" s="38"/>
      <c r="BI35" s="38"/>
      <c r="BJ35" s="38"/>
      <c r="BK35" s="38"/>
      <c r="BL35" s="38"/>
      <c r="BM35" s="38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>
        <v>71265.399999999994</v>
      </c>
      <c r="CD35" s="38"/>
      <c r="CE35" s="38">
        <v>71265.399999999994</v>
      </c>
    </row>
    <row r="36" spans="1:83" x14ac:dyDescent="0.25">
      <c r="A36" s="29">
        <v>5185</v>
      </c>
      <c r="B36" s="29" t="s">
        <v>206</v>
      </c>
      <c r="C36" s="38">
        <v>0</v>
      </c>
      <c r="D36" s="38">
        <v>41328</v>
      </c>
      <c r="E36" s="38">
        <v>0</v>
      </c>
      <c r="F36" s="38">
        <v>73800</v>
      </c>
      <c r="G36" s="38">
        <v>51660</v>
      </c>
      <c r="H36" s="38">
        <v>51660</v>
      </c>
      <c r="I36" s="38">
        <v>265680</v>
      </c>
      <c r="J36" s="38">
        <v>309960</v>
      </c>
      <c r="K36" s="38">
        <v>122508</v>
      </c>
      <c r="L36" s="38">
        <v>236160</v>
      </c>
      <c r="M36" s="38">
        <v>221400</v>
      </c>
      <c r="N36" s="38">
        <v>73800</v>
      </c>
      <c r="O36" s="38">
        <v>226872</v>
      </c>
      <c r="P36" s="38">
        <v>202074</v>
      </c>
      <c r="Q36" s="38">
        <v>265680</v>
      </c>
      <c r="R36" s="38">
        <v>265680</v>
      </c>
      <c r="S36" s="38">
        <v>379332</v>
      </c>
      <c r="T36" s="38">
        <v>211217</v>
      </c>
      <c r="U36" s="38">
        <v>181697</v>
      </c>
      <c r="V36" s="38">
        <v>66420</v>
      </c>
      <c r="W36" s="38">
        <v>59040</v>
      </c>
      <c r="X36" s="38">
        <v>140220</v>
      </c>
      <c r="Y36" s="38">
        <v>110700</v>
      </c>
      <c r="Z36" s="38">
        <v>147600</v>
      </c>
      <c r="AA36" s="38">
        <v>240588</v>
      </c>
      <c r="AB36" s="38">
        <v>20664</v>
      </c>
      <c r="AC36" s="38">
        <v>605160</v>
      </c>
      <c r="AD36" s="38">
        <v>0</v>
      </c>
      <c r="AE36" s="38">
        <v>44280</v>
      </c>
      <c r="AF36" s="38">
        <v>307303</v>
      </c>
      <c r="AG36" s="38">
        <v>119556</v>
      </c>
      <c r="AH36" s="38">
        <v>236160</v>
      </c>
      <c r="AI36" s="38">
        <v>132840</v>
      </c>
      <c r="AJ36" s="38">
        <v>59040</v>
      </c>
      <c r="AK36" s="38">
        <v>95940</v>
      </c>
      <c r="AL36" s="38">
        <v>250920</v>
      </c>
      <c r="AM36" s="38">
        <v>0</v>
      </c>
      <c r="AN36" s="38">
        <v>36900</v>
      </c>
      <c r="AO36" s="38">
        <v>287820</v>
      </c>
      <c r="AP36" s="38">
        <v>397782</v>
      </c>
      <c r="AQ36" s="38">
        <v>90774</v>
      </c>
      <c r="AR36" s="38">
        <v>426564</v>
      </c>
      <c r="AS36" s="38">
        <v>59040</v>
      </c>
      <c r="AT36" s="38">
        <v>29520</v>
      </c>
      <c r="AU36" s="38">
        <v>59040</v>
      </c>
      <c r="AV36" s="38">
        <v>66420</v>
      </c>
      <c r="AW36" s="38">
        <v>51660</v>
      </c>
      <c r="AX36" s="38">
        <v>66420</v>
      </c>
      <c r="AY36" s="38">
        <v>51660</v>
      </c>
      <c r="AZ36" s="38">
        <v>59040</v>
      </c>
      <c r="BA36" s="38">
        <v>14760</v>
      </c>
      <c r="BB36" s="38">
        <v>44280</v>
      </c>
      <c r="BC36" s="38">
        <v>14760</v>
      </c>
      <c r="BD36" s="38">
        <v>66420</v>
      </c>
      <c r="BE36" s="38">
        <v>36900</v>
      </c>
      <c r="BF36" s="38">
        <v>44280</v>
      </c>
      <c r="BG36" s="38">
        <v>95940</v>
      </c>
      <c r="BH36" s="38">
        <v>110700</v>
      </c>
      <c r="BI36" s="38">
        <v>79409</v>
      </c>
      <c r="BJ36" s="38">
        <v>89888</v>
      </c>
      <c r="BK36" s="38">
        <v>66420</v>
      </c>
      <c r="BL36" s="38">
        <v>14760</v>
      </c>
      <c r="BM36" s="38">
        <v>14760</v>
      </c>
      <c r="BN36" s="38">
        <v>66420</v>
      </c>
      <c r="BO36" s="38">
        <v>44280</v>
      </c>
      <c r="BP36" s="38">
        <v>95940</v>
      </c>
      <c r="BQ36" s="38">
        <v>29520</v>
      </c>
      <c r="BR36" s="38"/>
      <c r="BS36" s="38"/>
      <c r="BT36" s="38"/>
      <c r="BU36" s="38"/>
      <c r="BV36" s="38"/>
      <c r="BW36" s="38"/>
      <c r="BX36" s="38"/>
      <c r="BY36" s="38"/>
      <c r="BZ36" s="38"/>
      <c r="CA36" s="38"/>
      <c r="CB36" s="38"/>
      <c r="CC36" s="38"/>
      <c r="CD36" s="38"/>
      <c r="CE36" s="38">
        <v>8429016</v>
      </c>
    </row>
    <row r="37" spans="1:83" x14ac:dyDescent="0.25">
      <c r="A37" s="29">
        <v>5186</v>
      </c>
      <c r="B37" s="29" t="s">
        <v>207</v>
      </c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>
        <v>3415.11</v>
      </c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8"/>
      <c r="AS37" s="38"/>
      <c r="AT37" s="38"/>
      <c r="AU37" s="38"/>
      <c r="AV37" s="38"/>
      <c r="AW37" s="38"/>
      <c r="AX37" s="38"/>
      <c r="AY37" s="38"/>
      <c r="AZ37" s="38"/>
      <c r="BA37" s="38"/>
      <c r="BB37" s="38"/>
      <c r="BC37" s="38"/>
      <c r="BD37" s="38"/>
      <c r="BE37" s="38"/>
      <c r="BF37" s="38"/>
      <c r="BG37" s="38"/>
      <c r="BH37" s="38"/>
      <c r="BI37" s="38"/>
      <c r="BJ37" s="38"/>
      <c r="BK37" s="38"/>
      <c r="BL37" s="38"/>
      <c r="BM37" s="38"/>
      <c r="BN37" s="38">
        <v>379.94</v>
      </c>
      <c r="BO37" s="38"/>
      <c r="BP37" s="38">
        <v>3343.65</v>
      </c>
      <c r="BQ37" s="38"/>
      <c r="BR37" s="38"/>
      <c r="BS37" s="38"/>
      <c r="BT37" s="38"/>
      <c r="BU37" s="38"/>
      <c r="BV37" s="38"/>
      <c r="BW37" s="38"/>
      <c r="BX37" s="38"/>
      <c r="BY37" s="38"/>
      <c r="BZ37" s="38"/>
      <c r="CA37" s="38"/>
      <c r="CB37" s="38"/>
      <c r="CC37" s="38"/>
      <c r="CD37" s="38"/>
      <c r="CE37" s="38">
        <v>7138.7000000000007</v>
      </c>
    </row>
    <row r="38" spans="1:83" x14ac:dyDescent="0.25">
      <c r="A38" s="29">
        <v>5190</v>
      </c>
      <c r="B38" s="29" t="s">
        <v>208</v>
      </c>
      <c r="C38" s="38">
        <v>6700.5275000000047</v>
      </c>
      <c r="D38" s="38">
        <v>13851.716749999974</v>
      </c>
      <c r="E38" s="38">
        <v>4903.3540000000075</v>
      </c>
      <c r="F38" s="38">
        <v>29325.383249999977</v>
      </c>
      <c r="G38" s="38">
        <v>17578.401500000018</v>
      </c>
      <c r="H38" s="38">
        <v>14477.274249999984</v>
      </c>
      <c r="I38" s="38">
        <v>80345.424499999994</v>
      </c>
      <c r="J38" s="38">
        <v>66284.443749999802</v>
      </c>
      <c r="K38" s="38">
        <v>5999.4787500000011</v>
      </c>
      <c r="L38" s="38">
        <v>63801.401750000165</v>
      </c>
      <c r="M38" s="38">
        <v>38352.947749999992</v>
      </c>
      <c r="N38" s="38">
        <v>19489.544750000015</v>
      </c>
      <c r="O38" s="38">
        <v>58670.579749999932</v>
      </c>
      <c r="P38" s="38">
        <v>54949.378749999989</v>
      </c>
      <c r="Q38" s="38">
        <v>72934.141499999969</v>
      </c>
      <c r="R38" s="38">
        <v>57170.225750000041</v>
      </c>
      <c r="S38" s="38">
        <v>138434.17324999793</v>
      </c>
      <c r="T38" s="38">
        <v>57556.722499999967</v>
      </c>
      <c r="U38" s="38">
        <v>49918.381500000156</v>
      </c>
      <c r="V38" s="38">
        <v>26460.087999999996</v>
      </c>
      <c r="W38" s="38">
        <v>16340.293750000152</v>
      </c>
      <c r="X38" s="38">
        <v>28483.960749999991</v>
      </c>
      <c r="Y38" s="38">
        <v>33826.855250000066</v>
      </c>
      <c r="Z38" s="38">
        <v>26594.116999999962</v>
      </c>
      <c r="AA38" s="38">
        <v>61036.11574999975</v>
      </c>
      <c r="AB38" s="38">
        <v>6324.6395000000166</v>
      </c>
      <c r="AC38" s="38">
        <v>141440.20099999922</v>
      </c>
      <c r="AD38" s="38">
        <v>0</v>
      </c>
      <c r="AE38" s="38">
        <v>10124.560500000018</v>
      </c>
      <c r="AF38" s="38">
        <v>52261.357249999935</v>
      </c>
      <c r="AG38" s="38">
        <v>42196.943750000137</v>
      </c>
      <c r="AH38" s="38">
        <v>80046.954750000179</v>
      </c>
      <c r="AI38" s="38">
        <v>37716.781499999939</v>
      </c>
      <c r="AJ38" s="38">
        <v>13619.708000000001</v>
      </c>
      <c r="AK38" s="38">
        <v>35870.182499999908</v>
      </c>
      <c r="AL38" s="38">
        <v>88077.532499999361</v>
      </c>
      <c r="AM38" s="38">
        <v>0</v>
      </c>
      <c r="AN38" s="38">
        <v>15882.354500000014</v>
      </c>
      <c r="AO38" s="38">
        <v>99192.745249999789</v>
      </c>
      <c r="AP38" s="38">
        <v>105899.56624999974</v>
      </c>
      <c r="AQ38" s="38">
        <v>15014.681750000058</v>
      </c>
      <c r="AR38" s="38">
        <v>86673.09799999946</v>
      </c>
      <c r="AS38" s="38">
        <v>22150.741999999969</v>
      </c>
      <c r="AT38" s="38">
        <v>8055.2392500000024</v>
      </c>
      <c r="AU38" s="38">
        <v>14342.681500000002</v>
      </c>
      <c r="AV38" s="38">
        <v>20712.60549999998</v>
      </c>
      <c r="AW38" s="38">
        <v>14920.053749999979</v>
      </c>
      <c r="AX38" s="38">
        <v>17133.489999999998</v>
      </c>
      <c r="AY38" s="38">
        <v>10565.648750000002</v>
      </c>
      <c r="AZ38" s="38">
        <v>13464.543500000005</v>
      </c>
      <c r="BA38" s="38">
        <v>5186.4487500000005</v>
      </c>
      <c r="BB38" s="38">
        <v>12518.499250000003</v>
      </c>
      <c r="BC38" s="38">
        <v>3895.5740000000014</v>
      </c>
      <c r="BD38" s="38">
        <v>25448.505250000038</v>
      </c>
      <c r="BE38" s="38">
        <v>8673.9805000000142</v>
      </c>
      <c r="BF38" s="38">
        <v>11711.660249999994</v>
      </c>
      <c r="BG38" s="38">
        <v>26766.091500000024</v>
      </c>
      <c r="BH38" s="38">
        <v>36963.232250000045</v>
      </c>
      <c r="BI38" s="38">
        <v>16387.966500000035</v>
      </c>
      <c r="BJ38" s="38">
        <v>25087.34650000004</v>
      </c>
      <c r="BK38" s="38">
        <v>17735.534000000021</v>
      </c>
      <c r="BL38" s="38">
        <v>4646.7042500000007</v>
      </c>
      <c r="BM38" s="38">
        <v>4203.3815000000013</v>
      </c>
      <c r="BN38" s="38">
        <v>21577.264749999966</v>
      </c>
      <c r="BO38" s="38">
        <v>12886.42300000001</v>
      </c>
      <c r="BP38" s="38">
        <v>26488.541999999958</v>
      </c>
      <c r="BQ38" s="38">
        <v>7583.4727500000035</v>
      </c>
      <c r="BR38" s="38"/>
      <c r="BS38" s="38"/>
      <c r="BT38" s="38"/>
      <c r="BU38" s="38"/>
      <c r="BV38" s="38"/>
      <c r="BW38" s="38"/>
      <c r="BX38" s="38"/>
      <c r="BY38" s="38"/>
      <c r="BZ38" s="38"/>
      <c r="CA38" s="38"/>
      <c r="CB38" s="38"/>
      <c r="CC38" s="38"/>
      <c r="CD38" s="38"/>
      <c r="CE38" s="38">
        <v>2262931.8702499955</v>
      </c>
    </row>
    <row r="39" spans="1:83" x14ac:dyDescent="0.25">
      <c r="A39" s="29">
        <v>5191</v>
      </c>
      <c r="B39" s="29" t="s">
        <v>209</v>
      </c>
      <c r="C39" s="38">
        <v>1567.3377499999963</v>
      </c>
      <c r="D39" s="38">
        <v>3239.0717500000042</v>
      </c>
      <c r="E39" s="38">
        <v>1146.4625000000003</v>
      </c>
      <c r="F39" s="38">
        <v>7101.9072500000084</v>
      </c>
      <c r="G39" s="38">
        <v>4111.0905000000021</v>
      </c>
      <c r="H39" s="38">
        <v>3385.8312500000075</v>
      </c>
      <c r="I39" s="38">
        <v>18790.464000000167</v>
      </c>
      <c r="J39" s="38">
        <v>15501.99750000008</v>
      </c>
      <c r="K39" s="38">
        <v>1403.1019999999992</v>
      </c>
      <c r="L39" s="38">
        <v>14921.283750000155</v>
      </c>
      <c r="M39" s="38">
        <v>8969.6622500000285</v>
      </c>
      <c r="N39" s="38">
        <v>4558.0520000000024</v>
      </c>
      <c r="O39" s="38">
        <v>13721.285500000047</v>
      </c>
      <c r="P39" s="38">
        <v>12851.132250000042</v>
      </c>
      <c r="Q39" s="38">
        <v>17057.209500000165</v>
      </c>
      <c r="R39" s="38">
        <v>13370.448500000097</v>
      </c>
      <c r="S39" s="38">
        <v>32375.69099999922</v>
      </c>
      <c r="T39" s="38">
        <v>13460.720250000053</v>
      </c>
      <c r="U39" s="38">
        <v>11674.780750000122</v>
      </c>
      <c r="V39" s="38">
        <v>6188.4170000000231</v>
      </c>
      <c r="W39" s="38">
        <v>3822.2250000000604</v>
      </c>
      <c r="X39" s="38">
        <v>6662.0080000001035</v>
      </c>
      <c r="Y39" s="38">
        <v>7911.3907500000278</v>
      </c>
      <c r="Z39" s="38">
        <v>6219.8025000000234</v>
      </c>
      <c r="AA39" s="38">
        <v>14274.939250000261</v>
      </c>
      <c r="AB39" s="38">
        <v>1479.9154999999928</v>
      </c>
      <c r="AC39" s="38">
        <v>33078.820499999441</v>
      </c>
      <c r="AD39" s="38">
        <v>0</v>
      </c>
      <c r="AE39" s="38">
        <v>2367.8114999999921</v>
      </c>
      <c r="AF39" s="38">
        <v>12223.9655000002</v>
      </c>
      <c r="AG39" s="38">
        <v>10152.983750000038</v>
      </c>
      <c r="AH39" s="38">
        <v>18720.333500000081</v>
      </c>
      <c r="AI39" s="38">
        <v>8821.2832500000204</v>
      </c>
      <c r="AJ39" s="38">
        <v>3185.2695000000017</v>
      </c>
      <c r="AK39" s="38">
        <v>8389.3072500000399</v>
      </c>
      <c r="AL39" s="38">
        <v>20843.016250000095</v>
      </c>
      <c r="AM39" s="38">
        <v>0</v>
      </c>
      <c r="AN39" s="38">
        <v>3714.2309999999989</v>
      </c>
      <c r="AO39" s="38">
        <v>23198.302250000062</v>
      </c>
      <c r="AP39" s="38">
        <v>24766.869999999992</v>
      </c>
      <c r="AQ39" s="38">
        <v>3511.516750000013</v>
      </c>
      <c r="AR39" s="38">
        <v>20270.266750000155</v>
      </c>
      <c r="AS39" s="38">
        <v>5383.587000000005</v>
      </c>
      <c r="AT39" s="38">
        <v>1884.1242499999935</v>
      </c>
      <c r="AU39" s="38">
        <v>3832.5877500000042</v>
      </c>
      <c r="AV39" s="38">
        <v>4843.9552500000073</v>
      </c>
      <c r="AW39" s="38">
        <v>3489.0897500000015</v>
      </c>
      <c r="AX39" s="38">
        <v>4006.889000000011</v>
      </c>
      <c r="AY39" s="38">
        <v>2471.1724999999956</v>
      </c>
      <c r="AZ39" s="38">
        <v>3148.9845000000046</v>
      </c>
      <c r="BA39" s="38">
        <v>1212.9542499999998</v>
      </c>
      <c r="BB39" s="38">
        <v>2927.6870000000022</v>
      </c>
      <c r="BC39" s="38">
        <v>910.98925000000008</v>
      </c>
      <c r="BD39" s="38">
        <v>6164.5447500000073</v>
      </c>
      <c r="BE39" s="38">
        <v>2029.1002499999875</v>
      </c>
      <c r="BF39" s="38">
        <v>2738.8717500000021</v>
      </c>
      <c r="BG39" s="38">
        <v>6349.5367500000521</v>
      </c>
      <c r="BH39" s="38">
        <v>8644.7475000000431</v>
      </c>
      <c r="BI39" s="38">
        <v>3833.2335000000171</v>
      </c>
      <c r="BJ39" s="38">
        <v>5867.9200000000174</v>
      </c>
      <c r="BK39" s="38">
        <v>4147.8060000000087</v>
      </c>
      <c r="BL39" s="38">
        <v>1086.6845000000003</v>
      </c>
      <c r="BM39" s="38">
        <v>983.22099999999909</v>
      </c>
      <c r="BN39" s="38">
        <v>5046.9360000000434</v>
      </c>
      <c r="BO39" s="38">
        <v>3014.0740000000087</v>
      </c>
      <c r="BP39" s="38">
        <v>6195.3460000000823</v>
      </c>
      <c r="BQ39" s="38">
        <v>1773.4754999999964</v>
      </c>
      <c r="BR39" s="38"/>
      <c r="BS39" s="38"/>
      <c r="BT39" s="38"/>
      <c r="BU39" s="38"/>
      <c r="BV39" s="38"/>
      <c r="BW39" s="38"/>
      <c r="BX39" s="38"/>
      <c r="BY39" s="38"/>
      <c r="BZ39" s="38"/>
      <c r="CA39" s="38"/>
      <c r="CB39" s="38"/>
      <c r="CC39" s="38"/>
      <c r="CD39" s="38"/>
      <c r="CE39" s="38">
        <v>530997.72400000086</v>
      </c>
    </row>
    <row r="40" spans="1:83" x14ac:dyDescent="0.25">
      <c r="A40" s="29">
        <v>5196</v>
      </c>
      <c r="B40" s="29" t="s">
        <v>210</v>
      </c>
      <c r="C40" s="38">
        <v>20991.569500000012</v>
      </c>
      <c r="D40" s="38">
        <v>31583.068750000013</v>
      </c>
      <c r="E40" s="38">
        <v>14945.709500000006</v>
      </c>
      <c r="F40" s="38">
        <v>83359.139749999929</v>
      </c>
      <c r="G40" s="38">
        <v>51157.688500000178</v>
      </c>
      <c r="H40" s="38">
        <v>43026.445499999994</v>
      </c>
      <c r="I40" s="38">
        <v>186049.96399999983</v>
      </c>
      <c r="J40" s="38">
        <v>189487.93700000003</v>
      </c>
      <c r="K40" s="38">
        <v>15829.228750000011</v>
      </c>
      <c r="L40" s="38">
        <v>168893.8625000004</v>
      </c>
      <c r="M40" s="38">
        <v>117390.72849999985</v>
      </c>
      <c r="N40" s="38">
        <v>50023.772000000012</v>
      </c>
      <c r="O40" s="38">
        <v>172672.5557499998</v>
      </c>
      <c r="P40" s="38">
        <v>159074.89549999996</v>
      </c>
      <c r="Q40" s="38">
        <v>175976.13074999984</v>
      </c>
      <c r="R40" s="38">
        <v>156713.18275000021</v>
      </c>
      <c r="S40" s="38">
        <v>332615.35975000064</v>
      </c>
      <c r="T40" s="38">
        <v>160536.70949999979</v>
      </c>
      <c r="U40" s="38">
        <v>138448.04149999982</v>
      </c>
      <c r="V40" s="38">
        <v>81607.004750000022</v>
      </c>
      <c r="W40" s="38">
        <v>32472.645749999938</v>
      </c>
      <c r="X40" s="38">
        <v>77493.566999999646</v>
      </c>
      <c r="Y40" s="38">
        <v>89117.067000000141</v>
      </c>
      <c r="Z40" s="38">
        <v>77174.679249999885</v>
      </c>
      <c r="AA40" s="38">
        <v>175703.98299999954</v>
      </c>
      <c r="AB40" s="38">
        <v>19556.743750000049</v>
      </c>
      <c r="AC40" s="38">
        <v>341447.60025000019</v>
      </c>
      <c r="AD40" s="38">
        <v>0</v>
      </c>
      <c r="AE40" s="38">
        <v>27362.979750000028</v>
      </c>
      <c r="AF40" s="38">
        <v>138179.23524999988</v>
      </c>
      <c r="AG40" s="38">
        <v>125770.90300000034</v>
      </c>
      <c r="AH40" s="38">
        <v>240860.32199999815</v>
      </c>
      <c r="AI40" s="38">
        <v>106699.87599999989</v>
      </c>
      <c r="AJ40" s="38">
        <v>39102.970999999932</v>
      </c>
      <c r="AK40" s="38">
        <v>107035.75824999978</v>
      </c>
      <c r="AL40" s="38">
        <v>267280.12749999965</v>
      </c>
      <c r="AM40" s="38">
        <v>0</v>
      </c>
      <c r="AN40" s="38">
        <v>37884.471499999971</v>
      </c>
      <c r="AO40" s="38">
        <v>283842.68225000077</v>
      </c>
      <c r="AP40" s="38">
        <v>278261.75200000004</v>
      </c>
      <c r="AQ40" s="38">
        <v>34529.615749999968</v>
      </c>
      <c r="AR40" s="38">
        <v>206329.1892499995</v>
      </c>
      <c r="AS40" s="38">
        <v>72320.187000000064</v>
      </c>
      <c r="AT40" s="38">
        <v>24932.920000000013</v>
      </c>
      <c r="AU40" s="38">
        <v>48475.899000000027</v>
      </c>
      <c r="AV40" s="38">
        <v>63242.745999999897</v>
      </c>
      <c r="AW40" s="38">
        <v>45030.658749999951</v>
      </c>
      <c r="AX40" s="38">
        <v>50509.540000000154</v>
      </c>
      <c r="AY40" s="38">
        <v>29177.486000000001</v>
      </c>
      <c r="AZ40" s="38">
        <v>39798.43350000005</v>
      </c>
      <c r="BA40" s="38">
        <v>16344.424500000008</v>
      </c>
      <c r="BB40" s="38">
        <v>35938.262999999941</v>
      </c>
      <c r="BC40" s="38">
        <v>11750.794749999999</v>
      </c>
      <c r="BD40" s="38">
        <v>78798.935250000053</v>
      </c>
      <c r="BE40" s="38">
        <v>25865.444500000023</v>
      </c>
      <c r="BF40" s="38">
        <v>34033.864250000006</v>
      </c>
      <c r="BG40" s="38">
        <v>77678.200250000227</v>
      </c>
      <c r="BH40" s="38">
        <v>111930.37924999975</v>
      </c>
      <c r="BI40" s="38">
        <v>51521.655749999903</v>
      </c>
      <c r="BJ40" s="38">
        <v>74919.617750000063</v>
      </c>
      <c r="BK40" s="38">
        <v>51264.524249999929</v>
      </c>
      <c r="BL40" s="38">
        <v>14424.712250000013</v>
      </c>
      <c r="BM40" s="38">
        <v>10854.760249999998</v>
      </c>
      <c r="BN40" s="38">
        <v>56360.260500000266</v>
      </c>
      <c r="BO40" s="38">
        <v>35376.778250000083</v>
      </c>
      <c r="BP40" s="38">
        <v>67424.623000000036</v>
      </c>
      <c r="BQ40" s="38">
        <v>21599.927499999998</v>
      </c>
      <c r="BR40" s="38"/>
      <c r="BS40" s="38"/>
      <c r="BT40" s="38"/>
      <c r="BU40" s="38"/>
      <c r="BV40" s="38"/>
      <c r="BW40" s="38"/>
      <c r="BX40" s="38"/>
      <c r="BY40" s="38"/>
      <c r="BZ40" s="38"/>
      <c r="CA40" s="38"/>
      <c r="CB40" s="38"/>
      <c r="CC40" s="38"/>
      <c r="CD40" s="38"/>
      <c r="CE40" s="38">
        <v>6206064.1994999982</v>
      </c>
    </row>
    <row r="41" spans="1:83" x14ac:dyDescent="0.25">
      <c r="A41" s="29">
        <v>5260</v>
      </c>
      <c r="B41" s="29" t="s">
        <v>212</v>
      </c>
      <c r="C41" s="38"/>
      <c r="D41" s="38"/>
      <c r="E41" s="38"/>
      <c r="F41" s="38"/>
      <c r="G41" s="38"/>
      <c r="H41" s="38"/>
      <c r="I41" s="38"/>
      <c r="J41" s="38"/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>
        <v>92600.000000000015</v>
      </c>
      <c r="AI41" s="38"/>
      <c r="AJ41" s="38"/>
      <c r="AK41" s="38"/>
      <c r="AL41" s="38"/>
      <c r="AM41" s="38"/>
      <c r="AN41" s="38"/>
      <c r="AO41" s="38"/>
      <c r="AP41" s="38"/>
      <c r="AQ41" s="38"/>
      <c r="AR41" s="38"/>
      <c r="AS41" s="38"/>
      <c r="AT41" s="38"/>
      <c r="AU41" s="38"/>
      <c r="AV41" s="38"/>
      <c r="AW41" s="38"/>
      <c r="AX41" s="38"/>
      <c r="AY41" s="38"/>
      <c r="AZ41" s="38"/>
      <c r="BA41" s="38"/>
      <c r="BB41" s="38"/>
      <c r="BC41" s="38"/>
      <c r="BD41" s="38"/>
      <c r="BE41" s="38"/>
      <c r="BF41" s="38"/>
      <c r="BG41" s="38">
        <v>0</v>
      </c>
      <c r="BH41" s="38"/>
      <c r="BI41" s="38"/>
      <c r="BJ41" s="38"/>
      <c r="BK41" s="38"/>
      <c r="BL41" s="38"/>
      <c r="BM41" s="38"/>
      <c r="BN41" s="38"/>
      <c r="BO41" s="38"/>
      <c r="BP41" s="38"/>
      <c r="BQ41" s="38"/>
      <c r="BR41" s="38"/>
      <c r="BS41" s="38"/>
      <c r="BT41" s="38"/>
      <c r="BU41" s="38"/>
      <c r="BV41" s="38"/>
      <c r="BW41" s="38"/>
      <c r="BX41" s="38"/>
      <c r="BY41" s="38"/>
      <c r="BZ41" s="38"/>
      <c r="CA41" s="38"/>
      <c r="CB41" s="38"/>
      <c r="CC41" s="38"/>
      <c r="CD41" s="38"/>
      <c r="CE41" s="38">
        <v>92600.000000000015</v>
      </c>
    </row>
    <row r="42" spans="1:83" x14ac:dyDescent="0.25">
      <c r="A42" s="29">
        <v>5280</v>
      </c>
      <c r="B42" s="29" t="s">
        <v>213</v>
      </c>
      <c r="C42" s="38"/>
      <c r="D42" s="38"/>
      <c r="E42" s="38"/>
      <c r="F42" s="38">
        <v>15501.980000000001</v>
      </c>
      <c r="G42" s="38"/>
      <c r="H42" s="38">
        <v>0</v>
      </c>
      <c r="I42" s="38"/>
      <c r="J42" s="38"/>
      <c r="K42" s="38"/>
      <c r="L42" s="38"/>
      <c r="M42" s="38"/>
      <c r="N42" s="38"/>
      <c r="O42" s="38"/>
      <c r="P42" s="38"/>
      <c r="Q42" s="38"/>
      <c r="R42" s="38"/>
      <c r="S42" s="38"/>
      <c r="T42" s="38"/>
      <c r="U42" s="38"/>
      <c r="V42" s="38">
        <v>0</v>
      </c>
      <c r="W42" s="38"/>
      <c r="X42" s="38"/>
      <c r="Y42" s="38"/>
      <c r="Z42" s="38"/>
      <c r="AA42" s="38"/>
      <c r="AB42" s="38"/>
      <c r="AC42" s="38"/>
      <c r="AD42" s="38"/>
      <c r="AE42" s="38"/>
      <c r="AF42" s="38"/>
      <c r="AG42" s="38">
        <v>0</v>
      </c>
      <c r="AH42" s="38"/>
      <c r="AI42" s="38"/>
      <c r="AJ42" s="38"/>
      <c r="AK42" s="38"/>
      <c r="AL42" s="38"/>
      <c r="AM42" s="38"/>
      <c r="AN42" s="38"/>
      <c r="AO42" s="38"/>
      <c r="AP42" s="38"/>
      <c r="AQ42" s="38"/>
      <c r="AR42" s="38"/>
      <c r="AS42" s="38"/>
      <c r="AT42" s="38"/>
      <c r="AU42" s="38"/>
      <c r="AV42" s="38"/>
      <c r="AW42" s="38"/>
      <c r="AX42" s="38"/>
      <c r="AY42" s="38"/>
      <c r="AZ42" s="38"/>
      <c r="BA42" s="38"/>
      <c r="BB42" s="38"/>
      <c r="BC42" s="38"/>
      <c r="BD42" s="38"/>
      <c r="BE42" s="38"/>
      <c r="BF42" s="38"/>
      <c r="BG42" s="38"/>
      <c r="BH42" s="38"/>
      <c r="BI42" s="38"/>
      <c r="BJ42" s="38"/>
      <c r="BK42" s="38"/>
      <c r="BL42" s="38"/>
      <c r="BM42" s="38"/>
      <c r="BN42" s="38"/>
      <c r="BO42" s="38"/>
      <c r="BP42" s="38"/>
      <c r="BQ42" s="38"/>
      <c r="BR42" s="38"/>
      <c r="BS42" s="38"/>
      <c r="BT42" s="38"/>
      <c r="BU42" s="38"/>
      <c r="BV42" s="38"/>
      <c r="BW42" s="38"/>
      <c r="BX42" s="38"/>
      <c r="BY42" s="38"/>
      <c r="BZ42" s="38"/>
      <c r="CA42" s="38"/>
      <c r="CB42" s="38"/>
      <c r="CC42" s="38"/>
      <c r="CD42" s="38"/>
      <c r="CE42" s="38">
        <v>15501.980000000001</v>
      </c>
    </row>
    <row r="43" spans="1:83" x14ac:dyDescent="0.25">
      <c r="A43" s="29">
        <v>5525</v>
      </c>
      <c r="B43" s="29" t="s">
        <v>427</v>
      </c>
      <c r="C43" s="38"/>
      <c r="D43" s="38"/>
      <c r="E43" s="38"/>
      <c r="F43" s="38"/>
      <c r="G43" s="38"/>
      <c r="H43" s="38"/>
      <c r="I43" s="38"/>
      <c r="J43" s="38"/>
      <c r="K43" s="38"/>
      <c r="L43" s="38"/>
      <c r="M43" s="38"/>
      <c r="N43" s="38"/>
      <c r="O43" s="38"/>
      <c r="P43" s="38"/>
      <c r="Q43" s="38"/>
      <c r="R43" s="38"/>
      <c r="S43" s="38"/>
      <c r="T43" s="38"/>
      <c r="U43" s="38"/>
      <c r="V43" s="38"/>
      <c r="W43" s="38"/>
      <c r="X43" s="38"/>
      <c r="Y43" s="38"/>
      <c r="Z43" s="38"/>
      <c r="AA43" s="38"/>
      <c r="AB43" s="38"/>
      <c r="AC43" s="38"/>
      <c r="AD43" s="38"/>
      <c r="AE43" s="38"/>
      <c r="AF43" s="38"/>
      <c r="AG43" s="38"/>
      <c r="AH43" s="38"/>
      <c r="AI43" s="38"/>
      <c r="AJ43" s="38"/>
      <c r="AK43" s="38"/>
      <c r="AL43" s="38"/>
      <c r="AM43" s="38"/>
      <c r="AN43" s="38"/>
      <c r="AO43" s="38"/>
      <c r="AP43" s="38"/>
      <c r="AQ43" s="38"/>
      <c r="AR43" s="38"/>
      <c r="AS43" s="38"/>
      <c r="AT43" s="38"/>
      <c r="AU43" s="38"/>
      <c r="AV43" s="38"/>
      <c r="AW43" s="38"/>
      <c r="AX43" s="38"/>
      <c r="AY43" s="38"/>
      <c r="AZ43" s="38"/>
      <c r="BA43" s="38"/>
      <c r="BB43" s="38"/>
      <c r="BC43" s="38"/>
      <c r="BD43" s="38"/>
      <c r="BE43" s="38"/>
      <c r="BF43" s="38"/>
      <c r="BG43" s="38"/>
      <c r="BH43" s="38"/>
      <c r="BI43" s="38"/>
      <c r="BJ43" s="38"/>
      <c r="BK43" s="38"/>
      <c r="BL43" s="38"/>
      <c r="BM43" s="38"/>
      <c r="BN43" s="38"/>
      <c r="BO43" s="38"/>
      <c r="BP43" s="38"/>
      <c r="BQ43" s="38"/>
      <c r="BR43" s="38"/>
      <c r="BS43" s="38"/>
      <c r="BT43" s="38"/>
      <c r="BU43" s="38">
        <v>0</v>
      </c>
      <c r="BV43" s="38"/>
      <c r="BW43" s="38"/>
      <c r="BX43" s="38"/>
      <c r="BY43" s="38"/>
      <c r="BZ43" s="38"/>
      <c r="CA43" s="38"/>
      <c r="CB43" s="38"/>
      <c r="CC43" s="38"/>
      <c r="CD43" s="38"/>
      <c r="CE43" s="38">
        <v>0</v>
      </c>
    </row>
    <row r="44" spans="1:83" x14ac:dyDescent="0.25">
      <c r="A44" s="29">
        <v>5560</v>
      </c>
      <c r="B44" s="29" t="s">
        <v>216</v>
      </c>
      <c r="C44" s="38"/>
      <c r="D44" s="38"/>
      <c r="E44" s="38"/>
      <c r="F44" s="38"/>
      <c r="G44" s="38"/>
      <c r="H44" s="38"/>
      <c r="I44" s="38"/>
      <c r="J44" s="38"/>
      <c r="K44" s="38"/>
      <c r="L44" s="38">
        <v>6298</v>
      </c>
      <c r="M44" s="38"/>
      <c r="N44" s="38"/>
      <c r="O44" s="38"/>
      <c r="P44" s="38"/>
      <c r="Q44" s="38"/>
      <c r="R44" s="38">
        <v>19076.89</v>
      </c>
      <c r="S44" s="38"/>
      <c r="T44" s="38">
        <v>0</v>
      </c>
      <c r="U44" s="38"/>
      <c r="V44" s="38"/>
      <c r="W44" s="38"/>
      <c r="X44" s="38"/>
      <c r="Y44" s="38"/>
      <c r="Z44" s="38"/>
      <c r="AA44" s="38"/>
      <c r="AB44" s="38"/>
      <c r="AC44" s="38"/>
      <c r="AD44" s="38"/>
      <c r="AE44" s="38"/>
      <c r="AF44" s="38"/>
      <c r="AG44" s="38"/>
      <c r="AH44" s="38"/>
      <c r="AI44" s="38"/>
      <c r="AJ44" s="38"/>
      <c r="AK44" s="38"/>
      <c r="AL44" s="38"/>
      <c r="AM44" s="38"/>
      <c r="AN44" s="38"/>
      <c r="AO44" s="38"/>
      <c r="AP44" s="38"/>
      <c r="AQ44" s="38"/>
      <c r="AR44" s="38"/>
      <c r="AS44" s="38"/>
      <c r="AT44" s="38"/>
      <c r="AU44" s="38"/>
      <c r="AV44" s="38"/>
      <c r="AW44" s="38"/>
      <c r="AX44" s="38"/>
      <c r="AY44" s="38"/>
      <c r="AZ44" s="38"/>
      <c r="BA44" s="38"/>
      <c r="BB44" s="38"/>
      <c r="BC44" s="38"/>
      <c r="BD44" s="38"/>
      <c r="BE44" s="38"/>
      <c r="BF44" s="38"/>
      <c r="BG44" s="38"/>
      <c r="BH44" s="38"/>
      <c r="BI44" s="38"/>
      <c r="BJ44" s="38"/>
      <c r="BK44" s="38"/>
      <c r="BL44" s="38"/>
      <c r="BM44" s="38"/>
      <c r="BN44" s="38"/>
      <c r="BO44" s="38"/>
      <c r="BP44" s="38"/>
      <c r="BQ44" s="38"/>
      <c r="BR44" s="38"/>
      <c r="BS44" s="38"/>
      <c r="BT44" s="38"/>
      <c r="BU44" s="38"/>
      <c r="BV44" s="38"/>
      <c r="BW44" s="38"/>
      <c r="BX44" s="38"/>
      <c r="BY44" s="38"/>
      <c r="BZ44" s="38"/>
      <c r="CA44" s="38"/>
      <c r="CB44" s="38"/>
      <c r="CC44" s="38"/>
      <c r="CD44" s="38"/>
      <c r="CE44" s="38">
        <v>25374.89</v>
      </c>
    </row>
    <row r="45" spans="1:83" x14ac:dyDescent="0.25">
      <c r="A45" s="29">
        <v>5561</v>
      </c>
      <c r="B45" s="29" t="s">
        <v>428</v>
      </c>
      <c r="C45" s="38"/>
      <c r="D45" s="38"/>
      <c r="E45" s="38"/>
      <c r="F45" s="38"/>
      <c r="G45" s="38"/>
      <c r="H45" s="38"/>
      <c r="I45" s="38"/>
      <c r="J45" s="38"/>
      <c r="K45" s="38"/>
      <c r="L45" s="38"/>
      <c r="M45" s="38"/>
      <c r="N45" s="38"/>
      <c r="O45" s="38"/>
      <c r="P45" s="38"/>
      <c r="Q45" s="38"/>
      <c r="R45" s="38"/>
      <c r="S45" s="38"/>
      <c r="T45" s="38"/>
      <c r="U45" s="38"/>
      <c r="V45" s="38"/>
      <c r="W45" s="38"/>
      <c r="X45" s="38"/>
      <c r="Y45" s="38"/>
      <c r="Z45" s="38"/>
      <c r="AA45" s="38"/>
      <c r="AB45" s="38"/>
      <c r="AC45" s="38"/>
      <c r="AD45" s="38"/>
      <c r="AE45" s="38"/>
      <c r="AF45" s="38"/>
      <c r="AG45" s="38"/>
      <c r="AH45" s="38"/>
      <c r="AI45" s="38"/>
      <c r="AJ45" s="38"/>
      <c r="AK45" s="38"/>
      <c r="AL45" s="38"/>
      <c r="AM45" s="38"/>
      <c r="AN45" s="38"/>
      <c r="AO45" s="38"/>
      <c r="AP45" s="38"/>
      <c r="AQ45" s="38"/>
      <c r="AR45" s="38"/>
      <c r="AS45" s="38"/>
      <c r="AT45" s="38"/>
      <c r="AU45" s="38"/>
      <c r="AV45" s="38"/>
      <c r="AW45" s="38"/>
      <c r="AX45" s="38"/>
      <c r="AY45" s="38"/>
      <c r="AZ45" s="38"/>
      <c r="BA45" s="38"/>
      <c r="BB45" s="38"/>
      <c r="BC45" s="38"/>
      <c r="BD45" s="38"/>
      <c r="BE45" s="38"/>
      <c r="BF45" s="38"/>
      <c r="BG45" s="38"/>
      <c r="BH45" s="38"/>
      <c r="BI45" s="38"/>
      <c r="BJ45" s="38"/>
      <c r="BK45" s="38"/>
      <c r="BL45" s="38"/>
      <c r="BM45" s="38"/>
      <c r="BN45" s="38"/>
      <c r="BO45" s="38"/>
      <c r="BP45" s="38"/>
      <c r="BQ45" s="38"/>
      <c r="BR45" s="38"/>
      <c r="BS45" s="38"/>
      <c r="BT45" s="38"/>
      <c r="BU45" s="38"/>
      <c r="BV45" s="38"/>
      <c r="BW45" s="38"/>
      <c r="BX45" s="38"/>
      <c r="BY45" s="38"/>
      <c r="BZ45" s="38"/>
      <c r="CA45" s="38"/>
      <c r="CB45" s="38"/>
      <c r="CC45" s="38">
        <v>0</v>
      </c>
      <c r="CD45" s="38"/>
      <c r="CE45" s="38">
        <v>0</v>
      </c>
    </row>
    <row r="46" spans="1:83" x14ac:dyDescent="0.25">
      <c r="A46" s="29">
        <v>5565</v>
      </c>
      <c r="B46" s="29" t="s">
        <v>219</v>
      </c>
      <c r="C46" s="38"/>
      <c r="D46" s="38"/>
      <c r="E46" s="38"/>
      <c r="F46" s="38"/>
      <c r="G46" s="38"/>
      <c r="H46" s="38"/>
      <c r="I46" s="38"/>
      <c r="J46" s="38"/>
      <c r="K46" s="38"/>
      <c r="L46" s="38"/>
      <c r="M46" s="38"/>
      <c r="N46" s="38"/>
      <c r="O46" s="38"/>
      <c r="P46" s="38"/>
      <c r="Q46" s="38"/>
      <c r="R46" s="38"/>
      <c r="S46" s="38"/>
      <c r="T46" s="38"/>
      <c r="U46" s="38"/>
      <c r="V46" s="38"/>
      <c r="W46" s="38"/>
      <c r="X46" s="38"/>
      <c r="Y46" s="38"/>
      <c r="Z46" s="38"/>
      <c r="AA46" s="38"/>
      <c r="AB46" s="38"/>
      <c r="AC46" s="38"/>
      <c r="AD46" s="38"/>
      <c r="AE46" s="38"/>
      <c r="AF46" s="38"/>
      <c r="AG46" s="38"/>
      <c r="AH46" s="38"/>
      <c r="AI46" s="38"/>
      <c r="AJ46" s="38"/>
      <c r="AK46" s="38"/>
      <c r="AL46" s="38"/>
      <c r="AM46" s="38"/>
      <c r="AN46" s="38"/>
      <c r="AO46" s="38"/>
      <c r="AP46" s="38"/>
      <c r="AQ46" s="38"/>
      <c r="AR46" s="38"/>
      <c r="AS46" s="38"/>
      <c r="AT46" s="38"/>
      <c r="AU46" s="38"/>
      <c r="AV46" s="38"/>
      <c r="AW46" s="38"/>
      <c r="AX46" s="38"/>
      <c r="AY46" s="38"/>
      <c r="AZ46" s="38"/>
      <c r="BA46" s="38"/>
      <c r="BB46" s="38"/>
      <c r="BC46" s="38"/>
      <c r="BD46" s="38"/>
      <c r="BE46" s="38"/>
      <c r="BF46" s="38"/>
      <c r="BG46" s="38"/>
      <c r="BH46" s="38"/>
      <c r="BI46" s="38"/>
      <c r="BJ46" s="38"/>
      <c r="BK46" s="38"/>
      <c r="BL46" s="38"/>
      <c r="BM46" s="38"/>
      <c r="BN46" s="38"/>
      <c r="BO46" s="38"/>
      <c r="BP46" s="38"/>
      <c r="BQ46" s="38"/>
      <c r="BR46" s="38"/>
      <c r="BS46" s="38"/>
      <c r="BT46" s="38"/>
      <c r="BU46" s="38">
        <v>86903.17</v>
      </c>
      <c r="BV46" s="38"/>
      <c r="BW46" s="38"/>
      <c r="BX46" s="38"/>
      <c r="BY46" s="38"/>
      <c r="BZ46" s="38"/>
      <c r="CA46" s="38"/>
      <c r="CB46" s="38"/>
      <c r="CC46" s="38"/>
      <c r="CD46" s="38"/>
      <c r="CE46" s="38">
        <v>86903.17</v>
      </c>
    </row>
    <row r="47" spans="1:83" x14ac:dyDescent="0.25">
      <c r="A47" s="29">
        <v>5570</v>
      </c>
      <c r="B47" s="29" t="s">
        <v>220</v>
      </c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8"/>
      <c r="P47" s="38"/>
      <c r="Q47" s="38"/>
      <c r="R47" s="38"/>
      <c r="S47" s="38"/>
      <c r="T47" s="38"/>
      <c r="U47" s="38"/>
      <c r="V47" s="38"/>
      <c r="W47" s="38"/>
      <c r="X47" s="38"/>
      <c r="Y47" s="38"/>
      <c r="Z47" s="38"/>
      <c r="AA47" s="38"/>
      <c r="AB47" s="38"/>
      <c r="AC47" s="38"/>
      <c r="AD47" s="38"/>
      <c r="AE47" s="38"/>
      <c r="AF47" s="38"/>
      <c r="AG47" s="38"/>
      <c r="AH47" s="38"/>
      <c r="AI47" s="38"/>
      <c r="AJ47" s="38"/>
      <c r="AK47" s="38"/>
      <c r="AL47" s="38"/>
      <c r="AM47" s="38"/>
      <c r="AN47" s="38"/>
      <c r="AO47" s="38"/>
      <c r="AP47" s="38"/>
      <c r="AQ47" s="38"/>
      <c r="AR47" s="38"/>
      <c r="AS47" s="38"/>
      <c r="AT47" s="38"/>
      <c r="AU47" s="38"/>
      <c r="AV47" s="38"/>
      <c r="AW47" s="38"/>
      <c r="AX47" s="38"/>
      <c r="AY47" s="38"/>
      <c r="AZ47" s="38"/>
      <c r="BA47" s="38"/>
      <c r="BB47" s="38"/>
      <c r="BC47" s="38"/>
      <c r="BD47" s="38"/>
      <c r="BE47" s="38"/>
      <c r="BF47" s="38"/>
      <c r="BG47" s="38"/>
      <c r="BH47" s="38"/>
      <c r="BI47" s="38"/>
      <c r="BJ47" s="38"/>
      <c r="BK47" s="38"/>
      <c r="BL47" s="38"/>
      <c r="BM47" s="38"/>
      <c r="BN47" s="38"/>
      <c r="BO47" s="38"/>
      <c r="BP47" s="38"/>
      <c r="BQ47" s="38"/>
      <c r="BR47" s="38"/>
      <c r="BS47" s="38"/>
      <c r="BT47" s="38"/>
      <c r="BU47" s="38">
        <v>3.09</v>
      </c>
      <c r="BV47" s="38"/>
      <c r="BW47" s="38"/>
      <c r="BX47" s="38"/>
      <c r="BY47" s="38"/>
      <c r="BZ47" s="38"/>
      <c r="CA47" s="38"/>
      <c r="CB47" s="38"/>
      <c r="CC47" s="38"/>
      <c r="CD47" s="38"/>
      <c r="CE47" s="38">
        <v>3.09</v>
      </c>
    </row>
    <row r="48" spans="1:83" x14ac:dyDescent="0.25">
      <c r="A48" s="29">
        <v>5588</v>
      </c>
      <c r="B48" s="29" t="s">
        <v>221</v>
      </c>
      <c r="C48" s="38"/>
      <c r="D48" s="38"/>
      <c r="E48" s="38"/>
      <c r="F48" s="38"/>
      <c r="G48" s="38"/>
      <c r="H48" s="38"/>
      <c r="I48" s="38"/>
      <c r="J48" s="38"/>
      <c r="K48" s="38"/>
      <c r="L48" s="38"/>
      <c r="M48" s="38">
        <v>5916.98</v>
      </c>
      <c r="N48" s="38"/>
      <c r="O48" s="38"/>
      <c r="P48" s="38"/>
      <c r="Q48" s="38"/>
      <c r="R48" s="38"/>
      <c r="S48" s="38"/>
      <c r="T48" s="38"/>
      <c r="U48" s="38"/>
      <c r="V48" s="38"/>
      <c r="W48" s="38"/>
      <c r="X48" s="38"/>
      <c r="Y48" s="38"/>
      <c r="Z48" s="38"/>
      <c r="AA48" s="38"/>
      <c r="AB48" s="38"/>
      <c r="AC48" s="38"/>
      <c r="AD48" s="38"/>
      <c r="AE48" s="38"/>
      <c r="AF48" s="38"/>
      <c r="AG48" s="38"/>
      <c r="AH48" s="38"/>
      <c r="AI48" s="38"/>
      <c r="AJ48" s="38"/>
      <c r="AK48" s="38"/>
      <c r="AL48" s="38"/>
      <c r="AM48" s="38"/>
      <c r="AN48" s="38"/>
      <c r="AO48" s="38"/>
      <c r="AP48" s="38"/>
      <c r="AQ48" s="38"/>
      <c r="AR48" s="38"/>
      <c r="AS48" s="38"/>
      <c r="AT48" s="38"/>
      <c r="AU48" s="38"/>
      <c r="AV48" s="38"/>
      <c r="AW48" s="38"/>
      <c r="AX48" s="38"/>
      <c r="AY48" s="38"/>
      <c r="AZ48" s="38"/>
      <c r="BA48" s="38"/>
      <c r="BB48" s="38"/>
      <c r="BC48" s="38"/>
      <c r="BD48" s="38"/>
      <c r="BE48" s="38"/>
      <c r="BF48" s="38"/>
      <c r="BG48" s="38"/>
      <c r="BH48" s="38"/>
      <c r="BI48" s="38"/>
      <c r="BJ48" s="38"/>
      <c r="BK48" s="38"/>
      <c r="BL48" s="38"/>
      <c r="BM48" s="38"/>
      <c r="BN48" s="38"/>
      <c r="BO48" s="38"/>
      <c r="BP48" s="38"/>
      <c r="BQ48" s="38"/>
      <c r="BR48" s="38"/>
      <c r="BS48" s="38"/>
      <c r="BT48" s="38"/>
      <c r="BU48" s="38"/>
      <c r="BV48" s="38"/>
      <c r="BW48" s="38"/>
      <c r="BX48" s="38"/>
      <c r="BY48" s="38"/>
      <c r="BZ48" s="38"/>
      <c r="CA48" s="38"/>
      <c r="CB48" s="38"/>
      <c r="CC48" s="38"/>
      <c r="CD48" s="38"/>
      <c r="CE48" s="38">
        <v>5916.98</v>
      </c>
    </row>
    <row r="49" spans="1:83" x14ac:dyDescent="0.25">
      <c r="A49" s="29">
        <v>5595</v>
      </c>
      <c r="B49" s="29" t="s">
        <v>222</v>
      </c>
      <c r="C49" s="38"/>
      <c r="D49" s="38"/>
      <c r="E49" s="38"/>
      <c r="F49" s="38"/>
      <c r="G49" s="38"/>
      <c r="H49" s="38"/>
      <c r="I49" s="38"/>
      <c r="J49" s="38">
        <v>74551.149999999994</v>
      </c>
      <c r="K49" s="38"/>
      <c r="L49" s="38">
        <v>49468.75</v>
      </c>
      <c r="M49" s="38"/>
      <c r="N49" s="38"/>
      <c r="O49" s="38"/>
      <c r="P49" s="38"/>
      <c r="Q49" s="38">
        <v>56712.389999999985</v>
      </c>
      <c r="R49" s="38"/>
      <c r="S49" s="38"/>
      <c r="T49" s="38"/>
      <c r="U49" s="38"/>
      <c r="V49" s="38"/>
      <c r="W49" s="38"/>
      <c r="X49" s="38"/>
      <c r="Y49" s="38"/>
      <c r="Z49" s="38"/>
      <c r="AA49" s="38"/>
      <c r="AB49" s="38"/>
      <c r="AC49" s="38"/>
      <c r="AD49" s="38"/>
      <c r="AE49" s="38"/>
      <c r="AF49" s="38">
        <v>218.78</v>
      </c>
      <c r="AG49" s="38"/>
      <c r="AH49" s="38"/>
      <c r="AI49" s="38"/>
      <c r="AJ49" s="38"/>
      <c r="AK49" s="38"/>
      <c r="AL49" s="38"/>
      <c r="AM49" s="38"/>
      <c r="AN49" s="38"/>
      <c r="AO49" s="38"/>
      <c r="AP49" s="38">
        <v>19160</v>
      </c>
      <c r="AQ49" s="38"/>
      <c r="AR49" s="38"/>
      <c r="AS49" s="38"/>
      <c r="AT49" s="38"/>
      <c r="AU49" s="38"/>
      <c r="AV49" s="38"/>
      <c r="AW49" s="38"/>
      <c r="AX49" s="38"/>
      <c r="AY49" s="38"/>
      <c r="AZ49" s="38"/>
      <c r="BA49" s="38"/>
      <c r="BB49" s="38"/>
      <c r="BC49" s="38"/>
      <c r="BD49" s="38"/>
      <c r="BE49" s="38"/>
      <c r="BF49" s="38"/>
      <c r="BG49" s="38"/>
      <c r="BH49" s="38"/>
      <c r="BI49" s="38"/>
      <c r="BJ49" s="38"/>
      <c r="BK49" s="38"/>
      <c r="BL49" s="38"/>
      <c r="BM49" s="38"/>
      <c r="BN49" s="38"/>
      <c r="BO49" s="38"/>
      <c r="BP49" s="38"/>
      <c r="BQ49" s="38"/>
      <c r="BR49" s="38"/>
      <c r="BS49" s="38"/>
      <c r="BT49" s="38"/>
      <c r="BU49" s="38"/>
      <c r="BV49" s="38"/>
      <c r="BW49" s="38"/>
      <c r="BX49" s="38"/>
      <c r="BY49" s="38"/>
      <c r="BZ49" s="38"/>
      <c r="CA49" s="38"/>
      <c r="CB49" s="38"/>
      <c r="CC49" s="38"/>
      <c r="CD49" s="38"/>
      <c r="CE49" s="38">
        <v>200111.06999999998</v>
      </c>
    </row>
    <row r="50" spans="1:83" x14ac:dyDescent="0.25">
      <c r="A50" s="29">
        <v>5600</v>
      </c>
      <c r="B50" s="29" t="s">
        <v>223</v>
      </c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>
        <v>0</v>
      </c>
      <c r="N50" s="38"/>
      <c r="O50" s="38"/>
      <c r="P50" s="38"/>
      <c r="Q50" s="38">
        <v>0</v>
      </c>
      <c r="R50" s="38"/>
      <c r="S50" s="38"/>
      <c r="T50" s="38">
        <v>0</v>
      </c>
      <c r="U50" s="38">
        <v>0</v>
      </c>
      <c r="V50" s="38"/>
      <c r="W50" s="38"/>
      <c r="X50" s="38"/>
      <c r="Y50" s="38"/>
      <c r="Z50" s="38"/>
      <c r="AA50" s="38"/>
      <c r="AB50" s="38">
        <v>140</v>
      </c>
      <c r="AC50" s="38">
        <v>0</v>
      </c>
      <c r="AD50" s="38"/>
      <c r="AE50" s="38"/>
      <c r="AF50" s="38"/>
      <c r="AG50" s="38"/>
      <c r="AH50" s="38"/>
      <c r="AI50" s="38"/>
      <c r="AJ50" s="38"/>
      <c r="AK50" s="38"/>
      <c r="AL50" s="38"/>
      <c r="AM50" s="38"/>
      <c r="AN50" s="38"/>
      <c r="AO50" s="38"/>
      <c r="AP50" s="38"/>
      <c r="AQ50" s="38"/>
      <c r="AR50" s="38"/>
      <c r="AS50" s="38"/>
      <c r="AT50" s="38"/>
      <c r="AU50" s="38"/>
      <c r="AV50" s="38"/>
      <c r="AW50" s="38"/>
      <c r="AX50" s="38"/>
      <c r="AY50" s="38"/>
      <c r="AZ50" s="38"/>
      <c r="BA50" s="38"/>
      <c r="BB50" s="38"/>
      <c r="BC50" s="38"/>
      <c r="BD50" s="38"/>
      <c r="BE50" s="38"/>
      <c r="BF50" s="38">
        <v>22538.199999999997</v>
      </c>
      <c r="BG50" s="38"/>
      <c r="BH50" s="38"/>
      <c r="BI50" s="38"/>
      <c r="BJ50" s="38"/>
      <c r="BK50" s="38"/>
      <c r="BL50" s="38"/>
      <c r="BM50" s="38"/>
      <c r="BN50" s="38"/>
      <c r="BO50" s="38"/>
      <c r="BP50" s="38"/>
      <c r="BQ50" s="38"/>
      <c r="BR50" s="38"/>
      <c r="BS50" s="38"/>
      <c r="BT50" s="38"/>
      <c r="BU50" s="38"/>
      <c r="BV50" s="38"/>
      <c r="BW50" s="38"/>
      <c r="BX50" s="38"/>
      <c r="BY50" s="38"/>
      <c r="BZ50" s="38"/>
      <c r="CA50" s="38"/>
      <c r="CB50" s="38"/>
      <c r="CC50" s="38"/>
      <c r="CD50" s="38"/>
      <c r="CE50" s="38">
        <v>22678.199999999997</v>
      </c>
    </row>
    <row r="51" spans="1:83" x14ac:dyDescent="0.25">
      <c r="A51" s="29">
        <v>5605</v>
      </c>
      <c r="B51" s="29" t="s">
        <v>224</v>
      </c>
      <c r="C51" s="38"/>
      <c r="D51" s="38"/>
      <c r="E51" s="38"/>
      <c r="F51" s="38"/>
      <c r="G51" s="38"/>
      <c r="H51" s="38"/>
      <c r="I51" s="38"/>
      <c r="J51" s="38"/>
      <c r="K51" s="38"/>
      <c r="L51" s="38"/>
      <c r="M51" s="38"/>
      <c r="N51" s="38"/>
      <c r="O51" s="38">
        <v>27.04</v>
      </c>
      <c r="P51" s="38"/>
      <c r="Q51" s="38"/>
      <c r="R51" s="38"/>
      <c r="S51" s="38"/>
      <c r="T51" s="38"/>
      <c r="U51" s="38"/>
      <c r="V51" s="38"/>
      <c r="W51" s="38"/>
      <c r="X51" s="38"/>
      <c r="Y51" s="38"/>
      <c r="Z51" s="38"/>
      <c r="AA51" s="38"/>
      <c r="AB51" s="38"/>
      <c r="AC51" s="38"/>
      <c r="AD51" s="38"/>
      <c r="AE51" s="38">
        <v>287.12</v>
      </c>
      <c r="AF51" s="38"/>
      <c r="AG51" s="38"/>
      <c r="AH51" s="38"/>
      <c r="AI51" s="38"/>
      <c r="AJ51" s="38"/>
      <c r="AK51" s="38"/>
      <c r="AL51" s="38"/>
      <c r="AM51" s="38"/>
      <c r="AN51" s="38"/>
      <c r="AO51" s="38"/>
      <c r="AP51" s="38"/>
      <c r="AQ51" s="38"/>
      <c r="AR51" s="38"/>
      <c r="AS51" s="38"/>
      <c r="AT51" s="38"/>
      <c r="AU51" s="38"/>
      <c r="AV51" s="38"/>
      <c r="AW51" s="38"/>
      <c r="AX51" s="38"/>
      <c r="AY51" s="38"/>
      <c r="AZ51" s="38"/>
      <c r="BA51" s="38"/>
      <c r="BB51" s="38"/>
      <c r="BC51" s="38"/>
      <c r="BD51" s="38"/>
      <c r="BE51" s="38">
        <v>0</v>
      </c>
      <c r="BF51" s="38"/>
      <c r="BG51" s="38"/>
      <c r="BH51" s="38"/>
      <c r="BI51" s="38"/>
      <c r="BJ51" s="38"/>
      <c r="BK51" s="38"/>
      <c r="BL51" s="38"/>
      <c r="BM51" s="38"/>
      <c r="BN51" s="38"/>
      <c r="BO51" s="38"/>
      <c r="BP51" s="38"/>
      <c r="BQ51" s="38"/>
      <c r="BR51" s="38"/>
      <c r="BS51" s="38"/>
      <c r="BT51" s="38"/>
      <c r="BU51" s="38"/>
      <c r="BV51" s="38"/>
      <c r="BW51" s="38"/>
      <c r="BX51" s="38"/>
      <c r="BY51" s="38"/>
      <c r="BZ51" s="38"/>
      <c r="CA51" s="38"/>
      <c r="CB51" s="38"/>
      <c r="CC51" s="38"/>
      <c r="CD51" s="38"/>
      <c r="CE51" s="38">
        <v>314.16000000000003</v>
      </c>
    </row>
    <row r="52" spans="1:83" x14ac:dyDescent="0.25">
      <c r="A52" s="29">
        <v>5610</v>
      </c>
      <c r="B52" s="29" t="s">
        <v>225</v>
      </c>
      <c r="C52" s="38"/>
      <c r="D52" s="38"/>
      <c r="E52" s="38"/>
      <c r="F52" s="38"/>
      <c r="G52" s="38"/>
      <c r="H52" s="38"/>
      <c r="I52" s="38"/>
      <c r="J52" s="38"/>
      <c r="K52" s="38"/>
      <c r="L52" s="38"/>
      <c r="M52" s="38"/>
      <c r="N52" s="38"/>
      <c r="O52" s="38"/>
      <c r="P52" s="38"/>
      <c r="Q52" s="38"/>
      <c r="R52" s="38"/>
      <c r="S52" s="38"/>
      <c r="T52" s="38"/>
      <c r="U52" s="38"/>
      <c r="V52" s="38"/>
      <c r="W52" s="38"/>
      <c r="X52" s="38"/>
      <c r="Y52" s="38"/>
      <c r="Z52" s="38"/>
      <c r="AA52" s="38"/>
      <c r="AB52" s="38"/>
      <c r="AC52" s="38"/>
      <c r="AD52" s="38"/>
      <c r="AE52" s="38">
        <v>343315.30999999994</v>
      </c>
      <c r="AF52" s="38"/>
      <c r="AG52" s="38"/>
      <c r="AH52" s="38"/>
      <c r="AI52" s="38"/>
      <c r="AJ52" s="38"/>
      <c r="AK52" s="38"/>
      <c r="AL52" s="38"/>
      <c r="AM52" s="38"/>
      <c r="AN52" s="38"/>
      <c r="AO52" s="38"/>
      <c r="AP52" s="38"/>
      <c r="AQ52" s="38"/>
      <c r="AR52" s="38"/>
      <c r="AS52" s="38"/>
      <c r="AT52" s="38"/>
      <c r="AU52" s="38"/>
      <c r="AV52" s="38"/>
      <c r="AW52" s="38"/>
      <c r="AX52" s="38"/>
      <c r="AY52" s="38"/>
      <c r="AZ52" s="38"/>
      <c r="BA52" s="38"/>
      <c r="BB52" s="38"/>
      <c r="BC52" s="38"/>
      <c r="BD52" s="38"/>
      <c r="BE52" s="38"/>
      <c r="BF52" s="38"/>
      <c r="BG52" s="38"/>
      <c r="BH52" s="38"/>
      <c r="BI52" s="38"/>
      <c r="BJ52" s="38"/>
      <c r="BK52" s="38"/>
      <c r="BL52" s="38"/>
      <c r="BM52" s="38"/>
      <c r="BN52" s="38"/>
      <c r="BO52" s="38"/>
      <c r="BP52" s="38"/>
      <c r="BQ52" s="38"/>
      <c r="BR52" s="38"/>
      <c r="BS52" s="38"/>
      <c r="BT52" s="38"/>
      <c r="BU52" s="38"/>
      <c r="BV52" s="38"/>
      <c r="BW52" s="38"/>
      <c r="BX52" s="38"/>
      <c r="BY52" s="38"/>
      <c r="BZ52" s="38"/>
      <c r="CA52" s="38"/>
      <c r="CB52" s="38"/>
      <c r="CC52" s="38"/>
      <c r="CD52" s="38"/>
      <c r="CE52" s="38">
        <v>343315.30999999994</v>
      </c>
    </row>
    <row r="53" spans="1:83" x14ac:dyDescent="0.25">
      <c r="A53" s="29">
        <v>5620</v>
      </c>
      <c r="B53" s="29" t="s">
        <v>227</v>
      </c>
      <c r="C53" s="38"/>
      <c r="D53" s="38"/>
      <c r="E53" s="38"/>
      <c r="F53" s="38"/>
      <c r="G53" s="38"/>
      <c r="H53" s="38"/>
      <c r="I53" s="38"/>
      <c r="J53" s="38"/>
      <c r="K53" s="38"/>
      <c r="L53" s="38"/>
      <c r="M53" s="38"/>
      <c r="N53" s="38"/>
      <c r="O53" s="38"/>
      <c r="P53" s="38"/>
      <c r="Q53" s="38"/>
      <c r="R53" s="38"/>
      <c r="S53" s="38"/>
      <c r="T53" s="38"/>
      <c r="U53" s="38"/>
      <c r="V53" s="38"/>
      <c r="W53" s="38"/>
      <c r="X53" s="38"/>
      <c r="Y53" s="38"/>
      <c r="Z53" s="38"/>
      <c r="AA53" s="38"/>
      <c r="AB53" s="38"/>
      <c r="AC53" s="38"/>
      <c r="AD53" s="38"/>
      <c r="AE53" s="38"/>
      <c r="AF53" s="38"/>
      <c r="AG53" s="38"/>
      <c r="AH53" s="38"/>
      <c r="AI53" s="38"/>
      <c r="AJ53" s="38"/>
      <c r="AK53" s="38"/>
      <c r="AL53" s="38"/>
      <c r="AM53" s="38"/>
      <c r="AN53" s="38"/>
      <c r="AO53" s="38"/>
      <c r="AP53" s="38"/>
      <c r="AQ53" s="38"/>
      <c r="AR53" s="38"/>
      <c r="AS53" s="38"/>
      <c r="AT53" s="38"/>
      <c r="AU53" s="38"/>
      <c r="AV53" s="38"/>
      <c r="AW53" s="38"/>
      <c r="AX53" s="38"/>
      <c r="AY53" s="38"/>
      <c r="AZ53" s="38"/>
      <c r="BA53" s="38"/>
      <c r="BB53" s="38"/>
      <c r="BC53" s="38"/>
      <c r="BD53" s="38"/>
      <c r="BE53" s="38"/>
      <c r="BF53" s="38"/>
      <c r="BG53" s="38"/>
      <c r="BH53" s="38"/>
      <c r="BI53" s="38"/>
      <c r="BJ53" s="38"/>
      <c r="BK53" s="38"/>
      <c r="BL53" s="38"/>
      <c r="BM53" s="38"/>
      <c r="BN53" s="38"/>
      <c r="BO53" s="38"/>
      <c r="BP53" s="38"/>
      <c r="BQ53" s="38"/>
      <c r="BR53" s="38"/>
      <c r="BS53" s="38"/>
      <c r="BT53" s="38"/>
      <c r="BU53" s="38">
        <v>0</v>
      </c>
      <c r="BV53" s="38"/>
      <c r="BW53" s="38"/>
      <c r="BX53" s="38"/>
      <c r="BY53" s="38"/>
      <c r="BZ53" s="38"/>
      <c r="CA53" s="38"/>
      <c r="CB53" s="38"/>
      <c r="CC53" s="38"/>
      <c r="CD53" s="38"/>
      <c r="CE53" s="38">
        <v>0</v>
      </c>
    </row>
    <row r="54" spans="1:83" x14ac:dyDescent="0.25">
      <c r="A54" s="29">
        <v>5630</v>
      </c>
      <c r="B54" s="29" t="s">
        <v>228</v>
      </c>
      <c r="C54" s="38"/>
      <c r="D54" s="38"/>
      <c r="E54" s="38"/>
      <c r="F54" s="38"/>
      <c r="G54" s="38"/>
      <c r="H54" s="38"/>
      <c r="I54" s="38"/>
      <c r="J54" s="38"/>
      <c r="K54" s="38"/>
      <c r="L54" s="38"/>
      <c r="M54" s="38"/>
      <c r="N54" s="38"/>
      <c r="O54" s="38"/>
      <c r="P54" s="38"/>
      <c r="Q54" s="38"/>
      <c r="R54" s="38"/>
      <c r="S54" s="38"/>
      <c r="T54" s="38"/>
      <c r="U54" s="38"/>
      <c r="V54" s="38"/>
      <c r="W54" s="38"/>
      <c r="X54" s="38"/>
      <c r="Y54" s="38"/>
      <c r="Z54" s="38"/>
      <c r="AA54" s="38"/>
      <c r="AB54" s="38"/>
      <c r="AC54" s="38"/>
      <c r="AD54" s="38"/>
      <c r="AE54" s="38"/>
      <c r="AF54" s="38"/>
      <c r="AG54" s="38"/>
      <c r="AH54" s="38"/>
      <c r="AI54" s="38"/>
      <c r="AJ54" s="38"/>
      <c r="AK54" s="38"/>
      <c r="AL54" s="38"/>
      <c r="AM54" s="38"/>
      <c r="AN54" s="38"/>
      <c r="AO54" s="38"/>
      <c r="AP54" s="38"/>
      <c r="AQ54" s="38"/>
      <c r="AR54" s="38"/>
      <c r="AS54" s="38"/>
      <c r="AT54" s="38"/>
      <c r="AU54" s="38"/>
      <c r="AV54" s="38"/>
      <c r="AW54" s="38"/>
      <c r="AX54" s="38"/>
      <c r="AY54" s="38"/>
      <c r="AZ54" s="38"/>
      <c r="BA54" s="38"/>
      <c r="BB54" s="38"/>
      <c r="BC54" s="38"/>
      <c r="BD54" s="38"/>
      <c r="BE54" s="38"/>
      <c r="BF54" s="38"/>
      <c r="BG54" s="38"/>
      <c r="BH54" s="38"/>
      <c r="BI54" s="38"/>
      <c r="BJ54" s="38"/>
      <c r="BK54" s="38"/>
      <c r="BL54" s="38"/>
      <c r="BM54" s="38"/>
      <c r="BN54" s="38"/>
      <c r="BO54" s="38">
        <v>0</v>
      </c>
      <c r="BP54" s="38">
        <v>15922.25</v>
      </c>
      <c r="BQ54" s="38"/>
      <c r="BR54" s="38"/>
      <c r="BS54" s="38"/>
      <c r="BT54" s="38"/>
      <c r="BU54" s="38"/>
      <c r="BV54" s="38"/>
      <c r="BW54" s="38"/>
      <c r="BX54" s="38"/>
      <c r="BY54" s="38"/>
      <c r="BZ54" s="38"/>
      <c r="CA54" s="38"/>
      <c r="CB54" s="38"/>
      <c r="CC54" s="38"/>
      <c r="CD54" s="38"/>
      <c r="CE54" s="38">
        <v>15922.25</v>
      </c>
    </row>
    <row r="55" spans="1:83" x14ac:dyDescent="0.25">
      <c r="A55" s="29">
        <v>5650</v>
      </c>
      <c r="B55" s="29" t="s">
        <v>229</v>
      </c>
      <c r="C55" s="38"/>
      <c r="D55" s="38"/>
      <c r="E55" s="38"/>
      <c r="F55" s="38"/>
      <c r="G55" s="38"/>
      <c r="H55" s="38"/>
      <c r="I55" s="38"/>
      <c r="J55" s="38"/>
      <c r="K55" s="38"/>
      <c r="L55" s="38"/>
      <c r="M55" s="38"/>
      <c r="N55" s="38">
        <v>1930000</v>
      </c>
      <c r="O55" s="38"/>
      <c r="P55" s="38"/>
      <c r="Q55" s="38"/>
      <c r="R55" s="38"/>
      <c r="S55" s="38"/>
      <c r="T55" s="38"/>
      <c r="U55" s="38"/>
      <c r="V55" s="38"/>
      <c r="W55" s="38"/>
      <c r="X55" s="38"/>
      <c r="Y55" s="38"/>
      <c r="Z55" s="38"/>
      <c r="AA55" s="38"/>
      <c r="AB55" s="38"/>
      <c r="AC55" s="38"/>
      <c r="AD55" s="38"/>
      <c r="AE55" s="38"/>
      <c r="AF55" s="38"/>
      <c r="AG55" s="38"/>
      <c r="AH55" s="38"/>
      <c r="AI55" s="38"/>
      <c r="AJ55" s="38"/>
      <c r="AK55" s="38"/>
      <c r="AL55" s="38"/>
      <c r="AM55" s="38"/>
      <c r="AN55" s="38"/>
      <c r="AO55" s="38"/>
      <c r="AP55" s="38"/>
      <c r="AQ55" s="38"/>
      <c r="AR55" s="38"/>
      <c r="AS55" s="38"/>
      <c r="AT55" s="38"/>
      <c r="AU55" s="38"/>
      <c r="AV55" s="38"/>
      <c r="AW55" s="38"/>
      <c r="AX55" s="38"/>
      <c r="AY55" s="38"/>
      <c r="AZ55" s="38"/>
      <c r="BA55" s="38"/>
      <c r="BB55" s="38"/>
      <c r="BC55" s="38"/>
      <c r="BD55" s="38"/>
      <c r="BE55" s="38"/>
      <c r="BF55" s="38"/>
      <c r="BG55" s="38"/>
      <c r="BH55" s="38"/>
      <c r="BI55" s="38"/>
      <c r="BJ55" s="38"/>
      <c r="BK55" s="38"/>
      <c r="BL55" s="38"/>
      <c r="BM55" s="38"/>
      <c r="BN55" s="38"/>
      <c r="BO55" s="38"/>
      <c r="BP55" s="38"/>
      <c r="BQ55" s="38"/>
      <c r="BR55" s="38"/>
      <c r="BS55" s="38"/>
      <c r="BT55" s="38"/>
      <c r="BU55" s="38"/>
      <c r="BV55" s="38"/>
      <c r="BW55" s="38"/>
      <c r="BX55" s="38"/>
      <c r="BY55" s="38"/>
      <c r="BZ55" s="38"/>
      <c r="CA55" s="38"/>
      <c r="CB55" s="38"/>
      <c r="CC55" s="38"/>
      <c r="CD55" s="38"/>
      <c r="CE55" s="38">
        <v>1930000</v>
      </c>
    </row>
    <row r="56" spans="1:83" x14ac:dyDescent="0.25">
      <c r="A56" s="29">
        <v>5675</v>
      </c>
      <c r="B56" s="29" t="s">
        <v>230</v>
      </c>
      <c r="C56" s="38"/>
      <c r="D56" s="38"/>
      <c r="E56" s="38"/>
      <c r="F56" s="38"/>
      <c r="G56" s="38"/>
      <c r="H56" s="38">
        <v>988083.48</v>
      </c>
      <c r="I56" s="38"/>
      <c r="J56" s="38"/>
      <c r="K56" s="38"/>
      <c r="L56" s="38"/>
      <c r="M56" s="38"/>
      <c r="N56" s="38"/>
      <c r="O56" s="38"/>
      <c r="P56" s="38"/>
      <c r="Q56" s="38"/>
      <c r="R56" s="38"/>
      <c r="S56" s="38"/>
      <c r="T56" s="38"/>
      <c r="U56" s="38"/>
      <c r="V56" s="38"/>
      <c r="W56" s="38"/>
      <c r="X56" s="38"/>
      <c r="Y56" s="38"/>
      <c r="Z56" s="38"/>
      <c r="AA56" s="38"/>
      <c r="AB56" s="38"/>
      <c r="AC56" s="38"/>
      <c r="AD56" s="38"/>
      <c r="AE56" s="38"/>
      <c r="AF56" s="38"/>
      <c r="AG56" s="38"/>
      <c r="AH56" s="38"/>
      <c r="AI56" s="38"/>
      <c r="AJ56" s="38"/>
      <c r="AK56" s="38"/>
      <c r="AL56" s="38"/>
      <c r="AM56" s="38"/>
      <c r="AN56" s="38"/>
      <c r="AO56" s="38"/>
      <c r="AP56" s="38"/>
      <c r="AQ56" s="38"/>
      <c r="AR56" s="38"/>
      <c r="AS56" s="38"/>
      <c r="AT56" s="38"/>
      <c r="AU56" s="38"/>
      <c r="AV56" s="38"/>
      <c r="AW56" s="38"/>
      <c r="AX56" s="38"/>
      <c r="AY56" s="38"/>
      <c r="AZ56" s="38"/>
      <c r="BA56" s="38"/>
      <c r="BB56" s="38"/>
      <c r="BC56" s="38"/>
      <c r="BD56" s="38"/>
      <c r="BE56" s="38"/>
      <c r="BF56" s="38"/>
      <c r="BG56" s="38"/>
      <c r="BH56" s="38"/>
      <c r="BI56" s="38"/>
      <c r="BJ56" s="38"/>
      <c r="BK56" s="38"/>
      <c r="BL56" s="38"/>
      <c r="BM56" s="38"/>
      <c r="BN56" s="38"/>
      <c r="BO56" s="38"/>
      <c r="BP56" s="38"/>
      <c r="BQ56" s="38"/>
      <c r="BR56" s="38"/>
      <c r="BS56" s="38"/>
      <c r="BT56" s="38"/>
      <c r="BU56" s="38"/>
      <c r="BV56" s="38"/>
      <c r="BW56" s="38"/>
      <c r="BX56" s="38"/>
      <c r="BY56" s="38"/>
      <c r="BZ56" s="38"/>
      <c r="CA56" s="38"/>
      <c r="CB56" s="38"/>
      <c r="CC56" s="38"/>
      <c r="CD56" s="38"/>
      <c r="CE56" s="38">
        <v>988083.48</v>
      </c>
    </row>
    <row r="57" spans="1:83" x14ac:dyDescent="0.25">
      <c r="A57" s="29">
        <v>5725</v>
      </c>
      <c r="B57" s="29" t="s">
        <v>231</v>
      </c>
      <c r="C57" s="38"/>
      <c r="D57" s="38"/>
      <c r="E57" s="38"/>
      <c r="F57" s="38"/>
      <c r="G57" s="38"/>
      <c r="H57" s="38"/>
      <c r="I57" s="38"/>
      <c r="J57" s="38"/>
      <c r="K57" s="38"/>
      <c r="L57" s="38"/>
      <c r="M57" s="38"/>
      <c r="N57" s="38"/>
      <c r="O57" s="38"/>
      <c r="P57" s="38"/>
      <c r="Q57" s="38"/>
      <c r="R57" s="38"/>
      <c r="S57" s="38"/>
      <c r="T57" s="38"/>
      <c r="U57" s="38"/>
      <c r="V57" s="38"/>
      <c r="W57" s="38"/>
      <c r="X57" s="38"/>
      <c r="Y57" s="38"/>
      <c r="Z57" s="38"/>
      <c r="AA57" s="38"/>
      <c r="AB57" s="38"/>
      <c r="AC57" s="38"/>
      <c r="AD57" s="38"/>
      <c r="AE57" s="38"/>
      <c r="AF57" s="38"/>
      <c r="AG57" s="38"/>
      <c r="AH57" s="38">
        <v>118671.06</v>
      </c>
      <c r="AI57" s="38"/>
      <c r="AJ57" s="38"/>
      <c r="AK57" s="38"/>
      <c r="AL57" s="38"/>
      <c r="AM57" s="38"/>
      <c r="AN57" s="38"/>
      <c r="AO57" s="38"/>
      <c r="AP57" s="38"/>
      <c r="AQ57" s="38"/>
      <c r="AR57" s="38"/>
      <c r="AS57" s="38"/>
      <c r="AT57" s="38"/>
      <c r="AU57" s="38"/>
      <c r="AV57" s="38"/>
      <c r="AW57" s="38"/>
      <c r="AX57" s="38"/>
      <c r="AY57" s="38"/>
      <c r="AZ57" s="38"/>
      <c r="BA57" s="38"/>
      <c r="BB57" s="38"/>
      <c r="BC57" s="38"/>
      <c r="BD57" s="38"/>
      <c r="BE57" s="38"/>
      <c r="BF57" s="38"/>
      <c r="BG57" s="38">
        <v>90933.5</v>
      </c>
      <c r="BH57" s="38">
        <v>12461.999999999996</v>
      </c>
      <c r="BI57" s="38"/>
      <c r="BJ57" s="38"/>
      <c r="BK57" s="38"/>
      <c r="BL57" s="38"/>
      <c r="BM57" s="38"/>
      <c r="BN57" s="38"/>
      <c r="BO57" s="38"/>
      <c r="BP57" s="38"/>
      <c r="BQ57" s="38"/>
      <c r="BR57" s="38"/>
      <c r="BS57" s="38"/>
      <c r="BT57" s="38"/>
      <c r="BU57" s="38"/>
      <c r="BV57" s="38"/>
      <c r="BW57" s="38"/>
      <c r="BX57" s="38"/>
      <c r="BY57" s="38"/>
      <c r="BZ57" s="38"/>
      <c r="CA57" s="38"/>
      <c r="CB57" s="38"/>
      <c r="CC57" s="38"/>
      <c r="CD57" s="38"/>
      <c r="CE57" s="38">
        <v>222066.56</v>
      </c>
    </row>
    <row r="58" spans="1:83" x14ac:dyDescent="0.25">
      <c r="A58" s="29">
        <v>5730</v>
      </c>
      <c r="B58" s="29" t="s">
        <v>232</v>
      </c>
      <c r="C58" s="38"/>
      <c r="D58" s="38"/>
      <c r="E58" s="38"/>
      <c r="F58" s="38"/>
      <c r="G58" s="38"/>
      <c r="H58" s="38"/>
      <c r="I58" s="38"/>
      <c r="J58" s="38"/>
      <c r="K58" s="38"/>
      <c r="L58" s="38"/>
      <c r="M58" s="38"/>
      <c r="N58" s="38">
        <v>98699.079999999987</v>
      </c>
      <c r="O58" s="38">
        <v>891.5</v>
      </c>
      <c r="P58" s="38"/>
      <c r="Q58" s="38"/>
      <c r="R58" s="38"/>
      <c r="S58" s="38"/>
      <c r="T58" s="38">
        <v>170810</v>
      </c>
      <c r="U58" s="38">
        <v>9700</v>
      </c>
      <c r="V58" s="38"/>
      <c r="W58" s="38"/>
      <c r="X58" s="38"/>
      <c r="Y58" s="38"/>
      <c r="Z58" s="38"/>
      <c r="AA58" s="38"/>
      <c r="AB58" s="38"/>
      <c r="AC58" s="38"/>
      <c r="AD58" s="38"/>
      <c r="AE58" s="38"/>
      <c r="AF58" s="38"/>
      <c r="AG58" s="38"/>
      <c r="AH58" s="38"/>
      <c r="AI58" s="38"/>
      <c r="AJ58" s="38"/>
      <c r="AK58" s="38"/>
      <c r="AL58" s="38"/>
      <c r="AM58" s="38"/>
      <c r="AN58" s="38"/>
      <c r="AO58" s="38"/>
      <c r="AP58" s="38"/>
      <c r="AQ58" s="38"/>
      <c r="AR58" s="38"/>
      <c r="AS58" s="38"/>
      <c r="AT58" s="38"/>
      <c r="AU58" s="38"/>
      <c r="AV58" s="38"/>
      <c r="AW58" s="38"/>
      <c r="AX58" s="38"/>
      <c r="AY58" s="38"/>
      <c r="AZ58" s="38"/>
      <c r="BA58" s="38"/>
      <c r="BB58" s="38"/>
      <c r="BC58" s="38"/>
      <c r="BD58" s="38"/>
      <c r="BE58" s="38"/>
      <c r="BF58" s="38">
        <v>3950.42</v>
      </c>
      <c r="BG58" s="38"/>
      <c r="BH58" s="38"/>
      <c r="BI58" s="38"/>
      <c r="BJ58" s="38"/>
      <c r="BK58" s="38"/>
      <c r="BL58" s="38"/>
      <c r="BM58" s="38"/>
      <c r="BN58" s="38"/>
      <c r="BO58" s="38"/>
      <c r="BP58" s="38"/>
      <c r="BQ58" s="38"/>
      <c r="BR58" s="38"/>
      <c r="BS58" s="38"/>
      <c r="BT58" s="38"/>
      <c r="BU58" s="38"/>
      <c r="BV58" s="38"/>
      <c r="BW58" s="38"/>
      <c r="BX58" s="38"/>
      <c r="BY58" s="38"/>
      <c r="BZ58" s="38"/>
      <c r="CA58" s="38"/>
      <c r="CB58" s="38"/>
      <c r="CC58" s="38"/>
      <c r="CD58" s="38"/>
      <c r="CE58" s="38">
        <v>284050.99999999994</v>
      </c>
    </row>
    <row r="59" spans="1:83" x14ac:dyDescent="0.25">
      <c r="A59" s="29">
        <v>5760</v>
      </c>
      <c r="B59" s="29" t="s">
        <v>233</v>
      </c>
      <c r="C59" s="38"/>
      <c r="D59" s="38"/>
      <c r="E59" s="38"/>
      <c r="F59" s="38"/>
      <c r="G59" s="38"/>
      <c r="H59" s="38"/>
      <c r="I59" s="38"/>
      <c r="J59" s="38"/>
      <c r="K59" s="38"/>
      <c r="L59" s="38"/>
      <c r="M59" s="38"/>
      <c r="N59" s="38"/>
      <c r="O59" s="38"/>
      <c r="P59" s="38"/>
      <c r="Q59" s="38"/>
      <c r="R59" s="38"/>
      <c r="S59" s="38"/>
      <c r="T59" s="38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>
        <v>1659.5</v>
      </c>
      <c r="AF59" s="38"/>
      <c r="AG59" s="38"/>
      <c r="AH59" s="38"/>
      <c r="AI59" s="38"/>
      <c r="AJ59" s="38"/>
      <c r="AK59" s="38"/>
      <c r="AL59" s="38"/>
      <c r="AM59" s="38"/>
      <c r="AN59" s="38"/>
      <c r="AO59" s="38"/>
      <c r="AP59" s="38"/>
      <c r="AQ59" s="38"/>
      <c r="AR59" s="38"/>
      <c r="AS59" s="38"/>
      <c r="AT59" s="38"/>
      <c r="AU59" s="38"/>
      <c r="AV59" s="38"/>
      <c r="AW59" s="38"/>
      <c r="AX59" s="38"/>
      <c r="AY59" s="38"/>
      <c r="AZ59" s="38"/>
      <c r="BA59" s="38"/>
      <c r="BB59" s="38"/>
      <c r="BC59" s="38"/>
      <c r="BD59" s="38"/>
      <c r="BE59" s="38"/>
      <c r="BF59" s="38">
        <v>0</v>
      </c>
      <c r="BG59" s="38">
        <v>38557.679999999993</v>
      </c>
      <c r="BH59" s="38"/>
      <c r="BI59" s="38"/>
      <c r="BJ59" s="38"/>
      <c r="BK59" s="38"/>
      <c r="BL59" s="38"/>
      <c r="BM59" s="38"/>
      <c r="BN59" s="38"/>
      <c r="BO59" s="38"/>
      <c r="BP59" s="38"/>
      <c r="BQ59" s="38"/>
      <c r="BR59" s="38"/>
      <c r="BS59" s="38"/>
      <c r="BT59" s="38"/>
      <c r="BU59" s="38">
        <v>0</v>
      </c>
      <c r="BV59" s="38"/>
      <c r="BW59" s="38"/>
      <c r="BX59" s="38"/>
      <c r="BY59" s="38"/>
      <c r="BZ59" s="38"/>
      <c r="CA59" s="38"/>
      <c r="CB59" s="38"/>
      <c r="CC59" s="38"/>
      <c r="CD59" s="38"/>
      <c r="CE59" s="38">
        <v>40217.179999999993</v>
      </c>
    </row>
    <row r="60" spans="1:83" x14ac:dyDescent="0.25">
      <c r="A60" s="29">
        <v>5860</v>
      </c>
      <c r="B60" s="29" t="s">
        <v>234</v>
      </c>
      <c r="C60" s="38">
        <v>0</v>
      </c>
      <c r="D60" s="38"/>
      <c r="E60" s="38"/>
      <c r="F60" s="38">
        <v>2523.5</v>
      </c>
      <c r="G60" s="38"/>
      <c r="H60" s="38"/>
      <c r="I60" s="38">
        <v>137.5</v>
      </c>
      <c r="J60" s="38">
        <v>24617.05</v>
      </c>
      <c r="K60" s="38">
        <v>13620.049999999997</v>
      </c>
      <c r="L60" s="38"/>
      <c r="M60" s="38">
        <v>26860.83</v>
      </c>
      <c r="N60" s="38">
        <v>2115</v>
      </c>
      <c r="O60" s="38"/>
      <c r="P60" s="38">
        <v>0</v>
      </c>
      <c r="Q60" s="38"/>
      <c r="R60" s="38">
        <v>37812.069999999992</v>
      </c>
      <c r="S60" s="38">
        <v>292885.86</v>
      </c>
      <c r="T60" s="38">
        <v>6192.4899999999989</v>
      </c>
      <c r="U60" s="38">
        <v>6526.8500000000013</v>
      </c>
      <c r="V60" s="38"/>
      <c r="W60" s="38">
        <v>34027.479999999989</v>
      </c>
      <c r="X60" s="38"/>
      <c r="Y60" s="38"/>
      <c r="Z60" s="38">
        <v>1284.5000000000005</v>
      </c>
      <c r="AA60" s="38"/>
      <c r="AB60" s="38"/>
      <c r="AC60" s="38">
        <v>283531.41000000003</v>
      </c>
      <c r="AD60" s="38">
        <v>0</v>
      </c>
      <c r="AE60" s="38">
        <v>125410.43</v>
      </c>
      <c r="AF60" s="38">
        <v>5967.29</v>
      </c>
      <c r="AG60" s="38"/>
      <c r="AH60" s="38">
        <v>26884.490000000005</v>
      </c>
      <c r="AI60" s="38"/>
      <c r="AJ60" s="38"/>
      <c r="AK60" s="38"/>
      <c r="AL60" s="38"/>
      <c r="AM60" s="38"/>
      <c r="AN60" s="38"/>
      <c r="AO60" s="38">
        <v>1199275.6399999999</v>
      </c>
      <c r="AP60" s="38">
        <v>3161.7000000000003</v>
      </c>
      <c r="AQ60" s="38"/>
      <c r="AR60" s="38">
        <v>83700.569999999992</v>
      </c>
      <c r="AS60" s="38"/>
      <c r="AT60" s="38">
        <v>2087.5</v>
      </c>
      <c r="AU60" s="38">
        <v>766.59</v>
      </c>
      <c r="AV60" s="38"/>
      <c r="AW60" s="38"/>
      <c r="AX60" s="38"/>
      <c r="AY60" s="38"/>
      <c r="AZ60" s="38">
        <v>0</v>
      </c>
      <c r="BA60" s="38"/>
      <c r="BB60" s="38"/>
      <c r="BC60" s="38">
        <v>449.7</v>
      </c>
      <c r="BD60" s="38"/>
      <c r="BE60" s="38">
        <v>7490</v>
      </c>
      <c r="BF60" s="38">
        <v>0</v>
      </c>
      <c r="BG60" s="38">
        <v>4319.5899999999992</v>
      </c>
      <c r="BH60" s="38"/>
      <c r="BI60" s="38"/>
      <c r="BJ60" s="38"/>
      <c r="BK60" s="38">
        <v>714.29</v>
      </c>
      <c r="BL60" s="38"/>
      <c r="BM60" s="38"/>
      <c r="BN60" s="38"/>
      <c r="BO60" s="38"/>
      <c r="BP60" s="38">
        <v>38215.840000000004</v>
      </c>
      <c r="BQ60" s="38"/>
      <c r="BR60" s="38"/>
      <c r="BS60" s="38"/>
      <c r="BT60" s="38">
        <v>111433.15</v>
      </c>
      <c r="BU60" s="38">
        <v>152533.93</v>
      </c>
      <c r="BV60" s="38"/>
      <c r="BW60" s="38"/>
      <c r="BX60" s="38"/>
      <c r="BY60" s="38"/>
      <c r="BZ60" s="38"/>
      <c r="CA60" s="38"/>
      <c r="CB60" s="38"/>
      <c r="CC60" s="38"/>
      <c r="CD60" s="38"/>
      <c r="CE60" s="38">
        <v>2494545.2999999998</v>
      </c>
    </row>
    <row r="61" spans="1:83" x14ac:dyDescent="0.25">
      <c r="A61" s="29">
        <v>5867</v>
      </c>
      <c r="B61" s="29" t="s">
        <v>237</v>
      </c>
      <c r="C61" s="38"/>
      <c r="D61" s="38"/>
      <c r="E61" s="38"/>
      <c r="F61" s="38"/>
      <c r="G61" s="38"/>
      <c r="H61" s="38"/>
      <c r="I61" s="38"/>
      <c r="J61" s="38"/>
      <c r="K61" s="38"/>
      <c r="L61" s="38"/>
      <c r="M61" s="38"/>
      <c r="N61" s="38"/>
      <c r="O61" s="38"/>
      <c r="P61" s="38"/>
      <c r="Q61" s="38"/>
      <c r="R61" s="38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  <c r="AF61" s="38"/>
      <c r="AG61" s="38"/>
      <c r="AH61" s="38"/>
      <c r="AI61" s="38"/>
      <c r="AJ61" s="38"/>
      <c r="AK61" s="38"/>
      <c r="AL61" s="38"/>
      <c r="AM61" s="38"/>
      <c r="AN61" s="38"/>
      <c r="AO61" s="38"/>
      <c r="AP61" s="38"/>
      <c r="AQ61" s="38"/>
      <c r="AR61" s="38"/>
      <c r="AS61" s="38"/>
      <c r="AT61" s="38"/>
      <c r="AU61" s="38"/>
      <c r="AV61" s="38"/>
      <c r="AW61" s="38"/>
      <c r="AX61" s="38"/>
      <c r="AY61" s="38"/>
      <c r="AZ61" s="38">
        <v>2504.1600000000008</v>
      </c>
      <c r="BA61" s="38"/>
      <c r="BB61" s="38"/>
      <c r="BC61" s="38"/>
      <c r="BD61" s="38"/>
      <c r="BE61" s="38"/>
      <c r="BF61" s="38"/>
      <c r="BG61" s="38"/>
      <c r="BH61" s="38"/>
      <c r="BI61" s="38"/>
      <c r="BJ61" s="38"/>
      <c r="BK61" s="38"/>
      <c r="BL61" s="38"/>
      <c r="BM61" s="38"/>
      <c r="BN61" s="38"/>
      <c r="BO61" s="38"/>
      <c r="BP61" s="38"/>
      <c r="BQ61" s="38"/>
      <c r="BR61" s="38"/>
      <c r="BS61" s="38"/>
      <c r="BT61" s="38"/>
      <c r="BU61" s="38"/>
      <c r="BV61" s="38"/>
      <c r="BW61" s="38"/>
      <c r="BX61" s="38"/>
      <c r="BY61" s="38"/>
      <c r="BZ61" s="38"/>
      <c r="CA61" s="38"/>
      <c r="CB61" s="38"/>
      <c r="CC61" s="38"/>
      <c r="CD61" s="38"/>
      <c r="CE61" s="38">
        <v>2504.1600000000008</v>
      </c>
    </row>
    <row r="62" spans="1:83" x14ac:dyDescent="0.25">
      <c r="A62" s="29">
        <v>6121</v>
      </c>
      <c r="B62" s="29" t="s">
        <v>238</v>
      </c>
      <c r="C62" s="38"/>
      <c r="D62" s="38"/>
      <c r="E62" s="38"/>
      <c r="F62" s="38"/>
      <c r="G62" s="38"/>
      <c r="H62" s="38"/>
      <c r="I62" s="38"/>
      <c r="J62" s="38"/>
      <c r="K62" s="38"/>
      <c r="L62" s="38"/>
      <c r="M62" s="38"/>
      <c r="N62" s="38"/>
      <c r="O62" s="38"/>
      <c r="P62" s="38"/>
      <c r="Q62" s="38"/>
      <c r="R62" s="38"/>
      <c r="S62" s="38"/>
      <c r="T62" s="38"/>
      <c r="U62" s="38"/>
      <c r="V62" s="38"/>
      <c r="W62" s="38"/>
      <c r="X62" s="38"/>
      <c r="Y62" s="38"/>
      <c r="Z62" s="38"/>
      <c r="AA62" s="38"/>
      <c r="AB62" s="38"/>
      <c r="AC62" s="38"/>
      <c r="AD62" s="38"/>
      <c r="AE62" s="38"/>
      <c r="AF62" s="38"/>
      <c r="AG62" s="38"/>
      <c r="AH62" s="38"/>
      <c r="AI62" s="38"/>
      <c r="AJ62" s="38"/>
      <c r="AK62" s="38"/>
      <c r="AL62" s="38"/>
      <c r="AM62" s="38"/>
      <c r="AN62" s="38"/>
      <c r="AO62" s="38">
        <v>0</v>
      </c>
      <c r="AP62" s="38"/>
      <c r="AQ62" s="38"/>
      <c r="AR62" s="38"/>
      <c r="AS62" s="38"/>
      <c r="AT62" s="38"/>
      <c r="AU62" s="38"/>
      <c r="AV62" s="38"/>
      <c r="AW62" s="38"/>
      <c r="AX62" s="38"/>
      <c r="AY62" s="38"/>
      <c r="AZ62" s="38"/>
      <c r="BA62" s="38"/>
      <c r="BB62" s="38"/>
      <c r="BC62" s="38"/>
      <c r="BD62" s="38"/>
      <c r="BE62" s="38"/>
      <c r="BF62" s="38"/>
      <c r="BG62" s="38"/>
      <c r="BH62" s="38"/>
      <c r="BI62" s="38"/>
      <c r="BJ62" s="38"/>
      <c r="BK62" s="38"/>
      <c r="BL62" s="38"/>
      <c r="BM62" s="38"/>
      <c r="BN62" s="38"/>
      <c r="BO62" s="38"/>
      <c r="BP62" s="38"/>
      <c r="BQ62" s="38"/>
      <c r="BR62" s="38"/>
      <c r="BS62" s="38"/>
      <c r="BT62" s="38"/>
      <c r="BU62" s="38"/>
      <c r="BV62" s="38"/>
      <c r="BW62" s="38"/>
      <c r="BX62" s="38"/>
      <c r="BY62" s="38"/>
      <c r="BZ62" s="38"/>
      <c r="CA62" s="38"/>
      <c r="CB62" s="38"/>
      <c r="CC62" s="38"/>
      <c r="CD62" s="38"/>
      <c r="CE62" s="38">
        <v>0</v>
      </c>
    </row>
    <row r="63" spans="1:83" x14ac:dyDescent="0.25">
      <c r="A63" s="29">
        <v>6123</v>
      </c>
      <c r="B63" s="29" t="s">
        <v>240</v>
      </c>
      <c r="C63" s="38"/>
      <c r="D63" s="38"/>
      <c r="E63" s="38"/>
      <c r="F63" s="38"/>
      <c r="G63" s="38"/>
      <c r="H63" s="38"/>
      <c r="I63" s="38"/>
      <c r="J63" s="38"/>
      <c r="K63" s="38"/>
      <c r="L63" s="38"/>
      <c r="M63" s="38"/>
      <c r="N63" s="38"/>
      <c r="O63" s="38"/>
      <c r="P63" s="38"/>
      <c r="Q63" s="38"/>
      <c r="R63" s="38"/>
      <c r="S63" s="38"/>
      <c r="T63" s="38"/>
      <c r="U63" s="38"/>
      <c r="V63" s="38"/>
      <c r="W63" s="38"/>
      <c r="X63" s="38"/>
      <c r="Y63" s="38"/>
      <c r="Z63" s="38"/>
      <c r="AA63" s="38"/>
      <c r="AB63" s="38"/>
      <c r="AC63" s="38"/>
      <c r="AD63" s="38"/>
      <c r="AE63" s="38">
        <v>0</v>
      </c>
      <c r="AF63" s="38"/>
      <c r="AG63" s="38"/>
      <c r="AH63" s="38"/>
      <c r="AI63" s="38"/>
      <c r="AJ63" s="38"/>
      <c r="AK63" s="38"/>
      <c r="AL63" s="38"/>
      <c r="AM63" s="38"/>
      <c r="AN63" s="38"/>
      <c r="AO63" s="38">
        <v>0</v>
      </c>
      <c r="AP63" s="38"/>
      <c r="AQ63" s="38"/>
      <c r="AR63" s="38"/>
      <c r="AS63" s="38"/>
      <c r="AT63" s="38"/>
      <c r="AU63" s="38"/>
      <c r="AV63" s="38"/>
      <c r="AW63" s="38"/>
      <c r="AX63" s="38"/>
      <c r="AY63" s="38"/>
      <c r="AZ63" s="38"/>
      <c r="BA63" s="38"/>
      <c r="BB63" s="38"/>
      <c r="BC63" s="38"/>
      <c r="BD63" s="38"/>
      <c r="BE63" s="38">
        <v>1035</v>
      </c>
      <c r="BF63" s="38"/>
      <c r="BG63" s="38">
        <v>0</v>
      </c>
      <c r="BH63" s="38"/>
      <c r="BI63" s="38"/>
      <c r="BJ63" s="38"/>
      <c r="BK63" s="38"/>
      <c r="BL63" s="38"/>
      <c r="BM63" s="38"/>
      <c r="BN63" s="38"/>
      <c r="BO63" s="38"/>
      <c r="BP63" s="38"/>
      <c r="BQ63" s="38"/>
      <c r="BR63" s="38"/>
      <c r="BS63" s="38"/>
      <c r="BT63" s="38"/>
      <c r="BU63" s="38"/>
      <c r="BV63" s="38"/>
      <c r="BW63" s="38"/>
      <c r="BX63" s="38"/>
      <c r="BY63" s="38"/>
      <c r="BZ63" s="38"/>
      <c r="CA63" s="38"/>
      <c r="CB63" s="38"/>
      <c r="CC63" s="38"/>
      <c r="CD63" s="38"/>
      <c r="CE63" s="38">
        <v>1035</v>
      </c>
    </row>
    <row r="64" spans="1:83" x14ac:dyDescent="0.25">
      <c r="A64" s="29">
        <v>6124</v>
      </c>
      <c r="B64" s="29" t="s">
        <v>241</v>
      </c>
      <c r="C64" s="38"/>
      <c r="D64" s="38"/>
      <c r="E64" s="38"/>
      <c r="F64" s="38"/>
      <c r="G64" s="38"/>
      <c r="H64" s="38"/>
      <c r="I64" s="38"/>
      <c r="J64" s="38"/>
      <c r="K64" s="38"/>
      <c r="L64" s="38">
        <v>0</v>
      </c>
      <c r="M64" s="38"/>
      <c r="N64" s="38"/>
      <c r="O64" s="38"/>
      <c r="P64" s="38"/>
      <c r="Q64" s="38"/>
      <c r="R64" s="38"/>
      <c r="S64" s="38"/>
      <c r="T64" s="38"/>
      <c r="U64" s="38"/>
      <c r="V64" s="38"/>
      <c r="W64" s="38"/>
      <c r="X64" s="38"/>
      <c r="Y64" s="38">
        <v>0</v>
      </c>
      <c r="Z64" s="38"/>
      <c r="AA64" s="38"/>
      <c r="AB64" s="38"/>
      <c r="AC64" s="38"/>
      <c r="AD64" s="38"/>
      <c r="AE64" s="38"/>
      <c r="AF64" s="38"/>
      <c r="AG64" s="38"/>
      <c r="AH64" s="38"/>
      <c r="AI64" s="38"/>
      <c r="AJ64" s="38"/>
      <c r="AK64" s="38"/>
      <c r="AL64" s="38"/>
      <c r="AM64" s="38"/>
      <c r="AN64" s="38"/>
      <c r="AO64" s="38"/>
      <c r="AP64" s="38"/>
      <c r="AQ64" s="38"/>
      <c r="AR64" s="38"/>
      <c r="AS64" s="38"/>
      <c r="AT64" s="38"/>
      <c r="AU64" s="38"/>
      <c r="AV64" s="38"/>
      <c r="AW64" s="38"/>
      <c r="AX64" s="38"/>
      <c r="AY64" s="38"/>
      <c r="AZ64" s="38"/>
      <c r="BA64" s="38"/>
      <c r="BB64" s="38"/>
      <c r="BC64" s="38"/>
      <c r="BD64" s="38"/>
      <c r="BE64" s="38"/>
      <c r="BF64" s="38"/>
      <c r="BG64" s="38">
        <v>147163.57</v>
      </c>
      <c r="BH64" s="38"/>
      <c r="BI64" s="38"/>
      <c r="BJ64" s="38"/>
      <c r="BK64" s="38"/>
      <c r="BL64" s="38"/>
      <c r="BM64" s="38"/>
      <c r="BN64" s="38"/>
      <c r="BO64" s="38"/>
      <c r="BP64" s="38"/>
      <c r="BQ64" s="38"/>
      <c r="BR64" s="38"/>
      <c r="BS64" s="38"/>
      <c r="BT64" s="38"/>
      <c r="BU64" s="38">
        <v>0</v>
      </c>
      <c r="BV64" s="38"/>
      <c r="BW64" s="38"/>
      <c r="BX64" s="38"/>
      <c r="BY64" s="38"/>
      <c r="BZ64" s="38"/>
      <c r="CA64" s="38"/>
      <c r="CB64" s="38"/>
      <c r="CC64" s="38"/>
      <c r="CD64" s="38"/>
      <c r="CE64" s="38">
        <v>147163.57</v>
      </c>
    </row>
    <row r="65" spans="1:83" x14ac:dyDescent="0.25">
      <c r="A65" s="29">
        <v>6125</v>
      </c>
      <c r="B65" s="29" t="s">
        <v>242</v>
      </c>
      <c r="C65" s="38"/>
      <c r="D65" s="38"/>
      <c r="E65" s="38"/>
      <c r="F65" s="38"/>
      <c r="G65" s="38"/>
      <c r="H65" s="38"/>
      <c r="I65" s="38">
        <v>1141</v>
      </c>
      <c r="J65" s="38">
        <v>2104.6999999999998</v>
      </c>
      <c r="K65" s="38"/>
      <c r="L65" s="38"/>
      <c r="M65" s="38">
        <v>0</v>
      </c>
      <c r="N65" s="38">
        <v>310.7</v>
      </c>
      <c r="O65" s="38"/>
      <c r="P65" s="38">
        <v>8700</v>
      </c>
      <c r="Q65" s="38"/>
      <c r="R65" s="38"/>
      <c r="S65" s="38">
        <v>0</v>
      </c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  <c r="AF65" s="38"/>
      <c r="AG65" s="38"/>
      <c r="AH65" s="38"/>
      <c r="AI65" s="38"/>
      <c r="AJ65" s="38"/>
      <c r="AK65" s="38"/>
      <c r="AL65" s="38">
        <v>51</v>
      </c>
      <c r="AM65" s="38"/>
      <c r="AN65" s="38"/>
      <c r="AO65" s="38"/>
      <c r="AP65" s="38"/>
      <c r="AQ65" s="38"/>
      <c r="AR65" s="38"/>
      <c r="AS65" s="38"/>
      <c r="AT65" s="38"/>
      <c r="AU65" s="38">
        <v>101.6</v>
      </c>
      <c r="AV65" s="38"/>
      <c r="AW65" s="38"/>
      <c r="AX65" s="38"/>
      <c r="AY65" s="38"/>
      <c r="AZ65" s="38"/>
      <c r="BA65" s="38"/>
      <c r="BB65" s="38"/>
      <c r="BC65" s="38"/>
      <c r="BD65" s="38"/>
      <c r="BE65" s="38"/>
      <c r="BF65" s="38"/>
      <c r="BG65" s="38">
        <v>64</v>
      </c>
      <c r="BH65" s="38"/>
      <c r="BI65" s="38"/>
      <c r="BJ65" s="38"/>
      <c r="BK65" s="38"/>
      <c r="BL65" s="38"/>
      <c r="BM65" s="38"/>
      <c r="BN65" s="38"/>
      <c r="BO65" s="38"/>
      <c r="BP65" s="38"/>
      <c r="BQ65" s="38"/>
      <c r="BR65" s="38"/>
      <c r="BS65" s="38"/>
      <c r="BT65" s="38"/>
      <c r="BU65" s="38"/>
      <c r="BV65" s="38"/>
      <c r="BW65" s="38"/>
      <c r="BX65" s="38"/>
      <c r="BY65" s="38"/>
      <c r="BZ65" s="38"/>
      <c r="CA65" s="38"/>
      <c r="CB65" s="38"/>
      <c r="CC65" s="38"/>
      <c r="CD65" s="38"/>
      <c r="CE65" s="38">
        <v>12473</v>
      </c>
    </row>
    <row r="66" spans="1:83" x14ac:dyDescent="0.25">
      <c r="A66" s="29">
        <v>6126</v>
      </c>
      <c r="B66" s="29" t="s">
        <v>243</v>
      </c>
      <c r="C66" s="38"/>
      <c r="D66" s="38"/>
      <c r="E66" s="38"/>
      <c r="F66" s="38"/>
      <c r="G66" s="38"/>
      <c r="H66" s="38"/>
      <c r="I66" s="38"/>
      <c r="J66" s="38">
        <v>1051.45</v>
      </c>
      <c r="K66" s="38"/>
      <c r="L66" s="38"/>
      <c r="M66" s="38"/>
      <c r="N66" s="38"/>
      <c r="O66" s="38">
        <v>1609.57</v>
      </c>
      <c r="P66" s="38"/>
      <c r="Q66" s="38"/>
      <c r="R66" s="38"/>
      <c r="S66" s="38">
        <v>1400</v>
      </c>
      <c r="T66" s="38"/>
      <c r="U66" s="38"/>
      <c r="V66" s="38"/>
      <c r="W66" s="38"/>
      <c r="X66" s="38"/>
      <c r="Y66" s="38">
        <v>12538.44</v>
      </c>
      <c r="Z66" s="38">
        <v>0</v>
      </c>
      <c r="AA66" s="38"/>
      <c r="AB66" s="38"/>
      <c r="AC66" s="38"/>
      <c r="AD66" s="38">
        <v>0</v>
      </c>
      <c r="AE66" s="38">
        <v>400</v>
      </c>
      <c r="AF66" s="38">
        <v>50</v>
      </c>
      <c r="AG66" s="38"/>
      <c r="AH66" s="38"/>
      <c r="AI66" s="38"/>
      <c r="AJ66" s="38"/>
      <c r="AK66" s="38"/>
      <c r="AL66" s="38"/>
      <c r="AM66" s="38"/>
      <c r="AN66" s="38"/>
      <c r="AO66" s="38">
        <v>162593.40000000002</v>
      </c>
      <c r="AP66" s="38">
        <v>10</v>
      </c>
      <c r="AQ66" s="38"/>
      <c r="AR66" s="38"/>
      <c r="AS66" s="38"/>
      <c r="AT66" s="38"/>
      <c r="AU66" s="38"/>
      <c r="AV66" s="38"/>
      <c r="AW66" s="38"/>
      <c r="AX66" s="38"/>
      <c r="AY66" s="38"/>
      <c r="AZ66" s="38"/>
      <c r="BA66" s="38"/>
      <c r="BB66" s="38"/>
      <c r="BC66" s="38"/>
      <c r="BD66" s="38"/>
      <c r="BE66" s="38"/>
      <c r="BF66" s="38"/>
      <c r="BG66" s="38"/>
      <c r="BH66" s="38"/>
      <c r="BI66" s="38"/>
      <c r="BJ66" s="38"/>
      <c r="BK66" s="38">
        <v>3030.2</v>
      </c>
      <c r="BL66" s="38"/>
      <c r="BM66" s="38"/>
      <c r="BN66" s="38"/>
      <c r="BO66" s="38"/>
      <c r="BP66" s="38"/>
      <c r="BQ66" s="38"/>
      <c r="BR66" s="38"/>
      <c r="BS66" s="38"/>
      <c r="BT66" s="38"/>
      <c r="BU66" s="38"/>
      <c r="BV66" s="38"/>
      <c r="BW66" s="38"/>
      <c r="BX66" s="38"/>
      <c r="BY66" s="38"/>
      <c r="BZ66" s="38"/>
      <c r="CA66" s="38"/>
      <c r="CB66" s="38"/>
      <c r="CC66" s="38"/>
      <c r="CD66" s="38"/>
      <c r="CE66" s="38">
        <v>182683.06000000003</v>
      </c>
    </row>
    <row r="67" spans="1:83" x14ac:dyDescent="0.25">
      <c r="A67" s="29">
        <v>6132</v>
      </c>
      <c r="B67" s="29" t="s">
        <v>244</v>
      </c>
      <c r="C67" s="38"/>
      <c r="D67" s="38"/>
      <c r="E67" s="38"/>
      <c r="F67" s="38"/>
      <c r="G67" s="38"/>
      <c r="H67" s="38"/>
      <c r="I67" s="38"/>
      <c r="J67" s="38"/>
      <c r="K67" s="38"/>
      <c r="L67" s="38"/>
      <c r="M67" s="38">
        <v>27523.589999999997</v>
      </c>
      <c r="N67" s="38"/>
      <c r="O67" s="38"/>
      <c r="P67" s="38"/>
      <c r="Q67" s="38"/>
      <c r="R67" s="38"/>
      <c r="S67" s="38"/>
      <c r="T67" s="38"/>
      <c r="U67" s="38"/>
      <c r="V67" s="38"/>
      <c r="W67" s="38"/>
      <c r="X67" s="38"/>
      <c r="Y67" s="38"/>
      <c r="Z67" s="38"/>
      <c r="AA67" s="38"/>
      <c r="AB67" s="38"/>
      <c r="AC67" s="38"/>
      <c r="AD67" s="38"/>
      <c r="AE67" s="38"/>
      <c r="AF67" s="38"/>
      <c r="AG67" s="38"/>
      <c r="AH67" s="38"/>
      <c r="AI67" s="38"/>
      <c r="AJ67" s="38"/>
      <c r="AK67" s="38"/>
      <c r="AL67" s="38"/>
      <c r="AM67" s="38"/>
      <c r="AN67" s="38"/>
      <c r="AO67" s="38"/>
      <c r="AP67" s="38"/>
      <c r="AQ67" s="38"/>
      <c r="AR67" s="38"/>
      <c r="AS67" s="38"/>
      <c r="AT67" s="38"/>
      <c r="AU67" s="38"/>
      <c r="AV67" s="38"/>
      <c r="AW67" s="38"/>
      <c r="AX67" s="38"/>
      <c r="AY67" s="38"/>
      <c r="AZ67" s="38"/>
      <c r="BA67" s="38"/>
      <c r="BB67" s="38"/>
      <c r="BC67" s="38"/>
      <c r="BD67" s="38"/>
      <c r="BE67" s="38"/>
      <c r="BF67" s="38"/>
      <c r="BG67" s="38"/>
      <c r="BH67" s="38"/>
      <c r="BI67" s="38"/>
      <c r="BJ67" s="38"/>
      <c r="BK67" s="38"/>
      <c r="BL67" s="38"/>
      <c r="BM67" s="38"/>
      <c r="BN67" s="38"/>
      <c r="BO67" s="38"/>
      <c r="BP67" s="38"/>
      <c r="BQ67" s="38"/>
      <c r="BR67" s="38"/>
      <c r="BS67" s="38"/>
      <c r="BT67" s="38"/>
      <c r="BU67" s="38"/>
      <c r="BV67" s="38"/>
      <c r="BW67" s="38"/>
      <c r="BX67" s="38"/>
      <c r="BY67" s="38"/>
      <c r="BZ67" s="38"/>
      <c r="CA67" s="38"/>
      <c r="CB67" s="38"/>
      <c r="CC67" s="38"/>
      <c r="CD67" s="38"/>
      <c r="CE67" s="38">
        <v>27523.589999999997</v>
      </c>
    </row>
    <row r="68" spans="1:83" x14ac:dyDescent="0.25">
      <c r="A68" s="29">
        <v>6135</v>
      </c>
      <c r="B68" s="29" t="s">
        <v>430</v>
      </c>
      <c r="C68" s="38"/>
      <c r="D68" s="38"/>
      <c r="E68" s="38"/>
      <c r="F68" s="38"/>
      <c r="G68" s="38"/>
      <c r="H68" s="38"/>
      <c r="I68" s="38"/>
      <c r="J68" s="38"/>
      <c r="K68" s="38"/>
      <c r="L68" s="38"/>
      <c r="M68" s="38"/>
      <c r="N68" s="38"/>
      <c r="O68" s="38"/>
      <c r="P68" s="38"/>
      <c r="Q68" s="38">
        <v>0</v>
      </c>
      <c r="R68" s="38">
        <v>0</v>
      </c>
      <c r="S68" s="38">
        <v>0</v>
      </c>
      <c r="T68" s="38"/>
      <c r="U68" s="38"/>
      <c r="V68" s="38"/>
      <c r="W68" s="38"/>
      <c r="X68" s="38"/>
      <c r="Y68" s="38"/>
      <c r="Z68" s="38"/>
      <c r="AA68" s="38"/>
      <c r="AB68" s="38"/>
      <c r="AC68" s="38"/>
      <c r="AD68" s="38"/>
      <c r="AE68" s="38"/>
      <c r="AF68" s="38"/>
      <c r="AG68" s="38"/>
      <c r="AH68" s="38"/>
      <c r="AI68" s="38"/>
      <c r="AJ68" s="38"/>
      <c r="AK68" s="38"/>
      <c r="AL68" s="38"/>
      <c r="AM68" s="38"/>
      <c r="AN68" s="38"/>
      <c r="AO68" s="38"/>
      <c r="AP68" s="38"/>
      <c r="AQ68" s="38"/>
      <c r="AR68" s="38"/>
      <c r="AS68" s="38"/>
      <c r="AT68" s="38"/>
      <c r="AU68" s="38"/>
      <c r="AV68" s="38"/>
      <c r="AW68" s="38"/>
      <c r="AX68" s="38"/>
      <c r="AY68" s="38"/>
      <c r="AZ68" s="38"/>
      <c r="BA68" s="38"/>
      <c r="BB68" s="38"/>
      <c r="BC68" s="38"/>
      <c r="BD68" s="38"/>
      <c r="BE68" s="38"/>
      <c r="BF68" s="38"/>
      <c r="BG68" s="38"/>
      <c r="BH68" s="38"/>
      <c r="BI68" s="38"/>
      <c r="BJ68" s="38"/>
      <c r="BK68" s="38"/>
      <c r="BL68" s="38"/>
      <c r="BM68" s="38"/>
      <c r="BN68" s="38"/>
      <c r="BO68" s="38"/>
      <c r="BP68" s="38"/>
      <c r="BQ68" s="38"/>
      <c r="BR68" s="38"/>
      <c r="BS68" s="38"/>
      <c r="BT68" s="38"/>
      <c r="BU68" s="38"/>
      <c r="BV68" s="38"/>
      <c r="BW68" s="38"/>
      <c r="BX68" s="38"/>
      <c r="BY68" s="38"/>
      <c r="BZ68" s="38"/>
      <c r="CA68" s="38"/>
      <c r="CB68" s="38"/>
      <c r="CC68" s="38"/>
      <c r="CD68" s="38"/>
      <c r="CE68" s="38">
        <v>0</v>
      </c>
    </row>
    <row r="69" spans="1:83" x14ac:dyDescent="0.25">
      <c r="A69" s="29">
        <v>6160</v>
      </c>
      <c r="B69" s="29" t="s">
        <v>245</v>
      </c>
      <c r="C69" s="38"/>
      <c r="D69" s="38"/>
      <c r="E69" s="38"/>
      <c r="F69" s="38"/>
      <c r="G69" s="38"/>
      <c r="H69" s="38"/>
      <c r="I69" s="38">
        <v>2587492.4099999997</v>
      </c>
      <c r="J69" s="38"/>
      <c r="K69" s="38">
        <v>37068.86</v>
      </c>
      <c r="L69" s="38">
        <v>-22783.25</v>
      </c>
      <c r="M69" s="38"/>
      <c r="N69" s="38"/>
      <c r="O69" s="38"/>
      <c r="P69" s="38"/>
      <c r="Q69" s="38">
        <v>2589456.06</v>
      </c>
      <c r="R69" s="38"/>
      <c r="S69" s="38">
        <v>924359.24</v>
      </c>
      <c r="T69" s="38"/>
      <c r="U69" s="38">
        <v>0</v>
      </c>
      <c r="V69" s="38"/>
      <c r="W69" s="38"/>
      <c r="X69" s="38"/>
      <c r="Y69" s="38"/>
      <c r="Z69" s="38"/>
      <c r="AA69" s="38"/>
      <c r="AB69" s="38"/>
      <c r="AC69" s="38"/>
      <c r="AD69" s="38"/>
      <c r="AE69" s="38">
        <v>325644.33</v>
      </c>
      <c r="AF69" s="38"/>
      <c r="AG69" s="38"/>
      <c r="AH69" s="38"/>
      <c r="AI69" s="38"/>
      <c r="AJ69" s="38"/>
      <c r="AK69" s="38"/>
      <c r="AL69" s="38"/>
      <c r="AM69" s="38"/>
      <c r="AN69" s="38"/>
      <c r="AO69" s="38"/>
      <c r="AP69" s="38">
        <v>216</v>
      </c>
      <c r="AQ69" s="38"/>
      <c r="AR69" s="38"/>
      <c r="AS69" s="38"/>
      <c r="AT69" s="38"/>
      <c r="AU69" s="38"/>
      <c r="AV69" s="38"/>
      <c r="AW69" s="38"/>
      <c r="AX69" s="38"/>
      <c r="AY69" s="38"/>
      <c r="AZ69" s="38"/>
      <c r="BA69" s="38"/>
      <c r="BB69" s="38"/>
      <c r="BC69" s="38"/>
      <c r="BD69" s="38"/>
      <c r="BE69" s="38">
        <v>0</v>
      </c>
      <c r="BF69" s="38"/>
      <c r="BG69" s="38"/>
      <c r="BH69" s="38"/>
      <c r="BI69" s="38"/>
      <c r="BJ69" s="38"/>
      <c r="BK69" s="38"/>
      <c r="BL69" s="38"/>
      <c r="BM69" s="38"/>
      <c r="BN69" s="38"/>
      <c r="BO69" s="38"/>
      <c r="BP69" s="38"/>
      <c r="BQ69" s="38"/>
      <c r="BR69" s="38"/>
      <c r="BS69" s="38"/>
      <c r="BT69" s="38"/>
      <c r="BU69" s="38"/>
      <c r="BV69" s="38"/>
      <c r="BW69" s="38"/>
      <c r="BX69" s="38"/>
      <c r="BY69" s="38"/>
      <c r="BZ69" s="38"/>
      <c r="CA69" s="38"/>
      <c r="CB69" s="38"/>
      <c r="CC69" s="38"/>
      <c r="CD69" s="38"/>
      <c r="CE69" s="38">
        <v>6441453.6500000004</v>
      </c>
    </row>
    <row r="70" spans="1:83" x14ac:dyDescent="0.25">
      <c r="A70" s="29">
        <v>6162</v>
      </c>
      <c r="B70" s="29" t="s">
        <v>246</v>
      </c>
      <c r="C70" s="38"/>
      <c r="D70" s="38"/>
      <c r="E70" s="38"/>
      <c r="F70" s="38"/>
      <c r="G70" s="38"/>
      <c r="H70" s="38"/>
      <c r="I70" s="38"/>
      <c r="J70" s="38"/>
      <c r="K70" s="38">
        <v>1449.7800000000002</v>
      </c>
      <c r="L70" s="38">
        <v>629.74</v>
      </c>
      <c r="M70" s="38"/>
      <c r="N70" s="38"/>
      <c r="O70" s="38"/>
      <c r="P70" s="38"/>
      <c r="Q70" s="38">
        <v>4956.5499999999993</v>
      </c>
      <c r="R70" s="38"/>
      <c r="S70" s="38">
        <v>5</v>
      </c>
      <c r="T70" s="38"/>
      <c r="U70" s="38"/>
      <c r="V70" s="38"/>
      <c r="W70" s="38"/>
      <c r="X70" s="38"/>
      <c r="Y70" s="38"/>
      <c r="Z70" s="38">
        <v>0</v>
      </c>
      <c r="AA70" s="38"/>
      <c r="AB70" s="38"/>
      <c r="AC70" s="38"/>
      <c r="AD70" s="38"/>
      <c r="AE70" s="38">
        <v>3970.6300000000006</v>
      </c>
      <c r="AF70" s="38"/>
      <c r="AG70" s="38"/>
      <c r="AH70" s="38"/>
      <c r="AI70" s="38"/>
      <c r="AJ70" s="38"/>
      <c r="AK70" s="38"/>
      <c r="AL70" s="38"/>
      <c r="AM70" s="38"/>
      <c r="AN70" s="38"/>
      <c r="AO70" s="38"/>
      <c r="AP70" s="38"/>
      <c r="AQ70" s="38"/>
      <c r="AR70" s="38"/>
      <c r="AS70" s="38"/>
      <c r="AT70" s="38"/>
      <c r="AU70" s="38"/>
      <c r="AV70" s="38"/>
      <c r="AW70" s="38"/>
      <c r="AX70" s="38"/>
      <c r="AY70" s="38"/>
      <c r="AZ70" s="38"/>
      <c r="BA70" s="38"/>
      <c r="BB70" s="38"/>
      <c r="BC70" s="38"/>
      <c r="BD70" s="38"/>
      <c r="BE70" s="38">
        <v>0</v>
      </c>
      <c r="BF70" s="38"/>
      <c r="BG70" s="38"/>
      <c r="BH70" s="38"/>
      <c r="BI70" s="38"/>
      <c r="BJ70" s="38"/>
      <c r="BK70" s="38"/>
      <c r="BL70" s="38"/>
      <c r="BM70" s="38"/>
      <c r="BN70" s="38"/>
      <c r="BO70" s="38"/>
      <c r="BP70" s="38"/>
      <c r="BQ70" s="38"/>
      <c r="BR70" s="38"/>
      <c r="BS70" s="38"/>
      <c r="BT70" s="38"/>
      <c r="BU70" s="38"/>
      <c r="BV70" s="38"/>
      <c r="BW70" s="38"/>
      <c r="BX70" s="38"/>
      <c r="BY70" s="38"/>
      <c r="BZ70" s="38"/>
      <c r="CA70" s="38"/>
      <c r="CB70" s="38"/>
      <c r="CC70" s="38"/>
      <c r="CD70" s="38"/>
      <c r="CE70" s="38">
        <v>11011.7</v>
      </c>
    </row>
    <row r="71" spans="1:83" x14ac:dyDescent="0.25">
      <c r="A71" s="29">
        <v>6165</v>
      </c>
      <c r="B71" s="29" t="s">
        <v>247</v>
      </c>
      <c r="C71" s="38"/>
      <c r="D71" s="38"/>
      <c r="E71" s="38"/>
      <c r="F71" s="38"/>
      <c r="G71" s="38"/>
      <c r="H71" s="38"/>
      <c r="I71" s="38"/>
      <c r="J71" s="38"/>
      <c r="K71" s="38"/>
      <c r="L71" s="38"/>
      <c r="M71" s="38"/>
      <c r="N71" s="38"/>
      <c r="O71" s="38"/>
      <c r="P71" s="38"/>
      <c r="Q71" s="38"/>
      <c r="R71" s="38"/>
      <c r="S71" s="38">
        <v>0</v>
      </c>
      <c r="T71" s="38"/>
      <c r="U71" s="38"/>
      <c r="V71" s="38"/>
      <c r="W71" s="38"/>
      <c r="X71" s="38"/>
      <c r="Y71" s="38"/>
      <c r="Z71" s="38"/>
      <c r="AA71" s="38"/>
      <c r="AB71" s="38"/>
      <c r="AC71" s="38"/>
      <c r="AD71" s="38"/>
      <c r="AE71" s="38"/>
      <c r="AF71" s="38"/>
      <c r="AG71" s="38"/>
      <c r="AH71" s="38"/>
      <c r="AI71" s="38"/>
      <c r="AJ71" s="38"/>
      <c r="AK71" s="38"/>
      <c r="AL71" s="38"/>
      <c r="AM71" s="38"/>
      <c r="AN71" s="38"/>
      <c r="AO71" s="38"/>
      <c r="AP71" s="38"/>
      <c r="AQ71" s="38"/>
      <c r="AR71" s="38"/>
      <c r="AS71" s="38"/>
      <c r="AT71" s="38"/>
      <c r="AU71" s="38"/>
      <c r="AV71" s="38"/>
      <c r="AW71" s="38"/>
      <c r="AX71" s="38"/>
      <c r="AY71" s="38"/>
      <c r="AZ71" s="38"/>
      <c r="BA71" s="38"/>
      <c r="BB71" s="38"/>
      <c r="BC71" s="38"/>
      <c r="BD71" s="38"/>
      <c r="BE71" s="38"/>
      <c r="BF71" s="38"/>
      <c r="BG71" s="38"/>
      <c r="BH71" s="38"/>
      <c r="BI71" s="38"/>
      <c r="BJ71" s="38"/>
      <c r="BK71" s="38"/>
      <c r="BL71" s="38"/>
      <c r="BM71" s="38"/>
      <c r="BN71" s="38"/>
      <c r="BO71" s="38"/>
      <c r="BP71" s="38"/>
      <c r="BQ71" s="38"/>
      <c r="BR71" s="38"/>
      <c r="BS71" s="38"/>
      <c r="BT71" s="38"/>
      <c r="BU71" s="38"/>
      <c r="BV71" s="38"/>
      <c r="BW71" s="38"/>
      <c r="BX71" s="38"/>
      <c r="BY71" s="38"/>
      <c r="BZ71" s="38"/>
      <c r="CA71" s="38"/>
      <c r="CB71" s="38"/>
      <c r="CC71" s="38"/>
      <c r="CD71" s="38"/>
      <c r="CE71" s="38">
        <v>0</v>
      </c>
    </row>
    <row r="72" spans="1:83" x14ac:dyDescent="0.25">
      <c r="A72" s="29">
        <v>6174</v>
      </c>
      <c r="B72" s="29" t="s">
        <v>248</v>
      </c>
      <c r="C72" s="38"/>
      <c r="D72" s="38"/>
      <c r="E72" s="38"/>
      <c r="F72" s="38"/>
      <c r="G72" s="38"/>
      <c r="H72" s="38"/>
      <c r="I72" s="38">
        <v>22770.799999999992</v>
      </c>
      <c r="J72" s="38"/>
      <c r="K72" s="38">
        <v>17516.88</v>
      </c>
      <c r="L72" s="38"/>
      <c r="M72" s="38"/>
      <c r="N72" s="38"/>
      <c r="O72" s="38"/>
      <c r="P72" s="38"/>
      <c r="Q72" s="38">
        <v>42139.35</v>
      </c>
      <c r="R72" s="38"/>
      <c r="S72" s="38">
        <v>17420.07</v>
      </c>
      <c r="T72" s="38"/>
      <c r="U72" s="38"/>
      <c r="V72" s="38"/>
      <c r="W72" s="38"/>
      <c r="X72" s="38"/>
      <c r="Y72" s="38"/>
      <c r="Z72" s="38"/>
      <c r="AA72" s="38"/>
      <c r="AB72" s="38"/>
      <c r="AC72" s="38"/>
      <c r="AD72" s="38"/>
      <c r="AE72" s="38">
        <v>63269.169999999984</v>
      </c>
      <c r="AF72" s="38"/>
      <c r="AG72" s="38"/>
      <c r="AH72" s="38"/>
      <c r="AI72" s="38"/>
      <c r="AJ72" s="38"/>
      <c r="AK72" s="38"/>
      <c r="AL72" s="38"/>
      <c r="AM72" s="38"/>
      <c r="AN72" s="38"/>
      <c r="AO72" s="38"/>
      <c r="AP72" s="38"/>
      <c r="AQ72" s="38"/>
      <c r="AR72" s="38"/>
      <c r="AS72" s="38"/>
      <c r="AT72" s="38"/>
      <c r="AU72" s="38"/>
      <c r="AV72" s="38"/>
      <c r="AW72" s="38"/>
      <c r="AX72" s="38"/>
      <c r="AY72" s="38"/>
      <c r="AZ72" s="38"/>
      <c r="BA72" s="38"/>
      <c r="BB72" s="38"/>
      <c r="BC72" s="38"/>
      <c r="BD72" s="38"/>
      <c r="BE72" s="38">
        <v>0</v>
      </c>
      <c r="BF72" s="38"/>
      <c r="BG72" s="38"/>
      <c r="BH72" s="38"/>
      <c r="BI72" s="38"/>
      <c r="BJ72" s="38"/>
      <c r="BK72" s="38"/>
      <c r="BL72" s="38"/>
      <c r="BM72" s="38"/>
      <c r="BN72" s="38"/>
      <c r="BO72" s="38"/>
      <c r="BP72" s="38"/>
      <c r="BQ72" s="38"/>
      <c r="BR72" s="38"/>
      <c r="BS72" s="38"/>
      <c r="BT72" s="38"/>
      <c r="BU72" s="38"/>
      <c r="BV72" s="38"/>
      <c r="BW72" s="38"/>
      <c r="BX72" s="38"/>
      <c r="BY72" s="38"/>
      <c r="BZ72" s="38"/>
      <c r="CA72" s="38"/>
      <c r="CB72" s="38"/>
      <c r="CC72" s="38"/>
      <c r="CD72" s="38"/>
      <c r="CE72" s="38">
        <v>163116.26999999999</v>
      </c>
    </row>
    <row r="73" spans="1:83" x14ac:dyDescent="0.25">
      <c r="A73" s="29">
        <v>6175</v>
      </c>
      <c r="B73" s="29" t="s">
        <v>249</v>
      </c>
      <c r="C73" s="38"/>
      <c r="D73" s="38"/>
      <c r="E73" s="38"/>
      <c r="F73" s="38"/>
      <c r="G73" s="38"/>
      <c r="H73" s="38"/>
      <c r="I73" s="38"/>
      <c r="J73" s="38">
        <v>2040.8900000000003</v>
      </c>
      <c r="K73" s="38">
        <v>2956.9599999999996</v>
      </c>
      <c r="L73" s="38">
        <v>18346.599999999999</v>
      </c>
      <c r="M73" s="38"/>
      <c r="N73" s="38"/>
      <c r="O73" s="38"/>
      <c r="P73" s="38"/>
      <c r="Q73" s="38">
        <v>38948.28</v>
      </c>
      <c r="R73" s="38"/>
      <c r="S73" s="38">
        <v>55427.19</v>
      </c>
      <c r="T73" s="38"/>
      <c r="U73" s="38"/>
      <c r="V73" s="38"/>
      <c r="W73" s="38"/>
      <c r="X73" s="38"/>
      <c r="Y73" s="38"/>
      <c r="Z73" s="38"/>
      <c r="AA73" s="38"/>
      <c r="AB73" s="38"/>
      <c r="AC73" s="38">
        <v>1705.63</v>
      </c>
      <c r="AD73" s="38"/>
      <c r="AE73" s="38">
        <v>24058.810000000005</v>
      </c>
      <c r="AF73" s="38"/>
      <c r="AG73" s="38"/>
      <c r="AH73" s="38"/>
      <c r="AI73" s="38"/>
      <c r="AJ73" s="38"/>
      <c r="AK73" s="38"/>
      <c r="AL73" s="38"/>
      <c r="AM73" s="38"/>
      <c r="AN73" s="38"/>
      <c r="AO73" s="38"/>
      <c r="AP73" s="38"/>
      <c r="AQ73" s="38"/>
      <c r="AR73" s="38"/>
      <c r="AS73" s="38"/>
      <c r="AT73" s="38"/>
      <c r="AU73" s="38"/>
      <c r="AV73" s="38"/>
      <c r="AW73" s="38"/>
      <c r="AX73" s="38"/>
      <c r="AY73" s="38"/>
      <c r="AZ73" s="38"/>
      <c r="BA73" s="38"/>
      <c r="BB73" s="38"/>
      <c r="BC73" s="38"/>
      <c r="BD73" s="38"/>
      <c r="BE73" s="38"/>
      <c r="BF73" s="38"/>
      <c r="BG73" s="38"/>
      <c r="BH73" s="38"/>
      <c r="BI73" s="38"/>
      <c r="BJ73" s="38"/>
      <c r="BK73" s="38"/>
      <c r="BL73" s="38"/>
      <c r="BM73" s="38"/>
      <c r="BN73" s="38"/>
      <c r="BO73" s="38"/>
      <c r="BP73" s="38"/>
      <c r="BQ73" s="38"/>
      <c r="BR73" s="38"/>
      <c r="BS73" s="38"/>
      <c r="BT73" s="38"/>
      <c r="BU73" s="38"/>
      <c r="BV73" s="38"/>
      <c r="BW73" s="38"/>
      <c r="BX73" s="38"/>
      <c r="BY73" s="38"/>
      <c r="BZ73" s="38"/>
      <c r="CA73" s="38"/>
      <c r="CB73" s="38"/>
      <c r="CC73" s="38"/>
      <c r="CD73" s="38"/>
      <c r="CE73" s="38">
        <v>143484.36000000002</v>
      </c>
    </row>
    <row r="74" spans="1:83" x14ac:dyDescent="0.25">
      <c r="A74" s="29">
        <v>6180</v>
      </c>
      <c r="B74" s="29" t="s">
        <v>251</v>
      </c>
      <c r="C74" s="38"/>
      <c r="D74" s="38"/>
      <c r="E74" s="38"/>
      <c r="F74" s="38"/>
      <c r="G74" s="38"/>
      <c r="H74" s="38"/>
      <c r="I74" s="38"/>
      <c r="J74" s="38"/>
      <c r="K74" s="38"/>
      <c r="L74" s="38"/>
      <c r="M74" s="38"/>
      <c r="N74" s="38"/>
      <c r="O74" s="38"/>
      <c r="P74" s="38"/>
      <c r="Q74" s="38"/>
      <c r="R74" s="38"/>
      <c r="S74" s="38">
        <v>309124.7300000001</v>
      </c>
      <c r="T74" s="38"/>
      <c r="U74" s="38"/>
      <c r="V74" s="38"/>
      <c r="W74" s="38"/>
      <c r="X74" s="38"/>
      <c r="Y74" s="38"/>
      <c r="Z74" s="38"/>
      <c r="AA74" s="38"/>
      <c r="AB74" s="38"/>
      <c r="AC74" s="38"/>
      <c r="AD74" s="38"/>
      <c r="AE74" s="38"/>
      <c r="AF74" s="38"/>
      <c r="AG74" s="38"/>
      <c r="AH74" s="38"/>
      <c r="AI74" s="38"/>
      <c r="AJ74" s="38"/>
      <c r="AK74" s="38"/>
      <c r="AL74" s="38"/>
      <c r="AM74" s="38"/>
      <c r="AN74" s="38"/>
      <c r="AO74" s="38"/>
      <c r="AP74" s="38"/>
      <c r="AQ74" s="38"/>
      <c r="AR74" s="38"/>
      <c r="AS74" s="38"/>
      <c r="AT74" s="38"/>
      <c r="AU74" s="38"/>
      <c r="AV74" s="38"/>
      <c r="AW74" s="38"/>
      <c r="AX74" s="38"/>
      <c r="AY74" s="38"/>
      <c r="AZ74" s="38"/>
      <c r="BA74" s="38"/>
      <c r="BB74" s="38"/>
      <c r="BC74" s="38"/>
      <c r="BD74" s="38"/>
      <c r="BE74" s="38"/>
      <c r="BF74" s="38"/>
      <c r="BG74" s="38"/>
      <c r="BH74" s="38"/>
      <c r="BI74" s="38"/>
      <c r="BJ74" s="38"/>
      <c r="BK74" s="38"/>
      <c r="BL74" s="38"/>
      <c r="BM74" s="38"/>
      <c r="BN74" s="38"/>
      <c r="BO74" s="38"/>
      <c r="BP74" s="38"/>
      <c r="BQ74" s="38"/>
      <c r="BR74" s="38"/>
      <c r="BS74" s="38"/>
      <c r="BT74" s="38"/>
      <c r="BU74" s="38"/>
      <c r="BV74" s="38"/>
      <c r="BW74" s="38"/>
      <c r="BX74" s="38"/>
      <c r="BY74" s="38"/>
      <c r="BZ74" s="38"/>
      <c r="CA74" s="38"/>
      <c r="CB74" s="38"/>
      <c r="CC74" s="38"/>
      <c r="CD74" s="38"/>
      <c r="CE74" s="38">
        <v>309124.7300000001</v>
      </c>
    </row>
    <row r="75" spans="1:83" x14ac:dyDescent="0.25">
      <c r="A75" s="29">
        <v>6190</v>
      </c>
      <c r="B75" s="29" t="s">
        <v>252</v>
      </c>
      <c r="C75" s="38"/>
      <c r="D75" s="38"/>
      <c r="E75" s="38"/>
      <c r="F75" s="38"/>
      <c r="G75" s="38"/>
      <c r="H75" s="38"/>
      <c r="I75" s="38"/>
      <c r="J75" s="38"/>
      <c r="K75" s="38"/>
      <c r="L75" s="38"/>
      <c r="M75" s="38"/>
      <c r="N75" s="38"/>
      <c r="O75" s="38"/>
      <c r="P75" s="38"/>
      <c r="Q75" s="38"/>
      <c r="R75" s="38"/>
      <c r="S75" s="38"/>
      <c r="T75" s="38"/>
      <c r="U75" s="38"/>
      <c r="V75" s="38"/>
      <c r="W75" s="38"/>
      <c r="X75" s="38"/>
      <c r="Y75" s="38"/>
      <c r="Z75" s="38"/>
      <c r="AA75" s="38"/>
      <c r="AB75" s="38"/>
      <c r="AC75" s="38"/>
      <c r="AD75" s="38"/>
      <c r="AE75" s="38"/>
      <c r="AF75" s="38"/>
      <c r="AG75" s="38"/>
      <c r="AH75" s="38"/>
      <c r="AI75" s="38"/>
      <c r="AJ75" s="38"/>
      <c r="AK75" s="38"/>
      <c r="AL75" s="38"/>
      <c r="AM75" s="38"/>
      <c r="AN75" s="38"/>
      <c r="AO75" s="38"/>
      <c r="AP75" s="38"/>
      <c r="AQ75" s="38"/>
      <c r="AR75" s="38"/>
      <c r="AS75" s="38"/>
      <c r="AT75" s="38"/>
      <c r="AU75" s="38"/>
      <c r="AV75" s="38"/>
      <c r="AW75" s="38"/>
      <c r="AX75" s="38"/>
      <c r="AY75" s="38"/>
      <c r="AZ75" s="38"/>
      <c r="BA75" s="38"/>
      <c r="BB75" s="38"/>
      <c r="BC75" s="38"/>
      <c r="BD75" s="38"/>
      <c r="BE75" s="38"/>
      <c r="BF75" s="38"/>
      <c r="BG75" s="38"/>
      <c r="BH75" s="38"/>
      <c r="BI75" s="38"/>
      <c r="BJ75" s="38"/>
      <c r="BK75" s="38"/>
      <c r="BL75" s="38">
        <v>578.25</v>
      </c>
      <c r="BM75" s="38"/>
      <c r="BN75" s="38"/>
      <c r="BO75" s="38"/>
      <c r="BP75" s="38"/>
      <c r="BQ75" s="38"/>
      <c r="BR75" s="38"/>
      <c r="BS75" s="38"/>
      <c r="BT75" s="38"/>
      <c r="BU75" s="38"/>
      <c r="BV75" s="38"/>
      <c r="BW75" s="38"/>
      <c r="BX75" s="38"/>
      <c r="BY75" s="38"/>
      <c r="BZ75" s="38"/>
      <c r="CA75" s="38"/>
      <c r="CB75" s="38"/>
      <c r="CC75" s="38"/>
      <c r="CD75" s="38"/>
      <c r="CE75" s="38">
        <v>578.25</v>
      </c>
    </row>
    <row r="76" spans="1:83" x14ac:dyDescent="0.25">
      <c r="A76" s="29">
        <v>6202</v>
      </c>
      <c r="B76" s="29" t="s">
        <v>253</v>
      </c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>
        <v>16013.5</v>
      </c>
      <c r="S76" s="38"/>
      <c r="T76" s="38"/>
      <c r="U76" s="38"/>
      <c r="V76" s="38"/>
      <c r="W76" s="38"/>
      <c r="X76" s="38"/>
      <c r="Y76" s="38"/>
      <c r="Z76" s="38"/>
      <c r="AA76" s="38">
        <v>0</v>
      </c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>
        <v>994.99999999999966</v>
      </c>
      <c r="AP76" s="38"/>
      <c r="AQ76" s="38"/>
      <c r="AR76" s="38"/>
      <c r="AS76" s="38"/>
      <c r="AT76" s="38"/>
      <c r="AU76" s="38"/>
      <c r="AV76" s="38"/>
      <c r="AW76" s="38"/>
      <c r="AX76" s="38"/>
      <c r="AY76" s="38"/>
      <c r="AZ76" s="38"/>
      <c r="BA76" s="38"/>
      <c r="BB76" s="38"/>
      <c r="BC76" s="38"/>
      <c r="BD76" s="38"/>
      <c r="BE76" s="38"/>
      <c r="BF76" s="38"/>
      <c r="BG76" s="38"/>
      <c r="BH76" s="38"/>
      <c r="BI76" s="38"/>
      <c r="BJ76" s="38"/>
      <c r="BK76" s="38">
        <v>446.17</v>
      </c>
      <c r="BL76" s="38"/>
      <c r="BM76" s="38"/>
      <c r="BN76" s="38"/>
      <c r="BO76" s="38"/>
      <c r="BP76" s="38"/>
      <c r="BQ76" s="38"/>
      <c r="BR76" s="38"/>
      <c r="BS76" s="38"/>
      <c r="BT76" s="38"/>
      <c r="BU76" s="38"/>
      <c r="BV76" s="38">
        <v>362.84999999999997</v>
      </c>
      <c r="BW76" s="38">
        <v>0</v>
      </c>
      <c r="BX76" s="38">
        <v>1495.67</v>
      </c>
      <c r="BY76" s="38">
        <v>165.42</v>
      </c>
      <c r="BZ76" s="38">
        <v>606.37999999999988</v>
      </c>
      <c r="CA76" s="38">
        <v>0</v>
      </c>
      <c r="CB76" s="38">
        <v>655.63</v>
      </c>
      <c r="CC76" s="38"/>
      <c r="CD76" s="38"/>
      <c r="CE76" s="38">
        <v>20740.619999999995</v>
      </c>
    </row>
    <row r="77" spans="1:83" x14ac:dyDescent="0.25">
      <c r="A77" s="29">
        <v>6203</v>
      </c>
      <c r="B77" s="29" t="s">
        <v>263</v>
      </c>
      <c r="C77" s="38"/>
      <c r="D77" s="38"/>
      <c r="E77" s="38"/>
      <c r="F77" s="38"/>
      <c r="G77" s="38"/>
      <c r="H77" s="38"/>
      <c r="I77" s="38"/>
      <c r="J77" s="38">
        <v>0</v>
      </c>
      <c r="K77" s="38"/>
      <c r="L77" s="38"/>
      <c r="M77" s="38">
        <v>148.5</v>
      </c>
      <c r="N77" s="38"/>
      <c r="O77" s="38"/>
      <c r="P77" s="38"/>
      <c r="Q77" s="38">
        <v>8800</v>
      </c>
      <c r="R77" s="38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>
        <v>11800.61</v>
      </c>
      <c r="AD77" s="38">
        <v>0</v>
      </c>
      <c r="AE77" s="38">
        <v>1607.56</v>
      </c>
      <c r="AF77" s="38"/>
      <c r="AG77" s="38"/>
      <c r="AH77" s="38">
        <v>9930.369999999999</v>
      </c>
      <c r="AI77" s="38"/>
      <c r="AJ77" s="38"/>
      <c r="AK77" s="38"/>
      <c r="AL77" s="38"/>
      <c r="AM77" s="38"/>
      <c r="AN77" s="38"/>
      <c r="AO77" s="38">
        <v>0</v>
      </c>
      <c r="AP77" s="38">
        <v>0</v>
      </c>
      <c r="AQ77" s="38"/>
      <c r="AR77" s="38">
        <v>0</v>
      </c>
      <c r="AS77" s="38"/>
      <c r="AT77" s="38"/>
      <c r="AU77" s="38"/>
      <c r="AV77" s="38"/>
      <c r="AW77" s="38"/>
      <c r="AX77" s="38"/>
      <c r="AY77" s="38"/>
      <c r="AZ77" s="38"/>
      <c r="BA77" s="38"/>
      <c r="BB77" s="38"/>
      <c r="BC77" s="38"/>
      <c r="BD77" s="38"/>
      <c r="BE77" s="38"/>
      <c r="BF77" s="38"/>
      <c r="BG77" s="38"/>
      <c r="BH77" s="38"/>
      <c r="BI77" s="38"/>
      <c r="BJ77" s="38"/>
      <c r="BK77" s="38">
        <v>16964.100000000006</v>
      </c>
      <c r="BL77" s="38"/>
      <c r="BM77" s="38"/>
      <c r="BN77" s="38"/>
      <c r="BO77" s="38"/>
      <c r="BP77" s="38"/>
      <c r="BQ77" s="38"/>
      <c r="BR77" s="38"/>
      <c r="BS77" s="38"/>
      <c r="BT77" s="38"/>
      <c r="BU77" s="38">
        <v>151394.25000000017</v>
      </c>
      <c r="BV77" s="38"/>
      <c r="BW77" s="38"/>
      <c r="BX77" s="38"/>
      <c r="BY77" s="38"/>
      <c r="BZ77" s="38"/>
      <c r="CA77" s="38"/>
      <c r="CB77" s="38"/>
      <c r="CC77" s="38">
        <v>56380</v>
      </c>
      <c r="CD77" s="38"/>
      <c r="CE77" s="38">
        <v>257025.39000000019</v>
      </c>
    </row>
    <row r="78" spans="1:83" x14ac:dyDescent="0.25">
      <c r="A78" s="29">
        <v>6207</v>
      </c>
      <c r="B78" s="29" t="s">
        <v>264</v>
      </c>
      <c r="C78" s="38"/>
      <c r="D78" s="38"/>
      <c r="E78" s="38"/>
      <c r="F78" s="38"/>
      <c r="G78" s="38"/>
      <c r="H78" s="38"/>
      <c r="I78" s="38"/>
      <c r="J78" s="38"/>
      <c r="K78" s="38"/>
      <c r="L78" s="38"/>
      <c r="M78" s="38"/>
      <c r="N78" s="38"/>
      <c r="O78" s="38"/>
      <c r="P78" s="38"/>
      <c r="Q78" s="38"/>
      <c r="R78" s="38"/>
      <c r="S78" s="38"/>
      <c r="T78" s="38"/>
      <c r="U78" s="38"/>
      <c r="V78" s="38"/>
      <c r="W78" s="38"/>
      <c r="X78" s="38"/>
      <c r="Y78" s="38"/>
      <c r="Z78" s="38"/>
      <c r="AA78" s="38"/>
      <c r="AB78" s="38"/>
      <c r="AC78" s="38">
        <v>4204165</v>
      </c>
      <c r="AD78" s="38"/>
      <c r="AE78" s="38"/>
      <c r="AF78" s="38"/>
      <c r="AG78" s="38"/>
      <c r="AH78" s="38"/>
      <c r="AI78" s="38"/>
      <c r="AJ78" s="38"/>
      <c r="AK78" s="38"/>
      <c r="AL78" s="38"/>
      <c r="AM78" s="38"/>
      <c r="AN78" s="38"/>
      <c r="AO78" s="38"/>
      <c r="AP78" s="38"/>
      <c r="AQ78" s="38"/>
      <c r="AR78" s="38"/>
      <c r="AS78" s="38"/>
      <c r="AT78" s="38"/>
      <c r="AU78" s="38"/>
      <c r="AV78" s="38"/>
      <c r="AW78" s="38"/>
      <c r="AX78" s="38"/>
      <c r="AY78" s="38"/>
      <c r="AZ78" s="38"/>
      <c r="BA78" s="38"/>
      <c r="BB78" s="38"/>
      <c r="BC78" s="38"/>
      <c r="BD78" s="38"/>
      <c r="BE78" s="38"/>
      <c r="BF78" s="38"/>
      <c r="BG78" s="38"/>
      <c r="BH78" s="38"/>
      <c r="BI78" s="38"/>
      <c r="BJ78" s="38"/>
      <c r="BK78" s="38"/>
      <c r="BL78" s="38"/>
      <c r="BM78" s="38"/>
      <c r="BN78" s="38"/>
      <c r="BO78" s="38"/>
      <c r="BP78" s="38"/>
      <c r="BQ78" s="38"/>
      <c r="BR78" s="38"/>
      <c r="BS78" s="38"/>
      <c r="BT78" s="38"/>
      <c r="BU78" s="38"/>
      <c r="BV78" s="38"/>
      <c r="BW78" s="38"/>
      <c r="BX78" s="38"/>
      <c r="BY78" s="38"/>
      <c r="BZ78" s="38"/>
      <c r="CA78" s="38"/>
      <c r="CB78" s="38"/>
      <c r="CC78" s="38"/>
      <c r="CD78" s="38"/>
      <c r="CE78" s="38">
        <v>4204165</v>
      </c>
    </row>
    <row r="79" spans="1:83" x14ac:dyDescent="0.25">
      <c r="A79" s="29">
        <v>6225</v>
      </c>
      <c r="B79" s="29" t="s">
        <v>432</v>
      </c>
      <c r="C79" s="38"/>
      <c r="D79" s="38"/>
      <c r="E79" s="38"/>
      <c r="F79" s="38"/>
      <c r="G79" s="38"/>
      <c r="H79" s="38"/>
      <c r="I79" s="38"/>
      <c r="J79" s="38"/>
      <c r="K79" s="38"/>
      <c r="L79" s="38"/>
      <c r="M79" s="38"/>
      <c r="N79" s="38"/>
      <c r="O79" s="38"/>
      <c r="P79" s="38"/>
      <c r="Q79" s="38"/>
      <c r="R79" s="38"/>
      <c r="S79" s="38"/>
      <c r="T79" s="38"/>
      <c r="U79" s="38"/>
      <c r="V79" s="38"/>
      <c r="W79" s="38"/>
      <c r="X79" s="38"/>
      <c r="Y79" s="38"/>
      <c r="Z79" s="38"/>
      <c r="AA79" s="38"/>
      <c r="AB79" s="38"/>
      <c r="AC79" s="38"/>
      <c r="AD79" s="38"/>
      <c r="AE79" s="38"/>
      <c r="AF79" s="38"/>
      <c r="AG79" s="38"/>
      <c r="AH79" s="38">
        <v>0</v>
      </c>
      <c r="AI79" s="38"/>
      <c r="AJ79" s="38"/>
      <c r="AK79" s="38"/>
      <c r="AL79" s="38"/>
      <c r="AM79" s="38"/>
      <c r="AN79" s="38"/>
      <c r="AO79" s="38"/>
      <c r="AP79" s="38"/>
      <c r="AQ79" s="38"/>
      <c r="AR79" s="38"/>
      <c r="AS79" s="38"/>
      <c r="AT79" s="38"/>
      <c r="AU79" s="38"/>
      <c r="AV79" s="38"/>
      <c r="AW79" s="38"/>
      <c r="AX79" s="38"/>
      <c r="AY79" s="38"/>
      <c r="AZ79" s="38"/>
      <c r="BA79" s="38"/>
      <c r="BB79" s="38"/>
      <c r="BC79" s="38"/>
      <c r="BD79" s="38"/>
      <c r="BE79" s="38"/>
      <c r="BF79" s="38"/>
      <c r="BG79" s="38"/>
      <c r="BH79" s="38"/>
      <c r="BI79" s="38"/>
      <c r="BJ79" s="38"/>
      <c r="BK79" s="38"/>
      <c r="BL79" s="38"/>
      <c r="BM79" s="38"/>
      <c r="BN79" s="38"/>
      <c r="BO79" s="38"/>
      <c r="BP79" s="38"/>
      <c r="BQ79" s="38"/>
      <c r="BR79" s="38"/>
      <c r="BS79" s="38"/>
      <c r="BT79" s="38"/>
      <c r="BU79" s="38"/>
      <c r="BV79" s="38"/>
      <c r="BW79" s="38"/>
      <c r="BX79" s="38"/>
      <c r="BY79" s="38"/>
      <c r="BZ79" s="38"/>
      <c r="CA79" s="38"/>
      <c r="CB79" s="38"/>
      <c r="CC79" s="38"/>
      <c r="CD79" s="38"/>
      <c r="CE79" s="38">
        <v>0</v>
      </c>
    </row>
    <row r="80" spans="1:83" x14ac:dyDescent="0.25">
      <c r="A80" s="29">
        <v>6226</v>
      </c>
      <c r="B80" s="29" t="s">
        <v>265</v>
      </c>
      <c r="C80" s="38"/>
      <c r="D80" s="38"/>
      <c r="E80" s="38"/>
      <c r="F80" s="38"/>
      <c r="G80" s="38"/>
      <c r="H80" s="38"/>
      <c r="I80" s="38"/>
      <c r="J80" s="38"/>
      <c r="K80" s="38"/>
      <c r="L80" s="38"/>
      <c r="M80" s="38"/>
      <c r="N80" s="38"/>
      <c r="O80" s="38"/>
      <c r="P80" s="38"/>
      <c r="Q80" s="38"/>
      <c r="R80" s="38"/>
      <c r="S80" s="38"/>
      <c r="T80" s="38"/>
      <c r="U80" s="38"/>
      <c r="V80" s="38"/>
      <c r="W80" s="38"/>
      <c r="X80" s="38"/>
      <c r="Y80" s="38"/>
      <c r="Z80" s="38"/>
      <c r="AA80" s="38"/>
      <c r="AB80" s="38"/>
      <c r="AC80" s="38"/>
      <c r="AD80" s="38"/>
      <c r="AE80" s="38">
        <v>0</v>
      </c>
      <c r="AF80" s="38"/>
      <c r="AG80" s="38"/>
      <c r="AH80" s="38">
        <v>2628.48</v>
      </c>
      <c r="AI80" s="38"/>
      <c r="AJ80" s="38"/>
      <c r="AK80" s="38"/>
      <c r="AL80" s="38"/>
      <c r="AM80" s="38"/>
      <c r="AN80" s="38"/>
      <c r="AO80" s="38"/>
      <c r="AP80" s="38"/>
      <c r="AQ80" s="38"/>
      <c r="AR80" s="38"/>
      <c r="AS80" s="38"/>
      <c r="AT80" s="38"/>
      <c r="AU80" s="38"/>
      <c r="AV80" s="38"/>
      <c r="AW80" s="38"/>
      <c r="AX80" s="38"/>
      <c r="AY80" s="38"/>
      <c r="AZ80" s="38"/>
      <c r="BA80" s="38"/>
      <c r="BB80" s="38"/>
      <c r="BC80" s="38"/>
      <c r="BD80" s="38"/>
      <c r="BE80" s="38"/>
      <c r="BF80" s="38"/>
      <c r="BG80" s="38"/>
      <c r="BH80" s="38"/>
      <c r="BI80" s="38"/>
      <c r="BJ80" s="38"/>
      <c r="BK80" s="38"/>
      <c r="BL80" s="38"/>
      <c r="BM80" s="38"/>
      <c r="BN80" s="38"/>
      <c r="BO80" s="38"/>
      <c r="BP80" s="38"/>
      <c r="BQ80" s="38"/>
      <c r="BR80" s="38"/>
      <c r="BS80" s="38"/>
      <c r="BT80" s="38"/>
      <c r="BU80" s="38"/>
      <c r="BV80" s="38"/>
      <c r="BW80" s="38"/>
      <c r="BX80" s="38"/>
      <c r="BY80" s="38"/>
      <c r="BZ80" s="38"/>
      <c r="CA80" s="38"/>
      <c r="CB80" s="38"/>
      <c r="CC80" s="38"/>
      <c r="CD80" s="38"/>
      <c r="CE80" s="38">
        <v>2628.48</v>
      </c>
    </row>
    <row r="81" spans="1:83" x14ac:dyDescent="0.25">
      <c r="A81" s="29">
        <v>6227</v>
      </c>
      <c r="B81" s="29" t="s">
        <v>433</v>
      </c>
      <c r="C81" s="38"/>
      <c r="D81" s="38"/>
      <c r="E81" s="38"/>
      <c r="F81" s="38"/>
      <c r="G81" s="38"/>
      <c r="H81" s="38"/>
      <c r="I81" s="38"/>
      <c r="J81" s="38"/>
      <c r="K81" s="38"/>
      <c r="L81" s="38"/>
      <c r="M81" s="38"/>
      <c r="N81" s="38"/>
      <c r="O81" s="38"/>
      <c r="P81" s="38"/>
      <c r="Q81" s="38"/>
      <c r="R81" s="38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>
        <v>0</v>
      </c>
      <c r="AF81" s="38"/>
      <c r="AG81" s="38"/>
      <c r="AH81" s="38"/>
      <c r="AI81" s="38"/>
      <c r="AJ81" s="38"/>
      <c r="AK81" s="38"/>
      <c r="AL81" s="38"/>
      <c r="AM81" s="38"/>
      <c r="AN81" s="38"/>
      <c r="AO81" s="38"/>
      <c r="AP81" s="38"/>
      <c r="AQ81" s="38"/>
      <c r="AR81" s="38"/>
      <c r="AS81" s="38"/>
      <c r="AT81" s="38"/>
      <c r="AU81" s="38"/>
      <c r="AV81" s="38"/>
      <c r="AW81" s="38"/>
      <c r="AX81" s="38"/>
      <c r="AY81" s="38"/>
      <c r="AZ81" s="38"/>
      <c r="BA81" s="38"/>
      <c r="BB81" s="38"/>
      <c r="BC81" s="38"/>
      <c r="BD81" s="38"/>
      <c r="BE81" s="38"/>
      <c r="BF81" s="38"/>
      <c r="BG81" s="38"/>
      <c r="BH81" s="38"/>
      <c r="BI81" s="38"/>
      <c r="BJ81" s="38"/>
      <c r="BK81" s="38"/>
      <c r="BL81" s="38"/>
      <c r="BM81" s="38"/>
      <c r="BN81" s="38"/>
      <c r="BO81" s="38"/>
      <c r="BP81" s="38"/>
      <c r="BQ81" s="38"/>
      <c r="BR81" s="38"/>
      <c r="BS81" s="38"/>
      <c r="BT81" s="38"/>
      <c r="BU81" s="38"/>
      <c r="BV81" s="38"/>
      <c r="BW81" s="38"/>
      <c r="BX81" s="38"/>
      <c r="BY81" s="38"/>
      <c r="BZ81" s="38"/>
      <c r="CA81" s="38"/>
      <c r="CB81" s="38"/>
      <c r="CC81" s="38"/>
      <c r="CD81" s="38"/>
      <c r="CE81" s="38">
        <v>0</v>
      </c>
    </row>
    <row r="82" spans="1:83" x14ac:dyDescent="0.25">
      <c r="A82" s="29">
        <v>6228</v>
      </c>
      <c r="B82" s="29" t="s">
        <v>266</v>
      </c>
      <c r="C82" s="38"/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>
        <v>2397.02</v>
      </c>
      <c r="AF82" s="38"/>
      <c r="AG82" s="38"/>
      <c r="AH82" s="38">
        <v>2900.15</v>
      </c>
      <c r="AI82" s="38"/>
      <c r="AJ82" s="38"/>
      <c r="AK82" s="38"/>
      <c r="AL82" s="38"/>
      <c r="AM82" s="38"/>
      <c r="AN82" s="38"/>
      <c r="AO82" s="38"/>
      <c r="AP82" s="38"/>
      <c r="AQ82" s="38"/>
      <c r="AR82" s="38"/>
      <c r="AS82" s="38"/>
      <c r="AT82" s="38"/>
      <c r="AU82" s="38"/>
      <c r="AV82" s="38"/>
      <c r="AW82" s="38"/>
      <c r="AX82" s="38"/>
      <c r="AY82" s="38"/>
      <c r="AZ82" s="38"/>
      <c r="BA82" s="38"/>
      <c r="BB82" s="38"/>
      <c r="BC82" s="38"/>
      <c r="BD82" s="38"/>
      <c r="BE82" s="38">
        <v>3553.06</v>
      </c>
      <c r="BF82" s="38">
        <v>0</v>
      </c>
      <c r="BG82" s="38"/>
      <c r="BH82" s="38"/>
      <c r="BI82" s="38"/>
      <c r="BJ82" s="38"/>
      <c r="BK82" s="38"/>
      <c r="BL82" s="38"/>
      <c r="BM82" s="38"/>
      <c r="BN82" s="38"/>
      <c r="BO82" s="38"/>
      <c r="BP82" s="38"/>
      <c r="BQ82" s="38"/>
      <c r="BR82" s="38"/>
      <c r="BS82" s="38"/>
      <c r="BT82" s="38"/>
      <c r="BU82" s="38"/>
      <c r="BV82" s="38"/>
      <c r="BW82" s="38"/>
      <c r="BX82" s="38"/>
      <c r="BY82" s="38"/>
      <c r="BZ82" s="38"/>
      <c r="CA82" s="38"/>
      <c r="CB82" s="38"/>
      <c r="CC82" s="38"/>
      <c r="CD82" s="38"/>
      <c r="CE82" s="38">
        <v>8850.23</v>
      </c>
    </row>
    <row r="83" spans="1:83" x14ac:dyDescent="0.25">
      <c r="A83" s="29">
        <v>6234</v>
      </c>
      <c r="B83" s="29" t="s">
        <v>269</v>
      </c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8"/>
      <c r="AS83" s="38"/>
      <c r="AT83" s="38"/>
      <c r="AU83" s="38"/>
      <c r="AV83" s="38"/>
      <c r="AW83" s="38"/>
      <c r="AX83" s="38"/>
      <c r="AY83" s="38"/>
      <c r="AZ83" s="38"/>
      <c r="BA83" s="38"/>
      <c r="BB83" s="38"/>
      <c r="BC83" s="38"/>
      <c r="BD83" s="38"/>
      <c r="BE83" s="38"/>
      <c r="BF83" s="38"/>
      <c r="BG83" s="38"/>
      <c r="BH83" s="38"/>
      <c r="BI83" s="38"/>
      <c r="BJ83" s="38"/>
      <c r="BK83" s="38"/>
      <c r="BL83" s="38"/>
      <c r="BM83" s="38"/>
      <c r="BN83" s="38"/>
      <c r="BO83" s="38"/>
      <c r="BP83" s="38"/>
      <c r="BQ83" s="38"/>
      <c r="BR83" s="38"/>
      <c r="BS83" s="38"/>
      <c r="BT83" s="38"/>
      <c r="BU83" s="38"/>
      <c r="BV83" s="38"/>
      <c r="BW83" s="38"/>
      <c r="BX83" s="38"/>
      <c r="BY83" s="38"/>
      <c r="BZ83" s="38"/>
      <c r="CA83" s="38"/>
      <c r="CB83" s="38"/>
      <c r="CC83" s="38"/>
      <c r="CD83" s="38">
        <v>6295</v>
      </c>
      <c r="CE83" s="38">
        <v>6295</v>
      </c>
    </row>
    <row r="84" spans="1:83" x14ac:dyDescent="0.25">
      <c r="A84" s="29">
        <v>6236</v>
      </c>
      <c r="B84" s="29" t="s">
        <v>270</v>
      </c>
      <c r="C84" s="38"/>
      <c r="D84" s="38"/>
      <c r="E84" s="38"/>
      <c r="F84" s="38"/>
      <c r="G84" s="38"/>
      <c r="H84" s="38"/>
      <c r="I84" s="38"/>
      <c r="J84" s="38"/>
      <c r="K84" s="38"/>
      <c r="L84" s="38"/>
      <c r="M84" s="38"/>
      <c r="N84" s="38"/>
      <c r="O84" s="38"/>
      <c r="P84" s="38"/>
      <c r="Q84" s="38"/>
      <c r="R84" s="38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  <c r="AF84" s="38">
        <v>0</v>
      </c>
      <c r="AG84" s="38"/>
      <c r="AH84" s="38">
        <v>15297.769999999999</v>
      </c>
      <c r="AI84" s="38"/>
      <c r="AJ84" s="38"/>
      <c r="AK84" s="38"/>
      <c r="AL84" s="38"/>
      <c r="AM84" s="38"/>
      <c r="AN84" s="38">
        <v>0</v>
      </c>
      <c r="AO84" s="38"/>
      <c r="AP84" s="38"/>
      <c r="AQ84" s="38"/>
      <c r="AR84" s="38"/>
      <c r="AS84" s="38"/>
      <c r="AT84" s="38"/>
      <c r="AU84" s="38"/>
      <c r="AV84" s="38"/>
      <c r="AW84" s="38"/>
      <c r="AX84" s="38"/>
      <c r="AY84" s="38"/>
      <c r="AZ84" s="38"/>
      <c r="BA84" s="38"/>
      <c r="BB84" s="38"/>
      <c r="BC84" s="38"/>
      <c r="BD84" s="38"/>
      <c r="BE84" s="38"/>
      <c r="BF84" s="38"/>
      <c r="BG84" s="38"/>
      <c r="BH84" s="38"/>
      <c r="BI84" s="38"/>
      <c r="BJ84" s="38"/>
      <c r="BK84" s="38"/>
      <c r="BL84" s="38"/>
      <c r="BM84" s="38"/>
      <c r="BN84" s="38"/>
      <c r="BO84" s="38"/>
      <c r="BP84" s="38"/>
      <c r="BQ84" s="38"/>
      <c r="BR84" s="38"/>
      <c r="BS84" s="38"/>
      <c r="BT84" s="38"/>
      <c r="BU84" s="38"/>
      <c r="BV84" s="38"/>
      <c r="BW84" s="38"/>
      <c r="BX84" s="38"/>
      <c r="BY84" s="38"/>
      <c r="BZ84" s="38"/>
      <c r="CA84" s="38"/>
      <c r="CB84" s="38"/>
      <c r="CC84" s="38"/>
      <c r="CD84" s="38"/>
      <c r="CE84" s="38">
        <v>15297.769999999999</v>
      </c>
    </row>
    <row r="85" spans="1:83" x14ac:dyDescent="0.25">
      <c r="A85" s="29">
        <v>6240</v>
      </c>
      <c r="B85" s="29" t="s">
        <v>272</v>
      </c>
      <c r="C85" s="38"/>
      <c r="D85" s="38"/>
      <c r="E85" s="38"/>
      <c r="F85" s="38"/>
      <c r="G85" s="38"/>
      <c r="H85" s="38"/>
      <c r="I85" s="38"/>
      <c r="J85" s="38"/>
      <c r="K85" s="38"/>
      <c r="L85" s="38"/>
      <c r="M85" s="38"/>
      <c r="N85" s="38"/>
      <c r="O85" s="38"/>
      <c r="P85" s="38"/>
      <c r="Q85" s="38"/>
      <c r="R85" s="38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  <c r="AF85" s="38"/>
      <c r="AG85" s="38"/>
      <c r="AH85" s="38"/>
      <c r="AI85" s="38"/>
      <c r="AJ85" s="38"/>
      <c r="AK85" s="38">
        <v>0</v>
      </c>
      <c r="AL85" s="38"/>
      <c r="AM85" s="38"/>
      <c r="AN85" s="38"/>
      <c r="AO85" s="38"/>
      <c r="AP85" s="38"/>
      <c r="AQ85" s="38"/>
      <c r="AR85" s="38"/>
      <c r="AS85" s="38"/>
      <c r="AT85" s="38"/>
      <c r="AU85" s="38"/>
      <c r="AV85" s="38"/>
      <c r="AW85" s="38"/>
      <c r="AX85" s="38"/>
      <c r="AY85" s="38"/>
      <c r="AZ85" s="38"/>
      <c r="BA85" s="38"/>
      <c r="BB85" s="38"/>
      <c r="BC85" s="38"/>
      <c r="BD85" s="38"/>
      <c r="BE85" s="38"/>
      <c r="BF85" s="38"/>
      <c r="BG85" s="38"/>
      <c r="BH85" s="38"/>
      <c r="BI85" s="38"/>
      <c r="BJ85" s="38"/>
      <c r="BK85" s="38"/>
      <c r="BL85" s="38"/>
      <c r="BM85" s="38"/>
      <c r="BN85" s="38"/>
      <c r="BO85" s="38"/>
      <c r="BP85" s="38"/>
      <c r="BQ85" s="38"/>
      <c r="BR85" s="38"/>
      <c r="BS85" s="38"/>
      <c r="BT85" s="38"/>
      <c r="BU85" s="38"/>
      <c r="BV85" s="38"/>
      <c r="BW85" s="38"/>
      <c r="BX85" s="38"/>
      <c r="BY85" s="38"/>
      <c r="BZ85" s="38"/>
      <c r="CA85" s="38"/>
      <c r="CB85" s="38"/>
      <c r="CC85" s="38"/>
      <c r="CD85" s="38">
        <v>2394314</v>
      </c>
      <c r="CE85" s="38">
        <v>2394314</v>
      </c>
    </row>
    <row r="86" spans="1:83" x14ac:dyDescent="0.25">
      <c r="A86" s="29">
        <v>6241</v>
      </c>
      <c r="B86" s="29" t="s">
        <v>274</v>
      </c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8"/>
      <c r="AS86" s="38"/>
      <c r="AT86" s="38"/>
      <c r="AU86" s="38"/>
      <c r="AV86" s="38"/>
      <c r="AW86" s="38"/>
      <c r="AX86" s="38"/>
      <c r="AY86" s="38"/>
      <c r="AZ86" s="38"/>
      <c r="BA86" s="38"/>
      <c r="BB86" s="38"/>
      <c r="BC86" s="38"/>
      <c r="BD86" s="38"/>
      <c r="BE86" s="38"/>
      <c r="BF86" s="38"/>
      <c r="BG86" s="38"/>
      <c r="BH86" s="38"/>
      <c r="BI86" s="38"/>
      <c r="BJ86" s="38"/>
      <c r="BK86" s="38"/>
      <c r="BL86" s="38"/>
      <c r="BM86" s="38"/>
      <c r="BN86" s="38"/>
      <c r="BO86" s="38"/>
      <c r="BP86" s="38"/>
      <c r="BQ86" s="38"/>
      <c r="BR86" s="38">
        <v>8088971</v>
      </c>
      <c r="BS86" s="38"/>
      <c r="BT86" s="38"/>
      <c r="BU86" s="38"/>
      <c r="BV86" s="38"/>
      <c r="BW86" s="38"/>
      <c r="BX86" s="38"/>
      <c r="BY86" s="38"/>
      <c r="BZ86" s="38"/>
      <c r="CA86" s="38"/>
      <c r="CB86" s="38"/>
      <c r="CC86" s="38"/>
      <c r="CD86" s="38"/>
      <c r="CE86" s="38">
        <v>8088971</v>
      </c>
    </row>
    <row r="87" spans="1:83" x14ac:dyDescent="0.25">
      <c r="A87" s="29">
        <v>6242</v>
      </c>
      <c r="B87" s="29" t="s">
        <v>275</v>
      </c>
      <c r="C87" s="38"/>
      <c r="D87" s="38"/>
      <c r="E87" s="38"/>
      <c r="F87" s="38"/>
      <c r="G87" s="38"/>
      <c r="H87" s="38"/>
      <c r="I87" s="38"/>
      <c r="J87" s="38"/>
      <c r="K87" s="38"/>
      <c r="L87" s="38"/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8"/>
      <c r="AJ87" s="38"/>
      <c r="AK87" s="38"/>
      <c r="AL87" s="38"/>
      <c r="AM87" s="38"/>
      <c r="AN87" s="38"/>
      <c r="AO87" s="38"/>
      <c r="AP87" s="38"/>
      <c r="AQ87" s="38"/>
      <c r="AR87" s="38"/>
      <c r="AS87" s="38"/>
      <c r="AT87" s="38"/>
      <c r="AU87" s="38"/>
      <c r="AV87" s="38"/>
      <c r="AW87" s="38"/>
      <c r="AX87" s="38"/>
      <c r="AY87" s="38"/>
      <c r="AZ87" s="38"/>
      <c r="BA87" s="38"/>
      <c r="BB87" s="38"/>
      <c r="BC87" s="38"/>
      <c r="BD87" s="38"/>
      <c r="BE87" s="38"/>
      <c r="BF87" s="38"/>
      <c r="BG87" s="38"/>
      <c r="BH87" s="38"/>
      <c r="BI87" s="38"/>
      <c r="BJ87" s="38"/>
      <c r="BK87" s="38"/>
      <c r="BL87" s="38"/>
      <c r="BM87" s="38"/>
      <c r="BN87" s="38"/>
      <c r="BO87" s="38"/>
      <c r="BP87" s="38"/>
      <c r="BQ87" s="38"/>
      <c r="BR87" s="38"/>
      <c r="BS87" s="38"/>
      <c r="BT87" s="38"/>
      <c r="BU87" s="38"/>
      <c r="BV87" s="38"/>
      <c r="BW87" s="38"/>
      <c r="BX87" s="38"/>
      <c r="BY87" s="38"/>
      <c r="BZ87" s="38"/>
      <c r="CA87" s="38"/>
      <c r="CB87" s="38"/>
      <c r="CC87" s="38"/>
      <c r="CD87" s="38">
        <v>5922484</v>
      </c>
      <c r="CE87" s="38">
        <v>5922484</v>
      </c>
    </row>
    <row r="88" spans="1:83" x14ac:dyDescent="0.25">
      <c r="A88" s="29">
        <v>6243</v>
      </c>
      <c r="B88" s="29" t="s">
        <v>276</v>
      </c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8"/>
      <c r="AS88" s="38"/>
      <c r="AT88" s="38"/>
      <c r="AU88" s="38"/>
      <c r="AV88" s="38"/>
      <c r="AW88" s="38"/>
      <c r="AX88" s="38"/>
      <c r="AY88" s="38"/>
      <c r="AZ88" s="38"/>
      <c r="BA88" s="38"/>
      <c r="BB88" s="38"/>
      <c r="BC88" s="38"/>
      <c r="BD88" s="38"/>
      <c r="BE88" s="38"/>
      <c r="BF88" s="38"/>
      <c r="BG88" s="38"/>
      <c r="BH88" s="38"/>
      <c r="BI88" s="38"/>
      <c r="BJ88" s="38"/>
      <c r="BK88" s="38"/>
      <c r="BL88" s="38"/>
      <c r="BM88" s="38"/>
      <c r="BN88" s="38"/>
      <c r="BO88" s="38"/>
      <c r="BP88" s="38"/>
      <c r="BQ88" s="38"/>
      <c r="BR88" s="38"/>
      <c r="BS88" s="38"/>
      <c r="BT88" s="38"/>
      <c r="BU88" s="38"/>
      <c r="BV88" s="38"/>
      <c r="BW88" s="38"/>
      <c r="BX88" s="38"/>
      <c r="BY88" s="38"/>
      <c r="BZ88" s="38"/>
      <c r="CA88" s="38"/>
      <c r="CB88" s="38"/>
      <c r="CC88" s="38"/>
      <c r="CD88" s="38">
        <v>567944</v>
      </c>
      <c r="CE88" s="38">
        <v>567944</v>
      </c>
    </row>
    <row r="89" spans="1:83" x14ac:dyDescent="0.25">
      <c r="A89" s="29">
        <v>6244</v>
      </c>
      <c r="B89" s="29" t="s">
        <v>434</v>
      </c>
      <c r="C89" s="38"/>
      <c r="D89" s="38"/>
      <c r="E89" s="38"/>
      <c r="F89" s="38"/>
      <c r="G89" s="38"/>
      <c r="H89" s="38"/>
      <c r="I89" s="38"/>
      <c r="J89" s="38"/>
      <c r="K89" s="38"/>
      <c r="L89" s="38"/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8"/>
      <c r="AJ89" s="38"/>
      <c r="AK89" s="38"/>
      <c r="AL89" s="38"/>
      <c r="AM89" s="38"/>
      <c r="AN89" s="38"/>
      <c r="AO89" s="38"/>
      <c r="AP89" s="38"/>
      <c r="AQ89" s="38"/>
      <c r="AR89" s="38"/>
      <c r="AS89" s="38"/>
      <c r="AT89" s="38"/>
      <c r="AU89" s="38"/>
      <c r="AV89" s="38"/>
      <c r="AW89" s="38"/>
      <c r="AX89" s="38"/>
      <c r="AY89" s="38"/>
      <c r="AZ89" s="38"/>
      <c r="BA89" s="38"/>
      <c r="BB89" s="38"/>
      <c r="BC89" s="38"/>
      <c r="BD89" s="38"/>
      <c r="BE89" s="38"/>
      <c r="BF89" s="38"/>
      <c r="BG89" s="38"/>
      <c r="BH89" s="38"/>
      <c r="BI89" s="38"/>
      <c r="BJ89" s="38"/>
      <c r="BK89" s="38"/>
      <c r="BL89" s="38"/>
      <c r="BM89" s="38"/>
      <c r="BN89" s="38"/>
      <c r="BO89" s="38"/>
      <c r="BP89" s="38"/>
      <c r="BQ89" s="38"/>
      <c r="BR89" s="38"/>
      <c r="BS89" s="38"/>
      <c r="BT89" s="38"/>
      <c r="BU89" s="38"/>
      <c r="BV89" s="38"/>
      <c r="BW89" s="38"/>
      <c r="BX89" s="38"/>
      <c r="BY89" s="38"/>
      <c r="BZ89" s="38"/>
      <c r="CA89" s="38"/>
      <c r="CB89" s="38"/>
      <c r="CC89" s="38"/>
      <c r="CD89" s="38">
        <v>0</v>
      </c>
      <c r="CE89" s="38">
        <v>0</v>
      </c>
    </row>
    <row r="90" spans="1:83" x14ac:dyDescent="0.25">
      <c r="A90" s="29">
        <v>6245</v>
      </c>
      <c r="B90" s="29" t="s">
        <v>277</v>
      </c>
      <c r="C90" s="38"/>
      <c r="D90" s="38"/>
      <c r="E90" s="38"/>
      <c r="F90" s="38"/>
      <c r="G90" s="38"/>
      <c r="H90" s="38"/>
      <c r="I90" s="38"/>
      <c r="J90" s="38"/>
      <c r="K90" s="38"/>
      <c r="L90" s="38"/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>
        <v>52490.970000000052</v>
      </c>
      <c r="AF90" s="38"/>
      <c r="AG90" s="38"/>
      <c r="AH90" s="38"/>
      <c r="AI90" s="38"/>
      <c r="AJ90" s="38"/>
      <c r="AK90" s="38"/>
      <c r="AL90" s="38"/>
      <c r="AM90" s="38"/>
      <c r="AN90" s="38"/>
      <c r="AO90" s="38"/>
      <c r="AP90" s="38">
        <v>0</v>
      </c>
      <c r="AQ90" s="38"/>
      <c r="AR90" s="38"/>
      <c r="AS90" s="38"/>
      <c r="AT90" s="38"/>
      <c r="AU90" s="38"/>
      <c r="AV90" s="38"/>
      <c r="AW90" s="38"/>
      <c r="AX90" s="38"/>
      <c r="AY90" s="38"/>
      <c r="AZ90" s="38"/>
      <c r="BA90" s="38"/>
      <c r="BB90" s="38"/>
      <c r="BC90" s="38"/>
      <c r="BD90" s="38"/>
      <c r="BE90" s="38"/>
      <c r="BF90" s="38"/>
      <c r="BG90" s="38"/>
      <c r="BH90" s="38"/>
      <c r="BI90" s="38"/>
      <c r="BJ90" s="38"/>
      <c r="BK90" s="38"/>
      <c r="BL90" s="38"/>
      <c r="BM90" s="38"/>
      <c r="BN90" s="38"/>
      <c r="BO90" s="38"/>
      <c r="BP90" s="38"/>
      <c r="BQ90" s="38"/>
      <c r="BR90" s="38"/>
      <c r="BS90" s="38"/>
      <c r="BT90" s="38"/>
      <c r="BU90" s="38"/>
      <c r="BV90" s="38"/>
      <c r="BW90" s="38"/>
      <c r="BX90" s="38"/>
      <c r="BY90" s="38"/>
      <c r="BZ90" s="38"/>
      <c r="CA90" s="38"/>
      <c r="CB90" s="38"/>
      <c r="CC90" s="38"/>
      <c r="CD90" s="38"/>
      <c r="CE90" s="38">
        <v>52490.970000000052</v>
      </c>
    </row>
    <row r="91" spans="1:83" x14ac:dyDescent="0.25">
      <c r="A91" s="29">
        <v>6247</v>
      </c>
      <c r="B91" s="29" t="s">
        <v>278</v>
      </c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>
        <v>1648.6200000000001</v>
      </c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8"/>
      <c r="AS91" s="38"/>
      <c r="AT91" s="38"/>
      <c r="AU91" s="38"/>
      <c r="AV91" s="38"/>
      <c r="AW91" s="38"/>
      <c r="AX91" s="38"/>
      <c r="AY91" s="38"/>
      <c r="AZ91" s="38"/>
      <c r="BA91" s="38"/>
      <c r="BB91" s="38"/>
      <c r="BC91" s="38"/>
      <c r="BD91" s="38"/>
      <c r="BE91" s="38"/>
      <c r="BF91" s="38"/>
      <c r="BG91" s="38"/>
      <c r="BH91" s="38"/>
      <c r="BI91" s="38"/>
      <c r="BJ91" s="38"/>
      <c r="BK91" s="38"/>
      <c r="BL91" s="38"/>
      <c r="BM91" s="38"/>
      <c r="BN91" s="38"/>
      <c r="BO91" s="38"/>
      <c r="BP91" s="38"/>
      <c r="BQ91" s="38"/>
      <c r="BR91" s="38"/>
      <c r="BS91" s="38"/>
      <c r="BT91" s="38"/>
      <c r="BU91" s="38"/>
      <c r="BV91" s="38"/>
      <c r="BW91" s="38"/>
      <c r="BX91" s="38"/>
      <c r="BY91" s="38"/>
      <c r="BZ91" s="38"/>
      <c r="CA91" s="38"/>
      <c r="CB91" s="38"/>
      <c r="CC91" s="38"/>
      <c r="CD91" s="38"/>
      <c r="CE91" s="38">
        <v>1648.6200000000001</v>
      </c>
    </row>
    <row r="92" spans="1:83" x14ac:dyDescent="0.25">
      <c r="A92" s="29">
        <v>6248</v>
      </c>
      <c r="B92" s="29" t="s">
        <v>279</v>
      </c>
      <c r="C92" s="38"/>
      <c r="D92" s="38"/>
      <c r="E92" s="38"/>
      <c r="F92" s="38"/>
      <c r="G92" s="38"/>
      <c r="H92" s="38"/>
      <c r="I92" s="38"/>
      <c r="J92" s="38"/>
      <c r="K92" s="38"/>
      <c r="L92" s="38"/>
      <c r="M92" s="38"/>
      <c r="N92" s="38"/>
      <c r="O92" s="38"/>
      <c r="P92" s="38"/>
      <c r="Q92" s="38"/>
      <c r="R92" s="38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>
        <v>33245.709999999985</v>
      </c>
      <c r="AF92" s="38"/>
      <c r="AG92" s="38"/>
      <c r="AH92" s="38">
        <v>0</v>
      </c>
      <c r="AI92" s="38"/>
      <c r="AJ92" s="38"/>
      <c r="AK92" s="38"/>
      <c r="AL92" s="38"/>
      <c r="AM92" s="38"/>
      <c r="AN92" s="38"/>
      <c r="AO92" s="38"/>
      <c r="AP92" s="38"/>
      <c r="AQ92" s="38"/>
      <c r="AR92" s="38"/>
      <c r="AS92" s="38"/>
      <c r="AT92" s="38"/>
      <c r="AU92" s="38"/>
      <c r="AV92" s="38"/>
      <c r="AW92" s="38"/>
      <c r="AX92" s="38"/>
      <c r="AY92" s="38"/>
      <c r="AZ92" s="38"/>
      <c r="BA92" s="38"/>
      <c r="BB92" s="38"/>
      <c r="BC92" s="38"/>
      <c r="BD92" s="38"/>
      <c r="BE92" s="38"/>
      <c r="BF92" s="38"/>
      <c r="BG92" s="38"/>
      <c r="BH92" s="38"/>
      <c r="BI92" s="38"/>
      <c r="BJ92" s="38"/>
      <c r="BK92" s="38"/>
      <c r="BL92" s="38"/>
      <c r="BM92" s="38"/>
      <c r="BN92" s="38"/>
      <c r="BO92" s="38"/>
      <c r="BP92" s="38"/>
      <c r="BQ92" s="38"/>
      <c r="BR92" s="38"/>
      <c r="BS92" s="38"/>
      <c r="BT92" s="38"/>
      <c r="BU92" s="38"/>
      <c r="BV92" s="38"/>
      <c r="BW92" s="38"/>
      <c r="BX92" s="38"/>
      <c r="BY92" s="38"/>
      <c r="BZ92" s="38"/>
      <c r="CA92" s="38"/>
      <c r="CB92" s="38"/>
      <c r="CC92" s="38"/>
      <c r="CD92" s="38"/>
      <c r="CE92" s="38">
        <v>33245.709999999985</v>
      </c>
    </row>
    <row r="93" spans="1:83" x14ac:dyDescent="0.25">
      <c r="A93" s="29">
        <v>6249</v>
      </c>
      <c r="B93" s="29" t="s">
        <v>280</v>
      </c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8"/>
      <c r="AS93" s="38"/>
      <c r="AT93" s="38"/>
      <c r="AU93" s="38"/>
      <c r="AV93" s="38"/>
      <c r="AW93" s="38"/>
      <c r="AX93" s="38"/>
      <c r="AY93" s="38"/>
      <c r="AZ93" s="38"/>
      <c r="BA93" s="38"/>
      <c r="BB93" s="38"/>
      <c r="BC93" s="38"/>
      <c r="BD93" s="38"/>
      <c r="BE93" s="38"/>
      <c r="BF93" s="38"/>
      <c r="BG93" s="38"/>
      <c r="BH93" s="38"/>
      <c r="BI93" s="38"/>
      <c r="BJ93" s="38"/>
      <c r="BK93" s="38"/>
      <c r="BL93" s="38"/>
      <c r="BM93" s="38"/>
      <c r="BN93" s="38"/>
      <c r="BO93" s="38"/>
      <c r="BP93" s="38"/>
      <c r="BQ93" s="38"/>
      <c r="BR93" s="38"/>
      <c r="BS93" s="38"/>
      <c r="BT93" s="38"/>
      <c r="BU93" s="38"/>
      <c r="BV93" s="38"/>
      <c r="BW93" s="38"/>
      <c r="BX93" s="38"/>
      <c r="BY93" s="38"/>
      <c r="BZ93" s="38"/>
      <c r="CA93" s="38"/>
      <c r="CB93" s="38"/>
      <c r="CC93" s="38"/>
      <c r="CD93" s="38">
        <v>227160</v>
      </c>
      <c r="CE93" s="38">
        <v>227160</v>
      </c>
    </row>
    <row r="94" spans="1:83" x14ac:dyDescent="0.25">
      <c r="A94" s="29">
        <v>6250</v>
      </c>
      <c r="B94" s="29" t="s">
        <v>281</v>
      </c>
      <c r="C94" s="38"/>
      <c r="D94" s="38"/>
      <c r="E94" s="38"/>
      <c r="F94" s="38"/>
      <c r="G94" s="38"/>
      <c r="H94" s="38">
        <v>6062.6400000000021</v>
      </c>
      <c r="I94" s="38">
        <v>57992.919999999984</v>
      </c>
      <c r="J94" s="38">
        <v>41846.449999999997</v>
      </c>
      <c r="K94" s="38">
        <v>15170.080000000002</v>
      </c>
      <c r="L94" s="38">
        <v>36420.400000000001</v>
      </c>
      <c r="M94" s="38">
        <v>98757.64</v>
      </c>
      <c r="N94" s="38">
        <v>127189.91999999994</v>
      </c>
      <c r="O94" s="38">
        <v>95069.040000000008</v>
      </c>
      <c r="P94" s="38">
        <v>16297.559999999994</v>
      </c>
      <c r="Q94" s="38">
        <v>25615.999999999993</v>
      </c>
      <c r="R94" s="38">
        <v>21603</v>
      </c>
      <c r="S94" s="38">
        <v>151173.23000000001</v>
      </c>
      <c r="T94" s="38">
        <v>1459.1999999999998</v>
      </c>
      <c r="U94" s="38">
        <v>1712.88</v>
      </c>
      <c r="V94" s="38"/>
      <c r="W94" s="38"/>
      <c r="X94" s="38"/>
      <c r="Y94" s="38"/>
      <c r="Z94" s="38"/>
      <c r="AA94" s="38">
        <v>28668.539999999997</v>
      </c>
      <c r="AB94" s="38"/>
      <c r="AC94" s="38">
        <v>282475.99</v>
      </c>
      <c r="AD94" s="38">
        <v>0</v>
      </c>
      <c r="AE94" s="38"/>
      <c r="AF94" s="38">
        <v>584550.65999999992</v>
      </c>
      <c r="AG94" s="38"/>
      <c r="AH94" s="38">
        <v>9563.4000000000015</v>
      </c>
      <c r="AI94" s="38"/>
      <c r="AJ94" s="38"/>
      <c r="AK94" s="38"/>
      <c r="AL94" s="38"/>
      <c r="AM94" s="38"/>
      <c r="AN94" s="38">
        <v>2934.2400000000002</v>
      </c>
      <c r="AO94" s="38">
        <v>22753.499999999993</v>
      </c>
      <c r="AP94" s="38">
        <v>585004.94000000006</v>
      </c>
      <c r="AQ94" s="38">
        <v>28163.780000000002</v>
      </c>
      <c r="AR94" s="38">
        <v>0</v>
      </c>
      <c r="AS94" s="38"/>
      <c r="AT94" s="38"/>
      <c r="AU94" s="38">
        <v>0</v>
      </c>
      <c r="AV94" s="38"/>
      <c r="AW94" s="38"/>
      <c r="AX94" s="38"/>
      <c r="AY94" s="38">
        <v>991.48</v>
      </c>
      <c r="AZ94" s="38"/>
      <c r="BA94" s="38">
        <v>1173.5999999999997</v>
      </c>
      <c r="BB94" s="38"/>
      <c r="BC94" s="38"/>
      <c r="BD94" s="38"/>
      <c r="BE94" s="38"/>
      <c r="BF94" s="38"/>
      <c r="BG94" s="38"/>
      <c r="BH94" s="38"/>
      <c r="BI94" s="38"/>
      <c r="BJ94" s="38"/>
      <c r="BK94" s="38"/>
      <c r="BL94" s="38">
        <v>1712.88</v>
      </c>
      <c r="BM94" s="38"/>
      <c r="BN94" s="38"/>
      <c r="BO94" s="38"/>
      <c r="BP94" s="38"/>
      <c r="BQ94" s="38"/>
      <c r="BR94" s="38"/>
      <c r="BS94" s="38"/>
      <c r="BT94" s="38"/>
      <c r="BU94" s="38">
        <v>165.07</v>
      </c>
      <c r="BV94" s="38"/>
      <c r="BW94" s="38"/>
      <c r="BX94" s="38"/>
      <c r="BY94" s="38"/>
      <c r="BZ94" s="38"/>
      <c r="CA94" s="38"/>
      <c r="CB94" s="38"/>
      <c r="CC94" s="38"/>
      <c r="CD94" s="38"/>
      <c r="CE94" s="38">
        <v>2244529.0399999996</v>
      </c>
    </row>
    <row r="95" spans="1:83" x14ac:dyDescent="0.25">
      <c r="A95" s="29">
        <v>6252</v>
      </c>
      <c r="B95" s="29" t="s">
        <v>440</v>
      </c>
      <c r="C95" s="38"/>
      <c r="D95" s="38"/>
      <c r="E95" s="38"/>
      <c r="F95" s="38"/>
      <c r="G95" s="38"/>
      <c r="H95" s="38"/>
      <c r="I95" s="38"/>
      <c r="J95" s="38">
        <v>0</v>
      </c>
      <c r="K95" s="38"/>
      <c r="L95" s="38"/>
      <c r="M95" s="38"/>
      <c r="N95" s="38"/>
      <c r="O95" s="38"/>
      <c r="P95" s="38"/>
      <c r="Q95" s="38"/>
      <c r="R95" s="38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  <c r="AF95" s="38"/>
      <c r="AG95" s="38"/>
      <c r="AH95" s="38"/>
      <c r="AI95" s="38"/>
      <c r="AJ95" s="38"/>
      <c r="AK95" s="38"/>
      <c r="AL95" s="38"/>
      <c r="AM95" s="38"/>
      <c r="AN95" s="38"/>
      <c r="AO95" s="38"/>
      <c r="AP95" s="38"/>
      <c r="AQ95" s="38"/>
      <c r="AR95" s="38"/>
      <c r="AS95" s="38"/>
      <c r="AT95" s="38"/>
      <c r="AU95" s="38"/>
      <c r="AV95" s="38"/>
      <c r="AW95" s="38"/>
      <c r="AX95" s="38"/>
      <c r="AY95" s="38"/>
      <c r="AZ95" s="38"/>
      <c r="BA95" s="38"/>
      <c r="BB95" s="38"/>
      <c r="BC95" s="38"/>
      <c r="BD95" s="38"/>
      <c r="BE95" s="38"/>
      <c r="BF95" s="38"/>
      <c r="BG95" s="38"/>
      <c r="BH95" s="38"/>
      <c r="BI95" s="38"/>
      <c r="BJ95" s="38"/>
      <c r="BK95" s="38"/>
      <c r="BL95" s="38"/>
      <c r="BM95" s="38"/>
      <c r="BN95" s="38"/>
      <c r="BO95" s="38"/>
      <c r="BP95" s="38"/>
      <c r="BQ95" s="38"/>
      <c r="BR95" s="38"/>
      <c r="BS95" s="38"/>
      <c r="BT95" s="38"/>
      <c r="BU95" s="38"/>
      <c r="BV95" s="38"/>
      <c r="BW95" s="38"/>
      <c r="BX95" s="38"/>
      <c r="BY95" s="38"/>
      <c r="BZ95" s="38"/>
      <c r="CA95" s="38"/>
      <c r="CB95" s="38"/>
      <c r="CC95" s="38"/>
      <c r="CD95" s="38"/>
      <c r="CE95" s="38">
        <v>0</v>
      </c>
    </row>
    <row r="96" spans="1:83" x14ac:dyDescent="0.25">
      <c r="A96" s="29">
        <v>6255</v>
      </c>
      <c r="B96" s="29" t="s">
        <v>282</v>
      </c>
      <c r="C96" s="38"/>
      <c r="D96" s="38"/>
      <c r="E96" s="38"/>
      <c r="F96" s="38"/>
      <c r="G96" s="38"/>
      <c r="H96" s="38">
        <v>4182.2300000000005</v>
      </c>
      <c r="I96" s="38">
        <v>13204.259999999997</v>
      </c>
      <c r="J96" s="38">
        <v>11926.550000000001</v>
      </c>
      <c r="K96" s="38">
        <v>5447.8799999999992</v>
      </c>
      <c r="L96" s="38">
        <v>4270.33</v>
      </c>
      <c r="M96" s="38">
        <v>23369.02</v>
      </c>
      <c r="N96" s="38">
        <v>37445.64</v>
      </c>
      <c r="O96" s="38">
        <v>25775.999999999993</v>
      </c>
      <c r="P96" s="38">
        <v>5033.79</v>
      </c>
      <c r="Q96" s="38">
        <v>5848.74</v>
      </c>
      <c r="R96" s="38">
        <v>2474.4399999999996</v>
      </c>
      <c r="S96" s="38">
        <v>96533.34</v>
      </c>
      <c r="T96" s="38">
        <v>324.99000000000007</v>
      </c>
      <c r="U96" s="38">
        <v>351.72999999999996</v>
      </c>
      <c r="V96" s="38"/>
      <c r="W96" s="38"/>
      <c r="X96" s="38"/>
      <c r="Y96" s="38"/>
      <c r="Z96" s="38"/>
      <c r="AA96" s="38">
        <v>4753.01</v>
      </c>
      <c r="AB96" s="38"/>
      <c r="AC96" s="38">
        <v>97840.83</v>
      </c>
      <c r="AD96" s="38">
        <v>0</v>
      </c>
      <c r="AE96" s="38"/>
      <c r="AF96" s="38">
        <v>115837.67000000001</v>
      </c>
      <c r="AG96" s="38"/>
      <c r="AH96" s="38">
        <v>3064.02</v>
      </c>
      <c r="AI96" s="38"/>
      <c r="AJ96" s="38"/>
      <c r="AK96" s="38"/>
      <c r="AL96" s="38"/>
      <c r="AM96" s="38"/>
      <c r="AN96" s="38">
        <v>368.67</v>
      </c>
      <c r="AO96" s="38">
        <v>2734.76</v>
      </c>
      <c r="AP96" s="38">
        <v>145427.26999999996</v>
      </c>
      <c r="AQ96" s="38">
        <v>5702.8499999999995</v>
      </c>
      <c r="AR96" s="38">
        <v>236.28</v>
      </c>
      <c r="AS96" s="38"/>
      <c r="AT96" s="38"/>
      <c r="AU96" s="38">
        <v>1.4210854715202004E-14</v>
      </c>
      <c r="AV96" s="38"/>
      <c r="AW96" s="38"/>
      <c r="AX96" s="38"/>
      <c r="AY96" s="38">
        <v>0</v>
      </c>
      <c r="AZ96" s="38"/>
      <c r="BA96" s="38">
        <v>215.39</v>
      </c>
      <c r="BB96" s="38"/>
      <c r="BC96" s="38"/>
      <c r="BD96" s="38"/>
      <c r="BE96" s="38"/>
      <c r="BF96" s="38"/>
      <c r="BG96" s="38"/>
      <c r="BH96" s="38"/>
      <c r="BI96" s="38"/>
      <c r="BJ96" s="38"/>
      <c r="BK96" s="38"/>
      <c r="BL96" s="38">
        <v>222.37000000000003</v>
      </c>
      <c r="BM96" s="38"/>
      <c r="BN96" s="38"/>
      <c r="BO96" s="38"/>
      <c r="BP96" s="38"/>
      <c r="BQ96" s="38"/>
      <c r="BR96" s="38"/>
      <c r="BS96" s="38"/>
      <c r="BT96" s="38"/>
      <c r="BU96" s="38"/>
      <c r="BV96" s="38"/>
      <c r="BW96" s="38"/>
      <c r="BX96" s="38"/>
      <c r="BY96" s="38"/>
      <c r="BZ96" s="38"/>
      <c r="CA96" s="38"/>
      <c r="CB96" s="38"/>
      <c r="CC96" s="38"/>
      <c r="CD96" s="38"/>
      <c r="CE96" s="38">
        <v>612592.06000000006</v>
      </c>
    </row>
    <row r="97" spans="1:83" x14ac:dyDescent="0.25">
      <c r="A97" s="29">
        <v>6324</v>
      </c>
      <c r="B97" s="29" t="s">
        <v>441</v>
      </c>
      <c r="C97" s="38"/>
      <c r="D97" s="38"/>
      <c r="E97" s="38"/>
      <c r="F97" s="38"/>
      <c r="G97" s="38"/>
      <c r="H97" s="38"/>
      <c r="I97" s="38"/>
      <c r="J97" s="38"/>
      <c r="K97" s="38"/>
      <c r="L97" s="38"/>
      <c r="M97" s="38"/>
      <c r="N97" s="38"/>
      <c r="O97" s="38"/>
      <c r="P97" s="38"/>
      <c r="Q97" s="38"/>
      <c r="R97" s="38"/>
      <c r="S97" s="38"/>
      <c r="T97" s="38"/>
      <c r="U97" s="38"/>
      <c r="V97" s="38"/>
      <c r="W97" s="38"/>
      <c r="X97" s="38"/>
      <c r="Y97" s="38"/>
      <c r="Z97" s="38"/>
      <c r="AA97" s="38"/>
      <c r="AB97" s="38"/>
      <c r="AC97" s="38"/>
      <c r="AD97" s="38"/>
      <c r="AE97" s="38"/>
      <c r="AF97" s="38"/>
      <c r="AG97" s="38"/>
      <c r="AH97" s="38"/>
      <c r="AI97" s="38"/>
      <c r="AJ97" s="38"/>
      <c r="AK97" s="38"/>
      <c r="AL97" s="38"/>
      <c r="AM97" s="38"/>
      <c r="AN97" s="38"/>
      <c r="AO97" s="38"/>
      <c r="AP97" s="38"/>
      <c r="AQ97" s="38"/>
      <c r="AR97" s="38"/>
      <c r="AS97" s="38"/>
      <c r="AT97" s="38"/>
      <c r="AU97" s="38"/>
      <c r="AV97" s="38"/>
      <c r="AW97" s="38"/>
      <c r="AX97" s="38"/>
      <c r="AY97" s="38"/>
      <c r="AZ97" s="38"/>
      <c r="BA97" s="38"/>
      <c r="BB97" s="38"/>
      <c r="BC97" s="38"/>
      <c r="BD97" s="38"/>
      <c r="BE97" s="38"/>
      <c r="BF97" s="38"/>
      <c r="BG97" s="38"/>
      <c r="BH97" s="38"/>
      <c r="BI97" s="38"/>
      <c r="BJ97" s="38"/>
      <c r="BK97" s="38"/>
      <c r="BL97" s="38"/>
      <c r="BM97" s="38"/>
      <c r="BN97" s="38"/>
      <c r="BO97" s="38"/>
      <c r="BP97" s="38"/>
      <c r="BQ97" s="38"/>
      <c r="BR97" s="38"/>
      <c r="BS97" s="38"/>
      <c r="BT97" s="38"/>
      <c r="BU97" s="38">
        <v>0</v>
      </c>
      <c r="BV97" s="38"/>
      <c r="BW97" s="38"/>
      <c r="BX97" s="38"/>
      <c r="BY97" s="38"/>
      <c r="BZ97" s="38"/>
      <c r="CA97" s="38"/>
      <c r="CB97" s="38"/>
      <c r="CC97" s="38"/>
      <c r="CD97" s="38"/>
      <c r="CE97" s="38">
        <v>0</v>
      </c>
    </row>
    <row r="98" spans="1:83" x14ac:dyDescent="0.25">
      <c r="A98" s="29">
        <v>6327</v>
      </c>
      <c r="B98" s="29" t="s">
        <v>285</v>
      </c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8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  <c r="BF98" s="38"/>
      <c r="BG98" s="38"/>
      <c r="BH98" s="38"/>
      <c r="BI98" s="38"/>
      <c r="BJ98" s="38"/>
      <c r="BK98" s="38"/>
      <c r="BL98" s="38"/>
      <c r="BM98" s="38"/>
      <c r="BN98" s="38"/>
      <c r="BO98" s="38"/>
      <c r="BP98" s="38"/>
      <c r="BQ98" s="38"/>
      <c r="BR98" s="38"/>
      <c r="BS98" s="38"/>
      <c r="BT98" s="38"/>
      <c r="BU98" s="38">
        <v>698067.59</v>
      </c>
      <c r="BV98" s="38"/>
      <c r="BW98" s="38"/>
      <c r="BX98" s="38"/>
      <c r="BY98" s="38"/>
      <c r="BZ98" s="38"/>
      <c r="CA98" s="38"/>
      <c r="CB98" s="38"/>
      <c r="CC98" s="38"/>
      <c r="CD98" s="38"/>
      <c r="CE98" s="38">
        <v>698067.59</v>
      </c>
    </row>
    <row r="99" spans="1:83" x14ac:dyDescent="0.25">
      <c r="A99" s="29">
        <v>6355</v>
      </c>
      <c r="B99" s="29" t="s">
        <v>286</v>
      </c>
      <c r="C99" s="38"/>
      <c r="D99" s="38"/>
      <c r="E99" s="38"/>
      <c r="F99" s="38"/>
      <c r="G99" s="38"/>
      <c r="H99" s="38"/>
      <c r="I99" s="38"/>
      <c r="J99" s="38"/>
      <c r="K99" s="38"/>
      <c r="L99" s="38"/>
      <c r="M99" s="38"/>
      <c r="N99" s="38"/>
      <c r="O99" s="38"/>
      <c r="P99" s="38"/>
      <c r="Q99" s="38"/>
      <c r="R99" s="38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  <c r="AF99" s="38"/>
      <c r="AG99" s="38"/>
      <c r="AH99" s="38"/>
      <c r="AI99" s="38"/>
      <c r="AJ99" s="38"/>
      <c r="AK99" s="38"/>
      <c r="AL99" s="38"/>
      <c r="AM99" s="38"/>
      <c r="AN99" s="38"/>
      <c r="AO99" s="38"/>
      <c r="AP99" s="38"/>
      <c r="AQ99" s="38"/>
      <c r="AR99" s="38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  <c r="BF99" s="38"/>
      <c r="BG99" s="38"/>
      <c r="BH99" s="38"/>
      <c r="BI99" s="38"/>
      <c r="BJ99" s="38"/>
      <c r="BK99" s="38"/>
      <c r="BL99" s="38"/>
      <c r="BM99" s="38"/>
      <c r="BN99" s="38"/>
      <c r="BO99" s="38"/>
      <c r="BP99" s="38"/>
      <c r="BQ99" s="38"/>
      <c r="BR99" s="38"/>
      <c r="BS99" s="38"/>
      <c r="BT99" s="38"/>
      <c r="BU99" s="38">
        <v>5000</v>
      </c>
      <c r="BV99" s="38"/>
      <c r="BW99" s="38"/>
      <c r="BX99" s="38"/>
      <c r="BY99" s="38"/>
      <c r="BZ99" s="38"/>
      <c r="CA99" s="38"/>
      <c r="CB99" s="38"/>
      <c r="CC99" s="38"/>
      <c r="CD99" s="38"/>
      <c r="CE99" s="38">
        <v>5000</v>
      </c>
    </row>
    <row r="100" spans="1:83" x14ac:dyDescent="0.25">
      <c r="A100" s="29">
        <v>6361</v>
      </c>
      <c r="B100" s="29" t="s">
        <v>287</v>
      </c>
      <c r="C100" s="38"/>
      <c r="D100" s="38"/>
      <c r="E100" s="38"/>
      <c r="F100" s="38">
        <v>143.31999999999996</v>
      </c>
      <c r="G100" s="38">
        <v>0</v>
      </c>
      <c r="H100" s="38">
        <v>155.93</v>
      </c>
      <c r="I100" s="38">
        <v>5678.37</v>
      </c>
      <c r="J100" s="38"/>
      <c r="K100" s="38">
        <v>306.89999999999998</v>
      </c>
      <c r="L100" s="38">
        <v>21.989999999999991</v>
      </c>
      <c r="M100" s="38"/>
      <c r="N100" s="38"/>
      <c r="O100" s="38">
        <v>555.79</v>
      </c>
      <c r="P100" s="38">
        <v>380.26</v>
      </c>
      <c r="Q100" s="38">
        <v>0</v>
      </c>
      <c r="R100" s="38"/>
      <c r="S100" s="38">
        <v>1613.7499999999995</v>
      </c>
      <c r="T100" s="38">
        <v>622.61999999999989</v>
      </c>
      <c r="U100" s="38">
        <v>234</v>
      </c>
      <c r="V100" s="38">
        <v>154.1</v>
      </c>
      <c r="W100" s="38"/>
      <c r="X100" s="38"/>
      <c r="Y100" s="38">
        <v>606.64</v>
      </c>
      <c r="Z100" s="38">
        <v>30.000000000000007</v>
      </c>
      <c r="AA100" s="38">
        <v>763.66000000000008</v>
      </c>
      <c r="AB100" s="38"/>
      <c r="AC100" s="38">
        <v>912.19999999999993</v>
      </c>
      <c r="AD100" s="38"/>
      <c r="AE100" s="38"/>
      <c r="AF100" s="38">
        <v>862.24999999999989</v>
      </c>
      <c r="AG100" s="38">
        <v>485.96</v>
      </c>
      <c r="AH100" s="38">
        <v>485.95</v>
      </c>
      <c r="AI100" s="38">
        <v>485.97</v>
      </c>
      <c r="AJ100" s="38"/>
      <c r="AK100" s="38"/>
      <c r="AL100" s="38">
        <v>0</v>
      </c>
      <c r="AM100" s="38"/>
      <c r="AN100" s="38">
        <v>0</v>
      </c>
      <c r="AO100" s="38">
        <v>720.66999999999985</v>
      </c>
      <c r="AP100" s="38">
        <v>2013.85</v>
      </c>
      <c r="AQ100" s="38"/>
      <c r="AR100" s="38"/>
      <c r="AS100" s="38">
        <v>160.73999999999998</v>
      </c>
      <c r="AT100" s="38">
        <v>89.710000000000008</v>
      </c>
      <c r="AU100" s="38">
        <v>236.48999999999998</v>
      </c>
      <c r="AV100" s="38">
        <v>337.03000000000003</v>
      </c>
      <c r="AW100" s="38"/>
      <c r="AX100" s="38">
        <v>137.68</v>
      </c>
      <c r="AY100" s="38"/>
      <c r="AZ100" s="38"/>
      <c r="BA100" s="38"/>
      <c r="BB100" s="38">
        <v>121.31</v>
      </c>
      <c r="BC100" s="38"/>
      <c r="BD100" s="38">
        <v>382.64000000000004</v>
      </c>
      <c r="BE100" s="38">
        <v>83.2</v>
      </c>
      <c r="BF100" s="38"/>
      <c r="BG100" s="38">
        <v>693.57999999999993</v>
      </c>
      <c r="BH100" s="38"/>
      <c r="BI100" s="38">
        <v>935.96999999999991</v>
      </c>
      <c r="BJ100" s="38"/>
      <c r="BK100" s="38">
        <v>0</v>
      </c>
      <c r="BL100" s="38"/>
      <c r="BM100" s="38">
        <v>13001.439999999999</v>
      </c>
      <c r="BN100" s="38"/>
      <c r="BO100" s="38">
        <v>406.41999999999996</v>
      </c>
      <c r="BP100" s="38">
        <v>451.75</v>
      </c>
      <c r="BQ100" s="38"/>
      <c r="BR100" s="38"/>
      <c r="BS100" s="38"/>
      <c r="BT100" s="38"/>
      <c r="BU100" s="38"/>
      <c r="BV100" s="38"/>
      <c r="BW100" s="38"/>
      <c r="BX100" s="38"/>
      <c r="BY100" s="38"/>
      <c r="BZ100" s="38"/>
      <c r="CA100" s="38"/>
      <c r="CB100" s="38"/>
      <c r="CC100" s="38"/>
      <c r="CD100" s="38"/>
      <c r="CE100" s="38">
        <v>34272.14</v>
      </c>
    </row>
    <row r="101" spans="1:83" x14ac:dyDescent="0.25">
      <c r="A101" s="29">
        <v>6363</v>
      </c>
      <c r="B101" s="29" t="s">
        <v>288</v>
      </c>
      <c r="C101" s="38"/>
      <c r="D101" s="38"/>
      <c r="E101" s="38"/>
      <c r="F101" s="38"/>
      <c r="G101" s="38"/>
      <c r="H101" s="38"/>
      <c r="I101" s="38"/>
      <c r="J101" s="38"/>
      <c r="K101" s="38"/>
      <c r="L101" s="38"/>
      <c r="M101" s="38"/>
      <c r="N101" s="38"/>
      <c r="O101" s="38"/>
      <c r="P101" s="38"/>
      <c r="Q101" s="38"/>
      <c r="R101" s="38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  <c r="AF101" s="38"/>
      <c r="AG101" s="38"/>
      <c r="AH101" s="38"/>
      <c r="AI101" s="38"/>
      <c r="AJ101" s="38"/>
      <c r="AK101" s="38"/>
      <c r="AL101" s="38"/>
      <c r="AM101" s="38"/>
      <c r="AN101" s="38"/>
      <c r="AO101" s="38"/>
      <c r="AP101" s="38"/>
      <c r="AQ101" s="38"/>
      <c r="AR101" s="38"/>
      <c r="AS101" s="38"/>
      <c r="AT101" s="38"/>
      <c r="AU101" s="38"/>
      <c r="AV101" s="38"/>
      <c r="AW101" s="38"/>
      <c r="AX101" s="38"/>
      <c r="AY101" s="38"/>
      <c r="AZ101" s="38"/>
      <c r="BA101" s="38"/>
      <c r="BB101" s="38"/>
      <c r="BC101" s="38"/>
      <c r="BD101" s="38"/>
      <c r="BE101" s="38"/>
      <c r="BF101" s="38"/>
      <c r="BG101" s="38"/>
      <c r="BH101" s="38"/>
      <c r="BI101" s="38"/>
      <c r="BJ101" s="38"/>
      <c r="BK101" s="38"/>
      <c r="BL101" s="38"/>
      <c r="BM101" s="38"/>
      <c r="BN101" s="38"/>
      <c r="BO101" s="38"/>
      <c r="BP101" s="38"/>
      <c r="BQ101" s="38"/>
      <c r="BR101" s="38"/>
      <c r="BS101" s="38"/>
      <c r="BT101" s="38"/>
      <c r="BU101" s="38">
        <v>24544.319999999996</v>
      </c>
      <c r="BV101" s="38"/>
      <c r="BW101" s="38"/>
      <c r="BX101" s="38"/>
      <c r="BY101" s="38"/>
      <c r="BZ101" s="38"/>
      <c r="CA101" s="38"/>
      <c r="CB101" s="38"/>
      <c r="CC101" s="38"/>
      <c r="CD101" s="38"/>
      <c r="CE101" s="38">
        <v>24544.319999999996</v>
      </c>
    </row>
    <row r="102" spans="1:83" x14ac:dyDescent="0.25">
      <c r="A102" s="29">
        <v>6364</v>
      </c>
      <c r="B102" s="29" t="s">
        <v>289</v>
      </c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38"/>
      <c r="AO102" s="38"/>
      <c r="AP102" s="38"/>
      <c r="AQ102" s="38"/>
      <c r="AR102" s="38"/>
      <c r="AS102" s="38"/>
      <c r="AT102" s="38"/>
      <c r="AU102" s="38"/>
      <c r="AV102" s="38"/>
      <c r="AW102" s="38"/>
      <c r="AX102" s="38"/>
      <c r="AY102" s="38"/>
      <c r="AZ102" s="38"/>
      <c r="BA102" s="38"/>
      <c r="BB102" s="38"/>
      <c r="BC102" s="38"/>
      <c r="BD102" s="38"/>
      <c r="BE102" s="38"/>
      <c r="BF102" s="38"/>
      <c r="BG102" s="38"/>
      <c r="BH102" s="38"/>
      <c r="BI102" s="38"/>
      <c r="BJ102" s="38"/>
      <c r="BK102" s="38"/>
      <c r="BL102" s="38"/>
      <c r="BM102" s="38"/>
      <c r="BN102" s="38"/>
      <c r="BO102" s="38"/>
      <c r="BP102" s="38"/>
      <c r="BQ102" s="38"/>
      <c r="BR102" s="38"/>
      <c r="BS102" s="38"/>
      <c r="BT102" s="38"/>
      <c r="BU102" s="38">
        <v>15595.069999999998</v>
      </c>
      <c r="BV102" s="38"/>
      <c r="BW102" s="38"/>
      <c r="BX102" s="38"/>
      <c r="BY102" s="38"/>
      <c r="BZ102" s="38"/>
      <c r="CA102" s="38"/>
      <c r="CB102" s="38"/>
      <c r="CC102" s="38"/>
      <c r="CD102" s="38"/>
      <c r="CE102" s="38">
        <v>15595.069999999998</v>
      </c>
    </row>
    <row r="103" spans="1:83" x14ac:dyDescent="0.25">
      <c r="A103" s="29">
        <v>6365</v>
      </c>
      <c r="B103" s="29" t="s">
        <v>290</v>
      </c>
      <c r="C103" s="38"/>
      <c r="D103" s="38"/>
      <c r="E103" s="38"/>
      <c r="F103" s="38"/>
      <c r="G103" s="38"/>
      <c r="H103" s="38"/>
      <c r="I103" s="38"/>
      <c r="J103" s="38"/>
      <c r="K103" s="38"/>
      <c r="L103" s="38"/>
      <c r="M103" s="38"/>
      <c r="N103" s="38"/>
      <c r="O103" s="38"/>
      <c r="P103" s="38"/>
      <c r="Q103" s="38"/>
      <c r="R103" s="38"/>
      <c r="S103" s="38"/>
      <c r="T103" s="38"/>
      <c r="U103" s="38"/>
      <c r="V103" s="38"/>
      <c r="W103" s="38"/>
      <c r="X103" s="38"/>
      <c r="Y103" s="38"/>
      <c r="Z103" s="38"/>
      <c r="AA103" s="38"/>
      <c r="AB103" s="38"/>
      <c r="AC103" s="38"/>
      <c r="AD103" s="38"/>
      <c r="AE103" s="38"/>
      <c r="AF103" s="38"/>
      <c r="AG103" s="38"/>
      <c r="AH103" s="38"/>
      <c r="AI103" s="38"/>
      <c r="AJ103" s="38"/>
      <c r="AK103" s="38"/>
      <c r="AL103" s="38"/>
      <c r="AM103" s="38"/>
      <c r="AN103" s="38"/>
      <c r="AO103" s="38"/>
      <c r="AP103" s="38"/>
      <c r="AQ103" s="38"/>
      <c r="AR103" s="38"/>
      <c r="AS103" s="38"/>
      <c r="AT103" s="38"/>
      <c r="AU103" s="38"/>
      <c r="AV103" s="38"/>
      <c r="AW103" s="38"/>
      <c r="AX103" s="38"/>
      <c r="AY103" s="38"/>
      <c r="AZ103" s="38"/>
      <c r="BA103" s="38"/>
      <c r="BB103" s="38"/>
      <c r="BC103" s="38"/>
      <c r="BD103" s="38"/>
      <c r="BE103" s="38"/>
      <c r="BF103" s="38"/>
      <c r="BG103" s="38"/>
      <c r="BH103" s="38"/>
      <c r="BI103" s="38"/>
      <c r="BJ103" s="38"/>
      <c r="BK103" s="38"/>
      <c r="BL103" s="38"/>
      <c r="BM103" s="38"/>
      <c r="BN103" s="38"/>
      <c r="BO103" s="38"/>
      <c r="BP103" s="38"/>
      <c r="BQ103" s="38"/>
      <c r="BR103" s="38"/>
      <c r="BS103" s="38"/>
      <c r="BT103" s="38"/>
      <c r="BU103" s="38">
        <v>178.38</v>
      </c>
      <c r="BV103" s="38"/>
      <c r="BW103" s="38"/>
      <c r="BX103" s="38"/>
      <c r="BY103" s="38"/>
      <c r="BZ103" s="38"/>
      <c r="CA103" s="38"/>
      <c r="CB103" s="38"/>
      <c r="CC103" s="38"/>
      <c r="CD103" s="38"/>
      <c r="CE103" s="38">
        <v>178.38</v>
      </c>
    </row>
    <row r="104" spans="1:83" x14ac:dyDescent="0.25">
      <c r="A104" s="29">
        <v>6366</v>
      </c>
      <c r="B104" s="29" t="s">
        <v>291</v>
      </c>
      <c r="C104" s="38"/>
      <c r="D104" s="38"/>
      <c r="E104" s="38"/>
      <c r="F104" s="38"/>
      <c r="G104" s="38"/>
      <c r="H104" s="38"/>
      <c r="I104" s="38"/>
      <c r="J104" s="38"/>
      <c r="K104" s="38"/>
      <c r="L104" s="38"/>
      <c r="M104" s="38"/>
      <c r="N104" s="38"/>
      <c r="O104" s="38"/>
      <c r="P104" s="38"/>
      <c r="Q104" s="38"/>
      <c r="R104" s="38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  <c r="AF104" s="38"/>
      <c r="AG104" s="38"/>
      <c r="AH104" s="38"/>
      <c r="AI104" s="38"/>
      <c r="AJ104" s="38"/>
      <c r="AK104" s="38"/>
      <c r="AL104" s="38"/>
      <c r="AM104" s="38"/>
      <c r="AN104" s="38"/>
      <c r="AO104" s="38"/>
      <c r="AP104" s="38"/>
      <c r="AQ104" s="38"/>
      <c r="AR104" s="38"/>
      <c r="AS104" s="38"/>
      <c r="AT104" s="38"/>
      <c r="AU104" s="38"/>
      <c r="AV104" s="38"/>
      <c r="AW104" s="38"/>
      <c r="AX104" s="38"/>
      <c r="AY104" s="38"/>
      <c r="AZ104" s="38"/>
      <c r="BA104" s="38"/>
      <c r="BB104" s="38"/>
      <c r="BC104" s="38"/>
      <c r="BD104" s="38"/>
      <c r="BE104" s="38"/>
      <c r="BF104" s="38"/>
      <c r="BG104" s="38"/>
      <c r="BH104" s="38"/>
      <c r="BI104" s="38"/>
      <c r="BJ104" s="38"/>
      <c r="BK104" s="38"/>
      <c r="BL104" s="38"/>
      <c r="BM104" s="38"/>
      <c r="BN104" s="38"/>
      <c r="BO104" s="38"/>
      <c r="BP104" s="38"/>
      <c r="BQ104" s="38"/>
      <c r="BR104" s="38"/>
      <c r="BS104" s="38"/>
      <c r="BT104" s="38"/>
      <c r="BU104" s="38">
        <v>0</v>
      </c>
      <c r="BV104" s="38"/>
      <c r="BW104" s="38"/>
      <c r="BX104" s="38"/>
      <c r="BY104" s="38"/>
      <c r="BZ104" s="38"/>
      <c r="CA104" s="38"/>
      <c r="CB104" s="38"/>
      <c r="CC104" s="38"/>
      <c r="CD104" s="38"/>
      <c r="CE104" s="38">
        <v>0</v>
      </c>
    </row>
    <row r="105" spans="1:83" x14ac:dyDescent="0.25">
      <c r="A105" s="29">
        <v>6372</v>
      </c>
      <c r="B105" s="29" t="s">
        <v>292</v>
      </c>
      <c r="C105" s="38"/>
      <c r="D105" s="38"/>
      <c r="E105" s="38"/>
      <c r="F105" s="38"/>
      <c r="G105" s="38"/>
      <c r="H105" s="38"/>
      <c r="I105" s="38"/>
      <c r="J105" s="38"/>
      <c r="K105" s="38"/>
      <c r="L105" s="38"/>
      <c r="M105" s="38"/>
      <c r="N105" s="38"/>
      <c r="O105" s="38"/>
      <c r="P105" s="38"/>
      <c r="Q105" s="38"/>
      <c r="R105" s="38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  <c r="AF105" s="38"/>
      <c r="AG105" s="38"/>
      <c r="AH105" s="38">
        <v>9394.84</v>
      </c>
      <c r="AI105" s="38"/>
      <c r="AJ105" s="38"/>
      <c r="AK105" s="38"/>
      <c r="AL105" s="38"/>
      <c r="AM105" s="38"/>
      <c r="AN105" s="38"/>
      <c r="AO105" s="38"/>
      <c r="AP105" s="38"/>
      <c r="AQ105" s="38"/>
      <c r="AR105" s="38"/>
      <c r="AS105" s="38"/>
      <c r="AT105" s="38"/>
      <c r="AU105" s="38"/>
      <c r="AV105" s="38"/>
      <c r="AW105" s="38"/>
      <c r="AX105" s="38"/>
      <c r="AY105" s="38"/>
      <c r="AZ105" s="38"/>
      <c r="BA105" s="38"/>
      <c r="BB105" s="38"/>
      <c r="BC105" s="38"/>
      <c r="BD105" s="38"/>
      <c r="BE105" s="38"/>
      <c r="BF105" s="38"/>
      <c r="BG105" s="38"/>
      <c r="BH105" s="38"/>
      <c r="BI105" s="38"/>
      <c r="BJ105" s="38"/>
      <c r="BK105" s="38"/>
      <c r="BL105" s="38"/>
      <c r="BM105" s="38"/>
      <c r="BN105" s="38"/>
      <c r="BO105" s="38"/>
      <c r="BP105" s="38"/>
      <c r="BQ105" s="38"/>
      <c r="BR105" s="38"/>
      <c r="BS105" s="38"/>
      <c r="BT105" s="38"/>
      <c r="BU105" s="38"/>
      <c r="BV105" s="38"/>
      <c r="BW105" s="38"/>
      <c r="BX105" s="38"/>
      <c r="BY105" s="38"/>
      <c r="BZ105" s="38"/>
      <c r="CA105" s="38"/>
      <c r="CB105" s="38"/>
      <c r="CC105" s="38"/>
      <c r="CD105" s="38"/>
      <c r="CE105" s="38">
        <v>9394.84</v>
      </c>
    </row>
    <row r="106" spans="1:83" x14ac:dyDescent="0.25">
      <c r="A106" s="29">
        <v>6381</v>
      </c>
      <c r="B106" s="29" t="s">
        <v>293</v>
      </c>
      <c r="C106" s="38"/>
      <c r="D106" s="38"/>
      <c r="E106" s="38"/>
      <c r="F106" s="38"/>
      <c r="G106" s="38"/>
      <c r="H106" s="38"/>
      <c r="I106" s="38"/>
      <c r="J106" s="38">
        <v>379.9</v>
      </c>
      <c r="K106" s="38"/>
      <c r="L106" s="38"/>
      <c r="M106" s="38">
        <v>2344.6099999999997</v>
      </c>
      <c r="N106" s="38"/>
      <c r="O106" s="38"/>
      <c r="P106" s="38"/>
      <c r="Q106" s="38"/>
      <c r="R106" s="38">
        <v>7393.45</v>
      </c>
      <c r="S106" s="38">
        <v>27282.750000000004</v>
      </c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38"/>
      <c r="AO106" s="38"/>
      <c r="AP106" s="38"/>
      <c r="AQ106" s="38"/>
      <c r="AR106" s="38"/>
      <c r="AS106" s="38"/>
      <c r="AT106" s="38"/>
      <c r="AU106" s="38"/>
      <c r="AV106" s="38"/>
      <c r="AW106" s="38"/>
      <c r="AX106" s="38"/>
      <c r="AY106" s="38"/>
      <c r="AZ106" s="38"/>
      <c r="BA106" s="38"/>
      <c r="BB106" s="38"/>
      <c r="BC106" s="38"/>
      <c r="BD106" s="38"/>
      <c r="BE106" s="38">
        <v>0</v>
      </c>
      <c r="BF106" s="38"/>
      <c r="BG106" s="38"/>
      <c r="BH106" s="38"/>
      <c r="BI106" s="38"/>
      <c r="BJ106" s="38"/>
      <c r="BK106" s="38"/>
      <c r="BL106" s="38"/>
      <c r="BM106" s="38"/>
      <c r="BN106" s="38"/>
      <c r="BO106" s="38"/>
      <c r="BP106" s="38"/>
      <c r="BQ106" s="38"/>
      <c r="BR106" s="38"/>
      <c r="BS106" s="38"/>
      <c r="BT106" s="38"/>
      <c r="BU106" s="38"/>
      <c r="BV106" s="38"/>
      <c r="BW106" s="38"/>
      <c r="BX106" s="38"/>
      <c r="BY106" s="38"/>
      <c r="BZ106" s="38"/>
      <c r="CA106" s="38"/>
      <c r="CB106" s="38"/>
      <c r="CC106" s="38"/>
      <c r="CD106" s="38"/>
      <c r="CE106" s="38">
        <v>37400.710000000006</v>
      </c>
    </row>
    <row r="107" spans="1:83" x14ac:dyDescent="0.25">
      <c r="A107" s="29">
        <v>6382</v>
      </c>
      <c r="B107" s="29" t="s">
        <v>294</v>
      </c>
      <c r="C107" s="38"/>
      <c r="D107" s="38"/>
      <c r="E107" s="38"/>
      <c r="F107" s="38"/>
      <c r="G107" s="38"/>
      <c r="H107" s="38"/>
      <c r="I107" s="38"/>
      <c r="J107" s="38">
        <v>0</v>
      </c>
      <c r="K107" s="38"/>
      <c r="L107" s="38"/>
      <c r="M107" s="38">
        <v>31200</v>
      </c>
      <c r="N107" s="38"/>
      <c r="O107" s="38"/>
      <c r="P107" s="38"/>
      <c r="Q107" s="38"/>
      <c r="R107" s="38"/>
      <c r="S107" s="38">
        <v>46470.470000000016</v>
      </c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>
        <v>138617.98000000001</v>
      </c>
      <c r="AF107" s="38"/>
      <c r="AG107" s="38"/>
      <c r="AH107" s="38"/>
      <c r="AI107" s="38"/>
      <c r="AJ107" s="38"/>
      <c r="AK107" s="38"/>
      <c r="AL107" s="38"/>
      <c r="AM107" s="38"/>
      <c r="AN107" s="38"/>
      <c r="AO107" s="38"/>
      <c r="AP107" s="38"/>
      <c r="AQ107" s="38"/>
      <c r="AR107" s="38"/>
      <c r="AS107" s="38"/>
      <c r="AT107" s="38"/>
      <c r="AU107" s="38"/>
      <c r="AV107" s="38"/>
      <c r="AW107" s="38"/>
      <c r="AX107" s="38"/>
      <c r="AY107" s="38"/>
      <c r="AZ107" s="38"/>
      <c r="BA107" s="38"/>
      <c r="BB107" s="38"/>
      <c r="BC107" s="38"/>
      <c r="BD107" s="38"/>
      <c r="BE107" s="38"/>
      <c r="BF107" s="38"/>
      <c r="BG107" s="38"/>
      <c r="BH107" s="38"/>
      <c r="BI107" s="38"/>
      <c r="BJ107" s="38"/>
      <c r="BK107" s="38"/>
      <c r="BL107" s="38"/>
      <c r="BM107" s="38"/>
      <c r="BN107" s="38"/>
      <c r="BO107" s="38"/>
      <c r="BP107" s="38"/>
      <c r="BQ107" s="38"/>
      <c r="BR107" s="38"/>
      <c r="BS107" s="38"/>
      <c r="BT107" s="38"/>
      <c r="BU107" s="38"/>
      <c r="BV107" s="38"/>
      <c r="BW107" s="38"/>
      <c r="BX107" s="38"/>
      <c r="BY107" s="38"/>
      <c r="BZ107" s="38"/>
      <c r="CA107" s="38"/>
      <c r="CB107" s="38"/>
      <c r="CC107" s="38"/>
      <c r="CD107" s="38"/>
      <c r="CE107" s="38">
        <v>216288.45</v>
      </c>
    </row>
    <row r="108" spans="1:83" x14ac:dyDescent="0.25">
      <c r="A108" s="29">
        <v>6383</v>
      </c>
      <c r="B108" s="29" t="s">
        <v>295</v>
      </c>
      <c r="C108" s="38"/>
      <c r="D108" s="38"/>
      <c r="E108" s="38"/>
      <c r="F108" s="38"/>
      <c r="G108" s="38"/>
      <c r="H108" s="38"/>
      <c r="I108" s="38"/>
      <c r="J108" s="38">
        <v>39263.5</v>
      </c>
      <c r="K108" s="38"/>
      <c r="L108" s="38"/>
      <c r="M108" s="38">
        <v>14318.98</v>
      </c>
      <c r="N108" s="38"/>
      <c r="O108" s="38"/>
      <c r="P108" s="38"/>
      <c r="Q108" s="38"/>
      <c r="R108" s="38">
        <v>4050.63</v>
      </c>
      <c r="S108" s="38">
        <v>11852.079999999998</v>
      </c>
      <c r="T108" s="38">
        <v>17000</v>
      </c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>
        <v>72236.850000000006</v>
      </c>
      <c r="AF108" s="38"/>
      <c r="AG108" s="38"/>
      <c r="AH108" s="38"/>
      <c r="AI108" s="38"/>
      <c r="AJ108" s="38"/>
      <c r="AK108" s="38"/>
      <c r="AL108" s="38"/>
      <c r="AM108" s="38"/>
      <c r="AN108" s="38"/>
      <c r="AO108" s="38"/>
      <c r="AP108" s="38"/>
      <c r="AQ108" s="38"/>
      <c r="AR108" s="38"/>
      <c r="AS108" s="38"/>
      <c r="AT108" s="38"/>
      <c r="AU108" s="38"/>
      <c r="AV108" s="38"/>
      <c r="AW108" s="38"/>
      <c r="AX108" s="38"/>
      <c r="AY108" s="38"/>
      <c r="AZ108" s="38"/>
      <c r="BA108" s="38"/>
      <c r="BB108" s="38"/>
      <c r="BC108" s="38"/>
      <c r="BD108" s="38"/>
      <c r="BE108" s="38">
        <v>0</v>
      </c>
      <c r="BF108" s="38"/>
      <c r="BG108" s="38"/>
      <c r="BH108" s="38"/>
      <c r="BI108" s="38"/>
      <c r="BJ108" s="38"/>
      <c r="BK108" s="38"/>
      <c r="BL108" s="38"/>
      <c r="BM108" s="38"/>
      <c r="BN108" s="38"/>
      <c r="BO108" s="38"/>
      <c r="BP108" s="38"/>
      <c r="BQ108" s="38"/>
      <c r="BR108" s="38"/>
      <c r="BS108" s="38"/>
      <c r="BT108" s="38"/>
      <c r="BU108" s="38"/>
      <c r="BV108" s="38"/>
      <c r="BW108" s="38"/>
      <c r="BX108" s="38"/>
      <c r="BY108" s="38"/>
      <c r="BZ108" s="38"/>
      <c r="CA108" s="38"/>
      <c r="CB108" s="38"/>
      <c r="CC108" s="38"/>
      <c r="CD108" s="38"/>
      <c r="CE108" s="38">
        <v>158722.03999999998</v>
      </c>
    </row>
    <row r="109" spans="1:83" x14ac:dyDescent="0.25">
      <c r="A109" s="29">
        <v>6387</v>
      </c>
      <c r="B109" s="29" t="s">
        <v>296</v>
      </c>
      <c r="C109" s="38"/>
      <c r="D109" s="38"/>
      <c r="E109" s="38"/>
      <c r="F109" s="38"/>
      <c r="G109" s="38"/>
      <c r="H109" s="38">
        <v>54464.619999999995</v>
      </c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>
        <v>16239.799999999997</v>
      </c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>
        <v>2062.16</v>
      </c>
      <c r="BH109" s="38"/>
      <c r="BI109" s="38"/>
      <c r="BJ109" s="38"/>
      <c r="BK109" s="38"/>
      <c r="BL109" s="38"/>
      <c r="BM109" s="38"/>
      <c r="BN109" s="38"/>
      <c r="BO109" s="38"/>
      <c r="BP109" s="38"/>
      <c r="BQ109" s="38"/>
      <c r="BR109" s="38"/>
      <c r="BS109" s="38"/>
      <c r="BT109" s="38"/>
      <c r="BU109" s="38"/>
      <c r="BV109" s="38"/>
      <c r="BW109" s="38"/>
      <c r="BX109" s="38"/>
      <c r="BY109" s="38"/>
      <c r="BZ109" s="38"/>
      <c r="CA109" s="38"/>
      <c r="CB109" s="38"/>
      <c r="CC109" s="38"/>
      <c r="CD109" s="38"/>
      <c r="CE109" s="38">
        <v>72766.58</v>
      </c>
    </row>
    <row r="110" spans="1:83" x14ac:dyDescent="0.25">
      <c r="A110" s="29">
        <v>6388</v>
      </c>
      <c r="B110" s="29" t="s">
        <v>297</v>
      </c>
      <c r="C110" s="38"/>
      <c r="D110" s="38"/>
      <c r="E110" s="38"/>
      <c r="F110" s="38">
        <v>0</v>
      </c>
      <c r="G110" s="38"/>
      <c r="H110" s="38"/>
      <c r="I110" s="38">
        <v>22765.360000000001</v>
      </c>
      <c r="J110" s="38"/>
      <c r="K110" s="38">
        <v>395</v>
      </c>
      <c r="L110" s="38">
        <v>7280.0000000000009</v>
      </c>
      <c r="M110" s="38"/>
      <c r="N110" s="38"/>
      <c r="O110" s="38"/>
      <c r="P110" s="38"/>
      <c r="Q110" s="38">
        <v>17168.62</v>
      </c>
      <c r="R110" s="38"/>
      <c r="S110" s="38">
        <v>29798.400000000001</v>
      </c>
      <c r="T110" s="38">
        <v>6114.08</v>
      </c>
      <c r="U110" s="38">
        <v>6114.08</v>
      </c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  <c r="AF110" s="38"/>
      <c r="AG110" s="38">
        <v>14294</v>
      </c>
      <c r="AH110" s="38"/>
      <c r="AI110" s="38">
        <v>9350.2099999999991</v>
      </c>
      <c r="AJ110" s="38"/>
      <c r="AK110" s="38">
        <v>0</v>
      </c>
      <c r="AL110" s="38">
        <v>21795.100000000002</v>
      </c>
      <c r="AM110" s="38"/>
      <c r="AN110" s="38">
        <v>0</v>
      </c>
      <c r="AO110" s="38"/>
      <c r="AP110" s="38"/>
      <c r="AQ110" s="38"/>
      <c r="AR110" s="38"/>
      <c r="AS110" s="38"/>
      <c r="AT110" s="38">
        <v>34935.5</v>
      </c>
      <c r="AU110" s="38"/>
      <c r="AV110" s="38"/>
      <c r="AW110" s="38"/>
      <c r="AX110" s="38"/>
      <c r="AY110" s="38"/>
      <c r="AZ110" s="38"/>
      <c r="BA110" s="38"/>
      <c r="BB110" s="38">
        <v>14784.5</v>
      </c>
      <c r="BC110" s="38"/>
      <c r="BD110" s="38"/>
      <c r="BE110" s="38">
        <v>0</v>
      </c>
      <c r="BF110" s="38"/>
      <c r="BG110" s="38">
        <v>322823.96999999986</v>
      </c>
      <c r="BH110" s="38">
        <v>355702.30000000005</v>
      </c>
      <c r="BI110" s="38"/>
      <c r="BJ110" s="38"/>
      <c r="BK110" s="38">
        <v>0</v>
      </c>
      <c r="BL110" s="38"/>
      <c r="BM110" s="38">
        <v>306.04000000000002</v>
      </c>
      <c r="BN110" s="38"/>
      <c r="BO110" s="38"/>
      <c r="BP110" s="38">
        <v>0</v>
      </c>
      <c r="BQ110" s="38"/>
      <c r="BR110" s="38"/>
      <c r="BS110" s="38"/>
      <c r="BT110" s="38"/>
      <c r="BU110" s="38">
        <v>45026.130000000005</v>
      </c>
      <c r="BV110" s="38"/>
      <c r="BW110" s="38"/>
      <c r="BX110" s="38"/>
      <c r="BY110" s="38"/>
      <c r="BZ110" s="38"/>
      <c r="CA110" s="38"/>
      <c r="CB110" s="38"/>
      <c r="CC110" s="38"/>
      <c r="CD110" s="38"/>
      <c r="CE110" s="38">
        <v>908653.28999999992</v>
      </c>
    </row>
    <row r="111" spans="1:83" x14ac:dyDescent="0.25">
      <c r="A111" s="29">
        <v>6389</v>
      </c>
      <c r="B111" s="29" t="s">
        <v>298</v>
      </c>
      <c r="C111" s="38"/>
      <c r="D111" s="38"/>
      <c r="E111" s="38"/>
      <c r="F111" s="38"/>
      <c r="G111" s="38"/>
      <c r="H111" s="38">
        <v>0</v>
      </c>
      <c r="I111" s="38"/>
      <c r="J111" s="38">
        <v>33667.120000000003</v>
      </c>
      <c r="K111" s="38"/>
      <c r="L111" s="38"/>
      <c r="M111" s="38"/>
      <c r="N111" s="38"/>
      <c r="O111" s="38"/>
      <c r="P111" s="38"/>
      <c r="Q111" s="38"/>
      <c r="R111" s="38">
        <v>19303.139999999996</v>
      </c>
      <c r="S111" s="38">
        <v>126703.48000000001</v>
      </c>
      <c r="T111" s="38">
        <v>45407.39</v>
      </c>
      <c r="U111" s="38">
        <v>3499.67</v>
      </c>
      <c r="V111" s="38"/>
      <c r="W111" s="38"/>
      <c r="X111" s="38"/>
      <c r="Y111" s="38"/>
      <c r="Z111" s="38"/>
      <c r="AA111" s="38">
        <v>2984.5</v>
      </c>
      <c r="AB111" s="38"/>
      <c r="AC111" s="38"/>
      <c r="AD111" s="38"/>
      <c r="AE111" s="38">
        <v>12226.220000000007</v>
      </c>
      <c r="AF111" s="38"/>
      <c r="AG111" s="38"/>
      <c r="AH111" s="38"/>
      <c r="AI111" s="38"/>
      <c r="AJ111" s="38"/>
      <c r="AK111" s="38"/>
      <c r="AL111" s="38"/>
      <c r="AM111" s="38"/>
      <c r="AN111" s="38"/>
      <c r="AO111" s="38">
        <v>14257.18</v>
      </c>
      <c r="AP111" s="38">
        <v>59614.789999999986</v>
      </c>
      <c r="AQ111" s="38">
        <v>0</v>
      </c>
      <c r="AR111" s="38">
        <v>24498.739999999994</v>
      </c>
      <c r="AS111" s="38"/>
      <c r="AT111" s="38"/>
      <c r="AU111" s="38"/>
      <c r="AV111" s="38"/>
      <c r="AW111" s="38"/>
      <c r="AX111" s="38"/>
      <c r="AY111" s="38"/>
      <c r="AZ111" s="38"/>
      <c r="BA111" s="38"/>
      <c r="BB111" s="38"/>
      <c r="BC111" s="38"/>
      <c r="BD111" s="38"/>
      <c r="BE111" s="38">
        <v>7736.8799999999992</v>
      </c>
      <c r="BF111" s="38"/>
      <c r="BG111" s="38"/>
      <c r="BH111" s="38"/>
      <c r="BI111" s="38"/>
      <c r="BJ111" s="38"/>
      <c r="BK111" s="38">
        <v>3570.0099999999998</v>
      </c>
      <c r="BL111" s="38"/>
      <c r="BM111" s="38"/>
      <c r="BN111" s="38"/>
      <c r="BO111" s="38"/>
      <c r="BP111" s="38">
        <v>1555.63</v>
      </c>
      <c r="BQ111" s="38"/>
      <c r="BR111" s="38"/>
      <c r="BS111" s="38"/>
      <c r="BT111" s="38"/>
      <c r="BU111" s="38"/>
      <c r="BV111" s="38"/>
      <c r="BW111" s="38"/>
      <c r="BX111" s="38"/>
      <c r="BY111" s="38"/>
      <c r="BZ111" s="38"/>
      <c r="CA111" s="38"/>
      <c r="CB111" s="38"/>
      <c r="CC111" s="38"/>
      <c r="CD111" s="38"/>
      <c r="CE111" s="38">
        <v>355024.75</v>
      </c>
    </row>
    <row r="112" spans="1:83" x14ac:dyDescent="0.25">
      <c r="A112" s="29">
        <v>6390</v>
      </c>
      <c r="B112" s="29" t="s">
        <v>299</v>
      </c>
      <c r="C112" s="38"/>
      <c r="D112" s="38"/>
      <c r="E112" s="38"/>
      <c r="F112" s="38"/>
      <c r="G112" s="38"/>
      <c r="H112" s="38"/>
      <c r="I112" s="38"/>
      <c r="J112" s="38"/>
      <c r="K112" s="38"/>
      <c r="L112" s="38"/>
      <c r="M112" s="38">
        <v>1614.6599999999999</v>
      </c>
      <c r="N112" s="38"/>
      <c r="O112" s="38"/>
      <c r="P112" s="38"/>
      <c r="Q112" s="38"/>
      <c r="R112" s="38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  <c r="AF112" s="38"/>
      <c r="AG112" s="38"/>
      <c r="AH112" s="38"/>
      <c r="AI112" s="38"/>
      <c r="AJ112" s="38"/>
      <c r="AK112" s="38"/>
      <c r="AL112" s="38"/>
      <c r="AM112" s="38"/>
      <c r="AN112" s="38"/>
      <c r="AO112" s="38"/>
      <c r="AP112" s="38"/>
      <c r="AQ112" s="38"/>
      <c r="AR112" s="38"/>
      <c r="AS112" s="38"/>
      <c r="AT112" s="38"/>
      <c r="AU112" s="38"/>
      <c r="AV112" s="38"/>
      <c r="AW112" s="38"/>
      <c r="AX112" s="38"/>
      <c r="AY112" s="38"/>
      <c r="AZ112" s="38"/>
      <c r="BA112" s="38"/>
      <c r="BB112" s="38"/>
      <c r="BC112" s="38"/>
      <c r="BD112" s="38"/>
      <c r="BE112" s="38"/>
      <c r="BF112" s="38"/>
      <c r="BG112" s="38"/>
      <c r="BH112" s="38"/>
      <c r="BI112" s="38"/>
      <c r="BJ112" s="38"/>
      <c r="BK112" s="38"/>
      <c r="BL112" s="38"/>
      <c r="BM112" s="38"/>
      <c r="BN112" s="38"/>
      <c r="BO112" s="38"/>
      <c r="BP112" s="38"/>
      <c r="BQ112" s="38"/>
      <c r="BR112" s="38"/>
      <c r="BS112" s="38"/>
      <c r="BT112" s="38"/>
      <c r="BU112" s="38"/>
      <c r="BV112" s="38"/>
      <c r="BW112" s="38"/>
      <c r="BX112" s="38"/>
      <c r="BY112" s="38"/>
      <c r="BZ112" s="38"/>
      <c r="CA112" s="38"/>
      <c r="CB112" s="38"/>
      <c r="CC112" s="38"/>
      <c r="CD112" s="38"/>
      <c r="CE112" s="38">
        <v>1614.6599999999999</v>
      </c>
    </row>
    <row r="113" spans="1:83" x14ac:dyDescent="0.25">
      <c r="A113" s="29">
        <v>6391</v>
      </c>
      <c r="B113" s="29" t="s">
        <v>300</v>
      </c>
      <c r="C113" s="38"/>
      <c r="D113" s="38"/>
      <c r="E113" s="38"/>
      <c r="F113" s="38"/>
      <c r="G113" s="38"/>
      <c r="H113" s="38"/>
      <c r="I113" s="38"/>
      <c r="J113" s="38"/>
      <c r="K113" s="38"/>
      <c r="L113" s="38"/>
      <c r="M113" s="38">
        <v>219917.02000000002</v>
      </c>
      <c r="N113" s="38"/>
      <c r="O113" s="38"/>
      <c r="P113" s="38"/>
      <c r="Q113" s="38"/>
      <c r="R113" s="38"/>
      <c r="S113" s="38">
        <v>106326.83000000003</v>
      </c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  <c r="AF113" s="38"/>
      <c r="AG113" s="38"/>
      <c r="AH113" s="38"/>
      <c r="AI113" s="38"/>
      <c r="AJ113" s="38"/>
      <c r="AK113" s="38"/>
      <c r="AL113" s="38"/>
      <c r="AM113" s="38"/>
      <c r="AN113" s="38"/>
      <c r="AO113" s="38"/>
      <c r="AP113" s="38"/>
      <c r="AQ113" s="38"/>
      <c r="AR113" s="38"/>
      <c r="AS113" s="38"/>
      <c r="AT113" s="38"/>
      <c r="AU113" s="38"/>
      <c r="AV113" s="38"/>
      <c r="AW113" s="38"/>
      <c r="AX113" s="38"/>
      <c r="AY113" s="38"/>
      <c r="AZ113" s="38"/>
      <c r="BA113" s="38"/>
      <c r="BB113" s="38"/>
      <c r="BC113" s="38"/>
      <c r="BD113" s="38"/>
      <c r="BE113" s="38"/>
      <c r="BF113" s="38"/>
      <c r="BG113" s="38"/>
      <c r="BH113" s="38"/>
      <c r="BI113" s="38"/>
      <c r="BJ113" s="38"/>
      <c r="BK113" s="38"/>
      <c r="BL113" s="38"/>
      <c r="BM113" s="38"/>
      <c r="BN113" s="38"/>
      <c r="BO113" s="38"/>
      <c r="BP113" s="38"/>
      <c r="BQ113" s="38"/>
      <c r="BR113" s="38"/>
      <c r="BS113" s="38"/>
      <c r="BT113" s="38"/>
      <c r="BU113" s="38"/>
      <c r="BV113" s="38"/>
      <c r="BW113" s="38"/>
      <c r="BX113" s="38"/>
      <c r="BY113" s="38"/>
      <c r="BZ113" s="38"/>
      <c r="CA113" s="38"/>
      <c r="CB113" s="38"/>
      <c r="CC113" s="38"/>
      <c r="CD113" s="38"/>
      <c r="CE113" s="38">
        <v>326243.85000000003</v>
      </c>
    </row>
    <row r="114" spans="1:83" x14ac:dyDescent="0.25">
      <c r="A114" s="29">
        <v>6392</v>
      </c>
      <c r="B114" s="29" t="s">
        <v>301</v>
      </c>
      <c r="C114" s="38"/>
      <c r="D114" s="38"/>
      <c r="E114" s="38"/>
      <c r="F114" s="38"/>
      <c r="G114" s="38"/>
      <c r="H114" s="38"/>
      <c r="I114" s="38"/>
      <c r="J114" s="38"/>
      <c r="K114" s="38"/>
      <c r="L114" s="38"/>
      <c r="M114" s="38">
        <v>22195.640000000003</v>
      </c>
      <c r="N114" s="38"/>
      <c r="O114" s="38"/>
      <c r="P114" s="38"/>
      <c r="Q114" s="38"/>
      <c r="R114" s="38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  <c r="AF114" s="38"/>
      <c r="AG114" s="38"/>
      <c r="AH114" s="38"/>
      <c r="AI114" s="38"/>
      <c r="AJ114" s="38"/>
      <c r="AK114" s="38"/>
      <c r="AL114" s="38"/>
      <c r="AM114" s="38"/>
      <c r="AN114" s="38"/>
      <c r="AO114" s="38"/>
      <c r="AP114" s="38"/>
      <c r="AQ114" s="38"/>
      <c r="AR114" s="38"/>
      <c r="AS114" s="38"/>
      <c r="AT114" s="38"/>
      <c r="AU114" s="38"/>
      <c r="AV114" s="38"/>
      <c r="AW114" s="38"/>
      <c r="AX114" s="38"/>
      <c r="AY114" s="38"/>
      <c r="AZ114" s="38"/>
      <c r="BA114" s="38"/>
      <c r="BB114" s="38"/>
      <c r="BC114" s="38"/>
      <c r="BD114" s="38"/>
      <c r="BE114" s="38"/>
      <c r="BF114" s="38"/>
      <c r="BG114" s="38"/>
      <c r="BH114" s="38"/>
      <c r="BI114" s="38"/>
      <c r="BJ114" s="38"/>
      <c r="BK114" s="38"/>
      <c r="BL114" s="38"/>
      <c r="BM114" s="38"/>
      <c r="BN114" s="38"/>
      <c r="BO114" s="38"/>
      <c r="BP114" s="38"/>
      <c r="BQ114" s="38"/>
      <c r="BR114" s="38"/>
      <c r="BS114" s="38"/>
      <c r="BT114" s="38"/>
      <c r="BU114" s="38"/>
      <c r="BV114" s="38"/>
      <c r="BW114" s="38"/>
      <c r="BX114" s="38"/>
      <c r="BY114" s="38"/>
      <c r="BZ114" s="38"/>
      <c r="CA114" s="38"/>
      <c r="CB114" s="38"/>
      <c r="CC114" s="38"/>
      <c r="CD114" s="38"/>
      <c r="CE114" s="38">
        <v>22195.640000000003</v>
      </c>
    </row>
    <row r="115" spans="1:83" x14ac:dyDescent="0.25">
      <c r="A115" s="29">
        <v>6395</v>
      </c>
      <c r="B115" s="29" t="s">
        <v>303</v>
      </c>
      <c r="C115" s="38"/>
      <c r="D115" s="38"/>
      <c r="E115" s="38"/>
      <c r="F115" s="38"/>
      <c r="G115" s="38"/>
      <c r="H115" s="38"/>
      <c r="I115" s="38"/>
      <c r="J115" s="38"/>
      <c r="K115" s="38"/>
      <c r="L115" s="38"/>
      <c r="M115" s="38"/>
      <c r="N115" s="38"/>
      <c r="O115" s="38"/>
      <c r="P115" s="38"/>
      <c r="Q115" s="38"/>
      <c r="R115" s="38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>
        <v>17.2</v>
      </c>
      <c r="AD115" s="38"/>
      <c r="AE115" s="38"/>
      <c r="AF115" s="38"/>
      <c r="AG115" s="38"/>
      <c r="AH115" s="38"/>
      <c r="AI115" s="38"/>
      <c r="AJ115" s="38"/>
      <c r="AK115" s="38"/>
      <c r="AL115" s="38"/>
      <c r="AM115" s="38"/>
      <c r="AN115" s="38"/>
      <c r="AO115" s="38"/>
      <c r="AP115" s="38"/>
      <c r="AQ115" s="38"/>
      <c r="AR115" s="38"/>
      <c r="AS115" s="38"/>
      <c r="AT115" s="38"/>
      <c r="AU115" s="38"/>
      <c r="AV115" s="38"/>
      <c r="AW115" s="38"/>
      <c r="AX115" s="38"/>
      <c r="AY115" s="38"/>
      <c r="AZ115" s="38"/>
      <c r="BA115" s="38"/>
      <c r="BB115" s="38"/>
      <c r="BC115" s="38"/>
      <c r="BD115" s="38"/>
      <c r="BE115" s="38"/>
      <c r="BF115" s="38"/>
      <c r="BG115" s="38"/>
      <c r="BH115" s="38"/>
      <c r="BI115" s="38"/>
      <c r="BJ115" s="38"/>
      <c r="BK115" s="38"/>
      <c r="BL115" s="38"/>
      <c r="BM115" s="38"/>
      <c r="BN115" s="38"/>
      <c r="BO115" s="38"/>
      <c r="BP115" s="38"/>
      <c r="BQ115" s="38"/>
      <c r="BR115" s="38"/>
      <c r="BS115" s="38"/>
      <c r="BT115" s="38"/>
      <c r="BU115" s="38"/>
      <c r="BV115" s="38"/>
      <c r="BW115" s="38"/>
      <c r="BX115" s="38"/>
      <c r="BY115" s="38"/>
      <c r="BZ115" s="38"/>
      <c r="CA115" s="38"/>
      <c r="CB115" s="38"/>
      <c r="CC115" s="38"/>
      <c r="CD115" s="38"/>
      <c r="CE115" s="38">
        <v>17.2</v>
      </c>
    </row>
    <row r="116" spans="1:83" x14ac:dyDescent="0.25">
      <c r="A116" s="29">
        <v>6396</v>
      </c>
      <c r="B116" s="29" t="s">
        <v>304</v>
      </c>
      <c r="C116" s="38"/>
      <c r="D116" s="38"/>
      <c r="E116" s="38"/>
      <c r="F116" s="38"/>
      <c r="G116" s="38"/>
      <c r="H116" s="38"/>
      <c r="I116" s="38"/>
      <c r="J116" s="38"/>
      <c r="K116" s="38"/>
      <c r="L116" s="38"/>
      <c r="M116" s="38"/>
      <c r="N116" s="38"/>
      <c r="O116" s="38"/>
      <c r="P116" s="38"/>
      <c r="Q116" s="38"/>
      <c r="R116" s="38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  <c r="AF116" s="38"/>
      <c r="AG116" s="38"/>
      <c r="AH116" s="38"/>
      <c r="AI116" s="38"/>
      <c r="AJ116" s="38"/>
      <c r="AK116" s="38"/>
      <c r="AL116" s="38"/>
      <c r="AM116" s="38"/>
      <c r="AN116" s="38"/>
      <c r="AO116" s="38">
        <v>1506080.27</v>
      </c>
      <c r="AP116" s="38"/>
      <c r="AQ116" s="38"/>
      <c r="AR116" s="38"/>
      <c r="AS116" s="38"/>
      <c r="AT116" s="38"/>
      <c r="AU116" s="38"/>
      <c r="AV116" s="38"/>
      <c r="AW116" s="38"/>
      <c r="AX116" s="38"/>
      <c r="AY116" s="38"/>
      <c r="AZ116" s="38"/>
      <c r="BA116" s="38"/>
      <c r="BB116" s="38"/>
      <c r="BC116" s="38"/>
      <c r="BD116" s="38"/>
      <c r="BE116" s="38"/>
      <c r="BF116" s="38"/>
      <c r="BG116" s="38"/>
      <c r="BH116" s="38"/>
      <c r="BI116" s="38"/>
      <c r="BJ116" s="38"/>
      <c r="BK116" s="38"/>
      <c r="BL116" s="38"/>
      <c r="BM116" s="38"/>
      <c r="BN116" s="38"/>
      <c r="BO116" s="38"/>
      <c r="BP116" s="38"/>
      <c r="BQ116" s="38"/>
      <c r="BR116" s="38"/>
      <c r="BS116" s="38"/>
      <c r="BT116" s="38"/>
      <c r="BU116" s="38"/>
      <c r="BV116" s="38"/>
      <c r="BW116" s="38"/>
      <c r="BX116" s="38"/>
      <c r="BY116" s="38"/>
      <c r="BZ116" s="38"/>
      <c r="CA116" s="38"/>
      <c r="CB116" s="38"/>
      <c r="CC116" s="38"/>
      <c r="CD116" s="38"/>
      <c r="CE116" s="38">
        <v>1506080.27</v>
      </c>
    </row>
    <row r="117" spans="1:83" x14ac:dyDescent="0.25">
      <c r="A117" s="29">
        <v>6398</v>
      </c>
      <c r="B117" s="29" t="s">
        <v>305</v>
      </c>
      <c r="C117" s="38"/>
      <c r="D117" s="38"/>
      <c r="E117" s="38"/>
      <c r="F117" s="38"/>
      <c r="G117" s="38"/>
      <c r="H117" s="38"/>
      <c r="I117" s="38"/>
      <c r="J117" s="38"/>
      <c r="K117" s="38"/>
      <c r="L117" s="38"/>
      <c r="M117" s="38">
        <v>7040.59</v>
      </c>
      <c r="N117" s="38"/>
      <c r="O117" s="38"/>
      <c r="P117" s="38"/>
      <c r="Q117" s="38"/>
      <c r="R117" s="38">
        <v>0</v>
      </c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  <c r="AF117" s="38"/>
      <c r="AG117" s="38"/>
      <c r="AH117" s="38"/>
      <c r="AI117" s="38"/>
      <c r="AJ117" s="38"/>
      <c r="AK117" s="38"/>
      <c r="AL117" s="38"/>
      <c r="AM117" s="38"/>
      <c r="AN117" s="38"/>
      <c r="AO117" s="38"/>
      <c r="AP117" s="38"/>
      <c r="AQ117" s="38"/>
      <c r="AR117" s="38"/>
      <c r="AS117" s="38"/>
      <c r="AT117" s="38"/>
      <c r="AU117" s="38"/>
      <c r="AV117" s="38"/>
      <c r="AW117" s="38"/>
      <c r="AX117" s="38"/>
      <c r="AY117" s="38"/>
      <c r="AZ117" s="38"/>
      <c r="BA117" s="38"/>
      <c r="BB117" s="38"/>
      <c r="BC117" s="38"/>
      <c r="BD117" s="38"/>
      <c r="BE117" s="38">
        <v>2884.13</v>
      </c>
      <c r="BF117" s="38"/>
      <c r="BG117" s="38"/>
      <c r="BH117" s="38"/>
      <c r="BI117" s="38"/>
      <c r="BJ117" s="38"/>
      <c r="BK117" s="38"/>
      <c r="BL117" s="38"/>
      <c r="BM117" s="38"/>
      <c r="BN117" s="38"/>
      <c r="BO117" s="38"/>
      <c r="BP117" s="38"/>
      <c r="BQ117" s="38"/>
      <c r="BR117" s="38"/>
      <c r="BS117" s="38"/>
      <c r="BT117" s="38"/>
      <c r="BU117" s="38"/>
      <c r="BV117" s="38"/>
      <c r="BW117" s="38"/>
      <c r="BX117" s="38"/>
      <c r="BY117" s="38"/>
      <c r="BZ117" s="38"/>
      <c r="CA117" s="38"/>
      <c r="CB117" s="38"/>
      <c r="CC117" s="38"/>
      <c r="CD117" s="38"/>
      <c r="CE117" s="38">
        <v>9924.7200000000012</v>
      </c>
    </row>
    <row r="118" spans="1:83" x14ac:dyDescent="0.25">
      <c r="A118" s="29">
        <v>6404</v>
      </c>
      <c r="B118" s="29" t="s">
        <v>306</v>
      </c>
      <c r="C118" s="38"/>
      <c r="D118" s="38"/>
      <c r="E118" s="38"/>
      <c r="F118" s="38"/>
      <c r="G118" s="38"/>
      <c r="H118" s="38"/>
      <c r="I118" s="38"/>
      <c r="J118" s="38"/>
      <c r="K118" s="38"/>
      <c r="L118" s="38"/>
      <c r="M118" s="38"/>
      <c r="N118" s="38"/>
      <c r="O118" s="38"/>
      <c r="P118" s="38"/>
      <c r="Q118" s="38"/>
      <c r="R118" s="38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F118" s="38"/>
      <c r="AG118" s="38"/>
      <c r="AH118" s="38"/>
      <c r="AI118" s="38"/>
      <c r="AJ118" s="38"/>
      <c r="AK118" s="38"/>
      <c r="AL118" s="38"/>
      <c r="AM118" s="38"/>
      <c r="AN118" s="38"/>
      <c r="AO118" s="38"/>
      <c r="AP118" s="38"/>
      <c r="AQ118" s="38"/>
      <c r="AR118" s="38"/>
      <c r="AS118" s="38"/>
      <c r="AT118" s="38"/>
      <c r="AU118" s="38"/>
      <c r="AV118" s="38"/>
      <c r="AW118" s="38"/>
      <c r="AX118" s="38"/>
      <c r="AY118" s="38"/>
      <c r="AZ118" s="38"/>
      <c r="BA118" s="38"/>
      <c r="BB118" s="38"/>
      <c r="BC118" s="38"/>
      <c r="BD118" s="38"/>
      <c r="BE118" s="38"/>
      <c r="BF118" s="38"/>
      <c r="BG118" s="38">
        <v>120026.45999999999</v>
      </c>
      <c r="BH118" s="38"/>
      <c r="BI118" s="38"/>
      <c r="BJ118" s="38"/>
      <c r="BK118" s="38"/>
      <c r="BL118" s="38"/>
      <c r="BM118" s="38"/>
      <c r="BN118" s="38"/>
      <c r="BO118" s="38"/>
      <c r="BP118" s="38"/>
      <c r="BQ118" s="38"/>
      <c r="BR118" s="38"/>
      <c r="BS118" s="38"/>
      <c r="BT118" s="38"/>
      <c r="BU118" s="38"/>
      <c r="BV118" s="38"/>
      <c r="BW118" s="38"/>
      <c r="BX118" s="38"/>
      <c r="BY118" s="38"/>
      <c r="BZ118" s="38"/>
      <c r="CA118" s="38"/>
      <c r="CB118" s="38"/>
      <c r="CC118" s="38"/>
      <c r="CD118" s="38"/>
      <c r="CE118" s="38">
        <v>120026.45999999999</v>
      </c>
    </row>
    <row r="119" spans="1:83" x14ac:dyDescent="0.25">
      <c r="A119" s="29">
        <v>6405</v>
      </c>
      <c r="B119" s="29" t="s">
        <v>307</v>
      </c>
      <c r="C119" s="38"/>
      <c r="D119" s="38"/>
      <c r="E119" s="38"/>
      <c r="F119" s="38"/>
      <c r="G119" s="38"/>
      <c r="H119" s="38"/>
      <c r="I119" s="38"/>
      <c r="J119" s="38"/>
      <c r="K119" s="38"/>
      <c r="L119" s="38"/>
      <c r="M119" s="38"/>
      <c r="N119" s="38"/>
      <c r="O119" s="38"/>
      <c r="P119" s="38"/>
      <c r="Q119" s="38"/>
      <c r="R119" s="38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  <c r="AF119" s="38"/>
      <c r="AG119" s="38"/>
      <c r="AH119" s="38"/>
      <c r="AI119" s="38"/>
      <c r="AJ119" s="38"/>
      <c r="AK119" s="38"/>
      <c r="AL119" s="38"/>
      <c r="AM119" s="38"/>
      <c r="AN119" s="38"/>
      <c r="AO119" s="38"/>
      <c r="AP119" s="38"/>
      <c r="AQ119" s="38"/>
      <c r="AR119" s="38"/>
      <c r="AS119" s="38"/>
      <c r="AT119" s="38"/>
      <c r="AU119" s="38"/>
      <c r="AV119" s="38"/>
      <c r="AW119" s="38"/>
      <c r="AX119" s="38"/>
      <c r="AY119" s="38"/>
      <c r="AZ119" s="38"/>
      <c r="BA119" s="38"/>
      <c r="BB119" s="38"/>
      <c r="BC119" s="38"/>
      <c r="BD119" s="38"/>
      <c r="BE119" s="38"/>
      <c r="BF119" s="38"/>
      <c r="BG119" s="38">
        <v>1587.13</v>
      </c>
      <c r="BH119" s="38"/>
      <c r="BI119" s="38"/>
      <c r="BJ119" s="38"/>
      <c r="BK119" s="38"/>
      <c r="BL119" s="38"/>
      <c r="BM119" s="38"/>
      <c r="BN119" s="38"/>
      <c r="BO119" s="38"/>
      <c r="BP119" s="38"/>
      <c r="BQ119" s="38"/>
      <c r="BR119" s="38"/>
      <c r="BS119" s="38"/>
      <c r="BT119" s="38"/>
      <c r="BU119" s="38"/>
      <c r="BV119" s="38"/>
      <c r="BW119" s="38"/>
      <c r="BX119" s="38"/>
      <c r="BY119" s="38"/>
      <c r="BZ119" s="38"/>
      <c r="CA119" s="38"/>
      <c r="CB119" s="38"/>
      <c r="CC119" s="38"/>
      <c r="CD119" s="38"/>
      <c r="CE119" s="38">
        <v>1587.13</v>
      </c>
    </row>
    <row r="120" spans="1:83" x14ac:dyDescent="0.25">
      <c r="A120" s="29">
        <v>6406</v>
      </c>
      <c r="B120" s="29" t="s">
        <v>308</v>
      </c>
      <c r="C120" s="38"/>
      <c r="D120" s="38"/>
      <c r="E120" s="38"/>
      <c r="F120" s="38"/>
      <c r="G120" s="38"/>
      <c r="H120" s="38"/>
      <c r="I120" s="38"/>
      <c r="J120" s="38"/>
      <c r="K120" s="38"/>
      <c r="L120" s="38"/>
      <c r="M120" s="38"/>
      <c r="N120" s="38"/>
      <c r="O120" s="38"/>
      <c r="P120" s="38"/>
      <c r="Q120" s="38"/>
      <c r="R120" s="38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F120" s="38"/>
      <c r="AG120" s="38"/>
      <c r="AH120" s="38"/>
      <c r="AI120" s="38"/>
      <c r="AJ120" s="38"/>
      <c r="AK120" s="38"/>
      <c r="AL120" s="38"/>
      <c r="AM120" s="38"/>
      <c r="AN120" s="38"/>
      <c r="AO120" s="38"/>
      <c r="AP120" s="38"/>
      <c r="AQ120" s="38"/>
      <c r="AR120" s="38"/>
      <c r="AS120" s="38"/>
      <c r="AT120" s="38"/>
      <c r="AU120" s="38"/>
      <c r="AV120" s="38"/>
      <c r="AW120" s="38"/>
      <c r="AX120" s="38"/>
      <c r="AY120" s="38"/>
      <c r="AZ120" s="38"/>
      <c r="BA120" s="38"/>
      <c r="BB120" s="38"/>
      <c r="BC120" s="38"/>
      <c r="BD120" s="38"/>
      <c r="BE120" s="38"/>
      <c r="BF120" s="38"/>
      <c r="BG120" s="38">
        <v>3719.67</v>
      </c>
      <c r="BH120" s="38"/>
      <c r="BI120" s="38"/>
      <c r="BJ120" s="38"/>
      <c r="BK120" s="38"/>
      <c r="BL120" s="38"/>
      <c r="BM120" s="38"/>
      <c r="BN120" s="38"/>
      <c r="BO120" s="38"/>
      <c r="BP120" s="38"/>
      <c r="BQ120" s="38"/>
      <c r="BR120" s="38"/>
      <c r="BS120" s="38"/>
      <c r="BT120" s="38"/>
      <c r="BU120" s="38"/>
      <c r="BV120" s="38"/>
      <c r="BW120" s="38"/>
      <c r="BX120" s="38"/>
      <c r="BY120" s="38"/>
      <c r="BZ120" s="38"/>
      <c r="CA120" s="38"/>
      <c r="CB120" s="38"/>
      <c r="CC120" s="38"/>
      <c r="CD120" s="38"/>
      <c r="CE120" s="38">
        <v>3719.67</v>
      </c>
    </row>
    <row r="121" spans="1:83" x14ac:dyDescent="0.25">
      <c r="A121" s="29">
        <v>6407</v>
      </c>
      <c r="B121" s="29" t="s">
        <v>309</v>
      </c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>
        <v>64835.299999999996</v>
      </c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38"/>
      <c r="AO121" s="38"/>
      <c r="AP121" s="38"/>
      <c r="AQ121" s="38"/>
      <c r="AR121" s="38"/>
      <c r="AS121" s="38"/>
      <c r="AT121" s="38"/>
      <c r="AU121" s="38"/>
      <c r="AV121" s="38"/>
      <c r="AW121" s="38"/>
      <c r="AX121" s="38"/>
      <c r="AY121" s="38"/>
      <c r="AZ121" s="38"/>
      <c r="BA121" s="38"/>
      <c r="BB121" s="38"/>
      <c r="BC121" s="38"/>
      <c r="BD121" s="38"/>
      <c r="BE121" s="38"/>
      <c r="BF121" s="38"/>
      <c r="BG121" s="38">
        <v>226299.99999999991</v>
      </c>
      <c r="BH121" s="38"/>
      <c r="BI121" s="38"/>
      <c r="BJ121" s="38"/>
      <c r="BK121" s="38"/>
      <c r="BL121" s="38"/>
      <c r="BM121" s="38"/>
      <c r="BN121" s="38"/>
      <c r="BO121" s="38"/>
      <c r="BP121" s="38"/>
      <c r="BQ121" s="38"/>
      <c r="BR121" s="38"/>
      <c r="BS121" s="38"/>
      <c r="BT121" s="38"/>
      <c r="BU121" s="38"/>
      <c r="BV121" s="38"/>
      <c r="BW121" s="38"/>
      <c r="BX121" s="38"/>
      <c r="BY121" s="38"/>
      <c r="BZ121" s="38"/>
      <c r="CA121" s="38"/>
      <c r="CB121" s="38"/>
      <c r="CC121" s="38"/>
      <c r="CD121" s="38"/>
      <c r="CE121" s="38">
        <v>291135.29999999993</v>
      </c>
    </row>
    <row r="122" spans="1:83" x14ac:dyDescent="0.25">
      <c r="A122" s="29">
        <v>6415</v>
      </c>
      <c r="B122" s="29" t="s">
        <v>310</v>
      </c>
      <c r="C122" s="38"/>
      <c r="D122" s="38"/>
      <c r="E122" s="38"/>
      <c r="F122" s="38">
        <v>123.32000000000002</v>
      </c>
      <c r="G122" s="38"/>
      <c r="H122" s="38"/>
      <c r="I122" s="38"/>
      <c r="J122" s="38">
        <v>39.550000000000004</v>
      </c>
      <c r="K122" s="38"/>
      <c r="L122" s="38">
        <v>329.02</v>
      </c>
      <c r="M122" s="38"/>
      <c r="N122" s="38"/>
      <c r="O122" s="38"/>
      <c r="P122" s="38"/>
      <c r="Q122" s="38"/>
      <c r="R122" s="38"/>
      <c r="S122" s="38">
        <v>196.37</v>
      </c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  <c r="AF122" s="38"/>
      <c r="AG122" s="38"/>
      <c r="AH122" s="38"/>
      <c r="AI122" s="38"/>
      <c r="AJ122" s="38"/>
      <c r="AK122" s="38"/>
      <c r="AL122" s="38"/>
      <c r="AM122" s="38"/>
      <c r="AN122" s="38"/>
      <c r="AO122" s="38"/>
      <c r="AP122" s="38">
        <v>2724.4199999999996</v>
      </c>
      <c r="AQ122" s="38">
        <v>45.41</v>
      </c>
      <c r="AR122" s="38"/>
      <c r="AS122" s="38"/>
      <c r="AT122" s="38"/>
      <c r="AU122" s="38">
        <v>20759.02</v>
      </c>
      <c r="AV122" s="38"/>
      <c r="AW122" s="38">
        <v>0</v>
      </c>
      <c r="AX122" s="38"/>
      <c r="AY122" s="38"/>
      <c r="AZ122" s="38">
        <v>40.200000000000003</v>
      </c>
      <c r="BA122" s="38"/>
      <c r="BB122" s="38"/>
      <c r="BC122" s="38"/>
      <c r="BD122" s="38"/>
      <c r="BE122" s="38"/>
      <c r="BF122" s="38"/>
      <c r="BG122" s="38"/>
      <c r="BH122" s="38"/>
      <c r="BI122" s="38"/>
      <c r="BJ122" s="38"/>
      <c r="BK122" s="38"/>
      <c r="BL122" s="38"/>
      <c r="BM122" s="38"/>
      <c r="BN122" s="38"/>
      <c r="BO122" s="38"/>
      <c r="BP122" s="38"/>
      <c r="BQ122" s="38"/>
      <c r="BR122" s="38"/>
      <c r="BS122" s="38"/>
      <c r="BT122" s="38"/>
      <c r="BU122" s="38">
        <v>0</v>
      </c>
      <c r="BV122" s="38"/>
      <c r="BW122" s="38"/>
      <c r="BX122" s="38"/>
      <c r="BY122" s="38"/>
      <c r="BZ122" s="38"/>
      <c r="CA122" s="38"/>
      <c r="CB122" s="38"/>
      <c r="CC122" s="38"/>
      <c r="CD122" s="38"/>
      <c r="CE122" s="38">
        <v>24257.31</v>
      </c>
    </row>
    <row r="123" spans="1:83" x14ac:dyDescent="0.25">
      <c r="A123" s="29">
        <v>6416</v>
      </c>
      <c r="B123" s="29" t="s">
        <v>311</v>
      </c>
      <c r="C123" s="38"/>
      <c r="D123" s="38"/>
      <c r="E123" s="38"/>
      <c r="F123" s="38"/>
      <c r="G123" s="38"/>
      <c r="H123" s="38"/>
      <c r="I123" s="38"/>
      <c r="J123" s="38">
        <v>0</v>
      </c>
      <c r="K123" s="38"/>
      <c r="L123" s="38"/>
      <c r="M123" s="38">
        <v>74.240000000000009</v>
      </c>
      <c r="N123" s="38"/>
      <c r="O123" s="38"/>
      <c r="P123" s="38"/>
      <c r="Q123" s="38"/>
      <c r="R123" s="38">
        <v>345.88</v>
      </c>
      <c r="S123" s="38"/>
      <c r="T123" s="38">
        <v>128.55999999999997</v>
      </c>
      <c r="U123" s="38">
        <v>62.069999999999993</v>
      </c>
      <c r="V123" s="38">
        <v>0</v>
      </c>
      <c r="W123" s="38"/>
      <c r="X123" s="38"/>
      <c r="Y123" s="38"/>
      <c r="Z123" s="38"/>
      <c r="AA123" s="38"/>
      <c r="AB123" s="38"/>
      <c r="AC123" s="38"/>
      <c r="AD123" s="38"/>
      <c r="AE123" s="38"/>
      <c r="AF123" s="38">
        <v>32.07</v>
      </c>
      <c r="AG123" s="38"/>
      <c r="AH123" s="38">
        <v>0</v>
      </c>
      <c r="AI123" s="38"/>
      <c r="AJ123" s="38"/>
      <c r="AK123" s="38"/>
      <c r="AL123" s="38">
        <v>95.64</v>
      </c>
      <c r="AM123" s="38"/>
      <c r="AN123" s="38"/>
      <c r="AO123" s="38">
        <v>0</v>
      </c>
      <c r="AP123" s="38"/>
      <c r="AQ123" s="38">
        <v>0</v>
      </c>
      <c r="AR123" s="38"/>
      <c r="AS123" s="38">
        <v>0</v>
      </c>
      <c r="AT123" s="38"/>
      <c r="AU123" s="38"/>
      <c r="AV123" s="38"/>
      <c r="AW123" s="38"/>
      <c r="AX123" s="38"/>
      <c r="AY123" s="38"/>
      <c r="AZ123" s="38"/>
      <c r="BA123" s="38"/>
      <c r="BB123" s="38"/>
      <c r="BC123" s="38"/>
      <c r="BD123" s="38"/>
      <c r="BE123" s="38"/>
      <c r="BF123" s="38"/>
      <c r="BG123" s="38">
        <v>0</v>
      </c>
      <c r="BH123" s="38"/>
      <c r="BI123" s="38"/>
      <c r="BJ123" s="38"/>
      <c r="BK123" s="38">
        <v>0</v>
      </c>
      <c r="BL123" s="38"/>
      <c r="BM123" s="38"/>
      <c r="BN123" s="38"/>
      <c r="BO123" s="38"/>
      <c r="BP123" s="38">
        <v>0</v>
      </c>
      <c r="BQ123" s="38"/>
      <c r="BR123" s="38"/>
      <c r="BS123" s="38"/>
      <c r="BT123" s="38"/>
      <c r="BU123" s="38"/>
      <c r="BV123" s="38"/>
      <c r="BW123" s="38"/>
      <c r="BX123" s="38"/>
      <c r="BY123" s="38"/>
      <c r="BZ123" s="38"/>
      <c r="CA123" s="38"/>
      <c r="CB123" s="38"/>
      <c r="CC123" s="38"/>
      <c r="CD123" s="38"/>
      <c r="CE123" s="38">
        <v>738.46</v>
      </c>
    </row>
    <row r="124" spans="1:83" x14ac:dyDescent="0.25">
      <c r="A124" s="29">
        <v>6418</v>
      </c>
      <c r="B124" s="29" t="s">
        <v>435</v>
      </c>
      <c r="C124" s="38"/>
      <c r="D124" s="38"/>
      <c r="E124" s="38"/>
      <c r="F124" s="38"/>
      <c r="G124" s="38"/>
      <c r="H124" s="38"/>
      <c r="I124" s="38"/>
      <c r="J124" s="38"/>
      <c r="K124" s="38"/>
      <c r="L124" s="38"/>
      <c r="M124" s="38"/>
      <c r="N124" s="38"/>
      <c r="O124" s="38"/>
      <c r="P124" s="38"/>
      <c r="Q124" s="38"/>
      <c r="R124" s="38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F124" s="38"/>
      <c r="AG124" s="38"/>
      <c r="AH124" s="38"/>
      <c r="AI124" s="38"/>
      <c r="AJ124" s="38"/>
      <c r="AK124" s="38"/>
      <c r="AL124" s="38"/>
      <c r="AM124" s="38"/>
      <c r="AN124" s="38"/>
      <c r="AO124" s="38"/>
      <c r="AP124" s="38"/>
      <c r="AQ124" s="38"/>
      <c r="AR124" s="38"/>
      <c r="AS124" s="38"/>
      <c r="AT124" s="38"/>
      <c r="AU124" s="38"/>
      <c r="AV124" s="38"/>
      <c r="AW124" s="38"/>
      <c r="AX124" s="38"/>
      <c r="AY124" s="38"/>
      <c r="AZ124" s="38"/>
      <c r="BA124" s="38"/>
      <c r="BB124" s="38"/>
      <c r="BC124" s="38"/>
      <c r="BD124" s="38"/>
      <c r="BE124" s="38"/>
      <c r="BF124" s="38"/>
      <c r="BG124" s="38"/>
      <c r="BH124" s="38"/>
      <c r="BI124" s="38"/>
      <c r="BJ124" s="38"/>
      <c r="BK124" s="38"/>
      <c r="BL124" s="38"/>
      <c r="BM124" s="38"/>
      <c r="BN124" s="38"/>
      <c r="BO124" s="38"/>
      <c r="BP124" s="38"/>
      <c r="BQ124" s="38"/>
      <c r="BR124" s="38"/>
      <c r="BS124" s="38"/>
      <c r="BT124" s="38"/>
      <c r="BU124" s="38">
        <v>0</v>
      </c>
      <c r="BV124" s="38"/>
      <c r="BW124" s="38"/>
      <c r="BX124" s="38"/>
      <c r="BY124" s="38"/>
      <c r="BZ124" s="38"/>
      <c r="CA124" s="38"/>
      <c r="CB124" s="38"/>
      <c r="CC124" s="38"/>
      <c r="CD124" s="38"/>
      <c r="CE124" s="38">
        <v>0</v>
      </c>
    </row>
    <row r="125" spans="1:83" x14ac:dyDescent="0.25">
      <c r="A125" s="29">
        <v>6450</v>
      </c>
      <c r="B125" s="29" t="s">
        <v>312</v>
      </c>
      <c r="C125" s="38"/>
      <c r="D125" s="38"/>
      <c r="E125" s="38"/>
      <c r="F125" s="38"/>
      <c r="G125" s="38"/>
      <c r="H125" s="38"/>
      <c r="I125" s="38"/>
      <c r="J125" s="38"/>
      <c r="K125" s="38"/>
      <c r="L125" s="38">
        <v>3126.51</v>
      </c>
      <c r="M125" s="38"/>
      <c r="N125" s="38"/>
      <c r="O125" s="38"/>
      <c r="P125" s="38"/>
      <c r="Q125" s="38"/>
      <c r="R125" s="38"/>
      <c r="S125" s="38">
        <v>0</v>
      </c>
      <c r="T125" s="38"/>
      <c r="U125" s="38"/>
      <c r="V125" s="38"/>
      <c r="W125" s="38"/>
      <c r="X125" s="38"/>
      <c r="Y125" s="38">
        <v>137.5</v>
      </c>
      <c r="Z125" s="38"/>
      <c r="AA125" s="38">
        <v>2699.9999999999995</v>
      </c>
      <c r="AB125" s="38"/>
      <c r="AC125" s="38"/>
      <c r="AD125" s="38"/>
      <c r="AE125" s="38"/>
      <c r="AF125" s="38"/>
      <c r="AG125" s="38"/>
      <c r="AH125" s="38">
        <v>4468.6900000000005</v>
      </c>
      <c r="AI125" s="38">
        <v>592.54</v>
      </c>
      <c r="AJ125" s="38"/>
      <c r="AK125" s="38"/>
      <c r="AL125" s="38"/>
      <c r="AM125" s="38"/>
      <c r="AN125" s="38"/>
      <c r="AO125" s="38"/>
      <c r="AP125" s="38"/>
      <c r="AQ125" s="38"/>
      <c r="AR125" s="38"/>
      <c r="AS125" s="38"/>
      <c r="AT125" s="38"/>
      <c r="AU125" s="38"/>
      <c r="AV125" s="38"/>
      <c r="AW125" s="38"/>
      <c r="AX125" s="38"/>
      <c r="AY125" s="38"/>
      <c r="AZ125" s="38"/>
      <c r="BA125" s="38"/>
      <c r="BB125" s="38"/>
      <c r="BC125" s="38"/>
      <c r="BD125" s="38"/>
      <c r="BE125" s="38"/>
      <c r="BF125" s="38"/>
      <c r="BG125" s="38"/>
      <c r="BH125" s="38"/>
      <c r="BI125" s="38"/>
      <c r="BJ125" s="38"/>
      <c r="BK125" s="38">
        <v>536.71</v>
      </c>
      <c r="BL125" s="38"/>
      <c r="BM125" s="38"/>
      <c r="BN125" s="38">
        <v>0</v>
      </c>
      <c r="BO125" s="38"/>
      <c r="BP125" s="38"/>
      <c r="BQ125" s="38"/>
      <c r="BR125" s="38"/>
      <c r="BS125" s="38"/>
      <c r="BT125" s="38"/>
      <c r="BU125" s="38"/>
      <c r="BV125" s="38"/>
      <c r="BW125" s="38"/>
      <c r="BX125" s="38"/>
      <c r="BY125" s="38"/>
      <c r="BZ125" s="38"/>
      <c r="CA125" s="38"/>
      <c r="CB125" s="38"/>
      <c r="CC125" s="38"/>
      <c r="CD125" s="38"/>
      <c r="CE125" s="38">
        <v>11561.95</v>
      </c>
    </row>
    <row r="126" spans="1:83" x14ac:dyDescent="0.25">
      <c r="A126" s="29">
        <v>6452</v>
      </c>
      <c r="B126" s="29" t="s">
        <v>314</v>
      </c>
      <c r="C126" s="38"/>
      <c r="D126" s="38"/>
      <c r="E126" s="38"/>
      <c r="F126" s="38"/>
      <c r="G126" s="38"/>
      <c r="H126" s="38"/>
      <c r="I126" s="38"/>
      <c r="J126" s="38"/>
      <c r="K126" s="38"/>
      <c r="L126" s="38">
        <v>80.5</v>
      </c>
      <c r="M126" s="38"/>
      <c r="N126" s="38"/>
      <c r="O126" s="38"/>
      <c r="P126" s="38"/>
      <c r="Q126" s="38">
        <v>0</v>
      </c>
      <c r="R126" s="38"/>
      <c r="S126" s="38">
        <v>274.8</v>
      </c>
      <c r="T126" s="38">
        <v>0</v>
      </c>
      <c r="U126" s="38">
        <v>19.84</v>
      </c>
      <c r="V126" s="38">
        <v>17.25</v>
      </c>
      <c r="W126" s="38"/>
      <c r="X126" s="38"/>
      <c r="Y126" s="38">
        <v>28.75</v>
      </c>
      <c r="Z126" s="38"/>
      <c r="AA126" s="38">
        <v>8639.6299999999974</v>
      </c>
      <c r="AB126" s="38"/>
      <c r="AC126" s="38">
        <v>559.5</v>
      </c>
      <c r="AD126" s="38">
        <v>0</v>
      </c>
      <c r="AE126" s="38"/>
      <c r="AF126" s="38">
        <v>242.52</v>
      </c>
      <c r="AG126" s="38"/>
      <c r="AH126" s="38"/>
      <c r="AI126" s="38">
        <v>209.31</v>
      </c>
      <c r="AJ126" s="38"/>
      <c r="AK126" s="38"/>
      <c r="AL126" s="38">
        <v>51.75</v>
      </c>
      <c r="AM126" s="38">
        <v>0</v>
      </c>
      <c r="AN126" s="38">
        <v>29</v>
      </c>
      <c r="AO126" s="38">
        <v>93.3</v>
      </c>
      <c r="AP126" s="38">
        <v>4406.32</v>
      </c>
      <c r="AQ126" s="38">
        <v>0</v>
      </c>
      <c r="AR126" s="38"/>
      <c r="AS126" s="38">
        <v>831.8599999999999</v>
      </c>
      <c r="AT126" s="38"/>
      <c r="AU126" s="38">
        <v>28.75</v>
      </c>
      <c r="AV126" s="38"/>
      <c r="AW126" s="38"/>
      <c r="AX126" s="38"/>
      <c r="AY126" s="38"/>
      <c r="AZ126" s="38"/>
      <c r="BA126" s="38"/>
      <c r="BB126" s="38">
        <v>5.75</v>
      </c>
      <c r="BC126" s="38"/>
      <c r="BD126" s="38">
        <v>17.25</v>
      </c>
      <c r="BE126" s="38"/>
      <c r="BF126" s="38">
        <v>0</v>
      </c>
      <c r="BG126" s="38"/>
      <c r="BH126" s="38"/>
      <c r="BI126" s="38">
        <v>46</v>
      </c>
      <c r="BJ126" s="38"/>
      <c r="BK126" s="38">
        <v>14485.7</v>
      </c>
      <c r="BL126" s="38"/>
      <c r="BM126" s="38"/>
      <c r="BN126" s="38"/>
      <c r="BO126" s="38"/>
      <c r="BP126" s="38"/>
      <c r="BQ126" s="38"/>
      <c r="BR126" s="38"/>
      <c r="BS126" s="38"/>
      <c r="BT126" s="38"/>
      <c r="BU126" s="38">
        <v>0</v>
      </c>
      <c r="BV126" s="38"/>
      <c r="BW126" s="38"/>
      <c r="BX126" s="38"/>
      <c r="BY126" s="38"/>
      <c r="BZ126" s="38"/>
      <c r="CA126" s="38"/>
      <c r="CB126" s="38"/>
      <c r="CC126" s="38"/>
      <c r="CD126" s="38"/>
      <c r="CE126" s="38">
        <v>30067.78</v>
      </c>
    </row>
    <row r="127" spans="1:83" x14ac:dyDescent="0.25">
      <c r="A127" s="29">
        <v>6520</v>
      </c>
      <c r="B127" s="29" t="s">
        <v>315</v>
      </c>
      <c r="C127" s="38"/>
      <c r="D127" s="38"/>
      <c r="E127" s="38"/>
      <c r="F127" s="38"/>
      <c r="G127" s="38"/>
      <c r="H127" s="38"/>
      <c r="I127" s="38"/>
      <c r="J127" s="38"/>
      <c r="K127" s="38"/>
      <c r="L127" s="38"/>
      <c r="M127" s="38"/>
      <c r="N127" s="38"/>
      <c r="O127" s="38"/>
      <c r="P127" s="38"/>
      <c r="Q127" s="38"/>
      <c r="R127" s="38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  <c r="AF127" s="38"/>
      <c r="AG127" s="38"/>
      <c r="AH127" s="38"/>
      <c r="AI127" s="38"/>
      <c r="AJ127" s="38"/>
      <c r="AK127" s="38"/>
      <c r="AL127" s="38">
        <v>0</v>
      </c>
      <c r="AM127" s="38"/>
      <c r="AN127" s="38"/>
      <c r="AO127" s="38"/>
      <c r="AP127" s="38"/>
      <c r="AQ127" s="38"/>
      <c r="AR127" s="38"/>
      <c r="AS127" s="38"/>
      <c r="AT127" s="38">
        <v>0</v>
      </c>
      <c r="AU127" s="38"/>
      <c r="AV127" s="38">
        <v>0</v>
      </c>
      <c r="AW127" s="38"/>
      <c r="AX127" s="38"/>
      <c r="AY127" s="38"/>
      <c r="AZ127" s="38"/>
      <c r="BA127" s="38"/>
      <c r="BB127" s="38">
        <v>124.5</v>
      </c>
      <c r="BC127" s="38"/>
      <c r="BD127" s="38"/>
      <c r="BE127" s="38"/>
      <c r="BF127" s="38"/>
      <c r="BG127" s="38"/>
      <c r="BH127" s="38"/>
      <c r="BI127" s="38"/>
      <c r="BJ127" s="38"/>
      <c r="BK127" s="38"/>
      <c r="BL127" s="38"/>
      <c r="BM127" s="38"/>
      <c r="BN127" s="38">
        <v>487</v>
      </c>
      <c r="BO127" s="38"/>
      <c r="BP127" s="38"/>
      <c r="BQ127" s="38"/>
      <c r="BR127" s="38"/>
      <c r="BS127" s="38"/>
      <c r="BT127" s="38"/>
      <c r="BU127" s="38"/>
      <c r="BV127" s="38"/>
      <c r="BW127" s="38"/>
      <c r="BX127" s="38"/>
      <c r="BY127" s="38"/>
      <c r="BZ127" s="38"/>
      <c r="CA127" s="38"/>
      <c r="CB127" s="38"/>
      <c r="CC127" s="38"/>
      <c r="CD127" s="38"/>
      <c r="CE127" s="38">
        <v>611.5</v>
      </c>
    </row>
    <row r="128" spans="1:83" x14ac:dyDescent="0.25">
      <c r="A128" s="29">
        <v>6530</v>
      </c>
      <c r="B128" s="29" t="s">
        <v>316</v>
      </c>
      <c r="C128" s="38"/>
      <c r="D128" s="38"/>
      <c r="E128" s="38"/>
      <c r="F128" s="38"/>
      <c r="G128" s="38"/>
      <c r="H128" s="38"/>
      <c r="I128" s="38"/>
      <c r="J128" s="38"/>
      <c r="K128" s="38"/>
      <c r="L128" s="38">
        <v>1091</v>
      </c>
      <c r="M128" s="38">
        <v>0</v>
      </c>
      <c r="N128" s="38"/>
      <c r="O128" s="38"/>
      <c r="P128" s="38">
        <v>557.76</v>
      </c>
      <c r="Q128" s="38"/>
      <c r="R128" s="38"/>
      <c r="S128" s="38">
        <v>648.91</v>
      </c>
      <c r="T128" s="38">
        <v>660</v>
      </c>
      <c r="U128" s="38">
        <v>1978.75</v>
      </c>
      <c r="V128" s="38"/>
      <c r="W128" s="38"/>
      <c r="X128" s="38">
        <v>0</v>
      </c>
      <c r="Y128" s="38">
        <v>0</v>
      </c>
      <c r="Z128" s="38">
        <v>1000</v>
      </c>
      <c r="AA128" s="38">
        <v>58</v>
      </c>
      <c r="AB128" s="38"/>
      <c r="AC128" s="38"/>
      <c r="AD128" s="38"/>
      <c r="AE128" s="38"/>
      <c r="AF128" s="38"/>
      <c r="AG128" s="38"/>
      <c r="AH128" s="38">
        <v>0</v>
      </c>
      <c r="AI128" s="38"/>
      <c r="AJ128" s="38"/>
      <c r="AK128" s="38"/>
      <c r="AL128" s="38">
        <v>0</v>
      </c>
      <c r="AM128" s="38">
        <v>0</v>
      </c>
      <c r="AN128" s="38"/>
      <c r="AO128" s="38"/>
      <c r="AP128" s="38">
        <v>0</v>
      </c>
      <c r="AQ128" s="38"/>
      <c r="AR128" s="38"/>
      <c r="AS128" s="38"/>
      <c r="AT128" s="38"/>
      <c r="AU128" s="38"/>
      <c r="AV128" s="38"/>
      <c r="AW128" s="38"/>
      <c r="AX128" s="38"/>
      <c r="AY128" s="38"/>
      <c r="AZ128" s="38"/>
      <c r="BA128" s="38"/>
      <c r="BB128" s="38"/>
      <c r="BC128" s="38"/>
      <c r="BD128" s="38"/>
      <c r="BE128" s="38"/>
      <c r="BF128" s="38"/>
      <c r="BG128" s="38"/>
      <c r="BH128" s="38"/>
      <c r="BI128" s="38"/>
      <c r="BJ128" s="38"/>
      <c r="BK128" s="38"/>
      <c r="BL128" s="38"/>
      <c r="BM128" s="38"/>
      <c r="BN128" s="38"/>
      <c r="BO128" s="38"/>
      <c r="BP128" s="38">
        <v>0</v>
      </c>
      <c r="BQ128" s="38"/>
      <c r="BR128" s="38"/>
      <c r="BS128" s="38"/>
      <c r="BT128" s="38"/>
      <c r="BU128" s="38"/>
      <c r="BV128" s="38"/>
      <c r="BW128" s="38"/>
      <c r="BX128" s="38"/>
      <c r="BY128" s="38"/>
      <c r="BZ128" s="38"/>
      <c r="CA128" s="38"/>
      <c r="CB128" s="38"/>
      <c r="CC128" s="38"/>
      <c r="CD128" s="38"/>
      <c r="CE128" s="38">
        <v>5994.42</v>
      </c>
    </row>
    <row r="129" spans="1:83" x14ac:dyDescent="0.25">
      <c r="A129" s="29">
        <v>6531</v>
      </c>
      <c r="B129" s="29" t="s">
        <v>317</v>
      </c>
      <c r="C129" s="38"/>
      <c r="D129" s="38"/>
      <c r="E129" s="38"/>
      <c r="F129" s="38"/>
      <c r="G129" s="38"/>
      <c r="H129" s="38"/>
      <c r="I129" s="38"/>
      <c r="J129" s="38"/>
      <c r="K129" s="38"/>
      <c r="L129" s="38"/>
      <c r="M129" s="38"/>
      <c r="N129" s="38"/>
      <c r="O129" s="38"/>
      <c r="P129" s="38"/>
      <c r="Q129" s="38"/>
      <c r="R129" s="38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  <c r="AF129" s="38"/>
      <c r="AG129" s="38"/>
      <c r="AH129" s="38"/>
      <c r="AI129" s="38"/>
      <c r="AJ129" s="38"/>
      <c r="AK129" s="38"/>
      <c r="AL129" s="38"/>
      <c r="AM129" s="38"/>
      <c r="AN129" s="38"/>
      <c r="AO129" s="38"/>
      <c r="AP129" s="38"/>
      <c r="AQ129" s="38"/>
      <c r="AR129" s="38"/>
      <c r="AS129" s="38"/>
      <c r="AT129" s="38"/>
      <c r="AU129" s="38">
        <v>155618.97</v>
      </c>
      <c r="AV129" s="38"/>
      <c r="AW129" s="38"/>
      <c r="AX129" s="38"/>
      <c r="AY129" s="38"/>
      <c r="AZ129" s="38"/>
      <c r="BA129" s="38"/>
      <c r="BB129" s="38"/>
      <c r="BC129" s="38"/>
      <c r="BD129" s="38"/>
      <c r="BE129" s="38"/>
      <c r="BF129" s="38"/>
      <c r="BG129" s="38"/>
      <c r="BH129" s="38"/>
      <c r="BI129" s="38"/>
      <c r="BJ129" s="38"/>
      <c r="BK129" s="38"/>
      <c r="BL129" s="38"/>
      <c r="BM129" s="38"/>
      <c r="BN129" s="38"/>
      <c r="BO129" s="38"/>
      <c r="BP129" s="38"/>
      <c r="BQ129" s="38"/>
      <c r="BR129" s="38"/>
      <c r="BS129" s="38"/>
      <c r="BT129" s="38"/>
      <c r="BU129" s="38"/>
      <c r="BV129" s="38"/>
      <c r="BW129" s="38"/>
      <c r="BX129" s="38"/>
      <c r="BY129" s="38"/>
      <c r="BZ129" s="38"/>
      <c r="CA129" s="38"/>
      <c r="CB129" s="38"/>
      <c r="CC129" s="38"/>
      <c r="CD129" s="38"/>
      <c r="CE129" s="38">
        <v>155618.97</v>
      </c>
    </row>
    <row r="130" spans="1:83" x14ac:dyDescent="0.25">
      <c r="A130" s="29">
        <v>6532</v>
      </c>
      <c r="B130" s="29" t="s">
        <v>318</v>
      </c>
      <c r="C130" s="38"/>
      <c r="D130" s="38"/>
      <c r="E130" s="38"/>
      <c r="F130" s="38"/>
      <c r="G130" s="38"/>
      <c r="H130" s="38"/>
      <c r="I130" s="38"/>
      <c r="J130" s="38"/>
      <c r="K130" s="38"/>
      <c r="L130" s="38"/>
      <c r="M130" s="38"/>
      <c r="N130" s="38"/>
      <c r="O130" s="38"/>
      <c r="P130" s="38"/>
      <c r="Q130" s="38"/>
      <c r="R130" s="38"/>
      <c r="S130" s="38"/>
      <c r="T130" s="38"/>
      <c r="U130" s="38"/>
      <c r="V130" s="38"/>
      <c r="W130" s="38"/>
      <c r="X130" s="38"/>
      <c r="Y130" s="38"/>
      <c r="Z130" s="38"/>
      <c r="AA130" s="38"/>
      <c r="AB130" s="38"/>
      <c r="AC130" s="38"/>
      <c r="AD130" s="38"/>
      <c r="AE130" s="38"/>
      <c r="AF130" s="38"/>
      <c r="AG130" s="38">
        <v>22.43</v>
      </c>
      <c r="AH130" s="38"/>
      <c r="AI130" s="38"/>
      <c r="AJ130" s="38"/>
      <c r="AK130" s="38"/>
      <c r="AL130" s="38"/>
      <c r="AM130" s="38"/>
      <c r="AN130" s="38"/>
      <c r="AO130" s="38"/>
      <c r="AP130" s="38"/>
      <c r="AQ130" s="38"/>
      <c r="AR130" s="38"/>
      <c r="AS130" s="38"/>
      <c r="AT130" s="38"/>
      <c r="AU130" s="38">
        <v>70368.229999999967</v>
      </c>
      <c r="AV130" s="38"/>
      <c r="AW130" s="38"/>
      <c r="AX130" s="38"/>
      <c r="AY130" s="38"/>
      <c r="AZ130" s="38"/>
      <c r="BA130" s="38"/>
      <c r="BB130" s="38"/>
      <c r="BC130" s="38"/>
      <c r="BD130" s="38"/>
      <c r="BE130" s="38"/>
      <c r="BF130" s="38"/>
      <c r="BG130" s="38"/>
      <c r="BH130" s="38"/>
      <c r="BI130" s="38"/>
      <c r="BJ130" s="38"/>
      <c r="BK130" s="38"/>
      <c r="BL130" s="38"/>
      <c r="BM130" s="38"/>
      <c r="BN130" s="38"/>
      <c r="BO130" s="38"/>
      <c r="BP130" s="38"/>
      <c r="BQ130" s="38"/>
      <c r="BR130" s="38"/>
      <c r="BS130" s="38"/>
      <c r="BT130" s="38"/>
      <c r="BU130" s="38">
        <v>4841.66</v>
      </c>
      <c r="BV130" s="38"/>
      <c r="BW130" s="38"/>
      <c r="BX130" s="38"/>
      <c r="BY130" s="38"/>
      <c r="BZ130" s="38"/>
      <c r="CA130" s="38"/>
      <c r="CB130" s="38"/>
      <c r="CC130" s="38"/>
      <c r="CD130" s="38"/>
      <c r="CE130" s="38">
        <v>75232.319999999963</v>
      </c>
    </row>
    <row r="131" spans="1:83" x14ac:dyDescent="0.25">
      <c r="A131" s="29">
        <v>6551</v>
      </c>
      <c r="B131" s="29" t="s">
        <v>319</v>
      </c>
      <c r="C131" s="38"/>
      <c r="D131" s="38"/>
      <c r="E131" s="38"/>
      <c r="F131" s="38">
        <v>1878.8600000000001</v>
      </c>
      <c r="G131" s="38">
        <v>128.07999999999998</v>
      </c>
      <c r="H131" s="38"/>
      <c r="I131" s="38">
        <v>1944.48</v>
      </c>
      <c r="J131" s="38">
        <v>1017.0199999999999</v>
      </c>
      <c r="K131" s="38">
        <v>201.85</v>
      </c>
      <c r="L131" s="38">
        <v>2233.91</v>
      </c>
      <c r="M131" s="38"/>
      <c r="N131" s="38"/>
      <c r="O131" s="38">
        <v>108.38999999999999</v>
      </c>
      <c r="P131" s="38"/>
      <c r="Q131" s="38">
        <v>270.46000000000004</v>
      </c>
      <c r="R131" s="38"/>
      <c r="S131" s="38">
        <v>6042.13</v>
      </c>
      <c r="T131" s="38">
        <v>167.57999999999998</v>
      </c>
      <c r="U131" s="38">
        <v>1379.23</v>
      </c>
      <c r="V131" s="38">
        <v>443.15</v>
      </c>
      <c r="W131" s="38"/>
      <c r="X131" s="38"/>
      <c r="Y131" s="38">
        <v>576.83000000000004</v>
      </c>
      <c r="Z131" s="38"/>
      <c r="AA131" s="38">
        <v>65.400000000000006</v>
      </c>
      <c r="AB131" s="38"/>
      <c r="AC131" s="38"/>
      <c r="AD131" s="38"/>
      <c r="AE131" s="38"/>
      <c r="AF131" s="38"/>
      <c r="AG131" s="38">
        <v>31.27</v>
      </c>
      <c r="AH131" s="38">
        <v>130.63</v>
      </c>
      <c r="AI131" s="38">
        <v>0</v>
      </c>
      <c r="AJ131" s="38"/>
      <c r="AK131" s="38"/>
      <c r="AL131" s="38">
        <v>11833.060000000007</v>
      </c>
      <c r="AM131" s="38">
        <v>0</v>
      </c>
      <c r="AN131" s="38">
        <v>526.43999999999994</v>
      </c>
      <c r="AO131" s="38">
        <v>21.259999999999998</v>
      </c>
      <c r="AP131" s="38"/>
      <c r="AQ131" s="38"/>
      <c r="AR131" s="38"/>
      <c r="AS131" s="38"/>
      <c r="AT131" s="38"/>
      <c r="AU131" s="38"/>
      <c r="AV131" s="38">
        <v>3</v>
      </c>
      <c r="AW131" s="38"/>
      <c r="AX131" s="38">
        <v>0</v>
      </c>
      <c r="AY131" s="38"/>
      <c r="AZ131" s="38">
        <v>14.17</v>
      </c>
      <c r="BA131" s="38"/>
      <c r="BB131" s="38">
        <v>141.96000000000004</v>
      </c>
      <c r="BC131" s="38"/>
      <c r="BD131" s="38">
        <v>0</v>
      </c>
      <c r="BE131" s="38"/>
      <c r="BF131" s="38"/>
      <c r="BG131" s="38">
        <v>0</v>
      </c>
      <c r="BH131" s="38"/>
      <c r="BI131" s="38">
        <v>0</v>
      </c>
      <c r="BJ131" s="38"/>
      <c r="BK131" s="38"/>
      <c r="BL131" s="38"/>
      <c r="BM131" s="38">
        <v>48.019999999999996</v>
      </c>
      <c r="BN131" s="38">
        <v>163.38000000000002</v>
      </c>
      <c r="BO131" s="38"/>
      <c r="BP131" s="38">
        <v>2631.5899999999997</v>
      </c>
      <c r="BQ131" s="38"/>
      <c r="BR131" s="38"/>
      <c r="BS131" s="38"/>
      <c r="BT131" s="38"/>
      <c r="BU131" s="38"/>
      <c r="BV131" s="38"/>
      <c r="BW131" s="38"/>
      <c r="BX131" s="38"/>
      <c r="BY131" s="38"/>
      <c r="BZ131" s="38"/>
      <c r="CA131" s="38"/>
      <c r="CB131" s="38"/>
      <c r="CC131" s="38"/>
      <c r="CD131" s="38"/>
      <c r="CE131" s="38">
        <v>32002.150000000005</v>
      </c>
    </row>
    <row r="132" spans="1:83" x14ac:dyDescent="0.25">
      <c r="A132" s="29">
        <v>6558</v>
      </c>
      <c r="B132" s="29" t="s">
        <v>320</v>
      </c>
      <c r="C132" s="38">
        <v>0</v>
      </c>
      <c r="D132" s="38"/>
      <c r="E132" s="38"/>
      <c r="F132" s="38">
        <v>120</v>
      </c>
      <c r="G132" s="38"/>
      <c r="H132" s="38"/>
      <c r="I132" s="38">
        <v>1160</v>
      </c>
      <c r="J132" s="38">
        <v>827</v>
      </c>
      <c r="K132" s="38">
        <v>512</v>
      </c>
      <c r="L132" s="38">
        <v>383</v>
      </c>
      <c r="M132" s="38">
        <v>483</v>
      </c>
      <c r="N132" s="38">
        <v>79</v>
      </c>
      <c r="O132" s="38">
        <v>795</v>
      </c>
      <c r="P132" s="38">
        <v>0</v>
      </c>
      <c r="Q132" s="38">
        <v>777</v>
      </c>
      <c r="R132" s="38">
        <v>655</v>
      </c>
      <c r="S132" s="38">
        <v>1643</v>
      </c>
      <c r="T132" s="38"/>
      <c r="U132" s="38"/>
      <c r="V132" s="38">
        <v>40</v>
      </c>
      <c r="W132" s="38">
        <v>0</v>
      </c>
      <c r="X132" s="38"/>
      <c r="Y132" s="38">
        <v>75.5</v>
      </c>
      <c r="Z132" s="38"/>
      <c r="AA132" s="38">
        <v>0</v>
      </c>
      <c r="AB132" s="38"/>
      <c r="AC132" s="38">
        <v>1474</v>
      </c>
      <c r="AD132" s="38">
        <v>0</v>
      </c>
      <c r="AE132" s="38">
        <v>0</v>
      </c>
      <c r="AF132" s="38">
        <v>846.28</v>
      </c>
      <c r="AG132" s="38">
        <v>40</v>
      </c>
      <c r="AH132" s="38">
        <v>315</v>
      </c>
      <c r="AI132" s="38">
        <v>80</v>
      </c>
      <c r="AJ132" s="38">
        <v>262</v>
      </c>
      <c r="AK132" s="38"/>
      <c r="AL132" s="38">
        <v>125</v>
      </c>
      <c r="AM132" s="38">
        <v>0</v>
      </c>
      <c r="AN132" s="38">
        <v>0</v>
      </c>
      <c r="AO132" s="38">
        <v>531</v>
      </c>
      <c r="AP132" s="38">
        <v>1308</v>
      </c>
      <c r="AQ132" s="38">
        <v>333</v>
      </c>
      <c r="AR132" s="38">
        <v>1123</v>
      </c>
      <c r="AS132" s="38">
        <v>122</v>
      </c>
      <c r="AT132" s="38">
        <v>230</v>
      </c>
      <c r="AU132" s="38"/>
      <c r="AV132" s="38">
        <v>397.5</v>
      </c>
      <c r="AW132" s="38"/>
      <c r="AX132" s="38">
        <v>60</v>
      </c>
      <c r="AY132" s="38">
        <v>838.35</v>
      </c>
      <c r="AZ132" s="38"/>
      <c r="BA132" s="38"/>
      <c r="BB132" s="38"/>
      <c r="BC132" s="38"/>
      <c r="BD132" s="38">
        <v>448.5</v>
      </c>
      <c r="BE132" s="38">
        <v>208</v>
      </c>
      <c r="BF132" s="38"/>
      <c r="BG132" s="38">
        <v>0</v>
      </c>
      <c r="BH132" s="38"/>
      <c r="BI132" s="38">
        <v>111</v>
      </c>
      <c r="BJ132" s="38"/>
      <c r="BK132" s="38"/>
      <c r="BL132" s="38">
        <v>1148.9000000000001</v>
      </c>
      <c r="BM132" s="38"/>
      <c r="BN132" s="38"/>
      <c r="BO132" s="38"/>
      <c r="BP132" s="38">
        <v>373.5</v>
      </c>
      <c r="BQ132" s="38">
        <v>111</v>
      </c>
      <c r="BR132" s="38"/>
      <c r="BS132" s="38"/>
      <c r="BT132" s="38"/>
      <c r="BU132" s="38"/>
      <c r="BV132" s="38"/>
      <c r="BW132" s="38"/>
      <c r="BX132" s="38"/>
      <c r="BY132" s="38"/>
      <c r="BZ132" s="38"/>
      <c r="CA132" s="38"/>
      <c r="CB132" s="38"/>
      <c r="CC132" s="38"/>
      <c r="CD132" s="38"/>
      <c r="CE132" s="38">
        <v>18035.530000000002</v>
      </c>
    </row>
    <row r="133" spans="1:83" x14ac:dyDescent="0.25">
      <c r="A133" s="29">
        <v>6561</v>
      </c>
      <c r="B133" s="29" t="s">
        <v>321</v>
      </c>
      <c r="C133" s="38"/>
      <c r="D133" s="38"/>
      <c r="E133" s="38"/>
      <c r="F133" s="38"/>
      <c r="G133" s="38"/>
      <c r="H133" s="38"/>
      <c r="I133" s="38"/>
      <c r="J133" s="38"/>
      <c r="K133" s="38"/>
      <c r="L133" s="38"/>
      <c r="M133" s="38"/>
      <c r="N133" s="38"/>
      <c r="O133" s="38"/>
      <c r="P133" s="38"/>
      <c r="Q133" s="38"/>
      <c r="R133" s="38"/>
      <c r="S133" s="38"/>
      <c r="T133" s="38"/>
      <c r="U133" s="38"/>
      <c r="V133" s="38"/>
      <c r="W133" s="38"/>
      <c r="X133" s="38"/>
      <c r="Y133" s="38"/>
      <c r="Z133" s="38"/>
      <c r="AA133" s="38"/>
      <c r="AB133" s="38"/>
      <c r="AC133" s="38"/>
      <c r="AD133" s="38"/>
      <c r="AE133" s="38"/>
      <c r="AF133" s="38"/>
      <c r="AG133" s="38"/>
      <c r="AH133" s="38">
        <v>0</v>
      </c>
      <c r="AI133" s="38"/>
      <c r="AJ133" s="38"/>
      <c r="AK133" s="38"/>
      <c r="AL133" s="38">
        <v>0</v>
      </c>
      <c r="AM133" s="38"/>
      <c r="AN133" s="38"/>
      <c r="AO133" s="38">
        <v>5</v>
      </c>
      <c r="AP133" s="38"/>
      <c r="AQ133" s="38"/>
      <c r="AR133" s="38"/>
      <c r="AS133" s="38"/>
      <c r="AT133" s="38"/>
      <c r="AU133" s="38">
        <v>475</v>
      </c>
      <c r="AV133" s="38"/>
      <c r="AW133" s="38"/>
      <c r="AX133" s="38"/>
      <c r="AY133" s="38"/>
      <c r="AZ133" s="38"/>
      <c r="BA133" s="38"/>
      <c r="BB133" s="38"/>
      <c r="BC133" s="38"/>
      <c r="BD133" s="38">
        <v>0</v>
      </c>
      <c r="BE133" s="38"/>
      <c r="BF133" s="38"/>
      <c r="BG133" s="38"/>
      <c r="BH133" s="38"/>
      <c r="BI133" s="38"/>
      <c r="BJ133" s="38"/>
      <c r="BK133" s="38"/>
      <c r="BL133" s="38"/>
      <c r="BM133" s="38"/>
      <c r="BN133" s="38"/>
      <c r="BO133" s="38"/>
      <c r="BP133" s="38"/>
      <c r="BQ133" s="38"/>
      <c r="BR133" s="38"/>
      <c r="BS133" s="38"/>
      <c r="BT133" s="38"/>
      <c r="BU133" s="38"/>
      <c r="BV133" s="38"/>
      <c r="BW133" s="38"/>
      <c r="BX133" s="38"/>
      <c r="BY133" s="38"/>
      <c r="BZ133" s="38"/>
      <c r="CA133" s="38"/>
      <c r="CB133" s="38"/>
      <c r="CC133" s="38"/>
      <c r="CD133" s="38"/>
      <c r="CE133" s="38">
        <v>480</v>
      </c>
    </row>
    <row r="134" spans="1:83" x14ac:dyDescent="0.25">
      <c r="A134" s="29">
        <v>6632</v>
      </c>
      <c r="B134" s="29" t="s">
        <v>322</v>
      </c>
      <c r="C134" s="38">
        <v>0</v>
      </c>
      <c r="D134" s="38"/>
      <c r="E134" s="38"/>
      <c r="F134" s="38">
        <v>52.5</v>
      </c>
      <c r="G134" s="38"/>
      <c r="H134" s="38">
        <v>75</v>
      </c>
      <c r="I134" s="38"/>
      <c r="J134" s="38"/>
      <c r="K134" s="38"/>
      <c r="L134" s="38"/>
      <c r="M134" s="38"/>
      <c r="N134" s="38"/>
      <c r="O134" s="38"/>
      <c r="P134" s="38">
        <v>120</v>
      </c>
      <c r="Q134" s="38"/>
      <c r="R134" s="38"/>
      <c r="S134" s="38"/>
      <c r="T134" s="38">
        <v>237.32999999999998</v>
      </c>
      <c r="U134" s="38">
        <v>534.34</v>
      </c>
      <c r="V134" s="38">
        <v>200</v>
      </c>
      <c r="W134" s="38"/>
      <c r="X134" s="38"/>
      <c r="Y134" s="38"/>
      <c r="Z134" s="38"/>
      <c r="AA134" s="38">
        <v>0</v>
      </c>
      <c r="AB134" s="38">
        <v>0</v>
      </c>
      <c r="AC134" s="38"/>
      <c r="AD134" s="38"/>
      <c r="AE134" s="38"/>
      <c r="AF134" s="38"/>
      <c r="AG134" s="38">
        <v>20</v>
      </c>
      <c r="AH134" s="38">
        <v>509.38</v>
      </c>
      <c r="AI134" s="38">
        <v>1855.5</v>
      </c>
      <c r="AJ134" s="38">
        <v>419</v>
      </c>
      <c r="AK134" s="38"/>
      <c r="AL134" s="38">
        <v>563.57999999999993</v>
      </c>
      <c r="AM134" s="38">
        <v>0</v>
      </c>
      <c r="AN134" s="38">
        <v>125</v>
      </c>
      <c r="AO134" s="38">
        <v>530</v>
      </c>
      <c r="AP134" s="38"/>
      <c r="AQ134" s="38">
        <v>0</v>
      </c>
      <c r="AR134" s="38"/>
      <c r="AS134" s="38">
        <v>986</v>
      </c>
      <c r="AT134" s="38">
        <v>440.25</v>
      </c>
      <c r="AU134" s="38">
        <v>90694.5</v>
      </c>
      <c r="AV134" s="38"/>
      <c r="AW134" s="38"/>
      <c r="AX134" s="38">
        <v>0</v>
      </c>
      <c r="AY134" s="38"/>
      <c r="AZ134" s="38"/>
      <c r="BA134" s="38">
        <v>378</v>
      </c>
      <c r="BB134" s="38">
        <v>112.5</v>
      </c>
      <c r="BC134" s="38"/>
      <c r="BD134" s="38"/>
      <c r="BE134" s="38"/>
      <c r="BF134" s="38"/>
      <c r="BG134" s="38">
        <v>1024.5</v>
      </c>
      <c r="BH134" s="38"/>
      <c r="BI134" s="38"/>
      <c r="BJ134" s="38"/>
      <c r="BK134" s="38"/>
      <c r="BL134" s="38"/>
      <c r="BM134" s="38"/>
      <c r="BN134" s="38">
        <v>30</v>
      </c>
      <c r="BO134" s="38"/>
      <c r="BP134" s="38"/>
      <c r="BQ134" s="38"/>
      <c r="BR134" s="38"/>
      <c r="BS134" s="38"/>
      <c r="BT134" s="38"/>
      <c r="BU134" s="38"/>
      <c r="BV134" s="38"/>
      <c r="BW134" s="38"/>
      <c r="BX134" s="38"/>
      <c r="BY134" s="38"/>
      <c r="BZ134" s="38"/>
      <c r="CA134" s="38"/>
      <c r="CB134" s="38"/>
      <c r="CC134" s="38"/>
      <c r="CD134" s="38"/>
      <c r="CE134" s="38">
        <v>98907.38</v>
      </c>
    </row>
    <row r="135" spans="1:83" x14ac:dyDescent="0.25">
      <c r="A135" s="29">
        <v>6633</v>
      </c>
      <c r="B135" s="29" t="s">
        <v>323</v>
      </c>
      <c r="C135" s="38"/>
      <c r="D135" s="38"/>
      <c r="E135" s="38"/>
      <c r="F135" s="38"/>
      <c r="G135" s="38"/>
      <c r="H135" s="38"/>
      <c r="I135" s="38"/>
      <c r="J135" s="38"/>
      <c r="K135" s="38"/>
      <c r="L135" s="38"/>
      <c r="M135" s="38"/>
      <c r="N135" s="38"/>
      <c r="O135" s="38"/>
      <c r="P135" s="38"/>
      <c r="Q135" s="38"/>
      <c r="R135" s="38"/>
      <c r="S135" s="38"/>
      <c r="T135" s="38">
        <v>449.46000000000004</v>
      </c>
      <c r="U135" s="38">
        <v>347.54</v>
      </c>
      <c r="V135" s="38">
        <v>0</v>
      </c>
      <c r="W135" s="38"/>
      <c r="X135" s="38"/>
      <c r="Y135" s="38"/>
      <c r="Z135" s="38"/>
      <c r="AA135" s="38">
        <v>100</v>
      </c>
      <c r="AB135" s="38"/>
      <c r="AC135" s="38"/>
      <c r="AD135" s="38"/>
      <c r="AE135" s="38"/>
      <c r="AF135" s="38"/>
      <c r="AG135" s="38"/>
      <c r="AH135" s="38">
        <v>180</v>
      </c>
      <c r="AI135" s="38"/>
      <c r="AJ135" s="38"/>
      <c r="AK135" s="38"/>
      <c r="AL135" s="38"/>
      <c r="AM135" s="38"/>
      <c r="AN135" s="38"/>
      <c r="AO135" s="38"/>
      <c r="AP135" s="38"/>
      <c r="AQ135" s="38"/>
      <c r="AR135" s="38"/>
      <c r="AS135" s="38">
        <v>392.89</v>
      </c>
      <c r="AT135" s="38"/>
      <c r="AU135" s="38">
        <v>16816.440000000002</v>
      </c>
      <c r="AV135" s="38"/>
      <c r="AW135" s="38"/>
      <c r="AX135" s="38"/>
      <c r="AY135" s="38"/>
      <c r="AZ135" s="38"/>
      <c r="BA135" s="38">
        <v>197.93</v>
      </c>
      <c r="BB135" s="38"/>
      <c r="BC135" s="38"/>
      <c r="BD135" s="38"/>
      <c r="BE135" s="38"/>
      <c r="BF135" s="38"/>
      <c r="BG135" s="38">
        <v>2663.15</v>
      </c>
      <c r="BH135" s="38"/>
      <c r="BI135" s="38"/>
      <c r="BJ135" s="38"/>
      <c r="BK135" s="38">
        <v>4842.4400000000005</v>
      </c>
      <c r="BL135" s="38"/>
      <c r="BM135" s="38"/>
      <c r="BN135" s="38"/>
      <c r="BO135" s="38"/>
      <c r="BP135" s="38">
        <v>225</v>
      </c>
      <c r="BQ135" s="38"/>
      <c r="BR135" s="38"/>
      <c r="BS135" s="38"/>
      <c r="BT135" s="38"/>
      <c r="BU135" s="38"/>
      <c r="BV135" s="38"/>
      <c r="BW135" s="38"/>
      <c r="BX135" s="38"/>
      <c r="BY135" s="38"/>
      <c r="BZ135" s="38"/>
      <c r="CA135" s="38"/>
      <c r="CB135" s="38"/>
      <c r="CC135" s="38"/>
      <c r="CD135" s="38"/>
      <c r="CE135" s="38">
        <v>26214.850000000006</v>
      </c>
    </row>
    <row r="136" spans="1:83" x14ac:dyDescent="0.25">
      <c r="A136" s="29">
        <v>6825</v>
      </c>
      <c r="B136" s="29" t="s">
        <v>335</v>
      </c>
      <c r="C136" s="38"/>
      <c r="D136" s="38"/>
      <c r="E136" s="38"/>
      <c r="F136" s="38"/>
      <c r="G136" s="38"/>
      <c r="H136" s="38"/>
      <c r="I136" s="38"/>
      <c r="J136" s="38"/>
      <c r="K136" s="38"/>
      <c r="L136" s="38"/>
      <c r="M136" s="38"/>
      <c r="N136" s="38"/>
      <c r="O136" s="38"/>
      <c r="P136" s="38"/>
      <c r="Q136" s="38"/>
      <c r="R136" s="38"/>
      <c r="S136" s="38"/>
      <c r="T136" s="38"/>
      <c r="U136" s="38"/>
      <c r="V136" s="38"/>
      <c r="W136" s="38"/>
      <c r="X136" s="38"/>
      <c r="Y136" s="38"/>
      <c r="Z136" s="38"/>
      <c r="AA136" s="38"/>
      <c r="AB136" s="38"/>
      <c r="AC136" s="38"/>
      <c r="AD136" s="38"/>
      <c r="AE136" s="38"/>
      <c r="AF136" s="38"/>
      <c r="AG136" s="38"/>
      <c r="AH136" s="38"/>
      <c r="AI136" s="38"/>
      <c r="AJ136" s="38"/>
      <c r="AK136" s="38"/>
      <c r="AL136" s="38"/>
      <c r="AM136" s="38"/>
      <c r="AN136" s="38"/>
      <c r="AO136" s="38"/>
      <c r="AP136" s="38"/>
      <c r="AQ136" s="38"/>
      <c r="AR136" s="38"/>
      <c r="AS136" s="38"/>
      <c r="AT136" s="38"/>
      <c r="AU136" s="38"/>
      <c r="AV136" s="38"/>
      <c r="AW136" s="38"/>
      <c r="AX136" s="38"/>
      <c r="AY136" s="38"/>
      <c r="AZ136" s="38"/>
      <c r="BA136" s="38"/>
      <c r="BB136" s="38"/>
      <c r="BC136" s="38"/>
      <c r="BD136" s="38"/>
      <c r="BE136" s="38"/>
      <c r="BF136" s="38"/>
      <c r="BG136" s="38"/>
      <c r="BH136" s="38"/>
      <c r="BI136" s="38"/>
      <c r="BJ136" s="38"/>
      <c r="BK136" s="38"/>
      <c r="BL136" s="38"/>
      <c r="BM136" s="38"/>
      <c r="BN136" s="38"/>
      <c r="BO136" s="38"/>
      <c r="BP136" s="38"/>
      <c r="BQ136" s="38"/>
      <c r="BR136" s="38"/>
      <c r="BS136" s="38"/>
      <c r="BT136" s="38"/>
      <c r="BU136" s="38">
        <v>207236.06999999995</v>
      </c>
      <c r="BV136" s="38"/>
      <c r="BW136" s="38"/>
      <c r="BX136" s="38"/>
      <c r="BY136" s="38"/>
      <c r="BZ136" s="38"/>
      <c r="CA136" s="38"/>
      <c r="CB136" s="38"/>
      <c r="CC136" s="38"/>
      <c r="CD136" s="38"/>
      <c r="CE136" s="38">
        <v>207236.06999999995</v>
      </c>
    </row>
    <row r="137" spans="1:83" x14ac:dyDescent="0.25">
      <c r="A137" s="29">
        <v>6843</v>
      </c>
      <c r="B137" s="29" t="s">
        <v>336</v>
      </c>
      <c r="C137" s="38"/>
      <c r="D137" s="38"/>
      <c r="E137" s="38"/>
      <c r="F137" s="38">
        <v>600</v>
      </c>
      <c r="G137" s="38"/>
      <c r="H137" s="38"/>
      <c r="I137" s="38">
        <v>118000</v>
      </c>
      <c r="J137" s="38"/>
      <c r="K137" s="38">
        <v>0</v>
      </c>
      <c r="L137" s="38">
        <v>2450</v>
      </c>
      <c r="M137" s="38"/>
      <c r="N137" s="38"/>
      <c r="O137" s="38"/>
      <c r="P137" s="38"/>
      <c r="Q137" s="38">
        <v>118220</v>
      </c>
      <c r="R137" s="38"/>
      <c r="S137" s="38">
        <v>12589.57</v>
      </c>
      <c r="T137" s="38">
        <v>0</v>
      </c>
      <c r="U137" s="38"/>
      <c r="V137" s="38"/>
      <c r="W137" s="38"/>
      <c r="X137" s="38"/>
      <c r="Y137" s="38"/>
      <c r="Z137" s="38"/>
      <c r="AA137" s="38"/>
      <c r="AB137" s="38"/>
      <c r="AC137" s="38"/>
      <c r="AD137" s="38"/>
      <c r="AE137" s="38">
        <v>227.62</v>
      </c>
      <c r="AF137" s="38"/>
      <c r="AG137" s="38"/>
      <c r="AH137" s="38">
        <v>386.88</v>
      </c>
      <c r="AI137" s="38"/>
      <c r="AJ137" s="38">
        <v>470</v>
      </c>
      <c r="AK137" s="38"/>
      <c r="AL137" s="38"/>
      <c r="AM137" s="38"/>
      <c r="AN137" s="38"/>
      <c r="AO137" s="38"/>
      <c r="AP137" s="38"/>
      <c r="AQ137" s="38"/>
      <c r="AR137" s="38"/>
      <c r="AS137" s="38"/>
      <c r="AT137" s="38"/>
      <c r="AU137" s="38"/>
      <c r="AV137" s="38"/>
      <c r="AW137" s="38"/>
      <c r="AX137" s="38"/>
      <c r="AY137" s="38"/>
      <c r="AZ137" s="38"/>
      <c r="BA137" s="38"/>
      <c r="BB137" s="38"/>
      <c r="BC137" s="38"/>
      <c r="BD137" s="38"/>
      <c r="BE137" s="38"/>
      <c r="BF137" s="38">
        <v>32.5</v>
      </c>
      <c r="BG137" s="38"/>
      <c r="BH137" s="38"/>
      <c r="BI137" s="38"/>
      <c r="BJ137" s="38"/>
      <c r="BK137" s="38"/>
      <c r="BL137" s="38"/>
      <c r="BM137" s="38"/>
      <c r="BN137" s="38"/>
      <c r="BO137" s="38"/>
      <c r="BP137" s="38">
        <v>200</v>
      </c>
      <c r="BQ137" s="38"/>
      <c r="BR137" s="38"/>
      <c r="BS137" s="38"/>
      <c r="BT137" s="38"/>
      <c r="BU137" s="38">
        <v>20101</v>
      </c>
      <c r="BV137" s="38"/>
      <c r="BW137" s="38"/>
      <c r="BX137" s="38"/>
      <c r="BY137" s="38"/>
      <c r="BZ137" s="38"/>
      <c r="CA137" s="38"/>
      <c r="CB137" s="38"/>
      <c r="CC137" s="38"/>
      <c r="CD137" s="38"/>
      <c r="CE137" s="38">
        <v>273277.57</v>
      </c>
    </row>
    <row r="138" spans="1:83" x14ac:dyDescent="0.25">
      <c r="A138" s="29">
        <v>6852</v>
      </c>
      <c r="B138" s="29" t="s">
        <v>337</v>
      </c>
      <c r="C138" s="38"/>
      <c r="D138" s="38"/>
      <c r="E138" s="38"/>
      <c r="F138" s="38"/>
      <c r="G138" s="38"/>
      <c r="H138" s="38"/>
      <c r="I138" s="38">
        <v>2500.7200000000003</v>
      </c>
      <c r="J138" s="38">
        <v>2500.7399999999998</v>
      </c>
      <c r="K138" s="38"/>
      <c r="L138" s="38">
        <v>1058.0899999999999</v>
      </c>
      <c r="M138" s="38">
        <v>1490.38</v>
      </c>
      <c r="N138" s="38">
        <v>590.27</v>
      </c>
      <c r="O138" s="38"/>
      <c r="P138" s="38"/>
      <c r="Q138" s="38">
        <v>0</v>
      </c>
      <c r="R138" s="38">
        <v>2796.1299999999992</v>
      </c>
      <c r="S138" s="38">
        <v>2770.68</v>
      </c>
      <c r="T138" s="38"/>
      <c r="U138" s="38"/>
      <c r="V138" s="38"/>
      <c r="W138" s="38"/>
      <c r="X138" s="38"/>
      <c r="Y138" s="38"/>
      <c r="Z138" s="38"/>
      <c r="AA138" s="38"/>
      <c r="AB138" s="38"/>
      <c r="AC138" s="38"/>
      <c r="AD138" s="38"/>
      <c r="AE138" s="38"/>
      <c r="AF138" s="38"/>
      <c r="AG138" s="38"/>
      <c r="AH138" s="38"/>
      <c r="AI138" s="38"/>
      <c r="AJ138" s="38"/>
      <c r="AK138" s="38"/>
      <c r="AL138" s="38"/>
      <c r="AM138" s="38"/>
      <c r="AN138" s="38"/>
      <c r="AO138" s="38"/>
      <c r="AP138" s="38"/>
      <c r="AQ138" s="38"/>
      <c r="AR138" s="38"/>
      <c r="AS138" s="38"/>
      <c r="AT138" s="38"/>
      <c r="AU138" s="38"/>
      <c r="AV138" s="38"/>
      <c r="AW138" s="38"/>
      <c r="AX138" s="38"/>
      <c r="AY138" s="38"/>
      <c r="AZ138" s="38"/>
      <c r="BA138" s="38"/>
      <c r="BB138" s="38"/>
      <c r="BC138" s="38"/>
      <c r="BD138" s="38"/>
      <c r="BE138" s="38"/>
      <c r="BF138" s="38"/>
      <c r="BG138" s="38"/>
      <c r="BH138" s="38"/>
      <c r="BI138" s="38"/>
      <c r="BJ138" s="38"/>
      <c r="BK138" s="38"/>
      <c r="BL138" s="38"/>
      <c r="BM138" s="38"/>
      <c r="BN138" s="38"/>
      <c r="BO138" s="38"/>
      <c r="BP138" s="38"/>
      <c r="BQ138" s="38"/>
      <c r="BR138" s="38"/>
      <c r="BS138" s="38"/>
      <c r="BT138" s="38"/>
      <c r="BU138" s="38"/>
      <c r="BV138" s="38"/>
      <c r="BW138" s="38"/>
      <c r="BX138" s="38"/>
      <c r="BY138" s="38"/>
      <c r="BZ138" s="38"/>
      <c r="CA138" s="38"/>
      <c r="CB138" s="38"/>
      <c r="CC138" s="38"/>
      <c r="CD138" s="38"/>
      <c r="CE138" s="38">
        <v>13707.01</v>
      </c>
    </row>
    <row r="139" spans="1:83" x14ac:dyDescent="0.25">
      <c r="A139" s="29">
        <v>6854</v>
      </c>
      <c r="B139" s="29" t="s">
        <v>338</v>
      </c>
      <c r="C139" s="38"/>
      <c r="D139" s="38"/>
      <c r="E139" s="38"/>
      <c r="F139" s="38"/>
      <c r="G139" s="38"/>
      <c r="H139" s="38"/>
      <c r="I139" s="38"/>
      <c r="J139" s="38"/>
      <c r="K139" s="38"/>
      <c r="L139" s="38"/>
      <c r="M139" s="38"/>
      <c r="N139" s="38"/>
      <c r="O139" s="38"/>
      <c r="P139" s="38"/>
      <c r="Q139" s="38"/>
      <c r="R139" s="38"/>
      <c r="S139" s="38"/>
      <c r="T139" s="38"/>
      <c r="U139" s="38"/>
      <c r="V139" s="38"/>
      <c r="W139" s="38"/>
      <c r="X139" s="38"/>
      <c r="Y139" s="38">
        <v>8.2200000000000006</v>
      </c>
      <c r="Z139" s="38"/>
      <c r="AA139" s="38"/>
      <c r="AB139" s="38"/>
      <c r="AC139" s="38">
        <v>139.97</v>
      </c>
      <c r="AD139" s="38"/>
      <c r="AE139" s="38"/>
      <c r="AF139" s="38"/>
      <c r="AG139" s="38"/>
      <c r="AH139" s="38"/>
      <c r="AI139" s="38"/>
      <c r="AJ139" s="38"/>
      <c r="AK139" s="38"/>
      <c r="AL139" s="38"/>
      <c r="AM139" s="38"/>
      <c r="AN139" s="38"/>
      <c r="AO139" s="38"/>
      <c r="AP139" s="38"/>
      <c r="AQ139" s="38"/>
      <c r="AR139" s="38">
        <v>0</v>
      </c>
      <c r="AS139" s="38"/>
      <c r="AT139" s="38"/>
      <c r="AU139" s="38"/>
      <c r="AV139" s="38"/>
      <c r="AW139" s="38"/>
      <c r="AX139" s="38"/>
      <c r="AY139" s="38"/>
      <c r="AZ139" s="38"/>
      <c r="BA139" s="38"/>
      <c r="BB139" s="38"/>
      <c r="BC139" s="38"/>
      <c r="BD139" s="38">
        <v>0</v>
      </c>
      <c r="BE139" s="38"/>
      <c r="BF139" s="38"/>
      <c r="BG139" s="38"/>
      <c r="BH139" s="38"/>
      <c r="BI139" s="38"/>
      <c r="BJ139" s="38"/>
      <c r="BK139" s="38"/>
      <c r="BL139" s="38"/>
      <c r="BM139" s="38"/>
      <c r="BN139" s="38"/>
      <c r="BO139" s="38"/>
      <c r="BP139" s="38"/>
      <c r="BQ139" s="38"/>
      <c r="BR139" s="38"/>
      <c r="BS139" s="38"/>
      <c r="BT139" s="38"/>
      <c r="BU139" s="38"/>
      <c r="BV139" s="38"/>
      <c r="BW139" s="38"/>
      <c r="BX139" s="38"/>
      <c r="BY139" s="38"/>
      <c r="BZ139" s="38"/>
      <c r="CA139" s="38"/>
      <c r="CB139" s="38"/>
      <c r="CC139" s="38"/>
      <c r="CD139" s="38"/>
      <c r="CE139" s="38">
        <v>148.19</v>
      </c>
    </row>
    <row r="140" spans="1:83" x14ac:dyDescent="0.25">
      <c r="A140" s="29">
        <v>6871</v>
      </c>
      <c r="B140" s="29" t="s">
        <v>339</v>
      </c>
      <c r="C140" s="38"/>
      <c r="D140" s="38"/>
      <c r="E140" s="38"/>
      <c r="F140" s="38"/>
      <c r="G140" s="38"/>
      <c r="H140" s="38"/>
      <c r="I140" s="38"/>
      <c r="J140" s="38"/>
      <c r="K140" s="38"/>
      <c r="L140" s="38"/>
      <c r="M140" s="38"/>
      <c r="N140" s="38"/>
      <c r="O140" s="38"/>
      <c r="P140" s="38"/>
      <c r="Q140" s="38"/>
      <c r="R140" s="38"/>
      <c r="S140" s="38"/>
      <c r="T140" s="38"/>
      <c r="U140" s="38"/>
      <c r="V140" s="38"/>
      <c r="W140" s="38"/>
      <c r="X140" s="38"/>
      <c r="Y140" s="38"/>
      <c r="Z140" s="38"/>
      <c r="AA140" s="38"/>
      <c r="AB140" s="38"/>
      <c r="AC140" s="38"/>
      <c r="AD140" s="38"/>
      <c r="AE140" s="38"/>
      <c r="AF140" s="38"/>
      <c r="AG140" s="38"/>
      <c r="AH140" s="38"/>
      <c r="AI140" s="38"/>
      <c r="AJ140" s="38"/>
      <c r="AK140" s="38"/>
      <c r="AL140" s="38"/>
      <c r="AM140" s="38"/>
      <c r="AN140" s="38"/>
      <c r="AO140" s="38"/>
      <c r="AP140" s="38"/>
      <c r="AQ140" s="38"/>
      <c r="AR140" s="38"/>
      <c r="AS140" s="38"/>
      <c r="AT140" s="38"/>
      <c r="AU140" s="38"/>
      <c r="AV140" s="38"/>
      <c r="AW140" s="38"/>
      <c r="AX140" s="38"/>
      <c r="AY140" s="38"/>
      <c r="AZ140" s="38"/>
      <c r="BA140" s="38"/>
      <c r="BB140" s="38"/>
      <c r="BC140" s="38"/>
      <c r="BD140" s="38"/>
      <c r="BE140" s="38"/>
      <c r="BF140" s="38"/>
      <c r="BG140" s="38"/>
      <c r="BH140" s="38"/>
      <c r="BI140" s="38"/>
      <c r="BJ140" s="38"/>
      <c r="BK140" s="38"/>
      <c r="BL140" s="38"/>
      <c r="BM140" s="38"/>
      <c r="BN140" s="38"/>
      <c r="BO140" s="38"/>
      <c r="BP140" s="38"/>
      <c r="BQ140" s="38"/>
      <c r="BR140" s="38"/>
      <c r="BS140" s="38"/>
      <c r="BT140" s="38"/>
      <c r="BU140" s="38">
        <v>17584</v>
      </c>
      <c r="BV140" s="38"/>
      <c r="BW140" s="38"/>
      <c r="BX140" s="38"/>
      <c r="BY140" s="38"/>
      <c r="BZ140" s="38"/>
      <c r="CA140" s="38"/>
      <c r="CB140" s="38"/>
      <c r="CC140" s="38"/>
      <c r="CD140" s="38"/>
      <c r="CE140" s="38">
        <v>17584</v>
      </c>
    </row>
    <row r="141" spans="1:83" x14ac:dyDescent="0.25">
      <c r="A141" s="29">
        <v>6898</v>
      </c>
      <c r="B141" s="29" t="s">
        <v>341</v>
      </c>
      <c r="C141" s="38"/>
      <c r="D141" s="38"/>
      <c r="E141" s="38"/>
      <c r="F141" s="38"/>
      <c r="G141" s="38"/>
      <c r="H141" s="38"/>
      <c r="I141" s="38"/>
      <c r="J141" s="38"/>
      <c r="K141" s="38"/>
      <c r="L141" s="38"/>
      <c r="M141" s="38"/>
      <c r="N141" s="38"/>
      <c r="O141" s="38"/>
      <c r="P141" s="38"/>
      <c r="Q141" s="38"/>
      <c r="R141" s="38"/>
      <c r="S141" s="38"/>
      <c r="T141" s="38"/>
      <c r="U141" s="38"/>
      <c r="V141" s="38"/>
      <c r="W141" s="38"/>
      <c r="X141" s="38"/>
      <c r="Y141" s="38"/>
      <c r="Z141" s="38"/>
      <c r="AA141" s="38"/>
      <c r="AB141" s="38"/>
      <c r="AC141" s="38"/>
      <c r="AD141" s="38"/>
      <c r="AE141" s="38"/>
      <c r="AF141" s="38"/>
      <c r="AG141" s="38"/>
      <c r="AH141" s="38"/>
      <c r="AI141" s="38"/>
      <c r="AJ141" s="38"/>
      <c r="AK141" s="38"/>
      <c r="AL141" s="38"/>
      <c r="AM141" s="38"/>
      <c r="AN141" s="38"/>
      <c r="AO141" s="38"/>
      <c r="AP141" s="38"/>
      <c r="AQ141" s="38"/>
      <c r="AR141" s="38"/>
      <c r="AS141" s="38"/>
      <c r="AT141" s="38"/>
      <c r="AU141" s="38"/>
      <c r="AV141" s="38"/>
      <c r="AW141" s="38"/>
      <c r="AX141" s="38"/>
      <c r="AY141" s="38"/>
      <c r="AZ141" s="38"/>
      <c r="BA141" s="38"/>
      <c r="BB141" s="38"/>
      <c r="BC141" s="38"/>
      <c r="BD141" s="38"/>
      <c r="BE141" s="38"/>
      <c r="BF141" s="38"/>
      <c r="BG141" s="38"/>
      <c r="BH141" s="38"/>
      <c r="BI141" s="38"/>
      <c r="BJ141" s="38"/>
      <c r="BK141" s="38"/>
      <c r="BL141" s="38"/>
      <c r="BM141" s="38"/>
      <c r="BN141" s="38"/>
      <c r="BO141" s="38"/>
      <c r="BP141" s="38"/>
      <c r="BQ141" s="38"/>
      <c r="BR141" s="38"/>
      <c r="BS141" s="38">
        <v>423600.50999999995</v>
      </c>
      <c r="BT141" s="38"/>
      <c r="BU141" s="38"/>
      <c r="BV141" s="38"/>
      <c r="BW141" s="38"/>
      <c r="BX141" s="38"/>
      <c r="BY141" s="38"/>
      <c r="BZ141" s="38"/>
      <c r="CA141" s="38"/>
      <c r="CB141" s="38"/>
      <c r="CC141" s="38"/>
      <c r="CD141" s="38"/>
      <c r="CE141" s="38">
        <v>423600.50999999995</v>
      </c>
    </row>
    <row r="142" spans="1:83" x14ac:dyDescent="0.25">
      <c r="A142" s="29">
        <v>7102</v>
      </c>
      <c r="B142" s="29" t="s">
        <v>343</v>
      </c>
      <c r="C142" s="38"/>
      <c r="D142" s="38"/>
      <c r="E142" s="38"/>
      <c r="F142" s="38"/>
      <c r="G142" s="38"/>
      <c r="H142" s="38"/>
      <c r="I142" s="38"/>
      <c r="J142" s="38"/>
      <c r="K142" s="38"/>
      <c r="L142" s="38"/>
      <c r="M142" s="38">
        <v>1710.11</v>
      </c>
      <c r="N142" s="38"/>
      <c r="O142" s="38"/>
      <c r="P142" s="38"/>
      <c r="Q142" s="38"/>
      <c r="R142" s="38">
        <v>61.25</v>
      </c>
      <c r="S142" s="38"/>
      <c r="T142" s="38"/>
      <c r="U142" s="38"/>
      <c r="V142" s="38"/>
      <c r="W142" s="38"/>
      <c r="X142" s="38"/>
      <c r="Y142" s="38"/>
      <c r="Z142" s="38"/>
      <c r="AA142" s="38"/>
      <c r="AB142" s="38"/>
      <c r="AC142" s="38">
        <v>9163.0999999999985</v>
      </c>
      <c r="AD142" s="38"/>
      <c r="AE142" s="38"/>
      <c r="AF142" s="38">
        <v>0</v>
      </c>
      <c r="AG142" s="38"/>
      <c r="AH142" s="38"/>
      <c r="AI142" s="38"/>
      <c r="AJ142" s="38"/>
      <c r="AK142" s="38"/>
      <c r="AL142" s="38"/>
      <c r="AM142" s="38"/>
      <c r="AN142" s="38"/>
      <c r="AO142" s="38"/>
      <c r="AP142" s="38"/>
      <c r="AQ142" s="38"/>
      <c r="AR142" s="38"/>
      <c r="AS142" s="38"/>
      <c r="AT142" s="38"/>
      <c r="AU142" s="38"/>
      <c r="AV142" s="38"/>
      <c r="AW142" s="38"/>
      <c r="AX142" s="38"/>
      <c r="AY142" s="38"/>
      <c r="AZ142" s="38"/>
      <c r="BA142" s="38"/>
      <c r="BB142" s="38"/>
      <c r="BC142" s="38"/>
      <c r="BD142" s="38"/>
      <c r="BE142" s="38"/>
      <c r="BF142" s="38"/>
      <c r="BG142" s="38"/>
      <c r="BH142" s="38"/>
      <c r="BI142" s="38"/>
      <c r="BJ142" s="38"/>
      <c r="BK142" s="38"/>
      <c r="BL142" s="38"/>
      <c r="BM142" s="38"/>
      <c r="BN142" s="38"/>
      <c r="BO142" s="38"/>
      <c r="BP142" s="38"/>
      <c r="BQ142" s="38"/>
      <c r="BR142" s="38"/>
      <c r="BS142" s="38"/>
      <c r="BT142" s="38"/>
      <c r="BU142" s="38"/>
      <c r="BV142" s="38"/>
      <c r="BW142" s="38"/>
      <c r="BX142" s="38"/>
      <c r="BY142" s="38"/>
      <c r="BZ142" s="38"/>
      <c r="CA142" s="38"/>
      <c r="CB142" s="38"/>
      <c r="CC142" s="38"/>
      <c r="CD142" s="38"/>
      <c r="CE142" s="38">
        <v>10934.46</v>
      </c>
    </row>
    <row r="143" spans="1:83" x14ac:dyDescent="0.25">
      <c r="A143" s="29">
        <v>7114</v>
      </c>
      <c r="B143" s="29" t="s">
        <v>344</v>
      </c>
      <c r="C143" s="38"/>
      <c r="D143" s="38"/>
      <c r="E143" s="38"/>
      <c r="F143" s="38"/>
      <c r="G143" s="38"/>
      <c r="H143" s="38"/>
      <c r="I143" s="38"/>
      <c r="J143" s="38">
        <v>226932.11999999985</v>
      </c>
      <c r="K143" s="38"/>
      <c r="L143" s="38"/>
      <c r="M143" s="38"/>
      <c r="N143" s="38"/>
      <c r="O143" s="38"/>
      <c r="P143" s="38"/>
      <c r="Q143" s="38">
        <v>14549.500000000002</v>
      </c>
      <c r="R143" s="38">
        <v>87800.800000000017</v>
      </c>
      <c r="S143" s="38">
        <v>6835.4999999999991</v>
      </c>
      <c r="T143" s="38"/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F143" s="38">
        <v>54.42</v>
      </c>
      <c r="AG143" s="38"/>
      <c r="AH143" s="38"/>
      <c r="AI143" s="38"/>
      <c r="AJ143" s="38"/>
      <c r="AK143" s="38"/>
      <c r="AL143" s="38"/>
      <c r="AM143" s="38"/>
      <c r="AN143" s="38"/>
      <c r="AO143" s="38"/>
      <c r="AP143" s="38"/>
      <c r="AQ143" s="38"/>
      <c r="AR143" s="38"/>
      <c r="AS143" s="38"/>
      <c r="AT143" s="38"/>
      <c r="AU143" s="38"/>
      <c r="AV143" s="38"/>
      <c r="AW143" s="38"/>
      <c r="AX143" s="38"/>
      <c r="AY143" s="38"/>
      <c r="AZ143" s="38"/>
      <c r="BA143" s="38"/>
      <c r="BB143" s="38"/>
      <c r="BC143" s="38"/>
      <c r="BD143" s="38"/>
      <c r="BE143" s="38"/>
      <c r="BF143" s="38"/>
      <c r="BG143" s="38"/>
      <c r="BH143" s="38"/>
      <c r="BI143" s="38"/>
      <c r="BJ143" s="38"/>
      <c r="BK143" s="38"/>
      <c r="BL143" s="38"/>
      <c r="BM143" s="38"/>
      <c r="BN143" s="38"/>
      <c r="BO143" s="38"/>
      <c r="BP143" s="38"/>
      <c r="BQ143" s="38"/>
      <c r="BR143" s="38"/>
      <c r="BS143" s="38"/>
      <c r="BT143" s="38"/>
      <c r="BU143" s="38"/>
      <c r="BV143" s="38"/>
      <c r="BW143" s="38"/>
      <c r="BX143" s="38"/>
      <c r="BY143" s="38"/>
      <c r="BZ143" s="38"/>
      <c r="CA143" s="38"/>
      <c r="CB143" s="38"/>
      <c r="CC143" s="38"/>
      <c r="CD143" s="38"/>
      <c r="CE143" s="38">
        <v>336172.33999999985</v>
      </c>
    </row>
    <row r="144" spans="1:83" x14ac:dyDescent="0.25">
      <c r="A144" s="29">
        <v>7116</v>
      </c>
      <c r="B144" s="29" t="s">
        <v>345</v>
      </c>
      <c r="C144" s="38"/>
      <c r="D144" s="38"/>
      <c r="E144" s="38"/>
      <c r="F144" s="38"/>
      <c r="G144" s="38"/>
      <c r="H144" s="38"/>
      <c r="I144" s="38"/>
      <c r="J144" s="38"/>
      <c r="K144" s="38"/>
      <c r="L144" s="38"/>
      <c r="M144" s="38"/>
      <c r="N144" s="38"/>
      <c r="O144" s="38"/>
      <c r="P144" s="38"/>
      <c r="Q144" s="38"/>
      <c r="R144" s="38"/>
      <c r="S144" s="38"/>
      <c r="T144" s="38"/>
      <c r="U144" s="38"/>
      <c r="V144" s="38"/>
      <c r="W144" s="38"/>
      <c r="X144" s="38"/>
      <c r="Y144" s="38"/>
      <c r="Z144" s="38"/>
      <c r="AA144" s="38"/>
      <c r="AB144" s="38"/>
      <c r="AC144" s="38">
        <v>48628.03</v>
      </c>
      <c r="AD144" s="38">
        <v>0</v>
      </c>
      <c r="AE144" s="38"/>
      <c r="AF144" s="38">
        <v>3325.1999999999989</v>
      </c>
      <c r="AG144" s="38"/>
      <c r="AH144" s="38"/>
      <c r="AI144" s="38"/>
      <c r="AJ144" s="38"/>
      <c r="AK144" s="38"/>
      <c r="AL144" s="38"/>
      <c r="AM144" s="38"/>
      <c r="AN144" s="38"/>
      <c r="AO144" s="38"/>
      <c r="AP144" s="38"/>
      <c r="AQ144" s="38"/>
      <c r="AR144" s="38"/>
      <c r="AS144" s="38"/>
      <c r="AT144" s="38"/>
      <c r="AU144" s="38"/>
      <c r="AV144" s="38"/>
      <c r="AW144" s="38"/>
      <c r="AX144" s="38"/>
      <c r="AY144" s="38"/>
      <c r="AZ144" s="38"/>
      <c r="BA144" s="38"/>
      <c r="BB144" s="38"/>
      <c r="BC144" s="38"/>
      <c r="BD144" s="38"/>
      <c r="BE144" s="38"/>
      <c r="BF144" s="38"/>
      <c r="BG144" s="38"/>
      <c r="BH144" s="38"/>
      <c r="BI144" s="38"/>
      <c r="BJ144" s="38"/>
      <c r="BK144" s="38"/>
      <c r="BL144" s="38"/>
      <c r="BM144" s="38"/>
      <c r="BN144" s="38"/>
      <c r="BO144" s="38"/>
      <c r="BP144" s="38"/>
      <c r="BQ144" s="38"/>
      <c r="BR144" s="38"/>
      <c r="BS144" s="38"/>
      <c r="BT144" s="38"/>
      <c r="BU144" s="38"/>
      <c r="BV144" s="38"/>
      <c r="BW144" s="38"/>
      <c r="BX144" s="38"/>
      <c r="BY144" s="38"/>
      <c r="BZ144" s="38"/>
      <c r="CA144" s="38"/>
      <c r="CB144" s="38"/>
      <c r="CC144" s="38"/>
      <c r="CD144" s="38"/>
      <c r="CE144" s="38">
        <v>51953.229999999996</v>
      </c>
    </row>
    <row r="145" spans="1:83" x14ac:dyDescent="0.25">
      <c r="A145" s="29">
        <v>7117</v>
      </c>
      <c r="B145" s="29" t="s">
        <v>346</v>
      </c>
      <c r="C145" s="38"/>
      <c r="D145" s="38"/>
      <c r="E145" s="38"/>
      <c r="F145" s="38"/>
      <c r="G145" s="38"/>
      <c r="H145" s="38"/>
      <c r="I145" s="38"/>
      <c r="J145" s="38">
        <v>0</v>
      </c>
      <c r="K145" s="38"/>
      <c r="L145" s="38"/>
      <c r="M145" s="38"/>
      <c r="N145" s="38">
        <v>136.28</v>
      </c>
      <c r="O145" s="38"/>
      <c r="P145" s="38"/>
      <c r="Q145" s="38"/>
      <c r="R145" s="38">
        <v>104.19</v>
      </c>
      <c r="S145" s="38">
        <v>46.65</v>
      </c>
      <c r="T145" s="38"/>
      <c r="U145" s="38"/>
      <c r="V145" s="38"/>
      <c r="W145" s="38"/>
      <c r="X145" s="38"/>
      <c r="Y145" s="38"/>
      <c r="Z145" s="38"/>
      <c r="AA145" s="38"/>
      <c r="AB145" s="38"/>
      <c r="AC145" s="38">
        <v>8364.9399999999969</v>
      </c>
      <c r="AD145" s="38">
        <v>0</v>
      </c>
      <c r="AE145" s="38"/>
      <c r="AF145" s="38">
        <v>139.16</v>
      </c>
      <c r="AG145" s="38"/>
      <c r="AH145" s="38"/>
      <c r="AI145" s="38"/>
      <c r="AJ145" s="38"/>
      <c r="AK145" s="38"/>
      <c r="AL145" s="38"/>
      <c r="AM145" s="38"/>
      <c r="AN145" s="38"/>
      <c r="AO145" s="38"/>
      <c r="AP145" s="38">
        <v>0</v>
      </c>
      <c r="AQ145" s="38"/>
      <c r="AR145" s="38"/>
      <c r="AS145" s="38"/>
      <c r="AT145" s="38"/>
      <c r="AU145" s="38"/>
      <c r="AV145" s="38"/>
      <c r="AW145" s="38"/>
      <c r="AX145" s="38"/>
      <c r="AY145" s="38"/>
      <c r="AZ145" s="38"/>
      <c r="BA145" s="38"/>
      <c r="BB145" s="38"/>
      <c r="BC145" s="38"/>
      <c r="BD145" s="38"/>
      <c r="BE145" s="38"/>
      <c r="BF145" s="38"/>
      <c r="BG145" s="38"/>
      <c r="BH145" s="38"/>
      <c r="BI145" s="38"/>
      <c r="BJ145" s="38"/>
      <c r="BK145" s="38"/>
      <c r="BL145" s="38"/>
      <c r="BM145" s="38"/>
      <c r="BN145" s="38"/>
      <c r="BO145" s="38"/>
      <c r="BP145" s="38"/>
      <c r="BQ145" s="38"/>
      <c r="BR145" s="38"/>
      <c r="BS145" s="38"/>
      <c r="BT145" s="38"/>
      <c r="BU145" s="38"/>
      <c r="BV145" s="38"/>
      <c r="BW145" s="38"/>
      <c r="BX145" s="38"/>
      <c r="BY145" s="38"/>
      <c r="BZ145" s="38"/>
      <c r="CA145" s="38"/>
      <c r="CB145" s="38"/>
      <c r="CC145" s="38"/>
      <c r="CD145" s="38"/>
      <c r="CE145" s="38">
        <v>8791.2199999999975</v>
      </c>
    </row>
    <row r="146" spans="1:83" x14ac:dyDescent="0.25">
      <c r="A146" s="29">
        <v>7119</v>
      </c>
      <c r="B146" s="29" t="s">
        <v>347</v>
      </c>
      <c r="C146" s="38"/>
      <c r="D146" s="38"/>
      <c r="E146" s="38"/>
      <c r="F146" s="38"/>
      <c r="G146" s="38"/>
      <c r="H146" s="38"/>
      <c r="I146" s="38"/>
      <c r="J146" s="38">
        <v>128.75</v>
      </c>
      <c r="K146" s="38"/>
      <c r="L146" s="38"/>
      <c r="M146" s="38">
        <v>1496.19</v>
      </c>
      <c r="N146" s="38">
        <v>19107.679999999997</v>
      </c>
      <c r="O146" s="38"/>
      <c r="P146" s="38"/>
      <c r="Q146" s="38"/>
      <c r="R146" s="38">
        <v>101.19</v>
      </c>
      <c r="S146" s="38">
        <v>166</v>
      </c>
      <c r="T146" s="38"/>
      <c r="U146" s="38"/>
      <c r="V146" s="38"/>
      <c r="W146" s="38"/>
      <c r="X146" s="38"/>
      <c r="Y146" s="38"/>
      <c r="Z146" s="38"/>
      <c r="AA146" s="38"/>
      <c r="AB146" s="38"/>
      <c r="AC146" s="38">
        <v>150119.10999999996</v>
      </c>
      <c r="AD146" s="38">
        <v>0</v>
      </c>
      <c r="AE146" s="38"/>
      <c r="AF146" s="38">
        <v>6008.630000000001</v>
      </c>
      <c r="AG146" s="38"/>
      <c r="AH146" s="38"/>
      <c r="AI146" s="38"/>
      <c r="AJ146" s="38"/>
      <c r="AK146" s="38"/>
      <c r="AL146" s="38"/>
      <c r="AM146" s="38"/>
      <c r="AN146" s="38"/>
      <c r="AO146" s="38"/>
      <c r="AP146" s="38"/>
      <c r="AQ146" s="38"/>
      <c r="AR146" s="38"/>
      <c r="AS146" s="38"/>
      <c r="AT146" s="38"/>
      <c r="AU146" s="38"/>
      <c r="AV146" s="38"/>
      <c r="AW146" s="38"/>
      <c r="AX146" s="38"/>
      <c r="AY146" s="38"/>
      <c r="AZ146" s="38"/>
      <c r="BA146" s="38"/>
      <c r="BB146" s="38"/>
      <c r="BC146" s="38"/>
      <c r="BD146" s="38"/>
      <c r="BE146" s="38"/>
      <c r="BF146" s="38"/>
      <c r="BG146" s="38"/>
      <c r="BH146" s="38"/>
      <c r="BI146" s="38"/>
      <c r="BJ146" s="38"/>
      <c r="BK146" s="38">
        <v>0</v>
      </c>
      <c r="BL146" s="38"/>
      <c r="BM146" s="38"/>
      <c r="BN146" s="38"/>
      <c r="BO146" s="38"/>
      <c r="BP146" s="38"/>
      <c r="BQ146" s="38"/>
      <c r="BR146" s="38"/>
      <c r="BS146" s="38"/>
      <c r="BT146" s="38"/>
      <c r="BU146" s="38"/>
      <c r="BV146" s="38"/>
      <c r="BW146" s="38"/>
      <c r="BX146" s="38"/>
      <c r="BY146" s="38"/>
      <c r="BZ146" s="38"/>
      <c r="CA146" s="38"/>
      <c r="CB146" s="38"/>
      <c r="CC146" s="38"/>
      <c r="CD146" s="38"/>
      <c r="CE146" s="38">
        <v>177127.54999999996</v>
      </c>
    </row>
    <row r="147" spans="1:83" x14ac:dyDescent="0.25">
      <c r="A147" s="29">
        <v>7121</v>
      </c>
      <c r="B147" s="29" t="s">
        <v>348</v>
      </c>
      <c r="C147" s="38"/>
      <c r="D147" s="38"/>
      <c r="E147" s="38"/>
      <c r="F147" s="38"/>
      <c r="G147" s="38"/>
      <c r="H147" s="38"/>
      <c r="I147" s="38"/>
      <c r="J147" s="38"/>
      <c r="K147" s="38"/>
      <c r="L147" s="38"/>
      <c r="M147" s="38">
        <v>568.54999999999995</v>
      </c>
      <c r="N147" s="38">
        <v>0</v>
      </c>
      <c r="O147" s="38"/>
      <c r="P147" s="38">
        <v>30</v>
      </c>
      <c r="Q147" s="38"/>
      <c r="R147" s="38"/>
      <c r="S147" s="38"/>
      <c r="T147" s="38"/>
      <c r="U147" s="38"/>
      <c r="V147" s="38"/>
      <c r="W147" s="38"/>
      <c r="X147" s="38"/>
      <c r="Y147" s="38"/>
      <c r="Z147" s="38"/>
      <c r="AA147" s="38"/>
      <c r="AB147" s="38"/>
      <c r="AC147" s="38"/>
      <c r="AD147" s="38"/>
      <c r="AE147" s="38">
        <v>97</v>
      </c>
      <c r="AF147" s="38">
        <v>89.88</v>
      </c>
      <c r="AG147" s="38"/>
      <c r="AH147" s="38"/>
      <c r="AI147" s="38"/>
      <c r="AJ147" s="38"/>
      <c r="AK147" s="38"/>
      <c r="AL147" s="38"/>
      <c r="AM147" s="38"/>
      <c r="AN147" s="38">
        <v>0</v>
      </c>
      <c r="AO147" s="38">
        <v>102.97</v>
      </c>
      <c r="AP147" s="38"/>
      <c r="AQ147" s="38"/>
      <c r="AR147" s="38"/>
      <c r="AS147" s="38"/>
      <c r="AT147" s="38"/>
      <c r="AU147" s="38"/>
      <c r="AV147" s="38">
        <v>0</v>
      </c>
      <c r="AW147" s="38"/>
      <c r="AX147" s="38"/>
      <c r="AY147" s="38"/>
      <c r="AZ147" s="38"/>
      <c r="BA147" s="38"/>
      <c r="BB147" s="38"/>
      <c r="BC147" s="38"/>
      <c r="BD147" s="38"/>
      <c r="BE147" s="38"/>
      <c r="BF147" s="38"/>
      <c r="BG147" s="38">
        <v>0</v>
      </c>
      <c r="BH147" s="38"/>
      <c r="BI147" s="38"/>
      <c r="BJ147" s="38"/>
      <c r="BK147" s="38"/>
      <c r="BL147" s="38"/>
      <c r="BM147" s="38"/>
      <c r="BN147" s="38"/>
      <c r="BO147" s="38"/>
      <c r="BP147" s="38"/>
      <c r="BQ147" s="38"/>
      <c r="BR147" s="38"/>
      <c r="BS147" s="38"/>
      <c r="BT147" s="38"/>
      <c r="BU147" s="38"/>
      <c r="BV147" s="38"/>
      <c r="BW147" s="38"/>
      <c r="BX147" s="38"/>
      <c r="BY147" s="38"/>
      <c r="BZ147" s="38"/>
      <c r="CA147" s="38"/>
      <c r="CB147" s="38"/>
      <c r="CC147" s="38"/>
      <c r="CD147" s="38"/>
      <c r="CE147" s="38">
        <v>888.4</v>
      </c>
    </row>
    <row r="148" spans="1:83" x14ac:dyDescent="0.25">
      <c r="A148" s="29">
        <v>7122</v>
      </c>
      <c r="B148" s="29" t="s">
        <v>349</v>
      </c>
      <c r="C148" s="38"/>
      <c r="D148" s="38"/>
      <c r="E148" s="38"/>
      <c r="F148" s="38"/>
      <c r="G148" s="38">
        <v>0</v>
      </c>
      <c r="H148" s="38"/>
      <c r="I148" s="38"/>
      <c r="J148" s="38">
        <v>6398.2099999999982</v>
      </c>
      <c r="K148" s="38"/>
      <c r="L148" s="38"/>
      <c r="M148" s="38">
        <v>3339.2799999999997</v>
      </c>
      <c r="N148" s="38">
        <v>52.25</v>
      </c>
      <c r="O148" s="38">
        <v>460.1</v>
      </c>
      <c r="P148" s="38"/>
      <c r="Q148" s="38"/>
      <c r="R148" s="38">
        <v>14352.199999999997</v>
      </c>
      <c r="S148" s="38">
        <v>11657.339999999998</v>
      </c>
      <c r="T148" s="38"/>
      <c r="U148" s="38"/>
      <c r="V148" s="38"/>
      <c r="W148" s="38"/>
      <c r="X148" s="38"/>
      <c r="Y148" s="38"/>
      <c r="Z148" s="38">
        <v>636.61</v>
      </c>
      <c r="AA148" s="38"/>
      <c r="AB148" s="38"/>
      <c r="AC148" s="38">
        <v>430.32</v>
      </c>
      <c r="AD148" s="38">
        <v>0</v>
      </c>
      <c r="AE148" s="38">
        <v>128.68</v>
      </c>
      <c r="AF148" s="38">
        <v>857.65000000000009</v>
      </c>
      <c r="AG148" s="38"/>
      <c r="AH148" s="38"/>
      <c r="AI148" s="38"/>
      <c r="AJ148" s="38"/>
      <c r="AK148" s="38"/>
      <c r="AL148" s="38"/>
      <c r="AM148" s="38"/>
      <c r="AN148" s="38"/>
      <c r="AO148" s="38"/>
      <c r="AP148" s="38">
        <v>375.15</v>
      </c>
      <c r="AQ148" s="38">
        <v>822.67</v>
      </c>
      <c r="AR148" s="38">
        <v>0</v>
      </c>
      <c r="AS148" s="38"/>
      <c r="AT148" s="38">
        <v>0</v>
      </c>
      <c r="AU148" s="38"/>
      <c r="AV148" s="38"/>
      <c r="AW148" s="38"/>
      <c r="AX148" s="38"/>
      <c r="AY148" s="38"/>
      <c r="AZ148" s="38"/>
      <c r="BA148" s="38"/>
      <c r="BB148" s="38"/>
      <c r="BC148" s="38"/>
      <c r="BD148" s="38"/>
      <c r="BE148" s="38">
        <v>43.8</v>
      </c>
      <c r="BF148" s="38"/>
      <c r="BG148" s="38"/>
      <c r="BH148" s="38"/>
      <c r="BI148" s="38">
        <v>234</v>
      </c>
      <c r="BJ148" s="38"/>
      <c r="BK148" s="38"/>
      <c r="BL148" s="38"/>
      <c r="BM148" s="38"/>
      <c r="BN148" s="38"/>
      <c r="BO148" s="38"/>
      <c r="BP148" s="38">
        <v>762.04</v>
      </c>
      <c r="BQ148" s="38"/>
      <c r="BR148" s="38"/>
      <c r="BS148" s="38"/>
      <c r="BT148" s="38"/>
      <c r="BU148" s="38"/>
      <c r="BV148" s="38"/>
      <c r="BW148" s="38"/>
      <c r="BX148" s="38"/>
      <c r="BY148" s="38"/>
      <c r="BZ148" s="38"/>
      <c r="CA148" s="38"/>
      <c r="CB148" s="38"/>
      <c r="CC148" s="38"/>
      <c r="CD148" s="38"/>
      <c r="CE148" s="38">
        <v>40550.299999999996</v>
      </c>
    </row>
    <row r="149" spans="1:83" x14ac:dyDescent="0.25">
      <c r="A149" s="29">
        <v>7123</v>
      </c>
      <c r="B149" s="29" t="s">
        <v>350</v>
      </c>
      <c r="C149" s="38"/>
      <c r="D149" s="38"/>
      <c r="E149" s="38"/>
      <c r="F149" s="38"/>
      <c r="G149" s="38">
        <v>170.02000000000018</v>
      </c>
      <c r="H149" s="38"/>
      <c r="I149" s="38"/>
      <c r="J149" s="38">
        <v>5906.79</v>
      </c>
      <c r="K149" s="38">
        <v>2569.7599999999998</v>
      </c>
      <c r="L149" s="38"/>
      <c r="M149" s="38">
        <v>7792.25</v>
      </c>
      <c r="N149" s="38">
        <v>63.42</v>
      </c>
      <c r="O149" s="38"/>
      <c r="P149" s="38">
        <v>0</v>
      </c>
      <c r="Q149" s="38"/>
      <c r="R149" s="38">
        <v>5165.8900000000003</v>
      </c>
      <c r="S149" s="38">
        <v>9022.4499999999989</v>
      </c>
      <c r="T149" s="38">
        <v>0</v>
      </c>
      <c r="U149" s="38"/>
      <c r="V149" s="38"/>
      <c r="W149" s="38"/>
      <c r="X149" s="38"/>
      <c r="Y149" s="38"/>
      <c r="Z149" s="38">
        <v>128.05000000000001</v>
      </c>
      <c r="AA149" s="38">
        <v>197.89</v>
      </c>
      <c r="AB149" s="38"/>
      <c r="AC149" s="38">
        <v>1420.3299999999997</v>
      </c>
      <c r="AD149" s="38">
        <v>0</v>
      </c>
      <c r="AE149" s="38">
        <v>8226.2199999999993</v>
      </c>
      <c r="AF149" s="38">
        <v>160.97</v>
      </c>
      <c r="AG149" s="38"/>
      <c r="AH149" s="38"/>
      <c r="AI149" s="38"/>
      <c r="AJ149" s="38"/>
      <c r="AK149" s="38"/>
      <c r="AL149" s="38"/>
      <c r="AM149" s="38"/>
      <c r="AN149" s="38"/>
      <c r="AO149" s="38">
        <v>31.37</v>
      </c>
      <c r="AP149" s="38">
        <v>646.71000000000015</v>
      </c>
      <c r="AQ149" s="38">
        <v>30.009999999999998</v>
      </c>
      <c r="AR149" s="38">
        <v>1196.6100000000001</v>
      </c>
      <c r="AS149" s="38"/>
      <c r="AT149" s="38"/>
      <c r="AU149" s="38"/>
      <c r="AV149" s="38"/>
      <c r="AW149" s="38"/>
      <c r="AX149" s="38"/>
      <c r="AY149" s="38">
        <v>19.3</v>
      </c>
      <c r="AZ149" s="38"/>
      <c r="BA149" s="38"/>
      <c r="BB149" s="38"/>
      <c r="BC149" s="38"/>
      <c r="BD149" s="38"/>
      <c r="BE149" s="38">
        <v>280.77</v>
      </c>
      <c r="BF149" s="38">
        <v>2540.96</v>
      </c>
      <c r="BG149" s="38"/>
      <c r="BH149" s="38"/>
      <c r="BI149" s="38"/>
      <c r="BJ149" s="38"/>
      <c r="BK149" s="38"/>
      <c r="BL149" s="38"/>
      <c r="BM149" s="38"/>
      <c r="BN149" s="38"/>
      <c r="BO149" s="38"/>
      <c r="BP149" s="38"/>
      <c r="BQ149" s="38"/>
      <c r="BR149" s="38"/>
      <c r="BS149" s="38"/>
      <c r="BT149" s="38"/>
      <c r="BU149" s="38">
        <v>0</v>
      </c>
      <c r="BV149" s="38"/>
      <c r="BW149" s="38"/>
      <c r="BX149" s="38"/>
      <c r="BY149" s="38"/>
      <c r="BZ149" s="38"/>
      <c r="CA149" s="38"/>
      <c r="CB149" s="38"/>
      <c r="CC149" s="38"/>
      <c r="CD149" s="38"/>
      <c r="CE149" s="38">
        <v>45569.77</v>
      </c>
    </row>
    <row r="150" spans="1:83" x14ac:dyDescent="0.25">
      <c r="A150" s="29">
        <v>7124</v>
      </c>
      <c r="B150" s="29" t="s">
        <v>351</v>
      </c>
      <c r="C150" s="38"/>
      <c r="D150" s="38"/>
      <c r="E150" s="38"/>
      <c r="F150" s="38"/>
      <c r="G150" s="38">
        <v>0</v>
      </c>
      <c r="H150" s="38"/>
      <c r="I150" s="38"/>
      <c r="J150" s="38">
        <v>1053.53</v>
      </c>
      <c r="K150" s="38">
        <v>269.61</v>
      </c>
      <c r="L150" s="38"/>
      <c r="M150" s="38">
        <v>7.96</v>
      </c>
      <c r="N150" s="38">
        <v>25.07</v>
      </c>
      <c r="O150" s="38"/>
      <c r="P150" s="38"/>
      <c r="Q150" s="38"/>
      <c r="R150" s="38">
        <v>1619.2</v>
      </c>
      <c r="S150" s="38">
        <v>82.28</v>
      </c>
      <c r="T150" s="38"/>
      <c r="U150" s="38"/>
      <c r="V150" s="38"/>
      <c r="W150" s="38">
        <v>3084</v>
      </c>
      <c r="X150" s="38"/>
      <c r="Y150" s="38"/>
      <c r="Z150" s="38">
        <v>49.99</v>
      </c>
      <c r="AA150" s="38">
        <v>0</v>
      </c>
      <c r="AB150" s="38"/>
      <c r="AC150" s="38">
        <v>1339.78</v>
      </c>
      <c r="AD150" s="38">
        <v>0</v>
      </c>
      <c r="AE150" s="38">
        <v>409.61</v>
      </c>
      <c r="AF150" s="38">
        <v>169.24999999999997</v>
      </c>
      <c r="AG150" s="38"/>
      <c r="AH150" s="38">
        <v>464.28</v>
      </c>
      <c r="AI150" s="38"/>
      <c r="AJ150" s="38">
        <v>0</v>
      </c>
      <c r="AK150" s="38"/>
      <c r="AL150" s="38"/>
      <c r="AM150" s="38"/>
      <c r="AN150" s="38"/>
      <c r="AO150" s="38"/>
      <c r="AP150" s="38">
        <v>234.33999999999989</v>
      </c>
      <c r="AQ150" s="38">
        <v>21.119999999999997</v>
      </c>
      <c r="AR150" s="38">
        <v>401.14999999999992</v>
      </c>
      <c r="AS150" s="38"/>
      <c r="AT150" s="38"/>
      <c r="AU150" s="38"/>
      <c r="AV150" s="38"/>
      <c r="AW150" s="38"/>
      <c r="AX150" s="38"/>
      <c r="AY150" s="38">
        <v>38.700000000000003</v>
      </c>
      <c r="AZ150" s="38"/>
      <c r="BA150" s="38"/>
      <c r="BB150" s="38"/>
      <c r="BC150" s="38"/>
      <c r="BD150" s="38"/>
      <c r="BE150" s="38">
        <v>0</v>
      </c>
      <c r="BF150" s="38"/>
      <c r="BG150" s="38"/>
      <c r="BH150" s="38"/>
      <c r="BI150" s="38"/>
      <c r="BJ150" s="38"/>
      <c r="BK150" s="38"/>
      <c r="BL150" s="38"/>
      <c r="BM150" s="38"/>
      <c r="BN150" s="38"/>
      <c r="BO150" s="38"/>
      <c r="BP150" s="38"/>
      <c r="BQ150" s="38"/>
      <c r="BR150" s="38"/>
      <c r="BS150" s="38"/>
      <c r="BT150" s="38"/>
      <c r="BU150" s="38"/>
      <c r="BV150" s="38"/>
      <c r="BW150" s="38"/>
      <c r="BX150" s="38"/>
      <c r="BY150" s="38"/>
      <c r="BZ150" s="38"/>
      <c r="CA150" s="38"/>
      <c r="CB150" s="38"/>
      <c r="CC150" s="38"/>
      <c r="CD150" s="38"/>
      <c r="CE150" s="38">
        <v>9269.8700000000008</v>
      </c>
    </row>
    <row r="151" spans="1:83" x14ac:dyDescent="0.25">
      <c r="A151" s="29">
        <v>7126</v>
      </c>
      <c r="B151" s="29" t="s">
        <v>442</v>
      </c>
      <c r="C151" s="38"/>
      <c r="D151" s="38"/>
      <c r="E151" s="38"/>
      <c r="F151" s="38"/>
      <c r="G151" s="38"/>
      <c r="H151" s="38"/>
      <c r="I151" s="38"/>
      <c r="J151" s="38"/>
      <c r="K151" s="38"/>
      <c r="L151" s="38"/>
      <c r="M151" s="38">
        <v>0</v>
      </c>
      <c r="N151" s="38"/>
      <c r="O151" s="38"/>
      <c r="P151" s="38"/>
      <c r="Q151" s="38"/>
      <c r="R151" s="38"/>
      <c r="S151" s="38"/>
      <c r="T151" s="38"/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F151" s="38"/>
      <c r="AG151" s="38"/>
      <c r="AH151" s="38"/>
      <c r="AI151" s="38"/>
      <c r="AJ151" s="38"/>
      <c r="AK151" s="38"/>
      <c r="AL151" s="38"/>
      <c r="AM151" s="38"/>
      <c r="AN151" s="38"/>
      <c r="AO151" s="38"/>
      <c r="AP151" s="38"/>
      <c r="AQ151" s="38"/>
      <c r="AR151" s="38"/>
      <c r="AS151" s="38"/>
      <c r="AT151" s="38"/>
      <c r="AU151" s="38"/>
      <c r="AV151" s="38"/>
      <c r="AW151" s="38"/>
      <c r="AX151" s="38"/>
      <c r="AY151" s="38"/>
      <c r="AZ151" s="38"/>
      <c r="BA151" s="38"/>
      <c r="BB151" s="38"/>
      <c r="BC151" s="38"/>
      <c r="BD151" s="38"/>
      <c r="BE151" s="38"/>
      <c r="BF151" s="38"/>
      <c r="BG151" s="38"/>
      <c r="BH151" s="38"/>
      <c r="BI151" s="38"/>
      <c r="BJ151" s="38"/>
      <c r="BK151" s="38"/>
      <c r="BL151" s="38"/>
      <c r="BM151" s="38"/>
      <c r="BN151" s="38"/>
      <c r="BO151" s="38"/>
      <c r="BP151" s="38"/>
      <c r="BQ151" s="38"/>
      <c r="BR151" s="38"/>
      <c r="BS151" s="38"/>
      <c r="BT151" s="38"/>
      <c r="BU151" s="38"/>
      <c r="BV151" s="38"/>
      <c r="BW151" s="38"/>
      <c r="BX151" s="38"/>
      <c r="BY151" s="38"/>
      <c r="BZ151" s="38"/>
      <c r="CA151" s="38"/>
      <c r="CB151" s="38"/>
      <c r="CC151" s="38"/>
      <c r="CD151" s="38"/>
      <c r="CE151" s="38">
        <v>0</v>
      </c>
    </row>
    <row r="152" spans="1:83" x14ac:dyDescent="0.25">
      <c r="A152" s="29">
        <v>7127</v>
      </c>
      <c r="B152" s="29" t="s">
        <v>352</v>
      </c>
      <c r="C152" s="38"/>
      <c r="D152" s="38"/>
      <c r="E152" s="38"/>
      <c r="F152" s="38"/>
      <c r="G152" s="38">
        <v>85908.190000000017</v>
      </c>
      <c r="H152" s="38"/>
      <c r="I152" s="38"/>
      <c r="J152" s="38">
        <v>43904.540000000008</v>
      </c>
      <c r="K152" s="38">
        <v>226.61</v>
      </c>
      <c r="L152" s="38"/>
      <c r="M152" s="38">
        <v>98767.28</v>
      </c>
      <c r="N152" s="38"/>
      <c r="O152" s="38">
        <v>1409.26</v>
      </c>
      <c r="P152" s="38"/>
      <c r="Q152" s="38">
        <v>14.879999999999999</v>
      </c>
      <c r="R152" s="38">
        <v>90372.38999999997</v>
      </c>
      <c r="S152" s="38">
        <v>136902.65</v>
      </c>
      <c r="T152" s="38">
        <v>53.540000000000006</v>
      </c>
      <c r="U152" s="38">
        <v>29.95</v>
      </c>
      <c r="V152" s="38"/>
      <c r="W152" s="38"/>
      <c r="X152" s="38"/>
      <c r="Y152" s="38"/>
      <c r="Z152" s="38">
        <v>29.86</v>
      </c>
      <c r="AA152" s="38">
        <v>152.9</v>
      </c>
      <c r="AB152" s="38"/>
      <c r="AC152" s="38">
        <v>507.52</v>
      </c>
      <c r="AD152" s="38">
        <v>0</v>
      </c>
      <c r="AE152" s="38">
        <v>1036.08</v>
      </c>
      <c r="AF152" s="38">
        <v>16.68</v>
      </c>
      <c r="AG152" s="38"/>
      <c r="AH152" s="38">
        <v>80.539999999999992</v>
      </c>
      <c r="AI152" s="38">
        <v>0</v>
      </c>
      <c r="AJ152" s="38"/>
      <c r="AK152" s="38"/>
      <c r="AL152" s="38"/>
      <c r="AM152" s="38"/>
      <c r="AN152" s="38">
        <v>0</v>
      </c>
      <c r="AO152" s="38">
        <v>100.80000000000001</v>
      </c>
      <c r="AP152" s="38">
        <v>1028.8599999999992</v>
      </c>
      <c r="AQ152" s="38">
        <v>1330.88</v>
      </c>
      <c r="AR152" s="38">
        <v>365.62000000000012</v>
      </c>
      <c r="AS152" s="38"/>
      <c r="AT152" s="38">
        <v>0</v>
      </c>
      <c r="AU152" s="38">
        <v>9.48</v>
      </c>
      <c r="AV152" s="38"/>
      <c r="AW152" s="38">
        <v>0</v>
      </c>
      <c r="AX152" s="38"/>
      <c r="AY152" s="38">
        <v>33.320000000000007</v>
      </c>
      <c r="AZ152" s="38"/>
      <c r="BA152" s="38"/>
      <c r="BB152" s="38"/>
      <c r="BC152" s="38"/>
      <c r="BD152" s="38"/>
      <c r="BE152" s="38">
        <v>10112.85</v>
      </c>
      <c r="BF152" s="38">
        <v>0</v>
      </c>
      <c r="BG152" s="38"/>
      <c r="BH152" s="38"/>
      <c r="BI152" s="38">
        <v>13.68</v>
      </c>
      <c r="BJ152" s="38"/>
      <c r="BK152" s="38"/>
      <c r="BL152" s="38"/>
      <c r="BM152" s="38"/>
      <c r="BN152" s="38"/>
      <c r="BO152" s="38"/>
      <c r="BP152" s="38">
        <v>87.36</v>
      </c>
      <c r="BQ152" s="38"/>
      <c r="BR152" s="38"/>
      <c r="BS152" s="38"/>
      <c r="BT152" s="38"/>
      <c r="BU152" s="38"/>
      <c r="BV152" s="38"/>
      <c r="BW152" s="38"/>
      <c r="BX152" s="38"/>
      <c r="BY152" s="38"/>
      <c r="BZ152" s="38"/>
      <c r="CA152" s="38"/>
      <c r="CB152" s="38"/>
      <c r="CC152" s="38"/>
      <c r="CD152" s="38"/>
      <c r="CE152" s="38">
        <v>472495.72</v>
      </c>
    </row>
    <row r="153" spans="1:83" x14ac:dyDescent="0.25">
      <c r="A153" s="29">
        <v>7128</v>
      </c>
      <c r="B153" s="29" t="s">
        <v>353</v>
      </c>
      <c r="C153" s="38"/>
      <c r="D153" s="38"/>
      <c r="E153" s="38"/>
      <c r="F153" s="38"/>
      <c r="G153" s="38"/>
      <c r="H153" s="38"/>
      <c r="I153" s="38"/>
      <c r="J153" s="38">
        <v>1265.67</v>
      </c>
      <c r="K153" s="38"/>
      <c r="L153" s="38"/>
      <c r="M153" s="38">
        <v>7573.66</v>
      </c>
      <c r="N153" s="38">
        <v>0</v>
      </c>
      <c r="O153" s="38"/>
      <c r="P153" s="38"/>
      <c r="Q153" s="38"/>
      <c r="R153" s="38">
        <v>2143.65</v>
      </c>
      <c r="S153" s="38">
        <v>313.72999999999996</v>
      </c>
      <c r="T153" s="38">
        <v>6736.37</v>
      </c>
      <c r="U153" s="38">
        <v>1895.57</v>
      </c>
      <c r="V153" s="38"/>
      <c r="W153" s="38"/>
      <c r="X153" s="38"/>
      <c r="Y153" s="38"/>
      <c r="Z153" s="38">
        <v>651.70999999999992</v>
      </c>
      <c r="AA153" s="38"/>
      <c r="AB153" s="38"/>
      <c r="AC153" s="38"/>
      <c r="AD153" s="38"/>
      <c r="AE153" s="38"/>
      <c r="AF153" s="38"/>
      <c r="AG153" s="38"/>
      <c r="AH153" s="38"/>
      <c r="AI153" s="38"/>
      <c r="AJ153" s="38"/>
      <c r="AK153" s="38"/>
      <c r="AL153" s="38"/>
      <c r="AM153" s="38"/>
      <c r="AN153" s="38"/>
      <c r="AO153" s="38"/>
      <c r="AP153" s="38"/>
      <c r="AQ153" s="38"/>
      <c r="AR153" s="38"/>
      <c r="AS153" s="38"/>
      <c r="AT153" s="38"/>
      <c r="AU153" s="38"/>
      <c r="AV153" s="38"/>
      <c r="AW153" s="38"/>
      <c r="AX153" s="38"/>
      <c r="AY153" s="38"/>
      <c r="AZ153" s="38"/>
      <c r="BA153" s="38"/>
      <c r="BB153" s="38"/>
      <c r="BC153" s="38"/>
      <c r="BD153" s="38"/>
      <c r="BE153" s="38">
        <v>552.54</v>
      </c>
      <c r="BF153" s="38"/>
      <c r="BG153" s="38"/>
      <c r="BH153" s="38"/>
      <c r="BI153" s="38"/>
      <c r="BJ153" s="38"/>
      <c r="BK153" s="38"/>
      <c r="BL153" s="38"/>
      <c r="BM153" s="38"/>
      <c r="BN153" s="38"/>
      <c r="BO153" s="38"/>
      <c r="BP153" s="38"/>
      <c r="BQ153" s="38"/>
      <c r="BR153" s="38"/>
      <c r="BS153" s="38"/>
      <c r="BT153" s="38"/>
      <c r="BU153" s="38"/>
      <c r="BV153" s="38"/>
      <c r="BW153" s="38"/>
      <c r="BX153" s="38"/>
      <c r="BY153" s="38"/>
      <c r="BZ153" s="38"/>
      <c r="CA153" s="38"/>
      <c r="CB153" s="38"/>
      <c r="CC153" s="38"/>
      <c r="CD153" s="38"/>
      <c r="CE153" s="38">
        <v>21132.899999999998</v>
      </c>
    </row>
    <row r="154" spans="1:83" x14ac:dyDescent="0.25">
      <c r="A154" s="29">
        <v>7129</v>
      </c>
      <c r="B154" s="29" t="s">
        <v>354</v>
      </c>
      <c r="C154" s="38"/>
      <c r="D154" s="38"/>
      <c r="E154" s="38"/>
      <c r="F154" s="38"/>
      <c r="G154" s="38"/>
      <c r="H154" s="38"/>
      <c r="I154" s="38"/>
      <c r="J154" s="38">
        <v>0</v>
      </c>
      <c r="K154" s="38"/>
      <c r="L154" s="38"/>
      <c r="M154" s="38">
        <v>3725.9700000000007</v>
      </c>
      <c r="N154" s="38"/>
      <c r="O154" s="38"/>
      <c r="P154" s="38"/>
      <c r="Q154" s="38"/>
      <c r="R154" s="38"/>
      <c r="S154" s="38"/>
      <c r="T154" s="38"/>
      <c r="U154" s="38"/>
      <c r="V154" s="38"/>
      <c r="W154" s="38"/>
      <c r="X154" s="38"/>
      <c r="Y154" s="38"/>
      <c r="Z154" s="38"/>
      <c r="AA154" s="38"/>
      <c r="AB154" s="38"/>
      <c r="AC154" s="38"/>
      <c r="AD154" s="38"/>
      <c r="AE154" s="38">
        <v>0</v>
      </c>
      <c r="AF154" s="38"/>
      <c r="AG154" s="38"/>
      <c r="AH154" s="38"/>
      <c r="AI154" s="38"/>
      <c r="AJ154" s="38"/>
      <c r="AK154" s="38"/>
      <c r="AL154" s="38"/>
      <c r="AM154" s="38"/>
      <c r="AN154" s="38"/>
      <c r="AO154" s="38"/>
      <c r="AP154" s="38"/>
      <c r="AQ154" s="38"/>
      <c r="AR154" s="38"/>
      <c r="AS154" s="38"/>
      <c r="AT154" s="38"/>
      <c r="AU154" s="38"/>
      <c r="AV154" s="38"/>
      <c r="AW154" s="38"/>
      <c r="AX154" s="38"/>
      <c r="AY154" s="38"/>
      <c r="AZ154" s="38"/>
      <c r="BA154" s="38"/>
      <c r="BB154" s="38"/>
      <c r="BC154" s="38"/>
      <c r="BD154" s="38"/>
      <c r="BE154" s="38">
        <v>139273.92999999993</v>
      </c>
      <c r="BF154" s="38">
        <v>0</v>
      </c>
      <c r="BG154" s="38"/>
      <c r="BH154" s="38"/>
      <c r="BI154" s="38"/>
      <c r="BJ154" s="38"/>
      <c r="BK154" s="38"/>
      <c r="BL154" s="38"/>
      <c r="BM154" s="38"/>
      <c r="BN154" s="38"/>
      <c r="BO154" s="38"/>
      <c r="BP154" s="38"/>
      <c r="BQ154" s="38"/>
      <c r="BR154" s="38"/>
      <c r="BS154" s="38"/>
      <c r="BT154" s="38"/>
      <c r="BU154" s="38"/>
      <c r="BV154" s="38"/>
      <c r="BW154" s="38"/>
      <c r="BX154" s="38"/>
      <c r="BY154" s="38"/>
      <c r="BZ154" s="38"/>
      <c r="CA154" s="38"/>
      <c r="CB154" s="38"/>
      <c r="CC154" s="38"/>
      <c r="CD154" s="38"/>
      <c r="CE154" s="38">
        <v>142999.89999999994</v>
      </c>
    </row>
    <row r="155" spans="1:83" x14ac:dyDescent="0.25">
      <c r="A155" s="29">
        <v>7132</v>
      </c>
      <c r="B155" s="29" t="s">
        <v>355</v>
      </c>
      <c r="C155" s="38"/>
      <c r="D155" s="38"/>
      <c r="E155" s="38"/>
      <c r="F155" s="38"/>
      <c r="G155" s="38">
        <v>63.92</v>
      </c>
      <c r="H155" s="38"/>
      <c r="I155" s="38"/>
      <c r="J155" s="38">
        <v>28618.690000000002</v>
      </c>
      <c r="K155" s="38">
        <v>6793.3299999999981</v>
      </c>
      <c r="L155" s="38"/>
      <c r="M155" s="38">
        <v>9384.340000000002</v>
      </c>
      <c r="N155" s="38">
        <v>42077.25</v>
      </c>
      <c r="O155" s="38"/>
      <c r="P155" s="38"/>
      <c r="Q155" s="38"/>
      <c r="R155" s="38">
        <v>21433.98</v>
      </c>
      <c r="S155" s="38">
        <v>37034.230000000025</v>
      </c>
      <c r="T155" s="38"/>
      <c r="U155" s="38"/>
      <c r="V155" s="38"/>
      <c r="W155" s="38"/>
      <c r="X155" s="38"/>
      <c r="Y155" s="38"/>
      <c r="Z155" s="38">
        <v>79.23</v>
      </c>
      <c r="AA155" s="38"/>
      <c r="AB155" s="38"/>
      <c r="AC155" s="38">
        <v>429742.39</v>
      </c>
      <c r="AD155" s="38">
        <v>0</v>
      </c>
      <c r="AE155" s="38">
        <v>111.24999999999999</v>
      </c>
      <c r="AF155" s="38">
        <v>5768.1299999999983</v>
      </c>
      <c r="AG155" s="38"/>
      <c r="AH155" s="38"/>
      <c r="AI155" s="38"/>
      <c r="AJ155" s="38"/>
      <c r="AK155" s="38"/>
      <c r="AL155" s="38"/>
      <c r="AM155" s="38"/>
      <c r="AN155" s="38"/>
      <c r="AO155" s="38">
        <v>125.75</v>
      </c>
      <c r="AP155" s="38">
        <v>27039.910000000007</v>
      </c>
      <c r="AQ155" s="38">
        <v>4824.1099999999997</v>
      </c>
      <c r="AR155" s="38">
        <v>6450.9999999999991</v>
      </c>
      <c r="AS155" s="38"/>
      <c r="AT155" s="38"/>
      <c r="AU155" s="38"/>
      <c r="AV155" s="38"/>
      <c r="AW155" s="38"/>
      <c r="AX155" s="38"/>
      <c r="AY155" s="38">
        <v>50.22</v>
      </c>
      <c r="AZ155" s="38"/>
      <c r="BA155" s="38"/>
      <c r="BB155" s="38"/>
      <c r="BC155" s="38"/>
      <c r="BD155" s="38"/>
      <c r="BE155" s="38">
        <v>905.6099999999999</v>
      </c>
      <c r="BF155" s="38"/>
      <c r="BG155" s="38"/>
      <c r="BH155" s="38"/>
      <c r="BI155" s="38"/>
      <c r="BJ155" s="38"/>
      <c r="BK155" s="38"/>
      <c r="BL155" s="38"/>
      <c r="BM155" s="38"/>
      <c r="BN155" s="38"/>
      <c r="BO155" s="38"/>
      <c r="BP155" s="38"/>
      <c r="BQ155" s="38"/>
      <c r="BR155" s="38"/>
      <c r="BS155" s="38"/>
      <c r="BT155" s="38"/>
      <c r="BU155" s="38"/>
      <c r="BV155" s="38"/>
      <c r="BW155" s="38"/>
      <c r="BX155" s="38"/>
      <c r="BY155" s="38"/>
      <c r="BZ155" s="38"/>
      <c r="CA155" s="38"/>
      <c r="CB155" s="38"/>
      <c r="CC155" s="38"/>
      <c r="CD155" s="38"/>
      <c r="CE155" s="38">
        <v>620503.34000000008</v>
      </c>
    </row>
    <row r="156" spans="1:83" x14ac:dyDescent="0.25">
      <c r="A156" s="29">
        <v>7133</v>
      </c>
      <c r="B156" s="29" t="s">
        <v>356</v>
      </c>
      <c r="C156" s="38"/>
      <c r="D156" s="38"/>
      <c r="E156" s="38"/>
      <c r="F156" s="38"/>
      <c r="G156" s="38">
        <v>29.27</v>
      </c>
      <c r="H156" s="38"/>
      <c r="I156" s="38"/>
      <c r="J156" s="38">
        <v>6154.5999999999995</v>
      </c>
      <c r="K156" s="38"/>
      <c r="L156" s="38"/>
      <c r="M156" s="38">
        <v>30437.239999999998</v>
      </c>
      <c r="N156" s="38">
        <v>4137.97</v>
      </c>
      <c r="O156" s="38"/>
      <c r="P156" s="38"/>
      <c r="Q156" s="38"/>
      <c r="R156" s="38">
        <v>9572.9300000000021</v>
      </c>
      <c r="S156" s="38">
        <v>3314.15</v>
      </c>
      <c r="T156" s="38"/>
      <c r="U156" s="38"/>
      <c r="V156" s="38"/>
      <c r="W156" s="38"/>
      <c r="X156" s="38"/>
      <c r="Y156" s="38"/>
      <c r="Z156" s="38"/>
      <c r="AA156" s="38"/>
      <c r="AB156" s="38"/>
      <c r="AC156" s="38">
        <v>4587.53</v>
      </c>
      <c r="AD156" s="38">
        <v>0</v>
      </c>
      <c r="AE156" s="38">
        <v>850.22</v>
      </c>
      <c r="AF156" s="38">
        <v>254.89</v>
      </c>
      <c r="AG156" s="38"/>
      <c r="AH156" s="38"/>
      <c r="AI156" s="38"/>
      <c r="AJ156" s="38"/>
      <c r="AK156" s="38"/>
      <c r="AL156" s="38"/>
      <c r="AM156" s="38"/>
      <c r="AN156" s="38"/>
      <c r="AO156" s="38"/>
      <c r="AP156" s="38">
        <v>28.51</v>
      </c>
      <c r="AQ156" s="38"/>
      <c r="AR156" s="38"/>
      <c r="AS156" s="38"/>
      <c r="AT156" s="38"/>
      <c r="AU156" s="38"/>
      <c r="AV156" s="38"/>
      <c r="AW156" s="38"/>
      <c r="AX156" s="38"/>
      <c r="AY156" s="38"/>
      <c r="AZ156" s="38"/>
      <c r="BA156" s="38"/>
      <c r="BB156" s="38"/>
      <c r="BC156" s="38"/>
      <c r="BD156" s="38"/>
      <c r="BE156" s="38"/>
      <c r="BF156" s="38"/>
      <c r="BG156" s="38"/>
      <c r="BH156" s="38"/>
      <c r="BI156" s="38"/>
      <c r="BJ156" s="38"/>
      <c r="BK156" s="38"/>
      <c r="BL156" s="38"/>
      <c r="BM156" s="38"/>
      <c r="BN156" s="38"/>
      <c r="BO156" s="38"/>
      <c r="BP156" s="38"/>
      <c r="BQ156" s="38"/>
      <c r="BR156" s="38"/>
      <c r="BS156" s="38"/>
      <c r="BT156" s="38"/>
      <c r="BU156" s="38"/>
      <c r="BV156" s="38"/>
      <c r="BW156" s="38"/>
      <c r="BX156" s="38"/>
      <c r="BY156" s="38"/>
      <c r="BZ156" s="38"/>
      <c r="CA156" s="38"/>
      <c r="CB156" s="38"/>
      <c r="CC156" s="38"/>
      <c r="CD156" s="38"/>
      <c r="CE156" s="38">
        <v>59367.310000000005</v>
      </c>
    </row>
    <row r="157" spans="1:83" x14ac:dyDescent="0.25">
      <c r="A157" s="29">
        <v>7134</v>
      </c>
      <c r="B157" s="29" t="s">
        <v>357</v>
      </c>
      <c r="C157" s="38"/>
      <c r="D157" s="38"/>
      <c r="E157" s="38"/>
      <c r="F157" s="38"/>
      <c r="G157" s="38">
        <v>60.8</v>
      </c>
      <c r="H157" s="38"/>
      <c r="I157" s="38">
        <v>1472933.6400000004</v>
      </c>
      <c r="J157" s="38">
        <v>26132.21</v>
      </c>
      <c r="K157" s="38">
        <v>15217.55</v>
      </c>
      <c r="L157" s="38">
        <v>848938.26999999955</v>
      </c>
      <c r="M157" s="38">
        <v>1821.28</v>
      </c>
      <c r="N157" s="38">
        <v>0</v>
      </c>
      <c r="O157" s="38"/>
      <c r="P157" s="38"/>
      <c r="Q157" s="38">
        <v>4275339.1099999975</v>
      </c>
      <c r="R157" s="38">
        <v>216284.13</v>
      </c>
      <c r="S157" s="38">
        <v>219102.32</v>
      </c>
      <c r="T157" s="38">
        <v>73702.73</v>
      </c>
      <c r="U157" s="38">
        <v>52946.159999999996</v>
      </c>
      <c r="V157" s="38"/>
      <c r="W157" s="38"/>
      <c r="X157" s="38"/>
      <c r="Y157" s="38"/>
      <c r="Z157" s="38">
        <v>255.41</v>
      </c>
      <c r="AA157" s="38">
        <v>73.52</v>
      </c>
      <c r="AB157" s="38"/>
      <c r="AC157" s="38">
        <v>533.55000000000018</v>
      </c>
      <c r="AD157" s="38">
        <v>0</v>
      </c>
      <c r="AE157" s="38">
        <v>0</v>
      </c>
      <c r="AF157" s="38">
        <v>2770.06</v>
      </c>
      <c r="AG157" s="38"/>
      <c r="AH157" s="38">
        <v>0</v>
      </c>
      <c r="AI157" s="38"/>
      <c r="AJ157" s="38"/>
      <c r="AK157" s="38"/>
      <c r="AL157" s="38"/>
      <c r="AM157" s="38"/>
      <c r="AN157" s="38"/>
      <c r="AO157" s="38">
        <v>766677.57</v>
      </c>
      <c r="AP157" s="38">
        <v>1786.2199999999991</v>
      </c>
      <c r="AQ157" s="38">
        <v>119.78</v>
      </c>
      <c r="AR157" s="38">
        <v>1068.0000000000002</v>
      </c>
      <c r="AS157" s="38"/>
      <c r="AT157" s="38"/>
      <c r="AU157" s="38"/>
      <c r="AV157" s="38"/>
      <c r="AW157" s="38"/>
      <c r="AX157" s="38"/>
      <c r="AY157" s="38"/>
      <c r="AZ157" s="38"/>
      <c r="BA157" s="38"/>
      <c r="BB157" s="38"/>
      <c r="BC157" s="38"/>
      <c r="BD157" s="38"/>
      <c r="BE157" s="38">
        <v>12.11</v>
      </c>
      <c r="BF157" s="38"/>
      <c r="BG157" s="38"/>
      <c r="BH157" s="38"/>
      <c r="BI157" s="38"/>
      <c r="BJ157" s="38"/>
      <c r="BK157" s="38"/>
      <c r="BL157" s="38"/>
      <c r="BM157" s="38"/>
      <c r="BN157" s="38"/>
      <c r="BO157" s="38"/>
      <c r="BP157" s="38"/>
      <c r="BQ157" s="38"/>
      <c r="BR157" s="38"/>
      <c r="BS157" s="38"/>
      <c r="BT157" s="38"/>
      <c r="BU157" s="38"/>
      <c r="BV157" s="38"/>
      <c r="BW157" s="38"/>
      <c r="BX157" s="38"/>
      <c r="BY157" s="38"/>
      <c r="BZ157" s="38"/>
      <c r="CA157" s="38"/>
      <c r="CB157" s="38"/>
      <c r="CC157" s="38"/>
      <c r="CD157" s="38"/>
      <c r="CE157" s="38">
        <v>7975774.4199999981</v>
      </c>
    </row>
    <row r="158" spans="1:83" x14ac:dyDescent="0.25">
      <c r="A158" s="29">
        <v>7135</v>
      </c>
      <c r="B158" s="29" t="s">
        <v>358</v>
      </c>
      <c r="C158" s="38"/>
      <c r="D158" s="38"/>
      <c r="E158" s="38"/>
      <c r="F158" s="38"/>
      <c r="G158" s="38">
        <v>220.84999999999997</v>
      </c>
      <c r="H158" s="38"/>
      <c r="I158" s="38"/>
      <c r="J158" s="38">
        <v>3204.52</v>
      </c>
      <c r="K158" s="38">
        <v>1901.8699999999997</v>
      </c>
      <c r="L158" s="38">
        <v>472.11</v>
      </c>
      <c r="M158" s="38">
        <v>6177.1000000000013</v>
      </c>
      <c r="N158" s="38">
        <v>10.75</v>
      </c>
      <c r="O158" s="38"/>
      <c r="P158" s="38"/>
      <c r="Q158" s="38">
        <v>0</v>
      </c>
      <c r="R158" s="38">
        <v>5714.4699999999993</v>
      </c>
      <c r="S158" s="38">
        <v>4484.670000000001</v>
      </c>
      <c r="T158" s="38">
        <v>196.9</v>
      </c>
      <c r="U158" s="38"/>
      <c r="V158" s="38"/>
      <c r="W158" s="38"/>
      <c r="X158" s="38"/>
      <c r="Y158" s="38"/>
      <c r="Z158" s="38">
        <v>240.04</v>
      </c>
      <c r="AA158" s="38">
        <v>54.25</v>
      </c>
      <c r="AB158" s="38"/>
      <c r="AC158" s="38">
        <v>3295.329999999999</v>
      </c>
      <c r="AD158" s="38">
        <v>0</v>
      </c>
      <c r="AE158" s="38">
        <v>37387.200000000004</v>
      </c>
      <c r="AF158" s="38">
        <v>859.91</v>
      </c>
      <c r="AG158" s="38"/>
      <c r="AH158" s="38">
        <v>19.04</v>
      </c>
      <c r="AI158" s="38"/>
      <c r="AJ158" s="38">
        <v>0</v>
      </c>
      <c r="AK158" s="38"/>
      <c r="AL158" s="38">
        <v>12.74</v>
      </c>
      <c r="AM158" s="38"/>
      <c r="AN158" s="38"/>
      <c r="AO158" s="38">
        <v>66.569999999999993</v>
      </c>
      <c r="AP158" s="38">
        <v>2715.48</v>
      </c>
      <c r="AQ158" s="38">
        <v>442.38000000000005</v>
      </c>
      <c r="AR158" s="38">
        <v>2240.54</v>
      </c>
      <c r="AS158" s="38"/>
      <c r="AT158" s="38"/>
      <c r="AU158" s="38"/>
      <c r="AV158" s="38"/>
      <c r="AW158" s="38"/>
      <c r="AX158" s="38"/>
      <c r="AY158" s="38">
        <v>250.01999999999998</v>
      </c>
      <c r="AZ158" s="38"/>
      <c r="BA158" s="38"/>
      <c r="BB158" s="38"/>
      <c r="BC158" s="38"/>
      <c r="BD158" s="38"/>
      <c r="BE158" s="38">
        <v>9.64</v>
      </c>
      <c r="BF158" s="38"/>
      <c r="BG158" s="38"/>
      <c r="BH158" s="38"/>
      <c r="BI158" s="38">
        <v>54.36</v>
      </c>
      <c r="BJ158" s="38"/>
      <c r="BK158" s="38"/>
      <c r="BL158" s="38"/>
      <c r="BM158" s="38"/>
      <c r="BN158" s="38"/>
      <c r="BO158" s="38"/>
      <c r="BP158" s="38">
        <v>44.58</v>
      </c>
      <c r="BQ158" s="38"/>
      <c r="BR158" s="38"/>
      <c r="BS158" s="38"/>
      <c r="BT158" s="38"/>
      <c r="BU158" s="38"/>
      <c r="BV158" s="38"/>
      <c r="BW158" s="38"/>
      <c r="BX158" s="38"/>
      <c r="BY158" s="38"/>
      <c r="BZ158" s="38"/>
      <c r="CA158" s="38"/>
      <c r="CB158" s="38"/>
      <c r="CC158" s="38"/>
      <c r="CD158" s="38"/>
      <c r="CE158" s="38">
        <v>70075.320000000007</v>
      </c>
    </row>
    <row r="159" spans="1:83" x14ac:dyDescent="0.25">
      <c r="A159" s="29">
        <v>7141</v>
      </c>
      <c r="B159" s="29" t="s">
        <v>359</v>
      </c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>
        <v>0</v>
      </c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38"/>
      <c r="AO159" s="38"/>
      <c r="AP159" s="38"/>
      <c r="AQ159" s="38"/>
      <c r="AR159" s="38"/>
      <c r="AS159" s="38"/>
      <c r="AT159" s="38"/>
      <c r="AU159" s="38"/>
      <c r="AV159" s="38"/>
      <c r="AW159" s="38"/>
      <c r="AX159" s="38"/>
      <c r="AY159" s="38"/>
      <c r="AZ159" s="38"/>
      <c r="BA159" s="38"/>
      <c r="BB159" s="38"/>
      <c r="BC159" s="38"/>
      <c r="BD159" s="38"/>
      <c r="BE159" s="38">
        <v>66.06</v>
      </c>
      <c r="BF159" s="38"/>
      <c r="BG159" s="38"/>
      <c r="BH159" s="38"/>
      <c r="BI159" s="38"/>
      <c r="BJ159" s="38"/>
      <c r="BK159" s="38"/>
      <c r="BL159" s="38"/>
      <c r="BM159" s="38"/>
      <c r="BN159" s="38"/>
      <c r="BO159" s="38"/>
      <c r="BP159" s="38"/>
      <c r="BQ159" s="38"/>
      <c r="BR159" s="38"/>
      <c r="BS159" s="38"/>
      <c r="BT159" s="38"/>
      <c r="BU159" s="38"/>
      <c r="BV159" s="38"/>
      <c r="BW159" s="38"/>
      <c r="BX159" s="38"/>
      <c r="BY159" s="38"/>
      <c r="BZ159" s="38"/>
      <c r="CA159" s="38"/>
      <c r="CB159" s="38"/>
      <c r="CC159" s="38"/>
      <c r="CD159" s="38"/>
      <c r="CE159" s="38">
        <v>66.06</v>
      </c>
    </row>
    <row r="160" spans="1:83" x14ac:dyDescent="0.25">
      <c r="A160" s="29">
        <v>7144</v>
      </c>
      <c r="B160" s="29" t="s">
        <v>443</v>
      </c>
      <c r="C160" s="38"/>
      <c r="D160" s="38"/>
      <c r="E160" s="38"/>
      <c r="F160" s="38"/>
      <c r="G160" s="38"/>
      <c r="H160" s="38"/>
      <c r="I160" s="38"/>
      <c r="J160" s="38">
        <v>0</v>
      </c>
      <c r="K160" s="38"/>
      <c r="L160" s="38"/>
      <c r="M160" s="38"/>
      <c r="N160" s="38"/>
      <c r="O160" s="38"/>
      <c r="P160" s="38"/>
      <c r="Q160" s="38"/>
      <c r="R160" s="38"/>
      <c r="S160" s="38">
        <v>0</v>
      </c>
      <c r="T160" s="38"/>
      <c r="U160" s="38"/>
      <c r="V160" s="38"/>
      <c r="W160" s="38"/>
      <c r="X160" s="38"/>
      <c r="Y160" s="38"/>
      <c r="Z160" s="38"/>
      <c r="AA160" s="38"/>
      <c r="AB160" s="38"/>
      <c r="AC160" s="38"/>
      <c r="AD160" s="38"/>
      <c r="AE160" s="38"/>
      <c r="AF160" s="38"/>
      <c r="AG160" s="38"/>
      <c r="AH160" s="38"/>
      <c r="AI160" s="38"/>
      <c r="AJ160" s="38"/>
      <c r="AK160" s="38"/>
      <c r="AL160" s="38"/>
      <c r="AM160" s="38"/>
      <c r="AN160" s="38"/>
      <c r="AO160" s="38"/>
      <c r="AP160" s="38"/>
      <c r="AQ160" s="38"/>
      <c r="AR160" s="38"/>
      <c r="AS160" s="38"/>
      <c r="AT160" s="38"/>
      <c r="AU160" s="38"/>
      <c r="AV160" s="38"/>
      <c r="AW160" s="38"/>
      <c r="AX160" s="38"/>
      <c r="AY160" s="38"/>
      <c r="AZ160" s="38"/>
      <c r="BA160" s="38"/>
      <c r="BB160" s="38"/>
      <c r="BC160" s="38"/>
      <c r="BD160" s="38"/>
      <c r="BE160" s="38"/>
      <c r="BF160" s="38"/>
      <c r="BG160" s="38"/>
      <c r="BH160" s="38"/>
      <c r="BI160" s="38"/>
      <c r="BJ160" s="38"/>
      <c r="BK160" s="38"/>
      <c r="BL160" s="38"/>
      <c r="BM160" s="38"/>
      <c r="BN160" s="38"/>
      <c r="BO160" s="38"/>
      <c r="BP160" s="38"/>
      <c r="BQ160" s="38"/>
      <c r="BR160" s="38"/>
      <c r="BS160" s="38"/>
      <c r="BT160" s="38"/>
      <c r="BU160" s="38"/>
      <c r="BV160" s="38"/>
      <c r="BW160" s="38"/>
      <c r="BX160" s="38"/>
      <c r="BY160" s="38"/>
      <c r="BZ160" s="38"/>
      <c r="CA160" s="38"/>
      <c r="CB160" s="38"/>
      <c r="CC160" s="38"/>
      <c r="CD160" s="38"/>
      <c r="CE160" s="38">
        <v>0</v>
      </c>
    </row>
    <row r="161" spans="1:83" x14ac:dyDescent="0.25">
      <c r="A161" s="29">
        <v>7145</v>
      </c>
      <c r="B161" s="29" t="s">
        <v>360</v>
      </c>
      <c r="C161" s="38"/>
      <c r="D161" s="38"/>
      <c r="E161" s="38"/>
      <c r="F161" s="38"/>
      <c r="G161" s="38"/>
      <c r="H161" s="38"/>
      <c r="I161" s="38"/>
      <c r="J161" s="38">
        <v>309.81</v>
      </c>
      <c r="K161" s="38"/>
      <c r="L161" s="38"/>
      <c r="M161" s="38">
        <v>576.97</v>
      </c>
      <c r="N161" s="38"/>
      <c r="O161" s="38"/>
      <c r="P161" s="38"/>
      <c r="Q161" s="38"/>
      <c r="R161" s="38">
        <v>421.42</v>
      </c>
      <c r="S161" s="38">
        <v>4372.53</v>
      </c>
      <c r="T161" s="38"/>
      <c r="U161" s="38"/>
      <c r="V161" s="38"/>
      <c r="W161" s="38"/>
      <c r="X161" s="38"/>
      <c r="Y161" s="38"/>
      <c r="Z161" s="38"/>
      <c r="AA161" s="38"/>
      <c r="AB161" s="38"/>
      <c r="AC161" s="38"/>
      <c r="AD161" s="38"/>
      <c r="AE161" s="38"/>
      <c r="AF161" s="38"/>
      <c r="AG161" s="38"/>
      <c r="AH161" s="38"/>
      <c r="AI161" s="38"/>
      <c r="AJ161" s="38"/>
      <c r="AK161" s="38"/>
      <c r="AL161" s="38"/>
      <c r="AM161" s="38"/>
      <c r="AN161" s="38"/>
      <c r="AO161" s="38"/>
      <c r="AP161" s="38"/>
      <c r="AQ161" s="38"/>
      <c r="AR161" s="38"/>
      <c r="AS161" s="38"/>
      <c r="AT161" s="38"/>
      <c r="AU161" s="38"/>
      <c r="AV161" s="38"/>
      <c r="AW161" s="38"/>
      <c r="AX161" s="38"/>
      <c r="AY161" s="38"/>
      <c r="AZ161" s="38"/>
      <c r="BA161" s="38"/>
      <c r="BB161" s="38"/>
      <c r="BC161" s="38"/>
      <c r="BD161" s="38"/>
      <c r="BE161" s="38"/>
      <c r="BF161" s="38"/>
      <c r="BG161" s="38"/>
      <c r="BH161" s="38"/>
      <c r="BI161" s="38"/>
      <c r="BJ161" s="38"/>
      <c r="BK161" s="38"/>
      <c r="BL161" s="38"/>
      <c r="BM161" s="38"/>
      <c r="BN161" s="38"/>
      <c r="BO161" s="38"/>
      <c r="BP161" s="38"/>
      <c r="BQ161" s="38"/>
      <c r="BR161" s="38"/>
      <c r="BS161" s="38"/>
      <c r="BT161" s="38"/>
      <c r="BU161" s="38"/>
      <c r="BV161" s="38"/>
      <c r="BW161" s="38"/>
      <c r="BX161" s="38"/>
      <c r="BY161" s="38"/>
      <c r="BZ161" s="38"/>
      <c r="CA161" s="38"/>
      <c r="CB161" s="38"/>
      <c r="CC161" s="38"/>
      <c r="CD161" s="38"/>
      <c r="CE161" s="38">
        <v>5680.73</v>
      </c>
    </row>
    <row r="162" spans="1:83" x14ac:dyDescent="0.25">
      <c r="A162" s="29">
        <v>7146</v>
      </c>
      <c r="B162" s="29" t="s">
        <v>361</v>
      </c>
      <c r="C162" s="38"/>
      <c r="D162" s="38"/>
      <c r="E162" s="38"/>
      <c r="F162" s="38"/>
      <c r="G162" s="38"/>
      <c r="H162" s="38"/>
      <c r="I162" s="38"/>
      <c r="J162" s="38">
        <v>13.11</v>
      </c>
      <c r="K162" s="38"/>
      <c r="L162" s="38"/>
      <c r="M162" s="38">
        <v>94.43</v>
      </c>
      <c r="N162" s="38"/>
      <c r="O162" s="38"/>
      <c r="P162" s="38"/>
      <c r="Q162" s="38"/>
      <c r="R162" s="38">
        <v>0</v>
      </c>
      <c r="S162" s="38">
        <v>919.28</v>
      </c>
      <c r="T162" s="38"/>
      <c r="U162" s="38"/>
      <c r="V162" s="38"/>
      <c r="W162" s="38"/>
      <c r="X162" s="38"/>
      <c r="Y162" s="38"/>
      <c r="Z162" s="38"/>
      <c r="AA162" s="38"/>
      <c r="AB162" s="38"/>
      <c r="AC162" s="38"/>
      <c r="AD162" s="38"/>
      <c r="AE162" s="38"/>
      <c r="AF162" s="38"/>
      <c r="AG162" s="38"/>
      <c r="AH162" s="38"/>
      <c r="AI162" s="38"/>
      <c r="AJ162" s="38"/>
      <c r="AK162" s="38"/>
      <c r="AL162" s="38"/>
      <c r="AM162" s="38"/>
      <c r="AN162" s="38"/>
      <c r="AO162" s="38"/>
      <c r="AP162" s="38"/>
      <c r="AQ162" s="38"/>
      <c r="AR162" s="38"/>
      <c r="AS162" s="38"/>
      <c r="AT162" s="38"/>
      <c r="AU162" s="38"/>
      <c r="AV162" s="38"/>
      <c r="AW162" s="38"/>
      <c r="AX162" s="38"/>
      <c r="AY162" s="38"/>
      <c r="AZ162" s="38"/>
      <c r="BA162" s="38"/>
      <c r="BB162" s="38"/>
      <c r="BC162" s="38"/>
      <c r="BD162" s="38"/>
      <c r="BE162" s="38">
        <v>0</v>
      </c>
      <c r="BF162" s="38"/>
      <c r="BG162" s="38"/>
      <c r="BH162" s="38"/>
      <c r="BI162" s="38"/>
      <c r="BJ162" s="38"/>
      <c r="BK162" s="38"/>
      <c r="BL162" s="38"/>
      <c r="BM162" s="38"/>
      <c r="BN162" s="38"/>
      <c r="BO162" s="38"/>
      <c r="BP162" s="38"/>
      <c r="BQ162" s="38"/>
      <c r="BR162" s="38"/>
      <c r="BS162" s="38"/>
      <c r="BT162" s="38"/>
      <c r="BU162" s="38"/>
      <c r="BV162" s="38"/>
      <c r="BW162" s="38"/>
      <c r="BX162" s="38"/>
      <c r="BY162" s="38"/>
      <c r="BZ162" s="38"/>
      <c r="CA162" s="38"/>
      <c r="CB162" s="38"/>
      <c r="CC162" s="38"/>
      <c r="CD162" s="38"/>
      <c r="CE162" s="38">
        <v>1026.82</v>
      </c>
    </row>
    <row r="163" spans="1:83" x14ac:dyDescent="0.25">
      <c r="A163" s="29">
        <v>7150</v>
      </c>
      <c r="B163" s="29" t="s">
        <v>362</v>
      </c>
      <c r="C163" s="38"/>
      <c r="D163" s="38"/>
      <c r="E163" s="38"/>
      <c r="F163" s="38"/>
      <c r="G163" s="38"/>
      <c r="H163" s="38"/>
      <c r="I163" s="38"/>
      <c r="J163" s="38">
        <v>228.05</v>
      </c>
      <c r="K163" s="38"/>
      <c r="L163" s="38"/>
      <c r="M163" s="38">
        <v>531.84</v>
      </c>
      <c r="N163" s="38"/>
      <c r="O163" s="38"/>
      <c r="P163" s="38"/>
      <c r="Q163" s="38"/>
      <c r="R163" s="38">
        <v>69.31</v>
      </c>
      <c r="S163" s="38">
        <v>177.49</v>
      </c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38"/>
      <c r="AO163" s="38"/>
      <c r="AP163" s="38"/>
      <c r="AQ163" s="38"/>
      <c r="AR163" s="38"/>
      <c r="AS163" s="38"/>
      <c r="AT163" s="38"/>
      <c r="AU163" s="38"/>
      <c r="AV163" s="38"/>
      <c r="AW163" s="38"/>
      <c r="AX163" s="38"/>
      <c r="AY163" s="38"/>
      <c r="AZ163" s="38"/>
      <c r="BA163" s="38"/>
      <c r="BB163" s="38"/>
      <c r="BC163" s="38"/>
      <c r="BD163" s="38"/>
      <c r="BE163" s="38"/>
      <c r="BF163" s="38"/>
      <c r="BG163" s="38"/>
      <c r="BH163" s="38"/>
      <c r="BI163" s="38"/>
      <c r="BJ163" s="38"/>
      <c r="BK163" s="38"/>
      <c r="BL163" s="38"/>
      <c r="BM163" s="38"/>
      <c r="BN163" s="38"/>
      <c r="BO163" s="38"/>
      <c r="BP163" s="38"/>
      <c r="BQ163" s="38"/>
      <c r="BR163" s="38"/>
      <c r="BS163" s="38"/>
      <c r="BT163" s="38"/>
      <c r="BU163" s="38"/>
      <c r="BV163" s="38"/>
      <c r="BW163" s="38"/>
      <c r="BX163" s="38"/>
      <c r="BY163" s="38"/>
      <c r="BZ163" s="38"/>
      <c r="CA163" s="38"/>
      <c r="CB163" s="38"/>
      <c r="CC163" s="38"/>
      <c r="CD163" s="38"/>
      <c r="CE163" s="38">
        <v>1006.69</v>
      </c>
    </row>
    <row r="164" spans="1:83" x14ac:dyDescent="0.25">
      <c r="A164" s="29">
        <v>7151</v>
      </c>
      <c r="B164" s="29" t="s">
        <v>363</v>
      </c>
      <c r="C164" s="38"/>
      <c r="D164" s="38"/>
      <c r="E164" s="38"/>
      <c r="F164" s="38"/>
      <c r="G164" s="38"/>
      <c r="H164" s="38"/>
      <c r="I164" s="38"/>
      <c r="J164" s="38">
        <v>251.98</v>
      </c>
      <c r="K164" s="38"/>
      <c r="L164" s="38"/>
      <c r="M164" s="38">
        <v>1384.9299999999998</v>
      </c>
      <c r="N164" s="38"/>
      <c r="O164" s="38"/>
      <c r="P164" s="38"/>
      <c r="Q164" s="38"/>
      <c r="R164" s="38">
        <v>11236.89</v>
      </c>
      <c r="S164" s="38">
        <v>6246</v>
      </c>
      <c r="T164" s="38"/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F164" s="38"/>
      <c r="AG164" s="38"/>
      <c r="AH164" s="38"/>
      <c r="AI164" s="38"/>
      <c r="AJ164" s="38"/>
      <c r="AK164" s="38"/>
      <c r="AL164" s="38"/>
      <c r="AM164" s="38"/>
      <c r="AN164" s="38"/>
      <c r="AO164" s="38"/>
      <c r="AP164" s="38"/>
      <c r="AQ164" s="38"/>
      <c r="AR164" s="38"/>
      <c r="AS164" s="38"/>
      <c r="AT164" s="38"/>
      <c r="AU164" s="38"/>
      <c r="AV164" s="38"/>
      <c r="AW164" s="38"/>
      <c r="AX164" s="38"/>
      <c r="AY164" s="38"/>
      <c r="AZ164" s="38"/>
      <c r="BA164" s="38"/>
      <c r="BB164" s="38"/>
      <c r="BC164" s="38"/>
      <c r="BD164" s="38"/>
      <c r="BE164" s="38"/>
      <c r="BF164" s="38"/>
      <c r="BG164" s="38"/>
      <c r="BH164" s="38"/>
      <c r="BI164" s="38"/>
      <c r="BJ164" s="38"/>
      <c r="BK164" s="38"/>
      <c r="BL164" s="38"/>
      <c r="BM164" s="38"/>
      <c r="BN164" s="38"/>
      <c r="BO164" s="38"/>
      <c r="BP164" s="38"/>
      <c r="BQ164" s="38"/>
      <c r="BR164" s="38"/>
      <c r="BS164" s="38"/>
      <c r="BT164" s="38"/>
      <c r="BU164" s="38"/>
      <c r="BV164" s="38"/>
      <c r="BW164" s="38"/>
      <c r="BX164" s="38"/>
      <c r="BY164" s="38"/>
      <c r="BZ164" s="38"/>
      <c r="CA164" s="38"/>
      <c r="CB164" s="38"/>
      <c r="CC164" s="38"/>
      <c r="CD164" s="38"/>
      <c r="CE164" s="38">
        <v>19119.8</v>
      </c>
    </row>
    <row r="165" spans="1:83" x14ac:dyDescent="0.25">
      <c r="A165" s="29">
        <v>7155</v>
      </c>
      <c r="B165" s="29" t="s">
        <v>365</v>
      </c>
      <c r="C165" s="38"/>
      <c r="D165" s="38"/>
      <c r="E165" s="38"/>
      <c r="F165" s="38"/>
      <c r="G165" s="38"/>
      <c r="H165" s="38"/>
      <c r="I165" s="38"/>
      <c r="J165" s="38"/>
      <c r="K165" s="38"/>
      <c r="L165" s="38"/>
      <c r="M165" s="38"/>
      <c r="N165" s="38"/>
      <c r="O165" s="38"/>
      <c r="P165" s="38"/>
      <c r="Q165" s="38"/>
      <c r="R165" s="38"/>
      <c r="S165" s="38">
        <v>292.67</v>
      </c>
      <c r="T165" s="38"/>
      <c r="U165" s="38"/>
      <c r="V165" s="38"/>
      <c r="W165" s="38"/>
      <c r="X165" s="38"/>
      <c r="Y165" s="38"/>
      <c r="Z165" s="38"/>
      <c r="AA165" s="38"/>
      <c r="AB165" s="38"/>
      <c r="AC165" s="38"/>
      <c r="AD165" s="38"/>
      <c r="AE165" s="38"/>
      <c r="AF165" s="38"/>
      <c r="AG165" s="38"/>
      <c r="AH165" s="38"/>
      <c r="AI165" s="38"/>
      <c r="AJ165" s="38"/>
      <c r="AK165" s="38"/>
      <c r="AL165" s="38"/>
      <c r="AM165" s="38"/>
      <c r="AN165" s="38"/>
      <c r="AO165" s="38"/>
      <c r="AP165" s="38"/>
      <c r="AQ165" s="38"/>
      <c r="AR165" s="38"/>
      <c r="AS165" s="38"/>
      <c r="AT165" s="38"/>
      <c r="AU165" s="38"/>
      <c r="AV165" s="38"/>
      <c r="AW165" s="38"/>
      <c r="AX165" s="38"/>
      <c r="AY165" s="38"/>
      <c r="AZ165" s="38"/>
      <c r="BA165" s="38"/>
      <c r="BB165" s="38"/>
      <c r="BC165" s="38"/>
      <c r="BD165" s="38"/>
      <c r="BE165" s="38"/>
      <c r="BF165" s="38"/>
      <c r="BG165" s="38"/>
      <c r="BH165" s="38"/>
      <c r="BI165" s="38"/>
      <c r="BJ165" s="38"/>
      <c r="BK165" s="38"/>
      <c r="BL165" s="38"/>
      <c r="BM165" s="38"/>
      <c r="BN165" s="38"/>
      <c r="BO165" s="38"/>
      <c r="BP165" s="38"/>
      <c r="BQ165" s="38"/>
      <c r="BR165" s="38"/>
      <c r="BS165" s="38"/>
      <c r="BT165" s="38"/>
      <c r="BU165" s="38"/>
      <c r="BV165" s="38"/>
      <c r="BW165" s="38"/>
      <c r="BX165" s="38"/>
      <c r="BY165" s="38"/>
      <c r="BZ165" s="38"/>
      <c r="CA165" s="38"/>
      <c r="CB165" s="38"/>
      <c r="CC165" s="38"/>
      <c r="CD165" s="38"/>
      <c r="CE165" s="38">
        <v>292.67</v>
      </c>
    </row>
    <row r="166" spans="1:83" x14ac:dyDescent="0.25">
      <c r="A166" s="29">
        <v>7156</v>
      </c>
      <c r="B166" s="29" t="s">
        <v>366</v>
      </c>
      <c r="C166" s="38"/>
      <c r="D166" s="38"/>
      <c r="E166" s="38"/>
      <c r="F166" s="38"/>
      <c r="G166" s="38"/>
      <c r="H166" s="38"/>
      <c r="I166" s="38"/>
      <c r="J166" s="38">
        <v>0</v>
      </c>
      <c r="K166" s="38"/>
      <c r="L166" s="38"/>
      <c r="M166" s="38"/>
      <c r="N166" s="38"/>
      <c r="O166" s="38"/>
      <c r="P166" s="38"/>
      <c r="Q166" s="38"/>
      <c r="R166" s="38"/>
      <c r="S166" s="38"/>
      <c r="T166" s="38"/>
      <c r="U166" s="38"/>
      <c r="V166" s="38"/>
      <c r="W166" s="38"/>
      <c r="X166" s="38"/>
      <c r="Y166" s="38"/>
      <c r="Z166" s="38"/>
      <c r="AA166" s="38"/>
      <c r="AB166" s="38"/>
      <c r="AC166" s="38"/>
      <c r="AD166" s="38"/>
      <c r="AE166" s="38"/>
      <c r="AF166" s="38"/>
      <c r="AG166" s="38"/>
      <c r="AH166" s="38"/>
      <c r="AI166" s="38"/>
      <c r="AJ166" s="38"/>
      <c r="AK166" s="38"/>
      <c r="AL166" s="38"/>
      <c r="AM166" s="38"/>
      <c r="AN166" s="38"/>
      <c r="AO166" s="38"/>
      <c r="AP166" s="38"/>
      <c r="AQ166" s="38"/>
      <c r="AR166" s="38"/>
      <c r="AS166" s="38"/>
      <c r="AT166" s="38"/>
      <c r="AU166" s="38"/>
      <c r="AV166" s="38"/>
      <c r="AW166" s="38"/>
      <c r="AX166" s="38"/>
      <c r="AY166" s="38"/>
      <c r="AZ166" s="38"/>
      <c r="BA166" s="38"/>
      <c r="BB166" s="38"/>
      <c r="BC166" s="38"/>
      <c r="BD166" s="38"/>
      <c r="BE166" s="38"/>
      <c r="BF166" s="38"/>
      <c r="BG166" s="38"/>
      <c r="BH166" s="38"/>
      <c r="BI166" s="38"/>
      <c r="BJ166" s="38"/>
      <c r="BK166" s="38"/>
      <c r="BL166" s="38"/>
      <c r="BM166" s="38"/>
      <c r="BN166" s="38"/>
      <c r="BO166" s="38"/>
      <c r="BP166" s="38"/>
      <c r="BQ166" s="38"/>
      <c r="BR166" s="38"/>
      <c r="BS166" s="38"/>
      <c r="BT166" s="38"/>
      <c r="BU166" s="38"/>
      <c r="BV166" s="38"/>
      <c r="BW166" s="38"/>
      <c r="BX166" s="38"/>
      <c r="BY166" s="38"/>
      <c r="BZ166" s="38"/>
      <c r="CA166" s="38"/>
      <c r="CB166" s="38"/>
      <c r="CC166" s="38"/>
      <c r="CD166" s="38"/>
      <c r="CE166" s="38">
        <v>0</v>
      </c>
    </row>
    <row r="167" spans="1:83" x14ac:dyDescent="0.25">
      <c r="A167" s="29">
        <v>7245</v>
      </c>
      <c r="B167" s="29" t="s">
        <v>367</v>
      </c>
      <c r="C167" s="38"/>
      <c r="D167" s="38"/>
      <c r="E167" s="38"/>
      <c r="F167" s="38"/>
      <c r="G167" s="38">
        <v>0</v>
      </c>
      <c r="H167" s="38"/>
      <c r="I167" s="38"/>
      <c r="J167" s="38"/>
      <c r="K167" s="38"/>
      <c r="L167" s="38"/>
      <c r="M167" s="38">
        <v>0</v>
      </c>
      <c r="N167" s="38"/>
      <c r="O167" s="38"/>
      <c r="P167" s="38"/>
      <c r="Q167" s="38"/>
      <c r="R167" s="38"/>
      <c r="S167" s="38">
        <v>2020.5000000000002</v>
      </c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38"/>
      <c r="AO167" s="38"/>
      <c r="AP167" s="38"/>
      <c r="AQ167" s="38"/>
      <c r="AR167" s="38"/>
      <c r="AS167" s="38"/>
      <c r="AT167" s="38"/>
      <c r="AU167" s="38"/>
      <c r="AV167" s="38"/>
      <c r="AW167" s="38"/>
      <c r="AX167" s="38"/>
      <c r="AY167" s="38"/>
      <c r="AZ167" s="38"/>
      <c r="BA167" s="38"/>
      <c r="BB167" s="38"/>
      <c r="BC167" s="38"/>
      <c r="BD167" s="38"/>
      <c r="BE167" s="38"/>
      <c r="BF167" s="38"/>
      <c r="BG167" s="38"/>
      <c r="BH167" s="38"/>
      <c r="BI167" s="38"/>
      <c r="BJ167" s="38"/>
      <c r="BK167" s="38"/>
      <c r="BL167" s="38"/>
      <c r="BM167" s="38"/>
      <c r="BN167" s="38"/>
      <c r="BO167" s="38"/>
      <c r="BP167" s="38"/>
      <c r="BQ167" s="38"/>
      <c r="BR167" s="38"/>
      <c r="BS167" s="38"/>
      <c r="BT167" s="38"/>
      <c r="BU167" s="38"/>
      <c r="BV167" s="38"/>
      <c r="BW167" s="38"/>
      <c r="BX167" s="38"/>
      <c r="BY167" s="38"/>
      <c r="BZ167" s="38"/>
      <c r="CA167" s="38"/>
      <c r="CB167" s="38"/>
      <c r="CC167" s="38"/>
      <c r="CD167" s="38"/>
      <c r="CE167" s="38">
        <v>2020.5000000000002</v>
      </c>
    </row>
    <row r="168" spans="1:83" x14ac:dyDescent="0.25">
      <c r="A168" s="29">
        <v>7310</v>
      </c>
      <c r="B168" s="29" t="s">
        <v>369</v>
      </c>
      <c r="C168" s="38"/>
      <c r="D168" s="38"/>
      <c r="E168" s="38"/>
      <c r="F168" s="38"/>
      <c r="G168" s="38">
        <v>45.74</v>
      </c>
      <c r="H168" s="38"/>
      <c r="I168" s="38"/>
      <c r="J168" s="38">
        <v>38364.519999999997</v>
      </c>
      <c r="K168" s="38">
        <v>71.400000000000006</v>
      </c>
      <c r="L168" s="38"/>
      <c r="M168" s="38">
        <v>6422.59</v>
      </c>
      <c r="N168" s="38">
        <v>816.65000000000009</v>
      </c>
      <c r="O168" s="38"/>
      <c r="P168" s="38"/>
      <c r="Q168" s="38">
        <v>39.799999999999997</v>
      </c>
      <c r="R168" s="38">
        <v>17579.79</v>
      </c>
      <c r="S168" s="38">
        <v>3829.3400000000006</v>
      </c>
      <c r="T168" s="38"/>
      <c r="U168" s="38"/>
      <c r="V168" s="38"/>
      <c r="W168" s="38"/>
      <c r="X168" s="38"/>
      <c r="Y168" s="38"/>
      <c r="Z168" s="38">
        <v>116.66999999999999</v>
      </c>
      <c r="AA168" s="38"/>
      <c r="AB168" s="38"/>
      <c r="AC168" s="38">
        <v>8489.93</v>
      </c>
      <c r="AD168" s="38">
        <v>0</v>
      </c>
      <c r="AE168" s="38">
        <v>208.25</v>
      </c>
      <c r="AF168" s="38">
        <v>981.38999999999987</v>
      </c>
      <c r="AG168" s="38"/>
      <c r="AH168" s="38"/>
      <c r="AI168" s="38"/>
      <c r="AJ168" s="38"/>
      <c r="AK168" s="38"/>
      <c r="AL168" s="38"/>
      <c r="AM168" s="38"/>
      <c r="AN168" s="38"/>
      <c r="AO168" s="38"/>
      <c r="AP168" s="38">
        <v>336.14000000000004</v>
      </c>
      <c r="AQ168" s="38">
        <v>123.62</v>
      </c>
      <c r="AR168" s="38">
        <v>274.17</v>
      </c>
      <c r="AS168" s="38"/>
      <c r="AT168" s="38"/>
      <c r="AU168" s="38"/>
      <c r="AV168" s="38"/>
      <c r="AW168" s="38"/>
      <c r="AX168" s="38"/>
      <c r="AY168" s="38">
        <v>11.26</v>
      </c>
      <c r="AZ168" s="38"/>
      <c r="BA168" s="38"/>
      <c r="BB168" s="38"/>
      <c r="BC168" s="38"/>
      <c r="BD168" s="38"/>
      <c r="BE168" s="38">
        <v>0</v>
      </c>
      <c r="BF168" s="38"/>
      <c r="BG168" s="38"/>
      <c r="BH168" s="38"/>
      <c r="BI168" s="38"/>
      <c r="BJ168" s="38"/>
      <c r="BK168" s="38"/>
      <c r="BL168" s="38"/>
      <c r="BM168" s="38"/>
      <c r="BN168" s="38"/>
      <c r="BO168" s="38"/>
      <c r="BP168" s="38"/>
      <c r="BQ168" s="38"/>
      <c r="BR168" s="38"/>
      <c r="BS168" s="38"/>
      <c r="BT168" s="38"/>
      <c r="BU168" s="38"/>
      <c r="BV168" s="38"/>
      <c r="BW168" s="38"/>
      <c r="BX168" s="38"/>
      <c r="BY168" s="38"/>
      <c r="BZ168" s="38"/>
      <c r="CA168" s="38"/>
      <c r="CB168" s="38"/>
      <c r="CC168" s="38"/>
      <c r="CD168" s="38"/>
      <c r="CE168" s="38">
        <v>77711.25999999998</v>
      </c>
    </row>
    <row r="169" spans="1:83" x14ac:dyDescent="0.25">
      <c r="A169" s="29">
        <v>7320</v>
      </c>
      <c r="B169" s="29" t="s">
        <v>370</v>
      </c>
      <c r="C169" s="38"/>
      <c r="D169" s="38"/>
      <c r="E169" s="38"/>
      <c r="F169" s="38"/>
      <c r="G169" s="38">
        <v>17752.47</v>
      </c>
      <c r="H169" s="38"/>
      <c r="I169" s="38"/>
      <c r="J169" s="38">
        <v>22156.71</v>
      </c>
      <c r="K169" s="38">
        <v>16358.579999999998</v>
      </c>
      <c r="L169" s="38"/>
      <c r="M169" s="38">
        <v>190404.63</v>
      </c>
      <c r="N169" s="38"/>
      <c r="O169" s="38"/>
      <c r="P169" s="38">
        <v>0</v>
      </c>
      <c r="Q169" s="38">
        <v>15147.240000000002</v>
      </c>
      <c r="R169" s="38">
        <v>143837.31999999995</v>
      </c>
      <c r="S169" s="38">
        <v>174138.11000000002</v>
      </c>
      <c r="T169" s="38"/>
      <c r="U169" s="38"/>
      <c r="V169" s="38"/>
      <c r="W169" s="38"/>
      <c r="X169" s="38"/>
      <c r="Y169" s="38"/>
      <c r="Z169" s="38">
        <v>850.23000000000013</v>
      </c>
      <c r="AA169" s="38"/>
      <c r="AB169" s="38"/>
      <c r="AC169" s="38"/>
      <c r="AD169" s="38"/>
      <c r="AE169" s="38">
        <v>0</v>
      </c>
      <c r="AF169" s="38"/>
      <c r="AG169" s="38"/>
      <c r="AH169" s="38"/>
      <c r="AI169" s="38"/>
      <c r="AJ169" s="38"/>
      <c r="AK169" s="38"/>
      <c r="AL169" s="38"/>
      <c r="AM169" s="38"/>
      <c r="AN169" s="38"/>
      <c r="AO169" s="38"/>
      <c r="AP169" s="38"/>
      <c r="AQ169" s="38"/>
      <c r="AR169" s="38"/>
      <c r="AS169" s="38"/>
      <c r="AT169" s="38"/>
      <c r="AU169" s="38"/>
      <c r="AV169" s="38"/>
      <c r="AW169" s="38"/>
      <c r="AX169" s="38"/>
      <c r="AY169" s="38"/>
      <c r="AZ169" s="38"/>
      <c r="BA169" s="38"/>
      <c r="BB169" s="38"/>
      <c r="BC169" s="38"/>
      <c r="BD169" s="38"/>
      <c r="BE169" s="38"/>
      <c r="BF169" s="38"/>
      <c r="BG169" s="38"/>
      <c r="BH169" s="38"/>
      <c r="BI169" s="38"/>
      <c r="BJ169" s="38"/>
      <c r="BK169" s="38"/>
      <c r="BL169" s="38"/>
      <c r="BM169" s="38"/>
      <c r="BN169" s="38"/>
      <c r="BO169" s="38"/>
      <c r="BP169" s="38"/>
      <c r="BQ169" s="38"/>
      <c r="BR169" s="38"/>
      <c r="BS169" s="38"/>
      <c r="BT169" s="38"/>
      <c r="BU169" s="38"/>
      <c r="BV169" s="38"/>
      <c r="BW169" s="38"/>
      <c r="BX169" s="38"/>
      <c r="BY169" s="38"/>
      <c r="BZ169" s="38"/>
      <c r="CA169" s="38"/>
      <c r="CB169" s="38"/>
      <c r="CC169" s="38"/>
      <c r="CD169" s="38"/>
      <c r="CE169" s="38">
        <v>580645.28999999992</v>
      </c>
    </row>
    <row r="170" spans="1:83" x14ac:dyDescent="0.25">
      <c r="A170" s="29">
        <v>7330</v>
      </c>
      <c r="B170" s="29" t="s">
        <v>371</v>
      </c>
      <c r="C170" s="38"/>
      <c r="D170" s="38"/>
      <c r="E170" s="38"/>
      <c r="F170" s="38"/>
      <c r="G170" s="38"/>
      <c r="H170" s="38"/>
      <c r="I170" s="38"/>
      <c r="J170" s="38">
        <v>265.65999999999997</v>
      </c>
      <c r="K170" s="38"/>
      <c r="L170" s="38"/>
      <c r="M170" s="38"/>
      <c r="N170" s="38"/>
      <c r="O170" s="38">
        <v>2033.24</v>
      </c>
      <c r="P170" s="38"/>
      <c r="Q170" s="38"/>
      <c r="R170" s="38"/>
      <c r="S170" s="38">
        <v>22.689999999999998</v>
      </c>
      <c r="T170" s="38"/>
      <c r="U170" s="38"/>
      <c r="V170" s="38"/>
      <c r="W170" s="38"/>
      <c r="X170" s="38"/>
      <c r="Y170" s="38"/>
      <c r="Z170" s="38"/>
      <c r="AA170" s="38"/>
      <c r="AB170" s="38"/>
      <c r="AC170" s="38"/>
      <c r="AD170" s="38">
        <v>0</v>
      </c>
      <c r="AE170" s="38"/>
      <c r="AF170" s="38">
        <v>811.97</v>
      </c>
      <c r="AG170" s="38"/>
      <c r="AH170" s="38"/>
      <c r="AI170" s="38"/>
      <c r="AJ170" s="38"/>
      <c r="AK170" s="38"/>
      <c r="AL170" s="38"/>
      <c r="AM170" s="38"/>
      <c r="AN170" s="38"/>
      <c r="AO170" s="38"/>
      <c r="AP170" s="38">
        <v>54.510000000000005</v>
      </c>
      <c r="AQ170" s="38"/>
      <c r="AR170" s="38"/>
      <c r="AS170" s="38"/>
      <c r="AT170" s="38"/>
      <c r="AU170" s="38"/>
      <c r="AV170" s="38"/>
      <c r="AW170" s="38"/>
      <c r="AX170" s="38"/>
      <c r="AY170" s="38"/>
      <c r="AZ170" s="38"/>
      <c r="BA170" s="38"/>
      <c r="BB170" s="38"/>
      <c r="BC170" s="38"/>
      <c r="BD170" s="38"/>
      <c r="BE170" s="38"/>
      <c r="BF170" s="38"/>
      <c r="BG170" s="38"/>
      <c r="BH170" s="38"/>
      <c r="BI170" s="38"/>
      <c r="BJ170" s="38"/>
      <c r="BK170" s="38"/>
      <c r="BL170" s="38"/>
      <c r="BM170" s="38"/>
      <c r="BN170" s="38"/>
      <c r="BO170" s="38"/>
      <c r="BP170" s="38"/>
      <c r="BQ170" s="38"/>
      <c r="BR170" s="38"/>
      <c r="BS170" s="38"/>
      <c r="BT170" s="38"/>
      <c r="BU170" s="38"/>
      <c r="BV170" s="38"/>
      <c r="BW170" s="38"/>
      <c r="BX170" s="38"/>
      <c r="BY170" s="38"/>
      <c r="BZ170" s="38"/>
      <c r="CA170" s="38"/>
      <c r="CB170" s="38"/>
      <c r="CC170" s="38"/>
      <c r="CD170" s="38"/>
      <c r="CE170" s="38">
        <v>3188.0700000000006</v>
      </c>
    </row>
    <row r="171" spans="1:83" x14ac:dyDescent="0.25">
      <c r="A171" s="29">
        <v>7425</v>
      </c>
      <c r="B171" s="29" t="s">
        <v>372</v>
      </c>
      <c r="C171" s="38"/>
      <c r="D171" s="38"/>
      <c r="E171" s="38"/>
      <c r="F171" s="38"/>
      <c r="G171" s="38">
        <v>7.78</v>
      </c>
      <c r="H171" s="38"/>
      <c r="I171" s="38"/>
      <c r="J171" s="38">
        <v>180.09999999999997</v>
      </c>
      <c r="K171" s="38"/>
      <c r="L171" s="38"/>
      <c r="M171" s="38">
        <v>41.79</v>
      </c>
      <c r="N171" s="38"/>
      <c r="O171" s="38"/>
      <c r="P171" s="38"/>
      <c r="Q171" s="38">
        <v>0</v>
      </c>
      <c r="R171" s="38">
        <v>157.22</v>
      </c>
      <c r="S171" s="38">
        <v>29.46</v>
      </c>
      <c r="T171" s="38">
        <v>75.17</v>
      </c>
      <c r="U171" s="38">
        <v>69</v>
      </c>
      <c r="V171" s="38"/>
      <c r="W171" s="38"/>
      <c r="X171" s="38"/>
      <c r="Y171" s="38"/>
      <c r="Z171" s="38"/>
      <c r="AA171" s="38">
        <v>12.600000000000001</v>
      </c>
      <c r="AB171" s="38"/>
      <c r="AC171" s="38">
        <v>244.29999999999998</v>
      </c>
      <c r="AD171" s="38">
        <v>0</v>
      </c>
      <c r="AE171" s="38"/>
      <c r="AF171" s="38">
        <v>97.53</v>
      </c>
      <c r="AG171" s="38"/>
      <c r="AH171" s="38"/>
      <c r="AI171" s="38"/>
      <c r="AJ171" s="38"/>
      <c r="AK171" s="38"/>
      <c r="AL171" s="38"/>
      <c r="AM171" s="38"/>
      <c r="AN171" s="38"/>
      <c r="AO171" s="38"/>
      <c r="AP171" s="38">
        <v>83.49</v>
      </c>
      <c r="AQ171" s="38">
        <v>23.73</v>
      </c>
      <c r="AR171" s="38">
        <v>42.070000000000007</v>
      </c>
      <c r="AS171" s="38"/>
      <c r="AT171" s="38"/>
      <c r="AU171" s="38"/>
      <c r="AV171" s="38"/>
      <c r="AW171" s="38"/>
      <c r="AX171" s="38"/>
      <c r="AY171" s="38">
        <v>4.0199999999999996</v>
      </c>
      <c r="AZ171" s="38"/>
      <c r="BA171" s="38"/>
      <c r="BB171" s="38"/>
      <c r="BC171" s="38"/>
      <c r="BD171" s="38"/>
      <c r="BE171" s="38">
        <v>0</v>
      </c>
      <c r="BF171" s="38"/>
      <c r="BG171" s="38"/>
      <c r="BH171" s="38"/>
      <c r="BI171" s="38"/>
      <c r="BJ171" s="38"/>
      <c r="BK171" s="38"/>
      <c r="BL171" s="38"/>
      <c r="BM171" s="38"/>
      <c r="BN171" s="38"/>
      <c r="BO171" s="38"/>
      <c r="BP171" s="38">
        <v>165.42</v>
      </c>
      <c r="BQ171" s="38"/>
      <c r="BR171" s="38"/>
      <c r="BS171" s="38"/>
      <c r="BT171" s="38"/>
      <c r="BU171" s="38">
        <v>4922</v>
      </c>
      <c r="BV171" s="38"/>
      <c r="BW171" s="38"/>
      <c r="BX171" s="38"/>
      <c r="BY171" s="38"/>
      <c r="BZ171" s="38"/>
      <c r="CA171" s="38"/>
      <c r="CB171" s="38"/>
      <c r="CC171" s="38"/>
      <c r="CD171" s="38"/>
      <c r="CE171" s="38">
        <v>6155.68</v>
      </c>
    </row>
    <row r="172" spans="1:83" x14ac:dyDescent="0.25">
      <c r="A172" s="29">
        <v>7450</v>
      </c>
      <c r="B172" s="29" t="s">
        <v>373</v>
      </c>
      <c r="C172" s="38"/>
      <c r="D172" s="38"/>
      <c r="E172" s="38"/>
      <c r="F172" s="38"/>
      <c r="G172" s="38"/>
      <c r="H172" s="38"/>
      <c r="I172" s="38"/>
      <c r="J172" s="38"/>
      <c r="K172" s="38"/>
      <c r="L172" s="38"/>
      <c r="M172" s="38"/>
      <c r="N172" s="38"/>
      <c r="O172" s="38"/>
      <c r="P172" s="38"/>
      <c r="Q172" s="38"/>
      <c r="R172" s="38"/>
      <c r="S172" s="38"/>
      <c r="T172" s="38"/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F172" s="38"/>
      <c r="AG172" s="38"/>
      <c r="AH172" s="38"/>
      <c r="AI172" s="38"/>
      <c r="AJ172" s="38"/>
      <c r="AK172" s="38"/>
      <c r="AL172" s="38"/>
      <c r="AM172" s="38"/>
      <c r="AN172" s="38"/>
      <c r="AO172" s="38"/>
      <c r="AP172" s="38">
        <v>0</v>
      </c>
      <c r="AQ172" s="38"/>
      <c r="AR172" s="38"/>
      <c r="AS172" s="38"/>
      <c r="AT172" s="38"/>
      <c r="AU172" s="38"/>
      <c r="AV172" s="38"/>
      <c r="AW172" s="38"/>
      <c r="AX172" s="38"/>
      <c r="AY172" s="38"/>
      <c r="AZ172" s="38"/>
      <c r="BA172" s="38"/>
      <c r="BB172" s="38"/>
      <c r="BC172" s="38"/>
      <c r="BD172" s="38"/>
      <c r="BE172" s="38"/>
      <c r="BF172" s="38"/>
      <c r="BG172" s="38"/>
      <c r="BH172" s="38"/>
      <c r="BI172" s="38"/>
      <c r="BJ172" s="38">
        <v>0</v>
      </c>
      <c r="BK172" s="38"/>
      <c r="BL172" s="38"/>
      <c r="BM172" s="38"/>
      <c r="BN172" s="38"/>
      <c r="BO172" s="38"/>
      <c r="BP172" s="38"/>
      <c r="BQ172" s="38"/>
      <c r="BR172" s="38"/>
      <c r="BS172" s="38"/>
      <c r="BT172" s="38"/>
      <c r="BU172" s="38"/>
      <c r="BV172" s="38"/>
      <c r="BW172" s="38"/>
      <c r="BX172" s="38"/>
      <c r="BY172" s="38"/>
      <c r="BZ172" s="38"/>
      <c r="CA172" s="38"/>
      <c r="CB172" s="38"/>
      <c r="CC172" s="38"/>
      <c r="CD172" s="38"/>
      <c r="CE172" s="38">
        <v>0</v>
      </c>
    </row>
    <row r="173" spans="1:83" x14ac:dyDescent="0.25">
      <c r="A173" s="29">
        <v>7454</v>
      </c>
      <c r="B173" s="29" t="s">
        <v>374</v>
      </c>
      <c r="C173" s="38"/>
      <c r="D173" s="38"/>
      <c r="E173" s="38"/>
      <c r="F173" s="38"/>
      <c r="G173" s="38"/>
      <c r="H173" s="38">
        <v>0</v>
      </c>
      <c r="I173" s="38"/>
      <c r="J173" s="38"/>
      <c r="K173" s="38">
        <v>550</v>
      </c>
      <c r="L173" s="38"/>
      <c r="M173" s="38"/>
      <c r="N173" s="38"/>
      <c r="O173" s="38"/>
      <c r="P173" s="38"/>
      <c r="Q173" s="38"/>
      <c r="R173" s="38"/>
      <c r="S173" s="38"/>
      <c r="T173" s="38"/>
      <c r="U173" s="38"/>
      <c r="V173" s="38"/>
      <c r="W173" s="38"/>
      <c r="X173" s="38"/>
      <c r="Y173" s="38"/>
      <c r="Z173" s="38"/>
      <c r="AA173" s="38">
        <v>2643.62</v>
      </c>
      <c r="AB173" s="38"/>
      <c r="AC173" s="38"/>
      <c r="AD173" s="38"/>
      <c r="AE173" s="38"/>
      <c r="AF173" s="38">
        <v>0</v>
      </c>
      <c r="AG173" s="38"/>
      <c r="AH173" s="38"/>
      <c r="AI173" s="38">
        <v>0</v>
      </c>
      <c r="AJ173" s="38"/>
      <c r="AK173" s="38"/>
      <c r="AL173" s="38"/>
      <c r="AM173" s="38"/>
      <c r="AN173" s="38"/>
      <c r="AO173" s="38"/>
      <c r="AP173" s="38"/>
      <c r="AQ173" s="38"/>
      <c r="AR173" s="38"/>
      <c r="AS173" s="38">
        <v>17411</v>
      </c>
      <c r="AT173" s="38"/>
      <c r="AU173" s="38">
        <v>125</v>
      </c>
      <c r="AV173" s="38"/>
      <c r="AW173" s="38"/>
      <c r="AX173" s="38"/>
      <c r="AY173" s="38"/>
      <c r="AZ173" s="38"/>
      <c r="BA173" s="38">
        <v>136.39999999999998</v>
      </c>
      <c r="BB173" s="38"/>
      <c r="BC173" s="38"/>
      <c r="BD173" s="38"/>
      <c r="BE173" s="38"/>
      <c r="BF173" s="38"/>
      <c r="BG173" s="38"/>
      <c r="BH173" s="38"/>
      <c r="BI173" s="38"/>
      <c r="BJ173" s="38"/>
      <c r="BK173" s="38">
        <v>35120.979999999996</v>
      </c>
      <c r="BL173" s="38"/>
      <c r="BM173" s="38">
        <v>4935.8</v>
      </c>
      <c r="BN173" s="38">
        <v>5.75</v>
      </c>
      <c r="BO173" s="38"/>
      <c r="BP173" s="38">
        <v>22.48</v>
      </c>
      <c r="BQ173" s="38"/>
      <c r="BR173" s="38"/>
      <c r="BS173" s="38"/>
      <c r="BT173" s="38"/>
      <c r="BU173" s="38"/>
      <c r="BV173" s="38"/>
      <c r="BW173" s="38"/>
      <c r="BX173" s="38"/>
      <c r="BY173" s="38"/>
      <c r="BZ173" s="38"/>
      <c r="CA173" s="38"/>
      <c r="CB173" s="38"/>
      <c r="CC173" s="38"/>
      <c r="CD173" s="38"/>
      <c r="CE173" s="38">
        <v>60951.030000000006</v>
      </c>
    </row>
    <row r="174" spans="1:83" x14ac:dyDescent="0.25">
      <c r="A174" s="29">
        <v>7456</v>
      </c>
      <c r="B174" s="29" t="s">
        <v>375</v>
      </c>
      <c r="C174" s="38"/>
      <c r="D174" s="38"/>
      <c r="E174" s="38"/>
      <c r="F174" s="38"/>
      <c r="G174" s="38"/>
      <c r="H174" s="38"/>
      <c r="I174" s="38"/>
      <c r="J174" s="38"/>
      <c r="K174" s="38"/>
      <c r="L174" s="38"/>
      <c r="M174" s="38"/>
      <c r="N174" s="38"/>
      <c r="O174" s="38"/>
      <c r="P174" s="38"/>
      <c r="Q174" s="38"/>
      <c r="R174" s="38"/>
      <c r="S174" s="38">
        <v>62.52</v>
      </c>
      <c r="T174" s="38"/>
      <c r="U174" s="38"/>
      <c r="V174" s="38"/>
      <c r="W174" s="38"/>
      <c r="X174" s="38"/>
      <c r="Y174" s="38"/>
      <c r="Z174" s="38"/>
      <c r="AA174" s="38"/>
      <c r="AB174" s="38"/>
      <c r="AC174" s="38"/>
      <c r="AD174" s="38"/>
      <c r="AE174" s="38"/>
      <c r="AF174" s="38"/>
      <c r="AG174" s="38"/>
      <c r="AH174" s="38"/>
      <c r="AI174" s="38"/>
      <c r="AJ174" s="38"/>
      <c r="AK174" s="38"/>
      <c r="AL174" s="38"/>
      <c r="AM174" s="38"/>
      <c r="AN174" s="38"/>
      <c r="AO174" s="38"/>
      <c r="AP174" s="38"/>
      <c r="AQ174" s="38"/>
      <c r="AR174" s="38"/>
      <c r="AS174" s="38"/>
      <c r="AT174" s="38"/>
      <c r="AU174" s="38"/>
      <c r="AV174" s="38"/>
      <c r="AW174" s="38"/>
      <c r="AX174" s="38"/>
      <c r="AY174" s="38"/>
      <c r="AZ174" s="38"/>
      <c r="BA174" s="38"/>
      <c r="BB174" s="38"/>
      <c r="BC174" s="38"/>
      <c r="BD174" s="38"/>
      <c r="BE174" s="38"/>
      <c r="BF174" s="38"/>
      <c r="BG174" s="38"/>
      <c r="BH174" s="38"/>
      <c r="BI174" s="38"/>
      <c r="BJ174" s="38"/>
      <c r="BK174" s="38"/>
      <c r="BL174" s="38"/>
      <c r="BM174" s="38"/>
      <c r="BN174" s="38"/>
      <c r="BO174" s="38"/>
      <c r="BP174" s="38"/>
      <c r="BQ174" s="38"/>
      <c r="BR174" s="38"/>
      <c r="BS174" s="38"/>
      <c r="BT174" s="38"/>
      <c r="BU174" s="38"/>
      <c r="BV174" s="38"/>
      <c r="BW174" s="38"/>
      <c r="BX174" s="38"/>
      <c r="BY174" s="38"/>
      <c r="BZ174" s="38"/>
      <c r="CA174" s="38"/>
      <c r="CB174" s="38"/>
      <c r="CC174" s="38"/>
      <c r="CD174" s="38"/>
      <c r="CE174" s="38">
        <v>62.52</v>
      </c>
    </row>
    <row r="175" spans="1:83" x14ac:dyDescent="0.25">
      <c r="A175" s="29">
        <v>7460</v>
      </c>
      <c r="B175" s="29" t="s">
        <v>376</v>
      </c>
      <c r="C175" s="38"/>
      <c r="D175" s="38"/>
      <c r="E175" s="38"/>
      <c r="F175" s="38"/>
      <c r="G175" s="38"/>
      <c r="H175" s="38"/>
      <c r="I175" s="38"/>
      <c r="J175" s="38"/>
      <c r="K175" s="38"/>
      <c r="L175" s="38"/>
      <c r="M175" s="38"/>
      <c r="N175" s="38"/>
      <c r="O175" s="38"/>
      <c r="P175" s="38"/>
      <c r="Q175" s="38"/>
      <c r="R175" s="38">
        <v>3924</v>
      </c>
      <c r="S175" s="38">
        <v>0</v>
      </c>
      <c r="T175" s="38"/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F175" s="38"/>
      <c r="AG175" s="38"/>
      <c r="AH175" s="38"/>
      <c r="AI175" s="38"/>
      <c r="AJ175" s="38"/>
      <c r="AK175" s="38"/>
      <c r="AL175" s="38"/>
      <c r="AM175" s="38"/>
      <c r="AN175" s="38"/>
      <c r="AO175" s="38">
        <v>43914.27</v>
      </c>
      <c r="AP175" s="38"/>
      <c r="AQ175" s="38"/>
      <c r="AR175" s="38"/>
      <c r="AS175" s="38"/>
      <c r="AT175" s="38"/>
      <c r="AU175" s="38"/>
      <c r="AV175" s="38"/>
      <c r="AW175" s="38"/>
      <c r="AX175" s="38"/>
      <c r="AY175" s="38"/>
      <c r="AZ175" s="38"/>
      <c r="BA175" s="38"/>
      <c r="BB175" s="38"/>
      <c r="BC175" s="38"/>
      <c r="BD175" s="38"/>
      <c r="BE175" s="38"/>
      <c r="BF175" s="38"/>
      <c r="BG175" s="38"/>
      <c r="BH175" s="38"/>
      <c r="BI175" s="38">
        <v>104114.8</v>
      </c>
      <c r="BJ175" s="38"/>
      <c r="BK175" s="38"/>
      <c r="BL175" s="38"/>
      <c r="BM175" s="38"/>
      <c r="BN175" s="38"/>
      <c r="BO175" s="38"/>
      <c r="BP175" s="38"/>
      <c r="BQ175" s="38"/>
      <c r="BR175" s="38"/>
      <c r="BS175" s="38"/>
      <c r="BT175" s="38"/>
      <c r="BU175" s="38"/>
      <c r="BV175" s="38"/>
      <c r="BW175" s="38"/>
      <c r="BX175" s="38"/>
      <c r="BY175" s="38"/>
      <c r="BZ175" s="38"/>
      <c r="CA175" s="38"/>
      <c r="CB175" s="38"/>
      <c r="CC175" s="38"/>
      <c r="CD175" s="38"/>
      <c r="CE175" s="38">
        <v>151953.07</v>
      </c>
    </row>
    <row r="176" spans="1:83" x14ac:dyDescent="0.25">
      <c r="A176" s="29">
        <v>7478</v>
      </c>
      <c r="B176" s="29" t="s">
        <v>378</v>
      </c>
      <c r="C176" s="38"/>
      <c r="D176" s="38"/>
      <c r="E176" s="38"/>
      <c r="F176" s="38"/>
      <c r="G176" s="38">
        <v>61.81</v>
      </c>
      <c r="H176" s="38">
        <v>347.34</v>
      </c>
      <c r="I176" s="38">
        <v>11660.49</v>
      </c>
      <c r="J176" s="38">
        <v>19276.45</v>
      </c>
      <c r="K176" s="38">
        <v>1409.3700000000001</v>
      </c>
      <c r="L176" s="38">
        <v>3868.9599999999996</v>
      </c>
      <c r="M176" s="38">
        <v>7962.1999999999971</v>
      </c>
      <c r="N176" s="38">
        <v>1166.6399999999999</v>
      </c>
      <c r="O176" s="38">
        <v>11339.14</v>
      </c>
      <c r="P176" s="38">
        <v>6024.94</v>
      </c>
      <c r="Q176" s="38">
        <v>468.24</v>
      </c>
      <c r="R176" s="38">
        <v>2779.7400000000002</v>
      </c>
      <c r="S176" s="38">
        <v>19510.82</v>
      </c>
      <c r="T176" s="38">
        <v>184.73</v>
      </c>
      <c r="U176" s="38">
        <v>708.7299999999999</v>
      </c>
      <c r="V176" s="38"/>
      <c r="W176" s="38">
        <v>0</v>
      </c>
      <c r="X176" s="38">
        <v>80.78</v>
      </c>
      <c r="Y176" s="38">
        <v>669.74</v>
      </c>
      <c r="Z176" s="38">
        <v>800.34</v>
      </c>
      <c r="AA176" s="38">
        <v>978.42</v>
      </c>
      <c r="AB176" s="38"/>
      <c r="AC176" s="38">
        <v>18795.289999999994</v>
      </c>
      <c r="AD176" s="38">
        <v>0</v>
      </c>
      <c r="AE176" s="38">
        <v>1892.6100000000001</v>
      </c>
      <c r="AF176" s="38">
        <v>9907.11</v>
      </c>
      <c r="AG176" s="38"/>
      <c r="AH176" s="38">
        <v>180.91000000000003</v>
      </c>
      <c r="AI176" s="38"/>
      <c r="AJ176" s="38">
        <v>0</v>
      </c>
      <c r="AK176" s="38"/>
      <c r="AL176" s="38">
        <v>44.88</v>
      </c>
      <c r="AM176" s="38"/>
      <c r="AN176" s="38"/>
      <c r="AO176" s="38">
        <v>0</v>
      </c>
      <c r="AP176" s="38">
        <v>19259.260000000009</v>
      </c>
      <c r="AQ176" s="38">
        <v>16.98</v>
      </c>
      <c r="AR176" s="38">
        <v>538.17999999999995</v>
      </c>
      <c r="AS176" s="38">
        <v>0</v>
      </c>
      <c r="AT176" s="38">
        <v>0</v>
      </c>
      <c r="AU176" s="38"/>
      <c r="AV176" s="38">
        <v>16.989999999999998</v>
      </c>
      <c r="AW176" s="38"/>
      <c r="AX176" s="38"/>
      <c r="AY176" s="38">
        <v>2669.08</v>
      </c>
      <c r="AZ176" s="38"/>
      <c r="BA176" s="38"/>
      <c r="BB176" s="38">
        <v>135.47999999999999</v>
      </c>
      <c r="BC176" s="38"/>
      <c r="BD176" s="38"/>
      <c r="BE176" s="38">
        <v>1027.5</v>
      </c>
      <c r="BF176" s="38">
        <v>433.40999999999997</v>
      </c>
      <c r="BG176" s="38"/>
      <c r="BH176" s="38"/>
      <c r="BI176" s="38">
        <v>127.47</v>
      </c>
      <c r="BJ176" s="38">
        <v>0</v>
      </c>
      <c r="BK176" s="38"/>
      <c r="BL176" s="38">
        <v>424.65</v>
      </c>
      <c r="BM176" s="38"/>
      <c r="BN176" s="38"/>
      <c r="BO176" s="38"/>
      <c r="BP176" s="38">
        <v>154.43</v>
      </c>
      <c r="BQ176" s="38"/>
      <c r="BR176" s="38"/>
      <c r="BS176" s="38"/>
      <c r="BT176" s="38"/>
      <c r="BU176" s="38"/>
      <c r="BV176" s="38"/>
      <c r="BW176" s="38"/>
      <c r="BX176" s="38"/>
      <c r="BY176" s="38"/>
      <c r="BZ176" s="38"/>
      <c r="CA176" s="38"/>
      <c r="CB176" s="38"/>
      <c r="CC176" s="38"/>
      <c r="CD176" s="38"/>
      <c r="CE176" s="38">
        <v>144923.10999999999</v>
      </c>
    </row>
    <row r="177" spans="1:83" x14ac:dyDescent="0.25">
      <c r="A177" s="29">
        <v>7480</v>
      </c>
      <c r="B177" s="29" t="s">
        <v>379</v>
      </c>
      <c r="C177" s="38"/>
      <c r="D177" s="38"/>
      <c r="E177" s="38"/>
      <c r="F177" s="38"/>
      <c r="G177" s="38"/>
      <c r="H177" s="38"/>
      <c r="I177" s="38"/>
      <c r="J177" s="38">
        <v>0</v>
      </c>
      <c r="K177" s="38">
        <v>0</v>
      </c>
      <c r="L177" s="38"/>
      <c r="M177" s="38">
        <v>511.21</v>
      </c>
      <c r="N177" s="38"/>
      <c r="O177" s="38"/>
      <c r="P177" s="38"/>
      <c r="Q177" s="38">
        <v>0</v>
      </c>
      <c r="R177" s="38"/>
      <c r="S177" s="38"/>
      <c r="T177" s="38"/>
      <c r="U177" s="38"/>
      <c r="V177" s="38"/>
      <c r="W177" s="38"/>
      <c r="X177" s="38"/>
      <c r="Y177" s="38"/>
      <c r="Z177" s="38"/>
      <c r="AA177" s="38"/>
      <c r="AB177" s="38"/>
      <c r="AC177" s="38">
        <v>0</v>
      </c>
      <c r="AD177" s="38"/>
      <c r="AE177" s="38"/>
      <c r="AF177" s="38"/>
      <c r="AG177" s="38"/>
      <c r="AH177" s="38"/>
      <c r="AI177" s="38"/>
      <c r="AJ177" s="38"/>
      <c r="AK177" s="38"/>
      <c r="AL177" s="38"/>
      <c r="AM177" s="38"/>
      <c r="AN177" s="38"/>
      <c r="AO177" s="38"/>
      <c r="AP177" s="38"/>
      <c r="AQ177" s="38"/>
      <c r="AR177" s="38">
        <v>6.34</v>
      </c>
      <c r="AS177" s="38"/>
      <c r="AT177" s="38"/>
      <c r="AU177" s="38"/>
      <c r="AV177" s="38"/>
      <c r="AW177" s="38"/>
      <c r="AX177" s="38"/>
      <c r="AY177" s="38">
        <v>2.13</v>
      </c>
      <c r="AZ177" s="38"/>
      <c r="BA177" s="38"/>
      <c r="BB177" s="38"/>
      <c r="BC177" s="38"/>
      <c r="BD177" s="38"/>
      <c r="BE177" s="38"/>
      <c r="BF177" s="38"/>
      <c r="BG177" s="38"/>
      <c r="BH177" s="38"/>
      <c r="BI177" s="38"/>
      <c r="BJ177" s="38"/>
      <c r="BK177" s="38"/>
      <c r="BL177" s="38"/>
      <c r="BM177" s="38"/>
      <c r="BN177" s="38"/>
      <c r="BO177" s="38"/>
      <c r="BP177" s="38">
        <v>0</v>
      </c>
      <c r="BQ177" s="38"/>
      <c r="BR177" s="38"/>
      <c r="BS177" s="38"/>
      <c r="BT177" s="38"/>
      <c r="BU177" s="38"/>
      <c r="BV177" s="38"/>
      <c r="BW177" s="38"/>
      <c r="BX177" s="38"/>
      <c r="BY177" s="38"/>
      <c r="BZ177" s="38"/>
      <c r="CA177" s="38"/>
      <c r="CB177" s="38"/>
      <c r="CC177" s="38"/>
      <c r="CD177" s="38"/>
      <c r="CE177" s="38">
        <v>519.67999999999995</v>
      </c>
    </row>
    <row r="178" spans="1:83" x14ac:dyDescent="0.25">
      <c r="A178" s="29">
        <v>7482</v>
      </c>
      <c r="B178" s="29" t="s">
        <v>380</v>
      </c>
      <c r="C178" s="38"/>
      <c r="D178" s="38"/>
      <c r="E178" s="38"/>
      <c r="F178" s="38">
        <v>1267.3400000000001</v>
      </c>
      <c r="G178" s="38"/>
      <c r="H178" s="38"/>
      <c r="I178" s="38"/>
      <c r="J178" s="38">
        <v>713.25000000000023</v>
      </c>
      <c r="K178" s="38">
        <v>48.98</v>
      </c>
      <c r="L178" s="38">
        <v>332.31</v>
      </c>
      <c r="M178" s="38">
        <v>150.91999999999999</v>
      </c>
      <c r="N178" s="38"/>
      <c r="O178" s="38"/>
      <c r="P178" s="38">
        <v>21.13</v>
      </c>
      <c r="Q178" s="38">
        <v>47.370000000000005</v>
      </c>
      <c r="R178" s="38">
        <v>497.24</v>
      </c>
      <c r="S178" s="38">
        <v>113.21</v>
      </c>
      <c r="T178" s="38">
        <v>191.72</v>
      </c>
      <c r="U178" s="38">
        <v>141.9</v>
      </c>
      <c r="V178" s="38"/>
      <c r="W178" s="38"/>
      <c r="X178" s="38"/>
      <c r="Y178" s="38">
        <v>276.02999999999997</v>
      </c>
      <c r="Z178" s="38"/>
      <c r="AA178" s="38">
        <v>1789.15</v>
      </c>
      <c r="AB178" s="38"/>
      <c r="AC178" s="38">
        <v>1040.5699999999997</v>
      </c>
      <c r="AD178" s="38">
        <v>0</v>
      </c>
      <c r="AE178" s="38">
        <v>31.750000000000004</v>
      </c>
      <c r="AF178" s="38">
        <v>139.37</v>
      </c>
      <c r="AG178" s="38"/>
      <c r="AH178" s="38">
        <v>0</v>
      </c>
      <c r="AI178" s="38"/>
      <c r="AJ178" s="38"/>
      <c r="AK178" s="38"/>
      <c r="AL178" s="38"/>
      <c r="AM178" s="38">
        <v>0</v>
      </c>
      <c r="AN178" s="38">
        <v>0</v>
      </c>
      <c r="AO178" s="38">
        <v>0</v>
      </c>
      <c r="AP178" s="38">
        <v>1274.43</v>
      </c>
      <c r="AQ178" s="38">
        <v>230.61999999999998</v>
      </c>
      <c r="AR178" s="38">
        <v>899.04000000000008</v>
      </c>
      <c r="AS178" s="38">
        <v>0</v>
      </c>
      <c r="AT178" s="38">
        <v>0</v>
      </c>
      <c r="AU178" s="38">
        <v>491.57000000000016</v>
      </c>
      <c r="AV178" s="38">
        <v>0</v>
      </c>
      <c r="AW178" s="38"/>
      <c r="AX178" s="38"/>
      <c r="AY178" s="38">
        <v>301.65000000000003</v>
      </c>
      <c r="AZ178" s="38"/>
      <c r="BA178" s="38"/>
      <c r="BB178" s="38">
        <v>1195.5</v>
      </c>
      <c r="BC178" s="38"/>
      <c r="BD178" s="38">
        <v>675.0200000000001</v>
      </c>
      <c r="BE178" s="38">
        <v>0</v>
      </c>
      <c r="BF178" s="38"/>
      <c r="BG178" s="38">
        <v>177.12</v>
      </c>
      <c r="BH178" s="38"/>
      <c r="BI178" s="38"/>
      <c r="BJ178" s="38"/>
      <c r="BK178" s="38">
        <v>7115.09</v>
      </c>
      <c r="BL178" s="38"/>
      <c r="BM178" s="38">
        <v>714.12</v>
      </c>
      <c r="BN178" s="38">
        <v>19.809999999999999</v>
      </c>
      <c r="BO178" s="38">
        <v>700.50000000000011</v>
      </c>
      <c r="BP178" s="38">
        <v>0</v>
      </c>
      <c r="BQ178" s="38">
        <v>46.08</v>
      </c>
      <c r="BR178" s="38"/>
      <c r="BS178" s="38"/>
      <c r="BT178" s="38"/>
      <c r="BU178" s="38">
        <v>0</v>
      </c>
      <c r="BV178" s="38"/>
      <c r="BW178" s="38"/>
      <c r="BX178" s="38"/>
      <c r="BY178" s="38"/>
      <c r="BZ178" s="38"/>
      <c r="CA178" s="38"/>
      <c r="CB178" s="38"/>
      <c r="CC178" s="38"/>
      <c r="CD178" s="38"/>
      <c r="CE178" s="38">
        <v>20642.790000000005</v>
      </c>
    </row>
    <row r="179" spans="1:83" x14ac:dyDescent="0.25">
      <c r="A179" s="29">
        <v>7486</v>
      </c>
      <c r="B179" s="29" t="s">
        <v>382</v>
      </c>
      <c r="C179" s="38">
        <v>0</v>
      </c>
      <c r="D179" s="38"/>
      <c r="E179" s="38"/>
      <c r="F179" s="38">
        <v>279.42</v>
      </c>
      <c r="G179" s="38"/>
      <c r="H179" s="38"/>
      <c r="I179" s="38"/>
      <c r="J179" s="38"/>
      <c r="K179" s="38"/>
      <c r="L179" s="38"/>
      <c r="M179" s="38"/>
      <c r="N179" s="38"/>
      <c r="O179" s="38"/>
      <c r="P179" s="38"/>
      <c r="Q179" s="38">
        <v>554.46</v>
      </c>
      <c r="R179" s="38"/>
      <c r="S179" s="38"/>
      <c r="T179" s="38"/>
      <c r="U179" s="38">
        <v>0</v>
      </c>
      <c r="V179" s="38">
        <v>0</v>
      </c>
      <c r="W179" s="38"/>
      <c r="X179" s="38"/>
      <c r="Y179" s="38">
        <v>0</v>
      </c>
      <c r="Z179" s="38"/>
      <c r="AA179" s="38"/>
      <c r="AB179" s="38"/>
      <c r="AC179" s="38"/>
      <c r="AD179" s="38"/>
      <c r="AE179" s="38"/>
      <c r="AF179" s="38">
        <v>224.63</v>
      </c>
      <c r="AG179" s="38"/>
      <c r="AH179" s="38">
        <v>568.15</v>
      </c>
      <c r="AI179" s="38"/>
      <c r="AJ179" s="38"/>
      <c r="AK179" s="38"/>
      <c r="AL179" s="38">
        <v>0</v>
      </c>
      <c r="AM179" s="38"/>
      <c r="AN179" s="38"/>
      <c r="AO179" s="38">
        <v>0</v>
      </c>
      <c r="AP179" s="38"/>
      <c r="AQ179" s="38"/>
      <c r="AR179" s="38"/>
      <c r="AS179" s="38">
        <v>162.99</v>
      </c>
      <c r="AT179" s="38">
        <v>23.54</v>
      </c>
      <c r="AU179" s="38">
        <v>60.45</v>
      </c>
      <c r="AV179" s="38"/>
      <c r="AW179" s="38">
        <v>54.35</v>
      </c>
      <c r="AX179" s="38"/>
      <c r="AY179" s="38"/>
      <c r="AZ179" s="38"/>
      <c r="BA179" s="38">
        <v>1381.47</v>
      </c>
      <c r="BB179" s="38">
        <v>166.65</v>
      </c>
      <c r="BC179" s="38"/>
      <c r="BD179" s="38"/>
      <c r="BE179" s="38">
        <v>0</v>
      </c>
      <c r="BF179" s="38"/>
      <c r="BG179" s="38">
        <v>0</v>
      </c>
      <c r="BH179" s="38"/>
      <c r="BI179" s="38"/>
      <c r="BJ179" s="38"/>
      <c r="BK179" s="38"/>
      <c r="BL179" s="38"/>
      <c r="BM179" s="38"/>
      <c r="BN179" s="38"/>
      <c r="BO179" s="38">
        <v>0</v>
      </c>
      <c r="BP179" s="38">
        <v>5223.4399999999996</v>
      </c>
      <c r="BQ179" s="38">
        <v>9321.5899999999983</v>
      </c>
      <c r="BR179" s="38"/>
      <c r="BS179" s="38"/>
      <c r="BT179" s="38"/>
      <c r="BU179" s="38"/>
      <c r="BV179" s="38"/>
      <c r="BW179" s="38"/>
      <c r="BX179" s="38"/>
      <c r="BY179" s="38"/>
      <c r="BZ179" s="38"/>
      <c r="CA179" s="38"/>
      <c r="CB179" s="38"/>
      <c r="CC179" s="38"/>
      <c r="CD179" s="38"/>
      <c r="CE179" s="38">
        <v>18021.14</v>
      </c>
    </row>
    <row r="180" spans="1:83" x14ac:dyDescent="0.25">
      <c r="A180" s="29">
        <v>7500</v>
      </c>
      <c r="B180" s="29" t="s">
        <v>383</v>
      </c>
      <c r="C180" s="38"/>
      <c r="D180" s="38">
        <v>645.7399999999999</v>
      </c>
      <c r="E180" s="38"/>
      <c r="F180" s="38">
        <v>621.45999999999992</v>
      </c>
      <c r="G180" s="38">
        <v>731.42000000000007</v>
      </c>
      <c r="H180" s="38">
        <v>463.27</v>
      </c>
      <c r="I180" s="38">
        <v>3118.05</v>
      </c>
      <c r="J180" s="38">
        <v>10523.629999999996</v>
      </c>
      <c r="K180" s="38">
        <v>3664.3999999999992</v>
      </c>
      <c r="L180" s="38">
        <v>7076.57</v>
      </c>
      <c r="M180" s="38"/>
      <c r="N180" s="38"/>
      <c r="O180" s="38"/>
      <c r="P180" s="38">
        <v>1389.15</v>
      </c>
      <c r="Q180" s="38">
        <v>3751.62</v>
      </c>
      <c r="R180" s="38">
        <v>667.94</v>
      </c>
      <c r="S180" s="38">
        <v>8360.9399999999987</v>
      </c>
      <c r="T180" s="38">
        <v>5093.99</v>
      </c>
      <c r="U180" s="38">
        <v>2029.2099999999998</v>
      </c>
      <c r="V180" s="38">
        <v>32.839999999999996</v>
      </c>
      <c r="W180" s="38"/>
      <c r="X180" s="38"/>
      <c r="Y180" s="38">
        <v>6867.4999999999991</v>
      </c>
      <c r="Z180" s="38">
        <v>770.86</v>
      </c>
      <c r="AA180" s="38">
        <v>7234.7699999999986</v>
      </c>
      <c r="AB180" s="38">
        <v>137.69</v>
      </c>
      <c r="AC180" s="38">
        <v>3565.5899999999997</v>
      </c>
      <c r="AD180" s="38">
        <v>0</v>
      </c>
      <c r="AE180" s="38">
        <v>0</v>
      </c>
      <c r="AF180" s="38">
        <v>3891.79</v>
      </c>
      <c r="AG180" s="38">
        <v>750.91000000000008</v>
      </c>
      <c r="AH180" s="38">
        <v>6924.11</v>
      </c>
      <c r="AI180" s="38">
        <v>1593.7700000000007</v>
      </c>
      <c r="AJ180" s="38">
        <v>0</v>
      </c>
      <c r="AK180" s="38">
        <v>286.75</v>
      </c>
      <c r="AL180" s="38">
        <v>3614.2199999999989</v>
      </c>
      <c r="AM180" s="38">
        <v>0</v>
      </c>
      <c r="AN180" s="38">
        <v>417.75</v>
      </c>
      <c r="AO180" s="38">
        <v>4581.3600000000006</v>
      </c>
      <c r="AP180" s="38">
        <v>3853.43</v>
      </c>
      <c r="AQ180" s="38">
        <v>0</v>
      </c>
      <c r="AR180" s="38">
        <v>35.06</v>
      </c>
      <c r="AS180" s="38">
        <v>1268.29</v>
      </c>
      <c r="AT180" s="38">
        <v>359.09000000000003</v>
      </c>
      <c r="AU180" s="38">
        <v>1663.8</v>
      </c>
      <c r="AV180" s="38">
        <v>1660.01</v>
      </c>
      <c r="AW180" s="38"/>
      <c r="AX180" s="38">
        <v>252.92999999999998</v>
      </c>
      <c r="AY180" s="38">
        <v>1097.0500000000002</v>
      </c>
      <c r="AZ180" s="38">
        <v>0</v>
      </c>
      <c r="BA180" s="38">
        <v>399.16</v>
      </c>
      <c r="BB180" s="38">
        <v>1508.94</v>
      </c>
      <c r="BC180" s="38">
        <v>752.2</v>
      </c>
      <c r="BD180" s="38">
        <v>1866.1699999999996</v>
      </c>
      <c r="BE180" s="38">
        <v>0</v>
      </c>
      <c r="BF180" s="38">
        <v>181.98</v>
      </c>
      <c r="BG180" s="38">
        <v>2398.81</v>
      </c>
      <c r="BH180" s="38">
        <v>22.08</v>
      </c>
      <c r="BI180" s="38">
        <v>335.81999999999994</v>
      </c>
      <c r="BJ180" s="38">
        <v>49.87</v>
      </c>
      <c r="BK180" s="38">
        <v>2991.8800000000006</v>
      </c>
      <c r="BL180" s="38">
        <v>221.95999999999998</v>
      </c>
      <c r="BM180" s="38">
        <v>255.67000000000002</v>
      </c>
      <c r="BN180" s="38">
        <v>1608.75</v>
      </c>
      <c r="BO180" s="38">
        <v>1869.8899999999999</v>
      </c>
      <c r="BP180" s="38">
        <v>4084.3399999999997</v>
      </c>
      <c r="BQ180" s="38">
        <v>809.42000000000019</v>
      </c>
      <c r="BR180" s="38"/>
      <c r="BS180" s="38"/>
      <c r="BT180" s="38"/>
      <c r="BU180" s="38"/>
      <c r="BV180" s="38"/>
      <c r="BW180" s="38"/>
      <c r="BX180" s="38"/>
      <c r="BY180" s="38"/>
      <c r="BZ180" s="38"/>
      <c r="CA180" s="38"/>
      <c r="CB180" s="38"/>
      <c r="CC180" s="38"/>
      <c r="CD180" s="38"/>
      <c r="CE180" s="38">
        <v>118353.89999999997</v>
      </c>
    </row>
    <row r="181" spans="1:83" x14ac:dyDescent="0.25">
      <c r="A181" s="29">
        <v>7510</v>
      </c>
      <c r="B181" s="29" t="s">
        <v>384</v>
      </c>
      <c r="C181" s="38"/>
      <c r="D181" s="38"/>
      <c r="E181" s="38"/>
      <c r="F181" s="38">
        <v>11.99</v>
      </c>
      <c r="G181" s="38"/>
      <c r="H181" s="38"/>
      <c r="I181" s="38"/>
      <c r="J181" s="38"/>
      <c r="K181" s="38"/>
      <c r="L181" s="38">
        <v>11.78</v>
      </c>
      <c r="M181" s="38"/>
      <c r="N181" s="38"/>
      <c r="O181" s="38"/>
      <c r="P181" s="38"/>
      <c r="Q181" s="38">
        <v>230.44</v>
      </c>
      <c r="R181" s="38"/>
      <c r="S181" s="38">
        <v>0</v>
      </c>
      <c r="T181" s="38">
        <v>0</v>
      </c>
      <c r="U181" s="38">
        <v>0</v>
      </c>
      <c r="V181" s="38"/>
      <c r="W181" s="38"/>
      <c r="X181" s="38"/>
      <c r="Y181" s="38">
        <v>225.41</v>
      </c>
      <c r="Z181" s="38"/>
      <c r="AA181" s="38"/>
      <c r="AB181" s="38"/>
      <c r="AC181" s="38"/>
      <c r="AD181" s="38"/>
      <c r="AE181" s="38"/>
      <c r="AF181" s="38">
        <v>265.78000000000003</v>
      </c>
      <c r="AG181" s="38"/>
      <c r="AH181" s="38"/>
      <c r="AI181" s="38">
        <v>39.46</v>
      </c>
      <c r="AJ181" s="38"/>
      <c r="AK181" s="38"/>
      <c r="AL181" s="38">
        <v>0</v>
      </c>
      <c r="AM181" s="38"/>
      <c r="AN181" s="38"/>
      <c r="AO181" s="38"/>
      <c r="AP181" s="38">
        <v>17.29</v>
      </c>
      <c r="AQ181" s="38"/>
      <c r="AR181" s="38"/>
      <c r="AS181" s="38"/>
      <c r="AT181" s="38"/>
      <c r="AU181" s="38"/>
      <c r="AV181" s="38"/>
      <c r="AW181" s="38"/>
      <c r="AX181" s="38"/>
      <c r="AY181" s="38"/>
      <c r="AZ181" s="38"/>
      <c r="BA181" s="38"/>
      <c r="BB181" s="38"/>
      <c r="BC181" s="38"/>
      <c r="BD181" s="38"/>
      <c r="BE181" s="38">
        <v>0</v>
      </c>
      <c r="BF181" s="38"/>
      <c r="BG181" s="38"/>
      <c r="BH181" s="38"/>
      <c r="BI181" s="38"/>
      <c r="BJ181" s="38"/>
      <c r="BK181" s="38"/>
      <c r="BL181" s="38"/>
      <c r="BM181" s="38"/>
      <c r="BN181" s="38"/>
      <c r="BO181" s="38"/>
      <c r="BP181" s="38"/>
      <c r="BQ181" s="38"/>
      <c r="BR181" s="38"/>
      <c r="BS181" s="38"/>
      <c r="BT181" s="38"/>
      <c r="BU181" s="38"/>
      <c r="BV181" s="38"/>
      <c r="BW181" s="38"/>
      <c r="BX181" s="38"/>
      <c r="BY181" s="38"/>
      <c r="BZ181" s="38"/>
      <c r="CA181" s="38"/>
      <c r="CB181" s="38"/>
      <c r="CC181" s="38"/>
      <c r="CD181" s="38"/>
      <c r="CE181" s="38">
        <v>802.15000000000009</v>
      </c>
    </row>
    <row r="182" spans="1:83" x14ac:dyDescent="0.25">
      <c r="A182" s="29">
        <v>7580</v>
      </c>
      <c r="B182" s="29" t="s">
        <v>385</v>
      </c>
      <c r="C182" s="38"/>
      <c r="D182" s="38"/>
      <c r="E182" s="38"/>
      <c r="F182" s="38">
        <v>21.47</v>
      </c>
      <c r="G182" s="38"/>
      <c r="H182" s="38"/>
      <c r="I182" s="38">
        <v>667.59999999999991</v>
      </c>
      <c r="J182" s="38"/>
      <c r="K182" s="38"/>
      <c r="L182" s="38"/>
      <c r="M182" s="38"/>
      <c r="N182" s="38"/>
      <c r="O182" s="38"/>
      <c r="P182" s="38"/>
      <c r="Q182" s="38">
        <v>0</v>
      </c>
      <c r="R182" s="38"/>
      <c r="S182" s="38">
        <v>0</v>
      </c>
      <c r="T182" s="38"/>
      <c r="U182" s="38"/>
      <c r="V182" s="38"/>
      <c r="W182" s="38"/>
      <c r="X182" s="38"/>
      <c r="Y182" s="38"/>
      <c r="Z182" s="38"/>
      <c r="AA182" s="38">
        <v>0</v>
      </c>
      <c r="AB182" s="38"/>
      <c r="AC182" s="38"/>
      <c r="AD182" s="38"/>
      <c r="AE182" s="38"/>
      <c r="AF182" s="38">
        <v>356.2</v>
      </c>
      <c r="AG182" s="38">
        <v>341.14</v>
      </c>
      <c r="AH182" s="38">
        <v>3796.1499999999996</v>
      </c>
      <c r="AI182" s="38">
        <v>155.69999999999999</v>
      </c>
      <c r="AJ182" s="38"/>
      <c r="AK182" s="38">
        <v>904.56000000000006</v>
      </c>
      <c r="AL182" s="38">
        <v>2857.2</v>
      </c>
      <c r="AM182" s="38">
        <v>0</v>
      </c>
      <c r="AN182" s="38">
        <v>0</v>
      </c>
      <c r="AO182" s="38">
        <v>11188.28</v>
      </c>
      <c r="AP182" s="38">
        <v>0</v>
      </c>
      <c r="AQ182" s="38">
        <v>0</v>
      </c>
      <c r="AR182" s="38"/>
      <c r="AS182" s="38">
        <v>694.2</v>
      </c>
      <c r="AT182" s="38"/>
      <c r="AU182" s="38">
        <v>178.1</v>
      </c>
      <c r="AV182" s="38">
        <v>0</v>
      </c>
      <c r="AW182" s="38"/>
      <c r="AX182" s="38">
        <v>119.67</v>
      </c>
      <c r="AY182" s="38"/>
      <c r="AZ182" s="38"/>
      <c r="BA182" s="38"/>
      <c r="BB182" s="38"/>
      <c r="BC182" s="38">
        <v>377.52</v>
      </c>
      <c r="BD182" s="38">
        <v>1245.5999999999999</v>
      </c>
      <c r="BE182" s="38"/>
      <c r="BF182" s="38">
        <v>549</v>
      </c>
      <c r="BG182" s="38">
        <v>2220.19</v>
      </c>
      <c r="BH182" s="38"/>
      <c r="BI182" s="38">
        <v>356.2</v>
      </c>
      <c r="BJ182" s="38"/>
      <c r="BK182" s="38">
        <v>2566.13</v>
      </c>
      <c r="BL182" s="38"/>
      <c r="BM182" s="38"/>
      <c r="BN182" s="38"/>
      <c r="BO182" s="38"/>
      <c r="BP182" s="38">
        <v>351.28999999999996</v>
      </c>
      <c r="BQ182" s="38">
        <v>394.79</v>
      </c>
      <c r="BR182" s="38"/>
      <c r="BS182" s="38"/>
      <c r="BT182" s="38"/>
      <c r="BU182" s="38">
        <v>0</v>
      </c>
      <c r="BV182" s="38"/>
      <c r="BW182" s="38"/>
      <c r="BX182" s="38"/>
      <c r="BY182" s="38"/>
      <c r="BZ182" s="38"/>
      <c r="CA182" s="38"/>
      <c r="CB182" s="38"/>
      <c r="CC182" s="38"/>
      <c r="CD182" s="38"/>
      <c r="CE182" s="38">
        <v>29340.99</v>
      </c>
    </row>
    <row r="183" spans="1:83" x14ac:dyDescent="0.25">
      <c r="A183" s="29">
        <v>7600</v>
      </c>
      <c r="B183" s="29" t="s">
        <v>386</v>
      </c>
      <c r="C183" s="38"/>
      <c r="D183" s="38">
        <v>25.69</v>
      </c>
      <c r="E183" s="38"/>
      <c r="F183" s="38">
        <v>217.41000000000003</v>
      </c>
      <c r="G183" s="38">
        <v>3146.71</v>
      </c>
      <c r="H183" s="38">
        <v>0</v>
      </c>
      <c r="I183" s="38">
        <v>2899.79</v>
      </c>
      <c r="J183" s="38">
        <v>71508.179999999978</v>
      </c>
      <c r="K183" s="38">
        <v>7181.7199999999984</v>
      </c>
      <c r="L183" s="38">
        <v>6511.1100000000006</v>
      </c>
      <c r="M183" s="38">
        <v>47939.939999999988</v>
      </c>
      <c r="N183" s="38">
        <v>1806.7399999999998</v>
      </c>
      <c r="O183" s="38">
        <v>12155.3</v>
      </c>
      <c r="P183" s="38">
        <v>3942.6899999999996</v>
      </c>
      <c r="Q183" s="38">
        <v>3308.7</v>
      </c>
      <c r="R183" s="38">
        <v>30908.089999999989</v>
      </c>
      <c r="S183" s="38">
        <v>104645.6700000001</v>
      </c>
      <c r="T183" s="38">
        <v>143390.16000000003</v>
      </c>
      <c r="U183" s="38">
        <v>55261.55999999999</v>
      </c>
      <c r="V183" s="38">
        <v>373.69</v>
      </c>
      <c r="W183" s="38"/>
      <c r="X183" s="38"/>
      <c r="Y183" s="38">
        <v>267.12</v>
      </c>
      <c r="Z183" s="38">
        <v>3367.6699999999992</v>
      </c>
      <c r="AA183" s="38">
        <v>12011.18</v>
      </c>
      <c r="AB183" s="38">
        <v>19.89</v>
      </c>
      <c r="AC183" s="38">
        <v>50300.880000000012</v>
      </c>
      <c r="AD183" s="38">
        <v>0</v>
      </c>
      <c r="AE183" s="38">
        <v>1482.1599999999999</v>
      </c>
      <c r="AF183" s="38">
        <v>16424.550000000007</v>
      </c>
      <c r="AG183" s="38">
        <v>0</v>
      </c>
      <c r="AH183" s="38">
        <v>5418.8399999999983</v>
      </c>
      <c r="AI183" s="38">
        <v>133.38</v>
      </c>
      <c r="AJ183" s="38">
        <v>0</v>
      </c>
      <c r="AK183" s="38"/>
      <c r="AL183" s="38">
        <v>1513.77</v>
      </c>
      <c r="AM183" s="38">
        <v>0</v>
      </c>
      <c r="AN183" s="38">
        <v>452.98</v>
      </c>
      <c r="AO183" s="38">
        <v>9629.4</v>
      </c>
      <c r="AP183" s="38">
        <v>25861.129999999968</v>
      </c>
      <c r="AQ183" s="38">
        <v>7182.5799999999981</v>
      </c>
      <c r="AR183" s="38">
        <v>19485.970000000016</v>
      </c>
      <c r="AS183" s="38">
        <v>803.44</v>
      </c>
      <c r="AT183" s="38">
        <v>56.5</v>
      </c>
      <c r="AU183" s="38">
        <v>142.97</v>
      </c>
      <c r="AV183" s="38"/>
      <c r="AW183" s="38"/>
      <c r="AX183" s="38"/>
      <c r="AY183" s="38">
        <v>536.3900000000001</v>
      </c>
      <c r="AZ183" s="38"/>
      <c r="BA183" s="38">
        <v>2481.7600000000002</v>
      </c>
      <c r="BB183" s="38"/>
      <c r="BC183" s="38"/>
      <c r="BD183" s="38"/>
      <c r="BE183" s="38">
        <v>3183.2499999999995</v>
      </c>
      <c r="BF183" s="38"/>
      <c r="BG183" s="38">
        <v>1347.46</v>
      </c>
      <c r="BH183" s="38"/>
      <c r="BI183" s="38">
        <v>34.69</v>
      </c>
      <c r="BJ183" s="38"/>
      <c r="BK183" s="38">
        <v>3674.99</v>
      </c>
      <c r="BL183" s="38">
        <v>341.27</v>
      </c>
      <c r="BM183" s="38">
        <v>0</v>
      </c>
      <c r="BN183" s="38">
        <v>0</v>
      </c>
      <c r="BO183" s="38"/>
      <c r="BP183" s="38">
        <v>3604.42</v>
      </c>
      <c r="BQ183" s="38"/>
      <c r="BR183" s="38"/>
      <c r="BS183" s="38"/>
      <c r="BT183" s="38"/>
      <c r="BU183" s="38">
        <v>1565.5100000000002</v>
      </c>
      <c r="BV183" s="38"/>
      <c r="BW183" s="38"/>
      <c r="BX183" s="38"/>
      <c r="BY183" s="38"/>
      <c r="BZ183" s="38"/>
      <c r="CA183" s="38"/>
      <c r="CB183" s="38"/>
      <c r="CC183" s="38"/>
      <c r="CD183" s="38"/>
      <c r="CE183" s="38">
        <v>666547.30000000005</v>
      </c>
    </row>
    <row r="184" spans="1:83" x14ac:dyDescent="0.25">
      <c r="A184" s="29">
        <v>7601</v>
      </c>
      <c r="B184" s="29" t="s">
        <v>388</v>
      </c>
      <c r="C184" s="38"/>
      <c r="D184" s="38"/>
      <c r="E184" s="38"/>
      <c r="F184" s="38">
        <v>488.21000000000004</v>
      </c>
      <c r="G184" s="38">
        <v>826.33999999999992</v>
      </c>
      <c r="H184" s="38">
        <v>313.5</v>
      </c>
      <c r="I184" s="38">
        <v>2634.23</v>
      </c>
      <c r="J184" s="38">
        <v>83452.929999999993</v>
      </c>
      <c r="K184" s="38">
        <v>14285.46</v>
      </c>
      <c r="L184" s="38">
        <v>18018.180000000004</v>
      </c>
      <c r="M184" s="38">
        <v>34945.179999999993</v>
      </c>
      <c r="N184" s="38">
        <v>15370.539999999999</v>
      </c>
      <c r="O184" s="38">
        <v>13484.619999999999</v>
      </c>
      <c r="P184" s="38">
        <v>7119.08</v>
      </c>
      <c r="Q184" s="38">
        <v>7785.2300000000005</v>
      </c>
      <c r="R184" s="38">
        <v>37614.559999999998</v>
      </c>
      <c r="S184" s="38">
        <v>41665.560000000005</v>
      </c>
      <c r="T184" s="38">
        <v>185.4</v>
      </c>
      <c r="U184" s="38">
        <v>470.5</v>
      </c>
      <c r="V184" s="38">
        <v>155.80000000000001</v>
      </c>
      <c r="W184" s="38">
        <v>3.62</v>
      </c>
      <c r="X184" s="38"/>
      <c r="Y184" s="38">
        <v>154.85</v>
      </c>
      <c r="Z184" s="38">
        <v>2008.9399999999998</v>
      </c>
      <c r="AA184" s="38">
        <v>4809.05</v>
      </c>
      <c r="AB184" s="38">
        <v>98</v>
      </c>
      <c r="AC184" s="38">
        <v>35167.160000000054</v>
      </c>
      <c r="AD184" s="38">
        <v>0</v>
      </c>
      <c r="AE184" s="38">
        <v>2168.3499999999995</v>
      </c>
      <c r="AF184" s="38">
        <v>23517.610000000004</v>
      </c>
      <c r="AG184" s="38">
        <v>170.51000000000002</v>
      </c>
      <c r="AH184" s="38">
        <v>1995.24</v>
      </c>
      <c r="AI184" s="38">
        <v>1.52</v>
      </c>
      <c r="AJ184" s="38">
        <v>0</v>
      </c>
      <c r="AK184" s="38"/>
      <c r="AL184" s="38">
        <v>651.16</v>
      </c>
      <c r="AM184" s="38">
        <v>0</v>
      </c>
      <c r="AN184" s="38">
        <v>155.54</v>
      </c>
      <c r="AO184" s="38">
        <v>1370.94</v>
      </c>
      <c r="AP184" s="38">
        <v>31364.710000000032</v>
      </c>
      <c r="AQ184" s="38">
        <v>10046.169999999993</v>
      </c>
      <c r="AR184" s="38">
        <v>36231.99000000002</v>
      </c>
      <c r="AS184" s="38"/>
      <c r="AT184" s="38">
        <v>0</v>
      </c>
      <c r="AU184" s="38"/>
      <c r="AV184" s="38">
        <v>169.06</v>
      </c>
      <c r="AW184" s="38">
        <v>0</v>
      </c>
      <c r="AX184" s="38"/>
      <c r="AY184" s="38">
        <v>1068.97</v>
      </c>
      <c r="AZ184" s="38"/>
      <c r="BA184" s="38">
        <v>173.25</v>
      </c>
      <c r="BB184" s="38">
        <v>363.36</v>
      </c>
      <c r="BC184" s="38"/>
      <c r="BD184" s="38"/>
      <c r="BE184" s="38">
        <v>1419.6299999999997</v>
      </c>
      <c r="BF184" s="38">
        <v>426.97</v>
      </c>
      <c r="BG184" s="38">
        <v>336.5</v>
      </c>
      <c r="BH184" s="38"/>
      <c r="BI184" s="38">
        <v>487.69999999999993</v>
      </c>
      <c r="BJ184" s="38">
        <v>3.64</v>
      </c>
      <c r="BK184" s="38">
        <v>94.97999999999999</v>
      </c>
      <c r="BL184" s="38">
        <v>247.04</v>
      </c>
      <c r="BM184" s="38"/>
      <c r="BN184" s="38">
        <v>0</v>
      </c>
      <c r="BO184" s="38"/>
      <c r="BP184" s="38">
        <v>6749.7799999999979</v>
      </c>
      <c r="BQ184" s="38"/>
      <c r="BR184" s="38"/>
      <c r="BS184" s="38"/>
      <c r="BT184" s="38"/>
      <c r="BU184" s="38">
        <v>27553.019999999997</v>
      </c>
      <c r="BV184" s="38"/>
      <c r="BW184" s="38"/>
      <c r="BX184" s="38"/>
      <c r="BY184" s="38"/>
      <c r="BZ184" s="38"/>
      <c r="CA184" s="38"/>
      <c r="CB184" s="38"/>
      <c r="CC184" s="38"/>
      <c r="CD184" s="38"/>
      <c r="CE184" s="38">
        <v>467824.57999999984</v>
      </c>
    </row>
    <row r="185" spans="1:83" x14ac:dyDescent="0.25">
      <c r="A185" s="29">
        <v>7603</v>
      </c>
      <c r="B185" s="29" t="s">
        <v>389</v>
      </c>
      <c r="C185" s="38"/>
      <c r="D185" s="38"/>
      <c r="E185" s="38"/>
      <c r="F185" s="38"/>
      <c r="G185" s="38">
        <v>0</v>
      </c>
      <c r="H185" s="38">
        <v>446.13</v>
      </c>
      <c r="I185" s="38"/>
      <c r="J185" s="38">
        <v>0</v>
      </c>
      <c r="K185" s="38"/>
      <c r="L185" s="38"/>
      <c r="M185" s="38">
        <v>119.35000000000001</v>
      </c>
      <c r="N185" s="38"/>
      <c r="O185" s="38"/>
      <c r="P185" s="38"/>
      <c r="Q185" s="38"/>
      <c r="R185" s="38">
        <v>349.1</v>
      </c>
      <c r="S185" s="38"/>
      <c r="T185" s="38"/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>
        <v>0</v>
      </c>
      <c r="AF185" s="38"/>
      <c r="AG185" s="38"/>
      <c r="AH185" s="38"/>
      <c r="AI185" s="38"/>
      <c r="AJ185" s="38"/>
      <c r="AK185" s="38"/>
      <c r="AL185" s="38"/>
      <c r="AM185" s="38"/>
      <c r="AN185" s="38"/>
      <c r="AO185" s="38"/>
      <c r="AP185" s="38"/>
      <c r="AQ185" s="38"/>
      <c r="AR185" s="38"/>
      <c r="AS185" s="38"/>
      <c r="AT185" s="38"/>
      <c r="AU185" s="38"/>
      <c r="AV185" s="38"/>
      <c r="AW185" s="38"/>
      <c r="AX185" s="38"/>
      <c r="AY185" s="38"/>
      <c r="AZ185" s="38"/>
      <c r="BA185" s="38"/>
      <c r="BB185" s="38"/>
      <c r="BC185" s="38"/>
      <c r="BD185" s="38"/>
      <c r="BE185" s="38"/>
      <c r="BF185" s="38"/>
      <c r="BG185" s="38"/>
      <c r="BH185" s="38"/>
      <c r="BI185" s="38"/>
      <c r="BJ185" s="38"/>
      <c r="BK185" s="38"/>
      <c r="BL185" s="38"/>
      <c r="BM185" s="38"/>
      <c r="BN185" s="38"/>
      <c r="BO185" s="38"/>
      <c r="BP185" s="38"/>
      <c r="BQ185" s="38"/>
      <c r="BR185" s="38"/>
      <c r="BS185" s="38"/>
      <c r="BT185" s="38"/>
      <c r="BU185" s="38"/>
      <c r="BV185" s="38"/>
      <c r="BW185" s="38"/>
      <c r="BX185" s="38"/>
      <c r="BY185" s="38"/>
      <c r="BZ185" s="38"/>
      <c r="CA185" s="38"/>
      <c r="CB185" s="38"/>
      <c r="CC185" s="38"/>
      <c r="CD185" s="38"/>
      <c r="CE185" s="38">
        <v>914.58</v>
      </c>
    </row>
    <row r="186" spans="1:83" x14ac:dyDescent="0.25">
      <c r="A186" s="29">
        <v>7605</v>
      </c>
      <c r="B186" s="29" t="s">
        <v>390</v>
      </c>
      <c r="C186" s="38"/>
      <c r="D186" s="38"/>
      <c r="E186" s="38"/>
      <c r="F186" s="38"/>
      <c r="G186" s="38"/>
      <c r="H186" s="38"/>
      <c r="I186" s="38"/>
      <c r="J186" s="38">
        <v>2279.62</v>
      </c>
      <c r="K186" s="38"/>
      <c r="L186" s="38"/>
      <c r="M186" s="38">
        <v>3198.75</v>
      </c>
      <c r="N186" s="38"/>
      <c r="O186" s="38"/>
      <c r="P186" s="38"/>
      <c r="Q186" s="38"/>
      <c r="R186" s="38">
        <v>568.62</v>
      </c>
      <c r="S186" s="38">
        <v>585.16000000000008</v>
      </c>
      <c r="T186" s="38"/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F186" s="38"/>
      <c r="AG186" s="38"/>
      <c r="AH186" s="38"/>
      <c r="AI186" s="38"/>
      <c r="AJ186" s="38"/>
      <c r="AK186" s="38"/>
      <c r="AL186" s="38"/>
      <c r="AM186" s="38"/>
      <c r="AN186" s="38"/>
      <c r="AO186" s="38"/>
      <c r="AP186" s="38"/>
      <c r="AQ186" s="38"/>
      <c r="AR186" s="38"/>
      <c r="AS186" s="38"/>
      <c r="AT186" s="38"/>
      <c r="AU186" s="38"/>
      <c r="AV186" s="38"/>
      <c r="AW186" s="38"/>
      <c r="AX186" s="38"/>
      <c r="AY186" s="38"/>
      <c r="AZ186" s="38"/>
      <c r="BA186" s="38"/>
      <c r="BB186" s="38"/>
      <c r="BC186" s="38"/>
      <c r="BD186" s="38"/>
      <c r="BE186" s="38">
        <v>9273.010000000002</v>
      </c>
      <c r="BF186" s="38"/>
      <c r="BG186" s="38"/>
      <c r="BH186" s="38"/>
      <c r="BI186" s="38"/>
      <c r="BJ186" s="38"/>
      <c r="BK186" s="38"/>
      <c r="BL186" s="38"/>
      <c r="BM186" s="38"/>
      <c r="BN186" s="38"/>
      <c r="BO186" s="38"/>
      <c r="BP186" s="38"/>
      <c r="BQ186" s="38"/>
      <c r="BR186" s="38"/>
      <c r="BS186" s="38"/>
      <c r="BT186" s="38"/>
      <c r="BU186" s="38"/>
      <c r="BV186" s="38"/>
      <c r="BW186" s="38"/>
      <c r="BX186" s="38"/>
      <c r="BY186" s="38"/>
      <c r="BZ186" s="38"/>
      <c r="CA186" s="38"/>
      <c r="CB186" s="38"/>
      <c r="CC186" s="38"/>
      <c r="CD186" s="38"/>
      <c r="CE186" s="38">
        <v>15905.160000000002</v>
      </c>
    </row>
    <row r="187" spans="1:83" x14ac:dyDescent="0.25">
      <c r="A187" s="29">
        <v>7610</v>
      </c>
      <c r="B187" s="29" t="s">
        <v>391</v>
      </c>
      <c r="C187" s="38"/>
      <c r="D187" s="38"/>
      <c r="E187" s="38"/>
      <c r="F187" s="38"/>
      <c r="G187" s="38">
        <v>0</v>
      </c>
      <c r="H187" s="38"/>
      <c r="I187" s="38">
        <v>17869.93</v>
      </c>
      <c r="J187" s="38">
        <v>0</v>
      </c>
      <c r="K187" s="38">
        <v>247.61999999999998</v>
      </c>
      <c r="L187" s="38">
        <v>8887.2999999999993</v>
      </c>
      <c r="M187" s="38">
        <v>3056.5099999999998</v>
      </c>
      <c r="N187" s="38"/>
      <c r="O187" s="38">
        <v>38</v>
      </c>
      <c r="P187" s="38">
        <v>1645.2900000000002</v>
      </c>
      <c r="Q187" s="38">
        <v>8079.39</v>
      </c>
      <c r="R187" s="38">
        <v>0</v>
      </c>
      <c r="S187" s="38">
        <v>22608.519999999997</v>
      </c>
      <c r="T187" s="38">
        <v>10993.59</v>
      </c>
      <c r="U187" s="38">
        <v>12195.79</v>
      </c>
      <c r="V187" s="38">
        <v>0</v>
      </c>
      <c r="W187" s="38"/>
      <c r="X187" s="38"/>
      <c r="Y187" s="38">
        <v>80.8</v>
      </c>
      <c r="Z187" s="38">
        <v>251.43</v>
      </c>
      <c r="AA187" s="38">
        <v>0</v>
      </c>
      <c r="AB187" s="38"/>
      <c r="AC187" s="38">
        <v>740.38</v>
      </c>
      <c r="AD187" s="38"/>
      <c r="AE187" s="38">
        <v>0</v>
      </c>
      <c r="AF187" s="38">
        <v>2239.92</v>
      </c>
      <c r="AG187" s="38">
        <v>29.759999999999998</v>
      </c>
      <c r="AH187" s="38">
        <v>439.5</v>
      </c>
      <c r="AI187" s="38">
        <v>390.02</v>
      </c>
      <c r="AJ187" s="38"/>
      <c r="AK187" s="38">
        <v>2889.94</v>
      </c>
      <c r="AL187" s="38">
        <v>289.13</v>
      </c>
      <c r="AM187" s="38">
        <v>0</v>
      </c>
      <c r="AN187" s="38">
        <v>0</v>
      </c>
      <c r="AO187" s="38">
        <v>2009.8300000000004</v>
      </c>
      <c r="AP187" s="38">
        <v>0</v>
      </c>
      <c r="AQ187" s="38"/>
      <c r="AR187" s="38">
        <v>0</v>
      </c>
      <c r="AS187" s="38">
        <v>420.49</v>
      </c>
      <c r="AT187" s="38"/>
      <c r="AU187" s="38"/>
      <c r="AV187" s="38"/>
      <c r="AW187" s="38"/>
      <c r="AX187" s="38">
        <v>287.08999999999997</v>
      </c>
      <c r="AY187" s="38"/>
      <c r="AZ187" s="38"/>
      <c r="BA187" s="38">
        <v>495.17999999999995</v>
      </c>
      <c r="BB187" s="38"/>
      <c r="BC187" s="38"/>
      <c r="BD187" s="38"/>
      <c r="BE187" s="38"/>
      <c r="BF187" s="38">
        <v>0</v>
      </c>
      <c r="BG187" s="38">
        <v>11170.579999999998</v>
      </c>
      <c r="BH187" s="38"/>
      <c r="BI187" s="38">
        <v>2054.42</v>
      </c>
      <c r="BJ187" s="38"/>
      <c r="BK187" s="38">
        <v>17.329999999999998</v>
      </c>
      <c r="BL187" s="38"/>
      <c r="BM187" s="38">
        <v>0</v>
      </c>
      <c r="BN187" s="38"/>
      <c r="BO187" s="38">
        <v>0</v>
      </c>
      <c r="BP187" s="38">
        <v>0</v>
      </c>
      <c r="BQ187" s="38"/>
      <c r="BR187" s="38"/>
      <c r="BS187" s="38"/>
      <c r="BT187" s="38"/>
      <c r="BU187" s="38"/>
      <c r="BV187" s="38"/>
      <c r="BW187" s="38"/>
      <c r="BX187" s="38"/>
      <c r="BY187" s="38"/>
      <c r="BZ187" s="38"/>
      <c r="CA187" s="38"/>
      <c r="CB187" s="38"/>
      <c r="CC187" s="38"/>
      <c r="CD187" s="38"/>
      <c r="CE187" s="38">
        <v>109427.74</v>
      </c>
    </row>
    <row r="188" spans="1:83" x14ac:dyDescent="0.25">
      <c r="A188" s="29">
        <v>7611</v>
      </c>
      <c r="B188" s="29" t="s">
        <v>392</v>
      </c>
      <c r="C188" s="38"/>
      <c r="D188" s="38"/>
      <c r="E188" s="38"/>
      <c r="F188" s="38"/>
      <c r="G188" s="38"/>
      <c r="H188" s="38"/>
      <c r="I188" s="38"/>
      <c r="J188" s="38"/>
      <c r="K188" s="38"/>
      <c r="L188" s="38"/>
      <c r="M188" s="38"/>
      <c r="N188" s="38"/>
      <c r="O188" s="38"/>
      <c r="P188" s="38"/>
      <c r="Q188" s="38"/>
      <c r="R188" s="38"/>
      <c r="S188" s="38">
        <v>0</v>
      </c>
      <c r="T188" s="38"/>
      <c r="U188" s="38">
        <v>0</v>
      </c>
      <c r="V188" s="38"/>
      <c r="W188" s="38"/>
      <c r="X188" s="38"/>
      <c r="Y188" s="38"/>
      <c r="Z188" s="38"/>
      <c r="AA188" s="38"/>
      <c r="AB188" s="38"/>
      <c r="AC188" s="38"/>
      <c r="AD188" s="38"/>
      <c r="AE188" s="38"/>
      <c r="AF188" s="38"/>
      <c r="AG188" s="38"/>
      <c r="AH188" s="38"/>
      <c r="AI188" s="38"/>
      <c r="AJ188" s="38"/>
      <c r="AK188" s="38"/>
      <c r="AL188" s="38"/>
      <c r="AM188" s="38"/>
      <c r="AN188" s="38"/>
      <c r="AO188" s="38"/>
      <c r="AP188" s="38"/>
      <c r="AQ188" s="38"/>
      <c r="AR188" s="38"/>
      <c r="AS188" s="38"/>
      <c r="AT188" s="38"/>
      <c r="AU188" s="38"/>
      <c r="AV188" s="38"/>
      <c r="AW188" s="38"/>
      <c r="AX188" s="38"/>
      <c r="AY188" s="38"/>
      <c r="AZ188" s="38"/>
      <c r="BA188" s="38"/>
      <c r="BB188" s="38"/>
      <c r="BC188" s="38"/>
      <c r="BD188" s="38"/>
      <c r="BE188" s="38"/>
      <c r="BF188" s="38"/>
      <c r="BG188" s="38"/>
      <c r="BH188" s="38"/>
      <c r="BI188" s="38"/>
      <c r="BJ188" s="38"/>
      <c r="BK188" s="38"/>
      <c r="BL188" s="38"/>
      <c r="BM188" s="38"/>
      <c r="BN188" s="38"/>
      <c r="BO188" s="38"/>
      <c r="BP188" s="38"/>
      <c r="BQ188" s="38"/>
      <c r="BR188" s="38"/>
      <c r="BS188" s="38"/>
      <c r="BT188" s="38"/>
      <c r="BU188" s="38"/>
      <c r="BV188" s="38"/>
      <c r="BW188" s="38"/>
      <c r="BX188" s="38"/>
      <c r="BY188" s="38"/>
      <c r="BZ188" s="38"/>
      <c r="CA188" s="38"/>
      <c r="CB188" s="38"/>
      <c r="CC188" s="38"/>
      <c r="CD188" s="38"/>
      <c r="CE188" s="38">
        <v>0</v>
      </c>
    </row>
    <row r="189" spans="1:83" x14ac:dyDescent="0.25">
      <c r="A189" s="29">
        <v>7615</v>
      </c>
      <c r="B189" s="29" t="s">
        <v>393</v>
      </c>
      <c r="C189" s="38"/>
      <c r="D189" s="38"/>
      <c r="E189" s="38"/>
      <c r="F189" s="38"/>
      <c r="G189" s="38"/>
      <c r="H189" s="38"/>
      <c r="I189" s="38">
        <v>7210.619999999999</v>
      </c>
      <c r="J189" s="38"/>
      <c r="K189" s="38"/>
      <c r="L189" s="38"/>
      <c r="M189" s="38"/>
      <c r="N189" s="38"/>
      <c r="O189" s="38"/>
      <c r="P189" s="38"/>
      <c r="Q189" s="38"/>
      <c r="R189" s="38"/>
      <c r="S189" s="38"/>
      <c r="T189" s="38"/>
      <c r="U189" s="38"/>
      <c r="V189" s="38"/>
      <c r="W189" s="38"/>
      <c r="X189" s="38">
        <v>724.67</v>
      </c>
      <c r="Y189" s="38"/>
      <c r="Z189" s="38"/>
      <c r="AA189" s="38">
        <v>0</v>
      </c>
      <c r="AB189" s="38"/>
      <c r="AC189" s="38"/>
      <c r="AD189" s="38"/>
      <c r="AE189" s="38">
        <v>0</v>
      </c>
      <c r="AF189" s="38">
        <v>525</v>
      </c>
      <c r="AG189" s="38"/>
      <c r="AH189" s="38"/>
      <c r="AI189" s="38">
        <v>0</v>
      </c>
      <c r="AJ189" s="38"/>
      <c r="AK189" s="38"/>
      <c r="AL189" s="38">
        <v>840</v>
      </c>
      <c r="AM189" s="38">
        <v>0</v>
      </c>
      <c r="AN189" s="38"/>
      <c r="AO189" s="38">
        <v>1579.7800000000002</v>
      </c>
      <c r="AP189" s="38"/>
      <c r="AQ189" s="38"/>
      <c r="AR189" s="38"/>
      <c r="AS189" s="38"/>
      <c r="AT189" s="38">
        <v>0</v>
      </c>
      <c r="AU189" s="38">
        <v>1039.51</v>
      </c>
      <c r="AV189" s="38">
        <v>917.35</v>
      </c>
      <c r="AW189" s="38"/>
      <c r="AX189" s="38">
        <v>1213.08</v>
      </c>
      <c r="AY189" s="38">
        <v>148.69999999999999</v>
      </c>
      <c r="AZ189" s="38"/>
      <c r="BA189" s="38"/>
      <c r="BB189" s="38"/>
      <c r="BC189" s="38">
        <v>373.53000000000003</v>
      </c>
      <c r="BD189" s="38">
        <v>383.74</v>
      </c>
      <c r="BE189" s="38"/>
      <c r="BF189" s="38">
        <v>0</v>
      </c>
      <c r="BG189" s="38"/>
      <c r="BH189" s="38"/>
      <c r="BI189" s="38"/>
      <c r="BJ189" s="38">
        <v>0</v>
      </c>
      <c r="BK189" s="38"/>
      <c r="BL189" s="38"/>
      <c r="BM189" s="38"/>
      <c r="BN189" s="38"/>
      <c r="BO189" s="38"/>
      <c r="BP189" s="38"/>
      <c r="BQ189" s="38"/>
      <c r="BR189" s="38"/>
      <c r="BS189" s="38"/>
      <c r="BT189" s="38"/>
      <c r="BU189" s="38">
        <v>0</v>
      </c>
      <c r="BV189" s="38"/>
      <c r="BW189" s="38"/>
      <c r="BX189" s="38"/>
      <c r="BY189" s="38"/>
      <c r="BZ189" s="38"/>
      <c r="CA189" s="38"/>
      <c r="CB189" s="38"/>
      <c r="CC189" s="38"/>
      <c r="CD189" s="38"/>
      <c r="CE189" s="38">
        <v>14955.980000000001</v>
      </c>
    </row>
    <row r="190" spans="1:83" x14ac:dyDescent="0.25">
      <c r="A190" s="29">
        <v>7811</v>
      </c>
      <c r="B190" s="29" t="s">
        <v>394</v>
      </c>
      <c r="C190" s="38"/>
      <c r="D190" s="38"/>
      <c r="E190" s="38"/>
      <c r="F190" s="38"/>
      <c r="G190" s="38"/>
      <c r="H190" s="38"/>
      <c r="I190" s="38"/>
      <c r="J190" s="38">
        <v>4983.79</v>
      </c>
      <c r="K190" s="38"/>
      <c r="L190" s="38"/>
      <c r="M190" s="38">
        <v>0</v>
      </c>
      <c r="N190" s="38"/>
      <c r="O190" s="38"/>
      <c r="P190" s="38"/>
      <c r="Q190" s="38">
        <v>0</v>
      </c>
      <c r="R190" s="38">
        <v>35</v>
      </c>
      <c r="S190" s="38">
        <v>141.66</v>
      </c>
      <c r="T190" s="38"/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F190" s="38"/>
      <c r="AG190" s="38"/>
      <c r="AH190" s="38"/>
      <c r="AI190" s="38"/>
      <c r="AJ190" s="38"/>
      <c r="AK190" s="38"/>
      <c r="AL190" s="38"/>
      <c r="AM190" s="38"/>
      <c r="AN190" s="38"/>
      <c r="AO190" s="38">
        <v>0</v>
      </c>
      <c r="AP190" s="38"/>
      <c r="AQ190" s="38"/>
      <c r="AR190" s="38"/>
      <c r="AS190" s="38"/>
      <c r="AT190" s="38"/>
      <c r="AU190" s="38"/>
      <c r="AV190" s="38"/>
      <c r="AW190" s="38"/>
      <c r="AX190" s="38"/>
      <c r="AY190" s="38"/>
      <c r="AZ190" s="38"/>
      <c r="BA190" s="38"/>
      <c r="BB190" s="38"/>
      <c r="BC190" s="38"/>
      <c r="BD190" s="38"/>
      <c r="BE190" s="38"/>
      <c r="BF190" s="38"/>
      <c r="BG190" s="38"/>
      <c r="BH190" s="38"/>
      <c r="BI190" s="38"/>
      <c r="BJ190" s="38"/>
      <c r="BK190" s="38"/>
      <c r="BL190" s="38"/>
      <c r="BM190" s="38"/>
      <c r="BN190" s="38"/>
      <c r="BO190" s="38"/>
      <c r="BP190" s="38"/>
      <c r="BQ190" s="38"/>
      <c r="BR190" s="38"/>
      <c r="BS190" s="38"/>
      <c r="BT190" s="38"/>
      <c r="BU190" s="38">
        <v>0</v>
      </c>
      <c r="BV190" s="38"/>
      <c r="BW190" s="38"/>
      <c r="BX190" s="38"/>
      <c r="BY190" s="38"/>
      <c r="BZ190" s="38"/>
      <c r="CA190" s="38"/>
      <c r="CB190" s="38"/>
      <c r="CC190" s="38"/>
      <c r="CD190" s="38"/>
      <c r="CE190" s="38">
        <v>5160.45</v>
      </c>
    </row>
    <row r="191" spans="1:83" x14ac:dyDescent="0.25">
      <c r="A191" s="29">
        <v>8000</v>
      </c>
      <c r="B191" s="29" t="s">
        <v>396</v>
      </c>
      <c r="C191" s="38"/>
      <c r="D191" s="38"/>
      <c r="E191" s="38"/>
      <c r="F191" s="38"/>
      <c r="G191" s="38"/>
      <c r="H191" s="38"/>
      <c r="I191" s="38"/>
      <c r="J191" s="38"/>
      <c r="K191" s="38"/>
      <c r="L191" s="38"/>
      <c r="M191" s="38"/>
      <c r="N191" s="38"/>
      <c r="O191" s="38">
        <v>0</v>
      </c>
      <c r="P191" s="38">
        <v>0</v>
      </c>
      <c r="Q191" s="38"/>
      <c r="R191" s="38"/>
      <c r="S191" s="38"/>
      <c r="T191" s="38"/>
      <c r="U191" s="38"/>
      <c r="V191" s="38">
        <v>2828.39</v>
      </c>
      <c r="W191" s="38"/>
      <c r="X191" s="38"/>
      <c r="Y191" s="38"/>
      <c r="Z191" s="38">
        <v>0</v>
      </c>
      <c r="AA191" s="38"/>
      <c r="AB191" s="38"/>
      <c r="AC191" s="38"/>
      <c r="AD191" s="38">
        <v>0</v>
      </c>
      <c r="AE191" s="38"/>
      <c r="AF191" s="38">
        <v>59297.919999999969</v>
      </c>
      <c r="AG191" s="38"/>
      <c r="AH191" s="38">
        <v>187.86</v>
      </c>
      <c r="AI191" s="38">
        <v>0</v>
      </c>
      <c r="AJ191" s="38"/>
      <c r="AK191" s="38"/>
      <c r="AL191" s="38">
        <v>167419.83000000005</v>
      </c>
      <c r="AM191" s="38">
        <v>0</v>
      </c>
      <c r="AN191" s="38">
        <v>47.73</v>
      </c>
      <c r="AO191" s="38">
        <v>99044</v>
      </c>
      <c r="AP191" s="38"/>
      <c r="AQ191" s="38"/>
      <c r="AR191" s="38"/>
      <c r="AS191" s="38"/>
      <c r="AT191" s="38"/>
      <c r="AU191" s="38"/>
      <c r="AV191" s="38"/>
      <c r="AW191" s="38"/>
      <c r="AX191" s="38"/>
      <c r="AY191" s="38"/>
      <c r="AZ191" s="38"/>
      <c r="BA191" s="38"/>
      <c r="BB191" s="38"/>
      <c r="BC191" s="38"/>
      <c r="BD191" s="38"/>
      <c r="BE191" s="38"/>
      <c r="BF191" s="38"/>
      <c r="BG191" s="38"/>
      <c r="BH191" s="38"/>
      <c r="BI191" s="38"/>
      <c r="BJ191" s="38"/>
      <c r="BK191" s="38"/>
      <c r="BL191" s="38"/>
      <c r="BM191" s="38"/>
      <c r="BN191" s="38"/>
      <c r="BO191" s="38"/>
      <c r="BP191" s="38"/>
      <c r="BQ191" s="38"/>
      <c r="BR191" s="38"/>
      <c r="BS191" s="38"/>
      <c r="BT191" s="38"/>
      <c r="BU191" s="38"/>
      <c r="BV191" s="38"/>
      <c r="BW191" s="38"/>
      <c r="BX191" s="38"/>
      <c r="BY191" s="38"/>
      <c r="BZ191" s="38"/>
      <c r="CA191" s="38"/>
      <c r="CB191" s="38"/>
      <c r="CC191" s="38"/>
      <c r="CD191" s="38"/>
      <c r="CE191" s="38">
        <v>328825.73</v>
      </c>
    </row>
    <row r="192" spans="1:83" x14ac:dyDescent="0.25">
      <c r="A192" s="29">
        <v>8142</v>
      </c>
      <c r="B192" s="29" t="s">
        <v>397</v>
      </c>
      <c r="C192" s="38"/>
      <c r="D192" s="38"/>
      <c r="E192" s="38"/>
      <c r="F192" s="38"/>
      <c r="G192" s="38"/>
      <c r="H192" s="38"/>
      <c r="I192" s="38"/>
      <c r="J192" s="38"/>
      <c r="K192" s="38"/>
      <c r="L192" s="38"/>
      <c r="M192" s="38"/>
      <c r="N192" s="38"/>
      <c r="O192" s="38"/>
      <c r="P192" s="38"/>
      <c r="Q192" s="38"/>
      <c r="R192" s="38"/>
      <c r="S192" s="38"/>
      <c r="T192" s="38"/>
      <c r="U192" s="38"/>
      <c r="V192" s="38"/>
      <c r="W192" s="38"/>
      <c r="X192" s="38"/>
      <c r="Y192" s="38"/>
      <c r="Z192" s="38"/>
      <c r="AA192" s="38"/>
      <c r="AB192" s="38"/>
      <c r="AC192" s="38"/>
      <c r="AD192" s="38"/>
      <c r="AE192" s="38"/>
      <c r="AF192" s="38"/>
      <c r="AG192" s="38"/>
      <c r="AH192" s="38"/>
      <c r="AI192" s="38"/>
      <c r="AJ192" s="38"/>
      <c r="AK192" s="38"/>
      <c r="AL192" s="38"/>
      <c r="AM192" s="38"/>
      <c r="AN192" s="38"/>
      <c r="AO192" s="38"/>
      <c r="AP192" s="38"/>
      <c r="AQ192" s="38"/>
      <c r="AR192" s="38"/>
      <c r="AS192" s="38"/>
      <c r="AT192" s="38"/>
      <c r="AU192" s="38"/>
      <c r="AV192" s="38"/>
      <c r="AW192" s="38"/>
      <c r="AX192" s="38"/>
      <c r="AY192" s="38"/>
      <c r="AZ192" s="38"/>
      <c r="BA192" s="38"/>
      <c r="BB192" s="38"/>
      <c r="BC192" s="38"/>
      <c r="BD192" s="38"/>
      <c r="BE192" s="38"/>
      <c r="BF192" s="38"/>
      <c r="BG192" s="38"/>
      <c r="BH192" s="38"/>
      <c r="BI192" s="38"/>
      <c r="BJ192" s="38"/>
      <c r="BK192" s="38"/>
      <c r="BL192" s="38"/>
      <c r="BM192" s="38"/>
      <c r="BN192" s="38"/>
      <c r="BO192" s="38"/>
      <c r="BP192" s="38"/>
      <c r="BQ192" s="38"/>
      <c r="BR192" s="38"/>
      <c r="BS192" s="38"/>
      <c r="BT192" s="38">
        <v>362449.86</v>
      </c>
      <c r="BU192" s="38"/>
      <c r="BV192" s="38"/>
      <c r="BW192" s="38"/>
      <c r="BX192" s="38"/>
      <c r="BY192" s="38"/>
      <c r="BZ192" s="38"/>
      <c r="CA192" s="38"/>
      <c r="CB192" s="38"/>
      <c r="CC192" s="38"/>
      <c r="CD192" s="38"/>
      <c r="CE192" s="38">
        <v>362449.86</v>
      </c>
    </row>
    <row r="193" spans="1:83" x14ac:dyDescent="0.25">
      <c r="A193" s="29">
        <v>8312</v>
      </c>
      <c r="B193" s="29" t="s">
        <v>398</v>
      </c>
      <c r="C193" s="38"/>
      <c r="D193" s="38"/>
      <c r="E193" s="38"/>
      <c r="F193" s="38"/>
      <c r="G193" s="38"/>
      <c r="H193" s="38"/>
      <c r="I193" s="38"/>
      <c r="J193" s="38"/>
      <c r="K193" s="38"/>
      <c r="L193" s="38"/>
      <c r="M193" s="38"/>
      <c r="N193" s="38"/>
      <c r="O193" s="38"/>
      <c r="P193" s="38"/>
      <c r="Q193" s="38"/>
      <c r="R193" s="38"/>
      <c r="S193" s="38"/>
      <c r="T193" s="38"/>
      <c r="U193" s="38"/>
      <c r="V193" s="38"/>
      <c r="W193" s="38"/>
      <c r="X193" s="38"/>
      <c r="Y193" s="38"/>
      <c r="Z193" s="38"/>
      <c r="AA193" s="38"/>
      <c r="AB193" s="38"/>
      <c r="AC193" s="38"/>
      <c r="AD193" s="38"/>
      <c r="AE193" s="38"/>
      <c r="AF193" s="38"/>
      <c r="AG193" s="38"/>
      <c r="AH193" s="38"/>
      <c r="AI193" s="38"/>
      <c r="AJ193" s="38"/>
      <c r="AK193" s="38"/>
      <c r="AL193" s="38"/>
      <c r="AM193" s="38"/>
      <c r="AN193" s="38"/>
      <c r="AO193" s="38"/>
      <c r="AP193" s="38"/>
      <c r="AQ193" s="38"/>
      <c r="AR193" s="38"/>
      <c r="AS193" s="38"/>
      <c r="AT193" s="38"/>
      <c r="AU193" s="38"/>
      <c r="AV193" s="38"/>
      <c r="AW193" s="38"/>
      <c r="AX193" s="38"/>
      <c r="AY193" s="38"/>
      <c r="AZ193" s="38"/>
      <c r="BA193" s="38"/>
      <c r="BB193" s="38"/>
      <c r="BC193" s="38"/>
      <c r="BD193" s="38"/>
      <c r="BE193" s="38"/>
      <c r="BF193" s="38"/>
      <c r="BG193" s="38"/>
      <c r="BH193" s="38"/>
      <c r="BI193" s="38"/>
      <c r="BJ193" s="38"/>
      <c r="BK193" s="38"/>
      <c r="BL193" s="38"/>
      <c r="BM193" s="38"/>
      <c r="BN193" s="38"/>
      <c r="BO193" s="38"/>
      <c r="BP193" s="38"/>
      <c r="BQ193" s="38"/>
      <c r="BR193" s="38"/>
      <c r="BS193" s="38"/>
      <c r="BT193" s="38">
        <v>1658.2499999999998</v>
      </c>
      <c r="BU193" s="38"/>
      <c r="BV193" s="38"/>
      <c r="BW193" s="38"/>
      <c r="BX193" s="38"/>
      <c r="BY193" s="38"/>
      <c r="BZ193" s="38"/>
      <c r="CA193" s="38"/>
      <c r="CB193" s="38"/>
      <c r="CC193" s="38"/>
      <c r="CD193" s="38"/>
      <c r="CE193" s="38">
        <v>1658.2499999999998</v>
      </c>
    </row>
    <row r="194" spans="1:83" x14ac:dyDescent="0.25">
      <c r="A194" s="29">
        <v>8316</v>
      </c>
      <c r="B194" s="29" t="s">
        <v>399</v>
      </c>
      <c r="C194" s="38"/>
      <c r="D194" s="38"/>
      <c r="E194" s="38"/>
      <c r="F194" s="38"/>
      <c r="G194" s="38"/>
      <c r="H194" s="38"/>
      <c r="I194" s="38"/>
      <c r="J194" s="38"/>
      <c r="K194" s="38"/>
      <c r="L194" s="38"/>
      <c r="M194" s="38"/>
      <c r="N194" s="38"/>
      <c r="O194" s="38"/>
      <c r="P194" s="38"/>
      <c r="Q194" s="38"/>
      <c r="R194" s="38"/>
      <c r="S194" s="38"/>
      <c r="T194" s="38"/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F194" s="38"/>
      <c r="AG194" s="38"/>
      <c r="AH194" s="38"/>
      <c r="AI194" s="38"/>
      <c r="AJ194" s="38"/>
      <c r="AK194" s="38"/>
      <c r="AL194" s="38"/>
      <c r="AM194" s="38"/>
      <c r="AN194" s="38"/>
      <c r="AO194" s="38"/>
      <c r="AP194" s="38"/>
      <c r="AQ194" s="38"/>
      <c r="AR194" s="38"/>
      <c r="AS194" s="38"/>
      <c r="AT194" s="38"/>
      <c r="AU194" s="38"/>
      <c r="AV194" s="38"/>
      <c r="AW194" s="38"/>
      <c r="AX194" s="38"/>
      <c r="AY194" s="38"/>
      <c r="AZ194" s="38"/>
      <c r="BA194" s="38"/>
      <c r="BB194" s="38"/>
      <c r="BC194" s="38"/>
      <c r="BD194" s="38"/>
      <c r="BE194" s="38"/>
      <c r="BF194" s="38"/>
      <c r="BG194" s="38"/>
      <c r="BH194" s="38"/>
      <c r="BI194" s="38"/>
      <c r="BJ194" s="38"/>
      <c r="BK194" s="38"/>
      <c r="BL194" s="38"/>
      <c r="BM194" s="38"/>
      <c r="BN194" s="38"/>
      <c r="BO194" s="38"/>
      <c r="BP194" s="38"/>
      <c r="BQ194" s="38"/>
      <c r="BR194" s="38"/>
      <c r="BS194" s="38"/>
      <c r="BT194" s="38">
        <v>2982</v>
      </c>
      <c r="BU194" s="38"/>
      <c r="BV194" s="38"/>
      <c r="BW194" s="38"/>
      <c r="BX194" s="38"/>
      <c r="BY194" s="38"/>
      <c r="BZ194" s="38"/>
      <c r="CA194" s="38"/>
      <c r="CB194" s="38"/>
      <c r="CC194" s="38"/>
      <c r="CD194" s="38"/>
      <c r="CE194" s="38">
        <v>2982</v>
      </c>
    </row>
    <row r="195" spans="1:83" x14ac:dyDescent="0.25">
      <c r="A195" s="29">
        <v>8500</v>
      </c>
      <c r="B195" s="29" t="s">
        <v>401</v>
      </c>
      <c r="C195" s="38"/>
      <c r="D195" s="38"/>
      <c r="E195" s="38"/>
      <c r="F195" s="38"/>
      <c r="G195" s="38"/>
      <c r="H195" s="38"/>
      <c r="I195" s="38"/>
      <c r="J195" s="38"/>
      <c r="K195" s="38"/>
      <c r="L195" s="38"/>
      <c r="M195" s="38"/>
      <c r="N195" s="38"/>
      <c r="O195" s="38"/>
      <c r="P195" s="38"/>
      <c r="Q195" s="38"/>
      <c r="R195" s="38"/>
      <c r="S195" s="38"/>
      <c r="T195" s="38"/>
      <c r="U195" s="38"/>
      <c r="V195" s="38"/>
      <c r="W195" s="38"/>
      <c r="X195" s="38"/>
      <c r="Y195" s="38"/>
      <c r="Z195" s="38"/>
      <c r="AA195" s="38"/>
      <c r="AB195" s="38"/>
      <c r="AC195" s="38"/>
      <c r="AD195" s="38"/>
      <c r="AE195" s="38"/>
      <c r="AF195" s="38"/>
      <c r="AG195" s="38"/>
      <c r="AH195" s="38"/>
      <c r="AI195" s="38"/>
      <c r="AJ195" s="38"/>
      <c r="AK195" s="38"/>
      <c r="AL195" s="38"/>
      <c r="AM195" s="38"/>
      <c r="AN195" s="38"/>
      <c r="AO195" s="38"/>
      <c r="AP195" s="38"/>
      <c r="AQ195" s="38"/>
      <c r="AR195" s="38"/>
      <c r="AS195" s="38"/>
      <c r="AT195" s="38"/>
      <c r="AU195" s="38"/>
      <c r="AV195" s="38"/>
      <c r="AW195" s="38"/>
      <c r="AX195" s="38"/>
      <c r="AY195" s="38"/>
      <c r="AZ195" s="38"/>
      <c r="BA195" s="38"/>
      <c r="BB195" s="38"/>
      <c r="BC195" s="38"/>
      <c r="BD195" s="38"/>
      <c r="BE195" s="38"/>
      <c r="BF195" s="38"/>
      <c r="BG195" s="38"/>
      <c r="BH195" s="38"/>
      <c r="BI195" s="38"/>
      <c r="BJ195" s="38"/>
      <c r="BK195" s="38">
        <v>0</v>
      </c>
      <c r="BL195" s="38"/>
      <c r="BM195" s="38"/>
      <c r="BN195" s="38"/>
      <c r="BO195" s="38"/>
      <c r="BP195" s="38"/>
      <c r="BQ195" s="38"/>
      <c r="BR195" s="38"/>
      <c r="BS195" s="38"/>
      <c r="BT195" s="38"/>
      <c r="BU195" s="38"/>
      <c r="BV195" s="38"/>
      <c r="BW195" s="38"/>
      <c r="BX195" s="38"/>
      <c r="BY195" s="38"/>
      <c r="BZ195" s="38"/>
      <c r="CA195" s="38"/>
      <c r="CB195" s="38"/>
      <c r="CC195" s="38"/>
      <c r="CD195" s="38"/>
      <c r="CE195" s="38">
        <v>0</v>
      </c>
    </row>
    <row r="196" spans="1:83" x14ac:dyDescent="0.25">
      <c r="A196" s="29">
        <v>8502</v>
      </c>
      <c r="B196" s="29" t="s">
        <v>402</v>
      </c>
      <c r="C196" s="38"/>
      <c r="D196" s="38">
        <v>-83005.339999999953</v>
      </c>
      <c r="E196" s="38"/>
      <c r="F196" s="38"/>
      <c r="G196" s="38"/>
      <c r="H196" s="38"/>
      <c r="I196" s="38"/>
      <c r="J196" s="38"/>
      <c r="K196" s="38"/>
      <c r="L196" s="38"/>
      <c r="M196" s="38"/>
      <c r="N196" s="38"/>
      <c r="O196" s="38"/>
      <c r="P196" s="38"/>
      <c r="Q196" s="38"/>
      <c r="R196" s="38"/>
      <c r="S196" s="38"/>
      <c r="T196" s="38"/>
      <c r="U196" s="38"/>
      <c r="V196" s="38"/>
      <c r="W196" s="38"/>
      <c r="X196" s="38"/>
      <c r="Y196" s="38">
        <v>0</v>
      </c>
      <c r="Z196" s="38"/>
      <c r="AA196" s="38">
        <v>-4457.8800000000019</v>
      </c>
      <c r="AB196" s="38"/>
      <c r="AC196" s="38"/>
      <c r="AD196" s="38"/>
      <c r="AE196" s="38"/>
      <c r="AF196" s="38"/>
      <c r="AG196" s="38"/>
      <c r="AH196" s="38"/>
      <c r="AI196" s="38"/>
      <c r="AJ196" s="38"/>
      <c r="AK196" s="38"/>
      <c r="AL196" s="38"/>
      <c r="AM196" s="38"/>
      <c r="AN196" s="38"/>
      <c r="AO196" s="38"/>
      <c r="AP196" s="38"/>
      <c r="AQ196" s="38"/>
      <c r="AR196" s="38"/>
      <c r="AS196" s="38"/>
      <c r="AT196" s="38"/>
      <c r="AU196" s="38"/>
      <c r="AV196" s="38"/>
      <c r="AW196" s="38"/>
      <c r="AX196" s="38"/>
      <c r="AY196" s="38"/>
      <c r="AZ196" s="38"/>
      <c r="BA196" s="38"/>
      <c r="BB196" s="38"/>
      <c r="BC196" s="38"/>
      <c r="BD196" s="38"/>
      <c r="BE196" s="38"/>
      <c r="BF196" s="38"/>
      <c r="BG196" s="38"/>
      <c r="BH196" s="38"/>
      <c r="BI196" s="38"/>
      <c r="BJ196" s="38"/>
      <c r="BK196" s="38"/>
      <c r="BL196" s="38"/>
      <c r="BM196" s="38"/>
      <c r="BN196" s="38"/>
      <c r="BO196" s="38"/>
      <c r="BP196" s="38"/>
      <c r="BQ196" s="38"/>
      <c r="BR196" s="38"/>
      <c r="BS196" s="38"/>
      <c r="BT196" s="38"/>
      <c r="BU196" s="38"/>
      <c r="BV196" s="38"/>
      <c r="BW196" s="38"/>
      <c r="BX196" s="38"/>
      <c r="BY196" s="38"/>
      <c r="BZ196" s="38"/>
      <c r="CA196" s="38"/>
      <c r="CB196" s="38"/>
      <c r="CC196" s="38"/>
      <c r="CD196" s="38"/>
      <c r="CE196" s="38">
        <v>-87463.219999999958</v>
      </c>
    </row>
    <row r="197" spans="1:83" x14ac:dyDescent="0.25">
      <c r="A197" s="29">
        <v>8505</v>
      </c>
      <c r="B197" s="29" t="s">
        <v>403</v>
      </c>
      <c r="C197" s="38"/>
      <c r="D197" s="38"/>
      <c r="E197" s="38"/>
      <c r="F197" s="38"/>
      <c r="G197" s="38">
        <v>-102810.21</v>
      </c>
      <c r="H197" s="38"/>
      <c r="I197" s="38"/>
      <c r="J197" s="38"/>
      <c r="K197" s="38"/>
      <c r="L197" s="38"/>
      <c r="M197" s="38"/>
      <c r="N197" s="38"/>
      <c r="O197" s="38">
        <v>0</v>
      </c>
      <c r="P197" s="38">
        <v>0</v>
      </c>
      <c r="Q197" s="38"/>
      <c r="R197" s="38"/>
      <c r="S197" s="38"/>
      <c r="T197" s="38"/>
      <c r="U197" s="38"/>
      <c r="V197" s="38">
        <v>-8930.93</v>
      </c>
      <c r="W197" s="38"/>
      <c r="X197" s="38"/>
      <c r="Y197" s="38"/>
      <c r="Z197" s="38">
        <v>0</v>
      </c>
      <c r="AA197" s="38">
        <v>-3674.33</v>
      </c>
      <c r="AB197" s="38"/>
      <c r="AC197" s="38"/>
      <c r="AD197" s="38">
        <v>0</v>
      </c>
      <c r="AE197" s="38"/>
      <c r="AF197" s="38">
        <v>-149604.71000000002</v>
      </c>
      <c r="AG197" s="38"/>
      <c r="AH197" s="38">
        <v>-1028.6899999999998</v>
      </c>
      <c r="AI197" s="38">
        <v>0</v>
      </c>
      <c r="AJ197" s="38"/>
      <c r="AK197" s="38"/>
      <c r="AL197" s="38">
        <v>-500179.20000000013</v>
      </c>
      <c r="AM197" s="38">
        <v>0</v>
      </c>
      <c r="AN197" s="38">
        <v>-149.74</v>
      </c>
      <c r="AO197" s="38">
        <v>-320841.47000000003</v>
      </c>
      <c r="AP197" s="38">
        <v>-892.10999999999967</v>
      </c>
      <c r="AQ197" s="38"/>
      <c r="AR197" s="38"/>
      <c r="AS197" s="38"/>
      <c r="AT197" s="38"/>
      <c r="AU197" s="38"/>
      <c r="AV197" s="38"/>
      <c r="AW197" s="38"/>
      <c r="AX197" s="38"/>
      <c r="AY197" s="38">
        <v>-151160.94999999998</v>
      </c>
      <c r="AZ197" s="38"/>
      <c r="BA197" s="38"/>
      <c r="BB197" s="38"/>
      <c r="BC197" s="38"/>
      <c r="BD197" s="38"/>
      <c r="BE197" s="38"/>
      <c r="BF197" s="38"/>
      <c r="BG197" s="38"/>
      <c r="BH197" s="38"/>
      <c r="BI197" s="38"/>
      <c r="BJ197" s="38"/>
      <c r="BK197" s="38">
        <v>0</v>
      </c>
      <c r="BL197" s="38"/>
      <c r="BM197" s="38"/>
      <c r="BN197" s="38">
        <v>0</v>
      </c>
      <c r="BO197" s="38"/>
      <c r="BP197" s="38"/>
      <c r="BQ197" s="38"/>
      <c r="BR197" s="38"/>
      <c r="BS197" s="38"/>
      <c r="BT197" s="38"/>
      <c r="BU197" s="38">
        <v>-46919.54</v>
      </c>
      <c r="BV197" s="38"/>
      <c r="BW197" s="38"/>
      <c r="BX197" s="38"/>
      <c r="BY197" s="38"/>
      <c r="BZ197" s="38"/>
      <c r="CA197" s="38"/>
      <c r="CB197" s="38"/>
      <c r="CC197" s="38"/>
      <c r="CD197" s="38"/>
      <c r="CE197" s="38">
        <v>-1286191.8800000004</v>
      </c>
    </row>
    <row r="198" spans="1:83" x14ac:dyDescent="0.25">
      <c r="A198" s="29">
        <v>8507</v>
      </c>
      <c r="B198" s="29" t="s">
        <v>405</v>
      </c>
      <c r="C198" s="38"/>
      <c r="D198" s="38"/>
      <c r="E198" s="38"/>
      <c r="F198" s="38"/>
      <c r="G198" s="38"/>
      <c r="H198" s="38"/>
      <c r="I198" s="38"/>
      <c r="J198" s="38"/>
      <c r="K198" s="38"/>
      <c r="L198" s="38"/>
      <c r="M198" s="38"/>
      <c r="N198" s="38"/>
      <c r="O198" s="38"/>
      <c r="P198" s="38"/>
      <c r="Q198" s="38"/>
      <c r="R198" s="38"/>
      <c r="S198" s="38"/>
      <c r="T198" s="38"/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F198" s="38">
        <v>-46257.399999999987</v>
      </c>
      <c r="AG198" s="38"/>
      <c r="AH198" s="38"/>
      <c r="AI198" s="38"/>
      <c r="AJ198" s="38"/>
      <c r="AK198" s="38"/>
      <c r="AL198" s="38">
        <v>-35618.099999999991</v>
      </c>
      <c r="AM198" s="38"/>
      <c r="AN198" s="38"/>
      <c r="AO198" s="38">
        <v>-3035.8899999999994</v>
      </c>
      <c r="AP198" s="38"/>
      <c r="AQ198" s="38"/>
      <c r="AR198" s="38"/>
      <c r="AS198" s="38"/>
      <c r="AT198" s="38"/>
      <c r="AU198" s="38"/>
      <c r="AV198" s="38"/>
      <c r="AW198" s="38"/>
      <c r="AX198" s="38"/>
      <c r="AY198" s="38"/>
      <c r="AZ198" s="38"/>
      <c r="BA198" s="38"/>
      <c r="BB198" s="38"/>
      <c r="BC198" s="38"/>
      <c r="BD198" s="38"/>
      <c r="BE198" s="38"/>
      <c r="BF198" s="38"/>
      <c r="BG198" s="38"/>
      <c r="BH198" s="38"/>
      <c r="BI198" s="38"/>
      <c r="BJ198" s="38"/>
      <c r="BK198" s="38"/>
      <c r="BL198" s="38"/>
      <c r="BM198" s="38"/>
      <c r="BN198" s="38"/>
      <c r="BO198" s="38"/>
      <c r="BP198" s="38"/>
      <c r="BQ198" s="38"/>
      <c r="BR198" s="38"/>
      <c r="BS198" s="38"/>
      <c r="BT198" s="38"/>
      <c r="BU198" s="38"/>
      <c r="BV198" s="38"/>
      <c r="BW198" s="38"/>
      <c r="BX198" s="38"/>
      <c r="BY198" s="38"/>
      <c r="BZ198" s="38"/>
      <c r="CA198" s="38"/>
      <c r="CB198" s="38"/>
      <c r="CC198" s="38"/>
      <c r="CD198" s="38"/>
      <c r="CE198" s="38">
        <v>-84911.38999999997</v>
      </c>
    </row>
    <row r="199" spans="1:83" x14ac:dyDescent="0.25">
      <c r="A199" s="29">
        <v>8589</v>
      </c>
      <c r="B199" s="29" t="s">
        <v>406</v>
      </c>
      <c r="C199" s="38"/>
      <c r="D199" s="38"/>
      <c r="E199" s="38"/>
      <c r="F199" s="38"/>
      <c r="G199" s="38"/>
      <c r="H199" s="38"/>
      <c r="I199" s="38"/>
      <c r="J199" s="38"/>
      <c r="K199" s="38"/>
      <c r="L199" s="38"/>
      <c r="M199" s="38"/>
      <c r="N199" s="38"/>
      <c r="O199" s="38">
        <v>0</v>
      </c>
      <c r="P199" s="38">
        <v>0</v>
      </c>
      <c r="Q199" s="38"/>
      <c r="R199" s="38"/>
      <c r="S199" s="38"/>
      <c r="T199" s="38"/>
      <c r="U199" s="38"/>
      <c r="V199" s="38">
        <v>-2828.39</v>
      </c>
      <c r="W199" s="38"/>
      <c r="X199" s="38"/>
      <c r="Y199" s="38"/>
      <c r="Z199" s="38">
        <v>0</v>
      </c>
      <c r="AA199" s="38"/>
      <c r="AB199" s="38"/>
      <c r="AC199" s="38"/>
      <c r="AD199" s="38">
        <v>0</v>
      </c>
      <c r="AE199" s="38"/>
      <c r="AF199" s="38">
        <v>-59297.919999999998</v>
      </c>
      <c r="AG199" s="38"/>
      <c r="AH199" s="38">
        <v>-187.86</v>
      </c>
      <c r="AI199" s="38">
        <v>0</v>
      </c>
      <c r="AJ199" s="38"/>
      <c r="AK199" s="38"/>
      <c r="AL199" s="38">
        <v>-167419.83000000005</v>
      </c>
      <c r="AM199" s="38">
        <v>0</v>
      </c>
      <c r="AN199" s="38">
        <v>-47.73</v>
      </c>
      <c r="AO199" s="38">
        <v>-99043.999999999971</v>
      </c>
      <c r="AP199" s="38"/>
      <c r="AQ199" s="38"/>
      <c r="AR199" s="38"/>
      <c r="AS199" s="38"/>
      <c r="AT199" s="38"/>
      <c r="AU199" s="38"/>
      <c r="AV199" s="38"/>
      <c r="AW199" s="38"/>
      <c r="AX199" s="38"/>
      <c r="AY199" s="38"/>
      <c r="AZ199" s="38"/>
      <c r="BA199" s="38"/>
      <c r="BB199" s="38"/>
      <c r="BC199" s="38"/>
      <c r="BD199" s="38"/>
      <c r="BE199" s="38"/>
      <c r="BF199" s="38"/>
      <c r="BG199" s="38"/>
      <c r="BH199" s="38"/>
      <c r="BI199" s="38"/>
      <c r="BJ199" s="38"/>
      <c r="BK199" s="38"/>
      <c r="BL199" s="38"/>
      <c r="BM199" s="38"/>
      <c r="BN199" s="38"/>
      <c r="BO199" s="38"/>
      <c r="BP199" s="38"/>
      <c r="BQ199" s="38"/>
      <c r="BR199" s="38"/>
      <c r="BS199" s="38"/>
      <c r="BT199" s="38"/>
      <c r="BU199" s="38"/>
      <c r="BV199" s="38"/>
      <c r="BW199" s="38"/>
      <c r="BX199" s="38"/>
      <c r="BY199" s="38"/>
      <c r="BZ199" s="38"/>
      <c r="CA199" s="38"/>
      <c r="CB199" s="38"/>
      <c r="CC199" s="38"/>
      <c r="CD199" s="38"/>
      <c r="CE199" s="38">
        <v>-328825.73000000004</v>
      </c>
    </row>
    <row r="200" spans="1:83" x14ac:dyDescent="0.25">
      <c r="A200" s="29">
        <v>9040</v>
      </c>
      <c r="B200" s="29" t="s">
        <v>408</v>
      </c>
      <c r="C200" s="38"/>
      <c r="D200" s="38"/>
      <c r="E200" s="38"/>
      <c r="F200" s="38"/>
      <c r="G200" s="38"/>
      <c r="H200" s="38"/>
      <c r="I200" s="38"/>
      <c r="J200" s="38"/>
      <c r="K200" s="38"/>
      <c r="L200" s="38"/>
      <c r="M200" s="38"/>
      <c r="N200" s="38"/>
      <c r="O200" s="38"/>
      <c r="P200" s="38"/>
      <c r="Q200" s="38"/>
      <c r="R200" s="38"/>
      <c r="S200" s="38"/>
      <c r="T200" s="38">
        <v>30130.14</v>
      </c>
      <c r="U200" s="38"/>
      <c r="V200" s="38"/>
      <c r="W200" s="38"/>
      <c r="X200" s="38"/>
      <c r="Y200" s="38"/>
      <c r="Z200" s="38"/>
      <c r="AA200" s="38"/>
      <c r="AB200" s="38"/>
      <c r="AC200" s="38"/>
      <c r="AD200" s="38"/>
      <c r="AE200" s="38"/>
      <c r="AF200" s="38"/>
      <c r="AG200" s="38"/>
      <c r="AH200" s="38"/>
      <c r="AI200" s="38"/>
      <c r="AJ200" s="38"/>
      <c r="AK200" s="38"/>
      <c r="AL200" s="38"/>
      <c r="AM200" s="38"/>
      <c r="AN200" s="38"/>
      <c r="AO200" s="38"/>
      <c r="AP200" s="38"/>
      <c r="AQ200" s="38"/>
      <c r="AR200" s="38"/>
      <c r="AS200" s="38"/>
      <c r="AT200" s="38"/>
      <c r="AU200" s="38"/>
      <c r="AV200" s="38"/>
      <c r="AW200" s="38"/>
      <c r="AX200" s="38"/>
      <c r="AY200" s="38"/>
      <c r="AZ200" s="38"/>
      <c r="BA200" s="38"/>
      <c r="BB200" s="38"/>
      <c r="BC200" s="38"/>
      <c r="BD200" s="38"/>
      <c r="BE200" s="38"/>
      <c r="BF200" s="38"/>
      <c r="BG200" s="38"/>
      <c r="BH200" s="38"/>
      <c r="BI200" s="38"/>
      <c r="BJ200" s="38"/>
      <c r="BK200" s="38"/>
      <c r="BL200" s="38"/>
      <c r="BM200" s="38"/>
      <c r="BN200" s="38"/>
      <c r="BO200" s="38"/>
      <c r="BP200" s="38"/>
      <c r="BQ200" s="38"/>
      <c r="BR200" s="38"/>
      <c r="BS200" s="38"/>
      <c r="BT200" s="38"/>
      <c r="BU200" s="38"/>
      <c r="BV200" s="38"/>
      <c r="BW200" s="38"/>
      <c r="BX200" s="38"/>
      <c r="BY200" s="38"/>
      <c r="BZ200" s="38"/>
      <c r="CA200" s="38"/>
      <c r="CB200" s="38"/>
      <c r="CC200" s="38"/>
      <c r="CD200" s="38"/>
      <c r="CE200" s="38">
        <v>30130.14</v>
      </c>
    </row>
    <row r="201" spans="1:83" x14ac:dyDescent="0.25">
      <c r="A201" s="29">
        <v>9045</v>
      </c>
      <c r="B201" s="29" t="s">
        <v>409</v>
      </c>
      <c r="C201" s="38"/>
      <c r="D201" s="38"/>
      <c r="E201" s="38"/>
      <c r="F201" s="38"/>
      <c r="G201" s="38"/>
      <c r="H201" s="38"/>
      <c r="I201" s="38">
        <v>0</v>
      </c>
      <c r="J201" s="38"/>
      <c r="K201" s="38"/>
      <c r="L201" s="38">
        <v>21570</v>
      </c>
      <c r="M201" s="38"/>
      <c r="N201" s="38"/>
      <c r="O201" s="38"/>
      <c r="P201" s="38"/>
      <c r="Q201" s="38">
        <v>0</v>
      </c>
      <c r="R201" s="38"/>
      <c r="S201" s="38"/>
      <c r="T201" s="38"/>
      <c r="U201" s="38"/>
      <c r="V201" s="38"/>
      <c r="W201" s="38"/>
      <c r="X201" s="38"/>
      <c r="Y201" s="38"/>
      <c r="Z201" s="38"/>
      <c r="AA201" s="38"/>
      <c r="AB201" s="38"/>
      <c r="AC201" s="38"/>
      <c r="AD201" s="38"/>
      <c r="AE201" s="38"/>
      <c r="AF201" s="38"/>
      <c r="AG201" s="38"/>
      <c r="AH201" s="38"/>
      <c r="AI201" s="38"/>
      <c r="AJ201" s="38"/>
      <c r="AK201" s="38"/>
      <c r="AL201" s="38"/>
      <c r="AM201" s="38"/>
      <c r="AN201" s="38"/>
      <c r="AO201" s="38"/>
      <c r="AP201" s="38"/>
      <c r="AQ201" s="38"/>
      <c r="AR201" s="38"/>
      <c r="AS201" s="38"/>
      <c r="AT201" s="38"/>
      <c r="AU201" s="38"/>
      <c r="AV201" s="38"/>
      <c r="AW201" s="38"/>
      <c r="AX201" s="38"/>
      <c r="AY201" s="38"/>
      <c r="AZ201" s="38"/>
      <c r="BA201" s="38"/>
      <c r="BB201" s="38"/>
      <c r="BC201" s="38"/>
      <c r="BD201" s="38"/>
      <c r="BE201" s="38"/>
      <c r="BF201" s="38"/>
      <c r="BG201" s="38"/>
      <c r="BH201" s="38"/>
      <c r="BI201" s="38"/>
      <c r="BJ201" s="38"/>
      <c r="BK201" s="38"/>
      <c r="BL201" s="38"/>
      <c r="BM201" s="38"/>
      <c r="BN201" s="38"/>
      <c r="BO201" s="38"/>
      <c r="BP201" s="38"/>
      <c r="BQ201" s="38"/>
      <c r="BR201" s="38"/>
      <c r="BS201" s="38"/>
      <c r="BT201" s="38"/>
      <c r="BU201" s="38"/>
      <c r="BV201" s="38"/>
      <c r="BW201" s="38"/>
      <c r="BX201" s="38"/>
      <c r="BY201" s="38"/>
      <c r="BZ201" s="38"/>
      <c r="CA201" s="38"/>
      <c r="CB201" s="38"/>
      <c r="CC201" s="38"/>
      <c r="CD201" s="38"/>
      <c r="CE201" s="38">
        <v>21570</v>
      </c>
    </row>
    <row r="202" spans="1:83" x14ac:dyDescent="0.25">
      <c r="A202" s="29">
        <v>9051</v>
      </c>
      <c r="B202" s="29" t="s">
        <v>410</v>
      </c>
      <c r="C202" s="38"/>
      <c r="D202" s="38"/>
      <c r="E202" s="38"/>
      <c r="F202" s="38"/>
      <c r="G202" s="38"/>
      <c r="H202" s="38"/>
      <c r="I202" s="38">
        <v>112000</v>
      </c>
      <c r="J202" s="38">
        <v>165755.57</v>
      </c>
      <c r="K202" s="38">
        <v>0</v>
      </c>
      <c r="L202" s="38">
        <v>68350</v>
      </c>
      <c r="M202" s="38">
        <v>59475</v>
      </c>
      <c r="N202" s="38"/>
      <c r="O202" s="38">
        <v>9365</v>
      </c>
      <c r="P202" s="38"/>
      <c r="Q202" s="38">
        <v>0</v>
      </c>
      <c r="R202" s="38">
        <v>35972.259999999995</v>
      </c>
      <c r="S202" s="38">
        <v>4999.9999999999991</v>
      </c>
      <c r="T202" s="38"/>
      <c r="U202" s="38"/>
      <c r="V202" s="38">
        <v>0</v>
      </c>
      <c r="W202" s="38"/>
      <c r="X202" s="38"/>
      <c r="Y202" s="38"/>
      <c r="Z202" s="38"/>
      <c r="AA202" s="38"/>
      <c r="AB202" s="38"/>
      <c r="AC202" s="38"/>
      <c r="AD202" s="38"/>
      <c r="AE202" s="38"/>
      <c r="AF202" s="38"/>
      <c r="AG202" s="38"/>
      <c r="AH202" s="38"/>
      <c r="AI202" s="38"/>
      <c r="AJ202" s="38"/>
      <c r="AK202" s="38"/>
      <c r="AL202" s="38"/>
      <c r="AM202" s="38"/>
      <c r="AN202" s="38"/>
      <c r="AO202" s="38">
        <v>0</v>
      </c>
      <c r="AP202" s="38">
        <v>76169</v>
      </c>
      <c r="AQ202" s="38"/>
      <c r="AR202" s="38">
        <v>0</v>
      </c>
      <c r="AS202" s="38"/>
      <c r="AT202" s="38"/>
      <c r="AU202" s="38"/>
      <c r="AV202" s="38"/>
      <c r="AW202" s="38"/>
      <c r="AX202" s="38"/>
      <c r="AY202" s="38"/>
      <c r="AZ202" s="38"/>
      <c r="BA202" s="38"/>
      <c r="BB202" s="38"/>
      <c r="BC202" s="38"/>
      <c r="BD202" s="38"/>
      <c r="BE202" s="38"/>
      <c r="BF202" s="38"/>
      <c r="BG202" s="38"/>
      <c r="BH202" s="38"/>
      <c r="BI202" s="38"/>
      <c r="BJ202" s="38"/>
      <c r="BK202" s="38"/>
      <c r="BL202" s="38"/>
      <c r="BM202" s="38"/>
      <c r="BN202" s="38"/>
      <c r="BO202" s="38"/>
      <c r="BP202" s="38"/>
      <c r="BQ202" s="38"/>
      <c r="BR202" s="38"/>
      <c r="BS202" s="38"/>
      <c r="BT202" s="38"/>
      <c r="BU202" s="38"/>
      <c r="BV202" s="38"/>
      <c r="BW202" s="38"/>
      <c r="BX202" s="38"/>
      <c r="BY202" s="38"/>
      <c r="BZ202" s="38"/>
      <c r="CA202" s="38"/>
      <c r="CB202" s="38"/>
      <c r="CC202" s="38"/>
      <c r="CD202" s="38"/>
      <c r="CE202" s="38">
        <v>532086.83000000007</v>
      </c>
    </row>
    <row r="203" spans="1:83" x14ac:dyDescent="0.25">
      <c r="A203" s="29">
        <v>9074</v>
      </c>
      <c r="B203" s="29" t="s">
        <v>411</v>
      </c>
      <c r="C203" s="38"/>
      <c r="D203" s="38"/>
      <c r="E203" s="38"/>
      <c r="F203" s="38"/>
      <c r="G203" s="38"/>
      <c r="H203" s="38"/>
      <c r="I203" s="38"/>
      <c r="J203" s="38">
        <v>30544</v>
      </c>
      <c r="K203" s="38"/>
      <c r="L203" s="38"/>
      <c r="M203" s="38"/>
      <c r="N203" s="38"/>
      <c r="O203" s="38"/>
      <c r="P203" s="38"/>
      <c r="Q203" s="38"/>
      <c r="R203" s="38"/>
      <c r="S203" s="38"/>
      <c r="T203" s="38"/>
      <c r="U203" s="38"/>
      <c r="V203" s="38"/>
      <c r="W203" s="38"/>
      <c r="X203" s="38"/>
      <c r="Y203" s="38"/>
      <c r="Z203" s="38"/>
      <c r="AA203" s="38"/>
      <c r="AB203" s="38"/>
      <c r="AC203" s="38"/>
      <c r="AD203" s="38"/>
      <c r="AE203" s="38"/>
      <c r="AF203" s="38"/>
      <c r="AG203" s="38"/>
      <c r="AH203" s="38"/>
      <c r="AI203" s="38"/>
      <c r="AJ203" s="38"/>
      <c r="AK203" s="38"/>
      <c r="AL203" s="38"/>
      <c r="AM203" s="38"/>
      <c r="AN203" s="38"/>
      <c r="AO203" s="38"/>
      <c r="AP203" s="38"/>
      <c r="AQ203" s="38"/>
      <c r="AR203" s="38"/>
      <c r="AS203" s="38"/>
      <c r="AT203" s="38"/>
      <c r="AU203" s="38"/>
      <c r="AV203" s="38"/>
      <c r="AW203" s="38"/>
      <c r="AX203" s="38"/>
      <c r="AY203" s="38"/>
      <c r="AZ203" s="38"/>
      <c r="BA203" s="38"/>
      <c r="BB203" s="38"/>
      <c r="BC203" s="38"/>
      <c r="BD203" s="38"/>
      <c r="BE203" s="38"/>
      <c r="BF203" s="38"/>
      <c r="BG203" s="38"/>
      <c r="BH203" s="38"/>
      <c r="BI203" s="38"/>
      <c r="BJ203" s="38"/>
      <c r="BK203" s="38"/>
      <c r="BL203" s="38"/>
      <c r="BM203" s="38"/>
      <c r="BN203" s="38"/>
      <c r="BO203" s="38"/>
      <c r="BP203" s="38"/>
      <c r="BQ203" s="38"/>
      <c r="BR203" s="38"/>
      <c r="BS203" s="38"/>
      <c r="BT203" s="38"/>
      <c r="BU203" s="38"/>
      <c r="BV203" s="38"/>
      <c r="BW203" s="38"/>
      <c r="BX203" s="38"/>
      <c r="BY203" s="38"/>
      <c r="BZ203" s="38"/>
      <c r="CA203" s="38"/>
      <c r="CB203" s="38"/>
      <c r="CC203" s="38"/>
      <c r="CD203" s="38"/>
      <c r="CE203" s="38">
        <v>30544</v>
      </c>
    </row>
    <row r="204" spans="1:83" x14ac:dyDescent="0.25">
      <c r="A204" s="29">
        <v>9712</v>
      </c>
      <c r="B204" s="29" t="s">
        <v>414</v>
      </c>
      <c r="C204" s="38"/>
      <c r="D204" s="38"/>
      <c r="E204" s="38"/>
      <c r="F204" s="38"/>
      <c r="G204" s="38"/>
      <c r="H204" s="38"/>
      <c r="I204" s="38"/>
      <c r="J204" s="38"/>
      <c r="K204" s="38"/>
      <c r="L204" s="38"/>
      <c r="M204" s="38"/>
      <c r="N204" s="38"/>
      <c r="O204" s="38"/>
      <c r="P204" s="38"/>
      <c r="Q204" s="38"/>
      <c r="R204" s="38"/>
      <c r="S204" s="38"/>
      <c r="T204" s="38"/>
      <c r="U204" s="38"/>
      <c r="V204" s="38"/>
      <c r="W204" s="38"/>
      <c r="X204" s="38"/>
      <c r="Y204" s="38"/>
      <c r="Z204" s="38"/>
      <c r="AA204" s="38"/>
      <c r="AB204" s="38"/>
      <c r="AC204" s="38"/>
      <c r="AD204" s="38"/>
      <c r="AE204" s="38"/>
      <c r="AF204" s="38"/>
      <c r="AG204" s="38"/>
      <c r="AH204" s="38"/>
      <c r="AI204" s="38"/>
      <c r="AJ204" s="38"/>
      <c r="AK204" s="38"/>
      <c r="AL204" s="38"/>
      <c r="AM204" s="38"/>
      <c r="AN204" s="38"/>
      <c r="AO204" s="38"/>
      <c r="AP204" s="38"/>
      <c r="AQ204" s="38"/>
      <c r="AR204" s="38"/>
      <c r="AS204" s="38"/>
      <c r="AT204" s="38"/>
      <c r="AU204" s="38"/>
      <c r="AV204" s="38"/>
      <c r="AW204" s="38"/>
      <c r="AX204" s="38"/>
      <c r="AY204" s="38"/>
      <c r="AZ204" s="38"/>
      <c r="BA204" s="38"/>
      <c r="BB204" s="38"/>
      <c r="BC204" s="38"/>
      <c r="BD204" s="38"/>
      <c r="BE204" s="38"/>
      <c r="BF204" s="38"/>
      <c r="BG204" s="38"/>
      <c r="BH204" s="38"/>
      <c r="BI204" s="38"/>
      <c r="BJ204" s="38"/>
      <c r="BK204" s="38"/>
      <c r="BL204" s="38"/>
      <c r="BM204" s="38"/>
      <c r="BN204" s="38"/>
      <c r="BO204" s="38"/>
      <c r="BP204" s="38"/>
      <c r="BQ204" s="38"/>
      <c r="BR204" s="38"/>
      <c r="BS204" s="38"/>
      <c r="BT204" s="38"/>
      <c r="BU204" s="38"/>
      <c r="BV204" s="38"/>
      <c r="BW204" s="38"/>
      <c r="BX204" s="38"/>
      <c r="BY204" s="38"/>
      <c r="BZ204" s="38"/>
      <c r="CA204" s="38"/>
      <c r="CB204" s="38"/>
      <c r="CC204" s="38">
        <v>37500</v>
      </c>
      <c r="CD204" s="38"/>
      <c r="CE204" s="38">
        <v>37500</v>
      </c>
    </row>
    <row r="205" spans="1:83" x14ac:dyDescent="0.25">
      <c r="A205" s="29">
        <v>9739</v>
      </c>
      <c r="B205" s="29" t="s">
        <v>415</v>
      </c>
      <c r="C205" s="38"/>
      <c r="D205" s="38"/>
      <c r="E205" s="38"/>
      <c r="F205" s="38"/>
      <c r="G205" s="38"/>
      <c r="H205" s="38"/>
      <c r="I205" s="38"/>
      <c r="J205" s="38"/>
      <c r="K205" s="38"/>
      <c r="L205" s="38"/>
      <c r="M205" s="38"/>
      <c r="N205" s="38"/>
      <c r="O205" s="38"/>
      <c r="P205" s="38"/>
      <c r="Q205" s="38"/>
      <c r="R205" s="38"/>
      <c r="S205" s="38"/>
      <c r="T205" s="38"/>
      <c r="U205" s="38"/>
      <c r="V205" s="38"/>
      <c r="W205" s="38"/>
      <c r="X205" s="38"/>
      <c r="Y205" s="38"/>
      <c r="Z205" s="38"/>
      <c r="AA205" s="38"/>
      <c r="AB205" s="38"/>
      <c r="AC205" s="38"/>
      <c r="AD205" s="38"/>
      <c r="AE205" s="38"/>
      <c r="AF205" s="38"/>
      <c r="AG205" s="38"/>
      <c r="AH205" s="38"/>
      <c r="AI205" s="38"/>
      <c r="AJ205" s="38"/>
      <c r="AK205" s="38"/>
      <c r="AL205" s="38"/>
      <c r="AM205" s="38"/>
      <c r="AN205" s="38"/>
      <c r="AO205" s="38"/>
      <c r="AP205" s="38"/>
      <c r="AQ205" s="38"/>
      <c r="AR205" s="38"/>
      <c r="AS205" s="38"/>
      <c r="AT205" s="38"/>
      <c r="AU205" s="38"/>
      <c r="AV205" s="38"/>
      <c r="AW205" s="38"/>
      <c r="AX205" s="38"/>
      <c r="AY205" s="38"/>
      <c r="AZ205" s="38"/>
      <c r="BA205" s="38"/>
      <c r="BB205" s="38"/>
      <c r="BC205" s="38"/>
      <c r="BD205" s="38"/>
      <c r="BE205" s="38"/>
      <c r="BF205" s="38"/>
      <c r="BG205" s="38"/>
      <c r="BH205" s="38"/>
      <c r="BI205" s="38"/>
      <c r="BJ205" s="38"/>
      <c r="BK205" s="38"/>
      <c r="BL205" s="38"/>
      <c r="BM205" s="38"/>
      <c r="BN205" s="38"/>
      <c r="BO205" s="38"/>
      <c r="BP205" s="38"/>
      <c r="BQ205" s="38"/>
      <c r="BR205" s="38"/>
      <c r="BS205" s="38"/>
      <c r="BT205" s="38"/>
      <c r="BU205" s="38"/>
      <c r="BV205" s="38"/>
      <c r="BW205" s="38"/>
      <c r="BX205" s="38"/>
      <c r="BY205" s="38"/>
      <c r="BZ205" s="38"/>
      <c r="CA205" s="38"/>
      <c r="CB205" s="38"/>
      <c r="CC205" s="38"/>
      <c r="CD205" s="38">
        <v>0</v>
      </c>
      <c r="CE205" s="38">
        <v>0</v>
      </c>
    </row>
    <row r="206" spans="1:83" x14ac:dyDescent="0.25">
      <c r="A206" s="29">
        <v>9845</v>
      </c>
      <c r="B206" s="29" t="s">
        <v>417</v>
      </c>
      <c r="C206" s="38"/>
      <c r="D206" s="38"/>
      <c r="E206" s="38"/>
      <c r="F206" s="38"/>
      <c r="G206" s="38"/>
      <c r="H206" s="38"/>
      <c r="I206" s="38"/>
      <c r="J206" s="38"/>
      <c r="K206" s="38"/>
      <c r="L206" s="38"/>
      <c r="M206" s="38"/>
      <c r="N206" s="38"/>
      <c r="O206" s="38"/>
      <c r="P206" s="38"/>
      <c r="Q206" s="38"/>
      <c r="R206" s="38"/>
      <c r="S206" s="38"/>
      <c r="T206" s="38"/>
      <c r="U206" s="38"/>
      <c r="V206" s="38"/>
      <c r="W206" s="38"/>
      <c r="X206" s="38"/>
      <c r="Y206" s="38"/>
      <c r="Z206" s="38"/>
      <c r="AA206" s="38"/>
      <c r="AB206" s="38"/>
      <c r="AC206" s="38"/>
      <c r="AD206" s="38"/>
      <c r="AE206" s="38"/>
      <c r="AF206" s="38"/>
      <c r="AG206" s="38"/>
      <c r="AH206" s="38"/>
      <c r="AI206" s="38"/>
      <c r="AJ206" s="38"/>
      <c r="AK206" s="38"/>
      <c r="AL206" s="38"/>
      <c r="AM206" s="38"/>
      <c r="AN206" s="38"/>
      <c r="AO206" s="38"/>
      <c r="AP206" s="38"/>
      <c r="AQ206" s="38"/>
      <c r="AR206" s="38"/>
      <c r="AS206" s="38"/>
      <c r="AT206" s="38"/>
      <c r="AU206" s="38"/>
      <c r="AV206" s="38"/>
      <c r="AW206" s="38"/>
      <c r="AX206" s="38"/>
      <c r="AY206" s="38"/>
      <c r="AZ206" s="38"/>
      <c r="BA206" s="38"/>
      <c r="BB206" s="38"/>
      <c r="BC206" s="38"/>
      <c r="BD206" s="38"/>
      <c r="BE206" s="38"/>
      <c r="BF206" s="38"/>
      <c r="BG206" s="38"/>
      <c r="BH206" s="38"/>
      <c r="BI206" s="38"/>
      <c r="BJ206" s="38"/>
      <c r="BK206" s="38"/>
      <c r="BL206" s="38"/>
      <c r="BM206" s="38"/>
      <c r="BN206" s="38"/>
      <c r="BO206" s="38"/>
      <c r="BP206" s="38"/>
      <c r="BQ206" s="38"/>
      <c r="BR206" s="38"/>
      <c r="BS206" s="38"/>
      <c r="BT206" s="38"/>
      <c r="BU206" s="38"/>
      <c r="BV206" s="38"/>
      <c r="BW206" s="38"/>
      <c r="BX206" s="38"/>
      <c r="BY206" s="38"/>
      <c r="BZ206" s="38"/>
      <c r="CA206" s="38"/>
      <c r="CB206" s="38"/>
      <c r="CC206" s="38"/>
      <c r="CD206" s="38">
        <v>1762508</v>
      </c>
      <c r="CE206" s="38">
        <v>1762508</v>
      </c>
    </row>
    <row r="207" spans="1:83" x14ac:dyDescent="0.25">
      <c r="A207" s="29" t="s">
        <v>420</v>
      </c>
      <c r="C207" s="38">
        <v>148076.88150000002</v>
      </c>
      <c r="D207" s="38">
        <v>231597.49025000021</v>
      </c>
      <c r="E207" s="38">
        <v>104423.83999999995</v>
      </c>
      <c r="F207" s="38">
        <v>726517.40249999962</v>
      </c>
      <c r="G207" s="38">
        <v>422809.96899999998</v>
      </c>
      <c r="H207" s="38">
        <v>1415222.5142499998</v>
      </c>
      <c r="I207" s="38">
        <v>6366326.4975000005</v>
      </c>
      <c r="J207" s="38">
        <v>2757217.0735000009</v>
      </c>
      <c r="K207" s="38">
        <v>409996.28075000009</v>
      </c>
      <c r="L207" s="38">
        <v>2664440.0630000001</v>
      </c>
      <c r="M207" s="38">
        <v>2070507.1257499994</v>
      </c>
      <c r="N207" s="38">
        <v>2752934.5102500007</v>
      </c>
      <c r="O207" s="38">
        <v>1675395.6425000003</v>
      </c>
      <c r="P207" s="38">
        <v>1407665.4427500002</v>
      </c>
      <c r="Q207" s="38">
        <v>8987499.640999997</v>
      </c>
      <c r="R207" s="38">
        <v>2322203.4942499991</v>
      </c>
      <c r="S207" s="38">
        <v>6335145.7140000062</v>
      </c>
      <c r="T207" s="38">
        <v>1921928.4714999995</v>
      </c>
      <c r="U207" s="38">
        <v>1389948.2609999999</v>
      </c>
      <c r="V207" s="38">
        <v>620295.60050000018</v>
      </c>
      <c r="W207" s="38">
        <v>421915.14800000004</v>
      </c>
      <c r="X207" s="38">
        <v>739383.90475000034</v>
      </c>
      <c r="Y207" s="38">
        <v>830726.31075000053</v>
      </c>
      <c r="Z207" s="38">
        <v>707519.22075000033</v>
      </c>
      <c r="AA207" s="38">
        <v>1567179.8102499992</v>
      </c>
      <c r="AB207" s="38">
        <v>157211.97550000015</v>
      </c>
      <c r="AC207" s="38">
        <v>9169746.5489999969</v>
      </c>
      <c r="AD207" s="38">
        <v>0</v>
      </c>
      <c r="AE207" s="38">
        <v>1507620.5647500004</v>
      </c>
      <c r="AF207" s="38">
        <v>1989829.916999999</v>
      </c>
      <c r="AG207" s="38">
        <v>1029795.8980000002</v>
      </c>
      <c r="AH207" s="38">
        <v>2221991.0175000005</v>
      </c>
      <c r="AI207" s="38">
        <v>927182.95424999984</v>
      </c>
      <c r="AJ207" s="38">
        <v>342980.69524999976</v>
      </c>
      <c r="AK207" s="38">
        <v>860253.11075000092</v>
      </c>
      <c r="AL207" s="38">
        <v>1653850.1722499952</v>
      </c>
      <c r="AM207" s="38">
        <v>0</v>
      </c>
      <c r="AN207" s="38">
        <v>359083.98450000008</v>
      </c>
      <c r="AO207" s="38">
        <v>5799747.3619999997</v>
      </c>
      <c r="AP207" s="38">
        <v>3629380.579750001</v>
      </c>
      <c r="AQ207" s="38">
        <v>458981.5517500001</v>
      </c>
      <c r="AR207" s="38">
        <v>2380602.3769999985</v>
      </c>
      <c r="AS207" s="38">
        <v>561787.81100000022</v>
      </c>
      <c r="AT207" s="38">
        <v>242863.47849999997</v>
      </c>
      <c r="AU207" s="38">
        <v>757919.68174999999</v>
      </c>
      <c r="AV207" s="38">
        <v>512851.41799999942</v>
      </c>
      <c r="AW207" s="38">
        <v>368253.28875000001</v>
      </c>
      <c r="AX207" s="38">
        <v>430326.32500000001</v>
      </c>
      <c r="AY207" s="38">
        <v>125314.67524999994</v>
      </c>
      <c r="AZ207" s="38">
        <v>341888.76424999995</v>
      </c>
      <c r="BA207" s="38">
        <v>136837.8475</v>
      </c>
      <c r="BB207" s="38">
        <v>326827.31499999989</v>
      </c>
      <c r="BC207" s="38">
        <v>98552.58875000001</v>
      </c>
      <c r="BD207" s="38">
        <v>623720.30199999979</v>
      </c>
      <c r="BE207" s="38">
        <v>414931.07974999986</v>
      </c>
      <c r="BF207" s="38">
        <v>323757.43924999982</v>
      </c>
      <c r="BG207" s="38">
        <v>1639208.1922499998</v>
      </c>
      <c r="BH207" s="38">
        <v>1257623.3079999995</v>
      </c>
      <c r="BI207" s="38">
        <v>536977.00899999961</v>
      </c>
      <c r="BJ207" s="38">
        <v>622761.69825000037</v>
      </c>
      <c r="BK207" s="38">
        <v>525645.56050000002</v>
      </c>
      <c r="BL207" s="38">
        <v>121113.54174999997</v>
      </c>
      <c r="BM207" s="38">
        <v>117710.28924999999</v>
      </c>
      <c r="BN207" s="38">
        <v>507572.05300000025</v>
      </c>
      <c r="BO207" s="38">
        <v>308986.21925000014</v>
      </c>
      <c r="BP207" s="38">
        <v>720256.86974999961</v>
      </c>
      <c r="BQ207" s="38">
        <v>197930.68074999991</v>
      </c>
      <c r="BR207" s="38">
        <v>8088971</v>
      </c>
      <c r="BS207" s="38">
        <v>423600.50999999995</v>
      </c>
      <c r="BT207" s="38">
        <v>478523.26</v>
      </c>
      <c r="BU207" s="38">
        <v>1416294.72</v>
      </c>
      <c r="BV207" s="38">
        <v>362.84999999999997</v>
      </c>
      <c r="BW207" s="38">
        <v>0</v>
      </c>
      <c r="BX207" s="38">
        <v>1495.67</v>
      </c>
      <c r="BY207" s="38">
        <v>165.42</v>
      </c>
      <c r="BZ207" s="38">
        <v>606.37999999999988</v>
      </c>
      <c r="CA207" s="38">
        <v>0</v>
      </c>
      <c r="CB207" s="38">
        <v>655.63</v>
      </c>
      <c r="CC207" s="38">
        <v>165145.4</v>
      </c>
      <c r="CD207" s="38">
        <v>10880705</v>
      </c>
      <c r="CE207" s="38">
        <v>114763278.29599999</v>
      </c>
    </row>
    <row r="208" spans="1:83" x14ac:dyDescent="0.25">
      <c r="C208"/>
    </row>
    <row r="209" spans="3:3" x14ac:dyDescent="0.25">
      <c r="C209"/>
    </row>
    <row r="210" spans="3:3" x14ac:dyDescent="0.25">
      <c r="C210"/>
    </row>
    <row r="211" spans="3:3" x14ac:dyDescent="0.25">
      <c r="C211"/>
    </row>
    <row r="212" spans="3:3" x14ac:dyDescent="0.25">
      <c r="C212"/>
    </row>
    <row r="213" spans="3:3" x14ac:dyDescent="0.25">
      <c r="C213"/>
    </row>
    <row r="214" spans="3:3" x14ac:dyDescent="0.25">
      <c r="C214"/>
    </row>
    <row r="215" spans="3:3" x14ac:dyDescent="0.25">
      <c r="C215"/>
    </row>
    <row r="216" spans="3:3" x14ac:dyDescent="0.25">
      <c r="C216"/>
    </row>
    <row r="217" spans="3:3" x14ac:dyDescent="0.25">
      <c r="C217"/>
    </row>
    <row r="218" spans="3:3" x14ac:dyDescent="0.25">
      <c r="C218"/>
    </row>
    <row r="219" spans="3:3" x14ac:dyDescent="0.25">
      <c r="C219"/>
    </row>
    <row r="220" spans="3:3" x14ac:dyDescent="0.25">
      <c r="C220"/>
    </row>
    <row r="221" spans="3:3" x14ac:dyDescent="0.25">
      <c r="C221"/>
    </row>
    <row r="222" spans="3:3" x14ac:dyDescent="0.25">
      <c r="C222"/>
    </row>
    <row r="223" spans="3:3" x14ac:dyDescent="0.25">
      <c r="C223"/>
    </row>
    <row r="224" spans="3:3" x14ac:dyDescent="0.25">
      <c r="C224"/>
    </row>
    <row r="225" spans="3:3" x14ac:dyDescent="0.25">
      <c r="C225"/>
    </row>
    <row r="226" spans="3:3" x14ac:dyDescent="0.25">
      <c r="C226"/>
    </row>
    <row r="227" spans="3:3" x14ac:dyDescent="0.25">
      <c r="C227"/>
    </row>
    <row r="228" spans="3:3" x14ac:dyDescent="0.25">
      <c r="C228"/>
    </row>
    <row r="229" spans="3:3" x14ac:dyDescent="0.25">
      <c r="C229"/>
    </row>
  </sheetData>
  <printOptions horizontalCentered="1" gridLines="1"/>
  <pageMargins left="0.16" right="0.16" top="0.21" bottom="0.35" header="0.16" footer="0.16"/>
  <pageSetup paperSize="17" scale="65" orientation="landscape" r:id="rId2"/>
  <headerFooter>
    <oddFooter>&amp;C&amp;P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2EA519-3991-4FE6-8D97-B6E14F9E5191}">
  <sheetPr>
    <tabColor rgb="FFFFFF00"/>
    <pageSetUpPr fitToPage="1"/>
  </sheetPr>
  <dimension ref="A1:Q5972"/>
  <sheetViews>
    <sheetView tabSelected="1" zoomScaleNormal="100" workbookViewId="0">
      <pane ySplit="1" topLeftCell="A5508" activePane="bottomLeft" state="frozen"/>
      <selection pane="bottomLeft" activeCell="G5964" sqref="G5964"/>
    </sheetView>
  </sheetViews>
  <sheetFormatPr defaultColWidth="5.140625" defaultRowHeight="15" x14ac:dyDescent="0.25"/>
  <cols>
    <col min="1" max="1" width="5.7109375" style="7" customWidth="1"/>
    <col min="2" max="2" width="6.42578125" style="7" customWidth="1"/>
    <col min="3" max="3" width="6.7109375" style="7" customWidth="1"/>
    <col min="4" max="4" width="22.28515625" style="7" bestFit="1" customWidth="1"/>
    <col min="5" max="5" width="16.42578125" style="26" customWidth="1"/>
    <col min="6" max="6" width="13.7109375" style="7" customWidth="1"/>
    <col min="7" max="7" width="11.85546875" style="7" customWidth="1"/>
    <col min="8" max="8" width="19.7109375" style="7" customWidth="1"/>
    <col min="9" max="9" width="9.28515625" style="7" customWidth="1"/>
    <col min="10" max="10" width="8.42578125" style="7" bestFit="1" customWidth="1"/>
    <col min="11" max="11" width="19.42578125" style="7" customWidth="1"/>
    <col min="12" max="12" width="15.42578125" style="17" bestFit="1" customWidth="1"/>
    <col min="13" max="13" width="16.7109375" style="17" customWidth="1"/>
    <col min="14" max="14" width="16.140625" style="17" customWidth="1"/>
    <col min="15" max="16" width="16.140625" style="27" bestFit="1" customWidth="1"/>
    <col min="18" max="16384" width="5.140625" style="7"/>
  </cols>
  <sheetData>
    <row r="1" spans="1:16" s="4" customFormat="1" ht="36" x14ac:dyDescent="0.2">
      <c r="A1" s="2" t="s">
        <v>3</v>
      </c>
      <c r="B1" s="2" t="s">
        <v>4</v>
      </c>
      <c r="C1" s="2" t="s">
        <v>5</v>
      </c>
      <c r="D1" s="2" t="s">
        <v>6</v>
      </c>
      <c r="E1" s="2" t="s">
        <v>7</v>
      </c>
      <c r="F1" s="2" t="s">
        <v>8</v>
      </c>
      <c r="G1" s="2" t="s">
        <v>9</v>
      </c>
      <c r="H1" s="2" t="s">
        <v>10</v>
      </c>
      <c r="I1" s="2" t="s">
        <v>11</v>
      </c>
      <c r="J1" s="2" t="s">
        <v>12</v>
      </c>
      <c r="K1" s="2" t="s">
        <v>13</v>
      </c>
      <c r="L1" s="3" t="s">
        <v>14</v>
      </c>
      <c r="M1" s="3" t="s">
        <v>15</v>
      </c>
      <c r="N1" s="3" t="s">
        <v>16</v>
      </c>
      <c r="O1" s="3" t="s">
        <v>17</v>
      </c>
      <c r="P1" s="3" t="s">
        <v>18</v>
      </c>
    </row>
    <row r="2" spans="1:16" ht="24.75" x14ac:dyDescent="0.25">
      <c r="A2" s="5">
        <v>2018</v>
      </c>
      <c r="B2" s="6" t="s">
        <v>19</v>
      </c>
      <c r="C2" s="6">
        <v>6002</v>
      </c>
      <c r="D2" s="6" t="s">
        <v>20</v>
      </c>
      <c r="E2" s="6" t="str">
        <f t="shared" ref="E2:E65" si="0">B2&amp;"2200"&amp;C2&amp;J2</f>
        <v>5020220060025001</v>
      </c>
      <c r="F2" s="7" t="s">
        <v>21</v>
      </c>
      <c r="G2" s="7" t="s">
        <v>22</v>
      </c>
      <c r="H2" s="7" t="s">
        <v>23</v>
      </c>
      <c r="I2" s="6" t="s">
        <v>24</v>
      </c>
      <c r="J2" s="32">
        <v>5001</v>
      </c>
      <c r="K2" s="32" t="s">
        <v>25</v>
      </c>
      <c r="L2" s="8">
        <v>372407.05000000005</v>
      </c>
      <c r="M2" s="8">
        <f t="shared" ref="M2:M33" si="1">L2*0.025</f>
        <v>9310.1762500000023</v>
      </c>
      <c r="N2" s="8">
        <f t="shared" ref="N2:N65" si="2">L2+M2</f>
        <v>381717.22625000007</v>
      </c>
      <c r="O2" s="8">
        <v>276986.52999999956</v>
      </c>
      <c r="P2" s="8">
        <v>332931.76999999967</v>
      </c>
    </row>
    <row r="3" spans="1:16" ht="24.75" x14ac:dyDescent="0.25">
      <c r="A3" s="5">
        <v>2018</v>
      </c>
      <c r="B3" s="6" t="s">
        <v>19</v>
      </c>
      <c r="C3" s="6">
        <v>6003</v>
      </c>
      <c r="D3" s="6" t="s">
        <v>26</v>
      </c>
      <c r="E3" s="6" t="str">
        <f t="shared" si="0"/>
        <v>5020220060035001</v>
      </c>
      <c r="F3" s="7" t="s">
        <v>21</v>
      </c>
      <c r="G3" s="7" t="s">
        <v>22</v>
      </c>
      <c r="H3" s="7" t="s">
        <v>27</v>
      </c>
      <c r="I3" s="6" t="s">
        <v>24</v>
      </c>
      <c r="J3" s="32">
        <v>5001</v>
      </c>
      <c r="K3" s="32" t="s">
        <v>25</v>
      </c>
      <c r="L3" s="8">
        <v>189013.37999999983</v>
      </c>
      <c r="M3" s="8">
        <f t="shared" si="1"/>
        <v>4725.3344999999963</v>
      </c>
      <c r="N3" s="8">
        <f t="shared" si="2"/>
        <v>193738.71449999983</v>
      </c>
      <c r="O3" s="8">
        <v>191435.53000000006</v>
      </c>
      <c r="P3" s="8">
        <v>167907.62999999989</v>
      </c>
    </row>
    <row r="4" spans="1:16" ht="24.75" x14ac:dyDescent="0.25">
      <c r="A4" s="5">
        <v>2018</v>
      </c>
      <c r="B4" s="6" t="s">
        <v>19</v>
      </c>
      <c r="C4" s="6">
        <v>6004</v>
      </c>
      <c r="D4" s="6" t="s">
        <v>28</v>
      </c>
      <c r="E4" s="6" t="str">
        <f t="shared" si="0"/>
        <v>5020220060045001</v>
      </c>
      <c r="F4" s="7" t="s">
        <v>29</v>
      </c>
      <c r="G4" s="7" t="s">
        <v>30</v>
      </c>
      <c r="H4" s="7" t="s">
        <v>31</v>
      </c>
      <c r="I4" s="6" t="s">
        <v>24</v>
      </c>
      <c r="J4" s="32">
        <v>5001</v>
      </c>
      <c r="K4" s="32" t="s">
        <v>25</v>
      </c>
      <c r="L4" s="8">
        <v>201244.72999999995</v>
      </c>
      <c r="M4" s="8">
        <f t="shared" si="1"/>
        <v>5031.1182499999995</v>
      </c>
      <c r="N4" s="8">
        <f t="shared" si="2"/>
        <v>206275.84824999995</v>
      </c>
      <c r="O4" s="8">
        <v>188860.85000000018</v>
      </c>
      <c r="P4" s="8">
        <v>148848.70000000001</v>
      </c>
    </row>
    <row r="5" spans="1:16" ht="24.75" x14ac:dyDescent="0.25">
      <c r="A5" s="5">
        <v>2018</v>
      </c>
      <c r="B5" s="6" t="s">
        <v>19</v>
      </c>
      <c r="C5" s="6">
        <v>6021</v>
      </c>
      <c r="D5" s="6" t="s">
        <v>32</v>
      </c>
      <c r="E5" s="6" t="str">
        <f t="shared" si="0"/>
        <v>5020220060215001</v>
      </c>
      <c r="F5" s="7" t="s">
        <v>21</v>
      </c>
      <c r="G5" s="7" t="s">
        <v>22</v>
      </c>
      <c r="H5" s="7" t="s">
        <v>33</v>
      </c>
      <c r="I5" s="6" t="s">
        <v>24</v>
      </c>
      <c r="J5" s="32">
        <v>5001</v>
      </c>
      <c r="K5" s="32" t="s">
        <v>25</v>
      </c>
      <c r="L5" s="8">
        <v>757386.04000000178</v>
      </c>
      <c r="M5" s="8">
        <f t="shared" si="1"/>
        <v>18934.651000000045</v>
      </c>
      <c r="N5" s="8">
        <f t="shared" si="2"/>
        <v>776320.69100000185</v>
      </c>
      <c r="O5" s="8">
        <v>696916.61000000185</v>
      </c>
      <c r="P5" s="8">
        <v>700936.37000000081</v>
      </c>
    </row>
    <row r="6" spans="1:16" ht="24.75" x14ac:dyDescent="0.25">
      <c r="A6" s="5">
        <v>2018</v>
      </c>
      <c r="B6" s="6" t="s">
        <v>19</v>
      </c>
      <c r="C6" s="6">
        <v>6022</v>
      </c>
      <c r="D6" s="6" t="s">
        <v>34</v>
      </c>
      <c r="E6" s="6" t="str">
        <f t="shared" si="0"/>
        <v>5020220060225001</v>
      </c>
      <c r="F6" s="7" t="s">
        <v>21</v>
      </c>
      <c r="G6" s="7" t="s">
        <v>22</v>
      </c>
      <c r="H6" s="7" t="s">
        <v>33</v>
      </c>
      <c r="I6" s="6" t="s">
        <v>24</v>
      </c>
      <c r="J6" s="32">
        <v>5001</v>
      </c>
      <c r="K6" s="32" t="s">
        <v>25</v>
      </c>
      <c r="L6" s="8">
        <v>786759.67999999912</v>
      </c>
      <c r="M6" s="8">
        <f t="shared" si="1"/>
        <v>19668.99199999998</v>
      </c>
      <c r="N6" s="8">
        <f t="shared" si="2"/>
        <v>806428.67199999909</v>
      </c>
      <c r="O6" s="8">
        <v>676338.07999999973</v>
      </c>
      <c r="P6" s="8">
        <v>636852.52000000083</v>
      </c>
    </row>
    <row r="7" spans="1:16" ht="24.75" x14ac:dyDescent="0.25">
      <c r="A7" s="5">
        <v>2018</v>
      </c>
      <c r="B7" s="6" t="s">
        <v>19</v>
      </c>
      <c r="C7" s="6">
        <v>6031</v>
      </c>
      <c r="D7" s="6" t="s">
        <v>35</v>
      </c>
      <c r="E7" s="6" t="str">
        <f t="shared" si="0"/>
        <v>5020220060315001</v>
      </c>
      <c r="F7" s="7" t="s">
        <v>21</v>
      </c>
      <c r="G7" s="7" t="s">
        <v>22</v>
      </c>
      <c r="H7" s="7" t="s">
        <v>33</v>
      </c>
      <c r="I7" s="6" t="s">
        <v>24</v>
      </c>
      <c r="J7" s="32">
        <v>5001</v>
      </c>
      <c r="K7" s="32" t="s">
        <v>25</v>
      </c>
      <c r="L7" s="8">
        <v>768917.58999999927</v>
      </c>
      <c r="M7" s="8">
        <f t="shared" si="1"/>
        <v>19222.939749999983</v>
      </c>
      <c r="N7" s="8">
        <f t="shared" si="2"/>
        <v>788140.52974999929</v>
      </c>
      <c r="O7" s="8">
        <v>692168.90000000037</v>
      </c>
      <c r="P7" s="8">
        <v>715486.85000000021</v>
      </c>
    </row>
    <row r="8" spans="1:16" ht="24.75" x14ac:dyDescent="0.25">
      <c r="A8" s="5">
        <v>2018</v>
      </c>
      <c r="B8" s="6" t="s">
        <v>19</v>
      </c>
      <c r="C8" s="6">
        <v>6032</v>
      </c>
      <c r="D8" s="6" t="s">
        <v>36</v>
      </c>
      <c r="E8" s="6" t="str">
        <f t="shared" si="0"/>
        <v>5020220060325001</v>
      </c>
      <c r="F8" s="7" t="s">
        <v>21</v>
      </c>
      <c r="G8" s="7" t="s">
        <v>22</v>
      </c>
      <c r="H8" s="7" t="s">
        <v>33</v>
      </c>
      <c r="I8" s="6" t="s">
        <v>24</v>
      </c>
      <c r="J8" s="32">
        <v>5001</v>
      </c>
      <c r="K8" s="32" t="s">
        <v>25</v>
      </c>
      <c r="L8" s="8">
        <v>846024.28999999852</v>
      </c>
      <c r="M8" s="8">
        <f t="shared" si="1"/>
        <v>21150.607249999965</v>
      </c>
      <c r="N8" s="8">
        <f t="shared" si="2"/>
        <v>867174.89724999852</v>
      </c>
      <c r="O8" s="8">
        <v>835218.5899999995</v>
      </c>
      <c r="P8" s="8">
        <v>650866.16999999818</v>
      </c>
    </row>
    <row r="9" spans="1:16" ht="24.75" x14ac:dyDescent="0.25">
      <c r="A9" s="5">
        <v>2018</v>
      </c>
      <c r="B9" s="6" t="s">
        <v>19</v>
      </c>
      <c r="C9" s="6">
        <v>6042</v>
      </c>
      <c r="D9" s="6" t="s">
        <v>37</v>
      </c>
      <c r="E9" s="6" t="str">
        <f t="shared" si="0"/>
        <v>5020220060425001</v>
      </c>
      <c r="F9" s="7" t="s">
        <v>21</v>
      </c>
      <c r="G9" s="7" t="s">
        <v>22</v>
      </c>
      <c r="H9" s="7" t="s">
        <v>38</v>
      </c>
      <c r="I9" s="6" t="s">
        <v>24</v>
      </c>
      <c r="J9" s="32">
        <v>5001</v>
      </c>
      <c r="K9" s="32" t="s">
        <v>25</v>
      </c>
      <c r="L9" s="8">
        <v>895354.9300000011</v>
      </c>
      <c r="M9" s="8">
        <f t="shared" si="1"/>
        <v>22383.87325000003</v>
      </c>
      <c r="N9" s="8">
        <f t="shared" si="2"/>
        <v>917738.80325000116</v>
      </c>
      <c r="O9" s="8">
        <v>771574.90999999922</v>
      </c>
      <c r="P9" s="8">
        <v>620572.63999999966</v>
      </c>
    </row>
    <row r="10" spans="1:16" ht="24.75" x14ac:dyDescent="0.25">
      <c r="A10" s="5">
        <v>2018</v>
      </c>
      <c r="B10" s="6" t="s">
        <v>19</v>
      </c>
      <c r="C10" s="6">
        <v>6043</v>
      </c>
      <c r="D10" s="6" t="s">
        <v>39</v>
      </c>
      <c r="E10" s="6" t="str">
        <f t="shared" si="0"/>
        <v>5020220060435001</v>
      </c>
      <c r="F10" s="7" t="s">
        <v>21</v>
      </c>
      <c r="G10" s="7" t="s">
        <v>22</v>
      </c>
      <c r="H10" s="7" t="s">
        <v>40</v>
      </c>
      <c r="I10" s="6" t="s">
        <v>24</v>
      </c>
      <c r="J10" s="32">
        <v>5001</v>
      </c>
      <c r="K10" s="32" t="s">
        <v>25</v>
      </c>
      <c r="L10" s="8">
        <v>599992.32999999973</v>
      </c>
      <c r="M10" s="8">
        <f t="shared" si="1"/>
        <v>14999.808249999995</v>
      </c>
      <c r="N10" s="8">
        <f t="shared" si="2"/>
        <v>614992.13824999973</v>
      </c>
      <c r="O10" s="8">
        <v>673771.25999999966</v>
      </c>
      <c r="P10" s="8">
        <v>677672.19999999879</v>
      </c>
    </row>
    <row r="11" spans="1:16" ht="24.75" x14ac:dyDescent="0.25">
      <c r="A11" s="5">
        <v>2018</v>
      </c>
      <c r="B11" s="6" t="s">
        <v>19</v>
      </c>
      <c r="C11" s="6">
        <v>6044</v>
      </c>
      <c r="D11" s="6" t="s">
        <v>41</v>
      </c>
      <c r="E11" s="6" t="str">
        <f t="shared" si="0"/>
        <v>5020220060445001</v>
      </c>
      <c r="F11" s="7" t="s">
        <v>21</v>
      </c>
      <c r="G11" s="7" t="s">
        <v>22</v>
      </c>
      <c r="H11" s="7" t="s">
        <v>42</v>
      </c>
      <c r="I11" s="6" t="s">
        <v>24</v>
      </c>
      <c r="J11" s="32">
        <v>5001</v>
      </c>
      <c r="K11" s="32" t="s">
        <v>25</v>
      </c>
      <c r="L11" s="8">
        <v>632103.86999999965</v>
      </c>
      <c r="M11" s="8">
        <f t="shared" si="1"/>
        <v>15802.596749999992</v>
      </c>
      <c r="N11" s="8">
        <f t="shared" si="2"/>
        <v>647906.46674999967</v>
      </c>
      <c r="O11" s="8">
        <v>550103.94999999856</v>
      </c>
      <c r="P11" s="8">
        <v>502340.73000000033</v>
      </c>
    </row>
    <row r="12" spans="1:16" ht="24.75" x14ac:dyDescent="0.25">
      <c r="A12" s="5">
        <v>2018</v>
      </c>
      <c r="B12" s="6" t="s">
        <v>19</v>
      </c>
      <c r="C12" s="6">
        <v>6045</v>
      </c>
      <c r="D12" s="6" t="s">
        <v>43</v>
      </c>
      <c r="E12" s="6" t="str">
        <f t="shared" si="0"/>
        <v>5020220060455001</v>
      </c>
      <c r="F12" s="7" t="s">
        <v>21</v>
      </c>
      <c r="G12" s="7" t="s">
        <v>22</v>
      </c>
      <c r="H12" s="7" t="s">
        <v>38</v>
      </c>
      <c r="I12" s="6" t="s">
        <v>24</v>
      </c>
      <c r="J12" s="32">
        <v>5001</v>
      </c>
      <c r="K12" s="32" t="s">
        <v>25</v>
      </c>
      <c r="L12" s="8">
        <v>701790.24999999884</v>
      </c>
      <c r="M12" s="8">
        <f t="shared" si="1"/>
        <v>17544.756249999973</v>
      </c>
      <c r="N12" s="8">
        <f t="shared" si="2"/>
        <v>719335.00624999881</v>
      </c>
      <c r="O12" s="8">
        <v>720841.98999999894</v>
      </c>
      <c r="P12" s="8">
        <v>724297.76000000094</v>
      </c>
    </row>
    <row r="13" spans="1:16" ht="24.75" x14ac:dyDescent="0.25">
      <c r="A13" s="5">
        <v>2018</v>
      </c>
      <c r="B13" s="6" t="s">
        <v>19</v>
      </c>
      <c r="C13" s="6">
        <v>6046</v>
      </c>
      <c r="D13" s="6" t="s">
        <v>44</v>
      </c>
      <c r="E13" s="6" t="str">
        <f t="shared" si="0"/>
        <v>5020220060465001</v>
      </c>
      <c r="F13" s="7" t="s">
        <v>21</v>
      </c>
      <c r="G13" s="7" t="s">
        <v>22</v>
      </c>
      <c r="H13" s="7" t="s">
        <v>38</v>
      </c>
      <c r="I13" s="6" t="s">
        <v>24</v>
      </c>
      <c r="J13" s="32">
        <v>5001</v>
      </c>
      <c r="K13" s="32" t="s">
        <v>25</v>
      </c>
      <c r="L13" s="8">
        <v>56162.890000000029</v>
      </c>
      <c r="M13" s="8">
        <f t="shared" si="1"/>
        <v>1404.0722500000008</v>
      </c>
      <c r="N13" s="8">
        <f t="shared" si="2"/>
        <v>57566.962250000026</v>
      </c>
      <c r="O13" s="8">
        <v>0</v>
      </c>
      <c r="P13" s="8">
        <v>0</v>
      </c>
    </row>
    <row r="14" spans="1:16" ht="24.75" x14ac:dyDescent="0.25">
      <c r="A14" s="5">
        <v>2018</v>
      </c>
      <c r="B14" s="6" t="s">
        <v>19</v>
      </c>
      <c r="C14" s="6">
        <v>6047</v>
      </c>
      <c r="D14" s="6" t="s">
        <v>45</v>
      </c>
      <c r="E14" s="6" t="str">
        <f t="shared" si="0"/>
        <v>5020220060475001</v>
      </c>
      <c r="F14" s="7" t="s">
        <v>21</v>
      </c>
      <c r="G14" s="7" t="s">
        <v>22</v>
      </c>
      <c r="H14" s="7" t="s">
        <v>38</v>
      </c>
      <c r="I14" s="6" t="s">
        <v>24</v>
      </c>
      <c r="J14" s="32">
        <v>5001</v>
      </c>
      <c r="K14" s="32" t="s">
        <v>25</v>
      </c>
      <c r="L14" s="8">
        <v>12036.95</v>
      </c>
      <c r="M14" s="8">
        <f t="shared" si="1"/>
        <v>300.92375000000004</v>
      </c>
      <c r="N14" s="8">
        <f t="shared" si="2"/>
        <v>12337.873750000001</v>
      </c>
      <c r="O14" s="8">
        <v>0</v>
      </c>
      <c r="P14" s="8">
        <v>0</v>
      </c>
    </row>
    <row r="15" spans="1:16" ht="24.75" x14ac:dyDescent="0.25">
      <c r="A15" s="5">
        <v>2018</v>
      </c>
      <c r="B15" s="6" t="s">
        <v>19</v>
      </c>
      <c r="C15" s="6">
        <v>6050</v>
      </c>
      <c r="D15" s="6" t="s">
        <v>46</v>
      </c>
      <c r="E15" s="6" t="str">
        <f t="shared" si="0"/>
        <v>5020220060505001</v>
      </c>
      <c r="F15" s="7" t="s">
        <v>21</v>
      </c>
      <c r="G15" s="7" t="s">
        <v>22</v>
      </c>
      <c r="H15" s="7" t="s">
        <v>47</v>
      </c>
      <c r="I15" s="6" t="s">
        <v>24</v>
      </c>
      <c r="J15" s="32">
        <v>5001</v>
      </c>
      <c r="K15" s="32" t="s">
        <v>25</v>
      </c>
      <c r="L15" s="8">
        <v>835082.16</v>
      </c>
      <c r="M15" s="8">
        <f t="shared" si="1"/>
        <v>20877.054000000004</v>
      </c>
      <c r="N15" s="8">
        <f t="shared" si="2"/>
        <v>855959.21400000004</v>
      </c>
      <c r="O15" s="8">
        <v>806233.16999999946</v>
      </c>
      <c r="P15" s="8">
        <v>749209.7900000005</v>
      </c>
    </row>
    <row r="16" spans="1:16" ht="24.75" x14ac:dyDescent="0.25">
      <c r="A16" s="5">
        <v>2018</v>
      </c>
      <c r="B16" s="6" t="s">
        <v>19</v>
      </c>
      <c r="C16" s="6">
        <v>6061</v>
      </c>
      <c r="D16" s="6" t="s">
        <v>48</v>
      </c>
      <c r="E16" s="6" t="str">
        <f t="shared" si="0"/>
        <v>5020220060615001</v>
      </c>
      <c r="F16" s="7" t="s">
        <v>21</v>
      </c>
      <c r="G16" s="7" t="s">
        <v>22</v>
      </c>
      <c r="H16" s="7" t="s">
        <v>33</v>
      </c>
      <c r="I16" s="6" t="s">
        <v>24</v>
      </c>
      <c r="J16" s="32">
        <v>5001</v>
      </c>
      <c r="K16" s="32" t="s">
        <v>25</v>
      </c>
      <c r="L16" s="8">
        <v>584958.19999999949</v>
      </c>
      <c r="M16" s="8">
        <f t="shared" si="1"/>
        <v>14623.954999999987</v>
      </c>
      <c r="N16" s="8">
        <f t="shared" si="2"/>
        <v>599582.15499999945</v>
      </c>
      <c r="O16" s="8">
        <v>520081.41999999969</v>
      </c>
      <c r="P16" s="8">
        <v>519203.41999999894</v>
      </c>
    </row>
    <row r="17" spans="1:16" ht="24.75" x14ac:dyDescent="0.25">
      <c r="A17" s="5">
        <v>2018</v>
      </c>
      <c r="B17" s="6" t="s">
        <v>19</v>
      </c>
      <c r="C17" s="6">
        <v>6062</v>
      </c>
      <c r="D17" s="6" t="s">
        <v>49</v>
      </c>
      <c r="E17" s="6" t="str">
        <f t="shared" si="0"/>
        <v>5020220060625001</v>
      </c>
      <c r="F17" s="7" t="s">
        <v>21</v>
      </c>
      <c r="G17" s="7" t="s">
        <v>22</v>
      </c>
      <c r="H17" s="7" t="s">
        <v>33</v>
      </c>
      <c r="I17" s="6" t="s">
        <v>24</v>
      </c>
      <c r="J17" s="32">
        <v>5001</v>
      </c>
      <c r="K17" s="32" t="s">
        <v>25</v>
      </c>
      <c r="L17" s="8">
        <v>470585.48000000045</v>
      </c>
      <c r="M17" s="8">
        <f t="shared" si="1"/>
        <v>11764.637000000012</v>
      </c>
      <c r="N17" s="8">
        <f t="shared" si="2"/>
        <v>482350.11700000043</v>
      </c>
      <c r="O17" s="8">
        <v>459166.0500000008</v>
      </c>
      <c r="P17" s="8">
        <v>427844.07999999943</v>
      </c>
    </row>
    <row r="18" spans="1:16" ht="24.75" x14ac:dyDescent="0.25">
      <c r="A18" s="5">
        <v>2018</v>
      </c>
      <c r="B18" s="6" t="s">
        <v>19</v>
      </c>
      <c r="C18" s="6">
        <v>6070</v>
      </c>
      <c r="D18" s="6" t="s">
        <v>50</v>
      </c>
      <c r="E18" s="6" t="str">
        <f t="shared" si="0"/>
        <v>5020220060705001</v>
      </c>
      <c r="F18" s="7" t="s">
        <v>21</v>
      </c>
      <c r="G18" s="7" t="s">
        <v>22</v>
      </c>
      <c r="H18" s="7" t="s">
        <v>51</v>
      </c>
      <c r="I18" s="6" t="s">
        <v>24</v>
      </c>
      <c r="J18" s="32">
        <v>5001</v>
      </c>
      <c r="K18" s="32" t="s">
        <v>25</v>
      </c>
      <c r="L18" s="8">
        <v>308244.54000000033</v>
      </c>
      <c r="M18" s="8">
        <f t="shared" si="1"/>
        <v>7706.1135000000086</v>
      </c>
      <c r="N18" s="8">
        <f t="shared" si="2"/>
        <v>315950.65350000036</v>
      </c>
      <c r="O18" s="8">
        <v>277189.52</v>
      </c>
      <c r="P18" s="8">
        <v>277959.31000000011</v>
      </c>
    </row>
    <row r="19" spans="1:16" ht="24.75" x14ac:dyDescent="0.25">
      <c r="A19" s="5">
        <v>2018</v>
      </c>
      <c r="B19" s="6" t="s">
        <v>19</v>
      </c>
      <c r="C19" s="6">
        <v>6211</v>
      </c>
      <c r="D19" s="6" t="s">
        <v>52</v>
      </c>
      <c r="E19" s="6" t="str">
        <f t="shared" si="0"/>
        <v>5020220062115001</v>
      </c>
      <c r="F19" s="7" t="s">
        <v>21</v>
      </c>
      <c r="G19" s="7" t="s">
        <v>53</v>
      </c>
      <c r="H19" s="7" t="s">
        <v>54</v>
      </c>
      <c r="I19" s="6" t="s">
        <v>24</v>
      </c>
      <c r="J19" s="32">
        <v>5001</v>
      </c>
      <c r="K19" s="32" t="s">
        <v>25</v>
      </c>
      <c r="L19" s="8">
        <v>380155.44999999984</v>
      </c>
      <c r="M19" s="8">
        <f t="shared" si="1"/>
        <v>9503.8862499999959</v>
      </c>
      <c r="N19" s="8">
        <f t="shared" si="2"/>
        <v>389659.33624999982</v>
      </c>
      <c r="O19" s="8">
        <v>603440.63000000024</v>
      </c>
      <c r="P19" s="8">
        <v>567446.40000000095</v>
      </c>
    </row>
    <row r="20" spans="1:16" ht="24.75" x14ac:dyDescent="0.25">
      <c r="A20" s="5">
        <v>2018</v>
      </c>
      <c r="B20" s="6" t="s">
        <v>19</v>
      </c>
      <c r="C20" s="6">
        <v>6212</v>
      </c>
      <c r="D20" s="6" t="s">
        <v>55</v>
      </c>
      <c r="E20" s="6" t="str">
        <f t="shared" si="0"/>
        <v>5020220062125001</v>
      </c>
      <c r="F20" s="7" t="s">
        <v>21</v>
      </c>
      <c r="G20" s="7" t="s">
        <v>53</v>
      </c>
      <c r="H20" s="7" t="s">
        <v>56</v>
      </c>
      <c r="I20" s="6" t="s">
        <v>24</v>
      </c>
      <c r="J20" s="32">
        <v>5001</v>
      </c>
      <c r="K20" s="32" t="s">
        <v>25</v>
      </c>
      <c r="L20" s="8">
        <v>559009.33999999939</v>
      </c>
      <c r="M20" s="8">
        <f t="shared" si="1"/>
        <v>13975.233499999986</v>
      </c>
      <c r="N20" s="8">
        <f t="shared" si="2"/>
        <v>572984.57349999936</v>
      </c>
      <c r="O20" s="8">
        <v>511360.58000000054</v>
      </c>
      <c r="P20" s="8">
        <v>527561.99</v>
      </c>
    </row>
    <row r="21" spans="1:16" ht="24.75" x14ac:dyDescent="0.25">
      <c r="A21" s="5">
        <v>2018</v>
      </c>
      <c r="B21" s="6" t="s">
        <v>19</v>
      </c>
      <c r="C21" s="6">
        <v>6213</v>
      </c>
      <c r="D21" s="6" t="s">
        <v>57</v>
      </c>
      <c r="E21" s="6" t="str">
        <f t="shared" si="0"/>
        <v>5020220062135001</v>
      </c>
      <c r="F21" s="7" t="s">
        <v>21</v>
      </c>
      <c r="G21" s="7" t="s">
        <v>53</v>
      </c>
      <c r="H21" s="7" t="s">
        <v>58</v>
      </c>
      <c r="I21" s="6" t="s">
        <v>24</v>
      </c>
      <c r="J21" s="32">
        <v>5001</v>
      </c>
      <c r="K21" s="32" t="s">
        <v>25</v>
      </c>
      <c r="L21" s="8">
        <v>226376.99000000002</v>
      </c>
      <c r="M21" s="8">
        <f t="shared" si="1"/>
        <v>5659.424750000001</v>
      </c>
      <c r="N21" s="8">
        <f t="shared" si="2"/>
        <v>232036.41475000003</v>
      </c>
      <c r="O21" s="8">
        <v>75444.280000000057</v>
      </c>
      <c r="P21" s="8">
        <v>57260.430000000022</v>
      </c>
    </row>
    <row r="22" spans="1:16" ht="24.75" x14ac:dyDescent="0.25">
      <c r="A22" s="5">
        <v>2018</v>
      </c>
      <c r="B22" s="6" t="s">
        <v>19</v>
      </c>
      <c r="C22" s="6">
        <v>6214</v>
      </c>
      <c r="D22" s="6" t="s">
        <v>59</v>
      </c>
      <c r="E22" s="6" t="str">
        <f t="shared" si="0"/>
        <v>5020220062145001</v>
      </c>
      <c r="F22" s="7" t="s">
        <v>21</v>
      </c>
      <c r="G22" s="7" t="s">
        <v>53</v>
      </c>
      <c r="H22" s="7" t="s">
        <v>54</v>
      </c>
      <c r="I22" s="6" t="s">
        <v>24</v>
      </c>
      <c r="J22" s="32">
        <v>5001</v>
      </c>
      <c r="K22" s="32" t="s">
        <v>25</v>
      </c>
      <c r="L22" s="8">
        <v>355117.63000000053</v>
      </c>
      <c r="M22" s="8">
        <f t="shared" si="1"/>
        <v>8877.9407500000143</v>
      </c>
      <c r="N22" s="8">
        <f t="shared" si="2"/>
        <v>363995.57075000054</v>
      </c>
      <c r="O22" s="8">
        <v>293228.68999999983</v>
      </c>
      <c r="P22" s="8">
        <v>307087.01</v>
      </c>
    </row>
    <row r="23" spans="1:16" ht="24.75" x14ac:dyDescent="0.25">
      <c r="A23" s="5">
        <v>2018</v>
      </c>
      <c r="B23" s="6" t="s">
        <v>19</v>
      </c>
      <c r="C23" s="6">
        <v>6215</v>
      </c>
      <c r="D23" s="6" t="s">
        <v>60</v>
      </c>
      <c r="E23" s="6" t="str">
        <f t="shared" si="0"/>
        <v>5020220062155001</v>
      </c>
      <c r="F23" s="7" t="s">
        <v>61</v>
      </c>
      <c r="G23" s="7" t="s">
        <v>61</v>
      </c>
      <c r="H23" s="7" t="s">
        <v>62</v>
      </c>
      <c r="I23" s="6" t="s">
        <v>24</v>
      </c>
      <c r="J23" s="32">
        <v>5001</v>
      </c>
      <c r="K23" s="32" t="s">
        <v>25</v>
      </c>
      <c r="L23" s="8">
        <v>489135.97000000009</v>
      </c>
      <c r="M23" s="8">
        <f t="shared" si="1"/>
        <v>12228.399250000002</v>
      </c>
      <c r="N23" s="8">
        <f t="shared" si="2"/>
        <v>501364.36925000011</v>
      </c>
      <c r="O23" s="8">
        <v>645253.74999999965</v>
      </c>
      <c r="P23" s="8">
        <v>699756.86999999918</v>
      </c>
    </row>
    <row r="24" spans="1:16" ht="24.75" x14ac:dyDescent="0.25">
      <c r="A24" s="5">
        <v>2018</v>
      </c>
      <c r="B24" s="6" t="s">
        <v>19</v>
      </c>
      <c r="C24" s="6">
        <v>6218</v>
      </c>
      <c r="D24" s="6" t="s">
        <v>63</v>
      </c>
      <c r="E24" s="6" t="str">
        <f t="shared" si="0"/>
        <v>5020220062185001</v>
      </c>
      <c r="F24" s="7" t="s">
        <v>21</v>
      </c>
      <c r="G24" s="7" t="s">
        <v>53</v>
      </c>
      <c r="H24" s="7" t="s">
        <v>56</v>
      </c>
      <c r="I24" s="6" t="s">
        <v>24</v>
      </c>
      <c r="J24" s="32">
        <v>5001</v>
      </c>
      <c r="K24" s="32" t="s">
        <v>25</v>
      </c>
      <c r="L24" s="8">
        <v>158696.35000000024</v>
      </c>
      <c r="M24" s="8">
        <f t="shared" si="1"/>
        <v>3967.408750000006</v>
      </c>
      <c r="N24" s="8">
        <f t="shared" si="2"/>
        <v>162663.75875000024</v>
      </c>
      <c r="O24" s="8">
        <v>199323.21</v>
      </c>
      <c r="P24" s="8">
        <v>204076.7199999998</v>
      </c>
    </row>
    <row r="25" spans="1:16" ht="24.75" x14ac:dyDescent="0.25">
      <c r="A25" s="5">
        <v>2018</v>
      </c>
      <c r="B25" s="6" t="s">
        <v>19</v>
      </c>
      <c r="C25" s="6">
        <v>6221</v>
      </c>
      <c r="D25" s="6" t="s">
        <v>64</v>
      </c>
      <c r="E25" s="6" t="str">
        <f t="shared" si="0"/>
        <v>5020220062215001</v>
      </c>
      <c r="F25" s="7" t="s">
        <v>21</v>
      </c>
      <c r="G25" s="7" t="s">
        <v>53</v>
      </c>
      <c r="H25" s="7" t="s">
        <v>65</v>
      </c>
      <c r="I25" s="6" t="s">
        <v>24</v>
      </c>
      <c r="J25" s="32">
        <v>5001</v>
      </c>
      <c r="K25" s="32" t="s">
        <v>25</v>
      </c>
      <c r="L25" s="8">
        <v>247264.99000000002</v>
      </c>
      <c r="M25" s="8">
        <f t="shared" si="1"/>
        <v>6181.6247500000009</v>
      </c>
      <c r="N25" s="8">
        <f t="shared" si="2"/>
        <v>253446.61475000001</v>
      </c>
      <c r="O25" s="8">
        <v>191626.99000000019</v>
      </c>
      <c r="P25" s="8">
        <v>177894.2300000001</v>
      </c>
    </row>
    <row r="26" spans="1:16" ht="24.75" x14ac:dyDescent="0.25">
      <c r="A26" s="5">
        <v>2018</v>
      </c>
      <c r="B26" s="6" t="s">
        <v>19</v>
      </c>
      <c r="C26" s="6">
        <v>6222</v>
      </c>
      <c r="D26" s="6" t="s">
        <v>66</v>
      </c>
      <c r="E26" s="6" t="str">
        <f t="shared" si="0"/>
        <v>5020220062225001</v>
      </c>
      <c r="F26" s="7" t="s">
        <v>67</v>
      </c>
      <c r="G26" s="7" t="s">
        <v>67</v>
      </c>
      <c r="H26" s="7" t="s">
        <v>68</v>
      </c>
      <c r="I26" s="6" t="s">
        <v>24</v>
      </c>
      <c r="J26" s="32">
        <v>5001</v>
      </c>
      <c r="K26" s="32" t="s">
        <v>25</v>
      </c>
      <c r="L26" s="8">
        <v>592702.02000000025</v>
      </c>
      <c r="M26" s="8">
        <f t="shared" si="1"/>
        <v>14817.550500000007</v>
      </c>
      <c r="N26" s="8">
        <f t="shared" si="2"/>
        <v>607519.57050000026</v>
      </c>
      <c r="O26" s="8">
        <v>646640.21000000008</v>
      </c>
      <c r="P26" s="8">
        <v>582295.50000000023</v>
      </c>
    </row>
    <row r="27" spans="1:16" ht="24.75" x14ac:dyDescent="0.25">
      <c r="A27" s="5">
        <v>2018</v>
      </c>
      <c r="B27" s="6" t="s">
        <v>19</v>
      </c>
      <c r="C27" s="6">
        <v>6223</v>
      </c>
      <c r="D27" s="6" t="s">
        <v>69</v>
      </c>
      <c r="E27" s="6" t="str">
        <f t="shared" si="0"/>
        <v>5020220062235001</v>
      </c>
      <c r="F27" s="7" t="s">
        <v>21</v>
      </c>
      <c r="G27" s="7" t="s">
        <v>53</v>
      </c>
      <c r="H27" s="7" t="s">
        <v>65</v>
      </c>
      <c r="I27" s="6" t="s">
        <v>24</v>
      </c>
      <c r="J27" s="32">
        <v>5001</v>
      </c>
      <c r="K27" s="32" t="s">
        <v>25</v>
      </c>
      <c r="L27" s="8">
        <v>637439.09999999916</v>
      </c>
      <c r="M27" s="8">
        <f t="shared" si="1"/>
        <v>15935.977499999979</v>
      </c>
      <c r="N27" s="8">
        <f t="shared" si="2"/>
        <v>653375.0774999992</v>
      </c>
      <c r="O27" s="8">
        <v>466205.36000000051</v>
      </c>
      <c r="P27" s="8">
        <v>341347.67999999982</v>
      </c>
    </row>
    <row r="28" spans="1:16" ht="24.75" x14ac:dyDescent="0.25">
      <c r="A28" s="5">
        <v>2018</v>
      </c>
      <c r="B28" s="6" t="s">
        <v>19</v>
      </c>
      <c r="C28" s="6">
        <v>6225</v>
      </c>
      <c r="D28" s="6" t="s">
        <v>70</v>
      </c>
      <c r="E28" s="6" t="str">
        <f t="shared" si="0"/>
        <v>5020220062255001</v>
      </c>
      <c r="F28" s="7" t="s">
        <v>21</v>
      </c>
      <c r="G28" s="7" t="s">
        <v>53</v>
      </c>
      <c r="H28" s="7" t="s">
        <v>65</v>
      </c>
      <c r="I28" s="6" t="s">
        <v>24</v>
      </c>
      <c r="J28" s="32">
        <v>5001</v>
      </c>
      <c r="K28" s="32" t="s">
        <v>25</v>
      </c>
      <c r="L28" s="8">
        <v>543275.12999999942</v>
      </c>
      <c r="M28" s="8">
        <f t="shared" si="1"/>
        <v>13581.878249999987</v>
      </c>
      <c r="N28" s="8">
        <f t="shared" si="2"/>
        <v>556857.00824999937</v>
      </c>
      <c r="O28" s="8">
        <v>600102.68000000052</v>
      </c>
      <c r="P28" s="8">
        <v>561670.89999999979</v>
      </c>
    </row>
    <row r="29" spans="1:16" ht="24.75" x14ac:dyDescent="0.25">
      <c r="A29" s="5">
        <v>2018</v>
      </c>
      <c r="B29" s="6" t="s">
        <v>19</v>
      </c>
      <c r="C29" s="6">
        <v>6227</v>
      </c>
      <c r="D29" s="6" t="s">
        <v>71</v>
      </c>
      <c r="E29" s="6" t="str">
        <f t="shared" si="0"/>
        <v>5020220062275001</v>
      </c>
      <c r="F29" s="7" t="s">
        <v>67</v>
      </c>
      <c r="G29" s="7" t="s">
        <v>67</v>
      </c>
      <c r="H29" s="7" t="s">
        <v>68</v>
      </c>
      <c r="I29" s="6" t="s">
        <v>24</v>
      </c>
      <c r="J29" s="32">
        <v>5001</v>
      </c>
      <c r="K29" s="32" t="s">
        <v>25</v>
      </c>
      <c r="L29" s="8">
        <v>88226.87</v>
      </c>
      <c r="M29" s="8">
        <f t="shared" si="1"/>
        <v>2205.67175</v>
      </c>
      <c r="N29" s="8">
        <f t="shared" si="2"/>
        <v>90432.541749999989</v>
      </c>
      <c r="O29" s="8">
        <v>94245.010000000024</v>
      </c>
      <c r="P29" s="8">
        <v>87946.250000000029</v>
      </c>
    </row>
    <row r="30" spans="1:16" ht="24.75" x14ac:dyDescent="0.25">
      <c r="A30" s="5">
        <v>2018</v>
      </c>
      <c r="B30" s="6" t="s">
        <v>19</v>
      </c>
      <c r="C30" s="6">
        <v>6231</v>
      </c>
      <c r="D30" s="6" t="s">
        <v>72</v>
      </c>
      <c r="E30" s="6" t="str">
        <f t="shared" si="0"/>
        <v>5020220062315001</v>
      </c>
      <c r="F30" s="7" t="s">
        <v>21</v>
      </c>
      <c r="G30" s="7" t="s">
        <v>53</v>
      </c>
      <c r="H30" s="7" t="s">
        <v>65</v>
      </c>
      <c r="I30" s="6" t="s">
        <v>24</v>
      </c>
      <c r="J30" s="32">
        <v>5001</v>
      </c>
      <c r="K30" s="32" t="s">
        <v>25</v>
      </c>
      <c r="L30" s="8">
        <v>1547964.2899999956</v>
      </c>
      <c r="M30" s="8">
        <f t="shared" si="1"/>
        <v>38699.107249999892</v>
      </c>
      <c r="N30" s="8">
        <f t="shared" si="2"/>
        <v>1586663.3972499955</v>
      </c>
      <c r="O30" s="8">
        <v>1678780.4</v>
      </c>
      <c r="P30" s="8">
        <v>1448553.1600000029</v>
      </c>
    </row>
    <row r="31" spans="1:16" ht="36.75" x14ac:dyDescent="0.25">
      <c r="A31" s="5">
        <v>2018</v>
      </c>
      <c r="B31" s="6" t="s">
        <v>19</v>
      </c>
      <c r="C31" s="6">
        <v>6232</v>
      </c>
      <c r="D31" s="6" t="s">
        <v>73</v>
      </c>
      <c r="E31" s="6" t="str">
        <f t="shared" si="0"/>
        <v>5020220062325001</v>
      </c>
      <c r="F31" s="7" t="s">
        <v>21</v>
      </c>
      <c r="G31" s="7" t="s">
        <v>53</v>
      </c>
      <c r="H31" s="7" t="s">
        <v>65</v>
      </c>
      <c r="I31" s="6" t="s">
        <v>24</v>
      </c>
      <c r="J31" s="32">
        <v>5001</v>
      </c>
      <c r="K31" s="32" t="s">
        <v>25</v>
      </c>
      <c r="L31" s="8">
        <v>525035.87999999954</v>
      </c>
      <c r="M31" s="8">
        <f t="shared" si="1"/>
        <v>13125.89699999999</v>
      </c>
      <c r="N31" s="8">
        <f t="shared" si="2"/>
        <v>538161.77699999954</v>
      </c>
      <c r="O31" s="8">
        <v>567774.22999999963</v>
      </c>
      <c r="P31" s="8">
        <v>481689.92000000033</v>
      </c>
    </row>
    <row r="32" spans="1:16" ht="24.75" x14ac:dyDescent="0.25">
      <c r="A32" s="5">
        <v>2018</v>
      </c>
      <c r="B32" s="6" t="s">
        <v>19</v>
      </c>
      <c r="C32" s="6">
        <v>6241</v>
      </c>
      <c r="D32" s="6" t="s">
        <v>74</v>
      </c>
      <c r="E32" s="6" t="str">
        <f t="shared" si="0"/>
        <v>5020220062415001</v>
      </c>
      <c r="F32" s="7" t="s">
        <v>21</v>
      </c>
      <c r="G32" s="7" t="s">
        <v>53</v>
      </c>
      <c r="H32" s="7" t="s">
        <v>56</v>
      </c>
      <c r="I32" s="6" t="s">
        <v>24</v>
      </c>
      <c r="J32" s="32">
        <v>5001</v>
      </c>
      <c r="K32" s="32" t="s">
        <v>25</v>
      </c>
      <c r="L32" s="8">
        <v>1318473.0600000022</v>
      </c>
      <c r="M32" s="8">
        <f t="shared" si="1"/>
        <v>32961.826500000054</v>
      </c>
      <c r="N32" s="8">
        <f t="shared" si="2"/>
        <v>1351434.8865000021</v>
      </c>
      <c r="O32" s="8">
        <v>1188352.0700000022</v>
      </c>
      <c r="P32" s="8">
        <v>1083936.4899999981</v>
      </c>
    </row>
    <row r="33" spans="1:16" ht="24.75" x14ac:dyDescent="0.25">
      <c r="A33" s="5">
        <v>2018</v>
      </c>
      <c r="B33" s="6" t="s">
        <v>19</v>
      </c>
      <c r="C33" s="6">
        <v>6242</v>
      </c>
      <c r="D33" s="6" t="s">
        <v>75</v>
      </c>
      <c r="E33" s="6" t="str">
        <f t="shared" si="0"/>
        <v>5020220062425001</v>
      </c>
      <c r="F33" s="7" t="s">
        <v>29</v>
      </c>
      <c r="G33" s="7" t="s">
        <v>76</v>
      </c>
      <c r="H33" s="7" t="s">
        <v>77</v>
      </c>
      <c r="I33" s="6" t="s">
        <v>24</v>
      </c>
      <c r="J33" s="32">
        <v>5001</v>
      </c>
      <c r="K33" s="32" t="s">
        <v>25</v>
      </c>
      <c r="L33" s="8">
        <v>305017.25999999989</v>
      </c>
      <c r="M33" s="8">
        <f t="shared" si="1"/>
        <v>7625.4314999999979</v>
      </c>
      <c r="N33" s="8">
        <f t="shared" si="2"/>
        <v>312642.6914999999</v>
      </c>
      <c r="O33" s="8">
        <v>245115.79000000033</v>
      </c>
      <c r="P33" s="8">
        <v>274353.30000000016</v>
      </c>
    </row>
    <row r="34" spans="1:16" x14ac:dyDescent="0.25">
      <c r="A34" s="5">
        <v>2016</v>
      </c>
      <c r="B34" s="6" t="s">
        <v>19</v>
      </c>
      <c r="C34" s="6">
        <v>6243</v>
      </c>
      <c r="D34" s="9" t="s">
        <v>78</v>
      </c>
      <c r="E34" s="6" t="str">
        <f t="shared" si="0"/>
        <v>5020220062435001</v>
      </c>
      <c r="F34" s="7" t="s">
        <v>21</v>
      </c>
      <c r="G34" s="7" t="s">
        <v>53</v>
      </c>
      <c r="H34" s="7" t="s">
        <v>58</v>
      </c>
      <c r="I34" s="6" t="s">
        <v>24</v>
      </c>
      <c r="J34" s="32">
        <v>5001</v>
      </c>
      <c r="K34" s="33" t="str">
        <f>VLOOKUP(J34,'[17]OC Name'!A:B,2,FALSE)</f>
        <v>Regular wages - full-time</v>
      </c>
      <c r="L34" s="8">
        <v>0</v>
      </c>
      <c r="M34" s="10"/>
      <c r="N34" s="8">
        <f t="shared" si="2"/>
        <v>0</v>
      </c>
      <c r="O34" s="8">
        <v>111814.8</v>
      </c>
      <c r="P34" s="8">
        <v>184404.40000000023</v>
      </c>
    </row>
    <row r="35" spans="1:16" ht="24.75" x14ac:dyDescent="0.25">
      <c r="A35" s="5">
        <v>2018</v>
      </c>
      <c r="B35" s="6" t="s">
        <v>19</v>
      </c>
      <c r="C35" s="6">
        <v>6245</v>
      </c>
      <c r="D35" s="6" t="s">
        <v>79</v>
      </c>
      <c r="E35" s="6" t="str">
        <f t="shared" si="0"/>
        <v>5020220062455001</v>
      </c>
      <c r="F35" s="7" t="s">
        <v>29</v>
      </c>
      <c r="G35" s="7" t="s">
        <v>76</v>
      </c>
      <c r="H35" s="7" t="s">
        <v>77</v>
      </c>
      <c r="I35" s="6" t="s">
        <v>24</v>
      </c>
      <c r="J35" s="32">
        <v>5001</v>
      </c>
      <c r="K35" s="32" t="s">
        <v>25</v>
      </c>
      <c r="L35" s="8">
        <v>320064.09999999986</v>
      </c>
      <c r="M35" s="8">
        <f t="shared" ref="M35:M43" si="3">L35*0.025</f>
        <v>8001.6024999999972</v>
      </c>
      <c r="N35" s="8">
        <f t="shared" si="2"/>
        <v>328065.70249999984</v>
      </c>
      <c r="O35" s="8">
        <v>350499.61999999988</v>
      </c>
      <c r="P35" s="8">
        <v>325947.64999999991</v>
      </c>
    </row>
    <row r="36" spans="1:16" ht="36.75" x14ac:dyDescent="0.25">
      <c r="A36" s="5">
        <v>2018</v>
      </c>
      <c r="B36" s="6" t="s">
        <v>19</v>
      </c>
      <c r="C36" s="6">
        <v>6246</v>
      </c>
      <c r="D36" s="6" t="s">
        <v>80</v>
      </c>
      <c r="E36" s="6" t="str">
        <f t="shared" si="0"/>
        <v>5020220062465001</v>
      </c>
      <c r="F36" s="7" t="s">
        <v>21</v>
      </c>
      <c r="G36" s="7" t="s">
        <v>53</v>
      </c>
      <c r="H36" s="7" t="s">
        <v>65</v>
      </c>
      <c r="I36" s="6" t="s">
        <v>24</v>
      </c>
      <c r="J36" s="32">
        <v>5001</v>
      </c>
      <c r="K36" s="32" t="s">
        <v>25</v>
      </c>
      <c r="L36" s="8">
        <v>13276.069999999998</v>
      </c>
      <c r="M36" s="8">
        <f t="shared" si="3"/>
        <v>331.90174999999999</v>
      </c>
      <c r="N36" s="8">
        <f t="shared" si="2"/>
        <v>13607.971749999997</v>
      </c>
      <c r="O36" s="8">
        <v>1505.9999999999998</v>
      </c>
      <c r="P36" s="8">
        <v>11504.52</v>
      </c>
    </row>
    <row r="37" spans="1:16" ht="24.75" x14ac:dyDescent="0.25">
      <c r="A37" s="5">
        <v>2018</v>
      </c>
      <c r="B37" s="6" t="s">
        <v>19</v>
      </c>
      <c r="C37" s="6">
        <v>6248</v>
      </c>
      <c r="D37" s="6" t="s">
        <v>81</v>
      </c>
      <c r="E37" s="6" t="str">
        <f t="shared" si="0"/>
        <v>5020220062485001</v>
      </c>
      <c r="F37" s="7" t="s">
        <v>29</v>
      </c>
      <c r="G37" s="7" t="s">
        <v>30</v>
      </c>
      <c r="H37" s="7" t="s">
        <v>82</v>
      </c>
      <c r="I37" s="6" t="s">
        <v>24</v>
      </c>
      <c r="J37" s="32">
        <v>5001</v>
      </c>
      <c r="K37" s="32" t="s">
        <v>25</v>
      </c>
      <c r="L37" s="8">
        <v>120709.9</v>
      </c>
      <c r="M37" s="8">
        <f t="shared" si="3"/>
        <v>3017.7474999999999</v>
      </c>
      <c r="N37" s="8">
        <f t="shared" si="2"/>
        <v>123727.64749999999</v>
      </c>
      <c r="O37" s="8">
        <v>107931.36000000004</v>
      </c>
      <c r="P37" s="8">
        <v>123605.82000000005</v>
      </c>
    </row>
    <row r="38" spans="1:16" ht="24.75" x14ac:dyDescent="0.25">
      <c r="A38" s="5">
        <v>2018</v>
      </c>
      <c r="B38" s="6" t="s">
        <v>19</v>
      </c>
      <c r="C38" s="6">
        <v>6411</v>
      </c>
      <c r="D38" s="6" t="s">
        <v>83</v>
      </c>
      <c r="E38" s="6" t="str">
        <f t="shared" si="0"/>
        <v>5020220064115001</v>
      </c>
      <c r="F38" s="7" t="s">
        <v>84</v>
      </c>
      <c r="G38" s="7" t="s">
        <v>84</v>
      </c>
      <c r="H38" s="7" t="s">
        <v>85</v>
      </c>
      <c r="I38" s="6" t="s">
        <v>24</v>
      </c>
      <c r="J38" s="32">
        <v>5001</v>
      </c>
      <c r="K38" s="32" t="s">
        <v>25</v>
      </c>
      <c r="L38" s="8">
        <v>650065.39999999898</v>
      </c>
      <c r="M38" s="8">
        <f t="shared" si="3"/>
        <v>16251.634999999975</v>
      </c>
      <c r="N38" s="8">
        <f t="shared" si="2"/>
        <v>666317.03499999898</v>
      </c>
      <c r="O38" s="8">
        <v>616486.33000000066</v>
      </c>
      <c r="P38" s="8">
        <v>596774.1399999999</v>
      </c>
    </row>
    <row r="39" spans="1:16" ht="24.75" x14ac:dyDescent="0.25">
      <c r="A39" s="5">
        <v>2018</v>
      </c>
      <c r="B39" s="6" t="s">
        <v>19</v>
      </c>
      <c r="C39" s="6">
        <v>6412</v>
      </c>
      <c r="D39" s="6" t="s">
        <v>86</v>
      </c>
      <c r="E39" s="6" t="str">
        <f t="shared" si="0"/>
        <v>5020220064125001</v>
      </c>
      <c r="F39" s="7" t="s">
        <v>84</v>
      </c>
      <c r="G39" s="7" t="s">
        <v>84</v>
      </c>
      <c r="H39" s="7" t="s">
        <v>87</v>
      </c>
      <c r="I39" s="6" t="s">
        <v>24</v>
      </c>
      <c r="J39" s="32">
        <v>5001</v>
      </c>
      <c r="K39" s="32" t="s">
        <v>25</v>
      </c>
      <c r="L39" s="8">
        <v>680235.29000000062</v>
      </c>
      <c r="M39" s="8">
        <f t="shared" si="3"/>
        <v>17005.882250000017</v>
      </c>
      <c r="N39" s="8">
        <f t="shared" si="2"/>
        <v>697241.17225000064</v>
      </c>
      <c r="O39" s="8">
        <v>702182.90999999957</v>
      </c>
      <c r="P39" s="8">
        <v>665399.6300000007</v>
      </c>
    </row>
    <row r="40" spans="1:16" ht="24.75" x14ac:dyDescent="0.25">
      <c r="A40" s="5">
        <v>2018</v>
      </c>
      <c r="B40" s="6" t="s">
        <v>19</v>
      </c>
      <c r="C40" s="6">
        <v>6414</v>
      </c>
      <c r="D40" s="6" t="s">
        <v>88</v>
      </c>
      <c r="E40" s="6" t="str">
        <f t="shared" si="0"/>
        <v>5020220064145001</v>
      </c>
      <c r="F40" s="7" t="s">
        <v>84</v>
      </c>
      <c r="G40" s="7" t="s">
        <v>84</v>
      </c>
      <c r="H40" s="7" t="s">
        <v>89</v>
      </c>
      <c r="I40" s="6" t="s">
        <v>24</v>
      </c>
      <c r="J40" s="32">
        <v>5001</v>
      </c>
      <c r="K40" s="32" t="s">
        <v>25</v>
      </c>
      <c r="L40" s="8">
        <v>468716.27999999991</v>
      </c>
      <c r="M40" s="8">
        <f t="shared" si="3"/>
        <v>11717.906999999999</v>
      </c>
      <c r="N40" s="8">
        <f t="shared" si="2"/>
        <v>480434.18699999992</v>
      </c>
      <c r="O40" s="8">
        <v>497678.49999999971</v>
      </c>
      <c r="P40" s="8">
        <v>456674.51999999979</v>
      </c>
    </row>
    <row r="41" spans="1:16" ht="24.75" x14ac:dyDescent="0.25">
      <c r="A41" s="5">
        <v>2018</v>
      </c>
      <c r="B41" s="6" t="s">
        <v>19</v>
      </c>
      <c r="C41" s="6">
        <v>6416</v>
      </c>
      <c r="D41" s="6" t="s">
        <v>90</v>
      </c>
      <c r="E41" s="6" t="str">
        <f t="shared" si="0"/>
        <v>5020220064165001</v>
      </c>
      <c r="F41" s="7" t="s">
        <v>21</v>
      </c>
      <c r="G41" s="7" t="s">
        <v>53</v>
      </c>
      <c r="H41" s="7" t="s">
        <v>58</v>
      </c>
      <c r="I41" s="6" t="s">
        <v>24</v>
      </c>
      <c r="J41" s="32">
        <v>5001</v>
      </c>
      <c r="K41" s="32" t="s">
        <v>25</v>
      </c>
      <c r="L41" s="8">
        <v>875866.4800000008</v>
      </c>
      <c r="M41" s="8">
        <f t="shared" si="3"/>
        <v>21896.662000000022</v>
      </c>
      <c r="N41" s="8">
        <f t="shared" si="2"/>
        <v>897763.14200000081</v>
      </c>
      <c r="O41" s="8">
        <v>691081.90000000142</v>
      </c>
      <c r="P41" s="8">
        <v>787423.46999999986</v>
      </c>
    </row>
    <row r="42" spans="1:16" ht="24.75" x14ac:dyDescent="0.25">
      <c r="A42" s="5">
        <v>2018</v>
      </c>
      <c r="B42" s="6" t="s">
        <v>19</v>
      </c>
      <c r="C42" s="6">
        <v>6417</v>
      </c>
      <c r="D42" s="6" t="s">
        <v>91</v>
      </c>
      <c r="E42" s="6" t="str">
        <f t="shared" si="0"/>
        <v>5020220064175001</v>
      </c>
      <c r="F42" s="7" t="s">
        <v>29</v>
      </c>
      <c r="G42" s="7" t="s">
        <v>30</v>
      </c>
      <c r="H42" s="7" t="s">
        <v>92</v>
      </c>
      <c r="I42" s="6" t="s">
        <v>24</v>
      </c>
      <c r="J42" s="32">
        <v>5001</v>
      </c>
      <c r="K42" s="32" t="s">
        <v>25</v>
      </c>
      <c r="L42" s="8">
        <v>495415.05000000086</v>
      </c>
      <c r="M42" s="8">
        <f t="shared" si="3"/>
        <v>12385.376250000023</v>
      </c>
      <c r="N42" s="8">
        <f t="shared" si="2"/>
        <v>507800.42625000089</v>
      </c>
      <c r="O42" s="8">
        <v>479563.48999999982</v>
      </c>
      <c r="P42" s="8">
        <v>455705.85999999964</v>
      </c>
    </row>
    <row r="43" spans="1:16" ht="24.75" x14ac:dyDescent="0.25">
      <c r="A43" s="5">
        <v>2018</v>
      </c>
      <c r="B43" s="6" t="s">
        <v>19</v>
      </c>
      <c r="C43" s="6">
        <v>6420</v>
      </c>
      <c r="D43" s="6" t="s">
        <v>93</v>
      </c>
      <c r="E43" s="6" t="str">
        <f t="shared" si="0"/>
        <v>5020220064205001</v>
      </c>
      <c r="F43" s="7" t="s">
        <v>61</v>
      </c>
      <c r="G43" s="7" t="s">
        <v>61</v>
      </c>
      <c r="H43" s="7" t="s">
        <v>94</v>
      </c>
      <c r="I43" s="6" t="s">
        <v>24</v>
      </c>
      <c r="J43" s="32">
        <v>5001</v>
      </c>
      <c r="K43" s="32" t="s">
        <v>25</v>
      </c>
      <c r="L43" s="8">
        <v>1108922.5299999963</v>
      </c>
      <c r="M43" s="8">
        <f t="shared" si="3"/>
        <v>27723.063249999908</v>
      </c>
      <c r="N43" s="8">
        <f t="shared" si="2"/>
        <v>1136645.5932499962</v>
      </c>
      <c r="O43" s="8">
        <v>721235.42999999935</v>
      </c>
      <c r="P43" s="8">
        <v>710541.29999999923</v>
      </c>
    </row>
    <row r="44" spans="1:16" x14ac:dyDescent="0.25">
      <c r="A44" s="5">
        <v>2016</v>
      </c>
      <c r="B44" s="6" t="s">
        <v>19</v>
      </c>
      <c r="C44" s="6">
        <v>6422</v>
      </c>
      <c r="D44" s="9" t="s">
        <v>95</v>
      </c>
      <c r="E44" s="6" t="str">
        <f t="shared" si="0"/>
        <v>5020220064225001</v>
      </c>
      <c r="F44" s="7" t="s">
        <v>61</v>
      </c>
      <c r="G44" s="7" t="s">
        <v>61</v>
      </c>
      <c r="H44" s="7" t="s">
        <v>94</v>
      </c>
      <c r="I44" s="6" t="s">
        <v>24</v>
      </c>
      <c r="J44" s="32">
        <v>5001</v>
      </c>
      <c r="K44" s="33" t="str">
        <f>VLOOKUP(J44,'[17]OC Name'!A:B,2,FALSE)</f>
        <v>Regular wages - full-time</v>
      </c>
      <c r="L44" s="8">
        <v>0</v>
      </c>
      <c r="M44" s="10"/>
      <c r="N44" s="8">
        <f t="shared" si="2"/>
        <v>0</v>
      </c>
      <c r="O44" s="8">
        <v>413409.31999999908</v>
      </c>
      <c r="P44" s="8">
        <v>486269.24999999977</v>
      </c>
    </row>
    <row r="45" spans="1:16" ht="24.75" x14ac:dyDescent="0.25">
      <c r="A45" s="5">
        <v>2018</v>
      </c>
      <c r="B45" s="6" t="s">
        <v>19</v>
      </c>
      <c r="C45" s="6">
        <v>6431</v>
      </c>
      <c r="D45" s="6" t="s">
        <v>96</v>
      </c>
      <c r="E45" s="6" t="str">
        <f t="shared" si="0"/>
        <v>5020220064315001</v>
      </c>
      <c r="F45" s="7" t="s">
        <v>61</v>
      </c>
      <c r="G45" s="7" t="s">
        <v>61</v>
      </c>
      <c r="H45" s="7" t="s">
        <v>62</v>
      </c>
      <c r="I45" s="6" t="s">
        <v>24</v>
      </c>
      <c r="J45" s="32">
        <v>5001</v>
      </c>
      <c r="K45" s="32" t="s">
        <v>25</v>
      </c>
      <c r="L45" s="8">
        <v>396647.22000000055</v>
      </c>
      <c r="M45" s="8">
        <f t="shared" ref="M45:M76" si="4">L45*0.025</f>
        <v>9916.1805000000149</v>
      </c>
      <c r="N45" s="8">
        <f t="shared" si="2"/>
        <v>406563.40050000057</v>
      </c>
      <c r="O45" s="8">
        <v>243252.83000000016</v>
      </c>
      <c r="P45" s="8">
        <v>228357.17</v>
      </c>
    </row>
    <row r="46" spans="1:16" ht="24.75" x14ac:dyDescent="0.25">
      <c r="A46" s="5">
        <v>2018</v>
      </c>
      <c r="B46" s="6" t="s">
        <v>19</v>
      </c>
      <c r="C46" s="6">
        <v>6440</v>
      </c>
      <c r="D46" s="6" t="s">
        <v>97</v>
      </c>
      <c r="E46" s="6" t="str">
        <f t="shared" si="0"/>
        <v>5020220064405001</v>
      </c>
      <c r="F46" s="7" t="s">
        <v>61</v>
      </c>
      <c r="G46" s="7" t="s">
        <v>61</v>
      </c>
      <c r="H46" s="7" t="s">
        <v>98</v>
      </c>
      <c r="I46" s="6" t="s">
        <v>24</v>
      </c>
      <c r="J46" s="32">
        <v>5001</v>
      </c>
      <c r="K46" s="32" t="s">
        <v>25</v>
      </c>
      <c r="L46" s="8">
        <v>392919.86000000051</v>
      </c>
      <c r="M46" s="8">
        <f t="shared" si="4"/>
        <v>9822.9965000000138</v>
      </c>
      <c r="N46" s="8">
        <f t="shared" si="2"/>
        <v>402742.85650000052</v>
      </c>
      <c r="O46" s="8">
        <v>400898.52999999956</v>
      </c>
      <c r="P46" s="8">
        <v>376267.53999999911</v>
      </c>
    </row>
    <row r="47" spans="1:16" ht="24.75" x14ac:dyDescent="0.25">
      <c r="A47" s="5">
        <v>2018</v>
      </c>
      <c r="B47" s="6" t="s">
        <v>19</v>
      </c>
      <c r="C47" s="6">
        <v>6606</v>
      </c>
      <c r="D47" s="6" t="s">
        <v>99</v>
      </c>
      <c r="E47" s="6" t="str">
        <f t="shared" si="0"/>
        <v>5020220066065001</v>
      </c>
      <c r="F47" s="7" t="s">
        <v>67</v>
      </c>
      <c r="G47" s="7" t="s">
        <v>67</v>
      </c>
      <c r="H47" s="7" t="s">
        <v>100</v>
      </c>
      <c r="I47" s="6" t="s">
        <v>24</v>
      </c>
      <c r="J47" s="32">
        <v>5001</v>
      </c>
      <c r="K47" s="32" t="s">
        <v>25</v>
      </c>
      <c r="L47" s="8">
        <v>561506.43999999901</v>
      </c>
      <c r="M47" s="8">
        <f t="shared" si="4"/>
        <v>14037.660999999976</v>
      </c>
      <c r="N47" s="8">
        <f t="shared" si="2"/>
        <v>575544.10099999898</v>
      </c>
      <c r="O47" s="8">
        <v>519908.06999999937</v>
      </c>
      <c r="P47" s="8">
        <v>494038.29000000085</v>
      </c>
    </row>
    <row r="48" spans="1:16" ht="24.75" x14ac:dyDescent="0.25">
      <c r="A48" s="5">
        <v>2018</v>
      </c>
      <c r="B48" s="6" t="s">
        <v>19</v>
      </c>
      <c r="C48" s="6">
        <v>6607</v>
      </c>
      <c r="D48" s="6" t="s">
        <v>101</v>
      </c>
      <c r="E48" s="6" t="str">
        <f t="shared" si="0"/>
        <v>5020220066075001</v>
      </c>
      <c r="F48" s="7" t="s">
        <v>67</v>
      </c>
      <c r="G48" s="7" t="s">
        <v>67</v>
      </c>
      <c r="H48" s="7" t="s">
        <v>100</v>
      </c>
      <c r="I48" s="6" t="s">
        <v>24</v>
      </c>
      <c r="J48" s="32">
        <v>5001</v>
      </c>
      <c r="K48" s="32" t="s">
        <v>25</v>
      </c>
      <c r="L48" s="8">
        <v>636461.45999999926</v>
      </c>
      <c r="M48" s="8">
        <f t="shared" si="4"/>
        <v>15911.536499999982</v>
      </c>
      <c r="N48" s="8">
        <f t="shared" si="2"/>
        <v>652372.99649999919</v>
      </c>
      <c r="O48" s="8">
        <v>592803.4600000002</v>
      </c>
      <c r="P48" s="8">
        <v>506149.9100000012</v>
      </c>
    </row>
    <row r="49" spans="1:16" ht="24.75" x14ac:dyDescent="0.25">
      <c r="A49" s="5">
        <v>2018</v>
      </c>
      <c r="B49" s="6" t="s">
        <v>19</v>
      </c>
      <c r="C49" s="6">
        <v>6608</v>
      </c>
      <c r="D49" s="6" t="s">
        <v>102</v>
      </c>
      <c r="E49" s="6" t="str">
        <f t="shared" si="0"/>
        <v>5020220066085001</v>
      </c>
      <c r="F49" s="7" t="s">
        <v>67</v>
      </c>
      <c r="G49" s="7" t="s">
        <v>67</v>
      </c>
      <c r="H49" s="7" t="s">
        <v>103</v>
      </c>
      <c r="I49" s="6" t="s">
        <v>24</v>
      </c>
      <c r="J49" s="32">
        <v>5001</v>
      </c>
      <c r="K49" s="32" t="s">
        <v>25</v>
      </c>
      <c r="L49" s="8">
        <v>314859.51000000007</v>
      </c>
      <c r="M49" s="8">
        <f t="shared" si="4"/>
        <v>7871.4877500000021</v>
      </c>
      <c r="N49" s="8">
        <f t="shared" si="2"/>
        <v>322730.9977500001</v>
      </c>
      <c r="O49" s="8">
        <v>324416.93000000023</v>
      </c>
      <c r="P49" s="8">
        <v>338889.30999999994</v>
      </c>
    </row>
    <row r="50" spans="1:16" ht="24.75" x14ac:dyDescent="0.25">
      <c r="A50" s="5">
        <v>2018</v>
      </c>
      <c r="B50" s="6" t="s">
        <v>19</v>
      </c>
      <c r="C50" s="6">
        <v>6609</v>
      </c>
      <c r="D50" s="6" t="s">
        <v>104</v>
      </c>
      <c r="E50" s="6" t="str">
        <f t="shared" si="0"/>
        <v>5020220066095001</v>
      </c>
      <c r="F50" s="7" t="s">
        <v>29</v>
      </c>
      <c r="G50" s="7" t="s">
        <v>30</v>
      </c>
      <c r="H50" s="7" t="s">
        <v>105</v>
      </c>
      <c r="I50" s="6" t="s">
        <v>24</v>
      </c>
      <c r="J50" s="32">
        <v>5001</v>
      </c>
      <c r="K50" s="32" t="s">
        <v>25</v>
      </c>
      <c r="L50" s="8">
        <v>113461.4</v>
      </c>
      <c r="M50" s="8">
        <f t="shared" si="4"/>
        <v>2836.5349999999999</v>
      </c>
      <c r="N50" s="8">
        <f t="shared" si="2"/>
        <v>116297.935</v>
      </c>
      <c r="O50" s="8">
        <v>213871.28000000003</v>
      </c>
      <c r="P50" s="8">
        <v>196380.49000000017</v>
      </c>
    </row>
    <row r="51" spans="1:16" ht="24.75" x14ac:dyDescent="0.25">
      <c r="A51" s="5">
        <v>2018</v>
      </c>
      <c r="B51" s="6" t="s">
        <v>19</v>
      </c>
      <c r="C51" s="6">
        <v>6610</v>
      </c>
      <c r="D51" s="6" t="s">
        <v>106</v>
      </c>
      <c r="E51" s="6" t="str">
        <f t="shared" si="0"/>
        <v>5020220066105001</v>
      </c>
      <c r="F51" s="7" t="s">
        <v>29</v>
      </c>
      <c r="G51" s="7" t="s">
        <v>30</v>
      </c>
      <c r="H51" s="7" t="s">
        <v>107</v>
      </c>
      <c r="I51" s="6" t="s">
        <v>24</v>
      </c>
      <c r="J51" s="32">
        <v>5001</v>
      </c>
      <c r="K51" s="32" t="s">
        <v>25</v>
      </c>
      <c r="L51" s="8">
        <v>226230.94000000015</v>
      </c>
      <c r="M51" s="8">
        <f t="shared" si="4"/>
        <v>5655.7735000000039</v>
      </c>
      <c r="N51" s="8">
        <f t="shared" si="2"/>
        <v>231886.71350000016</v>
      </c>
      <c r="O51" s="8">
        <v>199553.44000000015</v>
      </c>
      <c r="P51" s="8">
        <v>245425.93999999977</v>
      </c>
    </row>
    <row r="52" spans="1:16" ht="24.75" x14ac:dyDescent="0.25">
      <c r="A52" s="5">
        <v>2018</v>
      </c>
      <c r="B52" s="6" t="s">
        <v>19</v>
      </c>
      <c r="C52" s="6">
        <v>6611</v>
      </c>
      <c r="D52" s="6" t="s">
        <v>108</v>
      </c>
      <c r="E52" s="6" t="str">
        <f t="shared" si="0"/>
        <v>5020220066115001</v>
      </c>
      <c r="F52" s="7" t="s">
        <v>67</v>
      </c>
      <c r="G52" s="7" t="s">
        <v>67</v>
      </c>
      <c r="H52" s="7" t="s">
        <v>109</v>
      </c>
      <c r="I52" s="6" t="s">
        <v>24</v>
      </c>
      <c r="J52" s="32">
        <v>5001</v>
      </c>
      <c r="K52" s="32" t="s">
        <v>25</v>
      </c>
      <c r="L52" s="8">
        <v>258206.20999999996</v>
      </c>
      <c r="M52" s="8">
        <f t="shared" si="4"/>
        <v>6455.1552499999998</v>
      </c>
      <c r="N52" s="8">
        <f t="shared" si="2"/>
        <v>264661.36524999997</v>
      </c>
      <c r="O52" s="8">
        <v>214322.38000000024</v>
      </c>
      <c r="P52" s="8">
        <v>240001.67000000016</v>
      </c>
    </row>
    <row r="53" spans="1:16" ht="24.75" x14ac:dyDescent="0.25">
      <c r="A53" s="5">
        <v>2018</v>
      </c>
      <c r="B53" s="6" t="s">
        <v>19</v>
      </c>
      <c r="C53" s="6">
        <v>6613</v>
      </c>
      <c r="D53" s="6" t="s">
        <v>110</v>
      </c>
      <c r="E53" s="6" t="str">
        <f t="shared" si="0"/>
        <v>5020220066135001</v>
      </c>
      <c r="F53" s="7" t="s">
        <v>29</v>
      </c>
      <c r="G53" s="7" t="s">
        <v>76</v>
      </c>
      <c r="H53" s="7" t="s">
        <v>111</v>
      </c>
      <c r="I53" s="6" t="s">
        <v>24</v>
      </c>
      <c r="J53" s="32">
        <v>5001</v>
      </c>
      <c r="K53" s="32" t="s">
        <v>25</v>
      </c>
      <c r="L53" s="8">
        <v>211217.89999999973</v>
      </c>
      <c r="M53" s="8">
        <f t="shared" si="4"/>
        <v>5280.4474999999939</v>
      </c>
      <c r="N53" s="8">
        <f t="shared" si="2"/>
        <v>216498.34749999971</v>
      </c>
      <c r="O53" s="8">
        <v>211530.20999999976</v>
      </c>
      <c r="P53" s="8">
        <v>129314.88000000006</v>
      </c>
    </row>
    <row r="54" spans="1:16" ht="24.75" x14ac:dyDescent="0.25">
      <c r="A54" s="5">
        <v>2018</v>
      </c>
      <c r="B54" s="6" t="s">
        <v>19</v>
      </c>
      <c r="C54" s="6">
        <v>6615</v>
      </c>
      <c r="D54" s="6" t="s">
        <v>112</v>
      </c>
      <c r="E54" s="6" t="str">
        <f t="shared" si="0"/>
        <v>5020220066155001</v>
      </c>
      <c r="F54" s="7" t="s">
        <v>29</v>
      </c>
      <c r="G54" s="7" t="s">
        <v>76</v>
      </c>
      <c r="H54" s="7" t="s">
        <v>113</v>
      </c>
      <c r="I54" s="6" t="s">
        <v>24</v>
      </c>
      <c r="J54" s="32">
        <v>5001</v>
      </c>
      <c r="K54" s="32" t="s">
        <v>25</v>
      </c>
      <c r="L54" s="8">
        <v>177284.51999999993</v>
      </c>
      <c r="M54" s="8">
        <f t="shared" si="4"/>
        <v>4432.1129999999985</v>
      </c>
      <c r="N54" s="8">
        <f t="shared" si="2"/>
        <v>181716.63299999994</v>
      </c>
      <c r="O54" s="8">
        <v>161657.61999999997</v>
      </c>
      <c r="P54" s="8">
        <v>194039.2100000002</v>
      </c>
    </row>
    <row r="55" spans="1:16" ht="24.75" x14ac:dyDescent="0.25">
      <c r="A55" s="5">
        <v>2018</v>
      </c>
      <c r="B55" s="6" t="s">
        <v>19</v>
      </c>
      <c r="C55" s="6">
        <v>6619</v>
      </c>
      <c r="D55" s="6" t="s">
        <v>114</v>
      </c>
      <c r="E55" s="6" t="str">
        <f t="shared" si="0"/>
        <v>5020220066195001</v>
      </c>
      <c r="F55" s="7" t="s">
        <v>29</v>
      </c>
      <c r="G55" s="7" t="s">
        <v>30</v>
      </c>
      <c r="H55" s="7" t="s">
        <v>115</v>
      </c>
      <c r="I55" s="6" t="s">
        <v>24</v>
      </c>
      <c r="J55" s="32">
        <v>5001</v>
      </c>
      <c r="K55" s="32" t="s">
        <v>25</v>
      </c>
      <c r="L55" s="8">
        <v>169149.86000000004</v>
      </c>
      <c r="M55" s="8">
        <f t="shared" si="4"/>
        <v>4228.7465000000011</v>
      </c>
      <c r="N55" s="8">
        <f t="shared" si="2"/>
        <v>173378.60650000005</v>
      </c>
      <c r="O55" s="8">
        <v>0</v>
      </c>
      <c r="P55" s="8">
        <v>0</v>
      </c>
    </row>
    <row r="56" spans="1:16" ht="24.75" x14ac:dyDescent="0.25">
      <c r="A56" s="5">
        <v>2018</v>
      </c>
      <c r="B56" s="6" t="s">
        <v>19</v>
      </c>
      <c r="C56" s="6">
        <v>6620</v>
      </c>
      <c r="D56" s="6" t="s">
        <v>116</v>
      </c>
      <c r="E56" s="6" t="str">
        <f t="shared" si="0"/>
        <v>5020220066205001</v>
      </c>
      <c r="F56" s="7" t="s">
        <v>29</v>
      </c>
      <c r="G56" s="7" t="s">
        <v>30</v>
      </c>
      <c r="H56" s="7" t="s">
        <v>107</v>
      </c>
      <c r="I56" s="6" t="s">
        <v>24</v>
      </c>
      <c r="J56" s="32">
        <v>5001</v>
      </c>
      <c r="K56" s="32" t="s">
        <v>25</v>
      </c>
      <c r="L56" s="8">
        <v>55932.18</v>
      </c>
      <c r="M56" s="8">
        <f t="shared" si="4"/>
        <v>1398.3045000000002</v>
      </c>
      <c r="N56" s="8">
        <f t="shared" si="2"/>
        <v>57330.484499999999</v>
      </c>
      <c r="O56" s="8">
        <v>23540.12</v>
      </c>
      <c r="P56" s="8">
        <v>0</v>
      </c>
    </row>
    <row r="57" spans="1:16" ht="24.75" x14ac:dyDescent="0.25">
      <c r="A57" s="5">
        <v>2018</v>
      </c>
      <c r="B57" s="6" t="s">
        <v>19</v>
      </c>
      <c r="C57" s="6">
        <v>6621</v>
      </c>
      <c r="D57" s="6" t="s">
        <v>117</v>
      </c>
      <c r="E57" s="6" t="str">
        <f t="shared" si="0"/>
        <v>5020220066215001</v>
      </c>
      <c r="F57" s="7" t="s">
        <v>29</v>
      </c>
      <c r="G57" s="7" t="s">
        <v>30</v>
      </c>
      <c r="H57" s="7" t="s">
        <v>118</v>
      </c>
      <c r="I57" s="6" t="s">
        <v>24</v>
      </c>
      <c r="J57" s="32">
        <v>5001</v>
      </c>
      <c r="K57" s="32" t="s">
        <v>25</v>
      </c>
      <c r="L57" s="8">
        <v>47362.37999999999</v>
      </c>
      <c r="M57" s="8">
        <f t="shared" si="4"/>
        <v>1184.0594999999998</v>
      </c>
      <c r="N57" s="8">
        <f t="shared" si="2"/>
        <v>48546.439499999993</v>
      </c>
      <c r="O57" s="8">
        <v>24032.84999999998</v>
      </c>
      <c r="P57" s="8">
        <v>19369.239999999991</v>
      </c>
    </row>
    <row r="58" spans="1:16" ht="24.75" x14ac:dyDescent="0.25">
      <c r="A58" s="5">
        <v>2018</v>
      </c>
      <c r="B58" s="6" t="s">
        <v>19</v>
      </c>
      <c r="C58" s="6">
        <v>6622</v>
      </c>
      <c r="D58" s="6" t="s">
        <v>119</v>
      </c>
      <c r="E58" s="6" t="str">
        <f t="shared" si="0"/>
        <v>5020220066225001</v>
      </c>
      <c r="F58" s="7" t="s">
        <v>29</v>
      </c>
      <c r="G58" s="7" t="s">
        <v>30</v>
      </c>
      <c r="H58" s="7" t="s">
        <v>118</v>
      </c>
      <c r="I58" s="6" t="s">
        <v>24</v>
      </c>
      <c r="J58" s="32">
        <v>5001</v>
      </c>
      <c r="K58" s="32" t="s">
        <v>25</v>
      </c>
      <c r="L58" s="8">
        <v>268057.82000000018</v>
      </c>
      <c r="M58" s="8">
        <f t="shared" si="4"/>
        <v>6701.4455000000053</v>
      </c>
      <c r="N58" s="8">
        <f t="shared" si="2"/>
        <v>274759.26550000021</v>
      </c>
      <c r="O58" s="8">
        <v>239526.19000000003</v>
      </c>
      <c r="P58" s="8">
        <v>253123.13000000006</v>
      </c>
    </row>
    <row r="59" spans="1:16" ht="24.75" x14ac:dyDescent="0.25">
      <c r="A59" s="5">
        <v>2018</v>
      </c>
      <c r="B59" s="6" t="s">
        <v>19</v>
      </c>
      <c r="C59" s="6">
        <v>6623</v>
      </c>
      <c r="D59" s="6" t="s">
        <v>120</v>
      </c>
      <c r="E59" s="6" t="str">
        <f t="shared" si="0"/>
        <v>5020220066235001</v>
      </c>
      <c r="F59" s="7" t="s">
        <v>29</v>
      </c>
      <c r="G59" s="7" t="s">
        <v>30</v>
      </c>
      <c r="H59" s="7" t="s">
        <v>118</v>
      </c>
      <c r="I59" s="6" t="s">
        <v>24</v>
      </c>
      <c r="J59" s="32">
        <v>5001</v>
      </c>
      <c r="K59" s="32" t="s">
        <v>25</v>
      </c>
      <c r="L59" s="8">
        <v>162131.54</v>
      </c>
      <c r="M59" s="8">
        <f t="shared" si="4"/>
        <v>4053.2885000000006</v>
      </c>
      <c r="N59" s="8">
        <f t="shared" si="2"/>
        <v>166184.8285</v>
      </c>
      <c r="O59" s="8">
        <v>137793.95999999993</v>
      </c>
      <c r="P59" s="8">
        <v>145963.91999999993</v>
      </c>
    </row>
    <row r="60" spans="1:16" ht="24.75" x14ac:dyDescent="0.25">
      <c r="A60" s="5">
        <v>2018</v>
      </c>
      <c r="B60" s="6" t="s">
        <v>19</v>
      </c>
      <c r="C60" s="6">
        <v>6640</v>
      </c>
      <c r="D60" s="6" t="s">
        <v>121</v>
      </c>
      <c r="E60" s="6" t="str">
        <f t="shared" si="0"/>
        <v>5020220066405001</v>
      </c>
      <c r="F60" s="7" t="s">
        <v>29</v>
      </c>
      <c r="G60" s="7" t="s">
        <v>30</v>
      </c>
      <c r="H60" s="7" t="s">
        <v>122</v>
      </c>
      <c r="I60" s="6" t="s">
        <v>24</v>
      </c>
      <c r="J60" s="32">
        <v>5001</v>
      </c>
      <c r="K60" s="32" t="s">
        <v>25</v>
      </c>
      <c r="L60" s="8">
        <v>317299.28999999986</v>
      </c>
      <c r="M60" s="8">
        <f t="shared" si="4"/>
        <v>7932.4822499999973</v>
      </c>
      <c r="N60" s="8">
        <f t="shared" si="2"/>
        <v>325231.77224999986</v>
      </c>
      <c r="O60" s="8">
        <v>357430.41000000021</v>
      </c>
      <c r="P60" s="8">
        <v>376837.62000000058</v>
      </c>
    </row>
    <row r="61" spans="1:16" ht="24.75" x14ac:dyDescent="0.25">
      <c r="A61" s="5">
        <v>2018</v>
      </c>
      <c r="B61" s="6" t="s">
        <v>19</v>
      </c>
      <c r="C61" s="6">
        <v>6641</v>
      </c>
      <c r="D61" s="6" t="s">
        <v>123</v>
      </c>
      <c r="E61" s="6" t="str">
        <f t="shared" si="0"/>
        <v>5020220066415001</v>
      </c>
      <c r="F61" s="7" t="s">
        <v>29</v>
      </c>
      <c r="G61" s="7" t="s">
        <v>30</v>
      </c>
      <c r="H61" s="7" t="s">
        <v>122</v>
      </c>
      <c r="I61" s="6" t="s">
        <v>24</v>
      </c>
      <c r="J61" s="32">
        <v>5001</v>
      </c>
      <c r="K61" s="32" t="s">
        <v>25</v>
      </c>
      <c r="L61" s="8">
        <v>104996.45999999993</v>
      </c>
      <c r="M61" s="8">
        <f t="shared" si="4"/>
        <v>2624.9114999999983</v>
      </c>
      <c r="N61" s="8">
        <f t="shared" si="2"/>
        <v>107621.37149999994</v>
      </c>
      <c r="O61" s="8">
        <v>0</v>
      </c>
      <c r="P61" s="8">
        <v>0</v>
      </c>
    </row>
    <row r="62" spans="1:16" ht="24.75" x14ac:dyDescent="0.25">
      <c r="A62" s="5">
        <v>2018</v>
      </c>
      <c r="B62" s="6" t="s">
        <v>19</v>
      </c>
      <c r="C62" s="6">
        <v>6711</v>
      </c>
      <c r="D62" s="6" t="s">
        <v>124</v>
      </c>
      <c r="E62" s="6" t="str">
        <f t="shared" si="0"/>
        <v>5020220067115001</v>
      </c>
      <c r="F62" s="7" t="s">
        <v>29</v>
      </c>
      <c r="G62" s="7" t="s">
        <v>76</v>
      </c>
      <c r="H62" s="7" t="s">
        <v>125</v>
      </c>
      <c r="I62" s="6" t="s">
        <v>24</v>
      </c>
      <c r="J62" s="32">
        <v>5001</v>
      </c>
      <c r="K62" s="32" t="s">
        <v>25</v>
      </c>
      <c r="L62" s="8">
        <v>285512.36999999988</v>
      </c>
      <c r="M62" s="8">
        <f t="shared" si="4"/>
        <v>7137.8092499999975</v>
      </c>
      <c r="N62" s="8">
        <f t="shared" si="2"/>
        <v>292650.17924999987</v>
      </c>
      <c r="O62" s="8">
        <v>296116.8299999999</v>
      </c>
      <c r="P62" s="8">
        <v>285740.51000000013</v>
      </c>
    </row>
    <row r="63" spans="1:16" ht="24.75" x14ac:dyDescent="0.25">
      <c r="A63" s="5">
        <v>2018</v>
      </c>
      <c r="B63" s="6" t="s">
        <v>19</v>
      </c>
      <c r="C63" s="6">
        <v>6712</v>
      </c>
      <c r="D63" s="6" t="s">
        <v>126</v>
      </c>
      <c r="E63" s="6" t="str">
        <f t="shared" si="0"/>
        <v>5020220067125001</v>
      </c>
      <c r="F63" s="7" t="s">
        <v>29</v>
      </c>
      <c r="G63" s="7" t="s">
        <v>76</v>
      </c>
      <c r="H63" s="7" t="s">
        <v>125</v>
      </c>
      <c r="I63" s="6" t="s">
        <v>24</v>
      </c>
      <c r="J63" s="32">
        <v>5001</v>
      </c>
      <c r="K63" s="32" t="s">
        <v>25</v>
      </c>
      <c r="L63" s="8">
        <v>197637.42000000004</v>
      </c>
      <c r="M63" s="8">
        <f t="shared" si="4"/>
        <v>4940.9355000000014</v>
      </c>
      <c r="N63" s="8">
        <f t="shared" si="2"/>
        <v>202578.35550000003</v>
      </c>
      <c r="O63" s="8">
        <v>207388.51000000004</v>
      </c>
      <c r="P63" s="8">
        <v>243759.45999999993</v>
      </c>
    </row>
    <row r="64" spans="1:16" ht="24.75" x14ac:dyDescent="0.25">
      <c r="A64" s="5">
        <v>2018</v>
      </c>
      <c r="B64" s="6" t="s">
        <v>19</v>
      </c>
      <c r="C64" s="6">
        <v>6714</v>
      </c>
      <c r="D64" s="6" t="s">
        <v>127</v>
      </c>
      <c r="E64" s="6" t="str">
        <f t="shared" si="0"/>
        <v>5020220067145001</v>
      </c>
      <c r="F64" s="7" t="s">
        <v>29</v>
      </c>
      <c r="G64" s="7" t="s">
        <v>76</v>
      </c>
      <c r="H64" s="7" t="s">
        <v>111</v>
      </c>
      <c r="I64" s="6" t="s">
        <v>24</v>
      </c>
      <c r="J64" s="32">
        <v>5001</v>
      </c>
      <c r="K64" s="32" t="s">
        <v>25</v>
      </c>
      <c r="L64" s="8">
        <v>129143.96999999996</v>
      </c>
      <c r="M64" s="8">
        <f t="shared" si="4"/>
        <v>3228.5992499999993</v>
      </c>
      <c r="N64" s="8">
        <f t="shared" si="2"/>
        <v>132372.56924999994</v>
      </c>
      <c r="O64" s="8">
        <v>122917.25</v>
      </c>
      <c r="P64" s="8">
        <v>118969.35000000002</v>
      </c>
    </row>
    <row r="65" spans="1:16" ht="24.75" x14ac:dyDescent="0.25">
      <c r="A65" s="5">
        <v>2018</v>
      </c>
      <c r="B65" s="6" t="s">
        <v>19</v>
      </c>
      <c r="C65" s="6">
        <v>6715</v>
      </c>
      <c r="D65" s="6" t="s">
        <v>128</v>
      </c>
      <c r="E65" s="6" t="str">
        <f t="shared" si="0"/>
        <v>5020220067155001</v>
      </c>
      <c r="F65" s="7" t="s">
        <v>29</v>
      </c>
      <c r="G65" s="7" t="s">
        <v>76</v>
      </c>
      <c r="H65" s="7" t="s">
        <v>111</v>
      </c>
      <c r="I65" s="6" t="s">
        <v>24</v>
      </c>
      <c r="J65" s="32">
        <v>5001</v>
      </c>
      <c r="K65" s="32" t="s">
        <v>25</v>
      </c>
      <c r="L65" s="8">
        <v>65480.439999999981</v>
      </c>
      <c r="M65" s="8">
        <f t="shared" si="4"/>
        <v>1637.0109999999995</v>
      </c>
      <c r="N65" s="8">
        <f t="shared" si="2"/>
        <v>67117.450999999986</v>
      </c>
      <c r="O65" s="8">
        <v>65799.460000000006</v>
      </c>
      <c r="P65" s="8">
        <v>0</v>
      </c>
    </row>
    <row r="66" spans="1:16" ht="24.75" x14ac:dyDescent="0.25">
      <c r="A66" s="5">
        <v>2018</v>
      </c>
      <c r="B66" s="6" t="s">
        <v>19</v>
      </c>
      <c r="C66" s="6">
        <v>6721</v>
      </c>
      <c r="D66" s="6" t="s">
        <v>129</v>
      </c>
      <c r="E66" s="6" t="str">
        <f t="shared" ref="E66:E129" si="5">B66&amp;"2200"&amp;C66&amp;J66</f>
        <v>5020220067215001</v>
      </c>
      <c r="F66" s="7" t="s">
        <v>29</v>
      </c>
      <c r="G66" s="7" t="s">
        <v>76</v>
      </c>
      <c r="H66" s="7" t="s">
        <v>113</v>
      </c>
      <c r="I66" s="6" t="s">
        <v>24</v>
      </c>
      <c r="J66" s="32">
        <v>5001</v>
      </c>
      <c r="K66" s="32" t="s">
        <v>25</v>
      </c>
      <c r="L66" s="8">
        <v>358423.90999999968</v>
      </c>
      <c r="M66" s="8">
        <f t="shared" si="4"/>
        <v>8960.5977499999917</v>
      </c>
      <c r="N66" s="8">
        <f t="shared" ref="N66:N129" si="6">L66+M66</f>
        <v>367384.5077499997</v>
      </c>
      <c r="O66" s="8">
        <v>324559.59999999992</v>
      </c>
      <c r="P66" s="8">
        <v>329433.28999999992</v>
      </c>
    </row>
    <row r="67" spans="1:16" ht="24.75" x14ac:dyDescent="0.25">
      <c r="A67" s="5">
        <v>2018</v>
      </c>
      <c r="B67" s="6" t="s">
        <v>19</v>
      </c>
      <c r="C67" s="6">
        <v>6722</v>
      </c>
      <c r="D67" s="6" t="s">
        <v>130</v>
      </c>
      <c r="E67" s="6" t="str">
        <f t="shared" si="5"/>
        <v>5020220067225001</v>
      </c>
      <c r="F67" s="7" t="s">
        <v>29</v>
      </c>
      <c r="G67" s="7" t="s">
        <v>30</v>
      </c>
      <c r="H67" s="7" t="s">
        <v>82</v>
      </c>
      <c r="I67" s="6" t="s">
        <v>24</v>
      </c>
      <c r="J67" s="32">
        <v>5001</v>
      </c>
      <c r="K67" s="32" t="s">
        <v>25</v>
      </c>
      <c r="L67" s="8">
        <v>114259.57999999993</v>
      </c>
      <c r="M67" s="8">
        <f t="shared" si="4"/>
        <v>2856.4894999999983</v>
      </c>
      <c r="N67" s="8">
        <f t="shared" si="6"/>
        <v>117116.06949999993</v>
      </c>
      <c r="O67" s="8">
        <v>129176.89999999994</v>
      </c>
      <c r="P67" s="8">
        <v>104828.96000000012</v>
      </c>
    </row>
    <row r="68" spans="1:16" ht="24.75" x14ac:dyDescent="0.25">
      <c r="A68" s="5">
        <v>2018</v>
      </c>
      <c r="B68" s="6" t="s">
        <v>19</v>
      </c>
      <c r="C68" s="6">
        <v>6723</v>
      </c>
      <c r="D68" s="6" t="s">
        <v>131</v>
      </c>
      <c r="E68" s="6" t="str">
        <f t="shared" si="5"/>
        <v>5020220067235001</v>
      </c>
      <c r="F68" s="7" t="s">
        <v>29</v>
      </c>
      <c r="G68" s="7" t="s">
        <v>30</v>
      </c>
      <c r="H68" s="7" t="s">
        <v>82</v>
      </c>
      <c r="I68" s="6" t="s">
        <v>24</v>
      </c>
      <c r="J68" s="32">
        <v>5001</v>
      </c>
      <c r="K68" s="32" t="s">
        <v>25</v>
      </c>
      <c r="L68" s="8">
        <v>140499.93999999997</v>
      </c>
      <c r="M68" s="8">
        <f t="shared" si="4"/>
        <v>3512.4984999999997</v>
      </c>
      <c r="N68" s="8">
        <f t="shared" si="6"/>
        <v>144012.43849999996</v>
      </c>
      <c r="O68" s="8">
        <v>136367.36000000002</v>
      </c>
      <c r="P68" s="8">
        <v>125634.88999999988</v>
      </c>
    </row>
    <row r="69" spans="1:16" ht="24.75" x14ac:dyDescent="0.25">
      <c r="A69" s="5">
        <v>2018</v>
      </c>
      <c r="B69" s="6" t="s">
        <v>19</v>
      </c>
      <c r="C69" s="6">
        <v>6731</v>
      </c>
      <c r="D69" s="6" t="s">
        <v>132</v>
      </c>
      <c r="E69" s="6" t="str">
        <f t="shared" si="5"/>
        <v>5020220067315001</v>
      </c>
      <c r="F69" s="7" t="s">
        <v>29</v>
      </c>
      <c r="G69" s="7" t="s">
        <v>30</v>
      </c>
      <c r="H69" s="7" t="s">
        <v>92</v>
      </c>
      <c r="I69" s="6" t="s">
        <v>24</v>
      </c>
      <c r="J69" s="32">
        <v>5001</v>
      </c>
      <c r="K69" s="32" t="s">
        <v>25</v>
      </c>
      <c r="L69" s="8">
        <v>300064.86999999965</v>
      </c>
      <c r="M69" s="8">
        <f t="shared" si="4"/>
        <v>7501.6217499999912</v>
      </c>
      <c r="N69" s="8">
        <f t="shared" si="6"/>
        <v>307566.49174999964</v>
      </c>
      <c r="O69" s="8">
        <v>853583.46000000043</v>
      </c>
      <c r="P69" s="8">
        <v>922138.77</v>
      </c>
    </row>
    <row r="70" spans="1:16" ht="24.75" x14ac:dyDescent="0.25">
      <c r="A70" s="5">
        <v>2018</v>
      </c>
      <c r="B70" s="6" t="s">
        <v>19</v>
      </c>
      <c r="C70" s="6">
        <v>6732</v>
      </c>
      <c r="D70" s="6" t="s">
        <v>133</v>
      </c>
      <c r="E70" s="6" t="str">
        <f t="shared" si="5"/>
        <v>5020220067325001</v>
      </c>
      <c r="F70" s="7" t="s">
        <v>29</v>
      </c>
      <c r="G70" s="7" t="s">
        <v>30</v>
      </c>
      <c r="H70" s="7" t="s">
        <v>92</v>
      </c>
      <c r="I70" s="6" t="s">
        <v>24</v>
      </c>
      <c r="J70" s="32">
        <v>5001</v>
      </c>
      <c r="K70" s="32" t="s">
        <v>25</v>
      </c>
      <c r="L70" s="8">
        <v>495841.03999999893</v>
      </c>
      <c r="M70" s="8">
        <f t="shared" si="4"/>
        <v>12396.025999999974</v>
      </c>
      <c r="N70" s="8">
        <f t="shared" si="6"/>
        <v>508237.06599999889</v>
      </c>
      <c r="O70" s="8">
        <v>0</v>
      </c>
      <c r="P70" s="8">
        <v>0</v>
      </c>
    </row>
    <row r="71" spans="1:16" ht="24.75" x14ac:dyDescent="0.25">
      <c r="A71" s="5">
        <v>2018</v>
      </c>
      <c r="B71" s="6" t="s">
        <v>19</v>
      </c>
      <c r="C71" s="6">
        <v>6805</v>
      </c>
      <c r="D71" s="6" t="s">
        <v>134</v>
      </c>
      <c r="E71" s="6" t="str">
        <f t="shared" si="5"/>
        <v>5020220068055001</v>
      </c>
      <c r="F71" s="7" t="s">
        <v>67</v>
      </c>
      <c r="G71" s="7" t="s">
        <v>67</v>
      </c>
      <c r="H71" s="7" t="s">
        <v>135</v>
      </c>
      <c r="I71" s="6" t="s">
        <v>24</v>
      </c>
      <c r="J71" s="32">
        <v>5001</v>
      </c>
      <c r="K71" s="32" t="s">
        <v>25</v>
      </c>
      <c r="L71" s="8">
        <v>948510.7799999991</v>
      </c>
      <c r="M71" s="8">
        <f t="shared" si="4"/>
        <v>23712.76949999998</v>
      </c>
      <c r="N71" s="8">
        <f t="shared" si="6"/>
        <v>972223.54949999903</v>
      </c>
      <c r="O71" s="8">
        <v>873822.27999999956</v>
      </c>
      <c r="P71" s="8">
        <v>792510.76000000059</v>
      </c>
    </row>
    <row r="72" spans="1:16" ht="24.75" x14ac:dyDescent="0.25">
      <c r="A72" s="5">
        <v>2018</v>
      </c>
      <c r="B72" s="6" t="s">
        <v>19</v>
      </c>
      <c r="C72" s="6">
        <v>7733</v>
      </c>
      <c r="D72" s="6" t="s">
        <v>136</v>
      </c>
      <c r="E72" s="6" t="str">
        <f t="shared" si="5"/>
        <v>5020220077335001</v>
      </c>
      <c r="F72" s="7" t="s">
        <v>84</v>
      </c>
      <c r="G72" s="7" t="s">
        <v>84</v>
      </c>
      <c r="H72" s="7" t="s">
        <v>87</v>
      </c>
      <c r="I72" s="6" t="s">
        <v>24</v>
      </c>
      <c r="J72" s="32">
        <v>5001</v>
      </c>
      <c r="K72" s="32" t="s">
        <v>25</v>
      </c>
      <c r="L72" s="8">
        <v>92440.270000000019</v>
      </c>
      <c r="M72" s="8">
        <f t="shared" si="4"/>
        <v>2311.0067500000005</v>
      </c>
      <c r="N72" s="8">
        <f t="shared" si="6"/>
        <v>94751.276750000019</v>
      </c>
      <c r="O72" s="8">
        <v>90570.729999999909</v>
      </c>
      <c r="P72" s="8">
        <v>84568.790000000008</v>
      </c>
    </row>
    <row r="73" spans="1:16" ht="24.75" x14ac:dyDescent="0.25">
      <c r="A73" s="5">
        <v>2018</v>
      </c>
      <c r="B73" s="6" t="s">
        <v>137</v>
      </c>
      <c r="C73" s="6">
        <v>7733</v>
      </c>
      <c r="D73" s="6" t="s">
        <v>136</v>
      </c>
      <c r="E73" s="6" t="str">
        <f t="shared" si="5"/>
        <v>5030220077335001</v>
      </c>
      <c r="F73" s="7" t="s">
        <v>84</v>
      </c>
      <c r="G73" s="7" t="s">
        <v>84</v>
      </c>
      <c r="H73" s="7" t="s">
        <v>87</v>
      </c>
      <c r="I73" s="6" t="s">
        <v>24</v>
      </c>
      <c r="J73" s="32">
        <v>5001</v>
      </c>
      <c r="K73" s="32" t="s">
        <v>25</v>
      </c>
      <c r="L73" s="8">
        <v>92812.940000000017</v>
      </c>
      <c r="M73" s="8">
        <f t="shared" si="4"/>
        <v>2320.3235000000004</v>
      </c>
      <c r="N73" s="8">
        <f t="shared" si="6"/>
        <v>95133.263500000015</v>
      </c>
      <c r="O73" s="8">
        <v>90272.019999999917</v>
      </c>
      <c r="P73" s="8">
        <v>85296.49000000002</v>
      </c>
    </row>
    <row r="74" spans="1:16" ht="24.75" x14ac:dyDescent="0.25">
      <c r="A74" s="5">
        <v>2018</v>
      </c>
      <c r="B74" s="6" t="s">
        <v>137</v>
      </c>
      <c r="C74" s="6">
        <v>7748</v>
      </c>
      <c r="D74" s="6" t="s">
        <v>138</v>
      </c>
      <c r="E74" s="6" t="str">
        <f t="shared" si="5"/>
        <v>5030220077485001</v>
      </c>
      <c r="F74" s="7" t="s">
        <v>67</v>
      </c>
      <c r="G74" s="7" t="s">
        <v>67</v>
      </c>
      <c r="H74" s="7" t="s">
        <v>68</v>
      </c>
      <c r="I74" s="6" t="s">
        <v>24</v>
      </c>
      <c r="J74" s="32">
        <v>5001</v>
      </c>
      <c r="K74" s="32" t="s">
        <v>25</v>
      </c>
      <c r="L74" s="8">
        <v>157150.41000000015</v>
      </c>
      <c r="M74" s="8">
        <f t="shared" si="4"/>
        <v>3928.7602500000039</v>
      </c>
      <c r="N74" s="8">
        <f t="shared" si="6"/>
        <v>161079.17025000014</v>
      </c>
      <c r="O74" s="8">
        <v>83330.580000000031</v>
      </c>
      <c r="P74" s="8">
        <v>66729.47</v>
      </c>
    </row>
    <row r="75" spans="1:16" ht="24.75" x14ac:dyDescent="0.25">
      <c r="A75" s="5">
        <v>2018</v>
      </c>
      <c r="B75" s="6" t="s">
        <v>19</v>
      </c>
      <c r="C75" s="6">
        <v>7749</v>
      </c>
      <c r="D75" s="6" t="s">
        <v>139</v>
      </c>
      <c r="E75" s="6" t="str">
        <f t="shared" si="5"/>
        <v>5020220077495001</v>
      </c>
      <c r="F75" s="7" t="s">
        <v>67</v>
      </c>
      <c r="G75" s="7" t="s">
        <v>67</v>
      </c>
      <c r="H75" s="7" t="s">
        <v>68</v>
      </c>
      <c r="I75" s="6" t="s">
        <v>24</v>
      </c>
      <c r="J75" s="32">
        <v>5001</v>
      </c>
      <c r="K75" s="32" t="s">
        <v>25</v>
      </c>
      <c r="L75" s="8">
        <v>19904.280000000002</v>
      </c>
      <c r="M75" s="8">
        <f t="shared" si="4"/>
        <v>497.60700000000008</v>
      </c>
      <c r="N75" s="8">
        <f t="shared" si="6"/>
        <v>20401.887000000002</v>
      </c>
      <c r="O75" s="8">
        <v>18785.010000000009</v>
      </c>
      <c r="P75" s="8">
        <v>9099.35</v>
      </c>
    </row>
    <row r="76" spans="1:16" ht="24.75" x14ac:dyDescent="0.25">
      <c r="A76" s="5">
        <v>2018</v>
      </c>
      <c r="B76" s="6" t="s">
        <v>19</v>
      </c>
      <c r="C76" s="6">
        <v>7763</v>
      </c>
      <c r="D76" s="6" t="s">
        <v>140</v>
      </c>
      <c r="E76" s="6" t="str">
        <f t="shared" si="5"/>
        <v>5020220077635001</v>
      </c>
      <c r="F76" s="7" t="s">
        <v>29</v>
      </c>
      <c r="G76" s="7" t="s">
        <v>76</v>
      </c>
      <c r="H76" s="7" t="s">
        <v>77</v>
      </c>
      <c r="I76" s="6" t="s">
        <v>24</v>
      </c>
      <c r="J76" s="32">
        <v>5001</v>
      </c>
      <c r="K76" s="32" t="s">
        <v>25</v>
      </c>
      <c r="L76" s="8">
        <v>63144.36</v>
      </c>
      <c r="M76" s="8">
        <f t="shared" si="4"/>
        <v>1578.6090000000002</v>
      </c>
      <c r="N76" s="8">
        <f t="shared" si="6"/>
        <v>64722.968999999997</v>
      </c>
      <c r="O76" s="8">
        <v>51376.070000000007</v>
      </c>
      <c r="P76" s="8">
        <v>36635.86</v>
      </c>
    </row>
    <row r="77" spans="1:16" ht="24.75" x14ac:dyDescent="0.25">
      <c r="A77" s="5">
        <v>2018</v>
      </c>
      <c r="B77" s="6" t="s">
        <v>137</v>
      </c>
      <c r="C77" s="6">
        <v>7763</v>
      </c>
      <c r="D77" s="6" t="s">
        <v>140</v>
      </c>
      <c r="E77" s="6" t="str">
        <f t="shared" si="5"/>
        <v>5030220077635001</v>
      </c>
      <c r="F77" s="7" t="s">
        <v>29</v>
      </c>
      <c r="G77" s="7" t="s">
        <v>76</v>
      </c>
      <c r="H77" s="7" t="s">
        <v>77</v>
      </c>
      <c r="I77" s="6" t="s">
        <v>24</v>
      </c>
      <c r="J77" s="32">
        <v>5001</v>
      </c>
      <c r="K77" s="32" t="s">
        <v>25</v>
      </c>
      <c r="L77" s="8">
        <v>63069.72999999996</v>
      </c>
      <c r="M77" s="8">
        <f t="shared" ref="M77:M101" si="7">L77*0.025</f>
        <v>1576.7432499999991</v>
      </c>
      <c r="N77" s="8">
        <f t="shared" si="6"/>
        <v>64646.473249999959</v>
      </c>
      <c r="O77" s="8">
        <v>48969.040000000015</v>
      </c>
      <c r="P77" s="8">
        <v>36263.889999999985</v>
      </c>
    </row>
    <row r="78" spans="1:16" ht="24.75" x14ac:dyDescent="0.25">
      <c r="A78" s="5">
        <v>2018</v>
      </c>
      <c r="B78" s="6" t="s">
        <v>137</v>
      </c>
      <c r="C78" s="6">
        <v>8002</v>
      </c>
      <c r="D78" s="6" t="s">
        <v>141</v>
      </c>
      <c r="E78" s="6" t="str">
        <f t="shared" si="5"/>
        <v>5030220080025001</v>
      </c>
      <c r="F78" s="7" t="s">
        <v>21</v>
      </c>
      <c r="G78" s="7" t="s">
        <v>22</v>
      </c>
      <c r="H78" s="7" t="s">
        <v>23</v>
      </c>
      <c r="I78" s="6" t="s">
        <v>24</v>
      </c>
      <c r="J78" s="32">
        <v>5001</v>
      </c>
      <c r="K78" s="32" t="s">
        <v>25</v>
      </c>
      <c r="L78" s="8">
        <v>379015.89999999979</v>
      </c>
      <c r="M78" s="8">
        <f t="shared" si="7"/>
        <v>9475.3974999999955</v>
      </c>
      <c r="N78" s="8">
        <f t="shared" si="6"/>
        <v>388491.29749999981</v>
      </c>
      <c r="O78" s="8">
        <v>276920.80999999953</v>
      </c>
      <c r="P78" s="8">
        <v>333714.79999999964</v>
      </c>
    </row>
    <row r="79" spans="1:16" ht="36.75" x14ac:dyDescent="0.25">
      <c r="A79" s="5">
        <v>2018</v>
      </c>
      <c r="B79" s="6" t="s">
        <v>137</v>
      </c>
      <c r="C79" s="6">
        <v>8003</v>
      </c>
      <c r="D79" s="6" t="s">
        <v>142</v>
      </c>
      <c r="E79" s="6" t="str">
        <f t="shared" si="5"/>
        <v>5030220080035001</v>
      </c>
      <c r="F79" s="7" t="s">
        <v>21</v>
      </c>
      <c r="G79" s="7" t="s">
        <v>22</v>
      </c>
      <c r="H79" s="7" t="s">
        <v>27</v>
      </c>
      <c r="I79" s="6" t="s">
        <v>24</v>
      </c>
      <c r="J79" s="32">
        <v>5001</v>
      </c>
      <c r="K79" s="32" t="s">
        <v>25</v>
      </c>
      <c r="L79" s="8">
        <v>240167.53999999986</v>
      </c>
      <c r="M79" s="8">
        <f t="shared" si="7"/>
        <v>6004.1884999999966</v>
      </c>
      <c r="N79" s="8">
        <f t="shared" si="6"/>
        <v>246171.72849999985</v>
      </c>
      <c r="O79" s="8">
        <v>211727.43000000011</v>
      </c>
      <c r="P79" s="8">
        <v>144695.27999999997</v>
      </c>
    </row>
    <row r="80" spans="1:16" ht="24.75" x14ac:dyDescent="0.25">
      <c r="A80" s="5">
        <v>2018</v>
      </c>
      <c r="B80" s="6" t="s">
        <v>137</v>
      </c>
      <c r="C80" s="6">
        <v>8004</v>
      </c>
      <c r="D80" s="6" t="s">
        <v>28</v>
      </c>
      <c r="E80" s="6" t="str">
        <f t="shared" si="5"/>
        <v>5030220080045001</v>
      </c>
      <c r="F80" s="7" t="s">
        <v>29</v>
      </c>
      <c r="G80" s="7" t="s">
        <v>30</v>
      </c>
      <c r="H80" s="7" t="s">
        <v>31</v>
      </c>
      <c r="I80" s="6" t="s">
        <v>24</v>
      </c>
      <c r="J80" s="32">
        <v>5001</v>
      </c>
      <c r="K80" s="32" t="s">
        <v>25</v>
      </c>
      <c r="L80" s="8">
        <v>201023.21999999997</v>
      </c>
      <c r="M80" s="8">
        <f t="shared" si="7"/>
        <v>5025.5805</v>
      </c>
      <c r="N80" s="8">
        <f t="shared" si="6"/>
        <v>206048.80049999998</v>
      </c>
      <c r="O80" s="8">
        <v>188890.44000000003</v>
      </c>
      <c r="P80" s="8">
        <v>148877.94000000009</v>
      </c>
    </row>
    <row r="81" spans="1:16" ht="24.75" x14ac:dyDescent="0.25">
      <c r="A81" s="5">
        <v>2018</v>
      </c>
      <c r="B81" s="6" t="s">
        <v>137</v>
      </c>
      <c r="C81" s="6">
        <v>8011</v>
      </c>
      <c r="D81" s="6" t="s">
        <v>143</v>
      </c>
      <c r="E81" s="6" t="str">
        <f t="shared" si="5"/>
        <v>5030220080115001</v>
      </c>
      <c r="F81" s="7" t="s">
        <v>21</v>
      </c>
      <c r="G81" s="7" t="s">
        <v>22</v>
      </c>
      <c r="H81" s="7" t="s">
        <v>144</v>
      </c>
      <c r="I81" s="6" t="s">
        <v>24</v>
      </c>
      <c r="J81" s="32">
        <v>5001</v>
      </c>
      <c r="K81" s="32" t="s">
        <v>25</v>
      </c>
      <c r="L81" s="8">
        <v>838245.8</v>
      </c>
      <c r="M81" s="8">
        <f t="shared" si="7"/>
        <v>20956.145000000004</v>
      </c>
      <c r="N81" s="8">
        <f t="shared" si="6"/>
        <v>859201.94500000007</v>
      </c>
      <c r="O81" s="8">
        <v>788049.69999999786</v>
      </c>
      <c r="P81" s="8">
        <v>741613.67999999668</v>
      </c>
    </row>
    <row r="82" spans="1:16" ht="24.75" x14ac:dyDescent="0.25">
      <c r="A82" s="5">
        <v>2018</v>
      </c>
      <c r="B82" s="6" t="s">
        <v>137</v>
      </c>
      <c r="C82" s="6">
        <v>8012</v>
      </c>
      <c r="D82" s="6" t="s">
        <v>145</v>
      </c>
      <c r="E82" s="6" t="str">
        <f t="shared" si="5"/>
        <v>5030220080125001</v>
      </c>
      <c r="F82" s="7" t="s">
        <v>21</v>
      </c>
      <c r="G82" s="7" t="s">
        <v>22</v>
      </c>
      <c r="H82" s="7" t="s">
        <v>144</v>
      </c>
      <c r="I82" s="6" t="s">
        <v>24</v>
      </c>
      <c r="J82" s="32">
        <v>5001</v>
      </c>
      <c r="K82" s="32" t="s">
        <v>25</v>
      </c>
      <c r="L82" s="8">
        <v>826465.59000000125</v>
      </c>
      <c r="M82" s="8">
        <f t="shared" si="7"/>
        <v>20661.639750000031</v>
      </c>
      <c r="N82" s="8">
        <f t="shared" si="6"/>
        <v>847127.22975000134</v>
      </c>
      <c r="O82" s="8">
        <v>897236.67000000062</v>
      </c>
      <c r="P82" s="8">
        <v>845573.97000000218</v>
      </c>
    </row>
    <row r="83" spans="1:16" ht="24.75" x14ac:dyDescent="0.25">
      <c r="A83" s="5">
        <v>2018</v>
      </c>
      <c r="B83" s="6" t="s">
        <v>137</v>
      </c>
      <c r="C83" s="6">
        <v>8021</v>
      </c>
      <c r="D83" s="6" t="s">
        <v>146</v>
      </c>
      <c r="E83" s="6" t="str">
        <f t="shared" si="5"/>
        <v>5030220080215001</v>
      </c>
      <c r="F83" s="7" t="s">
        <v>21</v>
      </c>
      <c r="G83" s="7" t="s">
        <v>22</v>
      </c>
      <c r="H83" s="7" t="s">
        <v>147</v>
      </c>
      <c r="I83" s="6" t="s">
        <v>24</v>
      </c>
      <c r="J83" s="32">
        <v>5001</v>
      </c>
      <c r="K83" s="32" t="s">
        <v>25</v>
      </c>
      <c r="L83" s="8">
        <v>65755.709999999963</v>
      </c>
      <c r="M83" s="8">
        <f t="shared" si="7"/>
        <v>1643.8927499999991</v>
      </c>
      <c r="N83" s="8">
        <f t="shared" si="6"/>
        <v>67399.602749999962</v>
      </c>
      <c r="O83" s="8">
        <v>94482.26999999996</v>
      </c>
      <c r="P83" s="8">
        <v>131277.31000000006</v>
      </c>
    </row>
    <row r="84" spans="1:16" ht="24.75" x14ac:dyDescent="0.25">
      <c r="A84" s="5">
        <v>2018</v>
      </c>
      <c r="B84" s="6" t="s">
        <v>137</v>
      </c>
      <c r="C84" s="6">
        <v>8031</v>
      </c>
      <c r="D84" s="6" t="s">
        <v>148</v>
      </c>
      <c r="E84" s="6" t="str">
        <f t="shared" si="5"/>
        <v>5030220080315001</v>
      </c>
      <c r="F84" s="7" t="s">
        <v>21</v>
      </c>
      <c r="G84" s="7" t="s">
        <v>22</v>
      </c>
      <c r="H84" s="7" t="s">
        <v>144</v>
      </c>
      <c r="I84" s="6" t="s">
        <v>24</v>
      </c>
      <c r="J84" s="32">
        <v>5001</v>
      </c>
      <c r="K84" s="32" t="s">
        <v>25</v>
      </c>
      <c r="L84" s="8">
        <v>744558.4300000004</v>
      </c>
      <c r="M84" s="8">
        <f t="shared" si="7"/>
        <v>18613.960750000009</v>
      </c>
      <c r="N84" s="8">
        <f t="shared" si="6"/>
        <v>763172.39075000037</v>
      </c>
      <c r="O84" s="8">
        <v>694672.59999999928</v>
      </c>
      <c r="P84" s="8">
        <v>665220.69999999914</v>
      </c>
    </row>
    <row r="85" spans="1:16" ht="24.75" x14ac:dyDescent="0.25">
      <c r="A85" s="5">
        <v>2018</v>
      </c>
      <c r="B85" s="6" t="s">
        <v>137</v>
      </c>
      <c r="C85" s="6">
        <v>8032</v>
      </c>
      <c r="D85" s="6" t="s">
        <v>149</v>
      </c>
      <c r="E85" s="6" t="str">
        <f t="shared" si="5"/>
        <v>5030220080325001</v>
      </c>
      <c r="F85" s="7" t="s">
        <v>21</v>
      </c>
      <c r="G85" s="7" t="s">
        <v>22</v>
      </c>
      <c r="H85" s="7" t="s">
        <v>144</v>
      </c>
      <c r="I85" s="6" t="s">
        <v>24</v>
      </c>
      <c r="J85" s="32">
        <v>5001</v>
      </c>
      <c r="K85" s="32" t="s">
        <v>25</v>
      </c>
      <c r="L85" s="8">
        <v>553848.19999999949</v>
      </c>
      <c r="M85" s="8">
        <f t="shared" si="7"/>
        <v>13846.204999999987</v>
      </c>
      <c r="N85" s="8">
        <f t="shared" si="6"/>
        <v>567694.40499999945</v>
      </c>
      <c r="O85" s="8">
        <v>505589.93000000046</v>
      </c>
      <c r="P85" s="8">
        <v>548728.9499999996</v>
      </c>
    </row>
    <row r="86" spans="1:16" ht="24.75" x14ac:dyDescent="0.25">
      <c r="A86" s="5">
        <v>2018</v>
      </c>
      <c r="B86" s="6" t="s">
        <v>137</v>
      </c>
      <c r="C86" s="6">
        <v>8033</v>
      </c>
      <c r="D86" s="6" t="s">
        <v>150</v>
      </c>
      <c r="E86" s="6" t="str">
        <f t="shared" si="5"/>
        <v>5030220080335001</v>
      </c>
      <c r="F86" s="7" t="s">
        <v>21</v>
      </c>
      <c r="G86" s="7" t="s">
        <v>22</v>
      </c>
      <c r="H86" s="7" t="s">
        <v>144</v>
      </c>
      <c r="I86" s="6" t="s">
        <v>24</v>
      </c>
      <c r="J86" s="32">
        <v>5001</v>
      </c>
      <c r="K86" s="32" t="s">
        <v>25</v>
      </c>
      <c r="L86" s="8">
        <v>231459.58000000007</v>
      </c>
      <c r="M86" s="8">
        <f t="shared" si="7"/>
        <v>5786.4895000000024</v>
      </c>
      <c r="N86" s="8">
        <f t="shared" si="6"/>
        <v>237246.06950000007</v>
      </c>
      <c r="O86" s="8">
        <v>177539.38999999996</v>
      </c>
      <c r="P86" s="8">
        <v>249883.9299999997</v>
      </c>
    </row>
    <row r="87" spans="1:16" ht="24.75" x14ac:dyDescent="0.25">
      <c r="A87" s="5">
        <v>2018</v>
      </c>
      <c r="B87" s="6" t="s">
        <v>137</v>
      </c>
      <c r="C87" s="6">
        <v>8043</v>
      </c>
      <c r="D87" s="6" t="s">
        <v>151</v>
      </c>
      <c r="E87" s="6" t="str">
        <f t="shared" si="5"/>
        <v>5030220080435001</v>
      </c>
      <c r="F87" s="7" t="s">
        <v>21</v>
      </c>
      <c r="G87" s="7" t="s">
        <v>22</v>
      </c>
      <c r="H87" s="7" t="s">
        <v>40</v>
      </c>
      <c r="I87" s="6" t="s">
        <v>24</v>
      </c>
      <c r="J87" s="32">
        <v>5001</v>
      </c>
      <c r="K87" s="32" t="s">
        <v>25</v>
      </c>
      <c r="L87" s="8">
        <v>791101.19000000018</v>
      </c>
      <c r="M87" s="8">
        <f t="shared" si="7"/>
        <v>19777.529750000005</v>
      </c>
      <c r="N87" s="8">
        <f t="shared" si="6"/>
        <v>810878.71975000016</v>
      </c>
      <c r="O87" s="8">
        <v>815139.34000000032</v>
      </c>
      <c r="P87" s="8">
        <v>858552.76999999757</v>
      </c>
    </row>
    <row r="88" spans="1:16" ht="36.75" x14ac:dyDescent="0.25">
      <c r="A88" s="5">
        <v>2018</v>
      </c>
      <c r="B88" s="6" t="s">
        <v>137</v>
      </c>
      <c r="C88" s="6">
        <v>8044</v>
      </c>
      <c r="D88" s="6" t="s">
        <v>152</v>
      </c>
      <c r="E88" s="6" t="str">
        <f t="shared" si="5"/>
        <v>5030220080445001</v>
      </c>
      <c r="F88" s="7" t="s">
        <v>21</v>
      </c>
      <c r="G88" s="7" t="s">
        <v>22</v>
      </c>
      <c r="H88" s="7" t="s">
        <v>42</v>
      </c>
      <c r="I88" s="6" t="s">
        <v>24</v>
      </c>
      <c r="J88" s="32">
        <v>5001</v>
      </c>
      <c r="K88" s="32" t="s">
        <v>25</v>
      </c>
      <c r="L88" s="8">
        <v>712485.73000000068</v>
      </c>
      <c r="M88" s="8">
        <f t="shared" si="7"/>
        <v>17812.143250000019</v>
      </c>
      <c r="N88" s="8">
        <f t="shared" si="6"/>
        <v>730297.87325000064</v>
      </c>
      <c r="O88" s="8">
        <v>870499.80999999854</v>
      </c>
      <c r="P88" s="8">
        <v>873661.61999999755</v>
      </c>
    </row>
    <row r="89" spans="1:16" ht="24.75" x14ac:dyDescent="0.25">
      <c r="A89" s="5">
        <v>2018</v>
      </c>
      <c r="B89" s="6" t="s">
        <v>137</v>
      </c>
      <c r="C89" s="6">
        <v>8051</v>
      </c>
      <c r="D89" s="6" t="s">
        <v>153</v>
      </c>
      <c r="E89" s="6" t="str">
        <f t="shared" si="5"/>
        <v>5030220080515001</v>
      </c>
      <c r="F89" s="7" t="s">
        <v>21</v>
      </c>
      <c r="G89" s="7" t="s">
        <v>22</v>
      </c>
      <c r="H89" s="7" t="s">
        <v>144</v>
      </c>
      <c r="I89" s="6" t="s">
        <v>24</v>
      </c>
      <c r="J89" s="32">
        <v>5001</v>
      </c>
      <c r="K89" s="32" t="s">
        <v>25</v>
      </c>
      <c r="L89" s="8">
        <v>763133.04000000074</v>
      </c>
      <c r="M89" s="8">
        <f t="shared" si="7"/>
        <v>19078.326000000019</v>
      </c>
      <c r="N89" s="8">
        <f t="shared" si="6"/>
        <v>782211.36600000074</v>
      </c>
      <c r="O89" s="8">
        <v>809870.87999999919</v>
      </c>
      <c r="P89" s="8">
        <v>861515.41999999864</v>
      </c>
    </row>
    <row r="90" spans="1:16" ht="24.75" x14ac:dyDescent="0.25">
      <c r="A90" s="5">
        <v>2018</v>
      </c>
      <c r="B90" s="6" t="s">
        <v>137</v>
      </c>
      <c r="C90" s="6">
        <v>8052</v>
      </c>
      <c r="D90" s="6" t="s">
        <v>154</v>
      </c>
      <c r="E90" s="6" t="str">
        <f t="shared" si="5"/>
        <v>5030220080525001</v>
      </c>
      <c r="F90" s="7" t="s">
        <v>21</v>
      </c>
      <c r="G90" s="7" t="s">
        <v>22</v>
      </c>
      <c r="H90" s="7" t="s">
        <v>144</v>
      </c>
      <c r="I90" s="6" t="s">
        <v>24</v>
      </c>
      <c r="J90" s="32">
        <v>5001</v>
      </c>
      <c r="K90" s="32" t="s">
        <v>25</v>
      </c>
      <c r="L90" s="8">
        <v>699597.63999999932</v>
      </c>
      <c r="M90" s="8">
        <f t="shared" si="7"/>
        <v>17489.940999999984</v>
      </c>
      <c r="N90" s="8">
        <f t="shared" si="6"/>
        <v>717087.58099999931</v>
      </c>
      <c r="O90" s="8">
        <v>658077.50999999943</v>
      </c>
      <c r="P90" s="8">
        <v>682973.06999999844</v>
      </c>
    </row>
    <row r="91" spans="1:16" ht="24.75" x14ac:dyDescent="0.25">
      <c r="A91" s="5">
        <v>2018</v>
      </c>
      <c r="B91" s="6" t="s">
        <v>137</v>
      </c>
      <c r="C91" s="6">
        <v>8053</v>
      </c>
      <c r="D91" s="6" t="s">
        <v>155</v>
      </c>
      <c r="E91" s="6" t="str">
        <f t="shared" si="5"/>
        <v>5030220080535001</v>
      </c>
      <c r="F91" s="7" t="s">
        <v>21</v>
      </c>
      <c r="G91" s="7" t="s">
        <v>22</v>
      </c>
      <c r="H91" s="7" t="s">
        <v>147</v>
      </c>
      <c r="I91" s="6" t="s">
        <v>24</v>
      </c>
      <c r="J91" s="32">
        <v>5001</v>
      </c>
      <c r="K91" s="32" t="s">
        <v>25</v>
      </c>
      <c r="L91" s="8">
        <v>1473592.130000002</v>
      </c>
      <c r="M91" s="8">
        <f t="shared" si="7"/>
        <v>36839.803250000048</v>
      </c>
      <c r="N91" s="8">
        <f t="shared" si="6"/>
        <v>1510431.9332500021</v>
      </c>
      <c r="O91" s="8">
        <v>1363153.5199999991</v>
      </c>
      <c r="P91" s="8">
        <v>1111451.5400000021</v>
      </c>
    </row>
    <row r="92" spans="1:16" ht="24.75" x14ac:dyDescent="0.25">
      <c r="A92" s="5">
        <v>2018</v>
      </c>
      <c r="B92" s="6" t="s">
        <v>137</v>
      </c>
      <c r="C92" s="6">
        <v>8061</v>
      </c>
      <c r="D92" s="6" t="s">
        <v>156</v>
      </c>
      <c r="E92" s="6" t="str">
        <f t="shared" si="5"/>
        <v>5030220080615001</v>
      </c>
      <c r="F92" s="7" t="s">
        <v>21</v>
      </c>
      <c r="G92" s="7" t="s">
        <v>22</v>
      </c>
      <c r="H92" s="7" t="s">
        <v>47</v>
      </c>
      <c r="I92" s="6" t="s">
        <v>24</v>
      </c>
      <c r="J92" s="32">
        <v>5001</v>
      </c>
      <c r="K92" s="32" t="s">
        <v>25</v>
      </c>
      <c r="L92" s="8">
        <v>711350.65999999957</v>
      </c>
      <c r="M92" s="8">
        <f t="shared" si="7"/>
        <v>17783.766499999991</v>
      </c>
      <c r="N92" s="8">
        <f t="shared" si="6"/>
        <v>729134.42649999959</v>
      </c>
      <c r="O92" s="8">
        <v>682739.73999999941</v>
      </c>
      <c r="P92" s="8">
        <v>653053.71999999962</v>
      </c>
    </row>
    <row r="93" spans="1:16" ht="24.75" x14ac:dyDescent="0.25">
      <c r="A93" s="5">
        <v>2018</v>
      </c>
      <c r="B93" s="6" t="s">
        <v>137</v>
      </c>
      <c r="C93" s="6">
        <v>8063</v>
      </c>
      <c r="D93" s="6" t="s">
        <v>157</v>
      </c>
      <c r="E93" s="6" t="str">
        <f t="shared" si="5"/>
        <v>5030220080635001</v>
      </c>
      <c r="F93" s="7" t="s">
        <v>21</v>
      </c>
      <c r="G93" s="7" t="s">
        <v>22</v>
      </c>
      <c r="H93" s="7" t="s">
        <v>47</v>
      </c>
      <c r="I93" s="6" t="s">
        <v>24</v>
      </c>
      <c r="J93" s="32">
        <v>5001</v>
      </c>
      <c r="K93" s="32" t="s">
        <v>25</v>
      </c>
      <c r="L93" s="8">
        <v>619254.32999999961</v>
      </c>
      <c r="M93" s="8">
        <f t="shared" si="7"/>
        <v>15481.35824999999</v>
      </c>
      <c r="N93" s="8">
        <f t="shared" si="6"/>
        <v>634735.68824999966</v>
      </c>
      <c r="O93" s="8">
        <v>674568.54999999865</v>
      </c>
      <c r="P93" s="8">
        <v>597277.03000000049</v>
      </c>
    </row>
    <row r="94" spans="1:16" ht="24.75" x14ac:dyDescent="0.25">
      <c r="A94" s="5">
        <v>2018</v>
      </c>
      <c r="B94" s="6" t="s">
        <v>137</v>
      </c>
      <c r="C94" s="6">
        <v>8070</v>
      </c>
      <c r="D94" s="6" t="s">
        <v>158</v>
      </c>
      <c r="E94" s="6" t="str">
        <f t="shared" si="5"/>
        <v>5030220080705001</v>
      </c>
      <c r="F94" s="7" t="s">
        <v>21</v>
      </c>
      <c r="G94" s="7" t="s">
        <v>22</v>
      </c>
      <c r="H94" s="7" t="s">
        <v>51</v>
      </c>
      <c r="I94" s="6" t="s">
        <v>24</v>
      </c>
      <c r="J94" s="32">
        <v>5001</v>
      </c>
      <c r="K94" s="32" t="s">
        <v>25</v>
      </c>
      <c r="L94" s="8">
        <v>359824.47000000026</v>
      </c>
      <c r="M94" s="8">
        <f t="shared" si="7"/>
        <v>8995.6117500000073</v>
      </c>
      <c r="N94" s="8">
        <f t="shared" si="6"/>
        <v>368820.08175000024</v>
      </c>
      <c r="O94" s="8">
        <v>290858.9499999999</v>
      </c>
      <c r="P94" s="8">
        <v>296513.83999999997</v>
      </c>
    </row>
    <row r="95" spans="1:16" ht="24.75" x14ac:dyDescent="0.25">
      <c r="A95" s="5">
        <v>2018</v>
      </c>
      <c r="B95" s="6" t="s">
        <v>137</v>
      </c>
      <c r="C95" s="6">
        <v>8212</v>
      </c>
      <c r="D95" s="6" t="s">
        <v>159</v>
      </c>
      <c r="E95" s="6" t="str">
        <f t="shared" si="5"/>
        <v>5030220082125001</v>
      </c>
      <c r="F95" s="7" t="s">
        <v>21</v>
      </c>
      <c r="G95" s="7" t="s">
        <v>53</v>
      </c>
      <c r="H95" s="7" t="s">
        <v>56</v>
      </c>
      <c r="I95" s="6" t="s">
        <v>24</v>
      </c>
      <c r="J95" s="32">
        <v>5001</v>
      </c>
      <c r="K95" s="32" t="s">
        <v>25</v>
      </c>
      <c r="L95" s="8">
        <v>149591.64000000004</v>
      </c>
      <c r="M95" s="8">
        <f t="shared" si="7"/>
        <v>3739.7910000000011</v>
      </c>
      <c r="N95" s="8">
        <f t="shared" si="6"/>
        <v>153331.43100000004</v>
      </c>
      <c r="O95" s="8">
        <v>186718.97000000009</v>
      </c>
      <c r="P95" s="8">
        <v>173163.71</v>
      </c>
    </row>
    <row r="96" spans="1:16" ht="24.75" x14ac:dyDescent="0.25">
      <c r="A96" s="5">
        <v>2018</v>
      </c>
      <c r="B96" s="6" t="s">
        <v>137</v>
      </c>
      <c r="C96" s="6">
        <v>8214</v>
      </c>
      <c r="D96" s="6" t="s">
        <v>160</v>
      </c>
      <c r="E96" s="6" t="str">
        <f t="shared" si="5"/>
        <v>5030220082145001</v>
      </c>
      <c r="F96" s="7" t="s">
        <v>21</v>
      </c>
      <c r="G96" s="7" t="s">
        <v>53</v>
      </c>
      <c r="H96" s="7" t="s">
        <v>54</v>
      </c>
      <c r="I96" s="6" t="s">
        <v>24</v>
      </c>
      <c r="J96" s="32">
        <v>5001</v>
      </c>
      <c r="K96" s="32" t="s">
        <v>25</v>
      </c>
      <c r="L96" s="8">
        <v>353033.89000000065</v>
      </c>
      <c r="M96" s="8">
        <f t="shared" si="7"/>
        <v>8825.8472500000171</v>
      </c>
      <c r="N96" s="8">
        <f t="shared" si="6"/>
        <v>361859.73725000065</v>
      </c>
      <c r="O96" s="8">
        <v>289952.73000000016</v>
      </c>
      <c r="P96" s="8">
        <v>305625.12999999995</v>
      </c>
    </row>
    <row r="97" spans="1:16" ht="24.75" x14ac:dyDescent="0.25">
      <c r="A97" s="5">
        <v>2018</v>
      </c>
      <c r="B97" s="6" t="s">
        <v>137</v>
      </c>
      <c r="C97" s="6">
        <v>8217</v>
      </c>
      <c r="D97" s="6" t="s">
        <v>161</v>
      </c>
      <c r="E97" s="6" t="str">
        <f t="shared" si="5"/>
        <v>5030220082175001</v>
      </c>
      <c r="F97" s="7" t="s">
        <v>21</v>
      </c>
      <c r="G97" s="7" t="s">
        <v>53</v>
      </c>
      <c r="H97" s="7" t="s">
        <v>54</v>
      </c>
      <c r="I97" s="6" t="s">
        <v>24</v>
      </c>
      <c r="J97" s="32">
        <v>5001</v>
      </c>
      <c r="K97" s="32" t="s">
        <v>25</v>
      </c>
      <c r="L97" s="8">
        <v>377647.45000000048</v>
      </c>
      <c r="M97" s="8">
        <f t="shared" si="7"/>
        <v>9441.1862500000116</v>
      </c>
      <c r="N97" s="8">
        <f t="shared" si="6"/>
        <v>387088.63625000051</v>
      </c>
      <c r="O97" s="8">
        <v>607125.200000001</v>
      </c>
      <c r="P97" s="8">
        <v>574677.55000000203</v>
      </c>
    </row>
    <row r="98" spans="1:16" ht="24.75" x14ac:dyDescent="0.25">
      <c r="A98" s="5">
        <v>2018</v>
      </c>
      <c r="B98" s="6" t="s">
        <v>137</v>
      </c>
      <c r="C98" s="6">
        <v>8218</v>
      </c>
      <c r="D98" s="6" t="s">
        <v>162</v>
      </c>
      <c r="E98" s="6" t="str">
        <f t="shared" si="5"/>
        <v>5030220082185001</v>
      </c>
      <c r="F98" s="7" t="s">
        <v>21</v>
      </c>
      <c r="G98" s="7" t="s">
        <v>53</v>
      </c>
      <c r="H98" s="7" t="s">
        <v>58</v>
      </c>
      <c r="I98" s="6" t="s">
        <v>24</v>
      </c>
      <c r="J98" s="32">
        <v>5001</v>
      </c>
      <c r="K98" s="32" t="s">
        <v>25</v>
      </c>
      <c r="L98" s="8">
        <v>325344.20000000036</v>
      </c>
      <c r="M98" s="8">
        <f t="shared" si="7"/>
        <v>8133.6050000000096</v>
      </c>
      <c r="N98" s="8">
        <f t="shared" si="6"/>
        <v>333477.80500000034</v>
      </c>
      <c r="O98" s="8">
        <v>97350.540000000008</v>
      </c>
      <c r="P98" s="8">
        <v>62912.539999999986</v>
      </c>
    </row>
    <row r="99" spans="1:16" ht="24.75" x14ac:dyDescent="0.25">
      <c r="A99" s="5">
        <v>2018</v>
      </c>
      <c r="B99" s="6" t="s">
        <v>137</v>
      </c>
      <c r="C99" s="6">
        <v>8221</v>
      </c>
      <c r="D99" s="6" t="s">
        <v>163</v>
      </c>
      <c r="E99" s="6" t="str">
        <f t="shared" si="5"/>
        <v>5030220082215001</v>
      </c>
      <c r="F99" s="7" t="s">
        <v>67</v>
      </c>
      <c r="G99" s="7" t="s">
        <v>67</v>
      </c>
      <c r="H99" s="7" t="s">
        <v>68</v>
      </c>
      <c r="I99" s="6" t="s">
        <v>24</v>
      </c>
      <c r="J99" s="32">
        <v>5001</v>
      </c>
      <c r="K99" s="32" t="s">
        <v>25</v>
      </c>
      <c r="L99" s="8">
        <v>749342.51000000036</v>
      </c>
      <c r="M99" s="8">
        <f t="shared" si="7"/>
        <v>18733.562750000008</v>
      </c>
      <c r="N99" s="8">
        <f t="shared" si="6"/>
        <v>768076.0727500004</v>
      </c>
      <c r="O99" s="8">
        <v>761278.32999999856</v>
      </c>
      <c r="P99" s="8">
        <v>776376.92999999947</v>
      </c>
    </row>
    <row r="100" spans="1:16" ht="24.75" x14ac:dyDescent="0.25">
      <c r="A100" s="5">
        <v>2018</v>
      </c>
      <c r="B100" s="6" t="s">
        <v>137</v>
      </c>
      <c r="C100" s="6">
        <v>8227</v>
      </c>
      <c r="D100" s="6" t="s">
        <v>71</v>
      </c>
      <c r="E100" s="6" t="str">
        <f t="shared" si="5"/>
        <v>5030220082275001</v>
      </c>
      <c r="F100" s="7" t="s">
        <v>67</v>
      </c>
      <c r="G100" s="7" t="s">
        <v>67</v>
      </c>
      <c r="H100" s="7" t="s">
        <v>68</v>
      </c>
      <c r="I100" s="6" t="s">
        <v>24</v>
      </c>
      <c r="J100" s="32">
        <v>5001</v>
      </c>
      <c r="K100" s="32" t="s">
        <v>25</v>
      </c>
      <c r="L100" s="8">
        <v>88070.660000000062</v>
      </c>
      <c r="M100" s="8">
        <f t="shared" si="7"/>
        <v>2201.7665000000015</v>
      </c>
      <c r="N100" s="8">
        <f t="shared" si="6"/>
        <v>90272.42650000006</v>
      </c>
      <c r="O100" s="8">
        <v>97164.07</v>
      </c>
      <c r="P100" s="8">
        <v>87768.949999999968</v>
      </c>
    </row>
    <row r="101" spans="1:16" ht="24.75" x14ac:dyDescent="0.25">
      <c r="A101" s="5">
        <v>2018</v>
      </c>
      <c r="B101" s="6" t="s">
        <v>137</v>
      </c>
      <c r="C101" s="6">
        <v>8231</v>
      </c>
      <c r="D101" s="6" t="s">
        <v>164</v>
      </c>
      <c r="E101" s="6" t="str">
        <f t="shared" si="5"/>
        <v>5030220082315001</v>
      </c>
      <c r="F101" s="7" t="s">
        <v>21</v>
      </c>
      <c r="G101" s="7" t="s">
        <v>53</v>
      </c>
      <c r="H101" s="7" t="s">
        <v>58</v>
      </c>
      <c r="I101" s="6" t="s">
        <v>24</v>
      </c>
      <c r="J101" s="32">
        <v>5001</v>
      </c>
      <c r="K101" s="32" t="s">
        <v>25</v>
      </c>
      <c r="L101" s="8">
        <v>1527575.9399999985</v>
      </c>
      <c r="M101" s="8">
        <f t="shared" si="7"/>
        <v>38189.398499999967</v>
      </c>
      <c r="N101" s="8">
        <f t="shared" si="6"/>
        <v>1565765.3384999984</v>
      </c>
      <c r="O101" s="8">
        <v>1566951.1299999994</v>
      </c>
      <c r="P101" s="8">
        <v>1526449.2599999995</v>
      </c>
    </row>
    <row r="102" spans="1:16" x14ac:dyDescent="0.25">
      <c r="A102" s="5">
        <v>2016</v>
      </c>
      <c r="B102" s="6" t="s">
        <v>137</v>
      </c>
      <c r="C102" s="6">
        <v>8243</v>
      </c>
      <c r="D102" s="9" t="s">
        <v>165</v>
      </c>
      <c r="E102" s="6" t="str">
        <f t="shared" si="5"/>
        <v>5030220082435001</v>
      </c>
      <c r="F102" s="7" t="s">
        <v>21</v>
      </c>
      <c r="G102" s="7" t="s">
        <v>53</v>
      </c>
      <c r="H102" s="7" t="s">
        <v>58</v>
      </c>
      <c r="I102" s="6" t="s">
        <v>24</v>
      </c>
      <c r="J102" s="32">
        <v>5001</v>
      </c>
      <c r="K102" s="33" t="str">
        <f>VLOOKUP(J102,'[17]OC Name'!A:B,2,FALSE)</f>
        <v>Regular wages - full-time</v>
      </c>
      <c r="L102" s="8">
        <v>0</v>
      </c>
      <c r="M102" s="10"/>
      <c r="N102" s="8">
        <f t="shared" si="6"/>
        <v>0</v>
      </c>
      <c r="O102" s="8">
        <v>133121.20000000016</v>
      </c>
      <c r="P102" s="8">
        <v>50478.749999999971</v>
      </c>
    </row>
    <row r="103" spans="1:16" ht="24.75" x14ac:dyDescent="0.25">
      <c r="A103" s="5">
        <v>2018</v>
      </c>
      <c r="B103" s="6" t="s">
        <v>137</v>
      </c>
      <c r="C103" s="6">
        <v>8248</v>
      </c>
      <c r="D103" s="6" t="s">
        <v>81</v>
      </c>
      <c r="E103" s="6" t="str">
        <f t="shared" si="5"/>
        <v>5030220082485001</v>
      </c>
      <c r="F103" s="7" t="s">
        <v>29</v>
      </c>
      <c r="G103" s="7" t="s">
        <v>30</v>
      </c>
      <c r="H103" s="7" t="s">
        <v>82</v>
      </c>
      <c r="I103" s="6" t="s">
        <v>24</v>
      </c>
      <c r="J103" s="32">
        <v>5001</v>
      </c>
      <c r="K103" s="32" t="s">
        <v>25</v>
      </c>
      <c r="L103" s="8">
        <v>120709.93</v>
      </c>
      <c r="M103" s="8">
        <f t="shared" ref="M103:M110" si="8">L103*0.025</f>
        <v>3017.7482500000001</v>
      </c>
      <c r="N103" s="8">
        <f t="shared" si="6"/>
        <v>123727.67825</v>
      </c>
      <c r="O103" s="8">
        <v>107931.42000000006</v>
      </c>
      <c r="P103" s="8">
        <v>133953.30000000002</v>
      </c>
    </row>
    <row r="104" spans="1:16" ht="24.75" x14ac:dyDescent="0.25">
      <c r="A104" s="5">
        <v>2018</v>
      </c>
      <c r="B104" s="6" t="s">
        <v>137</v>
      </c>
      <c r="C104" s="6">
        <v>8410</v>
      </c>
      <c r="D104" s="6" t="s">
        <v>166</v>
      </c>
      <c r="E104" s="6" t="str">
        <f t="shared" si="5"/>
        <v>5030220084105001</v>
      </c>
      <c r="F104" s="7" t="s">
        <v>21</v>
      </c>
      <c r="G104" s="7" t="s">
        <v>53</v>
      </c>
      <c r="H104" s="7" t="s">
        <v>58</v>
      </c>
      <c r="I104" s="6" t="s">
        <v>24</v>
      </c>
      <c r="J104" s="32">
        <v>5001</v>
      </c>
      <c r="K104" s="32" t="s">
        <v>25</v>
      </c>
      <c r="L104" s="8">
        <v>542229.69999999891</v>
      </c>
      <c r="M104" s="8">
        <f t="shared" si="8"/>
        <v>13555.742499999973</v>
      </c>
      <c r="N104" s="8">
        <f t="shared" si="6"/>
        <v>555785.44249999884</v>
      </c>
      <c r="O104" s="8">
        <v>539065.49999999849</v>
      </c>
      <c r="P104" s="8">
        <v>391302.9299999997</v>
      </c>
    </row>
    <row r="105" spans="1:16" ht="24.75" x14ac:dyDescent="0.25">
      <c r="A105" s="5">
        <v>2018</v>
      </c>
      <c r="B105" s="6" t="s">
        <v>137</v>
      </c>
      <c r="C105" s="6">
        <v>8411</v>
      </c>
      <c r="D105" s="6" t="s">
        <v>83</v>
      </c>
      <c r="E105" s="6" t="str">
        <f t="shared" si="5"/>
        <v>5030220084115001</v>
      </c>
      <c r="F105" s="7" t="s">
        <v>84</v>
      </c>
      <c r="G105" s="7" t="s">
        <v>84</v>
      </c>
      <c r="H105" s="7" t="s">
        <v>85</v>
      </c>
      <c r="I105" s="6" t="s">
        <v>24</v>
      </c>
      <c r="J105" s="32">
        <v>5001</v>
      </c>
      <c r="K105" s="32" t="s">
        <v>25</v>
      </c>
      <c r="L105" s="8">
        <v>559904.16999999958</v>
      </c>
      <c r="M105" s="8">
        <f t="shared" si="8"/>
        <v>13997.604249999989</v>
      </c>
      <c r="N105" s="8">
        <f t="shared" si="6"/>
        <v>573901.77424999955</v>
      </c>
      <c r="O105" s="8">
        <v>503648.85999999958</v>
      </c>
      <c r="P105" s="8">
        <v>439801.34000000032</v>
      </c>
    </row>
    <row r="106" spans="1:16" ht="24.75" x14ac:dyDescent="0.25">
      <c r="A106" s="5">
        <v>2018</v>
      </c>
      <c r="B106" s="6" t="s">
        <v>137</v>
      </c>
      <c r="C106" s="6">
        <v>8412</v>
      </c>
      <c r="D106" s="6" t="s">
        <v>86</v>
      </c>
      <c r="E106" s="6" t="str">
        <f t="shared" si="5"/>
        <v>5030220084125001</v>
      </c>
      <c r="F106" s="7" t="s">
        <v>84</v>
      </c>
      <c r="G106" s="7" t="s">
        <v>84</v>
      </c>
      <c r="H106" s="7" t="s">
        <v>87</v>
      </c>
      <c r="I106" s="6" t="s">
        <v>24</v>
      </c>
      <c r="J106" s="32">
        <v>5001</v>
      </c>
      <c r="K106" s="32" t="s">
        <v>25</v>
      </c>
      <c r="L106" s="8">
        <v>1021453.9800000024</v>
      </c>
      <c r="M106" s="8">
        <f t="shared" si="8"/>
        <v>25536.349500000062</v>
      </c>
      <c r="N106" s="8">
        <f t="shared" si="6"/>
        <v>1046990.3295000024</v>
      </c>
      <c r="O106" s="8">
        <v>958895.80999999982</v>
      </c>
      <c r="P106" s="8">
        <v>882902.46999999811</v>
      </c>
    </row>
    <row r="107" spans="1:16" ht="24.75" x14ac:dyDescent="0.25">
      <c r="A107" s="5">
        <v>2018</v>
      </c>
      <c r="B107" s="6" t="s">
        <v>137</v>
      </c>
      <c r="C107" s="6">
        <v>8414</v>
      </c>
      <c r="D107" s="6" t="s">
        <v>88</v>
      </c>
      <c r="E107" s="6" t="str">
        <f t="shared" si="5"/>
        <v>5030220084145001</v>
      </c>
      <c r="F107" s="7" t="s">
        <v>84</v>
      </c>
      <c r="G107" s="7" t="s">
        <v>84</v>
      </c>
      <c r="H107" s="7" t="s">
        <v>89</v>
      </c>
      <c r="I107" s="6" t="s">
        <v>24</v>
      </c>
      <c r="J107" s="32">
        <v>5001</v>
      </c>
      <c r="K107" s="32" t="s">
        <v>25</v>
      </c>
      <c r="L107" s="8">
        <v>469571.2</v>
      </c>
      <c r="M107" s="8">
        <f t="shared" si="8"/>
        <v>11739.28</v>
      </c>
      <c r="N107" s="8">
        <f t="shared" si="6"/>
        <v>481310.48000000004</v>
      </c>
      <c r="O107" s="8">
        <v>503408.22999999952</v>
      </c>
      <c r="P107" s="8">
        <v>470388.32999999891</v>
      </c>
    </row>
    <row r="108" spans="1:16" ht="24.75" x14ac:dyDescent="0.25">
      <c r="A108" s="5">
        <v>2018</v>
      </c>
      <c r="B108" s="6" t="s">
        <v>137</v>
      </c>
      <c r="C108" s="6">
        <v>8415</v>
      </c>
      <c r="D108" s="6" t="s">
        <v>167</v>
      </c>
      <c r="E108" s="6" t="str">
        <f t="shared" si="5"/>
        <v>5030220084155001</v>
      </c>
      <c r="F108" s="7" t="s">
        <v>84</v>
      </c>
      <c r="G108" s="7" t="s">
        <v>84</v>
      </c>
      <c r="H108" s="7" t="s">
        <v>87</v>
      </c>
      <c r="I108" s="6" t="s">
        <v>24</v>
      </c>
      <c r="J108" s="32">
        <v>5001</v>
      </c>
      <c r="K108" s="32" t="s">
        <v>25</v>
      </c>
      <c r="L108" s="8">
        <v>168288.39999999991</v>
      </c>
      <c r="M108" s="8">
        <f t="shared" si="8"/>
        <v>4207.2099999999982</v>
      </c>
      <c r="N108" s="8">
        <f t="shared" si="6"/>
        <v>172495.6099999999</v>
      </c>
      <c r="O108" s="8">
        <v>229787.78</v>
      </c>
      <c r="P108" s="8">
        <v>203101.93999999997</v>
      </c>
    </row>
    <row r="109" spans="1:16" ht="24.75" x14ac:dyDescent="0.25">
      <c r="A109" s="5">
        <v>2018</v>
      </c>
      <c r="B109" s="6" t="s">
        <v>137</v>
      </c>
      <c r="C109" s="6">
        <v>8417</v>
      </c>
      <c r="D109" s="6" t="s">
        <v>91</v>
      </c>
      <c r="E109" s="6" t="str">
        <f t="shared" si="5"/>
        <v>5030220084175001</v>
      </c>
      <c r="F109" s="7" t="s">
        <v>29</v>
      </c>
      <c r="G109" s="7" t="s">
        <v>30</v>
      </c>
      <c r="H109" s="7" t="s">
        <v>92</v>
      </c>
      <c r="I109" s="6" t="s">
        <v>24</v>
      </c>
      <c r="J109" s="32">
        <v>5001</v>
      </c>
      <c r="K109" s="32" t="s">
        <v>25</v>
      </c>
      <c r="L109" s="8">
        <v>487759.15000000107</v>
      </c>
      <c r="M109" s="8">
        <f t="shared" si="8"/>
        <v>12193.978750000028</v>
      </c>
      <c r="N109" s="8">
        <f t="shared" si="6"/>
        <v>499953.12875000108</v>
      </c>
      <c r="O109" s="8">
        <v>479407.33000000031</v>
      </c>
      <c r="P109" s="8">
        <v>455354.14999999938</v>
      </c>
    </row>
    <row r="110" spans="1:16" ht="24.75" x14ac:dyDescent="0.25">
      <c r="A110" s="5">
        <v>2018</v>
      </c>
      <c r="B110" s="6" t="s">
        <v>137</v>
      </c>
      <c r="C110" s="6">
        <v>8420</v>
      </c>
      <c r="D110" s="6" t="s">
        <v>168</v>
      </c>
      <c r="E110" s="6" t="str">
        <f t="shared" si="5"/>
        <v>5030220084205001</v>
      </c>
      <c r="F110" s="7" t="s">
        <v>61</v>
      </c>
      <c r="G110" s="7" t="s">
        <v>61</v>
      </c>
      <c r="H110" s="7" t="s">
        <v>94</v>
      </c>
      <c r="I110" s="6" t="s">
        <v>24</v>
      </c>
      <c r="J110" s="32">
        <v>5001</v>
      </c>
      <c r="K110" s="32" t="s">
        <v>25</v>
      </c>
      <c r="L110" s="8">
        <v>1221258.1599999962</v>
      </c>
      <c r="M110" s="8">
        <f t="shared" si="8"/>
        <v>30531.453999999907</v>
      </c>
      <c r="N110" s="8">
        <f t="shared" si="6"/>
        <v>1251789.6139999961</v>
      </c>
      <c r="O110" s="8">
        <v>685787.23999999755</v>
      </c>
      <c r="P110" s="8">
        <v>581082.29000000027</v>
      </c>
    </row>
    <row r="111" spans="1:16" ht="24.75" x14ac:dyDescent="0.25">
      <c r="A111" s="5">
        <v>2016</v>
      </c>
      <c r="B111" s="6" t="s">
        <v>137</v>
      </c>
      <c r="C111" s="6">
        <v>8422</v>
      </c>
      <c r="D111" s="6" t="s">
        <v>169</v>
      </c>
      <c r="E111" s="6" t="str">
        <f t="shared" si="5"/>
        <v>5030220084225001</v>
      </c>
      <c r="F111" s="7" t="s">
        <v>61</v>
      </c>
      <c r="G111" s="7" t="s">
        <v>61</v>
      </c>
      <c r="H111" s="7" t="s">
        <v>94</v>
      </c>
      <c r="I111" s="6" t="s">
        <v>24</v>
      </c>
      <c r="J111" s="32">
        <v>5001</v>
      </c>
      <c r="K111" s="33" t="str">
        <f>VLOOKUP(J111,'[17]OC Name'!A:B,2,FALSE)</f>
        <v>Regular wages - full-time</v>
      </c>
      <c r="L111" s="8">
        <v>0</v>
      </c>
      <c r="M111" s="10"/>
      <c r="N111" s="8">
        <f t="shared" si="6"/>
        <v>0</v>
      </c>
      <c r="O111" s="8">
        <v>486620.32999999978</v>
      </c>
      <c r="P111" s="8">
        <v>474267.32999999961</v>
      </c>
    </row>
    <row r="112" spans="1:16" ht="24.75" x14ac:dyDescent="0.25">
      <c r="A112" s="5">
        <v>2018</v>
      </c>
      <c r="B112" s="6" t="s">
        <v>137</v>
      </c>
      <c r="C112" s="6">
        <v>8431</v>
      </c>
      <c r="D112" s="6" t="s">
        <v>96</v>
      </c>
      <c r="E112" s="6" t="str">
        <f t="shared" si="5"/>
        <v>5030220084315001</v>
      </c>
      <c r="F112" s="7" t="s">
        <v>61</v>
      </c>
      <c r="G112" s="7" t="s">
        <v>61</v>
      </c>
      <c r="H112" s="7" t="s">
        <v>62</v>
      </c>
      <c r="I112" s="6" t="s">
        <v>24</v>
      </c>
      <c r="J112" s="32">
        <v>5001</v>
      </c>
      <c r="K112" s="32" t="s">
        <v>25</v>
      </c>
      <c r="L112" s="8">
        <v>165661.63000000015</v>
      </c>
      <c r="M112" s="8">
        <f t="shared" ref="M112:M153" si="9">L112*0.025</f>
        <v>4141.5407500000038</v>
      </c>
      <c r="N112" s="8">
        <f t="shared" si="6"/>
        <v>169803.17075000016</v>
      </c>
      <c r="O112" s="8">
        <v>221858.24000000014</v>
      </c>
      <c r="P112" s="8">
        <v>228277.9599999999</v>
      </c>
    </row>
    <row r="113" spans="1:16" ht="24.75" x14ac:dyDescent="0.25">
      <c r="A113" s="5">
        <v>2018</v>
      </c>
      <c r="B113" s="6" t="s">
        <v>137</v>
      </c>
      <c r="C113" s="6">
        <v>8440</v>
      </c>
      <c r="D113" s="6" t="s">
        <v>170</v>
      </c>
      <c r="E113" s="6" t="str">
        <f t="shared" si="5"/>
        <v>5030220084405001</v>
      </c>
      <c r="F113" s="7" t="s">
        <v>61</v>
      </c>
      <c r="G113" s="7" t="s">
        <v>61</v>
      </c>
      <c r="H113" s="7" t="s">
        <v>98</v>
      </c>
      <c r="I113" s="6" t="s">
        <v>24</v>
      </c>
      <c r="J113" s="32">
        <v>5001</v>
      </c>
      <c r="K113" s="32" t="s">
        <v>25</v>
      </c>
      <c r="L113" s="8">
        <v>1229080.7699999977</v>
      </c>
      <c r="M113" s="8">
        <f t="shared" si="9"/>
        <v>30727.019249999943</v>
      </c>
      <c r="N113" s="8">
        <f t="shared" si="6"/>
        <v>1259807.7892499976</v>
      </c>
      <c r="O113" s="8">
        <v>1232345.5299999998</v>
      </c>
      <c r="P113" s="8">
        <v>1291774.8499999985</v>
      </c>
    </row>
    <row r="114" spans="1:16" ht="24.75" x14ac:dyDescent="0.25">
      <c r="A114" s="5">
        <v>2018</v>
      </c>
      <c r="B114" s="6" t="s">
        <v>137</v>
      </c>
      <c r="C114" s="6">
        <v>8442</v>
      </c>
      <c r="D114" s="6" t="s">
        <v>171</v>
      </c>
      <c r="E114" s="6" t="str">
        <f t="shared" si="5"/>
        <v>5030220084425001</v>
      </c>
      <c r="F114" s="7" t="s">
        <v>21</v>
      </c>
      <c r="G114" s="7" t="s">
        <v>53</v>
      </c>
      <c r="H114" s="7" t="s">
        <v>172</v>
      </c>
      <c r="I114" s="6" t="s">
        <v>24</v>
      </c>
      <c r="J114" s="32">
        <v>5001</v>
      </c>
      <c r="K114" s="32" t="s">
        <v>25</v>
      </c>
      <c r="L114" s="8">
        <v>1237071.2100000009</v>
      </c>
      <c r="M114" s="8">
        <f t="shared" si="9"/>
        <v>30926.780250000025</v>
      </c>
      <c r="N114" s="8">
        <f t="shared" si="6"/>
        <v>1267997.990250001</v>
      </c>
      <c r="O114" s="8">
        <v>1353191.4100000029</v>
      </c>
      <c r="P114" s="8">
        <v>1217653.6299999992</v>
      </c>
    </row>
    <row r="115" spans="1:16" ht="24.75" x14ac:dyDescent="0.25">
      <c r="A115" s="5">
        <v>2018</v>
      </c>
      <c r="B115" s="6" t="s">
        <v>137</v>
      </c>
      <c r="C115" s="6">
        <v>8443</v>
      </c>
      <c r="D115" s="6" t="s">
        <v>173</v>
      </c>
      <c r="E115" s="6" t="str">
        <f t="shared" si="5"/>
        <v>5030220084435001</v>
      </c>
      <c r="F115" s="7" t="s">
        <v>21</v>
      </c>
      <c r="G115" s="7" t="s">
        <v>53</v>
      </c>
      <c r="H115" s="7" t="s">
        <v>172</v>
      </c>
      <c r="I115" s="6" t="s">
        <v>24</v>
      </c>
      <c r="J115" s="32">
        <v>5001</v>
      </c>
      <c r="K115" s="32" t="s">
        <v>25</v>
      </c>
      <c r="L115" s="8">
        <v>159701.87000000011</v>
      </c>
      <c r="M115" s="8">
        <f t="shared" si="9"/>
        <v>3992.5467500000032</v>
      </c>
      <c r="N115" s="8">
        <f t="shared" si="6"/>
        <v>163694.41675000012</v>
      </c>
      <c r="O115" s="8">
        <v>169375.50999999983</v>
      </c>
      <c r="P115" s="8">
        <v>173693.59999999995</v>
      </c>
    </row>
    <row r="116" spans="1:16" ht="36.75" x14ac:dyDescent="0.25">
      <c r="A116" s="5">
        <v>2018</v>
      </c>
      <c r="B116" s="6" t="s">
        <v>137</v>
      </c>
      <c r="C116" s="6">
        <v>8447</v>
      </c>
      <c r="D116" s="6" t="s">
        <v>174</v>
      </c>
      <c r="E116" s="6" t="str">
        <f t="shared" si="5"/>
        <v>5030220084475001</v>
      </c>
      <c r="F116" s="7" t="s">
        <v>21</v>
      </c>
      <c r="G116" s="7" t="s">
        <v>53</v>
      </c>
      <c r="H116" s="7" t="s">
        <v>172</v>
      </c>
      <c r="I116" s="6" t="s">
        <v>24</v>
      </c>
      <c r="J116" s="32">
        <v>5001</v>
      </c>
      <c r="K116" s="32" t="s">
        <v>25</v>
      </c>
      <c r="L116" s="8">
        <v>927918.1399999992</v>
      </c>
      <c r="M116" s="8">
        <f t="shared" si="9"/>
        <v>23197.953499999981</v>
      </c>
      <c r="N116" s="8">
        <f t="shared" si="6"/>
        <v>951116.09349999914</v>
      </c>
      <c r="O116" s="8">
        <v>784442.44999999832</v>
      </c>
      <c r="P116" s="8">
        <v>798220.38999999955</v>
      </c>
    </row>
    <row r="117" spans="1:16" ht="24.75" x14ac:dyDescent="0.25">
      <c r="A117" s="5">
        <v>2018</v>
      </c>
      <c r="B117" s="6" t="s">
        <v>137</v>
      </c>
      <c r="C117" s="6">
        <v>8607</v>
      </c>
      <c r="D117" s="6" t="s">
        <v>175</v>
      </c>
      <c r="E117" s="6" t="str">
        <f t="shared" si="5"/>
        <v>5030220086075001</v>
      </c>
      <c r="F117" s="7" t="s">
        <v>67</v>
      </c>
      <c r="G117" s="7" t="s">
        <v>67</v>
      </c>
      <c r="H117" s="7" t="s">
        <v>103</v>
      </c>
      <c r="I117" s="6" t="s">
        <v>24</v>
      </c>
      <c r="J117" s="32">
        <v>5001</v>
      </c>
      <c r="K117" s="32" t="s">
        <v>25</v>
      </c>
      <c r="L117" s="8">
        <v>302193.87000000023</v>
      </c>
      <c r="M117" s="8">
        <f t="shared" si="9"/>
        <v>7554.8467500000061</v>
      </c>
      <c r="N117" s="8">
        <f t="shared" si="6"/>
        <v>309748.71675000025</v>
      </c>
      <c r="O117" s="8">
        <v>304987.01000000013</v>
      </c>
      <c r="P117" s="8">
        <v>329463.56000000017</v>
      </c>
    </row>
    <row r="118" spans="1:16" ht="24.75" x14ac:dyDescent="0.25">
      <c r="A118" s="5">
        <v>2018</v>
      </c>
      <c r="B118" s="6" t="s">
        <v>137</v>
      </c>
      <c r="C118" s="6">
        <v>8609</v>
      </c>
      <c r="D118" s="6" t="s">
        <v>104</v>
      </c>
      <c r="E118" s="6" t="str">
        <f t="shared" si="5"/>
        <v>5030220086095001</v>
      </c>
      <c r="F118" s="7" t="s">
        <v>29</v>
      </c>
      <c r="G118" s="7" t="s">
        <v>30</v>
      </c>
      <c r="H118" s="7" t="s">
        <v>105</v>
      </c>
      <c r="I118" s="6" t="s">
        <v>24</v>
      </c>
      <c r="J118" s="32">
        <v>5001</v>
      </c>
      <c r="K118" s="32" t="s">
        <v>25</v>
      </c>
      <c r="L118" s="8">
        <v>113145.44999999998</v>
      </c>
      <c r="M118" s="8">
        <f t="shared" si="9"/>
        <v>2828.6362499999996</v>
      </c>
      <c r="N118" s="8">
        <f t="shared" si="6"/>
        <v>115974.08624999998</v>
      </c>
      <c r="O118" s="8">
        <v>213609.37000000011</v>
      </c>
      <c r="P118" s="8">
        <v>196191.96999999988</v>
      </c>
    </row>
    <row r="119" spans="1:16" ht="24.75" x14ac:dyDescent="0.25">
      <c r="A119" s="5">
        <v>2018</v>
      </c>
      <c r="B119" s="6" t="s">
        <v>137</v>
      </c>
      <c r="C119" s="6">
        <v>8610</v>
      </c>
      <c r="D119" s="6" t="s">
        <v>106</v>
      </c>
      <c r="E119" s="6" t="str">
        <f t="shared" si="5"/>
        <v>5030220086105001</v>
      </c>
      <c r="F119" s="7" t="s">
        <v>29</v>
      </c>
      <c r="G119" s="7" t="s">
        <v>30</v>
      </c>
      <c r="H119" s="7" t="s">
        <v>107</v>
      </c>
      <c r="I119" s="6" t="s">
        <v>24</v>
      </c>
      <c r="J119" s="32">
        <v>5001</v>
      </c>
      <c r="K119" s="32" t="s">
        <v>25</v>
      </c>
      <c r="L119" s="8">
        <v>223388.73000000004</v>
      </c>
      <c r="M119" s="8">
        <f t="shared" si="9"/>
        <v>5584.7182500000017</v>
      </c>
      <c r="N119" s="8">
        <f t="shared" si="6"/>
        <v>228973.44825000004</v>
      </c>
      <c r="O119" s="8">
        <v>195892.24999999997</v>
      </c>
      <c r="P119" s="8">
        <v>209034.06999999972</v>
      </c>
    </row>
    <row r="120" spans="1:16" ht="24.75" x14ac:dyDescent="0.25">
      <c r="A120" s="5">
        <v>2018</v>
      </c>
      <c r="B120" s="6" t="s">
        <v>137</v>
      </c>
      <c r="C120" s="6">
        <v>8611</v>
      </c>
      <c r="D120" s="6" t="s">
        <v>124</v>
      </c>
      <c r="E120" s="6" t="str">
        <f t="shared" si="5"/>
        <v>5030220086115001</v>
      </c>
      <c r="F120" s="7" t="s">
        <v>29</v>
      </c>
      <c r="G120" s="7" t="s">
        <v>76</v>
      </c>
      <c r="H120" s="7" t="s">
        <v>125</v>
      </c>
      <c r="I120" s="6" t="s">
        <v>24</v>
      </c>
      <c r="J120" s="32">
        <v>5001</v>
      </c>
      <c r="K120" s="32" t="s">
        <v>25</v>
      </c>
      <c r="L120" s="8">
        <v>285530.20999999961</v>
      </c>
      <c r="M120" s="8">
        <f t="shared" si="9"/>
        <v>7138.2552499999911</v>
      </c>
      <c r="N120" s="8">
        <f t="shared" si="6"/>
        <v>292668.4652499996</v>
      </c>
      <c r="O120" s="8">
        <v>296088.17999999988</v>
      </c>
      <c r="P120" s="8">
        <v>293904.29999999964</v>
      </c>
    </row>
    <row r="121" spans="1:16" ht="24.75" x14ac:dyDescent="0.25">
      <c r="A121" s="5">
        <v>2018</v>
      </c>
      <c r="B121" s="6" t="s">
        <v>137</v>
      </c>
      <c r="C121" s="6">
        <v>8612</v>
      </c>
      <c r="D121" s="6" t="s">
        <v>126</v>
      </c>
      <c r="E121" s="6" t="str">
        <f t="shared" si="5"/>
        <v>5030220086125001</v>
      </c>
      <c r="F121" s="7" t="s">
        <v>29</v>
      </c>
      <c r="G121" s="7" t="s">
        <v>76</v>
      </c>
      <c r="H121" s="7" t="s">
        <v>125</v>
      </c>
      <c r="I121" s="6" t="s">
        <v>24</v>
      </c>
      <c r="J121" s="32">
        <v>5001</v>
      </c>
      <c r="K121" s="32" t="s">
        <v>25</v>
      </c>
      <c r="L121" s="8">
        <v>200930.47000000009</v>
      </c>
      <c r="M121" s="8">
        <f t="shared" si="9"/>
        <v>5023.2617500000024</v>
      </c>
      <c r="N121" s="8">
        <f t="shared" si="6"/>
        <v>205953.73175000009</v>
      </c>
      <c r="O121" s="8">
        <v>207372.00999999992</v>
      </c>
      <c r="P121" s="8">
        <v>243755.15999999995</v>
      </c>
    </row>
    <row r="122" spans="1:16" ht="24.75" x14ac:dyDescent="0.25">
      <c r="A122" s="5">
        <v>2018</v>
      </c>
      <c r="B122" s="6" t="s">
        <v>137</v>
      </c>
      <c r="C122" s="6">
        <v>8613</v>
      </c>
      <c r="D122" s="6" t="s">
        <v>110</v>
      </c>
      <c r="E122" s="6" t="str">
        <f t="shared" si="5"/>
        <v>5030220086135001</v>
      </c>
      <c r="F122" s="7" t="s">
        <v>29</v>
      </c>
      <c r="G122" s="7" t="s">
        <v>76</v>
      </c>
      <c r="H122" s="7" t="s">
        <v>111</v>
      </c>
      <c r="I122" s="6" t="s">
        <v>24</v>
      </c>
      <c r="J122" s="32">
        <v>5001</v>
      </c>
      <c r="K122" s="32" t="s">
        <v>25</v>
      </c>
      <c r="L122" s="8">
        <v>211192.03999999983</v>
      </c>
      <c r="M122" s="8">
        <f t="shared" si="9"/>
        <v>5279.8009999999958</v>
      </c>
      <c r="N122" s="8">
        <f t="shared" si="6"/>
        <v>216471.84099999984</v>
      </c>
      <c r="O122" s="8">
        <v>211657.83999999973</v>
      </c>
      <c r="P122" s="8">
        <v>129398.76000000001</v>
      </c>
    </row>
    <row r="123" spans="1:16" ht="24.75" x14ac:dyDescent="0.25">
      <c r="A123" s="5">
        <v>2018</v>
      </c>
      <c r="B123" s="6" t="s">
        <v>137</v>
      </c>
      <c r="C123" s="6">
        <v>8614</v>
      </c>
      <c r="D123" s="6" t="s">
        <v>127</v>
      </c>
      <c r="E123" s="6" t="str">
        <f t="shared" si="5"/>
        <v>5030220086145001</v>
      </c>
      <c r="F123" s="7" t="s">
        <v>29</v>
      </c>
      <c r="G123" s="7" t="s">
        <v>76</v>
      </c>
      <c r="H123" s="7" t="s">
        <v>111</v>
      </c>
      <c r="I123" s="6" t="s">
        <v>24</v>
      </c>
      <c r="J123" s="32">
        <v>5001</v>
      </c>
      <c r="K123" s="32" t="s">
        <v>25</v>
      </c>
      <c r="L123" s="8">
        <v>129439.41999999994</v>
      </c>
      <c r="M123" s="8">
        <f t="shared" si="9"/>
        <v>3235.9854999999989</v>
      </c>
      <c r="N123" s="8">
        <f t="shared" si="6"/>
        <v>132675.40549999994</v>
      </c>
      <c r="O123" s="8">
        <v>119417.71000000002</v>
      </c>
      <c r="P123" s="8">
        <v>119377.87999999999</v>
      </c>
    </row>
    <row r="124" spans="1:16" ht="24.75" x14ac:dyDescent="0.25">
      <c r="A124" s="5">
        <v>2018</v>
      </c>
      <c r="B124" s="6" t="s">
        <v>137</v>
      </c>
      <c r="C124" s="6">
        <v>8615</v>
      </c>
      <c r="D124" s="6" t="s">
        <v>112</v>
      </c>
      <c r="E124" s="6" t="str">
        <f t="shared" si="5"/>
        <v>5030220086155001</v>
      </c>
      <c r="F124" s="7" t="s">
        <v>29</v>
      </c>
      <c r="G124" s="7" t="s">
        <v>76</v>
      </c>
      <c r="H124" s="7" t="s">
        <v>113</v>
      </c>
      <c r="I124" s="6" t="s">
        <v>24</v>
      </c>
      <c r="J124" s="32">
        <v>5001</v>
      </c>
      <c r="K124" s="32" t="s">
        <v>25</v>
      </c>
      <c r="L124" s="8">
        <v>177063.20999999988</v>
      </c>
      <c r="M124" s="8">
        <f t="shared" si="9"/>
        <v>4426.5802499999972</v>
      </c>
      <c r="N124" s="8">
        <f t="shared" si="6"/>
        <v>181489.79024999987</v>
      </c>
      <c r="O124" s="8">
        <v>161631.97000000003</v>
      </c>
      <c r="P124" s="8">
        <v>194012.48000000021</v>
      </c>
    </row>
    <row r="125" spans="1:16" ht="24.75" x14ac:dyDescent="0.25">
      <c r="A125" s="5">
        <v>2018</v>
      </c>
      <c r="B125" s="6" t="s">
        <v>137</v>
      </c>
      <c r="C125" s="6">
        <v>8618</v>
      </c>
      <c r="D125" s="6" t="s">
        <v>176</v>
      </c>
      <c r="E125" s="6" t="str">
        <f t="shared" si="5"/>
        <v>5030220086185001</v>
      </c>
      <c r="F125" s="7" t="s">
        <v>67</v>
      </c>
      <c r="G125" s="7" t="s">
        <v>67</v>
      </c>
      <c r="H125" s="7" t="s">
        <v>103</v>
      </c>
      <c r="I125" s="6" t="s">
        <v>24</v>
      </c>
      <c r="J125" s="32">
        <v>5001</v>
      </c>
      <c r="K125" s="32" t="s">
        <v>25</v>
      </c>
      <c r="L125" s="8">
        <v>83308.280000000013</v>
      </c>
      <c r="M125" s="8">
        <f t="shared" si="9"/>
        <v>2082.7070000000003</v>
      </c>
      <c r="N125" s="8">
        <f t="shared" si="6"/>
        <v>85390.987000000008</v>
      </c>
      <c r="O125" s="8">
        <v>79846.259999999995</v>
      </c>
      <c r="P125" s="8">
        <v>77216.000000000015</v>
      </c>
    </row>
    <row r="126" spans="1:16" ht="24.75" x14ac:dyDescent="0.25">
      <c r="A126" s="5">
        <v>2018</v>
      </c>
      <c r="B126" s="6" t="s">
        <v>137</v>
      </c>
      <c r="C126" s="6">
        <v>8619</v>
      </c>
      <c r="D126" s="6" t="s">
        <v>114</v>
      </c>
      <c r="E126" s="6" t="str">
        <f t="shared" si="5"/>
        <v>5030220086195001</v>
      </c>
      <c r="F126" s="7" t="s">
        <v>29</v>
      </c>
      <c r="G126" s="7" t="s">
        <v>30</v>
      </c>
      <c r="H126" s="7" t="s">
        <v>115</v>
      </c>
      <c r="I126" s="6" t="s">
        <v>24</v>
      </c>
      <c r="J126" s="32">
        <v>5001</v>
      </c>
      <c r="K126" s="32" t="s">
        <v>25</v>
      </c>
      <c r="L126" s="8">
        <v>164985.06999999995</v>
      </c>
      <c r="M126" s="8">
        <f t="shared" si="9"/>
        <v>4124.6267499999985</v>
      </c>
      <c r="N126" s="8">
        <f t="shared" si="6"/>
        <v>169109.69674999994</v>
      </c>
      <c r="O126" s="8">
        <v>0</v>
      </c>
      <c r="P126" s="8">
        <v>0</v>
      </c>
    </row>
    <row r="127" spans="1:16" ht="24.75" x14ac:dyDescent="0.25">
      <c r="A127" s="5">
        <v>2018</v>
      </c>
      <c r="B127" s="6" t="s">
        <v>137</v>
      </c>
      <c r="C127" s="6">
        <v>8620</v>
      </c>
      <c r="D127" s="6" t="s">
        <v>116</v>
      </c>
      <c r="E127" s="6" t="str">
        <f t="shared" si="5"/>
        <v>5030220086205001</v>
      </c>
      <c r="F127" s="7" t="s">
        <v>29</v>
      </c>
      <c r="G127" s="7" t="s">
        <v>30</v>
      </c>
      <c r="H127" s="7" t="s">
        <v>107</v>
      </c>
      <c r="I127" s="6" t="s">
        <v>24</v>
      </c>
      <c r="J127" s="32">
        <v>5001</v>
      </c>
      <c r="K127" s="32" t="s">
        <v>25</v>
      </c>
      <c r="L127" s="8">
        <v>55368.209999999992</v>
      </c>
      <c r="M127" s="8">
        <f t="shared" si="9"/>
        <v>1384.20525</v>
      </c>
      <c r="N127" s="8">
        <f t="shared" si="6"/>
        <v>56752.415249999991</v>
      </c>
      <c r="O127" s="8">
        <v>23540.07</v>
      </c>
      <c r="P127" s="8">
        <v>0</v>
      </c>
    </row>
    <row r="128" spans="1:16" ht="24.75" x14ac:dyDescent="0.25">
      <c r="A128" s="5">
        <v>2018</v>
      </c>
      <c r="B128" s="6" t="s">
        <v>137</v>
      </c>
      <c r="C128" s="6">
        <v>8621</v>
      </c>
      <c r="D128" s="6" t="s">
        <v>129</v>
      </c>
      <c r="E128" s="6" t="str">
        <f t="shared" si="5"/>
        <v>5030220086215001</v>
      </c>
      <c r="F128" s="7" t="s">
        <v>29</v>
      </c>
      <c r="G128" s="7" t="s">
        <v>76</v>
      </c>
      <c r="H128" s="7" t="s">
        <v>113</v>
      </c>
      <c r="I128" s="6" t="s">
        <v>24</v>
      </c>
      <c r="J128" s="32">
        <v>5001</v>
      </c>
      <c r="K128" s="32" t="s">
        <v>25</v>
      </c>
      <c r="L128" s="8">
        <v>359175.61999999965</v>
      </c>
      <c r="M128" s="8">
        <f t="shared" si="9"/>
        <v>8979.3904999999922</v>
      </c>
      <c r="N128" s="8">
        <f t="shared" si="6"/>
        <v>368155.01049999963</v>
      </c>
      <c r="O128" s="8">
        <v>325846.63999999961</v>
      </c>
      <c r="P128" s="8">
        <v>329858.65999999974</v>
      </c>
    </row>
    <row r="129" spans="1:16" ht="24.75" x14ac:dyDescent="0.25">
      <c r="A129" s="5">
        <v>2018</v>
      </c>
      <c r="B129" s="6" t="s">
        <v>137</v>
      </c>
      <c r="C129" s="6">
        <v>8622</v>
      </c>
      <c r="D129" s="6" t="s">
        <v>130</v>
      </c>
      <c r="E129" s="6" t="str">
        <f t="shared" si="5"/>
        <v>5030220086225001</v>
      </c>
      <c r="F129" s="7" t="s">
        <v>29</v>
      </c>
      <c r="G129" s="7" t="s">
        <v>30</v>
      </c>
      <c r="H129" s="7" t="s">
        <v>82</v>
      </c>
      <c r="I129" s="6" t="s">
        <v>24</v>
      </c>
      <c r="J129" s="32">
        <v>5001</v>
      </c>
      <c r="K129" s="32" t="s">
        <v>25</v>
      </c>
      <c r="L129" s="8">
        <v>114260.50999999994</v>
      </c>
      <c r="M129" s="8">
        <f t="shared" si="9"/>
        <v>2856.5127499999985</v>
      </c>
      <c r="N129" s="8">
        <f t="shared" si="6"/>
        <v>117117.02274999993</v>
      </c>
      <c r="O129" s="8">
        <v>129176.89999999992</v>
      </c>
      <c r="P129" s="8">
        <v>104829.05000000009</v>
      </c>
    </row>
    <row r="130" spans="1:16" ht="24.75" x14ac:dyDescent="0.25">
      <c r="A130" s="5">
        <v>2018</v>
      </c>
      <c r="B130" s="6" t="s">
        <v>137</v>
      </c>
      <c r="C130" s="6">
        <v>8623</v>
      </c>
      <c r="D130" s="6" t="s">
        <v>131</v>
      </c>
      <c r="E130" s="6" t="str">
        <f t="shared" ref="E130:E193" si="10">B130&amp;"2200"&amp;C130&amp;J130</f>
        <v>5030220086235001</v>
      </c>
      <c r="F130" s="7" t="s">
        <v>29</v>
      </c>
      <c r="G130" s="7" t="s">
        <v>30</v>
      </c>
      <c r="H130" s="7" t="s">
        <v>82</v>
      </c>
      <c r="I130" s="6" t="s">
        <v>24</v>
      </c>
      <c r="J130" s="32">
        <v>5001</v>
      </c>
      <c r="K130" s="32" t="s">
        <v>25</v>
      </c>
      <c r="L130" s="8">
        <v>140499.99999999994</v>
      </c>
      <c r="M130" s="8">
        <f t="shared" si="9"/>
        <v>3512.4999999999986</v>
      </c>
      <c r="N130" s="8">
        <f t="shared" ref="N130:N193" si="11">L130+M130</f>
        <v>144012.49999999994</v>
      </c>
      <c r="O130" s="8">
        <v>136366.49999999994</v>
      </c>
      <c r="P130" s="8">
        <v>128681.60999999994</v>
      </c>
    </row>
    <row r="131" spans="1:16" ht="24.75" x14ac:dyDescent="0.25">
      <c r="A131" s="5">
        <v>2018</v>
      </c>
      <c r="B131" s="6" t="s">
        <v>137</v>
      </c>
      <c r="C131" s="6">
        <v>8631</v>
      </c>
      <c r="D131" s="6" t="s">
        <v>132</v>
      </c>
      <c r="E131" s="6" t="str">
        <f t="shared" si="10"/>
        <v>5030220086315001</v>
      </c>
      <c r="F131" s="7" t="s">
        <v>29</v>
      </c>
      <c r="G131" s="7" t="s">
        <v>30</v>
      </c>
      <c r="H131" s="7" t="s">
        <v>92</v>
      </c>
      <c r="I131" s="6" t="s">
        <v>24</v>
      </c>
      <c r="J131" s="32">
        <v>5001</v>
      </c>
      <c r="K131" s="32" t="s">
        <v>25</v>
      </c>
      <c r="L131" s="8">
        <v>297297.55</v>
      </c>
      <c r="M131" s="8">
        <f t="shared" si="9"/>
        <v>7432.4387500000003</v>
      </c>
      <c r="N131" s="8">
        <f t="shared" si="11"/>
        <v>304729.98874999996</v>
      </c>
      <c r="O131" s="8">
        <v>856265.43999999959</v>
      </c>
      <c r="P131" s="8">
        <v>921890.7100000002</v>
      </c>
    </row>
    <row r="132" spans="1:16" ht="24.75" x14ac:dyDescent="0.25">
      <c r="A132" s="5">
        <v>2018</v>
      </c>
      <c r="B132" s="6" t="s">
        <v>137</v>
      </c>
      <c r="C132" s="6">
        <v>8632</v>
      </c>
      <c r="D132" s="6" t="s">
        <v>133</v>
      </c>
      <c r="E132" s="6" t="str">
        <f t="shared" si="10"/>
        <v>5030220086325001</v>
      </c>
      <c r="F132" s="7" t="s">
        <v>29</v>
      </c>
      <c r="G132" s="7" t="s">
        <v>30</v>
      </c>
      <c r="H132" s="7" t="s">
        <v>92</v>
      </c>
      <c r="I132" s="6" t="s">
        <v>24</v>
      </c>
      <c r="J132" s="32">
        <v>5001</v>
      </c>
      <c r="K132" s="32" t="s">
        <v>25</v>
      </c>
      <c r="L132" s="8">
        <v>495745.84999999957</v>
      </c>
      <c r="M132" s="8">
        <f t="shared" si="9"/>
        <v>12393.646249999991</v>
      </c>
      <c r="N132" s="8">
        <f t="shared" si="11"/>
        <v>508139.49624999956</v>
      </c>
      <c r="O132" s="8">
        <v>0</v>
      </c>
      <c r="P132" s="8">
        <v>0</v>
      </c>
    </row>
    <row r="133" spans="1:16" ht="24.75" x14ac:dyDescent="0.25">
      <c r="A133" s="5">
        <v>2018</v>
      </c>
      <c r="B133" s="6" t="s">
        <v>137</v>
      </c>
      <c r="C133" s="6">
        <v>8642</v>
      </c>
      <c r="D133" s="6" t="s">
        <v>75</v>
      </c>
      <c r="E133" s="6" t="str">
        <f t="shared" si="10"/>
        <v>5030220086425001</v>
      </c>
      <c r="F133" s="7" t="s">
        <v>29</v>
      </c>
      <c r="G133" s="7" t="s">
        <v>76</v>
      </c>
      <c r="H133" s="7" t="s">
        <v>77</v>
      </c>
      <c r="I133" s="6" t="s">
        <v>24</v>
      </c>
      <c r="J133" s="32">
        <v>5001</v>
      </c>
      <c r="K133" s="32" t="s">
        <v>25</v>
      </c>
      <c r="L133" s="8">
        <v>213898.65999999995</v>
      </c>
      <c r="M133" s="8">
        <f t="shared" si="9"/>
        <v>5347.4664999999986</v>
      </c>
      <c r="N133" s="8">
        <f t="shared" si="11"/>
        <v>219246.12649999995</v>
      </c>
      <c r="O133" s="8">
        <v>151680.23000000001</v>
      </c>
      <c r="P133" s="8">
        <v>161784.96000000011</v>
      </c>
    </row>
    <row r="134" spans="1:16" ht="24.75" x14ac:dyDescent="0.25">
      <c r="A134" s="5">
        <v>2018</v>
      </c>
      <c r="B134" s="6" t="s">
        <v>137</v>
      </c>
      <c r="C134" s="6">
        <v>8645</v>
      </c>
      <c r="D134" s="6" t="s">
        <v>79</v>
      </c>
      <c r="E134" s="6" t="str">
        <f t="shared" si="10"/>
        <v>5030220086455001</v>
      </c>
      <c r="F134" s="7" t="s">
        <v>29</v>
      </c>
      <c r="G134" s="7" t="s">
        <v>76</v>
      </c>
      <c r="H134" s="7" t="s">
        <v>77</v>
      </c>
      <c r="I134" s="6" t="s">
        <v>24</v>
      </c>
      <c r="J134" s="32">
        <v>5001</v>
      </c>
      <c r="K134" s="32" t="s">
        <v>25</v>
      </c>
      <c r="L134" s="8">
        <v>312823.88000000024</v>
      </c>
      <c r="M134" s="8">
        <f t="shared" si="9"/>
        <v>7820.5970000000061</v>
      </c>
      <c r="N134" s="8">
        <f t="shared" si="11"/>
        <v>320644.47700000025</v>
      </c>
      <c r="O134" s="8">
        <v>356305.97000000038</v>
      </c>
      <c r="P134" s="8">
        <v>359854.29000000004</v>
      </c>
    </row>
    <row r="135" spans="1:16" ht="24.75" x14ac:dyDescent="0.25">
      <c r="A135" s="5">
        <v>2018</v>
      </c>
      <c r="B135" s="6" t="s">
        <v>137</v>
      </c>
      <c r="C135" s="6">
        <v>8711</v>
      </c>
      <c r="D135" s="6" t="s">
        <v>108</v>
      </c>
      <c r="E135" s="6" t="str">
        <f t="shared" si="10"/>
        <v>5030220087115001</v>
      </c>
      <c r="F135" s="7" t="s">
        <v>67</v>
      </c>
      <c r="G135" s="7" t="s">
        <v>67</v>
      </c>
      <c r="H135" s="7" t="s">
        <v>109</v>
      </c>
      <c r="I135" s="6" t="s">
        <v>24</v>
      </c>
      <c r="J135" s="32">
        <v>5001</v>
      </c>
      <c r="K135" s="32" t="s">
        <v>25</v>
      </c>
      <c r="L135" s="8">
        <v>232357.75999999995</v>
      </c>
      <c r="M135" s="8">
        <f t="shared" si="9"/>
        <v>5808.9439999999995</v>
      </c>
      <c r="N135" s="8">
        <f t="shared" si="11"/>
        <v>238166.70399999994</v>
      </c>
      <c r="O135" s="8">
        <v>214530.4200000001</v>
      </c>
      <c r="P135" s="8">
        <v>239293.32000000009</v>
      </c>
    </row>
    <row r="136" spans="1:16" ht="24.75" x14ac:dyDescent="0.25">
      <c r="A136" s="5">
        <v>2018</v>
      </c>
      <c r="B136" s="6" t="s">
        <v>137</v>
      </c>
      <c r="C136" s="6">
        <v>8715</v>
      </c>
      <c r="D136" s="6" t="s">
        <v>128</v>
      </c>
      <c r="E136" s="6" t="str">
        <f t="shared" si="10"/>
        <v>5030220087155001</v>
      </c>
      <c r="F136" s="7" t="s">
        <v>29</v>
      </c>
      <c r="G136" s="7" t="s">
        <v>76</v>
      </c>
      <c r="H136" s="7" t="s">
        <v>111</v>
      </c>
      <c r="I136" s="6" t="s">
        <v>24</v>
      </c>
      <c r="J136" s="32">
        <v>5001</v>
      </c>
      <c r="K136" s="32" t="s">
        <v>25</v>
      </c>
      <c r="L136" s="8">
        <v>65480.429999999993</v>
      </c>
      <c r="M136" s="8">
        <f t="shared" si="9"/>
        <v>1637.0107499999999</v>
      </c>
      <c r="N136" s="8">
        <f t="shared" si="11"/>
        <v>67117.440749999994</v>
      </c>
      <c r="O136" s="8">
        <v>62499.070000000014</v>
      </c>
      <c r="P136" s="8">
        <v>0</v>
      </c>
    </row>
    <row r="137" spans="1:16" ht="24.75" x14ac:dyDescent="0.25">
      <c r="A137" s="5">
        <v>2018</v>
      </c>
      <c r="B137" s="6" t="s">
        <v>137</v>
      </c>
      <c r="C137" s="6">
        <v>8721</v>
      </c>
      <c r="D137" s="11" t="s">
        <v>117</v>
      </c>
      <c r="E137" s="6" t="str">
        <f t="shared" si="10"/>
        <v>5030220087215001</v>
      </c>
      <c r="F137" s="7" t="s">
        <v>29</v>
      </c>
      <c r="G137" s="7" t="s">
        <v>30</v>
      </c>
      <c r="H137" s="7" t="s">
        <v>118</v>
      </c>
      <c r="I137" s="6" t="s">
        <v>24</v>
      </c>
      <c r="J137" s="32">
        <v>5001</v>
      </c>
      <c r="K137" s="32" t="s">
        <v>25</v>
      </c>
      <c r="L137" s="8">
        <v>47362.39999999998</v>
      </c>
      <c r="M137" s="8">
        <f t="shared" si="9"/>
        <v>1184.0599999999995</v>
      </c>
      <c r="N137" s="8">
        <f t="shared" si="11"/>
        <v>48546.459999999977</v>
      </c>
      <c r="O137" s="8">
        <v>24032.829999999991</v>
      </c>
      <c r="P137" s="8">
        <v>19369.239999999987</v>
      </c>
    </row>
    <row r="138" spans="1:16" ht="24.75" x14ac:dyDescent="0.25">
      <c r="A138" s="5">
        <v>2018</v>
      </c>
      <c r="B138" s="6" t="s">
        <v>137</v>
      </c>
      <c r="C138" s="6">
        <v>8722</v>
      </c>
      <c r="D138" s="6" t="s">
        <v>119</v>
      </c>
      <c r="E138" s="6" t="str">
        <f t="shared" si="10"/>
        <v>5030220087225001</v>
      </c>
      <c r="F138" s="7" t="s">
        <v>29</v>
      </c>
      <c r="G138" s="7" t="s">
        <v>30</v>
      </c>
      <c r="H138" s="7" t="s">
        <v>118</v>
      </c>
      <c r="I138" s="6" t="s">
        <v>24</v>
      </c>
      <c r="J138" s="32">
        <v>5001</v>
      </c>
      <c r="K138" s="32" t="s">
        <v>25</v>
      </c>
      <c r="L138" s="8">
        <v>267379.54999999993</v>
      </c>
      <c r="M138" s="8">
        <f t="shared" si="9"/>
        <v>6684.4887499999986</v>
      </c>
      <c r="N138" s="8">
        <f t="shared" si="11"/>
        <v>274064.03874999995</v>
      </c>
      <c r="O138" s="8">
        <v>239761.09999999992</v>
      </c>
      <c r="P138" s="8">
        <v>257537.18999999983</v>
      </c>
    </row>
    <row r="139" spans="1:16" ht="24.75" x14ac:dyDescent="0.25">
      <c r="A139" s="5">
        <v>2018</v>
      </c>
      <c r="B139" s="6" t="s">
        <v>137</v>
      </c>
      <c r="C139" s="6">
        <v>8723</v>
      </c>
      <c r="D139" s="11" t="s">
        <v>120</v>
      </c>
      <c r="E139" s="6" t="str">
        <f t="shared" si="10"/>
        <v>5030220087235001</v>
      </c>
      <c r="F139" s="7" t="s">
        <v>29</v>
      </c>
      <c r="G139" s="7" t="s">
        <v>30</v>
      </c>
      <c r="H139" s="7" t="s">
        <v>118</v>
      </c>
      <c r="I139" s="6" t="s">
        <v>24</v>
      </c>
      <c r="J139" s="32">
        <v>5001</v>
      </c>
      <c r="K139" s="32" t="s">
        <v>25</v>
      </c>
      <c r="L139" s="8">
        <v>162161.83999999997</v>
      </c>
      <c r="M139" s="8">
        <f t="shared" si="9"/>
        <v>4054.0459999999994</v>
      </c>
      <c r="N139" s="8">
        <f t="shared" si="11"/>
        <v>166215.88599999997</v>
      </c>
      <c r="O139" s="8">
        <v>136867.09999999998</v>
      </c>
      <c r="P139" s="8">
        <v>141239.35000000009</v>
      </c>
    </row>
    <row r="140" spans="1:16" ht="24.75" x14ac:dyDescent="0.25">
      <c r="A140" s="5">
        <v>2018</v>
      </c>
      <c r="B140" s="6" t="s">
        <v>137</v>
      </c>
      <c r="C140" s="6">
        <v>8740</v>
      </c>
      <c r="D140" s="6" t="s">
        <v>121</v>
      </c>
      <c r="E140" s="6" t="str">
        <f t="shared" si="10"/>
        <v>5030220087405001</v>
      </c>
      <c r="F140" s="7" t="s">
        <v>29</v>
      </c>
      <c r="G140" s="7" t="s">
        <v>30</v>
      </c>
      <c r="H140" s="7" t="s">
        <v>122</v>
      </c>
      <c r="I140" s="6" t="s">
        <v>24</v>
      </c>
      <c r="J140" s="32">
        <v>5001</v>
      </c>
      <c r="K140" s="32" t="s">
        <v>25</v>
      </c>
      <c r="L140" s="8">
        <v>317190.52999999962</v>
      </c>
      <c r="M140" s="8">
        <f t="shared" si="9"/>
        <v>7929.7632499999909</v>
      </c>
      <c r="N140" s="8">
        <f t="shared" si="11"/>
        <v>325120.29324999964</v>
      </c>
      <c r="O140" s="8">
        <v>355814.36999999953</v>
      </c>
      <c r="P140" s="8">
        <v>376280.28000000078</v>
      </c>
    </row>
    <row r="141" spans="1:16" ht="24.75" x14ac:dyDescent="0.25">
      <c r="A141" s="5">
        <v>2018</v>
      </c>
      <c r="B141" s="6" t="s">
        <v>137</v>
      </c>
      <c r="C141" s="6">
        <v>8741</v>
      </c>
      <c r="D141" s="6" t="s">
        <v>123</v>
      </c>
      <c r="E141" s="6" t="str">
        <f t="shared" si="10"/>
        <v>5030220087415001</v>
      </c>
      <c r="F141" s="7" t="s">
        <v>29</v>
      </c>
      <c r="G141" s="7" t="s">
        <v>30</v>
      </c>
      <c r="H141" s="7" t="s">
        <v>122</v>
      </c>
      <c r="I141" s="6" t="s">
        <v>24</v>
      </c>
      <c r="J141" s="32">
        <v>5001</v>
      </c>
      <c r="K141" s="32" t="s">
        <v>25</v>
      </c>
      <c r="L141" s="8">
        <v>103569.3099999999</v>
      </c>
      <c r="M141" s="8">
        <f t="shared" si="9"/>
        <v>2589.2327499999974</v>
      </c>
      <c r="N141" s="8">
        <f t="shared" si="11"/>
        <v>106158.54274999989</v>
      </c>
      <c r="O141" s="8">
        <v>0</v>
      </c>
      <c r="P141" s="8">
        <v>0</v>
      </c>
    </row>
    <row r="142" spans="1:16" x14ac:dyDescent="0.25">
      <c r="A142" s="5">
        <v>2018</v>
      </c>
      <c r="B142" s="6" t="s">
        <v>19</v>
      </c>
      <c r="C142" s="6">
        <v>6021</v>
      </c>
      <c r="D142" s="6" t="s">
        <v>32</v>
      </c>
      <c r="E142" s="6" t="str">
        <f t="shared" si="10"/>
        <v>5020220060215004</v>
      </c>
      <c r="F142" s="7" t="s">
        <v>21</v>
      </c>
      <c r="G142" s="7" t="s">
        <v>22</v>
      </c>
      <c r="H142" s="7" t="s">
        <v>33</v>
      </c>
      <c r="I142" s="6" t="s">
        <v>24</v>
      </c>
      <c r="J142" s="6">
        <v>5004</v>
      </c>
      <c r="K142" s="6" t="s">
        <v>177</v>
      </c>
      <c r="L142" s="8">
        <v>11035.230000000003</v>
      </c>
      <c r="M142" s="8">
        <f t="shared" si="9"/>
        <v>275.88075000000009</v>
      </c>
      <c r="N142" s="8">
        <f t="shared" si="11"/>
        <v>11311.110750000003</v>
      </c>
      <c r="O142" s="8">
        <v>10000.939999999988</v>
      </c>
      <c r="P142" s="8">
        <v>10344.400000000021</v>
      </c>
    </row>
    <row r="143" spans="1:16" x14ac:dyDescent="0.25">
      <c r="A143" s="5">
        <v>2018</v>
      </c>
      <c r="B143" s="6" t="s">
        <v>19</v>
      </c>
      <c r="C143" s="6">
        <v>6022</v>
      </c>
      <c r="D143" s="6" t="s">
        <v>34</v>
      </c>
      <c r="E143" s="6" t="str">
        <f t="shared" si="10"/>
        <v>5020220060225004</v>
      </c>
      <c r="F143" s="7" t="s">
        <v>21</v>
      </c>
      <c r="G143" s="7" t="s">
        <v>22</v>
      </c>
      <c r="H143" s="7" t="s">
        <v>33</v>
      </c>
      <c r="I143" s="6" t="s">
        <v>24</v>
      </c>
      <c r="J143" s="6">
        <v>5004</v>
      </c>
      <c r="K143" s="6" t="s">
        <v>177</v>
      </c>
      <c r="L143" s="8">
        <v>5159.1100000000024</v>
      </c>
      <c r="M143" s="8">
        <f t="shared" si="9"/>
        <v>128.97775000000007</v>
      </c>
      <c r="N143" s="8">
        <f t="shared" si="11"/>
        <v>5288.0877500000024</v>
      </c>
      <c r="O143" s="8">
        <v>4711.6900000000005</v>
      </c>
      <c r="P143" s="8">
        <v>3562.34</v>
      </c>
    </row>
    <row r="144" spans="1:16" x14ac:dyDescent="0.25">
      <c r="A144" s="5">
        <v>2018</v>
      </c>
      <c r="B144" s="6" t="s">
        <v>19</v>
      </c>
      <c r="C144" s="6">
        <v>6031</v>
      </c>
      <c r="D144" s="6" t="s">
        <v>35</v>
      </c>
      <c r="E144" s="6" t="str">
        <f t="shared" si="10"/>
        <v>5020220060315004</v>
      </c>
      <c r="F144" s="7" t="s">
        <v>21</v>
      </c>
      <c r="G144" s="7" t="s">
        <v>22</v>
      </c>
      <c r="H144" s="7" t="s">
        <v>33</v>
      </c>
      <c r="I144" s="6" t="s">
        <v>24</v>
      </c>
      <c r="J144" s="6">
        <v>5004</v>
      </c>
      <c r="K144" s="6" t="s">
        <v>177</v>
      </c>
      <c r="L144" s="8">
        <v>11390.630000000001</v>
      </c>
      <c r="M144" s="8">
        <f t="shared" si="9"/>
        <v>284.76575000000003</v>
      </c>
      <c r="N144" s="8">
        <f t="shared" si="11"/>
        <v>11675.395750000001</v>
      </c>
      <c r="O144" s="8">
        <v>10614.020000000008</v>
      </c>
      <c r="P144" s="8">
        <v>11264.439999999981</v>
      </c>
    </row>
    <row r="145" spans="1:16" ht="24.75" x14ac:dyDescent="0.25">
      <c r="A145" s="5">
        <v>2018</v>
      </c>
      <c r="B145" s="6" t="s">
        <v>19</v>
      </c>
      <c r="C145" s="6">
        <v>6032</v>
      </c>
      <c r="D145" s="6" t="s">
        <v>36</v>
      </c>
      <c r="E145" s="6" t="str">
        <f t="shared" si="10"/>
        <v>5020220060325004</v>
      </c>
      <c r="F145" s="7" t="s">
        <v>21</v>
      </c>
      <c r="G145" s="7" t="s">
        <v>22</v>
      </c>
      <c r="H145" s="7" t="s">
        <v>33</v>
      </c>
      <c r="I145" s="6" t="s">
        <v>24</v>
      </c>
      <c r="J145" s="6">
        <v>5004</v>
      </c>
      <c r="K145" s="6" t="s">
        <v>177</v>
      </c>
      <c r="L145" s="8">
        <v>3270.9699999999984</v>
      </c>
      <c r="M145" s="8">
        <f t="shared" si="9"/>
        <v>81.774249999999967</v>
      </c>
      <c r="N145" s="8">
        <f t="shared" si="11"/>
        <v>3352.7442499999984</v>
      </c>
      <c r="O145" s="8">
        <v>3329.4000000000037</v>
      </c>
      <c r="P145" s="8">
        <v>2325.3100000000018</v>
      </c>
    </row>
    <row r="146" spans="1:16" ht="24.75" x14ac:dyDescent="0.25">
      <c r="A146" s="5">
        <v>2018</v>
      </c>
      <c r="B146" s="6" t="s">
        <v>19</v>
      </c>
      <c r="C146" s="6">
        <v>6042</v>
      </c>
      <c r="D146" s="6" t="s">
        <v>37</v>
      </c>
      <c r="E146" s="6" t="str">
        <f t="shared" si="10"/>
        <v>5020220060425004</v>
      </c>
      <c r="F146" s="7" t="s">
        <v>21</v>
      </c>
      <c r="G146" s="7" t="s">
        <v>22</v>
      </c>
      <c r="H146" s="7" t="s">
        <v>38</v>
      </c>
      <c r="I146" s="6" t="s">
        <v>24</v>
      </c>
      <c r="J146" s="6">
        <v>5004</v>
      </c>
      <c r="K146" s="6" t="s">
        <v>177</v>
      </c>
      <c r="L146" s="8">
        <v>868.01000000000033</v>
      </c>
      <c r="M146" s="8">
        <f t="shared" si="9"/>
        <v>21.700250000000011</v>
      </c>
      <c r="N146" s="8">
        <f t="shared" si="11"/>
        <v>889.71025000000031</v>
      </c>
      <c r="O146" s="8">
        <v>674.33999999999969</v>
      </c>
      <c r="P146" s="8">
        <v>728.31000000000006</v>
      </c>
    </row>
    <row r="147" spans="1:16" ht="24.75" x14ac:dyDescent="0.25">
      <c r="A147" s="5">
        <v>2018</v>
      </c>
      <c r="B147" s="6" t="s">
        <v>19</v>
      </c>
      <c r="C147" s="6">
        <v>6045</v>
      </c>
      <c r="D147" s="6" t="s">
        <v>43</v>
      </c>
      <c r="E147" s="6" t="str">
        <f t="shared" si="10"/>
        <v>5020220060455004</v>
      </c>
      <c r="F147" s="7" t="s">
        <v>21</v>
      </c>
      <c r="G147" s="7" t="s">
        <v>22</v>
      </c>
      <c r="H147" s="7" t="s">
        <v>38</v>
      </c>
      <c r="I147" s="6" t="s">
        <v>24</v>
      </c>
      <c r="J147" s="6">
        <v>5004</v>
      </c>
      <c r="K147" s="6" t="s">
        <v>177</v>
      </c>
      <c r="L147" s="8">
        <v>9060.8300000000108</v>
      </c>
      <c r="M147" s="8">
        <f t="shared" si="9"/>
        <v>226.52075000000028</v>
      </c>
      <c r="N147" s="8">
        <f t="shared" si="11"/>
        <v>9287.3507500000105</v>
      </c>
      <c r="O147" s="8">
        <v>9033.1000000000076</v>
      </c>
      <c r="P147" s="8">
        <v>8859.0100000000039</v>
      </c>
    </row>
    <row r="148" spans="1:16" ht="24.75" x14ac:dyDescent="0.25">
      <c r="A148" s="5">
        <v>2018</v>
      </c>
      <c r="B148" s="6" t="s">
        <v>19</v>
      </c>
      <c r="C148" s="6">
        <v>6046</v>
      </c>
      <c r="D148" s="6" t="s">
        <v>44</v>
      </c>
      <c r="E148" s="6" t="str">
        <f t="shared" si="10"/>
        <v>5020220060465004</v>
      </c>
      <c r="F148" s="7" t="s">
        <v>21</v>
      </c>
      <c r="G148" s="7" t="s">
        <v>22</v>
      </c>
      <c r="H148" s="7" t="s">
        <v>38</v>
      </c>
      <c r="I148" s="6" t="s">
        <v>24</v>
      </c>
      <c r="J148" s="6">
        <v>5004</v>
      </c>
      <c r="K148" s="6" t="s">
        <v>177</v>
      </c>
      <c r="L148" s="8">
        <v>882.84999999999991</v>
      </c>
      <c r="M148" s="8">
        <f t="shared" si="9"/>
        <v>22.071249999999999</v>
      </c>
      <c r="N148" s="8">
        <f t="shared" si="11"/>
        <v>904.92124999999987</v>
      </c>
      <c r="O148" s="8">
        <v>0</v>
      </c>
      <c r="P148" s="8">
        <v>0</v>
      </c>
    </row>
    <row r="149" spans="1:16" ht="24.75" x14ac:dyDescent="0.25">
      <c r="A149" s="5">
        <v>2018</v>
      </c>
      <c r="B149" s="6" t="s">
        <v>19</v>
      </c>
      <c r="C149" s="6">
        <v>6047</v>
      </c>
      <c r="D149" s="6" t="s">
        <v>45</v>
      </c>
      <c r="E149" s="6" t="str">
        <f t="shared" si="10"/>
        <v>5020220060475004</v>
      </c>
      <c r="F149" s="7" t="s">
        <v>21</v>
      </c>
      <c r="G149" s="7" t="s">
        <v>22</v>
      </c>
      <c r="H149" s="7" t="s">
        <v>38</v>
      </c>
      <c r="I149" s="6" t="s">
        <v>24</v>
      </c>
      <c r="J149" s="6">
        <v>5004</v>
      </c>
      <c r="K149" s="6" t="s">
        <v>177</v>
      </c>
      <c r="L149" s="8">
        <v>18.84</v>
      </c>
      <c r="M149" s="8">
        <f t="shared" si="9"/>
        <v>0.47100000000000003</v>
      </c>
      <c r="N149" s="8">
        <f t="shared" si="11"/>
        <v>19.311</v>
      </c>
      <c r="O149" s="8">
        <v>0</v>
      </c>
      <c r="P149" s="8">
        <v>0</v>
      </c>
    </row>
    <row r="150" spans="1:16" x14ac:dyDescent="0.25">
      <c r="A150" s="5">
        <v>2018</v>
      </c>
      <c r="B150" s="6" t="s">
        <v>19</v>
      </c>
      <c r="C150" s="6">
        <v>6061</v>
      </c>
      <c r="D150" s="6" t="s">
        <v>48</v>
      </c>
      <c r="E150" s="6" t="str">
        <f t="shared" si="10"/>
        <v>5020220060615004</v>
      </c>
      <c r="F150" s="7" t="s">
        <v>21</v>
      </c>
      <c r="G150" s="7" t="s">
        <v>22</v>
      </c>
      <c r="H150" s="7" t="s">
        <v>33</v>
      </c>
      <c r="I150" s="6" t="s">
        <v>24</v>
      </c>
      <c r="J150" s="6">
        <v>5004</v>
      </c>
      <c r="K150" s="6" t="s">
        <v>177</v>
      </c>
      <c r="L150" s="8">
        <v>8611.4899999999925</v>
      </c>
      <c r="M150" s="8">
        <f t="shared" si="9"/>
        <v>215.28724999999983</v>
      </c>
      <c r="N150" s="8">
        <f t="shared" si="11"/>
        <v>8826.7772499999919</v>
      </c>
      <c r="O150" s="8">
        <v>8386.1500000000033</v>
      </c>
      <c r="P150" s="8">
        <v>8013.8000000000156</v>
      </c>
    </row>
    <row r="151" spans="1:16" x14ac:dyDescent="0.25">
      <c r="A151" s="5">
        <v>2018</v>
      </c>
      <c r="B151" s="6" t="s">
        <v>19</v>
      </c>
      <c r="C151" s="6">
        <v>6062</v>
      </c>
      <c r="D151" s="6" t="s">
        <v>49</v>
      </c>
      <c r="E151" s="6" t="str">
        <f t="shared" si="10"/>
        <v>5020220060625004</v>
      </c>
      <c r="F151" s="7" t="s">
        <v>21</v>
      </c>
      <c r="G151" s="7" t="s">
        <v>22</v>
      </c>
      <c r="H151" s="7" t="s">
        <v>33</v>
      </c>
      <c r="I151" s="6" t="s">
        <v>24</v>
      </c>
      <c r="J151" s="6">
        <v>5004</v>
      </c>
      <c r="K151" s="6" t="s">
        <v>177</v>
      </c>
      <c r="L151" s="8">
        <v>4636.5499999999984</v>
      </c>
      <c r="M151" s="8">
        <f t="shared" si="9"/>
        <v>115.91374999999996</v>
      </c>
      <c r="N151" s="8">
        <f t="shared" si="11"/>
        <v>4752.4637499999981</v>
      </c>
      <c r="O151" s="8">
        <v>5060.47</v>
      </c>
      <c r="P151" s="8">
        <v>4957.03</v>
      </c>
    </row>
    <row r="152" spans="1:16" x14ac:dyDescent="0.25">
      <c r="A152" s="5">
        <v>2018</v>
      </c>
      <c r="B152" s="6" t="s">
        <v>19</v>
      </c>
      <c r="C152" s="6">
        <v>6212</v>
      </c>
      <c r="D152" s="6" t="s">
        <v>55</v>
      </c>
      <c r="E152" s="6" t="str">
        <f t="shared" si="10"/>
        <v>5020220062125004</v>
      </c>
      <c r="F152" s="7" t="s">
        <v>21</v>
      </c>
      <c r="G152" s="7" t="s">
        <v>53</v>
      </c>
      <c r="H152" s="7" t="s">
        <v>56</v>
      </c>
      <c r="I152" s="6" t="s">
        <v>24</v>
      </c>
      <c r="J152" s="6">
        <v>5004</v>
      </c>
      <c r="K152" s="6" t="s">
        <v>177</v>
      </c>
      <c r="L152" s="8">
        <v>3963.7299999999932</v>
      </c>
      <c r="M152" s="8">
        <f t="shared" si="9"/>
        <v>99.093249999999841</v>
      </c>
      <c r="N152" s="8">
        <f t="shared" si="11"/>
        <v>4062.8232499999931</v>
      </c>
      <c r="O152" s="8">
        <v>3648.27</v>
      </c>
      <c r="P152" s="8">
        <v>3241.61</v>
      </c>
    </row>
    <row r="153" spans="1:16" x14ac:dyDescent="0.25">
      <c r="A153" s="5">
        <v>2018</v>
      </c>
      <c r="B153" s="6" t="s">
        <v>19</v>
      </c>
      <c r="C153" s="6">
        <v>6214</v>
      </c>
      <c r="D153" s="6" t="s">
        <v>59</v>
      </c>
      <c r="E153" s="6" t="str">
        <f t="shared" si="10"/>
        <v>5020220062145004</v>
      </c>
      <c r="F153" s="7" t="s">
        <v>21</v>
      </c>
      <c r="G153" s="7" t="s">
        <v>53</v>
      </c>
      <c r="H153" s="7" t="s">
        <v>54</v>
      </c>
      <c r="I153" s="6" t="s">
        <v>24</v>
      </c>
      <c r="J153" s="6">
        <v>5004</v>
      </c>
      <c r="K153" s="6" t="s">
        <v>177</v>
      </c>
      <c r="L153" s="8">
        <v>3984.860000000001</v>
      </c>
      <c r="M153" s="8">
        <f t="shared" si="9"/>
        <v>99.621500000000026</v>
      </c>
      <c r="N153" s="8">
        <f t="shared" si="11"/>
        <v>4084.4815000000012</v>
      </c>
      <c r="O153" s="8">
        <v>3867.9700000000012</v>
      </c>
      <c r="P153" s="8">
        <v>3924.5800000000036</v>
      </c>
    </row>
    <row r="154" spans="1:16" x14ac:dyDescent="0.25">
      <c r="A154" s="5">
        <v>2017</v>
      </c>
      <c r="B154" s="6" t="s">
        <v>19</v>
      </c>
      <c r="C154" s="6">
        <v>6218</v>
      </c>
      <c r="D154" s="9" t="s">
        <v>63</v>
      </c>
      <c r="E154" s="6" t="str">
        <f t="shared" si="10"/>
        <v>5020220062185004</v>
      </c>
      <c r="F154" s="7" t="s">
        <v>21</v>
      </c>
      <c r="G154" s="7" t="s">
        <v>53</v>
      </c>
      <c r="H154" s="7" t="s">
        <v>56</v>
      </c>
      <c r="I154" s="6" t="s">
        <v>24</v>
      </c>
      <c r="J154" s="6">
        <v>5004</v>
      </c>
      <c r="K154" s="9" t="str">
        <f>VLOOKUP(J154,'[17]OC Name'!A:B,2,FALSE)</f>
        <v>Shift differential</v>
      </c>
      <c r="L154" s="8">
        <v>0</v>
      </c>
      <c r="M154" s="10"/>
      <c r="N154" s="8">
        <f t="shared" si="11"/>
        <v>0</v>
      </c>
      <c r="O154" s="8">
        <v>1.1299999999999999</v>
      </c>
      <c r="P154" s="8">
        <v>0</v>
      </c>
    </row>
    <row r="155" spans="1:16" x14ac:dyDescent="0.25">
      <c r="A155" s="5">
        <v>2018</v>
      </c>
      <c r="B155" s="6" t="s">
        <v>19</v>
      </c>
      <c r="C155" s="6">
        <v>6221</v>
      </c>
      <c r="D155" s="6" t="s">
        <v>64</v>
      </c>
      <c r="E155" s="6" t="str">
        <f t="shared" si="10"/>
        <v>5020220062215004</v>
      </c>
      <c r="F155" s="7" t="s">
        <v>21</v>
      </c>
      <c r="G155" s="7" t="s">
        <v>53</v>
      </c>
      <c r="H155" s="7" t="s">
        <v>65</v>
      </c>
      <c r="I155" s="6" t="s">
        <v>24</v>
      </c>
      <c r="J155" s="6">
        <v>5004</v>
      </c>
      <c r="K155" s="6" t="s">
        <v>177</v>
      </c>
      <c r="L155" s="8">
        <v>7.03</v>
      </c>
      <c r="M155" s="8">
        <f t="shared" ref="M155:M160" si="12">L155*0.025</f>
        <v>0.17575000000000002</v>
      </c>
      <c r="N155" s="8">
        <f t="shared" si="11"/>
        <v>7.2057500000000001</v>
      </c>
      <c r="O155" s="8">
        <v>0</v>
      </c>
      <c r="P155" s="8">
        <v>0</v>
      </c>
    </row>
    <row r="156" spans="1:16" x14ac:dyDescent="0.25">
      <c r="A156" s="5">
        <v>2018</v>
      </c>
      <c r="B156" s="6" t="s">
        <v>19</v>
      </c>
      <c r="C156" s="6">
        <v>6223</v>
      </c>
      <c r="D156" s="6" t="s">
        <v>69</v>
      </c>
      <c r="E156" s="6" t="str">
        <f t="shared" si="10"/>
        <v>5020220062235004</v>
      </c>
      <c r="F156" s="7" t="s">
        <v>21</v>
      </c>
      <c r="G156" s="7" t="s">
        <v>53</v>
      </c>
      <c r="H156" s="7" t="s">
        <v>65</v>
      </c>
      <c r="I156" s="6" t="s">
        <v>24</v>
      </c>
      <c r="J156" s="6">
        <v>5004</v>
      </c>
      <c r="K156" s="6" t="s">
        <v>177</v>
      </c>
      <c r="L156" s="8">
        <v>15.270000000000001</v>
      </c>
      <c r="M156" s="8">
        <f t="shared" si="12"/>
        <v>0.38175000000000003</v>
      </c>
      <c r="N156" s="8">
        <f t="shared" si="11"/>
        <v>15.651750000000002</v>
      </c>
      <c r="O156" s="8">
        <v>361.67000000000013</v>
      </c>
      <c r="P156" s="8">
        <v>0</v>
      </c>
    </row>
    <row r="157" spans="1:16" ht="24.75" x14ac:dyDescent="0.25">
      <c r="A157" s="5">
        <v>2018</v>
      </c>
      <c r="B157" s="6" t="s">
        <v>19</v>
      </c>
      <c r="C157" s="6">
        <v>6225</v>
      </c>
      <c r="D157" s="6" t="s">
        <v>70</v>
      </c>
      <c r="E157" s="6" t="str">
        <f t="shared" si="10"/>
        <v>5020220062255004</v>
      </c>
      <c r="F157" s="7" t="s">
        <v>21</v>
      </c>
      <c r="G157" s="7" t="s">
        <v>53</v>
      </c>
      <c r="H157" s="7" t="s">
        <v>65</v>
      </c>
      <c r="I157" s="6" t="s">
        <v>24</v>
      </c>
      <c r="J157" s="6">
        <v>5004</v>
      </c>
      <c r="K157" s="6" t="s">
        <v>177</v>
      </c>
      <c r="L157" s="8">
        <v>7.03</v>
      </c>
      <c r="M157" s="8">
        <f t="shared" si="12"/>
        <v>0.17575000000000002</v>
      </c>
      <c r="N157" s="8">
        <f t="shared" si="11"/>
        <v>7.2057500000000001</v>
      </c>
      <c r="O157" s="8">
        <v>0</v>
      </c>
      <c r="P157" s="8">
        <v>0</v>
      </c>
    </row>
    <row r="158" spans="1:16" ht="24.75" x14ac:dyDescent="0.25">
      <c r="A158" s="5">
        <v>2018</v>
      </c>
      <c r="B158" s="6" t="s">
        <v>19</v>
      </c>
      <c r="C158" s="6">
        <v>6231</v>
      </c>
      <c r="D158" s="6" t="s">
        <v>72</v>
      </c>
      <c r="E158" s="6" t="str">
        <f t="shared" si="10"/>
        <v>5020220062315004</v>
      </c>
      <c r="F158" s="7" t="s">
        <v>21</v>
      </c>
      <c r="G158" s="7" t="s">
        <v>53</v>
      </c>
      <c r="H158" s="7" t="s">
        <v>65</v>
      </c>
      <c r="I158" s="6" t="s">
        <v>24</v>
      </c>
      <c r="J158" s="6">
        <v>5004</v>
      </c>
      <c r="K158" s="6" t="s">
        <v>177</v>
      </c>
      <c r="L158" s="8">
        <v>102.05999999999999</v>
      </c>
      <c r="M158" s="8">
        <f t="shared" si="12"/>
        <v>2.5514999999999999</v>
      </c>
      <c r="N158" s="8">
        <f t="shared" si="11"/>
        <v>104.61149999999999</v>
      </c>
      <c r="O158" s="8">
        <v>203.27</v>
      </c>
      <c r="P158" s="8">
        <v>11.620000000000001</v>
      </c>
    </row>
    <row r="159" spans="1:16" ht="36.75" x14ac:dyDescent="0.25">
      <c r="A159" s="5">
        <v>2018</v>
      </c>
      <c r="B159" s="6" t="s">
        <v>19</v>
      </c>
      <c r="C159" s="6">
        <v>6232</v>
      </c>
      <c r="D159" s="6" t="s">
        <v>73</v>
      </c>
      <c r="E159" s="6" t="str">
        <f t="shared" si="10"/>
        <v>5020220062325004</v>
      </c>
      <c r="F159" s="7" t="s">
        <v>21</v>
      </c>
      <c r="G159" s="7" t="s">
        <v>53</v>
      </c>
      <c r="H159" s="7" t="s">
        <v>65</v>
      </c>
      <c r="I159" s="6" t="s">
        <v>24</v>
      </c>
      <c r="J159" s="6">
        <v>5004</v>
      </c>
      <c r="K159" s="6" t="s">
        <v>177</v>
      </c>
      <c r="L159" s="8">
        <v>18770.149999999994</v>
      </c>
      <c r="M159" s="8">
        <f t="shared" si="12"/>
        <v>469.25374999999985</v>
      </c>
      <c r="N159" s="8">
        <f t="shared" si="11"/>
        <v>19239.403749999994</v>
      </c>
      <c r="O159" s="8">
        <v>20170.88000000003</v>
      </c>
      <c r="P159" s="8">
        <v>19041.69999999995</v>
      </c>
    </row>
    <row r="160" spans="1:16" ht="24.75" x14ac:dyDescent="0.25">
      <c r="A160" s="5">
        <v>2018</v>
      </c>
      <c r="B160" s="6" t="s">
        <v>19</v>
      </c>
      <c r="C160" s="6">
        <v>6241</v>
      </c>
      <c r="D160" s="6" t="s">
        <v>74</v>
      </c>
      <c r="E160" s="6" t="str">
        <f t="shared" si="10"/>
        <v>5020220062415004</v>
      </c>
      <c r="F160" s="7" t="s">
        <v>21</v>
      </c>
      <c r="G160" s="7" t="s">
        <v>53</v>
      </c>
      <c r="H160" s="7" t="s">
        <v>56</v>
      </c>
      <c r="I160" s="6" t="s">
        <v>24</v>
      </c>
      <c r="J160" s="6">
        <v>5004</v>
      </c>
      <c r="K160" s="6" t="s">
        <v>177</v>
      </c>
      <c r="L160" s="8">
        <v>639.84999999999991</v>
      </c>
      <c r="M160" s="8">
        <f t="shared" si="12"/>
        <v>15.996249999999998</v>
      </c>
      <c r="N160" s="8">
        <f t="shared" si="11"/>
        <v>655.84624999999994</v>
      </c>
      <c r="O160" s="8">
        <v>625.9499999999997</v>
      </c>
      <c r="P160" s="8">
        <v>27.220000000000002</v>
      </c>
    </row>
    <row r="161" spans="1:16" x14ac:dyDescent="0.25">
      <c r="A161" s="5">
        <v>2017</v>
      </c>
      <c r="B161" s="6" t="s">
        <v>19</v>
      </c>
      <c r="C161" s="6">
        <v>6246</v>
      </c>
      <c r="D161" s="9" t="s">
        <v>80</v>
      </c>
      <c r="E161" s="6" t="str">
        <f t="shared" si="10"/>
        <v>5020220062465004</v>
      </c>
      <c r="F161" s="7" t="s">
        <v>21</v>
      </c>
      <c r="G161" s="7" t="s">
        <v>53</v>
      </c>
      <c r="H161" s="7" t="s">
        <v>65</v>
      </c>
      <c r="I161" s="6" t="s">
        <v>24</v>
      </c>
      <c r="J161" s="6">
        <v>5004</v>
      </c>
      <c r="K161" s="9" t="str">
        <f>VLOOKUP(J161,'[17]OC Name'!A:B,2,FALSE)</f>
        <v>Shift differential</v>
      </c>
      <c r="L161" s="8">
        <v>0</v>
      </c>
      <c r="M161" s="10"/>
      <c r="N161" s="8">
        <f t="shared" si="11"/>
        <v>0</v>
      </c>
      <c r="O161" s="8">
        <v>1.81</v>
      </c>
      <c r="P161" s="8">
        <v>0</v>
      </c>
    </row>
    <row r="162" spans="1:16" x14ac:dyDescent="0.25">
      <c r="A162" s="5">
        <v>2018</v>
      </c>
      <c r="B162" s="6" t="s">
        <v>19</v>
      </c>
      <c r="C162" s="6">
        <v>6805</v>
      </c>
      <c r="D162" s="6" t="s">
        <v>134</v>
      </c>
      <c r="E162" s="6" t="str">
        <f t="shared" si="10"/>
        <v>5020220068055004</v>
      </c>
      <c r="F162" s="7" t="s">
        <v>67</v>
      </c>
      <c r="G162" s="7" t="s">
        <v>67</v>
      </c>
      <c r="H162" s="7" t="s">
        <v>135</v>
      </c>
      <c r="I162" s="6" t="s">
        <v>24</v>
      </c>
      <c r="J162" s="6">
        <v>5004</v>
      </c>
      <c r="K162" s="6" t="s">
        <v>177</v>
      </c>
      <c r="L162" s="8">
        <v>480.17000000000024</v>
      </c>
      <c r="M162" s="8">
        <f t="shared" ref="M162:M171" si="13">L162*0.025</f>
        <v>12.004250000000006</v>
      </c>
      <c r="N162" s="8">
        <f t="shared" si="11"/>
        <v>492.17425000000026</v>
      </c>
      <c r="O162" s="8">
        <v>875.85999999999956</v>
      </c>
      <c r="P162" s="8">
        <v>1110.9299999999996</v>
      </c>
    </row>
    <row r="163" spans="1:16" ht="24.75" x14ac:dyDescent="0.25">
      <c r="A163" s="5">
        <v>2018</v>
      </c>
      <c r="B163" s="6" t="s">
        <v>137</v>
      </c>
      <c r="C163" s="6">
        <v>8011</v>
      </c>
      <c r="D163" s="6" t="s">
        <v>143</v>
      </c>
      <c r="E163" s="6" t="str">
        <f t="shared" si="10"/>
        <v>5030220080115004</v>
      </c>
      <c r="F163" s="7" t="s">
        <v>21</v>
      </c>
      <c r="G163" s="7" t="s">
        <v>22</v>
      </c>
      <c r="H163" s="7" t="s">
        <v>144</v>
      </c>
      <c r="I163" s="6" t="s">
        <v>24</v>
      </c>
      <c r="J163" s="6">
        <v>5004</v>
      </c>
      <c r="K163" s="6" t="s">
        <v>177</v>
      </c>
      <c r="L163" s="8">
        <v>17216.630000000005</v>
      </c>
      <c r="M163" s="8">
        <f t="shared" si="13"/>
        <v>430.41575000000012</v>
      </c>
      <c r="N163" s="8">
        <f t="shared" si="11"/>
        <v>17647.045750000005</v>
      </c>
      <c r="O163" s="8">
        <v>16258.339999999986</v>
      </c>
      <c r="P163" s="8">
        <v>16310.440000000013</v>
      </c>
    </row>
    <row r="164" spans="1:16" ht="24.75" x14ac:dyDescent="0.25">
      <c r="A164" s="5">
        <v>2018</v>
      </c>
      <c r="B164" s="6" t="s">
        <v>137</v>
      </c>
      <c r="C164" s="6">
        <v>8012</v>
      </c>
      <c r="D164" s="6" t="s">
        <v>145</v>
      </c>
      <c r="E164" s="6" t="str">
        <f t="shared" si="10"/>
        <v>5030220080125004</v>
      </c>
      <c r="F164" s="7" t="s">
        <v>21</v>
      </c>
      <c r="G164" s="7" t="s">
        <v>22</v>
      </c>
      <c r="H164" s="7" t="s">
        <v>144</v>
      </c>
      <c r="I164" s="6" t="s">
        <v>24</v>
      </c>
      <c r="J164" s="6">
        <v>5004</v>
      </c>
      <c r="K164" s="6" t="s">
        <v>177</v>
      </c>
      <c r="L164" s="8">
        <v>982.6699999999995</v>
      </c>
      <c r="M164" s="8">
        <f t="shared" si="13"/>
        <v>24.566749999999988</v>
      </c>
      <c r="N164" s="8">
        <f t="shared" si="11"/>
        <v>1007.2367499999995</v>
      </c>
      <c r="O164" s="8">
        <v>983.49999999999977</v>
      </c>
      <c r="P164" s="8">
        <v>509.18000000000006</v>
      </c>
    </row>
    <row r="165" spans="1:16" x14ac:dyDescent="0.25">
      <c r="A165" s="5">
        <v>2018</v>
      </c>
      <c r="B165" s="6" t="s">
        <v>137</v>
      </c>
      <c r="C165" s="6">
        <v>8021</v>
      </c>
      <c r="D165" s="6" t="s">
        <v>146</v>
      </c>
      <c r="E165" s="6" t="str">
        <f t="shared" si="10"/>
        <v>5030220080215004</v>
      </c>
      <c r="F165" s="7" t="s">
        <v>21</v>
      </c>
      <c r="G165" s="7" t="s">
        <v>22</v>
      </c>
      <c r="H165" s="7" t="s">
        <v>147</v>
      </c>
      <c r="I165" s="6" t="s">
        <v>24</v>
      </c>
      <c r="J165" s="6">
        <v>5004</v>
      </c>
      <c r="K165" s="6" t="s">
        <v>177</v>
      </c>
      <c r="L165" s="8">
        <v>61.63</v>
      </c>
      <c r="M165" s="8">
        <f t="shared" si="13"/>
        <v>1.5407500000000001</v>
      </c>
      <c r="N165" s="8">
        <f t="shared" si="11"/>
        <v>63.170750000000005</v>
      </c>
      <c r="O165" s="8">
        <v>0</v>
      </c>
      <c r="P165" s="8">
        <v>0</v>
      </c>
    </row>
    <row r="166" spans="1:16" ht="24.75" x14ac:dyDescent="0.25">
      <c r="A166" s="5">
        <v>2018</v>
      </c>
      <c r="B166" s="6" t="s">
        <v>137</v>
      </c>
      <c r="C166" s="6">
        <v>8031</v>
      </c>
      <c r="D166" s="6" t="s">
        <v>148</v>
      </c>
      <c r="E166" s="6" t="str">
        <f t="shared" si="10"/>
        <v>5030220080315004</v>
      </c>
      <c r="F166" s="7" t="s">
        <v>21</v>
      </c>
      <c r="G166" s="7" t="s">
        <v>22</v>
      </c>
      <c r="H166" s="7" t="s">
        <v>144</v>
      </c>
      <c r="I166" s="6" t="s">
        <v>24</v>
      </c>
      <c r="J166" s="6">
        <v>5004</v>
      </c>
      <c r="K166" s="6" t="s">
        <v>177</v>
      </c>
      <c r="L166" s="8">
        <v>12157.41</v>
      </c>
      <c r="M166" s="8">
        <f t="shared" si="13"/>
        <v>303.93525</v>
      </c>
      <c r="N166" s="8">
        <f t="shared" si="11"/>
        <v>12461.34525</v>
      </c>
      <c r="O166" s="8">
        <v>12026.760000000011</v>
      </c>
      <c r="P166" s="8">
        <v>11860.830000000016</v>
      </c>
    </row>
    <row r="167" spans="1:16" ht="24.75" x14ac:dyDescent="0.25">
      <c r="A167" s="5">
        <v>2018</v>
      </c>
      <c r="B167" s="6" t="s">
        <v>137</v>
      </c>
      <c r="C167" s="6">
        <v>8032</v>
      </c>
      <c r="D167" s="6" t="s">
        <v>149</v>
      </c>
      <c r="E167" s="6" t="str">
        <f t="shared" si="10"/>
        <v>5030220080325004</v>
      </c>
      <c r="F167" s="7" t="s">
        <v>21</v>
      </c>
      <c r="G167" s="7" t="s">
        <v>22</v>
      </c>
      <c r="H167" s="7" t="s">
        <v>144</v>
      </c>
      <c r="I167" s="6" t="s">
        <v>24</v>
      </c>
      <c r="J167" s="6">
        <v>5004</v>
      </c>
      <c r="K167" s="6" t="s">
        <v>177</v>
      </c>
      <c r="L167" s="8">
        <v>321.00999999999988</v>
      </c>
      <c r="M167" s="8">
        <f t="shared" si="13"/>
        <v>8.025249999999998</v>
      </c>
      <c r="N167" s="8">
        <f t="shared" si="11"/>
        <v>329.03524999999985</v>
      </c>
      <c r="O167" s="8">
        <v>152.99</v>
      </c>
      <c r="P167" s="8">
        <v>352.75</v>
      </c>
    </row>
    <row r="168" spans="1:16" ht="24.75" x14ac:dyDescent="0.25">
      <c r="A168" s="5">
        <v>2018</v>
      </c>
      <c r="B168" s="6" t="s">
        <v>137</v>
      </c>
      <c r="C168" s="6">
        <v>8033</v>
      </c>
      <c r="D168" s="6" t="s">
        <v>150</v>
      </c>
      <c r="E168" s="6" t="str">
        <f t="shared" si="10"/>
        <v>5030220080335004</v>
      </c>
      <c r="F168" s="7" t="s">
        <v>21</v>
      </c>
      <c r="G168" s="7" t="s">
        <v>22</v>
      </c>
      <c r="H168" s="7" t="s">
        <v>144</v>
      </c>
      <c r="I168" s="6" t="s">
        <v>24</v>
      </c>
      <c r="J168" s="6">
        <v>5004</v>
      </c>
      <c r="K168" s="6" t="s">
        <v>177</v>
      </c>
      <c r="L168" s="8">
        <v>40.449999999999982</v>
      </c>
      <c r="M168" s="8">
        <f t="shared" si="13"/>
        <v>1.0112499999999995</v>
      </c>
      <c r="N168" s="8">
        <f t="shared" si="11"/>
        <v>41.461249999999978</v>
      </c>
      <c r="O168" s="8">
        <v>-1.7763568394002505E-15</v>
      </c>
      <c r="P168" s="8">
        <v>0</v>
      </c>
    </row>
    <row r="169" spans="1:16" ht="24.75" x14ac:dyDescent="0.25">
      <c r="A169" s="5">
        <v>2018</v>
      </c>
      <c r="B169" s="6" t="s">
        <v>137</v>
      </c>
      <c r="C169" s="6">
        <v>8051</v>
      </c>
      <c r="D169" s="6" t="s">
        <v>153</v>
      </c>
      <c r="E169" s="6" t="str">
        <f t="shared" si="10"/>
        <v>5030220080515004</v>
      </c>
      <c r="F169" s="7" t="s">
        <v>21</v>
      </c>
      <c r="G169" s="7" t="s">
        <v>22</v>
      </c>
      <c r="H169" s="7" t="s">
        <v>144</v>
      </c>
      <c r="I169" s="6" t="s">
        <v>24</v>
      </c>
      <c r="J169" s="6">
        <v>5004</v>
      </c>
      <c r="K169" s="6" t="s">
        <v>177</v>
      </c>
      <c r="L169" s="8">
        <v>15668.100000000008</v>
      </c>
      <c r="M169" s="8">
        <f t="shared" si="13"/>
        <v>391.70250000000021</v>
      </c>
      <c r="N169" s="8">
        <f t="shared" si="11"/>
        <v>16059.802500000007</v>
      </c>
      <c r="O169" s="8">
        <v>16687.709999999981</v>
      </c>
      <c r="P169" s="8">
        <v>16770.449999999997</v>
      </c>
    </row>
    <row r="170" spans="1:16" ht="24.75" x14ac:dyDescent="0.25">
      <c r="A170" s="5">
        <v>2018</v>
      </c>
      <c r="B170" s="6" t="s">
        <v>137</v>
      </c>
      <c r="C170" s="6">
        <v>8052</v>
      </c>
      <c r="D170" s="6" t="s">
        <v>154</v>
      </c>
      <c r="E170" s="6" t="str">
        <f t="shared" si="10"/>
        <v>5030220080525004</v>
      </c>
      <c r="F170" s="7" t="s">
        <v>21</v>
      </c>
      <c r="G170" s="7" t="s">
        <v>22</v>
      </c>
      <c r="H170" s="7" t="s">
        <v>144</v>
      </c>
      <c r="I170" s="6" t="s">
        <v>24</v>
      </c>
      <c r="J170" s="6">
        <v>5004</v>
      </c>
      <c r="K170" s="6" t="s">
        <v>177</v>
      </c>
      <c r="L170" s="8">
        <v>774.15000000000009</v>
      </c>
      <c r="M170" s="8">
        <f t="shared" si="13"/>
        <v>19.353750000000005</v>
      </c>
      <c r="N170" s="8">
        <f t="shared" si="11"/>
        <v>793.50375000000008</v>
      </c>
      <c r="O170" s="8">
        <v>890.75</v>
      </c>
      <c r="P170" s="8">
        <v>983.50999999999817</v>
      </c>
    </row>
    <row r="171" spans="1:16" x14ac:dyDescent="0.25">
      <c r="A171" s="5">
        <v>2018</v>
      </c>
      <c r="B171" s="6" t="s">
        <v>137</v>
      </c>
      <c r="C171" s="6">
        <v>8053</v>
      </c>
      <c r="D171" s="6" t="s">
        <v>155</v>
      </c>
      <c r="E171" s="6" t="str">
        <f t="shared" si="10"/>
        <v>5030220080535004</v>
      </c>
      <c r="F171" s="7" t="s">
        <v>21</v>
      </c>
      <c r="G171" s="7" t="s">
        <v>22</v>
      </c>
      <c r="H171" s="7" t="s">
        <v>147</v>
      </c>
      <c r="I171" s="6" t="s">
        <v>24</v>
      </c>
      <c r="J171" s="6">
        <v>5004</v>
      </c>
      <c r="K171" s="6" t="s">
        <v>177</v>
      </c>
      <c r="L171" s="8">
        <v>3522.6500000000101</v>
      </c>
      <c r="M171" s="8">
        <f t="shared" si="13"/>
        <v>88.066250000000252</v>
      </c>
      <c r="N171" s="8">
        <f t="shared" si="11"/>
        <v>3610.7162500000104</v>
      </c>
      <c r="O171" s="8">
        <v>2528.8699999999976</v>
      </c>
      <c r="P171" s="8">
        <v>3259.3800000000028</v>
      </c>
    </row>
    <row r="172" spans="1:16" x14ac:dyDescent="0.25">
      <c r="A172" s="5">
        <v>2017</v>
      </c>
      <c r="B172" s="6" t="s">
        <v>137</v>
      </c>
      <c r="C172" s="6">
        <v>8212</v>
      </c>
      <c r="D172" s="9" t="s">
        <v>159</v>
      </c>
      <c r="E172" s="6" t="str">
        <f t="shared" si="10"/>
        <v>5030220082125004</v>
      </c>
      <c r="F172" s="7" t="s">
        <v>21</v>
      </c>
      <c r="G172" s="7" t="s">
        <v>53</v>
      </c>
      <c r="H172" s="7" t="s">
        <v>56</v>
      </c>
      <c r="I172" s="6" t="s">
        <v>24</v>
      </c>
      <c r="J172" s="6">
        <v>5004</v>
      </c>
      <c r="K172" s="9" t="str">
        <f>VLOOKUP(J172,'[17]OC Name'!A:B,2,FALSE)</f>
        <v>Shift differential</v>
      </c>
      <c r="L172" s="8">
        <v>0</v>
      </c>
      <c r="M172" s="10"/>
      <c r="N172" s="8">
        <f t="shared" si="11"/>
        <v>0</v>
      </c>
      <c r="O172" s="8">
        <v>0.38</v>
      </c>
      <c r="P172" s="8">
        <v>0</v>
      </c>
    </row>
    <row r="173" spans="1:16" ht="24.75" x14ac:dyDescent="0.25">
      <c r="A173" s="5">
        <v>2018</v>
      </c>
      <c r="B173" s="6" t="s">
        <v>137</v>
      </c>
      <c r="C173" s="6">
        <v>8214</v>
      </c>
      <c r="D173" s="6" t="s">
        <v>160</v>
      </c>
      <c r="E173" s="6" t="str">
        <f t="shared" si="10"/>
        <v>5030220082145004</v>
      </c>
      <c r="F173" s="7" t="s">
        <v>21</v>
      </c>
      <c r="G173" s="7" t="s">
        <v>53</v>
      </c>
      <c r="H173" s="7" t="s">
        <v>54</v>
      </c>
      <c r="I173" s="6" t="s">
        <v>24</v>
      </c>
      <c r="J173" s="6">
        <v>5004</v>
      </c>
      <c r="K173" s="6" t="s">
        <v>177</v>
      </c>
      <c r="L173" s="8">
        <v>3929.5899999999997</v>
      </c>
      <c r="M173" s="8">
        <f>L173*0.025</f>
        <v>98.239750000000001</v>
      </c>
      <c r="N173" s="8">
        <f t="shared" si="11"/>
        <v>4027.8297499999999</v>
      </c>
      <c r="O173" s="8">
        <v>3822.0600000000045</v>
      </c>
      <c r="P173" s="8">
        <v>3915.2500000000073</v>
      </c>
    </row>
    <row r="174" spans="1:16" x14ac:dyDescent="0.25">
      <c r="A174" s="5">
        <v>2017</v>
      </c>
      <c r="B174" s="6" t="s">
        <v>137</v>
      </c>
      <c r="C174" s="6">
        <v>8218</v>
      </c>
      <c r="D174" s="9" t="s">
        <v>162</v>
      </c>
      <c r="E174" s="6" t="str">
        <f t="shared" si="10"/>
        <v>5030220082185004</v>
      </c>
      <c r="F174" s="7" t="s">
        <v>21</v>
      </c>
      <c r="G174" s="7" t="s">
        <v>53</v>
      </c>
      <c r="H174" s="7" t="s">
        <v>58</v>
      </c>
      <c r="I174" s="6" t="s">
        <v>24</v>
      </c>
      <c r="J174" s="6">
        <v>5004</v>
      </c>
      <c r="K174" s="9" t="str">
        <f>VLOOKUP(J174,'[17]OC Name'!A:B,2,FALSE)</f>
        <v>Shift differential</v>
      </c>
      <c r="L174" s="8">
        <v>0</v>
      </c>
      <c r="M174" s="10"/>
      <c r="N174" s="8">
        <f t="shared" si="11"/>
        <v>0</v>
      </c>
      <c r="O174" s="8">
        <v>1.1299999999999999</v>
      </c>
      <c r="P174" s="8">
        <v>0</v>
      </c>
    </row>
    <row r="175" spans="1:16" ht="24.75" x14ac:dyDescent="0.25">
      <c r="A175" s="5">
        <v>2018</v>
      </c>
      <c r="B175" s="6" t="s">
        <v>137</v>
      </c>
      <c r="C175" s="6">
        <v>8231</v>
      </c>
      <c r="D175" s="6" t="s">
        <v>164</v>
      </c>
      <c r="E175" s="6" t="str">
        <f t="shared" si="10"/>
        <v>5030220082315004</v>
      </c>
      <c r="F175" s="7" t="s">
        <v>21</v>
      </c>
      <c r="G175" s="7" t="s">
        <v>53</v>
      </c>
      <c r="H175" s="7" t="s">
        <v>58</v>
      </c>
      <c r="I175" s="6" t="s">
        <v>24</v>
      </c>
      <c r="J175" s="6">
        <v>5004</v>
      </c>
      <c r="K175" s="6" t="s">
        <v>177</v>
      </c>
      <c r="L175" s="8">
        <v>4306.3800000000019</v>
      </c>
      <c r="M175" s="8">
        <f t="shared" ref="M175:M180" si="14">L175*0.025</f>
        <v>107.65950000000005</v>
      </c>
      <c r="N175" s="8">
        <f t="shared" si="11"/>
        <v>4414.0395000000017</v>
      </c>
      <c r="O175" s="8">
        <v>6087.2699999999995</v>
      </c>
      <c r="P175" s="8">
        <v>6513.319999999997</v>
      </c>
    </row>
    <row r="176" spans="1:16" ht="24.75" x14ac:dyDescent="0.25">
      <c r="A176" s="5">
        <v>2018</v>
      </c>
      <c r="B176" s="6" t="s">
        <v>137</v>
      </c>
      <c r="C176" s="6">
        <v>8442</v>
      </c>
      <c r="D176" s="6" t="s">
        <v>171</v>
      </c>
      <c r="E176" s="6" t="str">
        <f t="shared" si="10"/>
        <v>5030220084425004</v>
      </c>
      <c r="F176" s="7" t="s">
        <v>21</v>
      </c>
      <c r="G176" s="7" t="s">
        <v>53</v>
      </c>
      <c r="H176" s="7" t="s">
        <v>172</v>
      </c>
      <c r="I176" s="6" t="s">
        <v>24</v>
      </c>
      <c r="J176" s="6">
        <v>5004</v>
      </c>
      <c r="K176" s="6" t="s">
        <v>177</v>
      </c>
      <c r="L176" s="8">
        <v>84.59999999999998</v>
      </c>
      <c r="M176" s="8">
        <f t="shared" si="14"/>
        <v>2.1149999999999998</v>
      </c>
      <c r="N176" s="8">
        <f t="shared" si="11"/>
        <v>86.714999999999975</v>
      </c>
      <c r="O176" s="8">
        <v>142.61000000000004</v>
      </c>
      <c r="P176" s="8">
        <v>41.63</v>
      </c>
    </row>
    <row r="177" spans="1:16" ht="24.75" x14ac:dyDescent="0.25">
      <c r="A177" s="5">
        <v>2018</v>
      </c>
      <c r="B177" s="6" t="s">
        <v>137</v>
      </c>
      <c r="C177" s="6">
        <v>8443</v>
      </c>
      <c r="D177" s="6" t="s">
        <v>173</v>
      </c>
      <c r="E177" s="6" t="str">
        <f t="shared" si="10"/>
        <v>5030220084435004</v>
      </c>
      <c r="F177" s="7" t="s">
        <v>21</v>
      </c>
      <c r="G177" s="7" t="s">
        <v>53</v>
      </c>
      <c r="H177" s="7" t="s">
        <v>172</v>
      </c>
      <c r="I177" s="6" t="s">
        <v>24</v>
      </c>
      <c r="J177" s="6">
        <v>5004</v>
      </c>
      <c r="K177" s="6" t="s">
        <v>177</v>
      </c>
      <c r="L177" s="8">
        <v>104.24</v>
      </c>
      <c r="M177" s="8">
        <f t="shared" si="14"/>
        <v>2.6059999999999999</v>
      </c>
      <c r="N177" s="8">
        <f t="shared" si="11"/>
        <v>106.84599999999999</v>
      </c>
      <c r="O177" s="8">
        <v>17.87</v>
      </c>
      <c r="P177" s="8">
        <v>0</v>
      </c>
    </row>
    <row r="178" spans="1:16" ht="36.75" x14ac:dyDescent="0.25">
      <c r="A178" s="5">
        <v>2018</v>
      </c>
      <c r="B178" s="6" t="s">
        <v>137</v>
      </c>
      <c r="C178" s="6">
        <v>8447</v>
      </c>
      <c r="D178" s="6" t="s">
        <v>174</v>
      </c>
      <c r="E178" s="6" t="str">
        <f t="shared" si="10"/>
        <v>5030220084475004</v>
      </c>
      <c r="F178" s="7" t="s">
        <v>21</v>
      </c>
      <c r="G178" s="7" t="s">
        <v>53</v>
      </c>
      <c r="H178" s="7" t="s">
        <v>172</v>
      </c>
      <c r="I178" s="6" t="s">
        <v>24</v>
      </c>
      <c r="J178" s="6">
        <v>5004</v>
      </c>
      <c r="K178" s="6" t="s">
        <v>177</v>
      </c>
      <c r="L178" s="8">
        <v>6267.370000000009</v>
      </c>
      <c r="M178" s="8">
        <f t="shared" si="14"/>
        <v>156.68425000000025</v>
      </c>
      <c r="N178" s="8">
        <f t="shared" si="11"/>
        <v>6424.0542500000092</v>
      </c>
      <c r="O178" s="8">
        <v>6538.3699999999972</v>
      </c>
      <c r="P178" s="8">
        <v>6720.9799999999987</v>
      </c>
    </row>
    <row r="179" spans="1:16" ht="24.75" x14ac:dyDescent="0.25">
      <c r="A179" s="5">
        <v>2018</v>
      </c>
      <c r="B179" s="6" t="s">
        <v>19</v>
      </c>
      <c r="C179" s="6">
        <v>6002</v>
      </c>
      <c r="D179" s="6" t="s">
        <v>20</v>
      </c>
      <c r="E179" s="6" t="str">
        <f t="shared" si="10"/>
        <v>5020220060025005</v>
      </c>
      <c r="F179" s="7" t="s">
        <v>21</v>
      </c>
      <c r="G179" s="7" t="s">
        <v>22</v>
      </c>
      <c r="H179" s="7" t="s">
        <v>23</v>
      </c>
      <c r="I179" s="6" t="s">
        <v>24</v>
      </c>
      <c r="J179" s="6">
        <v>5005</v>
      </c>
      <c r="K179" s="6" t="s">
        <v>178</v>
      </c>
      <c r="L179" s="8">
        <v>0.1</v>
      </c>
      <c r="M179" s="8">
        <f t="shared" si="14"/>
        <v>2.5000000000000005E-3</v>
      </c>
      <c r="N179" s="8">
        <f t="shared" si="11"/>
        <v>0.10250000000000001</v>
      </c>
      <c r="O179" s="8">
        <v>0</v>
      </c>
      <c r="P179" s="8">
        <v>518.94000000000005</v>
      </c>
    </row>
    <row r="180" spans="1:16" ht="24.75" x14ac:dyDescent="0.25">
      <c r="A180" s="5">
        <v>2018</v>
      </c>
      <c r="B180" s="6" t="s">
        <v>19</v>
      </c>
      <c r="C180" s="6">
        <v>6003</v>
      </c>
      <c r="D180" s="6" t="s">
        <v>26</v>
      </c>
      <c r="E180" s="6" t="str">
        <f t="shared" si="10"/>
        <v>5020220060035005</v>
      </c>
      <c r="F180" s="7" t="s">
        <v>21</v>
      </c>
      <c r="G180" s="7" t="s">
        <v>22</v>
      </c>
      <c r="H180" s="7" t="s">
        <v>27</v>
      </c>
      <c r="I180" s="6" t="s">
        <v>24</v>
      </c>
      <c r="J180" s="6">
        <v>5005</v>
      </c>
      <c r="K180" s="6" t="s">
        <v>178</v>
      </c>
      <c r="L180" s="8">
        <v>0.77</v>
      </c>
      <c r="M180" s="8">
        <f t="shared" si="14"/>
        <v>1.9250000000000003E-2</v>
      </c>
      <c r="N180" s="8">
        <f t="shared" si="11"/>
        <v>0.78925000000000001</v>
      </c>
      <c r="O180" s="8">
        <v>46.11</v>
      </c>
      <c r="P180" s="8">
        <v>-72.049999999999969</v>
      </c>
    </row>
    <row r="181" spans="1:16" x14ac:dyDescent="0.25">
      <c r="A181" s="5">
        <v>2017</v>
      </c>
      <c r="B181" s="6" t="s">
        <v>19</v>
      </c>
      <c r="C181" s="6">
        <v>6004</v>
      </c>
      <c r="D181" s="6" t="s">
        <v>28</v>
      </c>
      <c r="E181" s="6" t="str">
        <f t="shared" si="10"/>
        <v>5020220060045005</v>
      </c>
      <c r="F181" s="7" t="s">
        <v>29</v>
      </c>
      <c r="G181" s="7" t="s">
        <v>30</v>
      </c>
      <c r="H181" s="7" t="s">
        <v>31</v>
      </c>
      <c r="I181" s="6" t="s">
        <v>24</v>
      </c>
      <c r="J181" s="6">
        <v>5005</v>
      </c>
      <c r="K181" s="9" t="str">
        <f>VLOOKUP(J181,'[17]OC Name'!A:B,2,FALSE)</f>
        <v>Overtime</v>
      </c>
      <c r="L181" s="8">
        <v>0</v>
      </c>
      <c r="M181" s="10"/>
      <c r="N181" s="8">
        <f t="shared" si="11"/>
        <v>0</v>
      </c>
      <c r="O181" s="8">
        <v>0.6</v>
      </c>
      <c r="P181" s="8">
        <v>0</v>
      </c>
    </row>
    <row r="182" spans="1:16" x14ac:dyDescent="0.25">
      <c r="A182" s="5">
        <v>2018</v>
      </c>
      <c r="B182" s="6" t="s">
        <v>19</v>
      </c>
      <c r="C182" s="6">
        <v>6021</v>
      </c>
      <c r="D182" s="6" t="s">
        <v>32</v>
      </c>
      <c r="E182" s="6" t="str">
        <f t="shared" si="10"/>
        <v>5020220060215005</v>
      </c>
      <c r="F182" s="7" t="s">
        <v>21</v>
      </c>
      <c r="G182" s="7" t="s">
        <v>22</v>
      </c>
      <c r="H182" s="7" t="s">
        <v>33</v>
      </c>
      <c r="I182" s="6" t="s">
        <v>24</v>
      </c>
      <c r="J182" s="6">
        <v>5005</v>
      </c>
      <c r="K182" s="6" t="s">
        <v>178</v>
      </c>
      <c r="L182" s="8">
        <v>112168.21000000015</v>
      </c>
      <c r="M182" s="8">
        <f t="shared" ref="M182:M209" si="15">L182*0.025</f>
        <v>2804.2052500000041</v>
      </c>
      <c r="N182" s="8">
        <f t="shared" si="11"/>
        <v>114972.41525000015</v>
      </c>
      <c r="O182" s="8">
        <v>96135.430000000037</v>
      </c>
      <c r="P182" s="8">
        <v>104731.68000000012</v>
      </c>
    </row>
    <row r="183" spans="1:16" x14ac:dyDescent="0.25">
      <c r="A183" s="5">
        <v>2018</v>
      </c>
      <c r="B183" s="6" t="s">
        <v>19</v>
      </c>
      <c r="C183" s="6">
        <v>6022</v>
      </c>
      <c r="D183" s="6" t="s">
        <v>34</v>
      </c>
      <c r="E183" s="6" t="str">
        <f t="shared" si="10"/>
        <v>5020220060225005</v>
      </c>
      <c r="F183" s="7" t="s">
        <v>21</v>
      </c>
      <c r="G183" s="7" t="s">
        <v>22</v>
      </c>
      <c r="H183" s="7" t="s">
        <v>33</v>
      </c>
      <c r="I183" s="6" t="s">
        <v>24</v>
      </c>
      <c r="J183" s="6">
        <v>5005</v>
      </c>
      <c r="K183" s="6" t="s">
        <v>178</v>
      </c>
      <c r="L183" s="8">
        <v>54538.250000000015</v>
      </c>
      <c r="M183" s="8">
        <f t="shared" si="15"/>
        <v>1363.4562500000004</v>
      </c>
      <c r="N183" s="8">
        <f t="shared" si="11"/>
        <v>55901.706250000017</v>
      </c>
      <c r="O183" s="8">
        <v>39500.340000000011</v>
      </c>
      <c r="P183" s="8">
        <v>32818.609999999993</v>
      </c>
    </row>
    <row r="184" spans="1:16" x14ac:dyDescent="0.25">
      <c r="A184" s="5">
        <v>2018</v>
      </c>
      <c r="B184" s="6" t="s">
        <v>19</v>
      </c>
      <c r="C184" s="6">
        <v>6031</v>
      </c>
      <c r="D184" s="6" t="s">
        <v>35</v>
      </c>
      <c r="E184" s="6" t="str">
        <f t="shared" si="10"/>
        <v>5020220060315005</v>
      </c>
      <c r="F184" s="7" t="s">
        <v>21</v>
      </c>
      <c r="G184" s="7" t="s">
        <v>22</v>
      </c>
      <c r="H184" s="7" t="s">
        <v>33</v>
      </c>
      <c r="I184" s="6" t="s">
        <v>24</v>
      </c>
      <c r="J184" s="6">
        <v>5005</v>
      </c>
      <c r="K184" s="6" t="s">
        <v>178</v>
      </c>
      <c r="L184" s="8">
        <v>124790.22000000007</v>
      </c>
      <c r="M184" s="8">
        <f t="shared" si="15"/>
        <v>3119.755500000002</v>
      </c>
      <c r="N184" s="8">
        <f t="shared" si="11"/>
        <v>127909.97550000007</v>
      </c>
      <c r="O184" s="8">
        <v>114824.48000000005</v>
      </c>
      <c r="P184" s="8">
        <v>116841.59</v>
      </c>
    </row>
    <row r="185" spans="1:16" ht="24.75" x14ac:dyDescent="0.25">
      <c r="A185" s="5">
        <v>2018</v>
      </c>
      <c r="B185" s="6" t="s">
        <v>19</v>
      </c>
      <c r="C185" s="6">
        <v>6032</v>
      </c>
      <c r="D185" s="6" t="s">
        <v>36</v>
      </c>
      <c r="E185" s="6" t="str">
        <f t="shared" si="10"/>
        <v>5020220060325005</v>
      </c>
      <c r="F185" s="7" t="s">
        <v>21</v>
      </c>
      <c r="G185" s="7" t="s">
        <v>22</v>
      </c>
      <c r="H185" s="7" t="s">
        <v>33</v>
      </c>
      <c r="I185" s="6" t="s">
        <v>24</v>
      </c>
      <c r="J185" s="6">
        <v>5005</v>
      </c>
      <c r="K185" s="6" t="s">
        <v>178</v>
      </c>
      <c r="L185" s="8">
        <v>42000.020000000011</v>
      </c>
      <c r="M185" s="8">
        <f t="shared" si="15"/>
        <v>1050.0005000000003</v>
      </c>
      <c r="N185" s="8">
        <f t="shared" si="11"/>
        <v>43050.020500000013</v>
      </c>
      <c r="O185" s="8">
        <v>37479.099999999977</v>
      </c>
      <c r="P185" s="8">
        <v>23385.219999999994</v>
      </c>
    </row>
    <row r="186" spans="1:16" ht="24.75" x14ac:dyDescent="0.25">
      <c r="A186" s="5">
        <v>2018</v>
      </c>
      <c r="B186" s="6" t="s">
        <v>19</v>
      </c>
      <c r="C186" s="6">
        <v>6042</v>
      </c>
      <c r="D186" s="6" t="s">
        <v>37</v>
      </c>
      <c r="E186" s="6" t="str">
        <f t="shared" si="10"/>
        <v>5020220060425005</v>
      </c>
      <c r="F186" s="7" t="s">
        <v>21</v>
      </c>
      <c r="G186" s="7" t="s">
        <v>22</v>
      </c>
      <c r="H186" s="7" t="s">
        <v>38</v>
      </c>
      <c r="I186" s="6" t="s">
        <v>24</v>
      </c>
      <c r="J186" s="6">
        <v>5005</v>
      </c>
      <c r="K186" s="6" t="s">
        <v>178</v>
      </c>
      <c r="L186" s="8">
        <v>49256.850000000028</v>
      </c>
      <c r="M186" s="8">
        <f t="shared" si="15"/>
        <v>1231.4212500000008</v>
      </c>
      <c r="N186" s="8">
        <f t="shared" si="11"/>
        <v>50488.271250000027</v>
      </c>
      <c r="O186" s="8">
        <v>54415.710000000028</v>
      </c>
      <c r="P186" s="8">
        <v>36340.160000000011</v>
      </c>
    </row>
    <row r="187" spans="1:16" ht="24.75" x14ac:dyDescent="0.25">
      <c r="A187" s="5">
        <v>2018</v>
      </c>
      <c r="B187" s="6" t="s">
        <v>19</v>
      </c>
      <c r="C187" s="6">
        <v>6043</v>
      </c>
      <c r="D187" s="6" t="s">
        <v>39</v>
      </c>
      <c r="E187" s="6" t="str">
        <f t="shared" si="10"/>
        <v>5020220060435005</v>
      </c>
      <c r="F187" s="7" t="s">
        <v>21</v>
      </c>
      <c r="G187" s="7" t="s">
        <v>22</v>
      </c>
      <c r="H187" s="7" t="s">
        <v>40</v>
      </c>
      <c r="I187" s="6" t="s">
        <v>24</v>
      </c>
      <c r="J187" s="6">
        <v>5005</v>
      </c>
      <c r="K187" s="6" t="s">
        <v>178</v>
      </c>
      <c r="L187" s="8">
        <v>10376.140000000003</v>
      </c>
      <c r="M187" s="8">
        <f t="shared" si="15"/>
        <v>259.40350000000007</v>
      </c>
      <c r="N187" s="8">
        <f t="shared" si="11"/>
        <v>10635.543500000003</v>
      </c>
      <c r="O187" s="8">
        <v>13397.489999999996</v>
      </c>
      <c r="P187" s="8">
        <v>26368.660000000014</v>
      </c>
    </row>
    <row r="188" spans="1:16" ht="24.75" x14ac:dyDescent="0.25">
      <c r="A188" s="5">
        <v>2018</v>
      </c>
      <c r="B188" s="6" t="s">
        <v>19</v>
      </c>
      <c r="C188" s="6">
        <v>6044</v>
      </c>
      <c r="D188" s="6" t="s">
        <v>41</v>
      </c>
      <c r="E188" s="6" t="str">
        <f t="shared" si="10"/>
        <v>5020220060445005</v>
      </c>
      <c r="F188" s="7" t="s">
        <v>21</v>
      </c>
      <c r="G188" s="7" t="s">
        <v>22</v>
      </c>
      <c r="H188" s="7" t="s">
        <v>42</v>
      </c>
      <c r="I188" s="6" t="s">
        <v>24</v>
      </c>
      <c r="J188" s="6">
        <v>5005</v>
      </c>
      <c r="K188" s="6" t="s">
        <v>178</v>
      </c>
      <c r="L188" s="8">
        <v>4061.2000000000007</v>
      </c>
      <c r="M188" s="8">
        <f t="shared" si="15"/>
        <v>101.53000000000003</v>
      </c>
      <c r="N188" s="8">
        <f t="shared" si="11"/>
        <v>4162.7300000000005</v>
      </c>
      <c r="O188" s="8">
        <v>4935.24</v>
      </c>
      <c r="P188" s="8">
        <v>2573.5500000000002</v>
      </c>
    </row>
    <row r="189" spans="1:16" ht="24.75" x14ac:dyDescent="0.25">
      <c r="A189" s="5">
        <v>2018</v>
      </c>
      <c r="B189" s="6" t="s">
        <v>19</v>
      </c>
      <c r="C189" s="6">
        <v>6045</v>
      </c>
      <c r="D189" s="6" t="s">
        <v>43</v>
      </c>
      <c r="E189" s="6" t="str">
        <f t="shared" si="10"/>
        <v>5020220060455005</v>
      </c>
      <c r="F189" s="7" t="s">
        <v>21</v>
      </c>
      <c r="G189" s="7" t="s">
        <v>22</v>
      </c>
      <c r="H189" s="7" t="s">
        <v>38</v>
      </c>
      <c r="I189" s="6" t="s">
        <v>24</v>
      </c>
      <c r="J189" s="6">
        <v>5005</v>
      </c>
      <c r="K189" s="6" t="s">
        <v>178</v>
      </c>
      <c r="L189" s="8">
        <v>123503.95000000003</v>
      </c>
      <c r="M189" s="8">
        <f t="shared" si="15"/>
        <v>3087.598750000001</v>
      </c>
      <c r="N189" s="8">
        <f t="shared" si="11"/>
        <v>126591.54875000003</v>
      </c>
      <c r="O189" s="8">
        <v>133455.47999999998</v>
      </c>
      <c r="P189" s="8">
        <v>137830.39000000001</v>
      </c>
    </row>
    <row r="190" spans="1:16" ht="24.75" x14ac:dyDescent="0.25">
      <c r="A190" s="5">
        <v>2018</v>
      </c>
      <c r="B190" s="6" t="s">
        <v>19</v>
      </c>
      <c r="C190" s="6">
        <v>6046</v>
      </c>
      <c r="D190" s="6" t="s">
        <v>44</v>
      </c>
      <c r="E190" s="6" t="str">
        <f t="shared" si="10"/>
        <v>5020220060465005</v>
      </c>
      <c r="F190" s="7" t="s">
        <v>21</v>
      </c>
      <c r="G190" s="7" t="s">
        <v>22</v>
      </c>
      <c r="H190" s="7" t="s">
        <v>38</v>
      </c>
      <c r="I190" s="6" t="s">
        <v>24</v>
      </c>
      <c r="J190" s="6">
        <v>5005</v>
      </c>
      <c r="K190" s="6" t="s">
        <v>178</v>
      </c>
      <c r="L190" s="8">
        <v>11257.22</v>
      </c>
      <c r="M190" s="8">
        <f t="shared" si="15"/>
        <v>281.43049999999999</v>
      </c>
      <c r="N190" s="8">
        <f t="shared" si="11"/>
        <v>11538.6505</v>
      </c>
      <c r="O190" s="8">
        <v>0</v>
      </c>
      <c r="P190" s="8">
        <v>0</v>
      </c>
    </row>
    <row r="191" spans="1:16" ht="24.75" x14ac:dyDescent="0.25">
      <c r="A191" s="5">
        <v>2018</v>
      </c>
      <c r="B191" s="6" t="s">
        <v>19</v>
      </c>
      <c r="C191" s="6">
        <v>6047</v>
      </c>
      <c r="D191" s="6" t="s">
        <v>45</v>
      </c>
      <c r="E191" s="6" t="str">
        <f t="shared" si="10"/>
        <v>5020220060475005</v>
      </c>
      <c r="F191" s="7" t="s">
        <v>21</v>
      </c>
      <c r="G191" s="7" t="s">
        <v>22</v>
      </c>
      <c r="H191" s="7" t="s">
        <v>38</v>
      </c>
      <c r="I191" s="6" t="s">
        <v>24</v>
      </c>
      <c r="J191" s="6">
        <v>5005</v>
      </c>
      <c r="K191" s="6" t="s">
        <v>178</v>
      </c>
      <c r="L191" s="8">
        <v>1876.6399999999999</v>
      </c>
      <c r="M191" s="8">
        <f t="shared" si="15"/>
        <v>46.915999999999997</v>
      </c>
      <c r="N191" s="8">
        <f t="shared" si="11"/>
        <v>1923.5559999999998</v>
      </c>
      <c r="O191" s="8">
        <v>0</v>
      </c>
      <c r="P191" s="8">
        <v>0</v>
      </c>
    </row>
    <row r="192" spans="1:16" x14ac:dyDescent="0.25">
      <c r="A192" s="5">
        <v>2018</v>
      </c>
      <c r="B192" s="6" t="s">
        <v>19</v>
      </c>
      <c r="C192" s="6">
        <v>6050</v>
      </c>
      <c r="D192" s="6" t="s">
        <v>46</v>
      </c>
      <c r="E192" s="6" t="str">
        <f t="shared" si="10"/>
        <v>5020220060505005</v>
      </c>
      <c r="F192" s="7" t="s">
        <v>21</v>
      </c>
      <c r="G192" s="7" t="s">
        <v>22</v>
      </c>
      <c r="H192" s="7" t="s">
        <v>47</v>
      </c>
      <c r="I192" s="6" t="s">
        <v>24</v>
      </c>
      <c r="J192" s="6">
        <v>5005</v>
      </c>
      <c r="K192" s="6" t="s">
        <v>178</v>
      </c>
      <c r="L192" s="8">
        <v>49834.790000000008</v>
      </c>
      <c r="M192" s="8">
        <f t="shared" si="15"/>
        <v>1245.8697500000003</v>
      </c>
      <c r="N192" s="8">
        <f t="shared" si="11"/>
        <v>51080.659750000006</v>
      </c>
      <c r="O192" s="8">
        <v>49965.889999999941</v>
      </c>
      <c r="P192" s="8">
        <v>31694.209999999995</v>
      </c>
    </row>
    <row r="193" spans="1:16" x14ac:dyDescent="0.25">
      <c r="A193" s="5">
        <v>2018</v>
      </c>
      <c r="B193" s="6" t="s">
        <v>19</v>
      </c>
      <c r="C193" s="6">
        <v>6061</v>
      </c>
      <c r="D193" s="6" t="s">
        <v>48</v>
      </c>
      <c r="E193" s="6" t="str">
        <f t="shared" si="10"/>
        <v>5020220060615005</v>
      </c>
      <c r="F193" s="7" t="s">
        <v>21</v>
      </c>
      <c r="G193" s="7" t="s">
        <v>22</v>
      </c>
      <c r="H193" s="7" t="s">
        <v>33</v>
      </c>
      <c r="I193" s="6" t="s">
        <v>24</v>
      </c>
      <c r="J193" s="6">
        <v>5005</v>
      </c>
      <c r="K193" s="6" t="s">
        <v>178</v>
      </c>
      <c r="L193" s="8">
        <v>93463.180000000066</v>
      </c>
      <c r="M193" s="8">
        <f t="shared" si="15"/>
        <v>2336.5795000000016</v>
      </c>
      <c r="N193" s="8">
        <f t="shared" si="11"/>
        <v>95799.759500000073</v>
      </c>
      <c r="O193" s="8">
        <v>95404.080000000031</v>
      </c>
      <c r="P193" s="8">
        <v>92962.140000000116</v>
      </c>
    </row>
    <row r="194" spans="1:16" x14ac:dyDescent="0.25">
      <c r="A194" s="5">
        <v>2018</v>
      </c>
      <c r="B194" s="6" t="s">
        <v>19</v>
      </c>
      <c r="C194" s="6">
        <v>6062</v>
      </c>
      <c r="D194" s="6" t="s">
        <v>49</v>
      </c>
      <c r="E194" s="6" t="str">
        <f t="shared" ref="E194:E257" si="16">B194&amp;"2200"&amp;C194&amp;J194</f>
        <v>5020220060625005</v>
      </c>
      <c r="F194" s="7" t="s">
        <v>21</v>
      </c>
      <c r="G194" s="7" t="s">
        <v>22</v>
      </c>
      <c r="H194" s="7" t="s">
        <v>33</v>
      </c>
      <c r="I194" s="6" t="s">
        <v>24</v>
      </c>
      <c r="J194" s="6">
        <v>5005</v>
      </c>
      <c r="K194" s="6" t="s">
        <v>178</v>
      </c>
      <c r="L194" s="8">
        <v>51243.719999999987</v>
      </c>
      <c r="M194" s="8">
        <f t="shared" si="15"/>
        <v>1281.0929999999998</v>
      </c>
      <c r="N194" s="8">
        <f t="shared" ref="N194:N257" si="17">L194+M194</f>
        <v>52524.812999999987</v>
      </c>
      <c r="O194" s="8">
        <v>52887.440000000053</v>
      </c>
      <c r="P194" s="8">
        <v>53941.869999999995</v>
      </c>
    </row>
    <row r="195" spans="1:16" ht="24.75" x14ac:dyDescent="0.25">
      <c r="A195" s="5">
        <v>2018</v>
      </c>
      <c r="B195" s="6" t="s">
        <v>19</v>
      </c>
      <c r="C195" s="6">
        <v>6211</v>
      </c>
      <c r="D195" s="6" t="s">
        <v>52</v>
      </c>
      <c r="E195" s="6" t="str">
        <f t="shared" si="16"/>
        <v>5020220062115005</v>
      </c>
      <c r="F195" s="7" t="s">
        <v>21</v>
      </c>
      <c r="G195" s="7" t="s">
        <v>53</v>
      </c>
      <c r="H195" s="7" t="s">
        <v>54</v>
      </c>
      <c r="I195" s="6" t="s">
        <v>24</v>
      </c>
      <c r="J195" s="6">
        <v>5005</v>
      </c>
      <c r="K195" s="6" t="s">
        <v>178</v>
      </c>
      <c r="L195" s="8">
        <v>991.24000000000012</v>
      </c>
      <c r="M195" s="8">
        <f t="shared" si="15"/>
        <v>24.781000000000006</v>
      </c>
      <c r="N195" s="8">
        <f t="shared" si="17"/>
        <v>1016.0210000000002</v>
      </c>
      <c r="O195" s="8">
        <v>888.19999999999982</v>
      </c>
      <c r="P195" s="8">
        <v>611.95000000000005</v>
      </c>
    </row>
    <row r="196" spans="1:16" x14ac:dyDescent="0.25">
      <c r="A196" s="5">
        <v>2018</v>
      </c>
      <c r="B196" s="6" t="s">
        <v>19</v>
      </c>
      <c r="C196" s="6">
        <v>6212</v>
      </c>
      <c r="D196" s="6" t="s">
        <v>55</v>
      </c>
      <c r="E196" s="6" t="str">
        <f t="shared" si="16"/>
        <v>5020220062125005</v>
      </c>
      <c r="F196" s="7" t="s">
        <v>21</v>
      </c>
      <c r="G196" s="7" t="s">
        <v>53</v>
      </c>
      <c r="H196" s="7" t="s">
        <v>56</v>
      </c>
      <c r="I196" s="6" t="s">
        <v>24</v>
      </c>
      <c r="J196" s="6">
        <v>5005</v>
      </c>
      <c r="K196" s="6" t="s">
        <v>178</v>
      </c>
      <c r="L196" s="8">
        <v>107157.07999999986</v>
      </c>
      <c r="M196" s="8">
        <f t="shared" si="15"/>
        <v>2678.9269999999965</v>
      </c>
      <c r="N196" s="8">
        <f t="shared" si="17"/>
        <v>109836.00699999985</v>
      </c>
      <c r="O196" s="8">
        <v>97930.269999999859</v>
      </c>
      <c r="P196" s="8">
        <v>88196.810000000114</v>
      </c>
    </row>
    <row r="197" spans="1:16" ht="24.75" x14ac:dyDescent="0.25">
      <c r="A197" s="5">
        <v>2018</v>
      </c>
      <c r="B197" s="6" t="s">
        <v>19</v>
      </c>
      <c r="C197" s="6">
        <v>6213</v>
      </c>
      <c r="D197" s="6" t="s">
        <v>57</v>
      </c>
      <c r="E197" s="6" t="str">
        <f t="shared" si="16"/>
        <v>5020220062135005</v>
      </c>
      <c r="F197" s="7" t="s">
        <v>21</v>
      </c>
      <c r="G197" s="7" t="s">
        <v>53</v>
      </c>
      <c r="H197" s="7" t="s">
        <v>58</v>
      </c>
      <c r="I197" s="6" t="s">
        <v>24</v>
      </c>
      <c r="J197" s="6">
        <v>5005</v>
      </c>
      <c r="K197" s="6" t="s">
        <v>178</v>
      </c>
      <c r="L197" s="8">
        <v>1093.3300000000002</v>
      </c>
      <c r="M197" s="8">
        <f t="shared" si="15"/>
        <v>27.333250000000007</v>
      </c>
      <c r="N197" s="8">
        <f t="shared" si="17"/>
        <v>1120.6632500000001</v>
      </c>
      <c r="O197" s="8">
        <v>1624.78</v>
      </c>
      <c r="P197" s="8">
        <v>2065.1099999999997</v>
      </c>
    </row>
    <row r="198" spans="1:16" x14ac:dyDescent="0.25">
      <c r="A198" s="5">
        <v>2018</v>
      </c>
      <c r="B198" s="6" t="s">
        <v>19</v>
      </c>
      <c r="C198" s="6">
        <v>6214</v>
      </c>
      <c r="D198" s="6" t="s">
        <v>59</v>
      </c>
      <c r="E198" s="6" t="str">
        <f t="shared" si="16"/>
        <v>5020220062145005</v>
      </c>
      <c r="F198" s="7" t="s">
        <v>21</v>
      </c>
      <c r="G198" s="7" t="s">
        <v>53</v>
      </c>
      <c r="H198" s="7" t="s">
        <v>54</v>
      </c>
      <c r="I198" s="6" t="s">
        <v>24</v>
      </c>
      <c r="J198" s="6">
        <v>5005</v>
      </c>
      <c r="K198" s="6" t="s">
        <v>178</v>
      </c>
      <c r="L198" s="8">
        <v>43407.720000000016</v>
      </c>
      <c r="M198" s="8">
        <f t="shared" si="15"/>
        <v>1085.1930000000004</v>
      </c>
      <c r="N198" s="8">
        <f t="shared" si="17"/>
        <v>44492.913000000015</v>
      </c>
      <c r="O198" s="8">
        <v>44867.239999999983</v>
      </c>
      <c r="P198" s="8">
        <v>22980.879999999997</v>
      </c>
    </row>
    <row r="199" spans="1:16" ht="24.75" x14ac:dyDescent="0.25">
      <c r="A199" s="5">
        <v>2018</v>
      </c>
      <c r="B199" s="6" t="s">
        <v>19</v>
      </c>
      <c r="C199" s="6">
        <v>6215</v>
      </c>
      <c r="D199" s="6" t="s">
        <v>60</v>
      </c>
      <c r="E199" s="6" t="str">
        <f t="shared" si="16"/>
        <v>5020220062155005</v>
      </c>
      <c r="F199" s="7" t="s">
        <v>61</v>
      </c>
      <c r="G199" s="7" t="s">
        <v>61</v>
      </c>
      <c r="H199" s="7" t="s">
        <v>62</v>
      </c>
      <c r="I199" s="6" t="s">
        <v>24</v>
      </c>
      <c r="J199" s="6">
        <v>5005</v>
      </c>
      <c r="K199" s="6" t="s">
        <v>178</v>
      </c>
      <c r="L199" s="8">
        <v>37552.859999999979</v>
      </c>
      <c r="M199" s="8">
        <f t="shared" si="15"/>
        <v>938.82149999999956</v>
      </c>
      <c r="N199" s="8">
        <f t="shared" si="17"/>
        <v>38491.681499999977</v>
      </c>
      <c r="O199" s="8">
        <v>38937.340000000011</v>
      </c>
      <c r="P199" s="8">
        <v>33581.649999999994</v>
      </c>
    </row>
    <row r="200" spans="1:16" ht="24.75" x14ac:dyDescent="0.25">
      <c r="A200" s="5">
        <v>2018</v>
      </c>
      <c r="B200" s="6" t="s">
        <v>19</v>
      </c>
      <c r="C200" s="6">
        <v>6218</v>
      </c>
      <c r="D200" s="6" t="s">
        <v>63</v>
      </c>
      <c r="E200" s="6" t="str">
        <f t="shared" si="16"/>
        <v>5020220062185005</v>
      </c>
      <c r="F200" s="7" t="s">
        <v>21</v>
      </c>
      <c r="G200" s="7" t="s">
        <v>53</v>
      </c>
      <c r="H200" s="7" t="s">
        <v>56</v>
      </c>
      <c r="I200" s="6" t="s">
        <v>24</v>
      </c>
      <c r="J200" s="6">
        <v>5005</v>
      </c>
      <c r="K200" s="6" t="s">
        <v>178</v>
      </c>
      <c r="L200" s="8">
        <v>32372.19</v>
      </c>
      <c r="M200" s="8">
        <f t="shared" si="15"/>
        <v>809.30475000000001</v>
      </c>
      <c r="N200" s="8">
        <f t="shared" si="17"/>
        <v>33181.494749999998</v>
      </c>
      <c r="O200" s="8">
        <v>21181.120000000006</v>
      </c>
      <c r="P200" s="8">
        <v>28440.75</v>
      </c>
    </row>
    <row r="201" spans="1:16" x14ac:dyDescent="0.25">
      <c r="A201" s="5">
        <v>2018</v>
      </c>
      <c r="B201" s="6" t="s">
        <v>19</v>
      </c>
      <c r="C201" s="6">
        <v>6221</v>
      </c>
      <c r="D201" s="6" t="s">
        <v>64</v>
      </c>
      <c r="E201" s="6" t="str">
        <f t="shared" si="16"/>
        <v>5020220062215005</v>
      </c>
      <c r="F201" s="7" t="s">
        <v>21</v>
      </c>
      <c r="G201" s="7" t="s">
        <v>53</v>
      </c>
      <c r="H201" s="7" t="s">
        <v>65</v>
      </c>
      <c r="I201" s="6" t="s">
        <v>24</v>
      </c>
      <c r="J201" s="6">
        <v>5005</v>
      </c>
      <c r="K201" s="6" t="s">
        <v>178</v>
      </c>
      <c r="L201" s="8">
        <v>47621.289999999957</v>
      </c>
      <c r="M201" s="8">
        <f t="shared" si="15"/>
        <v>1190.5322499999991</v>
      </c>
      <c r="N201" s="8">
        <f t="shared" si="17"/>
        <v>48811.822249999954</v>
      </c>
      <c r="O201" s="8">
        <v>42343.599999999977</v>
      </c>
      <c r="P201" s="8">
        <v>62375.809999999983</v>
      </c>
    </row>
    <row r="202" spans="1:16" ht="24.75" x14ac:dyDescent="0.25">
      <c r="A202" s="5">
        <v>2018</v>
      </c>
      <c r="B202" s="6" t="s">
        <v>19</v>
      </c>
      <c r="C202" s="6">
        <v>6222</v>
      </c>
      <c r="D202" s="6" t="s">
        <v>66</v>
      </c>
      <c r="E202" s="6" t="str">
        <f t="shared" si="16"/>
        <v>5020220062225005</v>
      </c>
      <c r="F202" s="7" t="s">
        <v>67</v>
      </c>
      <c r="G202" s="7" t="s">
        <v>67</v>
      </c>
      <c r="H202" s="7" t="s">
        <v>68</v>
      </c>
      <c r="I202" s="6" t="s">
        <v>24</v>
      </c>
      <c r="J202" s="6">
        <v>5005</v>
      </c>
      <c r="K202" s="6" t="s">
        <v>178</v>
      </c>
      <c r="L202" s="8">
        <v>3307.6699999999992</v>
      </c>
      <c r="M202" s="8">
        <f t="shared" si="15"/>
        <v>82.691749999999985</v>
      </c>
      <c r="N202" s="8">
        <f t="shared" si="17"/>
        <v>3390.3617499999991</v>
      </c>
      <c r="O202" s="8">
        <v>657.1099999999999</v>
      </c>
      <c r="P202" s="8">
        <v>0</v>
      </c>
    </row>
    <row r="203" spans="1:16" x14ac:dyDescent="0.25">
      <c r="A203" s="5">
        <v>2018</v>
      </c>
      <c r="B203" s="6" t="s">
        <v>19</v>
      </c>
      <c r="C203" s="6">
        <v>6223</v>
      </c>
      <c r="D203" s="6" t="s">
        <v>69</v>
      </c>
      <c r="E203" s="6" t="str">
        <f t="shared" si="16"/>
        <v>5020220062235005</v>
      </c>
      <c r="F203" s="7" t="s">
        <v>21</v>
      </c>
      <c r="G203" s="7" t="s">
        <v>53</v>
      </c>
      <c r="H203" s="7" t="s">
        <v>65</v>
      </c>
      <c r="I203" s="6" t="s">
        <v>24</v>
      </c>
      <c r="J203" s="6">
        <v>5005</v>
      </c>
      <c r="K203" s="6" t="s">
        <v>178</v>
      </c>
      <c r="L203" s="8">
        <v>132304.42000000013</v>
      </c>
      <c r="M203" s="8">
        <f t="shared" si="15"/>
        <v>3307.6105000000034</v>
      </c>
      <c r="N203" s="8">
        <f t="shared" si="17"/>
        <v>135612.03050000014</v>
      </c>
      <c r="O203" s="8">
        <v>103140.40000000004</v>
      </c>
      <c r="P203" s="8">
        <v>112346.79000000023</v>
      </c>
    </row>
    <row r="204" spans="1:16" ht="24.75" x14ac:dyDescent="0.25">
      <c r="A204" s="5">
        <v>2018</v>
      </c>
      <c r="B204" s="6" t="s">
        <v>19</v>
      </c>
      <c r="C204" s="6">
        <v>6225</v>
      </c>
      <c r="D204" s="6" t="s">
        <v>70</v>
      </c>
      <c r="E204" s="6" t="str">
        <f t="shared" si="16"/>
        <v>5020220062255005</v>
      </c>
      <c r="F204" s="7" t="s">
        <v>21</v>
      </c>
      <c r="G204" s="7" t="s">
        <v>53</v>
      </c>
      <c r="H204" s="7" t="s">
        <v>65</v>
      </c>
      <c r="I204" s="6" t="s">
        <v>24</v>
      </c>
      <c r="J204" s="6">
        <v>5005</v>
      </c>
      <c r="K204" s="6" t="s">
        <v>178</v>
      </c>
      <c r="L204" s="8">
        <v>100660.50999999998</v>
      </c>
      <c r="M204" s="8">
        <f t="shared" si="15"/>
        <v>2516.5127499999999</v>
      </c>
      <c r="N204" s="8">
        <f t="shared" si="17"/>
        <v>103177.02274999997</v>
      </c>
      <c r="O204" s="8">
        <v>110687.01000000002</v>
      </c>
      <c r="P204" s="8">
        <v>76057.809999999925</v>
      </c>
    </row>
    <row r="205" spans="1:16" ht="24.75" x14ac:dyDescent="0.25">
      <c r="A205" s="5">
        <v>2018</v>
      </c>
      <c r="B205" s="6" t="s">
        <v>19</v>
      </c>
      <c r="C205" s="6">
        <v>6227</v>
      </c>
      <c r="D205" s="6" t="s">
        <v>71</v>
      </c>
      <c r="E205" s="6" t="str">
        <f t="shared" si="16"/>
        <v>5020220062275005</v>
      </c>
      <c r="F205" s="7" t="s">
        <v>67</v>
      </c>
      <c r="G205" s="7" t="s">
        <v>67</v>
      </c>
      <c r="H205" s="7" t="s">
        <v>68</v>
      </c>
      <c r="I205" s="6" t="s">
        <v>24</v>
      </c>
      <c r="J205" s="6">
        <v>5005</v>
      </c>
      <c r="K205" s="6" t="s">
        <v>178</v>
      </c>
      <c r="L205" s="8">
        <v>425.6600000000002</v>
      </c>
      <c r="M205" s="8">
        <f t="shared" si="15"/>
        <v>10.641500000000006</v>
      </c>
      <c r="N205" s="8">
        <f t="shared" si="17"/>
        <v>436.3015000000002</v>
      </c>
      <c r="O205" s="8">
        <v>62.06</v>
      </c>
      <c r="P205" s="8">
        <v>0</v>
      </c>
    </row>
    <row r="206" spans="1:16" ht="24.75" x14ac:dyDescent="0.25">
      <c r="A206" s="5">
        <v>2018</v>
      </c>
      <c r="B206" s="6" t="s">
        <v>19</v>
      </c>
      <c r="C206" s="6">
        <v>6231</v>
      </c>
      <c r="D206" s="6" t="s">
        <v>72</v>
      </c>
      <c r="E206" s="6" t="str">
        <f t="shared" si="16"/>
        <v>5020220062315005</v>
      </c>
      <c r="F206" s="7" t="s">
        <v>21</v>
      </c>
      <c r="G206" s="7" t="s">
        <v>53</v>
      </c>
      <c r="H206" s="7" t="s">
        <v>65</v>
      </c>
      <c r="I206" s="6" t="s">
        <v>24</v>
      </c>
      <c r="J206" s="6">
        <v>5005</v>
      </c>
      <c r="K206" s="6" t="s">
        <v>178</v>
      </c>
      <c r="L206" s="8">
        <v>310534.54999999976</v>
      </c>
      <c r="M206" s="8">
        <f t="shared" si="15"/>
        <v>7763.3637499999941</v>
      </c>
      <c r="N206" s="8">
        <f t="shared" si="17"/>
        <v>318297.91374999977</v>
      </c>
      <c r="O206" s="8">
        <v>280458.91999999917</v>
      </c>
      <c r="P206" s="8">
        <v>283157.58999999968</v>
      </c>
    </row>
    <row r="207" spans="1:16" ht="36.75" x14ac:dyDescent="0.25">
      <c r="A207" s="5">
        <v>2018</v>
      </c>
      <c r="B207" s="6" t="s">
        <v>19</v>
      </c>
      <c r="C207" s="6">
        <v>6232</v>
      </c>
      <c r="D207" s="6" t="s">
        <v>73</v>
      </c>
      <c r="E207" s="6" t="str">
        <f t="shared" si="16"/>
        <v>5020220062325005</v>
      </c>
      <c r="F207" s="7" t="s">
        <v>21</v>
      </c>
      <c r="G207" s="7" t="s">
        <v>53</v>
      </c>
      <c r="H207" s="7" t="s">
        <v>65</v>
      </c>
      <c r="I207" s="6" t="s">
        <v>24</v>
      </c>
      <c r="J207" s="6">
        <v>5005</v>
      </c>
      <c r="K207" s="6" t="s">
        <v>178</v>
      </c>
      <c r="L207" s="8">
        <v>181979.82000000015</v>
      </c>
      <c r="M207" s="8">
        <f t="shared" si="15"/>
        <v>4549.4955000000036</v>
      </c>
      <c r="N207" s="8">
        <f t="shared" si="17"/>
        <v>186529.31550000014</v>
      </c>
      <c r="O207" s="8">
        <v>147868.0499999999</v>
      </c>
      <c r="P207" s="8">
        <v>206382.1099999999</v>
      </c>
    </row>
    <row r="208" spans="1:16" ht="24.75" x14ac:dyDescent="0.25">
      <c r="A208" s="5">
        <v>2018</v>
      </c>
      <c r="B208" s="6" t="s">
        <v>19</v>
      </c>
      <c r="C208" s="6">
        <v>6241</v>
      </c>
      <c r="D208" s="6" t="s">
        <v>74</v>
      </c>
      <c r="E208" s="6" t="str">
        <f t="shared" si="16"/>
        <v>5020220062415005</v>
      </c>
      <c r="F208" s="7" t="s">
        <v>21</v>
      </c>
      <c r="G208" s="7" t="s">
        <v>53</v>
      </c>
      <c r="H208" s="7" t="s">
        <v>56</v>
      </c>
      <c r="I208" s="6" t="s">
        <v>24</v>
      </c>
      <c r="J208" s="6">
        <v>5005</v>
      </c>
      <c r="K208" s="6" t="s">
        <v>178</v>
      </c>
      <c r="L208" s="8">
        <v>93226.5799999999</v>
      </c>
      <c r="M208" s="8">
        <f t="shared" si="15"/>
        <v>2330.6644999999976</v>
      </c>
      <c r="N208" s="8">
        <f t="shared" si="17"/>
        <v>95557.244499999899</v>
      </c>
      <c r="O208" s="8">
        <v>47975.769999999953</v>
      </c>
      <c r="P208" s="8">
        <v>39639.86000000003</v>
      </c>
    </row>
    <row r="209" spans="1:16" x14ac:dyDescent="0.25">
      <c r="A209" s="5">
        <v>2018</v>
      </c>
      <c r="B209" s="6" t="s">
        <v>19</v>
      </c>
      <c r="C209" s="6">
        <v>6242</v>
      </c>
      <c r="D209" s="6" t="s">
        <v>75</v>
      </c>
      <c r="E209" s="6" t="str">
        <f t="shared" si="16"/>
        <v>5020220062425005</v>
      </c>
      <c r="F209" s="7" t="s">
        <v>29</v>
      </c>
      <c r="G209" s="7" t="s">
        <v>76</v>
      </c>
      <c r="H209" s="7" t="s">
        <v>77</v>
      </c>
      <c r="I209" s="6" t="s">
        <v>24</v>
      </c>
      <c r="J209" s="6">
        <v>5005</v>
      </c>
      <c r="K209" s="6" t="s">
        <v>178</v>
      </c>
      <c r="L209" s="8">
        <v>2098.7900000000009</v>
      </c>
      <c r="M209" s="8">
        <f t="shared" si="15"/>
        <v>52.469750000000026</v>
      </c>
      <c r="N209" s="8">
        <f t="shared" si="17"/>
        <v>2151.2597500000011</v>
      </c>
      <c r="O209" s="8">
        <v>543.11</v>
      </c>
      <c r="P209" s="8">
        <v>365.80999999999995</v>
      </c>
    </row>
    <row r="210" spans="1:16" x14ac:dyDescent="0.25">
      <c r="A210" s="5">
        <v>2016</v>
      </c>
      <c r="B210" s="6" t="s">
        <v>19</v>
      </c>
      <c r="C210" s="6">
        <v>6243</v>
      </c>
      <c r="D210" s="9" t="s">
        <v>78</v>
      </c>
      <c r="E210" s="6" t="str">
        <f t="shared" si="16"/>
        <v>5020220062435005</v>
      </c>
      <c r="F210" s="7" t="s">
        <v>21</v>
      </c>
      <c r="G210" s="7" t="s">
        <v>53</v>
      </c>
      <c r="H210" s="7" t="s">
        <v>58</v>
      </c>
      <c r="I210" s="6" t="s">
        <v>24</v>
      </c>
      <c r="J210" s="6">
        <v>5005</v>
      </c>
      <c r="K210" s="9" t="str">
        <f>VLOOKUP(J210,'[17]OC Name'!A:B,2,FALSE)</f>
        <v>Overtime</v>
      </c>
      <c r="L210" s="8">
        <v>0</v>
      </c>
      <c r="M210" s="10"/>
      <c r="N210" s="8">
        <f t="shared" si="17"/>
        <v>0</v>
      </c>
      <c r="O210" s="8">
        <v>10585.210000000005</v>
      </c>
      <c r="P210" s="8">
        <v>18394.46</v>
      </c>
    </row>
    <row r="211" spans="1:16" x14ac:dyDescent="0.25">
      <c r="A211" s="5">
        <v>2018</v>
      </c>
      <c r="B211" s="6" t="s">
        <v>19</v>
      </c>
      <c r="C211" s="6">
        <v>6245</v>
      </c>
      <c r="D211" s="6" t="s">
        <v>79</v>
      </c>
      <c r="E211" s="6" t="str">
        <f t="shared" si="16"/>
        <v>5020220062455005</v>
      </c>
      <c r="F211" s="7" t="s">
        <v>29</v>
      </c>
      <c r="G211" s="7" t="s">
        <v>76</v>
      </c>
      <c r="H211" s="7" t="s">
        <v>77</v>
      </c>
      <c r="I211" s="6" t="s">
        <v>24</v>
      </c>
      <c r="J211" s="6">
        <v>5005</v>
      </c>
      <c r="K211" s="6" t="s">
        <v>178</v>
      </c>
      <c r="L211" s="8">
        <v>4128.4699999999993</v>
      </c>
      <c r="M211" s="8">
        <f t="shared" ref="M211:M217" si="18">L211*0.025</f>
        <v>103.21174999999999</v>
      </c>
      <c r="N211" s="8">
        <f t="shared" si="17"/>
        <v>4231.6817499999997</v>
      </c>
      <c r="O211" s="8">
        <v>134.04000000000002</v>
      </c>
      <c r="P211" s="8">
        <v>2129.9499999999998</v>
      </c>
    </row>
    <row r="212" spans="1:16" ht="36.75" x14ac:dyDescent="0.25">
      <c r="A212" s="5">
        <v>2018</v>
      </c>
      <c r="B212" s="6" t="s">
        <v>19</v>
      </c>
      <c r="C212" s="6">
        <v>6246</v>
      </c>
      <c r="D212" s="6" t="s">
        <v>80</v>
      </c>
      <c r="E212" s="6" t="str">
        <f t="shared" si="16"/>
        <v>5020220062465005</v>
      </c>
      <c r="F212" s="7" t="s">
        <v>21</v>
      </c>
      <c r="G212" s="7" t="s">
        <v>53</v>
      </c>
      <c r="H212" s="7" t="s">
        <v>65</v>
      </c>
      <c r="I212" s="6" t="s">
        <v>24</v>
      </c>
      <c r="J212" s="6">
        <v>5005</v>
      </c>
      <c r="K212" s="6" t="s">
        <v>178</v>
      </c>
      <c r="L212" s="8">
        <v>3471.6200000000003</v>
      </c>
      <c r="M212" s="8">
        <f t="shared" si="18"/>
        <v>86.790500000000009</v>
      </c>
      <c r="N212" s="8">
        <f t="shared" si="17"/>
        <v>3558.4105000000004</v>
      </c>
      <c r="O212" s="8">
        <v>400.30999999999995</v>
      </c>
      <c r="P212" s="8">
        <v>6644.66</v>
      </c>
    </row>
    <row r="213" spans="1:16" x14ac:dyDescent="0.25">
      <c r="A213" s="5">
        <v>2018</v>
      </c>
      <c r="B213" s="6" t="s">
        <v>19</v>
      </c>
      <c r="C213" s="6">
        <v>6248</v>
      </c>
      <c r="D213" s="6" t="s">
        <v>81</v>
      </c>
      <c r="E213" s="6" t="str">
        <f t="shared" si="16"/>
        <v>5020220062485005</v>
      </c>
      <c r="F213" s="7" t="s">
        <v>29</v>
      </c>
      <c r="G213" s="7" t="s">
        <v>30</v>
      </c>
      <c r="H213" s="7" t="s">
        <v>82</v>
      </c>
      <c r="I213" s="6" t="s">
        <v>24</v>
      </c>
      <c r="J213" s="6">
        <v>5005</v>
      </c>
      <c r="K213" s="6" t="s">
        <v>178</v>
      </c>
      <c r="L213" s="8">
        <v>10625.16</v>
      </c>
      <c r="M213" s="8">
        <f t="shared" si="18"/>
        <v>265.62900000000002</v>
      </c>
      <c r="N213" s="8">
        <f t="shared" si="17"/>
        <v>10890.789000000001</v>
      </c>
      <c r="O213" s="8">
        <v>2399.83</v>
      </c>
      <c r="P213" s="8">
        <v>8520.6299999999974</v>
      </c>
    </row>
    <row r="214" spans="1:16" x14ac:dyDescent="0.25">
      <c r="A214" s="5">
        <v>2018</v>
      </c>
      <c r="B214" s="6" t="s">
        <v>19</v>
      </c>
      <c r="C214" s="6">
        <v>6411</v>
      </c>
      <c r="D214" s="6" t="s">
        <v>83</v>
      </c>
      <c r="E214" s="6" t="str">
        <f t="shared" si="16"/>
        <v>5020220064115005</v>
      </c>
      <c r="F214" s="7" t="s">
        <v>84</v>
      </c>
      <c r="G214" s="7" t="s">
        <v>84</v>
      </c>
      <c r="H214" s="7" t="s">
        <v>85</v>
      </c>
      <c r="I214" s="6" t="s">
        <v>24</v>
      </c>
      <c r="J214" s="6">
        <v>5005</v>
      </c>
      <c r="K214" s="6" t="s">
        <v>178</v>
      </c>
      <c r="L214" s="8">
        <v>2215</v>
      </c>
      <c r="M214" s="8">
        <f t="shared" si="18"/>
        <v>55.375</v>
      </c>
      <c r="N214" s="8">
        <f t="shared" si="17"/>
        <v>2270.375</v>
      </c>
      <c r="O214" s="8">
        <v>9949.77</v>
      </c>
      <c r="P214" s="8">
        <v>1188.03</v>
      </c>
    </row>
    <row r="215" spans="1:16" ht="24.75" x14ac:dyDescent="0.25">
      <c r="A215" s="5">
        <v>2018</v>
      </c>
      <c r="B215" s="6" t="s">
        <v>19</v>
      </c>
      <c r="C215" s="6">
        <v>6412</v>
      </c>
      <c r="D215" s="6" t="s">
        <v>86</v>
      </c>
      <c r="E215" s="6" t="str">
        <f t="shared" si="16"/>
        <v>5020220064125005</v>
      </c>
      <c r="F215" s="7" t="s">
        <v>84</v>
      </c>
      <c r="G215" s="7" t="s">
        <v>84</v>
      </c>
      <c r="H215" s="7" t="s">
        <v>87</v>
      </c>
      <c r="I215" s="6" t="s">
        <v>24</v>
      </c>
      <c r="J215" s="6">
        <v>5005</v>
      </c>
      <c r="K215" s="6" t="s">
        <v>178</v>
      </c>
      <c r="L215" s="8">
        <v>9392.7599999999911</v>
      </c>
      <c r="M215" s="8">
        <f t="shared" si="18"/>
        <v>234.81899999999979</v>
      </c>
      <c r="N215" s="8">
        <f t="shared" si="17"/>
        <v>9627.5789999999906</v>
      </c>
      <c r="O215" s="8">
        <v>9094.2900000000045</v>
      </c>
      <c r="P215" s="8">
        <v>11682.080000000004</v>
      </c>
    </row>
    <row r="216" spans="1:16" ht="24.75" x14ac:dyDescent="0.25">
      <c r="A216" s="5">
        <v>2018</v>
      </c>
      <c r="B216" s="6" t="s">
        <v>19</v>
      </c>
      <c r="C216" s="6">
        <v>6414</v>
      </c>
      <c r="D216" s="6" t="s">
        <v>88</v>
      </c>
      <c r="E216" s="6" t="str">
        <f t="shared" si="16"/>
        <v>5020220064145005</v>
      </c>
      <c r="F216" s="7" t="s">
        <v>84</v>
      </c>
      <c r="G216" s="7" t="s">
        <v>84</v>
      </c>
      <c r="H216" s="7" t="s">
        <v>89</v>
      </c>
      <c r="I216" s="6" t="s">
        <v>24</v>
      </c>
      <c r="J216" s="6">
        <v>5005</v>
      </c>
      <c r="K216" s="6" t="s">
        <v>178</v>
      </c>
      <c r="L216" s="8">
        <v>2800.48</v>
      </c>
      <c r="M216" s="8">
        <f t="shared" si="18"/>
        <v>70.012</v>
      </c>
      <c r="N216" s="8">
        <f t="shared" si="17"/>
        <v>2870.4920000000002</v>
      </c>
      <c r="O216" s="8">
        <v>644.74</v>
      </c>
      <c r="P216" s="8">
        <v>1011.5999999999998</v>
      </c>
    </row>
    <row r="217" spans="1:16" ht="24.75" x14ac:dyDescent="0.25">
      <c r="A217" s="5">
        <v>2018</v>
      </c>
      <c r="B217" s="6" t="s">
        <v>19</v>
      </c>
      <c r="C217" s="6">
        <v>6416</v>
      </c>
      <c r="D217" s="6" t="s">
        <v>90</v>
      </c>
      <c r="E217" s="6" t="str">
        <f t="shared" si="16"/>
        <v>5020220064165005</v>
      </c>
      <c r="F217" s="7" t="s">
        <v>21</v>
      </c>
      <c r="G217" s="7" t="s">
        <v>53</v>
      </c>
      <c r="H217" s="7" t="s">
        <v>58</v>
      </c>
      <c r="I217" s="6" t="s">
        <v>24</v>
      </c>
      <c r="J217" s="6">
        <v>5005</v>
      </c>
      <c r="K217" s="6" t="s">
        <v>178</v>
      </c>
      <c r="L217" s="8">
        <v>78146.310000000012</v>
      </c>
      <c r="M217" s="8">
        <f t="shared" si="18"/>
        <v>1953.6577500000003</v>
      </c>
      <c r="N217" s="8">
        <f t="shared" si="17"/>
        <v>80099.967750000011</v>
      </c>
      <c r="O217" s="8">
        <v>74070.899999999907</v>
      </c>
      <c r="P217" s="8">
        <v>75592.900000000067</v>
      </c>
    </row>
    <row r="218" spans="1:16" x14ac:dyDescent="0.25">
      <c r="A218" s="5">
        <v>2017</v>
      </c>
      <c r="B218" s="6" t="s">
        <v>19</v>
      </c>
      <c r="C218" s="6">
        <v>6417</v>
      </c>
      <c r="D218" s="9" t="s">
        <v>91</v>
      </c>
      <c r="E218" s="6" t="str">
        <f t="shared" si="16"/>
        <v>5020220064175005</v>
      </c>
      <c r="F218" s="7" t="s">
        <v>29</v>
      </c>
      <c r="G218" s="7" t="s">
        <v>30</v>
      </c>
      <c r="H218" s="7" t="s">
        <v>92</v>
      </c>
      <c r="I218" s="6" t="s">
        <v>24</v>
      </c>
      <c r="J218" s="6">
        <v>5005</v>
      </c>
      <c r="K218" s="9" t="str">
        <f>VLOOKUP(J218,'[17]OC Name'!A:B,2,FALSE)</f>
        <v>Overtime</v>
      </c>
      <c r="L218" s="8">
        <v>0</v>
      </c>
      <c r="M218" s="10"/>
      <c r="N218" s="8">
        <f t="shared" si="17"/>
        <v>0</v>
      </c>
      <c r="O218" s="8">
        <v>51.59</v>
      </c>
      <c r="P218" s="8">
        <v>0</v>
      </c>
    </row>
    <row r="219" spans="1:16" ht="24.75" x14ac:dyDescent="0.25">
      <c r="A219" s="5">
        <v>2018</v>
      </c>
      <c r="B219" s="6" t="s">
        <v>19</v>
      </c>
      <c r="C219" s="6">
        <v>6420</v>
      </c>
      <c r="D219" s="6" t="s">
        <v>93</v>
      </c>
      <c r="E219" s="6" t="str">
        <f t="shared" si="16"/>
        <v>5020220064205005</v>
      </c>
      <c r="F219" s="7" t="s">
        <v>61</v>
      </c>
      <c r="G219" s="7" t="s">
        <v>61</v>
      </c>
      <c r="H219" s="7" t="s">
        <v>94</v>
      </c>
      <c r="I219" s="6" t="s">
        <v>24</v>
      </c>
      <c r="J219" s="6">
        <v>5005</v>
      </c>
      <c r="K219" s="6" t="s">
        <v>178</v>
      </c>
      <c r="L219" s="8">
        <v>852.7399999999999</v>
      </c>
      <c r="M219" s="8">
        <f>L219*0.025</f>
        <v>21.3185</v>
      </c>
      <c r="N219" s="8">
        <f t="shared" si="17"/>
        <v>874.05849999999987</v>
      </c>
      <c r="O219" s="8">
        <v>310.90000000000003</v>
      </c>
      <c r="P219" s="8">
        <v>282.41000000000003</v>
      </c>
    </row>
    <row r="220" spans="1:16" x14ac:dyDescent="0.25">
      <c r="A220" s="5">
        <v>2016</v>
      </c>
      <c r="B220" s="6" t="s">
        <v>19</v>
      </c>
      <c r="C220" s="6">
        <v>6422</v>
      </c>
      <c r="D220" s="9" t="s">
        <v>95</v>
      </c>
      <c r="E220" s="6" t="str">
        <f t="shared" si="16"/>
        <v>5020220064225005</v>
      </c>
      <c r="F220" s="7" t="s">
        <v>61</v>
      </c>
      <c r="G220" s="7" t="s">
        <v>61</v>
      </c>
      <c r="H220" s="7" t="s">
        <v>94</v>
      </c>
      <c r="I220" s="6" t="s">
        <v>24</v>
      </c>
      <c r="J220" s="6">
        <v>5005</v>
      </c>
      <c r="K220" s="9" t="str">
        <f>VLOOKUP(J220,'[17]OC Name'!A:B,2,FALSE)</f>
        <v>Overtime</v>
      </c>
      <c r="L220" s="8">
        <v>0</v>
      </c>
      <c r="M220" s="10"/>
      <c r="N220" s="8">
        <f t="shared" si="17"/>
        <v>0</v>
      </c>
      <c r="O220" s="8">
        <v>327.59999999999997</v>
      </c>
      <c r="P220" s="8">
        <v>11.24</v>
      </c>
    </row>
    <row r="221" spans="1:16" ht="24.75" x14ac:dyDescent="0.25">
      <c r="A221" s="5">
        <v>2018</v>
      </c>
      <c r="B221" s="6" t="s">
        <v>19</v>
      </c>
      <c r="C221" s="6">
        <v>6431</v>
      </c>
      <c r="D221" s="6" t="s">
        <v>96</v>
      </c>
      <c r="E221" s="6" t="str">
        <f t="shared" si="16"/>
        <v>5020220064315005</v>
      </c>
      <c r="F221" s="7" t="s">
        <v>61</v>
      </c>
      <c r="G221" s="7" t="s">
        <v>61</v>
      </c>
      <c r="H221" s="7" t="s">
        <v>62</v>
      </c>
      <c r="I221" s="6" t="s">
        <v>24</v>
      </c>
      <c r="J221" s="6">
        <v>5005</v>
      </c>
      <c r="K221" s="6" t="s">
        <v>178</v>
      </c>
      <c r="L221" s="8">
        <v>11973.989999999996</v>
      </c>
      <c r="M221" s="8">
        <f>L221*0.025</f>
        <v>299.34974999999991</v>
      </c>
      <c r="N221" s="8">
        <f t="shared" si="17"/>
        <v>12273.339749999996</v>
      </c>
      <c r="O221" s="8">
        <v>0</v>
      </c>
      <c r="P221" s="8">
        <v>0</v>
      </c>
    </row>
    <row r="222" spans="1:16" x14ac:dyDescent="0.25">
      <c r="A222" s="5">
        <v>2017</v>
      </c>
      <c r="B222" s="6" t="s">
        <v>19</v>
      </c>
      <c r="C222" s="6">
        <v>6440</v>
      </c>
      <c r="D222" s="9" t="s">
        <v>97</v>
      </c>
      <c r="E222" s="6" t="str">
        <f t="shared" si="16"/>
        <v>5020220064405005</v>
      </c>
      <c r="F222" s="7" t="s">
        <v>61</v>
      </c>
      <c r="G222" s="7" t="s">
        <v>61</v>
      </c>
      <c r="H222" s="7" t="s">
        <v>98</v>
      </c>
      <c r="I222" s="6" t="s">
        <v>24</v>
      </c>
      <c r="J222" s="6">
        <v>5005</v>
      </c>
      <c r="K222" s="9" t="str">
        <f>VLOOKUP(J222,'[17]OC Name'!A:B,2,FALSE)</f>
        <v>Overtime</v>
      </c>
      <c r="L222" s="8">
        <v>0</v>
      </c>
      <c r="M222" s="10"/>
      <c r="N222" s="8">
        <f t="shared" si="17"/>
        <v>0</v>
      </c>
      <c r="O222" s="8">
        <v>2.11</v>
      </c>
      <c r="P222" s="8">
        <v>0</v>
      </c>
    </row>
    <row r="223" spans="1:16" ht="24.75" x14ac:dyDescent="0.25">
      <c r="A223" s="5">
        <v>2018</v>
      </c>
      <c r="B223" s="6" t="s">
        <v>19</v>
      </c>
      <c r="C223" s="6">
        <v>6606</v>
      </c>
      <c r="D223" s="6" t="s">
        <v>99</v>
      </c>
      <c r="E223" s="6" t="str">
        <f t="shared" si="16"/>
        <v>5020220066065005</v>
      </c>
      <c r="F223" s="7" t="s">
        <v>67</v>
      </c>
      <c r="G223" s="7" t="s">
        <v>67</v>
      </c>
      <c r="H223" s="7" t="s">
        <v>100</v>
      </c>
      <c r="I223" s="6" t="s">
        <v>24</v>
      </c>
      <c r="J223" s="6">
        <v>5005</v>
      </c>
      <c r="K223" s="6" t="s">
        <v>178</v>
      </c>
      <c r="L223" s="8">
        <v>3552.24</v>
      </c>
      <c r="M223" s="8">
        <f>L223*0.025</f>
        <v>88.805999999999997</v>
      </c>
      <c r="N223" s="8">
        <f t="shared" si="17"/>
        <v>3641.0459999999998</v>
      </c>
      <c r="O223" s="8">
        <v>5104.24</v>
      </c>
      <c r="P223" s="8">
        <v>4970.2700000000004</v>
      </c>
    </row>
    <row r="224" spans="1:16" ht="24.75" x14ac:dyDescent="0.25">
      <c r="A224" s="5">
        <v>2018</v>
      </c>
      <c r="B224" s="6" t="s">
        <v>19</v>
      </c>
      <c r="C224" s="6">
        <v>6607</v>
      </c>
      <c r="D224" s="6" t="s">
        <v>101</v>
      </c>
      <c r="E224" s="6" t="str">
        <f t="shared" si="16"/>
        <v>5020220066075005</v>
      </c>
      <c r="F224" s="7" t="s">
        <v>67</v>
      </c>
      <c r="G224" s="7" t="s">
        <v>67</v>
      </c>
      <c r="H224" s="7" t="s">
        <v>100</v>
      </c>
      <c r="I224" s="6" t="s">
        <v>24</v>
      </c>
      <c r="J224" s="6">
        <v>5005</v>
      </c>
      <c r="K224" s="6" t="s">
        <v>178</v>
      </c>
      <c r="L224" s="8">
        <v>3551.6200000000003</v>
      </c>
      <c r="M224" s="8">
        <f>L224*0.025</f>
        <v>88.790500000000009</v>
      </c>
      <c r="N224" s="8">
        <f t="shared" si="17"/>
        <v>3640.4105000000004</v>
      </c>
      <c r="O224" s="8">
        <v>5104.1000000000013</v>
      </c>
      <c r="P224" s="8">
        <v>4906.42</v>
      </c>
    </row>
    <row r="225" spans="1:16" x14ac:dyDescent="0.25">
      <c r="A225" s="5">
        <v>2016</v>
      </c>
      <c r="B225" s="6" t="s">
        <v>19</v>
      </c>
      <c r="C225" s="6">
        <v>6609</v>
      </c>
      <c r="D225" s="9" t="s">
        <v>104</v>
      </c>
      <c r="E225" s="6" t="str">
        <f t="shared" si="16"/>
        <v>5020220066095005</v>
      </c>
      <c r="F225" s="7" t="s">
        <v>29</v>
      </c>
      <c r="G225" s="7" t="s">
        <v>30</v>
      </c>
      <c r="H225" s="7" t="s">
        <v>105</v>
      </c>
      <c r="I225" s="6" t="s">
        <v>24</v>
      </c>
      <c r="J225" s="6">
        <v>5005</v>
      </c>
      <c r="K225" s="9" t="str">
        <f>VLOOKUP(J225,'[17]OC Name'!A:B,2,FALSE)</f>
        <v>Overtime</v>
      </c>
      <c r="L225" s="8">
        <v>0</v>
      </c>
      <c r="M225" s="10"/>
      <c r="N225" s="8">
        <f t="shared" si="17"/>
        <v>0</v>
      </c>
      <c r="O225" s="8">
        <v>136.35000000000002</v>
      </c>
      <c r="P225" s="8">
        <v>8.23</v>
      </c>
    </row>
    <row r="226" spans="1:16" x14ac:dyDescent="0.25">
      <c r="A226" s="5">
        <v>2018</v>
      </c>
      <c r="B226" s="6" t="s">
        <v>19</v>
      </c>
      <c r="C226" s="6">
        <v>6610</v>
      </c>
      <c r="D226" s="6" t="s">
        <v>106</v>
      </c>
      <c r="E226" s="6" t="str">
        <f t="shared" si="16"/>
        <v>5020220066105005</v>
      </c>
      <c r="F226" s="7" t="s">
        <v>29</v>
      </c>
      <c r="G226" s="7" t="s">
        <v>30</v>
      </c>
      <c r="H226" s="7" t="s">
        <v>107</v>
      </c>
      <c r="I226" s="6" t="s">
        <v>24</v>
      </c>
      <c r="J226" s="6">
        <v>5005</v>
      </c>
      <c r="K226" s="6" t="s">
        <v>178</v>
      </c>
      <c r="L226" s="8">
        <v>166.17000000000002</v>
      </c>
      <c r="M226" s="8">
        <f t="shared" ref="M226:M241" si="19">L226*0.025</f>
        <v>4.1542500000000002</v>
      </c>
      <c r="N226" s="8">
        <f t="shared" si="17"/>
        <v>170.32425000000001</v>
      </c>
      <c r="O226" s="8">
        <v>328.40999999999997</v>
      </c>
      <c r="P226" s="8">
        <v>677.05</v>
      </c>
    </row>
    <row r="227" spans="1:16" x14ac:dyDescent="0.25">
      <c r="A227" s="5">
        <v>2018</v>
      </c>
      <c r="B227" s="6" t="s">
        <v>19</v>
      </c>
      <c r="C227" s="6">
        <v>6611</v>
      </c>
      <c r="D227" s="6" t="s">
        <v>108</v>
      </c>
      <c r="E227" s="6" t="str">
        <f t="shared" si="16"/>
        <v>5020220066115005</v>
      </c>
      <c r="F227" s="7" t="s">
        <v>67</v>
      </c>
      <c r="G227" s="7" t="s">
        <v>67</v>
      </c>
      <c r="H227" s="7" t="s">
        <v>109</v>
      </c>
      <c r="I227" s="6" t="s">
        <v>24</v>
      </c>
      <c r="J227" s="6">
        <v>5005</v>
      </c>
      <c r="K227" s="6" t="s">
        <v>178</v>
      </c>
      <c r="L227" s="8">
        <v>2.63</v>
      </c>
      <c r="M227" s="8">
        <f t="shared" si="19"/>
        <v>6.5750000000000003E-2</v>
      </c>
      <c r="N227" s="8">
        <f t="shared" si="17"/>
        <v>2.6957499999999999</v>
      </c>
      <c r="O227" s="8">
        <v>1010.55</v>
      </c>
      <c r="P227" s="8">
        <v>25.31</v>
      </c>
    </row>
    <row r="228" spans="1:16" x14ac:dyDescent="0.25">
      <c r="A228" s="5">
        <v>2018</v>
      </c>
      <c r="B228" s="6" t="s">
        <v>19</v>
      </c>
      <c r="C228" s="6">
        <v>6615</v>
      </c>
      <c r="D228" s="6" t="s">
        <v>112</v>
      </c>
      <c r="E228" s="6" t="str">
        <f t="shared" si="16"/>
        <v>5020220066155005</v>
      </c>
      <c r="F228" s="7" t="s">
        <v>29</v>
      </c>
      <c r="G228" s="7" t="s">
        <v>76</v>
      </c>
      <c r="H228" s="7" t="s">
        <v>113</v>
      </c>
      <c r="I228" s="6" t="s">
        <v>24</v>
      </c>
      <c r="J228" s="6">
        <v>5005</v>
      </c>
      <c r="K228" s="6" t="s">
        <v>178</v>
      </c>
      <c r="L228" s="8">
        <v>342.83</v>
      </c>
      <c r="M228" s="8">
        <f t="shared" si="19"/>
        <v>8.5707500000000003</v>
      </c>
      <c r="N228" s="8">
        <f t="shared" si="17"/>
        <v>351.40074999999996</v>
      </c>
      <c r="O228" s="8">
        <v>210.64999999999998</v>
      </c>
      <c r="P228" s="8">
        <v>217.00999999999996</v>
      </c>
    </row>
    <row r="229" spans="1:16" ht="24.75" x14ac:dyDescent="0.25">
      <c r="A229" s="5">
        <v>2018</v>
      </c>
      <c r="B229" s="6" t="s">
        <v>19</v>
      </c>
      <c r="C229" s="6">
        <v>6621</v>
      </c>
      <c r="D229" s="6" t="s">
        <v>117</v>
      </c>
      <c r="E229" s="6" t="str">
        <f t="shared" si="16"/>
        <v>5020220066215005</v>
      </c>
      <c r="F229" s="7" t="s">
        <v>29</v>
      </c>
      <c r="G229" s="7" t="s">
        <v>30</v>
      </c>
      <c r="H229" s="7" t="s">
        <v>118</v>
      </c>
      <c r="I229" s="6" t="s">
        <v>24</v>
      </c>
      <c r="J229" s="6">
        <v>5005</v>
      </c>
      <c r="K229" s="6" t="s">
        <v>178</v>
      </c>
      <c r="L229" s="8">
        <v>483.27</v>
      </c>
      <c r="M229" s="8">
        <f t="shared" si="19"/>
        <v>12.08175</v>
      </c>
      <c r="N229" s="8">
        <f t="shared" si="17"/>
        <v>495.35174999999998</v>
      </c>
      <c r="O229" s="8">
        <v>509.30000000000007</v>
      </c>
      <c r="P229" s="8">
        <v>525.55999999999995</v>
      </c>
    </row>
    <row r="230" spans="1:16" ht="24.75" x14ac:dyDescent="0.25">
      <c r="A230" s="5">
        <v>2018</v>
      </c>
      <c r="B230" s="6" t="s">
        <v>19</v>
      </c>
      <c r="C230" s="6">
        <v>6622</v>
      </c>
      <c r="D230" s="6" t="s">
        <v>119</v>
      </c>
      <c r="E230" s="6" t="str">
        <f t="shared" si="16"/>
        <v>5020220066225005</v>
      </c>
      <c r="F230" s="7" t="s">
        <v>29</v>
      </c>
      <c r="G230" s="7" t="s">
        <v>30</v>
      </c>
      <c r="H230" s="7" t="s">
        <v>118</v>
      </c>
      <c r="I230" s="6" t="s">
        <v>24</v>
      </c>
      <c r="J230" s="6">
        <v>5005</v>
      </c>
      <c r="K230" s="6" t="s">
        <v>178</v>
      </c>
      <c r="L230" s="8">
        <v>3063.0500000000006</v>
      </c>
      <c r="M230" s="8">
        <f t="shared" si="19"/>
        <v>76.576250000000016</v>
      </c>
      <c r="N230" s="8">
        <f t="shared" si="17"/>
        <v>3139.6262500000007</v>
      </c>
      <c r="O230" s="8">
        <v>3509.7399999999993</v>
      </c>
      <c r="P230" s="8">
        <v>5084.9800000000014</v>
      </c>
    </row>
    <row r="231" spans="1:16" ht="24.75" x14ac:dyDescent="0.25">
      <c r="A231" s="5">
        <v>2018</v>
      </c>
      <c r="B231" s="6" t="s">
        <v>19</v>
      </c>
      <c r="C231" s="6">
        <v>6623</v>
      </c>
      <c r="D231" s="6" t="s">
        <v>120</v>
      </c>
      <c r="E231" s="6" t="str">
        <f t="shared" si="16"/>
        <v>5020220066235005</v>
      </c>
      <c r="F231" s="7" t="s">
        <v>29</v>
      </c>
      <c r="G231" s="7" t="s">
        <v>30</v>
      </c>
      <c r="H231" s="7" t="s">
        <v>118</v>
      </c>
      <c r="I231" s="6" t="s">
        <v>24</v>
      </c>
      <c r="J231" s="6">
        <v>5005</v>
      </c>
      <c r="K231" s="6" t="s">
        <v>178</v>
      </c>
      <c r="L231" s="8">
        <v>3315.4400000000005</v>
      </c>
      <c r="M231" s="8">
        <f t="shared" si="19"/>
        <v>82.886000000000024</v>
      </c>
      <c r="N231" s="8">
        <f t="shared" si="17"/>
        <v>3398.3260000000005</v>
      </c>
      <c r="O231" s="8">
        <v>4536.619999999999</v>
      </c>
      <c r="P231" s="8">
        <v>4011.51</v>
      </c>
    </row>
    <row r="232" spans="1:16" x14ac:dyDescent="0.25">
      <c r="A232" s="5">
        <v>2018</v>
      </c>
      <c r="B232" s="6" t="s">
        <v>19</v>
      </c>
      <c r="C232" s="6">
        <v>6640</v>
      </c>
      <c r="D232" s="6" t="s">
        <v>121</v>
      </c>
      <c r="E232" s="6" t="str">
        <f t="shared" si="16"/>
        <v>5020220066405005</v>
      </c>
      <c r="F232" s="7" t="s">
        <v>29</v>
      </c>
      <c r="G232" s="7" t="s">
        <v>30</v>
      </c>
      <c r="H232" s="7" t="s">
        <v>122</v>
      </c>
      <c r="I232" s="6" t="s">
        <v>24</v>
      </c>
      <c r="J232" s="6">
        <v>5005</v>
      </c>
      <c r="K232" s="6" t="s">
        <v>178</v>
      </c>
      <c r="L232" s="8">
        <v>13423.939999999997</v>
      </c>
      <c r="M232" s="8">
        <f t="shared" si="19"/>
        <v>335.59849999999994</v>
      </c>
      <c r="N232" s="8">
        <f t="shared" si="17"/>
        <v>13759.538499999997</v>
      </c>
      <c r="O232" s="8">
        <v>20505.780000000002</v>
      </c>
      <c r="P232" s="8">
        <v>17983.660000000011</v>
      </c>
    </row>
    <row r="233" spans="1:16" x14ac:dyDescent="0.25">
      <c r="A233" s="5">
        <v>2018</v>
      </c>
      <c r="B233" s="6" t="s">
        <v>19</v>
      </c>
      <c r="C233" s="6">
        <v>6641</v>
      </c>
      <c r="D233" s="6" t="s">
        <v>123</v>
      </c>
      <c r="E233" s="6" t="str">
        <f t="shared" si="16"/>
        <v>5020220066415005</v>
      </c>
      <c r="F233" s="7" t="s">
        <v>29</v>
      </c>
      <c r="G233" s="7" t="s">
        <v>30</v>
      </c>
      <c r="H233" s="7" t="s">
        <v>122</v>
      </c>
      <c r="I233" s="6" t="s">
        <v>24</v>
      </c>
      <c r="J233" s="6">
        <v>5005</v>
      </c>
      <c r="K233" s="6" t="s">
        <v>178</v>
      </c>
      <c r="L233" s="8">
        <v>4736.8599999999997</v>
      </c>
      <c r="M233" s="8">
        <f t="shared" si="19"/>
        <v>118.42149999999999</v>
      </c>
      <c r="N233" s="8">
        <f t="shared" si="17"/>
        <v>4855.2815000000001</v>
      </c>
      <c r="O233" s="8">
        <v>0</v>
      </c>
      <c r="P233" s="8">
        <v>0</v>
      </c>
    </row>
    <row r="234" spans="1:16" x14ac:dyDescent="0.25">
      <c r="A234" s="5">
        <v>2018</v>
      </c>
      <c r="B234" s="6" t="s">
        <v>19</v>
      </c>
      <c r="C234" s="6">
        <v>6712</v>
      </c>
      <c r="D234" s="6" t="s">
        <v>126</v>
      </c>
      <c r="E234" s="6" t="str">
        <f t="shared" si="16"/>
        <v>5020220067125005</v>
      </c>
      <c r="F234" s="7" t="s">
        <v>29</v>
      </c>
      <c r="G234" s="7" t="s">
        <v>76</v>
      </c>
      <c r="H234" s="7" t="s">
        <v>125</v>
      </c>
      <c r="I234" s="6" t="s">
        <v>24</v>
      </c>
      <c r="J234" s="6">
        <v>5005</v>
      </c>
      <c r="K234" s="6" t="s">
        <v>178</v>
      </c>
      <c r="L234" s="8">
        <v>172.99999999999997</v>
      </c>
      <c r="M234" s="8">
        <f t="shared" si="19"/>
        <v>4.3249999999999993</v>
      </c>
      <c r="N234" s="8">
        <f t="shared" si="17"/>
        <v>177.32499999999996</v>
      </c>
      <c r="O234" s="8">
        <v>100.92</v>
      </c>
      <c r="P234" s="8">
        <v>0</v>
      </c>
    </row>
    <row r="235" spans="1:16" x14ac:dyDescent="0.25">
      <c r="A235" s="5">
        <v>2018</v>
      </c>
      <c r="B235" s="6" t="s">
        <v>19</v>
      </c>
      <c r="C235" s="6">
        <v>6714</v>
      </c>
      <c r="D235" s="6" t="s">
        <v>127</v>
      </c>
      <c r="E235" s="6" t="str">
        <f t="shared" si="16"/>
        <v>5020220067145005</v>
      </c>
      <c r="F235" s="7" t="s">
        <v>29</v>
      </c>
      <c r="G235" s="7" t="s">
        <v>76</v>
      </c>
      <c r="H235" s="7" t="s">
        <v>111</v>
      </c>
      <c r="I235" s="6" t="s">
        <v>24</v>
      </c>
      <c r="J235" s="6">
        <v>5005</v>
      </c>
      <c r="K235" s="6" t="s">
        <v>178</v>
      </c>
      <c r="L235" s="8">
        <v>788.02999999999986</v>
      </c>
      <c r="M235" s="8">
        <f t="shared" si="19"/>
        <v>19.700749999999999</v>
      </c>
      <c r="N235" s="8">
        <f t="shared" si="17"/>
        <v>807.73074999999983</v>
      </c>
      <c r="O235" s="8">
        <v>1978.4100000000003</v>
      </c>
      <c r="P235" s="8">
        <v>350.33000000000004</v>
      </c>
    </row>
    <row r="236" spans="1:16" x14ac:dyDescent="0.25">
      <c r="A236" s="5">
        <v>2018</v>
      </c>
      <c r="B236" s="6" t="s">
        <v>19</v>
      </c>
      <c r="C236" s="6">
        <v>6715</v>
      </c>
      <c r="D236" s="6" t="s">
        <v>128</v>
      </c>
      <c r="E236" s="6" t="str">
        <f t="shared" si="16"/>
        <v>5020220067155005</v>
      </c>
      <c r="F236" s="7" t="s">
        <v>29</v>
      </c>
      <c r="G236" s="7" t="s">
        <v>76</v>
      </c>
      <c r="H236" s="7" t="s">
        <v>111</v>
      </c>
      <c r="I236" s="6" t="s">
        <v>24</v>
      </c>
      <c r="J236" s="6">
        <v>5005</v>
      </c>
      <c r="K236" s="6" t="s">
        <v>178</v>
      </c>
      <c r="L236" s="8">
        <v>86.07</v>
      </c>
      <c r="M236" s="8">
        <f t="shared" si="19"/>
        <v>2.1517499999999998</v>
      </c>
      <c r="N236" s="8">
        <f t="shared" si="17"/>
        <v>88.221749999999986</v>
      </c>
      <c r="O236" s="8">
        <v>41.85</v>
      </c>
      <c r="P236" s="8">
        <v>0</v>
      </c>
    </row>
    <row r="237" spans="1:16" x14ac:dyDescent="0.25">
      <c r="A237" s="5">
        <v>2018</v>
      </c>
      <c r="B237" s="6" t="s">
        <v>19</v>
      </c>
      <c r="C237" s="6">
        <v>6721</v>
      </c>
      <c r="D237" s="6" t="s">
        <v>129</v>
      </c>
      <c r="E237" s="6" t="str">
        <f t="shared" si="16"/>
        <v>5020220067215005</v>
      </c>
      <c r="F237" s="7" t="s">
        <v>29</v>
      </c>
      <c r="G237" s="7" t="s">
        <v>76</v>
      </c>
      <c r="H237" s="7" t="s">
        <v>113</v>
      </c>
      <c r="I237" s="6" t="s">
        <v>24</v>
      </c>
      <c r="J237" s="6">
        <v>5005</v>
      </c>
      <c r="K237" s="6" t="s">
        <v>178</v>
      </c>
      <c r="L237" s="8">
        <v>23.87</v>
      </c>
      <c r="M237" s="8">
        <f t="shared" si="19"/>
        <v>0.59675</v>
      </c>
      <c r="N237" s="8">
        <f t="shared" si="17"/>
        <v>24.466750000000001</v>
      </c>
      <c r="O237" s="8">
        <v>142.84</v>
      </c>
      <c r="P237" s="8">
        <v>59.88</v>
      </c>
    </row>
    <row r="238" spans="1:16" x14ac:dyDescent="0.25">
      <c r="A238" s="5">
        <v>2018</v>
      </c>
      <c r="B238" s="6" t="s">
        <v>19</v>
      </c>
      <c r="C238" s="6">
        <v>6722</v>
      </c>
      <c r="D238" s="6" t="s">
        <v>130</v>
      </c>
      <c r="E238" s="6" t="str">
        <f t="shared" si="16"/>
        <v>5020220067225005</v>
      </c>
      <c r="F238" s="7" t="s">
        <v>29</v>
      </c>
      <c r="G238" s="7" t="s">
        <v>30</v>
      </c>
      <c r="H238" s="7" t="s">
        <v>82</v>
      </c>
      <c r="I238" s="6" t="s">
        <v>24</v>
      </c>
      <c r="J238" s="6">
        <v>5005</v>
      </c>
      <c r="K238" s="6" t="s">
        <v>178</v>
      </c>
      <c r="L238" s="8">
        <v>6229.74</v>
      </c>
      <c r="M238" s="8">
        <f t="shared" si="19"/>
        <v>155.74350000000001</v>
      </c>
      <c r="N238" s="8">
        <f t="shared" si="17"/>
        <v>6385.4834999999994</v>
      </c>
      <c r="O238" s="8">
        <v>8620.08</v>
      </c>
      <c r="P238" s="8">
        <v>13094.260000000002</v>
      </c>
    </row>
    <row r="239" spans="1:16" ht="24.75" x14ac:dyDescent="0.25">
      <c r="A239" s="5">
        <v>2018</v>
      </c>
      <c r="B239" s="6" t="s">
        <v>19</v>
      </c>
      <c r="C239" s="6">
        <v>6723</v>
      </c>
      <c r="D239" s="6" t="s">
        <v>131</v>
      </c>
      <c r="E239" s="6" t="str">
        <f t="shared" si="16"/>
        <v>5020220067235005</v>
      </c>
      <c r="F239" s="7" t="s">
        <v>29</v>
      </c>
      <c r="G239" s="7" t="s">
        <v>30</v>
      </c>
      <c r="H239" s="7" t="s">
        <v>82</v>
      </c>
      <c r="I239" s="6" t="s">
        <v>24</v>
      </c>
      <c r="J239" s="6">
        <v>5005</v>
      </c>
      <c r="K239" s="6" t="s">
        <v>178</v>
      </c>
      <c r="L239" s="8">
        <v>6456.6500000000005</v>
      </c>
      <c r="M239" s="8">
        <f t="shared" si="19"/>
        <v>161.41625000000002</v>
      </c>
      <c r="N239" s="8">
        <f t="shared" si="17"/>
        <v>6618.0662500000008</v>
      </c>
      <c r="O239" s="8">
        <v>5783.3</v>
      </c>
      <c r="P239" s="8">
        <v>8405.8400000000038</v>
      </c>
    </row>
    <row r="240" spans="1:16" x14ac:dyDescent="0.25">
      <c r="A240" s="5">
        <v>2018</v>
      </c>
      <c r="B240" s="6" t="s">
        <v>19</v>
      </c>
      <c r="C240" s="6">
        <v>6731</v>
      </c>
      <c r="D240" s="6" t="s">
        <v>132</v>
      </c>
      <c r="E240" s="6" t="str">
        <f t="shared" si="16"/>
        <v>5020220067315005</v>
      </c>
      <c r="F240" s="7" t="s">
        <v>29</v>
      </c>
      <c r="G240" s="7" t="s">
        <v>30</v>
      </c>
      <c r="H240" s="7" t="s">
        <v>92</v>
      </c>
      <c r="I240" s="6" t="s">
        <v>24</v>
      </c>
      <c r="J240" s="6">
        <v>5005</v>
      </c>
      <c r="K240" s="6" t="s">
        <v>178</v>
      </c>
      <c r="L240" s="8">
        <v>414.74999999999994</v>
      </c>
      <c r="M240" s="8">
        <f t="shared" si="19"/>
        <v>10.368749999999999</v>
      </c>
      <c r="N240" s="8">
        <f t="shared" si="17"/>
        <v>425.11874999999992</v>
      </c>
      <c r="O240" s="8">
        <v>235.7</v>
      </c>
      <c r="P240" s="8">
        <v>4262.2</v>
      </c>
    </row>
    <row r="241" spans="1:16" x14ac:dyDescent="0.25">
      <c r="A241" s="5">
        <v>2018</v>
      </c>
      <c r="B241" s="6" t="s">
        <v>19</v>
      </c>
      <c r="C241" s="6">
        <v>6805</v>
      </c>
      <c r="D241" s="6" t="s">
        <v>134</v>
      </c>
      <c r="E241" s="6" t="str">
        <f t="shared" si="16"/>
        <v>5020220068055005</v>
      </c>
      <c r="F241" s="7" t="s">
        <v>67</v>
      </c>
      <c r="G241" s="7" t="s">
        <v>67</v>
      </c>
      <c r="H241" s="7" t="s">
        <v>135</v>
      </c>
      <c r="I241" s="6" t="s">
        <v>24</v>
      </c>
      <c r="J241" s="6">
        <v>5005</v>
      </c>
      <c r="K241" s="6" t="s">
        <v>178</v>
      </c>
      <c r="L241" s="8">
        <v>154.69999999999999</v>
      </c>
      <c r="M241" s="8">
        <f t="shared" si="19"/>
        <v>3.8674999999999997</v>
      </c>
      <c r="N241" s="8">
        <f t="shared" si="17"/>
        <v>158.5675</v>
      </c>
      <c r="O241" s="8">
        <v>2364.2100000000005</v>
      </c>
      <c r="P241" s="8">
        <v>14457.449999999999</v>
      </c>
    </row>
    <row r="242" spans="1:16" x14ac:dyDescent="0.25">
      <c r="A242" s="5">
        <v>2016</v>
      </c>
      <c r="B242" s="6" t="s">
        <v>19</v>
      </c>
      <c r="C242" s="6">
        <v>7733</v>
      </c>
      <c r="D242" s="9" t="s">
        <v>136</v>
      </c>
      <c r="E242" s="6" t="str">
        <f t="shared" si="16"/>
        <v>5020220077335005</v>
      </c>
      <c r="F242" s="7" t="s">
        <v>84</v>
      </c>
      <c r="G242" s="7" t="s">
        <v>84</v>
      </c>
      <c r="H242" s="7" t="s">
        <v>87</v>
      </c>
      <c r="I242" s="6" t="s">
        <v>24</v>
      </c>
      <c r="J242" s="6">
        <v>5005</v>
      </c>
      <c r="K242" s="9" t="str">
        <f>VLOOKUP(J242,'[17]OC Name'!A:B,2,FALSE)</f>
        <v>Overtime</v>
      </c>
      <c r="L242" s="8">
        <v>0</v>
      </c>
      <c r="M242" s="10"/>
      <c r="N242" s="8">
        <f t="shared" si="17"/>
        <v>0</v>
      </c>
      <c r="O242" s="8">
        <v>0</v>
      </c>
      <c r="P242" s="8">
        <v>3.29</v>
      </c>
    </row>
    <row r="243" spans="1:16" x14ac:dyDescent="0.25">
      <c r="A243" s="5">
        <v>2016</v>
      </c>
      <c r="B243" s="6" t="s">
        <v>137</v>
      </c>
      <c r="C243" s="6">
        <v>7733</v>
      </c>
      <c r="D243" s="9" t="s">
        <v>136</v>
      </c>
      <c r="E243" s="6" t="str">
        <f t="shared" si="16"/>
        <v>5030220077335005</v>
      </c>
      <c r="F243" s="7" t="s">
        <v>84</v>
      </c>
      <c r="G243" s="7" t="s">
        <v>84</v>
      </c>
      <c r="H243" s="7" t="s">
        <v>87</v>
      </c>
      <c r="I243" s="6" t="s">
        <v>24</v>
      </c>
      <c r="J243" s="6">
        <v>5005</v>
      </c>
      <c r="K243" s="9" t="str">
        <f>VLOOKUP(J243,'[17]OC Name'!A:B,2,FALSE)</f>
        <v>Overtime</v>
      </c>
      <c r="L243" s="8">
        <v>0</v>
      </c>
      <c r="M243" s="10"/>
      <c r="N243" s="8">
        <f t="shared" si="17"/>
        <v>0</v>
      </c>
      <c r="O243" s="8">
        <v>0</v>
      </c>
      <c r="P243" s="8">
        <v>3.29</v>
      </c>
    </row>
    <row r="244" spans="1:16" ht="24.75" x14ac:dyDescent="0.25">
      <c r="A244" s="5">
        <v>2018</v>
      </c>
      <c r="B244" s="6" t="s">
        <v>137</v>
      </c>
      <c r="C244" s="6">
        <v>7748</v>
      </c>
      <c r="D244" s="6" t="s">
        <v>138</v>
      </c>
      <c r="E244" s="6" t="str">
        <f t="shared" si="16"/>
        <v>5030220077485005</v>
      </c>
      <c r="F244" s="7" t="s">
        <v>67</v>
      </c>
      <c r="G244" s="7" t="s">
        <v>67</v>
      </c>
      <c r="H244" s="7" t="s">
        <v>68</v>
      </c>
      <c r="I244" s="6" t="s">
        <v>24</v>
      </c>
      <c r="J244" s="6">
        <v>5005</v>
      </c>
      <c r="K244" s="6" t="s">
        <v>178</v>
      </c>
      <c r="L244" s="8">
        <v>2571.4900000000007</v>
      </c>
      <c r="M244" s="8">
        <f>L244*0.025</f>
        <v>64.287250000000014</v>
      </c>
      <c r="N244" s="8">
        <f t="shared" si="17"/>
        <v>2635.7772500000005</v>
      </c>
      <c r="O244" s="8">
        <v>363.56</v>
      </c>
      <c r="P244" s="8">
        <v>69.849999999999994</v>
      </c>
    </row>
    <row r="245" spans="1:16" x14ac:dyDescent="0.25">
      <c r="A245" s="5">
        <v>2017</v>
      </c>
      <c r="B245" s="6" t="s">
        <v>19</v>
      </c>
      <c r="C245" s="6">
        <v>7763</v>
      </c>
      <c r="D245" s="9" t="s">
        <v>140</v>
      </c>
      <c r="E245" s="6" t="str">
        <f t="shared" si="16"/>
        <v>5020220077635005</v>
      </c>
      <c r="F245" s="7" t="s">
        <v>29</v>
      </c>
      <c r="G245" s="7" t="s">
        <v>76</v>
      </c>
      <c r="H245" s="7" t="s">
        <v>77</v>
      </c>
      <c r="I245" s="6" t="s">
        <v>24</v>
      </c>
      <c r="J245" s="6">
        <v>5005</v>
      </c>
      <c r="K245" s="9" t="str">
        <f>VLOOKUP(J245,'[17]OC Name'!A:B,2,FALSE)</f>
        <v>Overtime</v>
      </c>
      <c r="L245" s="8">
        <v>0</v>
      </c>
      <c r="M245" s="10"/>
      <c r="N245" s="8">
        <f t="shared" si="17"/>
        <v>0</v>
      </c>
      <c r="O245" s="8">
        <v>108</v>
      </c>
      <c r="P245" s="8">
        <v>0</v>
      </c>
    </row>
    <row r="246" spans="1:16" x14ac:dyDescent="0.25">
      <c r="A246" s="5">
        <v>2017</v>
      </c>
      <c r="B246" s="6" t="s">
        <v>137</v>
      </c>
      <c r="C246" s="6">
        <v>7763</v>
      </c>
      <c r="D246" s="9" t="s">
        <v>140</v>
      </c>
      <c r="E246" s="6" t="str">
        <f t="shared" si="16"/>
        <v>5030220077635005</v>
      </c>
      <c r="F246" s="7" t="s">
        <v>29</v>
      </c>
      <c r="G246" s="7" t="s">
        <v>76</v>
      </c>
      <c r="H246" s="7" t="s">
        <v>77</v>
      </c>
      <c r="I246" s="6" t="s">
        <v>24</v>
      </c>
      <c r="J246" s="6">
        <v>5005</v>
      </c>
      <c r="K246" s="9" t="str">
        <f>VLOOKUP(J246,'[17]OC Name'!A:B,2,FALSE)</f>
        <v>Overtime</v>
      </c>
      <c r="L246" s="8">
        <v>0</v>
      </c>
      <c r="M246" s="10"/>
      <c r="N246" s="8">
        <f t="shared" si="17"/>
        <v>0</v>
      </c>
      <c r="O246" s="8">
        <v>108</v>
      </c>
      <c r="P246" s="8">
        <v>0</v>
      </c>
    </row>
    <row r="247" spans="1:16" ht="24.75" x14ac:dyDescent="0.25">
      <c r="A247" s="5">
        <v>2018</v>
      </c>
      <c r="B247" s="6" t="s">
        <v>137</v>
      </c>
      <c r="C247" s="6">
        <v>8002</v>
      </c>
      <c r="D247" s="6" t="s">
        <v>141</v>
      </c>
      <c r="E247" s="6" t="str">
        <f t="shared" si="16"/>
        <v>5030220080025005</v>
      </c>
      <c r="F247" s="7" t="s">
        <v>21</v>
      </c>
      <c r="G247" s="7" t="s">
        <v>22</v>
      </c>
      <c r="H247" s="7" t="s">
        <v>23</v>
      </c>
      <c r="I247" s="6" t="s">
        <v>24</v>
      </c>
      <c r="J247" s="6">
        <v>5005</v>
      </c>
      <c r="K247" s="6" t="s">
        <v>178</v>
      </c>
      <c r="L247" s="8">
        <v>0.09</v>
      </c>
      <c r="M247" s="8">
        <f>L247*0.025</f>
        <v>2.2499999999999998E-3</v>
      </c>
      <c r="N247" s="8">
        <f t="shared" si="17"/>
        <v>9.2249999999999999E-2</v>
      </c>
      <c r="O247" s="8">
        <v>0</v>
      </c>
      <c r="P247" s="8">
        <v>0</v>
      </c>
    </row>
    <row r="248" spans="1:16" ht="36.75" x14ac:dyDescent="0.25">
      <c r="A248" s="5">
        <v>2018</v>
      </c>
      <c r="B248" s="6" t="s">
        <v>137</v>
      </c>
      <c r="C248" s="6">
        <v>8003</v>
      </c>
      <c r="D248" s="6" t="s">
        <v>142</v>
      </c>
      <c r="E248" s="6" t="str">
        <f t="shared" si="16"/>
        <v>5030220080035005</v>
      </c>
      <c r="F248" s="7" t="s">
        <v>21</v>
      </c>
      <c r="G248" s="7" t="s">
        <v>22</v>
      </c>
      <c r="H248" s="7" t="s">
        <v>27</v>
      </c>
      <c r="I248" s="6" t="s">
        <v>24</v>
      </c>
      <c r="J248" s="6">
        <v>5005</v>
      </c>
      <c r="K248" s="6" t="s">
        <v>178</v>
      </c>
      <c r="L248" s="8">
        <v>78.790000000000006</v>
      </c>
      <c r="M248" s="8">
        <f>L248*0.025</f>
        <v>1.9697500000000003</v>
      </c>
      <c r="N248" s="8">
        <f t="shared" si="17"/>
        <v>80.759750000000011</v>
      </c>
      <c r="O248" s="8">
        <v>0</v>
      </c>
      <c r="P248" s="8">
        <v>964.28000000000009</v>
      </c>
    </row>
    <row r="249" spans="1:16" x14ac:dyDescent="0.25">
      <c r="A249" s="5">
        <v>2016</v>
      </c>
      <c r="B249" s="6" t="s">
        <v>137</v>
      </c>
      <c r="C249" s="6">
        <v>8004</v>
      </c>
      <c r="D249" s="9" t="s">
        <v>28</v>
      </c>
      <c r="E249" s="6" t="str">
        <f t="shared" si="16"/>
        <v>5030220080045005</v>
      </c>
      <c r="F249" s="7" t="s">
        <v>29</v>
      </c>
      <c r="G249" s="7" t="s">
        <v>30</v>
      </c>
      <c r="H249" s="7" t="s">
        <v>31</v>
      </c>
      <c r="I249" s="6" t="s">
        <v>24</v>
      </c>
      <c r="J249" s="6">
        <v>5005</v>
      </c>
      <c r="K249" s="9" t="str">
        <f>VLOOKUP(J249,'[17]OC Name'!A:B,2,FALSE)</f>
        <v>Overtime</v>
      </c>
      <c r="L249" s="8">
        <v>0</v>
      </c>
      <c r="M249" s="10"/>
      <c r="N249" s="8">
        <f t="shared" si="17"/>
        <v>0</v>
      </c>
      <c r="O249" s="8">
        <v>0.59</v>
      </c>
      <c r="P249" s="8">
        <v>231.72</v>
      </c>
    </row>
    <row r="250" spans="1:16" ht="24.75" x14ac:dyDescent="0.25">
      <c r="A250" s="5">
        <v>2018</v>
      </c>
      <c r="B250" s="6" t="s">
        <v>137</v>
      </c>
      <c r="C250" s="6">
        <v>8011</v>
      </c>
      <c r="D250" s="6" t="s">
        <v>143</v>
      </c>
      <c r="E250" s="6" t="str">
        <f t="shared" si="16"/>
        <v>5030220080115005</v>
      </c>
      <c r="F250" s="7" t="s">
        <v>21</v>
      </c>
      <c r="G250" s="7" t="s">
        <v>22</v>
      </c>
      <c r="H250" s="7" t="s">
        <v>144</v>
      </c>
      <c r="I250" s="6" t="s">
        <v>24</v>
      </c>
      <c r="J250" s="6">
        <v>5005</v>
      </c>
      <c r="K250" s="6" t="s">
        <v>178</v>
      </c>
      <c r="L250" s="8">
        <v>273392.96000000025</v>
      </c>
      <c r="M250" s="8">
        <f t="shared" ref="M250:M269" si="20">L250*0.025</f>
        <v>6834.8240000000069</v>
      </c>
      <c r="N250" s="8">
        <f t="shared" si="17"/>
        <v>280227.78400000028</v>
      </c>
      <c r="O250" s="8">
        <v>194436.54999999987</v>
      </c>
      <c r="P250" s="8">
        <v>176524.46000000005</v>
      </c>
    </row>
    <row r="251" spans="1:16" ht="24.75" x14ac:dyDescent="0.25">
      <c r="A251" s="5">
        <v>2018</v>
      </c>
      <c r="B251" s="6" t="s">
        <v>137</v>
      </c>
      <c r="C251" s="6">
        <v>8012</v>
      </c>
      <c r="D251" s="6" t="s">
        <v>145</v>
      </c>
      <c r="E251" s="6" t="str">
        <f t="shared" si="16"/>
        <v>5030220080125005</v>
      </c>
      <c r="F251" s="7" t="s">
        <v>21</v>
      </c>
      <c r="G251" s="7" t="s">
        <v>22</v>
      </c>
      <c r="H251" s="7" t="s">
        <v>144</v>
      </c>
      <c r="I251" s="6" t="s">
        <v>24</v>
      </c>
      <c r="J251" s="6">
        <v>5005</v>
      </c>
      <c r="K251" s="6" t="s">
        <v>178</v>
      </c>
      <c r="L251" s="8">
        <v>49008.850000000049</v>
      </c>
      <c r="M251" s="8">
        <f t="shared" si="20"/>
        <v>1225.2212500000012</v>
      </c>
      <c r="N251" s="8">
        <f t="shared" si="17"/>
        <v>50234.071250000052</v>
      </c>
      <c r="O251" s="8">
        <v>57523.299999999996</v>
      </c>
      <c r="P251" s="8">
        <v>29587.660000000014</v>
      </c>
    </row>
    <row r="252" spans="1:16" x14ac:dyDescent="0.25">
      <c r="A252" s="5">
        <v>2018</v>
      </c>
      <c r="B252" s="6" t="s">
        <v>137</v>
      </c>
      <c r="C252" s="6">
        <v>8021</v>
      </c>
      <c r="D252" s="6" t="s">
        <v>146</v>
      </c>
      <c r="E252" s="6" t="str">
        <f t="shared" si="16"/>
        <v>5030220080215005</v>
      </c>
      <c r="F252" s="7" t="s">
        <v>21</v>
      </c>
      <c r="G252" s="7" t="s">
        <v>22</v>
      </c>
      <c r="H252" s="7" t="s">
        <v>147</v>
      </c>
      <c r="I252" s="6" t="s">
        <v>24</v>
      </c>
      <c r="J252" s="6">
        <v>5005</v>
      </c>
      <c r="K252" s="6" t="s">
        <v>178</v>
      </c>
      <c r="L252" s="8">
        <v>5363.6600000000008</v>
      </c>
      <c r="M252" s="8">
        <f t="shared" si="20"/>
        <v>134.09150000000002</v>
      </c>
      <c r="N252" s="8">
        <f t="shared" si="17"/>
        <v>5497.7515000000012</v>
      </c>
      <c r="O252" s="8">
        <v>648.77</v>
      </c>
      <c r="P252" s="8">
        <v>762.94999999999982</v>
      </c>
    </row>
    <row r="253" spans="1:16" ht="24.75" x14ac:dyDescent="0.25">
      <c r="A253" s="5">
        <v>2018</v>
      </c>
      <c r="B253" s="6" t="s">
        <v>137</v>
      </c>
      <c r="C253" s="6">
        <v>8031</v>
      </c>
      <c r="D253" s="6" t="s">
        <v>148</v>
      </c>
      <c r="E253" s="6" t="str">
        <f t="shared" si="16"/>
        <v>5030220080315005</v>
      </c>
      <c r="F253" s="7" t="s">
        <v>21</v>
      </c>
      <c r="G253" s="7" t="s">
        <v>22</v>
      </c>
      <c r="H253" s="7" t="s">
        <v>144</v>
      </c>
      <c r="I253" s="6" t="s">
        <v>24</v>
      </c>
      <c r="J253" s="6">
        <v>5005</v>
      </c>
      <c r="K253" s="6" t="s">
        <v>178</v>
      </c>
      <c r="L253" s="8">
        <v>145689.63</v>
      </c>
      <c r="M253" s="8">
        <f t="shared" si="20"/>
        <v>3642.2407500000004</v>
      </c>
      <c r="N253" s="8">
        <f t="shared" si="17"/>
        <v>149331.87075</v>
      </c>
      <c r="O253" s="8">
        <v>139414.63999999993</v>
      </c>
      <c r="P253" s="8">
        <v>131936.62999999992</v>
      </c>
    </row>
    <row r="254" spans="1:16" ht="24.75" x14ac:dyDescent="0.25">
      <c r="A254" s="5">
        <v>2018</v>
      </c>
      <c r="B254" s="6" t="s">
        <v>137</v>
      </c>
      <c r="C254" s="6">
        <v>8032</v>
      </c>
      <c r="D254" s="6" t="s">
        <v>149</v>
      </c>
      <c r="E254" s="6" t="str">
        <f t="shared" si="16"/>
        <v>5030220080325005</v>
      </c>
      <c r="F254" s="7" t="s">
        <v>21</v>
      </c>
      <c r="G254" s="7" t="s">
        <v>22</v>
      </c>
      <c r="H254" s="7" t="s">
        <v>144</v>
      </c>
      <c r="I254" s="6" t="s">
        <v>24</v>
      </c>
      <c r="J254" s="6">
        <v>5005</v>
      </c>
      <c r="K254" s="6" t="s">
        <v>178</v>
      </c>
      <c r="L254" s="8">
        <v>11360.849999999995</v>
      </c>
      <c r="M254" s="8">
        <f t="shared" si="20"/>
        <v>284.0212499999999</v>
      </c>
      <c r="N254" s="8">
        <f t="shared" si="17"/>
        <v>11644.871249999995</v>
      </c>
      <c r="O254" s="8">
        <v>3446.26</v>
      </c>
      <c r="P254" s="8">
        <v>10347.009999999998</v>
      </c>
    </row>
    <row r="255" spans="1:16" ht="24.75" x14ac:dyDescent="0.25">
      <c r="A255" s="5">
        <v>2018</v>
      </c>
      <c r="B255" s="6" t="s">
        <v>137</v>
      </c>
      <c r="C255" s="6">
        <v>8033</v>
      </c>
      <c r="D255" s="6" t="s">
        <v>150</v>
      </c>
      <c r="E255" s="6" t="str">
        <f t="shared" si="16"/>
        <v>5030220080335005</v>
      </c>
      <c r="F255" s="7" t="s">
        <v>21</v>
      </c>
      <c r="G255" s="7" t="s">
        <v>22</v>
      </c>
      <c r="H255" s="7" t="s">
        <v>144</v>
      </c>
      <c r="I255" s="6" t="s">
        <v>24</v>
      </c>
      <c r="J255" s="6">
        <v>5005</v>
      </c>
      <c r="K255" s="6" t="s">
        <v>178</v>
      </c>
      <c r="L255" s="8">
        <v>34451.270000000004</v>
      </c>
      <c r="M255" s="8">
        <f t="shared" si="20"/>
        <v>861.2817500000001</v>
      </c>
      <c r="N255" s="8">
        <f t="shared" si="17"/>
        <v>35312.551750000006</v>
      </c>
      <c r="O255" s="8">
        <v>38224.230000000003</v>
      </c>
      <c r="P255" s="8">
        <v>30853.859999999979</v>
      </c>
    </row>
    <row r="256" spans="1:16" ht="24.75" x14ac:dyDescent="0.25">
      <c r="A256" s="5">
        <v>2018</v>
      </c>
      <c r="B256" s="6" t="s">
        <v>137</v>
      </c>
      <c r="C256" s="6">
        <v>8043</v>
      </c>
      <c r="D256" s="6" t="s">
        <v>151</v>
      </c>
      <c r="E256" s="6" t="str">
        <f t="shared" si="16"/>
        <v>5030220080435005</v>
      </c>
      <c r="F256" s="7" t="s">
        <v>21</v>
      </c>
      <c r="G256" s="7" t="s">
        <v>22</v>
      </c>
      <c r="H256" s="7" t="s">
        <v>40</v>
      </c>
      <c r="I256" s="6" t="s">
        <v>24</v>
      </c>
      <c r="J256" s="6">
        <v>5005</v>
      </c>
      <c r="K256" s="6" t="s">
        <v>178</v>
      </c>
      <c r="L256" s="8">
        <v>11177.460000000006</v>
      </c>
      <c r="M256" s="8">
        <f t="shared" si="20"/>
        <v>279.43650000000019</v>
      </c>
      <c r="N256" s="8">
        <f t="shared" si="17"/>
        <v>11456.896500000006</v>
      </c>
      <c r="O256" s="8">
        <v>33320.689999999995</v>
      </c>
      <c r="P256" s="8">
        <v>41456.740000000013</v>
      </c>
    </row>
    <row r="257" spans="1:16" ht="36.75" x14ac:dyDescent="0.25">
      <c r="A257" s="5">
        <v>2018</v>
      </c>
      <c r="B257" s="6" t="s">
        <v>137</v>
      </c>
      <c r="C257" s="6">
        <v>8044</v>
      </c>
      <c r="D257" s="6" t="s">
        <v>152</v>
      </c>
      <c r="E257" s="6" t="str">
        <f t="shared" si="16"/>
        <v>5030220080445005</v>
      </c>
      <c r="F257" s="7" t="s">
        <v>21</v>
      </c>
      <c r="G257" s="7" t="s">
        <v>22</v>
      </c>
      <c r="H257" s="7" t="s">
        <v>42</v>
      </c>
      <c r="I257" s="6" t="s">
        <v>24</v>
      </c>
      <c r="J257" s="6">
        <v>5005</v>
      </c>
      <c r="K257" s="6" t="s">
        <v>178</v>
      </c>
      <c r="L257" s="8">
        <v>12517.640000000001</v>
      </c>
      <c r="M257" s="8">
        <f t="shared" si="20"/>
        <v>312.94100000000003</v>
      </c>
      <c r="N257" s="8">
        <f t="shared" si="17"/>
        <v>12830.581000000002</v>
      </c>
      <c r="O257" s="8">
        <v>10961.630000000001</v>
      </c>
      <c r="P257" s="8">
        <v>9124.42</v>
      </c>
    </row>
    <row r="258" spans="1:16" ht="24.75" x14ac:dyDescent="0.25">
      <c r="A258" s="5">
        <v>2018</v>
      </c>
      <c r="B258" s="6" t="s">
        <v>137</v>
      </c>
      <c r="C258" s="6">
        <v>8051</v>
      </c>
      <c r="D258" s="6" t="s">
        <v>153</v>
      </c>
      <c r="E258" s="6" t="str">
        <f t="shared" ref="E258:E321" si="21">B258&amp;"2200"&amp;C258&amp;J258</f>
        <v>5030220080515005</v>
      </c>
      <c r="F258" s="7" t="s">
        <v>21</v>
      </c>
      <c r="G258" s="7" t="s">
        <v>22</v>
      </c>
      <c r="H258" s="7" t="s">
        <v>144</v>
      </c>
      <c r="I258" s="6" t="s">
        <v>24</v>
      </c>
      <c r="J258" s="6">
        <v>5005</v>
      </c>
      <c r="K258" s="6" t="s">
        <v>178</v>
      </c>
      <c r="L258" s="8">
        <v>223167.68999999983</v>
      </c>
      <c r="M258" s="8">
        <f t="shared" si="20"/>
        <v>5579.1922499999964</v>
      </c>
      <c r="N258" s="8">
        <f t="shared" ref="N258:N321" si="22">L258+M258</f>
        <v>228746.88224999982</v>
      </c>
      <c r="O258" s="8">
        <v>224895.95999999976</v>
      </c>
      <c r="P258" s="8">
        <v>220278.71999999997</v>
      </c>
    </row>
    <row r="259" spans="1:16" ht="24.75" x14ac:dyDescent="0.25">
      <c r="A259" s="5">
        <v>2018</v>
      </c>
      <c r="B259" s="6" t="s">
        <v>137</v>
      </c>
      <c r="C259" s="6">
        <v>8052</v>
      </c>
      <c r="D259" s="6" t="s">
        <v>154</v>
      </c>
      <c r="E259" s="6" t="str">
        <f t="shared" si="21"/>
        <v>5030220080525005</v>
      </c>
      <c r="F259" s="7" t="s">
        <v>21</v>
      </c>
      <c r="G259" s="7" t="s">
        <v>22</v>
      </c>
      <c r="H259" s="7" t="s">
        <v>144</v>
      </c>
      <c r="I259" s="6" t="s">
        <v>24</v>
      </c>
      <c r="J259" s="6">
        <v>5005</v>
      </c>
      <c r="K259" s="6" t="s">
        <v>178</v>
      </c>
      <c r="L259" s="8">
        <v>40873.709999999977</v>
      </c>
      <c r="M259" s="8">
        <f t="shared" si="20"/>
        <v>1021.8427499999995</v>
      </c>
      <c r="N259" s="8">
        <f t="shared" si="22"/>
        <v>41895.552749999973</v>
      </c>
      <c r="O259" s="8">
        <v>46596.100000000013</v>
      </c>
      <c r="P259" s="8">
        <v>38459.740000000049</v>
      </c>
    </row>
    <row r="260" spans="1:16" x14ac:dyDescent="0.25">
      <c r="A260" s="5">
        <v>2018</v>
      </c>
      <c r="B260" s="6" t="s">
        <v>137</v>
      </c>
      <c r="C260" s="6">
        <v>8053</v>
      </c>
      <c r="D260" s="6" t="s">
        <v>155</v>
      </c>
      <c r="E260" s="6" t="str">
        <f t="shared" si="21"/>
        <v>5030220080535005</v>
      </c>
      <c r="F260" s="7" t="s">
        <v>21</v>
      </c>
      <c r="G260" s="7" t="s">
        <v>22</v>
      </c>
      <c r="H260" s="7" t="s">
        <v>147</v>
      </c>
      <c r="I260" s="6" t="s">
        <v>24</v>
      </c>
      <c r="J260" s="6">
        <v>5005</v>
      </c>
      <c r="K260" s="6" t="s">
        <v>178</v>
      </c>
      <c r="L260" s="8">
        <v>292578.00000000029</v>
      </c>
      <c r="M260" s="8">
        <f t="shared" si="20"/>
        <v>7314.450000000008</v>
      </c>
      <c r="N260" s="8">
        <f t="shared" si="22"/>
        <v>299892.4500000003</v>
      </c>
      <c r="O260" s="8">
        <v>191989.6699999999</v>
      </c>
      <c r="P260" s="8">
        <v>129879.27999999994</v>
      </c>
    </row>
    <row r="261" spans="1:16" x14ac:dyDescent="0.25">
      <c r="A261" s="5">
        <v>2018</v>
      </c>
      <c r="B261" s="6" t="s">
        <v>137</v>
      </c>
      <c r="C261" s="6">
        <v>8061</v>
      </c>
      <c r="D261" s="6" t="s">
        <v>156</v>
      </c>
      <c r="E261" s="6" t="str">
        <f t="shared" si="21"/>
        <v>5030220080615005</v>
      </c>
      <c r="F261" s="7" t="s">
        <v>21</v>
      </c>
      <c r="G261" s="7" t="s">
        <v>22</v>
      </c>
      <c r="H261" s="7" t="s">
        <v>47</v>
      </c>
      <c r="I261" s="6" t="s">
        <v>24</v>
      </c>
      <c r="J261" s="6">
        <v>5005</v>
      </c>
      <c r="K261" s="6" t="s">
        <v>178</v>
      </c>
      <c r="L261" s="8">
        <v>58078.369999999995</v>
      </c>
      <c r="M261" s="8">
        <f t="shared" si="20"/>
        <v>1451.9592499999999</v>
      </c>
      <c r="N261" s="8">
        <f t="shared" si="22"/>
        <v>59530.329249999995</v>
      </c>
      <c r="O261" s="8">
        <v>46904.43</v>
      </c>
      <c r="P261" s="8">
        <v>40830.070000000022</v>
      </c>
    </row>
    <row r="262" spans="1:16" ht="24.75" x14ac:dyDescent="0.25">
      <c r="A262" s="5">
        <v>2018</v>
      </c>
      <c r="B262" s="6" t="s">
        <v>137</v>
      </c>
      <c r="C262" s="6">
        <v>8063</v>
      </c>
      <c r="D262" s="6" t="s">
        <v>157</v>
      </c>
      <c r="E262" s="6" t="str">
        <f t="shared" si="21"/>
        <v>5030220080635005</v>
      </c>
      <c r="F262" s="7" t="s">
        <v>21</v>
      </c>
      <c r="G262" s="7" t="s">
        <v>22</v>
      </c>
      <c r="H262" s="7" t="s">
        <v>47</v>
      </c>
      <c r="I262" s="6" t="s">
        <v>24</v>
      </c>
      <c r="J262" s="6">
        <v>5005</v>
      </c>
      <c r="K262" s="6" t="s">
        <v>178</v>
      </c>
      <c r="L262" s="8">
        <v>71505.989999999991</v>
      </c>
      <c r="M262" s="8">
        <f t="shared" si="20"/>
        <v>1787.6497499999998</v>
      </c>
      <c r="N262" s="8">
        <f t="shared" si="22"/>
        <v>73293.639749999988</v>
      </c>
      <c r="O262" s="8">
        <v>63246.499999999898</v>
      </c>
      <c r="P262" s="8">
        <v>44061.61000000003</v>
      </c>
    </row>
    <row r="263" spans="1:16" ht="24.75" x14ac:dyDescent="0.25">
      <c r="A263" s="5">
        <v>2018</v>
      </c>
      <c r="B263" s="6" t="s">
        <v>137</v>
      </c>
      <c r="C263" s="6">
        <v>8212</v>
      </c>
      <c r="D263" s="6" t="s">
        <v>159</v>
      </c>
      <c r="E263" s="6" t="str">
        <f t="shared" si="21"/>
        <v>5030220082125005</v>
      </c>
      <c r="F263" s="7" t="s">
        <v>21</v>
      </c>
      <c r="G263" s="7" t="s">
        <v>53</v>
      </c>
      <c r="H263" s="7" t="s">
        <v>56</v>
      </c>
      <c r="I263" s="6" t="s">
        <v>24</v>
      </c>
      <c r="J263" s="6">
        <v>5005</v>
      </c>
      <c r="K263" s="6" t="s">
        <v>178</v>
      </c>
      <c r="L263" s="8">
        <v>26335.65000000002</v>
      </c>
      <c r="M263" s="8">
        <f t="shared" si="20"/>
        <v>658.39125000000058</v>
      </c>
      <c r="N263" s="8">
        <f t="shared" si="22"/>
        <v>26994.04125000002</v>
      </c>
      <c r="O263" s="8">
        <v>16653.73</v>
      </c>
      <c r="P263" s="8">
        <v>23707.689999999984</v>
      </c>
    </row>
    <row r="264" spans="1:16" ht="24.75" x14ac:dyDescent="0.25">
      <c r="A264" s="5">
        <v>2018</v>
      </c>
      <c r="B264" s="6" t="s">
        <v>137</v>
      </c>
      <c r="C264" s="6">
        <v>8214</v>
      </c>
      <c r="D264" s="6" t="s">
        <v>160</v>
      </c>
      <c r="E264" s="6" t="str">
        <f t="shared" si="21"/>
        <v>5030220082145005</v>
      </c>
      <c r="F264" s="7" t="s">
        <v>21</v>
      </c>
      <c r="G264" s="7" t="s">
        <v>53</v>
      </c>
      <c r="H264" s="7" t="s">
        <v>54</v>
      </c>
      <c r="I264" s="6" t="s">
        <v>24</v>
      </c>
      <c r="J264" s="6">
        <v>5005</v>
      </c>
      <c r="K264" s="6" t="s">
        <v>178</v>
      </c>
      <c r="L264" s="8">
        <v>42781.249999999964</v>
      </c>
      <c r="M264" s="8">
        <f t="shared" si="20"/>
        <v>1069.5312499999991</v>
      </c>
      <c r="N264" s="8">
        <f t="shared" si="22"/>
        <v>43850.781249999964</v>
      </c>
      <c r="O264" s="8">
        <v>44314.479999999967</v>
      </c>
      <c r="P264" s="8">
        <v>22878.87000000001</v>
      </c>
    </row>
    <row r="265" spans="1:16" ht="24.75" x14ac:dyDescent="0.25">
      <c r="A265" s="5">
        <v>2018</v>
      </c>
      <c r="B265" s="6" t="s">
        <v>137</v>
      </c>
      <c r="C265" s="6">
        <v>8217</v>
      </c>
      <c r="D265" s="6" t="s">
        <v>161</v>
      </c>
      <c r="E265" s="6" t="str">
        <f t="shared" si="21"/>
        <v>5030220082175005</v>
      </c>
      <c r="F265" s="7" t="s">
        <v>21</v>
      </c>
      <c r="G265" s="7" t="s">
        <v>53</v>
      </c>
      <c r="H265" s="7" t="s">
        <v>54</v>
      </c>
      <c r="I265" s="6" t="s">
        <v>24</v>
      </c>
      <c r="J265" s="6">
        <v>5005</v>
      </c>
      <c r="K265" s="6" t="s">
        <v>178</v>
      </c>
      <c r="L265" s="8">
        <v>971.45999999999992</v>
      </c>
      <c r="M265" s="8">
        <f t="shared" si="20"/>
        <v>24.2865</v>
      </c>
      <c r="N265" s="8">
        <f t="shared" si="22"/>
        <v>995.74649999999997</v>
      </c>
      <c r="O265" s="8">
        <v>890.74</v>
      </c>
      <c r="P265" s="8">
        <v>706.03</v>
      </c>
    </row>
    <row r="266" spans="1:16" ht="24.75" x14ac:dyDescent="0.25">
      <c r="A266" s="5">
        <v>2018</v>
      </c>
      <c r="B266" s="6" t="s">
        <v>137</v>
      </c>
      <c r="C266" s="6">
        <v>8218</v>
      </c>
      <c r="D266" s="6" t="s">
        <v>162</v>
      </c>
      <c r="E266" s="6" t="str">
        <f t="shared" si="21"/>
        <v>5030220082185005</v>
      </c>
      <c r="F266" s="7" t="s">
        <v>21</v>
      </c>
      <c r="G266" s="7" t="s">
        <v>53</v>
      </c>
      <c r="H266" s="7" t="s">
        <v>58</v>
      </c>
      <c r="I266" s="6" t="s">
        <v>24</v>
      </c>
      <c r="J266" s="6">
        <v>5005</v>
      </c>
      <c r="K266" s="6" t="s">
        <v>178</v>
      </c>
      <c r="L266" s="8">
        <v>1118.42</v>
      </c>
      <c r="M266" s="8">
        <f t="shared" si="20"/>
        <v>27.960500000000003</v>
      </c>
      <c r="N266" s="8">
        <f t="shared" si="22"/>
        <v>1146.3805</v>
      </c>
      <c r="O266" s="8">
        <v>3041.8599999999997</v>
      </c>
      <c r="P266" s="8">
        <v>2029.4099999999994</v>
      </c>
    </row>
    <row r="267" spans="1:16" ht="24.75" x14ac:dyDescent="0.25">
      <c r="A267" s="5">
        <v>2018</v>
      </c>
      <c r="B267" s="6" t="s">
        <v>137</v>
      </c>
      <c r="C267" s="6">
        <v>8221</v>
      </c>
      <c r="D267" s="6" t="s">
        <v>163</v>
      </c>
      <c r="E267" s="6" t="str">
        <f t="shared" si="21"/>
        <v>5030220082215005</v>
      </c>
      <c r="F267" s="7" t="s">
        <v>67</v>
      </c>
      <c r="G267" s="7" t="s">
        <v>67</v>
      </c>
      <c r="H267" s="7" t="s">
        <v>68</v>
      </c>
      <c r="I267" s="6" t="s">
        <v>24</v>
      </c>
      <c r="J267" s="6">
        <v>5005</v>
      </c>
      <c r="K267" s="6" t="s">
        <v>178</v>
      </c>
      <c r="L267" s="8">
        <v>8649.8300000000072</v>
      </c>
      <c r="M267" s="8">
        <f t="shared" si="20"/>
        <v>216.24575000000019</v>
      </c>
      <c r="N267" s="8">
        <f t="shared" si="22"/>
        <v>8866.0757500000072</v>
      </c>
      <c r="O267" s="8">
        <v>2372.1299999999997</v>
      </c>
      <c r="P267" s="8">
        <v>704.14</v>
      </c>
    </row>
    <row r="268" spans="1:16" ht="24.75" x14ac:dyDescent="0.25">
      <c r="A268" s="5">
        <v>2018</v>
      </c>
      <c r="B268" s="6" t="s">
        <v>137</v>
      </c>
      <c r="C268" s="6">
        <v>8227</v>
      </c>
      <c r="D268" s="6" t="s">
        <v>71</v>
      </c>
      <c r="E268" s="6" t="str">
        <f t="shared" si="21"/>
        <v>5030220082275005</v>
      </c>
      <c r="F268" s="7" t="s">
        <v>67</v>
      </c>
      <c r="G268" s="7" t="s">
        <v>67</v>
      </c>
      <c r="H268" s="7" t="s">
        <v>68</v>
      </c>
      <c r="I268" s="6" t="s">
        <v>24</v>
      </c>
      <c r="J268" s="6">
        <v>5005</v>
      </c>
      <c r="K268" s="6" t="s">
        <v>178</v>
      </c>
      <c r="L268" s="8">
        <v>426.84</v>
      </c>
      <c r="M268" s="8">
        <f t="shared" si="20"/>
        <v>10.670999999999999</v>
      </c>
      <c r="N268" s="8">
        <f t="shared" si="22"/>
        <v>437.51099999999997</v>
      </c>
      <c r="O268" s="8">
        <v>61.769999999999996</v>
      </c>
      <c r="P268" s="8">
        <v>0</v>
      </c>
    </row>
    <row r="269" spans="1:16" ht="24.75" x14ac:dyDescent="0.25">
      <c r="A269" s="5">
        <v>2018</v>
      </c>
      <c r="B269" s="6" t="s">
        <v>137</v>
      </c>
      <c r="C269" s="6">
        <v>8231</v>
      </c>
      <c r="D269" s="6" t="s">
        <v>164</v>
      </c>
      <c r="E269" s="6" t="str">
        <f t="shared" si="21"/>
        <v>5030220082315005</v>
      </c>
      <c r="F269" s="7" t="s">
        <v>21</v>
      </c>
      <c r="G269" s="7" t="s">
        <v>53</v>
      </c>
      <c r="H269" s="7" t="s">
        <v>58</v>
      </c>
      <c r="I269" s="6" t="s">
        <v>24</v>
      </c>
      <c r="J269" s="6">
        <v>5005</v>
      </c>
      <c r="K269" s="6" t="s">
        <v>178</v>
      </c>
      <c r="L269" s="8">
        <v>301074.43000000017</v>
      </c>
      <c r="M269" s="8">
        <f t="shared" si="20"/>
        <v>7526.8607500000044</v>
      </c>
      <c r="N269" s="8">
        <f t="shared" si="22"/>
        <v>308601.29075000016</v>
      </c>
      <c r="O269" s="8">
        <v>434969.99999999977</v>
      </c>
      <c r="P269" s="8">
        <v>432132.61999999918</v>
      </c>
    </row>
    <row r="270" spans="1:16" x14ac:dyDescent="0.25">
      <c r="A270" s="5">
        <v>2016</v>
      </c>
      <c r="B270" s="6" t="s">
        <v>137</v>
      </c>
      <c r="C270" s="6">
        <v>8243</v>
      </c>
      <c r="D270" s="9" t="s">
        <v>165</v>
      </c>
      <c r="E270" s="6" t="str">
        <f t="shared" si="21"/>
        <v>5030220082435005</v>
      </c>
      <c r="F270" s="7" t="s">
        <v>21</v>
      </c>
      <c r="G270" s="7" t="s">
        <v>53</v>
      </c>
      <c r="H270" s="7" t="s">
        <v>58</v>
      </c>
      <c r="I270" s="6" t="s">
        <v>24</v>
      </c>
      <c r="J270" s="6">
        <v>5005</v>
      </c>
      <c r="K270" s="9" t="str">
        <f>VLOOKUP(J270,'[17]OC Name'!A:B,2,FALSE)</f>
        <v>Overtime</v>
      </c>
      <c r="L270" s="8">
        <v>0</v>
      </c>
      <c r="M270" s="10"/>
      <c r="N270" s="8">
        <f t="shared" si="22"/>
        <v>0</v>
      </c>
      <c r="O270" s="8">
        <v>25101.129999999983</v>
      </c>
      <c r="P270" s="8">
        <v>6075.4000000000005</v>
      </c>
    </row>
    <row r="271" spans="1:16" x14ac:dyDescent="0.25">
      <c r="A271" s="5">
        <v>2018</v>
      </c>
      <c r="B271" s="6" t="s">
        <v>137</v>
      </c>
      <c r="C271" s="6">
        <v>8248</v>
      </c>
      <c r="D271" s="6" t="s">
        <v>81</v>
      </c>
      <c r="E271" s="6" t="str">
        <f t="shared" si="21"/>
        <v>5030220082485005</v>
      </c>
      <c r="F271" s="7" t="s">
        <v>29</v>
      </c>
      <c r="G271" s="7" t="s">
        <v>30</v>
      </c>
      <c r="H271" s="7" t="s">
        <v>82</v>
      </c>
      <c r="I271" s="6" t="s">
        <v>24</v>
      </c>
      <c r="J271" s="6">
        <v>5005</v>
      </c>
      <c r="K271" s="6" t="s">
        <v>178</v>
      </c>
      <c r="L271" s="8">
        <v>10625.03</v>
      </c>
      <c r="M271" s="8">
        <f t="shared" ref="M271:M276" si="23">L271*0.025</f>
        <v>265.62575000000004</v>
      </c>
      <c r="N271" s="8">
        <f t="shared" si="22"/>
        <v>10890.65575</v>
      </c>
      <c r="O271" s="8">
        <v>2399.7599999999998</v>
      </c>
      <c r="P271" s="8">
        <v>13571.699999999997</v>
      </c>
    </row>
    <row r="272" spans="1:16" ht="24.75" x14ac:dyDescent="0.25">
      <c r="A272" s="5">
        <v>2018</v>
      </c>
      <c r="B272" s="6" t="s">
        <v>137</v>
      </c>
      <c r="C272" s="6">
        <v>8410</v>
      </c>
      <c r="D272" s="6" t="s">
        <v>166</v>
      </c>
      <c r="E272" s="6" t="str">
        <f t="shared" si="21"/>
        <v>5030220084105005</v>
      </c>
      <c r="F272" s="7" t="s">
        <v>21</v>
      </c>
      <c r="G272" s="7" t="s">
        <v>53</v>
      </c>
      <c r="H272" s="7" t="s">
        <v>58</v>
      </c>
      <c r="I272" s="6" t="s">
        <v>24</v>
      </c>
      <c r="J272" s="6">
        <v>5005</v>
      </c>
      <c r="K272" s="6" t="s">
        <v>178</v>
      </c>
      <c r="L272" s="8">
        <v>54553.090000000069</v>
      </c>
      <c r="M272" s="8">
        <f t="shared" si="23"/>
        <v>1363.8272500000019</v>
      </c>
      <c r="N272" s="8">
        <f t="shared" si="22"/>
        <v>55916.917250000071</v>
      </c>
      <c r="O272" s="8">
        <v>102571.3</v>
      </c>
      <c r="P272" s="8">
        <v>43182.530000000013</v>
      </c>
    </row>
    <row r="273" spans="1:16" x14ac:dyDescent="0.25">
      <c r="A273" s="5">
        <v>2018</v>
      </c>
      <c r="B273" s="6" t="s">
        <v>137</v>
      </c>
      <c r="C273" s="6">
        <v>8411</v>
      </c>
      <c r="D273" s="6" t="s">
        <v>83</v>
      </c>
      <c r="E273" s="6" t="str">
        <f t="shared" si="21"/>
        <v>5030220084115005</v>
      </c>
      <c r="F273" s="7" t="s">
        <v>84</v>
      </c>
      <c r="G273" s="7" t="s">
        <v>84</v>
      </c>
      <c r="H273" s="7" t="s">
        <v>85</v>
      </c>
      <c r="I273" s="6" t="s">
        <v>24</v>
      </c>
      <c r="J273" s="6">
        <v>5005</v>
      </c>
      <c r="K273" s="6" t="s">
        <v>178</v>
      </c>
      <c r="L273" s="8">
        <v>2214.9699999999998</v>
      </c>
      <c r="M273" s="8">
        <f t="shared" si="23"/>
        <v>55.374249999999996</v>
      </c>
      <c r="N273" s="8">
        <f t="shared" si="22"/>
        <v>2270.3442499999996</v>
      </c>
      <c r="O273" s="8">
        <v>9408.7899999999991</v>
      </c>
      <c r="P273" s="8">
        <v>1188.05</v>
      </c>
    </row>
    <row r="274" spans="1:16" ht="24.75" x14ac:dyDescent="0.25">
      <c r="A274" s="5">
        <v>2018</v>
      </c>
      <c r="B274" s="6" t="s">
        <v>137</v>
      </c>
      <c r="C274" s="6">
        <v>8412</v>
      </c>
      <c r="D274" s="6" t="s">
        <v>86</v>
      </c>
      <c r="E274" s="6" t="str">
        <f t="shared" si="21"/>
        <v>5030220084125005</v>
      </c>
      <c r="F274" s="7" t="s">
        <v>84</v>
      </c>
      <c r="G274" s="7" t="s">
        <v>84</v>
      </c>
      <c r="H274" s="7" t="s">
        <v>87</v>
      </c>
      <c r="I274" s="6" t="s">
        <v>24</v>
      </c>
      <c r="J274" s="6">
        <v>5005</v>
      </c>
      <c r="K274" s="6" t="s">
        <v>178</v>
      </c>
      <c r="L274" s="8">
        <v>16655.800000000003</v>
      </c>
      <c r="M274" s="8">
        <f t="shared" si="23"/>
        <v>416.3950000000001</v>
      </c>
      <c r="N274" s="8">
        <f t="shared" si="22"/>
        <v>17072.195000000003</v>
      </c>
      <c r="O274" s="8">
        <v>18266.340000000004</v>
      </c>
      <c r="P274" s="8">
        <v>13284.839999999995</v>
      </c>
    </row>
    <row r="275" spans="1:16" ht="24.75" x14ac:dyDescent="0.25">
      <c r="A275" s="5">
        <v>2018</v>
      </c>
      <c r="B275" s="6" t="s">
        <v>137</v>
      </c>
      <c r="C275" s="6">
        <v>8414</v>
      </c>
      <c r="D275" s="6" t="s">
        <v>88</v>
      </c>
      <c r="E275" s="6" t="str">
        <f t="shared" si="21"/>
        <v>5030220084145005</v>
      </c>
      <c r="F275" s="7" t="s">
        <v>84</v>
      </c>
      <c r="G275" s="7" t="s">
        <v>84</v>
      </c>
      <c r="H275" s="7" t="s">
        <v>89</v>
      </c>
      <c r="I275" s="6" t="s">
        <v>24</v>
      </c>
      <c r="J275" s="6">
        <v>5005</v>
      </c>
      <c r="K275" s="6" t="s">
        <v>178</v>
      </c>
      <c r="L275" s="8">
        <v>2850.44</v>
      </c>
      <c r="M275" s="8">
        <f t="shared" si="23"/>
        <v>71.26100000000001</v>
      </c>
      <c r="N275" s="8">
        <f t="shared" si="22"/>
        <v>2921.701</v>
      </c>
      <c r="O275" s="8">
        <v>946.62999999999988</v>
      </c>
      <c r="P275" s="8">
        <v>1047.33</v>
      </c>
    </row>
    <row r="276" spans="1:16" x14ac:dyDescent="0.25">
      <c r="A276" s="5">
        <v>2018</v>
      </c>
      <c r="B276" s="6" t="s">
        <v>137</v>
      </c>
      <c r="C276" s="6">
        <v>8415</v>
      </c>
      <c r="D276" s="6" t="s">
        <v>167</v>
      </c>
      <c r="E276" s="6" t="str">
        <f t="shared" si="21"/>
        <v>5030220084155005</v>
      </c>
      <c r="F276" s="7" t="s">
        <v>84</v>
      </c>
      <c r="G276" s="7" t="s">
        <v>84</v>
      </c>
      <c r="H276" s="7" t="s">
        <v>87</v>
      </c>
      <c r="I276" s="6" t="s">
        <v>24</v>
      </c>
      <c r="J276" s="6">
        <v>5005</v>
      </c>
      <c r="K276" s="6" t="s">
        <v>178</v>
      </c>
      <c r="L276" s="8">
        <v>1439.46</v>
      </c>
      <c r="M276" s="8">
        <f t="shared" si="23"/>
        <v>35.986499999999999</v>
      </c>
      <c r="N276" s="8">
        <f t="shared" si="22"/>
        <v>1475.4465</v>
      </c>
      <c r="O276" s="8">
        <v>0</v>
      </c>
      <c r="P276" s="8">
        <v>354.35</v>
      </c>
    </row>
    <row r="277" spans="1:16" x14ac:dyDescent="0.25">
      <c r="A277" s="5">
        <v>2017</v>
      </c>
      <c r="B277" s="6" t="s">
        <v>137</v>
      </c>
      <c r="C277" s="6">
        <v>8417</v>
      </c>
      <c r="D277" s="9" t="s">
        <v>91</v>
      </c>
      <c r="E277" s="6" t="str">
        <f t="shared" si="21"/>
        <v>5030220084175005</v>
      </c>
      <c r="F277" s="7" t="s">
        <v>29</v>
      </c>
      <c r="G277" s="7" t="s">
        <v>30</v>
      </c>
      <c r="H277" s="7" t="s">
        <v>92</v>
      </c>
      <c r="I277" s="6" t="s">
        <v>24</v>
      </c>
      <c r="J277" s="6">
        <v>5005</v>
      </c>
      <c r="K277" s="9" t="str">
        <f>VLOOKUP(J277,'[17]OC Name'!A:B,2,FALSE)</f>
        <v>Overtime</v>
      </c>
      <c r="L277" s="8">
        <v>0</v>
      </c>
      <c r="M277" s="10"/>
      <c r="N277" s="8">
        <f t="shared" si="22"/>
        <v>0</v>
      </c>
      <c r="O277" s="8">
        <v>51.58</v>
      </c>
      <c r="P277" s="8">
        <v>0</v>
      </c>
    </row>
    <row r="278" spans="1:16" ht="24.75" x14ac:dyDescent="0.25">
      <c r="A278" s="5">
        <v>2018</v>
      </c>
      <c r="B278" s="6" t="s">
        <v>137</v>
      </c>
      <c r="C278" s="6">
        <v>8420</v>
      </c>
      <c r="D278" s="6" t="s">
        <v>168</v>
      </c>
      <c r="E278" s="6" t="str">
        <f t="shared" si="21"/>
        <v>5030220084205005</v>
      </c>
      <c r="F278" s="7" t="s">
        <v>61</v>
      </c>
      <c r="G278" s="7" t="s">
        <v>61</v>
      </c>
      <c r="H278" s="7" t="s">
        <v>94</v>
      </c>
      <c r="I278" s="6" t="s">
        <v>24</v>
      </c>
      <c r="J278" s="6">
        <v>5005</v>
      </c>
      <c r="K278" s="6" t="s">
        <v>178</v>
      </c>
      <c r="L278" s="8">
        <v>20.200000000000003</v>
      </c>
      <c r="M278" s="8">
        <f>L278*0.025</f>
        <v>0.50500000000000012</v>
      </c>
      <c r="N278" s="8">
        <f t="shared" si="22"/>
        <v>20.705000000000002</v>
      </c>
      <c r="O278" s="8">
        <v>392.69</v>
      </c>
      <c r="P278" s="8">
        <v>11.24</v>
      </c>
    </row>
    <row r="279" spans="1:16" ht="24.75" x14ac:dyDescent="0.25">
      <c r="A279" s="5">
        <v>2016</v>
      </c>
      <c r="B279" s="6" t="s">
        <v>137</v>
      </c>
      <c r="C279" s="6">
        <v>8422</v>
      </c>
      <c r="D279" s="6" t="s">
        <v>169</v>
      </c>
      <c r="E279" s="6" t="str">
        <f t="shared" si="21"/>
        <v>5030220084225005</v>
      </c>
      <c r="F279" s="7" t="s">
        <v>61</v>
      </c>
      <c r="G279" s="7" t="s">
        <v>61</v>
      </c>
      <c r="H279" s="7" t="s">
        <v>94</v>
      </c>
      <c r="I279" s="6" t="s">
        <v>24</v>
      </c>
      <c r="J279" s="6">
        <v>5005</v>
      </c>
      <c r="K279" s="9" t="str">
        <f>VLOOKUP(J279,'[17]OC Name'!A:B,2,FALSE)</f>
        <v>Overtime</v>
      </c>
      <c r="L279" s="8">
        <v>0</v>
      </c>
      <c r="M279" s="10"/>
      <c r="N279" s="8">
        <f t="shared" si="22"/>
        <v>0</v>
      </c>
      <c r="O279" s="8">
        <v>275.19</v>
      </c>
      <c r="P279" s="8">
        <v>1381.5900000000001</v>
      </c>
    </row>
    <row r="280" spans="1:16" x14ac:dyDescent="0.25">
      <c r="A280" s="5">
        <v>2017</v>
      </c>
      <c r="B280" s="6" t="s">
        <v>137</v>
      </c>
      <c r="C280" s="6">
        <v>8431</v>
      </c>
      <c r="D280" s="9" t="s">
        <v>96</v>
      </c>
      <c r="E280" s="6" t="str">
        <f t="shared" si="21"/>
        <v>5030220084315005</v>
      </c>
      <c r="F280" s="7" t="s">
        <v>61</v>
      </c>
      <c r="G280" s="7" t="s">
        <v>61</v>
      </c>
      <c r="H280" s="7" t="s">
        <v>62</v>
      </c>
      <c r="I280" s="6" t="s">
        <v>24</v>
      </c>
      <c r="J280" s="6">
        <v>5005</v>
      </c>
      <c r="K280" s="9" t="str">
        <f>VLOOKUP(J280,'[17]OC Name'!A:B,2,FALSE)</f>
        <v>Overtime</v>
      </c>
      <c r="L280" s="8">
        <v>0</v>
      </c>
      <c r="M280" s="10"/>
      <c r="N280" s="8">
        <f t="shared" si="22"/>
        <v>0</v>
      </c>
      <c r="O280" s="8">
        <v>21.07</v>
      </c>
      <c r="P280" s="8">
        <v>0</v>
      </c>
    </row>
    <row r="281" spans="1:16" ht="24.75" x14ac:dyDescent="0.25">
      <c r="A281" s="5">
        <v>2018</v>
      </c>
      <c r="B281" s="6" t="s">
        <v>137</v>
      </c>
      <c r="C281" s="6">
        <v>8440</v>
      </c>
      <c r="D281" s="6" t="s">
        <v>170</v>
      </c>
      <c r="E281" s="6" t="str">
        <f t="shared" si="21"/>
        <v>5030220084405005</v>
      </c>
      <c r="F281" s="7" t="s">
        <v>61</v>
      </c>
      <c r="G281" s="7" t="s">
        <v>61</v>
      </c>
      <c r="H281" s="7" t="s">
        <v>98</v>
      </c>
      <c r="I281" s="6" t="s">
        <v>24</v>
      </c>
      <c r="J281" s="6">
        <v>5005</v>
      </c>
      <c r="K281" s="6" t="s">
        <v>178</v>
      </c>
      <c r="L281" s="8">
        <v>3794.07</v>
      </c>
      <c r="M281" s="8">
        <f>L281*0.025</f>
        <v>94.85175000000001</v>
      </c>
      <c r="N281" s="8">
        <f t="shared" si="22"/>
        <v>3888.92175</v>
      </c>
      <c r="O281" s="8">
        <v>6596</v>
      </c>
      <c r="P281" s="8">
        <v>8149.0299999999988</v>
      </c>
    </row>
    <row r="282" spans="1:16" ht="24.75" x14ac:dyDescent="0.25">
      <c r="A282" s="5">
        <v>2018</v>
      </c>
      <c r="B282" s="6" t="s">
        <v>137</v>
      </c>
      <c r="C282" s="6">
        <v>8442</v>
      </c>
      <c r="D282" s="6" t="s">
        <v>171</v>
      </c>
      <c r="E282" s="6" t="str">
        <f t="shared" si="21"/>
        <v>5030220084425005</v>
      </c>
      <c r="F282" s="7" t="s">
        <v>21</v>
      </c>
      <c r="G282" s="7" t="s">
        <v>53</v>
      </c>
      <c r="H282" s="7" t="s">
        <v>172</v>
      </c>
      <c r="I282" s="6" t="s">
        <v>24</v>
      </c>
      <c r="J282" s="6">
        <v>5005</v>
      </c>
      <c r="K282" s="6" t="s">
        <v>178</v>
      </c>
      <c r="L282" s="8">
        <v>150241.94</v>
      </c>
      <c r="M282" s="8">
        <f>L282*0.025</f>
        <v>3756.0485000000003</v>
      </c>
      <c r="N282" s="8">
        <f t="shared" si="22"/>
        <v>153997.98850000001</v>
      </c>
      <c r="O282" s="8">
        <v>165646.06000000035</v>
      </c>
      <c r="P282" s="8">
        <v>124726.11000000016</v>
      </c>
    </row>
    <row r="283" spans="1:16" ht="24.75" x14ac:dyDescent="0.25">
      <c r="A283" s="5">
        <v>2018</v>
      </c>
      <c r="B283" s="6" t="s">
        <v>137</v>
      </c>
      <c r="C283" s="6">
        <v>8443</v>
      </c>
      <c r="D283" s="6" t="s">
        <v>173</v>
      </c>
      <c r="E283" s="6" t="str">
        <f t="shared" si="21"/>
        <v>5030220084435005</v>
      </c>
      <c r="F283" s="7" t="s">
        <v>21</v>
      </c>
      <c r="G283" s="7" t="s">
        <v>53</v>
      </c>
      <c r="H283" s="7" t="s">
        <v>172</v>
      </c>
      <c r="I283" s="6" t="s">
        <v>24</v>
      </c>
      <c r="J283" s="6">
        <v>5005</v>
      </c>
      <c r="K283" s="6" t="s">
        <v>178</v>
      </c>
      <c r="L283" s="8">
        <v>44100.399999999965</v>
      </c>
      <c r="M283" s="8">
        <f>L283*0.025</f>
        <v>1102.5099999999991</v>
      </c>
      <c r="N283" s="8">
        <f t="shared" si="22"/>
        <v>45202.909999999967</v>
      </c>
      <c r="O283" s="8">
        <v>35243.260000000009</v>
      </c>
      <c r="P283" s="8">
        <v>33835.840000000004</v>
      </c>
    </row>
    <row r="284" spans="1:16" ht="36.75" x14ac:dyDescent="0.25">
      <c r="A284" s="5">
        <v>2018</v>
      </c>
      <c r="B284" s="6" t="s">
        <v>137</v>
      </c>
      <c r="C284" s="6">
        <v>8447</v>
      </c>
      <c r="D284" s="6" t="s">
        <v>174</v>
      </c>
      <c r="E284" s="6" t="str">
        <f t="shared" si="21"/>
        <v>5030220084475005</v>
      </c>
      <c r="F284" s="7" t="s">
        <v>21</v>
      </c>
      <c r="G284" s="7" t="s">
        <v>53</v>
      </c>
      <c r="H284" s="7" t="s">
        <v>172</v>
      </c>
      <c r="I284" s="6" t="s">
        <v>24</v>
      </c>
      <c r="J284" s="6">
        <v>5005</v>
      </c>
      <c r="K284" s="6" t="s">
        <v>178</v>
      </c>
      <c r="L284" s="8">
        <v>218205.13999999984</v>
      </c>
      <c r="M284" s="8">
        <f>L284*0.025</f>
        <v>5455.1284999999962</v>
      </c>
      <c r="N284" s="8">
        <f t="shared" si="22"/>
        <v>223660.26849999983</v>
      </c>
      <c r="O284" s="8">
        <v>164197.70999999996</v>
      </c>
      <c r="P284" s="8">
        <v>187981.93000000023</v>
      </c>
    </row>
    <row r="285" spans="1:16" x14ac:dyDescent="0.25">
      <c r="A285" s="5">
        <v>2016</v>
      </c>
      <c r="B285" s="6" t="s">
        <v>137</v>
      </c>
      <c r="C285" s="6">
        <v>8609</v>
      </c>
      <c r="D285" s="9" t="s">
        <v>104</v>
      </c>
      <c r="E285" s="6" t="str">
        <f t="shared" si="21"/>
        <v>5030220086095005</v>
      </c>
      <c r="F285" s="7" t="s">
        <v>29</v>
      </c>
      <c r="G285" s="7" t="s">
        <v>30</v>
      </c>
      <c r="H285" s="7" t="s">
        <v>105</v>
      </c>
      <c r="I285" s="6" t="s">
        <v>24</v>
      </c>
      <c r="J285" s="6">
        <v>5005</v>
      </c>
      <c r="K285" s="9" t="str">
        <f>VLOOKUP(J285,'[17]OC Name'!A:B,2,FALSE)</f>
        <v>Overtime</v>
      </c>
      <c r="L285" s="8">
        <v>0</v>
      </c>
      <c r="M285" s="10"/>
      <c r="N285" s="8">
        <f t="shared" si="22"/>
        <v>0</v>
      </c>
      <c r="O285" s="8">
        <v>135.69</v>
      </c>
      <c r="P285" s="8">
        <v>8.23</v>
      </c>
    </row>
    <row r="286" spans="1:16" x14ac:dyDescent="0.25">
      <c r="A286" s="5">
        <v>2018</v>
      </c>
      <c r="B286" s="6" t="s">
        <v>137</v>
      </c>
      <c r="C286" s="6">
        <v>8610</v>
      </c>
      <c r="D286" s="6" t="s">
        <v>106</v>
      </c>
      <c r="E286" s="6" t="str">
        <f t="shared" si="21"/>
        <v>5030220086105005</v>
      </c>
      <c r="F286" s="7" t="s">
        <v>29</v>
      </c>
      <c r="G286" s="7" t="s">
        <v>30</v>
      </c>
      <c r="H286" s="7" t="s">
        <v>107</v>
      </c>
      <c r="I286" s="6" t="s">
        <v>24</v>
      </c>
      <c r="J286" s="6">
        <v>5005</v>
      </c>
      <c r="K286" s="6" t="s">
        <v>178</v>
      </c>
      <c r="L286" s="8">
        <v>144.13999999999999</v>
      </c>
      <c r="M286" s="8">
        <f t="shared" ref="M286:M302" si="24">L286*0.025</f>
        <v>3.6034999999999999</v>
      </c>
      <c r="N286" s="8">
        <f t="shared" si="22"/>
        <v>147.74349999999998</v>
      </c>
      <c r="O286" s="8">
        <v>276.52999999999997</v>
      </c>
      <c r="P286" s="8">
        <v>539.30000000000007</v>
      </c>
    </row>
    <row r="287" spans="1:16" x14ac:dyDescent="0.25">
      <c r="A287" s="5">
        <v>2018</v>
      </c>
      <c r="B287" s="6" t="s">
        <v>137</v>
      </c>
      <c r="C287" s="6">
        <v>8612</v>
      </c>
      <c r="D287" s="6" t="s">
        <v>126</v>
      </c>
      <c r="E287" s="6" t="str">
        <f t="shared" si="21"/>
        <v>5030220086125005</v>
      </c>
      <c r="F287" s="7" t="s">
        <v>29</v>
      </c>
      <c r="G287" s="7" t="s">
        <v>76</v>
      </c>
      <c r="H287" s="7" t="s">
        <v>125</v>
      </c>
      <c r="I287" s="6" t="s">
        <v>24</v>
      </c>
      <c r="J287" s="6">
        <v>5005</v>
      </c>
      <c r="K287" s="6" t="s">
        <v>178</v>
      </c>
      <c r="L287" s="8">
        <v>172.98</v>
      </c>
      <c r="M287" s="8">
        <f t="shared" si="24"/>
        <v>4.3244999999999996</v>
      </c>
      <c r="N287" s="8">
        <f t="shared" si="22"/>
        <v>177.30449999999999</v>
      </c>
      <c r="O287" s="8">
        <v>100.41</v>
      </c>
      <c r="P287" s="8">
        <v>0</v>
      </c>
    </row>
    <row r="288" spans="1:16" x14ac:dyDescent="0.25">
      <c r="A288" s="5">
        <v>2018</v>
      </c>
      <c r="B288" s="6" t="s">
        <v>137</v>
      </c>
      <c r="C288" s="6">
        <v>8614</v>
      </c>
      <c r="D288" s="6" t="s">
        <v>127</v>
      </c>
      <c r="E288" s="6" t="str">
        <f t="shared" si="21"/>
        <v>5030220086145005</v>
      </c>
      <c r="F288" s="7" t="s">
        <v>29</v>
      </c>
      <c r="G288" s="7" t="s">
        <v>76</v>
      </c>
      <c r="H288" s="7" t="s">
        <v>111</v>
      </c>
      <c r="I288" s="6" t="s">
        <v>24</v>
      </c>
      <c r="J288" s="6">
        <v>5005</v>
      </c>
      <c r="K288" s="6" t="s">
        <v>178</v>
      </c>
      <c r="L288" s="8">
        <v>788.01999999999987</v>
      </c>
      <c r="M288" s="8">
        <f t="shared" si="24"/>
        <v>19.700499999999998</v>
      </c>
      <c r="N288" s="8">
        <f t="shared" si="22"/>
        <v>807.7204999999999</v>
      </c>
      <c r="O288" s="8">
        <v>1978.2700000000002</v>
      </c>
      <c r="P288" s="8">
        <v>350.27</v>
      </c>
    </row>
    <row r="289" spans="1:16" x14ac:dyDescent="0.25">
      <c r="A289" s="5">
        <v>2018</v>
      </c>
      <c r="B289" s="6" t="s">
        <v>137</v>
      </c>
      <c r="C289" s="6">
        <v>8615</v>
      </c>
      <c r="D289" s="11" t="s">
        <v>112</v>
      </c>
      <c r="E289" s="6" t="str">
        <f t="shared" si="21"/>
        <v>5030220086155005</v>
      </c>
      <c r="F289" s="7" t="s">
        <v>29</v>
      </c>
      <c r="G289" s="7" t="s">
        <v>76</v>
      </c>
      <c r="H289" s="7" t="s">
        <v>113</v>
      </c>
      <c r="I289" s="6" t="s">
        <v>24</v>
      </c>
      <c r="J289" s="6">
        <v>5005</v>
      </c>
      <c r="K289" s="6" t="s">
        <v>178</v>
      </c>
      <c r="L289" s="8">
        <v>342.44</v>
      </c>
      <c r="M289" s="8">
        <f t="shared" si="24"/>
        <v>8.5609999999999999</v>
      </c>
      <c r="N289" s="8">
        <f t="shared" si="22"/>
        <v>351.00099999999998</v>
      </c>
      <c r="O289" s="8">
        <v>210.26999999999998</v>
      </c>
      <c r="P289" s="8">
        <v>217.73</v>
      </c>
    </row>
    <row r="290" spans="1:16" x14ac:dyDescent="0.25">
      <c r="A290" s="5">
        <v>2018</v>
      </c>
      <c r="B290" s="6" t="s">
        <v>137</v>
      </c>
      <c r="C290" s="6">
        <v>8621</v>
      </c>
      <c r="D290" s="6" t="s">
        <v>129</v>
      </c>
      <c r="E290" s="6" t="str">
        <f t="shared" si="21"/>
        <v>5030220086215005</v>
      </c>
      <c r="F290" s="7" t="s">
        <v>29</v>
      </c>
      <c r="G290" s="7" t="s">
        <v>76</v>
      </c>
      <c r="H290" s="7" t="s">
        <v>113</v>
      </c>
      <c r="I290" s="6" t="s">
        <v>24</v>
      </c>
      <c r="J290" s="6">
        <v>5005</v>
      </c>
      <c r="K290" s="6" t="s">
        <v>178</v>
      </c>
      <c r="L290" s="8">
        <v>23.259999999999998</v>
      </c>
      <c r="M290" s="8">
        <f t="shared" si="24"/>
        <v>0.58150000000000002</v>
      </c>
      <c r="N290" s="8">
        <f t="shared" si="22"/>
        <v>23.841499999999996</v>
      </c>
      <c r="O290" s="8">
        <v>141.88</v>
      </c>
      <c r="P290" s="8">
        <v>59.88</v>
      </c>
    </row>
    <row r="291" spans="1:16" x14ac:dyDescent="0.25">
      <c r="A291" s="5">
        <v>2018</v>
      </c>
      <c r="B291" s="6" t="s">
        <v>137</v>
      </c>
      <c r="C291" s="6">
        <v>8622</v>
      </c>
      <c r="D291" s="11" t="s">
        <v>130</v>
      </c>
      <c r="E291" s="6" t="str">
        <f t="shared" si="21"/>
        <v>5030220086225005</v>
      </c>
      <c r="F291" s="7" t="s">
        <v>29</v>
      </c>
      <c r="G291" s="7" t="s">
        <v>30</v>
      </c>
      <c r="H291" s="7" t="s">
        <v>82</v>
      </c>
      <c r="I291" s="6" t="s">
        <v>24</v>
      </c>
      <c r="J291" s="6">
        <v>5005</v>
      </c>
      <c r="K291" s="6" t="s">
        <v>178</v>
      </c>
      <c r="L291" s="8">
        <v>6331.9000000000005</v>
      </c>
      <c r="M291" s="8">
        <f t="shared" si="24"/>
        <v>158.29750000000001</v>
      </c>
      <c r="N291" s="8">
        <f t="shared" si="22"/>
        <v>6490.1975000000002</v>
      </c>
      <c r="O291" s="8">
        <v>8720.8100000000049</v>
      </c>
      <c r="P291" s="8">
        <v>18100.629999999997</v>
      </c>
    </row>
    <row r="292" spans="1:16" ht="24.75" x14ac:dyDescent="0.25">
      <c r="A292" s="5">
        <v>2018</v>
      </c>
      <c r="B292" s="6" t="s">
        <v>137</v>
      </c>
      <c r="C292" s="6">
        <v>8623</v>
      </c>
      <c r="D292" s="6" t="s">
        <v>131</v>
      </c>
      <c r="E292" s="6" t="str">
        <f t="shared" si="21"/>
        <v>5030220086235005</v>
      </c>
      <c r="F292" s="7" t="s">
        <v>29</v>
      </c>
      <c r="G292" s="7" t="s">
        <v>30</v>
      </c>
      <c r="H292" s="7" t="s">
        <v>82</v>
      </c>
      <c r="I292" s="6" t="s">
        <v>24</v>
      </c>
      <c r="J292" s="6">
        <v>5005</v>
      </c>
      <c r="K292" s="6" t="s">
        <v>178</v>
      </c>
      <c r="L292" s="8">
        <v>6456.65</v>
      </c>
      <c r="M292" s="8">
        <f t="shared" si="24"/>
        <v>161.41624999999999</v>
      </c>
      <c r="N292" s="8">
        <f t="shared" si="22"/>
        <v>6618.0662499999999</v>
      </c>
      <c r="O292" s="8">
        <v>5784.420000000001</v>
      </c>
      <c r="P292" s="8">
        <v>8087.4299999999985</v>
      </c>
    </row>
    <row r="293" spans="1:16" x14ac:dyDescent="0.25">
      <c r="A293" s="5">
        <v>2018</v>
      </c>
      <c r="B293" s="6" t="s">
        <v>137</v>
      </c>
      <c r="C293" s="6">
        <v>8631</v>
      </c>
      <c r="D293" s="6" t="s">
        <v>132</v>
      </c>
      <c r="E293" s="6" t="str">
        <f t="shared" si="21"/>
        <v>5030220086315005</v>
      </c>
      <c r="F293" s="7" t="s">
        <v>29</v>
      </c>
      <c r="G293" s="7" t="s">
        <v>30</v>
      </c>
      <c r="H293" s="7" t="s">
        <v>92</v>
      </c>
      <c r="I293" s="6" t="s">
        <v>24</v>
      </c>
      <c r="J293" s="6">
        <v>5005</v>
      </c>
      <c r="K293" s="6" t="s">
        <v>178</v>
      </c>
      <c r="L293" s="8">
        <v>414.73999999999995</v>
      </c>
      <c r="M293" s="8">
        <f t="shared" si="24"/>
        <v>10.368499999999999</v>
      </c>
      <c r="N293" s="8">
        <f t="shared" si="22"/>
        <v>425.10849999999994</v>
      </c>
      <c r="O293" s="8">
        <v>235.71</v>
      </c>
      <c r="P293" s="8">
        <v>4262.1099999999997</v>
      </c>
    </row>
    <row r="294" spans="1:16" x14ac:dyDescent="0.25">
      <c r="A294" s="5">
        <v>2018</v>
      </c>
      <c r="B294" s="6" t="s">
        <v>137</v>
      </c>
      <c r="C294" s="6">
        <v>8642</v>
      </c>
      <c r="D294" s="6" t="s">
        <v>75</v>
      </c>
      <c r="E294" s="6" t="str">
        <f t="shared" si="21"/>
        <v>5030220086425005</v>
      </c>
      <c r="F294" s="7" t="s">
        <v>29</v>
      </c>
      <c r="G294" s="7" t="s">
        <v>76</v>
      </c>
      <c r="H294" s="7" t="s">
        <v>77</v>
      </c>
      <c r="I294" s="6" t="s">
        <v>24</v>
      </c>
      <c r="J294" s="6">
        <v>5005</v>
      </c>
      <c r="K294" s="6" t="s">
        <v>178</v>
      </c>
      <c r="L294" s="8">
        <v>1313.2299999999998</v>
      </c>
      <c r="M294" s="8">
        <f t="shared" si="24"/>
        <v>32.830749999999995</v>
      </c>
      <c r="N294" s="8">
        <f t="shared" si="22"/>
        <v>1346.0607499999999</v>
      </c>
      <c r="O294" s="8">
        <v>151.76</v>
      </c>
      <c r="P294" s="8">
        <v>362.19000000000005</v>
      </c>
    </row>
    <row r="295" spans="1:16" x14ac:dyDescent="0.25">
      <c r="A295" s="5">
        <v>2018</v>
      </c>
      <c r="B295" s="6" t="s">
        <v>137</v>
      </c>
      <c r="C295" s="6">
        <v>8645</v>
      </c>
      <c r="D295" s="6" t="s">
        <v>79</v>
      </c>
      <c r="E295" s="6" t="str">
        <f t="shared" si="21"/>
        <v>5030220086455005</v>
      </c>
      <c r="F295" s="7" t="s">
        <v>29</v>
      </c>
      <c r="G295" s="7" t="s">
        <v>76</v>
      </c>
      <c r="H295" s="7" t="s">
        <v>77</v>
      </c>
      <c r="I295" s="6" t="s">
        <v>24</v>
      </c>
      <c r="J295" s="6">
        <v>5005</v>
      </c>
      <c r="K295" s="6" t="s">
        <v>178</v>
      </c>
      <c r="L295" s="8">
        <v>4038.2300000000005</v>
      </c>
      <c r="M295" s="8">
        <f t="shared" si="24"/>
        <v>100.95575000000002</v>
      </c>
      <c r="N295" s="8">
        <f t="shared" si="22"/>
        <v>4139.1857500000006</v>
      </c>
      <c r="O295" s="8">
        <v>210.17</v>
      </c>
      <c r="P295" s="8">
        <v>2194.8100000000004</v>
      </c>
    </row>
    <row r="296" spans="1:16" x14ac:dyDescent="0.25">
      <c r="A296" s="5">
        <v>2018</v>
      </c>
      <c r="B296" s="6" t="s">
        <v>137</v>
      </c>
      <c r="C296" s="6">
        <v>8711</v>
      </c>
      <c r="D296" s="6" t="s">
        <v>108</v>
      </c>
      <c r="E296" s="6" t="str">
        <f t="shared" si="21"/>
        <v>5030220087115005</v>
      </c>
      <c r="F296" s="7" t="s">
        <v>67</v>
      </c>
      <c r="G296" s="7" t="s">
        <v>67</v>
      </c>
      <c r="H296" s="7" t="s">
        <v>109</v>
      </c>
      <c r="I296" s="6" t="s">
        <v>24</v>
      </c>
      <c r="J296" s="6">
        <v>5005</v>
      </c>
      <c r="K296" s="6" t="s">
        <v>178</v>
      </c>
      <c r="L296" s="8">
        <v>2.62</v>
      </c>
      <c r="M296" s="8">
        <f t="shared" si="24"/>
        <v>6.5500000000000003E-2</v>
      </c>
      <c r="N296" s="8">
        <f t="shared" si="22"/>
        <v>2.6855000000000002</v>
      </c>
      <c r="O296" s="8">
        <v>1101.0899999999999</v>
      </c>
      <c r="P296" s="8">
        <v>26.57</v>
      </c>
    </row>
    <row r="297" spans="1:16" x14ac:dyDescent="0.25">
      <c r="A297" s="5">
        <v>2018</v>
      </c>
      <c r="B297" s="6" t="s">
        <v>137</v>
      </c>
      <c r="C297" s="6">
        <v>8715</v>
      </c>
      <c r="D297" s="6" t="s">
        <v>128</v>
      </c>
      <c r="E297" s="6" t="str">
        <f t="shared" si="21"/>
        <v>5030220087155005</v>
      </c>
      <c r="F297" s="7" t="s">
        <v>29</v>
      </c>
      <c r="G297" s="7" t="s">
        <v>76</v>
      </c>
      <c r="H297" s="7" t="s">
        <v>111</v>
      </c>
      <c r="I297" s="6" t="s">
        <v>24</v>
      </c>
      <c r="J297" s="6">
        <v>5005</v>
      </c>
      <c r="K297" s="6" t="s">
        <v>178</v>
      </c>
      <c r="L297" s="8">
        <v>86.07</v>
      </c>
      <c r="M297" s="8">
        <f t="shared" si="24"/>
        <v>2.1517499999999998</v>
      </c>
      <c r="N297" s="8">
        <f t="shared" si="22"/>
        <v>88.221749999999986</v>
      </c>
      <c r="O297" s="8">
        <v>41.85</v>
      </c>
      <c r="P297" s="8">
        <v>0</v>
      </c>
    </row>
    <row r="298" spans="1:16" ht="24.75" x14ac:dyDescent="0.25">
      <c r="A298" s="5">
        <v>2018</v>
      </c>
      <c r="B298" s="6" t="s">
        <v>137</v>
      </c>
      <c r="C298" s="6">
        <v>8721</v>
      </c>
      <c r="D298" s="6" t="s">
        <v>117</v>
      </c>
      <c r="E298" s="6" t="str">
        <f t="shared" si="21"/>
        <v>5030220087215005</v>
      </c>
      <c r="F298" s="7" t="s">
        <v>29</v>
      </c>
      <c r="G298" s="7" t="s">
        <v>30</v>
      </c>
      <c r="H298" s="7" t="s">
        <v>118</v>
      </c>
      <c r="I298" s="6" t="s">
        <v>24</v>
      </c>
      <c r="J298" s="6">
        <v>5005</v>
      </c>
      <c r="K298" s="6" t="s">
        <v>178</v>
      </c>
      <c r="L298" s="8">
        <v>483.25</v>
      </c>
      <c r="M298" s="8">
        <f t="shared" si="24"/>
        <v>12.081250000000001</v>
      </c>
      <c r="N298" s="8">
        <f t="shared" si="22"/>
        <v>495.33125000000001</v>
      </c>
      <c r="O298" s="8">
        <v>509.25000000000006</v>
      </c>
      <c r="P298" s="8">
        <v>525.46</v>
      </c>
    </row>
    <row r="299" spans="1:16" ht="24.75" x14ac:dyDescent="0.25">
      <c r="A299" s="5">
        <v>2018</v>
      </c>
      <c r="B299" s="6" t="s">
        <v>137</v>
      </c>
      <c r="C299" s="6">
        <v>8722</v>
      </c>
      <c r="D299" s="6" t="s">
        <v>119</v>
      </c>
      <c r="E299" s="6" t="str">
        <f t="shared" si="21"/>
        <v>5030220087225005</v>
      </c>
      <c r="F299" s="7" t="s">
        <v>29</v>
      </c>
      <c r="G299" s="7" t="s">
        <v>30</v>
      </c>
      <c r="H299" s="7" t="s">
        <v>118</v>
      </c>
      <c r="I299" s="6" t="s">
        <v>24</v>
      </c>
      <c r="J299" s="6">
        <v>5005</v>
      </c>
      <c r="K299" s="6" t="s">
        <v>178</v>
      </c>
      <c r="L299" s="8">
        <v>3062.42</v>
      </c>
      <c r="M299" s="8">
        <f t="shared" si="24"/>
        <v>76.560500000000005</v>
      </c>
      <c r="N299" s="8">
        <f t="shared" si="22"/>
        <v>3138.9805000000001</v>
      </c>
      <c r="O299" s="8">
        <v>3461.2600000000007</v>
      </c>
      <c r="P299" s="8">
        <v>3952.2099999999991</v>
      </c>
    </row>
    <row r="300" spans="1:16" ht="24.75" x14ac:dyDescent="0.25">
      <c r="A300" s="5">
        <v>2018</v>
      </c>
      <c r="B300" s="6" t="s">
        <v>137</v>
      </c>
      <c r="C300" s="6">
        <v>8723</v>
      </c>
      <c r="D300" s="6" t="s">
        <v>120</v>
      </c>
      <c r="E300" s="6" t="str">
        <f t="shared" si="21"/>
        <v>5030220087235005</v>
      </c>
      <c r="F300" s="7" t="s">
        <v>29</v>
      </c>
      <c r="G300" s="7" t="s">
        <v>30</v>
      </c>
      <c r="H300" s="7" t="s">
        <v>118</v>
      </c>
      <c r="I300" s="6" t="s">
        <v>24</v>
      </c>
      <c r="J300" s="6">
        <v>5005</v>
      </c>
      <c r="K300" s="6" t="s">
        <v>178</v>
      </c>
      <c r="L300" s="8">
        <v>3253.55</v>
      </c>
      <c r="M300" s="8">
        <f t="shared" si="24"/>
        <v>81.338750000000005</v>
      </c>
      <c r="N300" s="8">
        <f t="shared" si="22"/>
        <v>3334.8887500000001</v>
      </c>
      <c r="O300" s="8">
        <v>4546.1100000000015</v>
      </c>
      <c r="P300" s="8">
        <v>3573.7399999999993</v>
      </c>
    </row>
    <row r="301" spans="1:16" x14ac:dyDescent="0.25">
      <c r="A301" s="5">
        <v>2018</v>
      </c>
      <c r="B301" s="6" t="s">
        <v>137</v>
      </c>
      <c r="C301" s="6">
        <v>8740</v>
      </c>
      <c r="D301" s="6" t="s">
        <v>121</v>
      </c>
      <c r="E301" s="6" t="str">
        <f t="shared" si="21"/>
        <v>5030220087405005</v>
      </c>
      <c r="F301" s="7" t="s">
        <v>29</v>
      </c>
      <c r="G301" s="7" t="s">
        <v>30</v>
      </c>
      <c r="H301" s="7" t="s">
        <v>122</v>
      </c>
      <c r="I301" s="6" t="s">
        <v>24</v>
      </c>
      <c r="J301" s="6">
        <v>5005</v>
      </c>
      <c r="K301" s="6" t="s">
        <v>178</v>
      </c>
      <c r="L301" s="8">
        <v>13391.770000000002</v>
      </c>
      <c r="M301" s="8">
        <f t="shared" si="24"/>
        <v>334.79425000000009</v>
      </c>
      <c r="N301" s="8">
        <f t="shared" si="22"/>
        <v>13726.564250000003</v>
      </c>
      <c r="O301" s="8">
        <v>20523.110000000008</v>
      </c>
      <c r="P301" s="8">
        <v>17952.309999999994</v>
      </c>
    </row>
    <row r="302" spans="1:16" x14ac:dyDescent="0.25">
      <c r="A302" s="5">
        <v>2018</v>
      </c>
      <c r="B302" s="6" t="s">
        <v>137</v>
      </c>
      <c r="C302" s="6">
        <v>8741</v>
      </c>
      <c r="D302" s="6" t="s">
        <v>123</v>
      </c>
      <c r="E302" s="6" t="str">
        <f t="shared" si="21"/>
        <v>5030220087415005</v>
      </c>
      <c r="F302" s="7" t="s">
        <v>29</v>
      </c>
      <c r="G302" s="7" t="s">
        <v>30</v>
      </c>
      <c r="H302" s="7" t="s">
        <v>122</v>
      </c>
      <c r="I302" s="6" t="s">
        <v>24</v>
      </c>
      <c r="J302" s="6">
        <v>5005</v>
      </c>
      <c r="K302" s="6" t="s">
        <v>178</v>
      </c>
      <c r="L302" s="8">
        <v>4629.3600000000006</v>
      </c>
      <c r="M302" s="8">
        <f t="shared" si="24"/>
        <v>115.73400000000002</v>
      </c>
      <c r="N302" s="8">
        <f t="shared" si="22"/>
        <v>4745.094000000001</v>
      </c>
      <c r="O302" s="8">
        <v>0</v>
      </c>
      <c r="P302" s="8">
        <v>0</v>
      </c>
    </row>
    <row r="303" spans="1:16" ht="24.75" x14ac:dyDescent="0.25">
      <c r="A303" s="5">
        <v>2018</v>
      </c>
      <c r="B303" s="6" t="s">
        <v>19</v>
      </c>
      <c r="C303" s="6">
        <v>6002</v>
      </c>
      <c r="D303" s="6" t="s">
        <v>20</v>
      </c>
      <c r="E303" s="6" t="str">
        <f t="shared" si="21"/>
        <v>5020220060025006</v>
      </c>
      <c r="F303" s="7" t="s">
        <v>21</v>
      </c>
      <c r="G303" s="7" t="s">
        <v>22</v>
      </c>
      <c r="H303" s="7" t="s">
        <v>23</v>
      </c>
      <c r="I303" s="6" t="s">
        <v>24</v>
      </c>
      <c r="J303" s="6">
        <v>5006</v>
      </c>
      <c r="K303" s="6" t="s">
        <v>179</v>
      </c>
      <c r="L303" s="8">
        <v>7759.37</v>
      </c>
      <c r="M303" s="8"/>
      <c r="N303" s="8">
        <f t="shared" si="22"/>
        <v>7759.37</v>
      </c>
      <c r="O303" s="8">
        <v>18241.099999999999</v>
      </c>
      <c r="P303" s="8">
        <v>16200.219999999998</v>
      </c>
    </row>
    <row r="304" spans="1:16" ht="24.75" x14ac:dyDescent="0.25">
      <c r="A304" s="5">
        <v>2017</v>
      </c>
      <c r="B304" s="6" t="s">
        <v>19</v>
      </c>
      <c r="C304" s="6">
        <v>6003</v>
      </c>
      <c r="D304" s="6" t="s">
        <v>26</v>
      </c>
      <c r="E304" s="6" t="str">
        <f t="shared" si="21"/>
        <v>5020220060035006</v>
      </c>
      <c r="F304" s="7" t="s">
        <v>21</v>
      </c>
      <c r="G304" s="7" t="s">
        <v>22</v>
      </c>
      <c r="H304" s="7" t="s">
        <v>27</v>
      </c>
      <c r="I304" s="6" t="s">
        <v>24</v>
      </c>
      <c r="J304" s="6">
        <v>5006</v>
      </c>
      <c r="K304" s="9" t="str">
        <f>VLOOKUP(J304,'[17]OC Name'!A:B,2,FALSE)</f>
        <v>Temporary employees</v>
      </c>
      <c r="L304" s="8">
        <v>0</v>
      </c>
      <c r="M304" s="10"/>
      <c r="N304" s="8">
        <f t="shared" si="22"/>
        <v>0</v>
      </c>
      <c r="O304" s="8">
        <v>20694.079999999998</v>
      </c>
      <c r="P304" s="8">
        <v>0</v>
      </c>
    </row>
    <row r="305" spans="1:16" x14ac:dyDescent="0.25">
      <c r="A305" s="5">
        <v>2018</v>
      </c>
      <c r="B305" s="6" t="s">
        <v>19</v>
      </c>
      <c r="C305" s="6">
        <v>6004</v>
      </c>
      <c r="D305" s="6" t="s">
        <v>28</v>
      </c>
      <c r="E305" s="6" t="str">
        <f t="shared" si="21"/>
        <v>5020220060045006</v>
      </c>
      <c r="F305" s="7" t="s">
        <v>29</v>
      </c>
      <c r="G305" s="7" t="s">
        <v>30</v>
      </c>
      <c r="H305" s="7" t="s">
        <v>31</v>
      </c>
      <c r="I305" s="6" t="s">
        <v>24</v>
      </c>
      <c r="J305" s="6">
        <v>5006</v>
      </c>
      <c r="K305" s="6" t="s">
        <v>179</v>
      </c>
      <c r="L305" s="8">
        <v>3960</v>
      </c>
      <c r="M305" s="8"/>
      <c r="N305" s="8">
        <f t="shared" si="22"/>
        <v>3960</v>
      </c>
      <c r="O305" s="8">
        <v>16841.79</v>
      </c>
      <c r="P305" s="8">
        <v>34118</v>
      </c>
    </row>
    <row r="306" spans="1:16" ht="24.75" x14ac:dyDescent="0.25">
      <c r="A306" s="5">
        <v>2018</v>
      </c>
      <c r="B306" s="6" t="s">
        <v>19</v>
      </c>
      <c r="C306" s="6">
        <v>6044</v>
      </c>
      <c r="D306" s="6" t="s">
        <v>41</v>
      </c>
      <c r="E306" s="6" t="str">
        <f t="shared" si="21"/>
        <v>5020220060445006</v>
      </c>
      <c r="F306" s="7" t="s">
        <v>21</v>
      </c>
      <c r="G306" s="7" t="s">
        <v>22</v>
      </c>
      <c r="H306" s="7" t="s">
        <v>42</v>
      </c>
      <c r="I306" s="6" t="s">
        <v>24</v>
      </c>
      <c r="J306" s="6">
        <v>5006</v>
      </c>
      <c r="K306" s="6" t="s">
        <v>179</v>
      </c>
      <c r="L306" s="8">
        <v>43275.12000000001</v>
      </c>
      <c r="M306" s="8"/>
      <c r="N306" s="8">
        <f t="shared" si="22"/>
        <v>43275.12000000001</v>
      </c>
      <c r="O306" s="8">
        <v>0</v>
      </c>
      <c r="P306" s="8">
        <v>0</v>
      </c>
    </row>
    <row r="307" spans="1:16" x14ac:dyDescent="0.25">
      <c r="A307" s="5">
        <v>2018</v>
      </c>
      <c r="B307" s="6" t="s">
        <v>19</v>
      </c>
      <c r="C307" s="6">
        <v>6050</v>
      </c>
      <c r="D307" s="6" t="s">
        <v>46</v>
      </c>
      <c r="E307" s="6" t="str">
        <f t="shared" si="21"/>
        <v>5020220060505006</v>
      </c>
      <c r="F307" s="7" t="s">
        <v>21</v>
      </c>
      <c r="G307" s="7" t="s">
        <v>22</v>
      </c>
      <c r="H307" s="7" t="s">
        <v>47</v>
      </c>
      <c r="I307" s="6" t="s">
        <v>24</v>
      </c>
      <c r="J307" s="6">
        <v>5006</v>
      </c>
      <c r="K307" s="6" t="s">
        <v>179</v>
      </c>
      <c r="L307" s="8">
        <v>13172.980000000005</v>
      </c>
      <c r="M307" s="8"/>
      <c r="N307" s="8">
        <f t="shared" si="22"/>
        <v>13172.980000000005</v>
      </c>
      <c r="O307" s="8">
        <v>5856.9199999999992</v>
      </c>
      <c r="P307" s="8">
        <v>13171.480000000001</v>
      </c>
    </row>
    <row r="308" spans="1:16" ht="24.75" x14ac:dyDescent="0.25">
      <c r="A308" s="5">
        <v>2018</v>
      </c>
      <c r="B308" s="6" t="s">
        <v>19</v>
      </c>
      <c r="C308" s="6">
        <v>6070</v>
      </c>
      <c r="D308" s="6" t="s">
        <v>50</v>
      </c>
      <c r="E308" s="6" t="str">
        <f t="shared" si="21"/>
        <v>5020220060705006</v>
      </c>
      <c r="F308" s="7" t="s">
        <v>21</v>
      </c>
      <c r="G308" s="7" t="s">
        <v>22</v>
      </c>
      <c r="H308" s="7" t="s">
        <v>51</v>
      </c>
      <c r="I308" s="6" t="s">
        <v>24</v>
      </c>
      <c r="J308" s="6">
        <v>5006</v>
      </c>
      <c r="K308" s="6" t="s">
        <v>179</v>
      </c>
      <c r="L308" s="8">
        <v>7776</v>
      </c>
      <c r="M308" s="8"/>
      <c r="N308" s="8">
        <f t="shared" si="22"/>
        <v>7776</v>
      </c>
      <c r="O308" s="8">
        <v>0</v>
      </c>
      <c r="P308" s="8">
        <v>0</v>
      </c>
    </row>
    <row r="309" spans="1:16" ht="24.75" x14ac:dyDescent="0.25">
      <c r="A309" s="5">
        <v>2018</v>
      </c>
      <c r="B309" s="6" t="s">
        <v>19</v>
      </c>
      <c r="C309" s="6">
        <v>6211</v>
      </c>
      <c r="D309" s="6" t="s">
        <v>52</v>
      </c>
      <c r="E309" s="6" t="str">
        <f t="shared" si="21"/>
        <v>5020220062115006</v>
      </c>
      <c r="F309" s="7" t="s">
        <v>21</v>
      </c>
      <c r="G309" s="7" t="s">
        <v>53</v>
      </c>
      <c r="H309" s="7" t="s">
        <v>54</v>
      </c>
      <c r="I309" s="6" t="s">
        <v>24</v>
      </c>
      <c r="J309" s="6">
        <v>5006</v>
      </c>
      <c r="K309" s="6" t="s">
        <v>179</v>
      </c>
      <c r="L309" s="8">
        <v>65077.040000000023</v>
      </c>
      <c r="M309" s="8"/>
      <c r="N309" s="8">
        <f t="shared" si="22"/>
        <v>65077.040000000023</v>
      </c>
      <c r="O309" s="8">
        <v>51417.749999999956</v>
      </c>
      <c r="P309" s="8">
        <v>28263.690000000013</v>
      </c>
    </row>
    <row r="310" spans="1:16" x14ac:dyDescent="0.25">
      <c r="A310" s="5">
        <v>2016</v>
      </c>
      <c r="B310" s="6" t="s">
        <v>19</v>
      </c>
      <c r="C310" s="6">
        <v>6212</v>
      </c>
      <c r="D310" s="6" t="s">
        <v>55</v>
      </c>
      <c r="E310" s="6" t="str">
        <f t="shared" si="21"/>
        <v>5020220062125006</v>
      </c>
      <c r="F310" s="7" t="s">
        <v>21</v>
      </c>
      <c r="G310" s="7" t="s">
        <v>53</v>
      </c>
      <c r="H310" s="7" t="s">
        <v>56</v>
      </c>
      <c r="I310" s="6" t="s">
        <v>24</v>
      </c>
      <c r="J310" s="6">
        <v>5006</v>
      </c>
      <c r="K310" s="9" t="str">
        <f>VLOOKUP(J310,'[17]OC Name'!A:B,2,FALSE)</f>
        <v>Temporary employees</v>
      </c>
      <c r="L310" s="8">
        <v>0</v>
      </c>
      <c r="M310" s="10"/>
      <c r="N310" s="8">
        <f t="shared" si="22"/>
        <v>0</v>
      </c>
      <c r="O310" s="8">
        <v>12806.550000000003</v>
      </c>
      <c r="P310" s="8">
        <v>498.51</v>
      </c>
    </row>
    <row r="311" spans="1:16" ht="24.75" x14ac:dyDescent="0.25">
      <c r="A311" s="5">
        <v>2017</v>
      </c>
      <c r="B311" s="6" t="s">
        <v>19</v>
      </c>
      <c r="C311" s="6">
        <v>6215</v>
      </c>
      <c r="D311" s="6" t="s">
        <v>60</v>
      </c>
      <c r="E311" s="6" t="str">
        <f t="shared" si="21"/>
        <v>5020220062155006</v>
      </c>
      <c r="F311" s="7" t="s">
        <v>61</v>
      </c>
      <c r="G311" s="7" t="s">
        <v>61</v>
      </c>
      <c r="H311" s="7" t="s">
        <v>62</v>
      </c>
      <c r="I311" s="6" t="s">
        <v>24</v>
      </c>
      <c r="J311" s="6">
        <v>5006</v>
      </c>
      <c r="K311" s="9" t="str">
        <f>VLOOKUP(J311,'[17]OC Name'!A:B,2,FALSE)</f>
        <v>Temporary employees</v>
      </c>
      <c r="L311" s="8">
        <v>0</v>
      </c>
      <c r="M311" s="10"/>
      <c r="N311" s="8">
        <f t="shared" si="22"/>
        <v>0</v>
      </c>
      <c r="O311" s="8">
        <v>20262</v>
      </c>
      <c r="P311" s="8">
        <v>0</v>
      </c>
    </row>
    <row r="312" spans="1:16" ht="24.75" x14ac:dyDescent="0.25">
      <c r="A312" s="5">
        <v>2018</v>
      </c>
      <c r="B312" s="6" t="s">
        <v>19</v>
      </c>
      <c r="C312" s="6">
        <v>6218</v>
      </c>
      <c r="D312" s="6" t="s">
        <v>63</v>
      </c>
      <c r="E312" s="6" t="str">
        <f t="shared" si="21"/>
        <v>5020220062185006</v>
      </c>
      <c r="F312" s="7" t="s">
        <v>21</v>
      </c>
      <c r="G312" s="7" t="s">
        <v>53</v>
      </c>
      <c r="H312" s="7" t="s">
        <v>56</v>
      </c>
      <c r="I312" s="6" t="s">
        <v>24</v>
      </c>
      <c r="J312" s="6">
        <v>5006</v>
      </c>
      <c r="K312" s="6" t="s">
        <v>179</v>
      </c>
      <c r="L312" s="8">
        <v>37227.919999999991</v>
      </c>
      <c r="M312" s="8"/>
      <c r="N312" s="8">
        <f t="shared" si="22"/>
        <v>37227.919999999991</v>
      </c>
      <c r="O312" s="8">
        <v>26550.98</v>
      </c>
      <c r="P312" s="8">
        <v>6436.3200000000006</v>
      </c>
    </row>
    <row r="313" spans="1:16" ht="24.75" x14ac:dyDescent="0.25">
      <c r="A313" s="5">
        <v>2018</v>
      </c>
      <c r="B313" s="6" t="s">
        <v>19</v>
      </c>
      <c r="C313" s="6">
        <v>6222</v>
      </c>
      <c r="D313" s="6" t="s">
        <v>66</v>
      </c>
      <c r="E313" s="6" t="str">
        <f t="shared" si="21"/>
        <v>5020220062225006</v>
      </c>
      <c r="F313" s="7" t="s">
        <v>67</v>
      </c>
      <c r="G313" s="7" t="s">
        <v>67</v>
      </c>
      <c r="H313" s="7" t="s">
        <v>68</v>
      </c>
      <c r="I313" s="6" t="s">
        <v>24</v>
      </c>
      <c r="J313" s="6">
        <v>5006</v>
      </c>
      <c r="K313" s="6" t="s">
        <v>179</v>
      </c>
      <c r="L313" s="8">
        <v>11315.73</v>
      </c>
      <c r="M313" s="8"/>
      <c r="N313" s="8">
        <f t="shared" si="22"/>
        <v>11315.73</v>
      </c>
      <c r="O313" s="8">
        <v>0</v>
      </c>
      <c r="P313" s="8">
        <v>0</v>
      </c>
    </row>
    <row r="314" spans="1:16" ht="24.75" x14ac:dyDescent="0.25">
      <c r="A314" s="5">
        <v>2018</v>
      </c>
      <c r="B314" s="6" t="s">
        <v>19</v>
      </c>
      <c r="C314" s="6">
        <v>6241</v>
      </c>
      <c r="D314" s="6" t="s">
        <v>74</v>
      </c>
      <c r="E314" s="6" t="str">
        <f t="shared" si="21"/>
        <v>5020220062415006</v>
      </c>
      <c r="F314" s="7" t="s">
        <v>21</v>
      </c>
      <c r="G314" s="7" t="s">
        <v>53</v>
      </c>
      <c r="H314" s="7" t="s">
        <v>56</v>
      </c>
      <c r="I314" s="6" t="s">
        <v>24</v>
      </c>
      <c r="J314" s="6">
        <v>5006</v>
      </c>
      <c r="K314" s="6" t="s">
        <v>179</v>
      </c>
      <c r="L314" s="8">
        <v>66534</v>
      </c>
      <c r="M314" s="8"/>
      <c r="N314" s="8">
        <f t="shared" si="22"/>
        <v>66534</v>
      </c>
      <c r="O314" s="8">
        <v>17304.040000000005</v>
      </c>
      <c r="P314" s="8">
        <v>0</v>
      </c>
    </row>
    <row r="315" spans="1:16" x14ac:dyDescent="0.25">
      <c r="A315" s="5">
        <v>2018</v>
      </c>
      <c r="B315" s="6" t="s">
        <v>19</v>
      </c>
      <c r="C315" s="6">
        <v>6242</v>
      </c>
      <c r="D315" s="6" t="s">
        <v>75</v>
      </c>
      <c r="E315" s="6" t="str">
        <f t="shared" si="21"/>
        <v>5020220062425006</v>
      </c>
      <c r="F315" s="7" t="s">
        <v>29</v>
      </c>
      <c r="G315" s="7" t="s">
        <v>76</v>
      </c>
      <c r="H315" s="7" t="s">
        <v>77</v>
      </c>
      <c r="I315" s="6" t="s">
        <v>24</v>
      </c>
      <c r="J315" s="6">
        <v>5006</v>
      </c>
      <c r="K315" s="6" t="s">
        <v>179</v>
      </c>
      <c r="L315" s="8">
        <v>1815.73</v>
      </c>
      <c r="M315" s="8"/>
      <c r="N315" s="8">
        <f t="shared" si="22"/>
        <v>1815.73</v>
      </c>
      <c r="O315" s="8">
        <v>0</v>
      </c>
      <c r="P315" s="8">
        <v>0</v>
      </c>
    </row>
    <row r="316" spans="1:16" x14ac:dyDescent="0.25">
      <c r="A316" s="5">
        <v>2018</v>
      </c>
      <c r="B316" s="6" t="s">
        <v>19</v>
      </c>
      <c r="C316" s="6">
        <v>6245</v>
      </c>
      <c r="D316" s="6" t="s">
        <v>79</v>
      </c>
      <c r="E316" s="6" t="str">
        <f t="shared" si="21"/>
        <v>5020220062455006</v>
      </c>
      <c r="F316" s="7" t="s">
        <v>29</v>
      </c>
      <c r="G316" s="7" t="s">
        <v>76</v>
      </c>
      <c r="H316" s="7" t="s">
        <v>77</v>
      </c>
      <c r="I316" s="6" t="s">
        <v>24</v>
      </c>
      <c r="J316" s="6">
        <v>5006</v>
      </c>
      <c r="K316" s="6" t="s">
        <v>179</v>
      </c>
      <c r="L316" s="8">
        <v>5513.9999999999991</v>
      </c>
      <c r="M316" s="8"/>
      <c r="N316" s="8">
        <f t="shared" si="22"/>
        <v>5513.9999999999991</v>
      </c>
      <c r="O316" s="8">
        <v>0</v>
      </c>
      <c r="P316" s="8">
        <v>714.81999999999994</v>
      </c>
    </row>
    <row r="317" spans="1:16" x14ac:dyDescent="0.25">
      <c r="A317" s="5">
        <v>2018</v>
      </c>
      <c r="B317" s="6" t="s">
        <v>19</v>
      </c>
      <c r="C317" s="6">
        <v>6411</v>
      </c>
      <c r="D317" s="6" t="s">
        <v>83</v>
      </c>
      <c r="E317" s="6" t="str">
        <f t="shared" si="21"/>
        <v>5020220064115006</v>
      </c>
      <c r="F317" s="7" t="s">
        <v>84</v>
      </c>
      <c r="G317" s="7" t="s">
        <v>84</v>
      </c>
      <c r="H317" s="7" t="s">
        <v>85</v>
      </c>
      <c r="I317" s="6" t="s">
        <v>24</v>
      </c>
      <c r="J317" s="6">
        <v>5006</v>
      </c>
      <c r="K317" s="6" t="s">
        <v>179</v>
      </c>
      <c r="L317" s="8">
        <v>45859.66</v>
      </c>
      <c r="M317" s="8"/>
      <c r="N317" s="8">
        <f t="shared" si="22"/>
        <v>45859.66</v>
      </c>
      <c r="O317" s="8">
        <v>58451.94999999999</v>
      </c>
      <c r="P317" s="8">
        <v>22812.5</v>
      </c>
    </row>
    <row r="318" spans="1:16" ht="24.75" x14ac:dyDescent="0.25">
      <c r="A318" s="5">
        <v>2018</v>
      </c>
      <c r="B318" s="6" t="s">
        <v>19</v>
      </c>
      <c r="C318" s="6">
        <v>6412</v>
      </c>
      <c r="D318" s="6" t="s">
        <v>86</v>
      </c>
      <c r="E318" s="6" t="str">
        <f t="shared" si="21"/>
        <v>5020220064125006</v>
      </c>
      <c r="F318" s="7" t="s">
        <v>84</v>
      </c>
      <c r="G318" s="7" t="s">
        <v>84</v>
      </c>
      <c r="H318" s="7" t="s">
        <v>87</v>
      </c>
      <c r="I318" s="6" t="s">
        <v>24</v>
      </c>
      <c r="J318" s="6">
        <v>5006</v>
      </c>
      <c r="K318" s="6" t="s">
        <v>179</v>
      </c>
      <c r="L318" s="8">
        <v>5278.61</v>
      </c>
      <c r="M318" s="8"/>
      <c r="N318" s="8">
        <f t="shared" si="22"/>
        <v>5278.61</v>
      </c>
      <c r="O318" s="8">
        <v>5701.44</v>
      </c>
      <c r="P318" s="8">
        <v>0</v>
      </c>
    </row>
    <row r="319" spans="1:16" ht="24.75" x14ac:dyDescent="0.25">
      <c r="A319" s="5">
        <v>2018</v>
      </c>
      <c r="B319" s="6" t="s">
        <v>19</v>
      </c>
      <c r="C319" s="6">
        <v>6414</v>
      </c>
      <c r="D319" s="6" t="s">
        <v>88</v>
      </c>
      <c r="E319" s="6" t="str">
        <f t="shared" si="21"/>
        <v>5020220064145006</v>
      </c>
      <c r="F319" s="7" t="s">
        <v>84</v>
      </c>
      <c r="G319" s="7" t="s">
        <v>84</v>
      </c>
      <c r="H319" s="7" t="s">
        <v>89</v>
      </c>
      <c r="I319" s="6" t="s">
        <v>24</v>
      </c>
      <c r="J319" s="6">
        <v>5006</v>
      </c>
      <c r="K319" s="6" t="s">
        <v>179</v>
      </c>
      <c r="L319" s="8">
        <v>22904.559999999987</v>
      </c>
      <c r="M319" s="8"/>
      <c r="N319" s="8">
        <f t="shared" si="22"/>
        <v>22904.559999999987</v>
      </c>
      <c r="O319" s="8">
        <v>51226.560000000049</v>
      </c>
      <c r="P319" s="8">
        <v>71426.83</v>
      </c>
    </row>
    <row r="320" spans="1:16" x14ac:dyDescent="0.25">
      <c r="A320" s="5">
        <v>2018</v>
      </c>
      <c r="B320" s="6" t="s">
        <v>19</v>
      </c>
      <c r="C320" s="6">
        <v>6417</v>
      </c>
      <c r="D320" s="6" t="s">
        <v>91</v>
      </c>
      <c r="E320" s="6" t="str">
        <f t="shared" si="21"/>
        <v>5020220064175006</v>
      </c>
      <c r="F320" s="7" t="s">
        <v>29</v>
      </c>
      <c r="G320" s="7" t="s">
        <v>30</v>
      </c>
      <c r="H320" s="7" t="s">
        <v>92</v>
      </c>
      <c r="I320" s="6" t="s">
        <v>24</v>
      </c>
      <c r="J320" s="6">
        <v>5006</v>
      </c>
      <c r="K320" s="6" t="s">
        <v>179</v>
      </c>
      <c r="L320" s="8">
        <v>5548.48</v>
      </c>
      <c r="M320" s="8"/>
      <c r="N320" s="8">
        <f t="shared" si="22"/>
        <v>5548.48</v>
      </c>
      <c r="O320" s="8">
        <v>0</v>
      </c>
      <c r="P320" s="8">
        <v>0</v>
      </c>
    </row>
    <row r="321" spans="1:16" ht="24.75" x14ac:dyDescent="0.25">
      <c r="A321" s="5">
        <v>2018</v>
      </c>
      <c r="B321" s="6" t="s">
        <v>19</v>
      </c>
      <c r="C321" s="6">
        <v>6420</v>
      </c>
      <c r="D321" s="6" t="s">
        <v>93</v>
      </c>
      <c r="E321" s="6" t="str">
        <f t="shared" si="21"/>
        <v>5020220064205006</v>
      </c>
      <c r="F321" s="7" t="s">
        <v>61</v>
      </c>
      <c r="G321" s="7" t="s">
        <v>61</v>
      </c>
      <c r="H321" s="7" t="s">
        <v>94</v>
      </c>
      <c r="I321" s="6" t="s">
        <v>24</v>
      </c>
      <c r="J321" s="6">
        <v>5006</v>
      </c>
      <c r="K321" s="6" t="s">
        <v>179</v>
      </c>
      <c r="L321" s="8">
        <v>3688.9399999999996</v>
      </c>
      <c r="M321" s="8"/>
      <c r="N321" s="8">
        <f t="shared" si="22"/>
        <v>3688.9399999999996</v>
      </c>
      <c r="O321" s="8">
        <v>7991.9800000000005</v>
      </c>
      <c r="P321" s="8">
        <v>0</v>
      </c>
    </row>
    <row r="322" spans="1:16" ht="24.75" x14ac:dyDescent="0.25">
      <c r="A322" s="5">
        <v>2018</v>
      </c>
      <c r="B322" s="6" t="s">
        <v>19</v>
      </c>
      <c r="C322" s="6">
        <v>6431</v>
      </c>
      <c r="D322" s="6" t="s">
        <v>96</v>
      </c>
      <c r="E322" s="6" t="str">
        <f t="shared" ref="E322:E385" si="25">B322&amp;"2200"&amp;C322&amp;J322</f>
        <v>5020220064315006</v>
      </c>
      <c r="F322" s="7" t="s">
        <v>61</v>
      </c>
      <c r="G322" s="7" t="s">
        <v>61</v>
      </c>
      <c r="H322" s="7" t="s">
        <v>62</v>
      </c>
      <c r="I322" s="6" t="s">
        <v>24</v>
      </c>
      <c r="J322" s="6">
        <v>5006</v>
      </c>
      <c r="K322" s="6" t="s">
        <v>179</v>
      </c>
      <c r="L322" s="8">
        <v>43239.00999999998</v>
      </c>
      <c r="M322" s="8"/>
      <c r="N322" s="8">
        <f t="shared" ref="N322:N385" si="26">L322+M322</f>
        <v>43239.00999999998</v>
      </c>
      <c r="O322" s="8">
        <v>4361.8500000000004</v>
      </c>
      <c r="P322" s="8">
        <v>2321.8700000000017</v>
      </c>
    </row>
    <row r="323" spans="1:16" x14ac:dyDescent="0.25">
      <c r="A323" s="5">
        <v>2016</v>
      </c>
      <c r="B323" s="6" t="s">
        <v>19</v>
      </c>
      <c r="C323" s="6">
        <v>6440</v>
      </c>
      <c r="D323" s="9" t="s">
        <v>97</v>
      </c>
      <c r="E323" s="6" t="str">
        <f t="shared" si="25"/>
        <v>5020220064405006</v>
      </c>
      <c r="F323" s="7" t="s">
        <v>61</v>
      </c>
      <c r="G323" s="7" t="s">
        <v>61</v>
      </c>
      <c r="H323" s="7" t="s">
        <v>98</v>
      </c>
      <c r="I323" s="6" t="s">
        <v>24</v>
      </c>
      <c r="J323" s="6">
        <v>5006</v>
      </c>
      <c r="K323" s="9" t="str">
        <f>VLOOKUP(J323,'[17]OC Name'!A:B,2,FALSE)</f>
        <v>Temporary employees</v>
      </c>
      <c r="L323" s="8">
        <v>0</v>
      </c>
      <c r="M323" s="10"/>
      <c r="N323" s="8">
        <f t="shared" si="26"/>
        <v>0</v>
      </c>
      <c r="O323" s="8">
        <v>0</v>
      </c>
      <c r="P323" s="8">
        <v>2947.2</v>
      </c>
    </row>
    <row r="324" spans="1:16" ht="24.75" x14ac:dyDescent="0.25">
      <c r="A324" s="5">
        <v>2018</v>
      </c>
      <c r="B324" s="6" t="s">
        <v>19</v>
      </c>
      <c r="C324" s="6">
        <v>6606</v>
      </c>
      <c r="D324" s="6" t="s">
        <v>99</v>
      </c>
      <c r="E324" s="6" t="str">
        <f t="shared" si="25"/>
        <v>5020220066065006</v>
      </c>
      <c r="F324" s="7" t="s">
        <v>67</v>
      </c>
      <c r="G324" s="7" t="s">
        <v>67</v>
      </c>
      <c r="H324" s="7" t="s">
        <v>100</v>
      </c>
      <c r="I324" s="6" t="s">
        <v>24</v>
      </c>
      <c r="J324" s="6">
        <v>5006</v>
      </c>
      <c r="K324" s="6" t="s">
        <v>179</v>
      </c>
      <c r="L324" s="8">
        <v>15778.000000000007</v>
      </c>
      <c r="M324" s="8"/>
      <c r="N324" s="8">
        <f t="shared" si="26"/>
        <v>15778.000000000007</v>
      </c>
      <c r="O324" s="8">
        <v>1236.19</v>
      </c>
      <c r="P324" s="8">
        <v>0</v>
      </c>
    </row>
    <row r="325" spans="1:16" ht="24.75" x14ac:dyDescent="0.25">
      <c r="A325" s="5">
        <v>2018</v>
      </c>
      <c r="B325" s="6" t="s">
        <v>19</v>
      </c>
      <c r="C325" s="6">
        <v>6607</v>
      </c>
      <c r="D325" s="6" t="s">
        <v>101</v>
      </c>
      <c r="E325" s="6" t="str">
        <f t="shared" si="25"/>
        <v>5020220066075006</v>
      </c>
      <c r="F325" s="7" t="s">
        <v>67</v>
      </c>
      <c r="G325" s="7" t="s">
        <v>67</v>
      </c>
      <c r="H325" s="7" t="s">
        <v>100</v>
      </c>
      <c r="I325" s="6" t="s">
        <v>24</v>
      </c>
      <c r="J325" s="6">
        <v>5006</v>
      </c>
      <c r="K325" s="6" t="s">
        <v>179</v>
      </c>
      <c r="L325" s="8">
        <v>85957.440000000046</v>
      </c>
      <c r="M325" s="8"/>
      <c r="N325" s="8">
        <f t="shared" si="26"/>
        <v>85957.440000000046</v>
      </c>
      <c r="O325" s="8">
        <v>59671.8299999999</v>
      </c>
      <c r="P325" s="8">
        <v>65975.400000000067</v>
      </c>
    </row>
    <row r="326" spans="1:16" x14ac:dyDescent="0.25">
      <c r="A326" s="5">
        <v>2017</v>
      </c>
      <c r="B326" s="6" t="s">
        <v>19</v>
      </c>
      <c r="C326" s="6">
        <v>6608</v>
      </c>
      <c r="D326" s="9" t="s">
        <v>102</v>
      </c>
      <c r="E326" s="6" t="str">
        <f t="shared" si="25"/>
        <v>5020220066085006</v>
      </c>
      <c r="F326" s="7" t="s">
        <v>67</v>
      </c>
      <c r="G326" s="7" t="s">
        <v>67</v>
      </c>
      <c r="H326" s="7" t="s">
        <v>103</v>
      </c>
      <c r="I326" s="6" t="s">
        <v>24</v>
      </c>
      <c r="J326" s="6">
        <v>5006</v>
      </c>
      <c r="K326" s="9" t="str">
        <f>VLOOKUP(J326,'[17]OC Name'!A:B,2,FALSE)</f>
        <v>Temporary employees</v>
      </c>
      <c r="L326" s="8">
        <v>0</v>
      </c>
      <c r="M326" s="10"/>
      <c r="N326" s="8">
        <f t="shared" si="26"/>
        <v>0</v>
      </c>
      <c r="O326" s="8">
        <v>12228</v>
      </c>
      <c r="P326" s="8">
        <v>0</v>
      </c>
    </row>
    <row r="327" spans="1:16" x14ac:dyDescent="0.25">
      <c r="A327" s="5">
        <v>2017</v>
      </c>
      <c r="B327" s="6" t="s">
        <v>19</v>
      </c>
      <c r="C327" s="6">
        <v>6609</v>
      </c>
      <c r="D327" s="9" t="s">
        <v>104</v>
      </c>
      <c r="E327" s="6" t="str">
        <f t="shared" si="25"/>
        <v>5020220066095006</v>
      </c>
      <c r="F327" s="7" t="s">
        <v>29</v>
      </c>
      <c r="G327" s="7" t="s">
        <v>30</v>
      </c>
      <c r="H327" s="7" t="s">
        <v>105</v>
      </c>
      <c r="I327" s="6" t="s">
        <v>24</v>
      </c>
      <c r="J327" s="6">
        <v>5006</v>
      </c>
      <c r="K327" s="9" t="str">
        <f>VLOOKUP(J327,'[17]OC Name'!A:B,2,FALSE)</f>
        <v>Temporary employees</v>
      </c>
      <c r="L327" s="8">
        <v>0</v>
      </c>
      <c r="M327" s="10"/>
      <c r="N327" s="8">
        <f t="shared" si="26"/>
        <v>0</v>
      </c>
      <c r="O327" s="8">
        <v>13582.649999999994</v>
      </c>
      <c r="P327" s="8">
        <v>0</v>
      </c>
    </row>
    <row r="328" spans="1:16" x14ac:dyDescent="0.25">
      <c r="A328" s="5">
        <v>2018</v>
      </c>
      <c r="B328" s="6" t="s">
        <v>19</v>
      </c>
      <c r="C328" s="6">
        <v>6611</v>
      </c>
      <c r="D328" s="6" t="s">
        <v>108</v>
      </c>
      <c r="E328" s="6" t="str">
        <f t="shared" si="25"/>
        <v>5020220066115006</v>
      </c>
      <c r="F328" s="7" t="s">
        <v>67</v>
      </c>
      <c r="G328" s="7" t="s">
        <v>67</v>
      </c>
      <c r="H328" s="7" t="s">
        <v>109</v>
      </c>
      <c r="I328" s="6" t="s">
        <v>24</v>
      </c>
      <c r="J328" s="6">
        <v>5006</v>
      </c>
      <c r="K328" s="6" t="s">
        <v>179</v>
      </c>
      <c r="L328" s="8">
        <v>1314</v>
      </c>
      <c r="M328" s="8"/>
      <c r="N328" s="8">
        <f t="shared" si="26"/>
        <v>1314</v>
      </c>
      <c r="O328" s="8">
        <v>17620.300000000003</v>
      </c>
      <c r="P328" s="8">
        <v>40410.779999999992</v>
      </c>
    </row>
    <row r="329" spans="1:16" ht="24.75" x14ac:dyDescent="0.25">
      <c r="A329" s="5">
        <v>2018</v>
      </c>
      <c r="B329" s="6" t="s">
        <v>19</v>
      </c>
      <c r="C329" s="6">
        <v>6613</v>
      </c>
      <c r="D329" s="6" t="s">
        <v>110</v>
      </c>
      <c r="E329" s="6" t="str">
        <f t="shared" si="25"/>
        <v>5020220066135006</v>
      </c>
      <c r="F329" s="7" t="s">
        <v>29</v>
      </c>
      <c r="G329" s="7" t="s">
        <v>76</v>
      </c>
      <c r="H329" s="7" t="s">
        <v>111</v>
      </c>
      <c r="I329" s="6" t="s">
        <v>24</v>
      </c>
      <c r="J329" s="6">
        <v>5006</v>
      </c>
      <c r="K329" s="6" t="s">
        <v>179</v>
      </c>
      <c r="L329" s="8">
        <v>14274.350000000004</v>
      </c>
      <c r="M329" s="8"/>
      <c r="N329" s="8">
        <f t="shared" si="26"/>
        <v>14274.350000000004</v>
      </c>
      <c r="O329" s="8">
        <v>0</v>
      </c>
      <c r="P329" s="8">
        <v>0</v>
      </c>
    </row>
    <row r="330" spans="1:16" x14ac:dyDescent="0.25">
      <c r="A330" s="5">
        <v>2018</v>
      </c>
      <c r="B330" s="6" t="s">
        <v>19</v>
      </c>
      <c r="C330" s="6">
        <v>6619</v>
      </c>
      <c r="D330" s="6" t="s">
        <v>114</v>
      </c>
      <c r="E330" s="6" t="str">
        <f t="shared" si="25"/>
        <v>5020220066195006</v>
      </c>
      <c r="F330" s="7" t="s">
        <v>29</v>
      </c>
      <c r="G330" s="7" t="s">
        <v>30</v>
      </c>
      <c r="H330" s="7" t="s">
        <v>115</v>
      </c>
      <c r="I330" s="6" t="s">
        <v>24</v>
      </c>
      <c r="J330" s="6">
        <v>5006</v>
      </c>
      <c r="K330" s="6" t="s">
        <v>179</v>
      </c>
      <c r="L330" s="8">
        <v>9943.8000000000011</v>
      </c>
      <c r="M330" s="8"/>
      <c r="N330" s="8">
        <f t="shared" si="26"/>
        <v>9943.8000000000011</v>
      </c>
      <c r="O330" s="8">
        <v>0</v>
      </c>
      <c r="P330" s="8">
        <v>0</v>
      </c>
    </row>
    <row r="331" spans="1:16" ht="24.75" x14ac:dyDescent="0.25">
      <c r="A331" s="5">
        <v>2018</v>
      </c>
      <c r="B331" s="6" t="s">
        <v>19</v>
      </c>
      <c r="C331" s="6">
        <v>6621</v>
      </c>
      <c r="D331" s="6" t="s">
        <v>117</v>
      </c>
      <c r="E331" s="6" t="str">
        <f t="shared" si="25"/>
        <v>5020220066215006</v>
      </c>
      <c r="F331" s="7" t="s">
        <v>29</v>
      </c>
      <c r="G331" s="7" t="s">
        <v>30</v>
      </c>
      <c r="H331" s="7" t="s">
        <v>118</v>
      </c>
      <c r="I331" s="6" t="s">
        <v>24</v>
      </c>
      <c r="J331" s="6">
        <v>5006</v>
      </c>
      <c r="K331" s="6" t="s">
        <v>179</v>
      </c>
      <c r="L331" s="8">
        <v>5643.4600000000009</v>
      </c>
      <c r="M331" s="8"/>
      <c r="N331" s="8">
        <f t="shared" si="26"/>
        <v>5643.4600000000009</v>
      </c>
      <c r="O331" s="8">
        <v>0</v>
      </c>
      <c r="P331" s="8">
        <v>15460.170000000013</v>
      </c>
    </row>
    <row r="332" spans="1:16" ht="24.75" x14ac:dyDescent="0.25">
      <c r="A332" s="5">
        <v>2018</v>
      </c>
      <c r="B332" s="6" t="s">
        <v>19</v>
      </c>
      <c r="C332" s="6">
        <v>6622</v>
      </c>
      <c r="D332" s="6" t="s">
        <v>119</v>
      </c>
      <c r="E332" s="6" t="str">
        <f t="shared" si="25"/>
        <v>5020220066225006</v>
      </c>
      <c r="F332" s="7" t="s">
        <v>29</v>
      </c>
      <c r="G332" s="7" t="s">
        <v>30</v>
      </c>
      <c r="H332" s="7" t="s">
        <v>118</v>
      </c>
      <c r="I332" s="6" t="s">
        <v>24</v>
      </c>
      <c r="J332" s="6">
        <v>5006</v>
      </c>
      <c r="K332" s="6" t="s">
        <v>179</v>
      </c>
      <c r="L332" s="8">
        <v>35294.040000000008</v>
      </c>
      <c r="M332" s="8"/>
      <c r="N332" s="8">
        <f t="shared" si="26"/>
        <v>35294.040000000008</v>
      </c>
      <c r="O332" s="8">
        <v>67639.959999999977</v>
      </c>
      <c r="P332" s="8">
        <v>30972.840000000004</v>
      </c>
    </row>
    <row r="333" spans="1:16" x14ac:dyDescent="0.25">
      <c r="A333" s="5">
        <v>2017</v>
      </c>
      <c r="B333" s="6" t="s">
        <v>19</v>
      </c>
      <c r="C333" s="6">
        <v>6623</v>
      </c>
      <c r="D333" s="9" t="s">
        <v>120</v>
      </c>
      <c r="E333" s="6" t="str">
        <f t="shared" si="25"/>
        <v>5020220066235006</v>
      </c>
      <c r="F333" s="7" t="s">
        <v>29</v>
      </c>
      <c r="G333" s="7" t="s">
        <v>30</v>
      </c>
      <c r="H333" s="7" t="s">
        <v>118</v>
      </c>
      <c r="I333" s="6" t="s">
        <v>24</v>
      </c>
      <c r="J333" s="6">
        <v>5006</v>
      </c>
      <c r="K333" s="9" t="str">
        <f>VLOOKUP(J333,'[17]OC Name'!A:B,2,FALSE)</f>
        <v>Temporary employees</v>
      </c>
      <c r="L333" s="8">
        <v>0</v>
      </c>
      <c r="M333" s="10"/>
      <c r="N333" s="8">
        <f t="shared" si="26"/>
        <v>0</v>
      </c>
      <c r="O333" s="8">
        <v>21332.33</v>
      </c>
      <c r="P333" s="8">
        <v>0</v>
      </c>
    </row>
    <row r="334" spans="1:16" x14ac:dyDescent="0.25">
      <c r="A334" s="5">
        <v>2018</v>
      </c>
      <c r="B334" s="6" t="s">
        <v>19</v>
      </c>
      <c r="C334" s="6">
        <v>6640</v>
      </c>
      <c r="D334" s="6" t="s">
        <v>121</v>
      </c>
      <c r="E334" s="6" t="str">
        <f t="shared" si="25"/>
        <v>5020220066405006</v>
      </c>
      <c r="F334" s="7" t="s">
        <v>29</v>
      </c>
      <c r="G334" s="7" t="s">
        <v>30</v>
      </c>
      <c r="H334" s="7" t="s">
        <v>122</v>
      </c>
      <c r="I334" s="6" t="s">
        <v>24</v>
      </c>
      <c r="J334" s="6">
        <v>5006</v>
      </c>
      <c r="K334" s="6" t="s">
        <v>179</v>
      </c>
      <c r="L334" s="8">
        <v>47898.85</v>
      </c>
      <c r="M334" s="8"/>
      <c r="N334" s="8">
        <f t="shared" si="26"/>
        <v>47898.85</v>
      </c>
      <c r="O334" s="8">
        <v>42499.71</v>
      </c>
      <c r="P334" s="8">
        <v>5238.130000000001</v>
      </c>
    </row>
    <row r="335" spans="1:16" x14ac:dyDescent="0.25">
      <c r="A335" s="5">
        <v>2017</v>
      </c>
      <c r="B335" s="6" t="s">
        <v>19</v>
      </c>
      <c r="C335" s="6">
        <v>6714</v>
      </c>
      <c r="D335" s="9" t="s">
        <v>127</v>
      </c>
      <c r="E335" s="6" t="str">
        <f t="shared" si="25"/>
        <v>5020220067145006</v>
      </c>
      <c r="F335" s="7" t="s">
        <v>29</v>
      </c>
      <c r="G335" s="7" t="s">
        <v>76</v>
      </c>
      <c r="H335" s="7" t="s">
        <v>111</v>
      </c>
      <c r="I335" s="6" t="s">
        <v>24</v>
      </c>
      <c r="J335" s="6">
        <v>5006</v>
      </c>
      <c r="K335" s="9" t="str">
        <f>VLOOKUP(J335,'[17]OC Name'!A:B,2,FALSE)</f>
        <v>Temporary employees</v>
      </c>
      <c r="L335" s="8">
        <v>0</v>
      </c>
      <c r="M335" s="10"/>
      <c r="N335" s="8">
        <f t="shared" si="26"/>
        <v>0</v>
      </c>
      <c r="O335" s="8">
        <v>767.04</v>
      </c>
      <c r="P335" s="8">
        <v>0</v>
      </c>
    </row>
    <row r="336" spans="1:16" x14ac:dyDescent="0.25">
      <c r="A336" s="5">
        <v>2016</v>
      </c>
      <c r="B336" s="6" t="s">
        <v>19</v>
      </c>
      <c r="C336" s="6">
        <v>6723</v>
      </c>
      <c r="D336" s="9" t="s">
        <v>131</v>
      </c>
      <c r="E336" s="6" t="str">
        <f t="shared" si="25"/>
        <v>5020220067235006</v>
      </c>
      <c r="F336" s="7" t="s">
        <v>29</v>
      </c>
      <c r="G336" s="7" t="s">
        <v>30</v>
      </c>
      <c r="H336" s="7" t="s">
        <v>82</v>
      </c>
      <c r="I336" s="6" t="s">
        <v>24</v>
      </c>
      <c r="J336" s="6">
        <v>5006</v>
      </c>
      <c r="K336" s="9" t="str">
        <f>VLOOKUP(J336,'[17]OC Name'!A:B,2,FALSE)</f>
        <v>Temporary employees</v>
      </c>
      <c r="L336" s="8">
        <v>0</v>
      </c>
      <c r="M336" s="10"/>
      <c r="N336" s="8">
        <f t="shared" si="26"/>
        <v>0</v>
      </c>
      <c r="O336" s="8">
        <v>0</v>
      </c>
      <c r="P336" s="8">
        <v>660</v>
      </c>
    </row>
    <row r="337" spans="1:16" x14ac:dyDescent="0.25">
      <c r="A337" s="5">
        <v>2018</v>
      </c>
      <c r="B337" s="6" t="s">
        <v>19</v>
      </c>
      <c r="C337" s="6">
        <v>6731</v>
      </c>
      <c r="D337" s="6" t="s">
        <v>132</v>
      </c>
      <c r="E337" s="6" t="str">
        <f t="shared" si="25"/>
        <v>5020220067315006</v>
      </c>
      <c r="F337" s="7" t="s">
        <v>29</v>
      </c>
      <c r="G337" s="7" t="s">
        <v>30</v>
      </c>
      <c r="H337" s="7" t="s">
        <v>92</v>
      </c>
      <c r="I337" s="6" t="s">
        <v>24</v>
      </c>
      <c r="J337" s="6">
        <v>5006</v>
      </c>
      <c r="K337" s="6" t="s">
        <v>179</v>
      </c>
      <c r="L337" s="8">
        <v>3558</v>
      </c>
      <c r="M337" s="8"/>
      <c r="N337" s="8">
        <f t="shared" si="26"/>
        <v>3558</v>
      </c>
      <c r="O337" s="8">
        <v>0</v>
      </c>
      <c r="P337" s="8">
        <v>10893.7</v>
      </c>
    </row>
    <row r="338" spans="1:16" x14ac:dyDescent="0.25">
      <c r="A338" s="5">
        <v>2018</v>
      </c>
      <c r="B338" s="6" t="s">
        <v>19</v>
      </c>
      <c r="C338" s="6">
        <v>6805</v>
      </c>
      <c r="D338" s="6" t="s">
        <v>134</v>
      </c>
      <c r="E338" s="6" t="str">
        <f t="shared" si="25"/>
        <v>5020220068055006</v>
      </c>
      <c r="F338" s="7" t="s">
        <v>67</v>
      </c>
      <c r="G338" s="7" t="s">
        <v>67</v>
      </c>
      <c r="H338" s="7" t="s">
        <v>135</v>
      </c>
      <c r="I338" s="6" t="s">
        <v>24</v>
      </c>
      <c r="J338" s="6">
        <v>5006</v>
      </c>
      <c r="K338" s="6" t="s">
        <v>179</v>
      </c>
      <c r="L338" s="8">
        <v>8002</v>
      </c>
      <c r="M338" s="8"/>
      <c r="N338" s="8">
        <f t="shared" si="26"/>
        <v>8002</v>
      </c>
      <c r="O338" s="8">
        <v>0</v>
      </c>
      <c r="P338" s="8">
        <v>8017.619999999999</v>
      </c>
    </row>
    <row r="339" spans="1:16" ht="24.75" x14ac:dyDescent="0.25">
      <c r="A339" s="5">
        <v>2018</v>
      </c>
      <c r="B339" s="6" t="s">
        <v>137</v>
      </c>
      <c r="C339" s="6">
        <v>7748</v>
      </c>
      <c r="D339" s="6" t="s">
        <v>138</v>
      </c>
      <c r="E339" s="6" t="str">
        <f t="shared" si="25"/>
        <v>5030220077485006</v>
      </c>
      <c r="F339" s="7" t="s">
        <v>67</v>
      </c>
      <c r="G339" s="7" t="s">
        <v>67</v>
      </c>
      <c r="H339" s="7" t="s">
        <v>68</v>
      </c>
      <c r="I339" s="6" t="s">
        <v>24</v>
      </c>
      <c r="J339" s="6">
        <v>5006</v>
      </c>
      <c r="K339" s="6" t="s">
        <v>179</v>
      </c>
      <c r="L339" s="8">
        <v>37651.25</v>
      </c>
      <c r="M339" s="8"/>
      <c r="N339" s="8">
        <f t="shared" si="26"/>
        <v>37651.25</v>
      </c>
      <c r="O339" s="8">
        <v>42437.500000000007</v>
      </c>
      <c r="P339" s="8">
        <v>28806.340000000004</v>
      </c>
    </row>
    <row r="340" spans="1:16" ht="24.75" x14ac:dyDescent="0.25">
      <c r="A340" s="5">
        <v>2018</v>
      </c>
      <c r="B340" s="6" t="s">
        <v>137</v>
      </c>
      <c r="C340" s="6">
        <v>8002</v>
      </c>
      <c r="D340" s="6" t="s">
        <v>141</v>
      </c>
      <c r="E340" s="6" t="str">
        <f t="shared" si="25"/>
        <v>5030220080025006</v>
      </c>
      <c r="F340" s="7" t="s">
        <v>21</v>
      </c>
      <c r="G340" s="7" t="s">
        <v>22</v>
      </c>
      <c r="H340" s="7" t="s">
        <v>23</v>
      </c>
      <c r="I340" s="6" t="s">
        <v>24</v>
      </c>
      <c r="J340" s="6">
        <v>5006</v>
      </c>
      <c r="K340" s="6" t="s">
        <v>179</v>
      </c>
      <c r="L340" s="8">
        <v>43280.140000000014</v>
      </c>
      <c r="M340" s="8"/>
      <c r="N340" s="8">
        <f t="shared" si="26"/>
        <v>43280.140000000014</v>
      </c>
      <c r="O340" s="8">
        <v>18240.900000000001</v>
      </c>
      <c r="P340" s="8">
        <v>16282.82</v>
      </c>
    </row>
    <row r="341" spans="1:16" x14ac:dyDescent="0.25">
      <c r="A341" s="5">
        <v>2017</v>
      </c>
      <c r="B341" s="6" t="s">
        <v>137</v>
      </c>
      <c r="C341" s="6">
        <v>8003</v>
      </c>
      <c r="D341" s="9" t="s">
        <v>142</v>
      </c>
      <c r="E341" s="6" t="str">
        <f t="shared" si="25"/>
        <v>5030220080035006</v>
      </c>
      <c r="F341" s="7" t="s">
        <v>21</v>
      </c>
      <c r="G341" s="7" t="s">
        <v>22</v>
      </c>
      <c r="H341" s="7" t="s">
        <v>27</v>
      </c>
      <c r="I341" s="6" t="s">
        <v>24</v>
      </c>
      <c r="J341" s="6">
        <v>5006</v>
      </c>
      <c r="K341" s="9" t="str">
        <f>VLOOKUP(J341,'[17]OC Name'!A:B,2,FALSE)</f>
        <v>Temporary employees</v>
      </c>
      <c r="L341" s="8">
        <v>0</v>
      </c>
      <c r="M341" s="10"/>
      <c r="N341" s="8">
        <f t="shared" si="26"/>
        <v>0</v>
      </c>
      <c r="O341" s="8">
        <v>330.26</v>
      </c>
      <c r="P341" s="8">
        <v>0</v>
      </c>
    </row>
    <row r="342" spans="1:16" x14ac:dyDescent="0.25">
      <c r="A342" s="5">
        <v>2018</v>
      </c>
      <c r="B342" s="6" t="s">
        <v>137</v>
      </c>
      <c r="C342" s="6">
        <v>8004</v>
      </c>
      <c r="D342" s="6" t="s">
        <v>28</v>
      </c>
      <c r="E342" s="6" t="str">
        <f t="shared" si="25"/>
        <v>5030220080045006</v>
      </c>
      <c r="F342" s="7" t="s">
        <v>29</v>
      </c>
      <c r="G342" s="7" t="s">
        <v>30</v>
      </c>
      <c r="H342" s="7" t="s">
        <v>31</v>
      </c>
      <c r="I342" s="6" t="s">
        <v>24</v>
      </c>
      <c r="J342" s="6">
        <v>5006</v>
      </c>
      <c r="K342" s="6" t="s">
        <v>179</v>
      </c>
      <c r="L342" s="8">
        <v>3960</v>
      </c>
      <c r="M342" s="8"/>
      <c r="N342" s="8">
        <f t="shared" si="26"/>
        <v>3960</v>
      </c>
      <c r="O342" s="8">
        <v>16759.71</v>
      </c>
      <c r="P342" s="8">
        <v>34118</v>
      </c>
    </row>
    <row r="343" spans="1:16" ht="36.75" x14ac:dyDescent="0.25">
      <c r="A343" s="5">
        <v>2018</v>
      </c>
      <c r="B343" s="6" t="s">
        <v>137</v>
      </c>
      <c r="C343" s="6">
        <v>8044</v>
      </c>
      <c r="D343" s="6" t="s">
        <v>152</v>
      </c>
      <c r="E343" s="6" t="str">
        <f t="shared" si="25"/>
        <v>5030220080445006</v>
      </c>
      <c r="F343" s="7" t="s">
        <v>21</v>
      </c>
      <c r="G343" s="7" t="s">
        <v>22</v>
      </c>
      <c r="H343" s="7" t="s">
        <v>42</v>
      </c>
      <c r="I343" s="6" t="s">
        <v>24</v>
      </c>
      <c r="J343" s="6">
        <v>5006</v>
      </c>
      <c r="K343" s="6" t="s">
        <v>179</v>
      </c>
      <c r="L343" s="8">
        <v>66.89</v>
      </c>
      <c r="M343" s="8"/>
      <c r="N343" s="8">
        <f t="shared" si="26"/>
        <v>66.89</v>
      </c>
      <c r="O343" s="8">
        <v>0</v>
      </c>
      <c r="P343" s="8">
        <v>0</v>
      </c>
    </row>
    <row r="344" spans="1:16" x14ac:dyDescent="0.25">
      <c r="A344" s="5">
        <v>2017</v>
      </c>
      <c r="B344" s="6" t="s">
        <v>137</v>
      </c>
      <c r="C344" s="6">
        <v>8061</v>
      </c>
      <c r="D344" s="9" t="s">
        <v>156</v>
      </c>
      <c r="E344" s="6" t="str">
        <f t="shared" si="25"/>
        <v>5030220080615006</v>
      </c>
      <c r="F344" s="7" t="s">
        <v>21</v>
      </c>
      <c r="G344" s="7" t="s">
        <v>22</v>
      </c>
      <c r="H344" s="7" t="s">
        <v>47</v>
      </c>
      <c r="I344" s="6" t="s">
        <v>24</v>
      </c>
      <c r="J344" s="6">
        <v>5006</v>
      </c>
      <c r="K344" s="9" t="str">
        <f>VLOOKUP(J344,'[17]OC Name'!A:B,2,FALSE)</f>
        <v>Temporary employees</v>
      </c>
      <c r="L344" s="8">
        <v>0</v>
      </c>
      <c r="M344" s="10"/>
      <c r="N344" s="8">
        <f t="shared" si="26"/>
        <v>0</v>
      </c>
      <c r="O344" s="8">
        <v>5133</v>
      </c>
      <c r="P344" s="8">
        <v>0</v>
      </c>
    </row>
    <row r="345" spans="1:16" ht="24.75" x14ac:dyDescent="0.25">
      <c r="A345" s="5">
        <v>2018</v>
      </c>
      <c r="B345" s="6" t="s">
        <v>137</v>
      </c>
      <c r="C345" s="6">
        <v>8070</v>
      </c>
      <c r="D345" s="6" t="s">
        <v>158</v>
      </c>
      <c r="E345" s="6" t="str">
        <f t="shared" si="25"/>
        <v>5030220080705006</v>
      </c>
      <c r="F345" s="7" t="s">
        <v>21</v>
      </c>
      <c r="G345" s="7" t="s">
        <v>22</v>
      </c>
      <c r="H345" s="7" t="s">
        <v>51</v>
      </c>
      <c r="I345" s="6" t="s">
        <v>24</v>
      </c>
      <c r="J345" s="6">
        <v>5006</v>
      </c>
      <c r="K345" s="6" t="s">
        <v>179</v>
      </c>
      <c r="L345" s="8">
        <v>3240</v>
      </c>
      <c r="M345" s="8"/>
      <c r="N345" s="8">
        <f t="shared" si="26"/>
        <v>3240</v>
      </c>
      <c r="O345" s="8">
        <v>9621</v>
      </c>
      <c r="P345" s="8">
        <v>8262</v>
      </c>
    </row>
    <row r="346" spans="1:16" ht="24.75" x14ac:dyDescent="0.25">
      <c r="A346" s="5">
        <v>2018</v>
      </c>
      <c r="B346" s="6" t="s">
        <v>137</v>
      </c>
      <c r="C346" s="6">
        <v>8212</v>
      </c>
      <c r="D346" s="6" t="s">
        <v>159</v>
      </c>
      <c r="E346" s="6" t="str">
        <f t="shared" si="25"/>
        <v>5030220082125006</v>
      </c>
      <c r="F346" s="7" t="s">
        <v>21</v>
      </c>
      <c r="G346" s="7" t="s">
        <v>53</v>
      </c>
      <c r="H346" s="7" t="s">
        <v>56</v>
      </c>
      <c r="I346" s="6" t="s">
        <v>24</v>
      </c>
      <c r="J346" s="6">
        <v>5006</v>
      </c>
      <c r="K346" s="6" t="s">
        <v>179</v>
      </c>
      <c r="L346" s="8">
        <v>39918.689999999966</v>
      </c>
      <c r="M346" s="8"/>
      <c r="N346" s="8">
        <f t="shared" si="26"/>
        <v>39918.689999999966</v>
      </c>
      <c r="O346" s="8">
        <v>39225.139999999992</v>
      </c>
      <c r="P346" s="8">
        <v>6723.97</v>
      </c>
    </row>
    <row r="347" spans="1:16" ht="24.75" x14ac:dyDescent="0.25">
      <c r="A347" s="5">
        <v>2018</v>
      </c>
      <c r="B347" s="6" t="s">
        <v>137</v>
      </c>
      <c r="C347" s="6">
        <v>8217</v>
      </c>
      <c r="D347" s="6" t="s">
        <v>161</v>
      </c>
      <c r="E347" s="6" t="str">
        <f t="shared" si="25"/>
        <v>5030220082175006</v>
      </c>
      <c r="F347" s="7" t="s">
        <v>21</v>
      </c>
      <c r="G347" s="7" t="s">
        <v>53</v>
      </c>
      <c r="H347" s="7" t="s">
        <v>54</v>
      </c>
      <c r="I347" s="6" t="s">
        <v>24</v>
      </c>
      <c r="J347" s="6">
        <v>5006</v>
      </c>
      <c r="K347" s="6" t="s">
        <v>179</v>
      </c>
      <c r="L347" s="8">
        <v>65040.79000000003</v>
      </c>
      <c r="M347" s="8"/>
      <c r="N347" s="8">
        <f t="shared" si="26"/>
        <v>65040.79000000003</v>
      </c>
      <c r="O347" s="8">
        <v>51247.739999999962</v>
      </c>
      <c r="P347" s="8">
        <v>28263.690000000017</v>
      </c>
    </row>
    <row r="348" spans="1:16" ht="24.75" x14ac:dyDescent="0.25">
      <c r="A348" s="5">
        <v>2018</v>
      </c>
      <c r="B348" s="6" t="s">
        <v>137</v>
      </c>
      <c r="C348" s="6">
        <v>8221</v>
      </c>
      <c r="D348" s="6" t="s">
        <v>163</v>
      </c>
      <c r="E348" s="6" t="str">
        <f t="shared" si="25"/>
        <v>5030220082215006</v>
      </c>
      <c r="F348" s="7" t="s">
        <v>67</v>
      </c>
      <c r="G348" s="7" t="s">
        <v>67</v>
      </c>
      <c r="H348" s="7" t="s">
        <v>68</v>
      </c>
      <c r="I348" s="6" t="s">
        <v>24</v>
      </c>
      <c r="J348" s="6">
        <v>5006</v>
      </c>
      <c r="K348" s="6" t="s">
        <v>179</v>
      </c>
      <c r="L348" s="8">
        <v>13118.320000000002</v>
      </c>
      <c r="M348" s="8"/>
      <c r="N348" s="8">
        <f t="shared" si="26"/>
        <v>13118.320000000002</v>
      </c>
      <c r="O348" s="8">
        <v>0</v>
      </c>
      <c r="P348" s="8">
        <v>0</v>
      </c>
    </row>
    <row r="349" spans="1:16" x14ac:dyDescent="0.25">
      <c r="A349" s="5">
        <v>2018</v>
      </c>
      <c r="B349" s="6" t="s">
        <v>137</v>
      </c>
      <c r="C349" s="6">
        <v>8411</v>
      </c>
      <c r="D349" s="6" t="s">
        <v>83</v>
      </c>
      <c r="E349" s="6" t="str">
        <f t="shared" si="25"/>
        <v>5030220084115006</v>
      </c>
      <c r="F349" s="7" t="s">
        <v>84</v>
      </c>
      <c r="G349" s="7" t="s">
        <v>84</v>
      </c>
      <c r="H349" s="7" t="s">
        <v>85</v>
      </c>
      <c r="I349" s="6" t="s">
        <v>24</v>
      </c>
      <c r="J349" s="6">
        <v>5006</v>
      </c>
      <c r="K349" s="6" t="s">
        <v>179</v>
      </c>
      <c r="L349" s="8">
        <v>18322.16</v>
      </c>
      <c r="M349" s="8"/>
      <c r="N349" s="8">
        <f t="shared" si="26"/>
        <v>18322.16</v>
      </c>
      <c r="O349" s="8">
        <v>21644.549999999996</v>
      </c>
      <c r="P349" s="8">
        <v>75</v>
      </c>
    </row>
    <row r="350" spans="1:16" ht="24.75" x14ac:dyDescent="0.25">
      <c r="A350" s="5">
        <v>2018</v>
      </c>
      <c r="B350" s="6" t="s">
        <v>137</v>
      </c>
      <c r="C350" s="6">
        <v>8412</v>
      </c>
      <c r="D350" s="6" t="s">
        <v>86</v>
      </c>
      <c r="E350" s="6" t="str">
        <f t="shared" si="25"/>
        <v>5030220084125006</v>
      </c>
      <c r="F350" s="7" t="s">
        <v>84</v>
      </c>
      <c r="G350" s="7" t="s">
        <v>84</v>
      </c>
      <c r="H350" s="7" t="s">
        <v>87</v>
      </c>
      <c r="I350" s="6" t="s">
        <v>24</v>
      </c>
      <c r="J350" s="6">
        <v>5006</v>
      </c>
      <c r="K350" s="6" t="s">
        <v>179</v>
      </c>
      <c r="L350" s="8">
        <v>9588.99</v>
      </c>
      <c r="M350" s="8"/>
      <c r="N350" s="8">
        <f t="shared" si="26"/>
        <v>9588.99</v>
      </c>
      <c r="O350" s="8">
        <v>8620.5600000000031</v>
      </c>
      <c r="P350" s="8">
        <v>0</v>
      </c>
    </row>
    <row r="351" spans="1:16" ht="24.75" x14ac:dyDescent="0.25">
      <c r="A351" s="5">
        <v>2018</v>
      </c>
      <c r="B351" s="6" t="s">
        <v>137</v>
      </c>
      <c r="C351" s="6">
        <v>8414</v>
      </c>
      <c r="D351" s="6" t="s">
        <v>88</v>
      </c>
      <c r="E351" s="6" t="str">
        <f t="shared" si="25"/>
        <v>5030220084145006</v>
      </c>
      <c r="F351" s="7" t="s">
        <v>84</v>
      </c>
      <c r="G351" s="7" t="s">
        <v>84</v>
      </c>
      <c r="H351" s="7" t="s">
        <v>89</v>
      </c>
      <c r="I351" s="6" t="s">
        <v>24</v>
      </c>
      <c r="J351" s="6">
        <v>5006</v>
      </c>
      <c r="K351" s="6" t="s">
        <v>179</v>
      </c>
      <c r="L351" s="8">
        <v>22896.03</v>
      </c>
      <c r="M351" s="8"/>
      <c r="N351" s="8">
        <f t="shared" si="26"/>
        <v>22896.03</v>
      </c>
      <c r="O351" s="8">
        <v>51682.370000000032</v>
      </c>
      <c r="P351" s="8">
        <v>80919.490000000049</v>
      </c>
    </row>
    <row r="352" spans="1:16" x14ac:dyDescent="0.25">
      <c r="A352" s="5">
        <v>2018</v>
      </c>
      <c r="B352" s="6" t="s">
        <v>137</v>
      </c>
      <c r="C352" s="6">
        <v>8417</v>
      </c>
      <c r="D352" s="6" t="s">
        <v>91</v>
      </c>
      <c r="E352" s="6" t="str">
        <f t="shared" si="25"/>
        <v>5030220084175006</v>
      </c>
      <c r="F352" s="7" t="s">
        <v>29</v>
      </c>
      <c r="G352" s="7" t="s">
        <v>30</v>
      </c>
      <c r="H352" s="7" t="s">
        <v>92</v>
      </c>
      <c r="I352" s="6" t="s">
        <v>24</v>
      </c>
      <c r="J352" s="6">
        <v>5006</v>
      </c>
      <c r="K352" s="6" t="s">
        <v>179</v>
      </c>
      <c r="L352" s="8">
        <v>5548.48</v>
      </c>
      <c r="M352" s="8"/>
      <c r="N352" s="8">
        <f t="shared" si="26"/>
        <v>5548.48</v>
      </c>
      <c r="O352" s="8">
        <v>0</v>
      </c>
      <c r="P352" s="8">
        <v>0</v>
      </c>
    </row>
    <row r="353" spans="1:16" ht="24.75" x14ac:dyDescent="0.25">
      <c r="A353" s="5">
        <v>2018</v>
      </c>
      <c r="B353" s="6" t="s">
        <v>137</v>
      </c>
      <c r="C353" s="6">
        <v>8420</v>
      </c>
      <c r="D353" s="6" t="s">
        <v>168</v>
      </c>
      <c r="E353" s="6" t="str">
        <f t="shared" si="25"/>
        <v>5030220084205006</v>
      </c>
      <c r="F353" s="7" t="s">
        <v>61</v>
      </c>
      <c r="G353" s="7" t="s">
        <v>61</v>
      </c>
      <c r="H353" s="7" t="s">
        <v>94</v>
      </c>
      <c r="I353" s="6" t="s">
        <v>24</v>
      </c>
      <c r="J353" s="6">
        <v>5006</v>
      </c>
      <c r="K353" s="6" t="s">
        <v>179</v>
      </c>
      <c r="L353" s="8">
        <v>5672.66</v>
      </c>
      <c r="M353" s="8"/>
      <c r="N353" s="8">
        <f t="shared" si="26"/>
        <v>5672.66</v>
      </c>
      <c r="O353" s="8">
        <v>28612.82</v>
      </c>
      <c r="P353" s="8">
        <v>61905.599999999999</v>
      </c>
    </row>
    <row r="354" spans="1:16" ht="24.75" x14ac:dyDescent="0.25">
      <c r="A354" s="5">
        <v>2018</v>
      </c>
      <c r="B354" s="6" t="s">
        <v>137</v>
      </c>
      <c r="C354" s="6">
        <v>8431</v>
      </c>
      <c r="D354" s="6" t="s">
        <v>96</v>
      </c>
      <c r="E354" s="6" t="str">
        <f t="shared" si="25"/>
        <v>5030220084315006</v>
      </c>
      <c r="F354" s="7" t="s">
        <v>61</v>
      </c>
      <c r="G354" s="7" t="s">
        <v>61</v>
      </c>
      <c r="H354" s="7" t="s">
        <v>62</v>
      </c>
      <c r="I354" s="6" t="s">
        <v>24</v>
      </c>
      <c r="J354" s="6">
        <v>5006</v>
      </c>
      <c r="K354" s="6" t="s">
        <v>179</v>
      </c>
      <c r="L354" s="8">
        <v>42996.619999999995</v>
      </c>
      <c r="M354" s="8"/>
      <c r="N354" s="8">
        <f t="shared" si="26"/>
        <v>42996.619999999995</v>
      </c>
      <c r="O354" s="8">
        <v>3816.4500000000003</v>
      </c>
      <c r="P354" s="8">
        <v>327.92000000000132</v>
      </c>
    </row>
    <row r="355" spans="1:16" ht="24.75" x14ac:dyDescent="0.25">
      <c r="A355" s="5">
        <v>2018</v>
      </c>
      <c r="B355" s="6" t="s">
        <v>137</v>
      </c>
      <c r="C355" s="6">
        <v>8440</v>
      </c>
      <c r="D355" s="6" t="s">
        <v>170</v>
      </c>
      <c r="E355" s="6" t="str">
        <f t="shared" si="25"/>
        <v>5030220084405006</v>
      </c>
      <c r="F355" s="7" t="s">
        <v>61</v>
      </c>
      <c r="G355" s="7" t="s">
        <v>61</v>
      </c>
      <c r="H355" s="7" t="s">
        <v>98</v>
      </c>
      <c r="I355" s="6" t="s">
        <v>24</v>
      </c>
      <c r="J355" s="6">
        <v>5006</v>
      </c>
      <c r="K355" s="6" t="s">
        <v>179</v>
      </c>
      <c r="L355" s="8">
        <v>46573.64</v>
      </c>
      <c r="M355" s="8"/>
      <c r="N355" s="8">
        <f t="shared" si="26"/>
        <v>46573.64</v>
      </c>
      <c r="O355" s="8">
        <v>62505.849999999991</v>
      </c>
      <c r="P355" s="8">
        <v>7392.56</v>
      </c>
    </row>
    <row r="356" spans="1:16" x14ac:dyDescent="0.25">
      <c r="A356" s="5">
        <v>2017</v>
      </c>
      <c r="B356" s="6" t="s">
        <v>137</v>
      </c>
      <c r="C356" s="6">
        <v>8607</v>
      </c>
      <c r="D356" s="9" t="s">
        <v>175</v>
      </c>
      <c r="E356" s="6" t="str">
        <f t="shared" si="25"/>
        <v>5030220086075006</v>
      </c>
      <c r="F356" s="7" t="s">
        <v>67</v>
      </c>
      <c r="G356" s="7" t="s">
        <v>67</v>
      </c>
      <c r="H356" s="7" t="s">
        <v>103</v>
      </c>
      <c r="I356" s="6" t="s">
        <v>24</v>
      </c>
      <c r="J356" s="6">
        <v>5006</v>
      </c>
      <c r="K356" s="9" t="str">
        <f>VLOOKUP(J356,'[17]OC Name'!A:B,2,FALSE)</f>
        <v>Temporary employees</v>
      </c>
      <c r="L356" s="8">
        <v>0</v>
      </c>
      <c r="M356" s="10"/>
      <c r="N356" s="8">
        <f t="shared" si="26"/>
        <v>0</v>
      </c>
      <c r="O356" s="8">
        <v>12228</v>
      </c>
      <c r="P356" s="8">
        <v>0</v>
      </c>
    </row>
    <row r="357" spans="1:16" x14ac:dyDescent="0.25">
      <c r="A357" s="5">
        <v>2017</v>
      </c>
      <c r="B357" s="6" t="s">
        <v>137</v>
      </c>
      <c r="C357" s="6">
        <v>8609</v>
      </c>
      <c r="D357" s="9" t="s">
        <v>104</v>
      </c>
      <c r="E357" s="6" t="str">
        <f t="shared" si="25"/>
        <v>5030220086095006</v>
      </c>
      <c r="F357" s="7" t="s">
        <v>29</v>
      </c>
      <c r="G357" s="7" t="s">
        <v>30</v>
      </c>
      <c r="H357" s="7" t="s">
        <v>105</v>
      </c>
      <c r="I357" s="6" t="s">
        <v>24</v>
      </c>
      <c r="J357" s="6">
        <v>5006</v>
      </c>
      <c r="K357" s="9" t="str">
        <f>VLOOKUP(J357,'[17]OC Name'!A:B,2,FALSE)</f>
        <v>Temporary employees</v>
      </c>
      <c r="L357" s="8">
        <v>0</v>
      </c>
      <c r="M357" s="10"/>
      <c r="N357" s="8">
        <f t="shared" si="26"/>
        <v>0</v>
      </c>
      <c r="O357" s="8">
        <v>13683.689999999995</v>
      </c>
      <c r="P357" s="8">
        <v>0</v>
      </c>
    </row>
    <row r="358" spans="1:16" ht="24.75" x14ac:dyDescent="0.25">
      <c r="A358" s="5">
        <v>2018</v>
      </c>
      <c r="B358" s="6" t="s">
        <v>137</v>
      </c>
      <c r="C358" s="6">
        <v>8613</v>
      </c>
      <c r="D358" s="6" t="s">
        <v>110</v>
      </c>
      <c r="E358" s="6" t="str">
        <f t="shared" si="25"/>
        <v>5030220086135006</v>
      </c>
      <c r="F358" s="7" t="s">
        <v>29</v>
      </c>
      <c r="G358" s="7" t="s">
        <v>76</v>
      </c>
      <c r="H358" s="7" t="s">
        <v>111</v>
      </c>
      <c r="I358" s="6" t="s">
        <v>24</v>
      </c>
      <c r="J358" s="6">
        <v>5006</v>
      </c>
      <c r="K358" s="6" t="s">
        <v>179</v>
      </c>
      <c r="L358" s="8">
        <v>14224.770000000002</v>
      </c>
      <c r="M358" s="8"/>
      <c r="N358" s="8">
        <f t="shared" si="26"/>
        <v>14224.770000000002</v>
      </c>
      <c r="O358" s="8">
        <v>0</v>
      </c>
      <c r="P358" s="8">
        <v>0</v>
      </c>
    </row>
    <row r="359" spans="1:16" x14ac:dyDescent="0.25">
      <c r="A359" s="5">
        <v>2017</v>
      </c>
      <c r="B359" s="6" t="s">
        <v>137</v>
      </c>
      <c r="C359" s="6">
        <v>8614</v>
      </c>
      <c r="D359" s="9" t="s">
        <v>127</v>
      </c>
      <c r="E359" s="6" t="str">
        <f t="shared" si="25"/>
        <v>5030220086145006</v>
      </c>
      <c r="F359" s="7" t="s">
        <v>29</v>
      </c>
      <c r="G359" s="7" t="s">
        <v>76</v>
      </c>
      <c r="H359" s="7" t="s">
        <v>111</v>
      </c>
      <c r="I359" s="6" t="s">
        <v>24</v>
      </c>
      <c r="J359" s="6">
        <v>5006</v>
      </c>
      <c r="K359" s="9" t="str">
        <f>VLOOKUP(J359,'[17]OC Name'!A:B,2,FALSE)</f>
        <v>Temporary employees</v>
      </c>
      <c r="L359" s="8">
        <v>0</v>
      </c>
      <c r="M359" s="10"/>
      <c r="N359" s="8">
        <f t="shared" si="26"/>
        <v>0</v>
      </c>
      <c r="O359" s="8">
        <v>767.04</v>
      </c>
      <c r="P359" s="8">
        <v>0</v>
      </c>
    </row>
    <row r="360" spans="1:16" x14ac:dyDescent="0.25">
      <c r="A360" s="5">
        <v>2018</v>
      </c>
      <c r="B360" s="6" t="s">
        <v>137</v>
      </c>
      <c r="C360" s="6">
        <v>8619</v>
      </c>
      <c r="D360" s="6" t="s">
        <v>114</v>
      </c>
      <c r="E360" s="6" t="str">
        <f t="shared" si="25"/>
        <v>5030220086195006</v>
      </c>
      <c r="F360" s="7" t="s">
        <v>29</v>
      </c>
      <c r="G360" s="7" t="s">
        <v>30</v>
      </c>
      <c r="H360" s="7" t="s">
        <v>115</v>
      </c>
      <c r="I360" s="6" t="s">
        <v>24</v>
      </c>
      <c r="J360" s="6">
        <v>5006</v>
      </c>
      <c r="K360" s="6" t="s">
        <v>179</v>
      </c>
      <c r="L360" s="8">
        <v>9952.9499999999989</v>
      </c>
      <c r="M360" s="8"/>
      <c r="N360" s="8">
        <f t="shared" si="26"/>
        <v>9952.9499999999989</v>
      </c>
      <c r="O360" s="8">
        <v>0</v>
      </c>
      <c r="P360" s="8">
        <v>0</v>
      </c>
    </row>
    <row r="361" spans="1:16" x14ac:dyDescent="0.25">
      <c r="A361" s="5">
        <v>2016</v>
      </c>
      <c r="B361" s="6" t="s">
        <v>137</v>
      </c>
      <c r="C361" s="6">
        <v>8622</v>
      </c>
      <c r="D361" s="9" t="s">
        <v>130</v>
      </c>
      <c r="E361" s="6" t="str">
        <f t="shared" si="25"/>
        <v>5030220086225006</v>
      </c>
      <c r="F361" s="7" t="s">
        <v>29</v>
      </c>
      <c r="G361" s="7" t="s">
        <v>30</v>
      </c>
      <c r="H361" s="7" t="s">
        <v>82</v>
      </c>
      <c r="I361" s="6" t="s">
        <v>24</v>
      </c>
      <c r="J361" s="6">
        <v>5006</v>
      </c>
      <c r="K361" s="9" t="str">
        <f>VLOOKUP(J361,'[17]OC Name'!A:B,2,FALSE)</f>
        <v>Temporary employees</v>
      </c>
      <c r="L361" s="8">
        <v>0</v>
      </c>
      <c r="M361" s="10"/>
      <c r="N361" s="8">
        <f t="shared" si="26"/>
        <v>0</v>
      </c>
      <c r="O361" s="8">
        <v>0</v>
      </c>
      <c r="P361" s="8">
        <v>480</v>
      </c>
    </row>
    <row r="362" spans="1:16" x14ac:dyDescent="0.25">
      <c r="A362" s="5">
        <v>2016</v>
      </c>
      <c r="B362" s="6" t="s">
        <v>137</v>
      </c>
      <c r="C362" s="6">
        <v>8623</v>
      </c>
      <c r="D362" s="9" t="s">
        <v>131</v>
      </c>
      <c r="E362" s="6" t="str">
        <f t="shared" si="25"/>
        <v>5030220086235006</v>
      </c>
      <c r="F362" s="7" t="s">
        <v>29</v>
      </c>
      <c r="G362" s="7" t="s">
        <v>30</v>
      </c>
      <c r="H362" s="7" t="s">
        <v>82</v>
      </c>
      <c r="I362" s="6" t="s">
        <v>24</v>
      </c>
      <c r="J362" s="6">
        <v>5006</v>
      </c>
      <c r="K362" s="9" t="str">
        <f>VLOOKUP(J362,'[17]OC Name'!A:B,2,FALSE)</f>
        <v>Temporary employees</v>
      </c>
      <c r="L362" s="8">
        <v>0</v>
      </c>
      <c r="M362" s="10"/>
      <c r="N362" s="8">
        <f t="shared" si="26"/>
        <v>0</v>
      </c>
      <c r="O362" s="8">
        <v>0</v>
      </c>
      <c r="P362" s="8">
        <v>660</v>
      </c>
    </row>
    <row r="363" spans="1:16" x14ac:dyDescent="0.25">
      <c r="A363" s="5">
        <v>2018</v>
      </c>
      <c r="B363" s="6" t="s">
        <v>137</v>
      </c>
      <c r="C363" s="6">
        <v>8631</v>
      </c>
      <c r="D363" s="6" t="s">
        <v>132</v>
      </c>
      <c r="E363" s="6" t="str">
        <f t="shared" si="25"/>
        <v>5030220086315006</v>
      </c>
      <c r="F363" s="7" t="s">
        <v>29</v>
      </c>
      <c r="G363" s="7" t="s">
        <v>30</v>
      </c>
      <c r="H363" s="7" t="s">
        <v>92</v>
      </c>
      <c r="I363" s="6" t="s">
        <v>24</v>
      </c>
      <c r="J363" s="6">
        <v>5006</v>
      </c>
      <c r="K363" s="6" t="s">
        <v>179</v>
      </c>
      <c r="L363" s="8">
        <v>3586</v>
      </c>
      <c r="M363" s="8"/>
      <c r="N363" s="8">
        <f t="shared" si="26"/>
        <v>3586</v>
      </c>
      <c r="O363" s="8">
        <v>0</v>
      </c>
      <c r="P363" s="8">
        <v>10977.8</v>
      </c>
    </row>
    <row r="364" spans="1:16" x14ac:dyDescent="0.25">
      <c r="A364" s="5">
        <v>2018</v>
      </c>
      <c r="B364" s="6" t="s">
        <v>137</v>
      </c>
      <c r="C364" s="6">
        <v>8645</v>
      </c>
      <c r="D364" s="6" t="s">
        <v>79</v>
      </c>
      <c r="E364" s="6" t="str">
        <f t="shared" si="25"/>
        <v>5030220086455006</v>
      </c>
      <c r="F364" s="7" t="s">
        <v>29</v>
      </c>
      <c r="G364" s="7" t="s">
        <v>76</v>
      </c>
      <c r="H364" s="7" t="s">
        <v>77</v>
      </c>
      <c r="I364" s="6" t="s">
        <v>24</v>
      </c>
      <c r="J364" s="6">
        <v>5006</v>
      </c>
      <c r="K364" s="6" t="s">
        <v>179</v>
      </c>
      <c r="L364" s="8">
        <v>4084.4400000000005</v>
      </c>
      <c r="M364" s="8"/>
      <c r="N364" s="8">
        <f t="shared" si="26"/>
        <v>4084.4400000000005</v>
      </c>
      <c r="O364" s="8">
        <v>0</v>
      </c>
      <c r="P364" s="8">
        <v>714.81999999999994</v>
      </c>
    </row>
    <row r="365" spans="1:16" x14ac:dyDescent="0.25">
      <c r="A365" s="5">
        <v>2018</v>
      </c>
      <c r="B365" s="6" t="s">
        <v>137</v>
      </c>
      <c r="C365" s="6">
        <v>8711</v>
      </c>
      <c r="D365" s="6" t="s">
        <v>108</v>
      </c>
      <c r="E365" s="6" t="str">
        <f t="shared" si="25"/>
        <v>5030220087115006</v>
      </c>
      <c r="F365" s="7" t="s">
        <v>67</v>
      </c>
      <c r="G365" s="7" t="s">
        <v>67</v>
      </c>
      <c r="H365" s="7" t="s">
        <v>109</v>
      </c>
      <c r="I365" s="6" t="s">
        <v>24</v>
      </c>
      <c r="J365" s="6">
        <v>5006</v>
      </c>
      <c r="K365" s="6" t="s">
        <v>179</v>
      </c>
      <c r="L365" s="8">
        <v>1314</v>
      </c>
      <c r="M365" s="8"/>
      <c r="N365" s="8">
        <f t="shared" si="26"/>
        <v>1314</v>
      </c>
      <c r="O365" s="8">
        <v>18502.300000000007</v>
      </c>
      <c r="P365" s="8">
        <v>42894.779999999984</v>
      </c>
    </row>
    <row r="366" spans="1:16" ht="24.75" x14ac:dyDescent="0.25">
      <c r="A366" s="5">
        <v>2018</v>
      </c>
      <c r="B366" s="6" t="s">
        <v>137</v>
      </c>
      <c r="C366" s="6">
        <v>8721</v>
      </c>
      <c r="D366" s="6" t="s">
        <v>117</v>
      </c>
      <c r="E366" s="6" t="str">
        <f t="shared" si="25"/>
        <v>5030220087215006</v>
      </c>
      <c r="F366" s="7" t="s">
        <v>29</v>
      </c>
      <c r="G366" s="7" t="s">
        <v>30</v>
      </c>
      <c r="H366" s="7" t="s">
        <v>118</v>
      </c>
      <c r="I366" s="6" t="s">
        <v>24</v>
      </c>
      <c r="J366" s="6">
        <v>5006</v>
      </c>
      <c r="K366" s="6" t="s">
        <v>179</v>
      </c>
      <c r="L366" s="8">
        <v>6370.54</v>
      </c>
      <c r="M366" s="8"/>
      <c r="N366" s="8">
        <f t="shared" si="26"/>
        <v>6370.54</v>
      </c>
      <c r="O366" s="8">
        <v>0</v>
      </c>
      <c r="P366" s="8">
        <v>0</v>
      </c>
    </row>
    <row r="367" spans="1:16" ht="24.75" x14ac:dyDescent="0.25">
      <c r="A367" s="5">
        <v>2018</v>
      </c>
      <c r="B367" s="6" t="s">
        <v>137</v>
      </c>
      <c r="C367" s="6">
        <v>8722</v>
      </c>
      <c r="D367" s="6" t="s">
        <v>119</v>
      </c>
      <c r="E367" s="6" t="str">
        <f t="shared" si="25"/>
        <v>5030220087225006</v>
      </c>
      <c r="F367" s="7" t="s">
        <v>29</v>
      </c>
      <c r="G367" s="7" t="s">
        <v>30</v>
      </c>
      <c r="H367" s="7" t="s">
        <v>118</v>
      </c>
      <c r="I367" s="6" t="s">
        <v>24</v>
      </c>
      <c r="J367" s="6">
        <v>5006</v>
      </c>
      <c r="K367" s="6" t="s">
        <v>179</v>
      </c>
      <c r="L367" s="8">
        <v>35338.160000000011</v>
      </c>
      <c r="M367" s="8"/>
      <c r="N367" s="8">
        <f t="shared" si="26"/>
        <v>35338.160000000011</v>
      </c>
      <c r="O367" s="8">
        <v>67592.439999999944</v>
      </c>
      <c r="P367" s="8">
        <v>46427.33999999996</v>
      </c>
    </row>
    <row r="368" spans="1:16" x14ac:dyDescent="0.25">
      <c r="A368" s="5">
        <v>2016</v>
      </c>
      <c r="B368" s="6" t="s">
        <v>137</v>
      </c>
      <c r="C368" s="6">
        <v>8723</v>
      </c>
      <c r="D368" s="9" t="s">
        <v>120</v>
      </c>
      <c r="E368" s="6" t="str">
        <f t="shared" si="25"/>
        <v>5030220087235006</v>
      </c>
      <c r="F368" s="7" t="s">
        <v>29</v>
      </c>
      <c r="G368" s="7" t="s">
        <v>30</v>
      </c>
      <c r="H368" s="7" t="s">
        <v>118</v>
      </c>
      <c r="I368" s="6" t="s">
        <v>24</v>
      </c>
      <c r="J368" s="6">
        <v>5006</v>
      </c>
      <c r="K368" s="9" t="str">
        <f>VLOOKUP(J368,'[17]OC Name'!A:B,2,FALSE)</f>
        <v>Temporary employees</v>
      </c>
      <c r="L368" s="8">
        <v>0</v>
      </c>
      <c r="M368" s="10"/>
      <c r="N368" s="8">
        <f t="shared" si="26"/>
        <v>0</v>
      </c>
      <c r="O368" s="8">
        <v>21322.17</v>
      </c>
      <c r="P368" s="8">
        <v>224</v>
      </c>
    </row>
    <row r="369" spans="1:16" x14ac:dyDescent="0.25">
      <c r="A369" s="5">
        <v>2018</v>
      </c>
      <c r="B369" s="6" t="s">
        <v>137</v>
      </c>
      <c r="C369" s="6">
        <v>8740</v>
      </c>
      <c r="D369" s="6" t="s">
        <v>121</v>
      </c>
      <c r="E369" s="6" t="str">
        <f t="shared" si="25"/>
        <v>5030220087405006</v>
      </c>
      <c r="F369" s="7" t="s">
        <v>29</v>
      </c>
      <c r="G369" s="7" t="s">
        <v>30</v>
      </c>
      <c r="H369" s="7" t="s">
        <v>122</v>
      </c>
      <c r="I369" s="6" t="s">
        <v>24</v>
      </c>
      <c r="J369" s="6">
        <v>5006</v>
      </c>
      <c r="K369" s="6" t="s">
        <v>179</v>
      </c>
      <c r="L369" s="8">
        <v>43607.149999999994</v>
      </c>
      <c r="M369" s="8"/>
      <c r="N369" s="8">
        <f t="shared" si="26"/>
        <v>43607.149999999994</v>
      </c>
      <c r="O369" s="8">
        <v>41792.29</v>
      </c>
      <c r="P369" s="8">
        <v>4077.87</v>
      </c>
    </row>
    <row r="370" spans="1:16" ht="24.75" x14ac:dyDescent="0.25">
      <c r="A370" s="5">
        <v>2016</v>
      </c>
      <c r="B370" s="6" t="s">
        <v>19</v>
      </c>
      <c r="C370" s="6">
        <v>6002</v>
      </c>
      <c r="D370" s="6" t="s">
        <v>20</v>
      </c>
      <c r="E370" s="6" t="str">
        <f t="shared" si="25"/>
        <v>5020220060025010</v>
      </c>
      <c r="F370" s="7" t="s">
        <v>21</v>
      </c>
      <c r="G370" s="7" t="s">
        <v>22</v>
      </c>
      <c r="H370" s="7" t="s">
        <v>23</v>
      </c>
      <c r="I370" s="6" t="s">
        <v>24</v>
      </c>
      <c r="J370" s="6">
        <v>5010</v>
      </c>
      <c r="K370" s="9" t="str">
        <f>VLOOKUP(J370,'[17]OC Name'!A:B,2,FALSE)</f>
        <v>Backcharged salary &amp; fringes</v>
      </c>
      <c r="L370" s="8">
        <v>0</v>
      </c>
      <c r="M370" s="10"/>
      <c r="N370" s="8">
        <f t="shared" si="26"/>
        <v>0</v>
      </c>
      <c r="O370" s="8">
        <v>0</v>
      </c>
      <c r="P370" s="8">
        <v>8670.0600000000013</v>
      </c>
    </row>
    <row r="371" spans="1:16" x14ac:dyDescent="0.25">
      <c r="A371" s="5">
        <v>2016</v>
      </c>
      <c r="B371" s="6" t="s">
        <v>19</v>
      </c>
      <c r="C371" s="6">
        <v>6622</v>
      </c>
      <c r="D371" s="9" t="s">
        <v>119</v>
      </c>
      <c r="E371" s="6" t="str">
        <f t="shared" si="25"/>
        <v>5020220066225010</v>
      </c>
      <c r="F371" s="7" t="s">
        <v>29</v>
      </c>
      <c r="G371" s="7" t="s">
        <v>30</v>
      </c>
      <c r="H371" s="7" t="s">
        <v>118</v>
      </c>
      <c r="I371" s="6" t="s">
        <v>24</v>
      </c>
      <c r="J371" s="6">
        <v>5010</v>
      </c>
      <c r="K371" s="9" t="str">
        <f>VLOOKUP(J371,'[17]OC Name'!A:B,2,FALSE)</f>
        <v>Backcharged salary &amp; fringes</v>
      </c>
      <c r="L371" s="8">
        <v>0</v>
      </c>
      <c r="M371" s="10"/>
      <c r="N371" s="8">
        <f t="shared" si="26"/>
        <v>0</v>
      </c>
      <c r="O371" s="8">
        <v>0</v>
      </c>
      <c r="P371" s="8">
        <v>-2171.7399999999998</v>
      </c>
    </row>
    <row r="372" spans="1:16" x14ac:dyDescent="0.25">
      <c r="A372" s="5">
        <v>2016</v>
      </c>
      <c r="B372" s="6" t="s">
        <v>19</v>
      </c>
      <c r="C372" s="6">
        <v>6723</v>
      </c>
      <c r="D372" s="9" t="s">
        <v>131</v>
      </c>
      <c r="E372" s="6" t="str">
        <f t="shared" si="25"/>
        <v>5020220067235010</v>
      </c>
      <c r="F372" s="7" t="s">
        <v>29</v>
      </c>
      <c r="G372" s="7" t="s">
        <v>30</v>
      </c>
      <c r="H372" s="7" t="s">
        <v>82</v>
      </c>
      <c r="I372" s="6" t="s">
        <v>24</v>
      </c>
      <c r="J372" s="6">
        <v>5010</v>
      </c>
      <c r="K372" s="9" t="str">
        <f>VLOOKUP(J372,'[17]OC Name'!A:B,2,FALSE)</f>
        <v>Backcharged salary &amp; fringes</v>
      </c>
      <c r="L372" s="8">
        <v>0</v>
      </c>
      <c r="M372" s="10"/>
      <c r="N372" s="8">
        <f t="shared" si="26"/>
        <v>0</v>
      </c>
      <c r="O372" s="8">
        <v>0</v>
      </c>
      <c r="P372" s="8">
        <v>-491.82</v>
      </c>
    </row>
    <row r="373" spans="1:16" x14ac:dyDescent="0.25">
      <c r="A373" s="5">
        <v>2016</v>
      </c>
      <c r="B373" s="6" t="s">
        <v>137</v>
      </c>
      <c r="C373" s="6">
        <v>8053</v>
      </c>
      <c r="D373" s="9" t="s">
        <v>155</v>
      </c>
      <c r="E373" s="6" t="str">
        <f t="shared" si="25"/>
        <v>5030220080535010</v>
      </c>
      <c r="F373" s="7" t="s">
        <v>21</v>
      </c>
      <c r="G373" s="7" t="s">
        <v>22</v>
      </c>
      <c r="H373" s="7" t="s">
        <v>147</v>
      </c>
      <c r="I373" s="6" t="s">
        <v>24</v>
      </c>
      <c r="J373" s="6">
        <v>5010</v>
      </c>
      <c r="K373" s="9" t="str">
        <f>VLOOKUP(J373,'[17]OC Name'!A:B,2,FALSE)</f>
        <v>Backcharged salary &amp; fringes</v>
      </c>
      <c r="L373" s="8">
        <v>0</v>
      </c>
      <c r="M373" s="10"/>
      <c r="N373" s="8">
        <f t="shared" si="26"/>
        <v>0</v>
      </c>
      <c r="O373" s="8">
        <v>0</v>
      </c>
      <c r="P373" s="8">
        <v>-1062.6500000000001</v>
      </c>
    </row>
    <row r="374" spans="1:16" x14ac:dyDescent="0.25">
      <c r="A374" s="5">
        <v>2016</v>
      </c>
      <c r="B374" s="6" t="s">
        <v>137</v>
      </c>
      <c r="C374" s="6">
        <v>8722</v>
      </c>
      <c r="D374" s="9" t="s">
        <v>119</v>
      </c>
      <c r="E374" s="6" t="str">
        <f t="shared" si="25"/>
        <v>5030220087225010</v>
      </c>
      <c r="F374" s="7" t="s">
        <v>29</v>
      </c>
      <c r="G374" s="7" t="s">
        <v>30</v>
      </c>
      <c r="H374" s="7" t="s">
        <v>118</v>
      </c>
      <c r="I374" s="6" t="s">
        <v>24</v>
      </c>
      <c r="J374" s="6">
        <v>5010</v>
      </c>
      <c r="K374" s="9" t="str">
        <f>VLOOKUP(J374,'[17]OC Name'!A:B,2,FALSE)</f>
        <v>Backcharged salary &amp; fringes</v>
      </c>
      <c r="L374" s="8">
        <v>0</v>
      </c>
      <c r="M374" s="10"/>
      <c r="N374" s="8">
        <f t="shared" si="26"/>
        <v>0</v>
      </c>
      <c r="O374" s="8">
        <v>0</v>
      </c>
      <c r="P374" s="8">
        <v>-1043.24</v>
      </c>
    </row>
    <row r="375" spans="1:16" x14ac:dyDescent="0.25">
      <c r="A375" s="5">
        <v>2018</v>
      </c>
      <c r="B375" s="6" t="s">
        <v>19</v>
      </c>
      <c r="C375" s="6">
        <v>6021</v>
      </c>
      <c r="D375" s="6" t="s">
        <v>32</v>
      </c>
      <c r="E375" s="6" t="str">
        <f t="shared" si="25"/>
        <v>5020220060215018</v>
      </c>
      <c r="F375" s="7" t="s">
        <v>21</v>
      </c>
      <c r="G375" s="7" t="s">
        <v>22</v>
      </c>
      <c r="H375" s="7" t="s">
        <v>33</v>
      </c>
      <c r="I375" s="6" t="s">
        <v>24</v>
      </c>
      <c r="J375" s="6">
        <v>5018</v>
      </c>
      <c r="K375" s="6" t="s">
        <v>180</v>
      </c>
      <c r="L375" s="8">
        <v>15417.620000000004</v>
      </c>
      <c r="M375" s="8">
        <f t="shared" ref="M375:M391" si="27">L375*0.025</f>
        <v>385.44050000000016</v>
      </c>
      <c r="N375" s="8">
        <f t="shared" si="26"/>
        <v>15803.060500000005</v>
      </c>
      <c r="O375" s="8">
        <v>14556.949999999997</v>
      </c>
      <c r="P375" s="8">
        <v>14134.060000000001</v>
      </c>
    </row>
    <row r="376" spans="1:16" x14ac:dyDescent="0.25">
      <c r="A376" s="5">
        <v>2018</v>
      </c>
      <c r="B376" s="6" t="s">
        <v>19</v>
      </c>
      <c r="C376" s="6">
        <v>6022</v>
      </c>
      <c r="D376" s="6" t="s">
        <v>34</v>
      </c>
      <c r="E376" s="6" t="str">
        <f t="shared" si="25"/>
        <v>5020220060225018</v>
      </c>
      <c r="F376" s="7" t="s">
        <v>21</v>
      </c>
      <c r="G376" s="7" t="s">
        <v>22</v>
      </c>
      <c r="H376" s="7" t="s">
        <v>33</v>
      </c>
      <c r="I376" s="6" t="s">
        <v>24</v>
      </c>
      <c r="J376" s="6">
        <v>5018</v>
      </c>
      <c r="K376" s="6" t="s">
        <v>180</v>
      </c>
      <c r="L376" s="8">
        <v>4598.3600000000006</v>
      </c>
      <c r="M376" s="8">
        <f t="shared" si="27"/>
        <v>114.95900000000002</v>
      </c>
      <c r="N376" s="8">
        <f t="shared" si="26"/>
        <v>4713.3190000000004</v>
      </c>
      <c r="O376" s="8">
        <v>3273.03</v>
      </c>
      <c r="P376" s="8">
        <v>2692.3500000000004</v>
      </c>
    </row>
    <row r="377" spans="1:16" x14ac:dyDescent="0.25">
      <c r="A377" s="5">
        <v>2018</v>
      </c>
      <c r="B377" s="6" t="s">
        <v>19</v>
      </c>
      <c r="C377" s="6">
        <v>6031</v>
      </c>
      <c r="D377" s="6" t="s">
        <v>35</v>
      </c>
      <c r="E377" s="6" t="str">
        <f t="shared" si="25"/>
        <v>5020220060315018</v>
      </c>
      <c r="F377" s="7" t="s">
        <v>21</v>
      </c>
      <c r="G377" s="7" t="s">
        <v>22</v>
      </c>
      <c r="H377" s="7" t="s">
        <v>33</v>
      </c>
      <c r="I377" s="6" t="s">
        <v>24</v>
      </c>
      <c r="J377" s="6">
        <v>5018</v>
      </c>
      <c r="K377" s="6" t="s">
        <v>180</v>
      </c>
      <c r="L377" s="8">
        <v>15031.060000000003</v>
      </c>
      <c r="M377" s="8">
        <f t="shared" si="27"/>
        <v>375.77650000000011</v>
      </c>
      <c r="N377" s="8">
        <f t="shared" si="26"/>
        <v>15406.836500000003</v>
      </c>
      <c r="O377" s="8">
        <v>15955.91</v>
      </c>
      <c r="P377" s="8">
        <v>13263.770000000002</v>
      </c>
    </row>
    <row r="378" spans="1:16" ht="24.75" x14ac:dyDescent="0.25">
      <c r="A378" s="5">
        <v>2018</v>
      </c>
      <c r="B378" s="6" t="s">
        <v>19</v>
      </c>
      <c r="C378" s="6">
        <v>6032</v>
      </c>
      <c r="D378" s="6" t="s">
        <v>36</v>
      </c>
      <c r="E378" s="6" t="str">
        <f t="shared" si="25"/>
        <v>5020220060325018</v>
      </c>
      <c r="F378" s="7" t="s">
        <v>21</v>
      </c>
      <c r="G378" s="7" t="s">
        <v>22</v>
      </c>
      <c r="H378" s="7" t="s">
        <v>33</v>
      </c>
      <c r="I378" s="6" t="s">
        <v>24</v>
      </c>
      <c r="J378" s="6">
        <v>5018</v>
      </c>
      <c r="K378" s="6" t="s">
        <v>180</v>
      </c>
      <c r="L378" s="8">
        <v>4064.9399999999996</v>
      </c>
      <c r="M378" s="8">
        <f t="shared" si="27"/>
        <v>101.62349999999999</v>
      </c>
      <c r="N378" s="8">
        <f t="shared" si="26"/>
        <v>4166.5634999999993</v>
      </c>
      <c r="O378" s="8">
        <v>3262.0099999999998</v>
      </c>
      <c r="P378" s="8">
        <v>2295.7399999999998</v>
      </c>
    </row>
    <row r="379" spans="1:16" ht="24.75" x14ac:dyDescent="0.25">
      <c r="A379" s="5">
        <v>2018</v>
      </c>
      <c r="B379" s="6" t="s">
        <v>19</v>
      </c>
      <c r="C379" s="6">
        <v>6042</v>
      </c>
      <c r="D379" s="6" t="s">
        <v>37</v>
      </c>
      <c r="E379" s="6" t="str">
        <f t="shared" si="25"/>
        <v>5020220060425018</v>
      </c>
      <c r="F379" s="7" t="s">
        <v>21</v>
      </c>
      <c r="G379" s="7" t="s">
        <v>22</v>
      </c>
      <c r="H379" s="7" t="s">
        <v>38</v>
      </c>
      <c r="I379" s="6" t="s">
        <v>24</v>
      </c>
      <c r="J379" s="6">
        <v>5018</v>
      </c>
      <c r="K379" s="6" t="s">
        <v>180</v>
      </c>
      <c r="L379" s="8">
        <v>1430.6200000000001</v>
      </c>
      <c r="M379" s="8">
        <f t="shared" si="27"/>
        <v>35.765500000000003</v>
      </c>
      <c r="N379" s="8">
        <f t="shared" si="26"/>
        <v>1466.3855000000001</v>
      </c>
      <c r="O379" s="8">
        <v>3728.44</v>
      </c>
      <c r="P379" s="8">
        <v>1462.5</v>
      </c>
    </row>
    <row r="380" spans="1:16" ht="24.75" x14ac:dyDescent="0.25">
      <c r="A380" s="5">
        <v>2018</v>
      </c>
      <c r="B380" s="6" t="s">
        <v>19</v>
      </c>
      <c r="C380" s="6">
        <v>6045</v>
      </c>
      <c r="D380" s="6" t="s">
        <v>43</v>
      </c>
      <c r="E380" s="6" t="str">
        <f t="shared" si="25"/>
        <v>5020220060455018</v>
      </c>
      <c r="F380" s="7" t="s">
        <v>21</v>
      </c>
      <c r="G380" s="7" t="s">
        <v>22</v>
      </c>
      <c r="H380" s="7" t="s">
        <v>38</v>
      </c>
      <c r="I380" s="6" t="s">
        <v>24</v>
      </c>
      <c r="J380" s="6">
        <v>5018</v>
      </c>
      <c r="K380" s="6" t="s">
        <v>180</v>
      </c>
      <c r="L380" s="8">
        <v>8147.9900000000007</v>
      </c>
      <c r="M380" s="8">
        <f t="shared" si="27"/>
        <v>203.69975000000002</v>
      </c>
      <c r="N380" s="8">
        <f t="shared" si="26"/>
        <v>8351.6897500000014</v>
      </c>
      <c r="O380" s="8">
        <v>7894.2899999999991</v>
      </c>
      <c r="P380" s="8">
        <v>10136.290000000001</v>
      </c>
    </row>
    <row r="381" spans="1:16" ht="24.75" x14ac:dyDescent="0.25">
      <c r="A381" s="5">
        <v>2018</v>
      </c>
      <c r="B381" s="6" t="s">
        <v>19</v>
      </c>
      <c r="C381" s="6">
        <v>6046</v>
      </c>
      <c r="D381" s="6" t="s">
        <v>44</v>
      </c>
      <c r="E381" s="6" t="str">
        <f t="shared" si="25"/>
        <v>5020220060465018</v>
      </c>
      <c r="F381" s="7" t="s">
        <v>21</v>
      </c>
      <c r="G381" s="7" t="s">
        <v>22</v>
      </c>
      <c r="H381" s="7" t="s">
        <v>38</v>
      </c>
      <c r="I381" s="6" t="s">
        <v>24</v>
      </c>
      <c r="J381" s="6">
        <v>5018</v>
      </c>
      <c r="K381" s="6" t="s">
        <v>180</v>
      </c>
      <c r="L381" s="8">
        <v>1252.8899999999999</v>
      </c>
      <c r="M381" s="8">
        <f t="shared" si="27"/>
        <v>31.322249999999997</v>
      </c>
      <c r="N381" s="8">
        <f t="shared" si="26"/>
        <v>1284.2122499999998</v>
      </c>
      <c r="O381" s="8">
        <v>0</v>
      </c>
      <c r="P381" s="8">
        <v>0</v>
      </c>
    </row>
    <row r="382" spans="1:16" x14ac:dyDescent="0.25">
      <c r="A382" s="5">
        <v>2018</v>
      </c>
      <c r="B382" s="6" t="s">
        <v>19</v>
      </c>
      <c r="C382" s="6">
        <v>6050</v>
      </c>
      <c r="D382" s="6" t="s">
        <v>46</v>
      </c>
      <c r="E382" s="6" t="str">
        <f t="shared" si="25"/>
        <v>5020220060505018</v>
      </c>
      <c r="F382" s="7" t="s">
        <v>21</v>
      </c>
      <c r="G382" s="7" t="s">
        <v>22</v>
      </c>
      <c r="H382" s="7" t="s">
        <v>47</v>
      </c>
      <c r="I382" s="6" t="s">
        <v>24</v>
      </c>
      <c r="J382" s="6">
        <v>5018</v>
      </c>
      <c r="K382" s="6" t="s">
        <v>180</v>
      </c>
      <c r="L382" s="8">
        <v>1961.2300000000002</v>
      </c>
      <c r="M382" s="8">
        <f t="shared" si="27"/>
        <v>49.030750000000012</v>
      </c>
      <c r="N382" s="8">
        <f t="shared" si="26"/>
        <v>2010.2607500000004</v>
      </c>
      <c r="O382" s="8">
        <v>1991.9300000000003</v>
      </c>
      <c r="P382" s="8">
        <v>1367.6299999999999</v>
      </c>
    </row>
    <row r="383" spans="1:16" x14ac:dyDescent="0.25">
      <c r="A383" s="5">
        <v>2018</v>
      </c>
      <c r="B383" s="6" t="s">
        <v>19</v>
      </c>
      <c r="C383" s="6">
        <v>6061</v>
      </c>
      <c r="D383" s="6" t="s">
        <v>48</v>
      </c>
      <c r="E383" s="6" t="str">
        <f t="shared" si="25"/>
        <v>5020220060615018</v>
      </c>
      <c r="F383" s="7" t="s">
        <v>21</v>
      </c>
      <c r="G383" s="7" t="s">
        <v>22</v>
      </c>
      <c r="H383" s="7" t="s">
        <v>33</v>
      </c>
      <c r="I383" s="6" t="s">
        <v>24</v>
      </c>
      <c r="J383" s="6">
        <v>5018</v>
      </c>
      <c r="K383" s="6" t="s">
        <v>180</v>
      </c>
      <c r="L383" s="8">
        <v>10481.319999999998</v>
      </c>
      <c r="M383" s="8">
        <f t="shared" si="27"/>
        <v>262.03299999999996</v>
      </c>
      <c r="N383" s="8">
        <f t="shared" si="26"/>
        <v>10743.352999999997</v>
      </c>
      <c r="O383" s="8">
        <v>9183.4800000000014</v>
      </c>
      <c r="P383" s="8">
        <v>10154.370000000003</v>
      </c>
    </row>
    <row r="384" spans="1:16" x14ac:dyDescent="0.25">
      <c r="A384" s="5">
        <v>2018</v>
      </c>
      <c r="B384" s="6" t="s">
        <v>19</v>
      </c>
      <c r="C384" s="6">
        <v>6062</v>
      </c>
      <c r="D384" s="6" t="s">
        <v>49</v>
      </c>
      <c r="E384" s="6" t="str">
        <f t="shared" si="25"/>
        <v>5020220060625018</v>
      </c>
      <c r="F384" s="7" t="s">
        <v>21</v>
      </c>
      <c r="G384" s="7" t="s">
        <v>22</v>
      </c>
      <c r="H384" s="7" t="s">
        <v>33</v>
      </c>
      <c r="I384" s="6" t="s">
        <v>24</v>
      </c>
      <c r="J384" s="6">
        <v>5018</v>
      </c>
      <c r="K384" s="6" t="s">
        <v>180</v>
      </c>
      <c r="L384" s="8">
        <v>4299.1600000000008</v>
      </c>
      <c r="M384" s="8">
        <f t="shared" si="27"/>
        <v>107.47900000000003</v>
      </c>
      <c r="N384" s="8">
        <f t="shared" si="26"/>
        <v>4406.639000000001</v>
      </c>
      <c r="O384" s="8">
        <v>6828.2699999999995</v>
      </c>
      <c r="P384" s="8">
        <v>4737.5300000000007</v>
      </c>
    </row>
    <row r="385" spans="1:16" x14ac:dyDescent="0.25">
      <c r="A385" s="5">
        <v>2018</v>
      </c>
      <c r="B385" s="6" t="s">
        <v>19</v>
      </c>
      <c r="C385" s="6">
        <v>6212</v>
      </c>
      <c r="D385" s="6" t="s">
        <v>55</v>
      </c>
      <c r="E385" s="6" t="str">
        <f t="shared" si="25"/>
        <v>5020220062125018</v>
      </c>
      <c r="F385" s="7" t="s">
        <v>21</v>
      </c>
      <c r="G385" s="7" t="s">
        <v>53</v>
      </c>
      <c r="H385" s="7" t="s">
        <v>56</v>
      </c>
      <c r="I385" s="6" t="s">
        <v>24</v>
      </c>
      <c r="J385" s="6">
        <v>5018</v>
      </c>
      <c r="K385" s="6" t="s">
        <v>180</v>
      </c>
      <c r="L385" s="8">
        <v>4593.32</v>
      </c>
      <c r="M385" s="8">
        <f t="shared" si="27"/>
        <v>114.833</v>
      </c>
      <c r="N385" s="8">
        <f t="shared" si="26"/>
        <v>4708.1529999999993</v>
      </c>
      <c r="O385" s="8">
        <v>4917.1699999999992</v>
      </c>
      <c r="P385" s="8">
        <v>3777.1700000000005</v>
      </c>
    </row>
    <row r="386" spans="1:16" x14ac:dyDescent="0.25">
      <c r="A386" s="5">
        <v>2018</v>
      </c>
      <c r="B386" s="6" t="s">
        <v>19</v>
      </c>
      <c r="C386" s="6">
        <v>6214</v>
      </c>
      <c r="D386" s="6" t="s">
        <v>59</v>
      </c>
      <c r="E386" s="6" t="str">
        <f t="shared" ref="E386:E449" si="28">B386&amp;"2200"&amp;C386&amp;J386</f>
        <v>5020220062145018</v>
      </c>
      <c r="F386" s="7" t="s">
        <v>21</v>
      </c>
      <c r="G386" s="7" t="s">
        <v>53</v>
      </c>
      <c r="H386" s="7" t="s">
        <v>54</v>
      </c>
      <c r="I386" s="6" t="s">
        <v>24</v>
      </c>
      <c r="J386" s="6">
        <v>5018</v>
      </c>
      <c r="K386" s="6" t="s">
        <v>180</v>
      </c>
      <c r="L386" s="8">
        <v>3966.0399999999991</v>
      </c>
      <c r="M386" s="8">
        <f t="shared" si="27"/>
        <v>99.150999999999982</v>
      </c>
      <c r="N386" s="8">
        <f t="shared" ref="N386:N449" si="29">L386+M386</f>
        <v>4065.1909999999989</v>
      </c>
      <c r="O386" s="8">
        <v>4016.0200000000004</v>
      </c>
      <c r="P386" s="8">
        <v>3817.6600000000008</v>
      </c>
    </row>
    <row r="387" spans="1:16" ht="24.75" x14ac:dyDescent="0.25">
      <c r="A387" s="5">
        <v>2018</v>
      </c>
      <c r="B387" s="6" t="s">
        <v>19</v>
      </c>
      <c r="C387" s="6">
        <v>6218</v>
      </c>
      <c r="D387" s="6" t="s">
        <v>63</v>
      </c>
      <c r="E387" s="6" t="str">
        <f t="shared" si="28"/>
        <v>5020220062185018</v>
      </c>
      <c r="F387" s="7" t="s">
        <v>21</v>
      </c>
      <c r="G387" s="7" t="s">
        <v>53</v>
      </c>
      <c r="H387" s="7" t="s">
        <v>56</v>
      </c>
      <c r="I387" s="6" t="s">
        <v>24</v>
      </c>
      <c r="J387" s="6">
        <v>5018</v>
      </c>
      <c r="K387" s="6" t="s">
        <v>180</v>
      </c>
      <c r="L387" s="8">
        <v>154.76</v>
      </c>
      <c r="M387" s="8">
        <f t="shared" si="27"/>
        <v>3.8689999999999998</v>
      </c>
      <c r="N387" s="8">
        <f t="shared" si="29"/>
        <v>158.62899999999999</v>
      </c>
      <c r="O387" s="8">
        <v>0</v>
      </c>
      <c r="P387" s="8">
        <v>0</v>
      </c>
    </row>
    <row r="388" spans="1:16" x14ac:dyDescent="0.25">
      <c r="A388" s="5">
        <v>2018</v>
      </c>
      <c r="B388" s="6" t="s">
        <v>19</v>
      </c>
      <c r="C388" s="6">
        <v>6223</v>
      </c>
      <c r="D388" s="6" t="s">
        <v>69</v>
      </c>
      <c r="E388" s="6" t="str">
        <f t="shared" si="28"/>
        <v>5020220062235018</v>
      </c>
      <c r="F388" s="7" t="s">
        <v>21</v>
      </c>
      <c r="G388" s="7" t="s">
        <v>53</v>
      </c>
      <c r="H388" s="7" t="s">
        <v>65</v>
      </c>
      <c r="I388" s="6" t="s">
        <v>24</v>
      </c>
      <c r="J388" s="6">
        <v>5018</v>
      </c>
      <c r="K388" s="6" t="s">
        <v>180</v>
      </c>
      <c r="L388" s="8">
        <v>281.66000000000003</v>
      </c>
      <c r="M388" s="8">
        <f t="shared" si="27"/>
        <v>7.041500000000001</v>
      </c>
      <c r="N388" s="8">
        <f t="shared" si="29"/>
        <v>288.70150000000001</v>
      </c>
      <c r="O388" s="8">
        <v>154.38</v>
      </c>
      <c r="P388" s="8">
        <v>0</v>
      </c>
    </row>
    <row r="389" spans="1:16" ht="24.75" x14ac:dyDescent="0.25">
      <c r="A389" s="5">
        <v>2018</v>
      </c>
      <c r="B389" s="6" t="s">
        <v>19</v>
      </c>
      <c r="C389" s="6">
        <v>6231</v>
      </c>
      <c r="D389" s="6" t="s">
        <v>72</v>
      </c>
      <c r="E389" s="6" t="str">
        <f t="shared" si="28"/>
        <v>5020220062315018</v>
      </c>
      <c r="F389" s="7" t="s">
        <v>21</v>
      </c>
      <c r="G389" s="7" t="s">
        <v>53</v>
      </c>
      <c r="H389" s="7" t="s">
        <v>65</v>
      </c>
      <c r="I389" s="6" t="s">
        <v>24</v>
      </c>
      <c r="J389" s="6">
        <v>5018</v>
      </c>
      <c r="K389" s="6" t="s">
        <v>180</v>
      </c>
      <c r="L389" s="8">
        <v>800.22</v>
      </c>
      <c r="M389" s="8">
        <f t="shared" si="27"/>
        <v>20.005500000000001</v>
      </c>
      <c r="N389" s="8">
        <f t="shared" si="29"/>
        <v>820.22550000000001</v>
      </c>
      <c r="O389" s="8">
        <v>1179</v>
      </c>
      <c r="P389" s="8">
        <v>0</v>
      </c>
    </row>
    <row r="390" spans="1:16" ht="36.75" x14ac:dyDescent="0.25">
      <c r="A390" s="5">
        <v>2018</v>
      </c>
      <c r="B390" s="6" t="s">
        <v>19</v>
      </c>
      <c r="C390" s="6">
        <v>6232</v>
      </c>
      <c r="D390" s="6" t="s">
        <v>73</v>
      </c>
      <c r="E390" s="6" t="str">
        <f t="shared" si="28"/>
        <v>5020220062325018</v>
      </c>
      <c r="F390" s="7" t="s">
        <v>21</v>
      </c>
      <c r="G390" s="7" t="s">
        <v>53</v>
      </c>
      <c r="H390" s="7" t="s">
        <v>65</v>
      </c>
      <c r="I390" s="6" t="s">
        <v>24</v>
      </c>
      <c r="J390" s="6">
        <v>5018</v>
      </c>
      <c r="K390" s="6" t="s">
        <v>180</v>
      </c>
      <c r="L390" s="8">
        <v>1630.6299999999999</v>
      </c>
      <c r="M390" s="8">
        <f t="shared" si="27"/>
        <v>40.765749999999997</v>
      </c>
      <c r="N390" s="8">
        <f t="shared" si="29"/>
        <v>1671.3957499999999</v>
      </c>
      <c r="O390" s="8">
        <v>38.44</v>
      </c>
      <c r="P390" s="8">
        <v>0</v>
      </c>
    </row>
    <row r="391" spans="1:16" ht="24.75" x14ac:dyDescent="0.25">
      <c r="A391" s="5">
        <v>2018</v>
      </c>
      <c r="B391" s="6" t="s">
        <v>19</v>
      </c>
      <c r="C391" s="6">
        <v>6241</v>
      </c>
      <c r="D391" s="6" t="s">
        <v>74</v>
      </c>
      <c r="E391" s="6" t="str">
        <f t="shared" si="28"/>
        <v>5020220062415018</v>
      </c>
      <c r="F391" s="7" t="s">
        <v>21</v>
      </c>
      <c r="G391" s="7" t="s">
        <v>53</v>
      </c>
      <c r="H391" s="7" t="s">
        <v>56</v>
      </c>
      <c r="I391" s="6" t="s">
        <v>24</v>
      </c>
      <c r="J391" s="6">
        <v>5018</v>
      </c>
      <c r="K391" s="6" t="s">
        <v>180</v>
      </c>
      <c r="L391" s="8">
        <v>282.14</v>
      </c>
      <c r="M391" s="8">
        <f t="shared" si="27"/>
        <v>7.0534999999999997</v>
      </c>
      <c r="N391" s="8">
        <f t="shared" si="29"/>
        <v>289.19349999999997</v>
      </c>
      <c r="O391" s="8">
        <v>0</v>
      </c>
      <c r="P391" s="8">
        <v>1198.75</v>
      </c>
    </row>
    <row r="392" spans="1:16" x14ac:dyDescent="0.25">
      <c r="A392" s="5">
        <v>2017</v>
      </c>
      <c r="B392" s="6" t="s">
        <v>19</v>
      </c>
      <c r="C392" s="6">
        <v>6242</v>
      </c>
      <c r="D392" s="6" t="s">
        <v>75</v>
      </c>
      <c r="E392" s="6" t="str">
        <f t="shared" si="28"/>
        <v>5020220062425018</v>
      </c>
      <c r="F392" s="7" t="s">
        <v>29</v>
      </c>
      <c r="G392" s="7" t="s">
        <v>76</v>
      </c>
      <c r="H392" s="7" t="s">
        <v>77</v>
      </c>
      <c r="I392" s="6" t="s">
        <v>24</v>
      </c>
      <c r="J392" s="6">
        <v>5018</v>
      </c>
      <c r="K392" s="9" t="str">
        <f>VLOOKUP(J392,'[17]OC Name'!A:B,2,FALSE)</f>
        <v>Holidays worked</v>
      </c>
      <c r="L392" s="8">
        <v>0</v>
      </c>
      <c r="M392" s="10"/>
      <c r="N392" s="8">
        <f t="shared" si="29"/>
        <v>0</v>
      </c>
      <c r="O392" s="8">
        <v>61.38</v>
      </c>
      <c r="P392" s="8">
        <v>0</v>
      </c>
    </row>
    <row r="393" spans="1:16" x14ac:dyDescent="0.25">
      <c r="A393" s="5">
        <v>2017</v>
      </c>
      <c r="B393" s="6" t="s">
        <v>19</v>
      </c>
      <c r="C393" s="6">
        <v>6245</v>
      </c>
      <c r="D393" s="9" t="s">
        <v>79</v>
      </c>
      <c r="E393" s="6" t="str">
        <f t="shared" si="28"/>
        <v>5020220062455018</v>
      </c>
      <c r="F393" s="7" t="s">
        <v>29</v>
      </c>
      <c r="G393" s="7" t="s">
        <v>76</v>
      </c>
      <c r="H393" s="7" t="s">
        <v>77</v>
      </c>
      <c r="I393" s="6" t="s">
        <v>24</v>
      </c>
      <c r="J393" s="6">
        <v>5018</v>
      </c>
      <c r="K393" s="9" t="str">
        <f>VLOOKUP(J393,'[17]OC Name'!A:B,2,FALSE)</f>
        <v>Holidays worked</v>
      </c>
      <c r="L393" s="8">
        <v>0</v>
      </c>
      <c r="M393" s="10"/>
      <c r="N393" s="8">
        <f t="shared" si="29"/>
        <v>0</v>
      </c>
      <c r="O393" s="8">
        <v>55.32</v>
      </c>
      <c r="P393" s="8">
        <v>0</v>
      </c>
    </row>
    <row r="394" spans="1:16" ht="24.75" x14ac:dyDescent="0.25">
      <c r="A394" s="5">
        <v>2018</v>
      </c>
      <c r="B394" s="6" t="s">
        <v>19</v>
      </c>
      <c r="C394" s="6">
        <v>6416</v>
      </c>
      <c r="D394" s="6" t="s">
        <v>90</v>
      </c>
      <c r="E394" s="6" t="str">
        <f t="shared" si="28"/>
        <v>5020220064165018</v>
      </c>
      <c r="F394" s="7" t="s">
        <v>21</v>
      </c>
      <c r="G394" s="7" t="s">
        <v>53</v>
      </c>
      <c r="H394" s="7" t="s">
        <v>58</v>
      </c>
      <c r="I394" s="6" t="s">
        <v>24</v>
      </c>
      <c r="J394" s="6">
        <v>5018</v>
      </c>
      <c r="K394" s="6" t="s">
        <v>180</v>
      </c>
      <c r="L394" s="8">
        <v>697.3900000000001</v>
      </c>
      <c r="M394" s="8">
        <f>L394*0.025</f>
        <v>17.434750000000005</v>
      </c>
      <c r="N394" s="8">
        <f t="shared" si="29"/>
        <v>714.82475000000011</v>
      </c>
      <c r="O394" s="8">
        <v>0</v>
      </c>
      <c r="P394" s="8">
        <v>0</v>
      </c>
    </row>
    <row r="395" spans="1:16" x14ac:dyDescent="0.25">
      <c r="A395" s="5">
        <v>2018</v>
      </c>
      <c r="B395" s="6" t="s">
        <v>19</v>
      </c>
      <c r="C395" s="6">
        <v>6417</v>
      </c>
      <c r="D395" s="6" t="s">
        <v>91</v>
      </c>
      <c r="E395" s="6" t="str">
        <f t="shared" si="28"/>
        <v>5020220064175018</v>
      </c>
      <c r="F395" s="7" t="s">
        <v>29</v>
      </c>
      <c r="G395" s="7" t="s">
        <v>30</v>
      </c>
      <c r="H395" s="7" t="s">
        <v>92</v>
      </c>
      <c r="I395" s="6" t="s">
        <v>24</v>
      </c>
      <c r="J395" s="6">
        <v>5018</v>
      </c>
      <c r="K395" s="6" t="s">
        <v>180</v>
      </c>
      <c r="L395" s="8">
        <v>89.75</v>
      </c>
      <c r="M395" s="8">
        <f>L395*0.025</f>
        <v>2.2437499999999999</v>
      </c>
      <c r="N395" s="8">
        <f t="shared" si="29"/>
        <v>91.993750000000006</v>
      </c>
      <c r="O395" s="8">
        <v>0</v>
      </c>
      <c r="P395" s="8">
        <v>0</v>
      </c>
    </row>
    <row r="396" spans="1:16" ht="24.75" x14ac:dyDescent="0.25">
      <c r="A396" s="5">
        <v>2018</v>
      </c>
      <c r="B396" s="6" t="s">
        <v>19</v>
      </c>
      <c r="C396" s="6">
        <v>6606</v>
      </c>
      <c r="D396" s="6" t="s">
        <v>99</v>
      </c>
      <c r="E396" s="6" t="str">
        <f t="shared" si="28"/>
        <v>5020220066065018</v>
      </c>
      <c r="F396" s="7" t="s">
        <v>67</v>
      </c>
      <c r="G396" s="7" t="s">
        <v>67</v>
      </c>
      <c r="H396" s="7" t="s">
        <v>100</v>
      </c>
      <c r="I396" s="6" t="s">
        <v>24</v>
      </c>
      <c r="J396" s="6">
        <v>5018</v>
      </c>
      <c r="K396" s="6" t="s">
        <v>180</v>
      </c>
      <c r="L396" s="8">
        <v>65.099999999999994</v>
      </c>
      <c r="M396" s="8">
        <f>L396*0.025</f>
        <v>1.6274999999999999</v>
      </c>
      <c r="N396" s="8">
        <f t="shared" si="29"/>
        <v>66.727499999999992</v>
      </c>
      <c r="O396" s="8">
        <v>642.04999999999995</v>
      </c>
      <c r="P396" s="8">
        <v>0</v>
      </c>
    </row>
    <row r="397" spans="1:16" ht="24.75" x14ac:dyDescent="0.25">
      <c r="A397" s="5">
        <v>2018</v>
      </c>
      <c r="B397" s="6" t="s">
        <v>19</v>
      </c>
      <c r="C397" s="6">
        <v>6607</v>
      </c>
      <c r="D397" s="6" t="s">
        <v>101</v>
      </c>
      <c r="E397" s="6" t="str">
        <f t="shared" si="28"/>
        <v>5020220066075018</v>
      </c>
      <c r="F397" s="7" t="s">
        <v>67</v>
      </c>
      <c r="G397" s="7" t="s">
        <v>67</v>
      </c>
      <c r="H397" s="7" t="s">
        <v>100</v>
      </c>
      <c r="I397" s="6" t="s">
        <v>24</v>
      </c>
      <c r="J397" s="6">
        <v>5018</v>
      </c>
      <c r="K397" s="6" t="s">
        <v>180</v>
      </c>
      <c r="L397" s="8">
        <v>65.099999999999994</v>
      </c>
      <c r="M397" s="8">
        <f>L397*0.025</f>
        <v>1.6274999999999999</v>
      </c>
      <c r="N397" s="8">
        <f t="shared" si="29"/>
        <v>66.727499999999992</v>
      </c>
      <c r="O397" s="8">
        <v>642.04999999999995</v>
      </c>
      <c r="P397" s="8">
        <v>0</v>
      </c>
    </row>
    <row r="398" spans="1:16" x14ac:dyDescent="0.25">
      <c r="A398" s="5">
        <v>2017</v>
      </c>
      <c r="B398" s="6" t="s">
        <v>19</v>
      </c>
      <c r="C398" s="6">
        <v>6609</v>
      </c>
      <c r="D398" s="9" t="s">
        <v>104</v>
      </c>
      <c r="E398" s="6" t="str">
        <f t="shared" si="28"/>
        <v>5020220066095018</v>
      </c>
      <c r="F398" s="7" t="s">
        <v>29</v>
      </c>
      <c r="G398" s="7" t="s">
        <v>30</v>
      </c>
      <c r="H398" s="7" t="s">
        <v>105</v>
      </c>
      <c r="I398" s="6" t="s">
        <v>24</v>
      </c>
      <c r="J398" s="6">
        <v>5018</v>
      </c>
      <c r="K398" s="9" t="str">
        <f>VLOOKUP(J398,'[17]OC Name'!A:B,2,FALSE)</f>
        <v>Holidays worked</v>
      </c>
      <c r="L398" s="8">
        <v>0</v>
      </c>
      <c r="M398" s="10"/>
      <c r="N398" s="8">
        <f t="shared" si="29"/>
        <v>0</v>
      </c>
      <c r="O398" s="8">
        <v>75.489999999999995</v>
      </c>
      <c r="P398" s="8">
        <v>0</v>
      </c>
    </row>
    <row r="399" spans="1:16" x14ac:dyDescent="0.25">
      <c r="A399" s="5">
        <v>2017</v>
      </c>
      <c r="B399" s="6" t="s">
        <v>19</v>
      </c>
      <c r="C399" s="6">
        <v>6611</v>
      </c>
      <c r="D399" s="9" t="s">
        <v>108</v>
      </c>
      <c r="E399" s="6" t="str">
        <f t="shared" si="28"/>
        <v>5020220066115018</v>
      </c>
      <c r="F399" s="7" t="s">
        <v>67</v>
      </c>
      <c r="G399" s="7" t="s">
        <v>67</v>
      </c>
      <c r="H399" s="7" t="s">
        <v>109</v>
      </c>
      <c r="I399" s="6" t="s">
        <v>24</v>
      </c>
      <c r="J399" s="6">
        <v>5018</v>
      </c>
      <c r="K399" s="9" t="str">
        <f>VLOOKUP(J399,'[17]OC Name'!A:B,2,FALSE)</f>
        <v>Holidays worked</v>
      </c>
      <c r="L399" s="8">
        <v>0</v>
      </c>
      <c r="M399" s="10"/>
      <c r="N399" s="8">
        <f t="shared" si="29"/>
        <v>0</v>
      </c>
      <c r="O399" s="8">
        <v>164.08</v>
      </c>
      <c r="P399" s="8">
        <v>0</v>
      </c>
    </row>
    <row r="400" spans="1:16" x14ac:dyDescent="0.25">
      <c r="A400" s="5">
        <v>2018</v>
      </c>
      <c r="B400" s="6" t="s">
        <v>19</v>
      </c>
      <c r="C400" s="6">
        <v>6619</v>
      </c>
      <c r="D400" s="6" t="s">
        <v>114</v>
      </c>
      <c r="E400" s="6" t="str">
        <f t="shared" si="28"/>
        <v>5020220066195018</v>
      </c>
      <c r="F400" s="7" t="s">
        <v>29</v>
      </c>
      <c r="G400" s="7" t="s">
        <v>30</v>
      </c>
      <c r="H400" s="7" t="s">
        <v>115</v>
      </c>
      <c r="I400" s="6" t="s">
        <v>24</v>
      </c>
      <c r="J400" s="6">
        <v>5018</v>
      </c>
      <c r="K400" s="6" t="s">
        <v>180</v>
      </c>
      <c r="L400" s="8">
        <v>194.35</v>
      </c>
      <c r="M400" s="8">
        <f t="shared" ref="M400:M405" si="30">L400*0.025</f>
        <v>4.8587500000000006</v>
      </c>
      <c r="N400" s="8">
        <f t="shared" si="29"/>
        <v>199.20875000000001</v>
      </c>
      <c r="O400" s="8">
        <v>0</v>
      </c>
      <c r="P400" s="8">
        <v>0</v>
      </c>
    </row>
    <row r="401" spans="1:16" x14ac:dyDescent="0.25">
      <c r="A401" s="5">
        <v>2018</v>
      </c>
      <c r="B401" s="6" t="s">
        <v>19</v>
      </c>
      <c r="C401" s="6">
        <v>6715</v>
      </c>
      <c r="D401" s="6" t="s">
        <v>128</v>
      </c>
      <c r="E401" s="6" t="str">
        <f t="shared" si="28"/>
        <v>5020220067155018</v>
      </c>
      <c r="F401" s="7" t="s">
        <v>29</v>
      </c>
      <c r="G401" s="7" t="s">
        <v>76</v>
      </c>
      <c r="H401" s="7" t="s">
        <v>111</v>
      </c>
      <c r="I401" s="6" t="s">
        <v>24</v>
      </c>
      <c r="J401" s="6">
        <v>5018</v>
      </c>
      <c r="K401" s="6" t="s">
        <v>180</v>
      </c>
      <c r="L401" s="8">
        <v>70.400000000000006</v>
      </c>
      <c r="M401" s="8">
        <f t="shared" si="30"/>
        <v>1.7600000000000002</v>
      </c>
      <c r="N401" s="8">
        <f t="shared" si="29"/>
        <v>72.160000000000011</v>
      </c>
      <c r="O401" s="8">
        <v>45.79</v>
      </c>
      <c r="P401" s="8">
        <v>0</v>
      </c>
    </row>
    <row r="402" spans="1:16" x14ac:dyDescent="0.25">
      <c r="A402" s="5">
        <v>2018</v>
      </c>
      <c r="B402" s="6" t="s">
        <v>19</v>
      </c>
      <c r="C402" s="6">
        <v>6722</v>
      </c>
      <c r="D402" s="6" t="s">
        <v>130</v>
      </c>
      <c r="E402" s="6" t="str">
        <f t="shared" si="28"/>
        <v>5020220067225018</v>
      </c>
      <c r="F402" s="7" t="s">
        <v>29</v>
      </c>
      <c r="G402" s="7" t="s">
        <v>30</v>
      </c>
      <c r="H402" s="7" t="s">
        <v>82</v>
      </c>
      <c r="I402" s="6" t="s">
        <v>24</v>
      </c>
      <c r="J402" s="6">
        <v>5018</v>
      </c>
      <c r="K402" s="6" t="s">
        <v>180</v>
      </c>
      <c r="L402" s="8">
        <v>76.66</v>
      </c>
      <c r="M402" s="8">
        <f t="shared" si="30"/>
        <v>1.9165000000000001</v>
      </c>
      <c r="N402" s="8">
        <f t="shared" si="29"/>
        <v>78.576499999999996</v>
      </c>
      <c r="O402" s="8">
        <v>0</v>
      </c>
      <c r="P402" s="8">
        <v>0</v>
      </c>
    </row>
    <row r="403" spans="1:16" ht="24.75" x14ac:dyDescent="0.25">
      <c r="A403" s="5">
        <v>2018</v>
      </c>
      <c r="B403" s="6" t="s">
        <v>19</v>
      </c>
      <c r="C403" s="6">
        <v>6723</v>
      </c>
      <c r="D403" s="6" t="s">
        <v>131</v>
      </c>
      <c r="E403" s="6" t="str">
        <f t="shared" si="28"/>
        <v>5020220067235018</v>
      </c>
      <c r="F403" s="7" t="s">
        <v>29</v>
      </c>
      <c r="G403" s="7" t="s">
        <v>30</v>
      </c>
      <c r="H403" s="7" t="s">
        <v>82</v>
      </c>
      <c r="I403" s="6" t="s">
        <v>24</v>
      </c>
      <c r="J403" s="6">
        <v>5018</v>
      </c>
      <c r="K403" s="6" t="s">
        <v>180</v>
      </c>
      <c r="L403" s="8">
        <v>69.540000000000006</v>
      </c>
      <c r="M403" s="8">
        <f t="shared" si="30"/>
        <v>1.7385000000000002</v>
      </c>
      <c r="N403" s="8">
        <f t="shared" si="29"/>
        <v>71.278500000000008</v>
      </c>
      <c r="O403" s="8">
        <v>0</v>
      </c>
      <c r="P403" s="8">
        <v>0</v>
      </c>
    </row>
    <row r="404" spans="1:16" x14ac:dyDescent="0.25">
      <c r="A404" s="5">
        <v>2018</v>
      </c>
      <c r="B404" s="6" t="s">
        <v>19</v>
      </c>
      <c r="C404" s="6">
        <v>6731</v>
      </c>
      <c r="D404" s="6" t="s">
        <v>132</v>
      </c>
      <c r="E404" s="6" t="str">
        <f t="shared" si="28"/>
        <v>5020220067315018</v>
      </c>
      <c r="F404" s="7" t="s">
        <v>29</v>
      </c>
      <c r="G404" s="7" t="s">
        <v>30</v>
      </c>
      <c r="H404" s="7" t="s">
        <v>92</v>
      </c>
      <c r="I404" s="6" t="s">
        <v>24</v>
      </c>
      <c r="J404" s="6">
        <v>5018</v>
      </c>
      <c r="K404" s="6" t="s">
        <v>180</v>
      </c>
      <c r="L404" s="8">
        <v>297.91000000000003</v>
      </c>
      <c r="M404" s="8">
        <f t="shared" si="30"/>
        <v>7.447750000000001</v>
      </c>
      <c r="N404" s="8">
        <f t="shared" si="29"/>
        <v>305.35775000000001</v>
      </c>
      <c r="O404" s="8">
        <v>185.44</v>
      </c>
      <c r="P404" s="8">
        <v>352.15</v>
      </c>
    </row>
    <row r="405" spans="1:16" x14ac:dyDescent="0.25">
      <c r="A405" s="5">
        <v>2018</v>
      </c>
      <c r="B405" s="6" t="s">
        <v>19</v>
      </c>
      <c r="C405" s="6">
        <v>6805</v>
      </c>
      <c r="D405" s="6" t="s">
        <v>134</v>
      </c>
      <c r="E405" s="6" t="str">
        <f t="shared" si="28"/>
        <v>5020220068055018</v>
      </c>
      <c r="F405" s="7" t="s">
        <v>67</v>
      </c>
      <c r="G405" s="7" t="s">
        <v>67</v>
      </c>
      <c r="H405" s="7" t="s">
        <v>135</v>
      </c>
      <c r="I405" s="6" t="s">
        <v>24</v>
      </c>
      <c r="J405" s="6">
        <v>5018</v>
      </c>
      <c r="K405" s="6" t="s">
        <v>180</v>
      </c>
      <c r="L405" s="8">
        <v>94</v>
      </c>
      <c r="M405" s="8">
        <f t="shared" si="30"/>
        <v>2.35</v>
      </c>
      <c r="N405" s="8">
        <f t="shared" si="29"/>
        <v>96.35</v>
      </c>
      <c r="O405" s="8">
        <v>0</v>
      </c>
      <c r="P405" s="8">
        <v>0</v>
      </c>
    </row>
    <row r="406" spans="1:16" x14ac:dyDescent="0.25">
      <c r="A406" s="5">
        <v>2017</v>
      </c>
      <c r="B406" s="6" t="s">
        <v>137</v>
      </c>
      <c r="C406" s="6">
        <v>8002</v>
      </c>
      <c r="D406" s="9" t="s">
        <v>141</v>
      </c>
      <c r="E406" s="6" t="str">
        <f t="shared" si="28"/>
        <v>5030220080025018</v>
      </c>
      <c r="F406" s="7" t="s">
        <v>21</v>
      </c>
      <c r="G406" s="7" t="s">
        <v>22</v>
      </c>
      <c r="H406" s="7" t="s">
        <v>23</v>
      </c>
      <c r="I406" s="6" t="s">
        <v>24</v>
      </c>
      <c r="J406" s="6">
        <v>5018</v>
      </c>
      <c r="K406" s="9" t="str">
        <f>VLOOKUP(J406,'[17]OC Name'!A:B,2,FALSE)</f>
        <v>Holidays worked</v>
      </c>
      <c r="L406" s="8">
        <v>0</v>
      </c>
      <c r="M406" s="10"/>
      <c r="N406" s="8">
        <f t="shared" si="29"/>
        <v>0</v>
      </c>
      <c r="O406" s="8">
        <v>611.9</v>
      </c>
      <c r="P406" s="8">
        <v>0</v>
      </c>
    </row>
    <row r="407" spans="1:16" ht="24.75" x14ac:dyDescent="0.25">
      <c r="A407" s="5">
        <v>2018</v>
      </c>
      <c r="B407" s="6" t="s">
        <v>137</v>
      </c>
      <c r="C407" s="6">
        <v>8011</v>
      </c>
      <c r="D407" s="6" t="s">
        <v>143</v>
      </c>
      <c r="E407" s="6" t="str">
        <f t="shared" si="28"/>
        <v>5030220080115018</v>
      </c>
      <c r="F407" s="7" t="s">
        <v>21</v>
      </c>
      <c r="G407" s="7" t="s">
        <v>22</v>
      </c>
      <c r="H407" s="7" t="s">
        <v>144</v>
      </c>
      <c r="I407" s="6" t="s">
        <v>24</v>
      </c>
      <c r="J407" s="6">
        <v>5018</v>
      </c>
      <c r="K407" s="6" t="s">
        <v>180</v>
      </c>
      <c r="L407" s="8">
        <v>21332.850000000009</v>
      </c>
      <c r="M407" s="8">
        <f>L407*0.025</f>
        <v>533.3212500000003</v>
      </c>
      <c r="N407" s="8">
        <f t="shared" si="29"/>
        <v>21866.17125000001</v>
      </c>
      <c r="O407" s="8">
        <v>24469.270000000004</v>
      </c>
      <c r="P407" s="8">
        <v>21577.000000000007</v>
      </c>
    </row>
    <row r="408" spans="1:16" ht="24.75" x14ac:dyDescent="0.25">
      <c r="A408" s="5">
        <v>2018</v>
      </c>
      <c r="B408" s="6" t="s">
        <v>137</v>
      </c>
      <c r="C408" s="6">
        <v>8012</v>
      </c>
      <c r="D408" s="6" t="s">
        <v>145</v>
      </c>
      <c r="E408" s="6" t="str">
        <f t="shared" si="28"/>
        <v>5030220080125018</v>
      </c>
      <c r="F408" s="7" t="s">
        <v>21</v>
      </c>
      <c r="G408" s="7" t="s">
        <v>22</v>
      </c>
      <c r="H408" s="7" t="s">
        <v>144</v>
      </c>
      <c r="I408" s="6" t="s">
        <v>24</v>
      </c>
      <c r="J408" s="6">
        <v>5018</v>
      </c>
      <c r="K408" s="6" t="s">
        <v>180</v>
      </c>
      <c r="L408" s="8">
        <v>1002.1700000000001</v>
      </c>
      <c r="M408" s="8">
        <f>L408*0.025</f>
        <v>25.054250000000003</v>
      </c>
      <c r="N408" s="8">
        <f t="shared" si="29"/>
        <v>1027.22425</v>
      </c>
      <c r="O408" s="8">
        <v>295.8</v>
      </c>
      <c r="P408" s="8">
        <v>339.93</v>
      </c>
    </row>
    <row r="409" spans="1:16" ht="24.75" x14ac:dyDescent="0.25">
      <c r="A409" s="5">
        <v>2018</v>
      </c>
      <c r="B409" s="6" t="s">
        <v>137</v>
      </c>
      <c r="C409" s="6">
        <v>8031</v>
      </c>
      <c r="D409" s="6" t="s">
        <v>148</v>
      </c>
      <c r="E409" s="6" t="str">
        <f t="shared" si="28"/>
        <v>5030220080315018</v>
      </c>
      <c r="F409" s="7" t="s">
        <v>21</v>
      </c>
      <c r="G409" s="7" t="s">
        <v>22</v>
      </c>
      <c r="H409" s="7" t="s">
        <v>144</v>
      </c>
      <c r="I409" s="6" t="s">
        <v>24</v>
      </c>
      <c r="J409" s="6">
        <v>5018</v>
      </c>
      <c r="K409" s="6" t="s">
        <v>180</v>
      </c>
      <c r="L409" s="8">
        <v>14757.020000000002</v>
      </c>
      <c r="M409" s="8">
        <f>L409*0.025</f>
        <v>368.92550000000006</v>
      </c>
      <c r="N409" s="8">
        <f t="shared" si="29"/>
        <v>15125.945500000002</v>
      </c>
      <c r="O409" s="8">
        <v>14678.919999999996</v>
      </c>
      <c r="P409" s="8">
        <v>11944.890000000003</v>
      </c>
    </row>
    <row r="410" spans="1:16" ht="24.75" x14ac:dyDescent="0.25">
      <c r="A410" s="5">
        <v>2018</v>
      </c>
      <c r="B410" s="6" t="s">
        <v>137</v>
      </c>
      <c r="C410" s="6">
        <v>8032</v>
      </c>
      <c r="D410" s="6" t="s">
        <v>149</v>
      </c>
      <c r="E410" s="6" t="str">
        <f t="shared" si="28"/>
        <v>5030220080325018</v>
      </c>
      <c r="F410" s="7" t="s">
        <v>21</v>
      </c>
      <c r="G410" s="7" t="s">
        <v>22</v>
      </c>
      <c r="H410" s="7" t="s">
        <v>144</v>
      </c>
      <c r="I410" s="6" t="s">
        <v>24</v>
      </c>
      <c r="J410" s="6">
        <v>5018</v>
      </c>
      <c r="K410" s="6" t="s">
        <v>180</v>
      </c>
      <c r="L410" s="8">
        <v>261.20999999999998</v>
      </c>
      <c r="M410" s="8">
        <f>L410*0.025</f>
        <v>6.5302499999999997</v>
      </c>
      <c r="N410" s="8">
        <f t="shared" si="29"/>
        <v>267.74025</v>
      </c>
      <c r="O410" s="8">
        <v>345.92</v>
      </c>
      <c r="P410" s="8">
        <v>783.73</v>
      </c>
    </row>
    <row r="411" spans="1:16" x14ac:dyDescent="0.25">
      <c r="A411" s="5">
        <v>2017</v>
      </c>
      <c r="B411" s="6" t="s">
        <v>137</v>
      </c>
      <c r="C411" s="6">
        <v>8043</v>
      </c>
      <c r="D411" s="9" t="s">
        <v>151</v>
      </c>
      <c r="E411" s="6" t="str">
        <f t="shared" si="28"/>
        <v>5030220080435018</v>
      </c>
      <c r="F411" s="7" t="s">
        <v>21</v>
      </c>
      <c r="G411" s="7" t="s">
        <v>22</v>
      </c>
      <c r="H411" s="7" t="s">
        <v>40</v>
      </c>
      <c r="I411" s="6" t="s">
        <v>24</v>
      </c>
      <c r="J411" s="6">
        <v>5018</v>
      </c>
      <c r="K411" s="9" t="str">
        <f>VLOOKUP(J411,'[17]OC Name'!A:B,2,FALSE)</f>
        <v>Holidays worked</v>
      </c>
      <c r="L411" s="8">
        <v>0</v>
      </c>
      <c r="M411" s="10"/>
      <c r="N411" s="8">
        <f t="shared" si="29"/>
        <v>0</v>
      </c>
      <c r="O411" s="8">
        <v>183.33</v>
      </c>
      <c r="P411" s="8">
        <v>0</v>
      </c>
    </row>
    <row r="412" spans="1:16" ht="24.75" x14ac:dyDescent="0.25">
      <c r="A412" s="5">
        <v>2018</v>
      </c>
      <c r="B412" s="6" t="s">
        <v>137</v>
      </c>
      <c r="C412" s="6">
        <v>8051</v>
      </c>
      <c r="D412" s="6" t="s">
        <v>153</v>
      </c>
      <c r="E412" s="6" t="str">
        <f t="shared" si="28"/>
        <v>5030220080515018</v>
      </c>
      <c r="F412" s="7" t="s">
        <v>21</v>
      </c>
      <c r="G412" s="7" t="s">
        <v>22</v>
      </c>
      <c r="H412" s="7" t="s">
        <v>144</v>
      </c>
      <c r="I412" s="6" t="s">
        <v>24</v>
      </c>
      <c r="J412" s="6">
        <v>5018</v>
      </c>
      <c r="K412" s="6" t="s">
        <v>180</v>
      </c>
      <c r="L412" s="8">
        <v>20695.640000000003</v>
      </c>
      <c r="M412" s="8">
        <f t="shared" ref="M412:M421" si="31">L412*0.025</f>
        <v>517.39100000000008</v>
      </c>
      <c r="N412" s="8">
        <f t="shared" si="29"/>
        <v>21213.031000000003</v>
      </c>
      <c r="O412" s="8">
        <v>24706.17</v>
      </c>
      <c r="P412" s="8">
        <v>22275.319999999992</v>
      </c>
    </row>
    <row r="413" spans="1:16" ht="24.75" x14ac:dyDescent="0.25">
      <c r="A413" s="5">
        <v>2018</v>
      </c>
      <c r="B413" s="6" t="s">
        <v>137</v>
      </c>
      <c r="C413" s="6">
        <v>8052</v>
      </c>
      <c r="D413" s="6" t="s">
        <v>154</v>
      </c>
      <c r="E413" s="6" t="str">
        <f t="shared" si="28"/>
        <v>5030220080525018</v>
      </c>
      <c r="F413" s="7" t="s">
        <v>21</v>
      </c>
      <c r="G413" s="7" t="s">
        <v>22</v>
      </c>
      <c r="H413" s="7" t="s">
        <v>144</v>
      </c>
      <c r="I413" s="6" t="s">
        <v>24</v>
      </c>
      <c r="J413" s="6">
        <v>5018</v>
      </c>
      <c r="K413" s="6" t="s">
        <v>180</v>
      </c>
      <c r="L413" s="8">
        <v>267.44</v>
      </c>
      <c r="M413" s="8">
        <f t="shared" si="31"/>
        <v>6.6859999999999999</v>
      </c>
      <c r="N413" s="8">
        <f t="shared" si="29"/>
        <v>274.12599999999998</v>
      </c>
      <c r="O413" s="8">
        <v>1237.94</v>
      </c>
      <c r="P413" s="8">
        <v>1400.56</v>
      </c>
    </row>
    <row r="414" spans="1:16" x14ac:dyDescent="0.25">
      <c r="A414" s="5">
        <v>2018</v>
      </c>
      <c r="B414" s="6" t="s">
        <v>137</v>
      </c>
      <c r="C414" s="6">
        <v>8053</v>
      </c>
      <c r="D414" s="6" t="s">
        <v>155</v>
      </c>
      <c r="E414" s="6" t="str">
        <f t="shared" si="28"/>
        <v>5030220080535018</v>
      </c>
      <c r="F414" s="7" t="s">
        <v>21</v>
      </c>
      <c r="G414" s="7" t="s">
        <v>22</v>
      </c>
      <c r="H414" s="7" t="s">
        <v>147</v>
      </c>
      <c r="I414" s="6" t="s">
        <v>24</v>
      </c>
      <c r="J414" s="6">
        <v>5018</v>
      </c>
      <c r="K414" s="6" t="s">
        <v>180</v>
      </c>
      <c r="L414" s="8">
        <v>12591.760000000002</v>
      </c>
      <c r="M414" s="8">
        <f t="shared" si="31"/>
        <v>314.7940000000001</v>
      </c>
      <c r="N414" s="8">
        <f t="shared" si="29"/>
        <v>12906.554000000002</v>
      </c>
      <c r="O414" s="8">
        <v>13100.799999999992</v>
      </c>
      <c r="P414" s="8">
        <v>12003.730000000003</v>
      </c>
    </row>
    <row r="415" spans="1:16" x14ac:dyDescent="0.25">
      <c r="A415" s="5">
        <v>2018</v>
      </c>
      <c r="B415" s="6" t="s">
        <v>137</v>
      </c>
      <c r="C415" s="6">
        <v>8061</v>
      </c>
      <c r="D415" s="6" t="s">
        <v>156</v>
      </c>
      <c r="E415" s="6" t="str">
        <f t="shared" si="28"/>
        <v>5030220080615018</v>
      </c>
      <c r="F415" s="7" t="s">
        <v>21</v>
      </c>
      <c r="G415" s="7" t="s">
        <v>22</v>
      </c>
      <c r="H415" s="7" t="s">
        <v>47</v>
      </c>
      <c r="I415" s="6" t="s">
        <v>24</v>
      </c>
      <c r="J415" s="6">
        <v>5018</v>
      </c>
      <c r="K415" s="6" t="s">
        <v>180</v>
      </c>
      <c r="L415" s="8">
        <v>3182.68</v>
      </c>
      <c r="M415" s="8">
        <f t="shared" si="31"/>
        <v>79.567000000000007</v>
      </c>
      <c r="N415" s="8">
        <f t="shared" si="29"/>
        <v>3262.2469999999998</v>
      </c>
      <c r="O415" s="8">
        <v>2747.18</v>
      </c>
      <c r="P415" s="8">
        <v>2015.8400000000001</v>
      </c>
    </row>
    <row r="416" spans="1:16" ht="24.75" x14ac:dyDescent="0.25">
      <c r="A416" s="5">
        <v>2018</v>
      </c>
      <c r="B416" s="6" t="s">
        <v>137</v>
      </c>
      <c r="C416" s="6">
        <v>8063</v>
      </c>
      <c r="D416" s="6" t="s">
        <v>157</v>
      </c>
      <c r="E416" s="6" t="str">
        <f t="shared" si="28"/>
        <v>5030220080635018</v>
      </c>
      <c r="F416" s="7" t="s">
        <v>21</v>
      </c>
      <c r="G416" s="7" t="s">
        <v>22</v>
      </c>
      <c r="H416" s="7" t="s">
        <v>47</v>
      </c>
      <c r="I416" s="6" t="s">
        <v>24</v>
      </c>
      <c r="J416" s="6">
        <v>5018</v>
      </c>
      <c r="K416" s="6" t="s">
        <v>180</v>
      </c>
      <c r="L416" s="8">
        <v>3494.0200000000004</v>
      </c>
      <c r="M416" s="8">
        <f t="shared" si="31"/>
        <v>87.350500000000011</v>
      </c>
      <c r="N416" s="8">
        <f t="shared" si="29"/>
        <v>3581.3705000000004</v>
      </c>
      <c r="O416" s="8">
        <v>2551.92</v>
      </c>
      <c r="P416" s="8">
        <v>2029.0600000000002</v>
      </c>
    </row>
    <row r="417" spans="1:16" ht="24.75" x14ac:dyDescent="0.25">
      <c r="A417" s="5">
        <v>2018</v>
      </c>
      <c r="B417" s="6" t="s">
        <v>137</v>
      </c>
      <c r="C417" s="6">
        <v>8214</v>
      </c>
      <c r="D417" s="6" t="s">
        <v>160</v>
      </c>
      <c r="E417" s="6" t="str">
        <f t="shared" si="28"/>
        <v>5030220082145018</v>
      </c>
      <c r="F417" s="7" t="s">
        <v>21</v>
      </c>
      <c r="G417" s="7" t="s">
        <v>53</v>
      </c>
      <c r="H417" s="7" t="s">
        <v>54</v>
      </c>
      <c r="I417" s="6" t="s">
        <v>24</v>
      </c>
      <c r="J417" s="6">
        <v>5018</v>
      </c>
      <c r="K417" s="6" t="s">
        <v>180</v>
      </c>
      <c r="L417" s="8">
        <v>3802.0899999999997</v>
      </c>
      <c r="M417" s="8">
        <f t="shared" si="31"/>
        <v>95.052250000000001</v>
      </c>
      <c r="N417" s="8">
        <f t="shared" si="29"/>
        <v>3897.1422499999999</v>
      </c>
      <c r="O417" s="8">
        <v>4012.6300000000015</v>
      </c>
      <c r="P417" s="8">
        <v>3787.6600000000012</v>
      </c>
    </row>
    <row r="418" spans="1:16" ht="24.75" x14ac:dyDescent="0.25">
      <c r="A418" s="5">
        <v>2018</v>
      </c>
      <c r="B418" s="6" t="s">
        <v>137</v>
      </c>
      <c r="C418" s="6">
        <v>8231</v>
      </c>
      <c r="D418" s="6" t="s">
        <v>164</v>
      </c>
      <c r="E418" s="6" t="str">
        <f t="shared" si="28"/>
        <v>5030220082315018</v>
      </c>
      <c r="F418" s="7" t="s">
        <v>21</v>
      </c>
      <c r="G418" s="7" t="s">
        <v>53</v>
      </c>
      <c r="H418" s="7" t="s">
        <v>58</v>
      </c>
      <c r="I418" s="6" t="s">
        <v>24</v>
      </c>
      <c r="J418" s="6">
        <v>5018</v>
      </c>
      <c r="K418" s="6" t="s">
        <v>180</v>
      </c>
      <c r="L418" s="8">
        <v>1402.06</v>
      </c>
      <c r="M418" s="8">
        <f t="shared" si="31"/>
        <v>35.051499999999997</v>
      </c>
      <c r="N418" s="8">
        <f t="shared" si="29"/>
        <v>1437.1115</v>
      </c>
      <c r="O418" s="8">
        <v>0</v>
      </c>
      <c r="P418" s="8">
        <v>0</v>
      </c>
    </row>
    <row r="419" spans="1:16" ht="24.75" x14ac:dyDescent="0.25">
      <c r="A419" s="5">
        <v>2018</v>
      </c>
      <c r="B419" s="6" t="s">
        <v>137</v>
      </c>
      <c r="C419" s="6">
        <v>8410</v>
      </c>
      <c r="D419" s="6" t="s">
        <v>166</v>
      </c>
      <c r="E419" s="6" t="str">
        <f t="shared" si="28"/>
        <v>5030220084105018</v>
      </c>
      <c r="F419" s="7" t="s">
        <v>21</v>
      </c>
      <c r="G419" s="7" t="s">
        <v>53</v>
      </c>
      <c r="H419" s="7" t="s">
        <v>58</v>
      </c>
      <c r="I419" s="6" t="s">
        <v>24</v>
      </c>
      <c r="J419" s="6">
        <v>5018</v>
      </c>
      <c r="K419" s="6" t="s">
        <v>180</v>
      </c>
      <c r="L419" s="8">
        <v>45.39</v>
      </c>
      <c r="M419" s="8">
        <f t="shared" si="31"/>
        <v>1.1347500000000001</v>
      </c>
      <c r="N419" s="8">
        <f t="shared" si="29"/>
        <v>46.524749999999997</v>
      </c>
      <c r="O419" s="8">
        <v>0</v>
      </c>
      <c r="P419" s="8">
        <v>0</v>
      </c>
    </row>
    <row r="420" spans="1:16" x14ac:dyDescent="0.25">
      <c r="A420" s="5">
        <v>2018</v>
      </c>
      <c r="B420" s="6" t="s">
        <v>137</v>
      </c>
      <c r="C420" s="6">
        <v>8417</v>
      </c>
      <c r="D420" s="6" t="s">
        <v>91</v>
      </c>
      <c r="E420" s="6" t="str">
        <f t="shared" si="28"/>
        <v>5030220084175018</v>
      </c>
      <c r="F420" s="7" t="s">
        <v>29</v>
      </c>
      <c r="G420" s="7" t="s">
        <v>30</v>
      </c>
      <c r="H420" s="7" t="s">
        <v>92</v>
      </c>
      <c r="I420" s="6" t="s">
        <v>24</v>
      </c>
      <c r="J420" s="6">
        <v>5018</v>
      </c>
      <c r="K420" s="6" t="s">
        <v>180</v>
      </c>
      <c r="L420" s="8">
        <v>89.75</v>
      </c>
      <c r="M420" s="8">
        <f t="shared" si="31"/>
        <v>2.2437499999999999</v>
      </c>
      <c r="N420" s="8">
        <f t="shared" si="29"/>
        <v>91.993750000000006</v>
      </c>
      <c r="O420" s="8">
        <v>0</v>
      </c>
      <c r="P420" s="8">
        <v>0</v>
      </c>
    </row>
    <row r="421" spans="1:16" ht="24.75" x14ac:dyDescent="0.25">
      <c r="A421" s="5">
        <v>2018</v>
      </c>
      <c r="B421" s="6" t="s">
        <v>137</v>
      </c>
      <c r="C421" s="6">
        <v>8442</v>
      </c>
      <c r="D421" s="6" t="s">
        <v>171</v>
      </c>
      <c r="E421" s="6" t="str">
        <f t="shared" si="28"/>
        <v>5030220084425018</v>
      </c>
      <c r="F421" s="7" t="s">
        <v>21</v>
      </c>
      <c r="G421" s="7" t="s">
        <v>53</v>
      </c>
      <c r="H421" s="7" t="s">
        <v>172</v>
      </c>
      <c r="I421" s="6" t="s">
        <v>24</v>
      </c>
      <c r="J421" s="6">
        <v>5018</v>
      </c>
      <c r="K421" s="6" t="s">
        <v>180</v>
      </c>
      <c r="L421" s="8">
        <v>2057.5999999999995</v>
      </c>
      <c r="M421" s="8">
        <f t="shared" si="31"/>
        <v>51.439999999999991</v>
      </c>
      <c r="N421" s="8">
        <f t="shared" si="29"/>
        <v>2109.0399999999995</v>
      </c>
      <c r="O421" s="8">
        <v>3876.9799999999996</v>
      </c>
      <c r="P421" s="8">
        <v>1853.98</v>
      </c>
    </row>
    <row r="422" spans="1:16" x14ac:dyDescent="0.25">
      <c r="A422" s="5">
        <v>2017</v>
      </c>
      <c r="B422" s="6" t="s">
        <v>137</v>
      </c>
      <c r="C422" s="6">
        <v>8443</v>
      </c>
      <c r="D422" s="9" t="s">
        <v>173</v>
      </c>
      <c r="E422" s="6" t="str">
        <f t="shared" si="28"/>
        <v>5030220084435018</v>
      </c>
      <c r="F422" s="7" t="s">
        <v>21</v>
      </c>
      <c r="G422" s="7" t="s">
        <v>53</v>
      </c>
      <c r="H422" s="7" t="s">
        <v>172</v>
      </c>
      <c r="I422" s="6" t="s">
        <v>24</v>
      </c>
      <c r="J422" s="6">
        <v>5018</v>
      </c>
      <c r="K422" s="9" t="str">
        <f>VLOOKUP(J422,'[17]OC Name'!A:B,2,FALSE)</f>
        <v>Holidays worked</v>
      </c>
      <c r="L422" s="8">
        <v>0</v>
      </c>
      <c r="M422" s="10"/>
      <c r="N422" s="8">
        <f t="shared" si="29"/>
        <v>0</v>
      </c>
      <c r="O422" s="8">
        <v>398.03999999999996</v>
      </c>
      <c r="P422" s="8">
        <v>0</v>
      </c>
    </row>
    <row r="423" spans="1:16" ht="36.75" x14ac:dyDescent="0.25">
      <c r="A423" s="5">
        <v>2018</v>
      </c>
      <c r="B423" s="6" t="s">
        <v>137</v>
      </c>
      <c r="C423" s="6">
        <v>8447</v>
      </c>
      <c r="D423" s="6" t="s">
        <v>174</v>
      </c>
      <c r="E423" s="6" t="str">
        <f t="shared" si="28"/>
        <v>5030220084475018</v>
      </c>
      <c r="F423" s="7" t="s">
        <v>21</v>
      </c>
      <c r="G423" s="7" t="s">
        <v>53</v>
      </c>
      <c r="H423" s="7" t="s">
        <v>172</v>
      </c>
      <c r="I423" s="6" t="s">
        <v>24</v>
      </c>
      <c r="J423" s="6">
        <v>5018</v>
      </c>
      <c r="K423" s="6" t="s">
        <v>180</v>
      </c>
      <c r="L423" s="8">
        <v>18710.419999999998</v>
      </c>
      <c r="M423" s="8">
        <f>L423*0.025</f>
        <v>467.76049999999998</v>
      </c>
      <c r="N423" s="8">
        <f t="shared" si="29"/>
        <v>19178.180499999999</v>
      </c>
      <c r="O423" s="8">
        <v>16851.229999999992</v>
      </c>
      <c r="P423" s="8">
        <v>16318.670000000009</v>
      </c>
    </row>
    <row r="424" spans="1:16" x14ac:dyDescent="0.25">
      <c r="A424" s="5">
        <v>2016</v>
      </c>
      <c r="B424" s="6" t="s">
        <v>137</v>
      </c>
      <c r="C424" s="6">
        <v>8607</v>
      </c>
      <c r="D424" s="9" t="s">
        <v>175</v>
      </c>
      <c r="E424" s="6" t="str">
        <f t="shared" si="28"/>
        <v>5030220086075018</v>
      </c>
      <c r="F424" s="7" t="s">
        <v>67</v>
      </c>
      <c r="G424" s="7" t="s">
        <v>67</v>
      </c>
      <c r="H424" s="7" t="s">
        <v>103</v>
      </c>
      <c r="I424" s="6" t="s">
        <v>24</v>
      </c>
      <c r="J424" s="6">
        <v>5018</v>
      </c>
      <c r="K424" s="9" t="str">
        <f>VLOOKUP(J424,'[17]OC Name'!A:B,2,FALSE)</f>
        <v>Holidays worked</v>
      </c>
      <c r="L424" s="8">
        <v>0</v>
      </c>
      <c r="M424" s="10"/>
      <c r="N424" s="8">
        <f t="shared" si="29"/>
        <v>0</v>
      </c>
      <c r="O424" s="8">
        <v>0</v>
      </c>
      <c r="P424" s="8">
        <v>363.84</v>
      </c>
    </row>
    <row r="425" spans="1:16" x14ac:dyDescent="0.25">
      <c r="A425" s="5">
        <v>2017</v>
      </c>
      <c r="B425" s="6" t="s">
        <v>137</v>
      </c>
      <c r="C425" s="6">
        <v>8609</v>
      </c>
      <c r="D425" s="9" t="s">
        <v>104</v>
      </c>
      <c r="E425" s="6" t="str">
        <f t="shared" si="28"/>
        <v>5030220086095018</v>
      </c>
      <c r="F425" s="7" t="s">
        <v>29</v>
      </c>
      <c r="G425" s="7" t="s">
        <v>30</v>
      </c>
      <c r="H425" s="7" t="s">
        <v>105</v>
      </c>
      <c r="I425" s="6" t="s">
        <v>24</v>
      </c>
      <c r="J425" s="6">
        <v>5018</v>
      </c>
      <c r="K425" s="9" t="str">
        <f>VLOOKUP(J425,'[17]OC Name'!A:B,2,FALSE)</f>
        <v>Holidays worked</v>
      </c>
      <c r="L425" s="8">
        <v>0</v>
      </c>
      <c r="M425" s="10"/>
      <c r="N425" s="8">
        <f t="shared" si="29"/>
        <v>0</v>
      </c>
      <c r="O425" s="8">
        <v>75.489999999999995</v>
      </c>
      <c r="P425" s="8">
        <v>0</v>
      </c>
    </row>
    <row r="426" spans="1:16" x14ac:dyDescent="0.25">
      <c r="A426" s="5">
        <v>2018</v>
      </c>
      <c r="B426" s="6" t="s">
        <v>137</v>
      </c>
      <c r="C426" s="6">
        <v>8619</v>
      </c>
      <c r="D426" s="6" t="s">
        <v>114</v>
      </c>
      <c r="E426" s="6" t="str">
        <f t="shared" si="28"/>
        <v>5030220086195018</v>
      </c>
      <c r="F426" s="7" t="s">
        <v>29</v>
      </c>
      <c r="G426" s="7" t="s">
        <v>30</v>
      </c>
      <c r="H426" s="7" t="s">
        <v>115</v>
      </c>
      <c r="I426" s="6" t="s">
        <v>24</v>
      </c>
      <c r="J426" s="6">
        <v>5018</v>
      </c>
      <c r="K426" s="6" t="s">
        <v>180</v>
      </c>
      <c r="L426" s="8">
        <v>194.36</v>
      </c>
      <c r="M426" s="8">
        <f>L426*0.025</f>
        <v>4.8590000000000009</v>
      </c>
      <c r="N426" s="8">
        <f t="shared" si="29"/>
        <v>199.21900000000002</v>
      </c>
      <c r="O426" s="8">
        <v>0</v>
      </c>
      <c r="P426" s="8">
        <v>0</v>
      </c>
    </row>
    <row r="427" spans="1:16" x14ac:dyDescent="0.25">
      <c r="A427" s="5">
        <v>2018</v>
      </c>
      <c r="B427" s="6" t="s">
        <v>137</v>
      </c>
      <c r="C427" s="6">
        <v>8622</v>
      </c>
      <c r="D427" s="6" t="s">
        <v>130</v>
      </c>
      <c r="E427" s="6" t="str">
        <f t="shared" si="28"/>
        <v>5030220086225018</v>
      </c>
      <c r="F427" s="7" t="s">
        <v>29</v>
      </c>
      <c r="G427" s="7" t="s">
        <v>30</v>
      </c>
      <c r="H427" s="7" t="s">
        <v>82</v>
      </c>
      <c r="I427" s="6" t="s">
        <v>24</v>
      </c>
      <c r="J427" s="6">
        <v>5018</v>
      </c>
      <c r="K427" s="6" t="s">
        <v>180</v>
      </c>
      <c r="L427" s="8">
        <v>76.66</v>
      </c>
      <c r="M427" s="8">
        <f>L427*0.025</f>
        <v>1.9165000000000001</v>
      </c>
      <c r="N427" s="8">
        <f t="shared" si="29"/>
        <v>78.576499999999996</v>
      </c>
      <c r="O427" s="8">
        <v>0</v>
      </c>
      <c r="P427" s="8">
        <v>0</v>
      </c>
    </row>
    <row r="428" spans="1:16" ht="24.75" x14ac:dyDescent="0.25">
      <c r="A428" s="5">
        <v>2018</v>
      </c>
      <c r="B428" s="6" t="s">
        <v>137</v>
      </c>
      <c r="C428" s="6">
        <v>8623</v>
      </c>
      <c r="D428" s="6" t="s">
        <v>131</v>
      </c>
      <c r="E428" s="6" t="str">
        <f t="shared" si="28"/>
        <v>5030220086235018</v>
      </c>
      <c r="F428" s="7" t="s">
        <v>29</v>
      </c>
      <c r="G428" s="7" t="s">
        <v>30</v>
      </c>
      <c r="H428" s="7" t="s">
        <v>82</v>
      </c>
      <c r="I428" s="6" t="s">
        <v>24</v>
      </c>
      <c r="J428" s="6">
        <v>5018</v>
      </c>
      <c r="K428" s="6" t="s">
        <v>180</v>
      </c>
      <c r="L428" s="8">
        <v>69.540000000000006</v>
      </c>
      <c r="M428" s="8">
        <f>L428*0.025</f>
        <v>1.7385000000000002</v>
      </c>
      <c r="N428" s="8">
        <f t="shared" si="29"/>
        <v>71.278500000000008</v>
      </c>
      <c r="O428" s="8">
        <v>0</v>
      </c>
      <c r="P428" s="8">
        <v>0</v>
      </c>
    </row>
    <row r="429" spans="1:16" x14ac:dyDescent="0.25">
      <c r="A429" s="5">
        <v>2018</v>
      </c>
      <c r="B429" s="6" t="s">
        <v>137</v>
      </c>
      <c r="C429" s="6">
        <v>8631</v>
      </c>
      <c r="D429" s="6" t="s">
        <v>132</v>
      </c>
      <c r="E429" s="6" t="str">
        <f t="shared" si="28"/>
        <v>5030220086315018</v>
      </c>
      <c r="F429" s="7" t="s">
        <v>29</v>
      </c>
      <c r="G429" s="7" t="s">
        <v>30</v>
      </c>
      <c r="H429" s="7" t="s">
        <v>92</v>
      </c>
      <c r="I429" s="6" t="s">
        <v>24</v>
      </c>
      <c r="J429" s="6">
        <v>5018</v>
      </c>
      <c r="K429" s="6" t="s">
        <v>180</v>
      </c>
      <c r="L429" s="8">
        <v>297.90999999999997</v>
      </c>
      <c r="M429" s="8">
        <f>L429*0.025</f>
        <v>7.4477499999999992</v>
      </c>
      <c r="N429" s="8">
        <f t="shared" si="29"/>
        <v>305.35774999999995</v>
      </c>
      <c r="O429" s="8">
        <v>185.44</v>
      </c>
      <c r="P429" s="8">
        <v>352.15</v>
      </c>
    </row>
    <row r="430" spans="1:16" x14ac:dyDescent="0.25">
      <c r="A430" s="5">
        <v>2017</v>
      </c>
      <c r="B430" s="6" t="s">
        <v>137</v>
      </c>
      <c r="C430" s="6">
        <v>8642</v>
      </c>
      <c r="D430" s="9" t="s">
        <v>75</v>
      </c>
      <c r="E430" s="6" t="str">
        <f t="shared" si="28"/>
        <v>5030220086425018</v>
      </c>
      <c r="F430" s="7" t="s">
        <v>29</v>
      </c>
      <c r="G430" s="7" t="s">
        <v>76</v>
      </c>
      <c r="H430" s="7" t="s">
        <v>77</v>
      </c>
      <c r="I430" s="6" t="s">
        <v>24</v>
      </c>
      <c r="J430" s="6">
        <v>5018</v>
      </c>
      <c r="K430" s="9" t="str">
        <f>VLOOKUP(J430,'[17]OC Name'!A:B,2,FALSE)</f>
        <v>Holidays worked</v>
      </c>
      <c r="L430" s="8">
        <v>0</v>
      </c>
      <c r="M430" s="10"/>
      <c r="N430" s="8">
        <f t="shared" si="29"/>
        <v>0</v>
      </c>
      <c r="O430" s="8">
        <v>308.79000000000002</v>
      </c>
      <c r="P430" s="8">
        <v>0</v>
      </c>
    </row>
    <row r="431" spans="1:16" x14ac:dyDescent="0.25">
      <c r="A431" s="5">
        <v>2017</v>
      </c>
      <c r="B431" s="6" t="s">
        <v>137</v>
      </c>
      <c r="C431" s="6">
        <v>8645</v>
      </c>
      <c r="D431" s="9" t="s">
        <v>79</v>
      </c>
      <c r="E431" s="6" t="str">
        <f t="shared" si="28"/>
        <v>5030220086455018</v>
      </c>
      <c r="F431" s="7" t="s">
        <v>29</v>
      </c>
      <c r="G431" s="7" t="s">
        <v>76</v>
      </c>
      <c r="H431" s="7" t="s">
        <v>77</v>
      </c>
      <c r="I431" s="6" t="s">
        <v>24</v>
      </c>
      <c r="J431" s="6">
        <v>5018</v>
      </c>
      <c r="K431" s="9" t="str">
        <f>VLOOKUP(J431,'[17]OC Name'!A:B,2,FALSE)</f>
        <v>Holidays worked</v>
      </c>
      <c r="L431" s="8">
        <v>0</v>
      </c>
      <c r="M431" s="10"/>
      <c r="N431" s="8">
        <f t="shared" si="29"/>
        <v>0</v>
      </c>
      <c r="O431" s="8">
        <v>55.32</v>
      </c>
      <c r="P431" s="8">
        <v>0</v>
      </c>
    </row>
    <row r="432" spans="1:16" x14ac:dyDescent="0.25">
      <c r="A432" s="5">
        <v>2017</v>
      </c>
      <c r="B432" s="6" t="s">
        <v>137</v>
      </c>
      <c r="C432" s="6">
        <v>8711</v>
      </c>
      <c r="D432" s="9" t="s">
        <v>108</v>
      </c>
      <c r="E432" s="6" t="str">
        <f t="shared" si="28"/>
        <v>5030220087115018</v>
      </c>
      <c r="F432" s="7" t="s">
        <v>67</v>
      </c>
      <c r="G432" s="7" t="s">
        <v>67</v>
      </c>
      <c r="H432" s="7" t="s">
        <v>109</v>
      </c>
      <c r="I432" s="6" t="s">
        <v>24</v>
      </c>
      <c r="J432" s="6">
        <v>5018</v>
      </c>
      <c r="K432" s="9" t="str">
        <f>VLOOKUP(J432,'[17]OC Name'!A:B,2,FALSE)</f>
        <v>Holidays worked</v>
      </c>
      <c r="L432" s="8">
        <v>0</v>
      </c>
      <c r="M432" s="10"/>
      <c r="N432" s="8">
        <f t="shared" si="29"/>
        <v>0</v>
      </c>
      <c r="O432" s="8">
        <v>164.08</v>
      </c>
      <c r="P432" s="8">
        <v>0</v>
      </c>
    </row>
    <row r="433" spans="1:16" x14ac:dyDescent="0.25">
      <c r="A433" s="5">
        <v>2018</v>
      </c>
      <c r="B433" s="6" t="s">
        <v>137</v>
      </c>
      <c r="C433" s="6">
        <v>8715</v>
      </c>
      <c r="D433" s="6" t="s">
        <v>128</v>
      </c>
      <c r="E433" s="6" t="str">
        <f t="shared" si="28"/>
        <v>5030220087155018</v>
      </c>
      <c r="F433" s="7" t="s">
        <v>29</v>
      </c>
      <c r="G433" s="7" t="s">
        <v>76</v>
      </c>
      <c r="H433" s="7" t="s">
        <v>111</v>
      </c>
      <c r="I433" s="6" t="s">
        <v>24</v>
      </c>
      <c r="J433" s="6">
        <v>5018</v>
      </c>
      <c r="K433" s="6" t="s">
        <v>180</v>
      </c>
      <c r="L433" s="8">
        <v>70.39</v>
      </c>
      <c r="M433" s="8">
        <f t="shared" ref="M433:M465" si="32">L433*0.025</f>
        <v>1.7597500000000001</v>
      </c>
      <c r="N433" s="8">
        <f t="shared" si="29"/>
        <v>72.149749999999997</v>
      </c>
      <c r="O433" s="8">
        <v>45.79</v>
      </c>
      <c r="P433" s="8">
        <v>0</v>
      </c>
    </row>
    <row r="434" spans="1:16" ht="24.75" x14ac:dyDescent="0.25">
      <c r="A434" s="5">
        <v>2018</v>
      </c>
      <c r="B434" s="6" t="s">
        <v>19</v>
      </c>
      <c r="C434" s="6">
        <v>6002</v>
      </c>
      <c r="D434" s="6" t="s">
        <v>20</v>
      </c>
      <c r="E434" s="6" t="str">
        <f t="shared" si="28"/>
        <v>5020220060025020</v>
      </c>
      <c r="F434" s="7" t="s">
        <v>21</v>
      </c>
      <c r="G434" s="7" t="s">
        <v>22</v>
      </c>
      <c r="H434" s="7" t="s">
        <v>23</v>
      </c>
      <c r="I434" s="6" t="s">
        <v>24</v>
      </c>
      <c r="J434" s="32">
        <v>5020</v>
      </c>
      <c r="K434" s="32" t="s">
        <v>181</v>
      </c>
      <c r="L434" s="8">
        <v>48588.549999999974</v>
      </c>
      <c r="M434" s="8">
        <f t="shared" si="32"/>
        <v>1214.7137499999994</v>
      </c>
      <c r="N434" s="8">
        <f t="shared" si="29"/>
        <v>49803.263749999976</v>
      </c>
      <c r="O434" s="8">
        <v>31509.830000000005</v>
      </c>
      <c r="P434" s="8">
        <v>28485.30999999999</v>
      </c>
    </row>
    <row r="435" spans="1:16" ht="24.75" x14ac:dyDescent="0.25">
      <c r="A435" s="5">
        <v>2018</v>
      </c>
      <c r="B435" s="6" t="s">
        <v>19</v>
      </c>
      <c r="C435" s="6">
        <v>6003</v>
      </c>
      <c r="D435" s="6" t="s">
        <v>26</v>
      </c>
      <c r="E435" s="6" t="str">
        <f t="shared" si="28"/>
        <v>5020220060035020</v>
      </c>
      <c r="F435" s="7" t="s">
        <v>21</v>
      </c>
      <c r="G435" s="7" t="s">
        <v>22</v>
      </c>
      <c r="H435" s="7" t="s">
        <v>27</v>
      </c>
      <c r="I435" s="6" t="s">
        <v>24</v>
      </c>
      <c r="J435" s="32">
        <v>5020</v>
      </c>
      <c r="K435" s="32" t="s">
        <v>181</v>
      </c>
      <c r="L435" s="8">
        <v>17579.350000000006</v>
      </c>
      <c r="M435" s="8">
        <f t="shared" si="32"/>
        <v>439.48375000000016</v>
      </c>
      <c r="N435" s="8">
        <f t="shared" si="29"/>
        <v>18018.833750000005</v>
      </c>
      <c r="O435" s="8">
        <v>12404.4</v>
      </c>
      <c r="P435" s="8">
        <v>5908.470000000003</v>
      </c>
    </row>
    <row r="436" spans="1:16" x14ac:dyDescent="0.25">
      <c r="A436" s="5">
        <v>2018</v>
      </c>
      <c r="B436" s="6" t="s">
        <v>19</v>
      </c>
      <c r="C436" s="6">
        <v>6004</v>
      </c>
      <c r="D436" s="6" t="s">
        <v>28</v>
      </c>
      <c r="E436" s="6" t="str">
        <f t="shared" si="28"/>
        <v>5020220060045020</v>
      </c>
      <c r="F436" s="7" t="s">
        <v>29</v>
      </c>
      <c r="G436" s="7" t="s">
        <v>30</v>
      </c>
      <c r="H436" s="7" t="s">
        <v>31</v>
      </c>
      <c r="I436" s="6" t="s">
        <v>24</v>
      </c>
      <c r="J436" s="32">
        <v>5020</v>
      </c>
      <c r="K436" s="32" t="s">
        <v>181</v>
      </c>
      <c r="L436" s="8">
        <v>9077.8699999999972</v>
      </c>
      <c r="M436" s="8">
        <f t="shared" si="32"/>
        <v>226.94674999999995</v>
      </c>
      <c r="N436" s="8">
        <f t="shared" si="29"/>
        <v>9304.8167499999963</v>
      </c>
      <c r="O436" s="8">
        <v>7702.1600000000017</v>
      </c>
      <c r="P436" s="8">
        <v>13588.880000000005</v>
      </c>
    </row>
    <row r="437" spans="1:16" x14ac:dyDescent="0.25">
      <c r="A437" s="5">
        <v>2018</v>
      </c>
      <c r="B437" s="6" t="s">
        <v>19</v>
      </c>
      <c r="C437" s="6">
        <v>6021</v>
      </c>
      <c r="D437" s="6" t="s">
        <v>32</v>
      </c>
      <c r="E437" s="6" t="str">
        <f t="shared" si="28"/>
        <v>5020220060215020</v>
      </c>
      <c r="F437" s="7" t="s">
        <v>21</v>
      </c>
      <c r="G437" s="7" t="s">
        <v>22</v>
      </c>
      <c r="H437" s="7" t="s">
        <v>33</v>
      </c>
      <c r="I437" s="6" t="s">
        <v>24</v>
      </c>
      <c r="J437" s="32">
        <v>5020</v>
      </c>
      <c r="K437" s="32" t="s">
        <v>181</v>
      </c>
      <c r="L437" s="8">
        <v>51005.769999999975</v>
      </c>
      <c r="M437" s="8">
        <f t="shared" si="32"/>
        <v>1275.1442499999994</v>
      </c>
      <c r="N437" s="8">
        <f t="shared" si="29"/>
        <v>52280.914249999973</v>
      </c>
      <c r="O437" s="8">
        <v>53159.289999999986</v>
      </c>
      <c r="P437" s="8">
        <v>58008.630000000019</v>
      </c>
    </row>
    <row r="438" spans="1:16" x14ac:dyDescent="0.25">
      <c r="A438" s="5">
        <v>2018</v>
      </c>
      <c r="B438" s="6" t="s">
        <v>19</v>
      </c>
      <c r="C438" s="6">
        <v>6022</v>
      </c>
      <c r="D438" s="6" t="s">
        <v>34</v>
      </c>
      <c r="E438" s="6" t="str">
        <f t="shared" si="28"/>
        <v>5020220060225020</v>
      </c>
      <c r="F438" s="7" t="s">
        <v>21</v>
      </c>
      <c r="G438" s="7" t="s">
        <v>22</v>
      </c>
      <c r="H438" s="7" t="s">
        <v>33</v>
      </c>
      <c r="I438" s="6" t="s">
        <v>24</v>
      </c>
      <c r="J438" s="32">
        <v>5020</v>
      </c>
      <c r="K438" s="32" t="s">
        <v>181</v>
      </c>
      <c r="L438" s="8">
        <v>55516.38</v>
      </c>
      <c r="M438" s="8">
        <f t="shared" si="32"/>
        <v>1387.9095</v>
      </c>
      <c r="N438" s="8">
        <f t="shared" si="29"/>
        <v>56904.289499999999</v>
      </c>
      <c r="O438" s="8">
        <v>40496.180000000015</v>
      </c>
      <c r="P438" s="8">
        <v>37739.479999999974</v>
      </c>
    </row>
    <row r="439" spans="1:16" x14ac:dyDescent="0.25">
      <c r="A439" s="5">
        <v>2018</v>
      </c>
      <c r="B439" s="6" t="s">
        <v>19</v>
      </c>
      <c r="C439" s="6">
        <v>6031</v>
      </c>
      <c r="D439" s="6" t="s">
        <v>35</v>
      </c>
      <c r="E439" s="6" t="str">
        <f t="shared" si="28"/>
        <v>5020220060315020</v>
      </c>
      <c r="F439" s="7" t="s">
        <v>21</v>
      </c>
      <c r="G439" s="7" t="s">
        <v>22</v>
      </c>
      <c r="H439" s="7" t="s">
        <v>33</v>
      </c>
      <c r="I439" s="6" t="s">
        <v>24</v>
      </c>
      <c r="J439" s="32">
        <v>5020</v>
      </c>
      <c r="K439" s="32" t="s">
        <v>181</v>
      </c>
      <c r="L439" s="8">
        <v>58137.839999999982</v>
      </c>
      <c r="M439" s="8">
        <f t="shared" si="32"/>
        <v>1453.4459999999997</v>
      </c>
      <c r="N439" s="8">
        <f t="shared" si="29"/>
        <v>59591.285999999978</v>
      </c>
      <c r="O439" s="8">
        <v>61749.489999999991</v>
      </c>
      <c r="P439" s="8">
        <v>61831.60000000002</v>
      </c>
    </row>
    <row r="440" spans="1:16" ht="24.75" x14ac:dyDescent="0.25">
      <c r="A440" s="5">
        <v>2018</v>
      </c>
      <c r="B440" s="6" t="s">
        <v>19</v>
      </c>
      <c r="C440" s="6">
        <v>6032</v>
      </c>
      <c r="D440" s="6" t="s">
        <v>36</v>
      </c>
      <c r="E440" s="6" t="str">
        <f t="shared" si="28"/>
        <v>5020220060325020</v>
      </c>
      <c r="F440" s="7" t="s">
        <v>21</v>
      </c>
      <c r="G440" s="7" t="s">
        <v>22</v>
      </c>
      <c r="H440" s="7" t="s">
        <v>33</v>
      </c>
      <c r="I440" s="6" t="s">
        <v>24</v>
      </c>
      <c r="J440" s="32">
        <v>5020</v>
      </c>
      <c r="K440" s="32" t="s">
        <v>181</v>
      </c>
      <c r="L440" s="8">
        <v>59918.18</v>
      </c>
      <c r="M440" s="8">
        <f t="shared" si="32"/>
        <v>1497.9545000000001</v>
      </c>
      <c r="N440" s="8">
        <f t="shared" si="29"/>
        <v>61416.1345</v>
      </c>
      <c r="O440" s="8">
        <v>56622.089999999967</v>
      </c>
      <c r="P440" s="8">
        <v>63217.050000000025</v>
      </c>
    </row>
    <row r="441" spans="1:16" ht="24.75" x14ac:dyDescent="0.25">
      <c r="A441" s="5">
        <v>2018</v>
      </c>
      <c r="B441" s="6" t="s">
        <v>19</v>
      </c>
      <c r="C441" s="6">
        <v>6042</v>
      </c>
      <c r="D441" s="6" t="s">
        <v>37</v>
      </c>
      <c r="E441" s="6" t="str">
        <f t="shared" si="28"/>
        <v>5020220060425020</v>
      </c>
      <c r="F441" s="7" t="s">
        <v>21</v>
      </c>
      <c r="G441" s="7" t="s">
        <v>22</v>
      </c>
      <c r="H441" s="7" t="s">
        <v>38</v>
      </c>
      <c r="I441" s="6" t="s">
        <v>24</v>
      </c>
      <c r="J441" s="32">
        <v>5020</v>
      </c>
      <c r="K441" s="32" t="s">
        <v>181</v>
      </c>
      <c r="L441" s="8">
        <v>66048.450000000012</v>
      </c>
      <c r="M441" s="8">
        <f t="shared" si="32"/>
        <v>1651.2112500000003</v>
      </c>
      <c r="N441" s="8">
        <f t="shared" si="29"/>
        <v>67699.661250000005</v>
      </c>
      <c r="O441" s="8">
        <v>61264.890000000036</v>
      </c>
      <c r="P441" s="8">
        <v>52039.360000000008</v>
      </c>
    </row>
    <row r="442" spans="1:16" ht="24.75" x14ac:dyDescent="0.25">
      <c r="A442" s="5">
        <v>2018</v>
      </c>
      <c r="B442" s="6" t="s">
        <v>19</v>
      </c>
      <c r="C442" s="6">
        <v>6043</v>
      </c>
      <c r="D442" s="6" t="s">
        <v>39</v>
      </c>
      <c r="E442" s="6" t="str">
        <f t="shared" si="28"/>
        <v>5020220060435020</v>
      </c>
      <c r="F442" s="7" t="s">
        <v>21</v>
      </c>
      <c r="G442" s="7" t="s">
        <v>22</v>
      </c>
      <c r="H442" s="7" t="s">
        <v>40</v>
      </c>
      <c r="I442" s="6" t="s">
        <v>24</v>
      </c>
      <c r="J442" s="32">
        <v>5020</v>
      </c>
      <c r="K442" s="32" t="s">
        <v>181</v>
      </c>
      <c r="L442" s="8">
        <v>50479.260000000009</v>
      </c>
      <c r="M442" s="8">
        <f t="shared" si="32"/>
        <v>1261.9815000000003</v>
      </c>
      <c r="N442" s="8">
        <f t="shared" si="29"/>
        <v>51741.241500000011</v>
      </c>
      <c r="O442" s="8">
        <v>57461.619999999988</v>
      </c>
      <c r="P442" s="8">
        <v>56344.14000000005</v>
      </c>
    </row>
    <row r="443" spans="1:16" ht="24.75" x14ac:dyDescent="0.25">
      <c r="A443" s="5">
        <v>2018</v>
      </c>
      <c r="B443" s="6" t="s">
        <v>19</v>
      </c>
      <c r="C443" s="6">
        <v>6044</v>
      </c>
      <c r="D443" s="6" t="s">
        <v>41</v>
      </c>
      <c r="E443" s="6" t="str">
        <f t="shared" si="28"/>
        <v>5020220060445020</v>
      </c>
      <c r="F443" s="7" t="s">
        <v>21</v>
      </c>
      <c r="G443" s="7" t="s">
        <v>22</v>
      </c>
      <c r="H443" s="7" t="s">
        <v>42</v>
      </c>
      <c r="I443" s="6" t="s">
        <v>24</v>
      </c>
      <c r="J443" s="32">
        <v>5020</v>
      </c>
      <c r="K443" s="32" t="s">
        <v>181</v>
      </c>
      <c r="L443" s="8">
        <v>54374.86</v>
      </c>
      <c r="M443" s="8">
        <f t="shared" si="32"/>
        <v>1359.3715000000002</v>
      </c>
      <c r="N443" s="8">
        <f t="shared" si="29"/>
        <v>55734.231500000002</v>
      </c>
      <c r="O443" s="8">
        <v>36888.62999999999</v>
      </c>
      <c r="P443" s="8">
        <v>43648.569999999992</v>
      </c>
    </row>
    <row r="444" spans="1:16" ht="24.75" x14ac:dyDescent="0.25">
      <c r="A444" s="5">
        <v>2018</v>
      </c>
      <c r="B444" s="6" t="s">
        <v>19</v>
      </c>
      <c r="C444" s="6">
        <v>6045</v>
      </c>
      <c r="D444" s="6" t="s">
        <v>43</v>
      </c>
      <c r="E444" s="6" t="str">
        <f t="shared" si="28"/>
        <v>5020220060455020</v>
      </c>
      <c r="F444" s="7" t="s">
        <v>21</v>
      </c>
      <c r="G444" s="7" t="s">
        <v>22</v>
      </c>
      <c r="H444" s="7" t="s">
        <v>38</v>
      </c>
      <c r="I444" s="6" t="s">
        <v>24</v>
      </c>
      <c r="J444" s="32">
        <v>5020</v>
      </c>
      <c r="K444" s="32" t="s">
        <v>181</v>
      </c>
      <c r="L444" s="8">
        <v>49297.319999999978</v>
      </c>
      <c r="M444" s="8">
        <f t="shared" si="32"/>
        <v>1232.4329999999995</v>
      </c>
      <c r="N444" s="8">
        <f t="shared" si="29"/>
        <v>50529.752999999975</v>
      </c>
      <c r="O444" s="8">
        <v>44161.67</v>
      </c>
      <c r="P444" s="8">
        <v>43075.219999999979</v>
      </c>
    </row>
    <row r="445" spans="1:16" ht="24.75" x14ac:dyDescent="0.25">
      <c r="A445" s="5">
        <v>2018</v>
      </c>
      <c r="B445" s="6" t="s">
        <v>19</v>
      </c>
      <c r="C445" s="6">
        <v>6046</v>
      </c>
      <c r="D445" s="6" t="s">
        <v>44</v>
      </c>
      <c r="E445" s="6" t="str">
        <f t="shared" si="28"/>
        <v>5020220060465020</v>
      </c>
      <c r="F445" s="7" t="s">
        <v>21</v>
      </c>
      <c r="G445" s="7" t="s">
        <v>22</v>
      </c>
      <c r="H445" s="7" t="s">
        <v>38</v>
      </c>
      <c r="I445" s="6" t="s">
        <v>24</v>
      </c>
      <c r="J445" s="32">
        <v>5020</v>
      </c>
      <c r="K445" s="32" t="s">
        <v>181</v>
      </c>
      <c r="L445" s="8">
        <v>4517.63</v>
      </c>
      <c r="M445" s="8">
        <f t="shared" si="32"/>
        <v>112.94075000000001</v>
      </c>
      <c r="N445" s="8">
        <f t="shared" si="29"/>
        <v>4630.5707499999999</v>
      </c>
      <c r="O445" s="8">
        <v>0</v>
      </c>
      <c r="P445" s="8">
        <v>0</v>
      </c>
    </row>
    <row r="446" spans="1:16" ht="24.75" x14ac:dyDescent="0.25">
      <c r="A446" s="5">
        <v>2018</v>
      </c>
      <c r="B446" s="6" t="s">
        <v>19</v>
      </c>
      <c r="C446" s="6">
        <v>6047</v>
      </c>
      <c r="D446" s="6" t="s">
        <v>45</v>
      </c>
      <c r="E446" s="6" t="str">
        <f t="shared" si="28"/>
        <v>5020220060475020</v>
      </c>
      <c r="F446" s="7" t="s">
        <v>21</v>
      </c>
      <c r="G446" s="7" t="s">
        <v>22</v>
      </c>
      <c r="H446" s="7" t="s">
        <v>38</v>
      </c>
      <c r="I446" s="6" t="s">
        <v>24</v>
      </c>
      <c r="J446" s="32">
        <v>5020</v>
      </c>
      <c r="K446" s="32" t="s">
        <v>181</v>
      </c>
      <c r="L446" s="8">
        <v>3988.8599999999997</v>
      </c>
      <c r="M446" s="8">
        <f t="shared" si="32"/>
        <v>99.721499999999992</v>
      </c>
      <c r="N446" s="8">
        <f t="shared" si="29"/>
        <v>4088.5814999999998</v>
      </c>
      <c r="O446" s="8">
        <v>0</v>
      </c>
      <c r="P446" s="8">
        <v>0</v>
      </c>
    </row>
    <row r="447" spans="1:16" x14ac:dyDescent="0.25">
      <c r="A447" s="5">
        <v>2018</v>
      </c>
      <c r="B447" s="6" t="s">
        <v>19</v>
      </c>
      <c r="C447" s="6">
        <v>6050</v>
      </c>
      <c r="D447" s="6" t="s">
        <v>46</v>
      </c>
      <c r="E447" s="6" t="str">
        <f t="shared" si="28"/>
        <v>5020220060505020</v>
      </c>
      <c r="F447" s="7" t="s">
        <v>21</v>
      </c>
      <c r="G447" s="7" t="s">
        <v>22</v>
      </c>
      <c r="H447" s="7" t="s">
        <v>47</v>
      </c>
      <c r="I447" s="6" t="s">
        <v>24</v>
      </c>
      <c r="J447" s="32">
        <v>5020</v>
      </c>
      <c r="K447" s="32" t="s">
        <v>181</v>
      </c>
      <c r="L447" s="8">
        <v>52108.810000000034</v>
      </c>
      <c r="M447" s="8">
        <f t="shared" si="32"/>
        <v>1302.720250000001</v>
      </c>
      <c r="N447" s="8">
        <f t="shared" si="29"/>
        <v>53411.530250000033</v>
      </c>
      <c r="O447" s="8">
        <v>68014.619999999981</v>
      </c>
      <c r="P447" s="8">
        <v>46403.510000000046</v>
      </c>
    </row>
    <row r="448" spans="1:16" x14ac:dyDescent="0.25">
      <c r="A448" s="5">
        <v>2018</v>
      </c>
      <c r="B448" s="6" t="s">
        <v>19</v>
      </c>
      <c r="C448" s="6">
        <v>6061</v>
      </c>
      <c r="D448" s="6" t="s">
        <v>48</v>
      </c>
      <c r="E448" s="6" t="str">
        <f t="shared" si="28"/>
        <v>5020220060615020</v>
      </c>
      <c r="F448" s="7" t="s">
        <v>21</v>
      </c>
      <c r="G448" s="7" t="s">
        <v>22</v>
      </c>
      <c r="H448" s="7" t="s">
        <v>33</v>
      </c>
      <c r="I448" s="6" t="s">
        <v>24</v>
      </c>
      <c r="J448" s="32">
        <v>5020</v>
      </c>
      <c r="K448" s="32" t="s">
        <v>181</v>
      </c>
      <c r="L448" s="8">
        <v>42259.380000000005</v>
      </c>
      <c r="M448" s="8">
        <f t="shared" si="32"/>
        <v>1056.4845000000003</v>
      </c>
      <c r="N448" s="8">
        <f t="shared" si="29"/>
        <v>43315.864500000003</v>
      </c>
      <c r="O448" s="8">
        <v>39767.300000000003</v>
      </c>
      <c r="P448" s="8">
        <v>35178.670000000013</v>
      </c>
    </row>
    <row r="449" spans="1:16" x14ac:dyDescent="0.25">
      <c r="A449" s="5">
        <v>2018</v>
      </c>
      <c r="B449" s="6" t="s">
        <v>19</v>
      </c>
      <c r="C449" s="6">
        <v>6062</v>
      </c>
      <c r="D449" s="6" t="s">
        <v>49</v>
      </c>
      <c r="E449" s="6" t="str">
        <f t="shared" si="28"/>
        <v>5020220060625020</v>
      </c>
      <c r="F449" s="7" t="s">
        <v>21</v>
      </c>
      <c r="G449" s="7" t="s">
        <v>22</v>
      </c>
      <c r="H449" s="7" t="s">
        <v>33</v>
      </c>
      <c r="I449" s="6" t="s">
        <v>24</v>
      </c>
      <c r="J449" s="32">
        <v>5020</v>
      </c>
      <c r="K449" s="32" t="s">
        <v>181</v>
      </c>
      <c r="L449" s="8">
        <v>32099.829999999994</v>
      </c>
      <c r="M449" s="8">
        <f t="shared" si="32"/>
        <v>802.49574999999993</v>
      </c>
      <c r="N449" s="8">
        <f t="shared" si="29"/>
        <v>32902.325749999996</v>
      </c>
      <c r="O449" s="8">
        <v>29000.849999999984</v>
      </c>
      <c r="P449" s="8">
        <v>25224.15</v>
      </c>
    </row>
    <row r="450" spans="1:16" ht="24.75" x14ac:dyDescent="0.25">
      <c r="A450" s="5">
        <v>2018</v>
      </c>
      <c r="B450" s="6" t="s">
        <v>19</v>
      </c>
      <c r="C450" s="6">
        <v>6070</v>
      </c>
      <c r="D450" s="6" t="s">
        <v>50</v>
      </c>
      <c r="E450" s="6" t="str">
        <f t="shared" ref="E450:E513" si="33">B450&amp;"2200"&amp;C450&amp;J450</f>
        <v>5020220060705020</v>
      </c>
      <c r="F450" s="7" t="s">
        <v>21</v>
      </c>
      <c r="G450" s="7" t="s">
        <v>22</v>
      </c>
      <c r="H450" s="7" t="s">
        <v>51</v>
      </c>
      <c r="I450" s="6" t="s">
        <v>24</v>
      </c>
      <c r="J450" s="32">
        <v>5020</v>
      </c>
      <c r="K450" s="32" t="s">
        <v>181</v>
      </c>
      <c r="L450" s="8">
        <v>28559.600000000009</v>
      </c>
      <c r="M450" s="8">
        <f t="shared" si="32"/>
        <v>713.99000000000024</v>
      </c>
      <c r="N450" s="8">
        <f t="shared" ref="N450:N513" si="34">L450+M450</f>
        <v>29273.590000000011</v>
      </c>
      <c r="O450" s="8">
        <v>24683.450000000012</v>
      </c>
      <c r="P450" s="8">
        <v>24526.490000000009</v>
      </c>
    </row>
    <row r="451" spans="1:16" ht="24.75" x14ac:dyDescent="0.25">
      <c r="A451" s="5">
        <v>2018</v>
      </c>
      <c r="B451" s="6" t="s">
        <v>19</v>
      </c>
      <c r="C451" s="6">
        <v>6211</v>
      </c>
      <c r="D451" s="6" t="s">
        <v>52</v>
      </c>
      <c r="E451" s="6" t="str">
        <f t="shared" si="33"/>
        <v>5020220062115020</v>
      </c>
      <c r="F451" s="7" t="s">
        <v>21</v>
      </c>
      <c r="G451" s="7" t="s">
        <v>53</v>
      </c>
      <c r="H451" s="7" t="s">
        <v>54</v>
      </c>
      <c r="I451" s="6" t="s">
        <v>24</v>
      </c>
      <c r="J451" s="32">
        <v>5020</v>
      </c>
      <c r="K451" s="32" t="s">
        <v>181</v>
      </c>
      <c r="L451" s="8">
        <v>38668.36</v>
      </c>
      <c r="M451" s="8">
        <f t="shared" si="32"/>
        <v>966.70900000000006</v>
      </c>
      <c r="N451" s="8">
        <f t="shared" si="34"/>
        <v>39635.069000000003</v>
      </c>
      <c r="O451" s="8">
        <v>43061.009999999973</v>
      </c>
      <c r="P451" s="8">
        <v>45174.24000000002</v>
      </c>
    </row>
    <row r="452" spans="1:16" x14ac:dyDescent="0.25">
      <c r="A452" s="5">
        <v>2018</v>
      </c>
      <c r="B452" s="6" t="s">
        <v>19</v>
      </c>
      <c r="C452" s="6">
        <v>6212</v>
      </c>
      <c r="D452" s="6" t="s">
        <v>55</v>
      </c>
      <c r="E452" s="6" t="str">
        <f t="shared" si="33"/>
        <v>5020220062125020</v>
      </c>
      <c r="F452" s="7" t="s">
        <v>21</v>
      </c>
      <c r="G452" s="7" t="s">
        <v>53</v>
      </c>
      <c r="H452" s="7" t="s">
        <v>56</v>
      </c>
      <c r="I452" s="6" t="s">
        <v>24</v>
      </c>
      <c r="J452" s="32">
        <v>5020</v>
      </c>
      <c r="K452" s="32" t="s">
        <v>181</v>
      </c>
      <c r="L452" s="8">
        <v>41639.67000000002</v>
      </c>
      <c r="M452" s="8">
        <f t="shared" si="32"/>
        <v>1040.9917500000006</v>
      </c>
      <c r="N452" s="8">
        <f t="shared" si="34"/>
        <v>42680.661750000021</v>
      </c>
      <c r="O452" s="8">
        <v>40982.99000000002</v>
      </c>
      <c r="P452" s="8">
        <v>37841.81</v>
      </c>
    </row>
    <row r="453" spans="1:16" ht="24.75" x14ac:dyDescent="0.25">
      <c r="A453" s="5">
        <v>2018</v>
      </c>
      <c r="B453" s="6" t="s">
        <v>19</v>
      </c>
      <c r="C453" s="6">
        <v>6213</v>
      </c>
      <c r="D453" s="6" t="s">
        <v>57</v>
      </c>
      <c r="E453" s="6" t="str">
        <f t="shared" si="33"/>
        <v>5020220062135020</v>
      </c>
      <c r="F453" s="7" t="s">
        <v>21</v>
      </c>
      <c r="G453" s="7" t="s">
        <v>53</v>
      </c>
      <c r="H453" s="7" t="s">
        <v>58</v>
      </c>
      <c r="I453" s="6" t="s">
        <v>24</v>
      </c>
      <c r="J453" s="32">
        <v>5020</v>
      </c>
      <c r="K453" s="32" t="s">
        <v>181</v>
      </c>
      <c r="L453" s="8">
        <v>15133.059999999994</v>
      </c>
      <c r="M453" s="8">
        <f t="shared" si="32"/>
        <v>378.3264999999999</v>
      </c>
      <c r="N453" s="8">
        <f t="shared" si="34"/>
        <v>15511.386499999993</v>
      </c>
      <c r="O453" s="8">
        <v>2094.19</v>
      </c>
      <c r="P453" s="8">
        <v>2767.33</v>
      </c>
    </row>
    <row r="454" spans="1:16" x14ac:dyDescent="0.25">
      <c r="A454" s="5">
        <v>2018</v>
      </c>
      <c r="B454" s="6" t="s">
        <v>19</v>
      </c>
      <c r="C454" s="6">
        <v>6214</v>
      </c>
      <c r="D454" s="6" t="s">
        <v>59</v>
      </c>
      <c r="E454" s="6" t="str">
        <f t="shared" si="33"/>
        <v>5020220062145020</v>
      </c>
      <c r="F454" s="7" t="s">
        <v>21</v>
      </c>
      <c r="G454" s="7" t="s">
        <v>53</v>
      </c>
      <c r="H454" s="7" t="s">
        <v>54</v>
      </c>
      <c r="I454" s="6" t="s">
        <v>24</v>
      </c>
      <c r="J454" s="32">
        <v>5020</v>
      </c>
      <c r="K454" s="32" t="s">
        <v>181</v>
      </c>
      <c r="L454" s="8">
        <v>19227.699999999986</v>
      </c>
      <c r="M454" s="8">
        <f t="shared" si="32"/>
        <v>480.69249999999965</v>
      </c>
      <c r="N454" s="8">
        <f t="shared" si="34"/>
        <v>19708.392499999987</v>
      </c>
      <c r="O454" s="8">
        <v>17698.330000000005</v>
      </c>
      <c r="P454" s="8">
        <v>21384.020000000004</v>
      </c>
    </row>
    <row r="455" spans="1:16" ht="24.75" x14ac:dyDescent="0.25">
      <c r="A455" s="5">
        <v>2018</v>
      </c>
      <c r="B455" s="6" t="s">
        <v>19</v>
      </c>
      <c r="C455" s="6">
        <v>6215</v>
      </c>
      <c r="D455" s="6" t="s">
        <v>60</v>
      </c>
      <c r="E455" s="6" t="str">
        <f t="shared" si="33"/>
        <v>5020220062155020</v>
      </c>
      <c r="F455" s="7" t="s">
        <v>61</v>
      </c>
      <c r="G455" s="7" t="s">
        <v>61</v>
      </c>
      <c r="H455" s="7" t="s">
        <v>62</v>
      </c>
      <c r="I455" s="6" t="s">
        <v>24</v>
      </c>
      <c r="J455" s="32">
        <v>5020</v>
      </c>
      <c r="K455" s="32" t="s">
        <v>181</v>
      </c>
      <c r="L455" s="8">
        <v>35100.100000000006</v>
      </c>
      <c r="M455" s="8">
        <f t="shared" si="32"/>
        <v>877.50250000000017</v>
      </c>
      <c r="N455" s="8">
        <f t="shared" si="34"/>
        <v>35977.602500000008</v>
      </c>
      <c r="O455" s="8">
        <v>74279.199999999968</v>
      </c>
      <c r="P455" s="8">
        <v>67728.92</v>
      </c>
    </row>
    <row r="456" spans="1:16" ht="24.75" x14ac:dyDescent="0.25">
      <c r="A456" s="5">
        <v>2018</v>
      </c>
      <c r="B456" s="6" t="s">
        <v>19</v>
      </c>
      <c r="C456" s="6">
        <v>6218</v>
      </c>
      <c r="D456" s="6" t="s">
        <v>63</v>
      </c>
      <c r="E456" s="6" t="str">
        <f t="shared" si="33"/>
        <v>5020220062185020</v>
      </c>
      <c r="F456" s="7" t="s">
        <v>21</v>
      </c>
      <c r="G456" s="7" t="s">
        <v>53</v>
      </c>
      <c r="H456" s="7" t="s">
        <v>56</v>
      </c>
      <c r="I456" s="6" t="s">
        <v>24</v>
      </c>
      <c r="J456" s="32">
        <v>5020</v>
      </c>
      <c r="K456" s="32" t="s">
        <v>181</v>
      </c>
      <c r="L456" s="8">
        <v>12810.080000000005</v>
      </c>
      <c r="M456" s="8">
        <f t="shared" si="32"/>
        <v>320.25200000000018</v>
      </c>
      <c r="N456" s="8">
        <f t="shared" si="34"/>
        <v>13130.332000000006</v>
      </c>
      <c r="O456" s="8">
        <v>17880.580000000005</v>
      </c>
      <c r="P456" s="8">
        <v>22018.239999999991</v>
      </c>
    </row>
    <row r="457" spans="1:16" x14ac:dyDescent="0.25">
      <c r="A457" s="5">
        <v>2018</v>
      </c>
      <c r="B457" s="6" t="s">
        <v>19</v>
      </c>
      <c r="C457" s="6">
        <v>6221</v>
      </c>
      <c r="D457" s="6" t="s">
        <v>64</v>
      </c>
      <c r="E457" s="6" t="str">
        <f t="shared" si="33"/>
        <v>5020220062215020</v>
      </c>
      <c r="F457" s="7" t="s">
        <v>21</v>
      </c>
      <c r="G457" s="7" t="s">
        <v>53</v>
      </c>
      <c r="H457" s="7" t="s">
        <v>65</v>
      </c>
      <c r="I457" s="6" t="s">
        <v>24</v>
      </c>
      <c r="J457" s="32">
        <v>5020</v>
      </c>
      <c r="K457" s="32" t="s">
        <v>181</v>
      </c>
      <c r="L457" s="8">
        <v>4200.880000000001</v>
      </c>
      <c r="M457" s="8">
        <f t="shared" si="32"/>
        <v>105.02200000000003</v>
      </c>
      <c r="N457" s="8">
        <f t="shared" si="34"/>
        <v>4305.902000000001</v>
      </c>
      <c r="O457" s="8">
        <v>3583.4500000000003</v>
      </c>
      <c r="P457" s="8">
        <v>4451.55</v>
      </c>
    </row>
    <row r="458" spans="1:16" ht="24.75" x14ac:dyDescent="0.25">
      <c r="A458" s="5">
        <v>2018</v>
      </c>
      <c r="B458" s="6" t="s">
        <v>19</v>
      </c>
      <c r="C458" s="6">
        <v>6222</v>
      </c>
      <c r="D458" s="6" t="s">
        <v>66</v>
      </c>
      <c r="E458" s="6" t="str">
        <f t="shared" si="33"/>
        <v>5020220062225020</v>
      </c>
      <c r="F458" s="7" t="s">
        <v>67</v>
      </c>
      <c r="G458" s="7" t="s">
        <v>67</v>
      </c>
      <c r="H458" s="7" t="s">
        <v>68</v>
      </c>
      <c r="I458" s="6" t="s">
        <v>24</v>
      </c>
      <c r="J458" s="32">
        <v>5020</v>
      </c>
      <c r="K458" s="32" t="s">
        <v>181</v>
      </c>
      <c r="L458" s="8">
        <v>45535.000000000015</v>
      </c>
      <c r="M458" s="8">
        <f t="shared" si="32"/>
        <v>1138.3750000000005</v>
      </c>
      <c r="N458" s="8">
        <f t="shared" si="34"/>
        <v>46673.375000000015</v>
      </c>
      <c r="O458" s="8">
        <v>40546.560000000005</v>
      </c>
      <c r="P458" s="8">
        <v>44497.640000000021</v>
      </c>
    </row>
    <row r="459" spans="1:16" x14ac:dyDescent="0.25">
      <c r="A459" s="5">
        <v>2018</v>
      </c>
      <c r="B459" s="6" t="s">
        <v>19</v>
      </c>
      <c r="C459" s="6">
        <v>6223</v>
      </c>
      <c r="D459" s="6" t="s">
        <v>69</v>
      </c>
      <c r="E459" s="6" t="str">
        <f t="shared" si="33"/>
        <v>5020220062235020</v>
      </c>
      <c r="F459" s="7" t="s">
        <v>21</v>
      </c>
      <c r="G459" s="7" t="s">
        <v>53</v>
      </c>
      <c r="H459" s="7" t="s">
        <v>65</v>
      </c>
      <c r="I459" s="6" t="s">
        <v>24</v>
      </c>
      <c r="J459" s="32">
        <v>5020</v>
      </c>
      <c r="K459" s="32" t="s">
        <v>181</v>
      </c>
      <c r="L459" s="8">
        <v>41761.069999999992</v>
      </c>
      <c r="M459" s="8">
        <f t="shared" si="32"/>
        <v>1044.0267499999998</v>
      </c>
      <c r="N459" s="8">
        <f t="shared" si="34"/>
        <v>42805.09674999999</v>
      </c>
      <c r="O459" s="8">
        <v>25939.860000000004</v>
      </c>
      <c r="P459" s="8">
        <v>14848.679999999997</v>
      </c>
    </row>
    <row r="460" spans="1:16" ht="24.75" x14ac:dyDescent="0.25">
      <c r="A460" s="5">
        <v>2018</v>
      </c>
      <c r="B460" s="6" t="s">
        <v>19</v>
      </c>
      <c r="C460" s="6">
        <v>6225</v>
      </c>
      <c r="D460" s="6" t="s">
        <v>70</v>
      </c>
      <c r="E460" s="6" t="str">
        <f t="shared" si="33"/>
        <v>5020220062255020</v>
      </c>
      <c r="F460" s="7" t="s">
        <v>21</v>
      </c>
      <c r="G460" s="7" t="s">
        <v>53</v>
      </c>
      <c r="H460" s="7" t="s">
        <v>65</v>
      </c>
      <c r="I460" s="6" t="s">
        <v>24</v>
      </c>
      <c r="J460" s="32">
        <v>5020</v>
      </c>
      <c r="K460" s="32" t="s">
        <v>181</v>
      </c>
      <c r="L460" s="8">
        <v>45487.840000000026</v>
      </c>
      <c r="M460" s="8">
        <f t="shared" si="32"/>
        <v>1137.1960000000006</v>
      </c>
      <c r="N460" s="8">
        <f t="shared" si="34"/>
        <v>46625.036000000029</v>
      </c>
      <c r="O460" s="8">
        <v>40287.109999999986</v>
      </c>
      <c r="P460" s="8">
        <v>54985.549999999988</v>
      </c>
    </row>
    <row r="461" spans="1:16" ht="24.75" x14ac:dyDescent="0.25">
      <c r="A461" s="5">
        <v>2018</v>
      </c>
      <c r="B461" s="6" t="s">
        <v>19</v>
      </c>
      <c r="C461" s="6">
        <v>6227</v>
      </c>
      <c r="D461" s="6" t="s">
        <v>71</v>
      </c>
      <c r="E461" s="6" t="str">
        <f t="shared" si="33"/>
        <v>5020220062275020</v>
      </c>
      <c r="F461" s="7" t="s">
        <v>67</v>
      </c>
      <c r="G461" s="7" t="s">
        <v>67</v>
      </c>
      <c r="H461" s="7" t="s">
        <v>68</v>
      </c>
      <c r="I461" s="6" t="s">
        <v>24</v>
      </c>
      <c r="J461" s="32">
        <v>5020</v>
      </c>
      <c r="K461" s="32" t="s">
        <v>181</v>
      </c>
      <c r="L461" s="8">
        <v>3722.64</v>
      </c>
      <c r="M461" s="8">
        <f t="shared" si="32"/>
        <v>93.066000000000003</v>
      </c>
      <c r="N461" s="8">
        <f t="shared" si="34"/>
        <v>3815.7059999999997</v>
      </c>
      <c r="O461" s="8">
        <v>3664.2400000000002</v>
      </c>
      <c r="P461" s="8">
        <v>3788.8600000000006</v>
      </c>
    </row>
    <row r="462" spans="1:16" ht="24.75" x14ac:dyDescent="0.25">
      <c r="A462" s="5">
        <v>2018</v>
      </c>
      <c r="B462" s="6" t="s">
        <v>19</v>
      </c>
      <c r="C462" s="6">
        <v>6231</v>
      </c>
      <c r="D462" s="6" t="s">
        <v>72</v>
      </c>
      <c r="E462" s="6" t="str">
        <f t="shared" si="33"/>
        <v>5020220062315020</v>
      </c>
      <c r="F462" s="7" t="s">
        <v>21</v>
      </c>
      <c r="G462" s="7" t="s">
        <v>53</v>
      </c>
      <c r="H462" s="7" t="s">
        <v>65</v>
      </c>
      <c r="I462" s="6" t="s">
        <v>24</v>
      </c>
      <c r="J462" s="32">
        <v>5020</v>
      </c>
      <c r="K462" s="32" t="s">
        <v>181</v>
      </c>
      <c r="L462" s="8">
        <v>104640.32000000005</v>
      </c>
      <c r="M462" s="8">
        <f t="shared" si="32"/>
        <v>2616.0080000000016</v>
      </c>
      <c r="N462" s="8">
        <f t="shared" si="34"/>
        <v>107256.32800000005</v>
      </c>
      <c r="O462" s="8">
        <v>113603.31999999993</v>
      </c>
      <c r="P462" s="8">
        <v>98720.060000000041</v>
      </c>
    </row>
    <row r="463" spans="1:16" ht="36.75" x14ac:dyDescent="0.25">
      <c r="A463" s="5">
        <v>2018</v>
      </c>
      <c r="B463" s="6" t="s">
        <v>19</v>
      </c>
      <c r="C463" s="6">
        <v>6232</v>
      </c>
      <c r="D463" s="6" t="s">
        <v>73</v>
      </c>
      <c r="E463" s="6" t="str">
        <f t="shared" si="33"/>
        <v>5020220062325020</v>
      </c>
      <c r="F463" s="7" t="s">
        <v>21</v>
      </c>
      <c r="G463" s="7" t="s">
        <v>53</v>
      </c>
      <c r="H463" s="7" t="s">
        <v>65</v>
      </c>
      <c r="I463" s="6" t="s">
        <v>24</v>
      </c>
      <c r="J463" s="32">
        <v>5020</v>
      </c>
      <c r="K463" s="32" t="s">
        <v>181</v>
      </c>
      <c r="L463" s="8">
        <v>29876.000000000011</v>
      </c>
      <c r="M463" s="8">
        <f t="shared" si="32"/>
        <v>746.90000000000032</v>
      </c>
      <c r="N463" s="8">
        <f t="shared" si="34"/>
        <v>30622.900000000012</v>
      </c>
      <c r="O463" s="8">
        <v>26064.38</v>
      </c>
      <c r="P463" s="8">
        <v>32931.569999999992</v>
      </c>
    </row>
    <row r="464" spans="1:16" ht="24.75" x14ac:dyDescent="0.25">
      <c r="A464" s="5">
        <v>2018</v>
      </c>
      <c r="B464" s="6" t="s">
        <v>19</v>
      </c>
      <c r="C464" s="6">
        <v>6241</v>
      </c>
      <c r="D464" s="6" t="s">
        <v>74</v>
      </c>
      <c r="E464" s="6" t="str">
        <f t="shared" si="33"/>
        <v>5020220062415020</v>
      </c>
      <c r="F464" s="7" t="s">
        <v>21</v>
      </c>
      <c r="G464" s="7" t="s">
        <v>53</v>
      </c>
      <c r="H464" s="7" t="s">
        <v>56</v>
      </c>
      <c r="I464" s="6" t="s">
        <v>24</v>
      </c>
      <c r="J464" s="32">
        <v>5020</v>
      </c>
      <c r="K464" s="32" t="s">
        <v>181</v>
      </c>
      <c r="L464" s="8">
        <v>96074.330000000162</v>
      </c>
      <c r="M464" s="8">
        <f t="shared" si="32"/>
        <v>2401.8582500000043</v>
      </c>
      <c r="N464" s="8">
        <f t="shared" si="34"/>
        <v>98476.188250000167</v>
      </c>
      <c r="O464" s="8">
        <v>101802.82000000017</v>
      </c>
      <c r="P464" s="8">
        <v>95733.770000000033</v>
      </c>
    </row>
    <row r="465" spans="1:16" x14ac:dyDescent="0.25">
      <c r="A465" s="5">
        <v>2018</v>
      </c>
      <c r="B465" s="6" t="s">
        <v>19</v>
      </c>
      <c r="C465" s="6">
        <v>6242</v>
      </c>
      <c r="D465" s="6" t="s">
        <v>75</v>
      </c>
      <c r="E465" s="6" t="str">
        <f t="shared" si="33"/>
        <v>5020220062425020</v>
      </c>
      <c r="F465" s="7" t="s">
        <v>29</v>
      </c>
      <c r="G465" s="7" t="s">
        <v>76</v>
      </c>
      <c r="H465" s="7" t="s">
        <v>77</v>
      </c>
      <c r="I465" s="6" t="s">
        <v>24</v>
      </c>
      <c r="J465" s="32">
        <v>5020</v>
      </c>
      <c r="K465" s="32" t="s">
        <v>181</v>
      </c>
      <c r="L465" s="8">
        <v>22215.69000000001</v>
      </c>
      <c r="M465" s="8">
        <f t="shared" si="32"/>
        <v>555.39225000000022</v>
      </c>
      <c r="N465" s="8">
        <f t="shared" si="34"/>
        <v>22771.08225000001</v>
      </c>
      <c r="O465" s="8">
        <v>13051.599999999999</v>
      </c>
      <c r="P465" s="8">
        <v>14302.06</v>
      </c>
    </row>
    <row r="466" spans="1:16" x14ac:dyDescent="0.25">
      <c r="A466" s="5">
        <v>2016</v>
      </c>
      <c r="B466" s="6" t="s">
        <v>19</v>
      </c>
      <c r="C466" s="6">
        <v>6243</v>
      </c>
      <c r="D466" s="9" t="s">
        <v>78</v>
      </c>
      <c r="E466" s="6" t="str">
        <f t="shared" si="33"/>
        <v>5020220062435020</v>
      </c>
      <c r="F466" s="7" t="s">
        <v>21</v>
      </c>
      <c r="G466" s="7" t="s">
        <v>53</v>
      </c>
      <c r="H466" s="7" t="s">
        <v>58</v>
      </c>
      <c r="I466" s="6" t="s">
        <v>24</v>
      </c>
      <c r="J466" s="32">
        <v>5020</v>
      </c>
      <c r="K466" s="33" t="str">
        <f>VLOOKUP(J466,'[17]OC Name'!A:B,2,FALSE)</f>
        <v>Vacation pay</v>
      </c>
      <c r="L466" s="8">
        <v>0</v>
      </c>
      <c r="M466" s="10"/>
      <c r="N466" s="8">
        <f t="shared" si="34"/>
        <v>0</v>
      </c>
      <c r="O466" s="8">
        <v>966.74</v>
      </c>
      <c r="P466" s="8">
        <v>194.36</v>
      </c>
    </row>
    <row r="467" spans="1:16" x14ac:dyDescent="0.25">
      <c r="A467" s="5">
        <v>2018</v>
      </c>
      <c r="B467" s="6" t="s">
        <v>19</v>
      </c>
      <c r="C467" s="6">
        <v>6245</v>
      </c>
      <c r="D467" s="6" t="s">
        <v>79</v>
      </c>
      <c r="E467" s="6" t="str">
        <f t="shared" si="33"/>
        <v>5020220062455020</v>
      </c>
      <c r="F467" s="7" t="s">
        <v>29</v>
      </c>
      <c r="G467" s="7" t="s">
        <v>76</v>
      </c>
      <c r="H467" s="7" t="s">
        <v>77</v>
      </c>
      <c r="I467" s="6" t="s">
        <v>24</v>
      </c>
      <c r="J467" s="32">
        <v>5020</v>
      </c>
      <c r="K467" s="32" t="s">
        <v>181</v>
      </c>
      <c r="L467" s="8">
        <v>30653.109999999997</v>
      </c>
      <c r="M467" s="8">
        <f t="shared" ref="M467:M474" si="35">L467*0.025</f>
        <v>766.32774999999992</v>
      </c>
      <c r="N467" s="8">
        <f t="shared" si="34"/>
        <v>31419.437749999997</v>
      </c>
      <c r="O467" s="8">
        <v>35801.010000000024</v>
      </c>
      <c r="P467" s="8">
        <v>27975.539999999979</v>
      </c>
    </row>
    <row r="468" spans="1:16" x14ac:dyDescent="0.25">
      <c r="A468" s="5">
        <v>2018</v>
      </c>
      <c r="B468" s="6" t="s">
        <v>19</v>
      </c>
      <c r="C468" s="6">
        <v>6248</v>
      </c>
      <c r="D468" s="6" t="s">
        <v>81</v>
      </c>
      <c r="E468" s="6" t="str">
        <f t="shared" si="33"/>
        <v>5020220062485020</v>
      </c>
      <c r="F468" s="7" t="s">
        <v>29</v>
      </c>
      <c r="G468" s="7" t="s">
        <v>30</v>
      </c>
      <c r="H468" s="7" t="s">
        <v>82</v>
      </c>
      <c r="I468" s="6" t="s">
        <v>24</v>
      </c>
      <c r="J468" s="32">
        <v>5020</v>
      </c>
      <c r="K468" s="32" t="s">
        <v>181</v>
      </c>
      <c r="L468" s="8">
        <v>10753.540000000003</v>
      </c>
      <c r="M468" s="8">
        <f t="shared" si="35"/>
        <v>268.83850000000007</v>
      </c>
      <c r="N468" s="8">
        <f t="shared" si="34"/>
        <v>11022.378500000003</v>
      </c>
      <c r="O468" s="8">
        <v>10540.320000000003</v>
      </c>
      <c r="P468" s="8">
        <v>11755.540000000008</v>
      </c>
    </row>
    <row r="469" spans="1:16" x14ac:dyDescent="0.25">
      <c r="A469" s="5">
        <v>2018</v>
      </c>
      <c r="B469" s="6" t="s">
        <v>19</v>
      </c>
      <c r="C469" s="6">
        <v>6411</v>
      </c>
      <c r="D469" s="6" t="s">
        <v>83</v>
      </c>
      <c r="E469" s="6" t="str">
        <f t="shared" si="33"/>
        <v>5020220064115020</v>
      </c>
      <c r="F469" s="7" t="s">
        <v>84</v>
      </c>
      <c r="G469" s="7" t="s">
        <v>84</v>
      </c>
      <c r="H469" s="7" t="s">
        <v>85</v>
      </c>
      <c r="I469" s="6" t="s">
        <v>24</v>
      </c>
      <c r="J469" s="32">
        <v>5020</v>
      </c>
      <c r="K469" s="32" t="s">
        <v>181</v>
      </c>
      <c r="L469" s="8">
        <v>43623.860000000037</v>
      </c>
      <c r="M469" s="8">
        <f t="shared" si="35"/>
        <v>1090.596500000001</v>
      </c>
      <c r="N469" s="8">
        <f t="shared" si="34"/>
        <v>44714.456500000037</v>
      </c>
      <c r="O469" s="8">
        <v>32044.990000000013</v>
      </c>
      <c r="P469" s="8">
        <v>53118.310000000019</v>
      </c>
    </row>
    <row r="470" spans="1:16" ht="24.75" x14ac:dyDescent="0.25">
      <c r="A470" s="5">
        <v>2018</v>
      </c>
      <c r="B470" s="6" t="s">
        <v>19</v>
      </c>
      <c r="C470" s="6">
        <v>6412</v>
      </c>
      <c r="D470" s="6" t="s">
        <v>86</v>
      </c>
      <c r="E470" s="6" t="str">
        <f t="shared" si="33"/>
        <v>5020220064125020</v>
      </c>
      <c r="F470" s="7" t="s">
        <v>84</v>
      </c>
      <c r="G470" s="7" t="s">
        <v>84</v>
      </c>
      <c r="H470" s="7" t="s">
        <v>87</v>
      </c>
      <c r="I470" s="6" t="s">
        <v>24</v>
      </c>
      <c r="J470" s="32">
        <v>5020</v>
      </c>
      <c r="K470" s="32" t="s">
        <v>181</v>
      </c>
      <c r="L470" s="8">
        <v>63224.579999999965</v>
      </c>
      <c r="M470" s="8">
        <f t="shared" si="35"/>
        <v>1580.6144999999992</v>
      </c>
      <c r="N470" s="8">
        <f t="shared" si="34"/>
        <v>64805.194499999961</v>
      </c>
      <c r="O470" s="8">
        <v>53948.249999999978</v>
      </c>
      <c r="P470" s="8">
        <v>48173.819999999985</v>
      </c>
    </row>
    <row r="471" spans="1:16" ht="24.75" x14ac:dyDescent="0.25">
      <c r="A471" s="5">
        <v>2018</v>
      </c>
      <c r="B471" s="6" t="s">
        <v>19</v>
      </c>
      <c r="C471" s="6">
        <v>6414</v>
      </c>
      <c r="D471" s="6" t="s">
        <v>88</v>
      </c>
      <c r="E471" s="6" t="str">
        <f t="shared" si="33"/>
        <v>5020220064145020</v>
      </c>
      <c r="F471" s="7" t="s">
        <v>84</v>
      </c>
      <c r="G471" s="7" t="s">
        <v>84</v>
      </c>
      <c r="H471" s="7" t="s">
        <v>89</v>
      </c>
      <c r="I471" s="6" t="s">
        <v>24</v>
      </c>
      <c r="J471" s="32">
        <v>5020</v>
      </c>
      <c r="K471" s="32" t="s">
        <v>181</v>
      </c>
      <c r="L471" s="8">
        <v>37249.869999999974</v>
      </c>
      <c r="M471" s="8">
        <f t="shared" si="35"/>
        <v>931.24674999999934</v>
      </c>
      <c r="N471" s="8">
        <f t="shared" si="34"/>
        <v>38181.116749999972</v>
      </c>
      <c r="O471" s="8">
        <v>36469.889999999985</v>
      </c>
      <c r="P471" s="8">
        <v>38059.979999999989</v>
      </c>
    </row>
    <row r="472" spans="1:16" ht="24.75" x14ac:dyDescent="0.25">
      <c r="A472" s="5">
        <v>2018</v>
      </c>
      <c r="B472" s="6" t="s">
        <v>19</v>
      </c>
      <c r="C472" s="6">
        <v>6416</v>
      </c>
      <c r="D472" s="6" t="s">
        <v>90</v>
      </c>
      <c r="E472" s="6" t="str">
        <f t="shared" si="33"/>
        <v>5020220064165020</v>
      </c>
      <c r="F472" s="7" t="s">
        <v>21</v>
      </c>
      <c r="G472" s="7" t="s">
        <v>53</v>
      </c>
      <c r="H472" s="7" t="s">
        <v>58</v>
      </c>
      <c r="I472" s="6" t="s">
        <v>24</v>
      </c>
      <c r="J472" s="32">
        <v>5020</v>
      </c>
      <c r="K472" s="32" t="s">
        <v>181</v>
      </c>
      <c r="L472" s="8">
        <v>33724.680000000015</v>
      </c>
      <c r="M472" s="8">
        <f t="shared" si="35"/>
        <v>843.11700000000042</v>
      </c>
      <c r="N472" s="8">
        <f t="shared" si="34"/>
        <v>34567.797000000013</v>
      </c>
      <c r="O472" s="8">
        <v>14884.54</v>
      </c>
      <c r="P472" s="8">
        <v>14851.140000000003</v>
      </c>
    </row>
    <row r="473" spans="1:16" x14ac:dyDescent="0.25">
      <c r="A473" s="5">
        <v>2018</v>
      </c>
      <c r="B473" s="6" t="s">
        <v>19</v>
      </c>
      <c r="C473" s="6">
        <v>6417</v>
      </c>
      <c r="D473" s="6" t="s">
        <v>91</v>
      </c>
      <c r="E473" s="6" t="str">
        <f t="shared" si="33"/>
        <v>5020220064175020</v>
      </c>
      <c r="F473" s="7" t="s">
        <v>29</v>
      </c>
      <c r="G473" s="7" t="s">
        <v>30</v>
      </c>
      <c r="H473" s="7" t="s">
        <v>92</v>
      </c>
      <c r="I473" s="6" t="s">
        <v>24</v>
      </c>
      <c r="J473" s="32">
        <v>5020</v>
      </c>
      <c r="K473" s="32" t="s">
        <v>181</v>
      </c>
      <c r="L473" s="8">
        <v>39301.260000000009</v>
      </c>
      <c r="M473" s="8">
        <f t="shared" si="35"/>
        <v>982.53150000000028</v>
      </c>
      <c r="N473" s="8">
        <f t="shared" si="34"/>
        <v>40283.791500000007</v>
      </c>
      <c r="O473" s="8">
        <v>33421.78</v>
      </c>
      <c r="P473" s="8">
        <v>39584.44999999999</v>
      </c>
    </row>
    <row r="474" spans="1:16" ht="24.75" x14ac:dyDescent="0.25">
      <c r="A474" s="5">
        <v>2018</v>
      </c>
      <c r="B474" s="6" t="s">
        <v>19</v>
      </c>
      <c r="C474" s="6">
        <v>6420</v>
      </c>
      <c r="D474" s="6" t="s">
        <v>93</v>
      </c>
      <c r="E474" s="6" t="str">
        <f t="shared" si="33"/>
        <v>5020220064205020</v>
      </c>
      <c r="F474" s="7" t="s">
        <v>61</v>
      </c>
      <c r="G474" s="7" t="s">
        <v>61</v>
      </c>
      <c r="H474" s="7" t="s">
        <v>94</v>
      </c>
      <c r="I474" s="6" t="s">
        <v>24</v>
      </c>
      <c r="J474" s="32">
        <v>5020</v>
      </c>
      <c r="K474" s="32" t="s">
        <v>181</v>
      </c>
      <c r="L474" s="8">
        <v>95374.350000000064</v>
      </c>
      <c r="M474" s="8">
        <f t="shared" si="35"/>
        <v>2384.3587500000017</v>
      </c>
      <c r="N474" s="8">
        <f t="shared" si="34"/>
        <v>97758.708750000063</v>
      </c>
      <c r="O474" s="8">
        <v>61134.589999999989</v>
      </c>
      <c r="P474" s="8">
        <v>56373.720000000008</v>
      </c>
    </row>
    <row r="475" spans="1:16" x14ac:dyDescent="0.25">
      <c r="A475" s="5">
        <v>2016</v>
      </c>
      <c r="B475" s="6" t="s">
        <v>19</v>
      </c>
      <c r="C475" s="6">
        <v>6422</v>
      </c>
      <c r="D475" s="9" t="s">
        <v>95</v>
      </c>
      <c r="E475" s="6" t="str">
        <f t="shared" si="33"/>
        <v>5020220064225020</v>
      </c>
      <c r="F475" s="7" t="s">
        <v>61</v>
      </c>
      <c r="G475" s="7" t="s">
        <v>61</v>
      </c>
      <c r="H475" s="7" t="s">
        <v>94</v>
      </c>
      <c r="I475" s="6" t="s">
        <v>24</v>
      </c>
      <c r="J475" s="32">
        <v>5020</v>
      </c>
      <c r="K475" s="33" t="str">
        <f>VLOOKUP(J475,'[17]OC Name'!A:B,2,FALSE)</f>
        <v>Vacation pay</v>
      </c>
      <c r="L475" s="8">
        <v>0</v>
      </c>
      <c r="M475" s="10"/>
      <c r="N475" s="8">
        <f t="shared" si="34"/>
        <v>0</v>
      </c>
      <c r="O475" s="8">
        <v>27174.599999999995</v>
      </c>
      <c r="P475" s="8">
        <v>31335.379999999997</v>
      </c>
    </row>
    <row r="476" spans="1:16" ht="24.75" x14ac:dyDescent="0.25">
      <c r="A476" s="5">
        <v>2018</v>
      </c>
      <c r="B476" s="6" t="s">
        <v>19</v>
      </c>
      <c r="C476" s="6">
        <v>6431</v>
      </c>
      <c r="D476" s="6" t="s">
        <v>96</v>
      </c>
      <c r="E476" s="6" t="str">
        <f t="shared" si="33"/>
        <v>5020220064315020</v>
      </c>
      <c r="F476" s="7" t="s">
        <v>61</v>
      </c>
      <c r="G476" s="7" t="s">
        <v>61</v>
      </c>
      <c r="H476" s="7" t="s">
        <v>62</v>
      </c>
      <c r="I476" s="6" t="s">
        <v>24</v>
      </c>
      <c r="J476" s="32">
        <v>5020</v>
      </c>
      <c r="K476" s="32" t="s">
        <v>181</v>
      </c>
      <c r="L476" s="8">
        <v>32703.229999999996</v>
      </c>
      <c r="M476" s="8">
        <f t="shared" ref="M476:M507" si="36">L476*0.025</f>
        <v>817.58074999999997</v>
      </c>
      <c r="N476" s="8">
        <f t="shared" si="34"/>
        <v>33520.810749999997</v>
      </c>
      <c r="O476" s="8">
        <v>20981.710000000006</v>
      </c>
      <c r="P476" s="8">
        <v>20341.069999999996</v>
      </c>
    </row>
    <row r="477" spans="1:16" x14ac:dyDescent="0.25">
      <c r="A477" s="5">
        <v>2018</v>
      </c>
      <c r="B477" s="6" t="s">
        <v>19</v>
      </c>
      <c r="C477" s="6">
        <v>6440</v>
      </c>
      <c r="D477" s="6" t="s">
        <v>97</v>
      </c>
      <c r="E477" s="6" t="str">
        <f t="shared" si="33"/>
        <v>5020220064405020</v>
      </c>
      <c r="F477" s="7" t="s">
        <v>61</v>
      </c>
      <c r="G477" s="7" t="s">
        <v>61</v>
      </c>
      <c r="H477" s="7" t="s">
        <v>98</v>
      </c>
      <c r="I477" s="6" t="s">
        <v>24</v>
      </c>
      <c r="J477" s="32">
        <v>5020</v>
      </c>
      <c r="K477" s="32" t="s">
        <v>181</v>
      </c>
      <c r="L477" s="8">
        <v>27128.780000000002</v>
      </c>
      <c r="M477" s="8">
        <f t="shared" si="36"/>
        <v>678.21950000000015</v>
      </c>
      <c r="N477" s="8">
        <f t="shared" si="34"/>
        <v>27806.999500000002</v>
      </c>
      <c r="O477" s="8">
        <v>26838.459999999995</v>
      </c>
      <c r="P477" s="8">
        <v>25142.670000000002</v>
      </c>
    </row>
    <row r="478" spans="1:16" ht="24.75" x14ac:dyDescent="0.25">
      <c r="A478" s="5">
        <v>2018</v>
      </c>
      <c r="B478" s="6" t="s">
        <v>19</v>
      </c>
      <c r="C478" s="6">
        <v>6606</v>
      </c>
      <c r="D478" s="6" t="s">
        <v>99</v>
      </c>
      <c r="E478" s="6" t="str">
        <f t="shared" si="33"/>
        <v>5020220066065020</v>
      </c>
      <c r="F478" s="7" t="s">
        <v>67</v>
      </c>
      <c r="G478" s="7" t="s">
        <v>67</v>
      </c>
      <c r="H478" s="7" t="s">
        <v>100</v>
      </c>
      <c r="I478" s="6" t="s">
        <v>24</v>
      </c>
      <c r="J478" s="32">
        <v>5020</v>
      </c>
      <c r="K478" s="32" t="s">
        <v>181</v>
      </c>
      <c r="L478" s="8">
        <v>37741.149999999972</v>
      </c>
      <c r="M478" s="8">
        <f t="shared" si="36"/>
        <v>943.52874999999938</v>
      </c>
      <c r="N478" s="8">
        <f t="shared" si="34"/>
        <v>38684.67874999997</v>
      </c>
      <c r="O478" s="8">
        <v>35963.299999999981</v>
      </c>
      <c r="P478" s="8">
        <v>34354.089999999982</v>
      </c>
    </row>
    <row r="479" spans="1:16" ht="24.75" x14ac:dyDescent="0.25">
      <c r="A479" s="5">
        <v>2018</v>
      </c>
      <c r="B479" s="6" t="s">
        <v>19</v>
      </c>
      <c r="C479" s="6">
        <v>6607</v>
      </c>
      <c r="D479" s="6" t="s">
        <v>101</v>
      </c>
      <c r="E479" s="6" t="str">
        <f t="shared" si="33"/>
        <v>5020220066075020</v>
      </c>
      <c r="F479" s="7" t="s">
        <v>67</v>
      </c>
      <c r="G479" s="7" t="s">
        <v>67</v>
      </c>
      <c r="H479" s="7" t="s">
        <v>100</v>
      </c>
      <c r="I479" s="6" t="s">
        <v>24</v>
      </c>
      <c r="J479" s="32">
        <v>5020</v>
      </c>
      <c r="K479" s="32" t="s">
        <v>181</v>
      </c>
      <c r="L479" s="8">
        <v>41311.659999999982</v>
      </c>
      <c r="M479" s="8">
        <f t="shared" si="36"/>
        <v>1032.7914999999996</v>
      </c>
      <c r="N479" s="8">
        <f t="shared" si="34"/>
        <v>42344.451499999981</v>
      </c>
      <c r="O479" s="8">
        <v>41046.36</v>
      </c>
      <c r="P479" s="8">
        <v>34354.079999999994</v>
      </c>
    </row>
    <row r="480" spans="1:16" ht="24.75" x14ac:dyDescent="0.25">
      <c r="A480" s="5">
        <v>2018</v>
      </c>
      <c r="B480" s="6" t="s">
        <v>19</v>
      </c>
      <c r="C480" s="6">
        <v>6608</v>
      </c>
      <c r="D480" s="6" t="s">
        <v>102</v>
      </c>
      <c r="E480" s="6" t="str">
        <f t="shared" si="33"/>
        <v>5020220066085020</v>
      </c>
      <c r="F480" s="7" t="s">
        <v>67</v>
      </c>
      <c r="G480" s="7" t="s">
        <v>67</v>
      </c>
      <c r="H480" s="7" t="s">
        <v>103</v>
      </c>
      <c r="I480" s="6" t="s">
        <v>24</v>
      </c>
      <c r="J480" s="32">
        <v>5020</v>
      </c>
      <c r="K480" s="32" t="s">
        <v>181</v>
      </c>
      <c r="L480" s="8">
        <v>29580.709999999992</v>
      </c>
      <c r="M480" s="8">
        <f t="shared" si="36"/>
        <v>739.51774999999986</v>
      </c>
      <c r="N480" s="8">
        <f t="shared" si="34"/>
        <v>30320.227749999991</v>
      </c>
      <c r="O480" s="8">
        <v>26525.900000000005</v>
      </c>
      <c r="P480" s="8">
        <v>34404.980000000018</v>
      </c>
    </row>
    <row r="481" spans="1:16" x14ac:dyDescent="0.25">
      <c r="A481" s="5">
        <v>2018</v>
      </c>
      <c r="B481" s="6" t="s">
        <v>19</v>
      </c>
      <c r="C481" s="6">
        <v>6609</v>
      </c>
      <c r="D481" s="6" t="s">
        <v>104</v>
      </c>
      <c r="E481" s="6" t="str">
        <f t="shared" si="33"/>
        <v>5020220066095020</v>
      </c>
      <c r="F481" s="7" t="s">
        <v>29</v>
      </c>
      <c r="G481" s="7" t="s">
        <v>30</v>
      </c>
      <c r="H481" s="7" t="s">
        <v>105</v>
      </c>
      <c r="I481" s="6" t="s">
        <v>24</v>
      </c>
      <c r="J481" s="32">
        <v>5020</v>
      </c>
      <c r="K481" s="32" t="s">
        <v>181</v>
      </c>
      <c r="L481" s="8">
        <v>6783.39</v>
      </c>
      <c r="M481" s="8">
        <f t="shared" si="36"/>
        <v>169.58475000000001</v>
      </c>
      <c r="N481" s="8">
        <f t="shared" si="34"/>
        <v>6952.9747500000003</v>
      </c>
      <c r="O481" s="8">
        <v>12639.000000000002</v>
      </c>
      <c r="P481" s="8">
        <v>14868.3</v>
      </c>
    </row>
    <row r="482" spans="1:16" x14ac:dyDescent="0.25">
      <c r="A482" s="5">
        <v>2018</v>
      </c>
      <c r="B482" s="6" t="s">
        <v>19</v>
      </c>
      <c r="C482" s="6">
        <v>6610</v>
      </c>
      <c r="D482" s="6" t="s">
        <v>106</v>
      </c>
      <c r="E482" s="6" t="str">
        <f t="shared" si="33"/>
        <v>5020220066105020</v>
      </c>
      <c r="F482" s="7" t="s">
        <v>29</v>
      </c>
      <c r="G482" s="7" t="s">
        <v>30</v>
      </c>
      <c r="H482" s="7" t="s">
        <v>107</v>
      </c>
      <c r="I482" s="6" t="s">
        <v>24</v>
      </c>
      <c r="J482" s="32">
        <v>5020</v>
      </c>
      <c r="K482" s="32" t="s">
        <v>181</v>
      </c>
      <c r="L482" s="8">
        <v>15617.880000000006</v>
      </c>
      <c r="M482" s="8">
        <f t="shared" si="36"/>
        <v>390.44700000000017</v>
      </c>
      <c r="N482" s="8">
        <f t="shared" si="34"/>
        <v>16008.327000000007</v>
      </c>
      <c r="O482" s="8">
        <v>16787.529999999995</v>
      </c>
      <c r="P482" s="8">
        <v>32768.74</v>
      </c>
    </row>
    <row r="483" spans="1:16" x14ac:dyDescent="0.25">
      <c r="A483" s="5">
        <v>2018</v>
      </c>
      <c r="B483" s="6" t="s">
        <v>19</v>
      </c>
      <c r="C483" s="6">
        <v>6611</v>
      </c>
      <c r="D483" s="6" t="s">
        <v>108</v>
      </c>
      <c r="E483" s="6" t="str">
        <f t="shared" si="33"/>
        <v>5020220066115020</v>
      </c>
      <c r="F483" s="7" t="s">
        <v>67</v>
      </c>
      <c r="G483" s="7" t="s">
        <v>67</v>
      </c>
      <c r="H483" s="7" t="s">
        <v>109</v>
      </c>
      <c r="I483" s="6" t="s">
        <v>24</v>
      </c>
      <c r="J483" s="32">
        <v>5020</v>
      </c>
      <c r="K483" s="32" t="s">
        <v>181</v>
      </c>
      <c r="L483" s="8">
        <v>15593.119999999997</v>
      </c>
      <c r="M483" s="8">
        <f t="shared" si="36"/>
        <v>389.82799999999997</v>
      </c>
      <c r="N483" s="8">
        <f t="shared" si="34"/>
        <v>15982.947999999997</v>
      </c>
      <c r="O483" s="8">
        <v>21233.32</v>
      </c>
      <c r="P483" s="8">
        <v>22338.390000000003</v>
      </c>
    </row>
    <row r="484" spans="1:16" ht="24.75" x14ac:dyDescent="0.25">
      <c r="A484" s="5">
        <v>2018</v>
      </c>
      <c r="B484" s="6" t="s">
        <v>19</v>
      </c>
      <c r="C484" s="6">
        <v>6613</v>
      </c>
      <c r="D484" s="6" t="s">
        <v>110</v>
      </c>
      <c r="E484" s="6" t="str">
        <f t="shared" si="33"/>
        <v>5020220066135020</v>
      </c>
      <c r="F484" s="7" t="s">
        <v>29</v>
      </c>
      <c r="G484" s="7" t="s">
        <v>76</v>
      </c>
      <c r="H484" s="7" t="s">
        <v>111</v>
      </c>
      <c r="I484" s="6" t="s">
        <v>24</v>
      </c>
      <c r="J484" s="32">
        <v>5020</v>
      </c>
      <c r="K484" s="32" t="s">
        <v>181</v>
      </c>
      <c r="L484" s="8">
        <v>19013.529999999995</v>
      </c>
      <c r="M484" s="8">
        <f t="shared" si="36"/>
        <v>475.3382499999999</v>
      </c>
      <c r="N484" s="8">
        <f t="shared" si="34"/>
        <v>19488.868249999996</v>
      </c>
      <c r="O484" s="8">
        <v>17373.600000000006</v>
      </c>
      <c r="P484" s="8">
        <v>11289.930000000006</v>
      </c>
    </row>
    <row r="485" spans="1:16" x14ac:dyDescent="0.25">
      <c r="A485" s="5">
        <v>2018</v>
      </c>
      <c r="B485" s="6" t="s">
        <v>19</v>
      </c>
      <c r="C485" s="6">
        <v>6615</v>
      </c>
      <c r="D485" s="6" t="s">
        <v>112</v>
      </c>
      <c r="E485" s="6" t="str">
        <f t="shared" si="33"/>
        <v>5020220066155020</v>
      </c>
      <c r="F485" s="7" t="s">
        <v>29</v>
      </c>
      <c r="G485" s="7" t="s">
        <v>76</v>
      </c>
      <c r="H485" s="7" t="s">
        <v>113</v>
      </c>
      <c r="I485" s="6" t="s">
        <v>24</v>
      </c>
      <c r="J485" s="32">
        <v>5020</v>
      </c>
      <c r="K485" s="32" t="s">
        <v>181</v>
      </c>
      <c r="L485" s="8">
        <v>13986.439999999999</v>
      </c>
      <c r="M485" s="8">
        <f t="shared" si="36"/>
        <v>349.661</v>
      </c>
      <c r="N485" s="8">
        <f t="shared" si="34"/>
        <v>14336.100999999999</v>
      </c>
      <c r="O485" s="8">
        <v>8680.6899999999951</v>
      </c>
      <c r="P485" s="8">
        <v>11131.049999999997</v>
      </c>
    </row>
    <row r="486" spans="1:16" x14ac:dyDescent="0.25">
      <c r="A486" s="5">
        <v>2018</v>
      </c>
      <c r="B486" s="6" t="s">
        <v>19</v>
      </c>
      <c r="C486" s="6">
        <v>6619</v>
      </c>
      <c r="D486" s="6" t="s">
        <v>114</v>
      </c>
      <c r="E486" s="6" t="str">
        <f t="shared" si="33"/>
        <v>5020220066195020</v>
      </c>
      <c r="F486" s="7" t="s">
        <v>29</v>
      </c>
      <c r="G486" s="7" t="s">
        <v>30</v>
      </c>
      <c r="H486" s="7" t="s">
        <v>115</v>
      </c>
      <c r="I486" s="6" t="s">
        <v>24</v>
      </c>
      <c r="J486" s="32">
        <v>5020</v>
      </c>
      <c r="K486" s="32" t="s">
        <v>181</v>
      </c>
      <c r="L486" s="8">
        <v>11012.470000000001</v>
      </c>
      <c r="M486" s="8">
        <f t="shared" si="36"/>
        <v>275.31175000000002</v>
      </c>
      <c r="N486" s="8">
        <f t="shared" si="34"/>
        <v>11287.781750000002</v>
      </c>
      <c r="O486" s="8">
        <v>0</v>
      </c>
      <c r="P486" s="8">
        <v>0</v>
      </c>
    </row>
    <row r="487" spans="1:16" ht="24.75" x14ac:dyDescent="0.25">
      <c r="A487" s="5">
        <v>2018</v>
      </c>
      <c r="B487" s="6" t="s">
        <v>19</v>
      </c>
      <c r="C487" s="6">
        <v>6620</v>
      </c>
      <c r="D487" s="6" t="s">
        <v>116</v>
      </c>
      <c r="E487" s="6" t="str">
        <f t="shared" si="33"/>
        <v>5020220066205020</v>
      </c>
      <c r="F487" s="7" t="s">
        <v>29</v>
      </c>
      <c r="G487" s="7" t="s">
        <v>30</v>
      </c>
      <c r="H487" s="7" t="s">
        <v>107</v>
      </c>
      <c r="I487" s="6" t="s">
        <v>24</v>
      </c>
      <c r="J487" s="32">
        <v>5020</v>
      </c>
      <c r="K487" s="32" t="s">
        <v>181</v>
      </c>
      <c r="L487" s="8">
        <v>2025.6299999999997</v>
      </c>
      <c r="M487" s="8">
        <f t="shared" si="36"/>
        <v>50.640749999999997</v>
      </c>
      <c r="N487" s="8">
        <f t="shared" si="34"/>
        <v>2076.2707499999997</v>
      </c>
      <c r="O487" s="8">
        <v>1635.0199999999998</v>
      </c>
      <c r="P487" s="8">
        <v>0</v>
      </c>
    </row>
    <row r="488" spans="1:16" ht="24.75" x14ac:dyDescent="0.25">
      <c r="A488" s="5">
        <v>2018</v>
      </c>
      <c r="B488" s="6" t="s">
        <v>19</v>
      </c>
      <c r="C488" s="6">
        <v>6621</v>
      </c>
      <c r="D488" s="6" t="s">
        <v>117</v>
      </c>
      <c r="E488" s="6" t="str">
        <f t="shared" si="33"/>
        <v>5020220066215020</v>
      </c>
      <c r="F488" s="7" t="s">
        <v>29</v>
      </c>
      <c r="G488" s="7" t="s">
        <v>30</v>
      </c>
      <c r="H488" s="7" t="s">
        <v>118</v>
      </c>
      <c r="I488" s="6" t="s">
        <v>24</v>
      </c>
      <c r="J488" s="32">
        <v>5020</v>
      </c>
      <c r="K488" s="32" t="s">
        <v>181</v>
      </c>
      <c r="L488" s="8">
        <v>4339.1200000000008</v>
      </c>
      <c r="M488" s="8">
        <f t="shared" si="36"/>
        <v>108.47800000000002</v>
      </c>
      <c r="N488" s="8">
        <f t="shared" si="34"/>
        <v>4447.5980000000009</v>
      </c>
      <c r="O488" s="8">
        <v>1741.6999999999998</v>
      </c>
      <c r="P488" s="8">
        <v>2021.34</v>
      </c>
    </row>
    <row r="489" spans="1:16" ht="24.75" x14ac:dyDescent="0.25">
      <c r="A489" s="5">
        <v>2018</v>
      </c>
      <c r="B489" s="6" t="s">
        <v>19</v>
      </c>
      <c r="C489" s="6">
        <v>6622</v>
      </c>
      <c r="D489" s="6" t="s">
        <v>119</v>
      </c>
      <c r="E489" s="6" t="str">
        <f t="shared" si="33"/>
        <v>5020220066225020</v>
      </c>
      <c r="F489" s="7" t="s">
        <v>29</v>
      </c>
      <c r="G489" s="7" t="s">
        <v>30</v>
      </c>
      <c r="H489" s="7" t="s">
        <v>118</v>
      </c>
      <c r="I489" s="6" t="s">
        <v>24</v>
      </c>
      <c r="J489" s="32">
        <v>5020</v>
      </c>
      <c r="K489" s="32" t="s">
        <v>181</v>
      </c>
      <c r="L489" s="8">
        <v>10347.450000000003</v>
      </c>
      <c r="M489" s="8">
        <f t="shared" si="36"/>
        <v>258.68625000000009</v>
      </c>
      <c r="N489" s="8">
        <f t="shared" si="34"/>
        <v>10606.136250000003</v>
      </c>
      <c r="O489" s="8">
        <v>13462.070000000002</v>
      </c>
      <c r="P489" s="8">
        <v>9415.8799999999974</v>
      </c>
    </row>
    <row r="490" spans="1:16" ht="24.75" x14ac:dyDescent="0.25">
      <c r="A490" s="5">
        <v>2018</v>
      </c>
      <c r="B490" s="6" t="s">
        <v>19</v>
      </c>
      <c r="C490" s="6">
        <v>6623</v>
      </c>
      <c r="D490" s="6" t="s">
        <v>120</v>
      </c>
      <c r="E490" s="6" t="str">
        <f t="shared" si="33"/>
        <v>5020220066235020</v>
      </c>
      <c r="F490" s="7" t="s">
        <v>29</v>
      </c>
      <c r="G490" s="7" t="s">
        <v>30</v>
      </c>
      <c r="H490" s="7" t="s">
        <v>118</v>
      </c>
      <c r="I490" s="6" t="s">
        <v>24</v>
      </c>
      <c r="J490" s="32">
        <v>5020</v>
      </c>
      <c r="K490" s="32" t="s">
        <v>181</v>
      </c>
      <c r="L490" s="8">
        <v>10516.700000000003</v>
      </c>
      <c r="M490" s="8">
        <f t="shared" si="36"/>
        <v>262.91750000000008</v>
      </c>
      <c r="N490" s="8">
        <f t="shared" si="34"/>
        <v>10779.617500000002</v>
      </c>
      <c r="O490" s="8">
        <v>7937.3399999999992</v>
      </c>
      <c r="P490" s="8">
        <v>10989.44</v>
      </c>
    </row>
    <row r="491" spans="1:16" x14ac:dyDescent="0.25">
      <c r="A491" s="5">
        <v>2018</v>
      </c>
      <c r="B491" s="6" t="s">
        <v>19</v>
      </c>
      <c r="C491" s="6">
        <v>6640</v>
      </c>
      <c r="D491" s="6" t="s">
        <v>121</v>
      </c>
      <c r="E491" s="6" t="str">
        <f t="shared" si="33"/>
        <v>5020220066405020</v>
      </c>
      <c r="F491" s="7" t="s">
        <v>29</v>
      </c>
      <c r="G491" s="7" t="s">
        <v>30</v>
      </c>
      <c r="H491" s="7" t="s">
        <v>122</v>
      </c>
      <c r="I491" s="6" t="s">
        <v>24</v>
      </c>
      <c r="J491" s="32">
        <v>5020</v>
      </c>
      <c r="K491" s="32" t="s">
        <v>181</v>
      </c>
      <c r="L491" s="8">
        <v>18601.189999999988</v>
      </c>
      <c r="M491" s="8">
        <f t="shared" si="36"/>
        <v>465.02974999999969</v>
      </c>
      <c r="N491" s="8">
        <f t="shared" si="34"/>
        <v>19066.219749999989</v>
      </c>
      <c r="O491" s="8">
        <v>30033.630000000005</v>
      </c>
      <c r="P491" s="8">
        <v>28585.350000000002</v>
      </c>
    </row>
    <row r="492" spans="1:16" x14ac:dyDescent="0.25">
      <c r="A492" s="5">
        <v>2018</v>
      </c>
      <c r="B492" s="6" t="s">
        <v>19</v>
      </c>
      <c r="C492" s="6">
        <v>6641</v>
      </c>
      <c r="D492" s="6" t="s">
        <v>123</v>
      </c>
      <c r="E492" s="6" t="str">
        <f t="shared" si="33"/>
        <v>5020220066415020</v>
      </c>
      <c r="F492" s="7" t="s">
        <v>29</v>
      </c>
      <c r="G492" s="7" t="s">
        <v>30</v>
      </c>
      <c r="H492" s="7" t="s">
        <v>122</v>
      </c>
      <c r="I492" s="6" t="s">
        <v>24</v>
      </c>
      <c r="J492" s="32">
        <v>5020</v>
      </c>
      <c r="K492" s="32" t="s">
        <v>181</v>
      </c>
      <c r="L492" s="8">
        <v>6994.4200000000019</v>
      </c>
      <c r="M492" s="8">
        <f t="shared" si="36"/>
        <v>174.86050000000006</v>
      </c>
      <c r="N492" s="8">
        <f t="shared" si="34"/>
        <v>7169.2805000000017</v>
      </c>
      <c r="O492" s="8">
        <v>0</v>
      </c>
      <c r="P492" s="8">
        <v>0</v>
      </c>
    </row>
    <row r="493" spans="1:16" ht="24.75" x14ac:dyDescent="0.25">
      <c r="A493" s="5">
        <v>2018</v>
      </c>
      <c r="B493" s="6" t="s">
        <v>19</v>
      </c>
      <c r="C493" s="6">
        <v>6711</v>
      </c>
      <c r="D493" s="6" t="s">
        <v>124</v>
      </c>
      <c r="E493" s="6" t="str">
        <f t="shared" si="33"/>
        <v>5020220067115020</v>
      </c>
      <c r="F493" s="7" t="s">
        <v>29</v>
      </c>
      <c r="G493" s="7" t="s">
        <v>76</v>
      </c>
      <c r="H493" s="7" t="s">
        <v>125</v>
      </c>
      <c r="I493" s="6" t="s">
        <v>24</v>
      </c>
      <c r="J493" s="32">
        <v>5020</v>
      </c>
      <c r="K493" s="32" t="s">
        <v>181</v>
      </c>
      <c r="L493" s="8">
        <v>23250.300000000003</v>
      </c>
      <c r="M493" s="8">
        <f t="shared" si="36"/>
        <v>581.25750000000005</v>
      </c>
      <c r="N493" s="8">
        <f t="shared" si="34"/>
        <v>23831.557500000003</v>
      </c>
      <c r="O493" s="8">
        <v>18545.37</v>
      </c>
      <c r="P493" s="8">
        <v>17335.039999999994</v>
      </c>
    </row>
    <row r="494" spans="1:16" x14ac:dyDescent="0.25">
      <c r="A494" s="5">
        <v>2018</v>
      </c>
      <c r="B494" s="6" t="s">
        <v>19</v>
      </c>
      <c r="C494" s="6">
        <v>6712</v>
      </c>
      <c r="D494" s="6" t="s">
        <v>126</v>
      </c>
      <c r="E494" s="6" t="str">
        <f t="shared" si="33"/>
        <v>5020220067125020</v>
      </c>
      <c r="F494" s="7" t="s">
        <v>29</v>
      </c>
      <c r="G494" s="7" t="s">
        <v>76</v>
      </c>
      <c r="H494" s="7" t="s">
        <v>125</v>
      </c>
      <c r="I494" s="6" t="s">
        <v>24</v>
      </c>
      <c r="J494" s="32">
        <v>5020</v>
      </c>
      <c r="K494" s="32" t="s">
        <v>181</v>
      </c>
      <c r="L494" s="8">
        <v>17286.899999999994</v>
      </c>
      <c r="M494" s="8">
        <f t="shared" si="36"/>
        <v>432.1724999999999</v>
      </c>
      <c r="N494" s="8">
        <f t="shared" si="34"/>
        <v>17719.072499999995</v>
      </c>
      <c r="O494" s="8">
        <v>16033.399999999994</v>
      </c>
      <c r="P494" s="8">
        <v>25276.699999999997</v>
      </c>
    </row>
    <row r="495" spans="1:16" x14ac:dyDescent="0.25">
      <c r="A495" s="5">
        <v>2018</v>
      </c>
      <c r="B495" s="6" t="s">
        <v>19</v>
      </c>
      <c r="C495" s="6">
        <v>6714</v>
      </c>
      <c r="D495" s="6" t="s">
        <v>127</v>
      </c>
      <c r="E495" s="6" t="str">
        <f t="shared" si="33"/>
        <v>5020220067145020</v>
      </c>
      <c r="F495" s="7" t="s">
        <v>29</v>
      </c>
      <c r="G495" s="7" t="s">
        <v>76</v>
      </c>
      <c r="H495" s="7" t="s">
        <v>111</v>
      </c>
      <c r="I495" s="6" t="s">
        <v>24</v>
      </c>
      <c r="J495" s="32">
        <v>5020</v>
      </c>
      <c r="K495" s="32" t="s">
        <v>181</v>
      </c>
      <c r="L495" s="8">
        <v>12573.03000000001</v>
      </c>
      <c r="M495" s="8">
        <f t="shared" si="36"/>
        <v>314.32575000000026</v>
      </c>
      <c r="N495" s="8">
        <f t="shared" si="34"/>
        <v>12887.35575000001</v>
      </c>
      <c r="O495" s="8">
        <v>9739.9299999999967</v>
      </c>
      <c r="P495" s="8">
        <v>10125.589999999995</v>
      </c>
    </row>
    <row r="496" spans="1:16" x14ac:dyDescent="0.25">
      <c r="A496" s="5">
        <v>2018</v>
      </c>
      <c r="B496" s="6" t="s">
        <v>19</v>
      </c>
      <c r="C496" s="6">
        <v>6715</v>
      </c>
      <c r="D496" s="6" t="s">
        <v>128</v>
      </c>
      <c r="E496" s="6" t="str">
        <f t="shared" si="33"/>
        <v>5020220067155020</v>
      </c>
      <c r="F496" s="7" t="s">
        <v>29</v>
      </c>
      <c r="G496" s="7" t="s">
        <v>76</v>
      </c>
      <c r="H496" s="7" t="s">
        <v>111</v>
      </c>
      <c r="I496" s="6" t="s">
        <v>24</v>
      </c>
      <c r="J496" s="32">
        <v>5020</v>
      </c>
      <c r="K496" s="32" t="s">
        <v>181</v>
      </c>
      <c r="L496" s="8">
        <v>4057.0299999999997</v>
      </c>
      <c r="M496" s="8">
        <f t="shared" si="36"/>
        <v>101.42574999999999</v>
      </c>
      <c r="N496" s="8">
        <f t="shared" si="34"/>
        <v>4158.4557500000001</v>
      </c>
      <c r="O496" s="8">
        <v>4063.0699999999993</v>
      </c>
      <c r="P496" s="8">
        <v>0</v>
      </c>
    </row>
    <row r="497" spans="1:16" x14ac:dyDescent="0.25">
      <c r="A497" s="5">
        <v>2018</v>
      </c>
      <c r="B497" s="6" t="s">
        <v>19</v>
      </c>
      <c r="C497" s="6">
        <v>6721</v>
      </c>
      <c r="D497" s="6" t="s">
        <v>129</v>
      </c>
      <c r="E497" s="6" t="str">
        <f t="shared" si="33"/>
        <v>5020220067215020</v>
      </c>
      <c r="F497" s="7" t="s">
        <v>29</v>
      </c>
      <c r="G497" s="7" t="s">
        <v>76</v>
      </c>
      <c r="H497" s="7" t="s">
        <v>113</v>
      </c>
      <c r="I497" s="6" t="s">
        <v>24</v>
      </c>
      <c r="J497" s="32">
        <v>5020</v>
      </c>
      <c r="K497" s="32" t="s">
        <v>181</v>
      </c>
      <c r="L497" s="8">
        <v>29672.880000000026</v>
      </c>
      <c r="M497" s="8">
        <f t="shared" si="36"/>
        <v>741.82200000000068</v>
      </c>
      <c r="N497" s="8">
        <f t="shared" si="34"/>
        <v>30414.702000000027</v>
      </c>
      <c r="O497" s="8">
        <v>29299.89</v>
      </c>
      <c r="P497" s="8">
        <v>34731.370000000003</v>
      </c>
    </row>
    <row r="498" spans="1:16" x14ac:dyDescent="0.25">
      <c r="A498" s="5">
        <v>2018</v>
      </c>
      <c r="B498" s="6" t="s">
        <v>19</v>
      </c>
      <c r="C498" s="6">
        <v>6722</v>
      </c>
      <c r="D498" s="6" t="s">
        <v>130</v>
      </c>
      <c r="E498" s="6" t="str">
        <f t="shared" si="33"/>
        <v>5020220067225020</v>
      </c>
      <c r="F498" s="7" t="s">
        <v>29</v>
      </c>
      <c r="G498" s="7" t="s">
        <v>30</v>
      </c>
      <c r="H498" s="7" t="s">
        <v>82</v>
      </c>
      <c r="I498" s="6" t="s">
        <v>24</v>
      </c>
      <c r="J498" s="32">
        <v>5020</v>
      </c>
      <c r="K498" s="32" t="s">
        <v>181</v>
      </c>
      <c r="L498" s="8">
        <v>7482.1300000000028</v>
      </c>
      <c r="M498" s="8">
        <f t="shared" si="36"/>
        <v>187.05325000000008</v>
      </c>
      <c r="N498" s="8">
        <f t="shared" si="34"/>
        <v>7669.1832500000028</v>
      </c>
      <c r="O498" s="8">
        <v>9522.3799999999974</v>
      </c>
      <c r="P498" s="8">
        <v>6167.5000000000009</v>
      </c>
    </row>
    <row r="499" spans="1:16" ht="24.75" x14ac:dyDescent="0.25">
      <c r="A499" s="5">
        <v>2018</v>
      </c>
      <c r="B499" s="6" t="s">
        <v>19</v>
      </c>
      <c r="C499" s="6">
        <v>6723</v>
      </c>
      <c r="D499" s="6" t="s">
        <v>131</v>
      </c>
      <c r="E499" s="6" t="str">
        <f t="shared" si="33"/>
        <v>5020220067235020</v>
      </c>
      <c r="F499" s="7" t="s">
        <v>29</v>
      </c>
      <c r="G499" s="7" t="s">
        <v>30</v>
      </c>
      <c r="H499" s="7" t="s">
        <v>82</v>
      </c>
      <c r="I499" s="6" t="s">
        <v>24</v>
      </c>
      <c r="J499" s="32">
        <v>5020</v>
      </c>
      <c r="K499" s="32" t="s">
        <v>181</v>
      </c>
      <c r="L499" s="8">
        <v>14593.050000000001</v>
      </c>
      <c r="M499" s="8">
        <f t="shared" si="36"/>
        <v>364.82625000000007</v>
      </c>
      <c r="N499" s="8">
        <f t="shared" si="34"/>
        <v>14957.876250000001</v>
      </c>
      <c r="O499" s="8">
        <v>13798.280000000002</v>
      </c>
      <c r="P499" s="8">
        <v>14587.699999999992</v>
      </c>
    </row>
    <row r="500" spans="1:16" x14ac:dyDescent="0.25">
      <c r="A500" s="5">
        <v>2018</v>
      </c>
      <c r="B500" s="6" t="s">
        <v>19</v>
      </c>
      <c r="C500" s="6">
        <v>6731</v>
      </c>
      <c r="D500" s="6" t="s">
        <v>132</v>
      </c>
      <c r="E500" s="6" t="str">
        <f t="shared" si="33"/>
        <v>5020220067315020</v>
      </c>
      <c r="F500" s="7" t="s">
        <v>29</v>
      </c>
      <c r="G500" s="7" t="s">
        <v>30</v>
      </c>
      <c r="H500" s="7" t="s">
        <v>92</v>
      </c>
      <c r="I500" s="6" t="s">
        <v>24</v>
      </c>
      <c r="J500" s="32">
        <v>5020</v>
      </c>
      <c r="K500" s="32" t="s">
        <v>181</v>
      </c>
      <c r="L500" s="8">
        <v>34914.58</v>
      </c>
      <c r="M500" s="8">
        <f t="shared" si="36"/>
        <v>872.86450000000013</v>
      </c>
      <c r="N500" s="8">
        <f t="shared" si="34"/>
        <v>35787.444500000005</v>
      </c>
      <c r="O500" s="8">
        <v>59741.09</v>
      </c>
      <c r="P500" s="8">
        <v>83481.849999999991</v>
      </c>
    </row>
    <row r="501" spans="1:16" x14ac:dyDescent="0.25">
      <c r="A501" s="5">
        <v>2018</v>
      </c>
      <c r="B501" s="6" t="s">
        <v>19</v>
      </c>
      <c r="C501" s="6">
        <v>6732</v>
      </c>
      <c r="D501" s="6" t="s">
        <v>133</v>
      </c>
      <c r="E501" s="6" t="str">
        <f t="shared" si="33"/>
        <v>5020220067325020</v>
      </c>
      <c r="F501" s="7" t="s">
        <v>29</v>
      </c>
      <c r="G501" s="7" t="s">
        <v>30</v>
      </c>
      <c r="H501" s="7" t="s">
        <v>92</v>
      </c>
      <c r="I501" s="6" t="s">
        <v>24</v>
      </c>
      <c r="J501" s="32">
        <v>5020</v>
      </c>
      <c r="K501" s="32" t="s">
        <v>181</v>
      </c>
      <c r="L501" s="8">
        <v>43206.44</v>
      </c>
      <c r="M501" s="8">
        <f t="shared" si="36"/>
        <v>1080.1610000000001</v>
      </c>
      <c r="N501" s="8">
        <f t="shared" si="34"/>
        <v>44286.601000000002</v>
      </c>
      <c r="O501" s="8">
        <v>0</v>
      </c>
      <c r="P501" s="8">
        <v>0</v>
      </c>
    </row>
    <row r="502" spans="1:16" x14ac:dyDescent="0.25">
      <c r="A502" s="5">
        <v>2018</v>
      </c>
      <c r="B502" s="6" t="s">
        <v>19</v>
      </c>
      <c r="C502" s="6">
        <v>6805</v>
      </c>
      <c r="D502" s="6" t="s">
        <v>134</v>
      </c>
      <c r="E502" s="6" t="str">
        <f t="shared" si="33"/>
        <v>5020220068055020</v>
      </c>
      <c r="F502" s="7" t="s">
        <v>67</v>
      </c>
      <c r="G502" s="7" t="s">
        <v>67</v>
      </c>
      <c r="H502" s="7" t="s">
        <v>135</v>
      </c>
      <c r="I502" s="6" t="s">
        <v>24</v>
      </c>
      <c r="J502" s="32">
        <v>5020</v>
      </c>
      <c r="K502" s="32" t="s">
        <v>181</v>
      </c>
      <c r="L502" s="8">
        <v>76034.010000000038</v>
      </c>
      <c r="M502" s="8">
        <f t="shared" si="36"/>
        <v>1900.8502500000011</v>
      </c>
      <c r="N502" s="8">
        <f t="shared" si="34"/>
        <v>77934.860250000042</v>
      </c>
      <c r="O502" s="8">
        <v>64967</v>
      </c>
      <c r="P502" s="8">
        <v>63749.020000000011</v>
      </c>
    </row>
    <row r="503" spans="1:16" x14ac:dyDescent="0.25">
      <c r="A503" s="5">
        <v>2018</v>
      </c>
      <c r="B503" s="6" t="s">
        <v>19</v>
      </c>
      <c r="C503" s="6">
        <v>7733</v>
      </c>
      <c r="D503" s="6" t="s">
        <v>136</v>
      </c>
      <c r="E503" s="6" t="str">
        <f t="shared" si="33"/>
        <v>5020220077335020</v>
      </c>
      <c r="F503" s="7" t="s">
        <v>84</v>
      </c>
      <c r="G503" s="7" t="s">
        <v>84</v>
      </c>
      <c r="H503" s="7" t="s">
        <v>87</v>
      </c>
      <c r="I503" s="6" t="s">
        <v>24</v>
      </c>
      <c r="J503" s="32">
        <v>5020</v>
      </c>
      <c r="K503" s="32" t="s">
        <v>181</v>
      </c>
      <c r="L503" s="8">
        <v>4871.5200000000004</v>
      </c>
      <c r="M503" s="8">
        <f t="shared" si="36"/>
        <v>121.78800000000001</v>
      </c>
      <c r="N503" s="8">
        <f t="shared" si="34"/>
        <v>4993.3080000000009</v>
      </c>
      <c r="O503" s="8">
        <v>5329.8299999999981</v>
      </c>
      <c r="P503" s="8">
        <v>6534.82</v>
      </c>
    </row>
    <row r="504" spans="1:16" x14ac:dyDescent="0.25">
      <c r="A504" s="5">
        <v>2018</v>
      </c>
      <c r="B504" s="6" t="s">
        <v>137</v>
      </c>
      <c r="C504" s="6">
        <v>7733</v>
      </c>
      <c r="D504" s="6" t="s">
        <v>136</v>
      </c>
      <c r="E504" s="6" t="str">
        <f t="shared" si="33"/>
        <v>5030220077335020</v>
      </c>
      <c r="F504" s="7" t="s">
        <v>84</v>
      </c>
      <c r="G504" s="7" t="s">
        <v>84</v>
      </c>
      <c r="H504" s="7" t="s">
        <v>87</v>
      </c>
      <c r="I504" s="6" t="s">
        <v>24</v>
      </c>
      <c r="J504" s="32">
        <v>5020</v>
      </c>
      <c r="K504" s="32" t="s">
        <v>181</v>
      </c>
      <c r="L504" s="8">
        <v>13232.430000000002</v>
      </c>
      <c r="M504" s="8">
        <f t="shared" si="36"/>
        <v>330.8107500000001</v>
      </c>
      <c r="N504" s="8">
        <f t="shared" si="34"/>
        <v>13563.240750000003</v>
      </c>
      <c r="O504" s="8">
        <v>9087.7699999999986</v>
      </c>
      <c r="P504" s="8">
        <v>10388.9</v>
      </c>
    </row>
    <row r="505" spans="1:16" ht="24.75" x14ac:dyDescent="0.25">
      <c r="A505" s="5">
        <v>2018</v>
      </c>
      <c r="B505" s="6" t="s">
        <v>137</v>
      </c>
      <c r="C505" s="6">
        <v>7748</v>
      </c>
      <c r="D505" s="6" t="s">
        <v>138</v>
      </c>
      <c r="E505" s="6" t="str">
        <f t="shared" si="33"/>
        <v>5030220077485020</v>
      </c>
      <c r="F505" s="7" t="s">
        <v>67</v>
      </c>
      <c r="G505" s="7" t="s">
        <v>67</v>
      </c>
      <c r="H505" s="7" t="s">
        <v>68</v>
      </c>
      <c r="I505" s="6" t="s">
        <v>24</v>
      </c>
      <c r="J505" s="32">
        <v>5020</v>
      </c>
      <c r="K505" s="32" t="s">
        <v>181</v>
      </c>
      <c r="L505" s="8">
        <v>6905.0599999999986</v>
      </c>
      <c r="M505" s="8">
        <f t="shared" si="36"/>
        <v>172.62649999999996</v>
      </c>
      <c r="N505" s="8">
        <f t="shared" si="34"/>
        <v>7077.6864999999989</v>
      </c>
      <c r="O505" s="8">
        <v>1726.34</v>
      </c>
      <c r="P505" s="8">
        <v>0</v>
      </c>
    </row>
    <row r="506" spans="1:16" ht="24.75" x14ac:dyDescent="0.25">
      <c r="A506" s="5">
        <v>2018</v>
      </c>
      <c r="B506" s="6" t="s">
        <v>19</v>
      </c>
      <c r="C506" s="6">
        <v>7749</v>
      </c>
      <c r="D506" s="6" t="s">
        <v>139</v>
      </c>
      <c r="E506" s="6" t="str">
        <f t="shared" si="33"/>
        <v>5020220077495020</v>
      </c>
      <c r="F506" s="7" t="s">
        <v>67</v>
      </c>
      <c r="G506" s="7" t="s">
        <v>67</v>
      </c>
      <c r="H506" s="7" t="s">
        <v>68</v>
      </c>
      <c r="I506" s="6" t="s">
        <v>24</v>
      </c>
      <c r="J506" s="32">
        <v>5020</v>
      </c>
      <c r="K506" s="32" t="s">
        <v>181</v>
      </c>
      <c r="L506" s="8">
        <v>435.41999999999996</v>
      </c>
      <c r="M506" s="8">
        <f t="shared" si="36"/>
        <v>10.8855</v>
      </c>
      <c r="N506" s="8">
        <f t="shared" si="34"/>
        <v>446.30549999999994</v>
      </c>
      <c r="O506" s="8">
        <v>1936.2</v>
      </c>
      <c r="P506" s="8">
        <v>0</v>
      </c>
    </row>
    <row r="507" spans="1:16" ht="24.75" x14ac:dyDescent="0.25">
      <c r="A507" s="5">
        <v>2018</v>
      </c>
      <c r="B507" s="6" t="s">
        <v>19</v>
      </c>
      <c r="C507" s="6">
        <v>7763</v>
      </c>
      <c r="D507" s="6" t="s">
        <v>140</v>
      </c>
      <c r="E507" s="6" t="str">
        <f t="shared" si="33"/>
        <v>5020220077635020</v>
      </c>
      <c r="F507" s="7" t="s">
        <v>29</v>
      </c>
      <c r="G507" s="7" t="s">
        <v>76</v>
      </c>
      <c r="H507" s="7" t="s">
        <v>77</v>
      </c>
      <c r="I507" s="6" t="s">
        <v>24</v>
      </c>
      <c r="J507" s="32">
        <v>5020</v>
      </c>
      <c r="K507" s="32" t="s">
        <v>181</v>
      </c>
      <c r="L507" s="8">
        <v>6945.0400000000009</v>
      </c>
      <c r="M507" s="8">
        <f t="shared" si="36"/>
        <v>173.62600000000003</v>
      </c>
      <c r="N507" s="8">
        <f t="shared" si="34"/>
        <v>7118.6660000000011</v>
      </c>
      <c r="O507" s="8">
        <v>3519.95</v>
      </c>
      <c r="P507" s="8">
        <v>2918.13</v>
      </c>
    </row>
    <row r="508" spans="1:16" ht="24.75" x14ac:dyDescent="0.25">
      <c r="A508" s="5">
        <v>2018</v>
      </c>
      <c r="B508" s="6" t="s">
        <v>137</v>
      </c>
      <c r="C508" s="6">
        <v>7763</v>
      </c>
      <c r="D508" s="6" t="s">
        <v>140</v>
      </c>
      <c r="E508" s="6" t="str">
        <f t="shared" si="33"/>
        <v>5030220077635020</v>
      </c>
      <c r="F508" s="7" t="s">
        <v>29</v>
      </c>
      <c r="G508" s="7" t="s">
        <v>76</v>
      </c>
      <c r="H508" s="7" t="s">
        <v>77</v>
      </c>
      <c r="I508" s="6" t="s">
        <v>24</v>
      </c>
      <c r="J508" s="32">
        <v>5020</v>
      </c>
      <c r="K508" s="32" t="s">
        <v>181</v>
      </c>
      <c r="L508" s="8">
        <v>7348.5200000000013</v>
      </c>
      <c r="M508" s="8">
        <f t="shared" ref="M508:M532" si="37">L508*0.025</f>
        <v>183.71300000000005</v>
      </c>
      <c r="N508" s="8">
        <f t="shared" si="34"/>
        <v>7532.2330000000011</v>
      </c>
      <c r="O508" s="8">
        <v>4587.8</v>
      </c>
      <c r="P508" s="8">
        <v>3052.3699999999994</v>
      </c>
    </row>
    <row r="509" spans="1:16" ht="24.75" x14ac:dyDescent="0.25">
      <c r="A509" s="5">
        <v>2018</v>
      </c>
      <c r="B509" s="6" t="s">
        <v>137</v>
      </c>
      <c r="C509" s="6">
        <v>8002</v>
      </c>
      <c r="D509" s="6" t="s">
        <v>141</v>
      </c>
      <c r="E509" s="6" t="str">
        <f t="shared" si="33"/>
        <v>5030220080025020</v>
      </c>
      <c r="F509" s="7" t="s">
        <v>21</v>
      </c>
      <c r="G509" s="7" t="s">
        <v>22</v>
      </c>
      <c r="H509" s="7" t="s">
        <v>23</v>
      </c>
      <c r="I509" s="6" t="s">
        <v>24</v>
      </c>
      <c r="J509" s="32">
        <v>5020</v>
      </c>
      <c r="K509" s="32" t="s">
        <v>181</v>
      </c>
      <c r="L509" s="8">
        <v>34907.58</v>
      </c>
      <c r="M509" s="8">
        <f t="shared" si="37"/>
        <v>872.68950000000007</v>
      </c>
      <c r="N509" s="8">
        <f t="shared" si="34"/>
        <v>35780.269500000002</v>
      </c>
      <c r="O509" s="8">
        <v>22072.619999999995</v>
      </c>
      <c r="P509" s="8">
        <v>23978.689999999991</v>
      </c>
    </row>
    <row r="510" spans="1:16" ht="36.75" x14ac:dyDescent="0.25">
      <c r="A510" s="5">
        <v>2018</v>
      </c>
      <c r="B510" s="6" t="s">
        <v>137</v>
      </c>
      <c r="C510" s="6">
        <v>8003</v>
      </c>
      <c r="D510" s="6" t="s">
        <v>142</v>
      </c>
      <c r="E510" s="6" t="str">
        <f t="shared" si="33"/>
        <v>5030220080035020</v>
      </c>
      <c r="F510" s="7" t="s">
        <v>21</v>
      </c>
      <c r="G510" s="7" t="s">
        <v>22</v>
      </c>
      <c r="H510" s="7" t="s">
        <v>27</v>
      </c>
      <c r="I510" s="6" t="s">
        <v>24</v>
      </c>
      <c r="J510" s="32">
        <v>5020</v>
      </c>
      <c r="K510" s="32" t="s">
        <v>181</v>
      </c>
      <c r="L510" s="8">
        <v>12312.849999999999</v>
      </c>
      <c r="M510" s="8">
        <f t="shared" si="37"/>
        <v>307.82124999999996</v>
      </c>
      <c r="N510" s="8">
        <f t="shared" si="34"/>
        <v>12620.671249999999</v>
      </c>
      <c r="O510" s="8">
        <v>10570.82</v>
      </c>
      <c r="P510" s="8">
        <v>7951.36</v>
      </c>
    </row>
    <row r="511" spans="1:16" x14ac:dyDescent="0.25">
      <c r="A511" s="5">
        <v>2018</v>
      </c>
      <c r="B511" s="6" t="s">
        <v>137</v>
      </c>
      <c r="C511" s="6">
        <v>8004</v>
      </c>
      <c r="D511" s="6" t="s">
        <v>28</v>
      </c>
      <c r="E511" s="6" t="str">
        <f t="shared" si="33"/>
        <v>5030220080045020</v>
      </c>
      <c r="F511" s="7" t="s">
        <v>29</v>
      </c>
      <c r="G511" s="7" t="s">
        <v>30</v>
      </c>
      <c r="H511" s="7" t="s">
        <v>31</v>
      </c>
      <c r="I511" s="6" t="s">
        <v>24</v>
      </c>
      <c r="J511" s="32">
        <v>5020</v>
      </c>
      <c r="K511" s="32" t="s">
        <v>181</v>
      </c>
      <c r="L511" s="8">
        <v>9160.1999999999971</v>
      </c>
      <c r="M511" s="8">
        <f t="shared" si="37"/>
        <v>229.00499999999994</v>
      </c>
      <c r="N511" s="8">
        <f t="shared" si="34"/>
        <v>9389.2049999999963</v>
      </c>
      <c r="O511" s="8">
        <v>7690.3400000000029</v>
      </c>
      <c r="P511" s="8">
        <v>15351.080000000005</v>
      </c>
    </row>
    <row r="512" spans="1:16" ht="24.75" x14ac:dyDescent="0.25">
      <c r="A512" s="5">
        <v>2018</v>
      </c>
      <c r="B512" s="6" t="s">
        <v>137</v>
      </c>
      <c r="C512" s="6">
        <v>8011</v>
      </c>
      <c r="D512" s="6" t="s">
        <v>143</v>
      </c>
      <c r="E512" s="6" t="str">
        <f t="shared" si="33"/>
        <v>5030220080115020</v>
      </c>
      <c r="F512" s="7" t="s">
        <v>21</v>
      </c>
      <c r="G512" s="7" t="s">
        <v>22</v>
      </c>
      <c r="H512" s="7" t="s">
        <v>144</v>
      </c>
      <c r="I512" s="6" t="s">
        <v>24</v>
      </c>
      <c r="J512" s="32">
        <v>5020</v>
      </c>
      <c r="K512" s="32" t="s">
        <v>181</v>
      </c>
      <c r="L512" s="8">
        <v>56707.630000000012</v>
      </c>
      <c r="M512" s="8">
        <f t="shared" si="37"/>
        <v>1417.6907500000004</v>
      </c>
      <c r="N512" s="8">
        <f t="shared" si="34"/>
        <v>58125.320750000014</v>
      </c>
      <c r="O512" s="8">
        <v>57125.500000000015</v>
      </c>
      <c r="P512" s="8">
        <v>59997.340000000026</v>
      </c>
    </row>
    <row r="513" spans="1:16" ht="24.75" x14ac:dyDescent="0.25">
      <c r="A513" s="5">
        <v>2018</v>
      </c>
      <c r="B513" s="6" t="s">
        <v>137</v>
      </c>
      <c r="C513" s="6">
        <v>8012</v>
      </c>
      <c r="D513" s="6" t="s">
        <v>145</v>
      </c>
      <c r="E513" s="6" t="str">
        <f t="shared" si="33"/>
        <v>5030220080125020</v>
      </c>
      <c r="F513" s="7" t="s">
        <v>21</v>
      </c>
      <c r="G513" s="7" t="s">
        <v>22</v>
      </c>
      <c r="H513" s="7" t="s">
        <v>144</v>
      </c>
      <c r="I513" s="6" t="s">
        <v>24</v>
      </c>
      <c r="J513" s="32">
        <v>5020</v>
      </c>
      <c r="K513" s="32" t="s">
        <v>181</v>
      </c>
      <c r="L513" s="8">
        <v>56518.280000000013</v>
      </c>
      <c r="M513" s="8">
        <f t="shared" si="37"/>
        <v>1412.9570000000003</v>
      </c>
      <c r="N513" s="8">
        <f t="shared" si="34"/>
        <v>57931.237000000016</v>
      </c>
      <c r="O513" s="8">
        <v>71468.219999999958</v>
      </c>
      <c r="P513" s="8">
        <v>61229.689999999995</v>
      </c>
    </row>
    <row r="514" spans="1:16" x14ac:dyDescent="0.25">
      <c r="A514" s="5">
        <v>2018</v>
      </c>
      <c r="B514" s="6" t="s">
        <v>137</v>
      </c>
      <c r="C514" s="6">
        <v>8021</v>
      </c>
      <c r="D514" s="6" t="s">
        <v>146</v>
      </c>
      <c r="E514" s="6" t="str">
        <f t="shared" ref="E514:E577" si="38">B514&amp;"2200"&amp;C514&amp;J514</f>
        <v>5030220080215020</v>
      </c>
      <c r="F514" s="7" t="s">
        <v>21</v>
      </c>
      <c r="G514" s="7" t="s">
        <v>22</v>
      </c>
      <c r="H514" s="7" t="s">
        <v>147</v>
      </c>
      <c r="I514" s="6" t="s">
        <v>24</v>
      </c>
      <c r="J514" s="32">
        <v>5020</v>
      </c>
      <c r="K514" s="32" t="s">
        <v>181</v>
      </c>
      <c r="L514" s="8">
        <v>10018.290000000001</v>
      </c>
      <c r="M514" s="8">
        <f t="shared" si="37"/>
        <v>250.45725000000004</v>
      </c>
      <c r="N514" s="8">
        <f t="shared" ref="N514:N577" si="39">L514+M514</f>
        <v>10268.74725</v>
      </c>
      <c r="O514" s="8">
        <v>5746.5199999999995</v>
      </c>
      <c r="P514" s="8">
        <v>10428.800000000005</v>
      </c>
    </row>
    <row r="515" spans="1:16" ht="24.75" x14ac:dyDescent="0.25">
      <c r="A515" s="5">
        <v>2018</v>
      </c>
      <c r="B515" s="6" t="s">
        <v>137</v>
      </c>
      <c r="C515" s="6">
        <v>8031</v>
      </c>
      <c r="D515" s="6" t="s">
        <v>148</v>
      </c>
      <c r="E515" s="6" t="str">
        <f t="shared" si="38"/>
        <v>5030220080315020</v>
      </c>
      <c r="F515" s="7" t="s">
        <v>21</v>
      </c>
      <c r="G515" s="7" t="s">
        <v>22</v>
      </c>
      <c r="H515" s="7" t="s">
        <v>144</v>
      </c>
      <c r="I515" s="6" t="s">
        <v>24</v>
      </c>
      <c r="J515" s="32">
        <v>5020</v>
      </c>
      <c r="K515" s="32" t="s">
        <v>181</v>
      </c>
      <c r="L515" s="8">
        <v>48251.939999999981</v>
      </c>
      <c r="M515" s="8">
        <f t="shared" si="37"/>
        <v>1206.2984999999996</v>
      </c>
      <c r="N515" s="8">
        <f t="shared" si="39"/>
        <v>49458.238499999978</v>
      </c>
      <c r="O515" s="8">
        <v>46105.209999999977</v>
      </c>
      <c r="P515" s="8">
        <v>39369.33</v>
      </c>
    </row>
    <row r="516" spans="1:16" ht="24.75" x14ac:dyDescent="0.25">
      <c r="A516" s="5">
        <v>2018</v>
      </c>
      <c r="B516" s="6" t="s">
        <v>137</v>
      </c>
      <c r="C516" s="6">
        <v>8032</v>
      </c>
      <c r="D516" s="6" t="s">
        <v>149</v>
      </c>
      <c r="E516" s="6" t="str">
        <f t="shared" si="38"/>
        <v>5030220080325020</v>
      </c>
      <c r="F516" s="7" t="s">
        <v>21</v>
      </c>
      <c r="G516" s="7" t="s">
        <v>22</v>
      </c>
      <c r="H516" s="7" t="s">
        <v>144</v>
      </c>
      <c r="I516" s="6" t="s">
        <v>24</v>
      </c>
      <c r="J516" s="32">
        <v>5020</v>
      </c>
      <c r="K516" s="32" t="s">
        <v>181</v>
      </c>
      <c r="L516" s="8">
        <v>23716.020000000019</v>
      </c>
      <c r="M516" s="8">
        <f t="shared" si="37"/>
        <v>592.90050000000053</v>
      </c>
      <c r="N516" s="8">
        <f t="shared" si="39"/>
        <v>24308.920500000018</v>
      </c>
      <c r="O516" s="8">
        <v>37901.989999999991</v>
      </c>
      <c r="P516" s="8">
        <v>41697.789999999994</v>
      </c>
    </row>
    <row r="517" spans="1:16" ht="24.75" x14ac:dyDescent="0.25">
      <c r="A517" s="5">
        <v>2018</v>
      </c>
      <c r="B517" s="6" t="s">
        <v>137</v>
      </c>
      <c r="C517" s="6">
        <v>8033</v>
      </c>
      <c r="D517" s="6" t="s">
        <v>150</v>
      </c>
      <c r="E517" s="6" t="str">
        <f t="shared" si="38"/>
        <v>5030220080335020</v>
      </c>
      <c r="F517" s="7" t="s">
        <v>21</v>
      </c>
      <c r="G517" s="7" t="s">
        <v>22</v>
      </c>
      <c r="H517" s="7" t="s">
        <v>144</v>
      </c>
      <c r="I517" s="6" t="s">
        <v>24</v>
      </c>
      <c r="J517" s="32">
        <v>5020</v>
      </c>
      <c r="K517" s="32" t="s">
        <v>181</v>
      </c>
      <c r="L517" s="8">
        <v>14355.57</v>
      </c>
      <c r="M517" s="8">
        <f t="shared" si="37"/>
        <v>358.88925</v>
      </c>
      <c r="N517" s="8">
        <f t="shared" si="39"/>
        <v>14714.45925</v>
      </c>
      <c r="O517" s="8">
        <v>12821.14</v>
      </c>
      <c r="P517" s="8">
        <v>10883.12</v>
      </c>
    </row>
    <row r="518" spans="1:16" ht="24.75" x14ac:dyDescent="0.25">
      <c r="A518" s="5">
        <v>2018</v>
      </c>
      <c r="B518" s="6" t="s">
        <v>137</v>
      </c>
      <c r="C518" s="6">
        <v>8043</v>
      </c>
      <c r="D518" s="6" t="s">
        <v>151</v>
      </c>
      <c r="E518" s="6" t="str">
        <f t="shared" si="38"/>
        <v>5030220080435020</v>
      </c>
      <c r="F518" s="7" t="s">
        <v>21</v>
      </c>
      <c r="G518" s="7" t="s">
        <v>22</v>
      </c>
      <c r="H518" s="7" t="s">
        <v>40</v>
      </c>
      <c r="I518" s="6" t="s">
        <v>24</v>
      </c>
      <c r="J518" s="32">
        <v>5020</v>
      </c>
      <c r="K518" s="32" t="s">
        <v>181</v>
      </c>
      <c r="L518" s="8">
        <v>47445.7</v>
      </c>
      <c r="M518" s="8">
        <f t="shared" si="37"/>
        <v>1186.1424999999999</v>
      </c>
      <c r="N518" s="8">
        <f t="shared" si="39"/>
        <v>48631.842499999999</v>
      </c>
      <c r="O518" s="8">
        <v>62488.950000000041</v>
      </c>
      <c r="P518" s="8">
        <v>55024.859999999993</v>
      </c>
    </row>
    <row r="519" spans="1:16" ht="36.75" x14ac:dyDescent="0.25">
      <c r="A519" s="5">
        <v>2018</v>
      </c>
      <c r="B519" s="6" t="s">
        <v>137</v>
      </c>
      <c r="C519" s="6">
        <v>8044</v>
      </c>
      <c r="D519" s="6" t="s">
        <v>152</v>
      </c>
      <c r="E519" s="6" t="str">
        <f t="shared" si="38"/>
        <v>5030220080445020</v>
      </c>
      <c r="F519" s="7" t="s">
        <v>21</v>
      </c>
      <c r="G519" s="7" t="s">
        <v>22</v>
      </c>
      <c r="H519" s="7" t="s">
        <v>42</v>
      </c>
      <c r="I519" s="6" t="s">
        <v>24</v>
      </c>
      <c r="J519" s="32">
        <v>5020</v>
      </c>
      <c r="K519" s="32" t="s">
        <v>181</v>
      </c>
      <c r="L519" s="8">
        <v>42190.030000000006</v>
      </c>
      <c r="M519" s="8">
        <f t="shared" si="37"/>
        <v>1054.7507500000002</v>
      </c>
      <c r="N519" s="8">
        <f t="shared" si="39"/>
        <v>43244.780750000005</v>
      </c>
      <c r="O519" s="8">
        <v>56654.539999999928</v>
      </c>
      <c r="P519" s="8">
        <v>50840.819999999992</v>
      </c>
    </row>
    <row r="520" spans="1:16" ht="24.75" x14ac:dyDescent="0.25">
      <c r="A520" s="5">
        <v>2018</v>
      </c>
      <c r="B520" s="6" t="s">
        <v>137</v>
      </c>
      <c r="C520" s="6">
        <v>8051</v>
      </c>
      <c r="D520" s="6" t="s">
        <v>153</v>
      </c>
      <c r="E520" s="6" t="str">
        <f t="shared" si="38"/>
        <v>5030220080515020</v>
      </c>
      <c r="F520" s="7" t="s">
        <v>21</v>
      </c>
      <c r="G520" s="7" t="s">
        <v>22</v>
      </c>
      <c r="H520" s="7" t="s">
        <v>144</v>
      </c>
      <c r="I520" s="6" t="s">
        <v>24</v>
      </c>
      <c r="J520" s="32">
        <v>5020</v>
      </c>
      <c r="K520" s="32" t="s">
        <v>181</v>
      </c>
      <c r="L520" s="8">
        <v>61695.57</v>
      </c>
      <c r="M520" s="8">
        <f t="shared" si="37"/>
        <v>1542.3892500000002</v>
      </c>
      <c r="N520" s="8">
        <f t="shared" si="39"/>
        <v>63237.95925</v>
      </c>
      <c r="O520" s="8">
        <v>75455.290000000023</v>
      </c>
      <c r="P520" s="8">
        <v>65839.709999999992</v>
      </c>
    </row>
    <row r="521" spans="1:16" ht="24.75" x14ac:dyDescent="0.25">
      <c r="A521" s="5">
        <v>2018</v>
      </c>
      <c r="B521" s="6" t="s">
        <v>137</v>
      </c>
      <c r="C521" s="6">
        <v>8052</v>
      </c>
      <c r="D521" s="6" t="s">
        <v>154</v>
      </c>
      <c r="E521" s="6" t="str">
        <f t="shared" si="38"/>
        <v>5030220080525020</v>
      </c>
      <c r="F521" s="7" t="s">
        <v>21</v>
      </c>
      <c r="G521" s="7" t="s">
        <v>22</v>
      </c>
      <c r="H521" s="7" t="s">
        <v>144</v>
      </c>
      <c r="I521" s="6" t="s">
        <v>24</v>
      </c>
      <c r="J521" s="32">
        <v>5020</v>
      </c>
      <c r="K521" s="32" t="s">
        <v>181</v>
      </c>
      <c r="L521" s="8">
        <v>58559.390000000014</v>
      </c>
      <c r="M521" s="8">
        <f t="shared" si="37"/>
        <v>1463.9847500000005</v>
      </c>
      <c r="N521" s="8">
        <f t="shared" si="39"/>
        <v>60023.374750000017</v>
      </c>
      <c r="O521" s="8">
        <v>50735.260000000009</v>
      </c>
      <c r="P521" s="8">
        <v>61684.369999999959</v>
      </c>
    </row>
    <row r="522" spans="1:16" x14ac:dyDescent="0.25">
      <c r="A522" s="5">
        <v>2018</v>
      </c>
      <c r="B522" s="6" t="s">
        <v>137</v>
      </c>
      <c r="C522" s="6">
        <v>8053</v>
      </c>
      <c r="D522" s="6" t="s">
        <v>155</v>
      </c>
      <c r="E522" s="6" t="str">
        <f t="shared" si="38"/>
        <v>5030220080535020</v>
      </c>
      <c r="F522" s="7" t="s">
        <v>21</v>
      </c>
      <c r="G522" s="7" t="s">
        <v>22</v>
      </c>
      <c r="H522" s="7" t="s">
        <v>147</v>
      </c>
      <c r="I522" s="6" t="s">
        <v>24</v>
      </c>
      <c r="J522" s="32">
        <v>5020</v>
      </c>
      <c r="K522" s="32" t="s">
        <v>181</v>
      </c>
      <c r="L522" s="8">
        <v>96149.76999999996</v>
      </c>
      <c r="M522" s="8">
        <f t="shared" si="37"/>
        <v>2403.7442499999993</v>
      </c>
      <c r="N522" s="8">
        <f t="shared" si="39"/>
        <v>98553.514249999964</v>
      </c>
      <c r="O522" s="8">
        <v>100335.82999999996</v>
      </c>
      <c r="P522" s="8">
        <v>74922.469999999943</v>
      </c>
    </row>
    <row r="523" spans="1:16" x14ac:dyDescent="0.25">
      <c r="A523" s="5">
        <v>2018</v>
      </c>
      <c r="B523" s="6" t="s">
        <v>137</v>
      </c>
      <c r="C523" s="6">
        <v>8061</v>
      </c>
      <c r="D523" s="6" t="s">
        <v>156</v>
      </c>
      <c r="E523" s="6" t="str">
        <f t="shared" si="38"/>
        <v>5030220080615020</v>
      </c>
      <c r="F523" s="7" t="s">
        <v>21</v>
      </c>
      <c r="G523" s="7" t="s">
        <v>22</v>
      </c>
      <c r="H523" s="7" t="s">
        <v>47</v>
      </c>
      <c r="I523" s="6" t="s">
        <v>24</v>
      </c>
      <c r="J523" s="32">
        <v>5020</v>
      </c>
      <c r="K523" s="32" t="s">
        <v>181</v>
      </c>
      <c r="L523" s="8">
        <v>62765.530000000006</v>
      </c>
      <c r="M523" s="8">
        <f t="shared" si="37"/>
        <v>1569.1382500000002</v>
      </c>
      <c r="N523" s="8">
        <f t="shared" si="39"/>
        <v>64334.66825000001</v>
      </c>
      <c r="O523" s="8">
        <v>57575.619999999988</v>
      </c>
      <c r="P523" s="8">
        <v>46081.559999999983</v>
      </c>
    </row>
    <row r="524" spans="1:16" ht="24.75" x14ac:dyDescent="0.25">
      <c r="A524" s="5">
        <v>2018</v>
      </c>
      <c r="B524" s="6" t="s">
        <v>137</v>
      </c>
      <c r="C524" s="6">
        <v>8063</v>
      </c>
      <c r="D524" s="6" t="s">
        <v>157</v>
      </c>
      <c r="E524" s="6" t="str">
        <f t="shared" si="38"/>
        <v>5030220080635020</v>
      </c>
      <c r="F524" s="7" t="s">
        <v>21</v>
      </c>
      <c r="G524" s="7" t="s">
        <v>22</v>
      </c>
      <c r="H524" s="7" t="s">
        <v>47</v>
      </c>
      <c r="I524" s="6" t="s">
        <v>24</v>
      </c>
      <c r="J524" s="32">
        <v>5020</v>
      </c>
      <c r="K524" s="32" t="s">
        <v>181</v>
      </c>
      <c r="L524" s="8">
        <v>44829.969999999979</v>
      </c>
      <c r="M524" s="8">
        <f t="shared" si="37"/>
        <v>1120.7492499999996</v>
      </c>
      <c r="N524" s="8">
        <f t="shared" si="39"/>
        <v>45950.71924999998</v>
      </c>
      <c r="O524" s="8">
        <v>49315.8</v>
      </c>
      <c r="P524" s="8">
        <v>42844.37999999999</v>
      </c>
    </row>
    <row r="525" spans="1:16" ht="24.75" x14ac:dyDescent="0.25">
      <c r="A525" s="5">
        <v>2018</v>
      </c>
      <c r="B525" s="6" t="s">
        <v>137</v>
      </c>
      <c r="C525" s="6">
        <v>8070</v>
      </c>
      <c r="D525" s="6" t="s">
        <v>158</v>
      </c>
      <c r="E525" s="6" t="str">
        <f t="shared" si="38"/>
        <v>5030220080705020</v>
      </c>
      <c r="F525" s="7" t="s">
        <v>21</v>
      </c>
      <c r="G525" s="7" t="s">
        <v>22</v>
      </c>
      <c r="H525" s="7" t="s">
        <v>51</v>
      </c>
      <c r="I525" s="6" t="s">
        <v>24</v>
      </c>
      <c r="J525" s="32">
        <v>5020</v>
      </c>
      <c r="K525" s="32" t="s">
        <v>181</v>
      </c>
      <c r="L525" s="8">
        <v>24111.34</v>
      </c>
      <c r="M525" s="8">
        <f t="shared" si="37"/>
        <v>602.7835</v>
      </c>
      <c r="N525" s="8">
        <f t="shared" si="39"/>
        <v>24714.123500000002</v>
      </c>
      <c r="O525" s="8">
        <v>15664.829999999998</v>
      </c>
      <c r="P525" s="8">
        <v>15241.86</v>
      </c>
    </row>
    <row r="526" spans="1:16" ht="24.75" x14ac:dyDescent="0.25">
      <c r="A526" s="5">
        <v>2018</v>
      </c>
      <c r="B526" s="6" t="s">
        <v>137</v>
      </c>
      <c r="C526" s="6">
        <v>8212</v>
      </c>
      <c r="D526" s="6" t="s">
        <v>159</v>
      </c>
      <c r="E526" s="6" t="str">
        <f t="shared" si="38"/>
        <v>5030220082125020</v>
      </c>
      <c r="F526" s="7" t="s">
        <v>21</v>
      </c>
      <c r="G526" s="7" t="s">
        <v>53</v>
      </c>
      <c r="H526" s="7" t="s">
        <v>56</v>
      </c>
      <c r="I526" s="6" t="s">
        <v>24</v>
      </c>
      <c r="J526" s="32">
        <v>5020</v>
      </c>
      <c r="K526" s="32" t="s">
        <v>181</v>
      </c>
      <c r="L526" s="8">
        <v>12560.990000000007</v>
      </c>
      <c r="M526" s="8">
        <f t="shared" si="37"/>
        <v>314.02475000000021</v>
      </c>
      <c r="N526" s="8">
        <f t="shared" si="39"/>
        <v>12875.014750000008</v>
      </c>
      <c r="O526" s="8">
        <v>12770.88</v>
      </c>
      <c r="P526" s="8">
        <v>5650.6699999999973</v>
      </c>
    </row>
    <row r="527" spans="1:16" ht="24.75" x14ac:dyDescent="0.25">
      <c r="A527" s="5">
        <v>2018</v>
      </c>
      <c r="B527" s="6" t="s">
        <v>137</v>
      </c>
      <c r="C527" s="6">
        <v>8214</v>
      </c>
      <c r="D527" s="6" t="s">
        <v>160</v>
      </c>
      <c r="E527" s="6" t="str">
        <f t="shared" si="38"/>
        <v>5030220082145020</v>
      </c>
      <c r="F527" s="7" t="s">
        <v>21</v>
      </c>
      <c r="G527" s="7" t="s">
        <v>53</v>
      </c>
      <c r="H527" s="7" t="s">
        <v>54</v>
      </c>
      <c r="I527" s="6" t="s">
        <v>24</v>
      </c>
      <c r="J527" s="32">
        <v>5020</v>
      </c>
      <c r="K527" s="32" t="s">
        <v>181</v>
      </c>
      <c r="L527" s="8">
        <v>19310.979999999974</v>
      </c>
      <c r="M527" s="8">
        <f t="shared" si="37"/>
        <v>482.77449999999936</v>
      </c>
      <c r="N527" s="8">
        <f t="shared" si="39"/>
        <v>19793.754499999974</v>
      </c>
      <c r="O527" s="8">
        <v>17078.840000000007</v>
      </c>
      <c r="P527" s="8">
        <v>21079.190000000013</v>
      </c>
    </row>
    <row r="528" spans="1:16" ht="24.75" x14ac:dyDescent="0.25">
      <c r="A528" s="5">
        <v>2018</v>
      </c>
      <c r="B528" s="6" t="s">
        <v>137</v>
      </c>
      <c r="C528" s="6">
        <v>8217</v>
      </c>
      <c r="D528" s="6" t="s">
        <v>161</v>
      </c>
      <c r="E528" s="6" t="str">
        <f t="shared" si="38"/>
        <v>5030220082175020</v>
      </c>
      <c r="F528" s="7" t="s">
        <v>21</v>
      </c>
      <c r="G528" s="7" t="s">
        <v>53</v>
      </c>
      <c r="H528" s="7" t="s">
        <v>54</v>
      </c>
      <c r="I528" s="6" t="s">
        <v>24</v>
      </c>
      <c r="J528" s="32">
        <v>5020</v>
      </c>
      <c r="K528" s="32" t="s">
        <v>181</v>
      </c>
      <c r="L528" s="8">
        <v>37227.05000000001</v>
      </c>
      <c r="M528" s="8">
        <f t="shared" si="37"/>
        <v>930.67625000000032</v>
      </c>
      <c r="N528" s="8">
        <f t="shared" si="39"/>
        <v>38157.726250000007</v>
      </c>
      <c r="O528" s="8">
        <v>41195.289999999986</v>
      </c>
      <c r="P528" s="8">
        <v>45101.029999999984</v>
      </c>
    </row>
    <row r="529" spans="1:16" ht="24.75" x14ac:dyDescent="0.25">
      <c r="A529" s="5">
        <v>2018</v>
      </c>
      <c r="B529" s="6" t="s">
        <v>137</v>
      </c>
      <c r="C529" s="6">
        <v>8218</v>
      </c>
      <c r="D529" s="6" t="s">
        <v>162</v>
      </c>
      <c r="E529" s="6" t="str">
        <f t="shared" si="38"/>
        <v>5030220082185020</v>
      </c>
      <c r="F529" s="7" t="s">
        <v>21</v>
      </c>
      <c r="G529" s="7" t="s">
        <v>53</v>
      </c>
      <c r="H529" s="7" t="s">
        <v>58</v>
      </c>
      <c r="I529" s="6" t="s">
        <v>24</v>
      </c>
      <c r="J529" s="32">
        <v>5020</v>
      </c>
      <c r="K529" s="32" t="s">
        <v>181</v>
      </c>
      <c r="L529" s="8">
        <v>25715.010000000002</v>
      </c>
      <c r="M529" s="8">
        <f t="shared" si="37"/>
        <v>642.87525000000005</v>
      </c>
      <c r="N529" s="8">
        <f t="shared" si="39"/>
        <v>26357.885250000003</v>
      </c>
      <c r="O529" s="8">
        <v>3080.65</v>
      </c>
      <c r="P529" s="8">
        <v>2661.83</v>
      </c>
    </row>
    <row r="530" spans="1:16" ht="24.75" x14ac:dyDescent="0.25">
      <c r="A530" s="5">
        <v>2018</v>
      </c>
      <c r="B530" s="6" t="s">
        <v>137</v>
      </c>
      <c r="C530" s="6">
        <v>8221</v>
      </c>
      <c r="D530" s="6" t="s">
        <v>163</v>
      </c>
      <c r="E530" s="6" t="str">
        <f t="shared" si="38"/>
        <v>5030220082215020</v>
      </c>
      <c r="F530" s="7" t="s">
        <v>67</v>
      </c>
      <c r="G530" s="7" t="s">
        <v>67</v>
      </c>
      <c r="H530" s="7" t="s">
        <v>68</v>
      </c>
      <c r="I530" s="6" t="s">
        <v>24</v>
      </c>
      <c r="J530" s="32">
        <v>5020</v>
      </c>
      <c r="K530" s="32" t="s">
        <v>181</v>
      </c>
      <c r="L530" s="8">
        <v>51209.52</v>
      </c>
      <c r="M530" s="8">
        <f t="shared" si="37"/>
        <v>1280.2380000000001</v>
      </c>
      <c r="N530" s="8">
        <f t="shared" si="39"/>
        <v>52489.757999999994</v>
      </c>
      <c r="O530" s="8">
        <v>76391.270000000019</v>
      </c>
      <c r="P530" s="8">
        <v>78576.359999999899</v>
      </c>
    </row>
    <row r="531" spans="1:16" ht="24.75" x14ac:dyDescent="0.25">
      <c r="A531" s="5">
        <v>2018</v>
      </c>
      <c r="B531" s="6" t="s">
        <v>137</v>
      </c>
      <c r="C531" s="6">
        <v>8227</v>
      </c>
      <c r="D531" s="6" t="s">
        <v>71</v>
      </c>
      <c r="E531" s="6" t="str">
        <f t="shared" si="38"/>
        <v>5030220082275020</v>
      </c>
      <c r="F531" s="7" t="s">
        <v>67</v>
      </c>
      <c r="G531" s="7" t="s">
        <v>67</v>
      </c>
      <c r="H531" s="7" t="s">
        <v>68</v>
      </c>
      <c r="I531" s="6" t="s">
        <v>24</v>
      </c>
      <c r="J531" s="32">
        <v>5020</v>
      </c>
      <c r="K531" s="32" t="s">
        <v>181</v>
      </c>
      <c r="L531" s="8">
        <v>3722.64</v>
      </c>
      <c r="M531" s="8">
        <f t="shared" si="37"/>
        <v>93.066000000000003</v>
      </c>
      <c r="N531" s="8">
        <f t="shared" si="39"/>
        <v>3815.7059999999997</v>
      </c>
      <c r="O531" s="8">
        <v>3664.2400000000002</v>
      </c>
      <c r="P531" s="8">
        <v>3788.86</v>
      </c>
    </row>
    <row r="532" spans="1:16" ht="24.75" x14ac:dyDescent="0.25">
      <c r="A532" s="5">
        <v>2018</v>
      </c>
      <c r="B532" s="6" t="s">
        <v>137</v>
      </c>
      <c r="C532" s="6">
        <v>8231</v>
      </c>
      <c r="D532" s="6" t="s">
        <v>164</v>
      </c>
      <c r="E532" s="6" t="str">
        <f t="shared" si="38"/>
        <v>5030220082315020</v>
      </c>
      <c r="F532" s="7" t="s">
        <v>21</v>
      </c>
      <c r="G532" s="7" t="s">
        <v>53</v>
      </c>
      <c r="H532" s="7" t="s">
        <v>58</v>
      </c>
      <c r="I532" s="6" t="s">
        <v>24</v>
      </c>
      <c r="J532" s="32">
        <v>5020</v>
      </c>
      <c r="K532" s="32" t="s">
        <v>181</v>
      </c>
      <c r="L532" s="8">
        <v>115852.39999999986</v>
      </c>
      <c r="M532" s="8">
        <f t="shared" si="37"/>
        <v>2896.3099999999968</v>
      </c>
      <c r="N532" s="8">
        <f t="shared" si="39"/>
        <v>118748.70999999986</v>
      </c>
      <c r="O532" s="8">
        <v>122149.18999999996</v>
      </c>
      <c r="P532" s="8">
        <v>92223.450000000041</v>
      </c>
    </row>
    <row r="533" spans="1:16" x14ac:dyDescent="0.25">
      <c r="A533" s="5">
        <v>2016</v>
      </c>
      <c r="B533" s="6" t="s">
        <v>137</v>
      </c>
      <c r="C533" s="6">
        <v>8243</v>
      </c>
      <c r="D533" s="9" t="s">
        <v>165</v>
      </c>
      <c r="E533" s="6" t="str">
        <f t="shared" si="38"/>
        <v>5030220082435020</v>
      </c>
      <c r="F533" s="7" t="s">
        <v>21</v>
      </c>
      <c r="G533" s="7" t="s">
        <v>53</v>
      </c>
      <c r="H533" s="7" t="s">
        <v>58</v>
      </c>
      <c r="I533" s="6" t="s">
        <v>24</v>
      </c>
      <c r="J533" s="32">
        <v>5020</v>
      </c>
      <c r="K533" s="33" t="str">
        <f>VLOOKUP(J533,'[17]OC Name'!A:B,2,FALSE)</f>
        <v>Vacation pay</v>
      </c>
      <c r="L533" s="8">
        <v>0</v>
      </c>
      <c r="M533" s="10"/>
      <c r="N533" s="8">
        <f t="shared" si="39"/>
        <v>0</v>
      </c>
      <c r="O533" s="8">
        <v>12944.700000000003</v>
      </c>
      <c r="P533" s="8">
        <v>15795.190000000002</v>
      </c>
    </row>
    <row r="534" spans="1:16" x14ac:dyDescent="0.25">
      <c r="A534" s="5">
        <v>2018</v>
      </c>
      <c r="B534" s="6" t="s">
        <v>137</v>
      </c>
      <c r="C534" s="6">
        <v>8248</v>
      </c>
      <c r="D534" s="6" t="s">
        <v>81</v>
      </c>
      <c r="E534" s="6" t="str">
        <f t="shared" si="38"/>
        <v>5030220082485020</v>
      </c>
      <c r="F534" s="7" t="s">
        <v>29</v>
      </c>
      <c r="G534" s="7" t="s">
        <v>30</v>
      </c>
      <c r="H534" s="7" t="s">
        <v>82</v>
      </c>
      <c r="I534" s="6" t="s">
        <v>24</v>
      </c>
      <c r="J534" s="32">
        <v>5020</v>
      </c>
      <c r="K534" s="32" t="s">
        <v>181</v>
      </c>
      <c r="L534" s="8">
        <v>10753.550000000003</v>
      </c>
      <c r="M534" s="8">
        <f t="shared" ref="M534:M541" si="40">L534*0.025</f>
        <v>268.83875000000006</v>
      </c>
      <c r="N534" s="8">
        <f t="shared" si="39"/>
        <v>11022.388750000004</v>
      </c>
      <c r="O534" s="8">
        <v>10540.320000000005</v>
      </c>
      <c r="P534" s="8">
        <v>11523.550000000005</v>
      </c>
    </row>
    <row r="535" spans="1:16" ht="24.75" x14ac:dyDescent="0.25">
      <c r="A535" s="5">
        <v>2018</v>
      </c>
      <c r="B535" s="6" t="s">
        <v>137</v>
      </c>
      <c r="C535" s="6">
        <v>8410</v>
      </c>
      <c r="D535" s="6" t="s">
        <v>166</v>
      </c>
      <c r="E535" s="6" t="str">
        <f t="shared" si="38"/>
        <v>5030220084105020</v>
      </c>
      <c r="F535" s="7" t="s">
        <v>21</v>
      </c>
      <c r="G535" s="7" t="s">
        <v>53</v>
      </c>
      <c r="H535" s="7" t="s">
        <v>58</v>
      </c>
      <c r="I535" s="6" t="s">
        <v>24</v>
      </c>
      <c r="J535" s="32">
        <v>5020</v>
      </c>
      <c r="K535" s="32" t="s">
        <v>181</v>
      </c>
      <c r="L535" s="8">
        <v>69929.819999999992</v>
      </c>
      <c r="M535" s="8">
        <f t="shared" si="40"/>
        <v>1748.2455</v>
      </c>
      <c r="N535" s="8">
        <f t="shared" si="39"/>
        <v>71678.065499999997</v>
      </c>
      <c r="O535" s="8">
        <v>74091.620000000054</v>
      </c>
      <c r="P535" s="8">
        <v>61084.399999999987</v>
      </c>
    </row>
    <row r="536" spans="1:16" x14ac:dyDescent="0.25">
      <c r="A536" s="5">
        <v>2018</v>
      </c>
      <c r="B536" s="6" t="s">
        <v>137</v>
      </c>
      <c r="C536" s="6">
        <v>8411</v>
      </c>
      <c r="D536" s="6" t="s">
        <v>83</v>
      </c>
      <c r="E536" s="6" t="str">
        <f t="shared" si="38"/>
        <v>5030220084115020</v>
      </c>
      <c r="F536" s="7" t="s">
        <v>84</v>
      </c>
      <c r="G536" s="7" t="s">
        <v>84</v>
      </c>
      <c r="H536" s="7" t="s">
        <v>85</v>
      </c>
      <c r="I536" s="6" t="s">
        <v>24</v>
      </c>
      <c r="J536" s="32">
        <v>5020</v>
      </c>
      <c r="K536" s="32" t="s">
        <v>181</v>
      </c>
      <c r="L536" s="8">
        <v>37566.400000000001</v>
      </c>
      <c r="M536" s="8">
        <f t="shared" si="40"/>
        <v>939.16000000000008</v>
      </c>
      <c r="N536" s="8">
        <f t="shared" si="39"/>
        <v>38505.560000000005</v>
      </c>
      <c r="O536" s="8">
        <v>45243.850000000006</v>
      </c>
      <c r="P536" s="8">
        <v>22758.37</v>
      </c>
    </row>
    <row r="537" spans="1:16" ht="24.75" x14ac:dyDescent="0.25">
      <c r="A537" s="5">
        <v>2018</v>
      </c>
      <c r="B537" s="6" t="s">
        <v>137</v>
      </c>
      <c r="C537" s="6">
        <v>8412</v>
      </c>
      <c r="D537" s="6" t="s">
        <v>86</v>
      </c>
      <c r="E537" s="6" t="str">
        <f t="shared" si="38"/>
        <v>5030220084125020</v>
      </c>
      <c r="F537" s="7" t="s">
        <v>84</v>
      </c>
      <c r="G537" s="7" t="s">
        <v>84</v>
      </c>
      <c r="H537" s="7" t="s">
        <v>87</v>
      </c>
      <c r="I537" s="6" t="s">
        <v>24</v>
      </c>
      <c r="J537" s="32">
        <v>5020</v>
      </c>
      <c r="K537" s="32" t="s">
        <v>181</v>
      </c>
      <c r="L537" s="8">
        <v>95450.41</v>
      </c>
      <c r="M537" s="8">
        <f t="shared" si="40"/>
        <v>2386.2602500000003</v>
      </c>
      <c r="N537" s="8">
        <f t="shared" si="39"/>
        <v>97836.67025000001</v>
      </c>
      <c r="O537" s="8">
        <v>79371.620000000054</v>
      </c>
      <c r="P537" s="8">
        <v>66423.289999999994</v>
      </c>
    </row>
    <row r="538" spans="1:16" ht="24.75" x14ac:dyDescent="0.25">
      <c r="A538" s="5">
        <v>2018</v>
      </c>
      <c r="B538" s="6" t="s">
        <v>137</v>
      </c>
      <c r="C538" s="6">
        <v>8414</v>
      </c>
      <c r="D538" s="6" t="s">
        <v>88</v>
      </c>
      <c r="E538" s="6" t="str">
        <f t="shared" si="38"/>
        <v>5030220084145020</v>
      </c>
      <c r="F538" s="7" t="s">
        <v>84</v>
      </c>
      <c r="G538" s="7" t="s">
        <v>84</v>
      </c>
      <c r="H538" s="7" t="s">
        <v>89</v>
      </c>
      <c r="I538" s="6" t="s">
        <v>24</v>
      </c>
      <c r="J538" s="32">
        <v>5020</v>
      </c>
      <c r="K538" s="32" t="s">
        <v>181</v>
      </c>
      <c r="L538" s="8">
        <v>38278.789999999979</v>
      </c>
      <c r="M538" s="8">
        <f t="shared" si="40"/>
        <v>956.96974999999952</v>
      </c>
      <c r="N538" s="8">
        <f t="shared" si="39"/>
        <v>39235.759749999976</v>
      </c>
      <c r="O538" s="8">
        <v>38194.429999999986</v>
      </c>
      <c r="P538" s="8">
        <v>38673.329999999987</v>
      </c>
    </row>
    <row r="539" spans="1:16" x14ac:dyDescent="0.25">
      <c r="A539" s="5">
        <v>2018</v>
      </c>
      <c r="B539" s="6" t="s">
        <v>137</v>
      </c>
      <c r="C539" s="6">
        <v>8415</v>
      </c>
      <c r="D539" s="6" t="s">
        <v>167</v>
      </c>
      <c r="E539" s="6" t="str">
        <f t="shared" si="38"/>
        <v>5030220084155020</v>
      </c>
      <c r="F539" s="7" t="s">
        <v>84</v>
      </c>
      <c r="G539" s="7" t="s">
        <v>84</v>
      </c>
      <c r="H539" s="7" t="s">
        <v>87</v>
      </c>
      <c r="I539" s="6" t="s">
        <v>24</v>
      </c>
      <c r="J539" s="32">
        <v>5020</v>
      </c>
      <c r="K539" s="32" t="s">
        <v>181</v>
      </c>
      <c r="L539" s="8">
        <v>8459.3299999999981</v>
      </c>
      <c r="M539" s="8">
        <f t="shared" si="40"/>
        <v>211.48324999999997</v>
      </c>
      <c r="N539" s="8">
        <f t="shared" si="39"/>
        <v>8670.8132499999974</v>
      </c>
      <c r="O539" s="8">
        <v>8851.7999999999993</v>
      </c>
      <c r="P539" s="8">
        <v>11155.809999999998</v>
      </c>
    </row>
    <row r="540" spans="1:16" x14ac:dyDescent="0.25">
      <c r="A540" s="5">
        <v>2018</v>
      </c>
      <c r="B540" s="6" t="s">
        <v>137</v>
      </c>
      <c r="C540" s="6">
        <v>8417</v>
      </c>
      <c r="D540" s="6" t="s">
        <v>91</v>
      </c>
      <c r="E540" s="6" t="str">
        <f t="shared" si="38"/>
        <v>5030220084175020</v>
      </c>
      <c r="F540" s="7" t="s">
        <v>29</v>
      </c>
      <c r="G540" s="7" t="s">
        <v>30</v>
      </c>
      <c r="H540" s="7" t="s">
        <v>92</v>
      </c>
      <c r="I540" s="6" t="s">
        <v>24</v>
      </c>
      <c r="J540" s="32">
        <v>5020</v>
      </c>
      <c r="K540" s="32" t="s">
        <v>181</v>
      </c>
      <c r="L540" s="8">
        <v>39132.74</v>
      </c>
      <c r="M540" s="8">
        <f t="shared" si="40"/>
        <v>978.31849999999997</v>
      </c>
      <c r="N540" s="8">
        <f t="shared" si="39"/>
        <v>40111.058499999999</v>
      </c>
      <c r="O540" s="8">
        <v>33609.539999999994</v>
      </c>
      <c r="P540" s="8">
        <v>39584.529999999992</v>
      </c>
    </row>
    <row r="541" spans="1:16" ht="24.75" x14ac:dyDescent="0.25">
      <c r="A541" s="5">
        <v>2018</v>
      </c>
      <c r="B541" s="6" t="s">
        <v>137</v>
      </c>
      <c r="C541" s="6">
        <v>8420</v>
      </c>
      <c r="D541" s="6" t="s">
        <v>168</v>
      </c>
      <c r="E541" s="6" t="str">
        <f t="shared" si="38"/>
        <v>5030220084205020</v>
      </c>
      <c r="F541" s="7" t="s">
        <v>61</v>
      </c>
      <c r="G541" s="7" t="s">
        <v>61</v>
      </c>
      <c r="H541" s="7" t="s">
        <v>94</v>
      </c>
      <c r="I541" s="6" t="s">
        <v>24</v>
      </c>
      <c r="J541" s="32">
        <v>5020</v>
      </c>
      <c r="K541" s="32" t="s">
        <v>181</v>
      </c>
      <c r="L541" s="8">
        <v>90572.930000000066</v>
      </c>
      <c r="M541" s="8">
        <f t="shared" si="40"/>
        <v>2264.3232500000017</v>
      </c>
      <c r="N541" s="8">
        <f t="shared" si="39"/>
        <v>92837.253250000067</v>
      </c>
      <c r="O541" s="8">
        <v>41939.939999999959</v>
      </c>
      <c r="P541" s="8">
        <v>20846.730000000003</v>
      </c>
    </row>
    <row r="542" spans="1:16" ht="24.75" x14ac:dyDescent="0.25">
      <c r="A542" s="5">
        <v>2016</v>
      </c>
      <c r="B542" s="6" t="s">
        <v>137</v>
      </c>
      <c r="C542" s="6">
        <v>8422</v>
      </c>
      <c r="D542" s="6" t="s">
        <v>169</v>
      </c>
      <c r="E542" s="6" t="str">
        <f t="shared" si="38"/>
        <v>5030220084225020</v>
      </c>
      <c r="F542" s="7" t="s">
        <v>61</v>
      </c>
      <c r="G542" s="7" t="s">
        <v>61</v>
      </c>
      <c r="H542" s="7" t="s">
        <v>94</v>
      </c>
      <c r="I542" s="6" t="s">
        <v>24</v>
      </c>
      <c r="J542" s="32">
        <v>5020</v>
      </c>
      <c r="K542" s="33" t="str">
        <f>VLOOKUP(J542,'[17]OC Name'!A:B,2,FALSE)</f>
        <v>Vacation pay</v>
      </c>
      <c r="L542" s="8">
        <v>0</v>
      </c>
      <c r="M542" s="10"/>
      <c r="N542" s="8">
        <f t="shared" si="39"/>
        <v>0</v>
      </c>
      <c r="O542" s="8">
        <v>38262.349999999984</v>
      </c>
      <c r="P542" s="8">
        <v>27725.65</v>
      </c>
    </row>
    <row r="543" spans="1:16" ht="24.75" x14ac:dyDescent="0.25">
      <c r="A543" s="5">
        <v>2018</v>
      </c>
      <c r="B543" s="6" t="s">
        <v>137</v>
      </c>
      <c r="C543" s="6">
        <v>8431</v>
      </c>
      <c r="D543" s="6" t="s">
        <v>96</v>
      </c>
      <c r="E543" s="6" t="str">
        <f t="shared" si="38"/>
        <v>5030220084315020</v>
      </c>
      <c r="F543" s="7" t="s">
        <v>61</v>
      </c>
      <c r="G543" s="7" t="s">
        <v>61</v>
      </c>
      <c r="H543" s="7" t="s">
        <v>62</v>
      </c>
      <c r="I543" s="6" t="s">
        <v>24</v>
      </c>
      <c r="J543" s="32">
        <v>5020</v>
      </c>
      <c r="K543" s="32" t="s">
        <v>181</v>
      </c>
      <c r="L543" s="8">
        <v>13523.320000000002</v>
      </c>
      <c r="M543" s="8">
        <f t="shared" ref="M543:M574" si="41">L543*0.025</f>
        <v>338.08300000000008</v>
      </c>
      <c r="N543" s="8">
        <f t="shared" si="39"/>
        <v>13861.403000000002</v>
      </c>
      <c r="O543" s="8">
        <v>16881.899999999994</v>
      </c>
      <c r="P543" s="8">
        <v>20478.05</v>
      </c>
    </row>
    <row r="544" spans="1:16" ht="24.75" x14ac:dyDescent="0.25">
      <c r="A544" s="5">
        <v>2018</v>
      </c>
      <c r="B544" s="6" t="s">
        <v>137</v>
      </c>
      <c r="C544" s="6">
        <v>8440</v>
      </c>
      <c r="D544" s="6" t="s">
        <v>170</v>
      </c>
      <c r="E544" s="6" t="str">
        <f t="shared" si="38"/>
        <v>5030220084405020</v>
      </c>
      <c r="F544" s="7" t="s">
        <v>61</v>
      </c>
      <c r="G544" s="7" t="s">
        <v>61</v>
      </c>
      <c r="H544" s="7" t="s">
        <v>98</v>
      </c>
      <c r="I544" s="6" t="s">
        <v>24</v>
      </c>
      <c r="J544" s="32">
        <v>5020</v>
      </c>
      <c r="K544" s="32" t="s">
        <v>181</v>
      </c>
      <c r="L544" s="8">
        <v>100837.60999999999</v>
      </c>
      <c r="M544" s="8">
        <f t="shared" si="41"/>
        <v>2520.9402499999997</v>
      </c>
      <c r="N544" s="8">
        <f t="shared" si="39"/>
        <v>103358.55024999999</v>
      </c>
      <c r="O544" s="8">
        <v>106284.91999999998</v>
      </c>
      <c r="P544" s="8">
        <v>94587.92</v>
      </c>
    </row>
    <row r="545" spans="1:16" ht="24.75" x14ac:dyDescent="0.25">
      <c r="A545" s="5">
        <v>2018</v>
      </c>
      <c r="B545" s="6" t="s">
        <v>137</v>
      </c>
      <c r="C545" s="6">
        <v>8442</v>
      </c>
      <c r="D545" s="6" t="s">
        <v>171</v>
      </c>
      <c r="E545" s="6" t="str">
        <f t="shared" si="38"/>
        <v>5030220084425020</v>
      </c>
      <c r="F545" s="7" t="s">
        <v>21</v>
      </c>
      <c r="G545" s="7" t="s">
        <v>53</v>
      </c>
      <c r="H545" s="7" t="s">
        <v>172</v>
      </c>
      <c r="I545" s="6" t="s">
        <v>24</v>
      </c>
      <c r="J545" s="32">
        <v>5020</v>
      </c>
      <c r="K545" s="32" t="s">
        <v>181</v>
      </c>
      <c r="L545" s="8">
        <v>107250.29000000012</v>
      </c>
      <c r="M545" s="8">
        <f t="shared" si="41"/>
        <v>2681.2572500000033</v>
      </c>
      <c r="N545" s="8">
        <f t="shared" si="39"/>
        <v>109931.54725000013</v>
      </c>
      <c r="O545" s="8">
        <v>102461.37999999995</v>
      </c>
      <c r="P545" s="8">
        <v>93774.459999999977</v>
      </c>
    </row>
    <row r="546" spans="1:16" ht="24.75" x14ac:dyDescent="0.25">
      <c r="A546" s="5">
        <v>2018</v>
      </c>
      <c r="B546" s="6" t="s">
        <v>137</v>
      </c>
      <c r="C546" s="6">
        <v>8443</v>
      </c>
      <c r="D546" s="6" t="s">
        <v>173</v>
      </c>
      <c r="E546" s="6" t="str">
        <f t="shared" si="38"/>
        <v>5030220084435020</v>
      </c>
      <c r="F546" s="7" t="s">
        <v>21</v>
      </c>
      <c r="G546" s="7" t="s">
        <v>53</v>
      </c>
      <c r="H546" s="7" t="s">
        <v>172</v>
      </c>
      <c r="I546" s="6" t="s">
        <v>24</v>
      </c>
      <c r="J546" s="32">
        <v>5020</v>
      </c>
      <c r="K546" s="32" t="s">
        <v>181</v>
      </c>
      <c r="L546" s="8">
        <v>22018.740000000005</v>
      </c>
      <c r="M546" s="8">
        <f t="shared" si="41"/>
        <v>550.46850000000018</v>
      </c>
      <c r="N546" s="8">
        <f t="shared" si="39"/>
        <v>22569.208500000004</v>
      </c>
      <c r="O546" s="8">
        <v>15054.810000000005</v>
      </c>
      <c r="P546" s="8">
        <v>15543.439999999999</v>
      </c>
    </row>
    <row r="547" spans="1:16" ht="36.75" x14ac:dyDescent="0.25">
      <c r="A547" s="5">
        <v>2018</v>
      </c>
      <c r="B547" s="6" t="s">
        <v>137</v>
      </c>
      <c r="C547" s="6">
        <v>8447</v>
      </c>
      <c r="D547" s="6" t="s">
        <v>174</v>
      </c>
      <c r="E547" s="6" t="str">
        <f t="shared" si="38"/>
        <v>5030220084475020</v>
      </c>
      <c r="F547" s="7" t="s">
        <v>21</v>
      </c>
      <c r="G547" s="7" t="s">
        <v>53</v>
      </c>
      <c r="H547" s="7" t="s">
        <v>172</v>
      </c>
      <c r="I547" s="6" t="s">
        <v>24</v>
      </c>
      <c r="J547" s="32">
        <v>5020</v>
      </c>
      <c r="K547" s="32" t="s">
        <v>181</v>
      </c>
      <c r="L547" s="8">
        <v>41108.700000000033</v>
      </c>
      <c r="M547" s="8">
        <f t="shared" si="41"/>
        <v>1027.7175000000009</v>
      </c>
      <c r="N547" s="8">
        <f t="shared" si="39"/>
        <v>42136.417500000032</v>
      </c>
      <c r="O547" s="8">
        <v>45645.999999999964</v>
      </c>
      <c r="P547" s="8">
        <v>39279.190000000017</v>
      </c>
    </row>
    <row r="548" spans="1:16" ht="24.75" x14ac:dyDescent="0.25">
      <c r="A548" s="5">
        <v>2018</v>
      </c>
      <c r="B548" s="6" t="s">
        <v>137</v>
      </c>
      <c r="C548" s="6">
        <v>8607</v>
      </c>
      <c r="D548" s="6" t="s">
        <v>175</v>
      </c>
      <c r="E548" s="6" t="str">
        <f t="shared" si="38"/>
        <v>5030220086075020</v>
      </c>
      <c r="F548" s="7" t="s">
        <v>67</v>
      </c>
      <c r="G548" s="7" t="s">
        <v>67</v>
      </c>
      <c r="H548" s="7" t="s">
        <v>103</v>
      </c>
      <c r="I548" s="6" t="s">
        <v>24</v>
      </c>
      <c r="J548" s="32">
        <v>5020</v>
      </c>
      <c r="K548" s="32" t="s">
        <v>181</v>
      </c>
      <c r="L548" s="8">
        <v>21528.369999999988</v>
      </c>
      <c r="M548" s="8">
        <f t="shared" si="41"/>
        <v>538.20924999999977</v>
      </c>
      <c r="N548" s="8">
        <f t="shared" si="39"/>
        <v>22066.579249999988</v>
      </c>
      <c r="O548" s="8">
        <v>33623.150000000016</v>
      </c>
      <c r="P548" s="8">
        <v>33296.43</v>
      </c>
    </row>
    <row r="549" spans="1:16" x14ac:dyDescent="0.25">
      <c r="A549" s="5">
        <v>2018</v>
      </c>
      <c r="B549" s="6" t="s">
        <v>137</v>
      </c>
      <c r="C549" s="6">
        <v>8609</v>
      </c>
      <c r="D549" s="6" t="s">
        <v>104</v>
      </c>
      <c r="E549" s="6" t="str">
        <f t="shared" si="38"/>
        <v>5030220086095020</v>
      </c>
      <c r="F549" s="7" t="s">
        <v>29</v>
      </c>
      <c r="G549" s="7" t="s">
        <v>30</v>
      </c>
      <c r="H549" s="7" t="s">
        <v>105</v>
      </c>
      <c r="I549" s="6" t="s">
        <v>24</v>
      </c>
      <c r="J549" s="32">
        <v>5020</v>
      </c>
      <c r="K549" s="32" t="s">
        <v>181</v>
      </c>
      <c r="L549" s="8">
        <v>7016.26</v>
      </c>
      <c r="M549" s="8">
        <f t="shared" si="41"/>
        <v>175.40650000000002</v>
      </c>
      <c r="N549" s="8">
        <f t="shared" si="39"/>
        <v>7191.6665000000003</v>
      </c>
      <c r="O549" s="8">
        <v>12527.710000000005</v>
      </c>
      <c r="P549" s="8">
        <v>15087.719999999996</v>
      </c>
    </row>
    <row r="550" spans="1:16" x14ac:dyDescent="0.25">
      <c r="A550" s="5">
        <v>2018</v>
      </c>
      <c r="B550" s="6" t="s">
        <v>137</v>
      </c>
      <c r="C550" s="6">
        <v>8610</v>
      </c>
      <c r="D550" s="6" t="s">
        <v>106</v>
      </c>
      <c r="E550" s="6" t="str">
        <f t="shared" si="38"/>
        <v>5030220086105020</v>
      </c>
      <c r="F550" s="7" t="s">
        <v>29</v>
      </c>
      <c r="G550" s="7" t="s">
        <v>30</v>
      </c>
      <c r="H550" s="7" t="s">
        <v>107</v>
      </c>
      <c r="I550" s="6" t="s">
        <v>24</v>
      </c>
      <c r="J550" s="32">
        <v>5020</v>
      </c>
      <c r="K550" s="32" t="s">
        <v>181</v>
      </c>
      <c r="L550" s="8">
        <v>14873.209999999997</v>
      </c>
      <c r="M550" s="8">
        <f t="shared" si="41"/>
        <v>371.83024999999998</v>
      </c>
      <c r="N550" s="8">
        <f t="shared" si="39"/>
        <v>15245.040249999998</v>
      </c>
      <c r="O550" s="8">
        <v>16447.850000000006</v>
      </c>
      <c r="P550" s="8">
        <v>23718.19</v>
      </c>
    </row>
    <row r="551" spans="1:16" ht="24.75" x14ac:dyDescent="0.25">
      <c r="A551" s="5">
        <v>2018</v>
      </c>
      <c r="B551" s="6" t="s">
        <v>137</v>
      </c>
      <c r="C551" s="6">
        <v>8611</v>
      </c>
      <c r="D551" s="6" t="s">
        <v>124</v>
      </c>
      <c r="E551" s="6" t="str">
        <f t="shared" si="38"/>
        <v>5030220086115020</v>
      </c>
      <c r="F551" s="7" t="s">
        <v>29</v>
      </c>
      <c r="G551" s="7" t="s">
        <v>76</v>
      </c>
      <c r="H551" s="7" t="s">
        <v>125</v>
      </c>
      <c r="I551" s="6" t="s">
        <v>24</v>
      </c>
      <c r="J551" s="32">
        <v>5020</v>
      </c>
      <c r="K551" s="32" t="s">
        <v>181</v>
      </c>
      <c r="L551" s="8">
        <v>23295.859999999986</v>
      </c>
      <c r="M551" s="8">
        <f t="shared" si="41"/>
        <v>582.39649999999972</v>
      </c>
      <c r="N551" s="8">
        <f t="shared" si="39"/>
        <v>23878.256499999985</v>
      </c>
      <c r="O551" s="8">
        <v>18571.519999999993</v>
      </c>
      <c r="P551" s="8">
        <v>17352.719999999998</v>
      </c>
    </row>
    <row r="552" spans="1:16" x14ac:dyDescent="0.25">
      <c r="A552" s="5">
        <v>2018</v>
      </c>
      <c r="B552" s="6" t="s">
        <v>137</v>
      </c>
      <c r="C552" s="6">
        <v>8612</v>
      </c>
      <c r="D552" s="6" t="s">
        <v>126</v>
      </c>
      <c r="E552" s="6" t="str">
        <f t="shared" si="38"/>
        <v>5030220086125020</v>
      </c>
      <c r="F552" s="7" t="s">
        <v>29</v>
      </c>
      <c r="G552" s="7" t="s">
        <v>76</v>
      </c>
      <c r="H552" s="7" t="s">
        <v>125</v>
      </c>
      <c r="I552" s="6" t="s">
        <v>24</v>
      </c>
      <c r="J552" s="32">
        <v>5020</v>
      </c>
      <c r="K552" s="32" t="s">
        <v>181</v>
      </c>
      <c r="L552" s="8">
        <v>17312.619999999995</v>
      </c>
      <c r="M552" s="8">
        <f t="shared" si="41"/>
        <v>432.81549999999993</v>
      </c>
      <c r="N552" s="8">
        <f t="shared" si="39"/>
        <v>17745.435499999996</v>
      </c>
      <c r="O552" s="8">
        <v>16029.19999999999</v>
      </c>
      <c r="P552" s="8">
        <v>25188.459999999995</v>
      </c>
    </row>
    <row r="553" spans="1:16" ht="24.75" x14ac:dyDescent="0.25">
      <c r="A553" s="5">
        <v>2018</v>
      </c>
      <c r="B553" s="6" t="s">
        <v>137</v>
      </c>
      <c r="C553" s="6">
        <v>8613</v>
      </c>
      <c r="D553" s="6" t="s">
        <v>110</v>
      </c>
      <c r="E553" s="6" t="str">
        <f t="shared" si="38"/>
        <v>5030220086135020</v>
      </c>
      <c r="F553" s="7" t="s">
        <v>29</v>
      </c>
      <c r="G553" s="7" t="s">
        <v>76</v>
      </c>
      <c r="H553" s="7" t="s">
        <v>111</v>
      </c>
      <c r="I553" s="6" t="s">
        <v>24</v>
      </c>
      <c r="J553" s="32">
        <v>5020</v>
      </c>
      <c r="K553" s="32" t="s">
        <v>181</v>
      </c>
      <c r="L553" s="8">
        <v>18404.169999999995</v>
      </c>
      <c r="M553" s="8">
        <f t="shared" si="41"/>
        <v>460.10424999999987</v>
      </c>
      <c r="N553" s="8">
        <f t="shared" si="39"/>
        <v>18864.274249999995</v>
      </c>
      <c r="O553" s="8">
        <v>17129.750000000004</v>
      </c>
      <c r="P553" s="8">
        <v>11290.320000000009</v>
      </c>
    </row>
    <row r="554" spans="1:16" x14ac:dyDescent="0.25">
      <c r="A554" s="5">
        <v>2018</v>
      </c>
      <c r="B554" s="6" t="s">
        <v>137</v>
      </c>
      <c r="C554" s="6">
        <v>8614</v>
      </c>
      <c r="D554" s="6" t="s">
        <v>127</v>
      </c>
      <c r="E554" s="6" t="str">
        <f t="shared" si="38"/>
        <v>5030220086145020</v>
      </c>
      <c r="F554" s="7" t="s">
        <v>29</v>
      </c>
      <c r="G554" s="7" t="s">
        <v>76</v>
      </c>
      <c r="H554" s="7" t="s">
        <v>111</v>
      </c>
      <c r="I554" s="6" t="s">
        <v>24</v>
      </c>
      <c r="J554" s="32">
        <v>5020</v>
      </c>
      <c r="K554" s="32" t="s">
        <v>181</v>
      </c>
      <c r="L554" s="8">
        <v>12573.010000000006</v>
      </c>
      <c r="M554" s="8">
        <f t="shared" si="41"/>
        <v>314.32525000000015</v>
      </c>
      <c r="N554" s="8">
        <f t="shared" si="39"/>
        <v>12887.335250000006</v>
      </c>
      <c r="O554" s="8">
        <v>9739.93</v>
      </c>
      <c r="P554" s="8">
        <v>10125.609999999991</v>
      </c>
    </row>
    <row r="555" spans="1:16" x14ac:dyDescent="0.25">
      <c r="A555" s="5">
        <v>2018</v>
      </c>
      <c r="B555" s="6" t="s">
        <v>137</v>
      </c>
      <c r="C555" s="6">
        <v>8615</v>
      </c>
      <c r="D555" s="6" t="s">
        <v>112</v>
      </c>
      <c r="E555" s="6" t="str">
        <f t="shared" si="38"/>
        <v>5030220086155020</v>
      </c>
      <c r="F555" s="7" t="s">
        <v>29</v>
      </c>
      <c r="G555" s="7" t="s">
        <v>76</v>
      </c>
      <c r="H555" s="7" t="s">
        <v>113</v>
      </c>
      <c r="I555" s="6" t="s">
        <v>24</v>
      </c>
      <c r="J555" s="32">
        <v>5020</v>
      </c>
      <c r="K555" s="32" t="s">
        <v>181</v>
      </c>
      <c r="L555" s="8">
        <v>13936.300000000007</v>
      </c>
      <c r="M555" s="8">
        <f t="shared" si="41"/>
        <v>348.4075000000002</v>
      </c>
      <c r="N555" s="8">
        <f t="shared" si="39"/>
        <v>14284.707500000006</v>
      </c>
      <c r="O555" s="8">
        <v>8612.4999999999945</v>
      </c>
      <c r="P555" s="8">
        <v>11124.590000000002</v>
      </c>
    </row>
    <row r="556" spans="1:16" ht="24.75" x14ac:dyDescent="0.25">
      <c r="A556" s="5">
        <v>2018</v>
      </c>
      <c r="B556" s="6" t="s">
        <v>137</v>
      </c>
      <c r="C556" s="6">
        <v>8618</v>
      </c>
      <c r="D556" s="6" t="s">
        <v>176</v>
      </c>
      <c r="E556" s="6" t="str">
        <f t="shared" si="38"/>
        <v>5030220086185020</v>
      </c>
      <c r="F556" s="7" t="s">
        <v>67</v>
      </c>
      <c r="G556" s="7" t="s">
        <v>67</v>
      </c>
      <c r="H556" s="7" t="s">
        <v>103</v>
      </c>
      <c r="I556" s="6" t="s">
        <v>24</v>
      </c>
      <c r="J556" s="32">
        <v>5020</v>
      </c>
      <c r="K556" s="32" t="s">
        <v>181</v>
      </c>
      <c r="L556" s="8">
        <v>342.32</v>
      </c>
      <c r="M556" s="8">
        <f t="shared" si="41"/>
        <v>8.5579999999999998</v>
      </c>
      <c r="N556" s="8">
        <f t="shared" si="39"/>
        <v>350.87799999999999</v>
      </c>
      <c r="O556" s="8">
        <v>2004</v>
      </c>
      <c r="P556" s="8">
        <v>2926.08</v>
      </c>
    </row>
    <row r="557" spans="1:16" x14ac:dyDescent="0.25">
      <c r="A557" s="5">
        <v>2018</v>
      </c>
      <c r="B557" s="6" t="s">
        <v>137</v>
      </c>
      <c r="C557" s="6">
        <v>8619</v>
      </c>
      <c r="D557" s="6" t="s">
        <v>114</v>
      </c>
      <c r="E557" s="6" t="str">
        <f t="shared" si="38"/>
        <v>5030220086195020</v>
      </c>
      <c r="F557" s="7" t="s">
        <v>29</v>
      </c>
      <c r="G557" s="7" t="s">
        <v>30</v>
      </c>
      <c r="H557" s="7" t="s">
        <v>115</v>
      </c>
      <c r="I557" s="6" t="s">
        <v>24</v>
      </c>
      <c r="J557" s="32">
        <v>5020</v>
      </c>
      <c r="K557" s="32" t="s">
        <v>181</v>
      </c>
      <c r="L557" s="8">
        <v>11135.700000000003</v>
      </c>
      <c r="M557" s="8">
        <f t="shared" si="41"/>
        <v>278.3925000000001</v>
      </c>
      <c r="N557" s="8">
        <f t="shared" si="39"/>
        <v>11414.092500000002</v>
      </c>
      <c r="O557" s="8">
        <v>0</v>
      </c>
      <c r="P557" s="8">
        <v>0</v>
      </c>
    </row>
    <row r="558" spans="1:16" ht="24.75" x14ac:dyDescent="0.25">
      <c r="A558" s="5">
        <v>2018</v>
      </c>
      <c r="B558" s="6" t="s">
        <v>137</v>
      </c>
      <c r="C558" s="6">
        <v>8620</v>
      </c>
      <c r="D558" s="6" t="s">
        <v>116</v>
      </c>
      <c r="E558" s="6" t="str">
        <f t="shared" si="38"/>
        <v>5030220086205020</v>
      </c>
      <c r="F558" s="7" t="s">
        <v>29</v>
      </c>
      <c r="G558" s="7" t="s">
        <v>30</v>
      </c>
      <c r="H558" s="7" t="s">
        <v>107</v>
      </c>
      <c r="I558" s="6" t="s">
        <v>24</v>
      </c>
      <c r="J558" s="32">
        <v>5020</v>
      </c>
      <c r="K558" s="32" t="s">
        <v>181</v>
      </c>
      <c r="L558" s="8">
        <v>2589.6299999999997</v>
      </c>
      <c r="M558" s="8">
        <f t="shared" si="41"/>
        <v>64.740749999999991</v>
      </c>
      <c r="N558" s="8">
        <f t="shared" si="39"/>
        <v>2654.3707499999996</v>
      </c>
      <c r="O558" s="8">
        <v>1635.0199999999998</v>
      </c>
      <c r="P558" s="8">
        <v>0</v>
      </c>
    </row>
    <row r="559" spans="1:16" x14ac:dyDescent="0.25">
      <c r="A559" s="5">
        <v>2018</v>
      </c>
      <c r="B559" s="6" t="s">
        <v>137</v>
      </c>
      <c r="C559" s="6">
        <v>8621</v>
      </c>
      <c r="D559" s="6" t="s">
        <v>129</v>
      </c>
      <c r="E559" s="6" t="str">
        <f t="shared" si="38"/>
        <v>5030220086215020</v>
      </c>
      <c r="F559" s="7" t="s">
        <v>29</v>
      </c>
      <c r="G559" s="7" t="s">
        <v>76</v>
      </c>
      <c r="H559" s="7" t="s">
        <v>113</v>
      </c>
      <c r="I559" s="6" t="s">
        <v>24</v>
      </c>
      <c r="J559" s="32">
        <v>5020</v>
      </c>
      <c r="K559" s="32" t="s">
        <v>181</v>
      </c>
      <c r="L559" s="8">
        <v>29839.360000000019</v>
      </c>
      <c r="M559" s="8">
        <f t="shared" si="41"/>
        <v>745.98400000000049</v>
      </c>
      <c r="N559" s="8">
        <f t="shared" si="39"/>
        <v>30585.344000000019</v>
      </c>
      <c r="O559" s="8">
        <v>29126.200000000004</v>
      </c>
      <c r="P559" s="8">
        <v>34695.479999999996</v>
      </c>
    </row>
    <row r="560" spans="1:16" x14ac:dyDescent="0.25">
      <c r="A560" s="5">
        <v>2018</v>
      </c>
      <c r="B560" s="6" t="s">
        <v>137</v>
      </c>
      <c r="C560" s="6">
        <v>8622</v>
      </c>
      <c r="D560" s="6" t="s">
        <v>130</v>
      </c>
      <c r="E560" s="6" t="str">
        <f t="shared" si="38"/>
        <v>5030220086225020</v>
      </c>
      <c r="F560" s="7" t="s">
        <v>29</v>
      </c>
      <c r="G560" s="7" t="s">
        <v>30</v>
      </c>
      <c r="H560" s="7" t="s">
        <v>82</v>
      </c>
      <c r="I560" s="6" t="s">
        <v>24</v>
      </c>
      <c r="J560" s="32">
        <v>5020</v>
      </c>
      <c r="K560" s="32" t="s">
        <v>181</v>
      </c>
      <c r="L560" s="8">
        <v>7286.6600000000008</v>
      </c>
      <c r="M560" s="8">
        <f t="shared" si="41"/>
        <v>182.16650000000004</v>
      </c>
      <c r="N560" s="8">
        <f t="shared" si="39"/>
        <v>7468.826500000001</v>
      </c>
      <c r="O560" s="8">
        <v>9522.39</v>
      </c>
      <c r="P560" s="8">
        <v>6434.9499999999989</v>
      </c>
    </row>
    <row r="561" spans="1:16" ht="24.75" x14ac:dyDescent="0.25">
      <c r="A561" s="5">
        <v>2018</v>
      </c>
      <c r="B561" s="6" t="s">
        <v>137</v>
      </c>
      <c r="C561" s="6">
        <v>8623</v>
      </c>
      <c r="D561" s="6" t="s">
        <v>131</v>
      </c>
      <c r="E561" s="6" t="str">
        <f t="shared" si="38"/>
        <v>5030220086235020</v>
      </c>
      <c r="F561" s="7" t="s">
        <v>29</v>
      </c>
      <c r="G561" s="7" t="s">
        <v>30</v>
      </c>
      <c r="H561" s="7" t="s">
        <v>82</v>
      </c>
      <c r="I561" s="6" t="s">
        <v>24</v>
      </c>
      <c r="J561" s="32">
        <v>5020</v>
      </c>
      <c r="K561" s="32" t="s">
        <v>181</v>
      </c>
      <c r="L561" s="8">
        <v>14592.979999999996</v>
      </c>
      <c r="M561" s="8">
        <f t="shared" si="41"/>
        <v>364.82449999999994</v>
      </c>
      <c r="N561" s="8">
        <f t="shared" si="39"/>
        <v>14957.804499999997</v>
      </c>
      <c r="O561" s="8">
        <v>13793.220000000007</v>
      </c>
      <c r="P561" s="8">
        <v>14587.719999999992</v>
      </c>
    </row>
    <row r="562" spans="1:16" x14ac:dyDescent="0.25">
      <c r="A562" s="5">
        <v>2018</v>
      </c>
      <c r="B562" s="6" t="s">
        <v>137</v>
      </c>
      <c r="C562" s="6">
        <v>8631</v>
      </c>
      <c r="D562" s="6" t="s">
        <v>132</v>
      </c>
      <c r="E562" s="6" t="str">
        <f t="shared" si="38"/>
        <v>5030220086315020</v>
      </c>
      <c r="F562" s="7" t="s">
        <v>29</v>
      </c>
      <c r="G562" s="7" t="s">
        <v>30</v>
      </c>
      <c r="H562" s="7" t="s">
        <v>92</v>
      </c>
      <c r="I562" s="6" t="s">
        <v>24</v>
      </c>
      <c r="J562" s="32">
        <v>5020</v>
      </c>
      <c r="K562" s="32" t="s">
        <v>181</v>
      </c>
      <c r="L562" s="8">
        <v>34914.829999999994</v>
      </c>
      <c r="M562" s="8">
        <f t="shared" si="41"/>
        <v>872.87074999999993</v>
      </c>
      <c r="N562" s="8">
        <f t="shared" si="39"/>
        <v>35787.700749999996</v>
      </c>
      <c r="O562" s="8">
        <v>56666.139999999963</v>
      </c>
      <c r="P562" s="8">
        <v>73072.840000000011</v>
      </c>
    </row>
    <row r="563" spans="1:16" x14ac:dyDescent="0.25">
      <c r="A563" s="5">
        <v>2018</v>
      </c>
      <c r="B563" s="6" t="s">
        <v>137</v>
      </c>
      <c r="C563" s="6">
        <v>8632</v>
      </c>
      <c r="D563" s="6" t="s">
        <v>133</v>
      </c>
      <c r="E563" s="6" t="str">
        <f t="shared" si="38"/>
        <v>5030220086325020</v>
      </c>
      <c r="F563" s="7" t="s">
        <v>29</v>
      </c>
      <c r="G563" s="7" t="s">
        <v>30</v>
      </c>
      <c r="H563" s="7" t="s">
        <v>92</v>
      </c>
      <c r="I563" s="6" t="s">
        <v>24</v>
      </c>
      <c r="J563" s="32">
        <v>5020</v>
      </c>
      <c r="K563" s="32" t="s">
        <v>181</v>
      </c>
      <c r="L563" s="8">
        <v>43181.959999999985</v>
      </c>
      <c r="M563" s="8">
        <f t="shared" si="41"/>
        <v>1079.5489999999998</v>
      </c>
      <c r="N563" s="8">
        <f t="shared" si="39"/>
        <v>44261.508999999984</v>
      </c>
      <c r="O563" s="8">
        <v>0</v>
      </c>
      <c r="P563" s="8">
        <v>0</v>
      </c>
    </row>
    <row r="564" spans="1:16" x14ac:dyDescent="0.25">
      <c r="A564" s="5">
        <v>2018</v>
      </c>
      <c r="B564" s="6" t="s">
        <v>137</v>
      </c>
      <c r="C564" s="6">
        <v>8642</v>
      </c>
      <c r="D564" s="6" t="s">
        <v>75</v>
      </c>
      <c r="E564" s="6" t="str">
        <f t="shared" si="38"/>
        <v>5030220086425020</v>
      </c>
      <c r="F564" s="7" t="s">
        <v>29</v>
      </c>
      <c r="G564" s="7" t="s">
        <v>76</v>
      </c>
      <c r="H564" s="7" t="s">
        <v>77</v>
      </c>
      <c r="I564" s="6" t="s">
        <v>24</v>
      </c>
      <c r="J564" s="32">
        <v>5020</v>
      </c>
      <c r="K564" s="32" t="s">
        <v>181</v>
      </c>
      <c r="L564" s="8">
        <v>19977.32</v>
      </c>
      <c r="M564" s="8">
        <f t="shared" si="41"/>
        <v>499.43299999999999</v>
      </c>
      <c r="N564" s="8">
        <f t="shared" si="39"/>
        <v>20476.753000000001</v>
      </c>
      <c r="O564" s="8">
        <v>11255.919999999995</v>
      </c>
      <c r="P564" s="8">
        <v>11499.339999999997</v>
      </c>
    </row>
    <row r="565" spans="1:16" x14ac:dyDescent="0.25">
      <c r="A565" s="5">
        <v>2018</v>
      </c>
      <c r="B565" s="6" t="s">
        <v>137</v>
      </c>
      <c r="C565" s="6">
        <v>8645</v>
      </c>
      <c r="D565" s="6" t="s">
        <v>79</v>
      </c>
      <c r="E565" s="6" t="str">
        <f t="shared" si="38"/>
        <v>5030220086455020</v>
      </c>
      <c r="F565" s="7" t="s">
        <v>29</v>
      </c>
      <c r="G565" s="7" t="s">
        <v>76</v>
      </c>
      <c r="H565" s="7" t="s">
        <v>77</v>
      </c>
      <c r="I565" s="6" t="s">
        <v>24</v>
      </c>
      <c r="J565" s="32">
        <v>5020</v>
      </c>
      <c r="K565" s="32" t="s">
        <v>181</v>
      </c>
      <c r="L565" s="8">
        <v>30557.019999999982</v>
      </c>
      <c r="M565" s="8">
        <f t="shared" si="41"/>
        <v>763.9254999999996</v>
      </c>
      <c r="N565" s="8">
        <f t="shared" si="39"/>
        <v>31320.945499999983</v>
      </c>
      <c r="O565" s="8">
        <v>36106.070000000014</v>
      </c>
      <c r="P565" s="8">
        <v>26548.810000000009</v>
      </c>
    </row>
    <row r="566" spans="1:16" x14ac:dyDescent="0.25">
      <c r="A566" s="5">
        <v>2018</v>
      </c>
      <c r="B566" s="6" t="s">
        <v>137</v>
      </c>
      <c r="C566" s="6">
        <v>8711</v>
      </c>
      <c r="D566" s="6" t="s">
        <v>108</v>
      </c>
      <c r="E566" s="6" t="str">
        <f t="shared" si="38"/>
        <v>5030220087115020</v>
      </c>
      <c r="F566" s="7" t="s">
        <v>67</v>
      </c>
      <c r="G566" s="7" t="s">
        <v>67</v>
      </c>
      <c r="H566" s="7" t="s">
        <v>109</v>
      </c>
      <c r="I566" s="6" t="s">
        <v>24</v>
      </c>
      <c r="J566" s="32">
        <v>5020</v>
      </c>
      <c r="K566" s="32" t="s">
        <v>181</v>
      </c>
      <c r="L566" s="8">
        <v>15593.149999999996</v>
      </c>
      <c r="M566" s="8">
        <f t="shared" si="41"/>
        <v>389.8287499999999</v>
      </c>
      <c r="N566" s="8">
        <f t="shared" si="39"/>
        <v>15982.978749999997</v>
      </c>
      <c r="O566" s="8">
        <v>21212.48</v>
      </c>
      <c r="P566" s="8">
        <v>21876.569999999996</v>
      </c>
    </row>
    <row r="567" spans="1:16" x14ac:dyDescent="0.25">
      <c r="A567" s="5">
        <v>2018</v>
      </c>
      <c r="B567" s="6" t="s">
        <v>137</v>
      </c>
      <c r="C567" s="6">
        <v>8715</v>
      </c>
      <c r="D567" s="6" t="s">
        <v>128</v>
      </c>
      <c r="E567" s="6" t="str">
        <f t="shared" si="38"/>
        <v>5030220087155020</v>
      </c>
      <c r="F567" s="7" t="s">
        <v>29</v>
      </c>
      <c r="G567" s="7" t="s">
        <v>76</v>
      </c>
      <c r="H567" s="7" t="s">
        <v>111</v>
      </c>
      <c r="I567" s="6" t="s">
        <v>24</v>
      </c>
      <c r="J567" s="32">
        <v>5020</v>
      </c>
      <c r="K567" s="32" t="s">
        <v>181</v>
      </c>
      <c r="L567" s="8">
        <v>4057.0099999999993</v>
      </c>
      <c r="M567" s="8">
        <f t="shared" si="41"/>
        <v>101.42524999999999</v>
      </c>
      <c r="N567" s="8">
        <f t="shared" si="39"/>
        <v>4158.4352499999995</v>
      </c>
      <c r="O567" s="8">
        <v>4063.0199999999995</v>
      </c>
      <c r="P567" s="8">
        <v>0</v>
      </c>
    </row>
    <row r="568" spans="1:16" ht="24.75" x14ac:dyDescent="0.25">
      <c r="A568" s="5">
        <v>2018</v>
      </c>
      <c r="B568" s="6" t="s">
        <v>137</v>
      </c>
      <c r="C568" s="6">
        <v>8721</v>
      </c>
      <c r="D568" s="6" t="s">
        <v>117</v>
      </c>
      <c r="E568" s="6" t="str">
        <f t="shared" si="38"/>
        <v>5030220087215020</v>
      </c>
      <c r="F568" s="7" t="s">
        <v>29</v>
      </c>
      <c r="G568" s="7" t="s">
        <v>30</v>
      </c>
      <c r="H568" s="7" t="s">
        <v>118</v>
      </c>
      <c r="I568" s="6" t="s">
        <v>24</v>
      </c>
      <c r="J568" s="32">
        <v>5020</v>
      </c>
      <c r="K568" s="32" t="s">
        <v>181</v>
      </c>
      <c r="L568" s="8">
        <v>4274.1000000000004</v>
      </c>
      <c r="M568" s="8">
        <f t="shared" si="41"/>
        <v>106.85250000000002</v>
      </c>
      <c r="N568" s="8">
        <f t="shared" si="39"/>
        <v>4380.9525000000003</v>
      </c>
      <c r="O568" s="8">
        <v>1741.6899999999998</v>
      </c>
      <c r="P568" s="8">
        <v>2021.3399999999997</v>
      </c>
    </row>
    <row r="569" spans="1:16" ht="24.75" x14ac:dyDescent="0.25">
      <c r="A569" s="5">
        <v>2018</v>
      </c>
      <c r="B569" s="6" t="s">
        <v>137</v>
      </c>
      <c r="C569" s="6">
        <v>8722</v>
      </c>
      <c r="D569" s="6" t="s">
        <v>119</v>
      </c>
      <c r="E569" s="6" t="str">
        <f t="shared" si="38"/>
        <v>5030220087225020</v>
      </c>
      <c r="F569" s="7" t="s">
        <v>29</v>
      </c>
      <c r="G569" s="7" t="s">
        <v>30</v>
      </c>
      <c r="H569" s="7" t="s">
        <v>118</v>
      </c>
      <c r="I569" s="6" t="s">
        <v>24</v>
      </c>
      <c r="J569" s="32">
        <v>5020</v>
      </c>
      <c r="K569" s="32" t="s">
        <v>181</v>
      </c>
      <c r="L569" s="8">
        <v>10388.110000000002</v>
      </c>
      <c r="M569" s="8">
        <f t="shared" si="41"/>
        <v>259.70275000000009</v>
      </c>
      <c r="N569" s="8">
        <f t="shared" si="39"/>
        <v>10647.812750000003</v>
      </c>
      <c r="O569" s="8">
        <v>13087.729999999998</v>
      </c>
      <c r="P569" s="8">
        <v>14812.539999999994</v>
      </c>
    </row>
    <row r="570" spans="1:16" ht="24.75" x14ac:dyDescent="0.25">
      <c r="A570" s="5">
        <v>2018</v>
      </c>
      <c r="B570" s="6" t="s">
        <v>137</v>
      </c>
      <c r="C570" s="6">
        <v>8723</v>
      </c>
      <c r="D570" s="6" t="s">
        <v>120</v>
      </c>
      <c r="E570" s="6" t="str">
        <f t="shared" si="38"/>
        <v>5030220087235020</v>
      </c>
      <c r="F570" s="7" t="s">
        <v>29</v>
      </c>
      <c r="G570" s="7" t="s">
        <v>30</v>
      </c>
      <c r="H570" s="7" t="s">
        <v>118</v>
      </c>
      <c r="I570" s="6" t="s">
        <v>24</v>
      </c>
      <c r="J570" s="32">
        <v>5020</v>
      </c>
      <c r="K570" s="32" t="s">
        <v>181</v>
      </c>
      <c r="L570" s="8">
        <v>9585.2800000000025</v>
      </c>
      <c r="M570" s="8">
        <f t="shared" si="41"/>
        <v>239.63200000000006</v>
      </c>
      <c r="N570" s="8">
        <f t="shared" si="39"/>
        <v>9824.9120000000021</v>
      </c>
      <c r="O570" s="8">
        <v>8002.6599999999989</v>
      </c>
      <c r="P570" s="8">
        <v>10532.480000000001</v>
      </c>
    </row>
    <row r="571" spans="1:16" x14ac:dyDescent="0.25">
      <c r="A571" s="5">
        <v>2018</v>
      </c>
      <c r="B571" s="6" t="s">
        <v>137</v>
      </c>
      <c r="C571" s="6">
        <v>8740</v>
      </c>
      <c r="D571" s="6" t="s">
        <v>121</v>
      </c>
      <c r="E571" s="6" t="str">
        <f t="shared" si="38"/>
        <v>5030220087405020</v>
      </c>
      <c r="F571" s="7" t="s">
        <v>29</v>
      </c>
      <c r="G571" s="7" t="s">
        <v>30</v>
      </c>
      <c r="H571" s="7" t="s">
        <v>122</v>
      </c>
      <c r="I571" s="6" t="s">
        <v>24</v>
      </c>
      <c r="J571" s="32">
        <v>5020</v>
      </c>
      <c r="K571" s="32" t="s">
        <v>181</v>
      </c>
      <c r="L571" s="8">
        <v>18591.28</v>
      </c>
      <c r="M571" s="8">
        <f t="shared" si="41"/>
        <v>464.78199999999998</v>
      </c>
      <c r="N571" s="8">
        <f t="shared" si="39"/>
        <v>19056.061999999998</v>
      </c>
      <c r="O571" s="8">
        <v>30043.420000000013</v>
      </c>
      <c r="P571" s="8">
        <v>28575.98</v>
      </c>
    </row>
    <row r="572" spans="1:16" x14ac:dyDescent="0.25">
      <c r="A572" s="5">
        <v>2018</v>
      </c>
      <c r="B572" s="6" t="s">
        <v>137</v>
      </c>
      <c r="C572" s="6">
        <v>8741</v>
      </c>
      <c r="D572" s="6" t="s">
        <v>123</v>
      </c>
      <c r="E572" s="6" t="str">
        <f t="shared" si="38"/>
        <v>5030220087415020</v>
      </c>
      <c r="F572" s="7" t="s">
        <v>29</v>
      </c>
      <c r="G572" s="7" t="s">
        <v>30</v>
      </c>
      <c r="H572" s="7" t="s">
        <v>122</v>
      </c>
      <c r="I572" s="6" t="s">
        <v>24</v>
      </c>
      <c r="J572" s="32">
        <v>5020</v>
      </c>
      <c r="K572" s="32" t="s">
        <v>181</v>
      </c>
      <c r="L572" s="8">
        <v>6994.4300000000012</v>
      </c>
      <c r="M572" s="8">
        <f t="shared" si="41"/>
        <v>174.86075000000005</v>
      </c>
      <c r="N572" s="8">
        <f t="shared" si="39"/>
        <v>7169.290750000001</v>
      </c>
      <c r="O572" s="8">
        <v>0</v>
      </c>
      <c r="P572" s="8">
        <v>0</v>
      </c>
    </row>
    <row r="573" spans="1:16" ht="24.75" x14ac:dyDescent="0.25">
      <c r="A573" s="5">
        <v>2018</v>
      </c>
      <c r="B573" s="6" t="s">
        <v>19</v>
      </c>
      <c r="C573" s="6">
        <v>6002</v>
      </c>
      <c r="D573" s="11" t="s">
        <v>20</v>
      </c>
      <c r="E573" s="6" t="str">
        <f t="shared" si="38"/>
        <v>5020220060025021</v>
      </c>
      <c r="F573" s="7" t="s">
        <v>21</v>
      </c>
      <c r="G573" s="7" t="s">
        <v>22</v>
      </c>
      <c r="H573" s="7" t="s">
        <v>23</v>
      </c>
      <c r="I573" s="6" t="s">
        <v>24</v>
      </c>
      <c r="J573" s="32">
        <v>5021</v>
      </c>
      <c r="K573" s="32" t="s">
        <v>182</v>
      </c>
      <c r="L573" s="8">
        <v>20553.48</v>
      </c>
      <c r="M573" s="8">
        <f t="shared" si="41"/>
        <v>513.83699999999999</v>
      </c>
      <c r="N573" s="8">
        <f t="shared" si="39"/>
        <v>21067.316999999999</v>
      </c>
      <c r="O573" s="8">
        <v>14028.56</v>
      </c>
      <c r="P573" s="8">
        <v>16116.920000000007</v>
      </c>
    </row>
    <row r="574" spans="1:16" ht="24.75" x14ac:dyDescent="0.25">
      <c r="A574" s="5">
        <v>2018</v>
      </c>
      <c r="B574" s="6" t="s">
        <v>19</v>
      </c>
      <c r="C574" s="6">
        <v>6003</v>
      </c>
      <c r="D574" s="11" t="s">
        <v>26</v>
      </c>
      <c r="E574" s="6" t="str">
        <f t="shared" si="38"/>
        <v>5020220060035021</v>
      </c>
      <c r="F574" s="7" t="s">
        <v>21</v>
      </c>
      <c r="G574" s="7" t="s">
        <v>22</v>
      </c>
      <c r="H574" s="7" t="s">
        <v>27</v>
      </c>
      <c r="I574" s="6" t="s">
        <v>24</v>
      </c>
      <c r="J574" s="32">
        <v>5021</v>
      </c>
      <c r="K574" s="32" t="s">
        <v>182</v>
      </c>
      <c r="L574" s="8">
        <v>9846.3200000000052</v>
      </c>
      <c r="M574" s="8">
        <f t="shared" si="41"/>
        <v>246.15800000000013</v>
      </c>
      <c r="N574" s="8">
        <f t="shared" si="39"/>
        <v>10092.478000000005</v>
      </c>
      <c r="O574" s="8">
        <v>9463.9999999999964</v>
      </c>
      <c r="P574" s="8">
        <v>7222.08</v>
      </c>
    </row>
    <row r="575" spans="1:16" x14ac:dyDescent="0.25">
      <c r="A575" s="5">
        <v>2018</v>
      </c>
      <c r="B575" s="6" t="s">
        <v>19</v>
      </c>
      <c r="C575" s="6">
        <v>6004</v>
      </c>
      <c r="D575" s="6" t="s">
        <v>28</v>
      </c>
      <c r="E575" s="6" t="str">
        <f t="shared" si="38"/>
        <v>5020220060045021</v>
      </c>
      <c r="F575" s="7" t="s">
        <v>29</v>
      </c>
      <c r="G575" s="7" t="s">
        <v>30</v>
      </c>
      <c r="H575" s="7" t="s">
        <v>31</v>
      </c>
      <c r="I575" s="6" t="s">
        <v>24</v>
      </c>
      <c r="J575" s="32">
        <v>5021</v>
      </c>
      <c r="K575" s="32" t="s">
        <v>182</v>
      </c>
      <c r="L575" s="8">
        <v>9997.2799999999952</v>
      </c>
      <c r="M575" s="8">
        <f t="shared" ref="M575:M604" si="42">L575*0.025</f>
        <v>249.9319999999999</v>
      </c>
      <c r="N575" s="8">
        <f t="shared" si="39"/>
        <v>10247.211999999996</v>
      </c>
      <c r="O575" s="8">
        <v>8981.32</v>
      </c>
      <c r="P575" s="8">
        <v>8337.9199999999964</v>
      </c>
    </row>
    <row r="576" spans="1:16" x14ac:dyDescent="0.25">
      <c r="A576" s="5">
        <v>2018</v>
      </c>
      <c r="B576" s="6" t="s">
        <v>19</v>
      </c>
      <c r="C576" s="6">
        <v>6021</v>
      </c>
      <c r="D576" s="6" t="s">
        <v>32</v>
      </c>
      <c r="E576" s="6" t="str">
        <f t="shared" si="38"/>
        <v>5020220060215021</v>
      </c>
      <c r="F576" s="7" t="s">
        <v>21</v>
      </c>
      <c r="G576" s="7" t="s">
        <v>22</v>
      </c>
      <c r="H576" s="7" t="s">
        <v>33</v>
      </c>
      <c r="I576" s="6" t="s">
        <v>24</v>
      </c>
      <c r="J576" s="32">
        <v>5021</v>
      </c>
      <c r="K576" s="32" t="s">
        <v>182</v>
      </c>
      <c r="L576" s="8">
        <v>32920.880000000005</v>
      </c>
      <c r="M576" s="8">
        <f t="shared" si="42"/>
        <v>823.02200000000016</v>
      </c>
      <c r="N576" s="8">
        <f t="shared" si="39"/>
        <v>33743.902000000002</v>
      </c>
      <c r="O576" s="8">
        <v>32071.25</v>
      </c>
      <c r="P576" s="8">
        <v>31136.48</v>
      </c>
    </row>
    <row r="577" spans="1:16" x14ac:dyDescent="0.25">
      <c r="A577" s="5">
        <v>2018</v>
      </c>
      <c r="B577" s="6" t="s">
        <v>19</v>
      </c>
      <c r="C577" s="6">
        <v>6022</v>
      </c>
      <c r="D577" s="6" t="s">
        <v>34</v>
      </c>
      <c r="E577" s="6" t="str">
        <f t="shared" si="38"/>
        <v>5020220060225021</v>
      </c>
      <c r="F577" s="7" t="s">
        <v>21</v>
      </c>
      <c r="G577" s="7" t="s">
        <v>22</v>
      </c>
      <c r="H577" s="7" t="s">
        <v>33</v>
      </c>
      <c r="I577" s="6" t="s">
        <v>24</v>
      </c>
      <c r="J577" s="32">
        <v>5021</v>
      </c>
      <c r="K577" s="32" t="s">
        <v>182</v>
      </c>
      <c r="L577" s="8">
        <v>39462.310000000005</v>
      </c>
      <c r="M577" s="8">
        <f t="shared" si="42"/>
        <v>986.55775000000017</v>
      </c>
      <c r="N577" s="8">
        <f t="shared" si="39"/>
        <v>40448.867750000005</v>
      </c>
      <c r="O577" s="8">
        <v>34001.779999999992</v>
      </c>
      <c r="P577" s="8">
        <v>31437.999999999985</v>
      </c>
    </row>
    <row r="578" spans="1:16" x14ac:dyDescent="0.25">
      <c r="A578" s="5">
        <v>2018</v>
      </c>
      <c r="B578" s="6" t="s">
        <v>19</v>
      </c>
      <c r="C578" s="6">
        <v>6031</v>
      </c>
      <c r="D578" s="6" t="s">
        <v>35</v>
      </c>
      <c r="E578" s="6" t="str">
        <f t="shared" ref="E578:E641" si="43">B578&amp;"2200"&amp;C578&amp;J578</f>
        <v>5020220060315021</v>
      </c>
      <c r="F578" s="7" t="s">
        <v>21</v>
      </c>
      <c r="G578" s="7" t="s">
        <v>22</v>
      </c>
      <c r="H578" s="7" t="s">
        <v>33</v>
      </c>
      <c r="I578" s="6" t="s">
        <v>24</v>
      </c>
      <c r="J578" s="32">
        <v>5021</v>
      </c>
      <c r="K578" s="32" t="s">
        <v>182</v>
      </c>
      <c r="L578" s="8">
        <v>33137.769999999997</v>
      </c>
      <c r="M578" s="8">
        <f t="shared" si="42"/>
        <v>828.44425000000001</v>
      </c>
      <c r="N578" s="8">
        <f t="shared" ref="N578:N641" si="44">L578+M578</f>
        <v>33966.214249999997</v>
      </c>
      <c r="O578" s="8">
        <v>31187.449999999997</v>
      </c>
      <c r="P578" s="8">
        <v>31980.519999999997</v>
      </c>
    </row>
    <row r="579" spans="1:16" ht="24.75" x14ac:dyDescent="0.25">
      <c r="A579" s="5">
        <v>2018</v>
      </c>
      <c r="B579" s="6" t="s">
        <v>19</v>
      </c>
      <c r="C579" s="6">
        <v>6032</v>
      </c>
      <c r="D579" s="6" t="s">
        <v>36</v>
      </c>
      <c r="E579" s="6" t="str">
        <f t="shared" si="43"/>
        <v>5020220060325021</v>
      </c>
      <c r="F579" s="7" t="s">
        <v>21</v>
      </c>
      <c r="G579" s="7" t="s">
        <v>22</v>
      </c>
      <c r="H579" s="7" t="s">
        <v>33</v>
      </c>
      <c r="I579" s="6" t="s">
        <v>24</v>
      </c>
      <c r="J579" s="32">
        <v>5021</v>
      </c>
      <c r="K579" s="32" t="s">
        <v>182</v>
      </c>
      <c r="L579" s="8">
        <v>41129.749999999985</v>
      </c>
      <c r="M579" s="8">
        <f t="shared" si="42"/>
        <v>1028.2437499999996</v>
      </c>
      <c r="N579" s="8">
        <f t="shared" si="44"/>
        <v>42157.993749999987</v>
      </c>
      <c r="O579" s="8">
        <v>40086.719999999987</v>
      </c>
      <c r="P579" s="8">
        <v>34004.920000000013</v>
      </c>
    </row>
    <row r="580" spans="1:16" ht="24.75" x14ac:dyDescent="0.25">
      <c r="A580" s="5">
        <v>2018</v>
      </c>
      <c r="B580" s="6" t="s">
        <v>19</v>
      </c>
      <c r="C580" s="6">
        <v>6042</v>
      </c>
      <c r="D580" s="6" t="s">
        <v>37</v>
      </c>
      <c r="E580" s="6" t="str">
        <f t="shared" si="43"/>
        <v>5020220060425021</v>
      </c>
      <c r="F580" s="7" t="s">
        <v>21</v>
      </c>
      <c r="G580" s="7" t="s">
        <v>22</v>
      </c>
      <c r="H580" s="7" t="s">
        <v>38</v>
      </c>
      <c r="I580" s="6" t="s">
        <v>24</v>
      </c>
      <c r="J580" s="32">
        <v>5021</v>
      </c>
      <c r="K580" s="32" t="s">
        <v>182</v>
      </c>
      <c r="L580" s="8">
        <v>44142.840000000011</v>
      </c>
      <c r="M580" s="8">
        <f t="shared" si="42"/>
        <v>1103.5710000000004</v>
      </c>
      <c r="N580" s="8">
        <f t="shared" si="44"/>
        <v>45246.411000000015</v>
      </c>
      <c r="O580" s="8">
        <v>40886.640000000007</v>
      </c>
      <c r="P580" s="8">
        <v>32748.009999999987</v>
      </c>
    </row>
    <row r="581" spans="1:16" ht="24.75" x14ac:dyDescent="0.25">
      <c r="A581" s="5">
        <v>2018</v>
      </c>
      <c r="B581" s="6" t="s">
        <v>19</v>
      </c>
      <c r="C581" s="6">
        <v>6043</v>
      </c>
      <c r="D581" s="6" t="s">
        <v>39</v>
      </c>
      <c r="E581" s="6" t="str">
        <f t="shared" si="43"/>
        <v>5020220060435021</v>
      </c>
      <c r="F581" s="7" t="s">
        <v>21</v>
      </c>
      <c r="G581" s="7" t="s">
        <v>22</v>
      </c>
      <c r="H581" s="7" t="s">
        <v>40</v>
      </c>
      <c r="I581" s="6" t="s">
        <v>24</v>
      </c>
      <c r="J581" s="32">
        <v>5021</v>
      </c>
      <c r="K581" s="32" t="s">
        <v>182</v>
      </c>
      <c r="L581" s="8">
        <v>34544.290000000008</v>
      </c>
      <c r="M581" s="8">
        <f t="shared" si="42"/>
        <v>863.60725000000025</v>
      </c>
      <c r="N581" s="8">
        <f t="shared" si="44"/>
        <v>35407.897250000009</v>
      </c>
      <c r="O581" s="8">
        <v>38010.46</v>
      </c>
      <c r="P581" s="8">
        <v>37504.129999999968</v>
      </c>
    </row>
    <row r="582" spans="1:16" ht="24.75" x14ac:dyDescent="0.25">
      <c r="A582" s="5">
        <v>2018</v>
      </c>
      <c r="B582" s="6" t="s">
        <v>19</v>
      </c>
      <c r="C582" s="6">
        <v>6044</v>
      </c>
      <c r="D582" s="6" t="s">
        <v>41</v>
      </c>
      <c r="E582" s="6" t="str">
        <f t="shared" si="43"/>
        <v>5020220060445021</v>
      </c>
      <c r="F582" s="7" t="s">
        <v>21</v>
      </c>
      <c r="G582" s="7" t="s">
        <v>22</v>
      </c>
      <c r="H582" s="7" t="s">
        <v>42</v>
      </c>
      <c r="I582" s="6" t="s">
        <v>24</v>
      </c>
      <c r="J582" s="32">
        <v>5021</v>
      </c>
      <c r="K582" s="32" t="s">
        <v>182</v>
      </c>
      <c r="L582" s="8">
        <v>36960.71</v>
      </c>
      <c r="M582" s="8">
        <f t="shared" si="42"/>
        <v>924.01774999999998</v>
      </c>
      <c r="N582" s="8">
        <f t="shared" si="44"/>
        <v>37884.727749999998</v>
      </c>
      <c r="O582" s="8">
        <v>31056.329999999973</v>
      </c>
      <c r="P582" s="8">
        <v>28857.129999999976</v>
      </c>
    </row>
    <row r="583" spans="1:16" ht="24.75" x14ac:dyDescent="0.25">
      <c r="A583" s="5">
        <v>2018</v>
      </c>
      <c r="B583" s="6" t="s">
        <v>19</v>
      </c>
      <c r="C583" s="6">
        <v>6045</v>
      </c>
      <c r="D583" s="6" t="s">
        <v>43</v>
      </c>
      <c r="E583" s="6" t="str">
        <f t="shared" si="43"/>
        <v>5020220060455021</v>
      </c>
      <c r="F583" s="7" t="s">
        <v>21</v>
      </c>
      <c r="G583" s="7" t="s">
        <v>22</v>
      </c>
      <c r="H583" s="7" t="s">
        <v>38</v>
      </c>
      <c r="I583" s="6" t="s">
        <v>24</v>
      </c>
      <c r="J583" s="32">
        <v>5021</v>
      </c>
      <c r="K583" s="32" t="s">
        <v>182</v>
      </c>
      <c r="L583" s="8">
        <v>28570.139999999978</v>
      </c>
      <c r="M583" s="8">
        <f t="shared" si="42"/>
        <v>714.25349999999946</v>
      </c>
      <c r="N583" s="8">
        <f t="shared" si="44"/>
        <v>29284.393499999976</v>
      </c>
      <c r="O583" s="8">
        <v>27191.369999999992</v>
      </c>
      <c r="P583" s="8">
        <v>30629.159999999978</v>
      </c>
    </row>
    <row r="584" spans="1:16" ht="24.75" x14ac:dyDescent="0.25">
      <c r="A584" s="5">
        <v>2018</v>
      </c>
      <c r="B584" s="6" t="s">
        <v>19</v>
      </c>
      <c r="C584" s="6">
        <v>6046</v>
      </c>
      <c r="D584" s="6" t="s">
        <v>44</v>
      </c>
      <c r="E584" s="6" t="str">
        <f t="shared" si="43"/>
        <v>5020220060465021</v>
      </c>
      <c r="F584" s="7" t="s">
        <v>21</v>
      </c>
      <c r="G584" s="7" t="s">
        <v>22</v>
      </c>
      <c r="H584" s="7" t="s">
        <v>38</v>
      </c>
      <c r="I584" s="6" t="s">
        <v>24</v>
      </c>
      <c r="J584" s="32">
        <v>5021</v>
      </c>
      <c r="K584" s="32" t="s">
        <v>182</v>
      </c>
      <c r="L584" s="8">
        <v>4002.5</v>
      </c>
      <c r="M584" s="8">
        <f t="shared" si="42"/>
        <v>100.0625</v>
      </c>
      <c r="N584" s="8">
        <f t="shared" si="44"/>
        <v>4102.5625</v>
      </c>
      <c r="O584" s="8">
        <v>0</v>
      </c>
      <c r="P584" s="8">
        <v>0</v>
      </c>
    </row>
    <row r="585" spans="1:16" ht="24.75" x14ac:dyDescent="0.25">
      <c r="A585" s="5">
        <v>2018</v>
      </c>
      <c r="B585" s="6" t="s">
        <v>19</v>
      </c>
      <c r="C585" s="6">
        <v>6047</v>
      </c>
      <c r="D585" s="6" t="s">
        <v>45</v>
      </c>
      <c r="E585" s="6" t="str">
        <f t="shared" si="43"/>
        <v>5020220060475021</v>
      </c>
      <c r="F585" s="7" t="s">
        <v>21</v>
      </c>
      <c r="G585" s="7" t="s">
        <v>22</v>
      </c>
      <c r="H585" s="7" t="s">
        <v>38</v>
      </c>
      <c r="I585" s="6" t="s">
        <v>24</v>
      </c>
      <c r="J585" s="32">
        <v>5021</v>
      </c>
      <c r="K585" s="32" t="s">
        <v>182</v>
      </c>
      <c r="L585" s="8">
        <v>1086.8500000000001</v>
      </c>
      <c r="M585" s="8">
        <f t="shared" si="42"/>
        <v>27.171250000000004</v>
      </c>
      <c r="N585" s="8">
        <f t="shared" si="44"/>
        <v>1114.0212500000002</v>
      </c>
      <c r="O585" s="8">
        <v>0</v>
      </c>
      <c r="P585" s="8">
        <v>0</v>
      </c>
    </row>
    <row r="586" spans="1:16" x14ac:dyDescent="0.25">
      <c r="A586" s="5">
        <v>2018</v>
      </c>
      <c r="B586" s="6" t="s">
        <v>19</v>
      </c>
      <c r="C586" s="6">
        <v>6050</v>
      </c>
      <c r="D586" s="6" t="s">
        <v>46</v>
      </c>
      <c r="E586" s="6" t="str">
        <f t="shared" si="43"/>
        <v>5020220060505021</v>
      </c>
      <c r="F586" s="7" t="s">
        <v>21</v>
      </c>
      <c r="G586" s="7" t="s">
        <v>22</v>
      </c>
      <c r="H586" s="7" t="s">
        <v>47</v>
      </c>
      <c r="I586" s="6" t="s">
        <v>24</v>
      </c>
      <c r="J586" s="32">
        <v>5021</v>
      </c>
      <c r="K586" s="32" t="s">
        <v>182</v>
      </c>
      <c r="L586" s="8">
        <v>40907.61</v>
      </c>
      <c r="M586" s="8">
        <f t="shared" si="42"/>
        <v>1022.6902500000001</v>
      </c>
      <c r="N586" s="8">
        <f t="shared" si="44"/>
        <v>41930.30025</v>
      </c>
      <c r="O586" s="8">
        <v>39271.349999999991</v>
      </c>
      <c r="P586" s="8">
        <v>36558.86</v>
      </c>
    </row>
    <row r="587" spans="1:16" x14ac:dyDescent="0.25">
      <c r="A587" s="5">
        <v>2018</v>
      </c>
      <c r="B587" s="6" t="s">
        <v>19</v>
      </c>
      <c r="C587" s="6">
        <v>6061</v>
      </c>
      <c r="D587" s="6" t="s">
        <v>48</v>
      </c>
      <c r="E587" s="6" t="str">
        <f t="shared" si="43"/>
        <v>5020220060615021</v>
      </c>
      <c r="F587" s="7" t="s">
        <v>21</v>
      </c>
      <c r="G587" s="7" t="s">
        <v>22</v>
      </c>
      <c r="H587" s="7" t="s">
        <v>33</v>
      </c>
      <c r="I587" s="6" t="s">
        <v>24</v>
      </c>
      <c r="J587" s="32">
        <v>5021</v>
      </c>
      <c r="K587" s="32" t="s">
        <v>182</v>
      </c>
      <c r="L587" s="8">
        <v>25399.31</v>
      </c>
      <c r="M587" s="8">
        <f t="shared" si="42"/>
        <v>634.98275000000012</v>
      </c>
      <c r="N587" s="8">
        <f t="shared" si="44"/>
        <v>26034.292750000001</v>
      </c>
      <c r="O587" s="8">
        <v>23219.729999999992</v>
      </c>
      <c r="P587" s="8">
        <v>23242.230000000007</v>
      </c>
    </row>
    <row r="588" spans="1:16" x14ac:dyDescent="0.25">
      <c r="A588" s="5">
        <v>2018</v>
      </c>
      <c r="B588" s="6" t="s">
        <v>19</v>
      </c>
      <c r="C588" s="6">
        <v>6062</v>
      </c>
      <c r="D588" s="6" t="s">
        <v>49</v>
      </c>
      <c r="E588" s="6" t="str">
        <f t="shared" si="43"/>
        <v>5020220060625021</v>
      </c>
      <c r="F588" s="7" t="s">
        <v>21</v>
      </c>
      <c r="G588" s="7" t="s">
        <v>22</v>
      </c>
      <c r="H588" s="7" t="s">
        <v>33</v>
      </c>
      <c r="I588" s="6" t="s">
        <v>24</v>
      </c>
      <c r="J588" s="32">
        <v>5021</v>
      </c>
      <c r="K588" s="32" t="s">
        <v>182</v>
      </c>
      <c r="L588" s="8">
        <v>21858.430000000004</v>
      </c>
      <c r="M588" s="8">
        <f t="shared" si="42"/>
        <v>546.46075000000008</v>
      </c>
      <c r="N588" s="8">
        <f t="shared" si="44"/>
        <v>22404.890750000002</v>
      </c>
      <c r="O588" s="8">
        <v>19562.330000000002</v>
      </c>
      <c r="P588" s="8">
        <v>18966.209999999988</v>
      </c>
    </row>
    <row r="589" spans="1:16" ht="24.75" x14ac:dyDescent="0.25">
      <c r="A589" s="5">
        <v>2018</v>
      </c>
      <c r="B589" s="6" t="s">
        <v>19</v>
      </c>
      <c r="C589" s="6">
        <v>6070</v>
      </c>
      <c r="D589" s="6" t="s">
        <v>50</v>
      </c>
      <c r="E589" s="6" t="str">
        <f t="shared" si="43"/>
        <v>5020220060705021</v>
      </c>
      <c r="F589" s="7" t="s">
        <v>21</v>
      </c>
      <c r="G589" s="7" t="s">
        <v>22</v>
      </c>
      <c r="H589" s="7" t="s">
        <v>51</v>
      </c>
      <c r="I589" s="6" t="s">
        <v>24</v>
      </c>
      <c r="J589" s="32">
        <v>5021</v>
      </c>
      <c r="K589" s="32" t="s">
        <v>182</v>
      </c>
      <c r="L589" s="8">
        <v>16818.079999999994</v>
      </c>
      <c r="M589" s="8">
        <f t="shared" si="42"/>
        <v>420.45199999999988</v>
      </c>
      <c r="N589" s="8">
        <f t="shared" si="44"/>
        <v>17238.531999999996</v>
      </c>
      <c r="O589" s="8">
        <v>13845.439999999999</v>
      </c>
      <c r="P589" s="8">
        <v>13898.279999999997</v>
      </c>
    </row>
    <row r="590" spans="1:16" ht="24.75" x14ac:dyDescent="0.25">
      <c r="A590" s="5">
        <v>2018</v>
      </c>
      <c r="B590" s="6" t="s">
        <v>19</v>
      </c>
      <c r="C590" s="6">
        <v>6211</v>
      </c>
      <c r="D590" s="6" t="s">
        <v>52</v>
      </c>
      <c r="E590" s="6" t="str">
        <f t="shared" si="43"/>
        <v>5020220062115021</v>
      </c>
      <c r="F590" s="7" t="s">
        <v>21</v>
      </c>
      <c r="G590" s="7" t="s">
        <v>53</v>
      </c>
      <c r="H590" s="7" t="s">
        <v>54</v>
      </c>
      <c r="I590" s="6" t="s">
        <v>24</v>
      </c>
      <c r="J590" s="32">
        <v>5021</v>
      </c>
      <c r="K590" s="32" t="s">
        <v>182</v>
      </c>
      <c r="L590" s="8">
        <v>21819.110000000004</v>
      </c>
      <c r="M590" s="8">
        <f t="shared" si="42"/>
        <v>545.47775000000013</v>
      </c>
      <c r="N590" s="8">
        <f t="shared" si="44"/>
        <v>22364.587750000006</v>
      </c>
      <c r="O590" s="8">
        <v>28709.059999999998</v>
      </c>
      <c r="P590" s="8">
        <v>28716.419999999995</v>
      </c>
    </row>
    <row r="591" spans="1:16" x14ac:dyDescent="0.25">
      <c r="A591" s="5">
        <v>2018</v>
      </c>
      <c r="B591" s="6" t="s">
        <v>19</v>
      </c>
      <c r="C591" s="6">
        <v>6212</v>
      </c>
      <c r="D591" s="6" t="s">
        <v>55</v>
      </c>
      <c r="E591" s="6" t="str">
        <f t="shared" si="43"/>
        <v>5020220062125021</v>
      </c>
      <c r="F591" s="7" t="s">
        <v>21</v>
      </c>
      <c r="G591" s="7" t="s">
        <v>53</v>
      </c>
      <c r="H591" s="7" t="s">
        <v>56</v>
      </c>
      <c r="I591" s="6" t="s">
        <v>24</v>
      </c>
      <c r="J591" s="32">
        <v>5021</v>
      </c>
      <c r="K591" s="32" t="s">
        <v>182</v>
      </c>
      <c r="L591" s="8">
        <v>25386.950000000004</v>
      </c>
      <c r="M591" s="8">
        <f t="shared" si="42"/>
        <v>634.67375000000015</v>
      </c>
      <c r="N591" s="8">
        <f t="shared" si="44"/>
        <v>26021.623750000006</v>
      </c>
      <c r="O591" s="8">
        <v>26580.510000000002</v>
      </c>
      <c r="P591" s="8">
        <v>23169.999999999996</v>
      </c>
    </row>
    <row r="592" spans="1:16" ht="24.75" x14ac:dyDescent="0.25">
      <c r="A592" s="5">
        <v>2018</v>
      </c>
      <c r="B592" s="6" t="s">
        <v>19</v>
      </c>
      <c r="C592" s="6">
        <v>6213</v>
      </c>
      <c r="D592" s="6" t="s">
        <v>57</v>
      </c>
      <c r="E592" s="6" t="str">
        <f t="shared" si="43"/>
        <v>5020220062135021</v>
      </c>
      <c r="F592" s="7" t="s">
        <v>21</v>
      </c>
      <c r="G592" s="7" t="s">
        <v>53</v>
      </c>
      <c r="H592" s="7" t="s">
        <v>58</v>
      </c>
      <c r="I592" s="6" t="s">
        <v>24</v>
      </c>
      <c r="J592" s="32">
        <v>5021</v>
      </c>
      <c r="K592" s="32" t="s">
        <v>182</v>
      </c>
      <c r="L592" s="8">
        <v>11090.199999999997</v>
      </c>
      <c r="M592" s="8">
        <f t="shared" si="42"/>
        <v>277.25499999999994</v>
      </c>
      <c r="N592" s="8">
        <f t="shared" si="44"/>
        <v>11367.454999999996</v>
      </c>
      <c r="O592" s="8">
        <v>1108.92</v>
      </c>
      <c r="P592" s="8">
        <v>2438.38</v>
      </c>
    </row>
    <row r="593" spans="1:16" x14ac:dyDescent="0.25">
      <c r="A593" s="5">
        <v>2018</v>
      </c>
      <c r="B593" s="6" t="s">
        <v>19</v>
      </c>
      <c r="C593" s="6">
        <v>6214</v>
      </c>
      <c r="D593" s="6" t="s">
        <v>59</v>
      </c>
      <c r="E593" s="6" t="str">
        <f t="shared" si="43"/>
        <v>5020220062145021</v>
      </c>
      <c r="F593" s="7" t="s">
        <v>21</v>
      </c>
      <c r="G593" s="7" t="s">
        <v>53</v>
      </c>
      <c r="H593" s="7" t="s">
        <v>54</v>
      </c>
      <c r="I593" s="6" t="s">
        <v>24</v>
      </c>
      <c r="J593" s="32">
        <v>5021</v>
      </c>
      <c r="K593" s="32" t="s">
        <v>182</v>
      </c>
      <c r="L593" s="8">
        <v>16612.359999999993</v>
      </c>
      <c r="M593" s="8">
        <f t="shared" si="42"/>
        <v>415.30899999999986</v>
      </c>
      <c r="N593" s="8">
        <f t="shared" si="44"/>
        <v>17027.668999999994</v>
      </c>
      <c r="O593" s="8">
        <v>14397.720000000003</v>
      </c>
      <c r="P593" s="8">
        <v>15181.550000000007</v>
      </c>
    </row>
    <row r="594" spans="1:16" ht="24.75" x14ac:dyDescent="0.25">
      <c r="A594" s="5">
        <v>2018</v>
      </c>
      <c r="B594" s="6" t="s">
        <v>19</v>
      </c>
      <c r="C594" s="6">
        <v>6215</v>
      </c>
      <c r="D594" s="6" t="s">
        <v>60</v>
      </c>
      <c r="E594" s="6" t="str">
        <f t="shared" si="43"/>
        <v>5020220062155021</v>
      </c>
      <c r="F594" s="7" t="s">
        <v>61</v>
      </c>
      <c r="G594" s="7" t="s">
        <v>61</v>
      </c>
      <c r="H594" s="7" t="s">
        <v>62</v>
      </c>
      <c r="I594" s="6" t="s">
        <v>24</v>
      </c>
      <c r="J594" s="32">
        <v>5021</v>
      </c>
      <c r="K594" s="32" t="s">
        <v>182</v>
      </c>
      <c r="L594" s="8">
        <v>23968.430000000004</v>
      </c>
      <c r="M594" s="8">
        <f t="shared" si="42"/>
        <v>599.21075000000008</v>
      </c>
      <c r="N594" s="8">
        <f t="shared" si="44"/>
        <v>24567.640750000002</v>
      </c>
      <c r="O594" s="8">
        <v>32712.889999999985</v>
      </c>
      <c r="P594" s="8">
        <v>36349.809999999983</v>
      </c>
    </row>
    <row r="595" spans="1:16" ht="24.75" x14ac:dyDescent="0.25">
      <c r="A595" s="5">
        <v>2018</v>
      </c>
      <c r="B595" s="6" t="s">
        <v>19</v>
      </c>
      <c r="C595" s="6">
        <v>6218</v>
      </c>
      <c r="D595" s="6" t="s">
        <v>63</v>
      </c>
      <c r="E595" s="6" t="str">
        <f t="shared" si="43"/>
        <v>5020220062185021</v>
      </c>
      <c r="F595" s="7" t="s">
        <v>21</v>
      </c>
      <c r="G595" s="7" t="s">
        <v>53</v>
      </c>
      <c r="H595" s="7" t="s">
        <v>56</v>
      </c>
      <c r="I595" s="6" t="s">
        <v>24</v>
      </c>
      <c r="J595" s="32">
        <v>5021</v>
      </c>
      <c r="K595" s="32" t="s">
        <v>182</v>
      </c>
      <c r="L595" s="8">
        <v>7428.2899999999991</v>
      </c>
      <c r="M595" s="8">
        <f t="shared" si="42"/>
        <v>185.70724999999999</v>
      </c>
      <c r="N595" s="8">
        <f t="shared" si="44"/>
        <v>7613.9972499999994</v>
      </c>
      <c r="O595" s="8">
        <v>14903.830000000007</v>
      </c>
      <c r="P595" s="8">
        <v>13050.720000000007</v>
      </c>
    </row>
    <row r="596" spans="1:16" x14ac:dyDescent="0.25">
      <c r="A596" s="5">
        <v>2018</v>
      </c>
      <c r="B596" s="6" t="s">
        <v>19</v>
      </c>
      <c r="C596" s="6">
        <v>6221</v>
      </c>
      <c r="D596" s="6" t="s">
        <v>64</v>
      </c>
      <c r="E596" s="6" t="str">
        <f t="shared" si="43"/>
        <v>5020220062215021</v>
      </c>
      <c r="F596" s="7" t="s">
        <v>21</v>
      </c>
      <c r="G596" s="7" t="s">
        <v>53</v>
      </c>
      <c r="H596" s="7" t="s">
        <v>65</v>
      </c>
      <c r="I596" s="6" t="s">
        <v>24</v>
      </c>
      <c r="J596" s="32">
        <v>5021</v>
      </c>
      <c r="K596" s="32" t="s">
        <v>182</v>
      </c>
      <c r="L596" s="8">
        <v>2126.8799999999997</v>
      </c>
      <c r="M596" s="8">
        <f t="shared" si="42"/>
        <v>53.171999999999997</v>
      </c>
      <c r="N596" s="8">
        <f t="shared" si="44"/>
        <v>2180.0519999999997</v>
      </c>
      <c r="O596" s="8">
        <v>3999.2099999999996</v>
      </c>
      <c r="P596" s="8">
        <v>813.26</v>
      </c>
    </row>
    <row r="597" spans="1:16" ht="24.75" x14ac:dyDescent="0.25">
      <c r="A597" s="5">
        <v>2018</v>
      </c>
      <c r="B597" s="6" t="s">
        <v>19</v>
      </c>
      <c r="C597" s="6">
        <v>6222</v>
      </c>
      <c r="D597" s="6" t="s">
        <v>66</v>
      </c>
      <c r="E597" s="6" t="str">
        <f t="shared" si="43"/>
        <v>5020220062225021</v>
      </c>
      <c r="F597" s="7" t="s">
        <v>67</v>
      </c>
      <c r="G597" s="7" t="s">
        <v>67</v>
      </c>
      <c r="H597" s="7" t="s">
        <v>68</v>
      </c>
      <c r="I597" s="6" t="s">
        <v>24</v>
      </c>
      <c r="J597" s="32">
        <v>5021</v>
      </c>
      <c r="K597" s="32" t="s">
        <v>182</v>
      </c>
      <c r="L597" s="8">
        <v>32337.66999999998</v>
      </c>
      <c r="M597" s="8">
        <f t="shared" si="42"/>
        <v>808.4417499999995</v>
      </c>
      <c r="N597" s="8">
        <f t="shared" si="44"/>
        <v>33146.111749999982</v>
      </c>
      <c r="O597" s="8">
        <v>32346.300000000025</v>
      </c>
      <c r="P597" s="8">
        <v>30356.479999999992</v>
      </c>
    </row>
    <row r="598" spans="1:16" x14ac:dyDescent="0.25">
      <c r="A598" s="5">
        <v>2018</v>
      </c>
      <c r="B598" s="6" t="s">
        <v>19</v>
      </c>
      <c r="C598" s="6">
        <v>6223</v>
      </c>
      <c r="D598" s="6" t="s">
        <v>69</v>
      </c>
      <c r="E598" s="6" t="str">
        <f t="shared" si="43"/>
        <v>5020220062235021</v>
      </c>
      <c r="F598" s="7" t="s">
        <v>21</v>
      </c>
      <c r="G598" s="7" t="s">
        <v>53</v>
      </c>
      <c r="H598" s="7" t="s">
        <v>65</v>
      </c>
      <c r="I598" s="6" t="s">
        <v>24</v>
      </c>
      <c r="J598" s="32">
        <v>5021</v>
      </c>
      <c r="K598" s="32" t="s">
        <v>182</v>
      </c>
      <c r="L598" s="8">
        <v>29366.580000000005</v>
      </c>
      <c r="M598" s="8">
        <f t="shared" si="42"/>
        <v>734.1645000000002</v>
      </c>
      <c r="N598" s="8">
        <f t="shared" si="44"/>
        <v>30100.744500000004</v>
      </c>
      <c r="O598" s="8">
        <v>20606.689999999991</v>
      </c>
      <c r="P598" s="8">
        <v>16451.54</v>
      </c>
    </row>
    <row r="599" spans="1:16" ht="24.75" x14ac:dyDescent="0.25">
      <c r="A599" s="5">
        <v>2018</v>
      </c>
      <c r="B599" s="6" t="s">
        <v>19</v>
      </c>
      <c r="C599" s="6">
        <v>6225</v>
      </c>
      <c r="D599" s="6" t="s">
        <v>70</v>
      </c>
      <c r="E599" s="6" t="str">
        <f t="shared" si="43"/>
        <v>5020220062255021</v>
      </c>
      <c r="F599" s="7" t="s">
        <v>21</v>
      </c>
      <c r="G599" s="7" t="s">
        <v>53</v>
      </c>
      <c r="H599" s="7" t="s">
        <v>65</v>
      </c>
      <c r="I599" s="6" t="s">
        <v>24</v>
      </c>
      <c r="J599" s="32">
        <v>5021</v>
      </c>
      <c r="K599" s="32" t="s">
        <v>182</v>
      </c>
      <c r="L599" s="8">
        <v>36911.310000000019</v>
      </c>
      <c r="M599" s="8">
        <f t="shared" si="42"/>
        <v>922.78275000000053</v>
      </c>
      <c r="N599" s="8">
        <f t="shared" si="44"/>
        <v>37834.092750000018</v>
      </c>
      <c r="O599" s="8">
        <v>36489.179999999986</v>
      </c>
      <c r="P599" s="8">
        <v>36261.080000000024</v>
      </c>
    </row>
    <row r="600" spans="1:16" ht="24.75" x14ac:dyDescent="0.25">
      <c r="A600" s="5">
        <v>2018</v>
      </c>
      <c r="B600" s="6" t="s">
        <v>19</v>
      </c>
      <c r="C600" s="6">
        <v>6227</v>
      </c>
      <c r="D600" s="6" t="s">
        <v>71</v>
      </c>
      <c r="E600" s="6" t="str">
        <f t="shared" si="43"/>
        <v>5020220062275021</v>
      </c>
      <c r="F600" s="7" t="s">
        <v>67</v>
      </c>
      <c r="G600" s="7" t="s">
        <v>67</v>
      </c>
      <c r="H600" s="7" t="s">
        <v>68</v>
      </c>
      <c r="I600" s="6" t="s">
        <v>24</v>
      </c>
      <c r="J600" s="32">
        <v>5021</v>
      </c>
      <c r="K600" s="32" t="s">
        <v>182</v>
      </c>
      <c r="L600" s="8">
        <v>3612.1499999999996</v>
      </c>
      <c r="M600" s="8">
        <f t="shared" si="42"/>
        <v>90.303749999999994</v>
      </c>
      <c r="N600" s="8">
        <f t="shared" si="44"/>
        <v>3702.4537499999997</v>
      </c>
      <c r="O600" s="8">
        <v>3553.2799999999997</v>
      </c>
      <c r="P600" s="8">
        <v>3428.4800000000005</v>
      </c>
    </row>
    <row r="601" spans="1:16" ht="24.75" x14ac:dyDescent="0.25">
      <c r="A601" s="5">
        <v>2018</v>
      </c>
      <c r="B601" s="6" t="s">
        <v>19</v>
      </c>
      <c r="C601" s="6">
        <v>6231</v>
      </c>
      <c r="D601" s="6" t="s">
        <v>72</v>
      </c>
      <c r="E601" s="6" t="str">
        <f t="shared" si="43"/>
        <v>5020220062315021</v>
      </c>
      <c r="F601" s="7" t="s">
        <v>21</v>
      </c>
      <c r="G601" s="7" t="s">
        <v>53</v>
      </c>
      <c r="H601" s="7" t="s">
        <v>65</v>
      </c>
      <c r="I601" s="6" t="s">
        <v>24</v>
      </c>
      <c r="J601" s="32">
        <v>5021</v>
      </c>
      <c r="K601" s="32" t="s">
        <v>182</v>
      </c>
      <c r="L601" s="8">
        <v>73015.850000000035</v>
      </c>
      <c r="M601" s="8">
        <f t="shared" si="42"/>
        <v>1825.3962500000009</v>
      </c>
      <c r="N601" s="8">
        <f t="shared" si="44"/>
        <v>74841.24625000004</v>
      </c>
      <c r="O601" s="8">
        <v>77969.270000000091</v>
      </c>
      <c r="P601" s="8">
        <v>71332.98</v>
      </c>
    </row>
    <row r="602" spans="1:16" ht="36.75" x14ac:dyDescent="0.25">
      <c r="A602" s="5">
        <v>2018</v>
      </c>
      <c r="B602" s="6" t="s">
        <v>19</v>
      </c>
      <c r="C602" s="6">
        <v>6232</v>
      </c>
      <c r="D602" s="6" t="s">
        <v>73</v>
      </c>
      <c r="E602" s="6" t="str">
        <f t="shared" si="43"/>
        <v>5020220062325021</v>
      </c>
      <c r="F602" s="7" t="s">
        <v>21</v>
      </c>
      <c r="G602" s="7" t="s">
        <v>53</v>
      </c>
      <c r="H602" s="7" t="s">
        <v>65</v>
      </c>
      <c r="I602" s="6" t="s">
        <v>24</v>
      </c>
      <c r="J602" s="32">
        <v>5021</v>
      </c>
      <c r="K602" s="32" t="s">
        <v>182</v>
      </c>
      <c r="L602" s="8">
        <v>23980.230000000007</v>
      </c>
      <c r="M602" s="8">
        <f t="shared" si="42"/>
        <v>599.50575000000015</v>
      </c>
      <c r="N602" s="8">
        <f t="shared" si="44"/>
        <v>24579.735750000007</v>
      </c>
      <c r="O602" s="8">
        <v>26038.510000000006</v>
      </c>
      <c r="P602" s="8">
        <v>22571.930000000008</v>
      </c>
    </row>
    <row r="603" spans="1:16" ht="24.75" x14ac:dyDescent="0.25">
      <c r="A603" s="5">
        <v>2018</v>
      </c>
      <c r="B603" s="6" t="s">
        <v>19</v>
      </c>
      <c r="C603" s="6">
        <v>6241</v>
      </c>
      <c r="D603" s="6" t="s">
        <v>74</v>
      </c>
      <c r="E603" s="6" t="str">
        <f t="shared" si="43"/>
        <v>5020220062415021</v>
      </c>
      <c r="F603" s="7" t="s">
        <v>21</v>
      </c>
      <c r="G603" s="7" t="s">
        <v>53</v>
      </c>
      <c r="H603" s="7" t="s">
        <v>56</v>
      </c>
      <c r="I603" s="6" t="s">
        <v>24</v>
      </c>
      <c r="J603" s="32">
        <v>5021</v>
      </c>
      <c r="K603" s="32" t="s">
        <v>182</v>
      </c>
      <c r="L603" s="8">
        <v>65398.680000000037</v>
      </c>
      <c r="M603" s="8">
        <f t="shared" si="42"/>
        <v>1634.967000000001</v>
      </c>
      <c r="N603" s="8">
        <f t="shared" si="44"/>
        <v>67033.647000000041</v>
      </c>
      <c r="O603" s="8">
        <v>60081.16000000004</v>
      </c>
      <c r="P603" s="8">
        <v>56280.390000000007</v>
      </c>
    </row>
    <row r="604" spans="1:16" x14ac:dyDescent="0.25">
      <c r="A604" s="5">
        <v>2018</v>
      </c>
      <c r="B604" s="6" t="s">
        <v>19</v>
      </c>
      <c r="C604" s="6">
        <v>6242</v>
      </c>
      <c r="D604" s="6" t="s">
        <v>75</v>
      </c>
      <c r="E604" s="6" t="str">
        <f t="shared" si="43"/>
        <v>5020220062425021</v>
      </c>
      <c r="F604" s="7" t="s">
        <v>29</v>
      </c>
      <c r="G604" s="7" t="s">
        <v>76</v>
      </c>
      <c r="H604" s="7" t="s">
        <v>77</v>
      </c>
      <c r="I604" s="6" t="s">
        <v>24</v>
      </c>
      <c r="J604" s="32">
        <v>5021</v>
      </c>
      <c r="K604" s="32" t="s">
        <v>182</v>
      </c>
      <c r="L604" s="8">
        <v>15337.779999999999</v>
      </c>
      <c r="M604" s="8">
        <f t="shared" si="42"/>
        <v>383.44450000000001</v>
      </c>
      <c r="N604" s="8">
        <f t="shared" si="44"/>
        <v>15721.224499999998</v>
      </c>
      <c r="O604" s="8">
        <v>8411.9299999999985</v>
      </c>
      <c r="P604" s="8">
        <v>10181.060000000001</v>
      </c>
    </row>
    <row r="605" spans="1:16" x14ac:dyDescent="0.25">
      <c r="A605" s="5">
        <v>2016</v>
      </c>
      <c r="B605" s="6" t="s">
        <v>19</v>
      </c>
      <c r="C605" s="6">
        <v>6243</v>
      </c>
      <c r="D605" s="9" t="s">
        <v>78</v>
      </c>
      <c r="E605" s="6" t="str">
        <f t="shared" si="43"/>
        <v>5020220062435021</v>
      </c>
      <c r="F605" s="7" t="s">
        <v>21</v>
      </c>
      <c r="G605" s="7" t="s">
        <v>53</v>
      </c>
      <c r="H605" s="7" t="s">
        <v>58</v>
      </c>
      <c r="I605" s="6" t="s">
        <v>24</v>
      </c>
      <c r="J605" s="32">
        <v>5021</v>
      </c>
      <c r="K605" s="33" t="str">
        <f>VLOOKUP(J605,'[17]OC Name'!A:B,2,FALSE)</f>
        <v>Holiday pay</v>
      </c>
      <c r="L605" s="8">
        <v>0</v>
      </c>
      <c r="M605" s="10"/>
      <c r="N605" s="8">
        <f t="shared" si="44"/>
        <v>0</v>
      </c>
      <c r="O605" s="8">
        <v>1059.26</v>
      </c>
      <c r="P605" s="8">
        <v>343.78</v>
      </c>
    </row>
    <row r="606" spans="1:16" x14ac:dyDescent="0.25">
      <c r="A606" s="5">
        <v>2018</v>
      </c>
      <c r="B606" s="6" t="s">
        <v>19</v>
      </c>
      <c r="C606" s="6">
        <v>6245</v>
      </c>
      <c r="D606" s="6" t="s">
        <v>79</v>
      </c>
      <c r="E606" s="6" t="str">
        <f t="shared" si="43"/>
        <v>5020220062455021</v>
      </c>
      <c r="F606" s="7" t="s">
        <v>29</v>
      </c>
      <c r="G606" s="7" t="s">
        <v>76</v>
      </c>
      <c r="H606" s="7" t="s">
        <v>77</v>
      </c>
      <c r="I606" s="6" t="s">
        <v>24</v>
      </c>
      <c r="J606" s="32">
        <v>5021</v>
      </c>
      <c r="K606" s="32" t="s">
        <v>182</v>
      </c>
      <c r="L606" s="8">
        <v>19177.839999999997</v>
      </c>
      <c r="M606" s="8">
        <f t="shared" ref="M606:M613" si="45">L606*0.025</f>
        <v>479.44599999999991</v>
      </c>
      <c r="N606" s="8">
        <f t="shared" si="44"/>
        <v>19657.285999999996</v>
      </c>
      <c r="O606" s="8">
        <v>20749.119999999995</v>
      </c>
      <c r="P606" s="8">
        <v>20653.959999999992</v>
      </c>
    </row>
    <row r="607" spans="1:16" x14ac:dyDescent="0.25">
      <c r="A607" s="5">
        <v>2018</v>
      </c>
      <c r="B607" s="6" t="s">
        <v>19</v>
      </c>
      <c r="C607" s="6">
        <v>6248</v>
      </c>
      <c r="D607" s="6" t="s">
        <v>81</v>
      </c>
      <c r="E607" s="6" t="str">
        <f t="shared" si="43"/>
        <v>5020220062485021</v>
      </c>
      <c r="F607" s="7" t="s">
        <v>29</v>
      </c>
      <c r="G607" s="7" t="s">
        <v>30</v>
      </c>
      <c r="H607" s="7" t="s">
        <v>82</v>
      </c>
      <c r="I607" s="6" t="s">
        <v>24</v>
      </c>
      <c r="J607" s="32">
        <v>5021</v>
      </c>
      <c r="K607" s="32" t="s">
        <v>182</v>
      </c>
      <c r="L607" s="8">
        <v>6139.89</v>
      </c>
      <c r="M607" s="8">
        <f t="shared" si="45"/>
        <v>153.49725000000001</v>
      </c>
      <c r="N607" s="8">
        <f t="shared" si="44"/>
        <v>6293.3872500000007</v>
      </c>
      <c r="O607" s="8">
        <v>6173.3900000000021</v>
      </c>
      <c r="P607" s="8">
        <v>6444.2099999999973</v>
      </c>
    </row>
    <row r="608" spans="1:16" x14ac:dyDescent="0.25">
      <c r="A608" s="5">
        <v>2018</v>
      </c>
      <c r="B608" s="6" t="s">
        <v>19</v>
      </c>
      <c r="C608" s="6">
        <v>6411</v>
      </c>
      <c r="D608" s="6" t="s">
        <v>83</v>
      </c>
      <c r="E608" s="6" t="str">
        <f t="shared" si="43"/>
        <v>5020220064115021</v>
      </c>
      <c r="F608" s="7" t="s">
        <v>84</v>
      </c>
      <c r="G608" s="7" t="s">
        <v>84</v>
      </c>
      <c r="H608" s="7" t="s">
        <v>85</v>
      </c>
      <c r="I608" s="6" t="s">
        <v>24</v>
      </c>
      <c r="J608" s="32">
        <v>5021</v>
      </c>
      <c r="K608" s="32" t="s">
        <v>182</v>
      </c>
      <c r="L608" s="8">
        <v>37062.07</v>
      </c>
      <c r="M608" s="8">
        <f t="shared" si="45"/>
        <v>926.55175000000008</v>
      </c>
      <c r="N608" s="8">
        <f t="shared" si="44"/>
        <v>37988.621749999998</v>
      </c>
      <c r="O608" s="8">
        <v>28247.13</v>
      </c>
      <c r="P608" s="8">
        <v>28839.909999999985</v>
      </c>
    </row>
    <row r="609" spans="1:16" ht="24.75" x14ac:dyDescent="0.25">
      <c r="A609" s="5">
        <v>2018</v>
      </c>
      <c r="B609" s="6" t="s">
        <v>19</v>
      </c>
      <c r="C609" s="6">
        <v>6412</v>
      </c>
      <c r="D609" s="6" t="s">
        <v>86</v>
      </c>
      <c r="E609" s="6" t="str">
        <f t="shared" si="43"/>
        <v>5020220064125021</v>
      </c>
      <c r="F609" s="7" t="s">
        <v>84</v>
      </c>
      <c r="G609" s="7" t="s">
        <v>84</v>
      </c>
      <c r="H609" s="7" t="s">
        <v>87</v>
      </c>
      <c r="I609" s="6" t="s">
        <v>24</v>
      </c>
      <c r="J609" s="32">
        <v>5021</v>
      </c>
      <c r="K609" s="32" t="s">
        <v>182</v>
      </c>
      <c r="L609" s="8">
        <v>33622.559999999983</v>
      </c>
      <c r="M609" s="8">
        <f t="shared" si="45"/>
        <v>840.56399999999962</v>
      </c>
      <c r="N609" s="8">
        <f t="shared" si="44"/>
        <v>34463.123999999982</v>
      </c>
      <c r="O609" s="8">
        <v>34375.160000000003</v>
      </c>
      <c r="P609" s="8">
        <v>31360.09999999998</v>
      </c>
    </row>
    <row r="610" spans="1:16" ht="24.75" x14ac:dyDescent="0.25">
      <c r="A610" s="5">
        <v>2018</v>
      </c>
      <c r="B610" s="6" t="s">
        <v>19</v>
      </c>
      <c r="C610" s="6">
        <v>6414</v>
      </c>
      <c r="D610" s="6" t="s">
        <v>88</v>
      </c>
      <c r="E610" s="6" t="str">
        <f t="shared" si="43"/>
        <v>5020220064145021</v>
      </c>
      <c r="F610" s="7" t="s">
        <v>84</v>
      </c>
      <c r="G610" s="7" t="s">
        <v>84</v>
      </c>
      <c r="H610" s="7" t="s">
        <v>89</v>
      </c>
      <c r="I610" s="6" t="s">
        <v>24</v>
      </c>
      <c r="J610" s="32">
        <v>5021</v>
      </c>
      <c r="K610" s="32" t="s">
        <v>182</v>
      </c>
      <c r="L610" s="8">
        <v>24326.209999999995</v>
      </c>
      <c r="M610" s="8">
        <f t="shared" si="45"/>
        <v>608.15524999999991</v>
      </c>
      <c r="N610" s="8">
        <f t="shared" si="44"/>
        <v>24934.365249999995</v>
      </c>
      <c r="O610" s="8">
        <v>24736.510000000009</v>
      </c>
      <c r="P610" s="8">
        <v>24690.269999999993</v>
      </c>
    </row>
    <row r="611" spans="1:16" ht="24.75" x14ac:dyDescent="0.25">
      <c r="A611" s="5">
        <v>2018</v>
      </c>
      <c r="B611" s="6" t="s">
        <v>19</v>
      </c>
      <c r="C611" s="6">
        <v>6416</v>
      </c>
      <c r="D611" s="6" t="s">
        <v>90</v>
      </c>
      <c r="E611" s="6" t="str">
        <f t="shared" si="43"/>
        <v>5020220064165021</v>
      </c>
      <c r="F611" s="7" t="s">
        <v>21</v>
      </c>
      <c r="G611" s="7" t="s">
        <v>53</v>
      </c>
      <c r="H611" s="7" t="s">
        <v>58</v>
      </c>
      <c r="I611" s="6" t="s">
        <v>24</v>
      </c>
      <c r="J611" s="32">
        <v>5021</v>
      </c>
      <c r="K611" s="32" t="s">
        <v>182</v>
      </c>
      <c r="L611" s="8">
        <v>18919.870000000006</v>
      </c>
      <c r="M611" s="8">
        <f t="shared" si="45"/>
        <v>472.99675000000019</v>
      </c>
      <c r="N611" s="8">
        <f t="shared" si="44"/>
        <v>19392.866750000005</v>
      </c>
      <c r="O611" s="8">
        <v>6829.800000000002</v>
      </c>
      <c r="P611" s="8">
        <v>11003.739999999994</v>
      </c>
    </row>
    <row r="612" spans="1:16" x14ac:dyDescent="0.25">
      <c r="A612" s="5">
        <v>2018</v>
      </c>
      <c r="B612" s="6" t="s">
        <v>19</v>
      </c>
      <c r="C612" s="6">
        <v>6417</v>
      </c>
      <c r="D612" s="6" t="s">
        <v>91</v>
      </c>
      <c r="E612" s="6" t="str">
        <f t="shared" si="43"/>
        <v>5020220064175021</v>
      </c>
      <c r="F612" s="7" t="s">
        <v>29</v>
      </c>
      <c r="G612" s="7" t="s">
        <v>30</v>
      </c>
      <c r="H612" s="7" t="s">
        <v>92</v>
      </c>
      <c r="I612" s="6" t="s">
        <v>24</v>
      </c>
      <c r="J612" s="32">
        <v>5021</v>
      </c>
      <c r="K612" s="32" t="s">
        <v>182</v>
      </c>
      <c r="L612" s="8">
        <v>24810.440000000013</v>
      </c>
      <c r="M612" s="8">
        <f t="shared" si="45"/>
        <v>620.26100000000042</v>
      </c>
      <c r="N612" s="8">
        <f t="shared" si="44"/>
        <v>25430.701000000015</v>
      </c>
      <c r="O612" s="8">
        <v>24176.640000000003</v>
      </c>
      <c r="P612" s="8">
        <v>23922.719999999994</v>
      </c>
    </row>
    <row r="613" spans="1:16" ht="24.75" x14ac:dyDescent="0.25">
      <c r="A613" s="5">
        <v>2018</v>
      </c>
      <c r="B613" s="6" t="s">
        <v>19</v>
      </c>
      <c r="C613" s="6">
        <v>6420</v>
      </c>
      <c r="D613" s="6" t="s">
        <v>93</v>
      </c>
      <c r="E613" s="6" t="str">
        <f t="shared" si="43"/>
        <v>5020220064205021</v>
      </c>
      <c r="F613" s="7" t="s">
        <v>61</v>
      </c>
      <c r="G613" s="7" t="s">
        <v>61</v>
      </c>
      <c r="H613" s="7" t="s">
        <v>94</v>
      </c>
      <c r="I613" s="6" t="s">
        <v>24</v>
      </c>
      <c r="J613" s="32">
        <v>5021</v>
      </c>
      <c r="K613" s="32" t="s">
        <v>182</v>
      </c>
      <c r="L613" s="8">
        <v>58011.930000000022</v>
      </c>
      <c r="M613" s="8">
        <f t="shared" si="45"/>
        <v>1450.2982500000007</v>
      </c>
      <c r="N613" s="8">
        <f t="shared" si="44"/>
        <v>59462.228250000022</v>
      </c>
      <c r="O613" s="8">
        <v>46201.810000000012</v>
      </c>
      <c r="P613" s="8">
        <v>43866.499999999971</v>
      </c>
    </row>
    <row r="614" spans="1:16" x14ac:dyDescent="0.25">
      <c r="A614" s="5">
        <v>2016</v>
      </c>
      <c r="B614" s="6" t="s">
        <v>19</v>
      </c>
      <c r="C614" s="6">
        <v>6422</v>
      </c>
      <c r="D614" s="9" t="s">
        <v>95</v>
      </c>
      <c r="E614" s="6" t="str">
        <f t="shared" si="43"/>
        <v>5020220064225021</v>
      </c>
      <c r="F614" s="7" t="s">
        <v>61</v>
      </c>
      <c r="G614" s="7" t="s">
        <v>61</v>
      </c>
      <c r="H614" s="7" t="s">
        <v>94</v>
      </c>
      <c r="I614" s="6" t="s">
        <v>24</v>
      </c>
      <c r="J614" s="32">
        <v>5021</v>
      </c>
      <c r="K614" s="33" t="str">
        <f>VLOOKUP(J614,'[17]OC Name'!A:B,2,FALSE)</f>
        <v>Holiday pay</v>
      </c>
      <c r="L614" s="8">
        <v>0</v>
      </c>
      <c r="M614" s="10"/>
      <c r="N614" s="8">
        <f t="shared" si="44"/>
        <v>0</v>
      </c>
      <c r="O614" s="8">
        <v>16010.730000000003</v>
      </c>
      <c r="P614" s="8">
        <v>18303.82</v>
      </c>
    </row>
    <row r="615" spans="1:16" ht="24.75" x14ac:dyDescent="0.25">
      <c r="A615" s="5">
        <v>2018</v>
      </c>
      <c r="B615" s="6" t="s">
        <v>19</v>
      </c>
      <c r="C615" s="6">
        <v>6431</v>
      </c>
      <c r="D615" s="6" t="s">
        <v>96</v>
      </c>
      <c r="E615" s="6" t="str">
        <f t="shared" si="43"/>
        <v>5020220064315021</v>
      </c>
      <c r="F615" s="7" t="s">
        <v>61</v>
      </c>
      <c r="G615" s="7" t="s">
        <v>61</v>
      </c>
      <c r="H615" s="7" t="s">
        <v>62</v>
      </c>
      <c r="I615" s="6" t="s">
        <v>24</v>
      </c>
      <c r="J615" s="32">
        <v>5021</v>
      </c>
      <c r="K615" s="32" t="s">
        <v>182</v>
      </c>
      <c r="L615" s="8">
        <v>20186.590000000004</v>
      </c>
      <c r="M615" s="8">
        <f t="shared" ref="M615:M646" si="46">L615*0.025</f>
        <v>504.66475000000014</v>
      </c>
      <c r="N615" s="8">
        <f t="shared" si="44"/>
        <v>20691.254750000004</v>
      </c>
      <c r="O615" s="8">
        <v>14187.600000000008</v>
      </c>
      <c r="P615" s="8">
        <v>12435.640000000003</v>
      </c>
    </row>
    <row r="616" spans="1:16" x14ac:dyDescent="0.25">
      <c r="A616" s="5">
        <v>2018</v>
      </c>
      <c r="B616" s="6" t="s">
        <v>19</v>
      </c>
      <c r="C616" s="6">
        <v>6440</v>
      </c>
      <c r="D616" s="6" t="s">
        <v>97</v>
      </c>
      <c r="E616" s="6" t="str">
        <f t="shared" si="43"/>
        <v>5020220064405021</v>
      </c>
      <c r="F616" s="7" t="s">
        <v>61</v>
      </c>
      <c r="G616" s="7" t="s">
        <v>61</v>
      </c>
      <c r="H616" s="7" t="s">
        <v>98</v>
      </c>
      <c r="I616" s="6" t="s">
        <v>24</v>
      </c>
      <c r="J616" s="32">
        <v>5021</v>
      </c>
      <c r="K616" s="32" t="s">
        <v>182</v>
      </c>
      <c r="L616" s="8">
        <v>20665.360000000008</v>
      </c>
      <c r="M616" s="8">
        <f t="shared" si="46"/>
        <v>516.63400000000024</v>
      </c>
      <c r="N616" s="8">
        <f t="shared" si="44"/>
        <v>21181.99400000001</v>
      </c>
      <c r="O616" s="8">
        <v>19483.52</v>
      </c>
      <c r="P616" s="8">
        <v>17271.919999999998</v>
      </c>
    </row>
    <row r="617" spans="1:16" ht="24.75" x14ac:dyDescent="0.25">
      <c r="A617" s="5">
        <v>2018</v>
      </c>
      <c r="B617" s="6" t="s">
        <v>19</v>
      </c>
      <c r="C617" s="6">
        <v>6606</v>
      </c>
      <c r="D617" s="6" t="s">
        <v>99</v>
      </c>
      <c r="E617" s="6" t="str">
        <f t="shared" si="43"/>
        <v>5020220066065021</v>
      </c>
      <c r="F617" s="7" t="s">
        <v>67</v>
      </c>
      <c r="G617" s="7" t="s">
        <v>67</v>
      </c>
      <c r="H617" s="7" t="s">
        <v>100</v>
      </c>
      <c r="I617" s="6" t="s">
        <v>24</v>
      </c>
      <c r="J617" s="32">
        <v>5021</v>
      </c>
      <c r="K617" s="32" t="s">
        <v>182</v>
      </c>
      <c r="L617" s="8">
        <v>27886.22</v>
      </c>
      <c r="M617" s="8">
        <f t="shared" si="46"/>
        <v>697.15550000000007</v>
      </c>
      <c r="N617" s="8">
        <f t="shared" si="44"/>
        <v>28583.375500000002</v>
      </c>
      <c r="O617" s="8">
        <v>25228.589999999997</v>
      </c>
      <c r="P617" s="8">
        <v>24255.000000000004</v>
      </c>
    </row>
    <row r="618" spans="1:16" ht="24.75" x14ac:dyDescent="0.25">
      <c r="A618" s="5">
        <v>2018</v>
      </c>
      <c r="B618" s="6" t="s">
        <v>19</v>
      </c>
      <c r="C618" s="6">
        <v>6607</v>
      </c>
      <c r="D618" s="6" t="s">
        <v>101</v>
      </c>
      <c r="E618" s="6" t="str">
        <f t="shared" si="43"/>
        <v>5020220066075021</v>
      </c>
      <c r="F618" s="7" t="s">
        <v>67</v>
      </c>
      <c r="G618" s="7" t="s">
        <v>67</v>
      </c>
      <c r="H618" s="7" t="s">
        <v>100</v>
      </c>
      <c r="I618" s="6" t="s">
        <v>24</v>
      </c>
      <c r="J618" s="32">
        <v>5021</v>
      </c>
      <c r="K618" s="32" t="s">
        <v>182</v>
      </c>
      <c r="L618" s="8">
        <v>31544.540000000005</v>
      </c>
      <c r="M618" s="8">
        <f t="shared" si="46"/>
        <v>788.61350000000016</v>
      </c>
      <c r="N618" s="8">
        <f t="shared" si="44"/>
        <v>32333.153500000004</v>
      </c>
      <c r="O618" s="8">
        <v>28795.459999999985</v>
      </c>
      <c r="P618" s="8">
        <v>24572.919999999991</v>
      </c>
    </row>
    <row r="619" spans="1:16" ht="24.75" x14ac:dyDescent="0.25">
      <c r="A619" s="5">
        <v>2018</v>
      </c>
      <c r="B619" s="6" t="s">
        <v>19</v>
      </c>
      <c r="C619" s="6">
        <v>6608</v>
      </c>
      <c r="D619" s="6" t="s">
        <v>102</v>
      </c>
      <c r="E619" s="6" t="str">
        <f t="shared" si="43"/>
        <v>5020220066085021</v>
      </c>
      <c r="F619" s="7" t="s">
        <v>67</v>
      </c>
      <c r="G619" s="7" t="s">
        <v>67</v>
      </c>
      <c r="H619" s="7" t="s">
        <v>103</v>
      </c>
      <c r="I619" s="6" t="s">
        <v>24</v>
      </c>
      <c r="J619" s="32">
        <v>5021</v>
      </c>
      <c r="K619" s="32" t="s">
        <v>182</v>
      </c>
      <c r="L619" s="8">
        <v>16253.840000000007</v>
      </c>
      <c r="M619" s="8">
        <f t="shared" si="46"/>
        <v>406.34600000000023</v>
      </c>
      <c r="N619" s="8">
        <f t="shared" si="44"/>
        <v>16660.186000000009</v>
      </c>
      <c r="O619" s="8">
        <v>16036.2</v>
      </c>
      <c r="P619" s="8">
        <v>17542.060000000001</v>
      </c>
    </row>
    <row r="620" spans="1:16" x14ac:dyDescent="0.25">
      <c r="A620" s="5">
        <v>2018</v>
      </c>
      <c r="B620" s="6" t="s">
        <v>19</v>
      </c>
      <c r="C620" s="6">
        <v>6609</v>
      </c>
      <c r="D620" s="6" t="s">
        <v>104</v>
      </c>
      <c r="E620" s="6" t="str">
        <f t="shared" si="43"/>
        <v>5020220066095021</v>
      </c>
      <c r="F620" s="7" t="s">
        <v>29</v>
      </c>
      <c r="G620" s="7" t="s">
        <v>30</v>
      </c>
      <c r="H620" s="7" t="s">
        <v>105</v>
      </c>
      <c r="I620" s="6" t="s">
        <v>24</v>
      </c>
      <c r="J620" s="32">
        <v>5021</v>
      </c>
      <c r="K620" s="32" t="s">
        <v>182</v>
      </c>
      <c r="L620" s="8">
        <v>5710.5600000000013</v>
      </c>
      <c r="M620" s="8">
        <f t="shared" si="46"/>
        <v>142.76400000000004</v>
      </c>
      <c r="N620" s="8">
        <f t="shared" si="44"/>
        <v>5853.3240000000014</v>
      </c>
      <c r="O620" s="8">
        <v>10071.530000000001</v>
      </c>
      <c r="P620" s="8">
        <v>9882.5200000000023</v>
      </c>
    </row>
    <row r="621" spans="1:16" x14ac:dyDescent="0.25">
      <c r="A621" s="5">
        <v>2018</v>
      </c>
      <c r="B621" s="6" t="s">
        <v>19</v>
      </c>
      <c r="C621" s="6">
        <v>6610</v>
      </c>
      <c r="D621" s="6" t="s">
        <v>106</v>
      </c>
      <c r="E621" s="6" t="str">
        <f t="shared" si="43"/>
        <v>5020220066105021</v>
      </c>
      <c r="F621" s="7" t="s">
        <v>29</v>
      </c>
      <c r="G621" s="7" t="s">
        <v>30</v>
      </c>
      <c r="H621" s="7" t="s">
        <v>107</v>
      </c>
      <c r="I621" s="6" t="s">
        <v>24</v>
      </c>
      <c r="J621" s="32">
        <v>5021</v>
      </c>
      <c r="K621" s="32" t="s">
        <v>182</v>
      </c>
      <c r="L621" s="8">
        <v>11164.469999999998</v>
      </c>
      <c r="M621" s="8">
        <f t="shared" si="46"/>
        <v>279.11174999999997</v>
      </c>
      <c r="N621" s="8">
        <f t="shared" si="44"/>
        <v>11443.581749999998</v>
      </c>
      <c r="O621" s="8">
        <v>10314.52</v>
      </c>
      <c r="P621" s="8">
        <v>14107.170000000004</v>
      </c>
    </row>
    <row r="622" spans="1:16" x14ac:dyDescent="0.25">
      <c r="A622" s="5">
        <v>2018</v>
      </c>
      <c r="B622" s="6" t="s">
        <v>19</v>
      </c>
      <c r="C622" s="6">
        <v>6611</v>
      </c>
      <c r="D622" s="6" t="s">
        <v>108</v>
      </c>
      <c r="E622" s="6" t="str">
        <f t="shared" si="43"/>
        <v>5020220066115021</v>
      </c>
      <c r="F622" s="7" t="s">
        <v>67</v>
      </c>
      <c r="G622" s="7" t="s">
        <v>67</v>
      </c>
      <c r="H622" s="7" t="s">
        <v>109</v>
      </c>
      <c r="I622" s="6" t="s">
        <v>24</v>
      </c>
      <c r="J622" s="32">
        <v>5021</v>
      </c>
      <c r="K622" s="32" t="s">
        <v>182</v>
      </c>
      <c r="L622" s="8">
        <v>12281.730000000003</v>
      </c>
      <c r="M622" s="8">
        <f t="shared" si="46"/>
        <v>307.04325000000011</v>
      </c>
      <c r="N622" s="8">
        <f t="shared" si="44"/>
        <v>12588.773250000004</v>
      </c>
      <c r="O622" s="8">
        <v>10820.339999999998</v>
      </c>
      <c r="P622" s="8">
        <v>12794.519999999991</v>
      </c>
    </row>
    <row r="623" spans="1:16" ht="24.75" x14ac:dyDescent="0.25">
      <c r="A623" s="5">
        <v>2018</v>
      </c>
      <c r="B623" s="6" t="s">
        <v>19</v>
      </c>
      <c r="C623" s="6">
        <v>6613</v>
      </c>
      <c r="D623" s="6" t="s">
        <v>110</v>
      </c>
      <c r="E623" s="6" t="str">
        <f t="shared" si="43"/>
        <v>5020220066135021</v>
      </c>
      <c r="F623" s="7" t="s">
        <v>29</v>
      </c>
      <c r="G623" s="7" t="s">
        <v>76</v>
      </c>
      <c r="H623" s="7" t="s">
        <v>111</v>
      </c>
      <c r="I623" s="6" t="s">
        <v>24</v>
      </c>
      <c r="J623" s="32">
        <v>5021</v>
      </c>
      <c r="K623" s="32" t="s">
        <v>182</v>
      </c>
      <c r="L623" s="8">
        <v>11705.560000000001</v>
      </c>
      <c r="M623" s="8">
        <f t="shared" si="46"/>
        <v>292.63900000000007</v>
      </c>
      <c r="N623" s="8">
        <f t="shared" si="44"/>
        <v>11998.199000000001</v>
      </c>
      <c r="O623" s="8">
        <v>11285.680000000004</v>
      </c>
      <c r="P623" s="8">
        <v>6373.1200000000017</v>
      </c>
    </row>
    <row r="624" spans="1:16" x14ac:dyDescent="0.25">
      <c r="A624" s="5">
        <v>2018</v>
      </c>
      <c r="B624" s="6" t="s">
        <v>19</v>
      </c>
      <c r="C624" s="6">
        <v>6615</v>
      </c>
      <c r="D624" s="6" t="s">
        <v>112</v>
      </c>
      <c r="E624" s="6" t="str">
        <f t="shared" si="43"/>
        <v>5020220066155021</v>
      </c>
      <c r="F624" s="7" t="s">
        <v>29</v>
      </c>
      <c r="G624" s="7" t="s">
        <v>76</v>
      </c>
      <c r="H624" s="7" t="s">
        <v>113</v>
      </c>
      <c r="I624" s="6" t="s">
        <v>24</v>
      </c>
      <c r="J624" s="32">
        <v>5021</v>
      </c>
      <c r="K624" s="32" t="s">
        <v>182</v>
      </c>
      <c r="L624" s="8">
        <v>9064.5600000000013</v>
      </c>
      <c r="M624" s="8">
        <f t="shared" si="46"/>
        <v>226.61400000000003</v>
      </c>
      <c r="N624" s="8">
        <f t="shared" si="44"/>
        <v>9291.1740000000009</v>
      </c>
      <c r="O624" s="8">
        <v>8090.6100000000024</v>
      </c>
      <c r="P624" s="8">
        <v>9541.1199999999972</v>
      </c>
    </row>
    <row r="625" spans="1:16" x14ac:dyDescent="0.25">
      <c r="A625" s="5">
        <v>2018</v>
      </c>
      <c r="B625" s="6" t="s">
        <v>19</v>
      </c>
      <c r="C625" s="6">
        <v>6619</v>
      </c>
      <c r="D625" s="6" t="s">
        <v>114</v>
      </c>
      <c r="E625" s="6" t="str">
        <f t="shared" si="43"/>
        <v>5020220066195021</v>
      </c>
      <c r="F625" s="7" t="s">
        <v>29</v>
      </c>
      <c r="G625" s="7" t="s">
        <v>30</v>
      </c>
      <c r="H625" s="7" t="s">
        <v>115</v>
      </c>
      <c r="I625" s="6" t="s">
        <v>24</v>
      </c>
      <c r="J625" s="32">
        <v>5021</v>
      </c>
      <c r="K625" s="32" t="s">
        <v>182</v>
      </c>
      <c r="L625" s="8">
        <v>8339.239999999998</v>
      </c>
      <c r="M625" s="8">
        <f t="shared" si="46"/>
        <v>208.48099999999997</v>
      </c>
      <c r="N625" s="8">
        <f t="shared" si="44"/>
        <v>8547.7209999999977</v>
      </c>
      <c r="O625" s="8">
        <v>0</v>
      </c>
      <c r="P625" s="8">
        <v>0</v>
      </c>
    </row>
    <row r="626" spans="1:16" ht="24.75" x14ac:dyDescent="0.25">
      <c r="A626" s="5">
        <v>2018</v>
      </c>
      <c r="B626" s="6" t="s">
        <v>19</v>
      </c>
      <c r="C626" s="6">
        <v>6620</v>
      </c>
      <c r="D626" s="6" t="s">
        <v>116</v>
      </c>
      <c r="E626" s="6" t="str">
        <f t="shared" si="43"/>
        <v>5020220066205021</v>
      </c>
      <c r="F626" s="7" t="s">
        <v>29</v>
      </c>
      <c r="G626" s="7" t="s">
        <v>30</v>
      </c>
      <c r="H626" s="7" t="s">
        <v>107</v>
      </c>
      <c r="I626" s="6" t="s">
        <v>24</v>
      </c>
      <c r="J626" s="32">
        <v>5021</v>
      </c>
      <c r="K626" s="32" t="s">
        <v>182</v>
      </c>
      <c r="L626" s="8">
        <v>2882.5200000000004</v>
      </c>
      <c r="M626" s="8">
        <f t="shared" si="46"/>
        <v>72.063000000000017</v>
      </c>
      <c r="N626" s="8">
        <f t="shared" si="44"/>
        <v>2954.5830000000005</v>
      </c>
      <c r="O626" s="8">
        <v>1200.48</v>
      </c>
      <c r="P626" s="8">
        <v>0</v>
      </c>
    </row>
    <row r="627" spans="1:16" ht="24.75" x14ac:dyDescent="0.25">
      <c r="A627" s="5">
        <v>2018</v>
      </c>
      <c r="B627" s="6" t="s">
        <v>19</v>
      </c>
      <c r="C627" s="6">
        <v>6621</v>
      </c>
      <c r="D627" s="6" t="s">
        <v>117</v>
      </c>
      <c r="E627" s="6" t="str">
        <f t="shared" si="43"/>
        <v>5020220066215021</v>
      </c>
      <c r="F627" s="7" t="s">
        <v>29</v>
      </c>
      <c r="G627" s="7" t="s">
        <v>30</v>
      </c>
      <c r="H627" s="7" t="s">
        <v>118</v>
      </c>
      <c r="I627" s="6" t="s">
        <v>24</v>
      </c>
      <c r="J627" s="32">
        <v>5021</v>
      </c>
      <c r="K627" s="32" t="s">
        <v>182</v>
      </c>
      <c r="L627" s="8">
        <v>3003.93</v>
      </c>
      <c r="M627" s="8">
        <f t="shared" si="46"/>
        <v>75.098249999999993</v>
      </c>
      <c r="N627" s="8">
        <f t="shared" si="44"/>
        <v>3079.0282499999998</v>
      </c>
      <c r="O627" s="8">
        <v>1149.96</v>
      </c>
      <c r="P627" s="8">
        <v>997.42000000000007</v>
      </c>
    </row>
    <row r="628" spans="1:16" ht="24.75" x14ac:dyDescent="0.25">
      <c r="A628" s="5">
        <v>2018</v>
      </c>
      <c r="B628" s="6" t="s">
        <v>19</v>
      </c>
      <c r="C628" s="6">
        <v>6622</v>
      </c>
      <c r="D628" s="6" t="s">
        <v>119</v>
      </c>
      <c r="E628" s="6" t="str">
        <f t="shared" si="43"/>
        <v>5020220066225021</v>
      </c>
      <c r="F628" s="7" t="s">
        <v>29</v>
      </c>
      <c r="G628" s="7" t="s">
        <v>30</v>
      </c>
      <c r="H628" s="7" t="s">
        <v>118</v>
      </c>
      <c r="I628" s="6" t="s">
        <v>24</v>
      </c>
      <c r="J628" s="32">
        <v>5021</v>
      </c>
      <c r="K628" s="32" t="s">
        <v>182</v>
      </c>
      <c r="L628" s="8">
        <v>12077.530000000004</v>
      </c>
      <c r="M628" s="8">
        <f t="shared" si="46"/>
        <v>301.9382500000001</v>
      </c>
      <c r="N628" s="8">
        <f t="shared" si="44"/>
        <v>12379.468250000004</v>
      </c>
      <c r="O628" s="8">
        <v>11633.189999999999</v>
      </c>
      <c r="P628" s="8">
        <v>10709.629999999997</v>
      </c>
    </row>
    <row r="629" spans="1:16" ht="24.75" x14ac:dyDescent="0.25">
      <c r="A629" s="5">
        <v>2018</v>
      </c>
      <c r="B629" s="6" t="s">
        <v>19</v>
      </c>
      <c r="C629" s="6">
        <v>6623</v>
      </c>
      <c r="D629" s="6" t="s">
        <v>120</v>
      </c>
      <c r="E629" s="6" t="str">
        <f t="shared" si="43"/>
        <v>5020220066235021</v>
      </c>
      <c r="F629" s="7" t="s">
        <v>29</v>
      </c>
      <c r="G629" s="7" t="s">
        <v>30</v>
      </c>
      <c r="H629" s="7" t="s">
        <v>118</v>
      </c>
      <c r="I629" s="6" t="s">
        <v>24</v>
      </c>
      <c r="J629" s="32">
        <v>5021</v>
      </c>
      <c r="K629" s="32" t="s">
        <v>182</v>
      </c>
      <c r="L629" s="8">
        <v>8422.33</v>
      </c>
      <c r="M629" s="8">
        <f t="shared" si="46"/>
        <v>210.55825000000002</v>
      </c>
      <c r="N629" s="8">
        <f t="shared" si="44"/>
        <v>8632.88825</v>
      </c>
      <c r="O629" s="8">
        <v>7497.0899999999956</v>
      </c>
      <c r="P629" s="8">
        <v>7228.1399999999994</v>
      </c>
    </row>
    <row r="630" spans="1:16" x14ac:dyDescent="0.25">
      <c r="A630" s="5">
        <v>2018</v>
      </c>
      <c r="B630" s="6" t="s">
        <v>19</v>
      </c>
      <c r="C630" s="6">
        <v>6640</v>
      </c>
      <c r="D630" s="6" t="s">
        <v>121</v>
      </c>
      <c r="E630" s="6" t="str">
        <f t="shared" si="43"/>
        <v>5020220066405021</v>
      </c>
      <c r="F630" s="7" t="s">
        <v>29</v>
      </c>
      <c r="G630" s="7" t="s">
        <v>30</v>
      </c>
      <c r="H630" s="7" t="s">
        <v>122</v>
      </c>
      <c r="I630" s="6" t="s">
        <v>24</v>
      </c>
      <c r="J630" s="32">
        <v>5021</v>
      </c>
      <c r="K630" s="32" t="s">
        <v>182</v>
      </c>
      <c r="L630" s="8">
        <v>15676.22</v>
      </c>
      <c r="M630" s="8">
        <f t="shared" si="46"/>
        <v>391.90550000000002</v>
      </c>
      <c r="N630" s="8">
        <f t="shared" si="44"/>
        <v>16068.1255</v>
      </c>
      <c r="O630" s="8">
        <v>18642.739999999972</v>
      </c>
      <c r="P630" s="8">
        <v>18597.759999999991</v>
      </c>
    </row>
    <row r="631" spans="1:16" x14ac:dyDescent="0.25">
      <c r="A631" s="5">
        <v>2018</v>
      </c>
      <c r="B631" s="6" t="s">
        <v>19</v>
      </c>
      <c r="C631" s="6">
        <v>6641</v>
      </c>
      <c r="D631" s="6" t="s">
        <v>123</v>
      </c>
      <c r="E631" s="6" t="str">
        <f t="shared" si="43"/>
        <v>5020220066415021</v>
      </c>
      <c r="F631" s="7" t="s">
        <v>29</v>
      </c>
      <c r="G631" s="7" t="s">
        <v>30</v>
      </c>
      <c r="H631" s="7" t="s">
        <v>122</v>
      </c>
      <c r="I631" s="6" t="s">
        <v>24</v>
      </c>
      <c r="J631" s="32">
        <v>5021</v>
      </c>
      <c r="K631" s="32" t="s">
        <v>182</v>
      </c>
      <c r="L631" s="8">
        <v>4757.95</v>
      </c>
      <c r="M631" s="8">
        <f t="shared" si="46"/>
        <v>118.94875</v>
      </c>
      <c r="N631" s="8">
        <f t="shared" si="44"/>
        <v>4876.8987499999994</v>
      </c>
      <c r="O631" s="8">
        <v>0</v>
      </c>
      <c r="P631" s="8">
        <v>0</v>
      </c>
    </row>
    <row r="632" spans="1:16" ht="24.75" x14ac:dyDescent="0.25">
      <c r="A632" s="5">
        <v>2018</v>
      </c>
      <c r="B632" s="6" t="s">
        <v>19</v>
      </c>
      <c r="C632" s="6">
        <v>6711</v>
      </c>
      <c r="D632" s="6" t="s">
        <v>124</v>
      </c>
      <c r="E632" s="6" t="str">
        <f t="shared" si="43"/>
        <v>5020220067115021</v>
      </c>
      <c r="F632" s="7" t="s">
        <v>29</v>
      </c>
      <c r="G632" s="7" t="s">
        <v>76</v>
      </c>
      <c r="H632" s="7" t="s">
        <v>125</v>
      </c>
      <c r="I632" s="6" t="s">
        <v>24</v>
      </c>
      <c r="J632" s="32">
        <v>5021</v>
      </c>
      <c r="K632" s="32" t="s">
        <v>182</v>
      </c>
      <c r="L632" s="8">
        <v>14816.360000000002</v>
      </c>
      <c r="M632" s="8">
        <f t="shared" si="46"/>
        <v>370.40900000000011</v>
      </c>
      <c r="N632" s="8">
        <f t="shared" si="44"/>
        <v>15186.769000000002</v>
      </c>
      <c r="O632" s="8">
        <v>15156.080000000004</v>
      </c>
      <c r="P632" s="8">
        <v>14341.279999999999</v>
      </c>
    </row>
    <row r="633" spans="1:16" x14ac:dyDescent="0.25">
      <c r="A633" s="5">
        <v>2018</v>
      </c>
      <c r="B633" s="6" t="s">
        <v>19</v>
      </c>
      <c r="C633" s="6">
        <v>6712</v>
      </c>
      <c r="D633" s="6" t="s">
        <v>126</v>
      </c>
      <c r="E633" s="6" t="str">
        <f t="shared" si="43"/>
        <v>5020220067125021</v>
      </c>
      <c r="F633" s="7" t="s">
        <v>29</v>
      </c>
      <c r="G633" s="7" t="s">
        <v>76</v>
      </c>
      <c r="H633" s="7" t="s">
        <v>125</v>
      </c>
      <c r="I633" s="6" t="s">
        <v>24</v>
      </c>
      <c r="J633" s="32">
        <v>5021</v>
      </c>
      <c r="K633" s="32" t="s">
        <v>182</v>
      </c>
      <c r="L633" s="8">
        <v>10295.199999999999</v>
      </c>
      <c r="M633" s="8">
        <f t="shared" si="46"/>
        <v>257.38</v>
      </c>
      <c r="N633" s="8">
        <f t="shared" si="44"/>
        <v>10552.579999999998</v>
      </c>
      <c r="O633" s="8">
        <v>10383.279999999999</v>
      </c>
      <c r="P633" s="8">
        <v>12834.959999999988</v>
      </c>
    </row>
    <row r="634" spans="1:16" x14ac:dyDescent="0.25">
      <c r="A634" s="5">
        <v>2018</v>
      </c>
      <c r="B634" s="6" t="s">
        <v>19</v>
      </c>
      <c r="C634" s="6">
        <v>6714</v>
      </c>
      <c r="D634" s="6" t="s">
        <v>127</v>
      </c>
      <c r="E634" s="6" t="str">
        <f t="shared" si="43"/>
        <v>5020220067145021</v>
      </c>
      <c r="F634" s="7" t="s">
        <v>29</v>
      </c>
      <c r="G634" s="7" t="s">
        <v>76</v>
      </c>
      <c r="H634" s="7" t="s">
        <v>111</v>
      </c>
      <c r="I634" s="6" t="s">
        <v>24</v>
      </c>
      <c r="J634" s="32">
        <v>5021</v>
      </c>
      <c r="K634" s="32" t="s">
        <v>182</v>
      </c>
      <c r="L634" s="8">
        <v>7029.4000000000042</v>
      </c>
      <c r="M634" s="8">
        <f t="shared" si="46"/>
        <v>175.73500000000013</v>
      </c>
      <c r="N634" s="8">
        <f t="shared" si="44"/>
        <v>7205.1350000000039</v>
      </c>
      <c r="O634" s="8">
        <v>6018.5499999999993</v>
      </c>
      <c r="P634" s="8">
        <v>6070.8999999999951</v>
      </c>
    </row>
    <row r="635" spans="1:16" x14ac:dyDescent="0.25">
      <c r="A635" s="5">
        <v>2018</v>
      </c>
      <c r="B635" s="6" t="s">
        <v>19</v>
      </c>
      <c r="C635" s="6">
        <v>6715</v>
      </c>
      <c r="D635" s="6" t="s">
        <v>128</v>
      </c>
      <c r="E635" s="6" t="str">
        <f t="shared" si="43"/>
        <v>5020220067155021</v>
      </c>
      <c r="F635" s="7" t="s">
        <v>29</v>
      </c>
      <c r="G635" s="7" t="s">
        <v>76</v>
      </c>
      <c r="H635" s="7" t="s">
        <v>111</v>
      </c>
      <c r="I635" s="6" t="s">
        <v>24</v>
      </c>
      <c r="J635" s="32">
        <v>5021</v>
      </c>
      <c r="K635" s="32" t="s">
        <v>182</v>
      </c>
      <c r="L635" s="8">
        <v>3301.24</v>
      </c>
      <c r="M635" s="8">
        <f t="shared" si="46"/>
        <v>82.531000000000006</v>
      </c>
      <c r="N635" s="8">
        <f t="shared" si="44"/>
        <v>3383.7709999999997</v>
      </c>
      <c r="O635" s="8">
        <v>3217.9999999999995</v>
      </c>
      <c r="P635" s="8">
        <v>0</v>
      </c>
    </row>
    <row r="636" spans="1:16" x14ac:dyDescent="0.25">
      <c r="A636" s="5">
        <v>2018</v>
      </c>
      <c r="B636" s="6" t="s">
        <v>19</v>
      </c>
      <c r="C636" s="6">
        <v>6721</v>
      </c>
      <c r="D636" s="6" t="s">
        <v>129</v>
      </c>
      <c r="E636" s="6" t="str">
        <f t="shared" si="43"/>
        <v>5020220067215021</v>
      </c>
      <c r="F636" s="7" t="s">
        <v>29</v>
      </c>
      <c r="G636" s="7" t="s">
        <v>76</v>
      </c>
      <c r="H636" s="7" t="s">
        <v>113</v>
      </c>
      <c r="I636" s="6" t="s">
        <v>24</v>
      </c>
      <c r="J636" s="32">
        <v>5021</v>
      </c>
      <c r="K636" s="32" t="s">
        <v>182</v>
      </c>
      <c r="L636" s="8">
        <v>18623.360000000008</v>
      </c>
      <c r="M636" s="8">
        <f t="shared" si="46"/>
        <v>465.58400000000023</v>
      </c>
      <c r="N636" s="8">
        <f t="shared" si="44"/>
        <v>19088.944000000007</v>
      </c>
      <c r="O636" s="8">
        <v>16537.12</v>
      </c>
      <c r="P636" s="8">
        <v>17504.879999999997</v>
      </c>
    </row>
    <row r="637" spans="1:16" x14ac:dyDescent="0.25">
      <c r="A637" s="5">
        <v>2018</v>
      </c>
      <c r="B637" s="6" t="s">
        <v>19</v>
      </c>
      <c r="C637" s="6">
        <v>6722</v>
      </c>
      <c r="D637" s="6" t="s">
        <v>130</v>
      </c>
      <c r="E637" s="6" t="str">
        <f t="shared" si="43"/>
        <v>5020220067225021</v>
      </c>
      <c r="F637" s="7" t="s">
        <v>29</v>
      </c>
      <c r="G637" s="7" t="s">
        <v>30</v>
      </c>
      <c r="H637" s="7" t="s">
        <v>82</v>
      </c>
      <c r="I637" s="6" t="s">
        <v>24</v>
      </c>
      <c r="J637" s="32">
        <v>5021</v>
      </c>
      <c r="K637" s="32" t="s">
        <v>182</v>
      </c>
      <c r="L637" s="8">
        <v>5896.3100000000013</v>
      </c>
      <c r="M637" s="8">
        <f t="shared" si="46"/>
        <v>147.40775000000005</v>
      </c>
      <c r="N637" s="8">
        <f t="shared" si="44"/>
        <v>6043.7177500000016</v>
      </c>
      <c r="O637" s="8">
        <v>6825.8400000000011</v>
      </c>
      <c r="P637" s="8">
        <v>4756.8499999999995</v>
      </c>
    </row>
    <row r="638" spans="1:16" ht="24.75" x14ac:dyDescent="0.25">
      <c r="A638" s="5">
        <v>2018</v>
      </c>
      <c r="B638" s="6" t="s">
        <v>19</v>
      </c>
      <c r="C638" s="6">
        <v>6723</v>
      </c>
      <c r="D638" s="6" t="s">
        <v>131</v>
      </c>
      <c r="E638" s="6" t="str">
        <f t="shared" si="43"/>
        <v>5020220067235021</v>
      </c>
      <c r="F638" s="7" t="s">
        <v>29</v>
      </c>
      <c r="G638" s="7" t="s">
        <v>30</v>
      </c>
      <c r="H638" s="7" t="s">
        <v>82</v>
      </c>
      <c r="I638" s="6" t="s">
        <v>24</v>
      </c>
      <c r="J638" s="32">
        <v>5021</v>
      </c>
      <c r="K638" s="32" t="s">
        <v>182</v>
      </c>
      <c r="L638" s="8">
        <v>7644.9599999999991</v>
      </c>
      <c r="M638" s="8">
        <f t="shared" si="46"/>
        <v>191.124</v>
      </c>
      <c r="N638" s="8">
        <f t="shared" si="44"/>
        <v>7836.0839999999989</v>
      </c>
      <c r="O638" s="8">
        <v>7045.45</v>
      </c>
      <c r="P638" s="8">
        <v>6417.3399999999983</v>
      </c>
    </row>
    <row r="639" spans="1:16" x14ac:dyDescent="0.25">
      <c r="A639" s="5">
        <v>2018</v>
      </c>
      <c r="B639" s="6" t="s">
        <v>19</v>
      </c>
      <c r="C639" s="6">
        <v>6731</v>
      </c>
      <c r="D639" s="6" t="s">
        <v>132</v>
      </c>
      <c r="E639" s="6" t="str">
        <f t="shared" si="43"/>
        <v>5020220067315021</v>
      </c>
      <c r="F639" s="7" t="s">
        <v>29</v>
      </c>
      <c r="G639" s="7" t="s">
        <v>30</v>
      </c>
      <c r="H639" s="7" t="s">
        <v>92</v>
      </c>
      <c r="I639" s="6" t="s">
        <v>24</v>
      </c>
      <c r="J639" s="32">
        <v>5021</v>
      </c>
      <c r="K639" s="32" t="s">
        <v>182</v>
      </c>
      <c r="L639" s="8">
        <v>18737.62</v>
      </c>
      <c r="M639" s="8">
        <f t="shared" si="46"/>
        <v>468.44049999999999</v>
      </c>
      <c r="N639" s="8">
        <f t="shared" si="44"/>
        <v>19206.0605</v>
      </c>
      <c r="O639" s="8">
        <v>42484.219999999965</v>
      </c>
      <c r="P639" s="8">
        <v>45600.77</v>
      </c>
    </row>
    <row r="640" spans="1:16" x14ac:dyDescent="0.25">
      <c r="A640" s="5">
        <v>2018</v>
      </c>
      <c r="B640" s="6" t="s">
        <v>19</v>
      </c>
      <c r="C640" s="6">
        <v>6732</v>
      </c>
      <c r="D640" s="6" t="s">
        <v>133</v>
      </c>
      <c r="E640" s="6" t="str">
        <f t="shared" si="43"/>
        <v>5020220067325021</v>
      </c>
      <c r="F640" s="7" t="s">
        <v>29</v>
      </c>
      <c r="G640" s="7" t="s">
        <v>30</v>
      </c>
      <c r="H640" s="7" t="s">
        <v>92</v>
      </c>
      <c r="I640" s="6" t="s">
        <v>24</v>
      </c>
      <c r="J640" s="32">
        <v>5021</v>
      </c>
      <c r="K640" s="32" t="s">
        <v>182</v>
      </c>
      <c r="L640" s="8">
        <v>25607.000000000018</v>
      </c>
      <c r="M640" s="8">
        <f t="shared" si="46"/>
        <v>640.17500000000052</v>
      </c>
      <c r="N640" s="8">
        <f t="shared" si="44"/>
        <v>26247.175000000017</v>
      </c>
      <c r="O640" s="8">
        <v>0</v>
      </c>
      <c r="P640" s="8">
        <v>0</v>
      </c>
    </row>
    <row r="641" spans="1:16" x14ac:dyDescent="0.25">
      <c r="A641" s="5">
        <v>2018</v>
      </c>
      <c r="B641" s="6" t="s">
        <v>19</v>
      </c>
      <c r="C641" s="6">
        <v>6805</v>
      </c>
      <c r="D641" s="6" t="s">
        <v>134</v>
      </c>
      <c r="E641" s="6" t="str">
        <f t="shared" si="43"/>
        <v>5020220068055021</v>
      </c>
      <c r="F641" s="7" t="s">
        <v>67</v>
      </c>
      <c r="G641" s="7" t="s">
        <v>67</v>
      </c>
      <c r="H641" s="7" t="s">
        <v>135</v>
      </c>
      <c r="I641" s="6" t="s">
        <v>24</v>
      </c>
      <c r="J641" s="32">
        <v>5021</v>
      </c>
      <c r="K641" s="32" t="s">
        <v>182</v>
      </c>
      <c r="L641" s="8">
        <v>48604.500000000007</v>
      </c>
      <c r="M641" s="8">
        <f t="shared" si="46"/>
        <v>1215.1125000000002</v>
      </c>
      <c r="N641" s="8">
        <f t="shared" si="44"/>
        <v>49819.61250000001</v>
      </c>
      <c r="O641" s="8">
        <v>45789.120000000003</v>
      </c>
      <c r="P641" s="8">
        <v>41340.400000000023</v>
      </c>
    </row>
    <row r="642" spans="1:16" x14ac:dyDescent="0.25">
      <c r="A642" s="5">
        <v>2018</v>
      </c>
      <c r="B642" s="6" t="s">
        <v>19</v>
      </c>
      <c r="C642" s="6">
        <v>7733</v>
      </c>
      <c r="D642" s="6" t="s">
        <v>136</v>
      </c>
      <c r="E642" s="6" t="str">
        <f t="shared" ref="E642:E705" si="47">B642&amp;"2200"&amp;C642&amp;J642</f>
        <v>5020220077335021</v>
      </c>
      <c r="F642" s="7" t="s">
        <v>84</v>
      </c>
      <c r="G642" s="7" t="s">
        <v>84</v>
      </c>
      <c r="H642" s="7" t="s">
        <v>87</v>
      </c>
      <c r="I642" s="6" t="s">
        <v>24</v>
      </c>
      <c r="J642" s="32">
        <v>5021</v>
      </c>
      <c r="K642" s="32" t="s">
        <v>182</v>
      </c>
      <c r="L642" s="8">
        <v>6517.32</v>
      </c>
      <c r="M642" s="8">
        <f t="shared" si="46"/>
        <v>162.93299999999999</v>
      </c>
      <c r="N642" s="8">
        <f t="shared" ref="N642:N705" si="48">L642+M642</f>
        <v>6680.2529999999997</v>
      </c>
      <c r="O642" s="8">
        <v>4125.7999999999993</v>
      </c>
      <c r="P642" s="8">
        <v>4470.3999999999978</v>
      </c>
    </row>
    <row r="643" spans="1:16" x14ac:dyDescent="0.25">
      <c r="A643" s="5">
        <v>2018</v>
      </c>
      <c r="B643" s="6" t="s">
        <v>137</v>
      </c>
      <c r="C643" s="6">
        <v>7733</v>
      </c>
      <c r="D643" s="6" t="s">
        <v>136</v>
      </c>
      <c r="E643" s="6" t="str">
        <f t="shared" si="47"/>
        <v>5030220077335021</v>
      </c>
      <c r="F643" s="7" t="s">
        <v>84</v>
      </c>
      <c r="G643" s="7" t="s">
        <v>84</v>
      </c>
      <c r="H643" s="7" t="s">
        <v>87</v>
      </c>
      <c r="I643" s="6" t="s">
        <v>24</v>
      </c>
      <c r="J643" s="32">
        <v>5021</v>
      </c>
      <c r="K643" s="32" t="s">
        <v>182</v>
      </c>
      <c r="L643" s="8">
        <v>3063.4800000000005</v>
      </c>
      <c r="M643" s="8">
        <f t="shared" si="46"/>
        <v>76.587000000000018</v>
      </c>
      <c r="N643" s="8">
        <f t="shared" si="48"/>
        <v>3140.0670000000005</v>
      </c>
      <c r="O643" s="8">
        <v>5076.1999999999989</v>
      </c>
      <c r="P643" s="8">
        <v>4477.0399999999991</v>
      </c>
    </row>
    <row r="644" spans="1:16" ht="24.75" x14ac:dyDescent="0.25">
      <c r="A644" s="5">
        <v>2018</v>
      </c>
      <c r="B644" s="6" t="s">
        <v>137</v>
      </c>
      <c r="C644" s="6">
        <v>7748</v>
      </c>
      <c r="D644" s="6" t="s">
        <v>138</v>
      </c>
      <c r="E644" s="6" t="str">
        <f t="shared" si="47"/>
        <v>5030220077485021</v>
      </c>
      <c r="F644" s="7" t="s">
        <v>67</v>
      </c>
      <c r="G644" s="7" t="s">
        <v>67</v>
      </c>
      <c r="H644" s="7" t="s">
        <v>68</v>
      </c>
      <c r="I644" s="6" t="s">
        <v>24</v>
      </c>
      <c r="J644" s="32">
        <v>5021</v>
      </c>
      <c r="K644" s="32" t="s">
        <v>182</v>
      </c>
      <c r="L644" s="8">
        <v>5103.68</v>
      </c>
      <c r="M644" s="8">
        <f t="shared" si="46"/>
        <v>127.59200000000001</v>
      </c>
      <c r="N644" s="8">
        <f t="shared" si="48"/>
        <v>5231.2719999999999</v>
      </c>
      <c r="O644" s="8">
        <v>905.07999999999993</v>
      </c>
      <c r="P644" s="8">
        <v>0</v>
      </c>
    </row>
    <row r="645" spans="1:16" ht="24.75" x14ac:dyDescent="0.25">
      <c r="A645" s="5">
        <v>2018</v>
      </c>
      <c r="B645" s="6" t="s">
        <v>19</v>
      </c>
      <c r="C645" s="6">
        <v>7749</v>
      </c>
      <c r="D645" s="6" t="s">
        <v>139</v>
      </c>
      <c r="E645" s="6" t="str">
        <f t="shared" si="47"/>
        <v>5020220077495021</v>
      </c>
      <c r="F645" s="7" t="s">
        <v>67</v>
      </c>
      <c r="G645" s="7" t="s">
        <v>67</v>
      </c>
      <c r="H645" s="7" t="s">
        <v>68</v>
      </c>
      <c r="I645" s="6" t="s">
        <v>24</v>
      </c>
      <c r="J645" s="32">
        <v>5021</v>
      </c>
      <c r="K645" s="32" t="s">
        <v>182</v>
      </c>
      <c r="L645" s="8">
        <v>286.64</v>
      </c>
      <c r="M645" s="8">
        <f t="shared" si="46"/>
        <v>7.1660000000000004</v>
      </c>
      <c r="N645" s="8">
        <f t="shared" si="48"/>
        <v>293.80599999999998</v>
      </c>
      <c r="O645" s="8">
        <v>808.8</v>
      </c>
      <c r="P645" s="8">
        <v>0</v>
      </c>
    </row>
    <row r="646" spans="1:16" ht="24.75" x14ac:dyDescent="0.25">
      <c r="A646" s="5">
        <v>2018</v>
      </c>
      <c r="B646" s="6" t="s">
        <v>19</v>
      </c>
      <c r="C646" s="6">
        <v>7763</v>
      </c>
      <c r="D646" s="6" t="s">
        <v>140</v>
      </c>
      <c r="E646" s="6" t="str">
        <f t="shared" si="47"/>
        <v>5020220077635021</v>
      </c>
      <c r="F646" s="7" t="s">
        <v>29</v>
      </c>
      <c r="G646" s="7" t="s">
        <v>76</v>
      </c>
      <c r="H646" s="7" t="s">
        <v>77</v>
      </c>
      <c r="I646" s="6" t="s">
        <v>24</v>
      </c>
      <c r="J646" s="32">
        <v>5021</v>
      </c>
      <c r="K646" s="32" t="s">
        <v>182</v>
      </c>
      <c r="L646" s="8">
        <v>3180.9999999999986</v>
      </c>
      <c r="M646" s="8">
        <f t="shared" si="46"/>
        <v>79.524999999999977</v>
      </c>
      <c r="N646" s="8">
        <f t="shared" si="48"/>
        <v>3260.5249999999987</v>
      </c>
      <c r="O646" s="8">
        <v>1428</v>
      </c>
      <c r="P646" s="8">
        <v>1867.1200000000001</v>
      </c>
    </row>
    <row r="647" spans="1:16" ht="24.75" x14ac:dyDescent="0.25">
      <c r="A647" s="5">
        <v>2018</v>
      </c>
      <c r="B647" s="6" t="s">
        <v>137</v>
      </c>
      <c r="C647" s="6">
        <v>7763</v>
      </c>
      <c r="D647" s="6" t="s">
        <v>140</v>
      </c>
      <c r="E647" s="6" t="str">
        <f t="shared" si="47"/>
        <v>5030220077635021</v>
      </c>
      <c r="F647" s="7" t="s">
        <v>29</v>
      </c>
      <c r="G647" s="7" t="s">
        <v>76</v>
      </c>
      <c r="H647" s="7" t="s">
        <v>77</v>
      </c>
      <c r="I647" s="6" t="s">
        <v>24</v>
      </c>
      <c r="J647" s="32">
        <v>5021</v>
      </c>
      <c r="K647" s="32" t="s">
        <v>182</v>
      </c>
      <c r="L647" s="8">
        <v>3180.9999999999991</v>
      </c>
      <c r="M647" s="8">
        <f t="shared" ref="M647:M671" si="49">L647*0.025</f>
        <v>79.524999999999977</v>
      </c>
      <c r="N647" s="8">
        <f t="shared" si="48"/>
        <v>3260.5249999999992</v>
      </c>
      <c r="O647" s="8">
        <v>1963.2</v>
      </c>
      <c r="P647" s="8">
        <v>1867.1000000000001</v>
      </c>
    </row>
    <row r="648" spans="1:16" ht="24.75" x14ac:dyDescent="0.25">
      <c r="A648" s="5">
        <v>2018</v>
      </c>
      <c r="B648" s="6" t="s">
        <v>137</v>
      </c>
      <c r="C648" s="6">
        <v>8002</v>
      </c>
      <c r="D648" s="6" t="s">
        <v>141</v>
      </c>
      <c r="E648" s="6" t="str">
        <f t="shared" si="47"/>
        <v>5030220080025021</v>
      </c>
      <c r="F648" s="7" t="s">
        <v>21</v>
      </c>
      <c r="G648" s="7" t="s">
        <v>22</v>
      </c>
      <c r="H648" s="7" t="s">
        <v>23</v>
      </c>
      <c r="I648" s="6" t="s">
        <v>24</v>
      </c>
      <c r="J648" s="32">
        <v>5021</v>
      </c>
      <c r="K648" s="32" t="s">
        <v>182</v>
      </c>
      <c r="L648" s="8">
        <v>17300.360000000011</v>
      </c>
      <c r="M648" s="8">
        <f t="shared" si="49"/>
        <v>432.5090000000003</v>
      </c>
      <c r="N648" s="8">
        <f t="shared" si="48"/>
        <v>17732.869000000013</v>
      </c>
      <c r="O648" s="8">
        <v>13471.360000000004</v>
      </c>
      <c r="P648" s="8">
        <v>16062.36000000001</v>
      </c>
    </row>
    <row r="649" spans="1:16" ht="36.75" x14ac:dyDescent="0.25">
      <c r="A649" s="5">
        <v>2018</v>
      </c>
      <c r="B649" s="6" t="s">
        <v>137</v>
      </c>
      <c r="C649" s="6">
        <v>8003</v>
      </c>
      <c r="D649" s="6" t="s">
        <v>142</v>
      </c>
      <c r="E649" s="6" t="str">
        <f t="shared" si="47"/>
        <v>5030220080035021</v>
      </c>
      <c r="F649" s="7" t="s">
        <v>21</v>
      </c>
      <c r="G649" s="7" t="s">
        <v>22</v>
      </c>
      <c r="H649" s="7" t="s">
        <v>27</v>
      </c>
      <c r="I649" s="6" t="s">
        <v>24</v>
      </c>
      <c r="J649" s="32">
        <v>5021</v>
      </c>
      <c r="K649" s="32" t="s">
        <v>182</v>
      </c>
      <c r="L649" s="8">
        <v>11611.28</v>
      </c>
      <c r="M649" s="8">
        <f t="shared" si="49"/>
        <v>290.28200000000004</v>
      </c>
      <c r="N649" s="8">
        <f t="shared" si="48"/>
        <v>11901.562</v>
      </c>
      <c r="O649" s="8">
        <v>9124.6400000000031</v>
      </c>
      <c r="P649" s="8">
        <v>7498.7199999999993</v>
      </c>
    </row>
    <row r="650" spans="1:16" x14ac:dyDescent="0.25">
      <c r="A650" s="5">
        <v>2018</v>
      </c>
      <c r="B650" s="6" t="s">
        <v>137</v>
      </c>
      <c r="C650" s="6">
        <v>8004</v>
      </c>
      <c r="D650" s="6" t="s">
        <v>28</v>
      </c>
      <c r="E650" s="6" t="str">
        <f t="shared" si="47"/>
        <v>5030220080045021</v>
      </c>
      <c r="F650" s="7" t="s">
        <v>29</v>
      </c>
      <c r="G650" s="7" t="s">
        <v>30</v>
      </c>
      <c r="H650" s="7" t="s">
        <v>31</v>
      </c>
      <c r="I650" s="6" t="s">
        <v>24</v>
      </c>
      <c r="J650" s="32">
        <v>5021</v>
      </c>
      <c r="K650" s="32" t="s">
        <v>182</v>
      </c>
      <c r="L650" s="8">
        <v>9997.2799999999952</v>
      </c>
      <c r="M650" s="8">
        <f t="shared" si="49"/>
        <v>249.9319999999999</v>
      </c>
      <c r="N650" s="8">
        <f t="shared" si="48"/>
        <v>10247.211999999996</v>
      </c>
      <c r="O650" s="8">
        <v>8981.32</v>
      </c>
      <c r="P650" s="8">
        <v>7862.8799999999974</v>
      </c>
    </row>
    <row r="651" spans="1:16" ht="24.75" x14ac:dyDescent="0.25">
      <c r="A651" s="5">
        <v>2018</v>
      </c>
      <c r="B651" s="6" t="s">
        <v>137</v>
      </c>
      <c r="C651" s="6">
        <v>8011</v>
      </c>
      <c r="D651" s="6" t="s">
        <v>143</v>
      </c>
      <c r="E651" s="6" t="str">
        <f t="shared" si="47"/>
        <v>5030220080115021</v>
      </c>
      <c r="F651" s="7" t="s">
        <v>21</v>
      </c>
      <c r="G651" s="7" t="s">
        <v>22</v>
      </c>
      <c r="H651" s="7" t="s">
        <v>144</v>
      </c>
      <c r="I651" s="6" t="s">
        <v>24</v>
      </c>
      <c r="J651" s="32">
        <v>5021</v>
      </c>
      <c r="K651" s="32" t="s">
        <v>182</v>
      </c>
      <c r="L651" s="8">
        <v>33516.010000000017</v>
      </c>
      <c r="M651" s="8">
        <f t="shared" si="49"/>
        <v>837.90025000000048</v>
      </c>
      <c r="N651" s="8">
        <f t="shared" si="48"/>
        <v>34353.910250000015</v>
      </c>
      <c r="O651" s="8">
        <v>33698.730000000032</v>
      </c>
      <c r="P651" s="8">
        <v>30157.230000000021</v>
      </c>
    </row>
    <row r="652" spans="1:16" ht="24.75" x14ac:dyDescent="0.25">
      <c r="A652" s="5">
        <v>2018</v>
      </c>
      <c r="B652" s="6" t="s">
        <v>137</v>
      </c>
      <c r="C652" s="6">
        <v>8012</v>
      </c>
      <c r="D652" s="6" t="s">
        <v>145</v>
      </c>
      <c r="E652" s="6" t="str">
        <f t="shared" si="47"/>
        <v>5030220080125021</v>
      </c>
      <c r="F652" s="7" t="s">
        <v>21</v>
      </c>
      <c r="G652" s="7" t="s">
        <v>22</v>
      </c>
      <c r="H652" s="7" t="s">
        <v>144</v>
      </c>
      <c r="I652" s="6" t="s">
        <v>24</v>
      </c>
      <c r="J652" s="32">
        <v>5021</v>
      </c>
      <c r="K652" s="32" t="s">
        <v>182</v>
      </c>
      <c r="L652" s="8">
        <v>42602.51</v>
      </c>
      <c r="M652" s="8">
        <f t="shared" si="49"/>
        <v>1065.0627500000001</v>
      </c>
      <c r="N652" s="8">
        <f t="shared" si="48"/>
        <v>43667.572749999999</v>
      </c>
      <c r="O652" s="8">
        <v>45025.010000000009</v>
      </c>
      <c r="P652" s="8">
        <v>42917.000000000015</v>
      </c>
    </row>
    <row r="653" spans="1:16" x14ac:dyDescent="0.25">
      <c r="A653" s="5">
        <v>2018</v>
      </c>
      <c r="B653" s="6" t="s">
        <v>137</v>
      </c>
      <c r="C653" s="6">
        <v>8021</v>
      </c>
      <c r="D653" s="6" t="s">
        <v>146</v>
      </c>
      <c r="E653" s="6" t="str">
        <f t="shared" si="47"/>
        <v>5030220080215021</v>
      </c>
      <c r="F653" s="7" t="s">
        <v>21</v>
      </c>
      <c r="G653" s="7" t="s">
        <v>22</v>
      </c>
      <c r="H653" s="7" t="s">
        <v>147</v>
      </c>
      <c r="I653" s="6" t="s">
        <v>24</v>
      </c>
      <c r="J653" s="32">
        <v>5021</v>
      </c>
      <c r="K653" s="32" t="s">
        <v>182</v>
      </c>
      <c r="L653" s="8">
        <v>3058.2400000000007</v>
      </c>
      <c r="M653" s="8">
        <f t="shared" si="49"/>
        <v>76.456000000000017</v>
      </c>
      <c r="N653" s="8">
        <f t="shared" si="48"/>
        <v>3134.6960000000008</v>
      </c>
      <c r="O653" s="8">
        <v>4126.1000000000004</v>
      </c>
      <c r="P653" s="8">
        <v>6426.9599999999964</v>
      </c>
    </row>
    <row r="654" spans="1:16" ht="24.75" x14ac:dyDescent="0.25">
      <c r="A654" s="5">
        <v>2018</v>
      </c>
      <c r="B654" s="6" t="s">
        <v>137</v>
      </c>
      <c r="C654" s="6">
        <v>8031</v>
      </c>
      <c r="D654" s="6" t="s">
        <v>148</v>
      </c>
      <c r="E654" s="6" t="str">
        <f t="shared" si="47"/>
        <v>5030220080315021</v>
      </c>
      <c r="F654" s="7" t="s">
        <v>21</v>
      </c>
      <c r="G654" s="7" t="s">
        <v>22</v>
      </c>
      <c r="H654" s="7" t="s">
        <v>144</v>
      </c>
      <c r="I654" s="6" t="s">
        <v>24</v>
      </c>
      <c r="J654" s="32">
        <v>5021</v>
      </c>
      <c r="K654" s="32" t="s">
        <v>182</v>
      </c>
      <c r="L654" s="8">
        <v>32356.489999999991</v>
      </c>
      <c r="M654" s="8">
        <f t="shared" si="49"/>
        <v>808.91224999999986</v>
      </c>
      <c r="N654" s="8">
        <f t="shared" si="48"/>
        <v>33165.402249999992</v>
      </c>
      <c r="O654" s="8">
        <v>30895.210000000006</v>
      </c>
      <c r="P654" s="8">
        <v>29531.620000000028</v>
      </c>
    </row>
    <row r="655" spans="1:16" ht="24.75" x14ac:dyDescent="0.25">
      <c r="A655" s="5">
        <v>2018</v>
      </c>
      <c r="B655" s="6" t="s">
        <v>137</v>
      </c>
      <c r="C655" s="6">
        <v>8032</v>
      </c>
      <c r="D655" s="6" t="s">
        <v>149</v>
      </c>
      <c r="E655" s="6" t="str">
        <f t="shared" si="47"/>
        <v>5030220080325021</v>
      </c>
      <c r="F655" s="7" t="s">
        <v>21</v>
      </c>
      <c r="G655" s="7" t="s">
        <v>22</v>
      </c>
      <c r="H655" s="7" t="s">
        <v>144</v>
      </c>
      <c r="I655" s="6" t="s">
        <v>24</v>
      </c>
      <c r="J655" s="32">
        <v>5021</v>
      </c>
      <c r="K655" s="32" t="s">
        <v>182</v>
      </c>
      <c r="L655" s="8">
        <v>25198.81</v>
      </c>
      <c r="M655" s="8">
        <f t="shared" si="49"/>
        <v>629.97025000000008</v>
      </c>
      <c r="N655" s="8">
        <f t="shared" si="48"/>
        <v>25828.78025</v>
      </c>
      <c r="O655" s="8">
        <v>24578.469999999972</v>
      </c>
      <c r="P655" s="8">
        <v>29253.86</v>
      </c>
    </row>
    <row r="656" spans="1:16" ht="24.75" x14ac:dyDescent="0.25">
      <c r="A656" s="5">
        <v>2018</v>
      </c>
      <c r="B656" s="6" t="s">
        <v>137</v>
      </c>
      <c r="C656" s="6">
        <v>8033</v>
      </c>
      <c r="D656" s="6" t="s">
        <v>150</v>
      </c>
      <c r="E656" s="6" t="str">
        <f t="shared" si="47"/>
        <v>5030220080335021</v>
      </c>
      <c r="F656" s="7" t="s">
        <v>21</v>
      </c>
      <c r="G656" s="7" t="s">
        <v>22</v>
      </c>
      <c r="H656" s="7" t="s">
        <v>144</v>
      </c>
      <c r="I656" s="6" t="s">
        <v>24</v>
      </c>
      <c r="J656" s="32">
        <v>5021</v>
      </c>
      <c r="K656" s="32" t="s">
        <v>182</v>
      </c>
      <c r="L656" s="8">
        <v>10333.290000000003</v>
      </c>
      <c r="M656" s="8">
        <f t="shared" si="49"/>
        <v>258.3322500000001</v>
      </c>
      <c r="N656" s="8">
        <f t="shared" si="48"/>
        <v>10591.622250000002</v>
      </c>
      <c r="O656" s="8">
        <v>8463.7199999999993</v>
      </c>
      <c r="P656" s="8">
        <v>12844.040000000006</v>
      </c>
    </row>
    <row r="657" spans="1:16" ht="24.75" x14ac:dyDescent="0.25">
      <c r="A657" s="5">
        <v>2018</v>
      </c>
      <c r="B657" s="6" t="s">
        <v>137</v>
      </c>
      <c r="C657" s="6">
        <v>8043</v>
      </c>
      <c r="D657" s="6" t="s">
        <v>151</v>
      </c>
      <c r="E657" s="6" t="str">
        <f t="shared" si="47"/>
        <v>5030220080435021</v>
      </c>
      <c r="F657" s="7" t="s">
        <v>21</v>
      </c>
      <c r="G657" s="7" t="s">
        <v>22</v>
      </c>
      <c r="H657" s="7" t="s">
        <v>40</v>
      </c>
      <c r="I657" s="6" t="s">
        <v>24</v>
      </c>
      <c r="J657" s="32">
        <v>5021</v>
      </c>
      <c r="K657" s="32" t="s">
        <v>182</v>
      </c>
      <c r="L657" s="8">
        <v>35271.440000000002</v>
      </c>
      <c r="M657" s="8">
        <f t="shared" si="49"/>
        <v>881.78600000000006</v>
      </c>
      <c r="N657" s="8">
        <f t="shared" si="48"/>
        <v>36153.226000000002</v>
      </c>
      <c r="O657" s="8">
        <v>39180.180000000008</v>
      </c>
      <c r="P657" s="8">
        <v>39213.85</v>
      </c>
    </row>
    <row r="658" spans="1:16" ht="36.75" x14ac:dyDescent="0.25">
      <c r="A658" s="5">
        <v>2018</v>
      </c>
      <c r="B658" s="6" t="s">
        <v>137</v>
      </c>
      <c r="C658" s="6">
        <v>8044</v>
      </c>
      <c r="D658" s="6" t="s">
        <v>152</v>
      </c>
      <c r="E658" s="6" t="str">
        <f t="shared" si="47"/>
        <v>5030220080445021</v>
      </c>
      <c r="F658" s="7" t="s">
        <v>21</v>
      </c>
      <c r="G658" s="7" t="s">
        <v>22</v>
      </c>
      <c r="H658" s="7" t="s">
        <v>42</v>
      </c>
      <c r="I658" s="6" t="s">
        <v>24</v>
      </c>
      <c r="J658" s="32">
        <v>5021</v>
      </c>
      <c r="K658" s="32" t="s">
        <v>182</v>
      </c>
      <c r="L658" s="8">
        <v>29964.149999999998</v>
      </c>
      <c r="M658" s="8">
        <f t="shared" si="49"/>
        <v>749.10374999999999</v>
      </c>
      <c r="N658" s="8">
        <f t="shared" si="48"/>
        <v>30713.253749999996</v>
      </c>
      <c r="O658" s="8">
        <v>41408.169999999969</v>
      </c>
      <c r="P658" s="8">
        <v>40195.05999999999</v>
      </c>
    </row>
    <row r="659" spans="1:16" ht="24.75" x14ac:dyDescent="0.25">
      <c r="A659" s="5">
        <v>2018</v>
      </c>
      <c r="B659" s="6" t="s">
        <v>137</v>
      </c>
      <c r="C659" s="6">
        <v>8051</v>
      </c>
      <c r="D659" s="6" t="s">
        <v>153</v>
      </c>
      <c r="E659" s="6" t="str">
        <f t="shared" si="47"/>
        <v>5030220080515021</v>
      </c>
      <c r="F659" s="7" t="s">
        <v>21</v>
      </c>
      <c r="G659" s="7" t="s">
        <v>22</v>
      </c>
      <c r="H659" s="7" t="s">
        <v>144</v>
      </c>
      <c r="I659" s="6" t="s">
        <v>24</v>
      </c>
      <c r="J659" s="32">
        <v>5021</v>
      </c>
      <c r="K659" s="32" t="s">
        <v>182</v>
      </c>
      <c r="L659" s="8">
        <v>28542.2</v>
      </c>
      <c r="M659" s="8">
        <f t="shared" si="49"/>
        <v>713.55500000000006</v>
      </c>
      <c r="N659" s="8">
        <f t="shared" si="48"/>
        <v>29255.755000000001</v>
      </c>
      <c r="O659" s="8">
        <v>31081.070000000011</v>
      </c>
      <c r="P659" s="8">
        <v>33686.94000000001</v>
      </c>
    </row>
    <row r="660" spans="1:16" ht="24.75" x14ac:dyDescent="0.25">
      <c r="A660" s="5">
        <v>2018</v>
      </c>
      <c r="B660" s="6" t="s">
        <v>137</v>
      </c>
      <c r="C660" s="6">
        <v>8052</v>
      </c>
      <c r="D660" s="6" t="s">
        <v>154</v>
      </c>
      <c r="E660" s="6" t="str">
        <f t="shared" si="47"/>
        <v>5030220080525021</v>
      </c>
      <c r="F660" s="7" t="s">
        <v>21</v>
      </c>
      <c r="G660" s="7" t="s">
        <v>22</v>
      </c>
      <c r="H660" s="7" t="s">
        <v>144</v>
      </c>
      <c r="I660" s="6" t="s">
        <v>24</v>
      </c>
      <c r="J660" s="32">
        <v>5021</v>
      </c>
      <c r="K660" s="32" t="s">
        <v>182</v>
      </c>
      <c r="L660" s="8">
        <v>35307.31</v>
      </c>
      <c r="M660" s="8">
        <f t="shared" si="49"/>
        <v>882.68274999999994</v>
      </c>
      <c r="N660" s="8">
        <f t="shared" si="48"/>
        <v>36189.992749999998</v>
      </c>
      <c r="O660" s="8">
        <v>32479.269999999986</v>
      </c>
      <c r="P660" s="8">
        <v>34121.899999999972</v>
      </c>
    </row>
    <row r="661" spans="1:16" x14ac:dyDescent="0.25">
      <c r="A661" s="5">
        <v>2018</v>
      </c>
      <c r="B661" s="6" t="s">
        <v>137</v>
      </c>
      <c r="C661" s="6">
        <v>8053</v>
      </c>
      <c r="D661" s="6" t="s">
        <v>155</v>
      </c>
      <c r="E661" s="6" t="str">
        <f t="shared" si="47"/>
        <v>5030220080535021</v>
      </c>
      <c r="F661" s="7" t="s">
        <v>21</v>
      </c>
      <c r="G661" s="7" t="s">
        <v>22</v>
      </c>
      <c r="H661" s="7" t="s">
        <v>147</v>
      </c>
      <c r="I661" s="6" t="s">
        <v>24</v>
      </c>
      <c r="J661" s="32">
        <v>5021</v>
      </c>
      <c r="K661" s="32" t="s">
        <v>182</v>
      </c>
      <c r="L661" s="8">
        <v>68863.149999999965</v>
      </c>
      <c r="M661" s="8">
        <f t="shared" si="49"/>
        <v>1721.5787499999992</v>
      </c>
      <c r="N661" s="8">
        <f t="shared" si="48"/>
        <v>70584.728749999966</v>
      </c>
      <c r="O661" s="8">
        <v>61860.789999999994</v>
      </c>
      <c r="P661" s="8">
        <v>50506.639999999978</v>
      </c>
    </row>
    <row r="662" spans="1:16" x14ac:dyDescent="0.25">
      <c r="A662" s="5">
        <v>2018</v>
      </c>
      <c r="B662" s="6" t="s">
        <v>137</v>
      </c>
      <c r="C662" s="6">
        <v>8061</v>
      </c>
      <c r="D662" s="6" t="s">
        <v>156</v>
      </c>
      <c r="E662" s="6" t="str">
        <f t="shared" si="47"/>
        <v>5030220080615021</v>
      </c>
      <c r="F662" s="7" t="s">
        <v>21</v>
      </c>
      <c r="G662" s="7" t="s">
        <v>22</v>
      </c>
      <c r="H662" s="7" t="s">
        <v>47</v>
      </c>
      <c r="I662" s="6" t="s">
        <v>24</v>
      </c>
      <c r="J662" s="32">
        <v>5021</v>
      </c>
      <c r="K662" s="32" t="s">
        <v>182</v>
      </c>
      <c r="L662" s="8">
        <v>34622.829999999987</v>
      </c>
      <c r="M662" s="8">
        <f t="shared" si="49"/>
        <v>865.57074999999975</v>
      </c>
      <c r="N662" s="8">
        <f t="shared" si="48"/>
        <v>35488.400749999986</v>
      </c>
      <c r="O662" s="8">
        <v>32720.690000000021</v>
      </c>
      <c r="P662" s="8">
        <v>32324.390000000014</v>
      </c>
    </row>
    <row r="663" spans="1:16" ht="24.75" x14ac:dyDescent="0.25">
      <c r="A663" s="5">
        <v>2018</v>
      </c>
      <c r="B663" s="6" t="s">
        <v>137</v>
      </c>
      <c r="C663" s="6">
        <v>8063</v>
      </c>
      <c r="D663" s="6" t="s">
        <v>157</v>
      </c>
      <c r="E663" s="6" t="str">
        <f t="shared" si="47"/>
        <v>5030220080635021</v>
      </c>
      <c r="F663" s="7" t="s">
        <v>21</v>
      </c>
      <c r="G663" s="7" t="s">
        <v>22</v>
      </c>
      <c r="H663" s="7" t="s">
        <v>47</v>
      </c>
      <c r="I663" s="6" t="s">
        <v>24</v>
      </c>
      <c r="J663" s="32">
        <v>5021</v>
      </c>
      <c r="K663" s="32" t="s">
        <v>182</v>
      </c>
      <c r="L663" s="8">
        <v>29459.380000000005</v>
      </c>
      <c r="M663" s="8">
        <f t="shared" si="49"/>
        <v>736.48450000000014</v>
      </c>
      <c r="N663" s="8">
        <f t="shared" si="48"/>
        <v>30195.864500000003</v>
      </c>
      <c r="O663" s="8">
        <v>33228.959999999999</v>
      </c>
      <c r="P663" s="8">
        <v>29177.160000000018</v>
      </c>
    </row>
    <row r="664" spans="1:16" ht="24.75" x14ac:dyDescent="0.25">
      <c r="A664" s="5">
        <v>2018</v>
      </c>
      <c r="B664" s="6" t="s">
        <v>137</v>
      </c>
      <c r="C664" s="6">
        <v>8070</v>
      </c>
      <c r="D664" s="6" t="s">
        <v>158</v>
      </c>
      <c r="E664" s="6" t="str">
        <f t="shared" si="47"/>
        <v>5030220080705021</v>
      </c>
      <c r="F664" s="7" t="s">
        <v>21</v>
      </c>
      <c r="G664" s="7" t="s">
        <v>22</v>
      </c>
      <c r="H664" s="7" t="s">
        <v>51</v>
      </c>
      <c r="I664" s="6" t="s">
        <v>24</v>
      </c>
      <c r="J664" s="32">
        <v>5021</v>
      </c>
      <c r="K664" s="32" t="s">
        <v>182</v>
      </c>
      <c r="L664" s="8">
        <v>18635.120000000003</v>
      </c>
      <c r="M664" s="8">
        <f t="shared" si="49"/>
        <v>465.8780000000001</v>
      </c>
      <c r="N664" s="8">
        <f t="shared" si="48"/>
        <v>19100.998000000003</v>
      </c>
      <c r="O664" s="8">
        <v>14887.52</v>
      </c>
      <c r="P664" s="8">
        <v>14387.559999999998</v>
      </c>
    </row>
    <row r="665" spans="1:16" ht="24.75" x14ac:dyDescent="0.25">
      <c r="A665" s="5">
        <v>2018</v>
      </c>
      <c r="B665" s="6" t="s">
        <v>137</v>
      </c>
      <c r="C665" s="6">
        <v>8212</v>
      </c>
      <c r="D665" s="6" t="s">
        <v>159</v>
      </c>
      <c r="E665" s="6" t="str">
        <f t="shared" si="47"/>
        <v>5030220082125021</v>
      </c>
      <c r="F665" s="7" t="s">
        <v>21</v>
      </c>
      <c r="G665" s="7" t="s">
        <v>53</v>
      </c>
      <c r="H665" s="7" t="s">
        <v>56</v>
      </c>
      <c r="I665" s="6" t="s">
        <v>24</v>
      </c>
      <c r="J665" s="32">
        <v>5021</v>
      </c>
      <c r="K665" s="32" t="s">
        <v>182</v>
      </c>
      <c r="L665" s="8">
        <v>7349.7400000000016</v>
      </c>
      <c r="M665" s="8">
        <f t="shared" si="49"/>
        <v>183.74350000000004</v>
      </c>
      <c r="N665" s="8">
        <f t="shared" si="48"/>
        <v>7533.4835000000021</v>
      </c>
      <c r="O665" s="8">
        <v>3314.67</v>
      </c>
      <c r="P665" s="8">
        <v>4600.3999999999987</v>
      </c>
    </row>
    <row r="666" spans="1:16" ht="24.75" x14ac:dyDescent="0.25">
      <c r="A666" s="5">
        <v>2018</v>
      </c>
      <c r="B666" s="6" t="s">
        <v>137</v>
      </c>
      <c r="C666" s="6">
        <v>8214</v>
      </c>
      <c r="D666" s="6" t="s">
        <v>160</v>
      </c>
      <c r="E666" s="6" t="str">
        <f t="shared" si="47"/>
        <v>5030220082145021</v>
      </c>
      <c r="F666" s="7" t="s">
        <v>21</v>
      </c>
      <c r="G666" s="7" t="s">
        <v>53</v>
      </c>
      <c r="H666" s="7" t="s">
        <v>54</v>
      </c>
      <c r="I666" s="6" t="s">
        <v>24</v>
      </c>
      <c r="J666" s="32">
        <v>5021</v>
      </c>
      <c r="K666" s="32" t="s">
        <v>182</v>
      </c>
      <c r="L666" s="8">
        <v>16612.89</v>
      </c>
      <c r="M666" s="8">
        <f t="shared" si="49"/>
        <v>415.32225</v>
      </c>
      <c r="N666" s="8">
        <f t="shared" si="48"/>
        <v>17028.21225</v>
      </c>
      <c r="O666" s="8">
        <v>14128.050000000001</v>
      </c>
      <c r="P666" s="8">
        <v>14916.400000000009</v>
      </c>
    </row>
    <row r="667" spans="1:16" ht="24.75" x14ac:dyDescent="0.25">
      <c r="A667" s="5">
        <v>2018</v>
      </c>
      <c r="B667" s="6" t="s">
        <v>137</v>
      </c>
      <c r="C667" s="6">
        <v>8217</v>
      </c>
      <c r="D667" s="6" t="s">
        <v>161</v>
      </c>
      <c r="E667" s="6" t="str">
        <f t="shared" si="47"/>
        <v>5030220082175021</v>
      </c>
      <c r="F667" s="7" t="s">
        <v>21</v>
      </c>
      <c r="G667" s="7" t="s">
        <v>53</v>
      </c>
      <c r="H667" s="7" t="s">
        <v>54</v>
      </c>
      <c r="I667" s="6" t="s">
        <v>24</v>
      </c>
      <c r="J667" s="32">
        <v>5021</v>
      </c>
      <c r="K667" s="32" t="s">
        <v>182</v>
      </c>
      <c r="L667" s="8">
        <v>20931.090000000007</v>
      </c>
      <c r="M667" s="8">
        <f t="shared" si="49"/>
        <v>523.27725000000021</v>
      </c>
      <c r="N667" s="8">
        <f t="shared" si="48"/>
        <v>21454.367250000007</v>
      </c>
      <c r="O667" s="8">
        <v>30318.839999999993</v>
      </c>
      <c r="P667" s="8">
        <v>29526.180000000004</v>
      </c>
    </row>
    <row r="668" spans="1:16" ht="24.75" x14ac:dyDescent="0.25">
      <c r="A668" s="5">
        <v>2018</v>
      </c>
      <c r="B668" s="6" t="s">
        <v>137</v>
      </c>
      <c r="C668" s="6">
        <v>8218</v>
      </c>
      <c r="D668" s="6" t="s">
        <v>162</v>
      </c>
      <c r="E668" s="6" t="str">
        <f t="shared" si="47"/>
        <v>5030220082185021</v>
      </c>
      <c r="F668" s="7" t="s">
        <v>21</v>
      </c>
      <c r="G668" s="7" t="s">
        <v>53</v>
      </c>
      <c r="H668" s="7" t="s">
        <v>58</v>
      </c>
      <c r="I668" s="6" t="s">
        <v>24</v>
      </c>
      <c r="J668" s="32">
        <v>5021</v>
      </c>
      <c r="K668" s="32" t="s">
        <v>182</v>
      </c>
      <c r="L668" s="8">
        <v>17791.059999999994</v>
      </c>
      <c r="M668" s="8">
        <f t="shared" si="49"/>
        <v>444.77649999999988</v>
      </c>
      <c r="N668" s="8">
        <f t="shared" si="48"/>
        <v>18235.836499999994</v>
      </c>
      <c r="O668" s="8">
        <v>7424.9000000000005</v>
      </c>
      <c r="P668" s="8">
        <v>2476.9200000000005</v>
      </c>
    </row>
    <row r="669" spans="1:16" ht="24.75" x14ac:dyDescent="0.25">
      <c r="A669" s="5">
        <v>2018</v>
      </c>
      <c r="B669" s="6" t="s">
        <v>137</v>
      </c>
      <c r="C669" s="6">
        <v>8221</v>
      </c>
      <c r="D669" s="6" t="s">
        <v>163</v>
      </c>
      <c r="E669" s="6" t="str">
        <f t="shared" si="47"/>
        <v>5030220082215021</v>
      </c>
      <c r="F669" s="7" t="s">
        <v>67</v>
      </c>
      <c r="G669" s="7" t="s">
        <v>67</v>
      </c>
      <c r="H669" s="7" t="s">
        <v>68</v>
      </c>
      <c r="I669" s="6" t="s">
        <v>24</v>
      </c>
      <c r="J669" s="32">
        <v>5021</v>
      </c>
      <c r="K669" s="32" t="s">
        <v>182</v>
      </c>
      <c r="L669" s="8">
        <v>41156.750000000022</v>
      </c>
      <c r="M669" s="8">
        <f t="shared" si="49"/>
        <v>1028.9187500000005</v>
      </c>
      <c r="N669" s="8">
        <f t="shared" si="48"/>
        <v>42185.668750000019</v>
      </c>
      <c r="O669" s="8">
        <v>45286.789999999935</v>
      </c>
      <c r="P669" s="8">
        <v>45151.929999999978</v>
      </c>
    </row>
    <row r="670" spans="1:16" ht="24.75" x14ac:dyDescent="0.25">
      <c r="A670" s="5">
        <v>2018</v>
      </c>
      <c r="B670" s="6" t="s">
        <v>137</v>
      </c>
      <c r="C670" s="6">
        <v>8227</v>
      </c>
      <c r="D670" s="6" t="s">
        <v>71</v>
      </c>
      <c r="E670" s="6" t="str">
        <f t="shared" si="47"/>
        <v>5030220082275021</v>
      </c>
      <c r="F670" s="7" t="s">
        <v>67</v>
      </c>
      <c r="G670" s="7" t="s">
        <v>67</v>
      </c>
      <c r="H670" s="7" t="s">
        <v>68</v>
      </c>
      <c r="I670" s="6" t="s">
        <v>24</v>
      </c>
      <c r="J670" s="32">
        <v>5021</v>
      </c>
      <c r="K670" s="32" t="s">
        <v>182</v>
      </c>
      <c r="L670" s="8">
        <v>3612.1499999999996</v>
      </c>
      <c r="M670" s="8">
        <f t="shared" si="49"/>
        <v>90.303749999999994</v>
      </c>
      <c r="N670" s="8">
        <f t="shared" si="48"/>
        <v>3702.4537499999997</v>
      </c>
      <c r="O670" s="8">
        <v>3553.2799999999993</v>
      </c>
      <c r="P670" s="8">
        <v>3428.4800000000005</v>
      </c>
    </row>
    <row r="671" spans="1:16" ht="24.75" x14ac:dyDescent="0.25">
      <c r="A671" s="5">
        <v>2018</v>
      </c>
      <c r="B671" s="6" t="s">
        <v>137</v>
      </c>
      <c r="C671" s="6">
        <v>8231</v>
      </c>
      <c r="D671" s="6" t="s">
        <v>164</v>
      </c>
      <c r="E671" s="6" t="str">
        <f t="shared" si="47"/>
        <v>5030220082315021</v>
      </c>
      <c r="F671" s="7" t="s">
        <v>21</v>
      </c>
      <c r="G671" s="7" t="s">
        <v>53</v>
      </c>
      <c r="H671" s="7" t="s">
        <v>58</v>
      </c>
      <c r="I671" s="6" t="s">
        <v>24</v>
      </c>
      <c r="J671" s="32">
        <v>5021</v>
      </c>
      <c r="K671" s="32" t="s">
        <v>182</v>
      </c>
      <c r="L671" s="8">
        <v>74192.36000000003</v>
      </c>
      <c r="M671" s="8">
        <f t="shared" si="49"/>
        <v>1854.8090000000009</v>
      </c>
      <c r="N671" s="8">
        <f t="shared" si="48"/>
        <v>76047.169000000024</v>
      </c>
      <c r="O671" s="8">
        <v>72161.340000000098</v>
      </c>
      <c r="P671" s="8">
        <v>68470.030000000086</v>
      </c>
    </row>
    <row r="672" spans="1:16" x14ac:dyDescent="0.25">
      <c r="A672" s="5">
        <v>2016</v>
      </c>
      <c r="B672" s="6" t="s">
        <v>137</v>
      </c>
      <c r="C672" s="6">
        <v>8243</v>
      </c>
      <c r="D672" s="9" t="s">
        <v>165</v>
      </c>
      <c r="E672" s="6" t="str">
        <f t="shared" si="47"/>
        <v>5030220082435021</v>
      </c>
      <c r="F672" s="7" t="s">
        <v>21</v>
      </c>
      <c r="G672" s="7" t="s">
        <v>53</v>
      </c>
      <c r="H672" s="7" t="s">
        <v>58</v>
      </c>
      <c r="I672" s="6" t="s">
        <v>24</v>
      </c>
      <c r="J672" s="32">
        <v>5021</v>
      </c>
      <c r="K672" s="33" t="str">
        <f>VLOOKUP(J672,'[17]OC Name'!A:B,2,FALSE)</f>
        <v>Holiday pay</v>
      </c>
      <c r="L672" s="8">
        <v>0</v>
      </c>
      <c r="M672" s="10"/>
      <c r="N672" s="8">
        <f t="shared" si="48"/>
        <v>0</v>
      </c>
      <c r="O672" s="8">
        <v>10064.620000000004</v>
      </c>
      <c r="P672" s="8">
        <v>10966.929999999993</v>
      </c>
    </row>
    <row r="673" spans="1:16" x14ac:dyDescent="0.25">
      <c r="A673" s="5">
        <v>2018</v>
      </c>
      <c r="B673" s="6" t="s">
        <v>137</v>
      </c>
      <c r="C673" s="6">
        <v>8248</v>
      </c>
      <c r="D673" s="6" t="s">
        <v>81</v>
      </c>
      <c r="E673" s="6" t="str">
        <f t="shared" si="47"/>
        <v>5030220082485021</v>
      </c>
      <c r="F673" s="7" t="s">
        <v>29</v>
      </c>
      <c r="G673" s="7" t="s">
        <v>30</v>
      </c>
      <c r="H673" s="7" t="s">
        <v>82</v>
      </c>
      <c r="I673" s="6" t="s">
        <v>24</v>
      </c>
      <c r="J673" s="32">
        <v>5021</v>
      </c>
      <c r="K673" s="32" t="s">
        <v>182</v>
      </c>
      <c r="L673" s="8">
        <v>6301.2500000000009</v>
      </c>
      <c r="M673" s="8">
        <f t="shared" ref="M673:M680" si="50">L673*0.025</f>
        <v>157.53125000000003</v>
      </c>
      <c r="N673" s="8">
        <f t="shared" si="48"/>
        <v>6458.7812500000009</v>
      </c>
      <c r="O673" s="8">
        <v>6173.3900000000012</v>
      </c>
      <c r="P673" s="8">
        <v>6444.2099999999973</v>
      </c>
    </row>
    <row r="674" spans="1:16" ht="24.75" x14ac:dyDescent="0.25">
      <c r="A674" s="5">
        <v>2018</v>
      </c>
      <c r="B674" s="6" t="s">
        <v>137</v>
      </c>
      <c r="C674" s="6">
        <v>8410</v>
      </c>
      <c r="D674" s="6" t="s">
        <v>166</v>
      </c>
      <c r="E674" s="6" t="str">
        <f t="shared" si="47"/>
        <v>5030220084105021</v>
      </c>
      <c r="F674" s="7" t="s">
        <v>21</v>
      </c>
      <c r="G674" s="7" t="s">
        <v>53</v>
      </c>
      <c r="H674" s="7" t="s">
        <v>58</v>
      </c>
      <c r="I674" s="6" t="s">
        <v>24</v>
      </c>
      <c r="J674" s="32">
        <v>5021</v>
      </c>
      <c r="K674" s="32" t="s">
        <v>182</v>
      </c>
      <c r="L674" s="8">
        <v>51588.049999999996</v>
      </c>
      <c r="M674" s="8">
        <f t="shared" si="50"/>
        <v>1289.7012500000001</v>
      </c>
      <c r="N674" s="8">
        <f t="shared" si="48"/>
        <v>52877.751249999994</v>
      </c>
      <c r="O674" s="8">
        <v>53335.780000000042</v>
      </c>
      <c r="P674" s="8">
        <v>45809.54000000003</v>
      </c>
    </row>
    <row r="675" spans="1:16" x14ac:dyDescent="0.25">
      <c r="A675" s="5">
        <v>2018</v>
      </c>
      <c r="B675" s="6" t="s">
        <v>137</v>
      </c>
      <c r="C675" s="6">
        <v>8411</v>
      </c>
      <c r="D675" s="6" t="s">
        <v>83</v>
      </c>
      <c r="E675" s="6" t="str">
        <f t="shared" si="47"/>
        <v>5030220084115021</v>
      </c>
      <c r="F675" s="7" t="s">
        <v>84</v>
      </c>
      <c r="G675" s="7" t="s">
        <v>84</v>
      </c>
      <c r="H675" s="7" t="s">
        <v>85</v>
      </c>
      <c r="I675" s="6" t="s">
        <v>24</v>
      </c>
      <c r="J675" s="32">
        <v>5021</v>
      </c>
      <c r="K675" s="32" t="s">
        <v>182</v>
      </c>
      <c r="L675" s="8">
        <v>25067.190000000013</v>
      </c>
      <c r="M675" s="8">
        <f t="shared" si="50"/>
        <v>626.67975000000035</v>
      </c>
      <c r="N675" s="8">
        <f t="shared" si="48"/>
        <v>25693.869750000013</v>
      </c>
      <c r="O675" s="8">
        <v>26812.81</v>
      </c>
      <c r="P675" s="8">
        <v>21657.509999999984</v>
      </c>
    </row>
    <row r="676" spans="1:16" ht="24.75" x14ac:dyDescent="0.25">
      <c r="A676" s="5">
        <v>2018</v>
      </c>
      <c r="B676" s="6" t="s">
        <v>137</v>
      </c>
      <c r="C676" s="6">
        <v>8412</v>
      </c>
      <c r="D676" s="6" t="s">
        <v>86</v>
      </c>
      <c r="E676" s="6" t="str">
        <f t="shared" si="47"/>
        <v>5030220084125021</v>
      </c>
      <c r="F676" s="7" t="s">
        <v>84</v>
      </c>
      <c r="G676" s="7" t="s">
        <v>84</v>
      </c>
      <c r="H676" s="7" t="s">
        <v>87</v>
      </c>
      <c r="I676" s="6" t="s">
        <v>24</v>
      </c>
      <c r="J676" s="32">
        <v>5021</v>
      </c>
      <c r="K676" s="32" t="s">
        <v>182</v>
      </c>
      <c r="L676" s="8">
        <v>53315.739999999962</v>
      </c>
      <c r="M676" s="8">
        <f t="shared" si="50"/>
        <v>1332.8934999999992</v>
      </c>
      <c r="N676" s="8">
        <f t="shared" si="48"/>
        <v>54648.63349999996</v>
      </c>
      <c r="O676" s="8">
        <v>49154.319999999985</v>
      </c>
      <c r="P676" s="8">
        <v>46399.879999999983</v>
      </c>
    </row>
    <row r="677" spans="1:16" ht="24.75" x14ac:dyDescent="0.25">
      <c r="A677" s="5">
        <v>2018</v>
      </c>
      <c r="B677" s="6" t="s">
        <v>137</v>
      </c>
      <c r="C677" s="6">
        <v>8414</v>
      </c>
      <c r="D677" s="6" t="s">
        <v>88</v>
      </c>
      <c r="E677" s="6" t="str">
        <f t="shared" si="47"/>
        <v>5030220084145021</v>
      </c>
      <c r="F677" s="7" t="s">
        <v>84</v>
      </c>
      <c r="G677" s="7" t="s">
        <v>84</v>
      </c>
      <c r="H677" s="7" t="s">
        <v>89</v>
      </c>
      <c r="I677" s="6" t="s">
        <v>24</v>
      </c>
      <c r="J677" s="32">
        <v>5021</v>
      </c>
      <c r="K677" s="32" t="s">
        <v>182</v>
      </c>
      <c r="L677" s="8">
        <v>24188.649999999994</v>
      </c>
      <c r="M677" s="8">
        <f t="shared" si="50"/>
        <v>604.71624999999983</v>
      </c>
      <c r="N677" s="8">
        <f t="shared" si="48"/>
        <v>24793.366249999995</v>
      </c>
      <c r="O677" s="8">
        <v>25030.87</v>
      </c>
      <c r="P677" s="8">
        <v>24374.729999999978</v>
      </c>
    </row>
    <row r="678" spans="1:16" x14ac:dyDescent="0.25">
      <c r="A678" s="5">
        <v>2018</v>
      </c>
      <c r="B678" s="6" t="s">
        <v>137</v>
      </c>
      <c r="C678" s="6">
        <v>8415</v>
      </c>
      <c r="D678" s="6" t="s">
        <v>167</v>
      </c>
      <c r="E678" s="6" t="str">
        <f t="shared" si="47"/>
        <v>5030220084155021</v>
      </c>
      <c r="F678" s="7" t="s">
        <v>84</v>
      </c>
      <c r="G678" s="7" t="s">
        <v>84</v>
      </c>
      <c r="H678" s="7" t="s">
        <v>87</v>
      </c>
      <c r="I678" s="6" t="s">
        <v>24</v>
      </c>
      <c r="J678" s="32">
        <v>5021</v>
      </c>
      <c r="K678" s="32" t="s">
        <v>182</v>
      </c>
      <c r="L678" s="8">
        <v>9890.159999999998</v>
      </c>
      <c r="M678" s="8">
        <f t="shared" si="50"/>
        <v>247.25399999999996</v>
      </c>
      <c r="N678" s="8">
        <f t="shared" si="48"/>
        <v>10137.413999999999</v>
      </c>
      <c r="O678" s="8">
        <v>11980.079999999998</v>
      </c>
      <c r="P678" s="8">
        <v>10056.84</v>
      </c>
    </row>
    <row r="679" spans="1:16" x14ac:dyDescent="0.25">
      <c r="A679" s="5">
        <v>2018</v>
      </c>
      <c r="B679" s="6" t="s">
        <v>137</v>
      </c>
      <c r="C679" s="6">
        <v>8417</v>
      </c>
      <c r="D679" s="6" t="s">
        <v>91</v>
      </c>
      <c r="E679" s="6" t="str">
        <f t="shared" si="47"/>
        <v>5030220084175021</v>
      </c>
      <c r="F679" s="7" t="s">
        <v>29</v>
      </c>
      <c r="G679" s="7" t="s">
        <v>30</v>
      </c>
      <c r="H679" s="7" t="s">
        <v>92</v>
      </c>
      <c r="I679" s="6" t="s">
        <v>24</v>
      </c>
      <c r="J679" s="32">
        <v>5021</v>
      </c>
      <c r="K679" s="32" t="s">
        <v>182</v>
      </c>
      <c r="L679" s="8">
        <v>24482.760000000013</v>
      </c>
      <c r="M679" s="8">
        <f t="shared" si="50"/>
        <v>612.0690000000003</v>
      </c>
      <c r="N679" s="8">
        <f t="shared" si="48"/>
        <v>25094.829000000012</v>
      </c>
      <c r="O679" s="8">
        <v>23641.759999999984</v>
      </c>
      <c r="P679" s="8">
        <v>23445.839999999989</v>
      </c>
    </row>
    <row r="680" spans="1:16" ht="24.75" x14ac:dyDescent="0.25">
      <c r="A680" s="5">
        <v>2018</v>
      </c>
      <c r="B680" s="6" t="s">
        <v>137</v>
      </c>
      <c r="C680" s="6">
        <v>8420</v>
      </c>
      <c r="D680" s="6" t="s">
        <v>168</v>
      </c>
      <c r="E680" s="6" t="str">
        <f t="shared" si="47"/>
        <v>5030220084205021</v>
      </c>
      <c r="F680" s="7" t="s">
        <v>61</v>
      </c>
      <c r="G680" s="7" t="s">
        <v>61</v>
      </c>
      <c r="H680" s="7" t="s">
        <v>94</v>
      </c>
      <c r="I680" s="6" t="s">
        <v>24</v>
      </c>
      <c r="J680" s="32">
        <v>5021</v>
      </c>
      <c r="K680" s="32" t="s">
        <v>182</v>
      </c>
      <c r="L680" s="8">
        <v>58865.27</v>
      </c>
      <c r="M680" s="8">
        <f t="shared" si="50"/>
        <v>1471.63175</v>
      </c>
      <c r="N680" s="8">
        <f t="shared" si="48"/>
        <v>60336.901749999997</v>
      </c>
      <c r="O680" s="8">
        <v>30563.929999999971</v>
      </c>
      <c r="P680" s="8">
        <v>22366.419999999995</v>
      </c>
    </row>
    <row r="681" spans="1:16" ht="24.75" x14ac:dyDescent="0.25">
      <c r="A681" s="5">
        <v>2016</v>
      </c>
      <c r="B681" s="6" t="s">
        <v>137</v>
      </c>
      <c r="C681" s="6">
        <v>8422</v>
      </c>
      <c r="D681" s="6" t="s">
        <v>169</v>
      </c>
      <c r="E681" s="6" t="str">
        <f t="shared" si="47"/>
        <v>5030220084225021</v>
      </c>
      <c r="F681" s="7" t="s">
        <v>61</v>
      </c>
      <c r="G681" s="7" t="s">
        <v>61</v>
      </c>
      <c r="H681" s="7" t="s">
        <v>94</v>
      </c>
      <c r="I681" s="6" t="s">
        <v>24</v>
      </c>
      <c r="J681" s="32">
        <v>5021</v>
      </c>
      <c r="K681" s="33" t="str">
        <f>VLOOKUP(J681,'[17]OC Name'!A:B,2,FALSE)</f>
        <v>Holiday pay</v>
      </c>
      <c r="L681" s="8">
        <v>0</v>
      </c>
      <c r="M681" s="10"/>
      <c r="N681" s="8">
        <f t="shared" si="48"/>
        <v>0</v>
      </c>
      <c r="O681" s="8">
        <v>22217.649999999991</v>
      </c>
      <c r="P681" s="8">
        <v>22783.979999999996</v>
      </c>
    </row>
    <row r="682" spans="1:16" ht="24.75" x14ac:dyDescent="0.25">
      <c r="A682" s="5">
        <v>2018</v>
      </c>
      <c r="B682" s="6" t="s">
        <v>137</v>
      </c>
      <c r="C682" s="6">
        <v>8431</v>
      </c>
      <c r="D682" s="6" t="s">
        <v>96</v>
      </c>
      <c r="E682" s="6" t="str">
        <f t="shared" si="47"/>
        <v>5030220084315021</v>
      </c>
      <c r="F682" s="7" t="s">
        <v>61</v>
      </c>
      <c r="G682" s="7" t="s">
        <v>61</v>
      </c>
      <c r="H682" s="7" t="s">
        <v>62</v>
      </c>
      <c r="I682" s="6" t="s">
        <v>24</v>
      </c>
      <c r="J682" s="32">
        <v>5021</v>
      </c>
      <c r="K682" s="32" t="s">
        <v>182</v>
      </c>
      <c r="L682" s="8">
        <v>8460.7799999999988</v>
      </c>
      <c r="M682" s="8">
        <f t="shared" ref="M682:M711" si="51">L682*0.025</f>
        <v>211.51949999999999</v>
      </c>
      <c r="N682" s="8">
        <f t="shared" si="48"/>
        <v>8672.2994999999992</v>
      </c>
      <c r="O682" s="8">
        <v>8852.4800000000032</v>
      </c>
      <c r="P682" s="8">
        <v>11983.320000000003</v>
      </c>
    </row>
    <row r="683" spans="1:16" ht="24.75" x14ac:dyDescent="0.25">
      <c r="A683" s="5">
        <v>2018</v>
      </c>
      <c r="B683" s="6" t="s">
        <v>137</v>
      </c>
      <c r="C683" s="6">
        <v>8440</v>
      </c>
      <c r="D683" s="6" t="s">
        <v>170</v>
      </c>
      <c r="E683" s="6" t="str">
        <f t="shared" si="47"/>
        <v>5030220084405021</v>
      </c>
      <c r="F683" s="7" t="s">
        <v>61</v>
      </c>
      <c r="G683" s="7" t="s">
        <v>61</v>
      </c>
      <c r="H683" s="7" t="s">
        <v>98</v>
      </c>
      <c r="I683" s="6" t="s">
        <v>24</v>
      </c>
      <c r="J683" s="32">
        <v>5021</v>
      </c>
      <c r="K683" s="32" t="s">
        <v>182</v>
      </c>
      <c r="L683" s="8">
        <v>62088.599999999962</v>
      </c>
      <c r="M683" s="8">
        <f t="shared" si="51"/>
        <v>1552.2149999999992</v>
      </c>
      <c r="N683" s="8">
        <f t="shared" si="48"/>
        <v>63640.814999999959</v>
      </c>
      <c r="O683" s="8">
        <v>65642.930000000008</v>
      </c>
      <c r="P683" s="8">
        <v>64491.370000000024</v>
      </c>
    </row>
    <row r="684" spans="1:16" ht="24.75" x14ac:dyDescent="0.25">
      <c r="A684" s="5">
        <v>2018</v>
      </c>
      <c r="B684" s="6" t="s">
        <v>137</v>
      </c>
      <c r="C684" s="6">
        <v>8442</v>
      </c>
      <c r="D684" s="6" t="s">
        <v>171</v>
      </c>
      <c r="E684" s="6" t="str">
        <f t="shared" si="47"/>
        <v>5030220084425021</v>
      </c>
      <c r="F684" s="7" t="s">
        <v>21</v>
      </c>
      <c r="G684" s="7" t="s">
        <v>53</v>
      </c>
      <c r="H684" s="7" t="s">
        <v>172</v>
      </c>
      <c r="I684" s="6" t="s">
        <v>24</v>
      </c>
      <c r="J684" s="32">
        <v>5021</v>
      </c>
      <c r="K684" s="32" t="s">
        <v>182</v>
      </c>
      <c r="L684" s="8">
        <v>55448.969999999987</v>
      </c>
      <c r="M684" s="8">
        <f t="shared" si="51"/>
        <v>1386.2242499999998</v>
      </c>
      <c r="N684" s="8">
        <f t="shared" si="48"/>
        <v>56835.194249999986</v>
      </c>
      <c r="O684" s="8">
        <v>67303.720000000088</v>
      </c>
      <c r="P684" s="8">
        <v>55358.67000000002</v>
      </c>
    </row>
    <row r="685" spans="1:16" ht="24.75" x14ac:dyDescent="0.25">
      <c r="A685" s="5">
        <v>2018</v>
      </c>
      <c r="B685" s="6" t="s">
        <v>137</v>
      </c>
      <c r="C685" s="6">
        <v>8443</v>
      </c>
      <c r="D685" s="6" t="s">
        <v>173</v>
      </c>
      <c r="E685" s="6" t="str">
        <f t="shared" si="47"/>
        <v>5030220084435021</v>
      </c>
      <c r="F685" s="7" t="s">
        <v>21</v>
      </c>
      <c r="G685" s="7" t="s">
        <v>53</v>
      </c>
      <c r="H685" s="7" t="s">
        <v>172</v>
      </c>
      <c r="I685" s="6" t="s">
        <v>24</v>
      </c>
      <c r="J685" s="32">
        <v>5021</v>
      </c>
      <c r="K685" s="32" t="s">
        <v>182</v>
      </c>
      <c r="L685" s="8">
        <v>4959.57</v>
      </c>
      <c r="M685" s="8">
        <f t="shared" si="51"/>
        <v>123.98925</v>
      </c>
      <c r="N685" s="8">
        <f t="shared" si="48"/>
        <v>5083.5592499999993</v>
      </c>
      <c r="O685" s="8">
        <v>6729.8200000000015</v>
      </c>
      <c r="P685" s="8">
        <v>6139.4399999999969</v>
      </c>
    </row>
    <row r="686" spans="1:16" ht="36.75" x14ac:dyDescent="0.25">
      <c r="A686" s="5">
        <v>2018</v>
      </c>
      <c r="B686" s="6" t="s">
        <v>137</v>
      </c>
      <c r="C686" s="6">
        <v>8447</v>
      </c>
      <c r="D686" s="6" t="s">
        <v>174</v>
      </c>
      <c r="E686" s="6" t="str">
        <f t="shared" si="47"/>
        <v>5030220084475021</v>
      </c>
      <c r="F686" s="7" t="s">
        <v>21</v>
      </c>
      <c r="G686" s="7" t="s">
        <v>53</v>
      </c>
      <c r="H686" s="7" t="s">
        <v>172</v>
      </c>
      <c r="I686" s="6" t="s">
        <v>24</v>
      </c>
      <c r="J686" s="32">
        <v>5021</v>
      </c>
      <c r="K686" s="32" t="s">
        <v>182</v>
      </c>
      <c r="L686" s="8">
        <v>44059.430000000008</v>
      </c>
      <c r="M686" s="8">
        <f t="shared" si="51"/>
        <v>1101.4857500000003</v>
      </c>
      <c r="N686" s="8">
        <f t="shared" si="48"/>
        <v>45160.915750000007</v>
      </c>
      <c r="O686" s="8">
        <v>35787.489999999991</v>
      </c>
      <c r="P686" s="8">
        <v>38009.98000000001</v>
      </c>
    </row>
    <row r="687" spans="1:16" ht="24.75" x14ac:dyDescent="0.25">
      <c r="A687" s="5">
        <v>2018</v>
      </c>
      <c r="B687" s="6" t="s">
        <v>137</v>
      </c>
      <c r="C687" s="6">
        <v>8607</v>
      </c>
      <c r="D687" s="6" t="s">
        <v>175</v>
      </c>
      <c r="E687" s="6" t="str">
        <f t="shared" si="47"/>
        <v>5030220086075021</v>
      </c>
      <c r="F687" s="7" t="s">
        <v>67</v>
      </c>
      <c r="G687" s="7" t="s">
        <v>67</v>
      </c>
      <c r="H687" s="7" t="s">
        <v>103</v>
      </c>
      <c r="I687" s="6" t="s">
        <v>24</v>
      </c>
      <c r="J687" s="32">
        <v>5021</v>
      </c>
      <c r="K687" s="32" t="s">
        <v>182</v>
      </c>
      <c r="L687" s="8">
        <v>15292.960000000012</v>
      </c>
      <c r="M687" s="8">
        <f t="shared" si="51"/>
        <v>382.3240000000003</v>
      </c>
      <c r="N687" s="8">
        <f t="shared" si="48"/>
        <v>15675.284000000012</v>
      </c>
      <c r="O687" s="8">
        <v>15365.48</v>
      </c>
      <c r="P687" s="8">
        <v>16608.330000000005</v>
      </c>
    </row>
    <row r="688" spans="1:16" x14ac:dyDescent="0.25">
      <c r="A688" s="5">
        <v>2018</v>
      </c>
      <c r="B688" s="6" t="s">
        <v>137</v>
      </c>
      <c r="C688" s="6">
        <v>8609</v>
      </c>
      <c r="D688" s="6" t="s">
        <v>104</v>
      </c>
      <c r="E688" s="6" t="str">
        <f t="shared" si="47"/>
        <v>5030220086095021</v>
      </c>
      <c r="F688" s="7" t="s">
        <v>29</v>
      </c>
      <c r="G688" s="7" t="s">
        <v>30</v>
      </c>
      <c r="H688" s="7" t="s">
        <v>105</v>
      </c>
      <c r="I688" s="6" t="s">
        <v>24</v>
      </c>
      <c r="J688" s="32">
        <v>5021</v>
      </c>
      <c r="K688" s="32" t="s">
        <v>182</v>
      </c>
      <c r="L688" s="8">
        <v>5710.56</v>
      </c>
      <c r="M688" s="8">
        <f t="shared" si="51"/>
        <v>142.76400000000001</v>
      </c>
      <c r="N688" s="8">
        <f t="shared" si="48"/>
        <v>5853.3240000000005</v>
      </c>
      <c r="O688" s="8">
        <v>9884.49</v>
      </c>
      <c r="P688" s="8">
        <v>9769.2000000000044</v>
      </c>
    </row>
    <row r="689" spans="1:16" x14ac:dyDescent="0.25">
      <c r="A689" s="5">
        <v>2018</v>
      </c>
      <c r="B689" s="6" t="s">
        <v>137</v>
      </c>
      <c r="C689" s="6">
        <v>8610</v>
      </c>
      <c r="D689" s="6" t="s">
        <v>106</v>
      </c>
      <c r="E689" s="6" t="str">
        <f t="shared" si="47"/>
        <v>5030220086105021</v>
      </c>
      <c r="F689" s="7" t="s">
        <v>29</v>
      </c>
      <c r="G689" s="7" t="s">
        <v>30</v>
      </c>
      <c r="H689" s="7" t="s">
        <v>107</v>
      </c>
      <c r="I689" s="6" t="s">
        <v>24</v>
      </c>
      <c r="J689" s="32">
        <v>5021</v>
      </c>
      <c r="K689" s="32" t="s">
        <v>182</v>
      </c>
      <c r="L689" s="8">
        <v>11164.469999999994</v>
      </c>
      <c r="M689" s="8">
        <f t="shared" si="51"/>
        <v>279.11174999999986</v>
      </c>
      <c r="N689" s="8">
        <f t="shared" si="48"/>
        <v>11443.581749999994</v>
      </c>
      <c r="O689" s="8">
        <v>9866.9199999999983</v>
      </c>
      <c r="P689" s="8">
        <v>11310.370000000006</v>
      </c>
    </row>
    <row r="690" spans="1:16" ht="24.75" x14ac:dyDescent="0.25">
      <c r="A690" s="5">
        <v>2018</v>
      </c>
      <c r="B690" s="6" t="s">
        <v>137</v>
      </c>
      <c r="C690" s="6">
        <v>8611</v>
      </c>
      <c r="D690" s="6" t="s">
        <v>124</v>
      </c>
      <c r="E690" s="6" t="str">
        <f t="shared" si="47"/>
        <v>5030220086115021</v>
      </c>
      <c r="F690" s="7" t="s">
        <v>29</v>
      </c>
      <c r="G690" s="7" t="s">
        <v>76</v>
      </c>
      <c r="H690" s="7" t="s">
        <v>125</v>
      </c>
      <c r="I690" s="6" t="s">
        <v>24</v>
      </c>
      <c r="J690" s="32">
        <v>5021</v>
      </c>
      <c r="K690" s="32" t="s">
        <v>182</v>
      </c>
      <c r="L690" s="8">
        <v>14816.360000000004</v>
      </c>
      <c r="M690" s="8">
        <f t="shared" si="51"/>
        <v>370.40900000000011</v>
      </c>
      <c r="N690" s="8">
        <f t="shared" si="48"/>
        <v>15186.769000000004</v>
      </c>
      <c r="O690" s="8">
        <v>14819.28000000001</v>
      </c>
      <c r="P690" s="8">
        <v>14341.28</v>
      </c>
    </row>
    <row r="691" spans="1:16" x14ac:dyDescent="0.25">
      <c r="A691" s="5">
        <v>2018</v>
      </c>
      <c r="B691" s="6" t="s">
        <v>137</v>
      </c>
      <c r="C691" s="6">
        <v>8612</v>
      </c>
      <c r="D691" s="6" t="s">
        <v>126</v>
      </c>
      <c r="E691" s="6" t="str">
        <f t="shared" si="47"/>
        <v>5030220086125021</v>
      </c>
      <c r="F691" s="7" t="s">
        <v>29</v>
      </c>
      <c r="G691" s="7" t="s">
        <v>76</v>
      </c>
      <c r="H691" s="7" t="s">
        <v>125</v>
      </c>
      <c r="I691" s="6" t="s">
        <v>24</v>
      </c>
      <c r="J691" s="32">
        <v>5021</v>
      </c>
      <c r="K691" s="32" t="s">
        <v>182</v>
      </c>
      <c r="L691" s="8">
        <v>10295.199999999997</v>
      </c>
      <c r="M691" s="8">
        <f t="shared" si="51"/>
        <v>257.37999999999994</v>
      </c>
      <c r="N691" s="8">
        <f t="shared" si="48"/>
        <v>10552.579999999996</v>
      </c>
      <c r="O691" s="8">
        <v>10383.279999999999</v>
      </c>
      <c r="P691" s="8">
        <v>12834.959999999986</v>
      </c>
    </row>
    <row r="692" spans="1:16" ht="24.75" x14ac:dyDescent="0.25">
      <c r="A692" s="5">
        <v>2018</v>
      </c>
      <c r="B692" s="6" t="s">
        <v>137</v>
      </c>
      <c r="C692" s="6">
        <v>8613</v>
      </c>
      <c r="D692" s="6" t="s">
        <v>110</v>
      </c>
      <c r="E692" s="6" t="str">
        <f t="shared" si="47"/>
        <v>5030220086135021</v>
      </c>
      <c r="F692" s="7" t="s">
        <v>29</v>
      </c>
      <c r="G692" s="7" t="s">
        <v>76</v>
      </c>
      <c r="H692" s="7" t="s">
        <v>111</v>
      </c>
      <c r="I692" s="6" t="s">
        <v>24</v>
      </c>
      <c r="J692" s="32">
        <v>5021</v>
      </c>
      <c r="K692" s="32" t="s">
        <v>182</v>
      </c>
      <c r="L692" s="8">
        <v>11477.160000000002</v>
      </c>
      <c r="M692" s="8">
        <f t="shared" si="51"/>
        <v>286.92900000000003</v>
      </c>
      <c r="N692" s="8">
        <f t="shared" si="48"/>
        <v>11764.089000000002</v>
      </c>
      <c r="O692" s="8">
        <v>11002.399999999998</v>
      </c>
      <c r="P692" s="8">
        <v>6373.119999999999</v>
      </c>
    </row>
    <row r="693" spans="1:16" x14ac:dyDescent="0.25">
      <c r="A693" s="5">
        <v>2018</v>
      </c>
      <c r="B693" s="6" t="s">
        <v>137</v>
      </c>
      <c r="C693" s="6">
        <v>8614</v>
      </c>
      <c r="D693" s="6" t="s">
        <v>127</v>
      </c>
      <c r="E693" s="6" t="str">
        <f t="shared" si="47"/>
        <v>5030220086145021</v>
      </c>
      <c r="F693" s="7" t="s">
        <v>29</v>
      </c>
      <c r="G693" s="7" t="s">
        <v>76</v>
      </c>
      <c r="H693" s="7" t="s">
        <v>111</v>
      </c>
      <c r="I693" s="6" t="s">
        <v>24</v>
      </c>
      <c r="J693" s="32">
        <v>5021</v>
      </c>
      <c r="K693" s="32" t="s">
        <v>182</v>
      </c>
      <c r="L693" s="8">
        <v>7029.4000000000042</v>
      </c>
      <c r="M693" s="8">
        <f t="shared" si="51"/>
        <v>175.73500000000013</v>
      </c>
      <c r="N693" s="8">
        <f t="shared" si="48"/>
        <v>7205.1350000000039</v>
      </c>
      <c r="O693" s="8">
        <v>6018.5499999999993</v>
      </c>
      <c r="P693" s="8">
        <v>6070.8999999999951</v>
      </c>
    </row>
    <row r="694" spans="1:16" x14ac:dyDescent="0.25">
      <c r="A694" s="5">
        <v>2018</v>
      </c>
      <c r="B694" s="6" t="s">
        <v>137</v>
      </c>
      <c r="C694" s="6">
        <v>8615</v>
      </c>
      <c r="D694" s="6" t="s">
        <v>112</v>
      </c>
      <c r="E694" s="6" t="str">
        <f t="shared" si="47"/>
        <v>5030220086155021</v>
      </c>
      <c r="F694" s="7" t="s">
        <v>29</v>
      </c>
      <c r="G694" s="7" t="s">
        <v>76</v>
      </c>
      <c r="H694" s="7" t="s">
        <v>113</v>
      </c>
      <c r="I694" s="6" t="s">
        <v>24</v>
      </c>
      <c r="J694" s="32">
        <v>5021</v>
      </c>
      <c r="K694" s="32" t="s">
        <v>182</v>
      </c>
      <c r="L694" s="8">
        <v>9064.5599999999959</v>
      </c>
      <c r="M694" s="8">
        <f t="shared" si="51"/>
        <v>226.61399999999992</v>
      </c>
      <c r="N694" s="8">
        <f t="shared" si="48"/>
        <v>9291.1739999999954</v>
      </c>
      <c r="O694" s="8">
        <v>8090.6100000000024</v>
      </c>
      <c r="P694" s="8">
        <v>9541.1200000000008</v>
      </c>
    </row>
    <row r="695" spans="1:16" ht="24.75" x14ac:dyDescent="0.25">
      <c r="A695" s="5">
        <v>2018</v>
      </c>
      <c r="B695" s="6" t="s">
        <v>137</v>
      </c>
      <c r="C695" s="6">
        <v>8618</v>
      </c>
      <c r="D695" s="6" t="s">
        <v>176</v>
      </c>
      <c r="E695" s="6" t="str">
        <f t="shared" si="47"/>
        <v>5030220086185021</v>
      </c>
      <c r="F695" s="7" t="s">
        <v>67</v>
      </c>
      <c r="G695" s="7" t="s">
        <v>67</v>
      </c>
      <c r="H695" s="7" t="s">
        <v>103</v>
      </c>
      <c r="I695" s="6" t="s">
        <v>24</v>
      </c>
      <c r="J695" s="32">
        <v>5021</v>
      </c>
      <c r="K695" s="32" t="s">
        <v>182</v>
      </c>
      <c r="L695" s="8">
        <v>3740.5600000000004</v>
      </c>
      <c r="M695" s="8">
        <f t="shared" si="51"/>
        <v>93.51400000000001</v>
      </c>
      <c r="N695" s="8">
        <f t="shared" si="48"/>
        <v>3834.0740000000005</v>
      </c>
      <c r="O695" s="8">
        <v>3647.3599999999997</v>
      </c>
      <c r="P695" s="8">
        <v>3576.3199999999997</v>
      </c>
    </row>
    <row r="696" spans="1:16" x14ac:dyDescent="0.25">
      <c r="A696" s="5">
        <v>2018</v>
      </c>
      <c r="B696" s="6" t="s">
        <v>137</v>
      </c>
      <c r="C696" s="6">
        <v>8619</v>
      </c>
      <c r="D696" s="6" t="s">
        <v>114</v>
      </c>
      <c r="E696" s="6" t="str">
        <f t="shared" si="47"/>
        <v>5030220086195021</v>
      </c>
      <c r="F696" s="7" t="s">
        <v>29</v>
      </c>
      <c r="G696" s="7" t="s">
        <v>30</v>
      </c>
      <c r="H696" s="7" t="s">
        <v>115</v>
      </c>
      <c r="I696" s="6" t="s">
        <v>24</v>
      </c>
      <c r="J696" s="32">
        <v>5021</v>
      </c>
      <c r="K696" s="32" t="s">
        <v>182</v>
      </c>
      <c r="L696" s="8">
        <v>8339.239999999998</v>
      </c>
      <c r="M696" s="8">
        <f t="shared" si="51"/>
        <v>208.48099999999997</v>
      </c>
      <c r="N696" s="8">
        <f t="shared" si="48"/>
        <v>8547.7209999999977</v>
      </c>
      <c r="O696" s="8">
        <v>0</v>
      </c>
      <c r="P696" s="8">
        <v>0</v>
      </c>
    </row>
    <row r="697" spans="1:16" ht="24.75" x14ac:dyDescent="0.25">
      <c r="A697" s="5">
        <v>2018</v>
      </c>
      <c r="B697" s="6" t="s">
        <v>137</v>
      </c>
      <c r="C697" s="6">
        <v>8620</v>
      </c>
      <c r="D697" s="6" t="s">
        <v>116</v>
      </c>
      <c r="E697" s="6" t="str">
        <f t="shared" si="47"/>
        <v>5030220086205021</v>
      </c>
      <c r="F697" s="7" t="s">
        <v>29</v>
      </c>
      <c r="G697" s="7" t="s">
        <v>30</v>
      </c>
      <c r="H697" s="7" t="s">
        <v>107</v>
      </c>
      <c r="I697" s="6" t="s">
        <v>24</v>
      </c>
      <c r="J697" s="32">
        <v>5021</v>
      </c>
      <c r="K697" s="32" t="s">
        <v>182</v>
      </c>
      <c r="L697" s="8">
        <v>2882.5199999999995</v>
      </c>
      <c r="M697" s="8">
        <f t="shared" si="51"/>
        <v>72.062999999999988</v>
      </c>
      <c r="N697" s="8">
        <f t="shared" si="48"/>
        <v>2954.5829999999996</v>
      </c>
      <c r="O697" s="8">
        <v>1200.4799999999998</v>
      </c>
      <c r="P697" s="8">
        <v>0</v>
      </c>
    </row>
    <row r="698" spans="1:16" x14ac:dyDescent="0.25">
      <c r="A698" s="5">
        <v>2018</v>
      </c>
      <c r="B698" s="6" t="s">
        <v>137</v>
      </c>
      <c r="C698" s="6">
        <v>8621</v>
      </c>
      <c r="D698" s="6" t="s">
        <v>129</v>
      </c>
      <c r="E698" s="6" t="str">
        <f t="shared" si="47"/>
        <v>5030220086215021</v>
      </c>
      <c r="F698" s="7" t="s">
        <v>29</v>
      </c>
      <c r="G698" s="7" t="s">
        <v>76</v>
      </c>
      <c r="H698" s="7" t="s">
        <v>113</v>
      </c>
      <c r="I698" s="6" t="s">
        <v>24</v>
      </c>
      <c r="J698" s="32">
        <v>5021</v>
      </c>
      <c r="K698" s="32" t="s">
        <v>182</v>
      </c>
      <c r="L698" s="8">
        <v>17723.04</v>
      </c>
      <c r="M698" s="8">
        <f t="shared" si="51"/>
        <v>443.07600000000002</v>
      </c>
      <c r="N698" s="8">
        <f t="shared" si="48"/>
        <v>18166.116000000002</v>
      </c>
      <c r="O698" s="8">
        <v>16537.119999999995</v>
      </c>
      <c r="P698" s="8">
        <v>17504.88</v>
      </c>
    </row>
    <row r="699" spans="1:16" x14ac:dyDescent="0.25">
      <c r="A699" s="5">
        <v>2018</v>
      </c>
      <c r="B699" s="6" t="s">
        <v>137</v>
      </c>
      <c r="C699" s="6">
        <v>8622</v>
      </c>
      <c r="D699" s="6" t="s">
        <v>130</v>
      </c>
      <c r="E699" s="6" t="str">
        <f t="shared" si="47"/>
        <v>5030220086225021</v>
      </c>
      <c r="F699" s="7" t="s">
        <v>29</v>
      </c>
      <c r="G699" s="7" t="s">
        <v>30</v>
      </c>
      <c r="H699" s="7" t="s">
        <v>82</v>
      </c>
      <c r="I699" s="6" t="s">
        <v>24</v>
      </c>
      <c r="J699" s="32">
        <v>5021</v>
      </c>
      <c r="K699" s="32" t="s">
        <v>182</v>
      </c>
      <c r="L699" s="8">
        <v>5896.3099999999995</v>
      </c>
      <c r="M699" s="8">
        <f t="shared" si="51"/>
        <v>147.40774999999999</v>
      </c>
      <c r="N699" s="8">
        <f t="shared" si="48"/>
        <v>6043.7177499999998</v>
      </c>
      <c r="O699" s="8">
        <v>6825.8400000000011</v>
      </c>
      <c r="P699" s="8">
        <v>4756.8500000000013</v>
      </c>
    </row>
    <row r="700" spans="1:16" ht="24.75" x14ac:dyDescent="0.25">
      <c r="A700" s="5">
        <v>2018</v>
      </c>
      <c r="B700" s="6" t="s">
        <v>137</v>
      </c>
      <c r="C700" s="6">
        <v>8623</v>
      </c>
      <c r="D700" s="6" t="s">
        <v>131</v>
      </c>
      <c r="E700" s="6" t="str">
        <f t="shared" si="47"/>
        <v>5030220086235021</v>
      </c>
      <c r="F700" s="7" t="s">
        <v>29</v>
      </c>
      <c r="G700" s="7" t="s">
        <v>30</v>
      </c>
      <c r="H700" s="7" t="s">
        <v>82</v>
      </c>
      <c r="I700" s="6" t="s">
        <v>24</v>
      </c>
      <c r="J700" s="32">
        <v>5021</v>
      </c>
      <c r="K700" s="32" t="s">
        <v>182</v>
      </c>
      <c r="L700" s="8">
        <v>7644.96</v>
      </c>
      <c r="M700" s="8">
        <f t="shared" si="51"/>
        <v>191.12400000000002</v>
      </c>
      <c r="N700" s="8">
        <f t="shared" si="48"/>
        <v>7836.0839999999998</v>
      </c>
      <c r="O700" s="8">
        <v>7045.4500000000016</v>
      </c>
      <c r="P700" s="8">
        <v>6983.8999999999987</v>
      </c>
    </row>
    <row r="701" spans="1:16" x14ac:dyDescent="0.25">
      <c r="A701" s="5">
        <v>2018</v>
      </c>
      <c r="B701" s="6" t="s">
        <v>137</v>
      </c>
      <c r="C701" s="6">
        <v>8631</v>
      </c>
      <c r="D701" s="6" t="s">
        <v>132</v>
      </c>
      <c r="E701" s="6" t="str">
        <f t="shared" si="47"/>
        <v>5030220086315021</v>
      </c>
      <c r="F701" s="7" t="s">
        <v>29</v>
      </c>
      <c r="G701" s="7" t="s">
        <v>30</v>
      </c>
      <c r="H701" s="7" t="s">
        <v>92</v>
      </c>
      <c r="I701" s="6" t="s">
        <v>24</v>
      </c>
      <c r="J701" s="32">
        <v>5021</v>
      </c>
      <c r="K701" s="32" t="s">
        <v>182</v>
      </c>
      <c r="L701" s="8">
        <v>18737.62000000001</v>
      </c>
      <c r="M701" s="8">
        <f t="shared" si="51"/>
        <v>468.44050000000027</v>
      </c>
      <c r="N701" s="8">
        <f t="shared" si="48"/>
        <v>19206.060500000011</v>
      </c>
      <c r="O701" s="8">
        <v>41035.33999999996</v>
      </c>
      <c r="P701" s="8">
        <v>46127.09</v>
      </c>
    </row>
    <row r="702" spans="1:16" x14ac:dyDescent="0.25">
      <c r="A702" s="5">
        <v>2018</v>
      </c>
      <c r="B702" s="6" t="s">
        <v>137</v>
      </c>
      <c r="C702" s="6">
        <v>8632</v>
      </c>
      <c r="D702" s="6" t="s">
        <v>133</v>
      </c>
      <c r="E702" s="6" t="str">
        <f t="shared" si="47"/>
        <v>5030220086325021</v>
      </c>
      <c r="F702" s="7" t="s">
        <v>29</v>
      </c>
      <c r="G702" s="7" t="s">
        <v>30</v>
      </c>
      <c r="H702" s="7" t="s">
        <v>92</v>
      </c>
      <c r="I702" s="6" t="s">
        <v>24</v>
      </c>
      <c r="J702" s="32">
        <v>5021</v>
      </c>
      <c r="K702" s="32" t="s">
        <v>182</v>
      </c>
      <c r="L702" s="8">
        <v>25607.000000000007</v>
      </c>
      <c r="M702" s="8">
        <f t="shared" si="51"/>
        <v>640.17500000000018</v>
      </c>
      <c r="N702" s="8">
        <f t="shared" si="48"/>
        <v>26247.175000000007</v>
      </c>
      <c r="O702" s="8">
        <v>0</v>
      </c>
      <c r="P702" s="8">
        <v>0</v>
      </c>
    </row>
    <row r="703" spans="1:16" x14ac:dyDescent="0.25">
      <c r="A703" s="5">
        <v>2018</v>
      </c>
      <c r="B703" s="6" t="s">
        <v>137</v>
      </c>
      <c r="C703" s="6">
        <v>8642</v>
      </c>
      <c r="D703" s="6" t="s">
        <v>75</v>
      </c>
      <c r="E703" s="6" t="str">
        <f t="shared" si="47"/>
        <v>5030220086425021</v>
      </c>
      <c r="F703" s="7" t="s">
        <v>29</v>
      </c>
      <c r="G703" s="7" t="s">
        <v>76</v>
      </c>
      <c r="H703" s="7" t="s">
        <v>77</v>
      </c>
      <c r="I703" s="6" t="s">
        <v>24</v>
      </c>
      <c r="J703" s="32">
        <v>5021</v>
      </c>
      <c r="K703" s="32" t="s">
        <v>182</v>
      </c>
      <c r="L703" s="8">
        <v>9639.260000000002</v>
      </c>
      <c r="M703" s="8">
        <f t="shared" si="51"/>
        <v>240.98150000000007</v>
      </c>
      <c r="N703" s="8">
        <f t="shared" si="48"/>
        <v>9880.2415000000019</v>
      </c>
      <c r="O703" s="8">
        <v>7810.7899999999991</v>
      </c>
      <c r="P703" s="8">
        <v>6953.7599999999993</v>
      </c>
    </row>
    <row r="704" spans="1:16" x14ac:dyDescent="0.25">
      <c r="A704" s="5">
        <v>2018</v>
      </c>
      <c r="B704" s="6" t="s">
        <v>137</v>
      </c>
      <c r="C704" s="6">
        <v>8645</v>
      </c>
      <c r="D704" s="6" t="s">
        <v>79</v>
      </c>
      <c r="E704" s="6" t="str">
        <f t="shared" si="47"/>
        <v>5030220086455021</v>
      </c>
      <c r="F704" s="7" t="s">
        <v>29</v>
      </c>
      <c r="G704" s="7" t="s">
        <v>76</v>
      </c>
      <c r="H704" s="7" t="s">
        <v>77</v>
      </c>
      <c r="I704" s="6" t="s">
        <v>24</v>
      </c>
      <c r="J704" s="32">
        <v>5021</v>
      </c>
      <c r="K704" s="32" t="s">
        <v>182</v>
      </c>
      <c r="L704" s="8">
        <v>16520.960000000006</v>
      </c>
      <c r="M704" s="8">
        <f t="shared" si="51"/>
        <v>413.02400000000017</v>
      </c>
      <c r="N704" s="8">
        <f t="shared" si="48"/>
        <v>16933.984000000008</v>
      </c>
      <c r="O704" s="8">
        <v>20523.679999999989</v>
      </c>
      <c r="P704" s="8">
        <v>19160.999999999982</v>
      </c>
    </row>
    <row r="705" spans="1:16" x14ac:dyDescent="0.25">
      <c r="A705" s="5">
        <v>2018</v>
      </c>
      <c r="B705" s="6" t="s">
        <v>137</v>
      </c>
      <c r="C705" s="6">
        <v>8711</v>
      </c>
      <c r="D705" s="6" t="s">
        <v>108</v>
      </c>
      <c r="E705" s="6" t="str">
        <f t="shared" si="47"/>
        <v>5030220087115021</v>
      </c>
      <c r="F705" s="7" t="s">
        <v>67</v>
      </c>
      <c r="G705" s="7" t="s">
        <v>67</v>
      </c>
      <c r="H705" s="7" t="s">
        <v>109</v>
      </c>
      <c r="I705" s="6" t="s">
        <v>24</v>
      </c>
      <c r="J705" s="32">
        <v>5021</v>
      </c>
      <c r="K705" s="32" t="s">
        <v>182</v>
      </c>
      <c r="L705" s="8">
        <v>12281.730000000003</v>
      </c>
      <c r="M705" s="8">
        <f t="shared" si="51"/>
        <v>307.04325000000011</v>
      </c>
      <c r="N705" s="8">
        <f t="shared" si="48"/>
        <v>12588.773250000004</v>
      </c>
      <c r="O705" s="8">
        <v>10820.340000000002</v>
      </c>
      <c r="P705" s="8">
        <v>12794.519999999988</v>
      </c>
    </row>
    <row r="706" spans="1:16" x14ac:dyDescent="0.25">
      <c r="A706" s="5">
        <v>2018</v>
      </c>
      <c r="B706" s="6" t="s">
        <v>137</v>
      </c>
      <c r="C706" s="6">
        <v>8715</v>
      </c>
      <c r="D706" s="6" t="s">
        <v>128</v>
      </c>
      <c r="E706" s="6" t="str">
        <f t="shared" ref="E706:E769" si="52">B706&amp;"2200"&amp;C706&amp;J706</f>
        <v>5030220087155021</v>
      </c>
      <c r="F706" s="7" t="s">
        <v>29</v>
      </c>
      <c r="G706" s="7" t="s">
        <v>76</v>
      </c>
      <c r="H706" s="7" t="s">
        <v>111</v>
      </c>
      <c r="I706" s="6" t="s">
        <v>24</v>
      </c>
      <c r="J706" s="32">
        <v>5021</v>
      </c>
      <c r="K706" s="32" t="s">
        <v>182</v>
      </c>
      <c r="L706" s="8">
        <v>3301.24</v>
      </c>
      <c r="M706" s="8">
        <f t="shared" si="51"/>
        <v>82.531000000000006</v>
      </c>
      <c r="N706" s="8">
        <f t="shared" ref="N706:N769" si="53">L706+M706</f>
        <v>3383.7709999999997</v>
      </c>
      <c r="O706" s="8">
        <v>3217.9999999999995</v>
      </c>
      <c r="P706" s="8">
        <v>0</v>
      </c>
    </row>
    <row r="707" spans="1:16" ht="24.75" x14ac:dyDescent="0.25">
      <c r="A707" s="5">
        <v>2018</v>
      </c>
      <c r="B707" s="6" t="s">
        <v>137</v>
      </c>
      <c r="C707" s="6">
        <v>8721</v>
      </c>
      <c r="D707" s="6" t="s">
        <v>117</v>
      </c>
      <c r="E707" s="6" t="str">
        <f t="shared" si="52"/>
        <v>5030220087215021</v>
      </c>
      <c r="F707" s="7" t="s">
        <v>29</v>
      </c>
      <c r="G707" s="7" t="s">
        <v>30</v>
      </c>
      <c r="H707" s="7" t="s">
        <v>118</v>
      </c>
      <c r="I707" s="6" t="s">
        <v>24</v>
      </c>
      <c r="J707" s="32">
        <v>5021</v>
      </c>
      <c r="K707" s="32" t="s">
        <v>182</v>
      </c>
      <c r="L707" s="8">
        <v>3003.9299999999994</v>
      </c>
      <c r="M707" s="8">
        <f t="shared" si="51"/>
        <v>75.098249999999993</v>
      </c>
      <c r="N707" s="8">
        <f t="shared" si="53"/>
        <v>3079.0282499999994</v>
      </c>
      <c r="O707" s="8">
        <v>1149.96</v>
      </c>
      <c r="P707" s="8">
        <v>997.42000000000007</v>
      </c>
    </row>
    <row r="708" spans="1:16" ht="24.75" x14ac:dyDescent="0.25">
      <c r="A708" s="5">
        <v>2018</v>
      </c>
      <c r="B708" s="6" t="s">
        <v>137</v>
      </c>
      <c r="C708" s="6">
        <v>8722</v>
      </c>
      <c r="D708" s="6" t="s">
        <v>119</v>
      </c>
      <c r="E708" s="6" t="str">
        <f t="shared" si="52"/>
        <v>5030220087225021</v>
      </c>
      <c r="F708" s="7" t="s">
        <v>29</v>
      </c>
      <c r="G708" s="7" t="s">
        <v>30</v>
      </c>
      <c r="H708" s="7" t="s">
        <v>118</v>
      </c>
      <c r="I708" s="6" t="s">
        <v>24</v>
      </c>
      <c r="J708" s="32">
        <v>5021</v>
      </c>
      <c r="K708" s="32" t="s">
        <v>182</v>
      </c>
      <c r="L708" s="8">
        <v>12077.520000000008</v>
      </c>
      <c r="M708" s="8">
        <f t="shared" si="51"/>
        <v>301.93800000000022</v>
      </c>
      <c r="N708" s="8">
        <f t="shared" si="53"/>
        <v>12379.458000000008</v>
      </c>
      <c r="O708" s="8">
        <v>11633.219999999998</v>
      </c>
      <c r="P708" s="8">
        <v>14204.109999999997</v>
      </c>
    </row>
    <row r="709" spans="1:16" ht="24.75" x14ac:dyDescent="0.25">
      <c r="A709" s="5">
        <v>2018</v>
      </c>
      <c r="B709" s="6" t="s">
        <v>137</v>
      </c>
      <c r="C709" s="6">
        <v>8723</v>
      </c>
      <c r="D709" s="6" t="s">
        <v>120</v>
      </c>
      <c r="E709" s="6" t="str">
        <f t="shared" si="52"/>
        <v>5030220087235021</v>
      </c>
      <c r="F709" s="7" t="s">
        <v>29</v>
      </c>
      <c r="G709" s="7" t="s">
        <v>30</v>
      </c>
      <c r="H709" s="7" t="s">
        <v>118</v>
      </c>
      <c r="I709" s="6" t="s">
        <v>24</v>
      </c>
      <c r="J709" s="32">
        <v>5021</v>
      </c>
      <c r="K709" s="32" t="s">
        <v>182</v>
      </c>
      <c r="L709" s="8">
        <v>7846.329999999999</v>
      </c>
      <c r="M709" s="8">
        <f t="shared" si="51"/>
        <v>196.15824999999998</v>
      </c>
      <c r="N709" s="8">
        <f t="shared" si="53"/>
        <v>8042.4882499999994</v>
      </c>
      <c r="O709" s="8">
        <v>7497.0899999999947</v>
      </c>
      <c r="P709" s="8">
        <v>7228.1399999999994</v>
      </c>
    </row>
    <row r="710" spans="1:16" x14ac:dyDescent="0.25">
      <c r="A710" s="5">
        <v>2018</v>
      </c>
      <c r="B710" s="6" t="s">
        <v>137</v>
      </c>
      <c r="C710" s="6">
        <v>8740</v>
      </c>
      <c r="D710" s="6" t="s">
        <v>121</v>
      </c>
      <c r="E710" s="6" t="str">
        <f t="shared" si="52"/>
        <v>5030220087405021</v>
      </c>
      <c r="F710" s="7" t="s">
        <v>29</v>
      </c>
      <c r="G710" s="7" t="s">
        <v>30</v>
      </c>
      <c r="H710" s="7" t="s">
        <v>122</v>
      </c>
      <c r="I710" s="6" t="s">
        <v>24</v>
      </c>
      <c r="J710" s="32">
        <v>5021</v>
      </c>
      <c r="K710" s="32" t="s">
        <v>182</v>
      </c>
      <c r="L710" s="8">
        <v>15676.219999999996</v>
      </c>
      <c r="M710" s="8">
        <f t="shared" si="51"/>
        <v>391.9054999999999</v>
      </c>
      <c r="N710" s="8">
        <f t="shared" si="53"/>
        <v>16068.125499999996</v>
      </c>
      <c r="O710" s="8">
        <v>18642.739999999987</v>
      </c>
      <c r="P710" s="8">
        <v>18334.30999999999</v>
      </c>
    </row>
    <row r="711" spans="1:16" x14ac:dyDescent="0.25">
      <c r="A711" s="5">
        <v>2018</v>
      </c>
      <c r="B711" s="6" t="s">
        <v>137</v>
      </c>
      <c r="C711" s="6">
        <v>8741</v>
      </c>
      <c r="D711" s="6" t="s">
        <v>123</v>
      </c>
      <c r="E711" s="6" t="str">
        <f t="shared" si="52"/>
        <v>5030220087415021</v>
      </c>
      <c r="F711" s="7" t="s">
        <v>29</v>
      </c>
      <c r="G711" s="7" t="s">
        <v>30</v>
      </c>
      <c r="H711" s="7" t="s">
        <v>122</v>
      </c>
      <c r="I711" s="6" t="s">
        <v>24</v>
      </c>
      <c r="J711" s="32">
        <v>5021</v>
      </c>
      <c r="K711" s="32" t="s">
        <v>182</v>
      </c>
      <c r="L711" s="8">
        <v>4757.9500000000007</v>
      </c>
      <c r="M711" s="8">
        <f t="shared" si="51"/>
        <v>118.94875000000002</v>
      </c>
      <c r="N711" s="8">
        <f t="shared" si="53"/>
        <v>4876.8987500000003</v>
      </c>
      <c r="O711" s="8">
        <v>0</v>
      </c>
      <c r="P711" s="8">
        <v>0</v>
      </c>
    </row>
    <row r="712" spans="1:16" x14ac:dyDescent="0.25">
      <c r="A712" s="5">
        <v>2016</v>
      </c>
      <c r="B712" s="6" t="s">
        <v>19</v>
      </c>
      <c r="C712" s="6">
        <v>6021</v>
      </c>
      <c r="D712" s="6" t="s">
        <v>32</v>
      </c>
      <c r="E712" s="6" t="str">
        <f t="shared" si="52"/>
        <v>5020220060215022</v>
      </c>
      <c r="F712" s="7" t="s">
        <v>21</v>
      </c>
      <c r="G712" s="7" t="s">
        <v>22</v>
      </c>
      <c r="H712" s="7" t="s">
        <v>33</v>
      </c>
      <c r="I712" s="6" t="s">
        <v>24</v>
      </c>
      <c r="J712" s="32">
        <v>5022</v>
      </c>
      <c r="K712" s="33" t="str">
        <f>VLOOKUP(J712,'[17]OC Name'!A:B,2,FALSE)</f>
        <v>Accident pay</v>
      </c>
      <c r="L712" s="8">
        <v>0</v>
      </c>
      <c r="M712" s="10"/>
      <c r="N712" s="8">
        <f t="shared" si="53"/>
        <v>0</v>
      </c>
      <c r="O712" s="8">
        <v>2654.65</v>
      </c>
      <c r="P712" s="8">
        <v>1446.0000000000002</v>
      </c>
    </row>
    <row r="713" spans="1:16" x14ac:dyDescent="0.25">
      <c r="A713" s="5">
        <v>2018</v>
      </c>
      <c r="B713" s="6" t="s">
        <v>19</v>
      </c>
      <c r="C713" s="6">
        <v>6022</v>
      </c>
      <c r="D713" s="11" t="s">
        <v>34</v>
      </c>
      <c r="E713" s="6" t="str">
        <f t="shared" si="52"/>
        <v>5020220060225022</v>
      </c>
      <c r="F713" s="7" t="s">
        <v>21</v>
      </c>
      <c r="G713" s="7" t="s">
        <v>22</v>
      </c>
      <c r="H713" s="7" t="s">
        <v>33</v>
      </c>
      <c r="I713" s="6" t="s">
        <v>24</v>
      </c>
      <c r="J713" s="32">
        <v>5022</v>
      </c>
      <c r="K713" s="32" t="s">
        <v>183</v>
      </c>
      <c r="L713" s="8">
        <v>266.3</v>
      </c>
      <c r="M713" s="8">
        <f>L713*0.025</f>
        <v>6.6575000000000006</v>
      </c>
      <c r="N713" s="8">
        <f t="shared" si="53"/>
        <v>272.95750000000004</v>
      </c>
      <c r="O713" s="8">
        <v>2317.71</v>
      </c>
      <c r="P713" s="8">
        <v>3563.8499999999995</v>
      </c>
    </row>
    <row r="714" spans="1:16" x14ac:dyDescent="0.25">
      <c r="A714" s="5">
        <v>2018</v>
      </c>
      <c r="B714" s="6" t="s">
        <v>19</v>
      </c>
      <c r="C714" s="6">
        <v>6031</v>
      </c>
      <c r="D714" s="11" t="s">
        <v>35</v>
      </c>
      <c r="E714" s="6" t="str">
        <f t="shared" si="52"/>
        <v>5020220060315022</v>
      </c>
      <c r="F714" s="7" t="s">
        <v>21</v>
      </c>
      <c r="G714" s="7" t="s">
        <v>22</v>
      </c>
      <c r="H714" s="7" t="s">
        <v>33</v>
      </c>
      <c r="I714" s="6" t="s">
        <v>24</v>
      </c>
      <c r="J714" s="32">
        <v>5022</v>
      </c>
      <c r="K714" s="32" t="s">
        <v>183</v>
      </c>
      <c r="L714" s="8">
        <v>840.18000000000006</v>
      </c>
      <c r="M714" s="8">
        <f>L714*0.025</f>
        <v>21.004500000000004</v>
      </c>
      <c r="N714" s="8">
        <f t="shared" si="53"/>
        <v>861.18450000000007</v>
      </c>
      <c r="O714" s="8">
        <v>0</v>
      </c>
      <c r="P714" s="8">
        <v>0</v>
      </c>
    </row>
    <row r="715" spans="1:16" ht="24.75" x14ac:dyDescent="0.25">
      <c r="A715" s="5">
        <v>2018</v>
      </c>
      <c r="B715" s="6" t="s">
        <v>19</v>
      </c>
      <c r="C715" s="6">
        <v>6032</v>
      </c>
      <c r="D715" s="6" t="s">
        <v>36</v>
      </c>
      <c r="E715" s="6" t="str">
        <f t="shared" si="52"/>
        <v>5020220060325022</v>
      </c>
      <c r="F715" s="7" t="s">
        <v>21</v>
      </c>
      <c r="G715" s="7" t="s">
        <v>22</v>
      </c>
      <c r="H715" s="7" t="s">
        <v>33</v>
      </c>
      <c r="I715" s="6" t="s">
        <v>24</v>
      </c>
      <c r="J715" s="32">
        <v>5022</v>
      </c>
      <c r="K715" s="32" t="s">
        <v>183</v>
      </c>
      <c r="L715" s="8">
        <v>250.2</v>
      </c>
      <c r="M715" s="8">
        <f>L715*0.025</f>
        <v>6.2549999999999999</v>
      </c>
      <c r="N715" s="8">
        <f t="shared" si="53"/>
        <v>256.45499999999998</v>
      </c>
      <c r="O715" s="8">
        <v>243.17</v>
      </c>
      <c r="P715" s="8">
        <v>12105.229999999998</v>
      </c>
    </row>
    <row r="716" spans="1:16" ht="24.75" x14ac:dyDescent="0.25">
      <c r="A716" s="5">
        <v>2017</v>
      </c>
      <c r="B716" s="6" t="s">
        <v>19</v>
      </c>
      <c r="C716" s="6">
        <v>6042</v>
      </c>
      <c r="D716" s="6" t="s">
        <v>37</v>
      </c>
      <c r="E716" s="6" t="str">
        <f t="shared" si="52"/>
        <v>5020220060425022</v>
      </c>
      <c r="F716" s="7" t="s">
        <v>21</v>
      </c>
      <c r="G716" s="7" t="s">
        <v>22</v>
      </c>
      <c r="H716" s="7" t="s">
        <v>38</v>
      </c>
      <c r="I716" s="6" t="s">
        <v>24</v>
      </c>
      <c r="J716" s="32">
        <v>5022</v>
      </c>
      <c r="K716" s="33" t="str">
        <f>VLOOKUP(J716,'[17]OC Name'!A:B,2,FALSE)</f>
        <v>Accident pay</v>
      </c>
      <c r="L716" s="8">
        <v>0</v>
      </c>
      <c r="M716" s="10"/>
      <c r="N716" s="8">
        <f t="shared" si="53"/>
        <v>0</v>
      </c>
      <c r="O716" s="8">
        <v>344.47</v>
      </c>
      <c r="P716" s="8">
        <v>0</v>
      </c>
    </row>
    <row r="717" spans="1:16" ht="24.75" x14ac:dyDescent="0.25">
      <c r="A717" s="5">
        <v>2016</v>
      </c>
      <c r="B717" s="6" t="s">
        <v>19</v>
      </c>
      <c r="C717" s="6">
        <v>6043</v>
      </c>
      <c r="D717" s="6" t="s">
        <v>39</v>
      </c>
      <c r="E717" s="6" t="str">
        <f t="shared" si="52"/>
        <v>5020220060435022</v>
      </c>
      <c r="F717" s="7" t="s">
        <v>21</v>
      </c>
      <c r="G717" s="7" t="s">
        <v>22</v>
      </c>
      <c r="H717" s="7" t="s">
        <v>40</v>
      </c>
      <c r="I717" s="6" t="s">
        <v>24</v>
      </c>
      <c r="J717" s="32">
        <v>5022</v>
      </c>
      <c r="K717" s="33" t="str">
        <f>VLOOKUP(J717,'[17]OC Name'!A:B,2,FALSE)</f>
        <v>Accident pay</v>
      </c>
      <c r="L717" s="8">
        <v>0</v>
      </c>
      <c r="M717" s="10"/>
      <c r="N717" s="8">
        <f t="shared" si="53"/>
        <v>0</v>
      </c>
      <c r="O717" s="8">
        <v>6653.3099999999986</v>
      </c>
      <c r="P717" s="8">
        <v>551.6</v>
      </c>
    </row>
    <row r="718" spans="1:16" ht="24.75" x14ac:dyDescent="0.25">
      <c r="A718" s="5">
        <v>2018</v>
      </c>
      <c r="B718" s="6" t="s">
        <v>19</v>
      </c>
      <c r="C718" s="6">
        <v>6044</v>
      </c>
      <c r="D718" s="6" t="s">
        <v>41</v>
      </c>
      <c r="E718" s="6" t="str">
        <f t="shared" si="52"/>
        <v>5020220060445022</v>
      </c>
      <c r="F718" s="7" t="s">
        <v>21</v>
      </c>
      <c r="G718" s="7" t="s">
        <v>22</v>
      </c>
      <c r="H718" s="7" t="s">
        <v>42</v>
      </c>
      <c r="I718" s="6" t="s">
        <v>24</v>
      </c>
      <c r="J718" s="32">
        <v>5022</v>
      </c>
      <c r="K718" s="32" t="s">
        <v>183</v>
      </c>
      <c r="L718" s="8">
        <v>127.25999999999999</v>
      </c>
      <c r="M718" s="8">
        <f>L718*0.025</f>
        <v>3.1814999999999998</v>
      </c>
      <c r="N718" s="8">
        <f t="shared" si="53"/>
        <v>130.44149999999999</v>
      </c>
      <c r="O718" s="8">
        <v>0</v>
      </c>
      <c r="P718" s="8">
        <v>397.91999999999996</v>
      </c>
    </row>
    <row r="719" spans="1:16" x14ac:dyDescent="0.25">
      <c r="A719" s="5">
        <v>2017</v>
      </c>
      <c r="B719" s="6" t="s">
        <v>19</v>
      </c>
      <c r="C719" s="6">
        <v>6061</v>
      </c>
      <c r="D719" s="6" t="s">
        <v>48</v>
      </c>
      <c r="E719" s="6" t="str">
        <f t="shared" si="52"/>
        <v>5020220060615022</v>
      </c>
      <c r="F719" s="7" t="s">
        <v>21</v>
      </c>
      <c r="G719" s="7" t="s">
        <v>22</v>
      </c>
      <c r="H719" s="7" t="s">
        <v>33</v>
      </c>
      <c r="I719" s="6" t="s">
        <v>24</v>
      </c>
      <c r="J719" s="32">
        <v>5022</v>
      </c>
      <c r="K719" s="33" t="str">
        <f>VLOOKUP(J719,'[17]OC Name'!A:B,2,FALSE)</f>
        <v>Accident pay</v>
      </c>
      <c r="L719" s="8">
        <v>0</v>
      </c>
      <c r="M719" s="10"/>
      <c r="N719" s="8">
        <f t="shared" si="53"/>
        <v>0</v>
      </c>
      <c r="O719" s="8">
        <v>33.700000000000003</v>
      </c>
      <c r="P719" s="8">
        <v>0</v>
      </c>
    </row>
    <row r="720" spans="1:16" x14ac:dyDescent="0.25">
      <c r="A720" s="5">
        <v>2018</v>
      </c>
      <c r="B720" s="6" t="s">
        <v>19</v>
      </c>
      <c r="C720" s="6">
        <v>6062</v>
      </c>
      <c r="D720" s="6" t="s">
        <v>49</v>
      </c>
      <c r="E720" s="6" t="str">
        <f t="shared" si="52"/>
        <v>5020220060625022</v>
      </c>
      <c r="F720" s="7" t="s">
        <v>21</v>
      </c>
      <c r="G720" s="7" t="s">
        <v>22</v>
      </c>
      <c r="H720" s="7" t="s">
        <v>33</v>
      </c>
      <c r="I720" s="6" t="s">
        <v>24</v>
      </c>
      <c r="J720" s="32">
        <v>5022</v>
      </c>
      <c r="K720" s="32" t="s">
        <v>183</v>
      </c>
      <c r="L720" s="8">
        <v>925.87</v>
      </c>
      <c r="M720" s="8">
        <f>L720*0.025</f>
        <v>23.146750000000001</v>
      </c>
      <c r="N720" s="8">
        <f t="shared" si="53"/>
        <v>949.01675</v>
      </c>
      <c r="O720" s="8">
        <v>52.74</v>
      </c>
      <c r="P720" s="8">
        <v>0</v>
      </c>
    </row>
    <row r="721" spans="1:16" x14ac:dyDescent="0.25">
      <c r="A721" s="5">
        <v>2018</v>
      </c>
      <c r="B721" s="6" t="s">
        <v>19</v>
      </c>
      <c r="C721" s="6">
        <v>6212</v>
      </c>
      <c r="D721" s="6" t="s">
        <v>55</v>
      </c>
      <c r="E721" s="6" t="str">
        <f t="shared" si="52"/>
        <v>5020220062125022</v>
      </c>
      <c r="F721" s="7" t="s">
        <v>21</v>
      </c>
      <c r="G721" s="7" t="s">
        <v>53</v>
      </c>
      <c r="H721" s="7" t="s">
        <v>56</v>
      </c>
      <c r="I721" s="6" t="s">
        <v>24</v>
      </c>
      <c r="J721" s="32">
        <v>5022</v>
      </c>
      <c r="K721" s="32" t="s">
        <v>183</v>
      </c>
      <c r="L721" s="8">
        <v>775.73</v>
      </c>
      <c r="M721" s="8">
        <f>L721*0.025</f>
        <v>19.393250000000002</v>
      </c>
      <c r="N721" s="8">
        <f t="shared" si="53"/>
        <v>795.12324999999998</v>
      </c>
      <c r="O721" s="8">
        <v>3259.4300000000003</v>
      </c>
      <c r="P721" s="8">
        <v>5335.0700000000006</v>
      </c>
    </row>
    <row r="722" spans="1:16" ht="24.75" x14ac:dyDescent="0.25">
      <c r="A722" s="5">
        <v>2018</v>
      </c>
      <c r="B722" s="6" t="s">
        <v>19</v>
      </c>
      <c r="C722" s="6">
        <v>6215</v>
      </c>
      <c r="D722" s="6" t="s">
        <v>60</v>
      </c>
      <c r="E722" s="6" t="str">
        <f t="shared" si="52"/>
        <v>5020220062155022</v>
      </c>
      <c r="F722" s="7" t="s">
        <v>61</v>
      </c>
      <c r="G722" s="7" t="s">
        <v>61</v>
      </c>
      <c r="H722" s="7" t="s">
        <v>62</v>
      </c>
      <c r="I722" s="6" t="s">
        <v>24</v>
      </c>
      <c r="J722" s="32">
        <v>5022</v>
      </c>
      <c r="K722" s="32" t="s">
        <v>183</v>
      </c>
      <c r="L722" s="8">
        <v>-70.459999999999994</v>
      </c>
      <c r="M722" s="8">
        <f>L722*0.025</f>
        <v>-1.7614999999999998</v>
      </c>
      <c r="N722" s="8">
        <f t="shared" si="53"/>
        <v>-72.221499999999992</v>
      </c>
      <c r="O722" s="8">
        <v>11217.080000000002</v>
      </c>
      <c r="P722" s="8">
        <v>33725.269999999997</v>
      </c>
    </row>
    <row r="723" spans="1:16" x14ac:dyDescent="0.25">
      <c r="A723" s="5">
        <v>2016</v>
      </c>
      <c r="B723" s="6" t="s">
        <v>19</v>
      </c>
      <c r="C723" s="6">
        <v>6218</v>
      </c>
      <c r="D723" s="9" t="s">
        <v>63</v>
      </c>
      <c r="E723" s="6" t="str">
        <f t="shared" si="52"/>
        <v>5020220062185022</v>
      </c>
      <c r="F723" s="7" t="s">
        <v>21</v>
      </c>
      <c r="G723" s="7" t="s">
        <v>53</v>
      </c>
      <c r="H723" s="7" t="s">
        <v>56</v>
      </c>
      <c r="I723" s="6" t="s">
        <v>24</v>
      </c>
      <c r="J723" s="32">
        <v>5022</v>
      </c>
      <c r="K723" s="33" t="str">
        <f>VLOOKUP(J723,'[17]OC Name'!A:B,2,FALSE)</f>
        <v>Accident pay</v>
      </c>
      <c r="L723" s="8">
        <v>0</v>
      </c>
      <c r="M723" s="10"/>
      <c r="N723" s="8">
        <f t="shared" si="53"/>
        <v>0</v>
      </c>
      <c r="O723" s="8">
        <v>0</v>
      </c>
      <c r="P723" s="8">
        <v>5664.0999999999995</v>
      </c>
    </row>
    <row r="724" spans="1:16" x14ac:dyDescent="0.25">
      <c r="A724" s="5">
        <v>2016</v>
      </c>
      <c r="B724" s="6" t="s">
        <v>19</v>
      </c>
      <c r="C724" s="6">
        <v>6221</v>
      </c>
      <c r="D724" s="9" t="s">
        <v>64</v>
      </c>
      <c r="E724" s="6" t="str">
        <f t="shared" si="52"/>
        <v>5020220062215022</v>
      </c>
      <c r="F724" s="7" t="s">
        <v>21</v>
      </c>
      <c r="G724" s="7" t="s">
        <v>53</v>
      </c>
      <c r="H724" s="7" t="s">
        <v>65</v>
      </c>
      <c r="I724" s="6" t="s">
        <v>24</v>
      </c>
      <c r="J724" s="32">
        <v>5022</v>
      </c>
      <c r="K724" s="33" t="str">
        <f>VLOOKUP(J724,'[17]OC Name'!A:B,2,FALSE)</f>
        <v>Accident pay</v>
      </c>
      <c r="L724" s="8">
        <v>0</v>
      </c>
      <c r="M724" s="10"/>
      <c r="N724" s="8">
        <f t="shared" si="53"/>
        <v>0</v>
      </c>
      <c r="O724" s="8">
        <v>28.84</v>
      </c>
      <c r="P724" s="8">
        <v>2365.4299999999998</v>
      </c>
    </row>
    <row r="725" spans="1:16" x14ac:dyDescent="0.25">
      <c r="A725" s="5">
        <v>2017</v>
      </c>
      <c r="B725" s="6" t="s">
        <v>19</v>
      </c>
      <c r="C725" s="6">
        <v>6222</v>
      </c>
      <c r="D725" s="9" t="s">
        <v>66</v>
      </c>
      <c r="E725" s="6" t="str">
        <f t="shared" si="52"/>
        <v>5020220062225022</v>
      </c>
      <c r="F725" s="7" t="s">
        <v>67</v>
      </c>
      <c r="G725" s="7" t="s">
        <v>67</v>
      </c>
      <c r="H725" s="7" t="s">
        <v>68</v>
      </c>
      <c r="I725" s="6" t="s">
        <v>24</v>
      </c>
      <c r="J725" s="32">
        <v>5022</v>
      </c>
      <c r="K725" s="33" t="str">
        <f>VLOOKUP(J725,'[17]OC Name'!A:B,2,FALSE)</f>
        <v>Accident pay</v>
      </c>
      <c r="L725" s="8">
        <v>0</v>
      </c>
      <c r="M725" s="10"/>
      <c r="N725" s="8">
        <f t="shared" si="53"/>
        <v>0</v>
      </c>
      <c r="O725" s="8">
        <v>68.040000000000006</v>
      </c>
      <c r="P725" s="8">
        <v>0</v>
      </c>
    </row>
    <row r="726" spans="1:16" x14ac:dyDescent="0.25">
      <c r="A726" s="5">
        <v>2018</v>
      </c>
      <c r="B726" s="6" t="s">
        <v>19</v>
      </c>
      <c r="C726" s="6">
        <v>6223</v>
      </c>
      <c r="D726" s="6" t="s">
        <v>69</v>
      </c>
      <c r="E726" s="6" t="str">
        <f t="shared" si="52"/>
        <v>5020220062235022</v>
      </c>
      <c r="F726" s="7" t="s">
        <v>21</v>
      </c>
      <c r="G726" s="7" t="s">
        <v>53</v>
      </c>
      <c r="H726" s="7" t="s">
        <v>65</v>
      </c>
      <c r="I726" s="6" t="s">
        <v>24</v>
      </c>
      <c r="J726" s="32">
        <v>5022</v>
      </c>
      <c r="K726" s="32" t="s">
        <v>183</v>
      </c>
      <c r="L726" s="8">
        <v>6908.7699999999995</v>
      </c>
      <c r="M726" s="8">
        <f t="shared" ref="M726:M731" si="54">L726*0.025</f>
        <v>172.71924999999999</v>
      </c>
      <c r="N726" s="8">
        <f t="shared" si="53"/>
        <v>7081.4892499999996</v>
      </c>
      <c r="O726" s="8">
        <v>5098.7199999999993</v>
      </c>
      <c r="P726" s="8">
        <v>0</v>
      </c>
    </row>
    <row r="727" spans="1:16" ht="24.75" x14ac:dyDescent="0.25">
      <c r="A727" s="5">
        <v>2018</v>
      </c>
      <c r="B727" s="6" t="s">
        <v>19</v>
      </c>
      <c r="C727" s="6">
        <v>6225</v>
      </c>
      <c r="D727" s="6" t="s">
        <v>70</v>
      </c>
      <c r="E727" s="6" t="str">
        <f t="shared" si="52"/>
        <v>5020220062255022</v>
      </c>
      <c r="F727" s="7" t="s">
        <v>21</v>
      </c>
      <c r="G727" s="7" t="s">
        <v>53</v>
      </c>
      <c r="H727" s="7" t="s">
        <v>65</v>
      </c>
      <c r="I727" s="6" t="s">
        <v>24</v>
      </c>
      <c r="J727" s="32">
        <v>5022</v>
      </c>
      <c r="K727" s="32" t="s">
        <v>183</v>
      </c>
      <c r="L727" s="8">
        <v>4061.9199999999992</v>
      </c>
      <c r="M727" s="8">
        <f t="shared" si="54"/>
        <v>101.54799999999999</v>
      </c>
      <c r="N727" s="8">
        <f t="shared" si="53"/>
        <v>4163.4679999999989</v>
      </c>
      <c r="O727" s="8">
        <v>2060.52</v>
      </c>
      <c r="P727" s="8">
        <v>730.05</v>
      </c>
    </row>
    <row r="728" spans="1:16" ht="24.75" x14ac:dyDescent="0.25">
      <c r="A728" s="5">
        <v>2018</v>
      </c>
      <c r="B728" s="6" t="s">
        <v>19</v>
      </c>
      <c r="C728" s="6">
        <v>6231</v>
      </c>
      <c r="D728" s="6" t="s">
        <v>72</v>
      </c>
      <c r="E728" s="6" t="str">
        <f t="shared" si="52"/>
        <v>5020220062315022</v>
      </c>
      <c r="F728" s="7" t="s">
        <v>21</v>
      </c>
      <c r="G728" s="7" t="s">
        <v>53</v>
      </c>
      <c r="H728" s="7" t="s">
        <v>65</v>
      </c>
      <c r="I728" s="6" t="s">
        <v>24</v>
      </c>
      <c r="J728" s="32">
        <v>5022</v>
      </c>
      <c r="K728" s="32" t="s">
        <v>183</v>
      </c>
      <c r="L728" s="8">
        <v>1798.56</v>
      </c>
      <c r="M728" s="8">
        <f t="shared" si="54"/>
        <v>44.963999999999999</v>
      </c>
      <c r="N728" s="8">
        <f t="shared" si="53"/>
        <v>1843.5239999999999</v>
      </c>
      <c r="O728" s="8">
        <v>2708.4600000000005</v>
      </c>
      <c r="P728" s="8">
        <v>10286.400000000003</v>
      </c>
    </row>
    <row r="729" spans="1:16" ht="36.75" x14ac:dyDescent="0.25">
      <c r="A729" s="5">
        <v>2018</v>
      </c>
      <c r="B729" s="6" t="s">
        <v>19</v>
      </c>
      <c r="C729" s="6">
        <v>6232</v>
      </c>
      <c r="D729" s="6" t="s">
        <v>73</v>
      </c>
      <c r="E729" s="6" t="str">
        <f t="shared" si="52"/>
        <v>5020220062325022</v>
      </c>
      <c r="F729" s="7" t="s">
        <v>21</v>
      </c>
      <c r="G729" s="7" t="s">
        <v>53</v>
      </c>
      <c r="H729" s="7" t="s">
        <v>65</v>
      </c>
      <c r="I729" s="6" t="s">
        <v>24</v>
      </c>
      <c r="J729" s="32">
        <v>5022</v>
      </c>
      <c r="K729" s="32" t="s">
        <v>183</v>
      </c>
      <c r="L729" s="8">
        <v>16574.290000000005</v>
      </c>
      <c r="M729" s="8">
        <f t="shared" si="54"/>
        <v>414.35725000000014</v>
      </c>
      <c r="N729" s="8">
        <f t="shared" si="53"/>
        <v>16988.647250000005</v>
      </c>
      <c r="O729" s="8">
        <v>8151.54</v>
      </c>
      <c r="P729" s="8">
        <v>18973.320000000003</v>
      </c>
    </row>
    <row r="730" spans="1:16" ht="24.75" x14ac:dyDescent="0.25">
      <c r="A730" s="5">
        <v>2018</v>
      </c>
      <c r="B730" s="6" t="s">
        <v>19</v>
      </c>
      <c r="C730" s="6">
        <v>6241</v>
      </c>
      <c r="D730" s="6" t="s">
        <v>74</v>
      </c>
      <c r="E730" s="6" t="str">
        <f t="shared" si="52"/>
        <v>5020220062415022</v>
      </c>
      <c r="F730" s="7" t="s">
        <v>21</v>
      </c>
      <c r="G730" s="7" t="s">
        <v>53</v>
      </c>
      <c r="H730" s="7" t="s">
        <v>56</v>
      </c>
      <c r="I730" s="6" t="s">
        <v>24</v>
      </c>
      <c r="J730" s="32">
        <v>5022</v>
      </c>
      <c r="K730" s="32" t="s">
        <v>183</v>
      </c>
      <c r="L730" s="8">
        <v>6712.5899999999983</v>
      </c>
      <c r="M730" s="8">
        <f t="shared" si="54"/>
        <v>167.81474999999998</v>
      </c>
      <c r="N730" s="8">
        <f t="shared" si="53"/>
        <v>6880.4047499999979</v>
      </c>
      <c r="O730" s="8">
        <v>15754.509999999998</v>
      </c>
      <c r="P730" s="8">
        <v>22489.260000000006</v>
      </c>
    </row>
    <row r="731" spans="1:16" x14ac:dyDescent="0.25">
      <c r="A731" s="5">
        <v>2018</v>
      </c>
      <c r="B731" s="6" t="s">
        <v>19</v>
      </c>
      <c r="C731" s="6">
        <v>6242</v>
      </c>
      <c r="D731" s="6" t="s">
        <v>75</v>
      </c>
      <c r="E731" s="6" t="str">
        <f t="shared" si="52"/>
        <v>5020220062425022</v>
      </c>
      <c r="F731" s="7" t="s">
        <v>29</v>
      </c>
      <c r="G731" s="7" t="s">
        <v>76</v>
      </c>
      <c r="H731" s="7" t="s">
        <v>77</v>
      </c>
      <c r="I731" s="6" t="s">
        <v>24</v>
      </c>
      <c r="J731" s="32">
        <v>5022</v>
      </c>
      <c r="K731" s="32" t="s">
        <v>183</v>
      </c>
      <c r="L731" s="8">
        <v>1584.4900000000002</v>
      </c>
      <c r="M731" s="8">
        <f t="shared" si="54"/>
        <v>39.61225000000001</v>
      </c>
      <c r="N731" s="8">
        <f t="shared" si="53"/>
        <v>1624.1022500000001</v>
      </c>
      <c r="O731" s="8">
        <v>0</v>
      </c>
      <c r="P731" s="8">
        <v>0</v>
      </c>
    </row>
    <row r="732" spans="1:16" x14ac:dyDescent="0.25">
      <c r="A732" s="5">
        <v>2017</v>
      </c>
      <c r="B732" s="6" t="s">
        <v>19</v>
      </c>
      <c r="C732" s="6">
        <v>6245</v>
      </c>
      <c r="D732" s="9" t="s">
        <v>79</v>
      </c>
      <c r="E732" s="6" t="str">
        <f t="shared" si="52"/>
        <v>5020220062455022</v>
      </c>
      <c r="F732" s="7" t="s">
        <v>29</v>
      </c>
      <c r="G732" s="7" t="s">
        <v>76</v>
      </c>
      <c r="H732" s="7" t="s">
        <v>77</v>
      </c>
      <c r="I732" s="6" t="s">
        <v>24</v>
      </c>
      <c r="J732" s="32">
        <v>5022</v>
      </c>
      <c r="K732" s="33" t="str">
        <f>VLOOKUP(J732,'[17]OC Name'!A:B,2,FALSE)</f>
        <v>Accident pay</v>
      </c>
      <c r="L732" s="8">
        <v>0</v>
      </c>
      <c r="M732" s="10"/>
      <c r="N732" s="8">
        <f t="shared" si="53"/>
        <v>0</v>
      </c>
      <c r="O732" s="8">
        <v>707.53</v>
      </c>
      <c r="P732" s="8">
        <v>0</v>
      </c>
    </row>
    <row r="733" spans="1:16" ht="24.75" x14ac:dyDescent="0.25">
      <c r="A733" s="5">
        <v>2018</v>
      </c>
      <c r="B733" s="6" t="s">
        <v>19</v>
      </c>
      <c r="C733" s="6">
        <v>6416</v>
      </c>
      <c r="D733" s="6" t="s">
        <v>90</v>
      </c>
      <c r="E733" s="6" t="str">
        <f t="shared" si="52"/>
        <v>5020220064165022</v>
      </c>
      <c r="F733" s="7" t="s">
        <v>21</v>
      </c>
      <c r="G733" s="7" t="s">
        <v>53</v>
      </c>
      <c r="H733" s="7" t="s">
        <v>58</v>
      </c>
      <c r="I733" s="6" t="s">
        <v>24</v>
      </c>
      <c r="J733" s="32">
        <v>5022</v>
      </c>
      <c r="K733" s="32" t="s">
        <v>183</v>
      </c>
      <c r="L733" s="8">
        <v>507.24</v>
      </c>
      <c r="M733" s="8">
        <f>L733*0.025</f>
        <v>12.681000000000001</v>
      </c>
      <c r="N733" s="8">
        <f t="shared" si="53"/>
        <v>519.92100000000005</v>
      </c>
      <c r="O733" s="8">
        <v>1194.21</v>
      </c>
      <c r="P733" s="8">
        <v>115.36</v>
      </c>
    </row>
    <row r="734" spans="1:16" x14ac:dyDescent="0.25">
      <c r="A734" s="5">
        <v>2016</v>
      </c>
      <c r="B734" s="6" t="s">
        <v>19</v>
      </c>
      <c r="C734" s="6">
        <v>6606</v>
      </c>
      <c r="D734" s="9" t="s">
        <v>99</v>
      </c>
      <c r="E734" s="6" t="str">
        <f t="shared" si="52"/>
        <v>5020220066065022</v>
      </c>
      <c r="F734" s="7" t="s">
        <v>67</v>
      </c>
      <c r="G734" s="7" t="s">
        <v>67</v>
      </c>
      <c r="H734" s="7" t="s">
        <v>100</v>
      </c>
      <c r="I734" s="6" t="s">
        <v>24</v>
      </c>
      <c r="J734" s="32">
        <v>5022</v>
      </c>
      <c r="K734" s="33" t="str">
        <f>VLOOKUP(J734,'[17]OC Name'!A:B,2,FALSE)</f>
        <v>Accident pay</v>
      </c>
      <c r="L734" s="8">
        <v>0</v>
      </c>
      <c r="M734" s="10"/>
      <c r="N734" s="8">
        <f t="shared" si="53"/>
        <v>0</v>
      </c>
      <c r="O734" s="8">
        <v>423.42999999999995</v>
      </c>
      <c r="P734" s="8">
        <v>-1.45</v>
      </c>
    </row>
    <row r="735" spans="1:16" ht="24.75" x14ac:dyDescent="0.25">
      <c r="A735" s="5">
        <v>2018</v>
      </c>
      <c r="B735" s="6" t="s">
        <v>19</v>
      </c>
      <c r="C735" s="6">
        <v>6607</v>
      </c>
      <c r="D735" s="6" t="s">
        <v>101</v>
      </c>
      <c r="E735" s="6" t="str">
        <f t="shared" si="52"/>
        <v>5020220066075022</v>
      </c>
      <c r="F735" s="7" t="s">
        <v>67</v>
      </c>
      <c r="G735" s="7" t="s">
        <v>67</v>
      </c>
      <c r="H735" s="7" t="s">
        <v>100</v>
      </c>
      <c r="I735" s="6" t="s">
        <v>24</v>
      </c>
      <c r="J735" s="32">
        <v>5022</v>
      </c>
      <c r="K735" s="32" t="s">
        <v>183</v>
      </c>
      <c r="L735" s="8">
        <v>-36.76</v>
      </c>
      <c r="M735" s="8">
        <f>L735*0.025</f>
        <v>-0.91900000000000004</v>
      </c>
      <c r="N735" s="8">
        <f t="shared" si="53"/>
        <v>-37.678999999999995</v>
      </c>
      <c r="O735" s="8">
        <v>1698.5900000000001</v>
      </c>
      <c r="P735" s="8">
        <v>0</v>
      </c>
    </row>
    <row r="736" spans="1:16" x14ac:dyDescent="0.25">
      <c r="A736" s="5">
        <v>2016</v>
      </c>
      <c r="B736" s="6" t="s">
        <v>19</v>
      </c>
      <c r="C736" s="6">
        <v>6608</v>
      </c>
      <c r="D736" s="9" t="s">
        <v>102</v>
      </c>
      <c r="E736" s="6" t="str">
        <f t="shared" si="52"/>
        <v>5020220066085022</v>
      </c>
      <c r="F736" s="7" t="s">
        <v>67</v>
      </c>
      <c r="G736" s="7" t="s">
        <v>67</v>
      </c>
      <c r="H736" s="7" t="s">
        <v>103</v>
      </c>
      <c r="I736" s="6" t="s">
        <v>24</v>
      </c>
      <c r="J736" s="32">
        <v>5022</v>
      </c>
      <c r="K736" s="33" t="str">
        <f>VLOOKUP(J736,'[17]OC Name'!A:B,2,FALSE)</f>
        <v>Accident pay</v>
      </c>
      <c r="L736" s="8">
        <v>0</v>
      </c>
      <c r="M736" s="10"/>
      <c r="N736" s="8">
        <f t="shared" si="53"/>
        <v>0</v>
      </c>
      <c r="O736" s="8">
        <v>0</v>
      </c>
      <c r="P736" s="8">
        <v>258.43</v>
      </c>
    </row>
    <row r="737" spans="1:16" x14ac:dyDescent="0.25">
      <c r="A737" s="5">
        <v>2016</v>
      </c>
      <c r="B737" s="6" t="s">
        <v>19</v>
      </c>
      <c r="C737" s="6">
        <v>6611</v>
      </c>
      <c r="D737" s="9" t="s">
        <v>108</v>
      </c>
      <c r="E737" s="6" t="str">
        <f t="shared" si="52"/>
        <v>5020220066115022</v>
      </c>
      <c r="F737" s="7" t="s">
        <v>67</v>
      </c>
      <c r="G737" s="7" t="s">
        <v>67</v>
      </c>
      <c r="H737" s="7" t="s">
        <v>109</v>
      </c>
      <c r="I737" s="6" t="s">
        <v>24</v>
      </c>
      <c r="J737" s="32">
        <v>5022</v>
      </c>
      <c r="K737" s="33" t="str">
        <f>VLOOKUP(J737,'[17]OC Name'!A:B,2,FALSE)</f>
        <v>Accident pay</v>
      </c>
      <c r="L737" s="8">
        <v>0</v>
      </c>
      <c r="M737" s="10"/>
      <c r="N737" s="8">
        <f t="shared" si="53"/>
        <v>0</v>
      </c>
      <c r="O737" s="8">
        <v>0</v>
      </c>
      <c r="P737" s="8">
        <v>114.91</v>
      </c>
    </row>
    <row r="738" spans="1:16" x14ac:dyDescent="0.25">
      <c r="A738" s="5">
        <v>2016</v>
      </c>
      <c r="B738" s="6" t="s">
        <v>19</v>
      </c>
      <c r="C738" s="6">
        <v>6714</v>
      </c>
      <c r="D738" s="9" t="s">
        <v>127</v>
      </c>
      <c r="E738" s="6" t="str">
        <f t="shared" si="52"/>
        <v>5020220067145022</v>
      </c>
      <c r="F738" s="7" t="s">
        <v>29</v>
      </c>
      <c r="G738" s="7" t="s">
        <v>76</v>
      </c>
      <c r="H738" s="7" t="s">
        <v>111</v>
      </c>
      <c r="I738" s="6" t="s">
        <v>24</v>
      </c>
      <c r="J738" s="32">
        <v>5022</v>
      </c>
      <c r="K738" s="33" t="str">
        <f>VLOOKUP(J738,'[17]OC Name'!A:B,2,FALSE)</f>
        <v>Accident pay</v>
      </c>
      <c r="L738" s="8">
        <v>0</v>
      </c>
      <c r="M738" s="10"/>
      <c r="N738" s="8">
        <f t="shared" si="53"/>
        <v>0</v>
      </c>
      <c r="O738" s="8">
        <v>0</v>
      </c>
      <c r="P738" s="8">
        <v>974.15999999999963</v>
      </c>
    </row>
    <row r="739" spans="1:16" x14ac:dyDescent="0.25">
      <c r="A739" s="5">
        <v>2017</v>
      </c>
      <c r="B739" s="6" t="s">
        <v>19</v>
      </c>
      <c r="C739" s="6">
        <v>6722</v>
      </c>
      <c r="D739" s="9" t="s">
        <v>130</v>
      </c>
      <c r="E739" s="6" t="str">
        <f t="shared" si="52"/>
        <v>5020220067225022</v>
      </c>
      <c r="F739" s="7" t="s">
        <v>29</v>
      </c>
      <c r="G739" s="7" t="s">
        <v>30</v>
      </c>
      <c r="H739" s="7" t="s">
        <v>82</v>
      </c>
      <c r="I739" s="6" t="s">
        <v>24</v>
      </c>
      <c r="J739" s="32">
        <v>5022</v>
      </c>
      <c r="K739" s="33" t="str">
        <f>VLOOKUP(J739,'[17]OC Name'!A:B,2,FALSE)</f>
        <v>Accident pay</v>
      </c>
      <c r="L739" s="8">
        <v>0</v>
      </c>
      <c r="M739" s="10"/>
      <c r="N739" s="8">
        <f t="shared" si="53"/>
        <v>0</v>
      </c>
      <c r="O739" s="8">
        <v>4527.24</v>
      </c>
      <c r="P739" s="8">
        <v>0</v>
      </c>
    </row>
    <row r="740" spans="1:16" x14ac:dyDescent="0.25">
      <c r="A740" s="5">
        <v>2016</v>
      </c>
      <c r="B740" s="6" t="s">
        <v>19</v>
      </c>
      <c r="C740" s="6">
        <v>6731</v>
      </c>
      <c r="D740" s="9" t="s">
        <v>132</v>
      </c>
      <c r="E740" s="6" t="str">
        <f t="shared" si="52"/>
        <v>5020220067315022</v>
      </c>
      <c r="F740" s="7" t="s">
        <v>29</v>
      </c>
      <c r="G740" s="7" t="s">
        <v>30</v>
      </c>
      <c r="H740" s="7" t="s">
        <v>92</v>
      </c>
      <c r="I740" s="6" t="s">
        <v>24</v>
      </c>
      <c r="J740" s="32">
        <v>5022</v>
      </c>
      <c r="K740" s="33" t="str">
        <f>VLOOKUP(J740,'[17]OC Name'!A:B,2,FALSE)</f>
        <v>Accident pay</v>
      </c>
      <c r="L740" s="8">
        <v>0</v>
      </c>
      <c r="M740" s="10"/>
      <c r="N740" s="8">
        <f t="shared" si="53"/>
        <v>0</v>
      </c>
      <c r="O740" s="8">
        <v>0</v>
      </c>
      <c r="P740" s="8">
        <v>98.87</v>
      </c>
    </row>
    <row r="741" spans="1:16" x14ac:dyDescent="0.25">
      <c r="A741" s="5">
        <v>2016</v>
      </c>
      <c r="B741" s="6" t="s">
        <v>19</v>
      </c>
      <c r="C741" s="6">
        <v>6805</v>
      </c>
      <c r="D741" s="9" t="s">
        <v>134</v>
      </c>
      <c r="E741" s="6" t="str">
        <f t="shared" si="52"/>
        <v>5020220068055022</v>
      </c>
      <c r="F741" s="7" t="s">
        <v>67</v>
      </c>
      <c r="G741" s="7" t="s">
        <v>67</v>
      </c>
      <c r="H741" s="7" t="s">
        <v>135</v>
      </c>
      <c r="I741" s="6" t="s">
        <v>24</v>
      </c>
      <c r="J741" s="32">
        <v>5022</v>
      </c>
      <c r="K741" s="33" t="str">
        <f>VLOOKUP(J741,'[17]OC Name'!A:B,2,FALSE)</f>
        <v>Accident pay</v>
      </c>
      <c r="L741" s="8">
        <v>0</v>
      </c>
      <c r="M741" s="10"/>
      <c r="N741" s="8">
        <f t="shared" si="53"/>
        <v>0</v>
      </c>
      <c r="O741" s="8">
        <v>0</v>
      </c>
      <c r="P741" s="8">
        <v>6209.24</v>
      </c>
    </row>
    <row r="742" spans="1:16" ht="24.75" x14ac:dyDescent="0.25">
      <c r="A742" s="5">
        <v>2018</v>
      </c>
      <c r="B742" s="6" t="s">
        <v>137</v>
      </c>
      <c r="C742" s="6">
        <v>8002</v>
      </c>
      <c r="D742" s="6" t="s">
        <v>141</v>
      </c>
      <c r="E742" s="6" t="str">
        <f t="shared" si="52"/>
        <v>5030220080025022</v>
      </c>
      <c r="F742" s="7" t="s">
        <v>21</v>
      </c>
      <c r="G742" s="7" t="s">
        <v>22</v>
      </c>
      <c r="H742" s="7" t="s">
        <v>23</v>
      </c>
      <c r="I742" s="6" t="s">
        <v>24</v>
      </c>
      <c r="J742" s="32">
        <v>5022</v>
      </c>
      <c r="K742" s="32" t="s">
        <v>183</v>
      </c>
      <c r="L742" s="8">
        <v>250.88</v>
      </c>
      <c r="M742" s="8">
        <f>L742*0.025</f>
        <v>6.2720000000000002</v>
      </c>
      <c r="N742" s="8">
        <f t="shared" si="53"/>
        <v>257.15199999999999</v>
      </c>
      <c r="O742" s="8">
        <v>0</v>
      </c>
      <c r="P742" s="8">
        <v>0</v>
      </c>
    </row>
    <row r="743" spans="1:16" ht="24.75" x14ac:dyDescent="0.25">
      <c r="A743" s="5">
        <v>2018</v>
      </c>
      <c r="B743" s="6" t="s">
        <v>137</v>
      </c>
      <c r="C743" s="6">
        <v>8011</v>
      </c>
      <c r="D743" s="6" t="s">
        <v>143</v>
      </c>
      <c r="E743" s="6" t="str">
        <f t="shared" si="52"/>
        <v>5030220080115022</v>
      </c>
      <c r="F743" s="7" t="s">
        <v>21</v>
      </c>
      <c r="G743" s="7" t="s">
        <v>22</v>
      </c>
      <c r="H743" s="7" t="s">
        <v>144</v>
      </c>
      <c r="I743" s="6" t="s">
        <v>24</v>
      </c>
      <c r="J743" s="32">
        <v>5022</v>
      </c>
      <c r="K743" s="32" t="s">
        <v>183</v>
      </c>
      <c r="L743" s="8">
        <v>681.36</v>
      </c>
      <c r="M743" s="8">
        <f>L743*0.025</f>
        <v>17.034000000000002</v>
      </c>
      <c r="N743" s="8">
        <f t="shared" si="53"/>
        <v>698.39400000000001</v>
      </c>
      <c r="O743" s="8">
        <v>1922.27</v>
      </c>
      <c r="P743" s="8">
        <v>13957.310000000001</v>
      </c>
    </row>
    <row r="744" spans="1:16" ht="24.75" x14ac:dyDescent="0.25">
      <c r="A744" s="5">
        <v>2018</v>
      </c>
      <c r="B744" s="6" t="s">
        <v>137</v>
      </c>
      <c r="C744" s="6">
        <v>8012</v>
      </c>
      <c r="D744" s="6" t="s">
        <v>145</v>
      </c>
      <c r="E744" s="6" t="str">
        <f t="shared" si="52"/>
        <v>5030220080125022</v>
      </c>
      <c r="F744" s="7" t="s">
        <v>21</v>
      </c>
      <c r="G744" s="7" t="s">
        <v>22</v>
      </c>
      <c r="H744" s="7" t="s">
        <v>144</v>
      </c>
      <c r="I744" s="6" t="s">
        <v>24</v>
      </c>
      <c r="J744" s="32">
        <v>5022</v>
      </c>
      <c r="K744" s="32" t="s">
        <v>183</v>
      </c>
      <c r="L744" s="8">
        <v>15884.739999999998</v>
      </c>
      <c r="M744" s="8">
        <f>L744*0.025</f>
        <v>397.11849999999998</v>
      </c>
      <c r="N744" s="8">
        <f t="shared" si="53"/>
        <v>16281.858499999998</v>
      </c>
      <c r="O744" s="8">
        <v>9096.2199999999975</v>
      </c>
      <c r="P744" s="8">
        <v>19.850000000000001</v>
      </c>
    </row>
    <row r="745" spans="1:16" x14ac:dyDescent="0.25">
      <c r="A745" s="5">
        <v>2016</v>
      </c>
      <c r="B745" s="6" t="s">
        <v>137</v>
      </c>
      <c r="C745" s="6">
        <v>8021</v>
      </c>
      <c r="D745" s="9" t="s">
        <v>146</v>
      </c>
      <c r="E745" s="6" t="str">
        <f t="shared" si="52"/>
        <v>5030220080215022</v>
      </c>
      <c r="F745" s="7" t="s">
        <v>21</v>
      </c>
      <c r="G745" s="7" t="s">
        <v>22</v>
      </c>
      <c r="H745" s="7" t="s">
        <v>147</v>
      </c>
      <c r="I745" s="6" t="s">
        <v>24</v>
      </c>
      <c r="J745" s="32">
        <v>5022</v>
      </c>
      <c r="K745" s="33" t="str">
        <f>VLOOKUP(J745,'[17]OC Name'!A:B,2,FALSE)</f>
        <v>Accident pay</v>
      </c>
      <c r="L745" s="8">
        <v>0</v>
      </c>
      <c r="M745" s="10"/>
      <c r="N745" s="8">
        <f t="shared" si="53"/>
        <v>0</v>
      </c>
      <c r="O745" s="8">
        <v>0</v>
      </c>
      <c r="P745" s="8">
        <v>55.6</v>
      </c>
    </row>
    <row r="746" spans="1:16" ht="24.75" x14ac:dyDescent="0.25">
      <c r="A746" s="5">
        <v>2018</v>
      </c>
      <c r="B746" s="6" t="s">
        <v>137</v>
      </c>
      <c r="C746" s="6">
        <v>8031</v>
      </c>
      <c r="D746" s="6" t="s">
        <v>148</v>
      </c>
      <c r="E746" s="6" t="str">
        <f t="shared" si="52"/>
        <v>5030220080315022</v>
      </c>
      <c r="F746" s="7" t="s">
        <v>21</v>
      </c>
      <c r="G746" s="7" t="s">
        <v>22</v>
      </c>
      <c r="H746" s="7" t="s">
        <v>144</v>
      </c>
      <c r="I746" s="6" t="s">
        <v>24</v>
      </c>
      <c r="J746" s="32">
        <v>5022</v>
      </c>
      <c r="K746" s="32" t="s">
        <v>183</v>
      </c>
      <c r="L746" s="8">
        <v>61.36</v>
      </c>
      <c r="M746" s="8">
        <f>L746*0.025</f>
        <v>1.534</v>
      </c>
      <c r="N746" s="8">
        <f t="shared" si="53"/>
        <v>62.893999999999998</v>
      </c>
      <c r="O746" s="8">
        <v>51.58</v>
      </c>
      <c r="P746" s="8">
        <v>3710.4500000000003</v>
      </c>
    </row>
    <row r="747" spans="1:16" x14ac:dyDescent="0.25">
      <c r="A747" s="5">
        <v>2016</v>
      </c>
      <c r="B747" s="6" t="s">
        <v>137</v>
      </c>
      <c r="C747" s="6">
        <v>8032</v>
      </c>
      <c r="D747" s="9" t="s">
        <v>149</v>
      </c>
      <c r="E747" s="6" t="str">
        <f t="shared" si="52"/>
        <v>5030220080325022</v>
      </c>
      <c r="F747" s="7" t="s">
        <v>21</v>
      </c>
      <c r="G747" s="7" t="s">
        <v>22</v>
      </c>
      <c r="H747" s="7" t="s">
        <v>144</v>
      </c>
      <c r="I747" s="6" t="s">
        <v>24</v>
      </c>
      <c r="J747" s="32">
        <v>5022</v>
      </c>
      <c r="K747" s="33" t="str">
        <f>VLOOKUP(J747,'[17]OC Name'!A:B,2,FALSE)</f>
        <v>Accident pay</v>
      </c>
      <c r="L747" s="8">
        <v>0</v>
      </c>
      <c r="M747" s="10"/>
      <c r="N747" s="8">
        <f t="shared" si="53"/>
        <v>0</v>
      </c>
      <c r="O747" s="8">
        <v>71.72</v>
      </c>
      <c r="P747" s="8">
        <v>796.31000000000006</v>
      </c>
    </row>
    <row r="748" spans="1:16" ht="24.75" x14ac:dyDescent="0.25">
      <c r="A748" s="5">
        <v>2018</v>
      </c>
      <c r="B748" s="6" t="s">
        <v>137</v>
      </c>
      <c r="C748" s="6">
        <v>8033</v>
      </c>
      <c r="D748" s="6" t="s">
        <v>150</v>
      </c>
      <c r="E748" s="6" t="str">
        <f t="shared" si="52"/>
        <v>5030220080335022</v>
      </c>
      <c r="F748" s="7" t="s">
        <v>21</v>
      </c>
      <c r="G748" s="7" t="s">
        <v>22</v>
      </c>
      <c r="H748" s="7" t="s">
        <v>144</v>
      </c>
      <c r="I748" s="6" t="s">
        <v>24</v>
      </c>
      <c r="J748" s="32">
        <v>5022</v>
      </c>
      <c r="K748" s="32" t="s">
        <v>183</v>
      </c>
      <c r="L748" s="8">
        <v>3662.26</v>
      </c>
      <c r="M748" s="8">
        <f t="shared" ref="M748:M753" si="55">L748*0.025</f>
        <v>91.556500000000014</v>
      </c>
      <c r="N748" s="8">
        <f t="shared" si="53"/>
        <v>3753.8165000000004</v>
      </c>
      <c r="O748" s="8">
        <v>0</v>
      </c>
      <c r="P748" s="8">
        <v>0</v>
      </c>
    </row>
    <row r="749" spans="1:16" ht="24.75" x14ac:dyDescent="0.25">
      <c r="A749" s="5">
        <v>2018</v>
      </c>
      <c r="B749" s="6" t="s">
        <v>137</v>
      </c>
      <c r="C749" s="6">
        <v>8043</v>
      </c>
      <c r="D749" s="6" t="s">
        <v>151</v>
      </c>
      <c r="E749" s="6" t="str">
        <f t="shared" si="52"/>
        <v>5030220080435022</v>
      </c>
      <c r="F749" s="7" t="s">
        <v>21</v>
      </c>
      <c r="G749" s="7" t="s">
        <v>22</v>
      </c>
      <c r="H749" s="7" t="s">
        <v>40</v>
      </c>
      <c r="I749" s="6" t="s">
        <v>24</v>
      </c>
      <c r="J749" s="32">
        <v>5022</v>
      </c>
      <c r="K749" s="32" t="s">
        <v>183</v>
      </c>
      <c r="L749" s="8">
        <v>5255.6399999999994</v>
      </c>
      <c r="M749" s="8">
        <f t="shared" si="55"/>
        <v>131.39099999999999</v>
      </c>
      <c r="N749" s="8">
        <f t="shared" si="53"/>
        <v>5387.030999999999</v>
      </c>
      <c r="O749" s="8">
        <v>13729.070000000003</v>
      </c>
      <c r="P749" s="8">
        <v>1147.8800000000001</v>
      </c>
    </row>
    <row r="750" spans="1:16" ht="36.75" x14ac:dyDescent="0.25">
      <c r="A750" s="5">
        <v>2018</v>
      </c>
      <c r="B750" s="6" t="s">
        <v>137</v>
      </c>
      <c r="C750" s="6">
        <v>8044</v>
      </c>
      <c r="D750" s="6" t="s">
        <v>152</v>
      </c>
      <c r="E750" s="6" t="str">
        <f t="shared" si="52"/>
        <v>5030220080445022</v>
      </c>
      <c r="F750" s="7" t="s">
        <v>21</v>
      </c>
      <c r="G750" s="7" t="s">
        <v>22</v>
      </c>
      <c r="H750" s="7" t="s">
        <v>42</v>
      </c>
      <c r="I750" s="6" t="s">
        <v>24</v>
      </c>
      <c r="J750" s="32">
        <v>5022</v>
      </c>
      <c r="K750" s="32" t="s">
        <v>183</v>
      </c>
      <c r="L750" s="8">
        <v>1734.2600000000002</v>
      </c>
      <c r="M750" s="8">
        <f t="shared" si="55"/>
        <v>43.356500000000011</v>
      </c>
      <c r="N750" s="8">
        <f t="shared" si="53"/>
        <v>1777.6165000000003</v>
      </c>
      <c r="O750" s="8">
        <v>23595.949999999997</v>
      </c>
      <c r="P750" s="8">
        <v>436.52</v>
      </c>
    </row>
    <row r="751" spans="1:16" ht="24.75" x14ac:dyDescent="0.25">
      <c r="A751" s="5">
        <v>2018</v>
      </c>
      <c r="B751" s="6" t="s">
        <v>137</v>
      </c>
      <c r="C751" s="6">
        <v>8051</v>
      </c>
      <c r="D751" s="6" t="s">
        <v>153</v>
      </c>
      <c r="E751" s="6" t="str">
        <f t="shared" si="52"/>
        <v>5030220080515022</v>
      </c>
      <c r="F751" s="7" t="s">
        <v>21</v>
      </c>
      <c r="G751" s="7" t="s">
        <v>22</v>
      </c>
      <c r="H751" s="7" t="s">
        <v>144</v>
      </c>
      <c r="I751" s="6" t="s">
        <v>24</v>
      </c>
      <c r="J751" s="32">
        <v>5022</v>
      </c>
      <c r="K751" s="32" t="s">
        <v>183</v>
      </c>
      <c r="L751" s="8">
        <v>1513.97</v>
      </c>
      <c r="M751" s="8">
        <f t="shared" si="55"/>
        <v>37.849250000000005</v>
      </c>
      <c r="N751" s="8">
        <f t="shared" si="53"/>
        <v>1551.81925</v>
      </c>
      <c r="O751" s="8">
        <v>0</v>
      </c>
      <c r="P751" s="8">
        <v>0</v>
      </c>
    </row>
    <row r="752" spans="1:16" ht="24.75" x14ac:dyDescent="0.25">
      <c r="A752" s="5">
        <v>2018</v>
      </c>
      <c r="B752" s="6" t="s">
        <v>137</v>
      </c>
      <c r="C752" s="6">
        <v>8052</v>
      </c>
      <c r="D752" s="6" t="s">
        <v>154</v>
      </c>
      <c r="E752" s="6" t="str">
        <f t="shared" si="52"/>
        <v>5030220080525022</v>
      </c>
      <c r="F752" s="7" t="s">
        <v>21</v>
      </c>
      <c r="G752" s="7" t="s">
        <v>22</v>
      </c>
      <c r="H752" s="7" t="s">
        <v>144</v>
      </c>
      <c r="I752" s="6" t="s">
        <v>24</v>
      </c>
      <c r="J752" s="32">
        <v>5022</v>
      </c>
      <c r="K752" s="32" t="s">
        <v>183</v>
      </c>
      <c r="L752" s="8">
        <v>996.81</v>
      </c>
      <c r="M752" s="8">
        <f t="shared" si="55"/>
        <v>24.920249999999999</v>
      </c>
      <c r="N752" s="8">
        <f t="shared" si="53"/>
        <v>1021.73025</v>
      </c>
      <c r="O752" s="8">
        <v>10170.32</v>
      </c>
      <c r="P752" s="8">
        <v>12706.49</v>
      </c>
    </row>
    <row r="753" spans="1:16" x14ac:dyDescent="0.25">
      <c r="A753" s="5">
        <v>2018</v>
      </c>
      <c r="B753" s="6" t="s">
        <v>137</v>
      </c>
      <c r="C753" s="6">
        <v>8053</v>
      </c>
      <c r="D753" s="6" t="s">
        <v>155</v>
      </c>
      <c r="E753" s="6" t="str">
        <f t="shared" si="52"/>
        <v>5030220080535022</v>
      </c>
      <c r="F753" s="7" t="s">
        <v>21</v>
      </c>
      <c r="G753" s="7" t="s">
        <v>22</v>
      </c>
      <c r="H753" s="7" t="s">
        <v>147</v>
      </c>
      <c r="I753" s="6" t="s">
        <v>24</v>
      </c>
      <c r="J753" s="32">
        <v>5022</v>
      </c>
      <c r="K753" s="32" t="s">
        <v>183</v>
      </c>
      <c r="L753" s="8">
        <v>5400.52</v>
      </c>
      <c r="M753" s="8">
        <f t="shared" si="55"/>
        <v>135.01300000000001</v>
      </c>
      <c r="N753" s="8">
        <f t="shared" si="53"/>
        <v>5535.5330000000004</v>
      </c>
      <c r="O753" s="8">
        <v>246.54</v>
      </c>
      <c r="P753" s="8">
        <v>819.53000000000009</v>
      </c>
    </row>
    <row r="754" spans="1:16" x14ac:dyDescent="0.25">
      <c r="A754" s="5">
        <v>2016</v>
      </c>
      <c r="B754" s="6" t="s">
        <v>137</v>
      </c>
      <c r="C754" s="6">
        <v>8061</v>
      </c>
      <c r="D754" s="9" t="s">
        <v>156</v>
      </c>
      <c r="E754" s="6" t="str">
        <f t="shared" si="52"/>
        <v>5030220080615022</v>
      </c>
      <c r="F754" s="7" t="s">
        <v>21</v>
      </c>
      <c r="G754" s="7" t="s">
        <v>22</v>
      </c>
      <c r="H754" s="7" t="s">
        <v>47</v>
      </c>
      <c r="I754" s="6" t="s">
        <v>24</v>
      </c>
      <c r="J754" s="32">
        <v>5022</v>
      </c>
      <c r="K754" s="33" t="str">
        <f>VLOOKUP(J754,'[17]OC Name'!A:B,2,FALSE)</f>
        <v>Accident pay</v>
      </c>
      <c r="L754" s="8">
        <v>0</v>
      </c>
      <c r="M754" s="10"/>
      <c r="N754" s="8">
        <f t="shared" si="53"/>
        <v>0</v>
      </c>
      <c r="O754" s="8">
        <v>46.56</v>
      </c>
      <c r="P754" s="8">
        <v>16778.990000000002</v>
      </c>
    </row>
    <row r="755" spans="1:16" x14ac:dyDescent="0.25">
      <c r="A755" s="5">
        <v>2016</v>
      </c>
      <c r="B755" s="6" t="s">
        <v>137</v>
      </c>
      <c r="C755" s="6">
        <v>8212</v>
      </c>
      <c r="D755" s="9" t="s">
        <v>159</v>
      </c>
      <c r="E755" s="6" t="str">
        <f t="shared" si="52"/>
        <v>5030220082125022</v>
      </c>
      <c r="F755" s="7" t="s">
        <v>21</v>
      </c>
      <c r="G755" s="7" t="s">
        <v>53</v>
      </c>
      <c r="H755" s="7" t="s">
        <v>56</v>
      </c>
      <c r="I755" s="6" t="s">
        <v>24</v>
      </c>
      <c r="J755" s="32">
        <v>5022</v>
      </c>
      <c r="K755" s="33" t="str">
        <f>VLOOKUP(J755,'[17]OC Name'!A:B,2,FALSE)</f>
        <v>Accident pay</v>
      </c>
      <c r="L755" s="8">
        <v>0</v>
      </c>
      <c r="M755" s="10"/>
      <c r="N755" s="8">
        <f t="shared" si="53"/>
        <v>0</v>
      </c>
      <c r="O755" s="8">
        <v>0</v>
      </c>
      <c r="P755" s="8">
        <v>112.97999999999999</v>
      </c>
    </row>
    <row r="756" spans="1:16" ht="24.75" x14ac:dyDescent="0.25">
      <c r="A756" s="5">
        <v>2018</v>
      </c>
      <c r="B756" s="6" t="s">
        <v>137</v>
      </c>
      <c r="C756" s="6">
        <v>8214</v>
      </c>
      <c r="D756" s="6" t="s">
        <v>160</v>
      </c>
      <c r="E756" s="6" t="str">
        <f t="shared" si="52"/>
        <v>5030220082145022</v>
      </c>
      <c r="F756" s="7" t="s">
        <v>21</v>
      </c>
      <c r="G756" s="7" t="s">
        <v>53</v>
      </c>
      <c r="H756" s="7" t="s">
        <v>54</v>
      </c>
      <c r="I756" s="6" t="s">
        <v>24</v>
      </c>
      <c r="J756" s="32">
        <v>5022</v>
      </c>
      <c r="K756" s="32" t="s">
        <v>183</v>
      </c>
      <c r="L756" s="8">
        <v>385.06</v>
      </c>
      <c r="M756" s="8">
        <f>L756*0.025</f>
        <v>9.6265000000000001</v>
      </c>
      <c r="N756" s="8">
        <f t="shared" si="53"/>
        <v>394.68650000000002</v>
      </c>
      <c r="O756" s="8">
        <v>0</v>
      </c>
      <c r="P756" s="8">
        <v>0</v>
      </c>
    </row>
    <row r="757" spans="1:16" x14ac:dyDescent="0.25">
      <c r="A757" s="5">
        <v>2017</v>
      </c>
      <c r="B757" s="6" t="s">
        <v>137</v>
      </c>
      <c r="C757" s="6">
        <v>8218</v>
      </c>
      <c r="D757" s="9" t="s">
        <v>162</v>
      </c>
      <c r="E757" s="6" t="str">
        <f t="shared" si="52"/>
        <v>5030220082185022</v>
      </c>
      <c r="F757" s="7" t="s">
        <v>21</v>
      </c>
      <c r="G757" s="7" t="s">
        <v>53</v>
      </c>
      <c r="H757" s="7" t="s">
        <v>58</v>
      </c>
      <c r="I757" s="6" t="s">
        <v>24</v>
      </c>
      <c r="J757" s="32">
        <v>5022</v>
      </c>
      <c r="K757" s="33" t="str">
        <f>VLOOKUP(J757,'[17]OC Name'!A:B,2,FALSE)</f>
        <v>Accident pay</v>
      </c>
      <c r="L757" s="8">
        <v>0</v>
      </c>
      <c r="M757" s="10"/>
      <c r="N757" s="8">
        <f t="shared" si="53"/>
        <v>0</v>
      </c>
      <c r="O757" s="8">
        <v>171.94</v>
      </c>
      <c r="P757" s="8">
        <v>0</v>
      </c>
    </row>
    <row r="758" spans="1:16" ht="24.75" x14ac:dyDescent="0.25">
      <c r="A758" s="5">
        <v>2018</v>
      </c>
      <c r="B758" s="6" t="s">
        <v>137</v>
      </c>
      <c r="C758" s="6">
        <v>8221</v>
      </c>
      <c r="D758" s="6" t="s">
        <v>163</v>
      </c>
      <c r="E758" s="6" t="str">
        <f t="shared" si="52"/>
        <v>5030220082215022</v>
      </c>
      <c r="F758" s="7" t="s">
        <v>67</v>
      </c>
      <c r="G758" s="7" t="s">
        <v>67</v>
      </c>
      <c r="H758" s="7" t="s">
        <v>68</v>
      </c>
      <c r="I758" s="6" t="s">
        <v>24</v>
      </c>
      <c r="J758" s="32">
        <v>5022</v>
      </c>
      <c r="K758" s="32" t="s">
        <v>183</v>
      </c>
      <c r="L758" s="8">
        <v>249.55</v>
      </c>
      <c r="M758" s="8">
        <f>L758*0.025</f>
        <v>6.2387500000000005</v>
      </c>
      <c r="N758" s="8">
        <f t="shared" si="53"/>
        <v>255.78875000000002</v>
      </c>
      <c r="O758" s="8">
        <v>749.4799999999999</v>
      </c>
      <c r="P758" s="8">
        <v>209.90000000000003</v>
      </c>
    </row>
    <row r="759" spans="1:16" ht="24.75" x14ac:dyDescent="0.25">
      <c r="A759" s="5">
        <v>2018</v>
      </c>
      <c r="B759" s="6" t="s">
        <v>137</v>
      </c>
      <c r="C759" s="6">
        <v>8231</v>
      </c>
      <c r="D759" s="6" t="s">
        <v>164</v>
      </c>
      <c r="E759" s="6" t="str">
        <f t="shared" si="52"/>
        <v>5030220082315022</v>
      </c>
      <c r="F759" s="7" t="s">
        <v>21</v>
      </c>
      <c r="G759" s="7" t="s">
        <v>53</v>
      </c>
      <c r="H759" s="7" t="s">
        <v>58</v>
      </c>
      <c r="I759" s="6" t="s">
        <v>24</v>
      </c>
      <c r="J759" s="32">
        <v>5022</v>
      </c>
      <c r="K759" s="32" t="s">
        <v>183</v>
      </c>
      <c r="L759" s="8">
        <v>748.40000000000009</v>
      </c>
      <c r="M759" s="8">
        <f>L759*0.025</f>
        <v>18.710000000000004</v>
      </c>
      <c r="N759" s="8">
        <f t="shared" si="53"/>
        <v>767.11000000000013</v>
      </c>
      <c r="O759" s="8">
        <v>1457.25</v>
      </c>
      <c r="P759" s="8">
        <v>2004.6499999999996</v>
      </c>
    </row>
    <row r="760" spans="1:16" x14ac:dyDescent="0.25">
      <c r="A760" s="5">
        <v>2016</v>
      </c>
      <c r="B760" s="6" t="s">
        <v>137</v>
      </c>
      <c r="C760" s="6">
        <v>8243</v>
      </c>
      <c r="D760" s="9" t="s">
        <v>165</v>
      </c>
      <c r="E760" s="6" t="str">
        <f t="shared" si="52"/>
        <v>5030220082435022</v>
      </c>
      <c r="F760" s="7" t="s">
        <v>21</v>
      </c>
      <c r="G760" s="7" t="s">
        <v>53</v>
      </c>
      <c r="H760" s="7" t="s">
        <v>58</v>
      </c>
      <c r="I760" s="6" t="s">
        <v>24</v>
      </c>
      <c r="J760" s="32">
        <v>5022</v>
      </c>
      <c r="K760" s="33" t="str">
        <f>VLOOKUP(J760,'[17]OC Name'!A:B,2,FALSE)</f>
        <v>Accident pay</v>
      </c>
      <c r="L760" s="8">
        <v>0</v>
      </c>
      <c r="M760" s="10"/>
      <c r="N760" s="8">
        <f t="shared" si="53"/>
        <v>0</v>
      </c>
      <c r="O760" s="8">
        <v>29.26</v>
      </c>
      <c r="P760" s="8">
        <v>140.63999999999999</v>
      </c>
    </row>
    <row r="761" spans="1:16" ht="24.75" x14ac:dyDescent="0.25">
      <c r="A761" s="5">
        <v>2018</v>
      </c>
      <c r="B761" s="6" t="s">
        <v>137</v>
      </c>
      <c r="C761" s="6">
        <v>8410</v>
      </c>
      <c r="D761" s="6" t="s">
        <v>166</v>
      </c>
      <c r="E761" s="6" t="str">
        <f t="shared" si="52"/>
        <v>5030220084105022</v>
      </c>
      <c r="F761" s="7" t="s">
        <v>21</v>
      </c>
      <c r="G761" s="7" t="s">
        <v>53</v>
      </c>
      <c r="H761" s="7" t="s">
        <v>58</v>
      </c>
      <c r="I761" s="6" t="s">
        <v>24</v>
      </c>
      <c r="J761" s="32">
        <v>5022</v>
      </c>
      <c r="K761" s="32" t="s">
        <v>183</v>
      </c>
      <c r="L761" s="8">
        <v>221.76</v>
      </c>
      <c r="M761" s="8">
        <f>L761*0.025</f>
        <v>5.5440000000000005</v>
      </c>
      <c r="N761" s="8">
        <f t="shared" si="53"/>
        <v>227.304</v>
      </c>
      <c r="O761" s="8">
        <v>4465.6499999999996</v>
      </c>
      <c r="P761" s="8">
        <v>619.20000000000005</v>
      </c>
    </row>
    <row r="762" spans="1:16" ht="24.75" x14ac:dyDescent="0.25">
      <c r="A762" s="5">
        <v>2018</v>
      </c>
      <c r="B762" s="6" t="s">
        <v>137</v>
      </c>
      <c r="C762" s="6">
        <v>8440</v>
      </c>
      <c r="D762" s="6" t="s">
        <v>170</v>
      </c>
      <c r="E762" s="6" t="str">
        <f t="shared" si="52"/>
        <v>5030220084405022</v>
      </c>
      <c r="F762" s="7" t="s">
        <v>61</v>
      </c>
      <c r="G762" s="7" t="s">
        <v>61</v>
      </c>
      <c r="H762" s="7" t="s">
        <v>98</v>
      </c>
      <c r="I762" s="6" t="s">
        <v>24</v>
      </c>
      <c r="J762" s="32">
        <v>5022</v>
      </c>
      <c r="K762" s="32" t="s">
        <v>183</v>
      </c>
      <c r="L762" s="8">
        <v>20276.919999999995</v>
      </c>
      <c r="M762" s="8">
        <f>L762*0.025</f>
        <v>506.92299999999989</v>
      </c>
      <c r="N762" s="8">
        <f t="shared" si="53"/>
        <v>20783.842999999993</v>
      </c>
      <c r="O762" s="8">
        <v>0</v>
      </c>
      <c r="P762" s="8">
        <v>0</v>
      </c>
    </row>
    <row r="763" spans="1:16" ht="24.75" x14ac:dyDescent="0.25">
      <c r="A763" s="5">
        <v>2018</v>
      </c>
      <c r="B763" s="6" t="s">
        <v>137</v>
      </c>
      <c r="C763" s="6">
        <v>8442</v>
      </c>
      <c r="D763" s="6" t="s">
        <v>171</v>
      </c>
      <c r="E763" s="6" t="str">
        <f t="shared" si="52"/>
        <v>5030220084425022</v>
      </c>
      <c r="F763" s="7" t="s">
        <v>21</v>
      </c>
      <c r="G763" s="7" t="s">
        <v>53</v>
      </c>
      <c r="H763" s="7" t="s">
        <v>172</v>
      </c>
      <c r="I763" s="6" t="s">
        <v>24</v>
      </c>
      <c r="J763" s="32">
        <v>5022</v>
      </c>
      <c r="K763" s="32" t="s">
        <v>183</v>
      </c>
      <c r="L763" s="8">
        <v>21761.39</v>
      </c>
      <c r="M763" s="8">
        <f>L763*0.025</f>
        <v>544.03475000000003</v>
      </c>
      <c r="N763" s="8">
        <f t="shared" si="53"/>
        <v>22305.424749999998</v>
      </c>
      <c r="O763" s="8">
        <v>3510.89</v>
      </c>
      <c r="P763" s="8">
        <v>1135.3100000000002</v>
      </c>
    </row>
    <row r="764" spans="1:16" ht="24.75" x14ac:dyDescent="0.25">
      <c r="A764" s="5">
        <v>2018</v>
      </c>
      <c r="B764" s="6" t="s">
        <v>137</v>
      </c>
      <c r="C764" s="6">
        <v>8443</v>
      </c>
      <c r="D764" s="6" t="s">
        <v>173</v>
      </c>
      <c r="E764" s="6" t="str">
        <f t="shared" si="52"/>
        <v>5030220084435022</v>
      </c>
      <c r="F764" s="7" t="s">
        <v>21</v>
      </c>
      <c r="G764" s="7" t="s">
        <v>53</v>
      </c>
      <c r="H764" s="7" t="s">
        <v>172</v>
      </c>
      <c r="I764" s="6" t="s">
        <v>24</v>
      </c>
      <c r="J764" s="32">
        <v>5022</v>
      </c>
      <c r="K764" s="32" t="s">
        <v>183</v>
      </c>
      <c r="L764" s="8">
        <v>121.2</v>
      </c>
      <c r="M764" s="8">
        <f>L764*0.025</f>
        <v>3.0300000000000002</v>
      </c>
      <c r="N764" s="8">
        <f t="shared" si="53"/>
        <v>124.23</v>
      </c>
      <c r="O764" s="8">
        <v>0</v>
      </c>
      <c r="P764" s="8">
        <v>592.32000000000005</v>
      </c>
    </row>
    <row r="765" spans="1:16" ht="36.75" x14ac:dyDescent="0.25">
      <c r="A765" s="5">
        <v>2018</v>
      </c>
      <c r="B765" s="6" t="s">
        <v>137</v>
      </c>
      <c r="C765" s="6">
        <v>8447</v>
      </c>
      <c r="D765" s="6" t="s">
        <v>174</v>
      </c>
      <c r="E765" s="6" t="str">
        <f t="shared" si="52"/>
        <v>5030220084475022</v>
      </c>
      <c r="F765" s="7" t="s">
        <v>21</v>
      </c>
      <c r="G765" s="7" t="s">
        <v>53</v>
      </c>
      <c r="H765" s="7" t="s">
        <v>172</v>
      </c>
      <c r="I765" s="6" t="s">
        <v>24</v>
      </c>
      <c r="J765" s="32">
        <v>5022</v>
      </c>
      <c r="K765" s="32" t="s">
        <v>183</v>
      </c>
      <c r="L765" s="8">
        <v>622.83999999999992</v>
      </c>
      <c r="M765" s="8">
        <f>L765*0.025</f>
        <v>15.570999999999998</v>
      </c>
      <c r="N765" s="8">
        <f t="shared" si="53"/>
        <v>638.41099999999994</v>
      </c>
      <c r="O765" s="8">
        <v>11183.71</v>
      </c>
      <c r="P765" s="8">
        <v>2220.66</v>
      </c>
    </row>
    <row r="766" spans="1:16" x14ac:dyDescent="0.25">
      <c r="A766" s="5">
        <v>2016</v>
      </c>
      <c r="B766" s="6" t="s">
        <v>137</v>
      </c>
      <c r="C766" s="6">
        <v>8607</v>
      </c>
      <c r="D766" s="9" t="s">
        <v>175</v>
      </c>
      <c r="E766" s="6" t="str">
        <f t="shared" si="52"/>
        <v>5030220086075022</v>
      </c>
      <c r="F766" s="7" t="s">
        <v>67</v>
      </c>
      <c r="G766" s="7" t="s">
        <v>67</v>
      </c>
      <c r="H766" s="7" t="s">
        <v>103</v>
      </c>
      <c r="I766" s="6" t="s">
        <v>24</v>
      </c>
      <c r="J766" s="32">
        <v>5022</v>
      </c>
      <c r="K766" s="33" t="str">
        <f>VLOOKUP(J766,'[17]OC Name'!A:B,2,FALSE)</f>
        <v>Accident pay</v>
      </c>
      <c r="L766" s="8">
        <v>0</v>
      </c>
      <c r="M766" s="10"/>
      <c r="N766" s="8">
        <f t="shared" si="53"/>
        <v>0</v>
      </c>
      <c r="O766" s="8">
        <v>0</v>
      </c>
      <c r="P766" s="8">
        <v>258.45</v>
      </c>
    </row>
    <row r="767" spans="1:16" x14ac:dyDescent="0.25">
      <c r="A767" s="5">
        <v>2016</v>
      </c>
      <c r="B767" s="6" t="s">
        <v>137</v>
      </c>
      <c r="C767" s="6">
        <v>8614</v>
      </c>
      <c r="D767" s="9" t="s">
        <v>127</v>
      </c>
      <c r="E767" s="6" t="str">
        <f t="shared" si="52"/>
        <v>5030220086145022</v>
      </c>
      <c r="F767" s="7" t="s">
        <v>29</v>
      </c>
      <c r="G767" s="7" t="s">
        <v>76</v>
      </c>
      <c r="H767" s="7" t="s">
        <v>111</v>
      </c>
      <c r="I767" s="6" t="s">
        <v>24</v>
      </c>
      <c r="J767" s="32">
        <v>5022</v>
      </c>
      <c r="K767" s="33" t="str">
        <f>VLOOKUP(J767,'[17]OC Name'!A:B,2,FALSE)</f>
        <v>Accident pay</v>
      </c>
      <c r="L767" s="8">
        <v>0</v>
      </c>
      <c r="M767" s="10"/>
      <c r="N767" s="8">
        <f t="shared" si="53"/>
        <v>0</v>
      </c>
      <c r="O767" s="8">
        <v>0</v>
      </c>
      <c r="P767" s="8">
        <v>974.15999999999963</v>
      </c>
    </row>
    <row r="768" spans="1:16" x14ac:dyDescent="0.25">
      <c r="A768" s="5">
        <v>2016</v>
      </c>
      <c r="B768" s="6" t="s">
        <v>137</v>
      </c>
      <c r="C768" s="6">
        <v>8631</v>
      </c>
      <c r="D768" s="9" t="s">
        <v>132</v>
      </c>
      <c r="E768" s="6" t="str">
        <f t="shared" si="52"/>
        <v>5030220086315022</v>
      </c>
      <c r="F768" s="7" t="s">
        <v>29</v>
      </c>
      <c r="G768" s="7" t="s">
        <v>30</v>
      </c>
      <c r="H768" s="7" t="s">
        <v>92</v>
      </c>
      <c r="I768" s="6" t="s">
        <v>24</v>
      </c>
      <c r="J768" s="32">
        <v>5022</v>
      </c>
      <c r="K768" s="33" t="str">
        <f>VLOOKUP(J768,'[17]OC Name'!A:B,2,FALSE)</f>
        <v>Accident pay</v>
      </c>
      <c r="L768" s="8">
        <v>0</v>
      </c>
      <c r="M768" s="10"/>
      <c r="N768" s="8">
        <f t="shared" si="53"/>
        <v>0</v>
      </c>
      <c r="O768" s="8">
        <v>0</v>
      </c>
      <c r="P768" s="8">
        <v>98.88</v>
      </c>
    </row>
    <row r="769" spans="1:16" x14ac:dyDescent="0.25">
      <c r="A769" s="5">
        <v>2018</v>
      </c>
      <c r="B769" s="6" t="s">
        <v>137</v>
      </c>
      <c r="C769" s="6">
        <v>8642</v>
      </c>
      <c r="D769" s="6" t="s">
        <v>75</v>
      </c>
      <c r="E769" s="6" t="str">
        <f t="shared" si="52"/>
        <v>5030220086425022</v>
      </c>
      <c r="F769" s="7" t="s">
        <v>29</v>
      </c>
      <c r="G769" s="7" t="s">
        <v>76</v>
      </c>
      <c r="H769" s="7" t="s">
        <v>77</v>
      </c>
      <c r="I769" s="6" t="s">
        <v>24</v>
      </c>
      <c r="J769" s="32">
        <v>5022</v>
      </c>
      <c r="K769" s="32" t="s">
        <v>183</v>
      </c>
      <c r="L769" s="8">
        <v>1717.89</v>
      </c>
      <c r="M769" s="8">
        <f>L769*0.025</f>
        <v>42.947250000000004</v>
      </c>
      <c r="N769" s="8">
        <f t="shared" si="53"/>
        <v>1760.83725</v>
      </c>
      <c r="O769" s="8">
        <v>0</v>
      </c>
      <c r="P769" s="8">
        <v>0</v>
      </c>
    </row>
    <row r="770" spans="1:16" x14ac:dyDescent="0.25">
      <c r="A770" s="5">
        <v>2017</v>
      </c>
      <c r="B770" s="6" t="s">
        <v>137</v>
      </c>
      <c r="C770" s="6">
        <v>8645</v>
      </c>
      <c r="D770" s="9" t="s">
        <v>79</v>
      </c>
      <c r="E770" s="6" t="str">
        <f t="shared" ref="E770:E833" si="56">B770&amp;"2200"&amp;C770&amp;J770</f>
        <v>5030220086455022</v>
      </c>
      <c r="F770" s="7" t="s">
        <v>29</v>
      </c>
      <c r="G770" s="7" t="s">
        <v>76</v>
      </c>
      <c r="H770" s="7" t="s">
        <v>77</v>
      </c>
      <c r="I770" s="6" t="s">
        <v>24</v>
      </c>
      <c r="J770" s="32">
        <v>5022</v>
      </c>
      <c r="K770" s="33" t="str">
        <f>VLOOKUP(J770,'[17]OC Name'!A:B,2,FALSE)</f>
        <v>Accident pay</v>
      </c>
      <c r="L770" s="8">
        <v>0</v>
      </c>
      <c r="M770" s="10"/>
      <c r="N770" s="8">
        <f t="shared" ref="N770:N833" si="57">L770+M770</f>
        <v>0</v>
      </c>
      <c r="O770" s="8">
        <v>570.96999999999991</v>
      </c>
      <c r="P770" s="8">
        <v>0</v>
      </c>
    </row>
    <row r="771" spans="1:16" x14ac:dyDescent="0.25">
      <c r="A771" s="5">
        <v>2016</v>
      </c>
      <c r="B771" s="6" t="s">
        <v>137</v>
      </c>
      <c r="C771" s="6">
        <v>8711</v>
      </c>
      <c r="D771" s="9" t="s">
        <v>108</v>
      </c>
      <c r="E771" s="6" t="str">
        <f t="shared" si="56"/>
        <v>5030220087115022</v>
      </c>
      <c r="F771" s="7" t="s">
        <v>67</v>
      </c>
      <c r="G771" s="7" t="s">
        <v>67</v>
      </c>
      <c r="H771" s="7" t="s">
        <v>109</v>
      </c>
      <c r="I771" s="6" t="s">
        <v>24</v>
      </c>
      <c r="J771" s="32">
        <v>5022</v>
      </c>
      <c r="K771" s="33" t="str">
        <f>VLOOKUP(J771,'[17]OC Name'!A:B,2,FALSE)</f>
        <v>Accident pay</v>
      </c>
      <c r="L771" s="8">
        <v>0</v>
      </c>
      <c r="M771" s="10"/>
      <c r="N771" s="8">
        <f t="shared" si="57"/>
        <v>0</v>
      </c>
      <c r="O771" s="8">
        <v>0</v>
      </c>
      <c r="P771" s="8">
        <v>114.9</v>
      </c>
    </row>
    <row r="772" spans="1:16" ht="24.75" x14ac:dyDescent="0.25">
      <c r="A772" s="5">
        <v>2018</v>
      </c>
      <c r="B772" s="6" t="s">
        <v>19</v>
      </c>
      <c r="C772" s="6">
        <v>6002</v>
      </c>
      <c r="D772" s="6" t="s">
        <v>20</v>
      </c>
      <c r="E772" s="6" t="str">
        <f t="shared" si="56"/>
        <v>5020220060025023</v>
      </c>
      <c r="F772" s="7" t="s">
        <v>21</v>
      </c>
      <c r="G772" s="7" t="s">
        <v>22</v>
      </c>
      <c r="H772" s="7" t="s">
        <v>23</v>
      </c>
      <c r="I772" s="6" t="s">
        <v>24</v>
      </c>
      <c r="J772" s="32">
        <v>5023</v>
      </c>
      <c r="K772" s="32" t="s">
        <v>184</v>
      </c>
      <c r="L772" s="8">
        <v>11658.46</v>
      </c>
      <c r="M772" s="8">
        <f t="shared" ref="M772:M803" si="58">L772*0.025</f>
        <v>291.4615</v>
      </c>
      <c r="N772" s="8">
        <f t="shared" si="57"/>
        <v>11949.921499999999</v>
      </c>
      <c r="O772" s="8">
        <v>8770.0299999999988</v>
      </c>
      <c r="P772" s="8">
        <v>2641.13</v>
      </c>
    </row>
    <row r="773" spans="1:16" ht="24.75" x14ac:dyDescent="0.25">
      <c r="A773" s="5">
        <v>2018</v>
      </c>
      <c r="B773" s="6" t="s">
        <v>19</v>
      </c>
      <c r="C773" s="6">
        <v>6003</v>
      </c>
      <c r="D773" s="6" t="s">
        <v>26</v>
      </c>
      <c r="E773" s="6" t="str">
        <f t="shared" si="56"/>
        <v>5020220060035023</v>
      </c>
      <c r="F773" s="7" t="s">
        <v>21</v>
      </c>
      <c r="G773" s="7" t="s">
        <v>22</v>
      </c>
      <c r="H773" s="7" t="s">
        <v>27</v>
      </c>
      <c r="I773" s="6" t="s">
        <v>24</v>
      </c>
      <c r="J773" s="32">
        <v>5023</v>
      </c>
      <c r="K773" s="32" t="s">
        <v>184</v>
      </c>
      <c r="L773" s="8">
        <v>15365.510000000002</v>
      </c>
      <c r="M773" s="8">
        <f t="shared" si="58"/>
        <v>384.1377500000001</v>
      </c>
      <c r="N773" s="8">
        <f t="shared" si="57"/>
        <v>15749.647750000002</v>
      </c>
      <c r="O773" s="8">
        <v>4123.33</v>
      </c>
      <c r="P773" s="8">
        <v>3017.1899999999996</v>
      </c>
    </row>
    <row r="774" spans="1:16" x14ac:dyDescent="0.25">
      <c r="A774" s="5">
        <v>2018</v>
      </c>
      <c r="B774" s="6" t="s">
        <v>19</v>
      </c>
      <c r="C774" s="6">
        <v>6004</v>
      </c>
      <c r="D774" s="6" t="s">
        <v>28</v>
      </c>
      <c r="E774" s="6" t="str">
        <f t="shared" si="56"/>
        <v>5020220060045023</v>
      </c>
      <c r="F774" s="7" t="s">
        <v>29</v>
      </c>
      <c r="G774" s="7" t="s">
        <v>30</v>
      </c>
      <c r="H774" s="7" t="s">
        <v>31</v>
      </c>
      <c r="I774" s="6" t="s">
        <v>24</v>
      </c>
      <c r="J774" s="32">
        <v>5023</v>
      </c>
      <c r="K774" s="32" t="s">
        <v>184</v>
      </c>
      <c r="L774" s="8">
        <v>8795.0999999999985</v>
      </c>
      <c r="M774" s="8">
        <f t="shared" si="58"/>
        <v>219.87749999999997</v>
      </c>
      <c r="N774" s="8">
        <f t="shared" si="57"/>
        <v>9014.9774999999991</v>
      </c>
      <c r="O774" s="8">
        <v>6938.5400000000009</v>
      </c>
      <c r="P774" s="8">
        <v>7126.0600000000022</v>
      </c>
    </row>
    <row r="775" spans="1:16" x14ac:dyDescent="0.25">
      <c r="A775" s="5">
        <v>2018</v>
      </c>
      <c r="B775" s="6" t="s">
        <v>19</v>
      </c>
      <c r="C775" s="6">
        <v>6021</v>
      </c>
      <c r="D775" s="6" t="s">
        <v>32</v>
      </c>
      <c r="E775" s="6" t="str">
        <f t="shared" si="56"/>
        <v>5020220060215023</v>
      </c>
      <c r="F775" s="7" t="s">
        <v>21</v>
      </c>
      <c r="G775" s="7" t="s">
        <v>22</v>
      </c>
      <c r="H775" s="7" t="s">
        <v>33</v>
      </c>
      <c r="I775" s="6" t="s">
        <v>24</v>
      </c>
      <c r="J775" s="32">
        <v>5023</v>
      </c>
      <c r="K775" s="32" t="s">
        <v>184</v>
      </c>
      <c r="L775" s="8">
        <v>30689.940000000006</v>
      </c>
      <c r="M775" s="8">
        <f t="shared" si="58"/>
        <v>767.24850000000015</v>
      </c>
      <c r="N775" s="8">
        <f t="shared" si="57"/>
        <v>31457.188500000007</v>
      </c>
      <c r="O775" s="8">
        <v>32969.919999999998</v>
      </c>
      <c r="P775" s="8">
        <v>41805.970000000008</v>
      </c>
    </row>
    <row r="776" spans="1:16" x14ac:dyDescent="0.25">
      <c r="A776" s="5">
        <v>2018</v>
      </c>
      <c r="B776" s="6" t="s">
        <v>19</v>
      </c>
      <c r="C776" s="6">
        <v>6022</v>
      </c>
      <c r="D776" s="6" t="s">
        <v>34</v>
      </c>
      <c r="E776" s="6" t="str">
        <f t="shared" si="56"/>
        <v>5020220060225023</v>
      </c>
      <c r="F776" s="7" t="s">
        <v>21</v>
      </c>
      <c r="G776" s="7" t="s">
        <v>22</v>
      </c>
      <c r="H776" s="7" t="s">
        <v>33</v>
      </c>
      <c r="I776" s="6" t="s">
        <v>24</v>
      </c>
      <c r="J776" s="32">
        <v>5023</v>
      </c>
      <c r="K776" s="32" t="s">
        <v>184</v>
      </c>
      <c r="L776" s="8">
        <v>29672.890000000003</v>
      </c>
      <c r="M776" s="8">
        <f t="shared" si="58"/>
        <v>741.82225000000017</v>
      </c>
      <c r="N776" s="8">
        <f t="shared" si="57"/>
        <v>30414.712250000004</v>
      </c>
      <c r="O776" s="8">
        <v>35235.699999999983</v>
      </c>
      <c r="P776" s="8">
        <v>30183.770000000019</v>
      </c>
    </row>
    <row r="777" spans="1:16" x14ac:dyDescent="0.25">
      <c r="A777" s="5">
        <v>2018</v>
      </c>
      <c r="B777" s="6" t="s">
        <v>19</v>
      </c>
      <c r="C777" s="6">
        <v>6031</v>
      </c>
      <c r="D777" s="6" t="s">
        <v>35</v>
      </c>
      <c r="E777" s="6" t="str">
        <f t="shared" si="56"/>
        <v>5020220060315023</v>
      </c>
      <c r="F777" s="7" t="s">
        <v>21</v>
      </c>
      <c r="G777" s="7" t="s">
        <v>22</v>
      </c>
      <c r="H777" s="7" t="s">
        <v>33</v>
      </c>
      <c r="I777" s="6" t="s">
        <v>24</v>
      </c>
      <c r="J777" s="32">
        <v>5023</v>
      </c>
      <c r="K777" s="32" t="s">
        <v>184</v>
      </c>
      <c r="L777" s="8">
        <v>42926.889999999985</v>
      </c>
      <c r="M777" s="8">
        <f t="shared" si="58"/>
        <v>1073.1722499999996</v>
      </c>
      <c r="N777" s="8">
        <f t="shared" si="57"/>
        <v>44000.062249999988</v>
      </c>
      <c r="O777" s="8">
        <v>34025.270000000004</v>
      </c>
      <c r="P777" s="8">
        <v>41870.10999999995</v>
      </c>
    </row>
    <row r="778" spans="1:16" ht="24.75" x14ac:dyDescent="0.25">
      <c r="A778" s="5">
        <v>2018</v>
      </c>
      <c r="B778" s="6" t="s">
        <v>19</v>
      </c>
      <c r="C778" s="6">
        <v>6032</v>
      </c>
      <c r="D778" s="6" t="s">
        <v>36</v>
      </c>
      <c r="E778" s="6" t="str">
        <f t="shared" si="56"/>
        <v>5020220060325023</v>
      </c>
      <c r="F778" s="7" t="s">
        <v>21</v>
      </c>
      <c r="G778" s="7" t="s">
        <v>22</v>
      </c>
      <c r="H778" s="7" t="s">
        <v>33</v>
      </c>
      <c r="I778" s="6" t="s">
        <v>24</v>
      </c>
      <c r="J778" s="32">
        <v>5023</v>
      </c>
      <c r="K778" s="32" t="s">
        <v>184</v>
      </c>
      <c r="L778" s="8">
        <v>36375.010000000017</v>
      </c>
      <c r="M778" s="8">
        <f t="shared" si="58"/>
        <v>909.37525000000051</v>
      </c>
      <c r="N778" s="8">
        <f t="shared" si="57"/>
        <v>37284.385250000014</v>
      </c>
      <c r="O778" s="8">
        <v>32971.350000000006</v>
      </c>
      <c r="P778" s="8">
        <v>59100.080000000031</v>
      </c>
    </row>
    <row r="779" spans="1:16" ht="24.75" x14ac:dyDescent="0.25">
      <c r="A779" s="5">
        <v>2018</v>
      </c>
      <c r="B779" s="6" t="s">
        <v>19</v>
      </c>
      <c r="C779" s="6">
        <v>6042</v>
      </c>
      <c r="D779" s="6" t="s">
        <v>37</v>
      </c>
      <c r="E779" s="6" t="str">
        <f t="shared" si="56"/>
        <v>5020220060425023</v>
      </c>
      <c r="F779" s="7" t="s">
        <v>21</v>
      </c>
      <c r="G779" s="7" t="s">
        <v>22</v>
      </c>
      <c r="H779" s="7" t="s">
        <v>38</v>
      </c>
      <c r="I779" s="6" t="s">
        <v>24</v>
      </c>
      <c r="J779" s="32">
        <v>5023</v>
      </c>
      <c r="K779" s="32" t="s">
        <v>184</v>
      </c>
      <c r="L779" s="8">
        <v>42380.709999999992</v>
      </c>
      <c r="M779" s="8">
        <f t="shared" si="58"/>
        <v>1059.5177499999998</v>
      </c>
      <c r="N779" s="8">
        <f t="shared" si="57"/>
        <v>43440.227749999991</v>
      </c>
      <c r="O779" s="8">
        <v>37218.779999999992</v>
      </c>
      <c r="P779" s="8">
        <v>30743.789999999972</v>
      </c>
    </row>
    <row r="780" spans="1:16" ht="24.75" x14ac:dyDescent="0.25">
      <c r="A780" s="5">
        <v>2018</v>
      </c>
      <c r="B780" s="6" t="s">
        <v>19</v>
      </c>
      <c r="C780" s="6">
        <v>6043</v>
      </c>
      <c r="D780" s="6" t="s">
        <v>39</v>
      </c>
      <c r="E780" s="6" t="str">
        <f t="shared" si="56"/>
        <v>5020220060435023</v>
      </c>
      <c r="F780" s="7" t="s">
        <v>21</v>
      </c>
      <c r="G780" s="7" t="s">
        <v>22</v>
      </c>
      <c r="H780" s="7" t="s">
        <v>40</v>
      </c>
      <c r="I780" s="6" t="s">
        <v>24</v>
      </c>
      <c r="J780" s="32">
        <v>5023</v>
      </c>
      <c r="K780" s="32" t="s">
        <v>184</v>
      </c>
      <c r="L780" s="8">
        <v>25314.049999999996</v>
      </c>
      <c r="M780" s="8">
        <f t="shared" si="58"/>
        <v>632.85124999999994</v>
      </c>
      <c r="N780" s="8">
        <f t="shared" si="57"/>
        <v>25946.901249999995</v>
      </c>
      <c r="O780" s="8">
        <v>47976.46</v>
      </c>
      <c r="P780" s="8">
        <v>31968.129999999986</v>
      </c>
    </row>
    <row r="781" spans="1:16" ht="24.75" x14ac:dyDescent="0.25">
      <c r="A781" s="5">
        <v>2018</v>
      </c>
      <c r="B781" s="6" t="s">
        <v>19</v>
      </c>
      <c r="C781" s="6">
        <v>6044</v>
      </c>
      <c r="D781" s="6" t="s">
        <v>41</v>
      </c>
      <c r="E781" s="6" t="str">
        <f t="shared" si="56"/>
        <v>5020220060445023</v>
      </c>
      <c r="F781" s="7" t="s">
        <v>21</v>
      </c>
      <c r="G781" s="7" t="s">
        <v>22</v>
      </c>
      <c r="H781" s="7" t="s">
        <v>42</v>
      </c>
      <c r="I781" s="6" t="s">
        <v>24</v>
      </c>
      <c r="J781" s="32">
        <v>5023</v>
      </c>
      <c r="K781" s="32" t="s">
        <v>184</v>
      </c>
      <c r="L781" s="8">
        <v>36418.299999999988</v>
      </c>
      <c r="M781" s="8">
        <f t="shared" si="58"/>
        <v>910.45749999999975</v>
      </c>
      <c r="N781" s="8">
        <f t="shared" si="57"/>
        <v>37328.757499999985</v>
      </c>
      <c r="O781" s="8">
        <v>51797.7</v>
      </c>
      <c r="P781" s="8">
        <v>32444.409999999982</v>
      </c>
    </row>
    <row r="782" spans="1:16" ht="24.75" x14ac:dyDescent="0.25">
      <c r="A782" s="5">
        <v>2018</v>
      </c>
      <c r="B782" s="6" t="s">
        <v>19</v>
      </c>
      <c r="C782" s="6">
        <v>6045</v>
      </c>
      <c r="D782" s="6" t="s">
        <v>43</v>
      </c>
      <c r="E782" s="6" t="str">
        <f t="shared" si="56"/>
        <v>5020220060455023</v>
      </c>
      <c r="F782" s="7" t="s">
        <v>21</v>
      </c>
      <c r="G782" s="7" t="s">
        <v>22</v>
      </c>
      <c r="H782" s="7" t="s">
        <v>38</v>
      </c>
      <c r="I782" s="6" t="s">
        <v>24</v>
      </c>
      <c r="J782" s="32">
        <v>5023</v>
      </c>
      <c r="K782" s="32" t="s">
        <v>184</v>
      </c>
      <c r="L782" s="8">
        <v>31905.000000000004</v>
      </c>
      <c r="M782" s="8">
        <f t="shared" si="58"/>
        <v>797.62500000000011</v>
      </c>
      <c r="N782" s="8">
        <f t="shared" si="57"/>
        <v>32702.625000000004</v>
      </c>
      <c r="O782" s="8">
        <v>37242.929999999978</v>
      </c>
      <c r="P782" s="8">
        <v>23456.459999999992</v>
      </c>
    </row>
    <row r="783" spans="1:16" ht="24.75" x14ac:dyDescent="0.25">
      <c r="A783" s="5">
        <v>2018</v>
      </c>
      <c r="B783" s="6" t="s">
        <v>19</v>
      </c>
      <c r="C783" s="6">
        <v>6046</v>
      </c>
      <c r="D783" s="6" t="s">
        <v>44</v>
      </c>
      <c r="E783" s="6" t="str">
        <f t="shared" si="56"/>
        <v>5020220060465023</v>
      </c>
      <c r="F783" s="7" t="s">
        <v>21</v>
      </c>
      <c r="G783" s="7" t="s">
        <v>22</v>
      </c>
      <c r="H783" s="7" t="s">
        <v>38</v>
      </c>
      <c r="I783" s="6" t="s">
        <v>24</v>
      </c>
      <c r="J783" s="32">
        <v>5023</v>
      </c>
      <c r="K783" s="32" t="s">
        <v>184</v>
      </c>
      <c r="L783" s="8">
        <v>3301.13</v>
      </c>
      <c r="M783" s="8">
        <f t="shared" si="58"/>
        <v>82.528250000000014</v>
      </c>
      <c r="N783" s="8">
        <f t="shared" si="57"/>
        <v>3383.65825</v>
      </c>
      <c r="O783" s="8">
        <v>0</v>
      </c>
      <c r="P783" s="8">
        <v>0</v>
      </c>
    </row>
    <row r="784" spans="1:16" ht="24.75" x14ac:dyDescent="0.25">
      <c r="A784" s="5">
        <v>2018</v>
      </c>
      <c r="B784" s="6" t="s">
        <v>19</v>
      </c>
      <c r="C784" s="6">
        <v>6047</v>
      </c>
      <c r="D784" s="6" t="s">
        <v>45</v>
      </c>
      <c r="E784" s="6" t="str">
        <f t="shared" si="56"/>
        <v>5020220060475023</v>
      </c>
      <c r="F784" s="7" t="s">
        <v>21</v>
      </c>
      <c r="G784" s="7" t="s">
        <v>22</v>
      </c>
      <c r="H784" s="7" t="s">
        <v>38</v>
      </c>
      <c r="I784" s="6" t="s">
        <v>24</v>
      </c>
      <c r="J784" s="32">
        <v>5023</v>
      </c>
      <c r="K784" s="32" t="s">
        <v>184</v>
      </c>
      <c r="L784" s="8">
        <v>3216.2999999999993</v>
      </c>
      <c r="M784" s="8">
        <f t="shared" si="58"/>
        <v>80.407499999999985</v>
      </c>
      <c r="N784" s="8">
        <f t="shared" si="57"/>
        <v>3296.7074999999991</v>
      </c>
      <c r="O784" s="8">
        <v>0</v>
      </c>
      <c r="P784" s="8">
        <v>0</v>
      </c>
    </row>
    <row r="785" spans="1:16" x14ac:dyDescent="0.25">
      <c r="A785" s="5">
        <v>2018</v>
      </c>
      <c r="B785" s="6" t="s">
        <v>19</v>
      </c>
      <c r="C785" s="6">
        <v>6050</v>
      </c>
      <c r="D785" s="6" t="s">
        <v>46</v>
      </c>
      <c r="E785" s="6" t="str">
        <f t="shared" si="56"/>
        <v>5020220060505023</v>
      </c>
      <c r="F785" s="7" t="s">
        <v>21</v>
      </c>
      <c r="G785" s="7" t="s">
        <v>22</v>
      </c>
      <c r="H785" s="7" t="s">
        <v>47</v>
      </c>
      <c r="I785" s="6" t="s">
        <v>24</v>
      </c>
      <c r="J785" s="32">
        <v>5023</v>
      </c>
      <c r="K785" s="32" t="s">
        <v>184</v>
      </c>
      <c r="L785" s="8">
        <v>33086.81</v>
      </c>
      <c r="M785" s="8">
        <f t="shared" si="58"/>
        <v>827.17025000000001</v>
      </c>
      <c r="N785" s="8">
        <f t="shared" si="57"/>
        <v>33913.980250000001</v>
      </c>
      <c r="O785" s="8">
        <v>32780.31</v>
      </c>
      <c r="P785" s="8">
        <v>37514.29</v>
      </c>
    </row>
    <row r="786" spans="1:16" x14ac:dyDescent="0.25">
      <c r="A786" s="5">
        <v>2018</v>
      </c>
      <c r="B786" s="6" t="s">
        <v>19</v>
      </c>
      <c r="C786" s="6">
        <v>6061</v>
      </c>
      <c r="D786" s="6" t="s">
        <v>48</v>
      </c>
      <c r="E786" s="6" t="str">
        <f t="shared" si="56"/>
        <v>5020220060615023</v>
      </c>
      <c r="F786" s="7" t="s">
        <v>21</v>
      </c>
      <c r="G786" s="7" t="s">
        <v>22</v>
      </c>
      <c r="H786" s="7" t="s">
        <v>33</v>
      </c>
      <c r="I786" s="6" t="s">
        <v>24</v>
      </c>
      <c r="J786" s="32">
        <v>5023</v>
      </c>
      <c r="K786" s="32" t="s">
        <v>184</v>
      </c>
      <c r="L786" s="8">
        <v>31149.530000000006</v>
      </c>
      <c r="M786" s="8">
        <f t="shared" si="58"/>
        <v>778.73825000000022</v>
      </c>
      <c r="N786" s="8">
        <f t="shared" si="57"/>
        <v>31928.268250000005</v>
      </c>
      <c r="O786" s="8">
        <v>18582.169999999995</v>
      </c>
      <c r="P786" s="8">
        <v>20130.94000000001</v>
      </c>
    </row>
    <row r="787" spans="1:16" x14ac:dyDescent="0.25">
      <c r="A787" s="5">
        <v>2018</v>
      </c>
      <c r="B787" s="6" t="s">
        <v>19</v>
      </c>
      <c r="C787" s="6">
        <v>6062</v>
      </c>
      <c r="D787" s="6" t="s">
        <v>49</v>
      </c>
      <c r="E787" s="6" t="str">
        <f t="shared" si="56"/>
        <v>5020220060625023</v>
      </c>
      <c r="F787" s="7" t="s">
        <v>21</v>
      </c>
      <c r="G787" s="7" t="s">
        <v>22</v>
      </c>
      <c r="H787" s="7" t="s">
        <v>33</v>
      </c>
      <c r="I787" s="6" t="s">
        <v>24</v>
      </c>
      <c r="J787" s="32">
        <v>5023</v>
      </c>
      <c r="K787" s="32" t="s">
        <v>184</v>
      </c>
      <c r="L787" s="8">
        <v>22014.779999999992</v>
      </c>
      <c r="M787" s="8">
        <f t="shared" si="58"/>
        <v>550.36949999999979</v>
      </c>
      <c r="N787" s="8">
        <f t="shared" si="57"/>
        <v>22565.149499999992</v>
      </c>
      <c r="O787" s="8">
        <v>14368.510000000004</v>
      </c>
      <c r="P787" s="8">
        <v>15720.209999999994</v>
      </c>
    </row>
    <row r="788" spans="1:16" ht="24.75" x14ac:dyDescent="0.25">
      <c r="A788" s="5">
        <v>2018</v>
      </c>
      <c r="B788" s="6" t="s">
        <v>19</v>
      </c>
      <c r="C788" s="6">
        <v>6070</v>
      </c>
      <c r="D788" s="6" t="s">
        <v>50</v>
      </c>
      <c r="E788" s="6" t="str">
        <f t="shared" si="56"/>
        <v>5020220060705023</v>
      </c>
      <c r="F788" s="7" t="s">
        <v>21</v>
      </c>
      <c r="G788" s="7" t="s">
        <v>22</v>
      </c>
      <c r="H788" s="7" t="s">
        <v>51</v>
      </c>
      <c r="I788" s="6" t="s">
        <v>24</v>
      </c>
      <c r="J788" s="32">
        <v>5023</v>
      </c>
      <c r="K788" s="32" t="s">
        <v>184</v>
      </c>
      <c r="L788" s="8">
        <v>9953.9499999999989</v>
      </c>
      <c r="M788" s="8">
        <f t="shared" si="58"/>
        <v>248.84875</v>
      </c>
      <c r="N788" s="8">
        <f t="shared" si="57"/>
        <v>10202.798749999998</v>
      </c>
      <c r="O788" s="8">
        <v>5128.5999999999995</v>
      </c>
      <c r="P788" s="8">
        <v>5891.2900000000009</v>
      </c>
    </row>
    <row r="789" spans="1:16" ht="24.75" x14ac:dyDescent="0.25">
      <c r="A789" s="5">
        <v>2018</v>
      </c>
      <c r="B789" s="6" t="s">
        <v>19</v>
      </c>
      <c r="C789" s="6">
        <v>6211</v>
      </c>
      <c r="D789" s="6" t="s">
        <v>52</v>
      </c>
      <c r="E789" s="6" t="str">
        <f t="shared" si="56"/>
        <v>5020220062115023</v>
      </c>
      <c r="F789" s="7" t="s">
        <v>21</v>
      </c>
      <c r="G789" s="7" t="s">
        <v>53</v>
      </c>
      <c r="H789" s="7" t="s">
        <v>54</v>
      </c>
      <c r="I789" s="6" t="s">
        <v>24</v>
      </c>
      <c r="J789" s="32">
        <v>5023</v>
      </c>
      <c r="K789" s="32" t="s">
        <v>184</v>
      </c>
      <c r="L789" s="8">
        <v>21097.450000000012</v>
      </c>
      <c r="M789" s="8">
        <f t="shared" si="58"/>
        <v>527.43625000000031</v>
      </c>
      <c r="N789" s="8">
        <f t="shared" si="57"/>
        <v>21624.88625000001</v>
      </c>
      <c r="O789" s="8">
        <v>22053.369999999992</v>
      </c>
      <c r="P789" s="8">
        <v>17323.53000000001</v>
      </c>
    </row>
    <row r="790" spans="1:16" x14ac:dyDescent="0.25">
      <c r="A790" s="5">
        <v>2018</v>
      </c>
      <c r="B790" s="6" t="s">
        <v>19</v>
      </c>
      <c r="C790" s="6">
        <v>6212</v>
      </c>
      <c r="D790" s="6" t="s">
        <v>55</v>
      </c>
      <c r="E790" s="6" t="str">
        <f t="shared" si="56"/>
        <v>5020220062125023</v>
      </c>
      <c r="F790" s="7" t="s">
        <v>21</v>
      </c>
      <c r="G790" s="7" t="s">
        <v>53</v>
      </c>
      <c r="H790" s="7" t="s">
        <v>56</v>
      </c>
      <c r="I790" s="6" t="s">
        <v>24</v>
      </c>
      <c r="J790" s="32">
        <v>5023</v>
      </c>
      <c r="K790" s="32" t="s">
        <v>184</v>
      </c>
      <c r="L790" s="8">
        <v>24030.079999999998</v>
      </c>
      <c r="M790" s="8">
        <f t="shared" si="58"/>
        <v>600.75199999999995</v>
      </c>
      <c r="N790" s="8">
        <f t="shared" si="57"/>
        <v>24630.831999999999</v>
      </c>
      <c r="O790" s="8">
        <v>24724.029999999992</v>
      </c>
      <c r="P790" s="8">
        <v>18912.599999999991</v>
      </c>
    </row>
    <row r="791" spans="1:16" ht="24.75" x14ac:dyDescent="0.25">
      <c r="A791" s="5">
        <v>2018</v>
      </c>
      <c r="B791" s="6" t="s">
        <v>19</v>
      </c>
      <c r="C791" s="6">
        <v>6213</v>
      </c>
      <c r="D791" s="6" t="s">
        <v>57</v>
      </c>
      <c r="E791" s="6" t="str">
        <f t="shared" si="56"/>
        <v>5020220062135023</v>
      </c>
      <c r="F791" s="7" t="s">
        <v>21</v>
      </c>
      <c r="G791" s="7" t="s">
        <v>53</v>
      </c>
      <c r="H791" s="7" t="s">
        <v>58</v>
      </c>
      <c r="I791" s="6" t="s">
        <v>24</v>
      </c>
      <c r="J791" s="32">
        <v>5023</v>
      </c>
      <c r="K791" s="32" t="s">
        <v>184</v>
      </c>
      <c r="L791" s="8">
        <v>11816.039999999992</v>
      </c>
      <c r="M791" s="8">
        <f t="shared" si="58"/>
        <v>295.40099999999978</v>
      </c>
      <c r="N791" s="8">
        <f t="shared" si="57"/>
        <v>12111.440999999992</v>
      </c>
      <c r="O791" s="8">
        <v>778.87999999999988</v>
      </c>
      <c r="P791" s="8">
        <v>1846.5400000000002</v>
      </c>
    </row>
    <row r="792" spans="1:16" x14ac:dyDescent="0.25">
      <c r="A792" s="5">
        <v>2018</v>
      </c>
      <c r="B792" s="6" t="s">
        <v>19</v>
      </c>
      <c r="C792" s="6">
        <v>6214</v>
      </c>
      <c r="D792" s="6" t="s">
        <v>59</v>
      </c>
      <c r="E792" s="6" t="str">
        <f t="shared" si="56"/>
        <v>5020220062145023</v>
      </c>
      <c r="F792" s="7" t="s">
        <v>21</v>
      </c>
      <c r="G792" s="7" t="s">
        <v>53</v>
      </c>
      <c r="H792" s="7" t="s">
        <v>54</v>
      </c>
      <c r="I792" s="6" t="s">
        <v>24</v>
      </c>
      <c r="J792" s="32">
        <v>5023</v>
      </c>
      <c r="K792" s="32" t="s">
        <v>184</v>
      </c>
      <c r="L792" s="8">
        <v>17466.729999999996</v>
      </c>
      <c r="M792" s="8">
        <f t="shared" si="58"/>
        <v>436.66824999999994</v>
      </c>
      <c r="N792" s="8">
        <f t="shared" si="57"/>
        <v>17903.398249999995</v>
      </c>
      <c r="O792" s="8">
        <v>12937.449999999997</v>
      </c>
      <c r="P792" s="8">
        <v>18144.339999999989</v>
      </c>
    </row>
    <row r="793" spans="1:16" ht="24.75" x14ac:dyDescent="0.25">
      <c r="A793" s="5">
        <v>2018</v>
      </c>
      <c r="B793" s="6" t="s">
        <v>19</v>
      </c>
      <c r="C793" s="6">
        <v>6215</v>
      </c>
      <c r="D793" s="6" t="s">
        <v>60</v>
      </c>
      <c r="E793" s="6" t="str">
        <f t="shared" si="56"/>
        <v>5020220062155023</v>
      </c>
      <c r="F793" s="7" t="s">
        <v>61</v>
      </c>
      <c r="G793" s="7" t="s">
        <v>61</v>
      </c>
      <c r="H793" s="7" t="s">
        <v>62</v>
      </c>
      <c r="I793" s="6" t="s">
        <v>24</v>
      </c>
      <c r="J793" s="32">
        <v>5023</v>
      </c>
      <c r="K793" s="32" t="s">
        <v>184</v>
      </c>
      <c r="L793" s="8">
        <v>23485.829999999994</v>
      </c>
      <c r="M793" s="8">
        <f t="shared" si="58"/>
        <v>587.14574999999991</v>
      </c>
      <c r="N793" s="8">
        <f t="shared" si="57"/>
        <v>24072.975749999994</v>
      </c>
      <c r="O793" s="8">
        <v>29559.949999999993</v>
      </c>
      <c r="P793" s="8">
        <v>26398.920000000006</v>
      </c>
    </row>
    <row r="794" spans="1:16" ht="24.75" x14ac:dyDescent="0.25">
      <c r="A794" s="5">
        <v>2018</v>
      </c>
      <c r="B794" s="6" t="s">
        <v>19</v>
      </c>
      <c r="C794" s="6">
        <v>6218</v>
      </c>
      <c r="D794" s="6" t="s">
        <v>63</v>
      </c>
      <c r="E794" s="6" t="str">
        <f t="shared" si="56"/>
        <v>5020220062185023</v>
      </c>
      <c r="F794" s="7" t="s">
        <v>21</v>
      </c>
      <c r="G794" s="7" t="s">
        <v>53</v>
      </c>
      <c r="H794" s="7" t="s">
        <v>56</v>
      </c>
      <c r="I794" s="6" t="s">
        <v>24</v>
      </c>
      <c r="J794" s="32">
        <v>5023</v>
      </c>
      <c r="K794" s="32" t="s">
        <v>184</v>
      </c>
      <c r="L794" s="8">
        <v>5597.2500000000009</v>
      </c>
      <c r="M794" s="8">
        <f t="shared" si="58"/>
        <v>139.93125000000003</v>
      </c>
      <c r="N794" s="8">
        <f t="shared" si="57"/>
        <v>5737.1812500000005</v>
      </c>
      <c r="O794" s="8">
        <v>12047.080000000011</v>
      </c>
      <c r="P794" s="8">
        <v>7738.9599999999982</v>
      </c>
    </row>
    <row r="795" spans="1:16" x14ac:dyDescent="0.25">
      <c r="A795" s="5">
        <v>2018</v>
      </c>
      <c r="B795" s="6" t="s">
        <v>19</v>
      </c>
      <c r="C795" s="6">
        <v>6221</v>
      </c>
      <c r="D795" s="6" t="s">
        <v>64</v>
      </c>
      <c r="E795" s="6" t="str">
        <f t="shared" si="56"/>
        <v>5020220062215023</v>
      </c>
      <c r="F795" s="7" t="s">
        <v>21</v>
      </c>
      <c r="G795" s="7" t="s">
        <v>53</v>
      </c>
      <c r="H795" s="7" t="s">
        <v>65</v>
      </c>
      <c r="I795" s="6" t="s">
        <v>24</v>
      </c>
      <c r="J795" s="32">
        <v>5023</v>
      </c>
      <c r="K795" s="32" t="s">
        <v>184</v>
      </c>
      <c r="L795" s="8">
        <v>4005.5899999999997</v>
      </c>
      <c r="M795" s="8">
        <f t="shared" si="58"/>
        <v>100.13974999999999</v>
      </c>
      <c r="N795" s="8">
        <f t="shared" si="57"/>
        <v>4105.7297499999995</v>
      </c>
      <c r="O795" s="8">
        <v>3750.4100000000003</v>
      </c>
      <c r="P795" s="8">
        <v>3074.2500000000005</v>
      </c>
    </row>
    <row r="796" spans="1:16" ht="24.75" x14ac:dyDescent="0.25">
      <c r="A796" s="5">
        <v>2018</v>
      </c>
      <c r="B796" s="6" t="s">
        <v>19</v>
      </c>
      <c r="C796" s="6">
        <v>6222</v>
      </c>
      <c r="D796" s="6" t="s">
        <v>66</v>
      </c>
      <c r="E796" s="6" t="str">
        <f t="shared" si="56"/>
        <v>5020220062225023</v>
      </c>
      <c r="F796" s="7" t="s">
        <v>67</v>
      </c>
      <c r="G796" s="7" t="s">
        <v>67</v>
      </c>
      <c r="H796" s="7" t="s">
        <v>68</v>
      </c>
      <c r="I796" s="6" t="s">
        <v>24</v>
      </c>
      <c r="J796" s="32">
        <v>5023</v>
      </c>
      <c r="K796" s="32" t="s">
        <v>184</v>
      </c>
      <c r="L796" s="8">
        <v>34827.519999999997</v>
      </c>
      <c r="M796" s="8">
        <f t="shared" si="58"/>
        <v>870.68799999999999</v>
      </c>
      <c r="N796" s="8">
        <f t="shared" si="57"/>
        <v>35698.207999999999</v>
      </c>
      <c r="O796" s="8">
        <v>22552.849999999991</v>
      </c>
      <c r="P796" s="8">
        <v>23269.800000000007</v>
      </c>
    </row>
    <row r="797" spans="1:16" x14ac:dyDescent="0.25">
      <c r="A797" s="5">
        <v>2018</v>
      </c>
      <c r="B797" s="6" t="s">
        <v>19</v>
      </c>
      <c r="C797" s="6">
        <v>6223</v>
      </c>
      <c r="D797" s="6" t="s">
        <v>69</v>
      </c>
      <c r="E797" s="6" t="str">
        <f t="shared" si="56"/>
        <v>5020220062235023</v>
      </c>
      <c r="F797" s="7" t="s">
        <v>21</v>
      </c>
      <c r="G797" s="7" t="s">
        <v>53</v>
      </c>
      <c r="H797" s="7" t="s">
        <v>65</v>
      </c>
      <c r="I797" s="6" t="s">
        <v>24</v>
      </c>
      <c r="J797" s="32">
        <v>5023</v>
      </c>
      <c r="K797" s="32" t="s">
        <v>184</v>
      </c>
      <c r="L797" s="8">
        <v>18305.600000000006</v>
      </c>
      <c r="M797" s="8">
        <f t="shared" si="58"/>
        <v>457.64000000000016</v>
      </c>
      <c r="N797" s="8">
        <f t="shared" si="57"/>
        <v>18763.240000000005</v>
      </c>
      <c r="O797" s="8">
        <v>19368.120000000006</v>
      </c>
      <c r="P797" s="8">
        <v>13002.530000000002</v>
      </c>
    </row>
    <row r="798" spans="1:16" ht="24.75" x14ac:dyDescent="0.25">
      <c r="A798" s="5">
        <v>2018</v>
      </c>
      <c r="B798" s="6" t="s">
        <v>19</v>
      </c>
      <c r="C798" s="6">
        <v>6225</v>
      </c>
      <c r="D798" s="6" t="s">
        <v>70</v>
      </c>
      <c r="E798" s="6" t="str">
        <f t="shared" si="56"/>
        <v>5020220062255023</v>
      </c>
      <c r="F798" s="7" t="s">
        <v>21</v>
      </c>
      <c r="G798" s="7" t="s">
        <v>53</v>
      </c>
      <c r="H798" s="7" t="s">
        <v>65</v>
      </c>
      <c r="I798" s="6" t="s">
        <v>24</v>
      </c>
      <c r="J798" s="32">
        <v>5023</v>
      </c>
      <c r="K798" s="32" t="s">
        <v>184</v>
      </c>
      <c r="L798" s="8">
        <v>24850.69000000001</v>
      </c>
      <c r="M798" s="8">
        <f t="shared" si="58"/>
        <v>621.26725000000033</v>
      </c>
      <c r="N798" s="8">
        <f t="shared" si="57"/>
        <v>25471.95725000001</v>
      </c>
      <c r="O798" s="8">
        <v>41644.839999999967</v>
      </c>
      <c r="P798" s="8">
        <v>28492.790000000019</v>
      </c>
    </row>
    <row r="799" spans="1:16" ht="24.75" x14ac:dyDescent="0.25">
      <c r="A799" s="5">
        <v>2018</v>
      </c>
      <c r="B799" s="6" t="s">
        <v>19</v>
      </c>
      <c r="C799" s="6">
        <v>6227</v>
      </c>
      <c r="D799" s="6" t="s">
        <v>71</v>
      </c>
      <c r="E799" s="6" t="str">
        <f t="shared" si="56"/>
        <v>5020220062275023</v>
      </c>
      <c r="F799" s="7" t="s">
        <v>67</v>
      </c>
      <c r="G799" s="7" t="s">
        <v>67</v>
      </c>
      <c r="H799" s="7" t="s">
        <v>68</v>
      </c>
      <c r="I799" s="6" t="s">
        <v>24</v>
      </c>
      <c r="J799" s="32">
        <v>5023</v>
      </c>
      <c r="K799" s="32" t="s">
        <v>184</v>
      </c>
      <c r="L799" s="8">
        <v>5300.25</v>
      </c>
      <c r="M799" s="8">
        <f t="shared" si="58"/>
        <v>132.50624999999999</v>
      </c>
      <c r="N799" s="8">
        <f t="shared" si="57"/>
        <v>5432.7562500000004</v>
      </c>
      <c r="O799" s="8">
        <v>2265.5700000000006</v>
      </c>
      <c r="P799" s="8">
        <v>2902.5200000000009</v>
      </c>
    </row>
    <row r="800" spans="1:16" ht="24.75" x14ac:dyDescent="0.25">
      <c r="A800" s="5">
        <v>2018</v>
      </c>
      <c r="B800" s="6" t="s">
        <v>19</v>
      </c>
      <c r="C800" s="6">
        <v>6231</v>
      </c>
      <c r="D800" s="6" t="s">
        <v>72</v>
      </c>
      <c r="E800" s="6" t="str">
        <f t="shared" si="56"/>
        <v>5020220062315023</v>
      </c>
      <c r="F800" s="7" t="s">
        <v>21</v>
      </c>
      <c r="G800" s="7" t="s">
        <v>53</v>
      </c>
      <c r="H800" s="7" t="s">
        <v>65</v>
      </c>
      <c r="I800" s="6" t="s">
        <v>24</v>
      </c>
      <c r="J800" s="32">
        <v>5023</v>
      </c>
      <c r="K800" s="32" t="s">
        <v>184</v>
      </c>
      <c r="L800" s="8">
        <v>66359.110000000015</v>
      </c>
      <c r="M800" s="8">
        <f t="shared" si="58"/>
        <v>1658.9777500000005</v>
      </c>
      <c r="N800" s="8">
        <f t="shared" si="57"/>
        <v>68018.087750000021</v>
      </c>
      <c r="O800" s="8">
        <v>61870.130000000026</v>
      </c>
      <c r="P800" s="8">
        <v>65877.419999999969</v>
      </c>
    </row>
    <row r="801" spans="1:16" ht="36.75" x14ac:dyDescent="0.25">
      <c r="A801" s="5">
        <v>2018</v>
      </c>
      <c r="B801" s="6" t="s">
        <v>19</v>
      </c>
      <c r="C801" s="6">
        <v>6232</v>
      </c>
      <c r="D801" s="6" t="s">
        <v>73</v>
      </c>
      <c r="E801" s="6" t="str">
        <f t="shared" si="56"/>
        <v>5020220062325023</v>
      </c>
      <c r="F801" s="7" t="s">
        <v>21</v>
      </c>
      <c r="G801" s="7" t="s">
        <v>53</v>
      </c>
      <c r="H801" s="7" t="s">
        <v>65</v>
      </c>
      <c r="I801" s="6" t="s">
        <v>24</v>
      </c>
      <c r="J801" s="32">
        <v>5023</v>
      </c>
      <c r="K801" s="32" t="s">
        <v>184</v>
      </c>
      <c r="L801" s="8">
        <v>11548.040000000005</v>
      </c>
      <c r="M801" s="8">
        <f t="shared" si="58"/>
        <v>288.70100000000014</v>
      </c>
      <c r="N801" s="8">
        <f t="shared" si="57"/>
        <v>11836.741000000005</v>
      </c>
      <c r="O801" s="8">
        <v>17678.099999999995</v>
      </c>
      <c r="P801" s="8">
        <v>31628.429999999982</v>
      </c>
    </row>
    <row r="802" spans="1:16" ht="24.75" x14ac:dyDescent="0.25">
      <c r="A802" s="5">
        <v>2018</v>
      </c>
      <c r="B802" s="6" t="s">
        <v>19</v>
      </c>
      <c r="C802" s="6">
        <v>6241</v>
      </c>
      <c r="D802" s="6" t="s">
        <v>74</v>
      </c>
      <c r="E802" s="6" t="str">
        <f t="shared" si="56"/>
        <v>5020220062415023</v>
      </c>
      <c r="F802" s="7" t="s">
        <v>21</v>
      </c>
      <c r="G802" s="7" t="s">
        <v>53</v>
      </c>
      <c r="H802" s="7" t="s">
        <v>56</v>
      </c>
      <c r="I802" s="6" t="s">
        <v>24</v>
      </c>
      <c r="J802" s="32">
        <v>5023</v>
      </c>
      <c r="K802" s="32" t="s">
        <v>184</v>
      </c>
      <c r="L802" s="8">
        <v>77828.220000000059</v>
      </c>
      <c r="M802" s="8">
        <f t="shared" si="58"/>
        <v>1945.7055000000016</v>
      </c>
      <c r="N802" s="8">
        <f t="shared" si="57"/>
        <v>79773.925500000056</v>
      </c>
      <c r="O802" s="8">
        <v>64839.140000000043</v>
      </c>
      <c r="P802" s="8">
        <v>61196.02</v>
      </c>
    </row>
    <row r="803" spans="1:16" x14ac:dyDescent="0.25">
      <c r="A803" s="5">
        <v>2018</v>
      </c>
      <c r="B803" s="6" t="s">
        <v>19</v>
      </c>
      <c r="C803" s="6">
        <v>6242</v>
      </c>
      <c r="D803" s="6" t="s">
        <v>75</v>
      </c>
      <c r="E803" s="6" t="str">
        <f t="shared" si="56"/>
        <v>5020220062425023</v>
      </c>
      <c r="F803" s="7" t="s">
        <v>29</v>
      </c>
      <c r="G803" s="7" t="s">
        <v>76</v>
      </c>
      <c r="H803" s="7" t="s">
        <v>77</v>
      </c>
      <c r="I803" s="6" t="s">
        <v>24</v>
      </c>
      <c r="J803" s="32">
        <v>5023</v>
      </c>
      <c r="K803" s="32" t="s">
        <v>184</v>
      </c>
      <c r="L803" s="8">
        <v>13516.619999999995</v>
      </c>
      <c r="M803" s="8">
        <f t="shared" si="58"/>
        <v>337.91549999999989</v>
      </c>
      <c r="N803" s="8">
        <f t="shared" si="57"/>
        <v>13854.535499999994</v>
      </c>
      <c r="O803" s="8">
        <v>7677.3599999999988</v>
      </c>
      <c r="P803" s="8">
        <v>12114.589999999997</v>
      </c>
    </row>
    <row r="804" spans="1:16" x14ac:dyDescent="0.25">
      <c r="A804" s="5">
        <v>2016</v>
      </c>
      <c r="B804" s="6" t="s">
        <v>19</v>
      </c>
      <c r="C804" s="6">
        <v>6243</v>
      </c>
      <c r="D804" s="9" t="s">
        <v>78</v>
      </c>
      <c r="E804" s="6" t="str">
        <f t="shared" si="56"/>
        <v>5020220062435023</v>
      </c>
      <c r="F804" s="7" t="s">
        <v>21</v>
      </c>
      <c r="G804" s="7" t="s">
        <v>53</v>
      </c>
      <c r="H804" s="7" t="s">
        <v>58</v>
      </c>
      <c r="I804" s="6" t="s">
        <v>24</v>
      </c>
      <c r="J804" s="32">
        <v>5023</v>
      </c>
      <c r="K804" s="33" t="str">
        <f>VLOOKUP(J804,'[17]OC Name'!A:B,2,FALSE)</f>
        <v>Sick pay</v>
      </c>
      <c r="L804" s="8">
        <v>0</v>
      </c>
      <c r="M804" s="10"/>
      <c r="N804" s="8">
        <f t="shared" si="57"/>
        <v>0</v>
      </c>
      <c r="O804" s="8">
        <v>203.04</v>
      </c>
      <c r="P804" s="8">
        <v>43.95</v>
      </c>
    </row>
    <row r="805" spans="1:16" x14ac:dyDescent="0.25">
      <c r="A805" s="5">
        <v>2018</v>
      </c>
      <c r="B805" s="6" t="s">
        <v>19</v>
      </c>
      <c r="C805" s="6">
        <v>6245</v>
      </c>
      <c r="D805" s="6" t="s">
        <v>79</v>
      </c>
      <c r="E805" s="6" t="str">
        <f t="shared" si="56"/>
        <v>5020220062455023</v>
      </c>
      <c r="F805" s="7" t="s">
        <v>29</v>
      </c>
      <c r="G805" s="7" t="s">
        <v>76</v>
      </c>
      <c r="H805" s="7" t="s">
        <v>77</v>
      </c>
      <c r="I805" s="6" t="s">
        <v>24</v>
      </c>
      <c r="J805" s="32">
        <v>5023</v>
      </c>
      <c r="K805" s="32" t="s">
        <v>184</v>
      </c>
      <c r="L805" s="8">
        <v>19026.949999999993</v>
      </c>
      <c r="M805" s="8">
        <f t="shared" ref="M805:M812" si="59">L805*0.025</f>
        <v>475.67374999999987</v>
      </c>
      <c r="N805" s="8">
        <f t="shared" si="57"/>
        <v>19502.623749999992</v>
      </c>
      <c r="O805" s="8">
        <v>19192.489999999994</v>
      </c>
      <c r="P805" s="8">
        <v>14719.149999999996</v>
      </c>
    </row>
    <row r="806" spans="1:16" x14ac:dyDescent="0.25">
      <c r="A806" s="5">
        <v>2018</v>
      </c>
      <c r="B806" s="6" t="s">
        <v>19</v>
      </c>
      <c r="C806" s="6">
        <v>6248</v>
      </c>
      <c r="D806" s="6" t="s">
        <v>81</v>
      </c>
      <c r="E806" s="6" t="str">
        <f t="shared" si="56"/>
        <v>5020220062485023</v>
      </c>
      <c r="F806" s="7" t="s">
        <v>29</v>
      </c>
      <c r="G806" s="7" t="s">
        <v>30</v>
      </c>
      <c r="H806" s="7" t="s">
        <v>82</v>
      </c>
      <c r="I806" s="6" t="s">
        <v>24</v>
      </c>
      <c r="J806" s="32">
        <v>5023</v>
      </c>
      <c r="K806" s="32" t="s">
        <v>184</v>
      </c>
      <c r="L806" s="8">
        <v>7965.4300000000021</v>
      </c>
      <c r="M806" s="8">
        <f t="shared" si="59"/>
        <v>199.13575000000006</v>
      </c>
      <c r="N806" s="8">
        <f t="shared" si="57"/>
        <v>8164.5657500000025</v>
      </c>
      <c r="O806" s="8">
        <v>11742.380000000005</v>
      </c>
      <c r="P806" s="8">
        <v>6203.9500000000007</v>
      </c>
    </row>
    <row r="807" spans="1:16" x14ac:dyDescent="0.25">
      <c r="A807" s="5">
        <v>2018</v>
      </c>
      <c r="B807" s="6" t="s">
        <v>19</v>
      </c>
      <c r="C807" s="6">
        <v>6411</v>
      </c>
      <c r="D807" s="6" t="s">
        <v>83</v>
      </c>
      <c r="E807" s="6" t="str">
        <f t="shared" si="56"/>
        <v>5020220064115023</v>
      </c>
      <c r="F807" s="7" t="s">
        <v>84</v>
      </c>
      <c r="G807" s="7" t="s">
        <v>84</v>
      </c>
      <c r="H807" s="7" t="s">
        <v>85</v>
      </c>
      <c r="I807" s="6" t="s">
        <v>24</v>
      </c>
      <c r="J807" s="32">
        <v>5023</v>
      </c>
      <c r="K807" s="32" t="s">
        <v>184</v>
      </c>
      <c r="L807" s="8">
        <v>25925.110000000004</v>
      </c>
      <c r="M807" s="8">
        <f t="shared" si="59"/>
        <v>648.12775000000011</v>
      </c>
      <c r="N807" s="8">
        <f t="shared" si="57"/>
        <v>26573.237750000004</v>
      </c>
      <c r="O807" s="8">
        <v>17038.189999999999</v>
      </c>
      <c r="P807" s="8">
        <v>21695.01</v>
      </c>
    </row>
    <row r="808" spans="1:16" ht="24.75" x14ac:dyDescent="0.25">
      <c r="A808" s="5">
        <v>2018</v>
      </c>
      <c r="B808" s="6" t="s">
        <v>19</v>
      </c>
      <c r="C808" s="6">
        <v>6412</v>
      </c>
      <c r="D808" s="6" t="s">
        <v>86</v>
      </c>
      <c r="E808" s="6" t="str">
        <f t="shared" si="56"/>
        <v>5020220064125023</v>
      </c>
      <c r="F808" s="7" t="s">
        <v>84</v>
      </c>
      <c r="G808" s="7" t="s">
        <v>84</v>
      </c>
      <c r="H808" s="7" t="s">
        <v>87</v>
      </c>
      <c r="I808" s="6" t="s">
        <v>24</v>
      </c>
      <c r="J808" s="32">
        <v>5023</v>
      </c>
      <c r="K808" s="32" t="s">
        <v>184</v>
      </c>
      <c r="L808" s="8">
        <v>24288.429999999993</v>
      </c>
      <c r="M808" s="8">
        <f t="shared" si="59"/>
        <v>607.21074999999985</v>
      </c>
      <c r="N808" s="8">
        <f t="shared" si="57"/>
        <v>24895.640749999991</v>
      </c>
      <c r="O808" s="8">
        <v>27845.969999999979</v>
      </c>
      <c r="P808" s="8">
        <v>33731.42</v>
      </c>
    </row>
    <row r="809" spans="1:16" ht="24.75" x14ac:dyDescent="0.25">
      <c r="A809" s="5">
        <v>2018</v>
      </c>
      <c r="B809" s="6" t="s">
        <v>19</v>
      </c>
      <c r="C809" s="6">
        <v>6414</v>
      </c>
      <c r="D809" s="6" t="s">
        <v>88</v>
      </c>
      <c r="E809" s="6" t="str">
        <f t="shared" si="56"/>
        <v>5020220064145023</v>
      </c>
      <c r="F809" s="7" t="s">
        <v>84</v>
      </c>
      <c r="G809" s="7" t="s">
        <v>84</v>
      </c>
      <c r="H809" s="7" t="s">
        <v>89</v>
      </c>
      <c r="I809" s="6" t="s">
        <v>24</v>
      </c>
      <c r="J809" s="32">
        <v>5023</v>
      </c>
      <c r="K809" s="32" t="s">
        <v>184</v>
      </c>
      <c r="L809" s="8">
        <v>27169.629999999972</v>
      </c>
      <c r="M809" s="8">
        <f t="shared" si="59"/>
        <v>679.24074999999937</v>
      </c>
      <c r="N809" s="8">
        <f t="shared" si="57"/>
        <v>27848.870749999973</v>
      </c>
      <c r="O809" s="8">
        <v>23068.389999999985</v>
      </c>
      <c r="P809" s="8">
        <v>28874.879999999979</v>
      </c>
    </row>
    <row r="810" spans="1:16" ht="24.75" x14ac:dyDescent="0.25">
      <c r="A810" s="5">
        <v>2018</v>
      </c>
      <c r="B810" s="6" t="s">
        <v>19</v>
      </c>
      <c r="C810" s="6">
        <v>6416</v>
      </c>
      <c r="D810" s="6" t="s">
        <v>90</v>
      </c>
      <c r="E810" s="6" t="str">
        <f t="shared" si="56"/>
        <v>5020220064165023</v>
      </c>
      <c r="F810" s="7" t="s">
        <v>21</v>
      </c>
      <c r="G810" s="7" t="s">
        <v>53</v>
      </c>
      <c r="H810" s="7" t="s">
        <v>58</v>
      </c>
      <c r="I810" s="6" t="s">
        <v>24</v>
      </c>
      <c r="J810" s="32">
        <v>5023</v>
      </c>
      <c r="K810" s="32" t="s">
        <v>184</v>
      </c>
      <c r="L810" s="8">
        <v>20581.320000000011</v>
      </c>
      <c r="M810" s="8">
        <f t="shared" si="59"/>
        <v>514.53300000000024</v>
      </c>
      <c r="N810" s="8">
        <f t="shared" si="57"/>
        <v>21095.85300000001</v>
      </c>
      <c r="O810" s="8">
        <v>6727.4299999999994</v>
      </c>
      <c r="P810" s="8">
        <v>7934.4399999999987</v>
      </c>
    </row>
    <row r="811" spans="1:16" x14ac:dyDescent="0.25">
      <c r="A811" s="5">
        <v>2018</v>
      </c>
      <c r="B811" s="6" t="s">
        <v>19</v>
      </c>
      <c r="C811" s="6">
        <v>6417</v>
      </c>
      <c r="D811" s="6" t="s">
        <v>91</v>
      </c>
      <c r="E811" s="6" t="str">
        <f t="shared" si="56"/>
        <v>5020220064175023</v>
      </c>
      <c r="F811" s="7" t="s">
        <v>29</v>
      </c>
      <c r="G811" s="7" t="s">
        <v>30</v>
      </c>
      <c r="H811" s="7" t="s">
        <v>92</v>
      </c>
      <c r="I811" s="6" t="s">
        <v>24</v>
      </c>
      <c r="J811" s="32">
        <v>5023</v>
      </c>
      <c r="K811" s="32" t="s">
        <v>184</v>
      </c>
      <c r="L811" s="8">
        <v>18589.600000000002</v>
      </c>
      <c r="M811" s="8">
        <f t="shared" si="59"/>
        <v>464.74000000000007</v>
      </c>
      <c r="N811" s="8">
        <f t="shared" si="57"/>
        <v>19054.340000000004</v>
      </c>
      <c r="O811" s="8">
        <v>14981.329999999993</v>
      </c>
      <c r="P811" s="8">
        <v>22080.969999999976</v>
      </c>
    </row>
    <row r="812" spans="1:16" ht="24.75" x14ac:dyDescent="0.25">
      <c r="A812" s="5">
        <v>2018</v>
      </c>
      <c r="B812" s="6" t="s">
        <v>19</v>
      </c>
      <c r="C812" s="6">
        <v>6420</v>
      </c>
      <c r="D812" s="6" t="s">
        <v>93</v>
      </c>
      <c r="E812" s="6" t="str">
        <f t="shared" si="56"/>
        <v>5020220064205023</v>
      </c>
      <c r="F812" s="7" t="s">
        <v>61</v>
      </c>
      <c r="G812" s="7" t="s">
        <v>61</v>
      </c>
      <c r="H812" s="7" t="s">
        <v>94</v>
      </c>
      <c r="I812" s="6" t="s">
        <v>24</v>
      </c>
      <c r="J812" s="32">
        <v>5023</v>
      </c>
      <c r="K812" s="32" t="s">
        <v>184</v>
      </c>
      <c r="L812" s="8">
        <v>30815.94999999999</v>
      </c>
      <c r="M812" s="8">
        <f t="shared" si="59"/>
        <v>770.39874999999984</v>
      </c>
      <c r="N812" s="8">
        <f t="shared" si="57"/>
        <v>31586.34874999999</v>
      </c>
      <c r="O812" s="8">
        <v>37813.349999999991</v>
      </c>
      <c r="P812" s="8">
        <v>22347.569999999992</v>
      </c>
    </row>
    <row r="813" spans="1:16" x14ac:dyDescent="0.25">
      <c r="A813" s="5">
        <v>2016</v>
      </c>
      <c r="B813" s="6" t="s">
        <v>19</v>
      </c>
      <c r="C813" s="6">
        <v>6422</v>
      </c>
      <c r="D813" s="9" t="s">
        <v>95</v>
      </c>
      <c r="E813" s="6" t="str">
        <f t="shared" si="56"/>
        <v>5020220064225023</v>
      </c>
      <c r="F813" s="7" t="s">
        <v>61</v>
      </c>
      <c r="G813" s="7" t="s">
        <v>61</v>
      </c>
      <c r="H813" s="7" t="s">
        <v>94</v>
      </c>
      <c r="I813" s="6" t="s">
        <v>24</v>
      </c>
      <c r="J813" s="32">
        <v>5023</v>
      </c>
      <c r="K813" s="33" t="str">
        <f>VLOOKUP(J813,'[17]OC Name'!A:B,2,FALSE)</f>
        <v>Sick pay</v>
      </c>
      <c r="L813" s="8">
        <v>0</v>
      </c>
      <c r="M813" s="10"/>
      <c r="N813" s="8">
        <f t="shared" si="57"/>
        <v>0</v>
      </c>
      <c r="O813" s="8">
        <v>18180.740000000005</v>
      </c>
      <c r="P813" s="8">
        <v>8689.0299999999988</v>
      </c>
    </row>
    <row r="814" spans="1:16" ht="24.75" x14ac:dyDescent="0.25">
      <c r="A814" s="5">
        <v>2018</v>
      </c>
      <c r="B814" s="6" t="s">
        <v>19</v>
      </c>
      <c r="C814" s="6">
        <v>6431</v>
      </c>
      <c r="D814" s="6" t="s">
        <v>96</v>
      </c>
      <c r="E814" s="6" t="str">
        <f t="shared" si="56"/>
        <v>5020220064315023</v>
      </c>
      <c r="F814" s="7" t="s">
        <v>61</v>
      </c>
      <c r="G814" s="7" t="s">
        <v>61</v>
      </c>
      <c r="H814" s="7" t="s">
        <v>62</v>
      </c>
      <c r="I814" s="6" t="s">
        <v>24</v>
      </c>
      <c r="J814" s="32">
        <v>5023</v>
      </c>
      <c r="K814" s="32" t="s">
        <v>184</v>
      </c>
      <c r="L814" s="8">
        <v>16537.21</v>
      </c>
      <c r="M814" s="8">
        <f t="shared" ref="M814:M845" si="60">L814*0.025</f>
        <v>413.43025</v>
      </c>
      <c r="N814" s="8">
        <f t="shared" si="57"/>
        <v>16950.64025</v>
      </c>
      <c r="O814" s="8">
        <v>10034.589999999998</v>
      </c>
      <c r="P814" s="8">
        <v>14524.450000000006</v>
      </c>
    </row>
    <row r="815" spans="1:16" x14ac:dyDescent="0.25">
      <c r="A815" s="5">
        <v>2018</v>
      </c>
      <c r="B815" s="6" t="s">
        <v>19</v>
      </c>
      <c r="C815" s="6">
        <v>6440</v>
      </c>
      <c r="D815" s="6" t="s">
        <v>97</v>
      </c>
      <c r="E815" s="6" t="str">
        <f t="shared" si="56"/>
        <v>5020220064405023</v>
      </c>
      <c r="F815" s="7" t="s">
        <v>61</v>
      </c>
      <c r="G815" s="7" t="s">
        <v>61</v>
      </c>
      <c r="H815" s="7" t="s">
        <v>98</v>
      </c>
      <c r="I815" s="6" t="s">
        <v>24</v>
      </c>
      <c r="J815" s="32">
        <v>5023</v>
      </c>
      <c r="K815" s="32" t="s">
        <v>184</v>
      </c>
      <c r="L815" s="8">
        <v>21277.419999999995</v>
      </c>
      <c r="M815" s="8">
        <f t="shared" si="60"/>
        <v>531.93549999999993</v>
      </c>
      <c r="N815" s="8">
        <f t="shared" si="57"/>
        <v>21809.355499999994</v>
      </c>
      <c r="O815" s="8">
        <v>15228.619999999999</v>
      </c>
      <c r="P815" s="8">
        <v>15532.599999999999</v>
      </c>
    </row>
    <row r="816" spans="1:16" ht="24.75" x14ac:dyDescent="0.25">
      <c r="A816" s="5">
        <v>2018</v>
      </c>
      <c r="B816" s="6" t="s">
        <v>19</v>
      </c>
      <c r="C816" s="6">
        <v>6606</v>
      </c>
      <c r="D816" s="6" t="s">
        <v>99</v>
      </c>
      <c r="E816" s="6" t="str">
        <f t="shared" si="56"/>
        <v>5020220066065023</v>
      </c>
      <c r="F816" s="7" t="s">
        <v>67</v>
      </c>
      <c r="G816" s="7" t="s">
        <v>67</v>
      </c>
      <c r="H816" s="7" t="s">
        <v>100</v>
      </c>
      <c r="I816" s="6" t="s">
        <v>24</v>
      </c>
      <c r="J816" s="32">
        <v>5023</v>
      </c>
      <c r="K816" s="32" t="s">
        <v>184</v>
      </c>
      <c r="L816" s="8">
        <v>17515.129999999997</v>
      </c>
      <c r="M816" s="8">
        <f t="shared" si="60"/>
        <v>437.87824999999998</v>
      </c>
      <c r="N816" s="8">
        <f t="shared" si="57"/>
        <v>17953.008249999999</v>
      </c>
      <c r="O816" s="8">
        <v>13440.490000000003</v>
      </c>
      <c r="P816" s="8">
        <v>15202.259999999998</v>
      </c>
    </row>
    <row r="817" spans="1:16" ht="24.75" x14ac:dyDescent="0.25">
      <c r="A817" s="5">
        <v>2018</v>
      </c>
      <c r="B817" s="6" t="s">
        <v>19</v>
      </c>
      <c r="C817" s="6">
        <v>6607</v>
      </c>
      <c r="D817" s="6" t="s">
        <v>101</v>
      </c>
      <c r="E817" s="6" t="str">
        <f t="shared" si="56"/>
        <v>5020220066075023</v>
      </c>
      <c r="F817" s="7" t="s">
        <v>67</v>
      </c>
      <c r="G817" s="7" t="s">
        <v>67</v>
      </c>
      <c r="H817" s="7" t="s">
        <v>100</v>
      </c>
      <c r="I817" s="6" t="s">
        <v>24</v>
      </c>
      <c r="J817" s="32">
        <v>5023</v>
      </c>
      <c r="K817" s="32" t="s">
        <v>184</v>
      </c>
      <c r="L817" s="8">
        <v>20059.87000000001</v>
      </c>
      <c r="M817" s="8">
        <f t="shared" si="60"/>
        <v>501.49675000000025</v>
      </c>
      <c r="N817" s="8">
        <f t="shared" si="57"/>
        <v>20561.366750000008</v>
      </c>
      <c r="O817" s="8">
        <v>15761.430000000002</v>
      </c>
      <c r="P817" s="8">
        <v>15679.160000000003</v>
      </c>
    </row>
    <row r="818" spans="1:16" ht="24.75" x14ac:dyDescent="0.25">
      <c r="A818" s="5">
        <v>2018</v>
      </c>
      <c r="B818" s="6" t="s">
        <v>19</v>
      </c>
      <c r="C818" s="6">
        <v>6608</v>
      </c>
      <c r="D818" s="6" t="s">
        <v>102</v>
      </c>
      <c r="E818" s="6" t="str">
        <f t="shared" si="56"/>
        <v>5020220066085023</v>
      </c>
      <c r="F818" s="7" t="s">
        <v>67</v>
      </c>
      <c r="G818" s="7" t="s">
        <v>67</v>
      </c>
      <c r="H818" s="7" t="s">
        <v>103</v>
      </c>
      <c r="I818" s="6" t="s">
        <v>24</v>
      </c>
      <c r="J818" s="32">
        <v>5023</v>
      </c>
      <c r="K818" s="32" t="s">
        <v>184</v>
      </c>
      <c r="L818" s="8">
        <v>15232.370000000008</v>
      </c>
      <c r="M818" s="8">
        <f t="shared" si="60"/>
        <v>380.80925000000025</v>
      </c>
      <c r="N818" s="8">
        <f t="shared" si="57"/>
        <v>15613.179250000008</v>
      </c>
      <c r="O818" s="8">
        <v>9463.7100000000009</v>
      </c>
      <c r="P818" s="8">
        <v>11057.17</v>
      </c>
    </row>
    <row r="819" spans="1:16" x14ac:dyDescent="0.25">
      <c r="A819" s="5">
        <v>2018</v>
      </c>
      <c r="B819" s="6" t="s">
        <v>19</v>
      </c>
      <c r="C819" s="6">
        <v>6609</v>
      </c>
      <c r="D819" s="6" t="s">
        <v>104</v>
      </c>
      <c r="E819" s="6" t="str">
        <f t="shared" si="56"/>
        <v>5020220066095023</v>
      </c>
      <c r="F819" s="7" t="s">
        <v>29</v>
      </c>
      <c r="G819" s="7" t="s">
        <v>30</v>
      </c>
      <c r="H819" s="7" t="s">
        <v>105</v>
      </c>
      <c r="I819" s="6" t="s">
        <v>24</v>
      </c>
      <c r="J819" s="32">
        <v>5023</v>
      </c>
      <c r="K819" s="32" t="s">
        <v>184</v>
      </c>
      <c r="L819" s="8">
        <v>5773.8299999999981</v>
      </c>
      <c r="M819" s="8">
        <f t="shared" si="60"/>
        <v>144.34574999999995</v>
      </c>
      <c r="N819" s="8">
        <f t="shared" si="57"/>
        <v>5918.1757499999985</v>
      </c>
      <c r="O819" s="8">
        <v>5258.56</v>
      </c>
      <c r="P819" s="8">
        <v>8447.4299999999985</v>
      </c>
    </row>
    <row r="820" spans="1:16" x14ac:dyDescent="0.25">
      <c r="A820" s="5">
        <v>2018</v>
      </c>
      <c r="B820" s="6" t="s">
        <v>19</v>
      </c>
      <c r="C820" s="6">
        <v>6610</v>
      </c>
      <c r="D820" s="6" t="s">
        <v>106</v>
      </c>
      <c r="E820" s="6" t="str">
        <f t="shared" si="56"/>
        <v>5020220066105023</v>
      </c>
      <c r="F820" s="7" t="s">
        <v>29</v>
      </c>
      <c r="G820" s="7" t="s">
        <v>30</v>
      </c>
      <c r="H820" s="7" t="s">
        <v>107</v>
      </c>
      <c r="I820" s="6" t="s">
        <v>24</v>
      </c>
      <c r="J820" s="32">
        <v>5023</v>
      </c>
      <c r="K820" s="32" t="s">
        <v>184</v>
      </c>
      <c r="L820" s="8">
        <v>9248.1</v>
      </c>
      <c r="M820" s="8">
        <f t="shared" si="60"/>
        <v>231.20250000000001</v>
      </c>
      <c r="N820" s="8">
        <f t="shared" si="57"/>
        <v>9479.3024999999998</v>
      </c>
      <c r="O820" s="8">
        <v>9728.7599999999966</v>
      </c>
      <c r="P820" s="8">
        <v>7459.6900000000005</v>
      </c>
    </row>
    <row r="821" spans="1:16" x14ac:dyDescent="0.25">
      <c r="A821" s="5">
        <v>2018</v>
      </c>
      <c r="B821" s="6" t="s">
        <v>19</v>
      </c>
      <c r="C821" s="6">
        <v>6611</v>
      </c>
      <c r="D821" s="6" t="s">
        <v>108</v>
      </c>
      <c r="E821" s="6" t="str">
        <f t="shared" si="56"/>
        <v>5020220066115023</v>
      </c>
      <c r="F821" s="7" t="s">
        <v>67</v>
      </c>
      <c r="G821" s="7" t="s">
        <v>67</v>
      </c>
      <c r="H821" s="7" t="s">
        <v>109</v>
      </c>
      <c r="I821" s="6" t="s">
        <v>24</v>
      </c>
      <c r="J821" s="32">
        <v>5023</v>
      </c>
      <c r="K821" s="32" t="s">
        <v>184</v>
      </c>
      <c r="L821" s="8">
        <v>10460.660000000002</v>
      </c>
      <c r="M821" s="8">
        <f t="shared" si="60"/>
        <v>261.51650000000006</v>
      </c>
      <c r="N821" s="8">
        <f t="shared" si="57"/>
        <v>10722.176500000001</v>
      </c>
      <c r="O821" s="8">
        <v>10804.659999999996</v>
      </c>
      <c r="P821" s="8">
        <v>11083.899999999996</v>
      </c>
    </row>
    <row r="822" spans="1:16" ht="24.75" x14ac:dyDescent="0.25">
      <c r="A822" s="5">
        <v>2018</v>
      </c>
      <c r="B822" s="6" t="s">
        <v>19</v>
      </c>
      <c r="C822" s="6">
        <v>6613</v>
      </c>
      <c r="D822" s="6" t="s">
        <v>110</v>
      </c>
      <c r="E822" s="6" t="str">
        <f t="shared" si="56"/>
        <v>5020220066135023</v>
      </c>
      <c r="F822" s="7" t="s">
        <v>29</v>
      </c>
      <c r="G822" s="7" t="s">
        <v>76</v>
      </c>
      <c r="H822" s="7" t="s">
        <v>111</v>
      </c>
      <c r="I822" s="6" t="s">
        <v>24</v>
      </c>
      <c r="J822" s="32">
        <v>5023</v>
      </c>
      <c r="K822" s="32" t="s">
        <v>184</v>
      </c>
      <c r="L822" s="8">
        <v>10447.020000000004</v>
      </c>
      <c r="M822" s="8">
        <f t="shared" si="60"/>
        <v>261.17550000000011</v>
      </c>
      <c r="N822" s="8">
        <f t="shared" si="57"/>
        <v>10708.195500000003</v>
      </c>
      <c r="O822" s="8">
        <v>9569.8600000000042</v>
      </c>
      <c r="P822" s="8">
        <v>8686.4000000000015</v>
      </c>
    </row>
    <row r="823" spans="1:16" x14ac:dyDescent="0.25">
      <c r="A823" s="5">
        <v>2018</v>
      </c>
      <c r="B823" s="6" t="s">
        <v>19</v>
      </c>
      <c r="C823" s="6">
        <v>6615</v>
      </c>
      <c r="D823" s="6" t="s">
        <v>112</v>
      </c>
      <c r="E823" s="6" t="str">
        <f t="shared" si="56"/>
        <v>5020220066155023</v>
      </c>
      <c r="F823" s="7" t="s">
        <v>29</v>
      </c>
      <c r="G823" s="7" t="s">
        <v>76</v>
      </c>
      <c r="H823" s="7" t="s">
        <v>113</v>
      </c>
      <c r="I823" s="6" t="s">
        <v>24</v>
      </c>
      <c r="J823" s="32">
        <v>5023</v>
      </c>
      <c r="K823" s="32" t="s">
        <v>184</v>
      </c>
      <c r="L823" s="8">
        <v>10246.83</v>
      </c>
      <c r="M823" s="8">
        <f t="shared" si="60"/>
        <v>256.17075</v>
      </c>
      <c r="N823" s="8">
        <f t="shared" si="57"/>
        <v>10503.000749999999</v>
      </c>
      <c r="O823" s="8">
        <v>7252.329999999999</v>
      </c>
      <c r="P823" s="8">
        <v>5407.67</v>
      </c>
    </row>
    <row r="824" spans="1:16" x14ac:dyDescent="0.25">
      <c r="A824" s="5">
        <v>2018</v>
      </c>
      <c r="B824" s="6" t="s">
        <v>19</v>
      </c>
      <c r="C824" s="6">
        <v>6619</v>
      </c>
      <c r="D824" s="6" t="s">
        <v>114</v>
      </c>
      <c r="E824" s="6" t="str">
        <f t="shared" si="56"/>
        <v>5020220066195023</v>
      </c>
      <c r="F824" s="7" t="s">
        <v>29</v>
      </c>
      <c r="G824" s="7" t="s">
        <v>30</v>
      </c>
      <c r="H824" s="7" t="s">
        <v>115</v>
      </c>
      <c r="I824" s="6" t="s">
        <v>24</v>
      </c>
      <c r="J824" s="32">
        <v>5023</v>
      </c>
      <c r="K824" s="32" t="s">
        <v>184</v>
      </c>
      <c r="L824" s="8">
        <v>7573.3999999999978</v>
      </c>
      <c r="M824" s="8">
        <f t="shared" si="60"/>
        <v>189.33499999999995</v>
      </c>
      <c r="N824" s="8">
        <f t="shared" si="57"/>
        <v>7762.7349999999979</v>
      </c>
      <c r="O824" s="8">
        <v>0</v>
      </c>
      <c r="P824" s="8">
        <v>0</v>
      </c>
    </row>
    <row r="825" spans="1:16" ht="24.75" x14ac:dyDescent="0.25">
      <c r="A825" s="5">
        <v>2018</v>
      </c>
      <c r="B825" s="6" t="s">
        <v>19</v>
      </c>
      <c r="C825" s="6">
        <v>6620</v>
      </c>
      <c r="D825" s="6" t="s">
        <v>116</v>
      </c>
      <c r="E825" s="6" t="str">
        <f t="shared" si="56"/>
        <v>5020220066205023</v>
      </c>
      <c r="F825" s="7" t="s">
        <v>29</v>
      </c>
      <c r="G825" s="7" t="s">
        <v>30</v>
      </c>
      <c r="H825" s="7" t="s">
        <v>107</v>
      </c>
      <c r="I825" s="6" t="s">
        <v>24</v>
      </c>
      <c r="J825" s="32">
        <v>5023</v>
      </c>
      <c r="K825" s="32" t="s">
        <v>184</v>
      </c>
      <c r="L825" s="8">
        <v>1498.0299999999997</v>
      </c>
      <c r="M825" s="8">
        <f t="shared" si="60"/>
        <v>37.450749999999992</v>
      </c>
      <c r="N825" s="8">
        <f t="shared" si="57"/>
        <v>1535.4807499999997</v>
      </c>
      <c r="O825" s="8">
        <v>1637.56</v>
      </c>
      <c r="P825" s="8">
        <v>0</v>
      </c>
    </row>
    <row r="826" spans="1:16" ht="24.75" x14ac:dyDescent="0.25">
      <c r="A826" s="5">
        <v>2018</v>
      </c>
      <c r="B826" s="6" t="s">
        <v>19</v>
      </c>
      <c r="C826" s="6">
        <v>6621</v>
      </c>
      <c r="D826" s="6" t="s">
        <v>117</v>
      </c>
      <c r="E826" s="6" t="str">
        <f t="shared" si="56"/>
        <v>5020220066215023</v>
      </c>
      <c r="F826" s="7" t="s">
        <v>29</v>
      </c>
      <c r="G826" s="7" t="s">
        <v>30</v>
      </c>
      <c r="H826" s="7" t="s">
        <v>118</v>
      </c>
      <c r="I826" s="6" t="s">
        <v>24</v>
      </c>
      <c r="J826" s="32">
        <v>5023</v>
      </c>
      <c r="K826" s="32" t="s">
        <v>184</v>
      </c>
      <c r="L826" s="8">
        <v>1520.3100000000002</v>
      </c>
      <c r="M826" s="8">
        <f t="shared" si="60"/>
        <v>38.007750000000009</v>
      </c>
      <c r="N826" s="8">
        <f t="shared" si="57"/>
        <v>1558.3177500000002</v>
      </c>
      <c r="O826" s="8">
        <v>1057.8599999999999</v>
      </c>
      <c r="P826" s="8">
        <v>850.79</v>
      </c>
    </row>
    <row r="827" spans="1:16" ht="24.75" x14ac:dyDescent="0.25">
      <c r="A827" s="5">
        <v>2018</v>
      </c>
      <c r="B827" s="6" t="s">
        <v>19</v>
      </c>
      <c r="C827" s="6">
        <v>6622</v>
      </c>
      <c r="D827" s="6" t="s">
        <v>119</v>
      </c>
      <c r="E827" s="6" t="str">
        <f t="shared" si="56"/>
        <v>5020220066225023</v>
      </c>
      <c r="F827" s="7" t="s">
        <v>29</v>
      </c>
      <c r="G827" s="7" t="s">
        <v>30</v>
      </c>
      <c r="H827" s="7" t="s">
        <v>118</v>
      </c>
      <c r="I827" s="6" t="s">
        <v>24</v>
      </c>
      <c r="J827" s="32">
        <v>5023</v>
      </c>
      <c r="K827" s="32" t="s">
        <v>184</v>
      </c>
      <c r="L827" s="8">
        <v>9178.0500000000011</v>
      </c>
      <c r="M827" s="8">
        <f t="shared" si="60"/>
        <v>229.45125000000004</v>
      </c>
      <c r="N827" s="8">
        <f t="shared" si="57"/>
        <v>9407.5012500000012</v>
      </c>
      <c r="O827" s="8">
        <v>9837.2699999999986</v>
      </c>
      <c r="P827" s="8">
        <v>5462.119999999999</v>
      </c>
    </row>
    <row r="828" spans="1:16" ht="24.75" x14ac:dyDescent="0.25">
      <c r="A828" s="5">
        <v>2018</v>
      </c>
      <c r="B828" s="6" t="s">
        <v>19</v>
      </c>
      <c r="C828" s="6">
        <v>6623</v>
      </c>
      <c r="D828" s="6" t="s">
        <v>120</v>
      </c>
      <c r="E828" s="6" t="str">
        <f t="shared" si="56"/>
        <v>5020220066235023</v>
      </c>
      <c r="F828" s="7" t="s">
        <v>29</v>
      </c>
      <c r="G828" s="7" t="s">
        <v>30</v>
      </c>
      <c r="H828" s="7" t="s">
        <v>118</v>
      </c>
      <c r="I828" s="6" t="s">
        <v>24</v>
      </c>
      <c r="J828" s="32">
        <v>5023</v>
      </c>
      <c r="K828" s="32" t="s">
        <v>184</v>
      </c>
      <c r="L828" s="8">
        <v>9907.6699999999964</v>
      </c>
      <c r="M828" s="8">
        <f t="shared" si="60"/>
        <v>247.69174999999993</v>
      </c>
      <c r="N828" s="8">
        <f t="shared" si="57"/>
        <v>10155.361749999996</v>
      </c>
      <c r="O828" s="8">
        <v>8328.4699999999957</v>
      </c>
      <c r="P828" s="8">
        <v>6997.7699999999986</v>
      </c>
    </row>
    <row r="829" spans="1:16" x14ac:dyDescent="0.25">
      <c r="A829" s="5">
        <v>2018</v>
      </c>
      <c r="B829" s="6" t="s">
        <v>19</v>
      </c>
      <c r="C829" s="6">
        <v>6640</v>
      </c>
      <c r="D829" s="6" t="s">
        <v>121</v>
      </c>
      <c r="E829" s="6" t="str">
        <f t="shared" si="56"/>
        <v>5020220066405023</v>
      </c>
      <c r="F829" s="7" t="s">
        <v>29</v>
      </c>
      <c r="G829" s="7" t="s">
        <v>30</v>
      </c>
      <c r="H829" s="7" t="s">
        <v>122</v>
      </c>
      <c r="I829" s="6" t="s">
        <v>24</v>
      </c>
      <c r="J829" s="32">
        <v>5023</v>
      </c>
      <c r="K829" s="32" t="s">
        <v>184</v>
      </c>
      <c r="L829" s="8">
        <v>7450.9199999999992</v>
      </c>
      <c r="M829" s="8">
        <f t="shared" si="60"/>
        <v>186.273</v>
      </c>
      <c r="N829" s="8">
        <f t="shared" si="57"/>
        <v>7637.1929999999993</v>
      </c>
      <c r="O829" s="8">
        <v>26425.270000000004</v>
      </c>
      <c r="P829" s="8">
        <v>13596.599999999993</v>
      </c>
    </row>
    <row r="830" spans="1:16" x14ac:dyDescent="0.25">
      <c r="A830" s="5">
        <v>2018</v>
      </c>
      <c r="B830" s="6" t="s">
        <v>19</v>
      </c>
      <c r="C830" s="6">
        <v>6641</v>
      </c>
      <c r="D830" s="6" t="s">
        <v>123</v>
      </c>
      <c r="E830" s="6" t="str">
        <f t="shared" si="56"/>
        <v>5020220066415023</v>
      </c>
      <c r="F830" s="7" t="s">
        <v>29</v>
      </c>
      <c r="G830" s="7" t="s">
        <v>30</v>
      </c>
      <c r="H830" s="7" t="s">
        <v>122</v>
      </c>
      <c r="I830" s="6" t="s">
        <v>24</v>
      </c>
      <c r="J830" s="32">
        <v>5023</v>
      </c>
      <c r="K830" s="32" t="s">
        <v>184</v>
      </c>
      <c r="L830" s="8">
        <v>852.28000000000009</v>
      </c>
      <c r="M830" s="8">
        <f t="shared" si="60"/>
        <v>21.307000000000002</v>
      </c>
      <c r="N830" s="8">
        <f t="shared" si="57"/>
        <v>873.5870000000001</v>
      </c>
      <c r="O830" s="8">
        <v>0</v>
      </c>
      <c r="P830" s="8">
        <v>0</v>
      </c>
    </row>
    <row r="831" spans="1:16" ht="24.75" x14ac:dyDescent="0.25">
      <c r="A831" s="5">
        <v>2018</v>
      </c>
      <c r="B831" s="6" t="s">
        <v>19</v>
      </c>
      <c r="C831" s="6">
        <v>6711</v>
      </c>
      <c r="D831" s="6" t="s">
        <v>124</v>
      </c>
      <c r="E831" s="6" t="str">
        <f t="shared" si="56"/>
        <v>5020220067115023</v>
      </c>
      <c r="F831" s="7" t="s">
        <v>29</v>
      </c>
      <c r="G831" s="7" t="s">
        <v>76</v>
      </c>
      <c r="H831" s="7" t="s">
        <v>125</v>
      </c>
      <c r="I831" s="6" t="s">
        <v>24</v>
      </c>
      <c r="J831" s="32">
        <v>5023</v>
      </c>
      <c r="K831" s="32" t="s">
        <v>184</v>
      </c>
      <c r="L831" s="8">
        <v>11979.839999999997</v>
      </c>
      <c r="M831" s="8">
        <f t="shared" si="60"/>
        <v>299.49599999999992</v>
      </c>
      <c r="N831" s="8">
        <f t="shared" si="57"/>
        <v>12279.335999999996</v>
      </c>
      <c r="O831" s="8">
        <v>8341.02</v>
      </c>
      <c r="P831" s="8">
        <v>9289.1699999999983</v>
      </c>
    </row>
    <row r="832" spans="1:16" x14ac:dyDescent="0.25">
      <c r="A832" s="5">
        <v>2018</v>
      </c>
      <c r="B832" s="6" t="s">
        <v>19</v>
      </c>
      <c r="C832" s="6">
        <v>6712</v>
      </c>
      <c r="D832" s="6" t="s">
        <v>126</v>
      </c>
      <c r="E832" s="6" t="str">
        <f t="shared" si="56"/>
        <v>5020220067125023</v>
      </c>
      <c r="F832" s="7" t="s">
        <v>29</v>
      </c>
      <c r="G832" s="7" t="s">
        <v>76</v>
      </c>
      <c r="H832" s="7" t="s">
        <v>125</v>
      </c>
      <c r="I832" s="6" t="s">
        <v>24</v>
      </c>
      <c r="J832" s="32">
        <v>5023</v>
      </c>
      <c r="K832" s="32" t="s">
        <v>184</v>
      </c>
      <c r="L832" s="8">
        <v>10314.150000000001</v>
      </c>
      <c r="M832" s="8">
        <f t="shared" si="60"/>
        <v>257.85375000000005</v>
      </c>
      <c r="N832" s="8">
        <f t="shared" si="57"/>
        <v>10572.003750000002</v>
      </c>
      <c r="O832" s="8">
        <v>11771.739999999996</v>
      </c>
      <c r="P832" s="8">
        <v>15069.469999999996</v>
      </c>
    </row>
    <row r="833" spans="1:16" x14ac:dyDescent="0.25">
      <c r="A833" s="5">
        <v>2018</v>
      </c>
      <c r="B833" s="6" t="s">
        <v>19</v>
      </c>
      <c r="C833" s="6">
        <v>6714</v>
      </c>
      <c r="D833" s="6" t="s">
        <v>127</v>
      </c>
      <c r="E833" s="6" t="str">
        <f t="shared" si="56"/>
        <v>5020220067145023</v>
      </c>
      <c r="F833" s="7" t="s">
        <v>29</v>
      </c>
      <c r="G833" s="7" t="s">
        <v>76</v>
      </c>
      <c r="H833" s="7" t="s">
        <v>111</v>
      </c>
      <c r="I833" s="6" t="s">
        <v>24</v>
      </c>
      <c r="J833" s="32">
        <v>5023</v>
      </c>
      <c r="K833" s="32" t="s">
        <v>184</v>
      </c>
      <c r="L833" s="8">
        <v>6252.2600000000057</v>
      </c>
      <c r="M833" s="8">
        <f t="shared" si="60"/>
        <v>156.30650000000014</v>
      </c>
      <c r="N833" s="8">
        <f t="shared" si="57"/>
        <v>6408.5665000000063</v>
      </c>
      <c r="O833" s="8">
        <v>4482.6200000000026</v>
      </c>
      <c r="P833" s="8">
        <v>4370.1299999999983</v>
      </c>
    </row>
    <row r="834" spans="1:16" x14ac:dyDescent="0.25">
      <c r="A834" s="5">
        <v>2018</v>
      </c>
      <c r="B834" s="6" t="s">
        <v>19</v>
      </c>
      <c r="C834" s="6">
        <v>6715</v>
      </c>
      <c r="D834" s="6" t="s">
        <v>128</v>
      </c>
      <c r="E834" s="6" t="str">
        <f t="shared" ref="E834:E897" si="61">B834&amp;"2200"&amp;C834&amp;J834</f>
        <v>5020220067155023</v>
      </c>
      <c r="F834" s="7" t="s">
        <v>29</v>
      </c>
      <c r="G834" s="7" t="s">
        <v>76</v>
      </c>
      <c r="H834" s="7" t="s">
        <v>111</v>
      </c>
      <c r="I834" s="6" t="s">
        <v>24</v>
      </c>
      <c r="J834" s="32">
        <v>5023</v>
      </c>
      <c r="K834" s="32" t="s">
        <v>184</v>
      </c>
      <c r="L834" s="8">
        <v>3792.0299999999984</v>
      </c>
      <c r="M834" s="8">
        <f t="shared" si="60"/>
        <v>94.800749999999965</v>
      </c>
      <c r="N834" s="8">
        <f t="shared" ref="N834:N897" si="62">L834+M834</f>
        <v>3886.8307499999983</v>
      </c>
      <c r="O834" s="8">
        <v>3521.59</v>
      </c>
      <c r="P834" s="8">
        <v>0</v>
      </c>
    </row>
    <row r="835" spans="1:16" x14ac:dyDescent="0.25">
      <c r="A835" s="5">
        <v>2018</v>
      </c>
      <c r="B835" s="6" t="s">
        <v>19</v>
      </c>
      <c r="C835" s="6">
        <v>6721</v>
      </c>
      <c r="D835" s="6" t="s">
        <v>129</v>
      </c>
      <c r="E835" s="6" t="str">
        <f t="shared" si="61"/>
        <v>5020220067215023</v>
      </c>
      <c r="F835" s="7" t="s">
        <v>29</v>
      </c>
      <c r="G835" s="7" t="s">
        <v>76</v>
      </c>
      <c r="H835" s="7" t="s">
        <v>113</v>
      </c>
      <c r="I835" s="6" t="s">
        <v>24</v>
      </c>
      <c r="J835" s="32">
        <v>5023</v>
      </c>
      <c r="K835" s="32" t="s">
        <v>184</v>
      </c>
      <c r="L835" s="8">
        <v>8913.61</v>
      </c>
      <c r="M835" s="8">
        <f t="shared" si="60"/>
        <v>222.84025000000003</v>
      </c>
      <c r="N835" s="8">
        <f t="shared" si="62"/>
        <v>9136.4502499999999</v>
      </c>
      <c r="O835" s="8">
        <v>10823.810000000001</v>
      </c>
      <c r="P835" s="8">
        <v>16781.170000000006</v>
      </c>
    </row>
    <row r="836" spans="1:16" x14ac:dyDescent="0.25">
      <c r="A836" s="5">
        <v>2018</v>
      </c>
      <c r="B836" s="6" t="s">
        <v>19</v>
      </c>
      <c r="C836" s="6">
        <v>6722</v>
      </c>
      <c r="D836" s="6" t="s">
        <v>130</v>
      </c>
      <c r="E836" s="6" t="str">
        <f t="shared" si="61"/>
        <v>5020220067225023</v>
      </c>
      <c r="F836" s="7" t="s">
        <v>29</v>
      </c>
      <c r="G836" s="7" t="s">
        <v>30</v>
      </c>
      <c r="H836" s="7" t="s">
        <v>82</v>
      </c>
      <c r="I836" s="6" t="s">
        <v>24</v>
      </c>
      <c r="J836" s="32">
        <v>5023</v>
      </c>
      <c r="K836" s="32" t="s">
        <v>184</v>
      </c>
      <c r="L836" s="8">
        <v>6838.1399999999985</v>
      </c>
      <c r="M836" s="8">
        <f t="shared" si="60"/>
        <v>170.95349999999996</v>
      </c>
      <c r="N836" s="8">
        <f t="shared" si="62"/>
        <v>7009.0934999999981</v>
      </c>
      <c r="O836" s="8">
        <v>7943.0600000000031</v>
      </c>
      <c r="P836" s="8">
        <v>5336.7700000000013</v>
      </c>
    </row>
    <row r="837" spans="1:16" ht="24.75" x14ac:dyDescent="0.25">
      <c r="A837" s="5">
        <v>2018</v>
      </c>
      <c r="B837" s="6" t="s">
        <v>19</v>
      </c>
      <c r="C837" s="6">
        <v>6723</v>
      </c>
      <c r="D837" s="6" t="s">
        <v>131</v>
      </c>
      <c r="E837" s="6" t="str">
        <f t="shared" si="61"/>
        <v>5020220067235023</v>
      </c>
      <c r="F837" s="7" t="s">
        <v>29</v>
      </c>
      <c r="G837" s="7" t="s">
        <v>30</v>
      </c>
      <c r="H837" s="7" t="s">
        <v>82</v>
      </c>
      <c r="I837" s="6" t="s">
        <v>24</v>
      </c>
      <c r="J837" s="32">
        <v>5023</v>
      </c>
      <c r="K837" s="32" t="s">
        <v>184</v>
      </c>
      <c r="L837" s="8">
        <v>9161.7400000000016</v>
      </c>
      <c r="M837" s="8">
        <f t="shared" si="60"/>
        <v>229.04350000000005</v>
      </c>
      <c r="N837" s="8">
        <f t="shared" si="62"/>
        <v>9390.7835000000014</v>
      </c>
      <c r="O837" s="8">
        <v>9360.2099999999991</v>
      </c>
      <c r="P837" s="8">
        <v>5712.3300000000008</v>
      </c>
    </row>
    <row r="838" spans="1:16" x14ac:dyDescent="0.25">
      <c r="A838" s="5">
        <v>2018</v>
      </c>
      <c r="B838" s="6" t="s">
        <v>19</v>
      </c>
      <c r="C838" s="6">
        <v>6731</v>
      </c>
      <c r="D838" s="6" t="s">
        <v>132</v>
      </c>
      <c r="E838" s="6" t="str">
        <f t="shared" si="61"/>
        <v>5020220067315023</v>
      </c>
      <c r="F838" s="7" t="s">
        <v>29</v>
      </c>
      <c r="G838" s="7" t="s">
        <v>30</v>
      </c>
      <c r="H838" s="7" t="s">
        <v>92</v>
      </c>
      <c r="I838" s="6" t="s">
        <v>24</v>
      </c>
      <c r="J838" s="32">
        <v>5023</v>
      </c>
      <c r="K838" s="32" t="s">
        <v>184</v>
      </c>
      <c r="L838" s="8">
        <v>15877.260000000002</v>
      </c>
      <c r="M838" s="8">
        <f t="shared" si="60"/>
        <v>396.93150000000009</v>
      </c>
      <c r="N838" s="8">
        <f t="shared" si="62"/>
        <v>16274.191500000003</v>
      </c>
      <c r="O838" s="8">
        <v>51013.799999999981</v>
      </c>
      <c r="P838" s="8">
        <v>49649.220000000045</v>
      </c>
    </row>
    <row r="839" spans="1:16" x14ac:dyDescent="0.25">
      <c r="A839" s="5">
        <v>2018</v>
      </c>
      <c r="B839" s="6" t="s">
        <v>19</v>
      </c>
      <c r="C839" s="6">
        <v>6732</v>
      </c>
      <c r="D839" s="6" t="s">
        <v>133</v>
      </c>
      <c r="E839" s="6" t="str">
        <f t="shared" si="61"/>
        <v>5020220067325023</v>
      </c>
      <c r="F839" s="7" t="s">
        <v>29</v>
      </c>
      <c r="G839" s="7" t="s">
        <v>30</v>
      </c>
      <c r="H839" s="7" t="s">
        <v>92</v>
      </c>
      <c r="I839" s="6" t="s">
        <v>24</v>
      </c>
      <c r="J839" s="32">
        <v>5023</v>
      </c>
      <c r="K839" s="32" t="s">
        <v>184</v>
      </c>
      <c r="L839" s="8">
        <v>18197.830000000002</v>
      </c>
      <c r="M839" s="8">
        <f t="shared" si="60"/>
        <v>454.94575000000009</v>
      </c>
      <c r="N839" s="8">
        <f t="shared" si="62"/>
        <v>18652.775750000001</v>
      </c>
      <c r="O839" s="8">
        <v>0</v>
      </c>
      <c r="P839" s="8">
        <v>0</v>
      </c>
    </row>
    <row r="840" spans="1:16" x14ac:dyDescent="0.25">
      <c r="A840" s="5">
        <v>2018</v>
      </c>
      <c r="B840" s="6" t="s">
        <v>19</v>
      </c>
      <c r="C840" s="6">
        <v>6805</v>
      </c>
      <c r="D840" s="6" t="s">
        <v>134</v>
      </c>
      <c r="E840" s="6" t="str">
        <f t="shared" si="61"/>
        <v>5020220068055023</v>
      </c>
      <c r="F840" s="7" t="s">
        <v>67</v>
      </c>
      <c r="G840" s="7" t="s">
        <v>67</v>
      </c>
      <c r="H840" s="7" t="s">
        <v>135</v>
      </c>
      <c r="I840" s="6" t="s">
        <v>24</v>
      </c>
      <c r="J840" s="32">
        <v>5023</v>
      </c>
      <c r="K840" s="32" t="s">
        <v>184</v>
      </c>
      <c r="L840" s="8">
        <v>68099.590000000026</v>
      </c>
      <c r="M840" s="8">
        <f t="shared" si="60"/>
        <v>1702.4897500000006</v>
      </c>
      <c r="N840" s="8">
        <f t="shared" si="62"/>
        <v>69802.079750000034</v>
      </c>
      <c r="O840" s="8">
        <v>54317.179999999993</v>
      </c>
      <c r="P840" s="8">
        <v>40725.380000000012</v>
      </c>
    </row>
    <row r="841" spans="1:16" x14ac:dyDescent="0.25">
      <c r="A841" s="5">
        <v>2018</v>
      </c>
      <c r="B841" s="6" t="s">
        <v>19</v>
      </c>
      <c r="C841" s="6">
        <v>7733</v>
      </c>
      <c r="D841" s="6" t="s">
        <v>136</v>
      </c>
      <c r="E841" s="6" t="str">
        <f t="shared" si="61"/>
        <v>5020220077335023</v>
      </c>
      <c r="F841" s="7" t="s">
        <v>84</v>
      </c>
      <c r="G841" s="7" t="s">
        <v>84</v>
      </c>
      <c r="H841" s="7" t="s">
        <v>87</v>
      </c>
      <c r="I841" s="6" t="s">
        <v>24</v>
      </c>
      <c r="J841" s="32">
        <v>5023</v>
      </c>
      <c r="K841" s="32" t="s">
        <v>184</v>
      </c>
      <c r="L841" s="8">
        <v>9130.08</v>
      </c>
      <c r="M841" s="8">
        <f t="shared" si="60"/>
        <v>228.25200000000001</v>
      </c>
      <c r="N841" s="8">
        <f t="shared" si="62"/>
        <v>9358.3320000000003</v>
      </c>
      <c r="O841" s="8">
        <v>6517.7800000000016</v>
      </c>
      <c r="P841" s="8">
        <v>7421.3100000000013</v>
      </c>
    </row>
    <row r="842" spans="1:16" x14ac:dyDescent="0.25">
      <c r="A842" s="5">
        <v>2018</v>
      </c>
      <c r="B842" s="6" t="s">
        <v>137</v>
      </c>
      <c r="C842" s="6">
        <v>7733</v>
      </c>
      <c r="D842" s="6" t="s">
        <v>136</v>
      </c>
      <c r="E842" s="6" t="str">
        <f t="shared" si="61"/>
        <v>5030220077335023</v>
      </c>
      <c r="F842" s="7" t="s">
        <v>84</v>
      </c>
      <c r="G842" s="7" t="s">
        <v>84</v>
      </c>
      <c r="H842" s="7" t="s">
        <v>87</v>
      </c>
      <c r="I842" s="6" t="s">
        <v>24</v>
      </c>
      <c r="J842" s="32">
        <v>5023</v>
      </c>
      <c r="K842" s="32" t="s">
        <v>184</v>
      </c>
      <c r="L842" s="8">
        <v>3589.3600000000006</v>
      </c>
      <c r="M842" s="8">
        <f t="shared" si="60"/>
        <v>89.734000000000023</v>
      </c>
      <c r="N842" s="8">
        <f t="shared" si="62"/>
        <v>3679.0940000000005</v>
      </c>
      <c r="O842" s="8">
        <v>2500.4399999999996</v>
      </c>
      <c r="P842" s="8">
        <v>3820.1699999999987</v>
      </c>
    </row>
    <row r="843" spans="1:16" ht="24.75" x14ac:dyDescent="0.25">
      <c r="A843" s="5">
        <v>2018</v>
      </c>
      <c r="B843" s="6" t="s">
        <v>137</v>
      </c>
      <c r="C843" s="6">
        <v>7748</v>
      </c>
      <c r="D843" s="6" t="s">
        <v>138</v>
      </c>
      <c r="E843" s="6" t="str">
        <f t="shared" si="61"/>
        <v>5030220077485023</v>
      </c>
      <c r="F843" s="7" t="s">
        <v>67</v>
      </c>
      <c r="G843" s="7" t="s">
        <v>67</v>
      </c>
      <c r="H843" s="7" t="s">
        <v>68</v>
      </c>
      <c r="I843" s="6" t="s">
        <v>24</v>
      </c>
      <c r="J843" s="32">
        <v>5023</v>
      </c>
      <c r="K843" s="32" t="s">
        <v>184</v>
      </c>
      <c r="L843" s="8">
        <v>3190.76</v>
      </c>
      <c r="M843" s="8">
        <f t="shared" si="60"/>
        <v>79.769000000000005</v>
      </c>
      <c r="N843" s="8">
        <f t="shared" si="62"/>
        <v>3270.5290000000005</v>
      </c>
      <c r="O843" s="8">
        <v>1778.5300000000002</v>
      </c>
      <c r="P843" s="8">
        <v>0</v>
      </c>
    </row>
    <row r="844" spans="1:16" ht="24.75" x14ac:dyDescent="0.25">
      <c r="A844" s="5">
        <v>2018</v>
      </c>
      <c r="B844" s="6" t="s">
        <v>19</v>
      </c>
      <c r="C844" s="6">
        <v>7749</v>
      </c>
      <c r="D844" s="6" t="s">
        <v>139</v>
      </c>
      <c r="E844" s="6" t="str">
        <f t="shared" si="61"/>
        <v>5020220077495023</v>
      </c>
      <c r="F844" s="7" t="s">
        <v>67</v>
      </c>
      <c r="G844" s="7" t="s">
        <v>67</v>
      </c>
      <c r="H844" s="7" t="s">
        <v>68</v>
      </c>
      <c r="I844" s="6" t="s">
        <v>24</v>
      </c>
      <c r="J844" s="32">
        <v>5023</v>
      </c>
      <c r="K844" s="32" t="s">
        <v>184</v>
      </c>
      <c r="L844" s="8">
        <v>141</v>
      </c>
      <c r="M844" s="8">
        <f t="shared" si="60"/>
        <v>3.5250000000000004</v>
      </c>
      <c r="N844" s="8">
        <f t="shared" si="62"/>
        <v>144.52500000000001</v>
      </c>
      <c r="O844" s="8">
        <v>1079.99</v>
      </c>
      <c r="P844" s="8">
        <v>0</v>
      </c>
    </row>
    <row r="845" spans="1:16" ht="24.75" x14ac:dyDescent="0.25">
      <c r="A845" s="5">
        <v>2018</v>
      </c>
      <c r="B845" s="6" t="s">
        <v>19</v>
      </c>
      <c r="C845" s="6">
        <v>7763</v>
      </c>
      <c r="D845" s="6" t="s">
        <v>140</v>
      </c>
      <c r="E845" s="6" t="str">
        <f t="shared" si="61"/>
        <v>5020220077635023</v>
      </c>
      <c r="F845" s="7" t="s">
        <v>29</v>
      </c>
      <c r="G845" s="7" t="s">
        <v>76</v>
      </c>
      <c r="H845" s="7" t="s">
        <v>77</v>
      </c>
      <c r="I845" s="6" t="s">
        <v>24</v>
      </c>
      <c r="J845" s="32">
        <v>5023</v>
      </c>
      <c r="K845" s="32" t="s">
        <v>184</v>
      </c>
      <c r="L845" s="8">
        <v>5888.2999999999993</v>
      </c>
      <c r="M845" s="8">
        <f t="shared" si="60"/>
        <v>147.20749999999998</v>
      </c>
      <c r="N845" s="8">
        <f t="shared" si="62"/>
        <v>6035.5074999999997</v>
      </c>
      <c r="O845" s="8">
        <v>1203.6000000000001</v>
      </c>
      <c r="P845" s="8">
        <v>671.03</v>
      </c>
    </row>
    <row r="846" spans="1:16" ht="24.75" x14ac:dyDescent="0.25">
      <c r="A846" s="5">
        <v>2018</v>
      </c>
      <c r="B846" s="6" t="s">
        <v>137</v>
      </c>
      <c r="C846" s="6">
        <v>7763</v>
      </c>
      <c r="D846" s="6" t="s">
        <v>140</v>
      </c>
      <c r="E846" s="6" t="str">
        <f t="shared" si="61"/>
        <v>5030220077635023</v>
      </c>
      <c r="F846" s="7" t="s">
        <v>29</v>
      </c>
      <c r="G846" s="7" t="s">
        <v>76</v>
      </c>
      <c r="H846" s="7" t="s">
        <v>77</v>
      </c>
      <c r="I846" s="6" t="s">
        <v>24</v>
      </c>
      <c r="J846" s="32">
        <v>5023</v>
      </c>
      <c r="K846" s="32" t="s">
        <v>184</v>
      </c>
      <c r="L846" s="8">
        <v>5649.1399999999994</v>
      </c>
      <c r="M846" s="8">
        <f t="shared" ref="M846:M870" si="63">L846*0.025</f>
        <v>141.2285</v>
      </c>
      <c r="N846" s="8">
        <f t="shared" si="62"/>
        <v>5790.3684999999996</v>
      </c>
      <c r="O846" s="8">
        <v>1541.9099999999999</v>
      </c>
      <c r="P846" s="8">
        <v>653.55000000000007</v>
      </c>
    </row>
    <row r="847" spans="1:16" ht="24.75" x14ac:dyDescent="0.25">
      <c r="A847" s="5">
        <v>2018</v>
      </c>
      <c r="B847" s="6" t="s">
        <v>137</v>
      </c>
      <c r="C847" s="6">
        <v>8002</v>
      </c>
      <c r="D847" s="6" t="s">
        <v>141</v>
      </c>
      <c r="E847" s="6" t="str">
        <f t="shared" si="61"/>
        <v>5030220080025023</v>
      </c>
      <c r="F847" s="7" t="s">
        <v>21</v>
      </c>
      <c r="G847" s="7" t="s">
        <v>22</v>
      </c>
      <c r="H847" s="7" t="s">
        <v>23</v>
      </c>
      <c r="I847" s="6" t="s">
        <v>24</v>
      </c>
      <c r="J847" s="32">
        <v>5023</v>
      </c>
      <c r="K847" s="32" t="s">
        <v>184</v>
      </c>
      <c r="L847" s="8">
        <v>9241.4</v>
      </c>
      <c r="M847" s="8">
        <f t="shared" si="63"/>
        <v>231.035</v>
      </c>
      <c r="N847" s="8">
        <f t="shared" si="62"/>
        <v>9472.4349999999995</v>
      </c>
      <c r="O847" s="8">
        <v>15075.699999999997</v>
      </c>
      <c r="P847" s="8">
        <v>7950.0099999999993</v>
      </c>
    </row>
    <row r="848" spans="1:16" ht="36.75" x14ac:dyDescent="0.25">
      <c r="A848" s="5">
        <v>2018</v>
      </c>
      <c r="B848" s="6" t="s">
        <v>137</v>
      </c>
      <c r="C848" s="6">
        <v>8003</v>
      </c>
      <c r="D848" s="6" t="s">
        <v>142</v>
      </c>
      <c r="E848" s="6" t="str">
        <f t="shared" si="61"/>
        <v>5030220080035023</v>
      </c>
      <c r="F848" s="7" t="s">
        <v>21</v>
      </c>
      <c r="G848" s="7" t="s">
        <v>22</v>
      </c>
      <c r="H848" s="7" t="s">
        <v>27</v>
      </c>
      <c r="I848" s="6" t="s">
        <v>24</v>
      </c>
      <c r="J848" s="32">
        <v>5023</v>
      </c>
      <c r="K848" s="32" t="s">
        <v>184</v>
      </c>
      <c r="L848" s="8">
        <v>4233.5700000000006</v>
      </c>
      <c r="M848" s="8">
        <f t="shared" si="63"/>
        <v>105.83925000000002</v>
      </c>
      <c r="N848" s="8">
        <f t="shared" si="62"/>
        <v>4339.4092500000006</v>
      </c>
      <c r="O848" s="8">
        <v>1449.56</v>
      </c>
      <c r="P848" s="8">
        <v>1267.6499999999999</v>
      </c>
    </row>
    <row r="849" spans="1:16" x14ac:dyDescent="0.25">
      <c r="A849" s="5">
        <v>2018</v>
      </c>
      <c r="B849" s="6" t="s">
        <v>137</v>
      </c>
      <c r="C849" s="6">
        <v>8004</v>
      </c>
      <c r="D849" s="6" t="s">
        <v>28</v>
      </c>
      <c r="E849" s="6" t="str">
        <f t="shared" si="61"/>
        <v>5030220080045023</v>
      </c>
      <c r="F849" s="7" t="s">
        <v>29</v>
      </c>
      <c r="G849" s="7" t="s">
        <v>30</v>
      </c>
      <c r="H849" s="7" t="s">
        <v>31</v>
      </c>
      <c r="I849" s="6" t="s">
        <v>24</v>
      </c>
      <c r="J849" s="32">
        <v>5023</v>
      </c>
      <c r="K849" s="32" t="s">
        <v>184</v>
      </c>
      <c r="L849" s="8">
        <v>8696.6299999999992</v>
      </c>
      <c r="M849" s="8">
        <f t="shared" si="63"/>
        <v>217.41575</v>
      </c>
      <c r="N849" s="8">
        <f t="shared" si="62"/>
        <v>8914.0457499999993</v>
      </c>
      <c r="O849" s="8">
        <v>6938.5199999999986</v>
      </c>
      <c r="P849" s="8">
        <v>8576.5800000000017</v>
      </c>
    </row>
    <row r="850" spans="1:16" ht="24.75" x14ac:dyDescent="0.25">
      <c r="A850" s="5">
        <v>2018</v>
      </c>
      <c r="B850" s="6" t="s">
        <v>137</v>
      </c>
      <c r="C850" s="6">
        <v>8011</v>
      </c>
      <c r="D850" s="6" t="s">
        <v>143</v>
      </c>
      <c r="E850" s="6" t="str">
        <f t="shared" si="61"/>
        <v>5030220080115023</v>
      </c>
      <c r="F850" s="7" t="s">
        <v>21</v>
      </c>
      <c r="G850" s="7" t="s">
        <v>22</v>
      </c>
      <c r="H850" s="7" t="s">
        <v>144</v>
      </c>
      <c r="I850" s="6" t="s">
        <v>24</v>
      </c>
      <c r="J850" s="32">
        <v>5023</v>
      </c>
      <c r="K850" s="32" t="s">
        <v>184</v>
      </c>
      <c r="L850" s="8">
        <v>29744.600000000002</v>
      </c>
      <c r="M850" s="8">
        <f t="shared" si="63"/>
        <v>743.61500000000012</v>
      </c>
      <c r="N850" s="8">
        <f t="shared" si="62"/>
        <v>30488.215000000004</v>
      </c>
      <c r="O850" s="8">
        <v>29462.060000000005</v>
      </c>
      <c r="P850" s="8">
        <v>25755.59</v>
      </c>
    </row>
    <row r="851" spans="1:16" ht="24.75" x14ac:dyDescent="0.25">
      <c r="A851" s="5">
        <v>2018</v>
      </c>
      <c r="B851" s="6" t="s">
        <v>137</v>
      </c>
      <c r="C851" s="6">
        <v>8012</v>
      </c>
      <c r="D851" s="6" t="s">
        <v>145</v>
      </c>
      <c r="E851" s="6" t="str">
        <f t="shared" si="61"/>
        <v>5030220080125023</v>
      </c>
      <c r="F851" s="7" t="s">
        <v>21</v>
      </c>
      <c r="G851" s="7" t="s">
        <v>22</v>
      </c>
      <c r="H851" s="7" t="s">
        <v>144</v>
      </c>
      <c r="I851" s="6" t="s">
        <v>24</v>
      </c>
      <c r="J851" s="32">
        <v>5023</v>
      </c>
      <c r="K851" s="32" t="s">
        <v>184</v>
      </c>
      <c r="L851" s="8">
        <v>50454.709999999992</v>
      </c>
      <c r="M851" s="8">
        <f t="shared" si="63"/>
        <v>1261.3677499999999</v>
      </c>
      <c r="N851" s="8">
        <f t="shared" si="62"/>
        <v>51716.077749999989</v>
      </c>
      <c r="O851" s="8">
        <v>50163.519999999968</v>
      </c>
      <c r="P851" s="8">
        <v>38490.620000000024</v>
      </c>
    </row>
    <row r="852" spans="1:16" x14ac:dyDescent="0.25">
      <c r="A852" s="5">
        <v>2018</v>
      </c>
      <c r="B852" s="6" t="s">
        <v>137</v>
      </c>
      <c r="C852" s="6">
        <v>8021</v>
      </c>
      <c r="D852" s="6" t="s">
        <v>146</v>
      </c>
      <c r="E852" s="6" t="str">
        <f t="shared" si="61"/>
        <v>5030220080215023</v>
      </c>
      <c r="F852" s="7" t="s">
        <v>21</v>
      </c>
      <c r="G852" s="7" t="s">
        <v>22</v>
      </c>
      <c r="H852" s="7" t="s">
        <v>147</v>
      </c>
      <c r="I852" s="6" t="s">
        <v>24</v>
      </c>
      <c r="J852" s="32">
        <v>5023</v>
      </c>
      <c r="K852" s="32" t="s">
        <v>184</v>
      </c>
      <c r="L852" s="8">
        <v>5075.3599999999997</v>
      </c>
      <c r="M852" s="8">
        <f t="shared" si="63"/>
        <v>126.884</v>
      </c>
      <c r="N852" s="8">
        <f t="shared" si="62"/>
        <v>5202.2439999999997</v>
      </c>
      <c r="O852" s="8">
        <v>1037.75</v>
      </c>
      <c r="P852" s="8">
        <v>2229.85</v>
      </c>
    </row>
    <row r="853" spans="1:16" ht="24.75" x14ac:dyDescent="0.25">
      <c r="A853" s="5">
        <v>2018</v>
      </c>
      <c r="B853" s="6" t="s">
        <v>137</v>
      </c>
      <c r="C853" s="6">
        <v>8031</v>
      </c>
      <c r="D853" s="6" t="s">
        <v>148</v>
      </c>
      <c r="E853" s="6" t="str">
        <f t="shared" si="61"/>
        <v>5030220080315023</v>
      </c>
      <c r="F853" s="7" t="s">
        <v>21</v>
      </c>
      <c r="G853" s="7" t="s">
        <v>22</v>
      </c>
      <c r="H853" s="7" t="s">
        <v>144</v>
      </c>
      <c r="I853" s="6" t="s">
        <v>24</v>
      </c>
      <c r="J853" s="32">
        <v>5023</v>
      </c>
      <c r="K853" s="32" t="s">
        <v>184</v>
      </c>
      <c r="L853" s="8">
        <v>28981.159999999996</v>
      </c>
      <c r="M853" s="8">
        <f t="shared" si="63"/>
        <v>724.529</v>
      </c>
      <c r="N853" s="8">
        <f t="shared" si="62"/>
        <v>29705.688999999995</v>
      </c>
      <c r="O853" s="8">
        <v>35564.889999999992</v>
      </c>
      <c r="P853" s="8">
        <v>25911.969999999998</v>
      </c>
    </row>
    <row r="854" spans="1:16" ht="24.75" x14ac:dyDescent="0.25">
      <c r="A854" s="5">
        <v>2018</v>
      </c>
      <c r="B854" s="6" t="s">
        <v>137</v>
      </c>
      <c r="C854" s="6">
        <v>8032</v>
      </c>
      <c r="D854" s="6" t="s">
        <v>149</v>
      </c>
      <c r="E854" s="6" t="str">
        <f t="shared" si="61"/>
        <v>5030220080325023</v>
      </c>
      <c r="F854" s="7" t="s">
        <v>21</v>
      </c>
      <c r="G854" s="7" t="s">
        <v>22</v>
      </c>
      <c r="H854" s="7" t="s">
        <v>144</v>
      </c>
      <c r="I854" s="6" t="s">
        <v>24</v>
      </c>
      <c r="J854" s="32">
        <v>5023</v>
      </c>
      <c r="K854" s="32" t="s">
        <v>184</v>
      </c>
      <c r="L854" s="8">
        <v>20643.250000000004</v>
      </c>
      <c r="M854" s="8">
        <f t="shared" si="63"/>
        <v>516.08125000000007</v>
      </c>
      <c r="N854" s="8">
        <f t="shared" si="62"/>
        <v>21159.331250000003</v>
      </c>
      <c r="O854" s="8">
        <v>26787.319999999992</v>
      </c>
      <c r="P854" s="8">
        <v>20020.350000000002</v>
      </c>
    </row>
    <row r="855" spans="1:16" ht="24.75" x14ac:dyDescent="0.25">
      <c r="A855" s="5">
        <v>2018</v>
      </c>
      <c r="B855" s="6" t="s">
        <v>137</v>
      </c>
      <c r="C855" s="6">
        <v>8033</v>
      </c>
      <c r="D855" s="6" t="s">
        <v>150</v>
      </c>
      <c r="E855" s="6" t="str">
        <f t="shared" si="61"/>
        <v>5030220080335023</v>
      </c>
      <c r="F855" s="7" t="s">
        <v>21</v>
      </c>
      <c r="G855" s="7" t="s">
        <v>22</v>
      </c>
      <c r="H855" s="7" t="s">
        <v>144</v>
      </c>
      <c r="I855" s="6" t="s">
        <v>24</v>
      </c>
      <c r="J855" s="32">
        <v>5023</v>
      </c>
      <c r="K855" s="32" t="s">
        <v>184</v>
      </c>
      <c r="L855" s="8">
        <v>9273.9500000000025</v>
      </c>
      <c r="M855" s="8">
        <f t="shared" si="63"/>
        <v>231.84875000000008</v>
      </c>
      <c r="N855" s="8">
        <f t="shared" si="62"/>
        <v>9505.7987500000017</v>
      </c>
      <c r="O855" s="8">
        <v>8831.5800000000017</v>
      </c>
      <c r="P855" s="8">
        <v>7609.6499999999987</v>
      </c>
    </row>
    <row r="856" spans="1:16" ht="24.75" x14ac:dyDescent="0.25">
      <c r="A856" s="5">
        <v>2018</v>
      </c>
      <c r="B856" s="6" t="s">
        <v>137</v>
      </c>
      <c r="C856" s="6">
        <v>8043</v>
      </c>
      <c r="D856" s="6" t="s">
        <v>151</v>
      </c>
      <c r="E856" s="6" t="str">
        <f t="shared" si="61"/>
        <v>5030220080435023</v>
      </c>
      <c r="F856" s="7" t="s">
        <v>21</v>
      </c>
      <c r="G856" s="7" t="s">
        <v>22</v>
      </c>
      <c r="H856" s="7" t="s">
        <v>40</v>
      </c>
      <c r="I856" s="6" t="s">
        <v>24</v>
      </c>
      <c r="J856" s="32">
        <v>5023</v>
      </c>
      <c r="K856" s="32" t="s">
        <v>184</v>
      </c>
      <c r="L856" s="8">
        <v>32096.5</v>
      </c>
      <c r="M856" s="8">
        <f t="shared" si="63"/>
        <v>802.41250000000002</v>
      </c>
      <c r="N856" s="8">
        <f t="shared" si="62"/>
        <v>32898.912499999999</v>
      </c>
      <c r="O856" s="8">
        <v>38670.400000000045</v>
      </c>
      <c r="P856" s="8">
        <v>43317.950000000055</v>
      </c>
    </row>
    <row r="857" spans="1:16" ht="36.75" x14ac:dyDescent="0.25">
      <c r="A857" s="5">
        <v>2018</v>
      </c>
      <c r="B857" s="6" t="s">
        <v>137</v>
      </c>
      <c r="C857" s="6">
        <v>8044</v>
      </c>
      <c r="D857" s="6" t="s">
        <v>152</v>
      </c>
      <c r="E857" s="6" t="str">
        <f t="shared" si="61"/>
        <v>5030220080445023</v>
      </c>
      <c r="F857" s="7" t="s">
        <v>21</v>
      </c>
      <c r="G857" s="7" t="s">
        <v>22</v>
      </c>
      <c r="H857" s="7" t="s">
        <v>42</v>
      </c>
      <c r="I857" s="6" t="s">
        <v>24</v>
      </c>
      <c r="J857" s="32">
        <v>5023</v>
      </c>
      <c r="K857" s="32" t="s">
        <v>184</v>
      </c>
      <c r="L857" s="8">
        <v>25878.899999999994</v>
      </c>
      <c r="M857" s="8">
        <f t="shared" si="63"/>
        <v>646.97249999999985</v>
      </c>
      <c r="N857" s="8">
        <f t="shared" si="62"/>
        <v>26525.872499999994</v>
      </c>
      <c r="O857" s="8">
        <v>34713.399999999965</v>
      </c>
      <c r="P857" s="8">
        <v>30472.870000000003</v>
      </c>
    </row>
    <row r="858" spans="1:16" ht="24.75" x14ac:dyDescent="0.25">
      <c r="A858" s="5">
        <v>2018</v>
      </c>
      <c r="B858" s="6" t="s">
        <v>137</v>
      </c>
      <c r="C858" s="6">
        <v>8051</v>
      </c>
      <c r="D858" s="6" t="s">
        <v>153</v>
      </c>
      <c r="E858" s="6" t="str">
        <f t="shared" si="61"/>
        <v>5030220080515023</v>
      </c>
      <c r="F858" s="7" t="s">
        <v>21</v>
      </c>
      <c r="G858" s="7" t="s">
        <v>22</v>
      </c>
      <c r="H858" s="7" t="s">
        <v>144</v>
      </c>
      <c r="I858" s="6" t="s">
        <v>24</v>
      </c>
      <c r="J858" s="32">
        <v>5023</v>
      </c>
      <c r="K858" s="32" t="s">
        <v>184</v>
      </c>
      <c r="L858" s="8">
        <v>23094.53</v>
      </c>
      <c r="M858" s="8">
        <f t="shared" si="63"/>
        <v>577.36324999999999</v>
      </c>
      <c r="N858" s="8">
        <f t="shared" si="62"/>
        <v>23671.893249999997</v>
      </c>
      <c r="O858" s="8">
        <v>38865.390000000007</v>
      </c>
      <c r="P858" s="8">
        <v>38276.560000000005</v>
      </c>
    </row>
    <row r="859" spans="1:16" ht="24.75" x14ac:dyDescent="0.25">
      <c r="A859" s="5">
        <v>2018</v>
      </c>
      <c r="B859" s="6" t="s">
        <v>137</v>
      </c>
      <c r="C859" s="6">
        <v>8052</v>
      </c>
      <c r="D859" s="6" t="s">
        <v>154</v>
      </c>
      <c r="E859" s="6" t="str">
        <f t="shared" si="61"/>
        <v>5030220080525023</v>
      </c>
      <c r="F859" s="7" t="s">
        <v>21</v>
      </c>
      <c r="G859" s="7" t="s">
        <v>22</v>
      </c>
      <c r="H859" s="7" t="s">
        <v>144</v>
      </c>
      <c r="I859" s="6" t="s">
        <v>24</v>
      </c>
      <c r="J859" s="32">
        <v>5023</v>
      </c>
      <c r="K859" s="32" t="s">
        <v>184</v>
      </c>
      <c r="L859" s="8">
        <v>39512.709999999985</v>
      </c>
      <c r="M859" s="8">
        <f t="shared" si="63"/>
        <v>987.81774999999971</v>
      </c>
      <c r="N859" s="8">
        <f t="shared" si="62"/>
        <v>40500.527749999987</v>
      </c>
      <c r="O859" s="8">
        <v>35058.630000000012</v>
      </c>
      <c r="P859" s="8">
        <v>39408.94999999999</v>
      </c>
    </row>
    <row r="860" spans="1:16" x14ac:dyDescent="0.25">
      <c r="A860" s="5">
        <v>2018</v>
      </c>
      <c r="B860" s="6" t="s">
        <v>137</v>
      </c>
      <c r="C860" s="6">
        <v>8053</v>
      </c>
      <c r="D860" s="6" t="s">
        <v>155</v>
      </c>
      <c r="E860" s="6" t="str">
        <f t="shared" si="61"/>
        <v>5030220080535023</v>
      </c>
      <c r="F860" s="7" t="s">
        <v>21</v>
      </c>
      <c r="G860" s="7" t="s">
        <v>22</v>
      </c>
      <c r="H860" s="7" t="s">
        <v>147</v>
      </c>
      <c r="I860" s="6" t="s">
        <v>24</v>
      </c>
      <c r="J860" s="32">
        <v>5023</v>
      </c>
      <c r="K860" s="32" t="s">
        <v>184</v>
      </c>
      <c r="L860" s="8">
        <v>78978.540000000023</v>
      </c>
      <c r="M860" s="8">
        <f t="shared" si="63"/>
        <v>1974.4635000000007</v>
      </c>
      <c r="N860" s="8">
        <f t="shared" si="62"/>
        <v>80953.003500000021</v>
      </c>
      <c r="O860" s="8">
        <v>45476.900000000023</v>
      </c>
      <c r="P860" s="8">
        <v>45895.589999999975</v>
      </c>
    </row>
    <row r="861" spans="1:16" x14ac:dyDescent="0.25">
      <c r="A861" s="5">
        <v>2018</v>
      </c>
      <c r="B861" s="6" t="s">
        <v>137</v>
      </c>
      <c r="C861" s="6">
        <v>8061</v>
      </c>
      <c r="D861" s="6" t="s">
        <v>156</v>
      </c>
      <c r="E861" s="6" t="str">
        <f t="shared" si="61"/>
        <v>5030220080615023</v>
      </c>
      <c r="F861" s="7" t="s">
        <v>21</v>
      </c>
      <c r="G861" s="7" t="s">
        <v>22</v>
      </c>
      <c r="H861" s="7" t="s">
        <v>47</v>
      </c>
      <c r="I861" s="6" t="s">
        <v>24</v>
      </c>
      <c r="J861" s="32">
        <v>5023</v>
      </c>
      <c r="K861" s="32" t="s">
        <v>184</v>
      </c>
      <c r="L861" s="8">
        <v>37558.799999999996</v>
      </c>
      <c r="M861" s="8">
        <f t="shared" si="63"/>
        <v>938.96999999999991</v>
      </c>
      <c r="N861" s="8">
        <f t="shared" si="62"/>
        <v>38497.769999999997</v>
      </c>
      <c r="O861" s="8">
        <v>31487.800000000007</v>
      </c>
      <c r="P861" s="8">
        <v>24628.079999999994</v>
      </c>
    </row>
    <row r="862" spans="1:16" ht="24.75" x14ac:dyDescent="0.25">
      <c r="A862" s="5">
        <v>2018</v>
      </c>
      <c r="B862" s="6" t="s">
        <v>137</v>
      </c>
      <c r="C862" s="6">
        <v>8063</v>
      </c>
      <c r="D862" s="6" t="s">
        <v>157</v>
      </c>
      <c r="E862" s="6" t="str">
        <f t="shared" si="61"/>
        <v>5030220080635023</v>
      </c>
      <c r="F862" s="7" t="s">
        <v>21</v>
      </c>
      <c r="G862" s="7" t="s">
        <v>22</v>
      </c>
      <c r="H862" s="7" t="s">
        <v>47</v>
      </c>
      <c r="I862" s="6" t="s">
        <v>24</v>
      </c>
      <c r="J862" s="32">
        <v>5023</v>
      </c>
      <c r="K862" s="32" t="s">
        <v>184</v>
      </c>
      <c r="L862" s="8">
        <v>27739.799999999992</v>
      </c>
      <c r="M862" s="8">
        <f t="shared" si="63"/>
        <v>693.49499999999989</v>
      </c>
      <c r="N862" s="8">
        <f t="shared" si="62"/>
        <v>28433.294999999991</v>
      </c>
      <c r="O862" s="8">
        <v>27847.399999999983</v>
      </c>
      <c r="P862" s="8">
        <v>24864.130000000012</v>
      </c>
    </row>
    <row r="863" spans="1:16" ht="24.75" x14ac:dyDescent="0.25">
      <c r="A863" s="5">
        <v>2018</v>
      </c>
      <c r="B863" s="6" t="s">
        <v>137</v>
      </c>
      <c r="C863" s="6">
        <v>8070</v>
      </c>
      <c r="D863" s="6" t="s">
        <v>158</v>
      </c>
      <c r="E863" s="6" t="str">
        <f t="shared" si="61"/>
        <v>5030220080705023</v>
      </c>
      <c r="F863" s="7" t="s">
        <v>21</v>
      </c>
      <c r="G863" s="7" t="s">
        <v>22</v>
      </c>
      <c r="H863" s="7" t="s">
        <v>51</v>
      </c>
      <c r="I863" s="6" t="s">
        <v>24</v>
      </c>
      <c r="J863" s="32">
        <v>5023</v>
      </c>
      <c r="K863" s="32" t="s">
        <v>184</v>
      </c>
      <c r="L863" s="8">
        <v>8145.319999999997</v>
      </c>
      <c r="M863" s="8">
        <f t="shared" si="63"/>
        <v>203.63299999999992</v>
      </c>
      <c r="N863" s="8">
        <f t="shared" si="62"/>
        <v>8348.9529999999977</v>
      </c>
      <c r="O863" s="8">
        <v>9466.4600000000009</v>
      </c>
      <c r="P863" s="8">
        <v>4259.4799999999987</v>
      </c>
    </row>
    <row r="864" spans="1:16" ht="24.75" x14ac:dyDescent="0.25">
      <c r="A864" s="5">
        <v>2018</v>
      </c>
      <c r="B864" s="6" t="s">
        <v>137</v>
      </c>
      <c r="C864" s="6">
        <v>8212</v>
      </c>
      <c r="D864" s="6" t="s">
        <v>159</v>
      </c>
      <c r="E864" s="6" t="str">
        <f t="shared" si="61"/>
        <v>5030220082125023</v>
      </c>
      <c r="F864" s="7" t="s">
        <v>21</v>
      </c>
      <c r="G864" s="7" t="s">
        <v>53</v>
      </c>
      <c r="H864" s="7" t="s">
        <v>56</v>
      </c>
      <c r="I864" s="6" t="s">
        <v>24</v>
      </c>
      <c r="J864" s="32">
        <v>5023</v>
      </c>
      <c r="K864" s="32" t="s">
        <v>184</v>
      </c>
      <c r="L864" s="8">
        <v>6085.58</v>
      </c>
      <c r="M864" s="8">
        <f t="shared" si="63"/>
        <v>152.1395</v>
      </c>
      <c r="N864" s="8">
        <f t="shared" si="62"/>
        <v>6237.7195000000002</v>
      </c>
      <c r="O864" s="8">
        <v>6084.4600000000019</v>
      </c>
      <c r="P864" s="8">
        <v>3676.2200000000003</v>
      </c>
    </row>
    <row r="865" spans="1:16" ht="24.75" x14ac:dyDescent="0.25">
      <c r="A865" s="5">
        <v>2018</v>
      </c>
      <c r="B865" s="6" t="s">
        <v>137</v>
      </c>
      <c r="C865" s="6">
        <v>8214</v>
      </c>
      <c r="D865" s="6" t="s">
        <v>160</v>
      </c>
      <c r="E865" s="6" t="str">
        <f t="shared" si="61"/>
        <v>5030220082145023</v>
      </c>
      <c r="F865" s="7" t="s">
        <v>21</v>
      </c>
      <c r="G865" s="7" t="s">
        <v>53</v>
      </c>
      <c r="H865" s="7" t="s">
        <v>54</v>
      </c>
      <c r="I865" s="6" t="s">
        <v>24</v>
      </c>
      <c r="J865" s="32">
        <v>5023</v>
      </c>
      <c r="K865" s="32" t="s">
        <v>184</v>
      </c>
      <c r="L865" s="8">
        <v>17657.080000000002</v>
      </c>
      <c r="M865" s="8">
        <f t="shared" si="63"/>
        <v>441.42700000000008</v>
      </c>
      <c r="N865" s="8">
        <f t="shared" si="62"/>
        <v>18098.507000000001</v>
      </c>
      <c r="O865" s="8">
        <v>12692.919999999989</v>
      </c>
      <c r="P865" s="8">
        <v>17816.299999999996</v>
      </c>
    </row>
    <row r="866" spans="1:16" ht="24.75" x14ac:dyDescent="0.25">
      <c r="A866" s="5">
        <v>2018</v>
      </c>
      <c r="B866" s="6" t="s">
        <v>137</v>
      </c>
      <c r="C866" s="6">
        <v>8217</v>
      </c>
      <c r="D866" s="6" t="s">
        <v>161</v>
      </c>
      <c r="E866" s="6" t="str">
        <f t="shared" si="61"/>
        <v>5030220082175023</v>
      </c>
      <c r="F866" s="7" t="s">
        <v>21</v>
      </c>
      <c r="G866" s="7" t="s">
        <v>53</v>
      </c>
      <c r="H866" s="7" t="s">
        <v>54</v>
      </c>
      <c r="I866" s="6" t="s">
        <v>24</v>
      </c>
      <c r="J866" s="32">
        <v>5023</v>
      </c>
      <c r="K866" s="32" t="s">
        <v>184</v>
      </c>
      <c r="L866" s="8">
        <v>19262.680000000004</v>
      </c>
      <c r="M866" s="8">
        <f t="shared" si="63"/>
        <v>481.56700000000012</v>
      </c>
      <c r="N866" s="8">
        <f t="shared" si="62"/>
        <v>19744.247000000003</v>
      </c>
      <c r="O866" s="8">
        <v>18444.05999999999</v>
      </c>
      <c r="P866" s="8">
        <v>20208.280000000002</v>
      </c>
    </row>
    <row r="867" spans="1:16" ht="24.75" x14ac:dyDescent="0.25">
      <c r="A867" s="5">
        <v>2018</v>
      </c>
      <c r="B867" s="6" t="s">
        <v>137</v>
      </c>
      <c r="C867" s="6">
        <v>8218</v>
      </c>
      <c r="D867" s="6" t="s">
        <v>162</v>
      </c>
      <c r="E867" s="6" t="str">
        <f t="shared" si="61"/>
        <v>5030220082185023</v>
      </c>
      <c r="F867" s="7" t="s">
        <v>21</v>
      </c>
      <c r="G867" s="7" t="s">
        <v>53</v>
      </c>
      <c r="H867" s="7" t="s">
        <v>58</v>
      </c>
      <c r="I867" s="6" t="s">
        <v>24</v>
      </c>
      <c r="J867" s="32">
        <v>5023</v>
      </c>
      <c r="K867" s="32" t="s">
        <v>184</v>
      </c>
      <c r="L867" s="8">
        <v>16844.019999999997</v>
      </c>
      <c r="M867" s="8">
        <f t="shared" si="63"/>
        <v>421.10049999999995</v>
      </c>
      <c r="N867" s="8">
        <f t="shared" si="62"/>
        <v>17265.120499999997</v>
      </c>
      <c r="O867" s="8">
        <v>2746.1200000000008</v>
      </c>
      <c r="P867" s="8">
        <v>1895.2699999999998</v>
      </c>
    </row>
    <row r="868" spans="1:16" ht="24.75" x14ac:dyDescent="0.25">
      <c r="A868" s="5">
        <v>2018</v>
      </c>
      <c r="B868" s="6" t="s">
        <v>137</v>
      </c>
      <c r="C868" s="6">
        <v>8221</v>
      </c>
      <c r="D868" s="6" t="s">
        <v>163</v>
      </c>
      <c r="E868" s="6" t="str">
        <f t="shared" si="61"/>
        <v>5030220082215023</v>
      </c>
      <c r="F868" s="7" t="s">
        <v>67</v>
      </c>
      <c r="G868" s="7" t="s">
        <v>67</v>
      </c>
      <c r="H868" s="7" t="s">
        <v>68</v>
      </c>
      <c r="I868" s="6" t="s">
        <v>24</v>
      </c>
      <c r="J868" s="32">
        <v>5023</v>
      </c>
      <c r="K868" s="32" t="s">
        <v>184</v>
      </c>
      <c r="L868" s="8">
        <v>31143.250000000015</v>
      </c>
      <c r="M868" s="8">
        <f t="shared" si="63"/>
        <v>778.58125000000041</v>
      </c>
      <c r="N868" s="8">
        <f t="shared" si="62"/>
        <v>31921.831250000014</v>
      </c>
      <c r="O868" s="8">
        <v>44550.870000000024</v>
      </c>
      <c r="P868" s="8">
        <v>43587.739999999969</v>
      </c>
    </row>
    <row r="869" spans="1:16" ht="24.75" x14ac:dyDescent="0.25">
      <c r="A869" s="5">
        <v>2018</v>
      </c>
      <c r="B869" s="6" t="s">
        <v>137</v>
      </c>
      <c r="C869" s="6">
        <v>8227</v>
      </c>
      <c r="D869" s="6" t="s">
        <v>71</v>
      </c>
      <c r="E869" s="6" t="str">
        <f t="shared" si="61"/>
        <v>5030220082275023</v>
      </c>
      <c r="F869" s="7" t="s">
        <v>67</v>
      </c>
      <c r="G869" s="7" t="s">
        <v>67</v>
      </c>
      <c r="H869" s="7" t="s">
        <v>68</v>
      </c>
      <c r="I869" s="6" t="s">
        <v>24</v>
      </c>
      <c r="J869" s="32">
        <v>5023</v>
      </c>
      <c r="K869" s="32" t="s">
        <v>184</v>
      </c>
      <c r="L869" s="8">
        <v>5330.2599999999993</v>
      </c>
      <c r="M869" s="8">
        <f t="shared" si="63"/>
        <v>133.25649999999999</v>
      </c>
      <c r="N869" s="8">
        <f t="shared" si="62"/>
        <v>5463.5164999999997</v>
      </c>
      <c r="O869" s="8">
        <v>2265.58</v>
      </c>
      <c r="P869" s="8">
        <v>2902.5200000000013</v>
      </c>
    </row>
    <row r="870" spans="1:16" ht="24.75" x14ac:dyDescent="0.25">
      <c r="A870" s="5">
        <v>2018</v>
      </c>
      <c r="B870" s="6" t="s">
        <v>137</v>
      </c>
      <c r="C870" s="6">
        <v>8231</v>
      </c>
      <c r="D870" s="6" t="s">
        <v>164</v>
      </c>
      <c r="E870" s="6" t="str">
        <f t="shared" si="61"/>
        <v>5030220082315023</v>
      </c>
      <c r="F870" s="7" t="s">
        <v>21</v>
      </c>
      <c r="G870" s="7" t="s">
        <v>53</v>
      </c>
      <c r="H870" s="7" t="s">
        <v>58</v>
      </c>
      <c r="I870" s="6" t="s">
        <v>24</v>
      </c>
      <c r="J870" s="32">
        <v>5023</v>
      </c>
      <c r="K870" s="32" t="s">
        <v>184</v>
      </c>
      <c r="L870" s="8">
        <v>66514.49000000002</v>
      </c>
      <c r="M870" s="8">
        <f t="shared" si="63"/>
        <v>1662.8622500000006</v>
      </c>
      <c r="N870" s="8">
        <f t="shared" si="62"/>
        <v>68177.352250000025</v>
      </c>
      <c r="O870" s="8">
        <v>48893.910000000011</v>
      </c>
      <c r="P870" s="8">
        <v>46218.450000000012</v>
      </c>
    </row>
    <row r="871" spans="1:16" x14ac:dyDescent="0.25">
      <c r="A871" s="5">
        <v>2016</v>
      </c>
      <c r="B871" s="6" t="s">
        <v>137</v>
      </c>
      <c r="C871" s="6">
        <v>8243</v>
      </c>
      <c r="D871" s="9" t="s">
        <v>165</v>
      </c>
      <c r="E871" s="6" t="str">
        <f t="shared" si="61"/>
        <v>5030220082435023</v>
      </c>
      <c r="F871" s="7" t="s">
        <v>21</v>
      </c>
      <c r="G871" s="7" t="s">
        <v>53</v>
      </c>
      <c r="H871" s="7" t="s">
        <v>58</v>
      </c>
      <c r="I871" s="6" t="s">
        <v>24</v>
      </c>
      <c r="J871" s="32">
        <v>5023</v>
      </c>
      <c r="K871" s="33" t="str">
        <f>VLOOKUP(J871,'[17]OC Name'!A:B,2,FALSE)</f>
        <v>Sick pay</v>
      </c>
      <c r="L871" s="8">
        <v>0</v>
      </c>
      <c r="M871" s="10"/>
      <c r="N871" s="8">
        <f t="shared" si="62"/>
        <v>0</v>
      </c>
      <c r="O871" s="8">
        <v>10649.629999999997</v>
      </c>
      <c r="P871" s="8">
        <v>12133.070000000002</v>
      </c>
    </row>
    <row r="872" spans="1:16" x14ac:dyDescent="0.25">
      <c r="A872" s="5">
        <v>2018</v>
      </c>
      <c r="B872" s="6" t="s">
        <v>137</v>
      </c>
      <c r="C872" s="6">
        <v>8248</v>
      </c>
      <c r="D872" s="6" t="s">
        <v>81</v>
      </c>
      <c r="E872" s="6" t="str">
        <f t="shared" si="61"/>
        <v>5030220082485023</v>
      </c>
      <c r="F872" s="7" t="s">
        <v>29</v>
      </c>
      <c r="G872" s="7" t="s">
        <v>30</v>
      </c>
      <c r="H872" s="7" t="s">
        <v>82</v>
      </c>
      <c r="I872" s="6" t="s">
        <v>24</v>
      </c>
      <c r="J872" s="32">
        <v>5023</v>
      </c>
      <c r="K872" s="32" t="s">
        <v>184</v>
      </c>
      <c r="L872" s="8">
        <v>7965.4</v>
      </c>
      <c r="M872" s="8">
        <f t="shared" ref="M872:M879" si="64">L872*0.025</f>
        <v>199.13499999999999</v>
      </c>
      <c r="N872" s="8">
        <f t="shared" si="62"/>
        <v>8164.5349999999999</v>
      </c>
      <c r="O872" s="8">
        <v>11742.360000000004</v>
      </c>
      <c r="P872" s="8">
        <v>6087.9499999999989</v>
      </c>
    </row>
    <row r="873" spans="1:16" ht="24.75" x14ac:dyDescent="0.25">
      <c r="A873" s="5">
        <v>2018</v>
      </c>
      <c r="B873" s="6" t="s">
        <v>137</v>
      </c>
      <c r="C873" s="6">
        <v>8410</v>
      </c>
      <c r="D873" s="6" t="s">
        <v>166</v>
      </c>
      <c r="E873" s="6" t="str">
        <f t="shared" si="61"/>
        <v>5030220084105023</v>
      </c>
      <c r="F873" s="7" t="s">
        <v>21</v>
      </c>
      <c r="G873" s="7" t="s">
        <v>53</v>
      </c>
      <c r="H873" s="7" t="s">
        <v>58</v>
      </c>
      <c r="I873" s="6" t="s">
        <v>24</v>
      </c>
      <c r="J873" s="32">
        <v>5023</v>
      </c>
      <c r="K873" s="32" t="s">
        <v>184</v>
      </c>
      <c r="L873" s="8">
        <v>48186.750000000015</v>
      </c>
      <c r="M873" s="8">
        <f t="shared" si="64"/>
        <v>1204.6687500000005</v>
      </c>
      <c r="N873" s="8">
        <f t="shared" si="62"/>
        <v>49391.418750000012</v>
      </c>
      <c r="O873" s="8">
        <v>49369.300000000017</v>
      </c>
      <c r="P873" s="8">
        <v>39956.680000000044</v>
      </c>
    </row>
    <row r="874" spans="1:16" x14ac:dyDescent="0.25">
      <c r="A874" s="5">
        <v>2018</v>
      </c>
      <c r="B874" s="6" t="s">
        <v>137</v>
      </c>
      <c r="C874" s="6">
        <v>8411</v>
      </c>
      <c r="D874" s="6" t="s">
        <v>83</v>
      </c>
      <c r="E874" s="6" t="str">
        <f t="shared" si="61"/>
        <v>5030220084115023</v>
      </c>
      <c r="F874" s="7" t="s">
        <v>84</v>
      </c>
      <c r="G874" s="7" t="s">
        <v>84</v>
      </c>
      <c r="H874" s="7" t="s">
        <v>85</v>
      </c>
      <c r="I874" s="6" t="s">
        <v>24</v>
      </c>
      <c r="J874" s="32">
        <v>5023</v>
      </c>
      <c r="K874" s="32" t="s">
        <v>184</v>
      </c>
      <c r="L874" s="8">
        <v>16625.810000000001</v>
      </c>
      <c r="M874" s="8">
        <f t="shared" si="64"/>
        <v>415.64525000000003</v>
      </c>
      <c r="N874" s="8">
        <f t="shared" si="62"/>
        <v>17041.455250000003</v>
      </c>
      <c r="O874" s="8">
        <v>13084.580000000002</v>
      </c>
      <c r="P874" s="8">
        <v>15400.970000000001</v>
      </c>
    </row>
    <row r="875" spans="1:16" ht="24.75" x14ac:dyDescent="0.25">
      <c r="A875" s="5">
        <v>2018</v>
      </c>
      <c r="B875" s="6" t="s">
        <v>137</v>
      </c>
      <c r="C875" s="6">
        <v>8412</v>
      </c>
      <c r="D875" s="6" t="s">
        <v>86</v>
      </c>
      <c r="E875" s="6" t="str">
        <f t="shared" si="61"/>
        <v>5030220084125023</v>
      </c>
      <c r="F875" s="7" t="s">
        <v>84</v>
      </c>
      <c r="G875" s="7" t="s">
        <v>84</v>
      </c>
      <c r="H875" s="7" t="s">
        <v>87</v>
      </c>
      <c r="I875" s="6" t="s">
        <v>24</v>
      </c>
      <c r="J875" s="32">
        <v>5023</v>
      </c>
      <c r="K875" s="32" t="s">
        <v>184</v>
      </c>
      <c r="L875" s="8">
        <v>48792.760000000009</v>
      </c>
      <c r="M875" s="8">
        <f t="shared" si="64"/>
        <v>1219.8190000000002</v>
      </c>
      <c r="N875" s="8">
        <f t="shared" si="62"/>
        <v>50012.579000000012</v>
      </c>
      <c r="O875" s="8">
        <v>43250.709999999985</v>
      </c>
      <c r="P875" s="8">
        <v>48423.690000000017</v>
      </c>
    </row>
    <row r="876" spans="1:16" ht="24.75" x14ac:dyDescent="0.25">
      <c r="A876" s="5">
        <v>2018</v>
      </c>
      <c r="B876" s="6" t="s">
        <v>137</v>
      </c>
      <c r="C876" s="6">
        <v>8414</v>
      </c>
      <c r="D876" s="6" t="s">
        <v>88</v>
      </c>
      <c r="E876" s="6" t="str">
        <f t="shared" si="61"/>
        <v>5030220084145023</v>
      </c>
      <c r="F876" s="7" t="s">
        <v>84</v>
      </c>
      <c r="G876" s="7" t="s">
        <v>84</v>
      </c>
      <c r="H876" s="7" t="s">
        <v>89</v>
      </c>
      <c r="I876" s="6" t="s">
        <v>24</v>
      </c>
      <c r="J876" s="32">
        <v>5023</v>
      </c>
      <c r="K876" s="32" t="s">
        <v>184</v>
      </c>
      <c r="L876" s="8">
        <v>26734.179999999964</v>
      </c>
      <c r="M876" s="8">
        <f t="shared" si="64"/>
        <v>668.35449999999912</v>
      </c>
      <c r="N876" s="8">
        <f t="shared" si="62"/>
        <v>27402.534499999962</v>
      </c>
      <c r="O876" s="8">
        <v>22663.229999999989</v>
      </c>
      <c r="P876" s="8">
        <v>26682.84</v>
      </c>
    </row>
    <row r="877" spans="1:16" x14ac:dyDescent="0.25">
      <c r="A877" s="5">
        <v>2018</v>
      </c>
      <c r="B877" s="6" t="s">
        <v>137</v>
      </c>
      <c r="C877" s="6">
        <v>8415</v>
      </c>
      <c r="D877" s="6" t="s">
        <v>167</v>
      </c>
      <c r="E877" s="6" t="str">
        <f t="shared" si="61"/>
        <v>5030220084155023</v>
      </c>
      <c r="F877" s="7" t="s">
        <v>84</v>
      </c>
      <c r="G877" s="7" t="s">
        <v>84</v>
      </c>
      <c r="H877" s="7" t="s">
        <v>87</v>
      </c>
      <c r="I877" s="6" t="s">
        <v>24</v>
      </c>
      <c r="J877" s="32">
        <v>5023</v>
      </c>
      <c r="K877" s="32" t="s">
        <v>184</v>
      </c>
      <c r="L877" s="8">
        <v>8636.14</v>
      </c>
      <c r="M877" s="8">
        <f t="shared" si="64"/>
        <v>215.90350000000001</v>
      </c>
      <c r="N877" s="8">
        <f t="shared" si="62"/>
        <v>8852.0434999999998</v>
      </c>
      <c r="O877" s="8">
        <v>15772.440000000002</v>
      </c>
      <c r="P877" s="8">
        <v>9911.2799999999988</v>
      </c>
    </row>
    <row r="878" spans="1:16" x14ac:dyDescent="0.25">
      <c r="A878" s="5">
        <v>2018</v>
      </c>
      <c r="B878" s="6" t="s">
        <v>137</v>
      </c>
      <c r="C878" s="6">
        <v>8417</v>
      </c>
      <c r="D878" s="6" t="s">
        <v>91</v>
      </c>
      <c r="E878" s="6" t="str">
        <f t="shared" si="61"/>
        <v>5030220084175023</v>
      </c>
      <c r="F878" s="7" t="s">
        <v>29</v>
      </c>
      <c r="G878" s="7" t="s">
        <v>30</v>
      </c>
      <c r="H878" s="7" t="s">
        <v>92</v>
      </c>
      <c r="I878" s="6" t="s">
        <v>24</v>
      </c>
      <c r="J878" s="32">
        <v>5023</v>
      </c>
      <c r="K878" s="32" t="s">
        <v>184</v>
      </c>
      <c r="L878" s="8">
        <v>17608.650000000001</v>
      </c>
      <c r="M878" s="8">
        <f t="shared" si="64"/>
        <v>440.21625000000006</v>
      </c>
      <c r="N878" s="8">
        <f t="shared" si="62"/>
        <v>18048.866250000003</v>
      </c>
      <c r="O878" s="8">
        <v>14810.549999999994</v>
      </c>
      <c r="P878" s="8">
        <v>24677.289999999979</v>
      </c>
    </row>
    <row r="879" spans="1:16" ht="24.75" x14ac:dyDescent="0.25">
      <c r="A879" s="5">
        <v>2018</v>
      </c>
      <c r="B879" s="6" t="s">
        <v>137</v>
      </c>
      <c r="C879" s="6">
        <v>8420</v>
      </c>
      <c r="D879" s="6" t="s">
        <v>168</v>
      </c>
      <c r="E879" s="6" t="str">
        <f t="shared" si="61"/>
        <v>5030220084205023</v>
      </c>
      <c r="F879" s="7" t="s">
        <v>61</v>
      </c>
      <c r="G879" s="7" t="s">
        <v>61</v>
      </c>
      <c r="H879" s="7" t="s">
        <v>94</v>
      </c>
      <c r="I879" s="6" t="s">
        <v>24</v>
      </c>
      <c r="J879" s="32">
        <v>5023</v>
      </c>
      <c r="K879" s="32" t="s">
        <v>184</v>
      </c>
      <c r="L879" s="8">
        <v>35120.580000000009</v>
      </c>
      <c r="M879" s="8">
        <f t="shared" si="64"/>
        <v>878.01450000000023</v>
      </c>
      <c r="N879" s="8">
        <f t="shared" si="62"/>
        <v>35998.594500000007</v>
      </c>
      <c r="O879" s="8">
        <v>17963.150000000001</v>
      </c>
      <c r="P879" s="8">
        <v>16993.46</v>
      </c>
    </row>
    <row r="880" spans="1:16" ht="24.75" x14ac:dyDescent="0.25">
      <c r="A880" s="5">
        <v>2016</v>
      </c>
      <c r="B880" s="6" t="s">
        <v>137</v>
      </c>
      <c r="C880" s="6">
        <v>8422</v>
      </c>
      <c r="D880" s="6" t="s">
        <v>169</v>
      </c>
      <c r="E880" s="6" t="str">
        <f t="shared" si="61"/>
        <v>5030220084225023</v>
      </c>
      <c r="F880" s="7" t="s">
        <v>61</v>
      </c>
      <c r="G880" s="7" t="s">
        <v>61</v>
      </c>
      <c r="H880" s="7" t="s">
        <v>94</v>
      </c>
      <c r="I880" s="6" t="s">
        <v>24</v>
      </c>
      <c r="J880" s="32">
        <v>5023</v>
      </c>
      <c r="K880" s="33" t="str">
        <f>VLOOKUP(J880,'[17]OC Name'!A:B,2,FALSE)</f>
        <v>Sick pay</v>
      </c>
      <c r="L880" s="8">
        <v>0</v>
      </c>
      <c r="M880" s="10"/>
      <c r="N880" s="8">
        <f t="shared" si="62"/>
        <v>0</v>
      </c>
      <c r="O880" s="8">
        <v>13009.4</v>
      </c>
      <c r="P880" s="8">
        <v>12962.8</v>
      </c>
    </row>
    <row r="881" spans="1:16" ht="24.75" x14ac:dyDescent="0.25">
      <c r="A881" s="5">
        <v>2018</v>
      </c>
      <c r="B881" s="6" t="s">
        <v>137</v>
      </c>
      <c r="C881" s="6">
        <v>8431</v>
      </c>
      <c r="D881" s="6" t="s">
        <v>96</v>
      </c>
      <c r="E881" s="6" t="str">
        <f t="shared" si="61"/>
        <v>5030220084315023</v>
      </c>
      <c r="F881" s="7" t="s">
        <v>61</v>
      </c>
      <c r="G881" s="7" t="s">
        <v>61</v>
      </c>
      <c r="H881" s="7" t="s">
        <v>62</v>
      </c>
      <c r="I881" s="6" t="s">
        <v>24</v>
      </c>
      <c r="J881" s="32">
        <v>5023</v>
      </c>
      <c r="K881" s="32" t="s">
        <v>184</v>
      </c>
      <c r="L881" s="8">
        <v>6968.32</v>
      </c>
      <c r="M881" s="8">
        <f t="shared" ref="M881:M909" si="65">L881*0.025</f>
        <v>174.208</v>
      </c>
      <c r="N881" s="8">
        <f t="shared" si="62"/>
        <v>7142.5279999999993</v>
      </c>
      <c r="O881" s="8">
        <v>8770.9600000000009</v>
      </c>
      <c r="P881" s="8">
        <v>14135.080000000002</v>
      </c>
    </row>
    <row r="882" spans="1:16" ht="24.75" x14ac:dyDescent="0.25">
      <c r="A882" s="5">
        <v>2018</v>
      </c>
      <c r="B882" s="6" t="s">
        <v>137</v>
      </c>
      <c r="C882" s="6">
        <v>8440</v>
      </c>
      <c r="D882" s="6" t="s">
        <v>170</v>
      </c>
      <c r="E882" s="6" t="str">
        <f t="shared" si="61"/>
        <v>5030220084405023</v>
      </c>
      <c r="F882" s="7" t="s">
        <v>61</v>
      </c>
      <c r="G882" s="7" t="s">
        <v>61</v>
      </c>
      <c r="H882" s="7" t="s">
        <v>98</v>
      </c>
      <c r="I882" s="6" t="s">
        <v>24</v>
      </c>
      <c r="J882" s="32">
        <v>5023</v>
      </c>
      <c r="K882" s="32" t="s">
        <v>184</v>
      </c>
      <c r="L882" s="8">
        <v>71763.39999999998</v>
      </c>
      <c r="M882" s="8">
        <f t="shared" si="65"/>
        <v>1794.0849999999996</v>
      </c>
      <c r="N882" s="8">
        <f t="shared" si="62"/>
        <v>73557.484999999986</v>
      </c>
      <c r="O882" s="8">
        <v>67466.320000000022</v>
      </c>
      <c r="P882" s="8">
        <v>55917.150000000009</v>
      </c>
    </row>
    <row r="883" spans="1:16" ht="24.75" x14ac:dyDescent="0.25">
      <c r="A883" s="5">
        <v>2018</v>
      </c>
      <c r="B883" s="6" t="s">
        <v>137</v>
      </c>
      <c r="C883" s="6">
        <v>8442</v>
      </c>
      <c r="D883" s="6" t="s">
        <v>171</v>
      </c>
      <c r="E883" s="6" t="str">
        <f t="shared" si="61"/>
        <v>5030220084425023</v>
      </c>
      <c r="F883" s="7" t="s">
        <v>21</v>
      </c>
      <c r="G883" s="7" t="s">
        <v>53</v>
      </c>
      <c r="H883" s="7" t="s">
        <v>172</v>
      </c>
      <c r="I883" s="6" t="s">
        <v>24</v>
      </c>
      <c r="J883" s="32">
        <v>5023</v>
      </c>
      <c r="K883" s="32" t="s">
        <v>184</v>
      </c>
      <c r="L883" s="8">
        <v>70871.440000000031</v>
      </c>
      <c r="M883" s="8">
        <f t="shared" si="65"/>
        <v>1771.786000000001</v>
      </c>
      <c r="N883" s="8">
        <f t="shared" si="62"/>
        <v>72643.226000000039</v>
      </c>
      <c r="O883" s="8">
        <v>76793.98000000004</v>
      </c>
      <c r="P883" s="8">
        <v>53539.959999999992</v>
      </c>
    </row>
    <row r="884" spans="1:16" ht="24.75" x14ac:dyDescent="0.25">
      <c r="A884" s="5">
        <v>2018</v>
      </c>
      <c r="B884" s="6" t="s">
        <v>137</v>
      </c>
      <c r="C884" s="6">
        <v>8443</v>
      </c>
      <c r="D884" s="6" t="s">
        <v>173</v>
      </c>
      <c r="E884" s="6" t="str">
        <f t="shared" si="61"/>
        <v>5030220084435023</v>
      </c>
      <c r="F884" s="7" t="s">
        <v>21</v>
      </c>
      <c r="G884" s="7" t="s">
        <v>53</v>
      </c>
      <c r="H884" s="7" t="s">
        <v>172</v>
      </c>
      <c r="I884" s="6" t="s">
        <v>24</v>
      </c>
      <c r="J884" s="32">
        <v>5023</v>
      </c>
      <c r="K884" s="32" t="s">
        <v>184</v>
      </c>
      <c r="L884" s="8">
        <v>5992.819999999997</v>
      </c>
      <c r="M884" s="8">
        <f t="shared" si="65"/>
        <v>149.82049999999992</v>
      </c>
      <c r="N884" s="8">
        <f t="shared" si="62"/>
        <v>6142.6404999999968</v>
      </c>
      <c r="O884" s="8">
        <v>4402.1000000000004</v>
      </c>
      <c r="P884" s="8">
        <v>12142.62</v>
      </c>
    </row>
    <row r="885" spans="1:16" ht="36.75" x14ac:dyDescent="0.25">
      <c r="A885" s="5">
        <v>2018</v>
      </c>
      <c r="B885" s="6" t="s">
        <v>137</v>
      </c>
      <c r="C885" s="6">
        <v>8447</v>
      </c>
      <c r="D885" s="6" t="s">
        <v>174</v>
      </c>
      <c r="E885" s="6" t="str">
        <f t="shared" si="61"/>
        <v>5030220084475023</v>
      </c>
      <c r="F885" s="7" t="s">
        <v>21</v>
      </c>
      <c r="G885" s="7" t="s">
        <v>53</v>
      </c>
      <c r="H885" s="7" t="s">
        <v>172</v>
      </c>
      <c r="I885" s="6" t="s">
        <v>24</v>
      </c>
      <c r="J885" s="32">
        <v>5023</v>
      </c>
      <c r="K885" s="32" t="s">
        <v>184</v>
      </c>
      <c r="L885" s="8">
        <v>33318.199999999983</v>
      </c>
      <c r="M885" s="8">
        <f t="shared" si="65"/>
        <v>832.95499999999959</v>
      </c>
      <c r="N885" s="8">
        <f t="shared" si="62"/>
        <v>34151.154999999984</v>
      </c>
      <c r="O885" s="8">
        <v>34172.050000000025</v>
      </c>
      <c r="P885" s="8">
        <v>32638.230000000032</v>
      </c>
    </row>
    <row r="886" spans="1:16" ht="24.75" x14ac:dyDescent="0.25">
      <c r="A886" s="5">
        <v>2018</v>
      </c>
      <c r="B886" s="6" t="s">
        <v>137</v>
      </c>
      <c r="C886" s="6">
        <v>8607</v>
      </c>
      <c r="D886" s="6" t="s">
        <v>175</v>
      </c>
      <c r="E886" s="6" t="str">
        <f t="shared" si="61"/>
        <v>5030220086075023</v>
      </c>
      <c r="F886" s="7" t="s">
        <v>67</v>
      </c>
      <c r="G886" s="7" t="s">
        <v>67</v>
      </c>
      <c r="H886" s="7" t="s">
        <v>103</v>
      </c>
      <c r="I886" s="6" t="s">
        <v>24</v>
      </c>
      <c r="J886" s="32">
        <v>5023</v>
      </c>
      <c r="K886" s="32" t="s">
        <v>184</v>
      </c>
      <c r="L886" s="8">
        <v>14361.34</v>
      </c>
      <c r="M886" s="8">
        <f t="shared" si="65"/>
        <v>359.0335</v>
      </c>
      <c r="N886" s="8">
        <f t="shared" si="62"/>
        <v>14720.3735</v>
      </c>
      <c r="O886" s="8">
        <v>7893.4400000000014</v>
      </c>
      <c r="P886" s="8">
        <v>10369.120000000004</v>
      </c>
    </row>
    <row r="887" spans="1:16" x14ac:dyDescent="0.25">
      <c r="A887" s="5">
        <v>2018</v>
      </c>
      <c r="B887" s="6" t="s">
        <v>137</v>
      </c>
      <c r="C887" s="6">
        <v>8609</v>
      </c>
      <c r="D887" s="6" t="s">
        <v>104</v>
      </c>
      <c r="E887" s="6" t="str">
        <f t="shared" si="61"/>
        <v>5030220086095023</v>
      </c>
      <c r="F887" s="7" t="s">
        <v>29</v>
      </c>
      <c r="G887" s="7" t="s">
        <v>30</v>
      </c>
      <c r="H887" s="7" t="s">
        <v>105</v>
      </c>
      <c r="I887" s="6" t="s">
        <v>24</v>
      </c>
      <c r="J887" s="32">
        <v>5023</v>
      </c>
      <c r="K887" s="32" t="s">
        <v>184</v>
      </c>
      <c r="L887" s="8">
        <v>5768.62</v>
      </c>
      <c r="M887" s="8">
        <f t="shared" si="65"/>
        <v>144.21549999999999</v>
      </c>
      <c r="N887" s="8">
        <f t="shared" si="62"/>
        <v>5912.8355000000001</v>
      </c>
      <c r="O887" s="8">
        <v>5191.6000000000013</v>
      </c>
      <c r="P887" s="8">
        <v>8147.4400000000014</v>
      </c>
    </row>
    <row r="888" spans="1:16" x14ac:dyDescent="0.25">
      <c r="A888" s="5">
        <v>2018</v>
      </c>
      <c r="B888" s="6" t="s">
        <v>137</v>
      </c>
      <c r="C888" s="6">
        <v>8610</v>
      </c>
      <c r="D888" s="6" t="s">
        <v>106</v>
      </c>
      <c r="E888" s="6" t="str">
        <f t="shared" si="61"/>
        <v>5030220086105023</v>
      </c>
      <c r="F888" s="7" t="s">
        <v>29</v>
      </c>
      <c r="G888" s="7" t="s">
        <v>30</v>
      </c>
      <c r="H888" s="7" t="s">
        <v>107</v>
      </c>
      <c r="I888" s="6" t="s">
        <v>24</v>
      </c>
      <c r="J888" s="32">
        <v>5023</v>
      </c>
      <c r="K888" s="32" t="s">
        <v>184</v>
      </c>
      <c r="L888" s="8">
        <v>8543.7999999999956</v>
      </c>
      <c r="M888" s="8">
        <f t="shared" si="65"/>
        <v>213.59499999999991</v>
      </c>
      <c r="N888" s="8">
        <f t="shared" si="62"/>
        <v>8757.394999999995</v>
      </c>
      <c r="O888" s="8">
        <v>9030.9699999999993</v>
      </c>
      <c r="P888" s="8">
        <v>7207.8</v>
      </c>
    </row>
    <row r="889" spans="1:16" ht="24.75" x14ac:dyDescent="0.25">
      <c r="A889" s="5">
        <v>2018</v>
      </c>
      <c r="B889" s="6" t="s">
        <v>137</v>
      </c>
      <c r="C889" s="6">
        <v>8611</v>
      </c>
      <c r="D889" s="6" t="s">
        <v>124</v>
      </c>
      <c r="E889" s="6" t="str">
        <f t="shared" si="61"/>
        <v>5030220086115023</v>
      </c>
      <c r="F889" s="7" t="s">
        <v>29</v>
      </c>
      <c r="G889" s="7" t="s">
        <v>76</v>
      </c>
      <c r="H889" s="7" t="s">
        <v>125</v>
      </c>
      <c r="I889" s="6" t="s">
        <v>24</v>
      </c>
      <c r="J889" s="32">
        <v>5023</v>
      </c>
      <c r="K889" s="32" t="s">
        <v>184</v>
      </c>
      <c r="L889" s="8">
        <v>11981.250000000004</v>
      </c>
      <c r="M889" s="8">
        <f t="shared" si="65"/>
        <v>299.53125000000011</v>
      </c>
      <c r="N889" s="8">
        <f t="shared" si="62"/>
        <v>12280.781250000004</v>
      </c>
      <c r="O889" s="8">
        <v>8307.58</v>
      </c>
      <c r="P889" s="8">
        <v>8725.3300000000036</v>
      </c>
    </row>
    <row r="890" spans="1:16" x14ac:dyDescent="0.25">
      <c r="A890" s="5">
        <v>2018</v>
      </c>
      <c r="B890" s="6" t="s">
        <v>137</v>
      </c>
      <c r="C890" s="6">
        <v>8612</v>
      </c>
      <c r="D890" s="6" t="s">
        <v>126</v>
      </c>
      <c r="E890" s="6" t="str">
        <f t="shared" si="61"/>
        <v>5030220086125023</v>
      </c>
      <c r="F890" s="7" t="s">
        <v>29</v>
      </c>
      <c r="G890" s="7" t="s">
        <v>76</v>
      </c>
      <c r="H890" s="7" t="s">
        <v>125</v>
      </c>
      <c r="I890" s="6" t="s">
        <v>24</v>
      </c>
      <c r="J890" s="32">
        <v>5023</v>
      </c>
      <c r="K890" s="32" t="s">
        <v>184</v>
      </c>
      <c r="L890" s="8">
        <v>9867.2999999999975</v>
      </c>
      <c r="M890" s="8">
        <f t="shared" si="65"/>
        <v>246.68249999999995</v>
      </c>
      <c r="N890" s="8">
        <f t="shared" si="62"/>
        <v>10113.982499999998</v>
      </c>
      <c r="O890" s="8">
        <v>11775.929999999991</v>
      </c>
      <c r="P890" s="8">
        <v>15068.949999999995</v>
      </c>
    </row>
    <row r="891" spans="1:16" ht="24.75" x14ac:dyDescent="0.25">
      <c r="A891" s="5">
        <v>2018</v>
      </c>
      <c r="B891" s="6" t="s">
        <v>137</v>
      </c>
      <c r="C891" s="6">
        <v>8613</v>
      </c>
      <c r="D891" s="6" t="s">
        <v>110</v>
      </c>
      <c r="E891" s="6" t="str">
        <f t="shared" si="61"/>
        <v>5030220086135023</v>
      </c>
      <c r="F891" s="7" t="s">
        <v>29</v>
      </c>
      <c r="G891" s="7" t="s">
        <v>76</v>
      </c>
      <c r="H891" s="7" t="s">
        <v>111</v>
      </c>
      <c r="I891" s="6" t="s">
        <v>24</v>
      </c>
      <c r="J891" s="32">
        <v>5023</v>
      </c>
      <c r="K891" s="32" t="s">
        <v>184</v>
      </c>
      <c r="L891" s="8">
        <v>10496.289999999997</v>
      </c>
      <c r="M891" s="8">
        <f t="shared" si="65"/>
        <v>262.40724999999992</v>
      </c>
      <c r="N891" s="8">
        <f t="shared" si="62"/>
        <v>10758.697249999997</v>
      </c>
      <c r="O891" s="8">
        <v>9423.1600000000035</v>
      </c>
      <c r="P891" s="8">
        <v>8686.3700000000008</v>
      </c>
    </row>
    <row r="892" spans="1:16" x14ac:dyDescent="0.25">
      <c r="A892" s="5">
        <v>2018</v>
      </c>
      <c r="B892" s="6" t="s">
        <v>137</v>
      </c>
      <c r="C892" s="6">
        <v>8614</v>
      </c>
      <c r="D892" s="6" t="s">
        <v>127</v>
      </c>
      <c r="E892" s="6" t="str">
        <f t="shared" si="61"/>
        <v>5030220086145023</v>
      </c>
      <c r="F892" s="7" t="s">
        <v>29</v>
      </c>
      <c r="G892" s="7" t="s">
        <v>76</v>
      </c>
      <c r="H892" s="7" t="s">
        <v>111</v>
      </c>
      <c r="I892" s="6" t="s">
        <v>24</v>
      </c>
      <c r="J892" s="32">
        <v>5023</v>
      </c>
      <c r="K892" s="32" t="s">
        <v>184</v>
      </c>
      <c r="L892" s="8">
        <v>5956.8600000000024</v>
      </c>
      <c r="M892" s="8">
        <f t="shared" si="65"/>
        <v>148.92150000000007</v>
      </c>
      <c r="N892" s="8">
        <f t="shared" si="62"/>
        <v>6105.7815000000028</v>
      </c>
      <c r="O892" s="8">
        <v>4482.6100000000006</v>
      </c>
      <c r="P892" s="8">
        <v>4376.2899999999991</v>
      </c>
    </row>
    <row r="893" spans="1:16" x14ac:dyDescent="0.25">
      <c r="A893" s="5">
        <v>2018</v>
      </c>
      <c r="B893" s="6" t="s">
        <v>137</v>
      </c>
      <c r="C893" s="6">
        <v>8615</v>
      </c>
      <c r="D893" s="6" t="s">
        <v>112</v>
      </c>
      <c r="E893" s="6" t="str">
        <f t="shared" si="61"/>
        <v>5030220086155023</v>
      </c>
      <c r="F893" s="7" t="s">
        <v>29</v>
      </c>
      <c r="G893" s="7" t="s">
        <v>76</v>
      </c>
      <c r="H893" s="7" t="s">
        <v>113</v>
      </c>
      <c r="I893" s="6" t="s">
        <v>24</v>
      </c>
      <c r="J893" s="32">
        <v>5023</v>
      </c>
      <c r="K893" s="32" t="s">
        <v>184</v>
      </c>
      <c r="L893" s="8">
        <v>10157.590000000004</v>
      </c>
      <c r="M893" s="8">
        <f t="shared" si="65"/>
        <v>253.93975000000012</v>
      </c>
      <c r="N893" s="8">
        <f t="shared" si="62"/>
        <v>10411.529750000003</v>
      </c>
      <c r="O893" s="8">
        <v>7267.9799999999987</v>
      </c>
      <c r="P893" s="8">
        <v>5403.42</v>
      </c>
    </row>
    <row r="894" spans="1:16" x14ac:dyDescent="0.25">
      <c r="A894" s="5">
        <v>2018</v>
      </c>
      <c r="B894" s="6" t="s">
        <v>137</v>
      </c>
      <c r="C894" s="6">
        <v>8619</v>
      </c>
      <c r="D894" s="6" t="s">
        <v>114</v>
      </c>
      <c r="E894" s="6" t="str">
        <f t="shared" si="61"/>
        <v>5030220086195023</v>
      </c>
      <c r="F894" s="7" t="s">
        <v>29</v>
      </c>
      <c r="G894" s="7" t="s">
        <v>30</v>
      </c>
      <c r="H894" s="7" t="s">
        <v>115</v>
      </c>
      <c r="I894" s="6" t="s">
        <v>24</v>
      </c>
      <c r="J894" s="32">
        <v>5023</v>
      </c>
      <c r="K894" s="32" t="s">
        <v>184</v>
      </c>
      <c r="L894" s="8">
        <v>6955.4699999999984</v>
      </c>
      <c r="M894" s="8">
        <f t="shared" si="65"/>
        <v>173.88674999999998</v>
      </c>
      <c r="N894" s="8">
        <f t="shared" si="62"/>
        <v>7129.3567499999981</v>
      </c>
      <c r="O894" s="8">
        <v>0</v>
      </c>
      <c r="P894" s="8">
        <v>0</v>
      </c>
    </row>
    <row r="895" spans="1:16" ht="24.75" x14ac:dyDescent="0.25">
      <c r="A895" s="5">
        <v>2018</v>
      </c>
      <c r="B895" s="6" t="s">
        <v>137</v>
      </c>
      <c r="C895" s="6">
        <v>8620</v>
      </c>
      <c r="D895" s="6" t="s">
        <v>116</v>
      </c>
      <c r="E895" s="6" t="str">
        <f t="shared" si="61"/>
        <v>5030220086205023</v>
      </c>
      <c r="F895" s="7" t="s">
        <v>29</v>
      </c>
      <c r="G895" s="7" t="s">
        <v>30</v>
      </c>
      <c r="H895" s="7" t="s">
        <v>107</v>
      </c>
      <c r="I895" s="6" t="s">
        <v>24</v>
      </c>
      <c r="J895" s="32">
        <v>5023</v>
      </c>
      <c r="K895" s="32" t="s">
        <v>184</v>
      </c>
      <c r="L895" s="8">
        <v>1498.03</v>
      </c>
      <c r="M895" s="8">
        <f t="shared" si="65"/>
        <v>37.450749999999999</v>
      </c>
      <c r="N895" s="8">
        <f t="shared" si="62"/>
        <v>1535.4807499999999</v>
      </c>
      <c r="O895" s="8">
        <v>1637.56</v>
      </c>
      <c r="P895" s="8">
        <v>0</v>
      </c>
    </row>
    <row r="896" spans="1:16" x14ac:dyDescent="0.25">
      <c r="A896" s="5">
        <v>2018</v>
      </c>
      <c r="B896" s="6" t="s">
        <v>137</v>
      </c>
      <c r="C896" s="6">
        <v>8621</v>
      </c>
      <c r="D896" s="6" t="s">
        <v>129</v>
      </c>
      <c r="E896" s="6" t="str">
        <f t="shared" si="61"/>
        <v>5030220086215023</v>
      </c>
      <c r="F896" s="7" t="s">
        <v>29</v>
      </c>
      <c r="G896" s="7" t="s">
        <v>76</v>
      </c>
      <c r="H896" s="7" t="s">
        <v>113</v>
      </c>
      <c r="I896" s="6" t="s">
        <v>24</v>
      </c>
      <c r="J896" s="32">
        <v>5023</v>
      </c>
      <c r="K896" s="32" t="s">
        <v>184</v>
      </c>
      <c r="L896" s="8">
        <v>8883.0799999999981</v>
      </c>
      <c r="M896" s="8">
        <f t="shared" si="65"/>
        <v>222.07699999999997</v>
      </c>
      <c r="N896" s="8">
        <f t="shared" si="62"/>
        <v>9105.1569999999974</v>
      </c>
      <c r="O896" s="8">
        <v>10248.780000000001</v>
      </c>
      <c r="P896" s="8">
        <v>16606.5</v>
      </c>
    </row>
    <row r="897" spans="1:16" x14ac:dyDescent="0.25">
      <c r="A897" s="5">
        <v>2018</v>
      </c>
      <c r="B897" s="6" t="s">
        <v>137</v>
      </c>
      <c r="C897" s="6">
        <v>8622</v>
      </c>
      <c r="D897" s="6" t="s">
        <v>130</v>
      </c>
      <c r="E897" s="6" t="str">
        <f t="shared" si="61"/>
        <v>5030220086225023</v>
      </c>
      <c r="F897" s="7" t="s">
        <v>29</v>
      </c>
      <c r="G897" s="7" t="s">
        <v>30</v>
      </c>
      <c r="H897" s="7" t="s">
        <v>82</v>
      </c>
      <c r="I897" s="6" t="s">
        <v>24</v>
      </c>
      <c r="J897" s="32">
        <v>5023</v>
      </c>
      <c r="K897" s="32" t="s">
        <v>184</v>
      </c>
      <c r="L897" s="8">
        <v>6811.6900000000005</v>
      </c>
      <c r="M897" s="8">
        <f t="shared" si="65"/>
        <v>170.29225000000002</v>
      </c>
      <c r="N897" s="8">
        <f t="shared" si="62"/>
        <v>6981.9822500000009</v>
      </c>
      <c r="O897" s="8">
        <v>7943.0600000000013</v>
      </c>
      <c r="P897" s="8">
        <v>5336.78</v>
      </c>
    </row>
    <row r="898" spans="1:16" ht="24.75" x14ac:dyDescent="0.25">
      <c r="A898" s="5">
        <v>2018</v>
      </c>
      <c r="B898" s="6" t="s">
        <v>137</v>
      </c>
      <c r="C898" s="6">
        <v>8623</v>
      </c>
      <c r="D898" s="6" t="s">
        <v>131</v>
      </c>
      <c r="E898" s="6" t="str">
        <f t="shared" ref="E898:E961" si="66">B898&amp;"2200"&amp;C898&amp;J898</f>
        <v>5030220086235023</v>
      </c>
      <c r="F898" s="7" t="s">
        <v>29</v>
      </c>
      <c r="G898" s="7" t="s">
        <v>30</v>
      </c>
      <c r="H898" s="7" t="s">
        <v>82</v>
      </c>
      <c r="I898" s="6" t="s">
        <v>24</v>
      </c>
      <c r="J898" s="32">
        <v>5023</v>
      </c>
      <c r="K898" s="32" t="s">
        <v>184</v>
      </c>
      <c r="L898" s="8">
        <v>9161.7000000000007</v>
      </c>
      <c r="M898" s="8">
        <f t="shared" si="65"/>
        <v>229.04250000000002</v>
      </c>
      <c r="N898" s="8">
        <f t="shared" ref="N898:N961" si="67">L898+M898</f>
        <v>9390.7425000000003</v>
      </c>
      <c r="O898" s="8">
        <v>9365.2300000000014</v>
      </c>
      <c r="P898" s="8">
        <v>5716.9299999999976</v>
      </c>
    </row>
    <row r="899" spans="1:16" x14ac:dyDescent="0.25">
      <c r="A899" s="5">
        <v>2018</v>
      </c>
      <c r="B899" s="6" t="s">
        <v>137</v>
      </c>
      <c r="C899" s="6">
        <v>8631</v>
      </c>
      <c r="D899" s="6" t="s">
        <v>132</v>
      </c>
      <c r="E899" s="6" t="str">
        <f t="shared" si="66"/>
        <v>5030220086315023</v>
      </c>
      <c r="F899" s="7" t="s">
        <v>29</v>
      </c>
      <c r="G899" s="7" t="s">
        <v>30</v>
      </c>
      <c r="H899" s="7" t="s">
        <v>92</v>
      </c>
      <c r="I899" s="6" t="s">
        <v>24</v>
      </c>
      <c r="J899" s="32">
        <v>5023</v>
      </c>
      <c r="K899" s="32" t="s">
        <v>184</v>
      </c>
      <c r="L899" s="8">
        <v>15877.539999999997</v>
      </c>
      <c r="M899" s="8">
        <f t="shared" si="65"/>
        <v>396.93849999999998</v>
      </c>
      <c r="N899" s="8">
        <f t="shared" si="67"/>
        <v>16274.478499999997</v>
      </c>
      <c r="O899" s="8">
        <v>48467.659999999967</v>
      </c>
      <c r="P899" s="8">
        <v>49150.220000000045</v>
      </c>
    </row>
    <row r="900" spans="1:16" x14ac:dyDescent="0.25">
      <c r="A900" s="5">
        <v>2018</v>
      </c>
      <c r="B900" s="6" t="s">
        <v>137</v>
      </c>
      <c r="C900" s="6">
        <v>8632</v>
      </c>
      <c r="D900" s="6" t="s">
        <v>133</v>
      </c>
      <c r="E900" s="6" t="str">
        <f t="shared" si="66"/>
        <v>5030220086325023</v>
      </c>
      <c r="F900" s="7" t="s">
        <v>29</v>
      </c>
      <c r="G900" s="7" t="s">
        <v>30</v>
      </c>
      <c r="H900" s="7" t="s">
        <v>92</v>
      </c>
      <c r="I900" s="6" t="s">
        <v>24</v>
      </c>
      <c r="J900" s="32">
        <v>5023</v>
      </c>
      <c r="K900" s="32" t="s">
        <v>184</v>
      </c>
      <c r="L900" s="8">
        <v>18679.230000000007</v>
      </c>
      <c r="M900" s="8">
        <f t="shared" si="65"/>
        <v>466.98075000000017</v>
      </c>
      <c r="N900" s="8">
        <f t="shared" si="67"/>
        <v>19146.210750000006</v>
      </c>
      <c r="O900" s="8">
        <v>0</v>
      </c>
      <c r="P900" s="8">
        <v>0</v>
      </c>
    </row>
    <row r="901" spans="1:16" x14ac:dyDescent="0.25">
      <c r="A901" s="5">
        <v>2018</v>
      </c>
      <c r="B901" s="6" t="s">
        <v>137</v>
      </c>
      <c r="C901" s="6">
        <v>8642</v>
      </c>
      <c r="D901" s="6" t="s">
        <v>75</v>
      </c>
      <c r="E901" s="6" t="str">
        <f t="shared" si="66"/>
        <v>5030220086425023</v>
      </c>
      <c r="F901" s="7" t="s">
        <v>29</v>
      </c>
      <c r="G901" s="7" t="s">
        <v>76</v>
      </c>
      <c r="H901" s="7" t="s">
        <v>77</v>
      </c>
      <c r="I901" s="6" t="s">
        <v>24</v>
      </c>
      <c r="J901" s="32">
        <v>5023</v>
      </c>
      <c r="K901" s="32" t="s">
        <v>184</v>
      </c>
      <c r="L901" s="8">
        <v>8816.9299999999985</v>
      </c>
      <c r="M901" s="8">
        <f t="shared" si="65"/>
        <v>220.42324999999997</v>
      </c>
      <c r="N901" s="8">
        <f t="shared" si="67"/>
        <v>9037.3532499999983</v>
      </c>
      <c r="O901" s="8">
        <v>4678.9700000000021</v>
      </c>
      <c r="P901" s="8">
        <v>7670.7700000000059</v>
      </c>
    </row>
    <row r="902" spans="1:16" x14ac:dyDescent="0.25">
      <c r="A902" s="5">
        <v>2018</v>
      </c>
      <c r="B902" s="6" t="s">
        <v>137</v>
      </c>
      <c r="C902" s="6">
        <v>8645</v>
      </c>
      <c r="D902" s="6" t="s">
        <v>79</v>
      </c>
      <c r="E902" s="6" t="str">
        <f t="shared" si="66"/>
        <v>5030220086455023</v>
      </c>
      <c r="F902" s="7" t="s">
        <v>29</v>
      </c>
      <c r="G902" s="7" t="s">
        <v>76</v>
      </c>
      <c r="H902" s="7" t="s">
        <v>77</v>
      </c>
      <c r="I902" s="6" t="s">
        <v>24</v>
      </c>
      <c r="J902" s="32">
        <v>5023</v>
      </c>
      <c r="K902" s="32" t="s">
        <v>184</v>
      </c>
      <c r="L902" s="8">
        <v>17549.71</v>
      </c>
      <c r="M902" s="8">
        <f t="shared" si="65"/>
        <v>438.74275</v>
      </c>
      <c r="N902" s="8">
        <f t="shared" si="67"/>
        <v>17988.45275</v>
      </c>
      <c r="O902" s="8">
        <v>22029.9</v>
      </c>
      <c r="P902" s="8">
        <v>17930.73000000001</v>
      </c>
    </row>
    <row r="903" spans="1:16" x14ac:dyDescent="0.25">
      <c r="A903" s="5">
        <v>2018</v>
      </c>
      <c r="B903" s="6" t="s">
        <v>137</v>
      </c>
      <c r="C903" s="6">
        <v>8711</v>
      </c>
      <c r="D903" s="6" t="s">
        <v>108</v>
      </c>
      <c r="E903" s="6" t="str">
        <f t="shared" si="66"/>
        <v>5030220087115023</v>
      </c>
      <c r="F903" s="7" t="s">
        <v>67</v>
      </c>
      <c r="G903" s="7" t="s">
        <v>67</v>
      </c>
      <c r="H903" s="7" t="s">
        <v>109</v>
      </c>
      <c r="I903" s="6" t="s">
        <v>24</v>
      </c>
      <c r="J903" s="32">
        <v>5023</v>
      </c>
      <c r="K903" s="32" t="s">
        <v>184</v>
      </c>
      <c r="L903" s="8">
        <v>10460.649999999996</v>
      </c>
      <c r="M903" s="8">
        <f t="shared" si="65"/>
        <v>261.5162499999999</v>
      </c>
      <c r="N903" s="8">
        <f t="shared" si="67"/>
        <v>10722.166249999997</v>
      </c>
      <c r="O903" s="8">
        <v>10804.66</v>
      </c>
      <c r="P903" s="8">
        <v>10817.449999999995</v>
      </c>
    </row>
    <row r="904" spans="1:16" x14ac:dyDescent="0.25">
      <c r="A904" s="5">
        <v>2018</v>
      </c>
      <c r="B904" s="6" t="s">
        <v>137</v>
      </c>
      <c r="C904" s="6">
        <v>8715</v>
      </c>
      <c r="D904" s="6" t="s">
        <v>128</v>
      </c>
      <c r="E904" s="6" t="str">
        <f t="shared" si="66"/>
        <v>5030220087155023</v>
      </c>
      <c r="F904" s="7" t="s">
        <v>29</v>
      </c>
      <c r="G904" s="7" t="s">
        <v>76</v>
      </c>
      <c r="H904" s="7" t="s">
        <v>111</v>
      </c>
      <c r="I904" s="6" t="s">
        <v>24</v>
      </c>
      <c r="J904" s="32">
        <v>5023</v>
      </c>
      <c r="K904" s="32" t="s">
        <v>184</v>
      </c>
      <c r="L904" s="8">
        <v>3792.01</v>
      </c>
      <c r="M904" s="8">
        <f t="shared" si="65"/>
        <v>94.800250000000005</v>
      </c>
      <c r="N904" s="8">
        <f t="shared" si="67"/>
        <v>3886.8102500000005</v>
      </c>
      <c r="O904" s="8">
        <v>3254</v>
      </c>
      <c r="P904" s="8">
        <v>0</v>
      </c>
    </row>
    <row r="905" spans="1:16" ht="24.75" x14ac:dyDescent="0.25">
      <c r="A905" s="5">
        <v>2018</v>
      </c>
      <c r="B905" s="6" t="s">
        <v>137</v>
      </c>
      <c r="C905" s="6">
        <v>8721</v>
      </c>
      <c r="D905" s="6" t="s">
        <v>117</v>
      </c>
      <c r="E905" s="6" t="str">
        <f t="shared" si="66"/>
        <v>5030220087215023</v>
      </c>
      <c r="F905" s="7" t="s">
        <v>29</v>
      </c>
      <c r="G905" s="7" t="s">
        <v>30</v>
      </c>
      <c r="H905" s="7" t="s">
        <v>118</v>
      </c>
      <c r="I905" s="6" t="s">
        <v>24</v>
      </c>
      <c r="J905" s="32">
        <v>5023</v>
      </c>
      <c r="K905" s="32" t="s">
        <v>184</v>
      </c>
      <c r="L905" s="8">
        <v>1528.2299999999998</v>
      </c>
      <c r="M905" s="8">
        <f t="shared" si="65"/>
        <v>38.205749999999995</v>
      </c>
      <c r="N905" s="8">
        <f t="shared" si="67"/>
        <v>1566.4357499999999</v>
      </c>
      <c r="O905" s="8">
        <v>1057.8700000000001</v>
      </c>
      <c r="P905" s="8">
        <v>850.79000000000008</v>
      </c>
    </row>
    <row r="906" spans="1:16" ht="24.75" x14ac:dyDescent="0.25">
      <c r="A906" s="5">
        <v>2018</v>
      </c>
      <c r="B906" s="6" t="s">
        <v>137</v>
      </c>
      <c r="C906" s="6">
        <v>8722</v>
      </c>
      <c r="D906" s="6" t="s">
        <v>119</v>
      </c>
      <c r="E906" s="6" t="str">
        <f t="shared" si="66"/>
        <v>5030220087225023</v>
      </c>
      <c r="F906" s="7" t="s">
        <v>29</v>
      </c>
      <c r="G906" s="7" t="s">
        <v>30</v>
      </c>
      <c r="H906" s="7" t="s">
        <v>118</v>
      </c>
      <c r="I906" s="6" t="s">
        <v>24</v>
      </c>
      <c r="J906" s="32">
        <v>5023</v>
      </c>
      <c r="K906" s="32" t="s">
        <v>184</v>
      </c>
      <c r="L906" s="8">
        <v>9103.81</v>
      </c>
      <c r="M906" s="8">
        <f t="shared" si="65"/>
        <v>227.59524999999999</v>
      </c>
      <c r="N906" s="8">
        <f t="shared" si="67"/>
        <v>9331.4052499999998</v>
      </c>
      <c r="O906" s="8">
        <v>10204.139999999992</v>
      </c>
      <c r="P906" s="8">
        <v>10593.519999999997</v>
      </c>
    </row>
    <row r="907" spans="1:16" ht="24.75" x14ac:dyDescent="0.25">
      <c r="A907" s="5">
        <v>2018</v>
      </c>
      <c r="B907" s="6" t="s">
        <v>137</v>
      </c>
      <c r="C907" s="6">
        <v>8723</v>
      </c>
      <c r="D907" s="6" t="s">
        <v>120</v>
      </c>
      <c r="E907" s="6" t="str">
        <f t="shared" si="66"/>
        <v>5030220087235023</v>
      </c>
      <c r="F907" s="7" t="s">
        <v>29</v>
      </c>
      <c r="G907" s="7" t="s">
        <v>30</v>
      </c>
      <c r="H907" s="7" t="s">
        <v>118</v>
      </c>
      <c r="I907" s="6" t="s">
        <v>24</v>
      </c>
      <c r="J907" s="32">
        <v>5023</v>
      </c>
      <c r="K907" s="32" t="s">
        <v>184</v>
      </c>
      <c r="L907" s="8">
        <v>8945.3299999999963</v>
      </c>
      <c r="M907" s="8">
        <f t="shared" si="65"/>
        <v>223.63324999999992</v>
      </c>
      <c r="N907" s="8">
        <f t="shared" si="67"/>
        <v>9168.9632499999971</v>
      </c>
      <c r="O907" s="8">
        <v>8402.6799999999967</v>
      </c>
      <c r="P907" s="8">
        <v>6833.5699999999988</v>
      </c>
    </row>
    <row r="908" spans="1:16" x14ac:dyDescent="0.25">
      <c r="A908" s="5">
        <v>2018</v>
      </c>
      <c r="B908" s="6" t="s">
        <v>137</v>
      </c>
      <c r="C908" s="6">
        <v>8740</v>
      </c>
      <c r="D908" s="6" t="s">
        <v>121</v>
      </c>
      <c r="E908" s="6" t="str">
        <f t="shared" si="66"/>
        <v>5030220087405023</v>
      </c>
      <c r="F908" s="7" t="s">
        <v>29</v>
      </c>
      <c r="G908" s="7" t="s">
        <v>30</v>
      </c>
      <c r="H908" s="7" t="s">
        <v>122</v>
      </c>
      <c r="I908" s="6" t="s">
        <v>24</v>
      </c>
      <c r="J908" s="32">
        <v>5023</v>
      </c>
      <c r="K908" s="32" t="s">
        <v>184</v>
      </c>
      <c r="L908" s="8">
        <v>7168.9199999999992</v>
      </c>
      <c r="M908" s="8">
        <f t="shared" si="65"/>
        <v>179.22299999999998</v>
      </c>
      <c r="N908" s="8">
        <f t="shared" si="67"/>
        <v>7348.1429999999991</v>
      </c>
      <c r="O908" s="8">
        <v>26454.190000000002</v>
      </c>
      <c r="P908" s="8">
        <v>13606.079999999989</v>
      </c>
    </row>
    <row r="909" spans="1:16" x14ac:dyDescent="0.25">
      <c r="A909" s="5">
        <v>2018</v>
      </c>
      <c r="B909" s="6" t="s">
        <v>137</v>
      </c>
      <c r="C909" s="6">
        <v>8741</v>
      </c>
      <c r="D909" s="6" t="s">
        <v>123</v>
      </c>
      <c r="E909" s="6" t="str">
        <f t="shared" si="66"/>
        <v>5030220087415023</v>
      </c>
      <c r="F909" s="7" t="s">
        <v>29</v>
      </c>
      <c r="G909" s="7" t="s">
        <v>30</v>
      </c>
      <c r="H909" s="7" t="s">
        <v>122</v>
      </c>
      <c r="I909" s="6" t="s">
        <v>24</v>
      </c>
      <c r="J909" s="32">
        <v>5023</v>
      </c>
      <c r="K909" s="32" t="s">
        <v>184</v>
      </c>
      <c r="L909" s="8">
        <v>852.2800000000002</v>
      </c>
      <c r="M909" s="8">
        <f t="shared" si="65"/>
        <v>21.307000000000006</v>
      </c>
      <c r="N909" s="8">
        <f t="shared" si="67"/>
        <v>873.58700000000022</v>
      </c>
      <c r="O909" s="8">
        <v>0</v>
      </c>
      <c r="P909" s="8">
        <v>0</v>
      </c>
    </row>
    <row r="910" spans="1:16" x14ac:dyDescent="0.25">
      <c r="A910" s="5">
        <v>2016</v>
      </c>
      <c r="B910" s="6" t="s">
        <v>19</v>
      </c>
      <c r="C910" s="6">
        <v>6021</v>
      </c>
      <c r="D910" s="6" t="s">
        <v>32</v>
      </c>
      <c r="E910" s="6" t="str">
        <f t="shared" si="66"/>
        <v>5020220060215024</v>
      </c>
      <c r="F910" s="7" t="s">
        <v>21</v>
      </c>
      <c r="G910" s="7" t="s">
        <v>22</v>
      </c>
      <c r="H910" s="7" t="s">
        <v>33</v>
      </c>
      <c r="I910" s="6" t="s">
        <v>24</v>
      </c>
      <c r="J910" s="32">
        <v>5024</v>
      </c>
      <c r="K910" s="33" t="str">
        <f>VLOOKUP(J910,'[17]OC Name'!A:B,2,FALSE)</f>
        <v>Parental Leave</v>
      </c>
      <c r="L910" s="8">
        <v>0</v>
      </c>
      <c r="M910" s="10"/>
      <c r="N910" s="8">
        <f t="shared" si="67"/>
        <v>0</v>
      </c>
      <c r="O910" s="8">
        <v>10669.839999999998</v>
      </c>
      <c r="P910" s="8">
        <v>7478.4000000000005</v>
      </c>
    </row>
    <row r="911" spans="1:16" x14ac:dyDescent="0.25">
      <c r="A911" s="5">
        <v>2017</v>
      </c>
      <c r="B911" s="6" t="s">
        <v>19</v>
      </c>
      <c r="C911" s="6">
        <v>6022</v>
      </c>
      <c r="D911" s="6" t="s">
        <v>34</v>
      </c>
      <c r="E911" s="6" t="str">
        <f t="shared" si="66"/>
        <v>5020220060225024</v>
      </c>
      <c r="F911" s="7" t="s">
        <v>21</v>
      </c>
      <c r="G911" s="7" t="s">
        <v>22</v>
      </c>
      <c r="H911" s="7" t="s">
        <v>33</v>
      </c>
      <c r="I911" s="6" t="s">
        <v>24</v>
      </c>
      <c r="J911" s="32">
        <v>5024</v>
      </c>
      <c r="K911" s="33" t="str">
        <f>VLOOKUP(J911,'[17]OC Name'!A:B,2,FALSE)</f>
        <v>Parental Leave</v>
      </c>
      <c r="L911" s="8">
        <v>0</v>
      </c>
      <c r="M911" s="10"/>
      <c r="N911" s="8">
        <f t="shared" si="67"/>
        <v>0</v>
      </c>
      <c r="O911" s="8">
        <v>5031.76</v>
      </c>
      <c r="P911" s="8">
        <v>0</v>
      </c>
    </row>
    <row r="912" spans="1:16" x14ac:dyDescent="0.25">
      <c r="A912" s="5">
        <v>2018</v>
      </c>
      <c r="B912" s="6" t="s">
        <v>19</v>
      </c>
      <c r="C912" s="6">
        <v>6031</v>
      </c>
      <c r="D912" s="11" t="s">
        <v>35</v>
      </c>
      <c r="E912" s="6" t="str">
        <f t="shared" si="66"/>
        <v>5020220060315024</v>
      </c>
      <c r="F912" s="7" t="s">
        <v>21</v>
      </c>
      <c r="G912" s="7" t="s">
        <v>22</v>
      </c>
      <c r="H912" s="7" t="s">
        <v>33</v>
      </c>
      <c r="I912" s="6" t="s">
        <v>24</v>
      </c>
      <c r="J912" s="32">
        <v>5024</v>
      </c>
      <c r="K912" s="32" t="s">
        <v>185</v>
      </c>
      <c r="L912" s="8">
        <v>11213.119999999999</v>
      </c>
      <c r="M912" s="8">
        <f>L912*0.025</f>
        <v>280.32799999999997</v>
      </c>
      <c r="N912" s="8">
        <f t="shared" si="67"/>
        <v>11493.447999999999</v>
      </c>
      <c r="O912" s="8">
        <v>5499.9999999999991</v>
      </c>
      <c r="P912" s="8">
        <v>6189.6</v>
      </c>
    </row>
    <row r="913" spans="1:16" ht="24.75" x14ac:dyDescent="0.25">
      <c r="A913" s="5">
        <v>2016</v>
      </c>
      <c r="B913" s="6" t="s">
        <v>19</v>
      </c>
      <c r="C913" s="6">
        <v>6032</v>
      </c>
      <c r="D913" s="11" t="s">
        <v>36</v>
      </c>
      <c r="E913" s="6" t="str">
        <f t="shared" si="66"/>
        <v>5020220060325024</v>
      </c>
      <c r="F913" s="7" t="s">
        <v>21</v>
      </c>
      <c r="G913" s="7" t="s">
        <v>22</v>
      </c>
      <c r="H913" s="7" t="s">
        <v>33</v>
      </c>
      <c r="I913" s="6" t="s">
        <v>24</v>
      </c>
      <c r="J913" s="32">
        <v>5024</v>
      </c>
      <c r="K913" s="33" t="str">
        <f>VLOOKUP(J913,'[17]OC Name'!A:B,2,FALSE)</f>
        <v>Parental Leave</v>
      </c>
      <c r="L913" s="8">
        <v>0</v>
      </c>
      <c r="M913" s="10"/>
      <c r="N913" s="8">
        <f t="shared" si="67"/>
        <v>0</v>
      </c>
      <c r="O913" s="8">
        <v>0</v>
      </c>
      <c r="P913" s="8">
        <v>6906.3999999999987</v>
      </c>
    </row>
    <row r="914" spans="1:16" ht="24.75" x14ac:dyDescent="0.25">
      <c r="A914" s="5">
        <v>2018</v>
      </c>
      <c r="B914" s="6" t="s">
        <v>19</v>
      </c>
      <c r="C914" s="6">
        <v>6042</v>
      </c>
      <c r="D914" s="6" t="s">
        <v>37</v>
      </c>
      <c r="E914" s="6" t="str">
        <f t="shared" si="66"/>
        <v>5020220060425024</v>
      </c>
      <c r="F914" s="7" t="s">
        <v>21</v>
      </c>
      <c r="G914" s="7" t="s">
        <v>22</v>
      </c>
      <c r="H914" s="7" t="s">
        <v>38</v>
      </c>
      <c r="I914" s="6" t="s">
        <v>24</v>
      </c>
      <c r="J914" s="32">
        <v>5024</v>
      </c>
      <c r="K914" s="32" t="s">
        <v>185</v>
      </c>
      <c r="L914" s="8">
        <v>8898.8799999999992</v>
      </c>
      <c r="M914" s="8">
        <f>L914*0.025</f>
        <v>222.47199999999998</v>
      </c>
      <c r="N914" s="8">
        <f t="shared" si="67"/>
        <v>9121.351999999999</v>
      </c>
      <c r="O914" s="8">
        <v>3370.5</v>
      </c>
      <c r="P914" s="8">
        <v>2379.1999999999998</v>
      </c>
    </row>
    <row r="915" spans="1:16" x14ac:dyDescent="0.25">
      <c r="A915" s="5">
        <v>2016</v>
      </c>
      <c r="B915" s="6" t="s">
        <v>19</v>
      </c>
      <c r="C915" s="6">
        <v>6044</v>
      </c>
      <c r="D915" s="9" t="s">
        <v>41</v>
      </c>
      <c r="E915" s="6" t="str">
        <f t="shared" si="66"/>
        <v>5020220060445024</v>
      </c>
      <c r="F915" s="7" t="s">
        <v>21</v>
      </c>
      <c r="G915" s="7" t="s">
        <v>22</v>
      </c>
      <c r="H915" s="7" t="s">
        <v>42</v>
      </c>
      <c r="I915" s="6" t="s">
        <v>24</v>
      </c>
      <c r="J915" s="32">
        <v>5024</v>
      </c>
      <c r="K915" s="33" t="str">
        <f>VLOOKUP(J915,'[17]OC Name'!A:B,2,FALSE)</f>
        <v>Parental Leave</v>
      </c>
      <c r="L915" s="8">
        <v>0</v>
      </c>
      <c r="M915" s="10"/>
      <c r="N915" s="8">
        <f t="shared" si="67"/>
        <v>0</v>
      </c>
      <c r="O915" s="8">
        <v>0</v>
      </c>
      <c r="P915" s="8">
        <v>6723.760000000002</v>
      </c>
    </row>
    <row r="916" spans="1:16" ht="24.75" x14ac:dyDescent="0.25">
      <c r="A916" s="5">
        <v>2018</v>
      </c>
      <c r="B916" s="6" t="s">
        <v>19</v>
      </c>
      <c r="C916" s="6">
        <v>6045</v>
      </c>
      <c r="D916" s="6" t="s">
        <v>43</v>
      </c>
      <c r="E916" s="6" t="str">
        <f t="shared" si="66"/>
        <v>5020220060455024</v>
      </c>
      <c r="F916" s="7" t="s">
        <v>21</v>
      </c>
      <c r="G916" s="7" t="s">
        <v>22</v>
      </c>
      <c r="H916" s="7" t="s">
        <v>38</v>
      </c>
      <c r="I916" s="6" t="s">
        <v>24</v>
      </c>
      <c r="J916" s="32">
        <v>5024</v>
      </c>
      <c r="K916" s="32" t="s">
        <v>185</v>
      </c>
      <c r="L916" s="8">
        <v>4432.8</v>
      </c>
      <c r="M916" s="8">
        <f>L916*0.025</f>
        <v>110.82000000000001</v>
      </c>
      <c r="N916" s="8">
        <f t="shared" si="67"/>
        <v>4543.62</v>
      </c>
      <c r="O916" s="8">
        <v>1772.8000000000002</v>
      </c>
      <c r="P916" s="8">
        <v>6070.5300000000007</v>
      </c>
    </row>
    <row r="917" spans="1:16" x14ac:dyDescent="0.25">
      <c r="A917" s="5">
        <v>2017</v>
      </c>
      <c r="B917" s="6" t="s">
        <v>19</v>
      </c>
      <c r="C917" s="6">
        <v>6050</v>
      </c>
      <c r="D917" s="6" t="s">
        <v>46</v>
      </c>
      <c r="E917" s="6" t="str">
        <f t="shared" si="66"/>
        <v>5020220060505024</v>
      </c>
      <c r="F917" s="7" t="s">
        <v>21</v>
      </c>
      <c r="G917" s="7" t="s">
        <v>22</v>
      </c>
      <c r="H917" s="7" t="s">
        <v>47</v>
      </c>
      <c r="I917" s="6" t="s">
        <v>24</v>
      </c>
      <c r="J917" s="32">
        <v>5024</v>
      </c>
      <c r="K917" s="33" t="str">
        <f>VLOOKUP(J917,'[17]OC Name'!A:B,2,FALSE)</f>
        <v>Parental Leave</v>
      </c>
      <c r="L917" s="8">
        <v>0</v>
      </c>
      <c r="M917" s="10"/>
      <c r="N917" s="8">
        <f t="shared" si="67"/>
        <v>0</v>
      </c>
      <c r="O917" s="8">
        <v>6386.4</v>
      </c>
      <c r="P917" s="8">
        <v>0</v>
      </c>
    </row>
    <row r="918" spans="1:16" x14ac:dyDescent="0.25">
      <c r="A918" s="5">
        <v>2017</v>
      </c>
      <c r="B918" s="6" t="s">
        <v>19</v>
      </c>
      <c r="C918" s="6">
        <v>6062</v>
      </c>
      <c r="D918" s="6" t="s">
        <v>49</v>
      </c>
      <c r="E918" s="6" t="str">
        <f t="shared" si="66"/>
        <v>5020220060625024</v>
      </c>
      <c r="F918" s="7" t="s">
        <v>21</v>
      </c>
      <c r="G918" s="7" t="s">
        <v>22</v>
      </c>
      <c r="H918" s="7" t="s">
        <v>33</v>
      </c>
      <c r="I918" s="6" t="s">
        <v>24</v>
      </c>
      <c r="J918" s="32">
        <v>5024</v>
      </c>
      <c r="K918" s="33" t="str">
        <f>VLOOKUP(J918,'[17]OC Name'!A:B,2,FALSE)</f>
        <v>Parental Leave</v>
      </c>
      <c r="L918" s="8">
        <v>0</v>
      </c>
      <c r="M918" s="10"/>
      <c r="N918" s="8">
        <f t="shared" si="67"/>
        <v>0</v>
      </c>
      <c r="O918" s="8">
        <v>5975.12</v>
      </c>
      <c r="P918" s="8">
        <v>0</v>
      </c>
    </row>
    <row r="919" spans="1:16" ht="24.75" x14ac:dyDescent="0.25">
      <c r="A919" s="5">
        <v>2017</v>
      </c>
      <c r="B919" s="6" t="s">
        <v>19</v>
      </c>
      <c r="C919" s="6">
        <v>6211</v>
      </c>
      <c r="D919" s="6" t="s">
        <v>52</v>
      </c>
      <c r="E919" s="6" t="str">
        <f t="shared" si="66"/>
        <v>5020220062115024</v>
      </c>
      <c r="F919" s="7" t="s">
        <v>21</v>
      </c>
      <c r="G919" s="7" t="s">
        <v>53</v>
      </c>
      <c r="H919" s="7" t="s">
        <v>54</v>
      </c>
      <c r="I919" s="6" t="s">
        <v>24</v>
      </c>
      <c r="J919" s="32">
        <v>5024</v>
      </c>
      <c r="K919" s="33" t="str">
        <f>VLOOKUP(J919,'[17]OC Name'!A:B,2,FALSE)</f>
        <v>Parental Leave</v>
      </c>
      <c r="L919" s="8">
        <v>0</v>
      </c>
      <c r="M919" s="10"/>
      <c r="N919" s="8">
        <f t="shared" si="67"/>
        <v>0</v>
      </c>
      <c r="O919" s="8">
        <v>2160.1</v>
      </c>
      <c r="P919" s="8">
        <v>0</v>
      </c>
    </row>
    <row r="920" spans="1:16" x14ac:dyDescent="0.25">
      <c r="A920" s="5">
        <v>2016</v>
      </c>
      <c r="B920" s="6" t="s">
        <v>19</v>
      </c>
      <c r="C920" s="6">
        <v>6212</v>
      </c>
      <c r="D920" s="6" t="s">
        <v>55</v>
      </c>
      <c r="E920" s="6" t="str">
        <f t="shared" si="66"/>
        <v>5020220062125024</v>
      </c>
      <c r="F920" s="7" t="s">
        <v>21</v>
      </c>
      <c r="G920" s="7" t="s">
        <v>53</v>
      </c>
      <c r="H920" s="7" t="s">
        <v>56</v>
      </c>
      <c r="I920" s="6" t="s">
        <v>24</v>
      </c>
      <c r="J920" s="32">
        <v>5024</v>
      </c>
      <c r="K920" s="33" t="str">
        <f>VLOOKUP(J920,'[17]OC Name'!A:B,2,FALSE)</f>
        <v>Parental Leave</v>
      </c>
      <c r="L920" s="8">
        <v>0</v>
      </c>
      <c r="M920" s="10"/>
      <c r="N920" s="8">
        <f t="shared" si="67"/>
        <v>0</v>
      </c>
      <c r="O920" s="8">
        <v>0</v>
      </c>
      <c r="P920" s="8">
        <v>4994.3999999999996</v>
      </c>
    </row>
    <row r="921" spans="1:16" ht="24.75" x14ac:dyDescent="0.25">
      <c r="A921" s="5">
        <v>2018</v>
      </c>
      <c r="B921" s="6" t="s">
        <v>19</v>
      </c>
      <c r="C921" s="6">
        <v>6213</v>
      </c>
      <c r="D921" s="6" t="s">
        <v>57</v>
      </c>
      <c r="E921" s="6" t="str">
        <f t="shared" si="66"/>
        <v>5020220062135024</v>
      </c>
      <c r="F921" s="7" t="s">
        <v>21</v>
      </c>
      <c r="G921" s="7" t="s">
        <v>53</v>
      </c>
      <c r="H921" s="7" t="s">
        <v>58</v>
      </c>
      <c r="I921" s="6" t="s">
        <v>24</v>
      </c>
      <c r="J921" s="32">
        <v>5024</v>
      </c>
      <c r="K921" s="32" t="s">
        <v>185</v>
      </c>
      <c r="L921" s="8">
        <v>3654.2300000000005</v>
      </c>
      <c r="M921" s="8">
        <f>L921*0.025</f>
        <v>91.355750000000015</v>
      </c>
      <c r="N921" s="8">
        <f t="shared" si="67"/>
        <v>3745.5857500000006</v>
      </c>
      <c r="O921" s="8">
        <v>0</v>
      </c>
      <c r="P921" s="8">
        <v>725.2</v>
      </c>
    </row>
    <row r="922" spans="1:16" x14ac:dyDescent="0.25">
      <c r="A922" s="5">
        <v>2016</v>
      </c>
      <c r="B922" s="6" t="s">
        <v>19</v>
      </c>
      <c r="C922" s="6">
        <v>6214</v>
      </c>
      <c r="D922" s="6" t="s">
        <v>59</v>
      </c>
      <c r="E922" s="6" t="str">
        <f t="shared" si="66"/>
        <v>5020220062145024</v>
      </c>
      <c r="F922" s="7" t="s">
        <v>21</v>
      </c>
      <c r="G922" s="7" t="s">
        <v>53</v>
      </c>
      <c r="H922" s="7" t="s">
        <v>54</v>
      </c>
      <c r="I922" s="6" t="s">
        <v>24</v>
      </c>
      <c r="J922" s="32">
        <v>5024</v>
      </c>
      <c r="K922" s="33" t="str">
        <f>VLOOKUP(J922,'[17]OC Name'!A:B,2,FALSE)</f>
        <v>Parental Leave</v>
      </c>
      <c r="L922" s="8">
        <v>0</v>
      </c>
      <c r="M922" s="10"/>
      <c r="N922" s="8">
        <f t="shared" si="67"/>
        <v>0</v>
      </c>
      <c r="O922" s="8">
        <v>0</v>
      </c>
      <c r="P922" s="8">
        <v>2558.4</v>
      </c>
    </row>
    <row r="923" spans="1:16" x14ac:dyDescent="0.25">
      <c r="A923" s="5">
        <v>2017</v>
      </c>
      <c r="B923" s="6" t="s">
        <v>19</v>
      </c>
      <c r="C923" s="6">
        <v>6218</v>
      </c>
      <c r="D923" s="9" t="s">
        <v>63</v>
      </c>
      <c r="E923" s="6" t="str">
        <f t="shared" si="66"/>
        <v>5020220062185024</v>
      </c>
      <c r="F923" s="7" t="s">
        <v>21</v>
      </c>
      <c r="G923" s="7" t="s">
        <v>53</v>
      </c>
      <c r="H923" s="7" t="s">
        <v>56</v>
      </c>
      <c r="I923" s="6" t="s">
        <v>24</v>
      </c>
      <c r="J923" s="32">
        <v>5024</v>
      </c>
      <c r="K923" s="33" t="str">
        <f>VLOOKUP(J923,'[17]OC Name'!A:B,2,FALSE)</f>
        <v>Parental Leave</v>
      </c>
      <c r="L923" s="8">
        <v>0</v>
      </c>
      <c r="M923" s="10"/>
      <c r="N923" s="8">
        <f t="shared" si="67"/>
        <v>0</v>
      </c>
      <c r="O923" s="8">
        <v>4996.1200000000008</v>
      </c>
      <c r="P923" s="8">
        <v>0</v>
      </c>
    </row>
    <row r="924" spans="1:16" x14ac:dyDescent="0.25">
      <c r="A924" s="5">
        <v>2016</v>
      </c>
      <c r="B924" s="6" t="s">
        <v>19</v>
      </c>
      <c r="C924" s="6">
        <v>6221</v>
      </c>
      <c r="D924" s="9" t="s">
        <v>64</v>
      </c>
      <c r="E924" s="6" t="str">
        <f t="shared" si="66"/>
        <v>5020220062215024</v>
      </c>
      <c r="F924" s="7" t="s">
        <v>21</v>
      </c>
      <c r="G924" s="7" t="s">
        <v>53</v>
      </c>
      <c r="H924" s="7" t="s">
        <v>65</v>
      </c>
      <c r="I924" s="6" t="s">
        <v>24</v>
      </c>
      <c r="J924" s="32">
        <v>5024</v>
      </c>
      <c r="K924" s="33" t="str">
        <f>VLOOKUP(J924,'[17]OC Name'!A:B,2,FALSE)</f>
        <v>Parental Leave</v>
      </c>
      <c r="L924" s="8">
        <v>0</v>
      </c>
      <c r="M924" s="10"/>
      <c r="N924" s="8">
        <f t="shared" si="67"/>
        <v>0</v>
      </c>
      <c r="O924" s="8">
        <v>0</v>
      </c>
      <c r="P924" s="8">
        <v>576.79999999999995</v>
      </c>
    </row>
    <row r="925" spans="1:16" x14ac:dyDescent="0.25">
      <c r="A925" s="5">
        <v>2018</v>
      </c>
      <c r="B925" s="6" t="s">
        <v>19</v>
      </c>
      <c r="C925" s="6">
        <v>6223</v>
      </c>
      <c r="D925" s="6" t="s">
        <v>69</v>
      </c>
      <c r="E925" s="6" t="str">
        <f t="shared" si="66"/>
        <v>5020220062235024</v>
      </c>
      <c r="F925" s="7" t="s">
        <v>21</v>
      </c>
      <c r="G925" s="7" t="s">
        <v>53</v>
      </c>
      <c r="H925" s="7" t="s">
        <v>65</v>
      </c>
      <c r="I925" s="6" t="s">
        <v>24</v>
      </c>
      <c r="J925" s="32">
        <v>5024</v>
      </c>
      <c r="K925" s="32" t="s">
        <v>185</v>
      </c>
      <c r="L925" s="8">
        <v>5975.52</v>
      </c>
      <c r="M925" s="8">
        <f>L925*0.025</f>
        <v>149.38800000000001</v>
      </c>
      <c r="N925" s="8">
        <f t="shared" si="67"/>
        <v>6124.9080000000004</v>
      </c>
      <c r="O925" s="8">
        <v>2088.4</v>
      </c>
      <c r="P925" s="8">
        <v>5116.4799999999996</v>
      </c>
    </row>
    <row r="926" spans="1:16" ht="24.75" x14ac:dyDescent="0.25">
      <c r="A926" s="5">
        <v>2018</v>
      </c>
      <c r="B926" s="6" t="s">
        <v>19</v>
      </c>
      <c r="C926" s="6">
        <v>6225</v>
      </c>
      <c r="D926" s="6" t="s">
        <v>70</v>
      </c>
      <c r="E926" s="6" t="str">
        <f t="shared" si="66"/>
        <v>5020220062255024</v>
      </c>
      <c r="F926" s="7" t="s">
        <v>21</v>
      </c>
      <c r="G926" s="7" t="s">
        <v>53</v>
      </c>
      <c r="H926" s="7" t="s">
        <v>65</v>
      </c>
      <c r="I926" s="6" t="s">
        <v>24</v>
      </c>
      <c r="J926" s="32">
        <v>5024</v>
      </c>
      <c r="K926" s="32" t="s">
        <v>185</v>
      </c>
      <c r="L926" s="8">
        <v>5338.4</v>
      </c>
      <c r="M926" s="8">
        <f>L926*0.025</f>
        <v>133.46</v>
      </c>
      <c r="N926" s="8">
        <f t="shared" si="67"/>
        <v>5471.86</v>
      </c>
      <c r="O926" s="8">
        <v>14743.760000000002</v>
      </c>
      <c r="P926" s="8">
        <v>7294.7199999999984</v>
      </c>
    </row>
    <row r="927" spans="1:16" ht="24.75" x14ac:dyDescent="0.25">
      <c r="A927" s="5">
        <v>2018</v>
      </c>
      <c r="B927" s="6" t="s">
        <v>19</v>
      </c>
      <c r="C927" s="6">
        <v>6231</v>
      </c>
      <c r="D927" s="6" t="s">
        <v>72</v>
      </c>
      <c r="E927" s="6" t="str">
        <f t="shared" si="66"/>
        <v>5020220062315024</v>
      </c>
      <c r="F927" s="7" t="s">
        <v>21</v>
      </c>
      <c r="G927" s="7" t="s">
        <v>53</v>
      </c>
      <c r="H927" s="7" t="s">
        <v>65</v>
      </c>
      <c r="I927" s="6" t="s">
        <v>24</v>
      </c>
      <c r="J927" s="32">
        <v>5024</v>
      </c>
      <c r="K927" s="32" t="s">
        <v>185</v>
      </c>
      <c r="L927" s="8">
        <v>4152</v>
      </c>
      <c r="M927" s="8">
        <f>L927*0.025</f>
        <v>103.80000000000001</v>
      </c>
      <c r="N927" s="8">
        <f t="shared" si="67"/>
        <v>4255.8</v>
      </c>
      <c r="O927" s="8">
        <v>6005.71</v>
      </c>
      <c r="P927" s="8">
        <v>15082.159999999998</v>
      </c>
    </row>
    <row r="928" spans="1:16" ht="36.75" x14ac:dyDescent="0.25">
      <c r="A928" s="5">
        <v>2018</v>
      </c>
      <c r="B928" s="6" t="s">
        <v>19</v>
      </c>
      <c r="C928" s="6">
        <v>6232</v>
      </c>
      <c r="D928" s="6" t="s">
        <v>73</v>
      </c>
      <c r="E928" s="6" t="str">
        <f t="shared" si="66"/>
        <v>5020220062325024</v>
      </c>
      <c r="F928" s="7" t="s">
        <v>21</v>
      </c>
      <c r="G928" s="7" t="s">
        <v>53</v>
      </c>
      <c r="H928" s="7" t="s">
        <v>65</v>
      </c>
      <c r="I928" s="6" t="s">
        <v>24</v>
      </c>
      <c r="J928" s="32">
        <v>5024</v>
      </c>
      <c r="K928" s="32" t="s">
        <v>185</v>
      </c>
      <c r="L928" s="8">
        <v>4346.0800000000008</v>
      </c>
      <c r="M928" s="8">
        <f>L928*0.025</f>
        <v>108.65200000000003</v>
      </c>
      <c r="N928" s="8">
        <f t="shared" si="67"/>
        <v>4454.7320000000009</v>
      </c>
      <c r="O928" s="8">
        <v>2884</v>
      </c>
      <c r="P928" s="8">
        <v>6626.6399999999994</v>
      </c>
    </row>
    <row r="929" spans="1:16" x14ac:dyDescent="0.25">
      <c r="A929" s="5">
        <v>2016</v>
      </c>
      <c r="B929" s="6" t="s">
        <v>19</v>
      </c>
      <c r="C929" s="6">
        <v>6241</v>
      </c>
      <c r="D929" s="9" t="s">
        <v>74</v>
      </c>
      <c r="E929" s="6" t="str">
        <f t="shared" si="66"/>
        <v>5020220062415024</v>
      </c>
      <c r="F929" s="7" t="s">
        <v>21</v>
      </c>
      <c r="G929" s="7" t="s">
        <v>53</v>
      </c>
      <c r="H929" s="7" t="s">
        <v>56</v>
      </c>
      <c r="I929" s="6" t="s">
        <v>24</v>
      </c>
      <c r="J929" s="32">
        <v>5024</v>
      </c>
      <c r="K929" s="33" t="str">
        <f>VLOOKUP(J929,'[17]OC Name'!A:B,2,FALSE)</f>
        <v>Parental Leave</v>
      </c>
      <c r="L929" s="8">
        <v>0</v>
      </c>
      <c r="M929" s="10"/>
      <c r="N929" s="8">
        <f t="shared" si="67"/>
        <v>0</v>
      </c>
      <c r="O929" s="8">
        <v>4193.2800000000007</v>
      </c>
      <c r="P929" s="8">
        <v>7291.68</v>
      </c>
    </row>
    <row r="930" spans="1:16" x14ac:dyDescent="0.25">
      <c r="A930" s="5">
        <v>2016</v>
      </c>
      <c r="B930" s="6" t="s">
        <v>19</v>
      </c>
      <c r="C930" s="6">
        <v>6411</v>
      </c>
      <c r="D930" s="9" t="s">
        <v>83</v>
      </c>
      <c r="E930" s="6" t="str">
        <f t="shared" si="66"/>
        <v>5020220064115024</v>
      </c>
      <c r="F930" s="7" t="s">
        <v>84</v>
      </c>
      <c r="G930" s="7" t="s">
        <v>84</v>
      </c>
      <c r="H930" s="7" t="s">
        <v>85</v>
      </c>
      <c r="I930" s="6" t="s">
        <v>24</v>
      </c>
      <c r="J930" s="32">
        <v>5024</v>
      </c>
      <c r="K930" s="33" t="str">
        <f>VLOOKUP(J930,'[17]OC Name'!A:B,2,FALSE)</f>
        <v>Parental Leave</v>
      </c>
      <c r="L930" s="8">
        <v>0</v>
      </c>
      <c r="M930" s="10"/>
      <c r="N930" s="8">
        <f t="shared" si="67"/>
        <v>0</v>
      </c>
      <c r="O930" s="8">
        <v>0</v>
      </c>
      <c r="P930" s="8">
        <v>1813.9199999999998</v>
      </c>
    </row>
    <row r="931" spans="1:16" ht="24.75" x14ac:dyDescent="0.25">
      <c r="A931" s="5">
        <v>2018</v>
      </c>
      <c r="B931" s="6" t="s">
        <v>19</v>
      </c>
      <c r="C931" s="6">
        <v>6414</v>
      </c>
      <c r="D931" s="6" t="s">
        <v>88</v>
      </c>
      <c r="E931" s="6" t="str">
        <f t="shared" si="66"/>
        <v>5020220064145024</v>
      </c>
      <c r="F931" s="7" t="s">
        <v>84</v>
      </c>
      <c r="G931" s="7" t="s">
        <v>84</v>
      </c>
      <c r="H931" s="7" t="s">
        <v>89</v>
      </c>
      <c r="I931" s="6" t="s">
        <v>24</v>
      </c>
      <c r="J931" s="32">
        <v>5024</v>
      </c>
      <c r="K931" s="32" t="s">
        <v>185</v>
      </c>
      <c r="L931" s="8">
        <v>5016</v>
      </c>
      <c r="M931" s="8">
        <f>L931*0.025</f>
        <v>125.4</v>
      </c>
      <c r="N931" s="8">
        <f t="shared" si="67"/>
        <v>5141.3999999999996</v>
      </c>
      <c r="O931" s="8">
        <v>4156.8</v>
      </c>
      <c r="P931" s="8">
        <v>0</v>
      </c>
    </row>
    <row r="932" spans="1:16" ht="24.75" x14ac:dyDescent="0.25">
      <c r="A932" s="5">
        <v>2018</v>
      </c>
      <c r="B932" s="6" t="s">
        <v>19</v>
      </c>
      <c r="C932" s="6">
        <v>6416</v>
      </c>
      <c r="D932" s="6" t="s">
        <v>90</v>
      </c>
      <c r="E932" s="6" t="str">
        <f t="shared" si="66"/>
        <v>5020220064165024</v>
      </c>
      <c r="F932" s="7" t="s">
        <v>21</v>
      </c>
      <c r="G932" s="7" t="s">
        <v>53</v>
      </c>
      <c r="H932" s="7" t="s">
        <v>58</v>
      </c>
      <c r="I932" s="6" t="s">
        <v>24</v>
      </c>
      <c r="J932" s="32">
        <v>5024</v>
      </c>
      <c r="K932" s="32" t="s">
        <v>185</v>
      </c>
      <c r="L932" s="8">
        <v>3314.0199999999995</v>
      </c>
      <c r="M932" s="8">
        <f>L932*0.025</f>
        <v>82.850499999999997</v>
      </c>
      <c r="N932" s="8">
        <f t="shared" si="67"/>
        <v>3396.8704999999995</v>
      </c>
      <c r="O932" s="8">
        <v>0</v>
      </c>
      <c r="P932" s="8">
        <v>5867.1100000000006</v>
      </c>
    </row>
    <row r="933" spans="1:16" x14ac:dyDescent="0.25">
      <c r="A933" s="5">
        <v>2017</v>
      </c>
      <c r="B933" s="6" t="s">
        <v>19</v>
      </c>
      <c r="C933" s="6">
        <v>6417</v>
      </c>
      <c r="D933" s="9" t="s">
        <v>91</v>
      </c>
      <c r="E933" s="6" t="str">
        <f t="shared" si="66"/>
        <v>5020220064175024</v>
      </c>
      <c r="F933" s="7" t="s">
        <v>29</v>
      </c>
      <c r="G933" s="7" t="s">
        <v>30</v>
      </c>
      <c r="H933" s="7" t="s">
        <v>92</v>
      </c>
      <c r="I933" s="6" t="s">
        <v>24</v>
      </c>
      <c r="J933" s="32">
        <v>5024</v>
      </c>
      <c r="K933" s="33" t="str">
        <f>VLOOKUP(J933,'[17]OC Name'!A:B,2,FALSE)</f>
        <v>Parental Leave</v>
      </c>
      <c r="L933" s="8">
        <v>0</v>
      </c>
      <c r="M933" s="10"/>
      <c r="N933" s="8">
        <f t="shared" si="67"/>
        <v>0</v>
      </c>
      <c r="O933" s="8">
        <v>5875.2</v>
      </c>
      <c r="P933" s="8">
        <v>0</v>
      </c>
    </row>
    <row r="934" spans="1:16" ht="24.75" x14ac:dyDescent="0.25">
      <c r="A934" s="5">
        <v>2018</v>
      </c>
      <c r="B934" s="6" t="s">
        <v>19</v>
      </c>
      <c r="C934" s="6">
        <v>6606</v>
      </c>
      <c r="D934" s="6" t="s">
        <v>99</v>
      </c>
      <c r="E934" s="6" t="str">
        <f t="shared" si="66"/>
        <v>5020220066065024</v>
      </c>
      <c r="F934" s="7" t="s">
        <v>67</v>
      </c>
      <c r="G934" s="7" t="s">
        <v>67</v>
      </c>
      <c r="H934" s="7" t="s">
        <v>100</v>
      </c>
      <c r="I934" s="6" t="s">
        <v>24</v>
      </c>
      <c r="J934" s="32">
        <v>5024</v>
      </c>
      <c r="K934" s="32" t="s">
        <v>185</v>
      </c>
      <c r="L934" s="8">
        <v>3092.4</v>
      </c>
      <c r="M934" s="8">
        <f>L934*0.025</f>
        <v>77.31</v>
      </c>
      <c r="N934" s="8">
        <f t="shared" si="67"/>
        <v>3169.71</v>
      </c>
      <c r="O934" s="8">
        <v>0</v>
      </c>
      <c r="P934" s="8">
        <v>0</v>
      </c>
    </row>
    <row r="935" spans="1:16" ht="24.75" x14ac:dyDescent="0.25">
      <c r="A935" s="5">
        <v>2018</v>
      </c>
      <c r="B935" s="6" t="s">
        <v>19</v>
      </c>
      <c r="C935" s="6">
        <v>6607</v>
      </c>
      <c r="D935" s="6" t="s">
        <v>101</v>
      </c>
      <c r="E935" s="6" t="str">
        <f t="shared" si="66"/>
        <v>5020220066075024</v>
      </c>
      <c r="F935" s="7" t="s">
        <v>67</v>
      </c>
      <c r="G935" s="7" t="s">
        <v>67</v>
      </c>
      <c r="H935" s="7" t="s">
        <v>100</v>
      </c>
      <c r="I935" s="6" t="s">
        <v>24</v>
      </c>
      <c r="J935" s="32">
        <v>5024</v>
      </c>
      <c r="K935" s="32" t="s">
        <v>185</v>
      </c>
      <c r="L935" s="8">
        <v>3092.4000000000005</v>
      </c>
      <c r="M935" s="8">
        <f>L935*0.025</f>
        <v>77.310000000000016</v>
      </c>
      <c r="N935" s="8">
        <f t="shared" si="67"/>
        <v>3169.7100000000005</v>
      </c>
      <c r="O935" s="8">
        <v>0</v>
      </c>
      <c r="P935" s="8">
        <v>0</v>
      </c>
    </row>
    <row r="936" spans="1:16" x14ac:dyDescent="0.25">
      <c r="A936" s="5">
        <v>2016</v>
      </c>
      <c r="B936" s="6" t="s">
        <v>19</v>
      </c>
      <c r="C936" s="6">
        <v>6610</v>
      </c>
      <c r="D936" s="9" t="s">
        <v>106</v>
      </c>
      <c r="E936" s="6" t="str">
        <f t="shared" si="66"/>
        <v>5020220066105024</v>
      </c>
      <c r="F936" s="7" t="s">
        <v>29</v>
      </c>
      <c r="G936" s="7" t="s">
        <v>30</v>
      </c>
      <c r="H936" s="7" t="s">
        <v>107</v>
      </c>
      <c r="I936" s="6" t="s">
        <v>24</v>
      </c>
      <c r="J936" s="32">
        <v>5024</v>
      </c>
      <c r="K936" s="33" t="str">
        <f>VLOOKUP(J936,'[17]OC Name'!A:B,2,FALSE)</f>
        <v>Parental Leave</v>
      </c>
      <c r="L936" s="8">
        <v>0</v>
      </c>
      <c r="M936" s="10"/>
      <c r="N936" s="8">
        <f t="shared" si="67"/>
        <v>0</v>
      </c>
      <c r="O936" s="8">
        <v>1480.1599999999999</v>
      </c>
      <c r="P936" s="8">
        <v>538.24</v>
      </c>
    </row>
    <row r="937" spans="1:16" x14ac:dyDescent="0.25">
      <c r="A937" s="5">
        <v>2017</v>
      </c>
      <c r="B937" s="6" t="s">
        <v>19</v>
      </c>
      <c r="C937" s="6">
        <v>6640</v>
      </c>
      <c r="D937" s="9" t="s">
        <v>121</v>
      </c>
      <c r="E937" s="6" t="str">
        <f t="shared" si="66"/>
        <v>5020220066405024</v>
      </c>
      <c r="F937" s="7" t="s">
        <v>29</v>
      </c>
      <c r="G937" s="7" t="s">
        <v>30</v>
      </c>
      <c r="H937" s="7" t="s">
        <v>122</v>
      </c>
      <c r="I937" s="6" t="s">
        <v>24</v>
      </c>
      <c r="J937" s="32">
        <v>5024</v>
      </c>
      <c r="K937" s="33" t="str">
        <f>VLOOKUP(J937,'[17]OC Name'!A:B,2,FALSE)</f>
        <v>Parental Leave</v>
      </c>
      <c r="L937" s="8">
        <v>0</v>
      </c>
      <c r="M937" s="10"/>
      <c r="N937" s="8">
        <f t="shared" si="67"/>
        <v>0</v>
      </c>
      <c r="O937" s="8">
        <v>2403.6</v>
      </c>
      <c r="P937" s="8">
        <v>0</v>
      </c>
    </row>
    <row r="938" spans="1:16" x14ac:dyDescent="0.25">
      <c r="A938" s="5">
        <v>2017</v>
      </c>
      <c r="B938" s="6" t="s">
        <v>19</v>
      </c>
      <c r="C938" s="6">
        <v>6721</v>
      </c>
      <c r="D938" s="9" t="s">
        <v>129</v>
      </c>
      <c r="E938" s="6" t="str">
        <f t="shared" si="66"/>
        <v>5020220067215024</v>
      </c>
      <c r="F938" s="7" t="s">
        <v>29</v>
      </c>
      <c r="G938" s="7" t="s">
        <v>76</v>
      </c>
      <c r="H938" s="7" t="s">
        <v>113</v>
      </c>
      <c r="I938" s="6" t="s">
        <v>24</v>
      </c>
      <c r="J938" s="32">
        <v>5024</v>
      </c>
      <c r="K938" s="33" t="str">
        <f>VLOOKUP(J938,'[17]OC Name'!A:B,2,FALSE)</f>
        <v>Parental Leave</v>
      </c>
      <c r="L938" s="8">
        <v>0</v>
      </c>
      <c r="M938" s="10"/>
      <c r="N938" s="8">
        <f t="shared" si="67"/>
        <v>0</v>
      </c>
      <c r="O938" s="8">
        <v>2658.84</v>
      </c>
      <c r="P938" s="8">
        <v>0</v>
      </c>
    </row>
    <row r="939" spans="1:16" x14ac:dyDescent="0.25">
      <c r="A939" s="5">
        <v>2018</v>
      </c>
      <c r="B939" s="6" t="s">
        <v>19</v>
      </c>
      <c r="C939" s="6">
        <v>6722</v>
      </c>
      <c r="D939" s="6" t="s">
        <v>130</v>
      </c>
      <c r="E939" s="6" t="str">
        <f t="shared" si="66"/>
        <v>5020220067225024</v>
      </c>
      <c r="F939" s="7" t="s">
        <v>29</v>
      </c>
      <c r="G939" s="7" t="s">
        <v>30</v>
      </c>
      <c r="H939" s="7" t="s">
        <v>82</v>
      </c>
      <c r="I939" s="6" t="s">
        <v>24</v>
      </c>
      <c r="J939" s="32">
        <v>5024</v>
      </c>
      <c r="K939" s="32" t="s">
        <v>185</v>
      </c>
      <c r="L939" s="8">
        <v>1749.52</v>
      </c>
      <c r="M939" s="8">
        <f>L939*0.025</f>
        <v>43.738</v>
      </c>
      <c r="N939" s="8">
        <f t="shared" si="67"/>
        <v>1793.258</v>
      </c>
      <c r="O939" s="8">
        <v>0</v>
      </c>
      <c r="P939" s="8">
        <v>0</v>
      </c>
    </row>
    <row r="940" spans="1:16" x14ac:dyDescent="0.25">
      <c r="A940" s="5">
        <v>2016</v>
      </c>
      <c r="B940" s="6" t="s">
        <v>19</v>
      </c>
      <c r="C940" s="6">
        <v>6731</v>
      </c>
      <c r="D940" s="9" t="s">
        <v>132</v>
      </c>
      <c r="E940" s="6" t="str">
        <f t="shared" si="66"/>
        <v>5020220067315024</v>
      </c>
      <c r="F940" s="7" t="s">
        <v>29</v>
      </c>
      <c r="G940" s="7" t="s">
        <v>30</v>
      </c>
      <c r="H940" s="7" t="s">
        <v>92</v>
      </c>
      <c r="I940" s="6" t="s">
        <v>24</v>
      </c>
      <c r="J940" s="32">
        <v>5024</v>
      </c>
      <c r="K940" s="33" t="str">
        <f>VLOOKUP(J940,'[17]OC Name'!A:B,2,FALSE)</f>
        <v>Parental Leave</v>
      </c>
      <c r="L940" s="8">
        <v>0</v>
      </c>
      <c r="M940" s="10"/>
      <c r="N940" s="8">
        <f t="shared" si="67"/>
        <v>0</v>
      </c>
      <c r="O940" s="8">
        <v>5188.8</v>
      </c>
      <c r="P940" s="8">
        <v>10107.199999999999</v>
      </c>
    </row>
    <row r="941" spans="1:16" x14ac:dyDescent="0.25">
      <c r="A941" s="5">
        <v>2018</v>
      </c>
      <c r="B941" s="6" t="s">
        <v>19</v>
      </c>
      <c r="C941" s="6">
        <v>6805</v>
      </c>
      <c r="D941" s="6" t="s">
        <v>134</v>
      </c>
      <c r="E941" s="6" t="str">
        <f t="shared" si="66"/>
        <v>5020220068055024</v>
      </c>
      <c r="F941" s="7" t="s">
        <v>67</v>
      </c>
      <c r="G941" s="7" t="s">
        <v>67</v>
      </c>
      <c r="H941" s="7" t="s">
        <v>135</v>
      </c>
      <c r="I941" s="6" t="s">
        <v>24</v>
      </c>
      <c r="J941" s="32">
        <v>5024</v>
      </c>
      <c r="K941" s="32" t="s">
        <v>185</v>
      </c>
      <c r="L941" s="8">
        <v>4444.8</v>
      </c>
      <c r="M941" s="8">
        <f>L941*0.025</f>
        <v>111.12</v>
      </c>
      <c r="N941" s="8">
        <f t="shared" si="67"/>
        <v>4555.92</v>
      </c>
      <c r="O941" s="8">
        <v>6552</v>
      </c>
      <c r="P941" s="8">
        <v>6345.6</v>
      </c>
    </row>
    <row r="942" spans="1:16" x14ac:dyDescent="0.25">
      <c r="A942" s="5">
        <v>2016</v>
      </c>
      <c r="B942" s="6" t="s">
        <v>19</v>
      </c>
      <c r="C942" s="6">
        <v>7733</v>
      </c>
      <c r="D942" s="9" t="s">
        <v>136</v>
      </c>
      <c r="E942" s="6" t="str">
        <f t="shared" si="66"/>
        <v>5020220077335024</v>
      </c>
      <c r="F942" s="7" t="s">
        <v>84</v>
      </c>
      <c r="G942" s="7" t="s">
        <v>84</v>
      </c>
      <c r="H942" s="7" t="s">
        <v>87</v>
      </c>
      <c r="I942" s="6" t="s">
        <v>24</v>
      </c>
      <c r="J942" s="32">
        <v>5024</v>
      </c>
      <c r="K942" s="33" t="str">
        <f>VLOOKUP(J942,'[17]OC Name'!A:B,2,FALSE)</f>
        <v>Parental Leave</v>
      </c>
      <c r="L942" s="8">
        <v>0</v>
      </c>
      <c r="M942" s="10"/>
      <c r="N942" s="8">
        <f t="shared" si="67"/>
        <v>0</v>
      </c>
      <c r="O942" s="8">
        <v>0</v>
      </c>
      <c r="P942" s="8">
        <v>118.08</v>
      </c>
    </row>
    <row r="943" spans="1:16" x14ac:dyDescent="0.25">
      <c r="A943" s="5">
        <v>2016</v>
      </c>
      <c r="B943" s="6" t="s">
        <v>137</v>
      </c>
      <c r="C943" s="6">
        <v>7733</v>
      </c>
      <c r="D943" s="9" t="s">
        <v>136</v>
      </c>
      <c r="E943" s="6" t="str">
        <f t="shared" si="66"/>
        <v>5030220077335024</v>
      </c>
      <c r="F943" s="7" t="s">
        <v>84</v>
      </c>
      <c r="G943" s="7" t="s">
        <v>84</v>
      </c>
      <c r="H943" s="7" t="s">
        <v>87</v>
      </c>
      <c r="I943" s="6" t="s">
        <v>24</v>
      </c>
      <c r="J943" s="32">
        <v>5024</v>
      </c>
      <c r="K943" s="33" t="str">
        <f>VLOOKUP(J943,'[17]OC Name'!A:B,2,FALSE)</f>
        <v>Parental Leave</v>
      </c>
      <c r="L943" s="8">
        <v>0</v>
      </c>
      <c r="M943" s="10"/>
      <c r="N943" s="8">
        <f t="shared" si="67"/>
        <v>0</v>
      </c>
      <c r="O943" s="8">
        <v>0</v>
      </c>
      <c r="P943" s="8">
        <v>118.08</v>
      </c>
    </row>
    <row r="944" spans="1:16" ht="24.75" x14ac:dyDescent="0.25">
      <c r="A944" s="5">
        <v>2018</v>
      </c>
      <c r="B944" s="6" t="s">
        <v>137</v>
      </c>
      <c r="C944" s="6">
        <v>8012</v>
      </c>
      <c r="D944" s="6" t="s">
        <v>145</v>
      </c>
      <c r="E944" s="6" t="str">
        <f t="shared" si="66"/>
        <v>5030220080125024</v>
      </c>
      <c r="F944" s="7" t="s">
        <v>21</v>
      </c>
      <c r="G944" s="7" t="s">
        <v>22</v>
      </c>
      <c r="H944" s="7" t="s">
        <v>144</v>
      </c>
      <c r="I944" s="6" t="s">
        <v>24</v>
      </c>
      <c r="J944" s="32">
        <v>5024</v>
      </c>
      <c r="K944" s="32" t="s">
        <v>185</v>
      </c>
      <c r="L944" s="8">
        <v>5052</v>
      </c>
      <c r="M944" s="8">
        <f>L944*0.025</f>
        <v>126.30000000000001</v>
      </c>
      <c r="N944" s="8">
        <f t="shared" si="67"/>
        <v>5178.3</v>
      </c>
      <c r="O944" s="8">
        <v>6254.4</v>
      </c>
      <c r="P944" s="8">
        <v>4178.3999999999996</v>
      </c>
    </row>
    <row r="945" spans="1:16" x14ac:dyDescent="0.25">
      <c r="A945" s="5">
        <v>2016</v>
      </c>
      <c r="B945" s="6" t="s">
        <v>137</v>
      </c>
      <c r="C945" s="6">
        <v>8032</v>
      </c>
      <c r="D945" s="9" t="s">
        <v>149</v>
      </c>
      <c r="E945" s="6" t="str">
        <f t="shared" si="66"/>
        <v>5030220080325024</v>
      </c>
      <c r="F945" s="7" t="s">
        <v>21</v>
      </c>
      <c r="G945" s="7" t="s">
        <v>22</v>
      </c>
      <c r="H945" s="7" t="s">
        <v>144</v>
      </c>
      <c r="I945" s="6" t="s">
        <v>24</v>
      </c>
      <c r="J945" s="32">
        <v>5024</v>
      </c>
      <c r="K945" s="33" t="str">
        <f>VLOOKUP(J945,'[17]OC Name'!A:B,2,FALSE)</f>
        <v>Parental Leave</v>
      </c>
      <c r="L945" s="8">
        <v>0</v>
      </c>
      <c r="M945" s="10"/>
      <c r="N945" s="8">
        <f t="shared" si="67"/>
        <v>0</v>
      </c>
      <c r="O945" s="8">
        <v>371.28</v>
      </c>
      <c r="P945" s="8">
        <v>3148.88</v>
      </c>
    </row>
    <row r="946" spans="1:16" x14ac:dyDescent="0.25">
      <c r="A946" s="5">
        <v>2016</v>
      </c>
      <c r="B946" s="6" t="s">
        <v>137</v>
      </c>
      <c r="C946" s="6">
        <v>8043</v>
      </c>
      <c r="D946" s="9" t="s">
        <v>151</v>
      </c>
      <c r="E946" s="6" t="str">
        <f t="shared" si="66"/>
        <v>5030220080435024</v>
      </c>
      <c r="F946" s="7" t="s">
        <v>21</v>
      </c>
      <c r="G946" s="7" t="s">
        <v>22</v>
      </c>
      <c r="H946" s="7" t="s">
        <v>40</v>
      </c>
      <c r="I946" s="6" t="s">
        <v>24</v>
      </c>
      <c r="J946" s="32">
        <v>5024</v>
      </c>
      <c r="K946" s="33" t="str">
        <f>VLOOKUP(J946,'[17]OC Name'!A:B,2,FALSE)</f>
        <v>Parental Leave</v>
      </c>
      <c r="L946" s="8">
        <v>0</v>
      </c>
      <c r="M946" s="10"/>
      <c r="N946" s="8">
        <f t="shared" si="67"/>
        <v>0</v>
      </c>
      <c r="O946" s="8">
        <v>1337.2</v>
      </c>
      <c r="P946" s="8">
        <v>6686</v>
      </c>
    </row>
    <row r="947" spans="1:16" x14ac:dyDescent="0.25">
      <c r="A947" s="5">
        <v>2016</v>
      </c>
      <c r="B947" s="6" t="s">
        <v>137</v>
      </c>
      <c r="C947" s="6">
        <v>8044</v>
      </c>
      <c r="D947" s="9" t="s">
        <v>152</v>
      </c>
      <c r="E947" s="6" t="str">
        <f t="shared" si="66"/>
        <v>5030220080445024</v>
      </c>
      <c r="F947" s="7" t="s">
        <v>21</v>
      </c>
      <c r="G947" s="7" t="s">
        <v>22</v>
      </c>
      <c r="H947" s="7" t="s">
        <v>42</v>
      </c>
      <c r="I947" s="6" t="s">
        <v>24</v>
      </c>
      <c r="J947" s="32">
        <v>5024</v>
      </c>
      <c r="K947" s="33" t="str">
        <f>VLOOKUP(J947,'[17]OC Name'!A:B,2,FALSE)</f>
        <v>Parental Leave</v>
      </c>
      <c r="L947" s="8">
        <v>0</v>
      </c>
      <c r="M947" s="10"/>
      <c r="N947" s="8">
        <f t="shared" si="67"/>
        <v>0</v>
      </c>
      <c r="O947" s="8">
        <v>0</v>
      </c>
      <c r="P947" s="8">
        <v>8374.6400000000012</v>
      </c>
    </row>
    <row r="948" spans="1:16" ht="24.75" x14ac:dyDescent="0.25">
      <c r="A948" s="5">
        <v>2018</v>
      </c>
      <c r="B948" s="6" t="s">
        <v>137</v>
      </c>
      <c r="C948" s="6">
        <v>8052</v>
      </c>
      <c r="D948" s="6" t="s">
        <v>154</v>
      </c>
      <c r="E948" s="6" t="str">
        <f t="shared" si="66"/>
        <v>5030220080525024</v>
      </c>
      <c r="F948" s="7" t="s">
        <v>21</v>
      </c>
      <c r="G948" s="7" t="s">
        <v>22</v>
      </c>
      <c r="H948" s="7" t="s">
        <v>144</v>
      </c>
      <c r="I948" s="6" t="s">
        <v>24</v>
      </c>
      <c r="J948" s="32">
        <v>5024</v>
      </c>
      <c r="K948" s="32" t="s">
        <v>185</v>
      </c>
      <c r="L948" s="8">
        <v>8788.8000000000011</v>
      </c>
      <c r="M948" s="8">
        <f>L948*0.025</f>
        <v>219.72000000000003</v>
      </c>
      <c r="N948" s="8">
        <f t="shared" si="67"/>
        <v>9008.52</v>
      </c>
      <c r="O948" s="8">
        <v>0</v>
      </c>
      <c r="P948" s="8">
        <v>0</v>
      </c>
    </row>
    <row r="949" spans="1:16" x14ac:dyDescent="0.25">
      <c r="A949" s="5">
        <v>2016</v>
      </c>
      <c r="B949" s="6" t="s">
        <v>137</v>
      </c>
      <c r="C949" s="6">
        <v>8053</v>
      </c>
      <c r="D949" s="9" t="s">
        <v>155</v>
      </c>
      <c r="E949" s="6" t="str">
        <f t="shared" si="66"/>
        <v>5030220080535024</v>
      </c>
      <c r="F949" s="7" t="s">
        <v>21</v>
      </c>
      <c r="G949" s="7" t="s">
        <v>22</v>
      </c>
      <c r="H949" s="7" t="s">
        <v>147</v>
      </c>
      <c r="I949" s="6" t="s">
        <v>24</v>
      </c>
      <c r="J949" s="32">
        <v>5024</v>
      </c>
      <c r="K949" s="33" t="str">
        <f>VLOOKUP(J949,'[17]OC Name'!A:B,2,FALSE)</f>
        <v>Parental Leave</v>
      </c>
      <c r="L949" s="8">
        <v>0</v>
      </c>
      <c r="M949" s="10"/>
      <c r="N949" s="8">
        <f t="shared" si="67"/>
        <v>0</v>
      </c>
      <c r="O949" s="8">
        <v>1130.8800000000001</v>
      </c>
      <c r="P949" s="8">
        <v>2997.28</v>
      </c>
    </row>
    <row r="950" spans="1:16" ht="24.75" x14ac:dyDescent="0.25">
      <c r="A950" s="5">
        <v>2018</v>
      </c>
      <c r="B950" s="6" t="s">
        <v>137</v>
      </c>
      <c r="C950" s="6">
        <v>8063</v>
      </c>
      <c r="D950" s="6" t="s">
        <v>157</v>
      </c>
      <c r="E950" s="6" t="str">
        <f t="shared" si="66"/>
        <v>5030220080635024</v>
      </c>
      <c r="F950" s="7" t="s">
        <v>21</v>
      </c>
      <c r="G950" s="7" t="s">
        <v>22</v>
      </c>
      <c r="H950" s="7" t="s">
        <v>47</v>
      </c>
      <c r="I950" s="6" t="s">
        <v>24</v>
      </c>
      <c r="J950" s="32">
        <v>5024</v>
      </c>
      <c r="K950" s="32" t="s">
        <v>185</v>
      </c>
      <c r="L950" s="8">
        <v>8125.13</v>
      </c>
      <c r="M950" s="8">
        <f>L950*0.025</f>
        <v>203.12825000000001</v>
      </c>
      <c r="N950" s="8">
        <f t="shared" si="67"/>
        <v>8328.2582500000008</v>
      </c>
      <c r="O950" s="8">
        <v>0</v>
      </c>
      <c r="P950" s="8">
        <v>5384.67</v>
      </c>
    </row>
    <row r="951" spans="1:16" x14ac:dyDescent="0.25">
      <c r="A951" s="5">
        <v>2017</v>
      </c>
      <c r="B951" s="6" t="s">
        <v>137</v>
      </c>
      <c r="C951" s="6">
        <v>8212</v>
      </c>
      <c r="D951" s="9" t="s">
        <v>159</v>
      </c>
      <c r="E951" s="6" t="str">
        <f t="shared" si="66"/>
        <v>5030220082125024</v>
      </c>
      <c r="F951" s="7" t="s">
        <v>21</v>
      </c>
      <c r="G951" s="7" t="s">
        <v>53</v>
      </c>
      <c r="H951" s="7" t="s">
        <v>56</v>
      </c>
      <c r="I951" s="6" t="s">
        <v>24</v>
      </c>
      <c r="J951" s="32">
        <v>5024</v>
      </c>
      <c r="K951" s="33" t="str">
        <f>VLOOKUP(J951,'[17]OC Name'!A:B,2,FALSE)</f>
        <v>Parental Leave</v>
      </c>
      <c r="L951" s="8">
        <v>0</v>
      </c>
      <c r="M951" s="10"/>
      <c r="N951" s="8">
        <f t="shared" si="67"/>
        <v>0</v>
      </c>
      <c r="O951" s="8">
        <v>84.68</v>
      </c>
      <c r="P951" s="8">
        <v>0</v>
      </c>
    </row>
    <row r="952" spans="1:16" x14ac:dyDescent="0.25">
      <c r="A952" s="5">
        <v>2016</v>
      </c>
      <c r="B952" s="6" t="s">
        <v>137</v>
      </c>
      <c r="C952" s="6">
        <v>8214</v>
      </c>
      <c r="D952" s="9" t="s">
        <v>160</v>
      </c>
      <c r="E952" s="6" t="str">
        <f t="shared" si="66"/>
        <v>5030220082145024</v>
      </c>
      <c r="F952" s="7" t="s">
        <v>21</v>
      </c>
      <c r="G952" s="7" t="s">
        <v>53</v>
      </c>
      <c r="H952" s="7" t="s">
        <v>54</v>
      </c>
      <c r="I952" s="6" t="s">
        <v>24</v>
      </c>
      <c r="J952" s="32">
        <v>5024</v>
      </c>
      <c r="K952" s="33" t="str">
        <f>VLOOKUP(J952,'[17]OC Name'!A:B,2,FALSE)</f>
        <v>Parental Leave</v>
      </c>
      <c r="L952" s="8">
        <v>0</v>
      </c>
      <c r="M952" s="10"/>
      <c r="N952" s="8">
        <f t="shared" si="67"/>
        <v>0</v>
      </c>
      <c r="O952" s="8">
        <v>0</v>
      </c>
      <c r="P952" s="8">
        <v>2558.3999999999996</v>
      </c>
    </row>
    <row r="953" spans="1:16" x14ac:dyDescent="0.25">
      <c r="A953" s="5">
        <v>2017</v>
      </c>
      <c r="B953" s="6" t="s">
        <v>137</v>
      </c>
      <c r="C953" s="6">
        <v>8217</v>
      </c>
      <c r="D953" s="9" t="s">
        <v>161</v>
      </c>
      <c r="E953" s="6" t="str">
        <f t="shared" si="66"/>
        <v>5030220082175024</v>
      </c>
      <c r="F953" s="7" t="s">
        <v>21</v>
      </c>
      <c r="G953" s="7" t="s">
        <v>53</v>
      </c>
      <c r="H953" s="7" t="s">
        <v>54</v>
      </c>
      <c r="I953" s="6" t="s">
        <v>24</v>
      </c>
      <c r="J953" s="32">
        <v>5024</v>
      </c>
      <c r="K953" s="33" t="str">
        <f>VLOOKUP(J953,'[17]OC Name'!A:B,2,FALSE)</f>
        <v>Parental Leave</v>
      </c>
      <c r="L953" s="8">
        <v>0</v>
      </c>
      <c r="M953" s="10"/>
      <c r="N953" s="8">
        <f t="shared" si="67"/>
        <v>0</v>
      </c>
      <c r="O953" s="8">
        <v>1958.0700000000002</v>
      </c>
      <c r="P953" s="8">
        <v>0</v>
      </c>
    </row>
    <row r="954" spans="1:16" ht="24.75" x14ac:dyDescent="0.25">
      <c r="A954" s="5">
        <v>2018</v>
      </c>
      <c r="B954" s="6" t="s">
        <v>137</v>
      </c>
      <c r="C954" s="6">
        <v>8218</v>
      </c>
      <c r="D954" s="6" t="s">
        <v>162</v>
      </c>
      <c r="E954" s="6" t="str">
        <f t="shared" si="66"/>
        <v>5030220082185024</v>
      </c>
      <c r="F954" s="7" t="s">
        <v>21</v>
      </c>
      <c r="G954" s="7" t="s">
        <v>53</v>
      </c>
      <c r="H954" s="7" t="s">
        <v>58</v>
      </c>
      <c r="I954" s="6" t="s">
        <v>24</v>
      </c>
      <c r="J954" s="32">
        <v>5024</v>
      </c>
      <c r="K954" s="32" t="s">
        <v>185</v>
      </c>
      <c r="L954" s="8">
        <v>3418.57</v>
      </c>
      <c r="M954" s="8">
        <f>L954*0.025</f>
        <v>85.464250000000007</v>
      </c>
      <c r="N954" s="8">
        <f t="shared" si="67"/>
        <v>3504.0342500000002</v>
      </c>
      <c r="O954" s="8">
        <v>0</v>
      </c>
      <c r="P954" s="8">
        <v>0</v>
      </c>
    </row>
    <row r="955" spans="1:16" ht="24.75" x14ac:dyDescent="0.25">
      <c r="A955" s="5">
        <v>2018</v>
      </c>
      <c r="B955" s="6" t="s">
        <v>137</v>
      </c>
      <c r="C955" s="6">
        <v>8231</v>
      </c>
      <c r="D955" s="6" t="s">
        <v>164</v>
      </c>
      <c r="E955" s="6" t="str">
        <f t="shared" si="66"/>
        <v>5030220082315024</v>
      </c>
      <c r="F955" s="7" t="s">
        <v>21</v>
      </c>
      <c r="G955" s="7" t="s">
        <v>53</v>
      </c>
      <c r="H955" s="7" t="s">
        <v>58</v>
      </c>
      <c r="I955" s="6" t="s">
        <v>24</v>
      </c>
      <c r="J955" s="32">
        <v>5024</v>
      </c>
      <c r="K955" s="32" t="s">
        <v>185</v>
      </c>
      <c r="L955" s="8">
        <v>2418</v>
      </c>
      <c r="M955" s="8">
        <f>L955*0.025</f>
        <v>60.45</v>
      </c>
      <c r="N955" s="8">
        <f t="shared" si="67"/>
        <v>2478.4499999999998</v>
      </c>
      <c r="O955" s="8">
        <v>0</v>
      </c>
      <c r="P955" s="8">
        <v>0</v>
      </c>
    </row>
    <row r="956" spans="1:16" x14ac:dyDescent="0.25">
      <c r="A956" s="5">
        <v>2016</v>
      </c>
      <c r="B956" s="6" t="s">
        <v>137</v>
      </c>
      <c r="C956" s="6">
        <v>8243</v>
      </c>
      <c r="D956" s="9" t="s">
        <v>165</v>
      </c>
      <c r="E956" s="6" t="str">
        <f t="shared" si="66"/>
        <v>5030220082435024</v>
      </c>
      <c r="F956" s="7" t="s">
        <v>21</v>
      </c>
      <c r="G956" s="7" t="s">
        <v>53</v>
      </c>
      <c r="H956" s="7" t="s">
        <v>58</v>
      </c>
      <c r="I956" s="6" t="s">
        <v>24</v>
      </c>
      <c r="J956" s="32">
        <v>5024</v>
      </c>
      <c r="K956" s="33" t="str">
        <f>VLOOKUP(J956,'[17]OC Name'!A:B,2,FALSE)</f>
        <v>Parental Leave</v>
      </c>
      <c r="L956" s="8">
        <v>0</v>
      </c>
      <c r="M956" s="10"/>
      <c r="N956" s="8">
        <f t="shared" si="67"/>
        <v>0</v>
      </c>
      <c r="O956" s="8">
        <v>0</v>
      </c>
      <c r="P956" s="8">
        <v>3643.2000000000007</v>
      </c>
    </row>
    <row r="957" spans="1:16" ht="24.75" x14ac:dyDescent="0.25">
      <c r="A957" s="5">
        <v>2018</v>
      </c>
      <c r="B957" s="6" t="s">
        <v>137</v>
      </c>
      <c r="C957" s="6">
        <v>8410</v>
      </c>
      <c r="D957" s="6" t="s">
        <v>166</v>
      </c>
      <c r="E957" s="6" t="str">
        <f t="shared" si="66"/>
        <v>5030220084105024</v>
      </c>
      <c r="F957" s="7" t="s">
        <v>21</v>
      </c>
      <c r="G957" s="7" t="s">
        <v>53</v>
      </c>
      <c r="H957" s="7" t="s">
        <v>58</v>
      </c>
      <c r="I957" s="6" t="s">
        <v>24</v>
      </c>
      <c r="J957" s="32">
        <v>5024</v>
      </c>
      <c r="K957" s="32" t="s">
        <v>185</v>
      </c>
      <c r="L957" s="8">
        <v>3344.1799999999994</v>
      </c>
      <c r="M957" s="8">
        <f>L957*0.025</f>
        <v>83.604499999999987</v>
      </c>
      <c r="N957" s="8">
        <f t="shared" si="67"/>
        <v>3427.7844999999993</v>
      </c>
      <c r="O957" s="8">
        <v>0</v>
      </c>
      <c r="P957" s="8">
        <v>13571.689999999999</v>
      </c>
    </row>
    <row r="958" spans="1:16" x14ac:dyDescent="0.25">
      <c r="A958" s="5">
        <v>2018</v>
      </c>
      <c r="B958" s="6" t="s">
        <v>137</v>
      </c>
      <c r="C958" s="6">
        <v>8411</v>
      </c>
      <c r="D958" s="6" t="s">
        <v>83</v>
      </c>
      <c r="E958" s="6" t="str">
        <f t="shared" si="66"/>
        <v>5030220084115024</v>
      </c>
      <c r="F958" s="7" t="s">
        <v>84</v>
      </c>
      <c r="G958" s="7" t="s">
        <v>84</v>
      </c>
      <c r="H958" s="7" t="s">
        <v>85</v>
      </c>
      <c r="I958" s="6" t="s">
        <v>24</v>
      </c>
      <c r="J958" s="32">
        <v>5024</v>
      </c>
      <c r="K958" s="32" t="s">
        <v>185</v>
      </c>
      <c r="L958" s="8">
        <v>10032.000000000002</v>
      </c>
      <c r="M958" s="8">
        <f>L958*0.025</f>
        <v>250.80000000000007</v>
      </c>
      <c r="N958" s="8">
        <f t="shared" si="67"/>
        <v>10282.800000000001</v>
      </c>
      <c r="O958" s="8">
        <v>0</v>
      </c>
      <c r="P958" s="8">
        <v>18743.84</v>
      </c>
    </row>
    <row r="959" spans="1:16" ht="24.75" x14ac:dyDescent="0.25">
      <c r="A959" s="5">
        <v>2018</v>
      </c>
      <c r="B959" s="6" t="s">
        <v>137</v>
      </c>
      <c r="C959" s="6">
        <v>8414</v>
      </c>
      <c r="D959" s="6" t="s">
        <v>88</v>
      </c>
      <c r="E959" s="6" t="str">
        <f t="shared" si="66"/>
        <v>5030220084145024</v>
      </c>
      <c r="F959" s="7" t="s">
        <v>84</v>
      </c>
      <c r="G959" s="7" t="s">
        <v>84</v>
      </c>
      <c r="H959" s="7" t="s">
        <v>89</v>
      </c>
      <c r="I959" s="6" t="s">
        <v>24</v>
      </c>
      <c r="J959" s="32">
        <v>5024</v>
      </c>
      <c r="K959" s="32" t="s">
        <v>185</v>
      </c>
      <c r="L959" s="8">
        <v>5016</v>
      </c>
      <c r="M959" s="8">
        <f>L959*0.025</f>
        <v>125.4</v>
      </c>
      <c r="N959" s="8">
        <f t="shared" si="67"/>
        <v>5141.3999999999996</v>
      </c>
      <c r="O959" s="8">
        <v>4156.8</v>
      </c>
      <c r="P959" s="8">
        <v>0</v>
      </c>
    </row>
    <row r="960" spans="1:16" x14ac:dyDescent="0.25">
      <c r="A960" s="5">
        <v>2018</v>
      </c>
      <c r="B960" s="6" t="s">
        <v>137</v>
      </c>
      <c r="C960" s="6">
        <v>8415</v>
      </c>
      <c r="D960" s="6" t="s">
        <v>167</v>
      </c>
      <c r="E960" s="6" t="str">
        <f t="shared" si="66"/>
        <v>5030220084155024</v>
      </c>
      <c r="F960" s="7" t="s">
        <v>84</v>
      </c>
      <c r="G960" s="7" t="s">
        <v>84</v>
      </c>
      <c r="H960" s="7" t="s">
        <v>87</v>
      </c>
      <c r="I960" s="6" t="s">
        <v>24</v>
      </c>
      <c r="J960" s="32">
        <v>5024</v>
      </c>
      <c r="K960" s="32" t="s">
        <v>185</v>
      </c>
      <c r="L960" s="8">
        <v>6019.2</v>
      </c>
      <c r="M960" s="8">
        <f>L960*0.025</f>
        <v>150.47999999999999</v>
      </c>
      <c r="N960" s="8">
        <f t="shared" si="67"/>
        <v>6169.6799999999994</v>
      </c>
      <c r="O960" s="8">
        <v>17820</v>
      </c>
      <c r="P960" s="8">
        <v>0</v>
      </c>
    </row>
    <row r="961" spans="1:16" x14ac:dyDescent="0.25">
      <c r="A961" s="5">
        <v>2017</v>
      </c>
      <c r="B961" s="6" t="s">
        <v>137</v>
      </c>
      <c r="C961" s="6">
        <v>8417</v>
      </c>
      <c r="D961" s="9" t="s">
        <v>91</v>
      </c>
      <c r="E961" s="6" t="str">
        <f t="shared" si="66"/>
        <v>5030220084175024</v>
      </c>
      <c r="F961" s="7" t="s">
        <v>29</v>
      </c>
      <c r="G961" s="7" t="s">
        <v>30</v>
      </c>
      <c r="H961" s="7" t="s">
        <v>92</v>
      </c>
      <c r="I961" s="6" t="s">
        <v>24</v>
      </c>
      <c r="J961" s="32">
        <v>5024</v>
      </c>
      <c r="K961" s="33" t="str">
        <f>VLOOKUP(J961,'[17]OC Name'!A:B,2,FALSE)</f>
        <v>Parental Leave</v>
      </c>
      <c r="L961" s="8">
        <v>0</v>
      </c>
      <c r="M961" s="10"/>
      <c r="N961" s="8">
        <f t="shared" si="67"/>
        <v>0</v>
      </c>
      <c r="O961" s="8">
        <v>5875.2</v>
      </c>
      <c r="P961" s="8">
        <v>0</v>
      </c>
    </row>
    <row r="962" spans="1:16" ht="24.75" x14ac:dyDescent="0.25">
      <c r="A962" s="5">
        <v>2018</v>
      </c>
      <c r="B962" s="6" t="s">
        <v>137</v>
      </c>
      <c r="C962" s="6">
        <v>8420</v>
      </c>
      <c r="D962" s="6" t="s">
        <v>168</v>
      </c>
      <c r="E962" s="6" t="str">
        <f t="shared" ref="E962:E1025" si="68">B962&amp;"2200"&amp;C962&amp;J962</f>
        <v>5030220084205024</v>
      </c>
      <c r="F962" s="7" t="s">
        <v>61</v>
      </c>
      <c r="G962" s="7" t="s">
        <v>61</v>
      </c>
      <c r="H962" s="7" t="s">
        <v>94</v>
      </c>
      <c r="I962" s="6" t="s">
        <v>24</v>
      </c>
      <c r="J962" s="32">
        <v>5024</v>
      </c>
      <c r="K962" s="32" t="s">
        <v>185</v>
      </c>
      <c r="L962" s="8">
        <v>10803.519999999999</v>
      </c>
      <c r="M962" s="8">
        <f>L962*0.025</f>
        <v>270.08799999999997</v>
      </c>
      <c r="N962" s="8">
        <f t="shared" ref="N962:N1025" si="69">L962+M962</f>
        <v>11073.607999999998</v>
      </c>
      <c r="O962" s="8">
        <v>0</v>
      </c>
      <c r="P962" s="8">
        <v>5576.8799999999992</v>
      </c>
    </row>
    <row r="963" spans="1:16" ht="24.75" x14ac:dyDescent="0.25">
      <c r="A963" s="5">
        <v>2016</v>
      </c>
      <c r="B963" s="6" t="s">
        <v>137</v>
      </c>
      <c r="C963" s="6">
        <v>8422</v>
      </c>
      <c r="D963" s="6" t="s">
        <v>169</v>
      </c>
      <c r="E963" s="6" t="str">
        <f t="shared" si="68"/>
        <v>5030220084225024</v>
      </c>
      <c r="F963" s="7" t="s">
        <v>61</v>
      </c>
      <c r="G963" s="7" t="s">
        <v>61</v>
      </c>
      <c r="H963" s="7" t="s">
        <v>94</v>
      </c>
      <c r="I963" s="6" t="s">
        <v>24</v>
      </c>
      <c r="J963" s="32">
        <v>5024</v>
      </c>
      <c r="K963" s="33" t="str">
        <f>VLOOKUP(J963,'[17]OC Name'!A:B,2,FALSE)</f>
        <v>Parental Leave</v>
      </c>
      <c r="L963" s="8">
        <v>0</v>
      </c>
      <c r="M963" s="10"/>
      <c r="N963" s="8">
        <f t="shared" si="69"/>
        <v>0</v>
      </c>
      <c r="O963" s="8">
        <v>8995.84</v>
      </c>
      <c r="P963" s="8">
        <v>7794.7199999999993</v>
      </c>
    </row>
    <row r="964" spans="1:16" ht="24.75" x14ac:dyDescent="0.25">
      <c r="A964" s="5">
        <v>2018</v>
      </c>
      <c r="B964" s="6" t="s">
        <v>137</v>
      </c>
      <c r="C964" s="6">
        <v>8442</v>
      </c>
      <c r="D964" s="6" t="s">
        <v>171</v>
      </c>
      <c r="E964" s="6" t="str">
        <f t="shared" si="68"/>
        <v>5030220084425024</v>
      </c>
      <c r="F964" s="7" t="s">
        <v>21</v>
      </c>
      <c r="G964" s="7" t="s">
        <v>53</v>
      </c>
      <c r="H964" s="7" t="s">
        <v>172</v>
      </c>
      <c r="I964" s="6" t="s">
        <v>24</v>
      </c>
      <c r="J964" s="32">
        <v>5024</v>
      </c>
      <c r="K964" s="32" t="s">
        <v>185</v>
      </c>
      <c r="L964" s="8">
        <v>5128.8</v>
      </c>
      <c r="M964" s="8">
        <f>L964*0.025</f>
        <v>128.22</v>
      </c>
      <c r="N964" s="8">
        <f t="shared" si="69"/>
        <v>5257.02</v>
      </c>
      <c r="O964" s="8">
        <v>3553.6</v>
      </c>
      <c r="P964" s="8">
        <v>0</v>
      </c>
    </row>
    <row r="965" spans="1:16" ht="24.75" x14ac:dyDescent="0.25">
      <c r="A965" s="5">
        <v>2018</v>
      </c>
      <c r="B965" s="6" t="s">
        <v>137</v>
      </c>
      <c r="C965" s="6">
        <v>8443</v>
      </c>
      <c r="D965" s="6" t="s">
        <v>173</v>
      </c>
      <c r="E965" s="6" t="str">
        <f t="shared" si="68"/>
        <v>5030220084435024</v>
      </c>
      <c r="F965" s="7" t="s">
        <v>21</v>
      </c>
      <c r="G965" s="7" t="s">
        <v>53</v>
      </c>
      <c r="H965" s="7" t="s">
        <v>172</v>
      </c>
      <c r="I965" s="6" t="s">
        <v>24</v>
      </c>
      <c r="J965" s="32">
        <v>5024</v>
      </c>
      <c r="K965" s="32" t="s">
        <v>185</v>
      </c>
      <c r="L965" s="8">
        <v>1401.12</v>
      </c>
      <c r="M965" s="8">
        <f>L965*0.025</f>
        <v>35.027999999999999</v>
      </c>
      <c r="N965" s="8">
        <f t="shared" si="69"/>
        <v>1436.1479999999999</v>
      </c>
      <c r="O965" s="8">
        <v>1200</v>
      </c>
      <c r="P965" s="8">
        <v>2061.6</v>
      </c>
    </row>
    <row r="966" spans="1:16" x14ac:dyDescent="0.25">
      <c r="A966" s="5">
        <v>2016</v>
      </c>
      <c r="B966" s="6" t="s">
        <v>137</v>
      </c>
      <c r="C966" s="6">
        <v>8447</v>
      </c>
      <c r="D966" s="9" t="s">
        <v>174</v>
      </c>
      <c r="E966" s="6" t="str">
        <f t="shared" si="68"/>
        <v>5030220084475024</v>
      </c>
      <c r="F966" s="7" t="s">
        <v>21</v>
      </c>
      <c r="G966" s="7" t="s">
        <v>53</v>
      </c>
      <c r="H966" s="7" t="s">
        <v>172</v>
      </c>
      <c r="I966" s="6" t="s">
        <v>24</v>
      </c>
      <c r="J966" s="32">
        <v>5024</v>
      </c>
      <c r="K966" s="33" t="str">
        <f>VLOOKUP(J966,'[17]OC Name'!A:B,2,FALSE)</f>
        <v>Parental Leave</v>
      </c>
      <c r="L966" s="8">
        <v>0</v>
      </c>
      <c r="M966" s="10"/>
      <c r="N966" s="8">
        <f t="shared" si="69"/>
        <v>0</v>
      </c>
      <c r="O966" s="8">
        <v>3453.5899999999997</v>
      </c>
      <c r="P966" s="8">
        <v>2307.1999999999998</v>
      </c>
    </row>
    <row r="967" spans="1:16" x14ac:dyDescent="0.25">
      <c r="A967" s="5">
        <v>2016</v>
      </c>
      <c r="B967" s="6" t="s">
        <v>137</v>
      </c>
      <c r="C967" s="6">
        <v>8610</v>
      </c>
      <c r="D967" s="9" t="s">
        <v>106</v>
      </c>
      <c r="E967" s="6" t="str">
        <f t="shared" si="68"/>
        <v>5030220086105024</v>
      </c>
      <c r="F967" s="7" t="s">
        <v>29</v>
      </c>
      <c r="G967" s="7" t="s">
        <v>30</v>
      </c>
      <c r="H967" s="7" t="s">
        <v>107</v>
      </c>
      <c r="I967" s="6" t="s">
        <v>24</v>
      </c>
      <c r="J967" s="32">
        <v>5024</v>
      </c>
      <c r="K967" s="33" t="str">
        <f>VLOOKUP(J967,'[17]OC Name'!A:B,2,FALSE)</f>
        <v>Parental Leave</v>
      </c>
      <c r="L967" s="8">
        <v>0</v>
      </c>
      <c r="M967" s="10"/>
      <c r="N967" s="8">
        <f t="shared" si="69"/>
        <v>0</v>
      </c>
      <c r="O967" s="8">
        <v>1480.1599999999999</v>
      </c>
      <c r="P967" s="8">
        <v>538.24</v>
      </c>
    </row>
    <row r="968" spans="1:16" x14ac:dyDescent="0.25">
      <c r="A968" s="5">
        <v>2017</v>
      </c>
      <c r="B968" s="6" t="s">
        <v>137</v>
      </c>
      <c r="C968" s="6">
        <v>8621</v>
      </c>
      <c r="D968" s="9" t="s">
        <v>129</v>
      </c>
      <c r="E968" s="6" t="str">
        <f t="shared" si="68"/>
        <v>5030220086215024</v>
      </c>
      <c r="F968" s="7" t="s">
        <v>29</v>
      </c>
      <c r="G968" s="7" t="s">
        <v>76</v>
      </c>
      <c r="H968" s="7" t="s">
        <v>113</v>
      </c>
      <c r="I968" s="6" t="s">
        <v>24</v>
      </c>
      <c r="J968" s="32">
        <v>5024</v>
      </c>
      <c r="K968" s="33" t="str">
        <f>VLOOKUP(J968,'[17]OC Name'!A:B,2,FALSE)</f>
        <v>Parental Leave</v>
      </c>
      <c r="L968" s="8">
        <v>0</v>
      </c>
      <c r="M968" s="10"/>
      <c r="N968" s="8">
        <f t="shared" si="69"/>
        <v>0</v>
      </c>
      <c r="O968" s="8">
        <v>2658.84</v>
      </c>
      <c r="P968" s="8">
        <v>0</v>
      </c>
    </row>
    <row r="969" spans="1:16" x14ac:dyDescent="0.25">
      <c r="A969" s="5">
        <v>2018</v>
      </c>
      <c r="B969" s="6" t="s">
        <v>137</v>
      </c>
      <c r="C969" s="6">
        <v>8622</v>
      </c>
      <c r="D969" s="6" t="s">
        <v>130</v>
      </c>
      <c r="E969" s="6" t="str">
        <f t="shared" si="68"/>
        <v>5030220086225024</v>
      </c>
      <c r="F969" s="7" t="s">
        <v>29</v>
      </c>
      <c r="G969" s="7" t="s">
        <v>30</v>
      </c>
      <c r="H969" s="7" t="s">
        <v>82</v>
      </c>
      <c r="I969" s="6" t="s">
        <v>24</v>
      </c>
      <c r="J969" s="32">
        <v>5024</v>
      </c>
      <c r="K969" s="32" t="s">
        <v>185</v>
      </c>
      <c r="L969" s="8">
        <v>1749.52</v>
      </c>
      <c r="M969" s="8">
        <f>L969*0.025</f>
        <v>43.738</v>
      </c>
      <c r="N969" s="8">
        <f t="shared" si="69"/>
        <v>1793.258</v>
      </c>
      <c r="O969" s="8">
        <v>0</v>
      </c>
      <c r="P969" s="8">
        <v>0</v>
      </c>
    </row>
    <row r="970" spans="1:16" x14ac:dyDescent="0.25">
      <c r="A970" s="5">
        <v>2016</v>
      </c>
      <c r="B970" s="6" t="s">
        <v>137</v>
      </c>
      <c r="C970" s="6">
        <v>8631</v>
      </c>
      <c r="D970" s="9" t="s">
        <v>132</v>
      </c>
      <c r="E970" s="6" t="str">
        <f t="shared" si="68"/>
        <v>5030220086315024</v>
      </c>
      <c r="F970" s="7" t="s">
        <v>29</v>
      </c>
      <c r="G970" s="7" t="s">
        <v>30</v>
      </c>
      <c r="H970" s="7" t="s">
        <v>92</v>
      </c>
      <c r="I970" s="6" t="s">
        <v>24</v>
      </c>
      <c r="J970" s="32">
        <v>5024</v>
      </c>
      <c r="K970" s="33" t="str">
        <f>VLOOKUP(J970,'[17]OC Name'!A:B,2,FALSE)</f>
        <v>Parental Leave</v>
      </c>
      <c r="L970" s="8">
        <v>0</v>
      </c>
      <c r="M970" s="10"/>
      <c r="N970" s="8">
        <f t="shared" si="69"/>
        <v>0</v>
      </c>
      <c r="O970" s="8">
        <v>5188.8</v>
      </c>
      <c r="P970" s="8">
        <v>10107.199999999999</v>
      </c>
    </row>
    <row r="971" spans="1:16" x14ac:dyDescent="0.25">
      <c r="A971" s="5">
        <v>2017</v>
      </c>
      <c r="B971" s="6" t="s">
        <v>137</v>
      </c>
      <c r="C971" s="6">
        <v>8740</v>
      </c>
      <c r="D971" s="9" t="s">
        <v>121</v>
      </c>
      <c r="E971" s="6" t="str">
        <f t="shared" si="68"/>
        <v>5030220087405024</v>
      </c>
      <c r="F971" s="7" t="s">
        <v>29</v>
      </c>
      <c r="G971" s="7" t="s">
        <v>30</v>
      </c>
      <c r="H971" s="7" t="s">
        <v>122</v>
      </c>
      <c r="I971" s="6" t="s">
        <v>24</v>
      </c>
      <c r="J971" s="32">
        <v>5024</v>
      </c>
      <c r="K971" s="33" t="str">
        <f>VLOOKUP(J971,'[17]OC Name'!A:B,2,FALSE)</f>
        <v>Parental Leave</v>
      </c>
      <c r="L971" s="8">
        <v>0</v>
      </c>
      <c r="M971" s="10"/>
      <c r="N971" s="8">
        <f t="shared" si="69"/>
        <v>0</v>
      </c>
      <c r="O971" s="8">
        <v>2403.6000000000004</v>
      </c>
      <c r="P971" s="8">
        <v>0</v>
      </c>
    </row>
    <row r="972" spans="1:16" ht="24.75" x14ac:dyDescent="0.25">
      <c r="A972" s="5">
        <v>2018</v>
      </c>
      <c r="B972" s="6" t="s">
        <v>19</v>
      </c>
      <c r="C972" s="6">
        <v>6042</v>
      </c>
      <c r="D972" s="6" t="s">
        <v>37</v>
      </c>
      <c r="E972" s="6" t="str">
        <f t="shared" si="68"/>
        <v>5020220060425025</v>
      </c>
      <c r="F972" s="7" t="s">
        <v>21</v>
      </c>
      <c r="G972" s="7" t="s">
        <v>22</v>
      </c>
      <c r="H972" s="7" t="s">
        <v>38</v>
      </c>
      <c r="I972" s="6" t="s">
        <v>24</v>
      </c>
      <c r="J972" s="6">
        <v>5025</v>
      </c>
      <c r="K972" s="6" t="s">
        <v>186</v>
      </c>
      <c r="L972" s="8">
        <v>113.10000000000001</v>
      </c>
      <c r="M972" s="8"/>
      <c r="N972" s="8">
        <f t="shared" si="69"/>
        <v>113.10000000000001</v>
      </c>
      <c r="O972" s="8">
        <v>0</v>
      </c>
      <c r="P972" s="8">
        <v>0</v>
      </c>
    </row>
    <row r="973" spans="1:16" ht="24.75" x14ac:dyDescent="0.25">
      <c r="A973" s="5">
        <v>2018</v>
      </c>
      <c r="B973" s="6" t="s">
        <v>19</v>
      </c>
      <c r="C973" s="6">
        <v>6043</v>
      </c>
      <c r="D973" s="6" t="s">
        <v>39</v>
      </c>
      <c r="E973" s="6" t="str">
        <f t="shared" si="68"/>
        <v>5020220060435025</v>
      </c>
      <c r="F973" s="7" t="s">
        <v>21</v>
      </c>
      <c r="G973" s="7" t="s">
        <v>22</v>
      </c>
      <c r="H973" s="7" t="s">
        <v>40</v>
      </c>
      <c r="I973" s="6" t="s">
        <v>24</v>
      </c>
      <c r="J973" s="6">
        <v>5025</v>
      </c>
      <c r="K973" s="6" t="s">
        <v>186</v>
      </c>
      <c r="L973" s="8">
        <v>1776.0700000000002</v>
      </c>
      <c r="M973" s="8"/>
      <c r="N973" s="8">
        <f t="shared" si="69"/>
        <v>1776.0700000000002</v>
      </c>
      <c r="O973" s="8">
        <v>773.78</v>
      </c>
      <c r="P973" s="8">
        <v>643.26</v>
      </c>
    </row>
    <row r="974" spans="1:16" ht="24.75" x14ac:dyDescent="0.25">
      <c r="A974" s="5">
        <v>2018</v>
      </c>
      <c r="B974" s="6" t="s">
        <v>19</v>
      </c>
      <c r="C974" s="6">
        <v>6044</v>
      </c>
      <c r="D974" s="6" t="s">
        <v>41</v>
      </c>
      <c r="E974" s="6" t="str">
        <f t="shared" si="68"/>
        <v>5020220060445025</v>
      </c>
      <c r="F974" s="7" t="s">
        <v>21</v>
      </c>
      <c r="G974" s="7" t="s">
        <v>22</v>
      </c>
      <c r="H974" s="7" t="s">
        <v>42</v>
      </c>
      <c r="I974" s="6" t="s">
        <v>24</v>
      </c>
      <c r="J974" s="6">
        <v>5025</v>
      </c>
      <c r="K974" s="6" t="s">
        <v>186</v>
      </c>
      <c r="L974" s="8">
        <v>4482.87</v>
      </c>
      <c r="M974" s="8"/>
      <c r="N974" s="8">
        <f t="shared" si="69"/>
        <v>4482.87</v>
      </c>
      <c r="O974" s="8">
        <v>2337.2599999999998</v>
      </c>
      <c r="P974" s="8">
        <v>0</v>
      </c>
    </row>
    <row r="975" spans="1:16" ht="24.75" x14ac:dyDescent="0.25">
      <c r="A975" s="5">
        <v>2018</v>
      </c>
      <c r="B975" s="6" t="s">
        <v>19</v>
      </c>
      <c r="C975" s="6">
        <v>6045</v>
      </c>
      <c r="D975" s="6" t="s">
        <v>43</v>
      </c>
      <c r="E975" s="6" t="str">
        <f t="shared" si="68"/>
        <v>5020220060455025</v>
      </c>
      <c r="F975" s="7" t="s">
        <v>21</v>
      </c>
      <c r="G975" s="7" t="s">
        <v>22</v>
      </c>
      <c r="H975" s="7" t="s">
        <v>38</v>
      </c>
      <c r="I975" s="6" t="s">
        <v>24</v>
      </c>
      <c r="J975" s="6">
        <v>5025</v>
      </c>
      <c r="K975" s="6" t="s">
        <v>186</v>
      </c>
      <c r="L975" s="8">
        <v>642.95000000000005</v>
      </c>
      <c r="M975" s="8"/>
      <c r="N975" s="8">
        <f t="shared" si="69"/>
        <v>642.95000000000005</v>
      </c>
      <c r="O975" s="8">
        <v>0</v>
      </c>
      <c r="P975" s="8">
        <v>0</v>
      </c>
    </row>
    <row r="976" spans="1:16" ht="24.75" x14ac:dyDescent="0.25">
      <c r="A976" s="5">
        <v>2018</v>
      </c>
      <c r="B976" s="6" t="s">
        <v>19</v>
      </c>
      <c r="C976" s="6">
        <v>6046</v>
      </c>
      <c r="D976" s="6" t="s">
        <v>44</v>
      </c>
      <c r="E976" s="6" t="str">
        <f t="shared" si="68"/>
        <v>5020220060465025</v>
      </c>
      <c r="F976" s="7" t="s">
        <v>21</v>
      </c>
      <c r="G976" s="7" t="s">
        <v>22</v>
      </c>
      <c r="H976" s="7" t="s">
        <v>38</v>
      </c>
      <c r="I976" s="6" t="s">
        <v>24</v>
      </c>
      <c r="J976" s="6">
        <v>5025</v>
      </c>
      <c r="K976" s="6" t="s">
        <v>186</v>
      </c>
      <c r="L976" s="8">
        <v>39.479999999999997</v>
      </c>
      <c r="M976" s="8"/>
      <c r="N976" s="8">
        <f t="shared" si="69"/>
        <v>39.479999999999997</v>
      </c>
      <c r="O976" s="8">
        <v>0</v>
      </c>
      <c r="P976" s="8">
        <v>0</v>
      </c>
    </row>
    <row r="977" spans="1:16" ht="24.75" x14ac:dyDescent="0.25">
      <c r="A977" s="5">
        <v>2018</v>
      </c>
      <c r="B977" s="6" t="s">
        <v>19</v>
      </c>
      <c r="C977" s="6">
        <v>6047</v>
      </c>
      <c r="D977" s="6" t="s">
        <v>45</v>
      </c>
      <c r="E977" s="6" t="str">
        <f t="shared" si="68"/>
        <v>5020220060475025</v>
      </c>
      <c r="F977" s="7" t="s">
        <v>21</v>
      </c>
      <c r="G977" s="7" t="s">
        <v>22</v>
      </c>
      <c r="H977" s="7" t="s">
        <v>38</v>
      </c>
      <c r="I977" s="6" t="s">
        <v>24</v>
      </c>
      <c r="J977" s="6">
        <v>5025</v>
      </c>
      <c r="K977" s="6" t="s">
        <v>186</v>
      </c>
      <c r="L977" s="8">
        <v>77.040000000000006</v>
      </c>
      <c r="M977" s="8"/>
      <c r="N977" s="8">
        <f t="shared" si="69"/>
        <v>77.040000000000006</v>
      </c>
      <c r="O977" s="8">
        <v>0</v>
      </c>
      <c r="P977" s="8">
        <v>0</v>
      </c>
    </row>
    <row r="978" spans="1:16" x14ac:dyDescent="0.25">
      <c r="A978" s="5">
        <v>2018</v>
      </c>
      <c r="B978" s="6" t="s">
        <v>19</v>
      </c>
      <c r="C978" s="6">
        <v>6212</v>
      </c>
      <c r="D978" s="6" t="s">
        <v>55</v>
      </c>
      <c r="E978" s="6" t="str">
        <f t="shared" si="68"/>
        <v>5020220062125025</v>
      </c>
      <c r="F978" s="7" t="s">
        <v>21</v>
      </c>
      <c r="G978" s="7" t="s">
        <v>53</v>
      </c>
      <c r="H978" s="7" t="s">
        <v>56</v>
      </c>
      <c r="I978" s="6" t="s">
        <v>24</v>
      </c>
      <c r="J978" s="6">
        <v>5025</v>
      </c>
      <c r="K978" s="6" t="s">
        <v>186</v>
      </c>
      <c r="L978" s="8">
        <v>9569.3399999999983</v>
      </c>
      <c r="M978" s="8"/>
      <c r="N978" s="8">
        <f t="shared" si="69"/>
        <v>9569.3399999999983</v>
      </c>
      <c r="O978" s="8">
        <v>1992.7500000000002</v>
      </c>
      <c r="P978" s="8">
        <v>206.07999999999998</v>
      </c>
    </row>
    <row r="979" spans="1:16" ht="24.75" x14ac:dyDescent="0.25">
      <c r="A979" s="5">
        <v>2018</v>
      </c>
      <c r="B979" s="6" t="s">
        <v>19</v>
      </c>
      <c r="C979" s="6">
        <v>6213</v>
      </c>
      <c r="D979" s="6" t="s">
        <v>57</v>
      </c>
      <c r="E979" s="6" t="str">
        <f t="shared" si="68"/>
        <v>5020220062135025</v>
      </c>
      <c r="F979" s="7" t="s">
        <v>21</v>
      </c>
      <c r="G979" s="7" t="s">
        <v>53</v>
      </c>
      <c r="H979" s="7" t="s">
        <v>58</v>
      </c>
      <c r="I979" s="6" t="s">
        <v>24</v>
      </c>
      <c r="J979" s="6">
        <v>5025</v>
      </c>
      <c r="K979" s="6" t="s">
        <v>186</v>
      </c>
      <c r="L979" s="8">
        <v>49.07</v>
      </c>
      <c r="M979" s="8"/>
      <c r="N979" s="8">
        <f t="shared" si="69"/>
        <v>49.07</v>
      </c>
      <c r="O979" s="8">
        <v>0</v>
      </c>
      <c r="P979" s="8">
        <v>0</v>
      </c>
    </row>
    <row r="980" spans="1:16" x14ac:dyDescent="0.25">
      <c r="A980" s="5">
        <v>2018</v>
      </c>
      <c r="B980" s="6" t="s">
        <v>19</v>
      </c>
      <c r="C980" s="6">
        <v>6214</v>
      </c>
      <c r="D980" s="6" t="s">
        <v>59</v>
      </c>
      <c r="E980" s="6" t="str">
        <f t="shared" si="68"/>
        <v>5020220062145025</v>
      </c>
      <c r="F980" s="7" t="s">
        <v>21</v>
      </c>
      <c r="G980" s="7" t="s">
        <v>53</v>
      </c>
      <c r="H980" s="7" t="s">
        <v>54</v>
      </c>
      <c r="I980" s="6" t="s">
        <v>24</v>
      </c>
      <c r="J980" s="6">
        <v>5025</v>
      </c>
      <c r="K980" s="6" t="s">
        <v>186</v>
      </c>
      <c r="L980" s="8">
        <v>22.59</v>
      </c>
      <c r="M980" s="8"/>
      <c r="N980" s="8">
        <f t="shared" si="69"/>
        <v>22.59</v>
      </c>
      <c r="O980" s="8">
        <v>4.2300000000000004</v>
      </c>
      <c r="P980" s="8">
        <v>114.08000000000001</v>
      </c>
    </row>
    <row r="981" spans="1:16" ht="24.75" x14ac:dyDescent="0.25">
      <c r="A981" s="5">
        <v>2018</v>
      </c>
      <c r="B981" s="6" t="s">
        <v>19</v>
      </c>
      <c r="C981" s="6">
        <v>6215</v>
      </c>
      <c r="D981" s="6" t="s">
        <v>60</v>
      </c>
      <c r="E981" s="6" t="str">
        <f t="shared" si="68"/>
        <v>5020220062155025</v>
      </c>
      <c r="F981" s="7" t="s">
        <v>61</v>
      </c>
      <c r="G981" s="7" t="s">
        <v>61</v>
      </c>
      <c r="H981" s="7" t="s">
        <v>62</v>
      </c>
      <c r="I981" s="6" t="s">
        <v>24</v>
      </c>
      <c r="J981" s="6">
        <v>5025</v>
      </c>
      <c r="K981" s="6" t="s">
        <v>186</v>
      </c>
      <c r="L981" s="8">
        <v>1973.26</v>
      </c>
      <c r="M981" s="8"/>
      <c r="N981" s="8">
        <f t="shared" si="69"/>
        <v>1973.26</v>
      </c>
      <c r="O981" s="8">
        <v>1692.0600000000002</v>
      </c>
      <c r="P981" s="8">
        <v>648.5</v>
      </c>
    </row>
    <row r="982" spans="1:16" ht="24.75" x14ac:dyDescent="0.25">
      <c r="A982" s="5">
        <v>2018</v>
      </c>
      <c r="B982" s="6" t="s">
        <v>19</v>
      </c>
      <c r="C982" s="6">
        <v>6218</v>
      </c>
      <c r="D982" s="6" t="s">
        <v>63</v>
      </c>
      <c r="E982" s="6" t="str">
        <f t="shared" si="68"/>
        <v>5020220062185025</v>
      </c>
      <c r="F982" s="7" t="s">
        <v>21</v>
      </c>
      <c r="G982" s="7" t="s">
        <v>53</v>
      </c>
      <c r="H982" s="7" t="s">
        <v>56</v>
      </c>
      <c r="I982" s="6" t="s">
        <v>24</v>
      </c>
      <c r="J982" s="6">
        <v>5025</v>
      </c>
      <c r="K982" s="6" t="s">
        <v>186</v>
      </c>
      <c r="L982" s="8">
        <v>557</v>
      </c>
      <c r="M982" s="8"/>
      <c r="N982" s="8">
        <f t="shared" si="69"/>
        <v>557</v>
      </c>
      <c r="O982" s="8">
        <v>599.07999999999993</v>
      </c>
      <c r="P982" s="8">
        <v>565.36</v>
      </c>
    </row>
    <row r="983" spans="1:16" x14ac:dyDescent="0.25">
      <c r="A983" s="5">
        <v>2018</v>
      </c>
      <c r="B983" s="6" t="s">
        <v>19</v>
      </c>
      <c r="C983" s="6">
        <v>6221</v>
      </c>
      <c r="D983" s="6" t="s">
        <v>64</v>
      </c>
      <c r="E983" s="6" t="str">
        <f t="shared" si="68"/>
        <v>5020220062215025</v>
      </c>
      <c r="F983" s="7" t="s">
        <v>21</v>
      </c>
      <c r="G983" s="7" t="s">
        <v>53</v>
      </c>
      <c r="H983" s="7" t="s">
        <v>65</v>
      </c>
      <c r="I983" s="6" t="s">
        <v>24</v>
      </c>
      <c r="J983" s="6">
        <v>5025</v>
      </c>
      <c r="K983" s="6" t="s">
        <v>186</v>
      </c>
      <c r="L983" s="8">
        <v>2284.29</v>
      </c>
      <c r="M983" s="8"/>
      <c r="N983" s="8">
        <f t="shared" si="69"/>
        <v>2284.29</v>
      </c>
      <c r="O983" s="8">
        <v>445.98</v>
      </c>
      <c r="P983" s="8">
        <v>1107.0899999999999</v>
      </c>
    </row>
    <row r="984" spans="1:16" x14ac:dyDescent="0.25">
      <c r="A984" s="5">
        <v>2018</v>
      </c>
      <c r="B984" s="6" t="s">
        <v>19</v>
      </c>
      <c r="C984" s="6">
        <v>6223</v>
      </c>
      <c r="D984" s="6" t="s">
        <v>69</v>
      </c>
      <c r="E984" s="6" t="str">
        <f t="shared" si="68"/>
        <v>5020220062235025</v>
      </c>
      <c r="F984" s="7" t="s">
        <v>21</v>
      </c>
      <c r="G984" s="7" t="s">
        <v>53</v>
      </c>
      <c r="H984" s="7" t="s">
        <v>65</v>
      </c>
      <c r="I984" s="6" t="s">
        <v>24</v>
      </c>
      <c r="J984" s="6">
        <v>5025</v>
      </c>
      <c r="K984" s="6" t="s">
        <v>186</v>
      </c>
      <c r="L984" s="8">
        <v>21948.280000000002</v>
      </c>
      <c r="M984" s="8"/>
      <c r="N984" s="8">
        <f t="shared" si="69"/>
        <v>21948.280000000002</v>
      </c>
      <c r="O984" s="8">
        <v>11006.160000000002</v>
      </c>
      <c r="P984" s="8">
        <v>11253.750000000005</v>
      </c>
    </row>
    <row r="985" spans="1:16" ht="24.75" x14ac:dyDescent="0.25">
      <c r="A985" s="5">
        <v>2018</v>
      </c>
      <c r="B985" s="6" t="s">
        <v>19</v>
      </c>
      <c r="C985" s="6">
        <v>6225</v>
      </c>
      <c r="D985" s="6" t="s">
        <v>70</v>
      </c>
      <c r="E985" s="6" t="str">
        <f t="shared" si="68"/>
        <v>5020220062255025</v>
      </c>
      <c r="F985" s="7" t="s">
        <v>21</v>
      </c>
      <c r="G985" s="7" t="s">
        <v>53</v>
      </c>
      <c r="H985" s="7" t="s">
        <v>65</v>
      </c>
      <c r="I985" s="6" t="s">
        <v>24</v>
      </c>
      <c r="J985" s="6">
        <v>5025</v>
      </c>
      <c r="K985" s="6" t="s">
        <v>186</v>
      </c>
      <c r="L985" s="8">
        <v>13675.940000000002</v>
      </c>
      <c r="M985" s="8"/>
      <c r="N985" s="8">
        <f t="shared" si="69"/>
        <v>13675.940000000002</v>
      </c>
      <c r="O985" s="8">
        <v>9030.0500000000011</v>
      </c>
      <c r="P985" s="8">
        <v>10747.52</v>
      </c>
    </row>
    <row r="986" spans="1:16" ht="24.75" x14ac:dyDescent="0.25">
      <c r="A986" s="5">
        <v>2018</v>
      </c>
      <c r="B986" s="6" t="s">
        <v>19</v>
      </c>
      <c r="C986" s="6">
        <v>6231</v>
      </c>
      <c r="D986" s="6" t="s">
        <v>72</v>
      </c>
      <c r="E986" s="6" t="str">
        <f t="shared" si="68"/>
        <v>5020220062315025</v>
      </c>
      <c r="F986" s="7" t="s">
        <v>21</v>
      </c>
      <c r="G986" s="7" t="s">
        <v>53</v>
      </c>
      <c r="H986" s="7" t="s">
        <v>65</v>
      </c>
      <c r="I986" s="6" t="s">
        <v>24</v>
      </c>
      <c r="J986" s="6">
        <v>5025</v>
      </c>
      <c r="K986" s="6" t="s">
        <v>186</v>
      </c>
      <c r="L986" s="8">
        <v>23588.3</v>
      </c>
      <c r="M986" s="8"/>
      <c r="N986" s="8">
        <f t="shared" si="69"/>
        <v>23588.3</v>
      </c>
      <c r="O986" s="8">
        <v>20482.900000000009</v>
      </c>
      <c r="P986" s="8">
        <v>19000.400000000001</v>
      </c>
    </row>
    <row r="987" spans="1:16" ht="36.75" x14ac:dyDescent="0.25">
      <c r="A987" s="5">
        <v>2018</v>
      </c>
      <c r="B987" s="6" t="s">
        <v>19</v>
      </c>
      <c r="C987" s="6">
        <v>6232</v>
      </c>
      <c r="D987" s="6" t="s">
        <v>73</v>
      </c>
      <c r="E987" s="6" t="str">
        <f t="shared" si="68"/>
        <v>5020220062325025</v>
      </c>
      <c r="F987" s="7" t="s">
        <v>21</v>
      </c>
      <c r="G987" s="7" t="s">
        <v>53</v>
      </c>
      <c r="H987" s="7" t="s">
        <v>65</v>
      </c>
      <c r="I987" s="6" t="s">
        <v>24</v>
      </c>
      <c r="J987" s="6">
        <v>5025</v>
      </c>
      <c r="K987" s="6" t="s">
        <v>186</v>
      </c>
      <c r="L987" s="8">
        <v>6680.6100000000015</v>
      </c>
      <c r="M987" s="8"/>
      <c r="N987" s="8">
        <f t="shared" si="69"/>
        <v>6680.6100000000015</v>
      </c>
      <c r="O987" s="8">
        <v>3430.8500000000013</v>
      </c>
      <c r="P987" s="8">
        <v>4090.4700000000007</v>
      </c>
    </row>
    <row r="988" spans="1:16" ht="24.75" x14ac:dyDescent="0.25">
      <c r="A988" s="5">
        <v>2018</v>
      </c>
      <c r="B988" s="6" t="s">
        <v>19</v>
      </c>
      <c r="C988" s="6">
        <v>6241</v>
      </c>
      <c r="D988" s="6" t="s">
        <v>74</v>
      </c>
      <c r="E988" s="6" t="str">
        <f t="shared" si="68"/>
        <v>5020220062415025</v>
      </c>
      <c r="F988" s="7" t="s">
        <v>21</v>
      </c>
      <c r="G988" s="7" t="s">
        <v>53</v>
      </c>
      <c r="H988" s="7" t="s">
        <v>56</v>
      </c>
      <c r="I988" s="6" t="s">
        <v>24</v>
      </c>
      <c r="J988" s="6">
        <v>5025</v>
      </c>
      <c r="K988" s="6" t="s">
        <v>186</v>
      </c>
      <c r="L988" s="8">
        <v>7177.5499999999984</v>
      </c>
      <c r="M988" s="8"/>
      <c r="N988" s="8">
        <f t="shared" si="69"/>
        <v>7177.5499999999984</v>
      </c>
      <c r="O988" s="8">
        <v>2057.88</v>
      </c>
      <c r="P988" s="8">
        <v>365.78</v>
      </c>
    </row>
    <row r="989" spans="1:16" x14ac:dyDescent="0.25">
      <c r="A989" s="5">
        <v>2017</v>
      </c>
      <c r="B989" s="6" t="s">
        <v>19</v>
      </c>
      <c r="C989" s="6">
        <v>6243</v>
      </c>
      <c r="D989" s="9" t="s">
        <v>78</v>
      </c>
      <c r="E989" s="6" t="str">
        <f t="shared" si="68"/>
        <v>5020220062435025</v>
      </c>
      <c r="F989" s="7" t="s">
        <v>21</v>
      </c>
      <c r="G989" s="7" t="s">
        <v>53</v>
      </c>
      <c r="H989" s="7" t="s">
        <v>58</v>
      </c>
      <c r="I989" s="6" t="s">
        <v>24</v>
      </c>
      <c r="J989" s="6">
        <v>5025</v>
      </c>
      <c r="K989" s="9" t="str">
        <f>VLOOKUP(J989,'[17]OC Name'!A:B,2,FALSE)</f>
        <v>Other paid leave</v>
      </c>
      <c r="L989" s="8">
        <v>0</v>
      </c>
      <c r="M989" s="10"/>
      <c r="N989" s="8">
        <f t="shared" si="69"/>
        <v>0</v>
      </c>
      <c r="O989" s="8">
        <v>83.03</v>
      </c>
      <c r="P989" s="8">
        <v>0</v>
      </c>
    </row>
    <row r="990" spans="1:16" x14ac:dyDescent="0.25">
      <c r="A990" s="5">
        <v>2016</v>
      </c>
      <c r="B990" s="6" t="s">
        <v>19</v>
      </c>
      <c r="C990" s="6">
        <v>6246</v>
      </c>
      <c r="D990" s="9" t="s">
        <v>80</v>
      </c>
      <c r="E990" s="6" t="str">
        <f t="shared" si="68"/>
        <v>5020220062465025</v>
      </c>
      <c r="F990" s="7" t="s">
        <v>21</v>
      </c>
      <c r="G990" s="7" t="s">
        <v>53</v>
      </c>
      <c r="H990" s="7" t="s">
        <v>65</v>
      </c>
      <c r="I990" s="6" t="s">
        <v>24</v>
      </c>
      <c r="J990" s="6">
        <v>5025</v>
      </c>
      <c r="K990" s="9" t="str">
        <f>VLOOKUP(J990,'[17]OC Name'!A:B,2,FALSE)</f>
        <v>Other paid leave</v>
      </c>
      <c r="L990" s="8">
        <v>0</v>
      </c>
      <c r="M990" s="10"/>
      <c r="N990" s="8">
        <f t="shared" si="69"/>
        <v>0</v>
      </c>
      <c r="O990" s="8">
        <v>0</v>
      </c>
      <c r="P990" s="8">
        <v>300.04000000000002</v>
      </c>
    </row>
    <row r="991" spans="1:16" ht="24.75" x14ac:dyDescent="0.25">
      <c r="A991" s="5">
        <v>2018</v>
      </c>
      <c r="B991" s="6" t="s">
        <v>19</v>
      </c>
      <c r="C991" s="6">
        <v>6416</v>
      </c>
      <c r="D991" s="6" t="s">
        <v>90</v>
      </c>
      <c r="E991" s="6" t="str">
        <f t="shared" si="68"/>
        <v>5020220064165025</v>
      </c>
      <c r="F991" s="7" t="s">
        <v>21</v>
      </c>
      <c r="G991" s="7" t="s">
        <v>53</v>
      </c>
      <c r="H991" s="7" t="s">
        <v>58</v>
      </c>
      <c r="I991" s="6" t="s">
        <v>24</v>
      </c>
      <c r="J991" s="6">
        <v>5025</v>
      </c>
      <c r="K991" s="6" t="s">
        <v>186</v>
      </c>
      <c r="L991" s="8">
        <v>6690.4299999999976</v>
      </c>
      <c r="M991" s="8"/>
      <c r="N991" s="8">
        <f t="shared" si="69"/>
        <v>6690.4299999999976</v>
      </c>
      <c r="O991" s="8">
        <v>0</v>
      </c>
      <c r="P991" s="8">
        <v>0</v>
      </c>
    </row>
    <row r="992" spans="1:16" ht="24.75" x14ac:dyDescent="0.25">
      <c r="A992" s="5">
        <v>2018</v>
      </c>
      <c r="B992" s="6" t="s">
        <v>19</v>
      </c>
      <c r="C992" s="6">
        <v>6431</v>
      </c>
      <c r="D992" s="6" t="s">
        <v>96</v>
      </c>
      <c r="E992" s="6" t="str">
        <f t="shared" si="68"/>
        <v>5020220064315025</v>
      </c>
      <c r="F992" s="7" t="s">
        <v>61</v>
      </c>
      <c r="G992" s="7" t="s">
        <v>61</v>
      </c>
      <c r="H992" s="7" t="s">
        <v>62</v>
      </c>
      <c r="I992" s="6" t="s">
        <v>24</v>
      </c>
      <c r="J992" s="6">
        <v>5025</v>
      </c>
      <c r="K992" s="6" t="s">
        <v>186</v>
      </c>
      <c r="L992" s="8">
        <v>534.30999999999995</v>
      </c>
      <c r="M992" s="8"/>
      <c r="N992" s="8">
        <f t="shared" si="69"/>
        <v>534.30999999999995</v>
      </c>
      <c r="O992" s="8">
        <v>0</v>
      </c>
      <c r="P992" s="8">
        <v>0</v>
      </c>
    </row>
    <row r="993" spans="1:16" ht="24.75" x14ac:dyDescent="0.25">
      <c r="A993" s="5">
        <v>2018</v>
      </c>
      <c r="B993" s="6" t="s">
        <v>137</v>
      </c>
      <c r="C993" s="6">
        <v>8011</v>
      </c>
      <c r="D993" s="6" t="s">
        <v>143</v>
      </c>
      <c r="E993" s="6" t="str">
        <f t="shared" si="68"/>
        <v>5030220080115025</v>
      </c>
      <c r="F993" s="7" t="s">
        <v>21</v>
      </c>
      <c r="G993" s="7" t="s">
        <v>22</v>
      </c>
      <c r="H993" s="7" t="s">
        <v>144</v>
      </c>
      <c r="I993" s="6" t="s">
        <v>24</v>
      </c>
      <c r="J993" s="6">
        <v>5025</v>
      </c>
      <c r="K993" s="6" t="s">
        <v>186</v>
      </c>
      <c r="L993" s="8">
        <v>50.64</v>
      </c>
      <c r="M993" s="8"/>
      <c r="N993" s="8">
        <f t="shared" si="69"/>
        <v>50.64</v>
      </c>
      <c r="O993" s="8">
        <v>0</v>
      </c>
      <c r="P993" s="8">
        <v>100.99</v>
      </c>
    </row>
    <row r="994" spans="1:16" x14ac:dyDescent="0.25">
      <c r="A994" s="5">
        <v>2017</v>
      </c>
      <c r="B994" s="6" t="s">
        <v>137</v>
      </c>
      <c r="C994" s="6">
        <v>8012</v>
      </c>
      <c r="D994" s="9" t="s">
        <v>145</v>
      </c>
      <c r="E994" s="6" t="str">
        <f t="shared" si="68"/>
        <v>5030220080125025</v>
      </c>
      <c r="F994" s="7" t="s">
        <v>21</v>
      </c>
      <c r="G994" s="7" t="s">
        <v>22</v>
      </c>
      <c r="H994" s="7" t="s">
        <v>144</v>
      </c>
      <c r="I994" s="6" t="s">
        <v>24</v>
      </c>
      <c r="J994" s="6">
        <v>5025</v>
      </c>
      <c r="K994" s="9" t="str">
        <f>VLOOKUP(J994,'[17]OC Name'!A:B,2,FALSE)</f>
        <v>Other paid leave</v>
      </c>
      <c r="L994" s="8">
        <v>0</v>
      </c>
      <c r="M994" s="10"/>
      <c r="N994" s="8">
        <f t="shared" si="69"/>
        <v>0</v>
      </c>
      <c r="O994" s="8">
        <v>199.73000000000002</v>
      </c>
      <c r="P994" s="8">
        <v>0</v>
      </c>
    </row>
    <row r="995" spans="1:16" x14ac:dyDescent="0.25">
      <c r="A995" s="5">
        <v>2018</v>
      </c>
      <c r="B995" s="6" t="s">
        <v>137</v>
      </c>
      <c r="C995" s="6">
        <v>8021</v>
      </c>
      <c r="D995" s="6" t="s">
        <v>146</v>
      </c>
      <c r="E995" s="6" t="str">
        <f t="shared" si="68"/>
        <v>5030220080215025</v>
      </c>
      <c r="F995" s="7" t="s">
        <v>21</v>
      </c>
      <c r="G995" s="7" t="s">
        <v>22</v>
      </c>
      <c r="H995" s="7" t="s">
        <v>147</v>
      </c>
      <c r="I995" s="6" t="s">
        <v>24</v>
      </c>
      <c r="J995" s="6">
        <v>5025</v>
      </c>
      <c r="K995" s="6" t="s">
        <v>186</v>
      </c>
      <c r="L995" s="8">
        <v>590.22</v>
      </c>
      <c r="M995" s="8"/>
      <c r="N995" s="8">
        <f t="shared" si="69"/>
        <v>590.22</v>
      </c>
      <c r="O995" s="8">
        <v>0</v>
      </c>
      <c r="P995" s="8">
        <v>0</v>
      </c>
    </row>
    <row r="996" spans="1:16" ht="24.75" x14ac:dyDescent="0.25">
      <c r="A996" s="5">
        <v>2018</v>
      </c>
      <c r="B996" s="6" t="s">
        <v>137</v>
      </c>
      <c r="C996" s="6">
        <v>8031</v>
      </c>
      <c r="D996" s="6" t="s">
        <v>148</v>
      </c>
      <c r="E996" s="6" t="str">
        <f t="shared" si="68"/>
        <v>5030220080315025</v>
      </c>
      <c r="F996" s="7" t="s">
        <v>21</v>
      </c>
      <c r="G996" s="7" t="s">
        <v>22</v>
      </c>
      <c r="H996" s="7" t="s">
        <v>144</v>
      </c>
      <c r="I996" s="6" t="s">
        <v>24</v>
      </c>
      <c r="J996" s="6">
        <v>5025</v>
      </c>
      <c r="K996" s="6" t="s">
        <v>186</v>
      </c>
      <c r="L996" s="8">
        <v>29.07</v>
      </c>
      <c r="M996" s="8"/>
      <c r="N996" s="8">
        <f t="shared" si="69"/>
        <v>29.07</v>
      </c>
      <c r="O996" s="8">
        <v>0</v>
      </c>
      <c r="P996" s="8">
        <v>0</v>
      </c>
    </row>
    <row r="997" spans="1:16" ht="24.75" x14ac:dyDescent="0.25">
      <c r="A997" s="5">
        <v>2018</v>
      </c>
      <c r="B997" s="6" t="s">
        <v>137</v>
      </c>
      <c r="C997" s="6">
        <v>8043</v>
      </c>
      <c r="D997" s="6" t="s">
        <v>151</v>
      </c>
      <c r="E997" s="6" t="str">
        <f t="shared" si="68"/>
        <v>5030220080435025</v>
      </c>
      <c r="F997" s="7" t="s">
        <v>21</v>
      </c>
      <c r="G997" s="7" t="s">
        <v>22</v>
      </c>
      <c r="H997" s="7" t="s">
        <v>40</v>
      </c>
      <c r="I997" s="6" t="s">
        <v>24</v>
      </c>
      <c r="J997" s="6">
        <v>5025</v>
      </c>
      <c r="K997" s="6" t="s">
        <v>186</v>
      </c>
      <c r="L997" s="8">
        <v>3052.53</v>
      </c>
      <c r="M997" s="8"/>
      <c r="N997" s="8">
        <f t="shared" si="69"/>
        <v>3052.53</v>
      </c>
      <c r="O997" s="8">
        <v>2337.0300000000002</v>
      </c>
      <c r="P997" s="8">
        <v>1544.33</v>
      </c>
    </row>
    <row r="998" spans="1:16" ht="36.75" x14ac:dyDescent="0.25">
      <c r="A998" s="5">
        <v>2018</v>
      </c>
      <c r="B998" s="6" t="s">
        <v>137</v>
      </c>
      <c r="C998" s="6">
        <v>8044</v>
      </c>
      <c r="D998" s="6" t="s">
        <v>152</v>
      </c>
      <c r="E998" s="6" t="str">
        <f t="shared" si="68"/>
        <v>5030220080445025</v>
      </c>
      <c r="F998" s="7" t="s">
        <v>21</v>
      </c>
      <c r="G998" s="7" t="s">
        <v>22</v>
      </c>
      <c r="H998" s="7" t="s">
        <v>42</v>
      </c>
      <c r="I998" s="6" t="s">
        <v>24</v>
      </c>
      <c r="J998" s="6">
        <v>5025</v>
      </c>
      <c r="K998" s="6" t="s">
        <v>186</v>
      </c>
      <c r="L998" s="8">
        <v>2048.2399999999998</v>
      </c>
      <c r="M998" s="8"/>
      <c r="N998" s="8">
        <f t="shared" si="69"/>
        <v>2048.2399999999998</v>
      </c>
      <c r="O998" s="8">
        <v>3508.8300000000004</v>
      </c>
      <c r="P998" s="8">
        <v>0</v>
      </c>
    </row>
    <row r="999" spans="1:16" ht="24.75" x14ac:dyDescent="0.25">
      <c r="A999" s="5">
        <v>2018</v>
      </c>
      <c r="B999" s="6" t="s">
        <v>137</v>
      </c>
      <c r="C999" s="6">
        <v>8052</v>
      </c>
      <c r="D999" s="6" t="s">
        <v>154</v>
      </c>
      <c r="E999" s="6" t="str">
        <f t="shared" si="68"/>
        <v>5030220080525025</v>
      </c>
      <c r="F999" s="7" t="s">
        <v>21</v>
      </c>
      <c r="G999" s="7" t="s">
        <v>22</v>
      </c>
      <c r="H999" s="7" t="s">
        <v>144</v>
      </c>
      <c r="I999" s="6" t="s">
        <v>24</v>
      </c>
      <c r="J999" s="6">
        <v>5025</v>
      </c>
      <c r="K999" s="6" t="s">
        <v>186</v>
      </c>
      <c r="L999" s="8">
        <v>149.03</v>
      </c>
      <c r="M999" s="8"/>
      <c r="N999" s="8">
        <f t="shared" si="69"/>
        <v>149.03</v>
      </c>
      <c r="O999" s="8">
        <v>0</v>
      </c>
      <c r="P999" s="8">
        <v>0</v>
      </c>
    </row>
    <row r="1000" spans="1:16" x14ac:dyDescent="0.25">
      <c r="A1000" s="5">
        <v>2018</v>
      </c>
      <c r="B1000" s="6" t="s">
        <v>137</v>
      </c>
      <c r="C1000" s="6">
        <v>8053</v>
      </c>
      <c r="D1000" s="6" t="s">
        <v>155</v>
      </c>
      <c r="E1000" s="6" t="str">
        <f t="shared" si="68"/>
        <v>5030220080535025</v>
      </c>
      <c r="F1000" s="7" t="s">
        <v>21</v>
      </c>
      <c r="G1000" s="7" t="s">
        <v>22</v>
      </c>
      <c r="H1000" s="7" t="s">
        <v>147</v>
      </c>
      <c r="I1000" s="6" t="s">
        <v>24</v>
      </c>
      <c r="J1000" s="6">
        <v>5025</v>
      </c>
      <c r="K1000" s="6" t="s">
        <v>186</v>
      </c>
      <c r="L1000" s="8">
        <v>21766.29</v>
      </c>
      <c r="M1000" s="8"/>
      <c r="N1000" s="8">
        <f t="shared" si="69"/>
        <v>21766.29</v>
      </c>
      <c r="O1000" s="8">
        <v>9650.3799999999992</v>
      </c>
      <c r="P1000" s="8">
        <v>13701.389999999998</v>
      </c>
    </row>
    <row r="1001" spans="1:16" ht="24.75" x14ac:dyDescent="0.25">
      <c r="A1001" s="5">
        <v>2018</v>
      </c>
      <c r="B1001" s="6" t="s">
        <v>137</v>
      </c>
      <c r="C1001" s="6">
        <v>8212</v>
      </c>
      <c r="D1001" s="6" t="s">
        <v>159</v>
      </c>
      <c r="E1001" s="6" t="str">
        <f t="shared" si="68"/>
        <v>5030220082125025</v>
      </c>
      <c r="F1001" s="7" t="s">
        <v>21</v>
      </c>
      <c r="G1001" s="7" t="s">
        <v>53</v>
      </c>
      <c r="H1001" s="7" t="s">
        <v>56</v>
      </c>
      <c r="I1001" s="6" t="s">
        <v>24</v>
      </c>
      <c r="J1001" s="6">
        <v>5025</v>
      </c>
      <c r="K1001" s="6" t="s">
        <v>186</v>
      </c>
      <c r="L1001" s="8">
        <v>361.47</v>
      </c>
      <c r="M1001" s="8"/>
      <c r="N1001" s="8">
        <f t="shared" si="69"/>
        <v>361.47</v>
      </c>
      <c r="O1001" s="8">
        <v>387.29999999999995</v>
      </c>
      <c r="P1001" s="8">
        <v>0</v>
      </c>
    </row>
    <row r="1002" spans="1:16" ht="24.75" x14ac:dyDescent="0.25">
      <c r="A1002" s="5">
        <v>2018</v>
      </c>
      <c r="B1002" s="6" t="s">
        <v>137</v>
      </c>
      <c r="C1002" s="6">
        <v>8214</v>
      </c>
      <c r="D1002" s="6" t="s">
        <v>160</v>
      </c>
      <c r="E1002" s="6" t="str">
        <f t="shared" si="68"/>
        <v>5030220082145025</v>
      </c>
      <c r="F1002" s="7" t="s">
        <v>21</v>
      </c>
      <c r="G1002" s="7" t="s">
        <v>53</v>
      </c>
      <c r="H1002" s="7" t="s">
        <v>54</v>
      </c>
      <c r="I1002" s="6" t="s">
        <v>24</v>
      </c>
      <c r="J1002" s="6">
        <v>5025</v>
      </c>
      <c r="K1002" s="6" t="s">
        <v>186</v>
      </c>
      <c r="L1002" s="8">
        <v>22.59</v>
      </c>
      <c r="M1002" s="8"/>
      <c r="N1002" s="8">
        <f t="shared" si="69"/>
        <v>22.59</v>
      </c>
      <c r="O1002" s="8">
        <v>4.2300000000000004</v>
      </c>
      <c r="P1002" s="8">
        <v>123.62</v>
      </c>
    </row>
    <row r="1003" spans="1:16" ht="24.75" x14ac:dyDescent="0.25">
      <c r="A1003" s="5">
        <v>2018</v>
      </c>
      <c r="B1003" s="6" t="s">
        <v>137</v>
      </c>
      <c r="C1003" s="6">
        <v>8231</v>
      </c>
      <c r="D1003" s="6" t="s">
        <v>164</v>
      </c>
      <c r="E1003" s="6" t="str">
        <f t="shared" si="68"/>
        <v>5030220082315025</v>
      </c>
      <c r="F1003" s="7" t="s">
        <v>21</v>
      </c>
      <c r="G1003" s="7" t="s">
        <v>53</v>
      </c>
      <c r="H1003" s="7" t="s">
        <v>58</v>
      </c>
      <c r="I1003" s="6" t="s">
        <v>24</v>
      </c>
      <c r="J1003" s="6">
        <v>5025</v>
      </c>
      <c r="K1003" s="6" t="s">
        <v>186</v>
      </c>
      <c r="L1003" s="8">
        <v>9190.7199999999957</v>
      </c>
      <c r="M1003" s="8"/>
      <c r="N1003" s="8">
        <f t="shared" si="69"/>
        <v>9190.7199999999957</v>
      </c>
      <c r="O1003" s="8">
        <v>5417.920000000001</v>
      </c>
      <c r="P1003" s="8">
        <v>5132.680000000003</v>
      </c>
    </row>
    <row r="1004" spans="1:16" x14ac:dyDescent="0.25">
      <c r="A1004" s="5">
        <v>2017</v>
      </c>
      <c r="B1004" s="6" t="s">
        <v>137</v>
      </c>
      <c r="C1004" s="6">
        <v>8243</v>
      </c>
      <c r="D1004" s="9" t="s">
        <v>165</v>
      </c>
      <c r="E1004" s="6" t="str">
        <f t="shared" si="68"/>
        <v>5030220082435025</v>
      </c>
      <c r="F1004" s="7" t="s">
        <v>21</v>
      </c>
      <c r="G1004" s="7" t="s">
        <v>53</v>
      </c>
      <c r="H1004" s="7" t="s">
        <v>58</v>
      </c>
      <c r="I1004" s="6" t="s">
        <v>24</v>
      </c>
      <c r="J1004" s="6">
        <v>5025</v>
      </c>
      <c r="K1004" s="9" t="str">
        <f>VLOOKUP(J1004,'[17]OC Name'!A:B,2,FALSE)</f>
        <v>Other paid leave</v>
      </c>
      <c r="L1004" s="8">
        <v>0</v>
      </c>
      <c r="M1004" s="10"/>
      <c r="N1004" s="8">
        <f t="shared" si="69"/>
        <v>0</v>
      </c>
      <c r="O1004" s="8">
        <v>15.34</v>
      </c>
      <c r="P1004" s="8">
        <v>0</v>
      </c>
    </row>
    <row r="1005" spans="1:16" ht="24.75" x14ac:dyDescent="0.25">
      <c r="A1005" s="5">
        <v>2018</v>
      </c>
      <c r="B1005" s="6" t="s">
        <v>137</v>
      </c>
      <c r="C1005" s="6">
        <v>8410</v>
      </c>
      <c r="D1005" s="6" t="s">
        <v>166</v>
      </c>
      <c r="E1005" s="6" t="str">
        <f t="shared" si="68"/>
        <v>5030220084105025</v>
      </c>
      <c r="F1005" s="7" t="s">
        <v>21</v>
      </c>
      <c r="G1005" s="7" t="s">
        <v>53</v>
      </c>
      <c r="H1005" s="7" t="s">
        <v>58</v>
      </c>
      <c r="I1005" s="6" t="s">
        <v>24</v>
      </c>
      <c r="J1005" s="6">
        <v>5025</v>
      </c>
      <c r="K1005" s="6" t="s">
        <v>186</v>
      </c>
      <c r="L1005" s="8">
        <v>6222</v>
      </c>
      <c r="M1005" s="8"/>
      <c r="N1005" s="8">
        <f t="shared" si="69"/>
        <v>6222</v>
      </c>
      <c r="O1005" s="8">
        <v>277.27</v>
      </c>
      <c r="P1005" s="8">
        <v>0</v>
      </c>
    </row>
    <row r="1006" spans="1:16" ht="24.75" x14ac:dyDescent="0.25">
      <c r="A1006" s="5">
        <v>2018</v>
      </c>
      <c r="B1006" s="6" t="s">
        <v>137</v>
      </c>
      <c r="C1006" s="6">
        <v>8440</v>
      </c>
      <c r="D1006" s="6" t="s">
        <v>170</v>
      </c>
      <c r="E1006" s="6" t="str">
        <f t="shared" si="68"/>
        <v>5030220084405025</v>
      </c>
      <c r="F1006" s="7" t="s">
        <v>61</v>
      </c>
      <c r="G1006" s="7" t="s">
        <v>61</v>
      </c>
      <c r="H1006" s="7" t="s">
        <v>98</v>
      </c>
      <c r="I1006" s="6" t="s">
        <v>24</v>
      </c>
      <c r="J1006" s="6">
        <v>5025</v>
      </c>
      <c r="K1006" s="6" t="s">
        <v>186</v>
      </c>
      <c r="L1006" s="8">
        <v>566.03</v>
      </c>
      <c r="M1006" s="8"/>
      <c r="N1006" s="8">
        <f t="shared" si="69"/>
        <v>566.03</v>
      </c>
      <c r="O1006" s="8">
        <v>497.62</v>
      </c>
      <c r="P1006" s="8">
        <v>0</v>
      </c>
    </row>
    <row r="1007" spans="1:16" ht="24.75" x14ac:dyDescent="0.25">
      <c r="A1007" s="5">
        <v>2018</v>
      </c>
      <c r="B1007" s="6" t="s">
        <v>137</v>
      </c>
      <c r="C1007" s="6">
        <v>8442</v>
      </c>
      <c r="D1007" s="6" t="s">
        <v>171</v>
      </c>
      <c r="E1007" s="6" t="str">
        <f t="shared" si="68"/>
        <v>5030220084425025</v>
      </c>
      <c r="F1007" s="7" t="s">
        <v>21</v>
      </c>
      <c r="G1007" s="7" t="s">
        <v>53</v>
      </c>
      <c r="H1007" s="7" t="s">
        <v>172</v>
      </c>
      <c r="I1007" s="6" t="s">
        <v>24</v>
      </c>
      <c r="J1007" s="6">
        <v>5025</v>
      </c>
      <c r="K1007" s="6" t="s">
        <v>186</v>
      </c>
      <c r="L1007" s="8">
        <v>2896.06</v>
      </c>
      <c r="M1007" s="8"/>
      <c r="N1007" s="8">
        <f t="shared" si="69"/>
        <v>2896.06</v>
      </c>
      <c r="O1007" s="8">
        <v>1055.8699999999999</v>
      </c>
      <c r="P1007" s="8">
        <v>687.41</v>
      </c>
    </row>
    <row r="1008" spans="1:16" ht="24.75" x14ac:dyDescent="0.25">
      <c r="A1008" s="5">
        <v>2018</v>
      </c>
      <c r="B1008" s="6" t="s">
        <v>137</v>
      </c>
      <c r="C1008" s="6">
        <v>8443</v>
      </c>
      <c r="D1008" s="6" t="s">
        <v>173</v>
      </c>
      <c r="E1008" s="6" t="str">
        <f t="shared" si="68"/>
        <v>5030220084435025</v>
      </c>
      <c r="F1008" s="7" t="s">
        <v>21</v>
      </c>
      <c r="G1008" s="7" t="s">
        <v>53</v>
      </c>
      <c r="H1008" s="7" t="s">
        <v>172</v>
      </c>
      <c r="I1008" s="6" t="s">
        <v>24</v>
      </c>
      <c r="J1008" s="6">
        <v>5025</v>
      </c>
      <c r="K1008" s="6" t="s">
        <v>186</v>
      </c>
      <c r="L1008" s="8">
        <v>51.76</v>
      </c>
      <c r="M1008" s="8"/>
      <c r="N1008" s="8">
        <f t="shared" si="69"/>
        <v>51.76</v>
      </c>
      <c r="O1008" s="8">
        <v>17.13</v>
      </c>
      <c r="P1008" s="8">
        <v>0</v>
      </c>
    </row>
    <row r="1009" spans="1:16" ht="36.75" x14ac:dyDescent="0.25">
      <c r="A1009" s="5">
        <v>2018</v>
      </c>
      <c r="B1009" s="6" t="s">
        <v>137</v>
      </c>
      <c r="C1009" s="6">
        <v>8447</v>
      </c>
      <c r="D1009" s="6" t="s">
        <v>174</v>
      </c>
      <c r="E1009" s="6" t="str">
        <f t="shared" si="68"/>
        <v>5030220084475025</v>
      </c>
      <c r="F1009" s="7" t="s">
        <v>21</v>
      </c>
      <c r="G1009" s="7" t="s">
        <v>53</v>
      </c>
      <c r="H1009" s="7" t="s">
        <v>172</v>
      </c>
      <c r="I1009" s="6" t="s">
        <v>24</v>
      </c>
      <c r="J1009" s="6">
        <v>5025</v>
      </c>
      <c r="K1009" s="6" t="s">
        <v>186</v>
      </c>
      <c r="L1009" s="8">
        <v>2243.48</v>
      </c>
      <c r="M1009" s="8"/>
      <c r="N1009" s="8">
        <f t="shared" si="69"/>
        <v>2243.48</v>
      </c>
      <c r="O1009" s="8">
        <v>1127.3599999999997</v>
      </c>
      <c r="P1009" s="8">
        <v>254.47</v>
      </c>
    </row>
    <row r="1010" spans="1:16" ht="24.75" x14ac:dyDescent="0.25">
      <c r="A1010" s="5">
        <v>2018</v>
      </c>
      <c r="B1010" s="6" t="s">
        <v>19</v>
      </c>
      <c r="C1010" s="6">
        <v>6002</v>
      </c>
      <c r="D1010" s="6" t="s">
        <v>20</v>
      </c>
      <c r="E1010" s="6" t="str">
        <f t="shared" si="68"/>
        <v>5020220060025026</v>
      </c>
      <c r="F1010" s="7" t="s">
        <v>21</v>
      </c>
      <c r="G1010" s="7" t="s">
        <v>22</v>
      </c>
      <c r="H1010" s="7" t="s">
        <v>23</v>
      </c>
      <c r="I1010" s="6" t="s">
        <v>24</v>
      </c>
      <c r="J1010" s="6">
        <v>5026</v>
      </c>
      <c r="K1010" s="6" t="s">
        <v>187</v>
      </c>
      <c r="L1010" s="8">
        <v>5750</v>
      </c>
      <c r="M1010" s="8"/>
      <c r="N1010" s="8">
        <f t="shared" si="69"/>
        <v>5750</v>
      </c>
      <c r="O1010" s="8">
        <v>2750</v>
      </c>
      <c r="P1010" s="8">
        <v>3500</v>
      </c>
    </row>
    <row r="1011" spans="1:16" ht="24.75" x14ac:dyDescent="0.25">
      <c r="A1011" s="5">
        <v>2018</v>
      </c>
      <c r="B1011" s="6" t="s">
        <v>19</v>
      </c>
      <c r="C1011" s="6">
        <v>6003</v>
      </c>
      <c r="D1011" s="6" t="s">
        <v>26</v>
      </c>
      <c r="E1011" s="6" t="str">
        <f t="shared" si="68"/>
        <v>5020220060035026</v>
      </c>
      <c r="F1011" s="7" t="s">
        <v>21</v>
      </c>
      <c r="G1011" s="7" t="s">
        <v>22</v>
      </c>
      <c r="H1011" s="7" t="s">
        <v>27</v>
      </c>
      <c r="I1011" s="6" t="s">
        <v>24</v>
      </c>
      <c r="J1011" s="6">
        <v>5026</v>
      </c>
      <c r="K1011" s="6" t="s">
        <v>187</v>
      </c>
      <c r="L1011" s="8">
        <v>2250</v>
      </c>
      <c r="M1011" s="8"/>
      <c r="N1011" s="8">
        <f t="shared" si="69"/>
        <v>2250</v>
      </c>
      <c r="O1011" s="8">
        <v>1750</v>
      </c>
      <c r="P1011" s="8">
        <v>2137.48</v>
      </c>
    </row>
    <row r="1012" spans="1:16" x14ac:dyDescent="0.25">
      <c r="A1012" s="5">
        <v>2018</v>
      </c>
      <c r="B1012" s="6" t="s">
        <v>19</v>
      </c>
      <c r="C1012" s="6">
        <v>6004</v>
      </c>
      <c r="D1012" s="11" t="s">
        <v>28</v>
      </c>
      <c r="E1012" s="6" t="str">
        <f t="shared" si="68"/>
        <v>5020220060045026</v>
      </c>
      <c r="F1012" s="7" t="s">
        <v>29</v>
      </c>
      <c r="G1012" s="7" t="s">
        <v>30</v>
      </c>
      <c r="H1012" s="7" t="s">
        <v>31</v>
      </c>
      <c r="I1012" s="6" t="s">
        <v>24</v>
      </c>
      <c r="J1012" s="6">
        <v>5026</v>
      </c>
      <c r="K1012" s="6" t="s">
        <v>187</v>
      </c>
      <c r="L1012" s="8">
        <v>1000</v>
      </c>
      <c r="M1012" s="8"/>
      <c r="N1012" s="8">
        <f t="shared" si="69"/>
        <v>1000</v>
      </c>
      <c r="O1012" s="8">
        <v>750</v>
      </c>
      <c r="P1012" s="8">
        <v>750</v>
      </c>
    </row>
    <row r="1013" spans="1:16" x14ac:dyDescent="0.25">
      <c r="A1013" s="5">
        <v>2018</v>
      </c>
      <c r="B1013" s="6" t="s">
        <v>19</v>
      </c>
      <c r="C1013" s="6">
        <v>6021</v>
      </c>
      <c r="D1013" s="6" t="s">
        <v>32</v>
      </c>
      <c r="E1013" s="6" t="str">
        <f t="shared" si="68"/>
        <v>5020220060215026</v>
      </c>
      <c r="F1013" s="7" t="s">
        <v>21</v>
      </c>
      <c r="G1013" s="7" t="s">
        <v>22</v>
      </c>
      <c r="H1013" s="7" t="s">
        <v>33</v>
      </c>
      <c r="I1013" s="6" t="s">
        <v>24</v>
      </c>
      <c r="J1013" s="6">
        <v>5026</v>
      </c>
      <c r="K1013" s="6" t="s">
        <v>187</v>
      </c>
      <c r="L1013" s="8">
        <v>10000</v>
      </c>
      <c r="M1013" s="8"/>
      <c r="N1013" s="8">
        <f t="shared" si="69"/>
        <v>10000</v>
      </c>
      <c r="O1013" s="8">
        <v>10839.36</v>
      </c>
      <c r="P1013" s="8">
        <v>11021.69</v>
      </c>
    </row>
    <row r="1014" spans="1:16" x14ac:dyDescent="0.25">
      <c r="A1014" s="5">
        <v>2018</v>
      </c>
      <c r="B1014" s="6" t="s">
        <v>19</v>
      </c>
      <c r="C1014" s="6">
        <v>6022</v>
      </c>
      <c r="D1014" s="6" t="s">
        <v>34</v>
      </c>
      <c r="E1014" s="6" t="str">
        <f t="shared" si="68"/>
        <v>5020220060225026</v>
      </c>
      <c r="F1014" s="7" t="s">
        <v>21</v>
      </c>
      <c r="G1014" s="7" t="s">
        <v>22</v>
      </c>
      <c r="H1014" s="7" t="s">
        <v>33</v>
      </c>
      <c r="I1014" s="6" t="s">
        <v>24</v>
      </c>
      <c r="J1014" s="6">
        <v>5026</v>
      </c>
      <c r="K1014" s="6" t="s">
        <v>187</v>
      </c>
      <c r="L1014" s="8">
        <v>7270.42</v>
      </c>
      <c r="M1014" s="8"/>
      <c r="N1014" s="8">
        <f t="shared" si="69"/>
        <v>7270.42</v>
      </c>
      <c r="O1014" s="8">
        <v>7222.2199999999993</v>
      </c>
      <c r="P1014" s="8">
        <v>6190.3</v>
      </c>
    </row>
    <row r="1015" spans="1:16" x14ac:dyDescent="0.25">
      <c r="A1015" s="5">
        <v>2018</v>
      </c>
      <c r="B1015" s="6" t="s">
        <v>19</v>
      </c>
      <c r="C1015" s="6">
        <v>6031</v>
      </c>
      <c r="D1015" s="6" t="s">
        <v>35</v>
      </c>
      <c r="E1015" s="6" t="str">
        <f t="shared" si="68"/>
        <v>5020220060315026</v>
      </c>
      <c r="F1015" s="7" t="s">
        <v>21</v>
      </c>
      <c r="G1015" s="7" t="s">
        <v>22</v>
      </c>
      <c r="H1015" s="7" t="s">
        <v>33</v>
      </c>
      <c r="I1015" s="6" t="s">
        <v>24</v>
      </c>
      <c r="J1015" s="6">
        <v>5026</v>
      </c>
      <c r="K1015" s="6" t="s">
        <v>187</v>
      </c>
      <c r="L1015" s="8">
        <v>12285.15</v>
      </c>
      <c r="M1015" s="8"/>
      <c r="N1015" s="8">
        <f t="shared" si="69"/>
        <v>12285.15</v>
      </c>
      <c r="O1015" s="8">
        <v>13928.51</v>
      </c>
      <c r="P1015" s="8">
        <v>14981.44</v>
      </c>
    </row>
    <row r="1016" spans="1:16" ht="24.75" x14ac:dyDescent="0.25">
      <c r="A1016" s="5">
        <v>2018</v>
      </c>
      <c r="B1016" s="6" t="s">
        <v>19</v>
      </c>
      <c r="C1016" s="6">
        <v>6032</v>
      </c>
      <c r="D1016" s="6" t="s">
        <v>36</v>
      </c>
      <c r="E1016" s="6" t="str">
        <f t="shared" si="68"/>
        <v>5020220060325026</v>
      </c>
      <c r="F1016" s="7" t="s">
        <v>21</v>
      </c>
      <c r="G1016" s="7" t="s">
        <v>22</v>
      </c>
      <c r="H1016" s="7" t="s">
        <v>33</v>
      </c>
      <c r="I1016" s="6" t="s">
        <v>24</v>
      </c>
      <c r="J1016" s="6">
        <v>5026</v>
      </c>
      <c r="K1016" s="6" t="s">
        <v>187</v>
      </c>
      <c r="L1016" s="8">
        <v>12500</v>
      </c>
      <c r="M1016" s="8"/>
      <c r="N1016" s="8">
        <f t="shared" si="69"/>
        <v>12500</v>
      </c>
      <c r="O1016" s="8">
        <v>10895.26</v>
      </c>
      <c r="P1016" s="8">
        <v>9487.25</v>
      </c>
    </row>
    <row r="1017" spans="1:16" ht="24.75" x14ac:dyDescent="0.25">
      <c r="A1017" s="5">
        <v>2018</v>
      </c>
      <c r="B1017" s="6" t="s">
        <v>19</v>
      </c>
      <c r="C1017" s="6">
        <v>6042</v>
      </c>
      <c r="D1017" s="6" t="s">
        <v>37</v>
      </c>
      <c r="E1017" s="6" t="str">
        <f t="shared" si="68"/>
        <v>5020220060425026</v>
      </c>
      <c r="F1017" s="7" t="s">
        <v>21</v>
      </c>
      <c r="G1017" s="7" t="s">
        <v>22</v>
      </c>
      <c r="H1017" s="7" t="s">
        <v>38</v>
      </c>
      <c r="I1017" s="6" t="s">
        <v>24</v>
      </c>
      <c r="J1017" s="6">
        <v>5026</v>
      </c>
      <c r="K1017" s="6" t="s">
        <v>187</v>
      </c>
      <c r="L1017" s="8">
        <v>14373.6</v>
      </c>
      <c r="M1017" s="8"/>
      <c r="N1017" s="8">
        <f t="shared" si="69"/>
        <v>14373.6</v>
      </c>
      <c r="O1017" s="8">
        <v>13450.98</v>
      </c>
      <c r="P1017" s="8">
        <v>13345.31</v>
      </c>
    </row>
    <row r="1018" spans="1:16" ht="24.75" x14ac:dyDescent="0.25">
      <c r="A1018" s="5">
        <v>2018</v>
      </c>
      <c r="B1018" s="6" t="s">
        <v>19</v>
      </c>
      <c r="C1018" s="6">
        <v>6043</v>
      </c>
      <c r="D1018" s="6" t="s">
        <v>39</v>
      </c>
      <c r="E1018" s="6" t="str">
        <f t="shared" si="68"/>
        <v>5020220060435026</v>
      </c>
      <c r="F1018" s="7" t="s">
        <v>21</v>
      </c>
      <c r="G1018" s="7" t="s">
        <v>22</v>
      </c>
      <c r="H1018" s="7" t="s">
        <v>40</v>
      </c>
      <c r="I1018" s="6" t="s">
        <v>24</v>
      </c>
      <c r="J1018" s="6">
        <v>5026</v>
      </c>
      <c r="K1018" s="6" t="s">
        <v>187</v>
      </c>
      <c r="L1018" s="8">
        <v>8500</v>
      </c>
      <c r="M1018" s="8"/>
      <c r="N1018" s="8">
        <f t="shared" si="69"/>
        <v>8500</v>
      </c>
      <c r="O1018" s="8">
        <v>8750</v>
      </c>
      <c r="P1018" s="8">
        <v>8250</v>
      </c>
    </row>
    <row r="1019" spans="1:16" ht="24.75" x14ac:dyDescent="0.25">
      <c r="A1019" s="5">
        <v>2018</v>
      </c>
      <c r="B1019" s="6" t="s">
        <v>19</v>
      </c>
      <c r="C1019" s="6">
        <v>6044</v>
      </c>
      <c r="D1019" s="6" t="s">
        <v>41</v>
      </c>
      <c r="E1019" s="6" t="str">
        <f t="shared" si="68"/>
        <v>5020220060445026</v>
      </c>
      <c r="F1019" s="7" t="s">
        <v>21</v>
      </c>
      <c r="G1019" s="7" t="s">
        <v>22</v>
      </c>
      <c r="H1019" s="7" t="s">
        <v>42</v>
      </c>
      <c r="I1019" s="6" t="s">
        <v>24</v>
      </c>
      <c r="J1019" s="6">
        <v>5026</v>
      </c>
      <c r="K1019" s="6" t="s">
        <v>187</v>
      </c>
      <c r="L1019" s="8">
        <v>5250</v>
      </c>
      <c r="M1019" s="8"/>
      <c r="N1019" s="8">
        <f t="shared" si="69"/>
        <v>5250</v>
      </c>
      <c r="O1019" s="8">
        <v>5750</v>
      </c>
      <c r="P1019" s="8">
        <v>5000</v>
      </c>
    </row>
    <row r="1020" spans="1:16" ht="24.75" x14ac:dyDescent="0.25">
      <c r="A1020" s="5">
        <v>2018</v>
      </c>
      <c r="B1020" s="6" t="s">
        <v>19</v>
      </c>
      <c r="C1020" s="6">
        <v>6045</v>
      </c>
      <c r="D1020" s="6" t="s">
        <v>43</v>
      </c>
      <c r="E1020" s="6" t="str">
        <f t="shared" si="68"/>
        <v>5020220060455026</v>
      </c>
      <c r="F1020" s="7" t="s">
        <v>21</v>
      </c>
      <c r="G1020" s="7" t="s">
        <v>22</v>
      </c>
      <c r="H1020" s="7" t="s">
        <v>38</v>
      </c>
      <c r="I1020" s="6" t="s">
        <v>24</v>
      </c>
      <c r="J1020" s="6">
        <v>5026</v>
      </c>
      <c r="K1020" s="6" t="s">
        <v>187</v>
      </c>
      <c r="L1020" s="8">
        <v>10000</v>
      </c>
      <c r="M1020" s="8"/>
      <c r="N1020" s="8">
        <f t="shared" si="69"/>
        <v>10000</v>
      </c>
      <c r="O1020" s="8">
        <v>9438.76</v>
      </c>
      <c r="P1020" s="8">
        <v>10465.540000000001</v>
      </c>
    </row>
    <row r="1021" spans="1:16" x14ac:dyDescent="0.25">
      <c r="A1021" s="5">
        <v>2018</v>
      </c>
      <c r="B1021" s="6" t="s">
        <v>19</v>
      </c>
      <c r="C1021" s="6">
        <v>6050</v>
      </c>
      <c r="D1021" s="6" t="s">
        <v>46</v>
      </c>
      <c r="E1021" s="6" t="str">
        <f t="shared" si="68"/>
        <v>5020220060505026</v>
      </c>
      <c r="F1021" s="7" t="s">
        <v>21</v>
      </c>
      <c r="G1021" s="7" t="s">
        <v>22</v>
      </c>
      <c r="H1021" s="7" t="s">
        <v>47</v>
      </c>
      <c r="I1021" s="6" t="s">
        <v>24</v>
      </c>
      <c r="J1021" s="6">
        <v>5026</v>
      </c>
      <c r="K1021" s="6" t="s">
        <v>187</v>
      </c>
      <c r="L1021" s="8">
        <v>12370</v>
      </c>
      <c r="M1021" s="8"/>
      <c r="N1021" s="8">
        <f t="shared" si="69"/>
        <v>12370</v>
      </c>
      <c r="O1021" s="8">
        <v>14082.810000000001</v>
      </c>
      <c r="P1021" s="8">
        <v>12979.51</v>
      </c>
    </row>
    <row r="1022" spans="1:16" x14ac:dyDescent="0.25">
      <c r="A1022" s="5">
        <v>2018</v>
      </c>
      <c r="B1022" s="6" t="s">
        <v>19</v>
      </c>
      <c r="C1022" s="6">
        <v>6061</v>
      </c>
      <c r="D1022" s="6" t="s">
        <v>48</v>
      </c>
      <c r="E1022" s="6" t="str">
        <f t="shared" si="68"/>
        <v>5020220060615026</v>
      </c>
      <c r="F1022" s="7" t="s">
        <v>21</v>
      </c>
      <c r="G1022" s="7" t="s">
        <v>22</v>
      </c>
      <c r="H1022" s="7" t="s">
        <v>33</v>
      </c>
      <c r="I1022" s="6" t="s">
        <v>24</v>
      </c>
      <c r="J1022" s="6">
        <v>5026</v>
      </c>
      <c r="K1022" s="6" t="s">
        <v>187</v>
      </c>
      <c r="L1022" s="8">
        <v>4834.1900000000005</v>
      </c>
      <c r="M1022" s="8"/>
      <c r="N1022" s="8">
        <f t="shared" si="69"/>
        <v>4834.1900000000005</v>
      </c>
      <c r="O1022" s="8">
        <v>4000</v>
      </c>
      <c r="P1022" s="8">
        <v>3863.93</v>
      </c>
    </row>
    <row r="1023" spans="1:16" x14ac:dyDescent="0.25">
      <c r="A1023" s="5">
        <v>2018</v>
      </c>
      <c r="B1023" s="6" t="s">
        <v>19</v>
      </c>
      <c r="C1023" s="6">
        <v>6062</v>
      </c>
      <c r="D1023" s="6" t="s">
        <v>49</v>
      </c>
      <c r="E1023" s="6" t="str">
        <f t="shared" si="68"/>
        <v>5020220060625026</v>
      </c>
      <c r="F1023" s="7" t="s">
        <v>21</v>
      </c>
      <c r="G1023" s="7" t="s">
        <v>22</v>
      </c>
      <c r="H1023" s="7" t="s">
        <v>33</v>
      </c>
      <c r="I1023" s="6" t="s">
        <v>24</v>
      </c>
      <c r="J1023" s="6">
        <v>5026</v>
      </c>
      <c r="K1023" s="6" t="s">
        <v>187</v>
      </c>
      <c r="L1023" s="8">
        <v>4000</v>
      </c>
      <c r="M1023" s="8"/>
      <c r="N1023" s="8">
        <f t="shared" si="69"/>
        <v>4000</v>
      </c>
      <c r="O1023" s="8">
        <v>2500</v>
      </c>
      <c r="P1023" s="8">
        <v>3496.37</v>
      </c>
    </row>
    <row r="1024" spans="1:16" ht="24.75" x14ac:dyDescent="0.25">
      <c r="A1024" s="5">
        <v>2018</v>
      </c>
      <c r="B1024" s="6" t="s">
        <v>19</v>
      </c>
      <c r="C1024" s="6">
        <v>6070</v>
      </c>
      <c r="D1024" s="6" t="s">
        <v>50</v>
      </c>
      <c r="E1024" s="6" t="str">
        <f t="shared" si="68"/>
        <v>5020220060705026</v>
      </c>
      <c r="F1024" s="7" t="s">
        <v>21</v>
      </c>
      <c r="G1024" s="7" t="s">
        <v>22</v>
      </c>
      <c r="H1024" s="7" t="s">
        <v>51</v>
      </c>
      <c r="I1024" s="6" t="s">
        <v>24</v>
      </c>
      <c r="J1024" s="6">
        <v>5026</v>
      </c>
      <c r="K1024" s="6" t="s">
        <v>187</v>
      </c>
      <c r="L1024" s="8">
        <v>3500</v>
      </c>
      <c r="M1024" s="8"/>
      <c r="N1024" s="8">
        <f t="shared" si="69"/>
        <v>3500</v>
      </c>
      <c r="O1024" s="8">
        <v>2750</v>
      </c>
      <c r="P1024" s="8">
        <v>2750</v>
      </c>
    </row>
    <row r="1025" spans="1:16" ht="24.75" x14ac:dyDescent="0.25">
      <c r="A1025" s="5">
        <v>2018</v>
      </c>
      <c r="B1025" s="6" t="s">
        <v>19</v>
      </c>
      <c r="C1025" s="6">
        <v>6211</v>
      </c>
      <c r="D1025" s="6" t="s">
        <v>52</v>
      </c>
      <c r="E1025" s="6" t="str">
        <f t="shared" si="68"/>
        <v>5020220062115026</v>
      </c>
      <c r="F1025" s="7" t="s">
        <v>21</v>
      </c>
      <c r="G1025" s="7" t="s">
        <v>53</v>
      </c>
      <c r="H1025" s="7" t="s">
        <v>54</v>
      </c>
      <c r="I1025" s="6" t="s">
        <v>24</v>
      </c>
      <c r="J1025" s="6">
        <v>5026</v>
      </c>
      <c r="K1025" s="6" t="s">
        <v>187</v>
      </c>
      <c r="L1025" s="8">
        <v>3908.7799999999997</v>
      </c>
      <c r="M1025" s="8"/>
      <c r="N1025" s="8">
        <f t="shared" si="69"/>
        <v>3908.7799999999997</v>
      </c>
      <c r="O1025" s="8">
        <v>6000</v>
      </c>
      <c r="P1025" s="8">
        <v>7750</v>
      </c>
    </row>
    <row r="1026" spans="1:16" x14ac:dyDescent="0.25">
      <c r="A1026" s="5">
        <v>2018</v>
      </c>
      <c r="B1026" s="6" t="s">
        <v>19</v>
      </c>
      <c r="C1026" s="6">
        <v>6212</v>
      </c>
      <c r="D1026" s="6" t="s">
        <v>55</v>
      </c>
      <c r="E1026" s="6" t="str">
        <f t="shared" ref="E1026:E1089" si="70">B1026&amp;"2200"&amp;C1026&amp;J1026</f>
        <v>5020220062125026</v>
      </c>
      <c r="F1026" s="7" t="s">
        <v>21</v>
      </c>
      <c r="G1026" s="7" t="s">
        <v>53</v>
      </c>
      <c r="H1026" s="7" t="s">
        <v>56</v>
      </c>
      <c r="I1026" s="6" t="s">
        <v>24</v>
      </c>
      <c r="J1026" s="6">
        <v>5026</v>
      </c>
      <c r="K1026" s="6" t="s">
        <v>187</v>
      </c>
      <c r="L1026" s="8">
        <v>8210.7200000000012</v>
      </c>
      <c r="M1026" s="8"/>
      <c r="N1026" s="8">
        <f t="shared" ref="N1026:N1089" si="71">L1026+M1026</f>
        <v>8210.7200000000012</v>
      </c>
      <c r="O1026" s="8">
        <v>8678.51</v>
      </c>
      <c r="P1026" s="8">
        <v>9070.92</v>
      </c>
    </row>
    <row r="1027" spans="1:16" ht="24.75" x14ac:dyDescent="0.25">
      <c r="A1027" s="5">
        <v>2018</v>
      </c>
      <c r="B1027" s="6" t="s">
        <v>19</v>
      </c>
      <c r="C1027" s="6">
        <v>6213</v>
      </c>
      <c r="D1027" s="6" t="s">
        <v>57</v>
      </c>
      <c r="E1027" s="6" t="str">
        <f t="shared" si="70"/>
        <v>5020220062135026</v>
      </c>
      <c r="F1027" s="7" t="s">
        <v>21</v>
      </c>
      <c r="G1027" s="7" t="s">
        <v>53</v>
      </c>
      <c r="H1027" s="7" t="s">
        <v>58</v>
      </c>
      <c r="I1027" s="6" t="s">
        <v>24</v>
      </c>
      <c r="J1027" s="6">
        <v>5026</v>
      </c>
      <c r="K1027" s="6" t="s">
        <v>187</v>
      </c>
      <c r="L1027" s="8">
        <v>1500</v>
      </c>
      <c r="M1027" s="8"/>
      <c r="N1027" s="8">
        <f t="shared" si="71"/>
        <v>1500</v>
      </c>
      <c r="O1027" s="8">
        <v>250</v>
      </c>
      <c r="P1027" s="8">
        <v>500</v>
      </c>
    </row>
    <row r="1028" spans="1:16" x14ac:dyDescent="0.25">
      <c r="A1028" s="5">
        <v>2018</v>
      </c>
      <c r="B1028" s="6" t="s">
        <v>19</v>
      </c>
      <c r="C1028" s="6">
        <v>6214</v>
      </c>
      <c r="D1028" s="6" t="s">
        <v>59</v>
      </c>
      <c r="E1028" s="6" t="str">
        <f t="shared" si="70"/>
        <v>5020220062145026</v>
      </c>
      <c r="F1028" s="7" t="s">
        <v>21</v>
      </c>
      <c r="G1028" s="7" t="s">
        <v>53</v>
      </c>
      <c r="H1028" s="7" t="s">
        <v>54</v>
      </c>
      <c r="I1028" s="6" t="s">
        <v>24</v>
      </c>
      <c r="J1028" s="6">
        <v>5026</v>
      </c>
      <c r="K1028" s="6" t="s">
        <v>187</v>
      </c>
      <c r="L1028" s="8">
        <v>1000</v>
      </c>
      <c r="M1028" s="8"/>
      <c r="N1028" s="8">
        <f t="shared" si="71"/>
        <v>1000</v>
      </c>
      <c r="O1028" s="8">
        <v>3667.9800000000005</v>
      </c>
      <c r="P1028" s="8">
        <v>4119.07</v>
      </c>
    </row>
    <row r="1029" spans="1:16" ht="24.75" x14ac:dyDescent="0.25">
      <c r="A1029" s="5">
        <v>2018</v>
      </c>
      <c r="B1029" s="6" t="s">
        <v>19</v>
      </c>
      <c r="C1029" s="6">
        <v>6215</v>
      </c>
      <c r="D1029" s="6" t="s">
        <v>60</v>
      </c>
      <c r="E1029" s="6" t="str">
        <f t="shared" si="70"/>
        <v>5020220062155026</v>
      </c>
      <c r="F1029" s="7" t="s">
        <v>61</v>
      </c>
      <c r="G1029" s="7" t="s">
        <v>61</v>
      </c>
      <c r="H1029" s="7" t="s">
        <v>62</v>
      </c>
      <c r="I1029" s="6" t="s">
        <v>24</v>
      </c>
      <c r="J1029" s="6">
        <v>5026</v>
      </c>
      <c r="K1029" s="6" t="s">
        <v>187</v>
      </c>
      <c r="L1029" s="8">
        <v>8000</v>
      </c>
      <c r="M1029" s="8"/>
      <c r="N1029" s="8">
        <f t="shared" si="71"/>
        <v>8000</v>
      </c>
      <c r="O1029" s="8">
        <v>12500</v>
      </c>
      <c r="P1029" s="8">
        <v>13000</v>
      </c>
    </row>
    <row r="1030" spans="1:16" ht="24.75" x14ac:dyDescent="0.25">
      <c r="A1030" s="5">
        <v>2018</v>
      </c>
      <c r="B1030" s="6" t="s">
        <v>19</v>
      </c>
      <c r="C1030" s="6">
        <v>6218</v>
      </c>
      <c r="D1030" s="6" t="s">
        <v>63</v>
      </c>
      <c r="E1030" s="6" t="str">
        <f t="shared" si="70"/>
        <v>5020220062185026</v>
      </c>
      <c r="F1030" s="7" t="s">
        <v>21</v>
      </c>
      <c r="G1030" s="7" t="s">
        <v>53</v>
      </c>
      <c r="H1030" s="7" t="s">
        <v>56</v>
      </c>
      <c r="I1030" s="6" t="s">
        <v>24</v>
      </c>
      <c r="J1030" s="6">
        <v>5026</v>
      </c>
      <c r="K1030" s="6" t="s">
        <v>187</v>
      </c>
      <c r="L1030" s="8">
        <v>5478.66</v>
      </c>
      <c r="M1030" s="8"/>
      <c r="N1030" s="8">
        <f t="shared" si="71"/>
        <v>5478.66</v>
      </c>
      <c r="O1030" s="8">
        <v>4675.57</v>
      </c>
      <c r="P1030" s="8">
        <v>3611.95</v>
      </c>
    </row>
    <row r="1031" spans="1:16" x14ac:dyDescent="0.25">
      <c r="A1031" s="5">
        <v>2018</v>
      </c>
      <c r="B1031" s="6" t="s">
        <v>19</v>
      </c>
      <c r="C1031" s="6">
        <v>6221</v>
      </c>
      <c r="D1031" s="6" t="s">
        <v>64</v>
      </c>
      <c r="E1031" s="6" t="str">
        <f t="shared" si="70"/>
        <v>5020220062215026</v>
      </c>
      <c r="F1031" s="7" t="s">
        <v>21</v>
      </c>
      <c r="G1031" s="7" t="s">
        <v>53</v>
      </c>
      <c r="H1031" s="7" t="s">
        <v>65</v>
      </c>
      <c r="I1031" s="6" t="s">
        <v>24</v>
      </c>
      <c r="J1031" s="6">
        <v>5026</v>
      </c>
      <c r="K1031" s="6" t="s">
        <v>187</v>
      </c>
      <c r="L1031" s="8">
        <v>5532.2400000000007</v>
      </c>
      <c r="M1031" s="8"/>
      <c r="N1031" s="8">
        <f t="shared" si="71"/>
        <v>5532.2400000000007</v>
      </c>
      <c r="O1031" s="8">
        <v>4036.02</v>
      </c>
      <c r="P1031" s="8">
        <v>979.16</v>
      </c>
    </row>
    <row r="1032" spans="1:16" ht="24.75" x14ac:dyDescent="0.25">
      <c r="A1032" s="5">
        <v>2018</v>
      </c>
      <c r="B1032" s="6" t="s">
        <v>19</v>
      </c>
      <c r="C1032" s="6">
        <v>6222</v>
      </c>
      <c r="D1032" s="6" t="s">
        <v>66</v>
      </c>
      <c r="E1032" s="6" t="str">
        <f t="shared" si="70"/>
        <v>5020220062225026</v>
      </c>
      <c r="F1032" s="7" t="s">
        <v>67</v>
      </c>
      <c r="G1032" s="7" t="s">
        <v>67</v>
      </c>
      <c r="H1032" s="7" t="s">
        <v>68</v>
      </c>
      <c r="I1032" s="6" t="s">
        <v>24</v>
      </c>
      <c r="J1032" s="6">
        <v>5026</v>
      </c>
      <c r="K1032" s="6" t="s">
        <v>187</v>
      </c>
      <c r="L1032" s="8">
        <v>7000</v>
      </c>
      <c r="M1032" s="8"/>
      <c r="N1032" s="8">
        <f t="shared" si="71"/>
        <v>7000</v>
      </c>
      <c r="O1032" s="8">
        <v>6275</v>
      </c>
      <c r="P1032" s="8">
        <v>6575</v>
      </c>
    </row>
    <row r="1033" spans="1:16" x14ac:dyDescent="0.25">
      <c r="A1033" s="5">
        <v>2018</v>
      </c>
      <c r="B1033" s="6" t="s">
        <v>19</v>
      </c>
      <c r="C1033" s="6">
        <v>6223</v>
      </c>
      <c r="D1033" s="6" t="s">
        <v>69</v>
      </c>
      <c r="E1033" s="6" t="str">
        <f t="shared" si="70"/>
        <v>5020220062235026</v>
      </c>
      <c r="F1033" s="7" t="s">
        <v>21</v>
      </c>
      <c r="G1033" s="7" t="s">
        <v>53</v>
      </c>
      <c r="H1033" s="7" t="s">
        <v>65</v>
      </c>
      <c r="I1033" s="6" t="s">
        <v>24</v>
      </c>
      <c r="J1033" s="6">
        <v>5026</v>
      </c>
      <c r="K1033" s="6" t="s">
        <v>187</v>
      </c>
      <c r="L1033" s="8">
        <v>3500</v>
      </c>
      <c r="M1033" s="8"/>
      <c r="N1033" s="8">
        <f t="shared" si="71"/>
        <v>3500</v>
      </c>
      <c r="O1033" s="8">
        <v>6730.94</v>
      </c>
      <c r="P1033" s="8">
        <v>4165.76</v>
      </c>
    </row>
    <row r="1034" spans="1:16" ht="24.75" x14ac:dyDescent="0.25">
      <c r="A1034" s="5">
        <v>2018</v>
      </c>
      <c r="B1034" s="6" t="s">
        <v>19</v>
      </c>
      <c r="C1034" s="6">
        <v>6225</v>
      </c>
      <c r="D1034" s="6" t="s">
        <v>70</v>
      </c>
      <c r="E1034" s="6" t="str">
        <f t="shared" si="70"/>
        <v>5020220062255026</v>
      </c>
      <c r="F1034" s="7" t="s">
        <v>21</v>
      </c>
      <c r="G1034" s="7" t="s">
        <v>53</v>
      </c>
      <c r="H1034" s="7" t="s">
        <v>65</v>
      </c>
      <c r="I1034" s="6" t="s">
        <v>24</v>
      </c>
      <c r="J1034" s="6">
        <v>5026</v>
      </c>
      <c r="K1034" s="6" t="s">
        <v>187</v>
      </c>
      <c r="L1034" s="8">
        <v>7932.24</v>
      </c>
      <c r="M1034" s="8"/>
      <c r="N1034" s="8">
        <f t="shared" si="71"/>
        <v>7932.24</v>
      </c>
      <c r="O1034" s="8">
        <v>7803.3899999999994</v>
      </c>
      <c r="P1034" s="8">
        <v>10749.129999999997</v>
      </c>
    </row>
    <row r="1035" spans="1:16" x14ac:dyDescent="0.25">
      <c r="A1035" s="5">
        <v>2016</v>
      </c>
      <c r="B1035" s="6" t="s">
        <v>19</v>
      </c>
      <c r="C1035" s="6">
        <v>6227</v>
      </c>
      <c r="D1035" s="9" t="s">
        <v>71</v>
      </c>
      <c r="E1035" s="6" t="str">
        <f t="shared" si="70"/>
        <v>5020220062275026</v>
      </c>
      <c r="F1035" s="7" t="s">
        <v>67</v>
      </c>
      <c r="G1035" s="7" t="s">
        <v>67</v>
      </c>
      <c r="H1035" s="7" t="s">
        <v>68</v>
      </c>
      <c r="I1035" s="6" t="s">
        <v>24</v>
      </c>
      <c r="J1035" s="6">
        <v>5026</v>
      </c>
      <c r="K1035" s="9" t="str">
        <f>VLOOKUP(J1035,'[17]OC Name'!A:B,2,FALSE)</f>
        <v>Stability pay</v>
      </c>
      <c r="L1035" s="8">
        <v>0</v>
      </c>
      <c r="M1035" s="10"/>
      <c r="N1035" s="8">
        <f t="shared" si="71"/>
        <v>0</v>
      </c>
      <c r="O1035" s="8">
        <v>225</v>
      </c>
      <c r="P1035" s="8">
        <v>175</v>
      </c>
    </row>
    <row r="1036" spans="1:16" ht="24.75" x14ac:dyDescent="0.25">
      <c r="A1036" s="5">
        <v>2018</v>
      </c>
      <c r="B1036" s="6" t="s">
        <v>19</v>
      </c>
      <c r="C1036" s="6">
        <v>6231</v>
      </c>
      <c r="D1036" s="6" t="s">
        <v>72</v>
      </c>
      <c r="E1036" s="6" t="str">
        <f t="shared" si="70"/>
        <v>5020220062315026</v>
      </c>
      <c r="F1036" s="7" t="s">
        <v>21</v>
      </c>
      <c r="G1036" s="7" t="s">
        <v>53</v>
      </c>
      <c r="H1036" s="7" t="s">
        <v>65</v>
      </c>
      <c r="I1036" s="6" t="s">
        <v>24</v>
      </c>
      <c r="J1036" s="6">
        <v>5026</v>
      </c>
      <c r="K1036" s="6" t="s">
        <v>187</v>
      </c>
      <c r="L1036" s="8">
        <v>34953.42</v>
      </c>
      <c r="M1036" s="8"/>
      <c r="N1036" s="8">
        <f t="shared" si="71"/>
        <v>34953.42</v>
      </c>
      <c r="O1036" s="8">
        <v>32164.18</v>
      </c>
      <c r="P1036" s="8">
        <v>30036.090000000004</v>
      </c>
    </row>
    <row r="1037" spans="1:16" ht="36.75" x14ac:dyDescent="0.25">
      <c r="A1037" s="5">
        <v>2018</v>
      </c>
      <c r="B1037" s="6" t="s">
        <v>19</v>
      </c>
      <c r="C1037" s="6">
        <v>6232</v>
      </c>
      <c r="D1037" s="6" t="s">
        <v>73</v>
      </c>
      <c r="E1037" s="6" t="str">
        <f t="shared" si="70"/>
        <v>5020220062325026</v>
      </c>
      <c r="F1037" s="7" t="s">
        <v>21</v>
      </c>
      <c r="G1037" s="7" t="s">
        <v>53</v>
      </c>
      <c r="H1037" s="7" t="s">
        <v>65</v>
      </c>
      <c r="I1037" s="6" t="s">
        <v>24</v>
      </c>
      <c r="J1037" s="6">
        <v>5026</v>
      </c>
      <c r="K1037" s="6" t="s">
        <v>187</v>
      </c>
      <c r="L1037" s="8">
        <v>9171.130000000001</v>
      </c>
      <c r="M1037" s="8"/>
      <c r="N1037" s="8">
        <f t="shared" si="71"/>
        <v>9171.130000000001</v>
      </c>
      <c r="O1037" s="8">
        <v>6000</v>
      </c>
      <c r="P1037" s="8">
        <v>6718.97</v>
      </c>
    </row>
    <row r="1038" spans="1:16" ht="24.75" x14ac:dyDescent="0.25">
      <c r="A1038" s="5">
        <v>2018</v>
      </c>
      <c r="B1038" s="6" t="s">
        <v>19</v>
      </c>
      <c r="C1038" s="6">
        <v>6241</v>
      </c>
      <c r="D1038" s="6" t="s">
        <v>74</v>
      </c>
      <c r="E1038" s="6" t="str">
        <f t="shared" si="70"/>
        <v>5020220062415026</v>
      </c>
      <c r="F1038" s="7" t="s">
        <v>21</v>
      </c>
      <c r="G1038" s="7" t="s">
        <v>53</v>
      </c>
      <c r="H1038" s="7" t="s">
        <v>56</v>
      </c>
      <c r="I1038" s="6" t="s">
        <v>24</v>
      </c>
      <c r="J1038" s="6">
        <v>5026</v>
      </c>
      <c r="K1038" s="6" t="s">
        <v>187</v>
      </c>
      <c r="L1038" s="8">
        <v>26391.399999999998</v>
      </c>
      <c r="M1038" s="8"/>
      <c r="N1038" s="8">
        <f t="shared" si="71"/>
        <v>26391.399999999998</v>
      </c>
      <c r="O1038" s="8">
        <v>25283.33</v>
      </c>
      <c r="P1038" s="8">
        <v>26185.41</v>
      </c>
    </row>
    <row r="1039" spans="1:16" x14ac:dyDescent="0.25">
      <c r="A1039" s="5">
        <v>2018</v>
      </c>
      <c r="B1039" s="6" t="s">
        <v>19</v>
      </c>
      <c r="C1039" s="6">
        <v>6242</v>
      </c>
      <c r="D1039" s="6" t="s">
        <v>75</v>
      </c>
      <c r="E1039" s="6" t="str">
        <f t="shared" si="70"/>
        <v>5020220062425026</v>
      </c>
      <c r="F1039" s="7" t="s">
        <v>29</v>
      </c>
      <c r="G1039" s="7" t="s">
        <v>76</v>
      </c>
      <c r="H1039" s="7" t="s">
        <v>77</v>
      </c>
      <c r="I1039" s="6" t="s">
        <v>24</v>
      </c>
      <c r="J1039" s="6">
        <v>5026</v>
      </c>
      <c r="K1039" s="6" t="s">
        <v>187</v>
      </c>
      <c r="L1039" s="8">
        <v>4870</v>
      </c>
      <c r="M1039" s="8"/>
      <c r="N1039" s="8">
        <f t="shared" si="71"/>
        <v>4870</v>
      </c>
      <c r="O1039" s="8">
        <v>3487.83</v>
      </c>
      <c r="P1039" s="8">
        <v>3781.85</v>
      </c>
    </row>
    <row r="1040" spans="1:16" x14ac:dyDescent="0.25">
      <c r="A1040" s="5">
        <v>2016</v>
      </c>
      <c r="B1040" s="6" t="s">
        <v>19</v>
      </c>
      <c r="C1040" s="6">
        <v>6243</v>
      </c>
      <c r="D1040" s="9" t="s">
        <v>78</v>
      </c>
      <c r="E1040" s="6" t="str">
        <f t="shared" si="70"/>
        <v>5020220062435026</v>
      </c>
      <c r="F1040" s="7" t="s">
        <v>21</v>
      </c>
      <c r="G1040" s="7" t="s">
        <v>53</v>
      </c>
      <c r="H1040" s="7" t="s">
        <v>58</v>
      </c>
      <c r="I1040" s="6" t="s">
        <v>24</v>
      </c>
      <c r="J1040" s="6">
        <v>5026</v>
      </c>
      <c r="K1040" s="9" t="str">
        <f>VLOOKUP(J1040,'[17]OC Name'!A:B,2,FALSE)</f>
        <v>Stability pay</v>
      </c>
      <c r="L1040" s="8">
        <v>0</v>
      </c>
      <c r="M1040" s="10"/>
      <c r="N1040" s="8">
        <f t="shared" si="71"/>
        <v>0</v>
      </c>
      <c r="O1040" s="8">
        <v>1250</v>
      </c>
      <c r="P1040" s="8">
        <v>1620.19</v>
      </c>
    </row>
    <row r="1041" spans="1:16" x14ac:dyDescent="0.25">
      <c r="A1041" s="5">
        <v>2018</v>
      </c>
      <c r="B1041" s="6" t="s">
        <v>19</v>
      </c>
      <c r="C1041" s="6">
        <v>6245</v>
      </c>
      <c r="D1041" s="6" t="s">
        <v>79</v>
      </c>
      <c r="E1041" s="6" t="str">
        <f t="shared" si="70"/>
        <v>5020220062455026</v>
      </c>
      <c r="F1041" s="7" t="s">
        <v>29</v>
      </c>
      <c r="G1041" s="7" t="s">
        <v>76</v>
      </c>
      <c r="H1041" s="7" t="s">
        <v>77</v>
      </c>
      <c r="I1041" s="6" t="s">
        <v>24</v>
      </c>
      <c r="J1041" s="6">
        <v>5026</v>
      </c>
      <c r="K1041" s="6" t="s">
        <v>187</v>
      </c>
      <c r="L1041" s="8">
        <v>4985</v>
      </c>
      <c r="M1041" s="8"/>
      <c r="N1041" s="8">
        <f t="shared" si="71"/>
        <v>4985</v>
      </c>
      <c r="O1041" s="8">
        <v>5100</v>
      </c>
      <c r="P1041" s="8">
        <v>4597.59</v>
      </c>
    </row>
    <row r="1042" spans="1:16" ht="36.75" x14ac:dyDescent="0.25">
      <c r="A1042" s="5">
        <v>2018</v>
      </c>
      <c r="B1042" s="6" t="s">
        <v>19</v>
      </c>
      <c r="C1042" s="6">
        <v>6246</v>
      </c>
      <c r="D1042" s="6" t="s">
        <v>80</v>
      </c>
      <c r="E1042" s="6" t="str">
        <f t="shared" si="70"/>
        <v>5020220062465026</v>
      </c>
      <c r="F1042" s="7" t="s">
        <v>21</v>
      </c>
      <c r="G1042" s="7" t="s">
        <v>53</v>
      </c>
      <c r="H1042" s="7" t="s">
        <v>65</v>
      </c>
      <c r="I1042" s="6" t="s">
        <v>24</v>
      </c>
      <c r="J1042" s="6">
        <v>5026</v>
      </c>
      <c r="K1042" s="6" t="s">
        <v>187</v>
      </c>
      <c r="L1042" s="8">
        <v>240.84</v>
      </c>
      <c r="M1042" s="8"/>
      <c r="N1042" s="8">
        <f t="shared" si="71"/>
        <v>240.84</v>
      </c>
      <c r="O1042" s="8">
        <v>728.81</v>
      </c>
      <c r="P1042" s="8">
        <v>0</v>
      </c>
    </row>
    <row r="1043" spans="1:16" x14ac:dyDescent="0.25">
      <c r="A1043" s="5">
        <v>2018</v>
      </c>
      <c r="B1043" s="6" t="s">
        <v>19</v>
      </c>
      <c r="C1043" s="6">
        <v>6248</v>
      </c>
      <c r="D1043" s="6" t="s">
        <v>81</v>
      </c>
      <c r="E1043" s="6" t="str">
        <f t="shared" si="70"/>
        <v>5020220062485026</v>
      </c>
      <c r="F1043" s="7" t="s">
        <v>29</v>
      </c>
      <c r="G1043" s="7" t="s">
        <v>30</v>
      </c>
      <c r="H1043" s="7" t="s">
        <v>82</v>
      </c>
      <c r="I1043" s="6" t="s">
        <v>24</v>
      </c>
      <c r="J1043" s="6">
        <v>5026</v>
      </c>
      <c r="K1043" s="6" t="s">
        <v>187</v>
      </c>
      <c r="L1043" s="8">
        <v>2722.42</v>
      </c>
      <c r="M1043" s="8"/>
      <c r="N1043" s="8">
        <f t="shared" si="71"/>
        <v>2722.42</v>
      </c>
      <c r="O1043" s="8">
        <v>2653.9700000000003</v>
      </c>
      <c r="P1043" s="8">
        <v>2608.11</v>
      </c>
    </row>
    <row r="1044" spans="1:16" x14ac:dyDescent="0.25">
      <c r="A1044" s="5">
        <v>2018</v>
      </c>
      <c r="B1044" s="6" t="s">
        <v>19</v>
      </c>
      <c r="C1044" s="6">
        <v>6411</v>
      </c>
      <c r="D1044" s="6" t="s">
        <v>83</v>
      </c>
      <c r="E1044" s="6" t="str">
        <f t="shared" si="70"/>
        <v>5020220064115026</v>
      </c>
      <c r="F1044" s="7" t="s">
        <v>84</v>
      </c>
      <c r="G1044" s="7" t="s">
        <v>84</v>
      </c>
      <c r="H1044" s="7" t="s">
        <v>85</v>
      </c>
      <c r="I1044" s="6" t="s">
        <v>24</v>
      </c>
      <c r="J1044" s="6">
        <v>5026</v>
      </c>
      <c r="K1044" s="6" t="s">
        <v>187</v>
      </c>
      <c r="L1044" s="8">
        <v>5315.08</v>
      </c>
      <c r="M1044" s="8"/>
      <c r="N1044" s="8">
        <f t="shared" si="71"/>
        <v>5315.08</v>
      </c>
      <c r="O1044" s="8">
        <v>4625</v>
      </c>
      <c r="P1044" s="8">
        <v>3850</v>
      </c>
    </row>
    <row r="1045" spans="1:16" ht="24.75" x14ac:dyDescent="0.25">
      <c r="A1045" s="5">
        <v>2018</v>
      </c>
      <c r="B1045" s="6" t="s">
        <v>19</v>
      </c>
      <c r="C1045" s="6">
        <v>6412</v>
      </c>
      <c r="D1045" s="6" t="s">
        <v>86</v>
      </c>
      <c r="E1045" s="6" t="str">
        <f t="shared" si="70"/>
        <v>5020220064125026</v>
      </c>
      <c r="F1045" s="7" t="s">
        <v>84</v>
      </c>
      <c r="G1045" s="7" t="s">
        <v>84</v>
      </c>
      <c r="H1045" s="7" t="s">
        <v>87</v>
      </c>
      <c r="I1045" s="6" t="s">
        <v>24</v>
      </c>
      <c r="J1045" s="6">
        <v>5026</v>
      </c>
      <c r="K1045" s="6" t="s">
        <v>187</v>
      </c>
      <c r="L1045" s="8">
        <v>10730.58</v>
      </c>
      <c r="M1045" s="8"/>
      <c r="N1045" s="8">
        <f t="shared" si="71"/>
        <v>10730.58</v>
      </c>
      <c r="O1045" s="8">
        <v>10250</v>
      </c>
      <c r="P1045" s="8">
        <v>9500</v>
      </c>
    </row>
    <row r="1046" spans="1:16" ht="24.75" x14ac:dyDescent="0.25">
      <c r="A1046" s="5">
        <v>2018</v>
      </c>
      <c r="B1046" s="6" t="s">
        <v>19</v>
      </c>
      <c r="C1046" s="6">
        <v>6414</v>
      </c>
      <c r="D1046" s="6" t="s">
        <v>88</v>
      </c>
      <c r="E1046" s="6" t="str">
        <f t="shared" si="70"/>
        <v>5020220064145026</v>
      </c>
      <c r="F1046" s="7" t="s">
        <v>84</v>
      </c>
      <c r="G1046" s="7" t="s">
        <v>84</v>
      </c>
      <c r="H1046" s="7" t="s">
        <v>89</v>
      </c>
      <c r="I1046" s="6" t="s">
        <v>24</v>
      </c>
      <c r="J1046" s="6">
        <v>5026</v>
      </c>
      <c r="K1046" s="6" t="s">
        <v>187</v>
      </c>
      <c r="L1046" s="8">
        <v>7456.77</v>
      </c>
      <c r="M1046" s="8"/>
      <c r="N1046" s="8">
        <f t="shared" si="71"/>
        <v>7456.77</v>
      </c>
      <c r="O1046" s="8">
        <v>7642.08</v>
      </c>
      <c r="P1046" s="8">
        <v>7593.07</v>
      </c>
    </row>
    <row r="1047" spans="1:16" ht="24.75" x14ac:dyDescent="0.25">
      <c r="A1047" s="5">
        <v>2018</v>
      </c>
      <c r="B1047" s="6" t="s">
        <v>19</v>
      </c>
      <c r="C1047" s="6">
        <v>6416</v>
      </c>
      <c r="D1047" s="6" t="s">
        <v>90</v>
      </c>
      <c r="E1047" s="6" t="str">
        <f t="shared" si="70"/>
        <v>5020220064165026</v>
      </c>
      <c r="F1047" s="7" t="s">
        <v>21</v>
      </c>
      <c r="G1047" s="7" t="s">
        <v>53</v>
      </c>
      <c r="H1047" s="7" t="s">
        <v>58</v>
      </c>
      <c r="I1047" s="6" t="s">
        <v>24</v>
      </c>
      <c r="J1047" s="6">
        <v>5026</v>
      </c>
      <c r="K1047" s="6" t="s">
        <v>187</v>
      </c>
      <c r="L1047" s="8">
        <v>11650</v>
      </c>
      <c r="M1047" s="8"/>
      <c r="N1047" s="8">
        <f t="shared" si="71"/>
        <v>11650</v>
      </c>
      <c r="O1047" s="8">
        <v>10495.83</v>
      </c>
      <c r="P1047" s="8">
        <v>9875.58</v>
      </c>
    </row>
    <row r="1048" spans="1:16" x14ac:dyDescent="0.25">
      <c r="A1048" s="5">
        <v>2018</v>
      </c>
      <c r="B1048" s="6" t="s">
        <v>19</v>
      </c>
      <c r="C1048" s="6">
        <v>6417</v>
      </c>
      <c r="D1048" s="6" t="s">
        <v>91</v>
      </c>
      <c r="E1048" s="6" t="str">
        <f t="shared" si="70"/>
        <v>5020220064175026</v>
      </c>
      <c r="F1048" s="7" t="s">
        <v>29</v>
      </c>
      <c r="G1048" s="7" t="s">
        <v>30</v>
      </c>
      <c r="H1048" s="7" t="s">
        <v>92</v>
      </c>
      <c r="I1048" s="6" t="s">
        <v>24</v>
      </c>
      <c r="J1048" s="6">
        <v>5026</v>
      </c>
      <c r="K1048" s="6" t="s">
        <v>187</v>
      </c>
      <c r="L1048" s="8">
        <v>7000</v>
      </c>
      <c r="M1048" s="8"/>
      <c r="N1048" s="8">
        <f t="shared" si="71"/>
        <v>7000</v>
      </c>
      <c r="O1048" s="8">
        <v>6750</v>
      </c>
      <c r="P1048" s="8">
        <v>6500</v>
      </c>
    </row>
    <row r="1049" spans="1:16" ht="24.75" x14ac:dyDescent="0.25">
      <c r="A1049" s="5">
        <v>2018</v>
      </c>
      <c r="B1049" s="6" t="s">
        <v>19</v>
      </c>
      <c r="C1049" s="6">
        <v>6420</v>
      </c>
      <c r="D1049" s="6" t="s">
        <v>93</v>
      </c>
      <c r="E1049" s="6" t="str">
        <f t="shared" si="70"/>
        <v>5020220064205026</v>
      </c>
      <c r="F1049" s="7" t="s">
        <v>61</v>
      </c>
      <c r="G1049" s="7" t="s">
        <v>61</v>
      </c>
      <c r="H1049" s="7" t="s">
        <v>94</v>
      </c>
      <c r="I1049" s="6" t="s">
        <v>24</v>
      </c>
      <c r="J1049" s="6">
        <v>5026</v>
      </c>
      <c r="K1049" s="6" t="s">
        <v>187</v>
      </c>
      <c r="L1049" s="8">
        <v>8250</v>
      </c>
      <c r="M1049" s="8"/>
      <c r="N1049" s="8">
        <f t="shared" si="71"/>
        <v>8250</v>
      </c>
      <c r="O1049" s="8">
        <v>7820</v>
      </c>
      <c r="P1049" s="8">
        <v>6344.99</v>
      </c>
    </row>
    <row r="1050" spans="1:16" x14ac:dyDescent="0.25">
      <c r="A1050" s="5">
        <v>2016</v>
      </c>
      <c r="B1050" s="6" t="s">
        <v>19</v>
      </c>
      <c r="C1050" s="6">
        <v>6422</v>
      </c>
      <c r="D1050" s="9" t="s">
        <v>95</v>
      </c>
      <c r="E1050" s="6" t="str">
        <f t="shared" si="70"/>
        <v>5020220064225026</v>
      </c>
      <c r="F1050" s="7" t="s">
        <v>61</v>
      </c>
      <c r="G1050" s="7" t="s">
        <v>61</v>
      </c>
      <c r="H1050" s="7" t="s">
        <v>94</v>
      </c>
      <c r="I1050" s="6" t="s">
        <v>24</v>
      </c>
      <c r="J1050" s="6">
        <v>5026</v>
      </c>
      <c r="K1050" s="9" t="str">
        <f>VLOOKUP(J1050,'[17]OC Name'!A:B,2,FALSE)</f>
        <v>Stability pay</v>
      </c>
      <c r="L1050" s="8">
        <v>0</v>
      </c>
      <c r="M1050" s="10"/>
      <c r="N1050" s="8">
        <f t="shared" si="71"/>
        <v>0</v>
      </c>
      <c r="O1050" s="8">
        <v>3110</v>
      </c>
      <c r="P1050" s="8">
        <v>3364.99</v>
      </c>
    </row>
    <row r="1051" spans="1:16" ht="24.75" x14ac:dyDescent="0.25">
      <c r="A1051" s="5">
        <v>2018</v>
      </c>
      <c r="B1051" s="6" t="s">
        <v>19</v>
      </c>
      <c r="C1051" s="6">
        <v>6431</v>
      </c>
      <c r="D1051" s="6" t="s">
        <v>96</v>
      </c>
      <c r="E1051" s="6" t="str">
        <f t="shared" si="70"/>
        <v>5020220064315026</v>
      </c>
      <c r="F1051" s="7" t="s">
        <v>61</v>
      </c>
      <c r="G1051" s="7" t="s">
        <v>61</v>
      </c>
      <c r="H1051" s="7" t="s">
        <v>62</v>
      </c>
      <c r="I1051" s="6" t="s">
        <v>24</v>
      </c>
      <c r="J1051" s="6">
        <v>5026</v>
      </c>
      <c r="K1051" s="6" t="s">
        <v>187</v>
      </c>
      <c r="L1051" s="8">
        <v>7750</v>
      </c>
      <c r="M1051" s="8"/>
      <c r="N1051" s="8">
        <f t="shared" si="71"/>
        <v>7750</v>
      </c>
      <c r="O1051" s="8">
        <v>3500</v>
      </c>
      <c r="P1051" s="8">
        <v>4717.92</v>
      </c>
    </row>
    <row r="1052" spans="1:16" x14ac:dyDescent="0.25">
      <c r="A1052" s="5">
        <v>2018</v>
      </c>
      <c r="B1052" s="6" t="s">
        <v>19</v>
      </c>
      <c r="C1052" s="6">
        <v>6440</v>
      </c>
      <c r="D1052" s="6" t="s">
        <v>97</v>
      </c>
      <c r="E1052" s="6" t="str">
        <f t="shared" si="70"/>
        <v>5020220064405026</v>
      </c>
      <c r="F1052" s="7" t="s">
        <v>61</v>
      </c>
      <c r="G1052" s="7" t="s">
        <v>61</v>
      </c>
      <c r="H1052" s="7" t="s">
        <v>98</v>
      </c>
      <c r="I1052" s="6" t="s">
        <v>24</v>
      </c>
      <c r="J1052" s="6">
        <v>5026</v>
      </c>
      <c r="K1052" s="6" t="s">
        <v>187</v>
      </c>
      <c r="L1052" s="8">
        <v>2500</v>
      </c>
      <c r="M1052" s="8"/>
      <c r="N1052" s="8">
        <f t="shared" si="71"/>
        <v>2500</v>
      </c>
      <c r="O1052" s="8">
        <v>2500</v>
      </c>
      <c r="P1052" s="8">
        <v>2000</v>
      </c>
    </row>
    <row r="1053" spans="1:16" ht="24.75" x14ac:dyDescent="0.25">
      <c r="A1053" s="5">
        <v>2018</v>
      </c>
      <c r="B1053" s="6" t="s">
        <v>19</v>
      </c>
      <c r="C1053" s="6">
        <v>6606</v>
      </c>
      <c r="D1053" s="6" t="s">
        <v>99</v>
      </c>
      <c r="E1053" s="6" t="str">
        <f t="shared" si="70"/>
        <v>5020220066065026</v>
      </c>
      <c r="F1053" s="7" t="s">
        <v>67</v>
      </c>
      <c r="G1053" s="7" t="s">
        <v>67</v>
      </c>
      <c r="H1053" s="7" t="s">
        <v>100</v>
      </c>
      <c r="I1053" s="6" t="s">
        <v>24</v>
      </c>
      <c r="J1053" s="6">
        <v>5026</v>
      </c>
      <c r="K1053" s="6" t="s">
        <v>187</v>
      </c>
      <c r="L1053" s="8">
        <v>8250</v>
      </c>
      <c r="M1053" s="8"/>
      <c r="N1053" s="8">
        <f t="shared" si="71"/>
        <v>8250</v>
      </c>
      <c r="O1053" s="8">
        <v>7196.41</v>
      </c>
      <c r="P1053" s="8">
        <v>11822.74</v>
      </c>
    </row>
    <row r="1054" spans="1:16" ht="24.75" x14ac:dyDescent="0.25">
      <c r="A1054" s="5">
        <v>2018</v>
      </c>
      <c r="B1054" s="6" t="s">
        <v>19</v>
      </c>
      <c r="C1054" s="6">
        <v>6607</v>
      </c>
      <c r="D1054" s="6" t="s">
        <v>101</v>
      </c>
      <c r="E1054" s="6" t="str">
        <f t="shared" si="70"/>
        <v>5020220066075026</v>
      </c>
      <c r="F1054" s="7" t="s">
        <v>67</v>
      </c>
      <c r="G1054" s="7" t="s">
        <v>67</v>
      </c>
      <c r="H1054" s="7" t="s">
        <v>100</v>
      </c>
      <c r="I1054" s="6" t="s">
        <v>24</v>
      </c>
      <c r="J1054" s="6">
        <v>5026</v>
      </c>
      <c r="K1054" s="6" t="s">
        <v>187</v>
      </c>
      <c r="L1054" s="8">
        <v>9250</v>
      </c>
      <c r="M1054" s="8"/>
      <c r="N1054" s="8">
        <f t="shared" si="71"/>
        <v>9250</v>
      </c>
      <c r="O1054" s="8">
        <v>8196.41</v>
      </c>
      <c r="P1054" s="8">
        <v>0</v>
      </c>
    </row>
    <row r="1055" spans="1:16" ht="24.75" x14ac:dyDescent="0.25">
      <c r="A1055" s="5">
        <v>2018</v>
      </c>
      <c r="B1055" s="6" t="s">
        <v>19</v>
      </c>
      <c r="C1055" s="6">
        <v>6608</v>
      </c>
      <c r="D1055" s="6" t="s">
        <v>102</v>
      </c>
      <c r="E1055" s="6" t="str">
        <f t="shared" si="70"/>
        <v>5020220066085026</v>
      </c>
      <c r="F1055" s="7" t="s">
        <v>67</v>
      </c>
      <c r="G1055" s="7" t="s">
        <v>67</v>
      </c>
      <c r="H1055" s="7" t="s">
        <v>103</v>
      </c>
      <c r="I1055" s="6" t="s">
        <v>24</v>
      </c>
      <c r="J1055" s="6">
        <v>5026</v>
      </c>
      <c r="K1055" s="6" t="s">
        <v>187</v>
      </c>
      <c r="L1055" s="8">
        <v>4750</v>
      </c>
      <c r="M1055" s="8"/>
      <c r="N1055" s="8">
        <f t="shared" si="71"/>
        <v>4750</v>
      </c>
      <c r="O1055" s="8">
        <v>4500</v>
      </c>
      <c r="P1055" s="8">
        <v>5931.97</v>
      </c>
    </row>
    <row r="1056" spans="1:16" x14ac:dyDescent="0.25">
      <c r="A1056" s="5">
        <v>2018</v>
      </c>
      <c r="B1056" s="6" t="s">
        <v>19</v>
      </c>
      <c r="C1056" s="6">
        <v>6609</v>
      </c>
      <c r="D1056" s="6" t="s">
        <v>104</v>
      </c>
      <c r="E1056" s="6" t="str">
        <f t="shared" si="70"/>
        <v>5020220066095026</v>
      </c>
      <c r="F1056" s="7" t="s">
        <v>29</v>
      </c>
      <c r="G1056" s="7" t="s">
        <v>30</v>
      </c>
      <c r="H1056" s="7" t="s">
        <v>105</v>
      </c>
      <c r="I1056" s="6" t="s">
        <v>24</v>
      </c>
      <c r="J1056" s="6">
        <v>5026</v>
      </c>
      <c r="K1056" s="6" t="s">
        <v>187</v>
      </c>
      <c r="L1056" s="8">
        <v>500</v>
      </c>
      <c r="M1056" s="8"/>
      <c r="N1056" s="8">
        <f t="shared" si="71"/>
        <v>500</v>
      </c>
      <c r="O1056" s="8">
        <v>1250</v>
      </c>
      <c r="P1056" s="8">
        <v>2250</v>
      </c>
    </row>
    <row r="1057" spans="1:16" x14ac:dyDescent="0.25">
      <c r="A1057" s="5">
        <v>2018</v>
      </c>
      <c r="B1057" s="6" t="s">
        <v>19</v>
      </c>
      <c r="C1057" s="6">
        <v>6610</v>
      </c>
      <c r="D1057" s="6" t="s">
        <v>106</v>
      </c>
      <c r="E1057" s="6" t="str">
        <f t="shared" si="70"/>
        <v>5020220066105026</v>
      </c>
      <c r="F1057" s="7" t="s">
        <v>29</v>
      </c>
      <c r="G1057" s="7" t="s">
        <v>30</v>
      </c>
      <c r="H1057" s="7" t="s">
        <v>107</v>
      </c>
      <c r="I1057" s="6" t="s">
        <v>24</v>
      </c>
      <c r="J1057" s="6">
        <v>5026</v>
      </c>
      <c r="K1057" s="6" t="s">
        <v>187</v>
      </c>
      <c r="L1057" s="8">
        <v>2700.27</v>
      </c>
      <c r="M1057" s="8"/>
      <c r="N1057" s="8">
        <f t="shared" si="71"/>
        <v>2700.27</v>
      </c>
      <c r="O1057" s="8">
        <v>2500</v>
      </c>
      <c r="P1057" s="8">
        <v>3250</v>
      </c>
    </row>
    <row r="1058" spans="1:16" x14ac:dyDescent="0.25">
      <c r="A1058" s="5">
        <v>2018</v>
      </c>
      <c r="B1058" s="6" t="s">
        <v>19</v>
      </c>
      <c r="C1058" s="6">
        <v>6611</v>
      </c>
      <c r="D1058" s="6" t="s">
        <v>108</v>
      </c>
      <c r="E1058" s="6" t="str">
        <f t="shared" si="70"/>
        <v>5020220066115026</v>
      </c>
      <c r="F1058" s="7" t="s">
        <v>67</v>
      </c>
      <c r="G1058" s="7" t="s">
        <v>67</v>
      </c>
      <c r="H1058" s="7" t="s">
        <v>109</v>
      </c>
      <c r="I1058" s="6" t="s">
        <v>24</v>
      </c>
      <c r="J1058" s="6">
        <v>5026</v>
      </c>
      <c r="K1058" s="6" t="s">
        <v>187</v>
      </c>
      <c r="L1058" s="8">
        <v>2750</v>
      </c>
      <c r="M1058" s="8"/>
      <c r="N1058" s="8">
        <f t="shared" si="71"/>
        <v>2750</v>
      </c>
      <c r="O1058" s="8">
        <v>3500</v>
      </c>
      <c r="P1058" s="8">
        <v>4000</v>
      </c>
    </row>
    <row r="1059" spans="1:16" ht="24.75" x14ac:dyDescent="0.25">
      <c r="A1059" s="5">
        <v>2018</v>
      </c>
      <c r="B1059" s="6" t="s">
        <v>19</v>
      </c>
      <c r="C1059" s="6">
        <v>6613</v>
      </c>
      <c r="D1059" s="6" t="s">
        <v>110</v>
      </c>
      <c r="E1059" s="6" t="str">
        <f t="shared" si="70"/>
        <v>5020220066135026</v>
      </c>
      <c r="F1059" s="7" t="s">
        <v>29</v>
      </c>
      <c r="G1059" s="7" t="s">
        <v>76</v>
      </c>
      <c r="H1059" s="7" t="s">
        <v>111</v>
      </c>
      <c r="I1059" s="6" t="s">
        <v>24</v>
      </c>
      <c r="J1059" s="6">
        <v>5026</v>
      </c>
      <c r="K1059" s="6" t="s">
        <v>187</v>
      </c>
      <c r="L1059" s="8">
        <v>4000</v>
      </c>
      <c r="M1059" s="8"/>
      <c r="N1059" s="8">
        <f t="shared" si="71"/>
        <v>4000</v>
      </c>
      <c r="O1059" s="8">
        <v>4000</v>
      </c>
      <c r="P1059" s="8">
        <v>2750</v>
      </c>
    </row>
    <row r="1060" spans="1:16" x14ac:dyDescent="0.25">
      <c r="A1060" s="5">
        <v>2018</v>
      </c>
      <c r="B1060" s="6" t="s">
        <v>19</v>
      </c>
      <c r="C1060" s="6">
        <v>6615</v>
      </c>
      <c r="D1060" s="6" t="s">
        <v>112</v>
      </c>
      <c r="E1060" s="6" t="str">
        <f t="shared" si="70"/>
        <v>5020220066155026</v>
      </c>
      <c r="F1060" s="7" t="s">
        <v>29</v>
      </c>
      <c r="G1060" s="7" t="s">
        <v>76</v>
      </c>
      <c r="H1060" s="7" t="s">
        <v>113</v>
      </c>
      <c r="I1060" s="6" t="s">
        <v>24</v>
      </c>
      <c r="J1060" s="6">
        <v>5026</v>
      </c>
      <c r="K1060" s="6" t="s">
        <v>187</v>
      </c>
      <c r="L1060" s="8">
        <v>2250</v>
      </c>
      <c r="M1060" s="8"/>
      <c r="N1060" s="8">
        <f t="shared" si="71"/>
        <v>2250</v>
      </c>
      <c r="O1060" s="8">
        <v>2750</v>
      </c>
      <c r="P1060" s="8">
        <v>2237.13</v>
      </c>
    </row>
    <row r="1061" spans="1:16" x14ac:dyDescent="0.25">
      <c r="A1061" s="5">
        <v>2018</v>
      </c>
      <c r="B1061" s="6" t="s">
        <v>19</v>
      </c>
      <c r="C1061" s="6">
        <v>6619</v>
      </c>
      <c r="D1061" s="6" t="s">
        <v>114</v>
      </c>
      <c r="E1061" s="6" t="str">
        <f t="shared" si="70"/>
        <v>5020220066195026</v>
      </c>
      <c r="F1061" s="7" t="s">
        <v>29</v>
      </c>
      <c r="G1061" s="7" t="s">
        <v>30</v>
      </c>
      <c r="H1061" s="7" t="s">
        <v>115</v>
      </c>
      <c r="I1061" s="6" t="s">
        <v>24</v>
      </c>
      <c r="J1061" s="6">
        <v>5026</v>
      </c>
      <c r="K1061" s="6" t="s">
        <v>187</v>
      </c>
      <c r="L1061" s="8">
        <v>1000</v>
      </c>
      <c r="M1061" s="8"/>
      <c r="N1061" s="8">
        <f t="shared" si="71"/>
        <v>1000</v>
      </c>
      <c r="O1061" s="8">
        <v>0</v>
      </c>
      <c r="P1061" s="8">
        <v>0</v>
      </c>
    </row>
    <row r="1062" spans="1:16" ht="24.75" x14ac:dyDescent="0.25">
      <c r="A1062" s="5">
        <v>2018</v>
      </c>
      <c r="B1062" s="6" t="s">
        <v>19</v>
      </c>
      <c r="C1062" s="6">
        <v>6621</v>
      </c>
      <c r="D1062" s="6" t="s">
        <v>117</v>
      </c>
      <c r="E1062" s="6" t="str">
        <f t="shared" si="70"/>
        <v>5020220066215026</v>
      </c>
      <c r="F1062" s="7" t="s">
        <v>29</v>
      </c>
      <c r="G1062" s="7" t="s">
        <v>30</v>
      </c>
      <c r="H1062" s="7" t="s">
        <v>118</v>
      </c>
      <c r="I1062" s="6" t="s">
        <v>24</v>
      </c>
      <c r="J1062" s="6">
        <v>5026</v>
      </c>
      <c r="K1062" s="6" t="s">
        <v>187</v>
      </c>
      <c r="L1062" s="8">
        <v>750</v>
      </c>
      <c r="M1062" s="8"/>
      <c r="N1062" s="8">
        <f t="shared" si="71"/>
        <v>750</v>
      </c>
      <c r="O1062" s="8">
        <v>750</v>
      </c>
      <c r="P1062" s="8">
        <v>750</v>
      </c>
    </row>
    <row r="1063" spans="1:16" ht="24.75" x14ac:dyDescent="0.25">
      <c r="A1063" s="5">
        <v>2018</v>
      </c>
      <c r="B1063" s="6" t="s">
        <v>19</v>
      </c>
      <c r="C1063" s="6">
        <v>6622</v>
      </c>
      <c r="D1063" s="6" t="s">
        <v>119</v>
      </c>
      <c r="E1063" s="6" t="str">
        <f t="shared" si="70"/>
        <v>5020220066225026</v>
      </c>
      <c r="F1063" s="7" t="s">
        <v>29</v>
      </c>
      <c r="G1063" s="7" t="s">
        <v>30</v>
      </c>
      <c r="H1063" s="7" t="s">
        <v>118</v>
      </c>
      <c r="I1063" s="6" t="s">
        <v>24</v>
      </c>
      <c r="J1063" s="6">
        <v>5026</v>
      </c>
      <c r="K1063" s="6" t="s">
        <v>187</v>
      </c>
      <c r="L1063" s="8">
        <v>1750</v>
      </c>
      <c r="M1063" s="8"/>
      <c r="N1063" s="8">
        <f t="shared" si="71"/>
        <v>1750</v>
      </c>
      <c r="O1063" s="8">
        <v>1000</v>
      </c>
      <c r="P1063" s="8">
        <v>1250</v>
      </c>
    </row>
    <row r="1064" spans="1:16" ht="24.75" x14ac:dyDescent="0.25">
      <c r="A1064" s="5">
        <v>2018</v>
      </c>
      <c r="B1064" s="6" t="s">
        <v>19</v>
      </c>
      <c r="C1064" s="6">
        <v>6623</v>
      </c>
      <c r="D1064" s="6" t="s">
        <v>120</v>
      </c>
      <c r="E1064" s="6" t="str">
        <f t="shared" si="70"/>
        <v>5020220066235026</v>
      </c>
      <c r="F1064" s="7" t="s">
        <v>29</v>
      </c>
      <c r="G1064" s="7" t="s">
        <v>30</v>
      </c>
      <c r="H1064" s="7" t="s">
        <v>118</v>
      </c>
      <c r="I1064" s="6" t="s">
        <v>24</v>
      </c>
      <c r="J1064" s="6">
        <v>5026</v>
      </c>
      <c r="K1064" s="6" t="s">
        <v>187</v>
      </c>
      <c r="L1064" s="8">
        <v>1250</v>
      </c>
      <c r="M1064" s="8"/>
      <c r="N1064" s="8">
        <f t="shared" si="71"/>
        <v>1250</v>
      </c>
      <c r="O1064" s="8">
        <v>2250</v>
      </c>
      <c r="P1064" s="8">
        <v>1931.72</v>
      </c>
    </row>
    <row r="1065" spans="1:16" x14ac:dyDescent="0.25">
      <c r="A1065" s="5">
        <v>2018</v>
      </c>
      <c r="B1065" s="6" t="s">
        <v>19</v>
      </c>
      <c r="C1065" s="6">
        <v>6640</v>
      </c>
      <c r="D1065" s="6" t="s">
        <v>121</v>
      </c>
      <c r="E1065" s="6" t="str">
        <f t="shared" si="70"/>
        <v>5020220066405026</v>
      </c>
      <c r="F1065" s="7" t="s">
        <v>29</v>
      </c>
      <c r="G1065" s="7" t="s">
        <v>30</v>
      </c>
      <c r="H1065" s="7" t="s">
        <v>122</v>
      </c>
      <c r="I1065" s="6" t="s">
        <v>24</v>
      </c>
      <c r="J1065" s="6">
        <v>5026</v>
      </c>
      <c r="K1065" s="6" t="s">
        <v>187</v>
      </c>
      <c r="L1065" s="8">
        <v>3500</v>
      </c>
      <c r="M1065" s="8"/>
      <c r="N1065" s="8">
        <f t="shared" si="71"/>
        <v>3500</v>
      </c>
      <c r="O1065" s="8">
        <v>5702.79</v>
      </c>
      <c r="P1065" s="8">
        <v>4837.37</v>
      </c>
    </row>
    <row r="1066" spans="1:16" x14ac:dyDescent="0.25">
      <c r="A1066" s="5">
        <v>2018</v>
      </c>
      <c r="B1066" s="6" t="s">
        <v>19</v>
      </c>
      <c r="C1066" s="6">
        <v>6641</v>
      </c>
      <c r="D1066" s="6" t="s">
        <v>123</v>
      </c>
      <c r="E1066" s="6" t="str">
        <f t="shared" si="70"/>
        <v>5020220066415026</v>
      </c>
      <c r="F1066" s="7" t="s">
        <v>29</v>
      </c>
      <c r="G1066" s="7" t="s">
        <v>30</v>
      </c>
      <c r="H1066" s="7" t="s">
        <v>122</v>
      </c>
      <c r="I1066" s="6" t="s">
        <v>24</v>
      </c>
      <c r="J1066" s="6">
        <v>5026</v>
      </c>
      <c r="K1066" s="6" t="s">
        <v>187</v>
      </c>
      <c r="L1066" s="8">
        <v>1250</v>
      </c>
      <c r="M1066" s="8"/>
      <c r="N1066" s="8">
        <f t="shared" si="71"/>
        <v>1250</v>
      </c>
      <c r="O1066" s="8">
        <v>0</v>
      </c>
      <c r="P1066" s="8">
        <v>0</v>
      </c>
    </row>
    <row r="1067" spans="1:16" ht="24.75" x14ac:dyDescent="0.25">
      <c r="A1067" s="5">
        <v>2018</v>
      </c>
      <c r="B1067" s="6" t="s">
        <v>19</v>
      </c>
      <c r="C1067" s="6">
        <v>6711</v>
      </c>
      <c r="D1067" s="6" t="s">
        <v>124</v>
      </c>
      <c r="E1067" s="6" t="str">
        <f t="shared" si="70"/>
        <v>5020220067115026</v>
      </c>
      <c r="F1067" s="7" t="s">
        <v>29</v>
      </c>
      <c r="G1067" s="7" t="s">
        <v>76</v>
      </c>
      <c r="H1067" s="7" t="s">
        <v>125</v>
      </c>
      <c r="I1067" s="6" t="s">
        <v>24</v>
      </c>
      <c r="J1067" s="6">
        <v>5026</v>
      </c>
      <c r="K1067" s="6" t="s">
        <v>187</v>
      </c>
      <c r="L1067" s="8">
        <v>2250</v>
      </c>
      <c r="M1067" s="8"/>
      <c r="N1067" s="8">
        <f t="shared" si="71"/>
        <v>2250</v>
      </c>
      <c r="O1067" s="8">
        <v>3750</v>
      </c>
      <c r="P1067" s="8">
        <v>3250</v>
      </c>
    </row>
    <row r="1068" spans="1:16" x14ac:dyDescent="0.25">
      <c r="A1068" s="5">
        <v>2018</v>
      </c>
      <c r="B1068" s="6" t="s">
        <v>19</v>
      </c>
      <c r="C1068" s="6">
        <v>6712</v>
      </c>
      <c r="D1068" s="6" t="s">
        <v>126</v>
      </c>
      <c r="E1068" s="6" t="str">
        <f t="shared" si="70"/>
        <v>5020220067125026</v>
      </c>
      <c r="F1068" s="7" t="s">
        <v>29</v>
      </c>
      <c r="G1068" s="7" t="s">
        <v>76</v>
      </c>
      <c r="H1068" s="7" t="s">
        <v>125</v>
      </c>
      <c r="I1068" s="6" t="s">
        <v>24</v>
      </c>
      <c r="J1068" s="6">
        <v>5026</v>
      </c>
      <c r="K1068" s="6" t="s">
        <v>187</v>
      </c>
      <c r="L1068" s="8">
        <v>2750</v>
      </c>
      <c r="M1068" s="8"/>
      <c r="N1068" s="8">
        <f t="shared" si="71"/>
        <v>2750</v>
      </c>
      <c r="O1068" s="8">
        <v>2750</v>
      </c>
      <c r="P1068" s="8">
        <v>3500</v>
      </c>
    </row>
    <row r="1069" spans="1:16" x14ac:dyDescent="0.25">
      <c r="A1069" s="5">
        <v>2018</v>
      </c>
      <c r="B1069" s="6" t="s">
        <v>19</v>
      </c>
      <c r="C1069" s="6">
        <v>6714</v>
      </c>
      <c r="D1069" s="6" t="s">
        <v>127</v>
      </c>
      <c r="E1069" s="6" t="str">
        <f t="shared" si="70"/>
        <v>5020220067145026</v>
      </c>
      <c r="F1069" s="7" t="s">
        <v>29</v>
      </c>
      <c r="G1069" s="7" t="s">
        <v>76</v>
      </c>
      <c r="H1069" s="7" t="s">
        <v>111</v>
      </c>
      <c r="I1069" s="6" t="s">
        <v>24</v>
      </c>
      <c r="J1069" s="6">
        <v>5026</v>
      </c>
      <c r="K1069" s="6" t="s">
        <v>187</v>
      </c>
      <c r="L1069" s="8">
        <v>2883.9700000000003</v>
      </c>
      <c r="M1069" s="8"/>
      <c r="N1069" s="8">
        <f t="shared" si="71"/>
        <v>2883.9700000000003</v>
      </c>
      <c r="O1069" s="8">
        <v>2819.95</v>
      </c>
      <c r="P1069" s="8">
        <v>3217.18</v>
      </c>
    </row>
    <row r="1070" spans="1:16" x14ac:dyDescent="0.25">
      <c r="A1070" s="5">
        <v>2018</v>
      </c>
      <c r="B1070" s="6" t="s">
        <v>19</v>
      </c>
      <c r="C1070" s="6">
        <v>6715</v>
      </c>
      <c r="D1070" s="6" t="s">
        <v>128</v>
      </c>
      <c r="E1070" s="6" t="str">
        <f t="shared" si="70"/>
        <v>5020220067155026</v>
      </c>
      <c r="F1070" s="7" t="s">
        <v>29</v>
      </c>
      <c r="G1070" s="7" t="s">
        <v>76</v>
      </c>
      <c r="H1070" s="7" t="s">
        <v>111</v>
      </c>
      <c r="I1070" s="6" t="s">
        <v>24</v>
      </c>
      <c r="J1070" s="6">
        <v>5026</v>
      </c>
      <c r="K1070" s="6" t="s">
        <v>187</v>
      </c>
      <c r="L1070" s="8">
        <v>1000</v>
      </c>
      <c r="M1070" s="8"/>
      <c r="N1070" s="8">
        <f t="shared" si="71"/>
        <v>1000</v>
      </c>
      <c r="O1070" s="8">
        <v>992.49</v>
      </c>
      <c r="P1070" s="8">
        <v>0</v>
      </c>
    </row>
    <row r="1071" spans="1:16" x14ac:dyDescent="0.25">
      <c r="A1071" s="5">
        <v>2018</v>
      </c>
      <c r="B1071" s="6" t="s">
        <v>19</v>
      </c>
      <c r="C1071" s="6">
        <v>6721</v>
      </c>
      <c r="D1071" s="6" t="s">
        <v>129</v>
      </c>
      <c r="E1071" s="6" t="str">
        <f t="shared" si="70"/>
        <v>5020220067215026</v>
      </c>
      <c r="F1071" s="7" t="s">
        <v>29</v>
      </c>
      <c r="G1071" s="7" t="s">
        <v>76</v>
      </c>
      <c r="H1071" s="7" t="s">
        <v>113</v>
      </c>
      <c r="I1071" s="6" t="s">
        <v>24</v>
      </c>
      <c r="J1071" s="6">
        <v>5026</v>
      </c>
      <c r="K1071" s="6" t="s">
        <v>187</v>
      </c>
      <c r="L1071" s="8">
        <v>4500</v>
      </c>
      <c r="M1071" s="8"/>
      <c r="N1071" s="8">
        <f t="shared" si="71"/>
        <v>4500</v>
      </c>
      <c r="O1071" s="8">
        <v>4250</v>
      </c>
      <c r="P1071" s="8">
        <v>4250</v>
      </c>
    </row>
    <row r="1072" spans="1:16" x14ac:dyDescent="0.25">
      <c r="A1072" s="5">
        <v>2018</v>
      </c>
      <c r="B1072" s="6" t="s">
        <v>19</v>
      </c>
      <c r="C1072" s="6">
        <v>6722</v>
      </c>
      <c r="D1072" s="6" t="s">
        <v>130</v>
      </c>
      <c r="E1072" s="6" t="str">
        <f t="shared" si="70"/>
        <v>5020220067225026</v>
      </c>
      <c r="F1072" s="7" t="s">
        <v>29</v>
      </c>
      <c r="G1072" s="7" t="s">
        <v>30</v>
      </c>
      <c r="H1072" s="7" t="s">
        <v>82</v>
      </c>
      <c r="I1072" s="6" t="s">
        <v>24</v>
      </c>
      <c r="J1072" s="6">
        <v>5026</v>
      </c>
      <c r="K1072" s="6" t="s">
        <v>187</v>
      </c>
      <c r="L1072" s="8">
        <v>750</v>
      </c>
      <c r="M1072" s="8"/>
      <c r="N1072" s="8">
        <f t="shared" si="71"/>
        <v>750</v>
      </c>
      <c r="O1072" s="8">
        <v>1293.7</v>
      </c>
      <c r="P1072" s="8">
        <v>1250</v>
      </c>
    </row>
    <row r="1073" spans="1:16" ht="24.75" x14ac:dyDescent="0.25">
      <c r="A1073" s="5">
        <v>2018</v>
      </c>
      <c r="B1073" s="6" t="s">
        <v>19</v>
      </c>
      <c r="C1073" s="6">
        <v>6723</v>
      </c>
      <c r="D1073" s="6" t="s">
        <v>131</v>
      </c>
      <c r="E1073" s="6" t="str">
        <f t="shared" si="70"/>
        <v>5020220067235026</v>
      </c>
      <c r="F1073" s="7" t="s">
        <v>29</v>
      </c>
      <c r="G1073" s="7" t="s">
        <v>30</v>
      </c>
      <c r="H1073" s="7" t="s">
        <v>82</v>
      </c>
      <c r="I1073" s="6" t="s">
        <v>24</v>
      </c>
      <c r="J1073" s="6">
        <v>5026</v>
      </c>
      <c r="K1073" s="6" t="s">
        <v>187</v>
      </c>
      <c r="L1073" s="8">
        <v>3750</v>
      </c>
      <c r="M1073" s="8"/>
      <c r="N1073" s="8">
        <f t="shared" si="71"/>
        <v>3750</v>
      </c>
      <c r="O1073" s="8">
        <v>3750</v>
      </c>
      <c r="P1073" s="8">
        <v>3500</v>
      </c>
    </row>
    <row r="1074" spans="1:16" x14ac:dyDescent="0.25">
      <c r="A1074" s="5">
        <v>2018</v>
      </c>
      <c r="B1074" s="6" t="s">
        <v>19</v>
      </c>
      <c r="C1074" s="6">
        <v>6731</v>
      </c>
      <c r="D1074" s="6" t="s">
        <v>132</v>
      </c>
      <c r="E1074" s="6" t="str">
        <f t="shared" si="70"/>
        <v>5020220067315026</v>
      </c>
      <c r="F1074" s="7" t="s">
        <v>29</v>
      </c>
      <c r="G1074" s="7" t="s">
        <v>30</v>
      </c>
      <c r="H1074" s="7" t="s">
        <v>92</v>
      </c>
      <c r="I1074" s="6" t="s">
        <v>24</v>
      </c>
      <c r="J1074" s="6">
        <v>5026</v>
      </c>
      <c r="K1074" s="6" t="s">
        <v>187</v>
      </c>
      <c r="L1074" s="8">
        <v>4750</v>
      </c>
      <c r="M1074" s="8"/>
      <c r="N1074" s="8">
        <f t="shared" si="71"/>
        <v>4750</v>
      </c>
      <c r="O1074" s="8">
        <v>9250</v>
      </c>
      <c r="P1074" s="8">
        <v>10500</v>
      </c>
    </row>
    <row r="1075" spans="1:16" x14ac:dyDescent="0.25">
      <c r="A1075" s="5">
        <v>2018</v>
      </c>
      <c r="B1075" s="6" t="s">
        <v>19</v>
      </c>
      <c r="C1075" s="6">
        <v>6732</v>
      </c>
      <c r="D1075" s="6" t="s">
        <v>133</v>
      </c>
      <c r="E1075" s="6" t="str">
        <f t="shared" si="70"/>
        <v>5020220067325026</v>
      </c>
      <c r="F1075" s="7" t="s">
        <v>29</v>
      </c>
      <c r="G1075" s="7" t="s">
        <v>30</v>
      </c>
      <c r="H1075" s="7" t="s">
        <v>92</v>
      </c>
      <c r="I1075" s="6" t="s">
        <v>24</v>
      </c>
      <c r="J1075" s="6">
        <v>5026</v>
      </c>
      <c r="K1075" s="6" t="s">
        <v>187</v>
      </c>
      <c r="L1075" s="8">
        <v>5000</v>
      </c>
      <c r="M1075" s="8"/>
      <c r="N1075" s="8">
        <f t="shared" si="71"/>
        <v>5000</v>
      </c>
      <c r="O1075" s="8">
        <v>0</v>
      </c>
      <c r="P1075" s="8">
        <v>0</v>
      </c>
    </row>
    <row r="1076" spans="1:16" x14ac:dyDescent="0.25">
      <c r="A1076" s="5">
        <v>2018</v>
      </c>
      <c r="B1076" s="6" t="s">
        <v>19</v>
      </c>
      <c r="C1076" s="6">
        <v>6805</v>
      </c>
      <c r="D1076" s="6" t="s">
        <v>134</v>
      </c>
      <c r="E1076" s="6" t="str">
        <f t="shared" si="70"/>
        <v>5020220068055026</v>
      </c>
      <c r="F1076" s="7" t="s">
        <v>67</v>
      </c>
      <c r="G1076" s="7" t="s">
        <v>67</v>
      </c>
      <c r="H1076" s="7" t="s">
        <v>135</v>
      </c>
      <c r="I1076" s="6" t="s">
        <v>24</v>
      </c>
      <c r="J1076" s="6">
        <v>5026</v>
      </c>
      <c r="K1076" s="6" t="s">
        <v>187</v>
      </c>
      <c r="L1076" s="8">
        <v>12498.82</v>
      </c>
      <c r="M1076" s="8"/>
      <c r="N1076" s="8">
        <f t="shared" si="71"/>
        <v>12498.82</v>
      </c>
      <c r="O1076" s="8">
        <v>11274.81</v>
      </c>
      <c r="P1076" s="8">
        <v>7139.91</v>
      </c>
    </row>
    <row r="1077" spans="1:16" x14ac:dyDescent="0.25">
      <c r="A1077" s="5">
        <v>2018</v>
      </c>
      <c r="B1077" s="6" t="s">
        <v>19</v>
      </c>
      <c r="C1077" s="6">
        <v>7733</v>
      </c>
      <c r="D1077" s="6" t="s">
        <v>136</v>
      </c>
      <c r="E1077" s="6" t="str">
        <f t="shared" si="70"/>
        <v>5020220077335026</v>
      </c>
      <c r="F1077" s="7" t="s">
        <v>84</v>
      </c>
      <c r="G1077" s="7" t="s">
        <v>84</v>
      </c>
      <c r="H1077" s="7" t="s">
        <v>87</v>
      </c>
      <c r="I1077" s="6" t="s">
        <v>24</v>
      </c>
      <c r="J1077" s="6">
        <v>5026</v>
      </c>
      <c r="K1077" s="6" t="s">
        <v>187</v>
      </c>
      <c r="L1077" s="8">
        <v>1750</v>
      </c>
      <c r="M1077" s="8"/>
      <c r="N1077" s="8">
        <f t="shared" si="71"/>
        <v>1750</v>
      </c>
      <c r="O1077" s="8">
        <v>1500</v>
      </c>
      <c r="P1077" s="8">
        <v>1500</v>
      </c>
    </row>
    <row r="1078" spans="1:16" x14ac:dyDescent="0.25">
      <c r="A1078" s="5">
        <v>2018</v>
      </c>
      <c r="B1078" s="6" t="s">
        <v>137</v>
      </c>
      <c r="C1078" s="6">
        <v>7733</v>
      </c>
      <c r="D1078" s="6" t="s">
        <v>136</v>
      </c>
      <c r="E1078" s="6" t="str">
        <f t="shared" si="70"/>
        <v>5030220077335026</v>
      </c>
      <c r="F1078" s="7" t="s">
        <v>84</v>
      </c>
      <c r="G1078" s="7" t="s">
        <v>84</v>
      </c>
      <c r="H1078" s="7" t="s">
        <v>87</v>
      </c>
      <c r="I1078" s="6" t="s">
        <v>24</v>
      </c>
      <c r="J1078" s="6">
        <v>5026</v>
      </c>
      <c r="K1078" s="6" t="s">
        <v>187</v>
      </c>
      <c r="L1078" s="8">
        <v>1750</v>
      </c>
      <c r="M1078" s="8"/>
      <c r="N1078" s="8">
        <f t="shared" si="71"/>
        <v>1750</v>
      </c>
      <c r="O1078" s="8">
        <v>1500</v>
      </c>
      <c r="P1078" s="8">
        <v>1500</v>
      </c>
    </row>
    <row r="1079" spans="1:16" ht="24.75" x14ac:dyDescent="0.25">
      <c r="A1079" s="5">
        <v>2018</v>
      </c>
      <c r="B1079" s="6" t="s">
        <v>19</v>
      </c>
      <c r="C1079" s="6">
        <v>7763</v>
      </c>
      <c r="D1079" s="6" t="s">
        <v>140</v>
      </c>
      <c r="E1079" s="6" t="str">
        <f t="shared" si="70"/>
        <v>5020220077635026</v>
      </c>
      <c r="F1079" s="7" t="s">
        <v>29</v>
      </c>
      <c r="G1079" s="7" t="s">
        <v>76</v>
      </c>
      <c r="H1079" s="7" t="s">
        <v>77</v>
      </c>
      <c r="I1079" s="6" t="s">
        <v>24</v>
      </c>
      <c r="J1079" s="6">
        <v>5026</v>
      </c>
      <c r="K1079" s="6" t="s">
        <v>187</v>
      </c>
      <c r="L1079" s="8">
        <v>750</v>
      </c>
      <c r="M1079" s="8"/>
      <c r="N1079" s="8">
        <f t="shared" si="71"/>
        <v>750</v>
      </c>
      <c r="O1079" s="8">
        <v>750</v>
      </c>
      <c r="P1079" s="8">
        <v>900</v>
      </c>
    </row>
    <row r="1080" spans="1:16" ht="24.75" x14ac:dyDescent="0.25">
      <c r="A1080" s="5">
        <v>2018</v>
      </c>
      <c r="B1080" s="6" t="s">
        <v>137</v>
      </c>
      <c r="C1080" s="6">
        <v>7763</v>
      </c>
      <c r="D1080" s="6" t="s">
        <v>140</v>
      </c>
      <c r="E1080" s="6" t="str">
        <f t="shared" si="70"/>
        <v>5030220077635026</v>
      </c>
      <c r="F1080" s="7" t="s">
        <v>29</v>
      </c>
      <c r="G1080" s="7" t="s">
        <v>76</v>
      </c>
      <c r="H1080" s="7" t="s">
        <v>77</v>
      </c>
      <c r="I1080" s="6" t="s">
        <v>24</v>
      </c>
      <c r="J1080" s="6">
        <v>5026</v>
      </c>
      <c r="K1080" s="6" t="s">
        <v>187</v>
      </c>
      <c r="L1080" s="8">
        <v>750</v>
      </c>
      <c r="M1080" s="8"/>
      <c r="N1080" s="8">
        <f t="shared" si="71"/>
        <v>750</v>
      </c>
      <c r="O1080" s="8">
        <v>750</v>
      </c>
      <c r="P1080" s="8">
        <v>900</v>
      </c>
    </row>
    <row r="1081" spans="1:16" ht="24.75" x14ac:dyDescent="0.25">
      <c r="A1081" s="5">
        <v>2018</v>
      </c>
      <c r="B1081" s="6" t="s">
        <v>137</v>
      </c>
      <c r="C1081" s="6">
        <v>8002</v>
      </c>
      <c r="D1081" s="6" t="s">
        <v>141</v>
      </c>
      <c r="E1081" s="6" t="str">
        <f t="shared" si="70"/>
        <v>5030220080025026</v>
      </c>
      <c r="F1081" s="7" t="s">
        <v>21</v>
      </c>
      <c r="G1081" s="7" t="s">
        <v>22</v>
      </c>
      <c r="H1081" s="7" t="s">
        <v>23</v>
      </c>
      <c r="I1081" s="6" t="s">
        <v>24</v>
      </c>
      <c r="J1081" s="6">
        <v>5026</v>
      </c>
      <c r="K1081" s="6" t="s">
        <v>187</v>
      </c>
      <c r="L1081" s="8">
        <v>4250</v>
      </c>
      <c r="M1081" s="8"/>
      <c r="N1081" s="8">
        <f t="shared" si="71"/>
        <v>4250</v>
      </c>
      <c r="O1081" s="8">
        <v>2250</v>
      </c>
      <c r="P1081" s="8">
        <v>3000</v>
      </c>
    </row>
    <row r="1082" spans="1:16" ht="36.75" x14ac:dyDescent="0.25">
      <c r="A1082" s="5">
        <v>2018</v>
      </c>
      <c r="B1082" s="6" t="s">
        <v>137</v>
      </c>
      <c r="C1082" s="6">
        <v>8003</v>
      </c>
      <c r="D1082" s="6" t="s">
        <v>142</v>
      </c>
      <c r="E1082" s="6" t="str">
        <f t="shared" si="70"/>
        <v>5030220080035026</v>
      </c>
      <c r="F1082" s="7" t="s">
        <v>21</v>
      </c>
      <c r="G1082" s="7" t="s">
        <v>22</v>
      </c>
      <c r="H1082" s="7" t="s">
        <v>27</v>
      </c>
      <c r="I1082" s="6" t="s">
        <v>24</v>
      </c>
      <c r="J1082" s="6">
        <v>5026</v>
      </c>
      <c r="K1082" s="6" t="s">
        <v>187</v>
      </c>
      <c r="L1082" s="8">
        <v>2250</v>
      </c>
      <c r="M1082" s="8"/>
      <c r="N1082" s="8">
        <f t="shared" si="71"/>
        <v>2250</v>
      </c>
      <c r="O1082" s="8">
        <v>1750</v>
      </c>
      <c r="P1082" s="8">
        <v>2137.48</v>
      </c>
    </row>
    <row r="1083" spans="1:16" x14ac:dyDescent="0.25">
      <c r="A1083" s="5">
        <v>2018</v>
      </c>
      <c r="B1083" s="6" t="s">
        <v>137</v>
      </c>
      <c r="C1083" s="6">
        <v>8004</v>
      </c>
      <c r="D1083" s="6" t="s">
        <v>28</v>
      </c>
      <c r="E1083" s="6" t="str">
        <f t="shared" si="70"/>
        <v>5030220080045026</v>
      </c>
      <c r="F1083" s="7" t="s">
        <v>29</v>
      </c>
      <c r="G1083" s="7" t="s">
        <v>30</v>
      </c>
      <c r="H1083" s="7" t="s">
        <v>31</v>
      </c>
      <c r="I1083" s="6" t="s">
        <v>24</v>
      </c>
      <c r="J1083" s="6">
        <v>5026</v>
      </c>
      <c r="K1083" s="6" t="s">
        <v>187</v>
      </c>
      <c r="L1083" s="8">
        <v>1000</v>
      </c>
      <c r="M1083" s="8"/>
      <c r="N1083" s="8">
        <f t="shared" si="71"/>
        <v>1000</v>
      </c>
      <c r="O1083" s="8">
        <v>750</v>
      </c>
      <c r="P1083" s="8">
        <v>750</v>
      </c>
    </row>
    <row r="1084" spans="1:16" ht="24.75" x14ac:dyDescent="0.25">
      <c r="A1084" s="5">
        <v>2018</v>
      </c>
      <c r="B1084" s="6" t="s">
        <v>137</v>
      </c>
      <c r="C1084" s="6">
        <v>8011</v>
      </c>
      <c r="D1084" s="6" t="s">
        <v>143</v>
      </c>
      <c r="E1084" s="6" t="str">
        <f t="shared" si="70"/>
        <v>5030220080115026</v>
      </c>
      <c r="F1084" s="7" t="s">
        <v>21</v>
      </c>
      <c r="G1084" s="7" t="s">
        <v>22</v>
      </c>
      <c r="H1084" s="7" t="s">
        <v>144</v>
      </c>
      <c r="I1084" s="6" t="s">
        <v>24</v>
      </c>
      <c r="J1084" s="6">
        <v>5026</v>
      </c>
      <c r="K1084" s="6" t="s">
        <v>187</v>
      </c>
      <c r="L1084" s="8">
        <v>16000</v>
      </c>
      <c r="M1084" s="8"/>
      <c r="N1084" s="8">
        <f t="shared" si="71"/>
        <v>16000</v>
      </c>
      <c r="O1084" s="8">
        <v>15466.06</v>
      </c>
      <c r="P1084" s="8">
        <v>15000</v>
      </c>
    </row>
    <row r="1085" spans="1:16" ht="24.75" x14ac:dyDescent="0.25">
      <c r="A1085" s="5">
        <v>2018</v>
      </c>
      <c r="B1085" s="6" t="s">
        <v>137</v>
      </c>
      <c r="C1085" s="6">
        <v>8012</v>
      </c>
      <c r="D1085" s="6" t="s">
        <v>145</v>
      </c>
      <c r="E1085" s="6" t="str">
        <f t="shared" si="70"/>
        <v>5030220080125026</v>
      </c>
      <c r="F1085" s="7" t="s">
        <v>21</v>
      </c>
      <c r="G1085" s="7" t="s">
        <v>22</v>
      </c>
      <c r="H1085" s="7" t="s">
        <v>144</v>
      </c>
      <c r="I1085" s="6" t="s">
        <v>24</v>
      </c>
      <c r="J1085" s="6">
        <v>5026</v>
      </c>
      <c r="K1085" s="6" t="s">
        <v>187</v>
      </c>
      <c r="L1085" s="8">
        <v>15815.83</v>
      </c>
      <c r="M1085" s="8"/>
      <c r="N1085" s="8">
        <f t="shared" si="71"/>
        <v>15815.83</v>
      </c>
      <c r="O1085" s="8">
        <v>13831.01</v>
      </c>
      <c r="P1085" s="8">
        <v>11438.76</v>
      </c>
    </row>
    <row r="1086" spans="1:16" x14ac:dyDescent="0.25">
      <c r="A1086" s="5">
        <v>2018</v>
      </c>
      <c r="B1086" s="6" t="s">
        <v>137</v>
      </c>
      <c r="C1086" s="6">
        <v>8021</v>
      </c>
      <c r="D1086" s="6" t="s">
        <v>146</v>
      </c>
      <c r="E1086" s="6" t="str">
        <f t="shared" si="70"/>
        <v>5030220080215026</v>
      </c>
      <c r="F1086" s="7" t="s">
        <v>21</v>
      </c>
      <c r="G1086" s="7" t="s">
        <v>22</v>
      </c>
      <c r="H1086" s="7" t="s">
        <v>147</v>
      </c>
      <c r="I1086" s="6" t="s">
        <v>24</v>
      </c>
      <c r="J1086" s="6">
        <v>5026</v>
      </c>
      <c r="K1086" s="6" t="s">
        <v>187</v>
      </c>
      <c r="L1086" s="8">
        <v>2000</v>
      </c>
      <c r="M1086" s="8"/>
      <c r="N1086" s="8">
        <f t="shared" si="71"/>
        <v>2000</v>
      </c>
      <c r="O1086" s="8">
        <v>2000</v>
      </c>
      <c r="P1086" s="8">
        <v>3372.04</v>
      </c>
    </row>
    <row r="1087" spans="1:16" ht="24.75" x14ac:dyDescent="0.25">
      <c r="A1087" s="5">
        <v>2018</v>
      </c>
      <c r="B1087" s="6" t="s">
        <v>137</v>
      </c>
      <c r="C1087" s="6">
        <v>8031</v>
      </c>
      <c r="D1087" s="6" t="s">
        <v>148</v>
      </c>
      <c r="E1087" s="6" t="str">
        <f t="shared" si="70"/>
        <v>5030220080315026</v>
      </c>
      <c r="F1087" s="7" t="s">
        <v>21</v>
      </c>
      <c r="G1087" s="7" t="s">
        <v>22</v>
      </c>
      <c r="H1087" s="7" t="s">
        <v>144</v>
      </c>
      <c r="I1087" s="6" t="s">
        <v>24</v>
      </c>
      <c r="J1087" s="6">
        <v>5026</v>
      </c>
      <c r="K1087" s="6" t="s">
        <v>187</v>
      </c>
      <c r="L1087" s="8">
        <v>10500</v>
      </c>
      <c r="M1087" s="8"/>
      <c r="N1087" s="8">
        <f t="shared" si="71"/>
        <v>10500</v>
      </c>
      <c r="O1087" s="8">
        <v>10000</v>
      </c>
      <c r="P1087" s="8">
        <v>9500</v>
      </c>
    </row>
    <row r="1088" spans="1:16" ht="24.75" x14ac:dyDescent="0.25">
      <c r="A1088" s="5">
        <v>2018</v>
      </c>
      <c r="B1088" s="6" t="s">
        <v>137</v>
      </c>
      <c r="C1088" s="6">
        <v>8032</v>
      </c>
      <c r="D1088" s="6" t="s">
        <v>149</v>
      </c>
      <c r="E1088" s="6" t="str">
        <f t="shared" si="70"/>
        <v>5030220080325026</v>
      </c>
      <c r="F1088" s="7" t="s">
        <v>21</v>
      </c>
      <c r="G1088" s="7" t="s">
        <v>22</v>
      </c>
      <c r="H1088" s="7" t="s">
        <v>144</v>
      </c>
      <c r="I1088" s="6" t="s">
        <v>24</v>
      </c>
      <c r="J1088" s="6">
        <v>5026</v>
      </c>
      <c r="K1088" s="6" t="s">
        <v>187</v>
      </c>
      <c r="L1088" s="8">
        <v>5000</v>
      </c>
      <c r="M1088" s="8"/>
      <c r="N1088" s="8">
        <f t="shared" si="71"/>
        <v>5000</v>
      </c>
      <c r="O1088" s="8">
        <v>7816.05</v>
      </c>
      <c r="P1088" s="8">
        <v>9348.619999999999</v>
      </c>
    </row>
    <row r="1089" spans="1:16" ht="24.75" x14ac:dyDescent="0.25">
      <c r="A1089" s="5">
        <v>2018</v>
      </c>
      <c r="B1089" s="6" t="s">
        <v>137</v>
      </c>
      <c r="C1089" s="6">
        <v>8033</v>
      </c>
      <c r="D1089" s="6" t="s">
        <v>150</v>
      </c>
      <c r="E1089" s="6" t="str">
        <f t="shared" si="70"/>
        <v>5030220080335026</v>
      </c>
      <c r="F1089" s="7" t="s">
        <v>21</v>
      </c>
      <c r="G1089" s="7" t="s">
        <v>22</v>
      </c>
      <c r="H1089" s="7" t="s">
        <v>144</v>
      </c>
      <c r="I1089" s="6" t="s">
        <v>24</v>
      </c>
      <c r="J1089" s="6">
        <v>5026</v>
      </c>
      <c r="K1089" s="6" t="s">
        <v>187</v>
      </c>
      <c r="L1089" s="8">
        <v>1500</v>
      </c>
      <c r="M1089" s="8"/>
      <c r="N1089" s="8">
        <f t="shared" si="71"/>
        <v>1500</v>
      </c>
      <c r="O1089" s="8">
        <v>1500</v>
      </c>
      <c r="P1089" s="8">
        <v>2000</v>
      </c>
    </row>
    <row r="1090" spans="1:16" ht="24.75" x14ac:dyDescent="0.25">
      <c r="A1090" s="5">
        <v>2018</v>
      </c>
      <c r="B1090" s="6" t="s">
        <v>137</v>
      </c>
      <c r="C1090" s="6">
        <v>8043</v>
      </c>
      <c r="D1090" s="6" t="s">
        <v>151</v>
      </c>
      <c r="E1090" s="6" t="str">
        <f t="shared" ref="E1090:E1153" si="72">B1090&amp;"2200"&amp;C1090&amp;J1090</f>
        <v>5030220080435026</v>
      </c>
      <c r="F1090" s="7" t="s">
        <v>21</v>
      </c>
      <c r="G1090" s="7" t="s">
        <v>22</v>
      </c>
      <c r="H1090" s="7" t="s">
        <v>40</v>
      </c>
      <c r="I1090" s="6" t="s">
        <v>24</v>
      </c>
      <c r="J1090" s="6">
        <v>5026</v>
      </c>
      <c r="K1090" s="6" t="s">
        <v>187</v>
      </c>
      <c r="L1090" s="8">
        <v>8500</v>
      </c>
      <c r="M1090" s="8"/>
      <c r="N1090" s="8">
        <f t="shared" ref="N1090:N1153" si="73">L1090+M1090</f>
        <v>8500</v>
      </c>
      <c r="O1090" s="8">
        <v>8750</v>
      </c>
      <c r="P1090" s="8">
        <v>8250</v>
      </c>
    </row>
    <row r="1091" spans="1:16" ht="36.75" x14ac:dyDescent="0.25">
      <c r="A1091" s="5">
        <v>2018</v>
      </c>
      <c r="B1091" s="6" t="s">
        <v>137</v>
      </c>
      <c r="C1091" s="6">
        <v>8044</v>
      </c>
      <c r="D1091" s="6" t="s">
        <v>152</v>
      </c>
      <c r="E1091" s="6" t="str">
        <f t="shared" si="72"/>
        <v>5030220080445026</v>
      </c>
      <c r="F1091" s="7" t="s">
        <v>21</v>
      </c>
      <c r="G1091" s="7" t="s">
        <v>22</v>
      </c>
      <c r="H1091" s="7" t="s">
        <v>42</v>
      </c>
      <c r="I1091" s="6" t="s">
        <v>24</v>
      </c>
      <c r="J1091" s="6">
        <v>5026</v>
      </c>
      <c r="K1091" s="6" t="s">
        <v>187</v>
      </c>
      <c r="L1091" s="8">
        <v>5250</v>
      </c>
      <c r="M1091" s="8"/>
      <c r="N1091" s="8">
        <f t="shared" si="73"/>
        <v>5250</v>
      </c>
      <c r="O1091" s="8">
        <v>5750</v>
      </c>
      <c r="P1091" s="8">
        <v>5000</v>
      </c>
    </row>
    <row r="1092" spans="1:16" ht="24.75" x14ac:dyDescent="0.25">
      <c r="A1092" s="5">
        <v>2018</v>
      </c>
      <c r="B1092" s="6" t="s">
        <v>137</v>
      </c>
      <c r="C1092" s="6">
        <v>8051</v>
      </c>
      <c r="D1092" s="6" t="s">
        <v>153</v>
      </c>
      <c r="E1092" s="6" t="str">
        <f t="shared" si="72"/>
        <v>5030220080515026</v>
      </c>
      <c r="F1092" s="7" t="s">
        <v>21</v>
      </c>
      <c r="G1092" s="7" t="s">
        <v>22</v>
      </c>
      <c r="H1092" s="7" t="s">
        <v>144</v>
      </c>
      <c r="I1092" s="6" t="s">
        <v>24</v>
      </c>
      <c r="J1092" s="6">
        <v>5026</v>
      </c>
      <c r="K1092" s="6" t="s">
        <v>187</v>
      </c>
      <c r="L1092" s="8">
        <v>15411.46</v>
      </c>
      <c r="M1092" s="8"/>
      <c r="N1092" s="8">
        <f t="shared" si="73"/>
        <v>15411.46</v>
      </c>
      <c r="O1092" s="8">
        <v>18000</v>
      </c>
      <c r="P1092" s="8">
        <v>19426.63</v>
      </c>
    </row>
    <row r="1093" spans="1:16" ht="24.75" x14ac:dyDescent="0.25">
      <c r="A1093" s="5">
        <v>2018</v>
      </c>
      <c r="B1093" s="6" t="s">
        <v>137</v>
      </c>
      <c r="C1093" s="6">
        <v>8052</v>
      </c>
      <c r="D1093" s="6" t="s">
        <v>154</v>
      </c>
      <c r="E1093" s="6" t="str">
        <f t="shared" si="72"/>
        <v>5030220080525026</v>
      </c>
      <c r="F1093" s="7" t="s">
        <v>21</v>
      </c>
      <c r="G1093" s="7" t="s">
        <v>22</v>
      </c>
      <c r="H1093" s="7" t="s">
        <v>144</v>
      </c>
      <c r="I1093" s="6" t="s">
        <v>24</v>
      </c>
      <c r="J1093" s="6">
        <v>5026</v>
      </c>
      <c r="K1093" s="6" t="s">
        <v>187</v>
      </c>
      <c r="L1093" s="8">
        <v>11469.3</v>
      </c>
      <c r="M1093" s="8"/>
      <c r="N1093" s="8">
        <f t="shared" si="73"/>
        <v>11469.3</v>
      </c>
      <c r="O1093" s="8">
        <v>9371.24</v>
      </c>
      <c r="P1093" s="8">
        <v>11973.34</v>
      </c>
    </row>
    <row r="1094" spans="1:16" x14ac:dyDescent="0.25">
      <c r="A1094" s="5">
        <v>2018</v>
      </c>
      <c r="B1094" s="6" t="s">
        <v>137</v>
      </c>
      <c r="C1094" s="6">
        <v>8053</v>
      </c>
      <c r="D1094" s="6" t="s">
        <v>155</v>
      </c>
      <c r="E1094" s="6" t="str">
        <f t="shared" si="72"/>
        <v>5030220080535026</v>
      </c>
      <c r="F1094" s="7" t="s">
        <v>21</v>
      </c>
      <c r="G1094" s="7" t="s">
        <v>22</v>
      </c>
      <c r="H1094" s="7" t="s">
        <v>147</v>
      </c>
      <c r="I1094" s="6" t="s">
        <v>24</v>
      </c>
      <c r="J1094" s="6">
        <v>5026</v>
      </c>
      <c r="K1094" s="6" t="s">
        <v>187</v>
      </c>
      <c r="L1094" s="8">
        <v>18839.38</v>
      </c>
      <c r="M1094" s="8"/>
      <c r="N1094" s="8">
        <f t="shared" si="73"/>
        <v>18839.38</v>
      </c>
      <c r="O1094" s="8">
        <v>17000</v>
      </c>
      <c r="P1094" s="8">
        <v>14806.26</v>
      </c>
    </row>
    <row r="1095" spans="1:16" x14ac:dyDescent="0.25">
      <c r="A1095" s="5">
        <v>2018</v>
      </c>
      <c r="B1095" s="6" t="s">
        <v>137</v>
      </c>
      <c r="C1095" s="6">
        <v>8061</v>
      </c>
      <c r="D1095" s="6" t="s">
        <v>156</v>
      </c>
      <c r="E1095" s="6" t="str">
        <f t="shared" si="72"/>
        <v>5030220080615026</v>
      </c>
      <c r="F1095" s="7" t="s">
        <v>21</v>
      </c>
      <c r="G1095" s="7" t="s">
        <v>22</v>
      </c>
      <c r="H1095" s="7" t="s">
        <v>47</v>
      </c>
      <c r="I1095" s="6" t="s">
        <v>24</v>
      </c>
      <c r="J1095" s="6">
        <v>5026</v>
      </c>
      <c r="K1095" s="6" t="s">
        <v>187</v>
      </c>
      <c r="L1095" s="8">
        <v>10315</v>
      </c>
      <c r="M1095" s="8"/>
      <c r="N1095" s="8">
        <f t="shared" si="73"/>
        <v>10315</v>
      </c>
      <c r="O1095" s="8">
        <v>10080.630000000001</v>
      </c>
      <c r="P1095" s="8">
        <v>10036.74</v>
      </c>
    </row>
    <row r="1096" spans="1:16" ht="24.75" x14ac:dyDescent="0.25">
      <c r="A1096" s="5">
        <v>2018</v>
      </c>
      <c r="B1096" s="6" t="s">
        <v>137</v>
      </c>
      <c r="C1096" s="6">
        <v>8063</v>
      </c>
      <c r="D1096" s="6" t="s">
        <v>157</v>
      </c>
      <c r="E1096" s="6" t="str">
        <f t="shared" si="72"/>
        <v>5030220080635026</v>
      </c>
      <c r="F1096" s="7" t="s">
        <v>21</v>
      </c>
      <c r="G1096" s="7" t="s">
        <v>22</v>
      </c>
      <c r="H1096" s="7" t="s">
        <v>47</v>
      </c>
      <c r="I1096" s="6" t="s">
        <v>24</v>
      </c>
      <c r="J1096" s="6">
        <v>5026</v>
      </c>
      <c r="K1096" s="6" t="s">
        <v>187</v>
      </c>
      <c r="L1096" s="8">
        <v>8315</v>
      </c>
      <c r="M1096" s="8"/>
      <c r="N1096" s="8">
        <f t="shared" si="73"/>
        <v>8315</v>
      </c>
      <c r="O1096" s="8">
        <v>9580.64</v>
      </c>
      <c r="P1096" s="8">
        <v>8951.84</v>
      </c>
    </row>
    <row r="1097" spans="1:16" ht="24.75" x14ac:dyDescent="0.25">
      <c r="A1097" s="5">
        <v>2018</v>
      </c>
      <c r="B1097" s="6" t="s">
        <v>137</v>
      </c>
      <c r="C1097" s="6">
        <v>8070</v>
      </c>
      <c r="D1097" s="6" t="s">
        <v>158</v>
      </c>
      <c r="E1097" s="6" t="str">
        <f t="shared" si="72"/>
        <v>5030220080705026</v>
      </c>
      <c r="F1097" s="7" t="s">
        <v>21</v>
      </c>
      <c r="G1097" s="7" t="s">
        <v>22</v>
      </c>
      <c r="H1097" s="7" t="s">
        <v>51</v>
      </c>
      <c r="I1097" s="6" t="s">
        <v>24</v>
      </c>
      <c r="J1097" s="6">
        <v>5026</v>
      </c>
      <c r="K1097" s="6" t="s">
        <v>187</v>
      </c>
      <c r="L1097" s="8">
        <v>2500</v>
      </c>
      <c r="M1097" s="8"/>
      <c r="N1097" s="8">
        <f t="shared" si="73"/>
        <v>2500</v>
      </c>
      <c r="O1097" s="8">
        <v>1750</v>
      </c>
      <c r="P1097" s="8">
        <v>1250</v>
      </c>
    </row>
    <row r="1098" spans="1:16" ht="24.75" x14ac:dyDescent="0.25">
      <c r="A1098" s="5">
        <v>2018</v>
      </c>
      <c r="B1098" s="6" t="s">
        <v>137</v>
      </c>
      <c r="C1098" s="6">
        <v>8212</v>
      </c>
      <c r="D1098" s="6" t="s">
        <v>159</v>
      </c>
      <c r="E1098" s="6" t="str">
        <f t="shared" si="72"/>
        <v>5030220082125026</v>
      </c>
      <c r="F1098" s="7" t="s">
        <v>21</v>
      </c>
      <c r="G1098" s="7" t="s">
        <v>53</v>
      </c>
      <c r="H1098" s="7" t="s">
        <v>56</v>
      </c>
      <c r="I1098" s="6" t="s">
        <v>24</v>
      </c>
      <c r="J1098" s="6">
        <v>5026</v>
      </c>
      <c r="K1098" s="6" t="s">
        <v>187</v>
      </c>
      <c r="L1098" s="8">
        <v>5237.8999999999996</v>
      </c>
      <c r="M1098" s="8"/>
      <c r="N1098" s="8">
        <f t="shared" si="73"/>
        <v>5237.8999999999996</v>
      </c>
      <c r="O1098" s="8">
        <v>5425.57</v>
      </c>
      <c r="P1098" s="8">
        <v>3611.95</v>
      </c>
    </row>
    <row r="1099" spans="1:16" ht="24.75" x14ac:dyDescent="0.25">
      <c r="A1099" s="5">
        <v>2018</v>
      </c>
      <c r="B1099" s="6" t="s">
        <v>137</v>
      </c>
      <c r="C1099" s="6">
        <v>8214</v>
      </c>
      <c r="D1099" s="6" t="s">
        <v>160</v>
      </c>
      <c r="E1099" s="6" t="str">
        <f t="shared" si="72"/>
        <v>5030220082145026</v>
      </c>
      <c r="F1099" s="7" t="s">
        <v>21</v>
      </c>
      <c r="G1099" s="7" t="s">
        <v>53</v>
      </c>
      <c r="H1099" s="7" t="s">
        <v>54</v>
      </c>
      <c r="I1099" s="6" t="s">
        <v>24</v>
      </c>
      <c r="J1099" s="6">
        <v>5026</v>
      </c>
      <c r="K1099" s="6" t="s">
        <v>187</v>
      </c>
      <c r="L1099" s="8">
        <v>3500</v>
      </c>
      <c r="M1099" s="8"/>
      <c r="N1099" s="8">
        <f t="shared" si="73"/>
        <v>3500</v>
      </c>
      <c r="O1099" s="8">
        <v>3667.98</v>
      </c>
      <c r="P1099" s="8">
        <v>5123.04</v>
      </c>
    </row>
    <row r="1100" spans="1:16" ht="24.75" x14ac:dyDescent="0.25">
      <c r="A1100" s="5">
        <v>2018</v>
      </c>
      <c r="B1100" s="6" t="s">
        <v>137</v>
      </c>
      <c r="C1100" s="6">
        <v>8217</v>
      </c>
      <c r="D1100" s="6" t="s">
        <v>161</v>
      </c>
      <c r="E1100" s="6" t="str">
        <f t="shared" si="72"/>
        <v>5030220082175026</v>
      </c>
      <c r="F1100" s="7" t="s">
        <v>21</v>
      </c>
      <c r="G1100" s="7" t="s">
        <v>53</v>
      </c>
      <c r="H1100" s="7" t="s">
        <v>54</v>
      </c>
      <c r="I1100" s="6" t="s">
        <v>24</v>
      </c>
      <c r="J1100" s="6">
        <v>5026</v>
      </c>
      <c r="K1100" s="6" t="s">
        <v>187</v>
      </c>
      <c r="L1100" s="8">
        <v>3908.7699999999995</v>
      </c>
      <c r="M1100" s="8"/>
      <c r="N1100" s="8">
        <f t="shared" si="73"/>
        <v>3908.7699999999995</v>
      </c>
      <c r="O1100" s="8">
        <v>6000</v>
      </c>
      <c r="P1100" s="8">
        <v>8147.99</v>
      </c>
    </row>
    <row r="1101" spans="1:16" ht="24.75" x14ac:dyDescent="0.25">
      <c r="A1101" s="5">
        <v>2018</v>
      </c>
      <c r="B1101" s="6" t="s">
        <v>137</v>
      </c>
      <c r="C1101" s="6">
        <v>8218</v>
      </c>
      <c r="D1101" s="6" t="s">
        <v>162</v>
      </c>
      <c r="E1101" s="6" t="str">
        <f t="shared" si="72"/>
        <v>5030220082185026</v>
      </c>
      <c r="F1101" s="7" t="s">
        <v>21</v>
      </c>
      <c r="G1101" s="7" t="s">
        <v>53</v>
      </c>
      <c r="H1101" s="7" t="s">
        <v>58</v>
      </c>
      <c r="I1101" s="6" t="s">
        <v>24</v>
      </c>
      <c r="J1101" s="6">
        <v>5026</v>
      </c>
      <c r="K1101" s="6" t="s">
        <v>187</v>
      </c>
      <c r="L1101" s="8">
        <v>4000</v>
      </c>
      <c r="M1101" s="8"/>
      <c r="N1101" s="8">
        <f t="shared" si="73"/>
        <v>4000</v>
      </c>
      <c r="O1101" s="8">
        <v>250</v>
      </c>
      <c r="P1101" s="8">
        <v>500</v>
      </c>
    </row>
    <row r="1102" spans="1:16" ht="24.75" x14ac:dyDescent="0.25">
      <c r="A1102" s="5">
        <v>2018</v>
      </c>
      <c r="B1102" s="6" t="s">
        <v>137</v>
      </c>
      <c r="C1102" s="6">
        <v>8221</v>
      </c>
      <c r="D1102" s="6" t="s">
        <v>163</v>
      </c>
      <c r="E1102" s="6" t="str">
        <f t="shared" si="72"/>
        <v>5030220082215026</v>
      </c>
      <c r="F1102" s="7" t="s">
        <v>67</v>
      </c>
      <c r="G1102" s="7" t="s">
        <v>67</v>
      </c>
      <c r="H1102" s="7" t="s">
        <v>68</v>
      </c>
      <c r="I1102" s="6" t="s">
        <v>24</v>
      </c>
      <c r="J1102" s="6">
        <v>5026</v>
      </c>
      <c r="K1102" s="6" t="s">
        <v>187</v>
      </c>
      <c r="L1102" s="8">
        <v>12500</v>
      </c>
      <c r="M1102" s="8"/>
      <c r="N1102" s="8">
        <f t="shared" si="73"/>
        <v>12500</v>
      </c>
      <c r="O1102" s="8">
        <v>13775</v>
      </c>
      <c r="P1102" s="8">
        <v>13074.23</v>
      </c>
    </row>
    <row r="1103" spans="1:16" x14ac:dyDescent="0.25">
      <c r="A1103" s="5">
        <v>2016</v>
      </c>
      <c r="B1103" s="6" t="s">
        <v>137</v>
      </c>
      <c r="C1103" s="6">
        <v>8227</v>
      </c>
      <c r="D1103" s="9" t="s">
        <v>71</v>
      </c>
      <c r="E1103" s="6" t="str">
        <f t="shared" si="72"/>
        <v>5030220082275026</v>
      </c>
      <c r="F1103" s="7" t="s">
        <v>67</v>
      </c>
      <c r="G1103" s="7" t="s">
        <v>67</v>
      </c>
      <c r="H1103" s="7" t="s">
        <v>68</v>
      </c>
      <c r="I1103" s="6" t="s">
        <v>24</v>
      </c>
      <c r="J1103" s="6">
        <v>5026</v>
      </c>
      <c r="K1103" s="9" t="str">
        <f>VLOOKUP(J1103,'[17]OC Name'!A:B,2,FALSE)</f>
        <v>Stability pay</v>
      </c>
      <c r="L1103" s="8">
        <v>0</v>
      </c>
      <c r="M1103" s="10"/>
      <c r="N1103" s="8">
        <f t="shared" si="73"/>
        <v>0</v>
      </c>
      <c r="O1103" s="8">
        <v>225</v>
      </c>
      <c r="P1103" s="8">
        <v>175</v>
      </c>
    </row>
    <row r="1104" spans="1:16" ht="24.75" x14ac:dyDescent="0.25">
      <c r="A1104" s="5">
        <v>2018</v>
      </c>
      <c r="B1104" s="6" t="s">
        <v>137</v>
      </c>
      <c r="C1104" s="6">
        <v>8231</v>
      </c>
      <c r="D1104" s="6" t="s">
        <v>164</v>
      </c>
      <c r="E1104" s="6" t="str">
        <f t="shared" si="72"/>
        <v>5030220082315026</v>
      </c>
      <c r="F1104" s="7" t="s">
        <v>21</v>
      </c>
      <c r="G1104" s="7" t="s">
        <v>53</v>
      </c>
      <c r="H1104" s="7" t="s">
        <v>58</v>
      </c>
      <c r="I1104" s="6" t="s">
        <v>24</v>
      </c>
      <c r="J1104" s="6">
        <v>5026</v>
      </c>
      <c r="K1104" s="6" t="s">
        <v>187</v>
      </c>
      <c r="L1104" s="8">
        <v>27971.53</v>
      </c>
      <c r="M1104" s="8"/>
      <c r="N1104" s="8">
        <f t="shared" si="73"/>
        <v>27971.53</v>
      </c>
      <c r="O1104" s="8">
        <v>28485.02</v>
      </c>
      <c r="P1104" s="8">
        <v>28517.930000000004</v>
      </c>
    </row>
    <row r="1105" spans="1:16" x14ac:dyDescent="0.25">
      <c r="A1105" s="5">
        <v>2016</v>
      </c>
      <c r="B1105" s="6" t="s">
        <v>137</v>
      </c>
      <c r="C1105" s="6">
        <v>8243</v>
      </c>
      <c r="D1105" s="9" t="s">
        <v>165</v>
      </c>
      <c r="E1105" s="6" t="str">
        <f t="shared" si="72"/>
        <v>5030220082435026</v>
      </c>
      <c r="F1105" s="7" t="s">
        <v>21</v>
      </c>
      <c r="G1105" s="7" t="s">
        <v>53</v>
      </c>
      <c r="H1105" s="7" t="s">
        <v>58</v>
      </c>
      <c r="I1105" s="6" t="s">
        <v>24</v>
      </c>
      <c r="J1105" s="6">
        <v>5026</v>
      </c>
      <c r="K1105" s="9" t="str">
        <f>VLOOKUP(J1105,'[17]OC Name'!A:B,2,FALSE)</f>
        <v>Stability pay</v>
      </c>
      <c r="L1105" s="8">
        <v>0</v>
      </c>
      <c r="M1105" s="10"/>
      <c r="N1105" s="8">
        <f t="shared" si="73"/>
        <v>0</v>
      </c>
      <c r="O1105" s="8">
        <v>1250</v>
      </c>
      <c r="P1105" s="8">
        <v>1620.19</v>
      </c>
    </row>
    <row r="1106" spans="1:16" x14ac:dyDescent="0.25">
      <c r="A1106" s="5">
        <v>2018</v>
      </c>
      <c r="B1106" s="6" t="s">
        <v>137</v>
      </c>
      <c r="C1106" s="6">
        <v>8248</v>
      </c>
      <c r="D1106" s="6" t="s">
        <v>81</v>
      </c>
      <c r="E1106" s="6" t="str">
        <f t="shared" si="72"/>
        <v>5030220082485026</v>
      </c>
      <c r="F1106" s="7" t="s">
        <v>29</v>
      </c>
      <c r="G1106" s="7" t="s">
        <v>30</v>
      </c>
      <c r="H1106" s="7" t="s">
        <v>82</v>
      </c>
      <c r="I1106" s="6" t="s">
        <v>24</v>
      </c>
      <c r="J1106" s="6">
        <v>5026</v>
      </c>
      <c r="K1106" s="6" t="s">
        <v>187</v>
      </c>
      <c r="L1106" s="8">
        <v>2722.42</v>
      </c>
      <c r="M1106" s="8"/>
      <c r="N1106" s="8">
        <f t="shared" si="73"/>
        <v>2722.42</v>
      </c>
      <c r="O1106" s="8">
        <v>2653.9700000000003</v>
      </c>
      <c r="P1106" s="8">
        <v>2608.1099999999997</v>
      </c>
    </row>
    <row r="1107" spans="1:16" ht="24.75" x14ac:dyDescent="0.25">
      <c r="A1107" s="5">
        <v>2018</v>
      </c>
      <c r="B1107" s="6" t="s">
        <v>137</v>
      </c>
      <c r="C1107" s="6">
        <v>8410</v>
      </c>
      <c r="D1107" s="6" t="s">
        <v>166</v>
      </c>
      <c r="E1107" s="6" t="str">
        <f t="shared" si="72"/>
        <v>5030220084105026</v>
      </c>
      <c r="F1107" s="7" t="s">
        <v>21</v>
      </c>
      <c r="G1107" s="7" t="s">
        <v>53</v>
      </c>
      <c r="H1107" s="7" t="s">
        <v>58</v>
      </c>
      <c r="I1107" s="6" t="s">
        <v>24</v>
      </c>
      <c r="J1107" s="6">
        <v>5026</v>
      </c>
      <c r="K1107" s="6" t="s">
        <v>187</v>
      </c>
      <c r="L1107" s="8">
        <v>8850</v>
      </c>
      <c r="M1107" s="8"/>
      <c r="N1107" s="8">
        <f t="shared" si="73"/>
        <v>8850</v>
      </c>
      <c r="O1107" s="8">
        <v>7695.83</v>
      </c>
      <c r="P1107" s="8">
        <v>6789.0999999999995</v>
      </c>
    </row>
    <row r="1108" spans="1:16" x14ac:dyDescent="0.25">
      <c r="A1108" s="5">
        <v>2018</v>
      </c>
      <c r="B1108" s="6" t="s">
        <v>137</v>
      </c>
      <c r="C1108" s="6">
        <v>8411</v>
      </c>
      <c r="D1108" s="6" t="s">
        <v>83</v>
      </c>
      <c r="E1108" s="6" t="str">
        <f t="shared" si="72"/>
        <v>5030220084115026</v>
      </c>
      <c r="F1108" s="7" t="s">
        <v>84</v>
      </c>
      <c r="G1108" s="7" t="s">
        <v>84</v>
      </c>
      <c r="H1108" s="7" t="s">
        <v>85</v>
      </c>
      <c r="I1108" s="6" t="s">
        <v>24</v>
      </c>
      <c r="J1108" s="6">
        <v>5026</v>
      </c>
      <c r="K1108" s="6" t="s">
        <v>187</v>
      </c>
      <c r="L1108" s="8">
        <v>4565.07</v>
      </c>
      <c r="M1108" s="8"/>
      <c r="N1108" s="8">
        <f t="shared" si="73"/>
        <v>4565.07</v>
      </c>
      <c r="O1108" s="8">
        <v>3875</v>
      </c>
      <c r="P1108" s="8">
        <v>2650</v>
      </c>
    </row>
    <row r="1109" spans="1:16" ht="24.75" x14ac:dyDescent="0.25">
      <c r="A1109" s="5">
        <v>2018</v>
      </c>
      <c r="B1109" s="6" t="s">
        <v>137</v>
      </c>
      <c r="C1109" s="6">
        <v>8412</v>
      </c>
      <c r="D1109" s="6" t="s">
        <v>86</v>
      </c>
      <c r="E1109" s="6" t="str">
        <f t="shared" si="72"/>
        <v>5030220084125026</v>
      </c>
      <c r="F1109" s="7" t="s">
        <v>84</v>
      </c>
      <c r="G1109" s="7" t="s">
        <v>84</v>
      </c>
      <c r="H1109" s="7" t="s">
        <v>87</v>
      </c>
      <c r="I1109" s="6" t="s">
        <v>24</v>
      </c>
      <c r="J1109" s="6">
        <v>5026</v>
      </c>
      <c r="K1109" s="6" t="s">
        <v>187</v>
      </c>
      <c r="L1109" s="8">
        <v>13730.57</v>
      </c>
      <c r="M1109" s="8"/>
      <c r="N1109" s="8">
        <f t="shared" si="73"/>
        <v>13730.57</v>
      </c>
      <c r="O1109" s="8">
        <v>13250</v>
      </c>
      <c r="P1109" s="8">
        <v>12500</v>
      </c>
    </row>
    <row r="1110" spans="1:16" ht="24.75" x14ac:dyDescent="0.25">
      <c r="A1110" s="5">
        <v>2018</v>
      </c>
      <c r="B1110" s="6" t="s">
        <v>137</v>
      </c>
      <c r="C1110" s="6">
        <v>8414</v>
      </c>
      <c r="D1110" s="6" t="s">
        <v>88</v>
      </c>
      <c r="E1110" s="6" t="str">
        <f t="shared" si="72"/>
        <v>5030220084145026</v>
      </c>
      <c r="F1110" s="7" t="s">
        <v>84</v>
      </c>
      <c r="G1110" s="7" t="s">
        <v>84</v>
      </c>
      <c r="H1110" s="7" t="s">
        <v>89</v>
      </c>
      <c r="I1110" s="6" t="s">
        <v>24</v>
      </c>
      <c r="J1110" s="6">
        <v>5026</v>
      </c>
      <c r="K1110" s="6" t="s">
        <v>187</v>
      </c>
      <c r="L1110" s="8">
        <v>7456.77</v>
      </c>
      <c r="M1110" s="8"/>
      <c r="N1110" s="8">
        <f t="shared" si="73"/>
        <v>7456.77</v>
      </c>
      <c r="O1110" s="8">
        <v>7642.08</v>
      </c>
      <c r="P1110" s="8">
        <v>7593.07</v>
      </c>
    </row>
    <row r="1111" spans="1:16" x14ac:dyDescent="0.25">
      <c r="A1111" s="5">
        <v>2018</v>
      </c>
      <c r="B1111" s="6" t="s">
        <v>137</v>
      </c>
      <c r="C1111" s="6">
        <v>8415</v>
      </c>
      <c r="D1111" s="6" t="s">
        <v>167</v>
      </c>
      <c r="E1111" s="6" t="str">
        <f t="shared" si="72"/>
        <v>5030220084155026</v>
      </c>
      <c r="F1111" s="7" t="s">
        <v>84</v>
      </c>
      <c r="G1111" s="7" t="s">
        <v>84</v>
      </c>
      <c r="H1111" s="7" t="s">
        <v>87</v>
      </c>
      <c r="I1111" s="6" t="s">
        <v>24</v>
      </c>
      <c r="J1111" s="6">
        <v>5026</v>
      </c>
      <c r="K1111" s="6" t="s">
        <v>187</v>
      </c>
      <c r="L1111" s="8">
        <v>1000</v>
      </c>
      <c r="M1111" s="8"/>
      <c r="N1111" s="8">
        <f t="shared" si="73"/>
        <v>1000</v>
      </c>
      <c r="O1111" s="8">
        <v>2000</v>
      </c>
      <c r="P1111" s="8">
        <v>2500</v>
      </c>
    </row>
    <row r="1112" spans="1:16" x14ac:dyDescent="0.25">
      <c r="A1112" s="5">
        <v>2018</v>
      </c>
      <c r="B1112" s="6" t="s">
        <v>137</v>
      </c>
      <c r="C1112" s="6">
        <v>8417</v>
      </c>
      <c r="D1112" s="6" t="s">
        <v>91</v>
      </c>
      <c r="E1112" s="6" t="str">
        <f t="shared" si="72"/>
        <v>5030220084175026</v>
      </c>
      <c r="F1112" s="7" t="s">
        <v>29</v>
      </c>
      <c r="G1112" s="7" t="s">
        <v>30</v>
      </c>
      <c r="H1112" s="7" t="s">
        <v>92</v>
      </c>
      <c r="I1112" s="6" t="s">
        <v>24</v>
      </c>
      <c r="J1112" s="6">
        <v>5026</v>
      </c>
      <c r="K1112" s="6" t="s">
        <v>187</v>
      </c>
      <c r="L1112" s="8">
        <v>7000</v>
      </c>
      <c r="M1112" s="8"/>
      <c r="N1112" s="8">
        <f t="shared" si="73"/>
        <v>7000</v>
      </c>
      <c r="O1112" s="8">
        <v>6750</v>
      </c>
      <c r="P1112" s="8">
        <v>6500</v>
      </c>
    </row>
    <row r="1113" spans="1:16" ht="24.75" x14ac:dyDescent="0.25">
      <c r="A1113" s="5">
        <v>2018</v>
      </c>
      <c r="B1113" s="6" t="s">
        <v>137</v>
      </c>
      <c r="C1113" s="6">
        <v>8420</v>
      </c>
      <c r="D1113" s="6" t="s">
        <v>168</v>
      </c>
      <c r="E1113" s="6" t="str">
        <f t="shared" si="72"/>
        <v>5030220084205026</v>
      </c>
      <c r="F1113" s="7" t="s">
        <v>61</v>
      </c>
      <c r="G1113" s="7" t="s">
        <v>61</v>
      </c>
      <c r="H1113" s="7" t="s">
        <v>94</v>
      </c>
      <c r="I1113" s="6" t="s">
        <v>24</v>
      </c>
      <c r="J1113" s="6">
        <v>5026</v>
      </c>
      <c r="K1113" s="6" t="s">
        <v>187</v>
      </c>
      <c r="L1113" s="8">
        <v>6750</v>
      </c>
      <c r="M1113" s="8"/>
      <c r="N1113" s="8">
        <f t="shared" si="73"/>
        <v>6750</v>
      </c>
      <c r="O1113" s="8">
        <v>3940</v>
      </c>
      <c r="P1113" s="8">
        <v>4149.99</v>
      </c>
    </row>
    <row r="1114" spans="1:16" ht="24.75" x14ac:dyDescent="0.25">
      <c r="A1114" s="5">
        <v>2016</v>
      </c>
      <c r="B1114" s="6" t="s">
        <v>137</v>
      </c>
      <c r="C1114" s="6">
        <v>8422</v>
      </c>
      <c r="D1114" s="6" t="s">
        <v>169</v>
      </c>
      <c r="E1114" s="6" t="str">
        <f t="shared" si="72"/>
        <v>5030220084225026</v>
      </c>
      <c r="F1114" s="7" t="s">
        <v>61</v>
      </c>
      <c r="G1114" s="7" t="s">
        <v>61</v>
      </c>
      <c r="H1114" s="7" t="s">
        <v>94</v>
      </c>
      <c r="I1114" s="6" t="s">
        <v>24</v>
      </c>
      <c r="J1114" s="6">
        <v>5026</v>
      </c>
      <c r="K1114" s="9" t="str">
        <f>VLOOKUP(J1114,'[17]OC Name'!A:B,2,FALSE)</f>
        <v>Stability pay</v>
      </c>
      <c r="L1114" s="8">
        <v>0</v>
      </c>
      <c r="M1114" s="10"/>
      <c r="N1114" s="8">
        <f t="shared" si="73"/>
        <v>0</v>
      </c>
      <c r="O1114" s="8">
        <v>3130</v>
      </c>
      <c r="P1114" s="8">
        <v>2619.9899999999998</v>
      </c>
    </row>
    <row r="1115" spans="1:16" ht="24.75" x14ac:dyDescent="0.25">
      <c r="A1115" s="5">
        <v>2018</v>
      </c>
      <c r="B1115" s="6" t="s">
        <v>137</v>
      </c>
      <c r="C1115" s="6">
        <v>8431</v>
      </c>
      <c r="D1115" s="6" t="s">
        <v>96</v>
      </c>
      <c r="E1115" s="6" t="str">
        <f t="shared" si="72"/>
        <v>5030220084315026</v>
      </c>
      <c r="F1115" s="7" t="s">
        <v>61</v>
      </c>
      <c r="G1115" s="7" t="s">
        <v>61</v>
      </c>
      <c r="H1115" s="7" t="s">
        <v>62</v>
      </c>
      <c r="I1115" s="6" t="s">
        <v>24</v>
      </c>
      <c r="J1115" s="6">
        <v>5026</v>
      </c>
      <c r="K1115" s="6" t="s">
        <v>187</v>
      </c>
      <c r="L1115" s="8">
        <v>3750</v>
      </c>
      <c r="M1115" s="8"/>
      <c r="N1115" s="8">
        <f t="shared" si="73"/>
        <v>3750</v>
      </c>
      <c r="O1115" s="8">
        <v>3500</v>
      </c>
      <c r="P1115" s="8">
        <v>4717.92</v>
      </c>
    </row>
    <row r="1116" spans="1:16" ht="24.75" x14ac:dyDescent="0.25">
      <c r="A1116" s="5">
        <v>2018</v>
      </c>
      <c r="B1116" s="6" t="s">
        <v>137</v>
      </c>
      <c r="C1116" s="6">
        <v>8440</v>
      </c>
      <c r="D1116" s="6" t="s">
        <v>170</v>
      </c>
      <c r="E1116" s="6" t="str">
        <f t="shared" si="72"/>
        <v>5030220084405026</v>
      </c>
      <c r="F1116" s="7" t="s">
        <v>61</v>
      </c>
      <c r="G1116" s="7" t="s">
        <v>61</v>
      </c>
      <c r="H1116" s="7" t="s">
        <v>98</v>
      </c>
      <c r="I1116" s="6" t="s">
        <v>24</v>
      </c>
      <c r="J1116" s="6">
        <v>5026</v>
      </c>
      <c r="K1116" s="6" t="s">
        <v>187</v>
      </c>
      <c r="L1116" s="8">
        <v>14000</v>
      </c>
      <c r="M1116" s="8"/>
      <c r="N1116" s="8">
        <f t="shared" si="73"/>
        <v>14000</v>
      </c>
      <c r="O1116" s="8">
        <v>15500</v>
      </c>
      <c r="P1116" s="8">
        <v>14000</v>
      </c>
    </row>
    <row r="1117" spans="1:16" ht="24.75" x14ac:dyDescent="0.25">
      <c r="A1117" s="5">
        <v>2018</v>
      </c>
      <c r="B1117" s="6" t="s">
        <v>137</v>
      </c>
      <c r="C1117" s="6">
        <v>8442</v>
      </c>
      <c r="D1117" s="6" t="s">
        <v>171</v>
      </c>
      <c r="E1117" s="6" t="str">
        <f t="shared" si="72"/>
        <v>5030220084425026</v>
      </c>
      <c r="F1117" s="7" t="s">
        <v>21</v>
      </c>
      <c r="G1117" s="7" t="s">
        <v>53</v>
      </c>
      <c r="H1117" s="7" t="s">
        <v>172</v>
      </c>
      <c r="I1117" s="6" t="s">
        <v>24</v>
      </c>
      <c r="J1117" s="6">
        <v>5026</v>
      </c>
      <c r="K1117" s="6" t="s">
        <v>187</v>
      </c>
      <c r="L1117" s="8">
        <v>16450.059999999998</v>
      </c>
      <c r="M1117" s="8"/>
      <c r="N1117" s="8">
        <f t="shared" si="73"/>
        <v>16450.059999999998</v>
      </c>
      <c r="O1117" s="8">
        <v>17241.02</v>
      </c>
      <c r="P1117" s="8">
        <v>18135.04</v>
      </c>
    </row>
    <row r="1118" spans="1:16" ht="24.75" x14ac:dyDescent="0.25">
      <c r="A1118" s="5">
        <v>2018</v>
      </c>
      <c r="B1118" s="6" t="s">
        <v>137</v>
      </c>
      <c r="C1118" s="6">
        <v>8443</v>
      </c>
      <c r="D1118" s="6" t="s">
        <v>173</v>
      </c>
      <c r="E1118" s="6" t="str">
        <f t="shared" si="72"/>
        <v>5030220084435026</v>
      </c>
      <c r="F1118" s="7" t="s">
        <v>21</v>
      </c>
      <c r="G1118" s="7" t="s">
        <v>53</v>
      </c>
      <c r="H1118" s="7" t="s">
        <v>172</v>
      </c>
      <c r="I1118" s="6" t="s">
        <v>24</v>
      </c>
      <c r="J1118" s="6">
        <v>5026</v>
      </c>
      <c r="K1118" s="6" t="s">
        <v>187</v>
      </c>
      <c r="L1118" s="8">
        <v>2840.32</v>
      </c>
      <c r="M1118" s="8"/>
      <c r="N1118" s="8">
        <f t="shared" si="73"/>
        <v>2840.32</v>
      </c>
      <c r="O1118" s="8">
        <v>2710.16</v>
      </c>
      <c r="P1118" s="8">
        <v>3417.2799999999997</v>
      </c>
    </row>
    <row r="1119" spans="1:16" ht="36.75" x14ac:dyDescent="0.25">
      <c r="A1119" s="5">
        <v>2018</v>
      </c>
      <c r="B1119" s="6" t="s">
        <v>137</v>
      </c>
      <c r="C1119" s="6">
        <v>8447</v>
      </c>
      <c r="D1119" s="6" t="s">
        <v>174</v>
      </c>
      <c r="E1119" s="6" t="str">
        <f t="shared" si="72"/>
        <v>5030220084475026</v>
      </c>
      <c r="F1119" s="7" t="s">
        <v>21</v>
      </c>
      <c r="G1119" s="7" t="s">
        <v>53</v>
      </c>
      <c r="H1119" s="7" t="s">
        <v>172</v>
      </c>
      <c r="I1119" s="6" t="s">
        <v>24</v>
      </c>
      <c r="J1119" s="6">
        <v>5026</v>
      </c>
      <c r="K1119" s="6" t="s">
        <v>187</v>
      </c>
      <c r="L1119" s="8">
        <v>8542.7900000000009</v>
      </c>
      <c r="M1119" s="8"/>
      <c r="N1119" s="8">
        <f t="shared" si="73"/>
        <v>8542.7900000000009</v>
      </c>
      <c r="O1119" s="8">
        <v>7121.25</v>
      </c>
      <c r="P1119" s="8">
        <v>7000</v>
      </c>
    </row>
    <row r="1120" spans="1:16" ht="24.75" x14ac:dyDescent="0.25">
      <c r="A1120" s="5">
        <v>2018</v>
      </c>
      <c r="B1120" s="6" t="s">
        <v>137</v>
      </c>
      <c r="C1120" s="6">
        <v>8607</v>
      </c>
      <c r="D1120" s="6" t="s">
        <v>175</v>
      </c>
      <c r="E1120" s="6" t="str">
        <f t="shared" si="72"/>
        <v>5030220086075026</v>
      </c>
      <c r="F1120" s="7" t="s">
        <v>67</v>
      </c>
      <c r="G1120" s="7" t="s">
        <v>67</v>
      </c>
      <c r="H1120" s="7" t="s">
        <v>103</v>
      </c>
      <c r="I1120" s="6" t="s">
        <v>24</v>
      </c>
      <c r="J1120" s="6">
        <v>5026</v>
      </c>
      <c r="K1120" s="6" t="s">
        <v>187</v>
      </c>
      <c r="L1120" s="8">
        <v>3250</v>
      </c>
      <c r="M1120" s="8"/>
      <c r="N1120" s="8">
        <f t="shared" si="73"/>
        <v>3250</v>
      </c>
      <c r="O1120" s="8">
        <v>5000</v>
      </c>
      <c r="P1120" s="8">
        <v>3378.78</v>
      </c>
    </row>
    <row r="1121" spans="1:16" x14ac:dyDescent="0.25">
      <c r="A1121" s="5">
        <v>2018</v>
      </c>
      <c r="B1121" s="6" t="s">
        <v>137</v>
      </c>
      <c r="C1121" s="6">
        <v>8609</v>
      </c>
      <c r="D1121" s="6" t="s">
        <v>104</v>
      </c>
      <c r="E1121" s="6" t="str">
        <f t="shared" si="72"/>
        <v>5030220086095026</v>
      </c>
      <c r="F1121" s="7" t="s">
        <v>29</v>
      </c>
      <c r="G1121" s="7" t="s">
        <v>30</v>
      </c>
      <c r="H1121" s="7" t="s">
        <v>105</v>
      </c>
      <c r="I1121" s="6" t="s">
        <v>24</v>
      </c>
      <c r="J1121" s="6">
        <v>5026</v>
      </c>
      <c r="K1121" s="6" t="s">
        <v>187</v>
      </c>
      <c r="L1121" s="8">
        <v>500</v>
      </c>
      <c r="M1121" s="8"/>
      <c r="N1121" s="8">
        <f t="shared" si="73"/>
        <v>500</v>
      </c>
      <c r="O1121" s="8">
        <v>1250</v>
      </c>
      <c r="P1121" s="8">
        <v>2250</v>
      </c>
    </row>
    <row r="1122" spans="1:16" x14ac:dyDescent="0.25">
      <c r="A1122" s="5">
        <v>2018</v>
      </c>
      <c r="B1122" s="6" t="s">
        <v>137</v>
      </c>
      <c r="C1122" s="6">
        <v>8610</v>
      </c>
      <c r="D1122" s="6" t="s">
        <v>106</v>
      </c>
      <c r="E1122" s="6" t="str">
        <f t="shared" si="72"/>
        <v>5030220086105026</v>
      </c>
      <c r="F1122" s="7" t="s">
        <v>29</v>
      </c>
      <c r="G1122" s="7" t="s">
        <v>30</v>
      </c>
      <c r="H1122" s="7" t="s">
        <v>107</v>
      </c>
      <c r="I1122" s="6" t="s">
        <v>24</v>
      </c>
      <c r="J1122" s="6">
        <v>5026</v>
      </c>
      <c r="K1122" s="6" t="s">
        <v>187</v>
      </c>
      <c r="L1122" s="8">
        <v>2700.27</v>
      </c>
      <c r="M1122" s="8"/>
      <c r="N1122" s="8">
        <f t="shared" si="73"/>
        <v>2700.27</v>
      </c>
      <c r="O1122" s="8">
        <v>2500</v>
      </c>
      <c r="P1122" s="8">
        <v>3250</v>
      </c>
    </row>
    <row r="1123" spans="1:16" ht="24.75" x14ac:dyDescent="0.25">
      <c r="A1123" s="5">
        <v>2018</v>
      </c>
      <c r="B1123" s="6" t="s">
        <v>137</v>
      </c>
      <c r="C1123" s="6">
        <v>8611</v>
      </c>
      <c r="D1123" s="6" t="s">
        <v>124</v>
      </c>
      <c r="E1123" s="6" t="str">
        <f t="shared" si="72"/>
        <v>5030220086115026</v>
      </c>
      <c r="F1123" s="7" t="s">
        <v>29</v>
      </c>
      <c r="G1123" s="7" t="s">
        <v>76</v>
      </c>
      <c r="H1123" s="7" t="s">
        <v>125</v>
      </c>
      <c r="I1123" s="6" t="s">
        <v>24</v>
      </c>
      <c r="J1123" s="6">
        <v>5026</v>
      </c>
      <c r="K1123" s="6" t="s">
        <v>187</v>
      </c>
      <c r="L1123" s="8">
        <v>2250</v>
      </c>
      <c r="M1123" s="8"/>
      <c r="N1123" s="8">
        <f t="shared" si="73"/>
        <v>2250</v>
      </c>
      <c r="O1123" s="8">
        <v>3750</v>
      </c>
      <c r="P1123" s="8">
        <v>3250</v>
      </c>
    </row>
    <row r="1124" spans="1:16" x14ac:dyDescent="0.25">
      <c r="A1124" s="5">
        <v>2018</v>
      </c>
      <c r="B1124" s="6" t="s">
        <v>137</v>
      </c>
      <c r="C1124" s="6">
        <v>8612</v>
      </c>
      <c r="D1124" s="6" t="s">
        <v>126</v>
      </c>
      <c r="E1124" s="6" t="str">
        <f t="shared" si="72"/>
        <v>5030220086125026</v>
      </c>
      <c r="F1124" s="7" t="s">
        <v>29</v>
      </c>
      <c r="G1124" s="7" t="s">
        <v>76</v>
      </c>
      <c r="H1124" s="7" t="s">
        <v>125</v>
      </c>
      <c r="I1124" s="6" t="s">
        <v>24</v>
      </c>
      <c r="J1124" s="6">
        <v>5026</v>
      </c>
      <c r="K1124" s="6" t="s">
        <v>187</v>
      </c>
      <c r="L1124" s="8">
        <v>2750</v>
      </c>
      <c r="M1124" s="8"/>
      <c r="N1124" s="8">
        <f t="shared" si="73"/>
        <v>2750</v>
      </c>
      <c r="O1124" s="8">
        <v>2750</v>
      </c>
      <c r="P1124" s="8">
        <v>3500</v>
      </c>
    </row>
    <row r="1125" spans="1:16" ht="24.75" x14ac:dyDescent="0.25">
      <c r="A1125" s="5">
        <v>2018</v>
      </c>
      <c r="B1125" s="6" t="s">
        <v>137</v>
      </c>
      <c r="C1125" s="6">
        <v>8613</v>
      </c>
      <c r="D1125" s="6" t="s">
        <v>110</v>
      </c>
      <c r="E1125" s="6" t="str">
        <f t="shared" si="72"/>
        <v>5030220086135026</v>
      </c>
      <c r="F1125" s="7" t="s">
        <v>29</v>
      </c>
      <c r="G1125" s="7" t="s">
        <v>76</v>
      </c>
      <c r="H1125" s="7" t="s">
        <v>111</v>
      </c>
      <c r="I1125" s="6" t="s">
        <v>24</v>
      </c>
      <c r="J1125" s="6">
        <v>5026</v>
      </c>
      <c r="K1125" s="6" t="s">
        <v>187</v>
      </c>
      <c r="L1125" s="8">
        <v>4000</v>
      </c>
      <c r="M1125" s="8"/>
      <c r="N1125" s="8">
        <f t="shared" si="73"/>
        <v>4000</v>
      </c>
      <c r="O1125" s="8">
        <v>4000</v>
      </c>
      <c r="P1125" s="8">
        <v>2750</v>
      </c>
    </row>
    <row r="1126" spans="1:16" x14ac:dyDescent="0.25">
      <c r="A1126" s="5">
        <v>2018</v>
      </c>
      <c r="B1126" s="6" t="s">
        <v>137</v>
      </c>
      <c r="C1126" s="6">
        <v>8614</v>
      </c>
      <c r="D1126" s="6" t="s">
        <v>127</v>
      </c>
      <c r="E1126" s="6" t="str">
        <f t="shared" si="72"/>
        <v>5030220086145026</v>
      </c>
      <c r="F1126" s="7" t="s">
        <v>29</v>
      </c>
      <c r="G1126" s="7" t="s">
        <v>76</v>
      </c>
      <c r="H1126" s="7" t="s">
        <v>111</v>
      </c>
      <c r="I1126" s="6" t="s">
        <v>24</v>
      </c>
      <c r="J1126" s="6">
        <v>5026</v>
      </c>
      <c r="K1126" s="6" t="s">
        <v>187</v>
      </c>
      <c r="L1126" s="8">
        <v>2883.9700000000003</v>
      </c>
      <c r="M1126" s="8"/>
      <c r="N1126" s="8">
        <f t="shared" si="73"/>
        <v>2883.9700000000003</v>
      </c>
      <c r="O1126" s="8">
        <v>2819.96</v>
      </c>
      <c r="P1126" s="8">
        <v>3217.19</v>
      </c>
    </row>
    <row r="1127" spans="1:16" x14ac:dyDescent="0.25">
      <c r="A1127" s="5">
        <v>2018</v>
      </c>
      <c r="B1127" s="6" t="s">
        <v>137</v>
      </c>
      <c r="C1127" s="6">
        <v>8615</v>
      </c>
      <c r="D1127" s="6" t="s">
        <v>112</v>
      </c>
      <c r="E1127" s="6" t="str">
        <f t="shared" si="72"/>
        <v>5030220086155026</v>
      </c>
      <c r="F1127" s="7" t="s">
        <v>29</v>
      </c>
      <c r="G1127" s="7" t="s">
        <v>76</v>
      </c>
      <c r="H1127" s="7" t="s">
        <v>113</v>
      </c>
      <c r="I1127" s="6" t="s">
        <v>24</v>
      </c>
      <c r="J1127" s="6">
        <v>5026</v>
      </c>
      <c r="K1127" s="6" t="s">
        <v>187</v>
      </c>
      <c r="L1127" s="8">
        <v>2250</v>
      </c>
      <c r="M1127" s="8"/>
      <c r="N1127" s="8">
        <f t="shared" si="73"/>
        <v>2250</v>
      </c>
      <c r="O1127" s="8">
        <v>2750</v>
      </c>
      <c r="P1127" s="8">
        <v>3737.14</v>
      </c>
    </row>
    <row r="1128" spans="1:16" ht="24.75" x14ac:dyDescent="0.25">
      <c r="A1128" s="5">
        <v>2018</v>
      </c>
      <c r="B1128" s="6" t="s">
        <v>137</v>
      </c>
      <c r="C1128" s="6">
        <v>8618</v>
      </c>
      <c r="D1128" s="6" t="s">
        <v>176</v>
      </c>
      <c r="E1128" s="6" t="str">
        <f t="shared" si="72"/>
        <v>5030220086185026</v>
      </c>
      <c r="F1128" s="7" t="s">
        <v>67</v>
      </c>
      <c r="G1128" s="7" t="s">
        <v>67</v>
      </c>
      <c r="H1128" s="7" t="s">
        <v>103</v>
      </c>
      <c r="I1128" s="6" t="s">
        <v>24</v>
      </c>
      <c r="J1128" s="6">
        <v>5026</v>
      </c>
      <c r="K1128" s="6" t="s">
        <v>187</v>
      </c>
      <c r="L1128" s="8">
        <v>1500</v>
      </c>
      <c r="M1128" s="8"/>
      <c r="N1128" s="8">
        <f t="shared" si="73"/>
        <v>1500</v>
      </c>
      <c r="O1128" s="8">
        <v>1500</v>
      </c>
      <c r="P1128" s="8">
        <v>1500</v>
      </c>
    </row>
    <row r="1129" spans="1:16" x14ac:dyDescent="0.25">
      <c r="A1129" s="5">
        <v>2018</v>
      </c>
      <c r="B1129" s="6" t="s">
        <v>137</v>
      </c>
      <c r="C1129" s="6">
        <v>8619</v>
      </c>
      <c r="D1129" s="6" t="s">
        <v>114</v>
      </c>
      <c r="E1129" s="6" t="str">
        <f t="shared" si="72"/>
        <v>5030220086195026</v>
      </c>
      <c r="F1129" s="7" t="s">
        <v>29</v>
      </c>
      <c r="G1129" s="7" t="s">
        <v>30</v>
      </c>
      <c r="H1129" s="7" t="s">
        <v>115</v>
      </c>
      <c r="I1129" s="6" t="s">
        <v>24</v>
      </c>
      <c r="J1129" s="6">
        <v>5026</v>
      </c>
      <c r="K1129" s="6" t="s">
        <v>187</v>
      </c>
      <c r="L1129" s="8">
        <v>1000</v>
      </c>
      <c r="M1129" s="8"/>
      <c r="N1129" s="8">
        <f t="shared" si="73"/>
        <v>1000</v>
      </c>
      <c r="O1129" s="8">
        <v>0</v>
      </c>
      <c r="P1129" s="8">
        <v>0</v>
      </c>
    </row>
    <row r="1130" spans="1:16" x14ac:dyDescent="0.25">
      <c r="A1130" s="5">
        <v>2018</v>
      </c>
      <c r="B1130" s="6" t="s">
        <v>137</v>
      </c>
      <c r="C1130" s="6">
        <v>8621</v>
      </c>
      <c r="D1130" s="6" t="s">
        <v>129</v>
      </c>
      <c r="E1130" s="6" t="str">
        <f t="shared" si="72"/>
        <v>5030220086215026</v>
      </c>
      <c r="F1130" s="7" t="s">
        <v>29</v>
      </c>
      <c r="G1130" s="7" t="s">
        <v>76</v>
      </c>
      <c r="H1130" s="7" t="s">
        <v>113</v>
      </c>
      <c r="I1130" s="6" t="s">
        <v>24</v>
      </c>
      <c r="J1130" s="6">
        <v>5026</v>
      </c>
      <c r="K1130" s="6" t="s">
        <v>187</v>
      </c>
      <c r="L1130" s="8">
        <v>4500</v>
      </c>
      <c r="M1130" s="8"/>
      <c r="N1130" s="8">
        <f t="shared" si="73"/>
        <v>4500</v>
      </c>
      <c r="O1130" s="8">
        <v>4250</v>
      </c>
      <c r="P1130" s="8">
        <v>4250</v>
      </c>
    </row>
    <row r="1131" spans="1:16" x14ac:dyDescent="0.25">
      <c r="A1131" s="5">
        <v>2018</v>
      </c>
      <c r="B1131" s="6" t="s">
        <v>137</v>
      </c>
      <c r="C1131" s="6">
        <v>8622</v>
      </c>
      <c r="D1131" s="6" t="s">
        <v>130</v>
      </c>
      <c r="E1131" s="6" t="str">
        <f t="shared" si="72"/>
        <v>5030220086225026</v>
      </c>
      <c r="F1131" s="7" t="s">
        <v>29</v>
      </c>
      <c r="G1131" s="7" t="s">
        <v>30</v>
      </c>
      <c r="H1131" s="7" t="s">
        <v>82</v>
      </c>
      <c r="I1131" s="6" t="s">
        <v>24</v>
      </c>
      <c r="J1131" s="6">
        <v>5026</v>
      </c>
      <c r="K1131" s="6" t="s">
        <v>187</v>
      </c>
      <c r="L1131" s="8">
        <v>750</v>
      </c>
      <c r="M1131" s="8"/>
      <c r="N1131" s="8">
        <f t="shared" si="73"/>
        <v>750</v>
      </c>
      <c r="O1131" s="8">
        <v>1293.71</v>
      </c>
      <c r="P1131" s="8">
        <v>1250</v>
      </c>
    </row>
    <row r="1132" spans="1:16" ht="24.75" x14ac:dyDescent="0.25">
      <c r="A1132" s="5">
        <v>2018</v>
      </c>
      <c r="B1132" s="6" t="s">
        <v>137</v>
      </c>
      <c r="C1132" s="6">
        <v>8623</v>
      </c>
      <c r="D1132" s="6" t="s">
        <v>131</v>
      </c>
      <c r="E1132" s="6" t="str">
        <f t="shared" si="72"/>
        <v>5030220086235026</v>
      </c>
      <c r="F1132" s="7" t="s">
        <v>29</v>
      </c>
      <c r="G1132" s="7" t="s">
        <v>30</v>
      </c>
      <c r="H1132" s="7" t="s">
        <v>82</v>
      </c>
      <c r="I1132" s="6" t="s">
        <v>24</v>
      </c>
      <c r="J1132" s="6">
        <v>5026</v>
      </c>
      <c r="K1132" s="6" t="s">
        <v>187</v>
      </c>
      <c r="L1132" s="8">
        <v>3750</v>
      </c>
      <c r="M1132" s="8"/>
      <c r="N1132" s="8">
        <f t="shared" si="73"/>
        <v>3750</v>
      </c>
      <c r="O1132" s="8">
        <v>3750</v>
      </c>
      <c r="P1132" s="8">
        <v>3500</v>
      </c>
    </row>
    <row r="1133" spans="1:16" x14ac:dyDescent="0.25">
      <c r="A1133" s="5">
        <v>2018</v>
      </c>
      <c r="B1133" s="6" t="s">
        <v>137</v>
      </c>
      <c r="C1133" s="6">
        <v>8631</v>
      </c>
      <c r="D1133" s="6" t="s">
        <v>132</v>
      </c>
      <c r="E1133" s="6" t="str">
        <f t="shared" si="72"/>
        <v>5030220086315026</v>
      </c>
      <c r="F1133" s="7" t="s">
        <v>29</v>
      </c>
      <c r="G1133" s="7" t="s">
        <v>30</v>
      </c>
      <c r="H1133" s="7" t="s">
        <v>92</v>
      </c>
      <c r="I1133" s="6" t="s">
        <v>24</v>
      </c>
      <c r="J1133" s="6">
        <v>5026</v>
      </c>
      <c r="K1133" s="6" t="s">
        <v>187</v>
      </c>
      <c r="L1133" s="8">
        <v>4750</v>
      </c>
      <c r="M1133" s="8"/>
      <c r="N1133" s="8">
        <f t="shared" si="73"/>
        <v>4750</v>
      </c>
      <c r="O1133" s="8">
        <v>9250</v>
      </c>
      <c r="P1133" s="8">
        <v>10500</v>
      </c>
    </row>
    <row r="1134" spans="1:16" x14ac:dyDescent="0.25">
      <c r="A1134" s="5">
        <v>2018</v>
      </c>
      <c r="B1134" s="6" t="s">
        <v>137</v>
      </c>
      <c r="C1134" s="6">
        <v>8632</v>
      </c>
      <c r="D1134" s="6" t="s">
        <v>133</v>
      </c>
      <c r="E1134" s="6" t="str">
        <f t="shared" si="72"/>
        <v>5030220086325026</v>
      </c>
      <c r="F1134" s="7" t="s">
        <v>29</v>
      </c>
      <c r="G1134" s="7" t="s">
        <v>30</v>
      </c>
      <c r="H1134" s="7" t="s">
        <v>92</v>
      </c>
      <c r="I1134" s="6" t="s">
        <v>24</v>
      </c>
      <c r="J1134" s="6">
        <v>5026</v>
      </c>
      <c r="K1134" s="6" t="s">
        <v>187</v>
      </c>
      <c r="L1134" s="8">
        <v>5000</v>
      </c>
      <c r="M1134" s="8"/>
      <c r="N1134" s="8">
        <f t="shared" si="73"/>
        <v>5000</v>
      </c>
      <c r="O1134" s="8">
        <v>0</v>
      </c>
      <c r="P1134" s="8">
        <v>0</v>
      </c>
    </row>
    <row r="1135" spans="1:16" x14ac:dyDescent="0.25">
      <c r="A1135" s="5">
        <v>2018</v>
      </c>
      <c r="B1135" s="6" t="s">
        <v>137</v>
      </c>
      <c r="C1135" s="6">
        <v>8642</v>
      </c>
      <c r="D1135" s="6" t="s">
        <v>75</v>
      </c>
      <c r="E1135" s="6" t="str">
        <f t="shared" si="72"/>
        <v>5030220086425026</v>
      </c>
      <c r="F1135" s="7" t="s">
        <v>29</v>
      </c>
      <c r="G1135" s="7" t="s">
        <v>76</v>
      </c>
      <c r="H1135" s="7" t="s">
        <v>77</v>
      </c>
      <c r="I1135" s="6" t="s">
        <v>24</v>
      </c>
      <c r="J1135" s="6">
        <v>5026</v>
      </c>
      <c r="K1135" s="6" t="s">
        <v>187</v>
      </c>
      <c r="L1135" s="8">
        <v>4270</v>
      </c>
      <c r="M1135" s="8"/>
      <c r="N1135" s="8">
        <f t="shared" si="73"/>
        <v>4270</v>
      </c>
      <c r="O1135" s="8">
        <v>2767.8199999999997</v>
      </c>
      <c r="P1135" s="8">
        <v>3061.84</v>
      </c>
    </row>
    <row r="1136" spans="1:16" x14ac:dyDescent="0.25">
      <c r="A1136" s="5">
        <v>2018</v>
      </c>
      <c r="B1136" s="6" t="s">
        <v>137</v>
      </c>
      <c r="C1136" s="6">
        <v>8645</v>
      </c>
      <c r="D1136" s="6" t="s">
        <v>79</v>
      </c>
      <c r="E1136" s="6" t="str">
        <f t="shared" si="72"/>
        <v>5030220086455026</v>
      </c>
      <c r="F1136" s="7" t="s">
        <v>29</v>
      </c>
      <c r="G1136" s="7" t="s">
        <v>76</v>
      </c>
      <c r="H1136" s="7" t="s">
        <v>77</v>
      </c>
      <c r="I1136" s="6" t="s">
        <v>24</v>
      </c>
      <c r="J1136" s="6">
        <v>5026</v>
      </c>
      <c r="K1136" s="6" t="s">
        <v>187</v>
      </c>
      <c r="L1136" s="8">
        <v>5375</v>
      </c>
      <c r="M1136" s="8"/>
      <c r="N1136" s="8">
        <f t="shared" si="73"/>
        <v>5375</v>
      </c>
      <c r="O1136" s="8">
        <v>5040</v>
      </c>
      <c r="P1136" s="8">
        <v>4537.59</v>
      </c>
    </row>
    <row r="1137" spans="1:16" x14ac:dyDescent="0.25">
      <c r="A1137" s="5">
        <v>2018</v>
      </c>
      <c r="B1137" s="6" t="s">
        <v>137</v>
      </c>
      <c r="C1137" s="6">
        <v>8711</v>
      </c>
      <c r="D1137" s="6" t="s">
        <v>108</v>
      </c>
      <c r="E1137" s="6" t="str">
        <f t="shared" si="72"/>
        <v>5030220087115026</v>
      </c>
      <c r="F1137" s="7" t="s">
        <v>67</v>
      </c>
      <c r="G1137" s="7" t="s">
        <v>67</v>
      </c>
      <c r="H1137" s="7" t="s">
        <v>109</v>
      </c>
      <c r="I1137" s="6" t="s">
        <v>24</v>
      </c>
      <c r="J1137" s="6">
        <v>5026</v>
      </c>
      <c r="K1137" s="6" t="s">
        <v>187</v>
      </c>
      <c r="L1137" s="8">
        <v>2750</v>
      </c>
      <c r="M1137" s="8"/>
      <c r="N1137" s="8">
        <f t="shared" si="73"/>
        <v>2750</v>
      </c>
      <c r="O1137" s="8">
        <v>3500</v>
      </c>
      <c r="P1137" s="8">
        <v>5500</v>
      </c>
    </row>
    <row r="1138" spans="1:16" x14ac:dyDescent="0.25">
      <c r="A1138" s="5">
        <v>2018</v>
      </c>
      <c r="B1138" s="6" t="s">
        <v>137</v>
      </c>
      <c r="C1138" s="6">
        <v>8715</v>
      </c>
      <c r="D1138" s="6" t="s">
        <v>128</v>
      </c>
      <c r="E1138" s="6" t="str">
        <f t="shared" si="72"/>
        <v>5030220087155026</v>
      </c>
      <c r="F1138" s="7" t="s">
        <v>29</v>
      </c>
      <c r="G1138" s="7" t="s">
        <v>76</v>
      </c>
      <c r="H1138" s="7" t="s">
        <v>111</v>
      </c>
      <c r="I1138" s="6" t="s">
        <v>24</v>
      </c>
      <c r="J1138" s="6">
        <v>5026</v>
      </c>
      <c r="K1138" s="6" t="s">
        <v>187</v>
      </c>
      <c r="L1138" s="8">
        <v>1000</v>
      </c>
      <c r="M1138" s="8"/>
      <c r="N1138" s="8">
        <f t="shared" si="73"/>
        <v>1000</v>
      </c>
      <c r="O1138" s="8">
        <v>992.49</v>
      </c>
      <c r="P1138" s="8">
        <v>0</v>
      </c>
    </row>
    <row r="1139" spans="1:16" ht="24.75" x14ac:dyDescent="0.25">
      <c r="A1139" s="5">
        <v>2018</v>
      </c>
      <c r="B1139" s="6" t="s">
        <v>137</v>
      </c>
      <c r="C1139" s="6">
        <v>8721</v>
      </c>
      <c r="D1139" s="6" t="s">
        <v>117</v>
      </c>
      <c r="E1139" s="6" t="str">
        <f t="shared" si="72"/>
        <v>5030220087215026</v>
      </c>
      <c r="F1139" s="7" t="s">
        <v>29</v>
      </c>
      <c r="G1139" s="7" t="s">
        <v>30</v>
      </c>
      <c r="H1139" s="7" t="s">
        <v>118</v>
      </c>
      <c r="I1139" s="6" t="s">
        <v>24</v>
      </c>
      <c r="J1139" s="6">
        <v>5026</v>
      </c>
      <c r="K1139" s="6" t="s">
        <v>187</v>
      </c>
      <c r="L1139" s="8">
        <v>750</v>
      </c>
      <c r="M1139" s="8"/>
      <c r="N1139" s="8">
        <f t="shared" si="73"/>
        <v>750</v>
      </c>
      <c r="O1139" s="8">
        <v>750</v>
      </c>
      <c r="P1139" s="8">
        <v>750</v>
      </c>
    </row>
    <row r="1140" spans="1:16" ht="24.75" x14ac:dyDescent="0.25">
      <c r="A1140" s="5">
        <v>2018</v>
      </c>
      <c r="B1140" s="6" t="s">
        <v>137</v>
      </c>
      <c r="C1140" s="6">
        <v>8722</v>
      </c>
      <c r="D1140" s="6" t="s">
        <v>119</v>
      </c>
      <c r="E1140" s="6" t="str">
        <f t="shared" si="72"/>
        <v>5030220087225026</v>
      </c>
      <c r="F1140" s="7" t="s">
        <v>29</v>
      </c>
      <c r="G1140" s="7" t="s">
        <v>30</v>
      </c>
      <c r="H1140" s="7" t="s">
        <v>118</v>
      </c>
      <c r="I1140" s="6" t="s">
        <v>24</v>
      </c>
      <c r="J1140" s="6">
        <v>5026</v>
      </c>
      <c r="K1140" s="6" t="s">
        <v>187</v>
      </c>
      <c r="L1140" s="8">
        <v>1750</v>
      </c>
      <c r="M1140" s="8"/>
      <c r="N1140" s="8">
        <f t="shared" si="73"/>
        <v>1750</v>
      </c>
      <c r="O1140" s="8">
        <v>1000</v>
      </c>
      <c r="P1140" s="8">
        <v>1250</v>
      </c>
    </row>
    <row r="1141" spans="1:16" ht="24.75" x14ac:dyDescent="0.25">
      <c r="A1141" s="5">
        <v>2018</v>
      </c>
      <c r="B1141" s="6" t="s">
        <v>137</v>
      </c>
      <c r="C1141" s="6">
        <v>8723</v>
      </c>
      <c r="D1141" s="6" t="s">
        <v>120</v>
      </c>
      <c r="E1141" s="6" t="str">
        <f t="shared" si="72"/>
        <v>5030220087235026</v>
      </c>
      <c r="F1141" s="7" t="s">
        <v>29</v>
      </c>
      <c r="G1141" s="7" t="s">
        <v>30</v>
      </c>
      <c r="H1141" s="7" t="s">
        <v>118</v>
      </c>
      <c r="I1141" s="6" t="s">
        <v>24</v>
      </c>
      <c r="J1141" s="6">
        <v>5026</v>
      </c>
      <c r="K1141" s="6" t="s">
        <v>187</v>
      </c>
      <c r="L1141" s="8">
        <v>1250</v>
      </c>
      <c r="M1141" s="8"/>
      <c r="N1141" s="8">
        <f t="shared" si="73"/>
        <v>1250</v>
      </c>
      <c r="O1141" s="8">
        <v>2250</v>
      </c>
      <c r="P1141" s="8">
        <v>1931.72</v>
      </c>
    </row>
    <row r="1142" spans="1:16" x14ac:dyDescent="0.25">
      <c r="A1142" s="5">
        <v>2018</v>
      </c>
      <c r="B1142" s="6" t="s">
        <v>137</v>
      </c>
      <c r="C1142" s="6">
        <v>8740</v>
      </c>
      <c r="D1142" s="6" t="s">
        <v>121</v>
      </c>
      <c r="E1142" s="6" t="str">
        <f t="shared" si="72"/>
        <v>5030220087405026</v>
      </c>
      <c r="F1142" s="7" t="s">
        <v>29</v>
      </c>
      <c r="G1142" s="7" t="s">
        <v>30</v>
      </c>
      <c r="H1142" s="7" t="s">
        <v>122</v>
      </c>
      <c r="I1142" s="6" t="s">
        <v>24</v>
      </c>
      <c r="J1142" s="6">
        <v>5026</v>
      </c>
      <c r="K1142" s="6" t="s">
        <v>187</v>
      </c>
      <c r="L1142" s="8">
        <v>3500</v>
      </c>
      <c r="M1142" s="8"/>
      <c r="N1142" s="8">
        <f t="shared" si="73"/>
        <v>3500</v>
      </c>
      <c r="O1142" s="8">
        <v>5702.79</v>
      </c>
      <c r="P1142" s="8">
        <v>4837.38</v>
      </c>
    </row>
    <row r="1143" spans="1:16" x14ac:dyDescent="0.25">
      <c r="A1143" s="5">
        <v>2018</v>
      </c>
      <c r="B1143" s="6" t="s">
        <v>137</v>
      </c>
      <c r="C1143" s="6">
        <v>8741</v>
      </c>
      <c r="D1143" s="6" t="s">
        <v>123</v>
      </c>
      <c r="E1143" s="6" t="str">
        <f t="shared" si="72"/>
        <v>5030220087415026</v>
      </c>
      <c r="F1143" s="7" t="s">
        <v>29</v>
      </c>
      <c r="G1143" s="7" t="s">
        <v>30</v>
      </c>
      <c r="H1143" s="7" t="s">
        <v>122</v>
      </c>
      <c r="I1143" s="6" t="s">
        <v>24</v>
      </c>
      <c r="J1143" s="6">
        <v>5026</v>
      </c>
      <c r="K1143" s="6" t="s">
        <v>187</v>
      </c>
      <c r="L1143" s="8">
        <v>1250</v>
      </c>
      <c r="M1143" s="8"/>
      <c r="N1143" s="8">
        <f t="shared" si="73"/>
        <v>1250</v>
      </c>
      <c r="O1143" s="8">
        <v>0</v>
      </c>
      <c r="P1143" s="8">
        <v>0</v>
      </c>
    </row>
    <row r="1144" spans="1:16" ht="24.75" x14ac:dyDescent="0.25">
      <c r="A1144" s="5">
        <v>2017</v>
      </c>
      <c r="B1144" s="6" t="s">
        <v>19</v>
      </c>
      <c r="C1144" s="6">
        <v>6002</v>
      </c>
      <c r="D1144" s="6" t="s">
        <v>20</v>
      </c>
      <c r="E1144" s="6" t="str">
        <f t="shared" si="72"/>
        <v>5020220060025028</v>
      </c>
      <c r="F1144" s="7" t="s">
        <v>21</v>
      </c>
      <c r="G1144" s="7" t="s">
        <v>22</v>
      </c>
      <c r="H1144" s="7" t="s">
        <v>23</v>
      </c>
      <c r="I1144" s="6" t="s">
        <v>24</v>
      </c>
      <c r="J1144" s="6">
        <v>5028</v>
      </c>
      <c r="K1144" s="9" t="str">
        <f>VLOOKUP(J1144,'[17]OC Name'!A:B,2,FALSE)</f>
        <v>Terminal pay</v>
      </c>
      <c r="L1144" s="8">
        <v>0</v>
      </c>
      <c r="M1144" s="10"/>
      <c r="N1144" s="8">
        <f t="shared" si="73"/>
        <v>0</v>
      </c>
      <c r="O1144" s="8">
        <v>8853.6</v>
      </c>
      <c r="P1144" s="8">
        <v>0</v>
      </c>
    </row>
    <row r="1145" spans="1:16" ht="24.75" x14ac:dyDescent="0.25">
      <c r="A1145" s="5">
        <v>2018</v>
      </c>
      <c r="B1145" s="6" t="s">
        <v>19</v>
      </c>
      <c r="C1145" s="6">
        <v>6003</v>
      </c>
      <c r="D1145" s="6" t="s">
        <v>26</v>
      </c>
      <c r="E1145" s="6" t="str">
        <f t="shared" si="72"/>
        <v>5020220060035028</v>
      </c>
      <c r="F1145" s="7" t="s">
        <v>21</v>
      </c>
      <c r="G1145" s="7" t="s">
        <v>22</v>
      </c>
      <c r="H1145" s="7" t="s">
        <v>27</v>
      </c>
      <c r="I1145" s="6" t="s">
        <v>24</v>
      </c>
      <c r="J1145" s="6">
        <v>5028</v>
      </c>
      <c r="K1145" s="6" t="s">
        <v>188</v>
      </c>
      <c r="L1145" s="8">
        <v>6008.4</v>
      </c>
      <c r="M1145" s="8"/>
      <c r="N1145" s="8">
        <f t="shared" si="73"/>
        <v>6008.4</v>
      </c>
      <c r="O1145" s="8">
        <v>0</v>
      </c>
      <c r="P1145" s="8">
        <v>0</v>
      </c>
    </row>
    <row r="1146" spans="1:16" x14ac:dyDescent="0.25">
      <c r="A1146" s="5">
        <v>2018</v>
      </c>
      <c r="B1146" s="6" t="s">
        <v>19</v>
      </c>
      <c r="C1146" s="6">
        <v>6004</v>
      </c>
      <c r="D1146" s="11" t="s">
        <v>28</v>
      </c>
      <c r="E1146" s="6" t="str">
        <f t="shared" si="72"/>
        <v>5020220060045028</v>
      </c>
      <c r="F1146" s="7" t="s">
        <v>29</v>
      </c>
      <c r="G1146" s="7" t="s">
        <v>30</v>
      </c>
      <c r="H1146" s="7" t="s">
        <v>31</v>
      </c>
      <c r="I1146" s="6" t="s">
        <v>24</v>
      </c>
      <c r="J1146" s="6">
        <v>5028</v>
      </c>
      <c r="K1146" s="6" t="s">
        <v>188</v>
      </c>
      <c r="L1146" s="8">
        <v>2820.62</v>
      </c>
      <c r="M1146" s="8"/>
      <c r="N1146" s="8">
        <f t="shared" si="73"/>
        <v>2820.62</v>
      </c>
      <c r="O1146" s="8">
        <v>0</v>
      </c>
      <c r="P1146" s="8">
        <v>0</v>
      </c>
    </row>
    <row r="1147" spans="1:16" x14ac:dyDescent="0.25">
      <c r="A1147" s="5">
        <v>2018</v>
      </c>
      <c r="B1147" s="6" t="s">
        <v>19</v>
      </c>
      <c r="C1147" s="6">
        <v>6021</v>
      </c>
      <c r="D1147" s="11" t="s">
        <v>32</v>
      </c>
      <c r="E1147" s="6" t="str">
        <f t="shared" si="72"/>
        <v>5020220060215028</v>
      </c>
      <c r="F1147" s="7" t="s">
        <v>21</v>
      </c>
      <c r="G1147" s="7" t="s">
        <v>22</v>
      </c>
      <c r="H1147" s="7" t="s">
        <v>33</v>
      </c>
      <c r="I1147" s="6" t="s">
        <v>24</v>
      </c>
      <c r="J1147" s="6">
        <v>5028</v>
      </c>
      <c r="K1147" s="6" t="s">
        <v>188</v>
      </c>
      <c r="L1147" s="8">
        <v>1868.96</v>
      </c>
      <c r="M1147" s="8"/>
      <c r="N1147" s="8">
        <f t="shared" si="73"/>
        <v>1868.96</v>
      </c>
      <c r="O1147" s="8">
        <v>7205.4</v>
      </c>
      <c r="P1147" s="8">
        <v>12994.82</v>
      </c>
    </row>
    <row r="1148" spans="1:16" x14ac:dyDescent="0.25">
      <c r="A1148" s="5">
        <v>2018</v>
      </c>
      <c r="B1148" s="6" t="s">
        <v>19</v>
      </c>
      <c r="C1148" s="6">
        <v>6022</v>
      </c>
      <c r="D1148" s="6" t="s">
        <v>34</v>
      </c>
      <c r="E1148" s="6" t="str">
        <f t="shared" si="72"/>
        <v>5020220060225028</v>
      </c>
      <c r="F1148" s="7" t="s">
        <v>21</v>
      </c>
      <c r="G1148" s="7" t="s">
        <v>22</v>
      </c>
      <c r="H1148" s="7" t="s">
        <v>33</v>
      </c>
      <c r="I1148" s="6" t="s">
        <v>24</v>
      </c>
      <c r="J1148" s="6">
        <v>5028</v>
      </c>
      <c r="K1148" s="6" t="s">
        <v>188</v>
      </c>
      <c r="L1148" s="8">
        <v>1435.23</v>
      </c>
      <c r="M1148" s="8"/>
      <c r="N1148" s="8">
        <f t="shared" si="73"/>
        <v>1435.23</v>
      </c>
      <c r="O1148" s="8">
        <v>1855.03</v>
      </c>
      <c r="P1148" s="8">
        <v>264.23</v>
      </c>
    </row>
    <row r="1149" spans="1:16" x14ac:dyDescent="0.25">
      <c r="A1149" s="5">
        <v>2018</v>
      </c>
      <c r="B1149" s="6" t="s">
        <v>19</v>
      </c>
      <c r="C1149" s="6">
        <v>6031</v>
      </c>
      <c r="D1149" s="6" t="s">
        <v>35</v>
      </c>
      <c r="E1149" s="6" t="str">
        <f t="shared" si="72"/>
        <v>5020220060315028</v>
      </c>
      <c r="F1149" s="7" t="s">
        <v>21</v>
      </c>
      <c r="G1149" s="7" t="s">
        <v>22</v>
      </c>
      <c r="H1149" s="7" t="s">
        <v>33</v>
      </c>
      <c r="I1149" s="6" t="s">
        <v>24</v>
      </c>
      <c r="J1149" s="6">
        <v>5028</v>
      </c>
      <c r="K1149" s="6" t="s">
        <v>188</v>
      </c>
      <c r="L1149" s="8">
        <v>8409.6</v>
      </c>
      <c r="M1149" s="8"/>
      <c r="N1149" s="8">
        <f t="shared" si="73"/>
        <v>8409.6</v>
      </c>
      <c r="O1149" s="8">
        <v>2020.6200000000001</v>
      </c>
      <c r="P1149" s="8">
        <v>22079.62</v>
      </c>
    </row>
    <row r="1150" spans="1:16" ht="24.75" x14ac:dyDescent="0.25">
      <c r="A1150" s="5">
        <v>2018</v>
      </c>
      <c r="B1150" s="6" t="s">
        <v>19</v>
      </c>
      <c r="C1150" s="6">
        <v>6032</v>
      </c>
      <c r="D1150" s="6" t="s">
        <v>36</v>
      </c>
      <c r="E1150" s="6" t="str">
        <f t="shared" si="72"/>
        <v>5020220060325028</v>
      </c>
      <c r="F1150" s="7" t="s">
        <v>21</v>
      </c>
      <c r="G1150" s="7" t="s">
        <v>22</v>
      </c>
      <c r="H1150" s="7" t="s">
        <v>33</v>
      </c>
      <c r="I1150" s="6" t="s">
        <v>24</v>
      </c>
      <c r="J1150" s="6">
        <v>5028</v>
      </c>
      <c r="K1150" s="6" t="s">
        <v>188</v>
      </c>
      <c r="L1150" s="8">
        <v>71.52</v>
      </c>
      <c r="M1150" s="8"/>
      <c r="N1150" s="8">
        <f t="shared" si="73"/>
        <v>71.52</v>
      </c>
      <c r="O1150" s="8">
        <v>65.099999999999994</v>
      </c>
      <c r="P1150" s="8">
        <v>0</v>
      </c>
    </row>
    <row r="1151" spans="1:16" ht="24.75" x14ac:dyDescent="0.25">
      <c r="A1151" s="5">
        <v>2018</v>
      </c>
      <c r="B1151" s="6" t="s">
        <v>19</v>
      </c>
      <c r="C1151" s="6">
        <v>6042</v>
      </c>
      <c r="D1151" s="6" t="s">
        <v>37</v>
      </c>
      <c r="E1151" s="6" t="str">
        <f t="shared" si="72"/>
        <v>5020220060425028</v>
      </c>
      <c r="F1151" s="7" t="s">
        <v>21</v>
      </c>
      <c r="G1151" s="7" t="s">
        <v>22</v>
      </c>
      <c r="H1151" s="7" t="s">
        <v>38</v>
      </c>
      <c r="I1151" s="6" t="s">
        <v>24</v>
      </c>
      <c r="J1151" s="6">
        <v>5028</v>
      </c>
      <c r="K1151" s="6" t="s">
        <v>188</v>
      </c>
      <c r="L1151" s="8">
        <v>215.45</v>
      </c>
      <c r="M1151" s="8"/>
      <c r="N1151" s="8">
        <f t="shared" si="73"/>
        <v>215.45</v>
      </c>
      <c r="O1151" s="8">
        <v>0</v>
      </c>
      <c r="P1151" s="8">
        <v>11651.06</v>
      </c>
    </row>
    <row r="1152" spans="1:16" ht="24.75" x14ac:dyDescent="0.25">
      <c r="A1152" s="5">
        <v>2018</v>
      </c>
      <c r="B1152" s="6" t="s">
        <v>19</v>
      </c>
      <c r="C1152" s="6">
        <v>6043</v>
      </c>
      <c r="D1152" s="6" t="s">
        <v>39</v>
      </c>
      <c r="E1152" s="6" t="str">
        <f t="shared" si="72"/>
        <v>5020220060435028</v>
      </c>
      <c r="F1152" s="7" t="s">
        <v>21</v>
      </c>
      <c r="G1152" s="7" t="s">
        <v>22</v>
      </c>
      <c r="H1152" s="7" t="s">
        <v>40</v>
      </c>
      <c r="I1152" s="6" t="s">
        <v>24</v>
      </c>
      <c r="J1152" s="6">
        <v>5028</v>
      </c>
      <c r="K1152" s="6" t="s">
        <v>188</v>
      </c>
      <c r="L1152" s="8">
        <v>347.63</v>
      </c>
      <c r="M1152" s="8"/>
      <c r="N1152" s="8">
        <f t="shared" si="73"/>
        <v>347.63</v>
      </c>
      <c r="O1152" s="8">
        <v>3856.82</v>
      </c>
      <c r="P1152" s="8">
        <v>439.88</v>
      </c>
    </row>
    <row r="1153" spans="1:16" ht="24.75" x14ac:dyDescent="0.25">
      <c r="A1153" s="5">
        <v>2018</v>
      </c>
      <c r="B1153" s="6" t="s">
        <v>19</v>
      </c>
      <c r="C1153" s="6">
        <v>6044</v>
      </c>
      <c r="D1153" s="6" t="s">
        <v>41</v>
      </c>
      <c r="E1153" s="6" t="str">
        <f t="shared" si="72"/>
        <v>5020220060445028</v>
      </c>
      <c r="F1153" s="7" t="s">
        <v>21</v>
      </c>
      <c r="G1153" s="7" t="s">
        <v>22</v>
      </c>
      <c r="H1153" s="7" t="s">
        <v>42</v>
      </c>
      <c r="I1153" s="6" t="s">
        <v>24</v>
      </c>
      <c r="J1153" s="6">
        <v>5028</v>
      </c>
      <c r="K1153" s="6" t="s">
        <v>188</v>
      </c>
      <c r="L1153" s="8">
        <v>7533.42</v>
      </c>
      <c r="M1153" s="8"/>
      <c r="N1153" s="8">
        <f t="shared" si="73"/>
        <v>7533.42</v>
      </c>
      <c r="O1153" s="8">
        <v>1725.76</v>
      </c>
      <c r="P1153" s="8">
        <v>261.82</v>
      </c>
    </row>
    <row r="1154" spans="1:16" ht="24.75" x14ac:dyDescent="0.25">
      <c r="A1154" s="5">
        <v>2018</v>
      </c>
      <c r="B1154" s="6" t="s">
        <v>19</v>
      </c>
      <c r="C1154" s="6">
        <v>6045</v>
      </c>
      <c r="D1154" s="6" t="s">
        <v>43</v>
      </c>
      <c r="E1154" s="6" t="str">
        <f t="shared" ref="E1154:E1217" si="74">B1154&amp;"2200"&amp;C1154&amp;J1154</f>
        <v>5020220060455028</v>
      </c>
      <c r="F1154" s="7" t="s">
        <v>21</v>
      </c>
      <c r="G1154" s="7" t="s">
        <v>22</v>
      </c>
      <c r="H1154" s="7" t="s">
        <v>38</v>
      </c>
      <c r="I1154" s="6" t="s">
        <v>24</v>
      </c>
      <c r="J1154" s="6">
        <v>5028</v>
      </c>
      <c r="K1154" s="6" t="s">
        <v>188</v>
      </c>
      <c r="L1154" s="8">
        <v>1953.46</v>
      </c>
      <c r="M1154" s="8"/>
      <c r="N1154" s="8">
        <f t="shared" ref="N1154:N1217" si="75">L1154+M1154</f>
        <v>1953.46</v>
      </c>
      <c r="O1154" s="8">
        <v>0</v>
      </c>
      <c r="P1154" s="8">
        <v>0</v>
      </c>
    </row>
    <row r="1155" spans="1:16" x14ac:dyDescent="0.25">
      <c r="A1155" s="5">
        <v>2018</v>
      </c>
      <c r="B1155" s="6" t="s">
        <v>19</v>
      </c>
      <c r="C1155" s="6">
        <v>6050</v>
      </c>
      <c r="D1155" s="6" t="s">
        <v>46</v>
      </c>
      <c r="E1155" s="6" t="str">
        <f t="shared" si="74"/>
        <v>5020220060505028</v>
      </c>
      <c r="F1155" s="7" t="s">
        <v>21</v>
      </c>
      <c r="G1155" s="7" t="s">
        <v>22</v>
      </c>
      <c r="H1155" s="7" t="s">
        <v>47</v>
      </c>
      <c r="I1155" s="6" t="s">
        <v>24</v>
      </c>
      <c r="J1155" s="6">
        <v>5028</v>
      </c>
      <c r="K1155" s="6" t="s">
        <v>188</v>
      </c>
      <c r="L1155" s="8">
        <v>974.67</v>
      </c>
      <c r="M1155" s="8"/>
      <c r="N1155" s="8">
        <f t="shared" si="75"/>
        <v>974.67</v>
      </c>
      <c r="O1155" s="8">
        <v>8878.5399999999991</v>
      </c>
      <c r="P1155" s="8">
        <v>0</v>
      </c>
    </row>
    <row r="1156" spans="1:16" x14ac:dyDescent="0.25">
      <c r="A1156" s="5">
        <v>2016</v>
      </c>
      <c r="B1156" s="6" t="s">
        <v>19</v>
      </c>
      <c r="C1156" s="6">
        <v>6062</v>
      </c>
      <c r="D1156" s="6" t="s">
        <v>49</v>
      </c>
      <c r="E1156" s="6" t="str">
        <f t="shared" si="74"/>
        <v>5020220060625028</v>
      </c>
      <c r="F1156" s="7" t="s">
        <v>21</v>
      </c>
      <c r="G1156" s="7" t="s">
        <v>22</v>
      </c>
      <c r="H1156" s="7" t="s">
        <v>33</v>
      </c>
      <c r="I1156" s="6" t="s">
        <v>24</v>
      </c>
      <c r="J1156" s="6">
        <v>5028</v>
      </c>
      <c r="K1156" s="9" t="str">
        <f>VLOOKUP(J1156,'[17]OC Name'!A:B,2,FALSE)</f>
        <v>Terminal pay</v>
      </c>
      <c r="L1156" s="8">
        <v>0</v>
      </c>
      <c r="M1156" s="10"/>
      <c r="N1156" s="8">
        <f t="shared" si="75"/>
        <v>0</v>
      </c>
      <c r="O1156" s="8">
        <v>0</v>
      </c>
      <c r="P1156" s="8">
        <v>8023.2</v>
      </c>
    </row>
    <row r="1157" spans="1:16" ht="24.75" x14ac:dyDescent="0.25">
      <c r="A1157" s="5">
        <v>2018</v>
      </c>
      <c r="B1157" s="6" t="s">
        <v>19</v>
      </c>
      <c r="C1157" s="6">
        <v>6070</v>
      </c>
      <c r="D1157" s="6" t="s">
        <v>50</v>
      </c>
      <c r="E1157" s="6" t="str">
        <f t="shared" si="74"/>
        <v>5020220060705028</v>
      </c>
      <c r="F1157" s="7" t="s">
        <v>21</v>
      </c>
      <c r="G1157" s="7" t="s">
        <v>22</v>
      </c>
      <c r="H1157" s="7" t="s">
        <v>51</v>
      </c>
      <c r="I1157" s="6" t="s">
        <v>24</v>
      </c>
      <c r="J1157" s="6">
        <v>5028</v>
      </c>
      <c r="K1157" s="6" t="s">
        <v>188</v>
      </c>
      <c r="L1157" s="8">
        <v>7692.17</v>
      </c>
      <c r="M1157" s="8"/>
      <c r="N1157" s="8">
        <f t="shared" si="75"/>
        <v>7692.17</v>
      </c>
      <c r="O1157" s="8">
        <v>0</v>
      </c>
      <c r="P1157" s="8">
        <v>0</v>
      </c>
    </row>
    <row r="1158" spans="1:16" ht="24.75" x14ac:dyDescent="0.25">
      <c r="A1158" s="5">
        <v>2018</v>
      </c>
      <c r="B1158" s="6" t="s">
        <v>19</v>
      </c>
      <c r="C1158" s="6">
        <v>6211</v>
      </c>
      <c r="D1158" s="6" t="s">
        <v>52</v>
      </c>
      <c r="E1158" s="6" t="str">
        <f t="shared" si="74"/>
        <v>5020220062115028</v>
      </c>
      <c r="F1158" s="7" t="s">
        <v>21</v>
      </c>
      <c r="G1158" s="7" t="s">
        <v>53</v>
      </c>
      <c r="H1158" s="7" t="s">
        <v>54</v>
      </c>
      <c r="I1158" s="6" t="s">
        <v>24</v>
      </c>
      <c r="J1158" s="6">
        <v>5028</v>
      </c>
      <c r="K1158" s="6" t="s">
        <v>188</v>
      </c>
      <c r="L1158" s="8">
        <v>586.64</v>
      </c>
      <c r="M1158" s="8"/>
      <c r="N1158" s="8">
        <f t="shared" si="75"/>
        <v>586.64</v>
      </c>
      <c r="O1158" s="8">
        <v>3243.65</v>
      </c>
      <c r="P1158" s="8">
        <v>6272.2</v>
      </c>
    </row>
    <row r="1159" spans="1:16" x14ac:dyDescent="0.25">
      <c r="A1159" s="5">
        <v>2018</v>
      </c>
      <c r="B1159" s="6" t="s">
        <v>19</v>
      </c>
      <c r="C1159" s="6">
        <v>6212</v>
      </c>
      <c r="D1159" s="6" t="s">
        <v>55</v>
      </c>
      <c r="E1159" s="6" t="str">
        <f t="shared" si="74"/>
        <v>5020220062125028</v>
      </c>
      <c r="F1159" s="7" t="s">
        <v>21</v>
      </c>
      <c r="G1159" s="7" t="s">
        <v>53</v>
      </c>
      <c r="H1159" s="7" t="s">
        <v>56</v>
      </c>
      <c r="I1159" s="6" t="s">
        <v>24</v>
      </c>
      <c r="J1159" s="6">
        <v>5028</v>
      </c>
      <c r="K1159" s="6" t="s">
        <v>188</v>
      </c>
      <c r="L1159" s="8">
        <v>2124.06</v>
      </c>
      <c r="M1159" s="8"/>
      <c r="N1159" s="8">
        <f t="shared" si="75"/>
        <v>2124.06</v>
      </c>
      <c r="O1159" s="8">
        <v>2473.9299999999998</v>
      </c>
      <c r="P1159" s="8">
        <v>1107.01</v>
      </c>
    </row>
    <row r="1160" spans="1:16" x14ac:dyDescent="0.25">
      <c r="A1160" s="5">
        <v>2018</v>
      </c>
      <c r="B1160" s="6" t="s">
        <v>19</v>
      </c>
      <c r="C1160" s="6">
        <v>6214</v>
      </c>
      <c r="D1160" s="6" t="s">
        <v>59</v>
      </c>
      <c r="E1160" s="6" t="str">
        <f t="shared" si="74"/>
        <v>5020220062145028</v>
      </c>
      <c r="F1160" s="7" t="s">
        <v>21</v>
      </c>
      <c r="G1160" s="7" t="s">
        <v>53</v>
      </c>
      <c r="H1160" s="7" t="s">
        <v>54</v>
      </c>
      <c r="I1160" s="6" t="s">
        <v>24</v>
      </c>
      <c r="J1160" s="6">
        <v>5028</v>
      </c>
      <c r="K1160" s="6" t="s">
        <v>188</v>
      </c>
      <c r="L1160" s="8">
        <v>221.77</v>
      </c>
      <c r="M1160" s="8"/>
      <c r="N1160" s="8">
        <f t="shared" si="75"/>
        <v>221.77</v>
      </c>
      <c r="O1160" s="8">
        <v>2324.9499999999998</v>
      </c>
      <c r="P1160" s="8">
        <v>61.38</v>
      </c>
    </row>
    <row r="1161" spans="1:16" ht="24.75" x14ac:dyDescent="0.25">
      <c r="A1161" s="5">
        <v>2017</v>
      </c>
      <c r="B1161" s="6" t="s">
        <v>19</v>
      </c>
      <c r="C1161" s="6">
        <v>6215</v>
      </c>
      <c r="D1161" s="6" t="s">
        <v>60</v>
      </c>
      <c r="E1161" s="6" t="str">
        <f t="shared" si="74"/>
        <v>5020220062155028</v>
      </c>
      <c r="F1161" s="7" t="s">
        <v>61</v>
      </c>
      <c r="G1161" s="7" t="s">
        <v>61</v>
      </c>
      <c r="H1161" s="7" t="s">
        <v>62</v>
      </c>
      <c r="I1161" s="6" t="s">
        <v>24</v>
      </c>
      <c r="J1161" s="6">
        <v>5028</v>
      </c>
      <c r="K1161" s="9" t="str">
        <f>VLOOKUP(J1161,'[17]OC Name'!A:B,2,FALSE)</f>
        <v>Terminal pay</v>
      </c>
      <c r="L1161" s="8">
        <v>0</v>
      </c>
      <c r="M1161" s="10"/>
      <c r="N1161" s="8">
        <f t="shared" si="75"/>
        <v>0</v>
      </c>
      <c r="O1161" s="8">
        <v>15002.4</v>
      </c>
      <c r="P1161" s="8">
        <v>0</v>
      </c>
    </row>
    <row r="1162" spans="1:16" x14ac:dyDescent="0.25">
      <c r="A1162" s="5">
        <v>2018</v>
      </c>
      <c r="B1162" s="6" t="s">
        <v>19</v>
      </c>
      <c r="C1162" s="6">
        <v>6221</v>
      </c>
      <c r="D1162" s="6" t="s">
        <v>64</v>
      </c>
      <c r="E1162" s="6" t="str">
        <f t="shared" si="74"/>
        <v>5020220062215028</v>
      </c>
      <c r="F1162" s="7" t="s">
        <v>21</v>
      </c>
      <c r="G1162" s="7" t="s">
        <v>53</v>
      </c>
      <c r="H1162" s="7" t="s">
        <v>65</v>
      </c>
      <c r="I1162" s="6" t="s">
        <v>24</v>
      </c>
      <c r="J1162" s="6">
        <v>5028</v>
      </c>
      <c r="K1162" s="6" t="s">
        <v>188</v>
      </c>
      <c r="L1162" s="8">
        <v>999.4</v>
      </c>
      <c r="M1162" s="8"/>
      <c r="N1162" s="8">
        <f t="shared" si="75"/>
        <v>999.4</v>
      </c>
      <c r="O1162" s="8">
        <v>382.3</v>
      </c>
      <c r="P1162" s="8">
        <v>944.33</v>
      </c>
    </row>
    <row r="1163" spans="1:16" ht="24.75" x14ac:dyDescent="0.25">
      <c r="A1163" s="5">
        <v>2018</v>
      </c>
      <c r="B1163" s="6" t="s">
        <v>19</v>
      </c>
      <c r="C1163" s="6">
        <v>6222</v>
      </c>
      <c r="D1163" s="6" t="s">
        <v>66</v>
      </c>
      <c r="E1163" s="6" t="str">
        <f t="shared" si="74"/>
        <v>5020220062225028</v>
      </c>
      <c r="F1163" s="7" t="s">
        <v>67</v>
      </c>
      <c r="G1163" s="7" t="s">
        <v>67</v>
      </c>
      <c r="H1163" s="7" t="s">
        <v>68</v>
      </c>
      <c r="I1163" s="6" t="s">
        <v>24</v>
      </c>
      <c r="J1163" s="6">
        <v>5028</v>
      </c>
      <c r="K1163" s="6" t="s">
        <v>188</v>
      </c>
      <c r="L1163" s="8">
        <v>25585.620000000003</v>
      </c>
      <c r="M1163" s="8"/>
      <c r="N1163" s="8">
        <f t="shared" si="75"/>
        <v>25585.620000000003</v>
      </c>
      <c r="O1163" s="8">
        <v>0</v>
      </c>
      <c r="P1163" s="8">
        <v>1993.76</v>
      </c>
    </row>
    <row r="1164" spans="1:16" x14ac:dyDescent="0.25">
      <c r="A1164" s="5">
        <v>2018</v>
      </c>
      <c r="B1164" s="6" t="s">
        <v>19</v>
      </c>
      <c r="C1164" s="6">
        <v>6223</v>
      </c>
      <c r="D1164" s="6" t="s">
        <v>69</v>
      </c>
      <c r="E1164" s="6" t="str">
        <f t="shared" si="74"/>
        <v>5020220062235028</v>
      </c>
      <c r="F1164" s="7" t="s">
        <v>21</v>
      </c>
      <c r="G1164" s="7" t="s">
        <v>53</v>
      </c>
      <c r="H1164" s="7" t="s">
        <v>65</v>
      </c>
      <c r="I1164" s="6" t="s">
        <v>24</v>
      </c>
      <c r="J1164" s="6">
        <v>5028</v>
      </c>
      <c r="K1164" s="6" t="s">
        <v>188</v>
      </c>
      <c r="L1164" s="8">
        <v>2163.44</v>
      </c>
      <c r="M1164" s="8"/>
      <c r="N1164" s="8">
        <f t="shared" si="75"/>
        <v>2163.44</v>
      </c>
      <c r="O1164" s="8">
        <v>0</v>
      </c>
      <c r="P1164" s="8">
        <v>1955.81</v>
      </c>
    </row>
    <row r="1165" spans="1:16" x14ac:dyDescent="0.25">
      <c r="A1165" s="5">
        <v>2016</v>
      </c>
      <c r="B1165" s="6" t="s">
        <v>19</v>
      </c>
      <c r="C1165" s="6">
        <v>6225</v>
      </c>
      <c r="D1165" s="9" t="s">
        <v>70</v>
      </c>
      <c r="E1165" s="6" t="str">
        <f t="shared" si="74"/>
        <v>5020220062255028</v>
      </c>
      <c r="F1165" s="7" t="s">
        <v>21</v>
      </c>
      <c r="G1165" s="7" t="s">
        <v>53</v>
      </c>
      <c r="H1165" s="7" t="s">
        <v>65</v>
      </c>
      <c r="I1165" s="6" t="s">
        <v>24</v>
      </c>
      <c r="J1165" s="6">
        <v>5028</v>
      </c>
      <c r="K1165" s="9" t="str">
        <f>VLOOKUP(J1165,'[17]OC Name'!A:B,2,FALSE)</f>
        <v>Terminal pay</v>
      </c>
      <c r="L1165" s="8">
        <v>0</v>
      </c>
      <c r="M1165" s="10"/>
      <c r="N1165" s="8">
        <f t="shared" si="75"/>
        <v>0</v>
      </c>
      <c r="O1165" s="8">
        <v>382.3</v>
      </c>
      <c r="P1165" s="8">
        <v>1977.15</v>
      </c>
    </row>
    <row r="1166" spans="1:16" ht="24.75" x14ac:dyDescent="0.25">
      <c r="A1166" s="5">
        <v>2018</v>
      </c>
      <c r="B1166" s="6" t="s">
        <v>19</v>
      </c>
      <c r="C1166" s="6">
        <v>6227</v>
      </c>
      <c r="D1166" s="6" t="s">
        <v>71</v>
      </c>
      <c r="E1166" s="6" t="str">
        <f t="shared" si="74"/>
        <v>5020220062275028</v>
      </c>
      <c r="F1166" s="7" t="s">
        <v>67</v>
      </c>
      <c r="G1166" s="7" t="s">
        <v>67</v>
      </c>
      <c r="H1166" s="7" t="s">
        <v>68</v>
      </c>
      <c r="I1166" s="6" t="s">
        <v>24</v>
      </c>
      <c r="J1166" s="6">
        <v>5028</v>
      </c>
      <c r="K1166" s="6" t="s">
        <v>188</v>
      </c>
      <c r="L1166" s="8">
        <v>2739.36</v>
      </c>
      <c r="M1166" s="8"/>
      <c r="N1166" s="8">
        <f t="shared" si="75"/>
        <v>2739.36</v>
      </c>
      <c r="O1166" s="8">
        <v>0</v>
      </c>
      <c r="P1166" s="8">
        <v>0</v>
      </c>
    </row>
    <row r="1167" spans="1:16" ht="24.75" x14ac:dyDescent="0.25">
      <c r="A1167" s="5">
        <v>2018</v>
      </c>
      <c r="B1167" s="6" t="s">
        <v>19</v>
      </c>
      <c r="C1167" s="6">
        <v>6231</v>
      </c>
      <c r="D1167" s="6" t="s">
        <v>72</v>
      </c>
      <c r="E1167" s="6" t="str">
        <f t="shared" si="74"/>
        <v>5020220062315028</v>
      </c>
      <c r="F1167" s="7" t="s">
        <v>21</v>
      </c>
      <c r="G1167" s="7" t="s">
        <v>53</v>
      </c>
      <c r="H1167" s="7" t="s">
        <v>65</v>
      </c>
      <c r="I1167" s="6" t="s">
        <v>24</v>
      </c>
      <c r="J1167" s="6">
        <v>5028</v>
      </c>
      <c r="K1167" s="6" t="s">
        <v>188</v>
      </c>
      <c r="L1167" s="8">
        <v>14725.29</v>
      </c>
      <c r="M1167" s="8"/>
      <c r="N1167" s="8">
        <f t="shared" si="75"/>
        <v>14725.29</v>
      </c>
      <c r="O1167" s="8">
        <v>2791.9</v>
      </c>
      <c r="P1167" s="8">
        <v>0</v>
      </c>
    </row>
    <row r="1168" spans="1:16" x14ac:dyDescent="0.25">
      <c r="A1168" s="5">
        <v>2016</v>
      </c>
      <c r="B1168" s="6" t="s">
        <v>19</v>
      </c>
      <c r="C1168" s="6">
        <v>6232</v>
      </c>
      <c r="D1168" s="9" t="s">
        <v>73</v>
      </c>
      <c r="E1168" s="6" t="str">
        <f t="shared" si="74"/>
        <v>5020220062325028</v>
      </c>
      <c r="F1168" s="7" t="s">
        <v>21</v>
      </c>
      <c r="G1168" s="7" t="s">
        <v>53</v>
      </c>
      <c r="H1168" s="7" t="s">
        <v>65</v>
      </c>
      <c r="I1168" s="6" t="s">
        <v>24</v>
      </c>
      <c r="J1168" s="6">
        <v>5028</v>
      </c>
      <c r="K1168" s="9" t="str">
        <f>VLOOKUP(J1168,'[17]OC Name'!A:B,2,FALSE)</f>
        <v>Terminal pay</v>
      </c>
      <c r="L1168" s="8">
        <v>0</v>
      </c>
      <c r="M1168" s="10"/>
      <c r="N1168" s="8">
        <f t="shared" si="75"/>
        <v>0</v>
      </c>
      <c r="O1168" s="8">
        <v>7159.45</v>
      </c>
      <c r="P1168" s="8">
        <v>1065.54</v>
      </c>
    </row>
    <row r="1169" spans="1:16" x14ac:dyDescent="0.25">
      <c r="A1169" s="5">
        <v>2016</v>
      </c>
      <c r="B1169" s="6" t="s">
        <v>19</v>
      </c>
      <c r="C1169" s="6">
        <v>6241</v>
      </c>
      <c r="D1169" s="9" t="s">
        <v>74</v>
      </c>
      <c r="E1169" s="6" t="str">
        <f t="shared" si="74"/>
        <v>5020220062415028</v>
      </c>
      <c r="F1169" s="7" t="s">
        <v>21</v>
      </c>
      <c r="G1169" s="7" t="s">
        <v>53</v>
      </c>
      <c r="H1169" s="7" t="s">
        <v>56</v>
      </c>
      <c r="I1169" s="6" t="s">
        <v>24</v>
      </c>
      <c r="J1169" s="6">
        <v>5028</v>
      </c>
      <c r="K1169" s="9" t="str">
        <f>VLOOKUP(J1169,'[17]OC Name'!A:B,2,FALSE)</f>
        <v>Terminal pay</v>
      </c>
      <c r="L1169" s="8">
        <v>0</v>
      </c>
      <c r="M1169" s="10"/>
      <c r="N1169" s="8">
        <f t="shared" si="75"/>
        <v>0</v>
      </c>
      <c r="O1169" s="8">
        <v>0</v>
      </c>
      <c r="P1169" s="8">
        <v>5971.2</v>
      </c>
    </row>
    <row r="1170" spans="1:16" x14ac:dyDescent="0.25">
      <c r="A1170" s="5">
        <v>2018</v>
      </c>
      <c r="B1170" s="6" t="s">
        <v>19</v>
      </c>
      <c r="C1170" s="6">
        <v>6242</v>
      </c>
      <c r="D1170" s="6" t="s">
        <v>75</v>
      </c>
      <c r="E1170" s="6" t="str">
        <f t="shared" si="74"/>
        <v>5020220062425028</v>
      </c>
      <c r="F1170" s="7" t="s">
        <v>29</v>
      </c>
      <c r="G1170" s="7" t="s">
        <v>76</v>
      </c>
      <c r="H1170" s="7" t="s">
        <v>77</v>
      </c>
      <c r="I1170" s="6" t="s">
        <v>24</v>
      </c>
      <c r="J1170" s="6">
        <v>5028</v>
      </c>
      <c r="K1170" s="6" t="s">
        <v>188</v>
      </c>
      <c r="L1170" s="8">
        <v>4158.63</v>
      </c>
      <c r="M1170" s="8"/>
      <c r="N1170" s="8">
        <f t="shared" si="75"/>
        <v>4158.63</v>
      </c>
      <c r="O1170" s="8">
        <v>0</v>
      </c>
      <c r="P1170" s="8">
        <v>675.03</v>
      </c>
    </row>
    <row r="1171" spans="1:16" x14ac:dyDescent="0.25">
      <c r="A1171" s="5">
        <v>2016</v>
      </c>
      <c r="B1171" s="6" t="s">
        <v>19</v>
      </c>
      <c r="C1171" s="6">
        <v>6243</v>
      </c>
      <c r="D1171" s="9" t="s">
        <v>78</v>
      </c>
      <c r="E1171" s="6" t="str">
        <f t="shared" si="74"/>
        <v>5020220062435028</v>
      </c>
      <c r="F1171" s="7" t="s">
        <v>21</v>
      </c>
      <c r="G1171" s="7" t="s">
        <v>53</v>
      </c>
      <c r="H1171" s="7" t="s">
        <v>58</v>
      </c>
      <c r="I1171" s="6" t="s">
        <v>24</v>
      </c>
      <c r="J1171" s="6">
        <v>5028</v>
      </c>
      <c r="K1171" s="9" t="str">
        <f>VLOOKUP(J1171,'[17]OC Name'!A:B,2,FALSE)</f>
        <v>Terminal pay</v>
      </c>
      <c r="L1171" s="8">
        <v>0</v>
      </c>
      <c r="M1171" s="10"/>
      <c r="N1171" s="8">
        <f t="shared" si="75"/>
        <v>0</v>
      </c>
      <c r="O1171" s="8">
        <v>408.81</v>
      </c>
      <c r="P1171" s="8">
        <v>342.88</v>
      </c>
    </row>
    <row r="1172" spans="1:16" x14ac:dyDescent="0.25">
      <c r="A1172" s="5">
        <v>2018</v>
      </c>
      <c r="B1172" s="6" t="s">
        <v>19</v>
      </c>
      <c r="C1172" s="6">
        <v>6245</v>
      </c>
      <c r="D1172" s="6" t="s">
        <v>79</v>
      </c>
      <c r="E1172" s="6" t="str">
        <f t="shared" si="74"/>
        <v>5020220062455028</v>
      </c>
      <c r="F1172" s="7" t="s">
        <v>29</v>
      </c>
      <c r="G1172" s="7" t="s">
        <v>76</v>
      </c>
      <c r="H1172" s="7" t="s">
        <v>77</v>
      </c>
      <c r="I1172" s="6" t="s">
        <v>24</v>
      </c>
      <c r="J1172" s="6">
        <v>5028</v>
      </c>
      <c r="K1172" s="6" t="s">
        <v>188</v>
      </c>
      <c r="L1172" s="8">
        <v>6076.72</v>
      </c>
      <c r="M1172" s="8"/>
      <c r="N1172" s="8">
        <f t="shared" si="75"/>
        <v>6076.72</v>
      </c>
      <c r="O1172" s="8">
        <v>0</v>
      </c>
      <c r="P1172" s="8">
        <v>0</v>
      </c>
    </row>
    <row r="1173" spans="1:16" ht="36.75" x14ac:dyDescent="0.25">
      <c r="A1173" s="5">
        <v>2018</v>
      </c>
      <c r="B1173" s="6" t="s">
        <v>19</v>
      </c>
      <c r="C1173" s="6">
        <v>6246</v>
      </c>
      <c r="D1173" s="6" t="s">
        <v>80</v>
      </c>
      <c r="E1173" s="6" t="str">
        <f t="shared" si="74"/>
        <v>5020220062465028</v>
      </c>
      <c r="F1173" s="7" t="s">
        <v>21</v>
      </c>
      <c r="G1173" s="7" t="s">
        <v>53</v>
      </c>
      <c r="H1173" s="7" t="s">
        <v>65</v>
      </c>
      <c r="I1173" s="6" t="s">
        <v>24</v>
      </c>
      <c r="J1173" s="6">
        <v>5028</v>
      </c>
      <c r="K1173" s="6" t="s">
        <v>188</v>
      </c>
      <c r="L1173" s="8">
        <v>1164.05</v>
      </c>
      <c r="M1173" s="8"/>
      <c r="N1173" s="8">
        <f t="shared" si="75"/>
        <v>1164.05</v>
      </c>
      <c r="O1173" s="8">
        <v>0</v>
      </c>
      <c r="P1173" s="8">
        <v>0</v>
      </c>
    </row>
    <row r="1174" spans="1:16" x14ac:dyDescent="0.25">
      <c r="A1174" s="5">
        <v>2017</v>
      </c>
      <c r="B1174" s="6" t="s">
        <v>19</v>
      </c>
      <c r="C1174" s="6">
        <v>6248</v>
      </c>
      <c r="D1174" s="9" t="s">
        <v>81</v>
      </c>
      <c r="E1174" s="6" t="str">
        <f t="shared" si="74"/>
        <v>5020220062485028</v>
      </c>
      <c r="F1174" s="7" t="s">
        <v>29</v>
      </c>
      <c r="G1174" s="7" t="s">
        <v>30</v>
      </c>
      <c r="H1174" s="7" t="s">
        <v>82</v>
      </c>
      <c r="I1174" s="6" t="s">
        <v>24</v>
      </c>
      <c r="J1174" s="6">
        <v>5028</v>
      </c>
      <c r="K1174" s="9" t="str">
        <f>VLOOKUP(J1174,'[17]OC Name'!A:B,2,FALSE)</f>
        <v>Terminal pay</v>
      </c>
      <c r="L1174" s="8">
        <v>0</v>
      </c>
      <c r="M1174" s="10"/>
      <c r="N1174" s="8">
        <f t="shared" si="75"/>
        <v>0</v>
      </c>
      <c r="O1174" s="8">
        <v>4481.07</v>
      </c>
      <c r="P1174" s="8">
        <v>0</v>
      </c>
    </row>
    <row r="1175" spans="1:16" x14ac:dyDescent="0.25">
      <c r="A1175" s="5">
        <v>2018</v>
      </c>
      <c r="B1175" s="6" t="s">
        <v>19</v>
      </c>
      <c r="C1175" s="6">
        <v>6411</v>
      </c>
      <c r="D1175" s="6" t="s">
        <v>83</v>
      </c>
      <c r="E1175" s="6" t="str">
        <f t="shared" si="74"/>
        <v>5020220064115028</v>
      </c>
      <c r="F1175" s="7" t="s">
        <v>84</v>
      </c>
      <c r="G1175" s="7" t="s">
        <v>84</v>
      </c>
      <c r="H1175" s="7" t="s">
        <v>85</v>
      </c>
      <c r="I1175" s="6" t="s">
        <v>24</v>
      </c>
      <c r="J1175" s="6">
        <v>5028</v>
      </c>
      <c r="K1175" s="6" t="s">
        <v>188</v>
      </c>
      <c r="L1175" s="8">
        <v>8368.7200000000012</v>
      </c>
      <c r="M1175" s="8"/>
      <c r="N1175" s="8">
        <f t="shared" si="75"/>
        <v>8368.7200000000012</v>
      </c>
      <c r="O1175" s="8">
        <v>0</v>
      </c>
      <c r="P1175" s="8">
        <v>3943.99</v>
      </c>
    </row>
    <row r="1176" spans="1:16" ht="24.75" x14ac:dyDescent="0.25">
      <c r="A1176" s="5">
        <v>2018</v>
      </c>
      <c r="B1176" s="6" t="s">
        <v>19</v>
      </c>
      <c r="C1176" s="6">
        <v>6412</v>
      </c>
      <c r="D1176" s="6" t="s">
        <v>86</v>
      </c>
      <c r="E1176" s="6" t="str">
        <f t="shared" si="74"/>
        <v>5020220064125028</v>
      </c>
      <c r="F1176" s="7" t="s">
        <v>84</v>
      </c>
      <c r="G1176" s="7" t="s">
        <v>84</v>
      </c>
      <c r="H1176" s="7" t="s">
        <v>87</v>
      </c>
      <c r="I1176" s="6" t="s">
        <v>24</v>
      </c>
      <c r="J1176" s="6">
        <v>5028</v>
      </c>
      <c r="K1176" s="6" t="s">
        <v>188</v>
      </c>
      <c r="L1176" s="8">
        <v>6601.2</v>
      </c>
      <c r="M1176" s="8"/>
      <c r="N1176" s="8">
        <f t="shared" si="75"/>
        <v>6601.2</v>
      </c>
      <c r="O1176" s="8">
        <v>0</v>
      </c>
      <c r="P1176" s="8">
        <v>124.77</v>
      </c>
    </row>
    <row r="1177" spans="1:16" ht="24.75" x14ac:dyDescent="0.25">
      <c r="A1177" s="5">
        <v>2018</v>
      </c>
      <c r="B1177" s="6" t="s">
        <v>19</v>
      </c>
      <c r="C1177" s="6">
        <v>6414</v>
      </c>
      <c r="D1177" s="6" t="s">
        <v>88</v>
      </c>
      <c r="E1177" s="6" t="str">
        <f t="shared" si="74"/>
        <v>5020220064145028</v>
      </c>
      <c r="F1177" s="7" t="s">
        <v>84</v>
      </c>
      <c r="G1177" s="7" t="s">
        <v>84</v>
      </c>
      <c r="H1177" s="7" t="s">
        <v>89</v>
      </c>
      <c r="I1177" s="6" t="s">
        <v>24</v>
      </c>
      <c r="J1177" s="6">
        <v>5028</v>
      </c>
      <c r="K1177" s="6" t="s">
        <v>188</v>
      </c>
      <c r="L1177" s="8">
        <v>168.86</v>
      </c>
      <c r="M1177" s="8"/>
      <c r="N1177" s="8">
        <f t="shared" si="75"/>
        <v>168.86</v>
      </c>
      <c r="O1177" s="8">
        <v>0</v>
      </c>
      <c r="P1177" s="8">
        <v>18624</v>
      </c>
    </row>
    <row r="1178" spans="1:16" ht="24.75" x14ac:dyDescent="0.25">
      <c r="A1178" s="5">
        <v>2018</v>
      </c>
      <c r="B1178" s="6" t="s">
        <v>19</v>
      </c>
      <c r="C1178" s="6">
        <v>6416</v>
      </c>
      <c r="D1178" s="6" t="s">
        <v>90</v>
      </c>
      <c r="E1178" s="6" t="str">
        <f t="shared" si="74"/>
        <v>5020220064165028</v>
      </c>
      <c r="F1178" s="7" t="s">
        <v>21</v>
      </c>
      <c r="G1178" s="7" t="s">
        <v>53</v>
      </c>
      <c r="H1178" s="7" t="s">
        <v>58</v>
      </c>
      <c r="I1178" s="6" t="s">
        <v>24</v>
      </c>
      <c r="J1178" s="6">
        <v>5028</v>
      </c>
      <c r="K1178" s="6" t="s">
        <v>188</v>
      </c>
      <c r="L1178" s="8">
        <v>13128.64</v>
      </c>
      <c r="M1178" s="8"/>
      <c r="N1178" s="8">
        <f t="shared" si="75"/>
        <v>13128.64</v>
      </c>
      <c r="O1178" s="8">
        <v>431.46999999999997</v>
      </c>
      <c r="P1178" s="8">
        <v>1060.42</v>
      </c>
    </row>
    <row r="1179" spans="1:16" ht="24.75" x14ac:dyDescent="0.25">
      <c r="A1179" s="5">
        <v>2018</v>
      </c>
      <c r="B1179" s="6" t="s">
        <v>19</v>
      </c>
      <c r="C1179" s="6">
        <v>6420</v>
      </c>
      <c r="D1179" s="6" t="s">
        <v>93</v>
      </c>
      <c r="E1179" s="6" t="str">
        <f t="shared" si="74"/>
        <v>5020220064205028</v>
      </c>
      <c r="F1179" s="7" t="s">
        <v>61</v>
      </c>
      <c r="G1179" s="7" t="s">
        <v>61</v>
      </c>
      <c r="H1179" s="7" t="s">
        <v>94</v>
      </c>
      <c r="I1179" s="6" t="s">
        <v>24</v>
      </c>
      <c r="J1179" s="6">
        <v>5028</v>
      </c>
      <c r="K1179" s="6" t="s">
        <v>188</v>
      </c>
      <c r="L1179" s="8">
        <v>1865.49</v>
      </c>
      <c r="M1179" s="8"/>
      <c r="N1179" s="8">
        <f t="shared" si="75"/>
        <v>1865.49</v>
      </c>
      <c r="O1179" s="8">
        <v>2717.68</v>
      </c>
      <c r="P1179" s="8">
        <v>0</v>
      </c>
    </row>
    <row r="1180" spans="1:16" x14ac:dyDescent="0.25">
      <c r="A1180" s="5">
        <v>2017</v>
      </c>
      <c r="B1180" s="6" t="s">
        <v>19</v>
      </c>
      <c r="C1180" s="6">
        <v>6422</v>
      </c>
      <c r="D1180" s="9" t="s">
        <v>95</v>
      </c>
      <c r="E1180" s="6" t="str">
        <f t="shared" si="74"/>
        <v>5020220064225028</v>
      </c>
      <c r="F1180" s="7" t="s">
        <v>61</v>
      </c>
      <c r="G1180" s="7" t="s">
        <v>61</v>
      </c>
      <c r="H1180" s="7" t="s">
        <v>94</v>
      </c>
      <c r="I1180" s="6" t="s">
        <v>24</v>
      </c>
      <c r="J1180" s="6">
        <v>5028</v>
      </c>
      <c r="K1180" s="9" t="str">
        <f>VLOOKUP(J1180,'[17]OC Name'!A:B,2,FALSE)</f>
        <v>Terminal pay</v>
      </c>
      <c r="L1180" s="8">
        <v>0</v>
      </c>
      <c r="M1180" s="10"/>
      <c r="N1180" s="8">
        <f t="shared" si="75"/>
        <v>0</v>
      </c>
      <c r="O1180" s="8">
        <v>2717.7</v>
      </c>
      <c r="P1180" s="8">
        <v>0</v>
      </c>
    </row>
    <row r="1181" spans="1:16" ht="24.75" x14ac:dyDescent="0.25">
      <c r="A1181" s="5">
        <v>2018</v>
      </c>
      <c r="B1181" s="6" t="s">
        <v>19</v>
      </c>
      <c r="C1181" s="6">
        <v>6431</v>
      </c>
      <c r="D1181" s="6" t="s">
        <v>96</v>
      </c>
      <c r="E1181" s="6" t="str">
        <f t="shared" si="74"/>
        <v>5020220064315028</v>
      </c>
      <c r="F1181" s="7" t="s">
        <v>61</v>
      </c>
      <c r="G1181" s="7" t="s">
        <v>61</v>
      </c>
      <c r="H1181" s="7" t="s">
        <v>62</v>
      </c>
      <c r="I1181" s="6" t="s">
        <v>24</v>
      </c>
      <c r="J1181" s="6">
        <v>5028</v>
      </c>
      <c r="K1181" s="6" t="s">
        <v>188</v>
      </c>
      <c r="L1181" s="8">
        <v>9505.2000000000007</v>
      </c>
      <c r="M1181" s="8"/>
      <c r="N1181" s="8">
        <f t="shared" si="75"/>
        <v>9505.2000000000007</v>
      </c>
      <c r="O1181" s="8">
        <v>7741.2</v>
      </c>
      <c r="P1181" s="8">
        <v>6977</v>
      </c>
    </row>
    <row r="1182" spans="1:16" ht="24.75" x14ac:dyDescent="0.25">
      <c r="A1182" s="5">
        <v>2018</v>
      </c>
      <c r="B1182" s="6" t="s">
        <v>19</v>
      </c>
      <c r="C1182" s="6">
        <v>6606</v>
      </c>
      <c r="D1182" s="6" t="s">
        <v>99</v>
      </c>
      <c r="E1182" s="6" t="str">
        <f t="shared" si="74"/>
        <v>5020220066065028</v>
      </c>
      <c r="F1182" s="7" t="s">
        <v>67</v>
      </c>
      <c r="G1182" s="7" t="s">
        <v>67</v>
      </c>
      <c r="H1182" s="7" t="s">
        <v>100</v>
      </c>
      <c r="I1182" s="6" t="s">
        <v>24</v>
      </c>
      <c r="J1182" s="6">
        <v>5028</v>
      </c>
      <c r="K1182" s="6" t="s">
        <v>188</v>
      </c>
      <c r="L1182" s="8">
        <v>439.72</v>
      </c>
      <c r="M1182" s="8"/>
      <c r="N1182" s="8">
        <f t="shared" si="75"/>
        <v>439.72</v>
      </c>
      <c r="O1182" s="8">
        <v>0</v>
      </c>
      <c r="P1182" s="8">
        <v>0</v>
      </c>
    </row>
    <row r="1183" spans="1:16" ht="24.75" x14ac:dyDescent="0.25">
      <c r="A1183" s="5">
        <v>2018</v>
      </c>
      <c r="B1183" s="6" t="s">
        <v>19</v>
      </c>
      <c r="C1183" s="6">
        <v>6607</v>
      </c>
      <c r="D1183" s="6" t="s">
        <v>101</v>
      </c>
      <c r="E1183" s="6" t="str">
        <f t="shared" si="74"/>
        <v>5020220066075028</v>
      </c>
      <c r="F1183" s="7" t="s">
        <v>67</v>
      </c>
      <c r="G1183" s="7" t="s">
        <v>67</v>
      </c>
      <c r="H1183" s="7" t="s">
        <v>100</v>
      </c>
      <c r="I1183" s="6" t="s">
        <v>24</v>
      </c>
      <c r="J1183" s="6">
        <v>5028</v>
      </c>
      <c r="K1183" s="6" t="s">
        <v>188</v>
      </c>
      <c r="L1183" s="8">
        <v>439.72</v>
      </c>
      <c r="M1183" s="8"/>
      <c r="N1183" s="8">
        <f t="shared" si="75"/>
        <v>439.72</v>
      </c>
      <c r="O1183" s="8">
        <v>0</v>
      </c>
      <c r="P1183" s="8">
        <v>0</v>
      </c>
    </row>
    <row r="1184" spans="1:16" x14ac:dyDescent="0.25">
      <c r="A1184" s="5">
        <v>2017</v>
      </c>
      <c r="B1184" s="6" t="s">
        <v>19</v>
      </c>
      <c r="C1184" s="6">
        <v>6608</v>
      </c>
      <c r="D1184" s="9" t="s">
        <v>102</v>
      </c>
      <c r="E1184" s="6" t="str">
        <f t="shared" si="74"/>
        <v>5020220066085028</v>
      </c>
      <c r="F1184" s="7" t="s">
        <v>67</v>
      </c>
      <c r="G1184" s="7" t="s">
        <v>67</v>
      </c>
      <c r="H1184" s="7" t="s">
        <v>103</v>
      </c>
      <c r="I1184" s="6" t="s">
        <v>24</v>
      </c>
      <c r="J1184" s="6">
        <v>5028</v>
      </c>
      <c r="K1184" s="9" t="str">
        <f>VLOOKUP(J1184,'[17]OC Name'!A:B,2,FALSE)</f>
        <v>Terminal pay</v>
      </c>
      <c r="L1184" s="8">
        <v>0</v>
      </c>
      <c r="M1184" s="10"/>
      <c r="N1184" s="8">
        <f t="shared" si="75"/>
        <v>0</v>
      </c>
      <c r="O1184" s="8">
        <v>427.2</v>
      </c>
      <c r="P1184" s="8">
        <v>0</v>
      </c>
    </row>
    <row r="1185" spans="1:16" x14ac:dyDescent="0.25">
      <c r="A1185" s="5">
        <v>2016</v>
      </c>
      <c r="B1185" s="6" t="s">
        <v>19</v>
      </c>
      <c r="C1185" s="6">
        <v>6609</v>
      </c>
      <c r="D1185" s="9" t="s">
        <v>104</v>
      </c>
      <c r="E1185" s="6" t="str">
        <f t="shared" si="74"/>
        <v>5020220066095028</v>
      </c>
      <c r="F1185" s="7" t="s">
        <v>29</v>
      </c>
      <c r="G1185" s="7" t="s">
        <v>30</v>
      </c>
      <c r="H1185" s="7" t="s">
        <v>105</v>
      </c>
      <c r="I1185" s="6" t="s">
        <v>24</v>
      </c>
      <c r="J1185" s="6">
        <v>5028</v>
      </c>
      <c r="K1185" s="9" t="str">
        <f>VLOOKUP(J1185,'[17]OC Name'!A:B,2,FALSE)</f>
        <v>Terminal pay</v>
      </c>
      <c r="L1185" s="8">
        <v>0</v>
      </c>
      <c r="M1185" s="10"/>
      <c r="N1185" s="8">
        <f t="shared" si="75"/>
        <v>0</v>
      </c>
      <c r="O1185" s="8">
        <v>271.79000000000002</v>
      </c>
      <c r="P1185" s="8">
        <v>547.86</v>
      </c>
    </row>
    <row r="1186" spans="1:16" x14ac:dyDescent="0.25">
      <c r="A1186" s="5">
        <v>2016</v>
      </c>
      <c r="B1186" s="6" t="s">
        <v>19</v>
      </c>
      <c r="C1186" s="6">
        <v>6610</v>
      </c>
      <c r="D1186" s="9" t="s">
        <v>106</v>
      </c>
      <c r="E1186" s="6" t="str">
        <f t="shared" si="74"/>
        <v>5020220066105028</v>
      </c>
      <c r="F1186" s="7" t="s">
        <v>29</v>
      </c>
      <c r="G1186" s="7" t="s">
        <v>30</v>
      </c>
      <c r="H1186" s="7" t="s">
        <v>107</v>
      </c>
      <c r="I1186" s="6" t="s">
        <v>24</v>
      </c>
      <c r="J1186" s="6">
        <v>5028</v>
      </c>
      <c r="K1186" s="9" t="str">
        <f>VLOOKUP(J1186,'[17]OC Name'!A:B,2,FALSE)</f>
        <v>Terminal pay</v>
      </c>
      <c r="L1186" s="8">
        <v>0</v>
      </c>
      <c r="M1186" s="10"/>
      <c r="N1186" s="8">
        <f t="shared" si="75"/>
        <v>0</v>
      </c>
      <c r="O1186" s="8">
        <v>0</v>
      </c>
      <c r="P1186" s="8">
        <v>8390.4</v>
      </c>
    </row>
    <row r="1187" spans="1:16" x14ac:dyDescent="0.25">
      <c r="A1187" s="5">
        <v>2018</v>
      </c>
      <c r="B1187" s="6" t="s">
        <v>19</v>
      </c>
      <c r="C1187" s="6">
        <v>6611</v>
      </c>
      <c r="D1187" s="6" t="s">
        <v>108</v>
      </c>
      <c r="E1187" s="6" t="str">
        <f t="shared" si="74"/>
        <v>5020220066115028</v>
      </c>
      <c r="F1187" s="7" t="s">
        <v>67</v>
      </c>
      <c r="G1187" s="7" t="s">
        <v>67</v>
      </c>
      <c r="H1187" s="7" t="s">
        <v>109</v>
      </c>
      <c r="I1187" s="6" t="s">
        <v>24</v>
      </c>
      <c r="J1187" s="6">
        <v>5028</v>
      </c>
      <c r="K1187" s="6" t="s">
        <v>188</v>
      </c>
      <c r="L1187" s="8">
        <v>76.84</v>
      </c>
      <c r="M1187" s="8"/>
      <c r="N1187" s="8">
        <f t="shared" si="75"/>
        <v>76.84</v>
      </c>
      <c r="O1187" s="8">
        <v>5613</v>
      </c>
      <c r="P1187" s="8">
        <v>0</v>
      </c>
    </row>
    <row r="1188" spans="1:16" x14ac:dyDescent="0.25">
      <c r="A1188" s="5">
        <v>2017</v>
      </c>
      <c r="B1188" s="6" t="s">
        <v>19</v>
      </c>
      <c r="C1188" s="6">
        <v>6615</v>
      </c>
      <c r="D1188" s="9" t="s">
        <v>112</v>
      </c>
      <c r="E1188" s="6" t="str">
        <f t="shared" si="74"/>
        <v>5020220066155028</v>
      </c>
      <c r="F1188" s="7" t="s">
        <v>29</v>
      </c>
      <c r="G1188" s="7" t="s">
        <v>76</v>
      </c>
      <c r="H1188" s="7" t="s">
        <v>113</v>
      </c>
      <c r="I1188" s="6" t="s">
        <v>24</v>
      </c>
      <c r="J1188" s="6">
        <v>5028</v>
      </c>
      <c r="K1188" s="9" t="str">
        <f>VLOOKUP(J1188,'[17]OC Name'!A:B,2,FALSE)</f>
        <v>Terminal pay</v>
      </c>
      <c r="L1188" s="8">
        <v>0</v>
      </c>
      <c r="M1188" s="10"/>
      <c r="N1188" s="8">
        <f t="shared" si="75"/>
        <v>0</v>
      </c>
      <c r="O1188" s="8">
        <v>687.75</v>
      </c>
      <c r="P1188" s="8">
        <v>0</v>
      </c>
    </row>
    <row r="1189" spans="1:16" ht="24.75" x14ac:dyDescent="0.25">
      <c r="A1189" s="5">
        <v>2018</v>
      </c>
      <c r="B1189" s="6" t="s">
        <v>19</v>
      </c>
      <c r="C1189" s="6">
        <v>6622</v>
      </c>
      <c r="D1189" s="6" t="s">
        <v>119</v>
      </c>
      <c r="E1189" s="6" t="str">
        <f t="shared" si="74"/>
        <v>5020220066225028</v>
      </c>
      <c r="F1189" s="7" t="s">
        <v>29</v>
      </c>
      <c r="G1189" s="7" t="s">
        <v>30</v>
      </c>
      <c r="H1189" s="7" t="s">
        <v>118</v>
      </c>
      <c r="I1189" s="6" t="s">
        <v>24</v>
      </c>
      <c r="J1189" s="6">
        <v>5028</v>
      </c>
      <c r="K1189" s="6" t="s">
        <v>188</v>
      </c>
      <c r="L1189" s="8">
        <v>625.21</v>
      </c>
      <c r="M1189" s="8"/>
      <c r="N1189" s="8">
        <f t="shared" si="75"/>
        <v>625.21</v>
      </c>
      <c r="O1189" s="8">
        <v>2233.66</v>
      </c>
      <c r="P1189" s="8">
        <v>2209.04</v>
      </c>
    </row>
    <row r="1190" spans="1:16" ht="24.75" x14ac:dyDescent="0.25">
      <c r="A1190" s="5">
        <v>2018</v>
      </c>
      <c r="B1190" s="6" t="s">
        <v>19</v>
      </c>
      <c r="C1190" s="6">
        <v>6623</v>
      </c>
      <c r="D1190" s="6" t="s">
        <v>120</v>
      </c>
      <c r="E1190" s="6" t="str">
        <f t="shared" si="74"/>
        <v>5020220066235028</v>
      </c>
      <c r="F1190" s="7" t="s">
        <v>29</v>
      </c>
      <c r="G1190" s="7" t="s">
        <v>30</v>
      </c>
      <c r="H1190" s="7" t="s">
        <v>118</v>
      </c>
      <c r="I1190" s="6" t="s">
        <v>24</v>
      </c>
      <c r="J1190" s="6">
        <v>5028</v>
      </c>
      <c r="K1190" s="6" t="s">
        <v>188</v>
      </c>
      <c r="L1190" s="8">
        <v>8337.39</v>
      </c>
      <c r="M1190" s="8"/>
      <c r="N1190" s="8">
        <f t="shared" si="75"/>
        <v>8337.39</v>
      </c>
      <c r="O1190" s="8">
        <v>0</v>
      </c>
      <c r="P1190" s="8">
        <v>0</v>
      </c>
    </row>
    <row r="1191" spans="1:16" x14ac:dyDescent="0.25">
      <c r="A1191" s="5">
        <v>2018</v>
      </c>
      <c r="B1191" s="6" t="s">
        <v>19</v>
      </c>
      <c r="C1191" s="6">
        <v>6640</v>
      </c>
      <c r="D1191" s="6" t="s">
        <v>121</v>
      </c>
      <c r="E1191" s="6" t="str">
        <f t="shared" si="74"/>
        <v>5020220066405028</v>
      </c>
      <c r="F1191" s="7" t="s">
        <v>29</v>
      </c>
      <c r="G1191" s="7" t="s">
        <v>30</v>
      </c>
      <c r="H1191" s="7" t="s">
        <v>122</v>
      </c>
      <c r="I1191" s="6" t="s">
        <v>24</v>
      </c>
      <c r="J1191" s="6">
        <v>5028</v>
      </c>
      <c r="K1191" s="6" t="s">
        <v>188</v>
      </c>
      <c r="L1191" s="8">
        <v>110.09</v>
      </c>
      <c r="M1191" s="8"/>
      <c r="N1191" s="8">
        <f t="shared" si="75"/>
        <v>110.09</v>
      </c>
      <c r="O1191" s="8">
        <v>9046.7999999999993</v>
      </c>
      <c r="P1191" s="8">
        <v>0</v>
      </c>
    </row>
    <row r="1192" spans="1:16" x14ac:dyDescent="0.25">
      <c r="A1192" s="5">
        <v>2016</v>
      </c>
      <c r="B1192" s="6" t="s">
        <v>19</v>
      </c>
      <c r="C1192" s="6">
        <v>6711</v>
      </c>
      <c r="D1192" s="9" t="s">
        <v>124</v>
      </c>
      <c r="E1192" s="6" t="str">
        <f t="shared" si="74"/>
        <v>5020220067115028</v>
      </c>
      <c r="F1192" s="7" t="s">
        <v>29</v>
      </c>
      <c r="G1192" s="7" t="s">
        <v>76</v>
      </c>
      <c r="H1192" s="7" t="s">
        <v>125</v>
      </c>
      <c r="I1192" s="6" t="s">
        <v>24</v>
      </c>
      <c r="J1192" s="6">
        <v>5028</v>
      </c>
      <c r="K1192" s="9" t="str">
        <f>VLOOKUP(J1192,'[17]OC Name'!A:B,2,FALSE)</f>
        <v>Terminal pay</v>
      </c>
      <c r="L1192" s="8">
        <v>0</v>
      </c>
      <c r="M1192" s="10"/>
      <c r="N1192" s="8">
        <f t="shared" si="75"/>
        <v>0</v>
      </c>
      <c r="O1192" s="8">
        <v>5248.98</v>
      </c>
      <c r="P1192" s="8">
        <v>-1236.08</v>
      </c>
    </row>
    <row r="1193" spans="1:16" x14ac:dyDescent="0.25">
      <c r="A1193" s="5">
        <v>2016</v>
      </c>
      <c r="B1193" s="6" t="s">
        <v>19</v>
      </c>
      <c r="C1193" s="6">
        <v>6712</v>
      </c>
      <c r="D1193" s="9" t="s">
        <v>126</v>
      </c>
      <c r="E1193" s="6" t="str">
        <f t="shared" si="74"/>
        <v>5020220067125028</v>
      </c>
      <c r="F1193" s="7" t="s">
        <v>29</v>
      </c>
      <c r="G1193" s="7" t="s">
        <v>76</v>
      </c>
      <c r="H1193" s="7" t="s">
        <v>125</v>
      </c>
      <c r="I1193" s="6" t="s">
        <v>24</v>
      </c>
      <c r="J1193" s="6">
        <v>5028</v>
      </c>
      <c r="K1193" s="9" t="str">
        <f>VLOOKUP(J1193,'[17]OC Name'!A:B,2,FALSE)</f>
        <v>Terminal pay</v>
      </c>
      <c r="L1193" s="8">
        <v>0</v>
      </c>
      <c r="M1193" s="10"/>
      <c r="N1193" s="8">
        <f t="shared" si="75"/>
        <v>0</v>
      </c>
      <c r="O1193" s="8">
        <v>0</v>
      </c>
      <c r="P1193" s="8">
        <v>281.25</v>
      </c>
    </row>
    <row r="1194" spans="1:16" x14ac:dyDescent="0.25">
      <c r="A1194" s="5">
        <v>2017</v>
      </c>
      <c r="B1194" s="6" t="s">
        <v>19</v>
      </c>
      <c r="C1194" s="6">
        <v>6714</v>
      </c>
      <c r="D1194" s="9" t="s">
        <v>127</v>
      </c>
      <c r="E1194" s="6" t="str">
        <f t="shared" si="74"/>
        <v>5020220067145028</v>
      </c>
      <c r="F1194" s="7" t="s">
        <v>29</v>
      </c>
      <c r="G1194" s="7" t="s">
        <v>76</v>
      </c>
      <c r="H1194" s="7" t="s">
        <v>111</v>
      </c>
      <c r="I1194" s="6" t="s">
        <v>24</v>
      </c>
      <c r="J1194" s="6">
        <v>5028</v>
      </c>
      <c r="K1194" s="9" t="str">
        <f>VLOOKUP(J1194,'[17]OC Name'!A:B,2,FALSE)</f>
        <v>Terminal pay</v>
      </c>
      <c r="L1194" s="8">
        <v>0</v>
      </c>
      <c r="M1194" s="10"/>
      <c r="N1194" s="8">
        <f t="shared" si="75"/>
        <v>0</v>
      </c>
      <c r="O1194" s="8">
        <v>1653.9</v>
      </c>
      <c r="P1194" s="8">
        <v>0</v>
      </c>
    </row>
    <row r="1195" spans="1:16" x14ac:dyDescent="0.25">
      <c r="A1195" s="5">
        <v>2017</v>
      </c>
      <c r="B1195" s="6" t="s">
        <v>19</v>
      </c>
      <c r="C1195" s="6">
        <v>6721</v>
      </c>
      <c r="D1195" s="9" t="s">
        <v>129</v>
      </c>
      <c r="E1195" s="6" t="str">
        <f t="shared" si="74"/>
        <v>5020220067215028</v>
      </c>
      <c r="F1195" s="7" t="s">
        <v>29</v>
      </c>
      <c r="G1195" s="7" t="s">
        <v>76</v>
      </c>
      <c r="H1195" s="7" t="s">
        <v>113</v>
      </c>
      <c r="I1195" s="6" t="s">
        <v>24</v>
      </c>
      <c r="J1195" s="6">
        <v>5028</v>
      </c>
      <c r="K1195" s="9" t="str">
        <f>VLOOKUP(J1195,'[17]OC Name'!A:B,2,FALSE)</f>
        <v>Terminal pay</v>
      </c>
      <c r="L1195" s="8">
        <v>0</v>
      </c>
      <c r="M1195" s="10"/>
      <c r="N1195" s="8">
        <f t="shared" si="75"/>
        <v>0</v>
      </c>
      <c r="O1195" s="8">
        <v>21731.03</v>
      </c>
      <c r="P1195" s="8">
        <v>0</v>
      </c>
    </row>
    <row r="1196" spans="1:16" x14ac:dyDescent="0.25">
      <c r="A1196" s="5">
        <v>2016</v>
      </c>
      <c r="B1196" s="6" t="s">
        <v>19</v>
      </c>
      <c r="C1196" s="6">
        <v>6722</v>
      </c>
      <c r="D1196" s="9" t="s">
        <v>130</v>
      </c>
      <c r="E1196" s="6" t="str">
        <f t="shared" si="74"/>
        <v>5020220067225028</v>
      </c>
      <c r="F1196" s="7" t="s">
        <v>29</v>
      </c>
      <c r="G1196" s="7" t="s">
        <v>30</v>
      </c>
      <c r="H1196" s="7" t="s">
        <v>82</v>
      </c>
      <c r="I1196" s="6" t="s">
        <v>24</v>
      </c>
      <c r="J1196" s="6">
        <v>5028</v>
      </c>
      <c r="K1196" s="9" t="str">
        <f>VLOOKUP(J1196,'[17]OC Name'!A:B,2,FALSE)</f>
        <v>Terminal pay</v>
      </c>
      <c r="L1196" s="8">
        <v>0</v>
      </c>
      <c r="M1196" s="10"/>
      <c r="N1196" s="8">
        <f t="shared" si="75"/>
        <v>0</v>
      </c>
      <c r="O1196" s="8">
        <v>2648.49</v>
      </c>
      <c r="P1196" s="8">
        <v>491.39</v>
      </c>
    </row>
    <row r="1197" spans="1:16" x14ac:dyDescent="0.25">
      <c r="A1197" s="5">
        <v>2018</v>
      </c>
      <c r="B1197" s="6" t="s">
        <v>19</v>
      </c>
      <c r="C1197" s="6">
        <v>6731</v>
      </c>
      <c r="D1197" s="6" t="s">
        <v>132</v>
      </c>
      <c r="E1197" s="6" t="str">
        <f t="shared" si="74"/>
        <v>5020220067315028</v>
      </c>
      <c r="F1197" s="7" t="s">
        <v>29</v>
      </c>
      <c r="G1197" s="7" t="s">
        <v>30</v>
      </c>
      <c r="H1197" s="7" t="s">
        <v>92</v>
      </c>
      <c r="I1197" s="6" t="s">
        <v>24</v>
      </c>
      <c r="J1197" s="6">
        <v>5028</v>
      </c>
      <c r="K1197" s="6" t="s">
        <v>188</v>
      </c>
      <c r="L1197" s="8">
        <v>45909.99</v>
      </c>
      <c r="M1197" s="8"/>
      <c r="N1197" s="8">
        <f t="shared" si="75"/>
        <v>45909.99</v>
      </c>
      <c r="O1197" s="8">
        <v>22753.96</v>
      </c>
      <c r="P1197" s="8">
        <v>9191.7000000000007</v>
      </c>
    </row>
    <row r="1198" spans="1:16" x14ac:dyDescent="0.25">
      <c r="A1198" s="5">
        <v>2018</v>
      </c>
      <c r="B1198" s="6" t="s">
        <v>19</v>
      </c>
      <c r="C1198" s="6">
        <v>6732</v>
      </c>
      <c r="D1198" s="6" t="s">
        <v>133</v>
      </c>
      <c r="E1198" s="6" t="str">
        <f t="shared" si="74"/>
        <v>5020220067325028</v>
      </c>
      <c r="F1198" s="7" t="s">
        <v>29</v>
      </c>
      <c r="G1198" s="7" t="s">
        <v>30</v>
      </c>
      <c r="H1198" s="7" t="s">
        <v>92</v>
      </c>
      <c r="I1198" s="6" t="s">
        <v>24</v>
      </c>
      <c r="J1198" s="6">
        <v>5028</v>
      </c>
      <c r="K1198" s="6" t="s">
        <v>188</v>
      </c>
      <c r="L1198" s="8">
        <v>3031.82</v>
      </c>
      <c r="M1198" s="8"/>
      <c r="N1198" s="8">
        <f t="shared" si="75"/>
        <v>3031.82</v>
      </c>
      <c r="O1198" s="8">
        <v>0</v>
      </c>
      <c r="P1198" s="8">
        <v>0</v>
      </c>
    </row>
    <row r="1199" spans="1:16" x14ac:dyDescent="0.25">
      <c r="A1199" s="5">
        <v>2017</v>
      </c>
      <c r="B1199" s="6" t="s">
        <v>19</v>
      </c>
      <c r="C1199" s="6">
        <v>6805</v>
      </c>
      <c r="D1199" s="9" t="s">
        <v>134</v>
      </c>
      <c r="E1199" s="6" t="str">
        <f t="shared" si="74"/>
        <v>5020220068055028</v>
      </c>
      <c r="F1199" s="7" t="s">
        <v>67</v>
      </c>
      <c r="G1199" s="7" t="s">
        <v>67</v>
      </c>
      <c r="H1199" s="7" t="s">
        <v>135</v>
      </c>
      <c r="I1199" s="6" t="s">
        <v>24</v>
      </c>
      <c r="J1199" s="6">
        <v>5028</v>
      </c>
      <c r="K1199" s="9" t="str">
        <f>VLOOKUP(J1199,'[17]OC Name'!A:B,2,FALSE)</f>
        <v>Terminal pay</v>
      </c>
      <c r="L1199" s="8">
        <v>0</v>
      </c>
      <c r="M1199" s="10"/>
      <c r="N1199" s="8">
        <f t="shared" si="75"/>
        <v>0</v>
      </c>
      <c r="O1199" s="8">
        <v>2712.65</v>
      </c>
      <c r="P1199" s="8">
        <v>0</v>
      </c>
    </row>
    <row r="1200" spans="1:16" ht="24.75" x14ac:dyDescent="0.25">
      <c r="A1200" s="5">
        <v>2018</v>
      </c>
      <c r="B1200" s="6" t="s">
        <v>137</v>
      </c>
      <c r="C1200" s="6">
        <v>7748</v>
      </c>
      <c r="D1200" s="6" t="s">
        <v>138</v>
      </c>
      <c r="E1200" s="6" t="str">
        <f t="shared" si="74"/>
        <v>5030220077485028</v>
      </c>
      <c r="F1200" s="7" t="s">
        <v>67</v>
      </c>
      <c r="G1200" s="7" t="s">
        <v>67</v>
      </c>
      <c r="H1200" s="7" t="s">
        <v>68</v>
      </c>
      <c r="I1200" s="6" t="s">
        <v>24</v>
      </c>
      <c r="J1200" s="6">
        <v>5028</v>
      </c>
      <c r="K1200" s="6" t="s">
        <v>188</v>
      </c>
      <c r="L1200" s="8">
        <v>2844.05</v>
      </c>
      <c r="M1200" s="8"/>
      <c r="N1200" s="8">
        <f t="shared" si="75"/>
        <v>2844.05</v>
      </c>
      <c r="O1200" s="8">
        <v>1168.56</v>
      </c>
      <c r="P1200" s="8">
        <v>8.75</v>
      </c>
    </row>
    <row r="1201" spans="1:16" ht="24.75" x14ac:dyDescent="0.25">
      <c r="A1201" s="5">
        <v>2018</v>
      </c>
      <c r="B1201" s="6" t="s">
        <v>19</v>
      </c>
      <c r="C1201" s="6">
        <v>7749</v>
      </c>
      <c r="D1201" s="6" t="s">
        <v>139</v>
      </c>
      <c r="E1201" s="6" t="str">
        <f t="shared" si="74"/>
        <v>5020220077495028</v>
      </c>
      <c r="F1201" s="7" t="s">
        <v>67</v>
      </c>
      <c r="G1201" s="7" t="s">
        <v>67</v>
      </c>
      <c r="H1201" s="7" t="s">
        <v>68</v>
      </c>
      <c r="I1201" s="6" t="s">
        <v>24</v>
      </c>
      <c r="J1201" s="6">
        <v>5028</v>
      </c>
      <c r="K1201" s="6" t="s">
        <v>188</v>
      </c>
      <c r="L1201" s="8">
        <v>49.02</v>
      </c>
      <c r="M1201" s="8"/>
      <c r="N1201" s="8">
        <f t="shared" si="75"/>
        <v>49.02</v>
      </c>
      <c r="O1201" s="8">
        <v>0</v>
      </c>
      <c r="P1201" s="8">
        <v>104.93</v>
      </c>
    </row>
    <row r="1202" spans="1:16" x14ac:dyDescent="0.25">
      <c r="A1202" s="5">
        <v>2017</v>
      </c>
      <c r="B1202" s="6" t="s">
        <v>137</v>
      </c>
      <c r="C1202" s="6">
        <v>8002</v>
      </c>
      <c r="D1202" s="9" t="s">
        <v>141</v>
      </c>
      <c r="E1202" s="6" t="str">
        <f t="shared" si="74"/>
        <v>5030220080025028</v>
      </c>
      <c r="F1202" s="7" t="s">
        <v>21</v>
      </c>
      <c r="G1202" s="7" t="s">
        <v>22</v>
      </c>
      <c r="H1202" s="7" t="s">
        <v>23</v>
      </c>
      <c r="I1202" s="6" t="s">
        <v>24</v>
      </c>
      <c r="J1202" s="6">
        <v>5028</v>
      </c>
      <c r="K1202" s="9" t="str">
        <f>VLOOKUP(J1202,'[17]OC Name'!A:B,2,FALSE)</f>
        <v>Terminal pay</v>
      </c>
      <c r="L1202" s="8">
        <v>0</v>
      </c>
      <c r="M1202" s="10"/>
      <c r="N1202" s="8">
        <f t="shared" si="75"/>
        <v>0</v>
      </c>
      <c r="O1202" s="8">
        <v>8853.6</v>
      </c>
      <c r="P1202" s="8">
        <v>0</v>
      </c>
    </row>
    <row r="1203" spans="1:16" ht="36.75" x14ac:dyDescent="0.25">
      <c r="A1203" s="5">
        <v>2018</v>
      </c>
      <c r="B1203" s="6" t="s">
        <v>137</v>
      </c>
      <c r="C1203" s="6">
        <v>8003</v>
      </c>
      <c r="D1203" s="6" t="s">
        <v>142</v>
      </c>
      <c r="E1203" s="6" t="str">
        <f t="shared" si="74"/>
        <v>5030220080035028</v>
      </c>
      <c r="F1203" s="7" t="s">
        <v>21</v>
      </c>
      <c r="G1203" s="7" t="s">
        <v>22</v>
      </c>
      <c r="H1203" s="7" t="s">
        <v>27</v>
      </c>
      <c r="I1203" s="6" t="s">
        <v>24</v>
      </c>
      <c r="J1203" s="6">
        <v>5028</v>
      </c>
      <c r="K1203" s="6" t="s">
        <v>188</v>
      </c>
      <c r="L1203" s="8">
        <v>6008.4</v>
      </c>
      <c r="M1203" s="8"/>
      <c r="N1203" s="8">
        <f t="shared" si="75"/>
        <v>6008.4</v>
      </c>
      <c r="O1203" s="8">
        <v>0</v>
      </c>
      <c r="P1203" s="8">
        <v>0</v>
      </c>
    </row>
    <row r="1204" spans="1:16" x14ac:dyDescent="0.25">
      <c r="A1204" s="5">
        <v>2018</v>
      </c>
      <c r="B1204" s="6" t="s">
        <v>137</v>
      </c>
      <c r="C1204" s="6">
        <v>8004</v>
      </c>
      <c r="D1204" s="6" t="s">
        <v>28</v>
      </c>
      <c r="E1204" s="6" t="str">
        <f t="shared" si="74"/>
        <v>5030220080045028</v>
      </c>
      <c r="F1204" s="7" t="s">
        <v>29</v>
      </c>
      <c r="G1204" s="7" t="s">
        <v>30</v>
      </c>
      <c r="H1204" s="7" t="s">
        <v>31</v>
      </c>
      <c r="I1204" s="6" t="s">
        <v>24</v>
      </c>
      <c r="J1204" s="6">
        <v>5028</v>
      </c>
      <c r="K1204" s="6" t="s">
        <v>188</v>
      </c>
      <c r="L1204" s="8">
        <v>2820.61</v>
      </c>
      <c r="M1204" s="8"/>
      <c r="N1204" s="8">
        <f t="shared" si="75"/>
        <v>2820.61</v>
      </c>
      <c r="O1204" s="8">
        <v>0</v>
      </c>
      <c r="P1204" s="8">
        <v>0</v>
      </c>
    </row>
    <row r="1205" spans="1:16" ht="24.75" x14ac:dyDescent="0.25">
      <c r="A1205" s="5">
        <v>2018</v>
      </c>
      <c r="B1205" s="6" t="s">
        <v>137</v>
      </c>
      <c r="C1205" s="6">
        <v>8011</v>
      </c>
      <c r="D1205" s="6" t="s">
        <v>143</v>
      </c>
      <c r="E1205" s="6" t="str">
        <f t="shared" si="74"/>
        <v>5030220080115028</v>
      </c>
      <c r="F1205" s="7" t="s">
        <v>21</v>
      </c>
      <c r="G1205" s="7" t="s">
        <v>22</v>
      </c>
      <c r="H1205" s="7" t="s">
        <v>144</v>
      </c>
      <c r="I1205" s="6" t="s">
        <v>24</v>
      </c>
      <c r="J1205" s="6">
        <v>5028</v>
      </c>
      <c r="K1205" s="6" t="s">
        <v>188</v>
      </c>
      <c r="L1205" s="8">
        <v>8354.57</v>
      </c>
      <c r="M1205" s="8"/>
      <c r="N1205" s="8">
        <f t="shared" si="75"/>
        <v>8354.57</v>
      </c>
      <c r="O1205" s="8">
        <v>93.18</v>
      </c>
      <c r="P1205" s="8">
        <v>0</v>
      </c>
    </row>
    <row r="1206" spans="1:16" ht="24.75" x14ac:dyDescent="0.25">
      <c r="A1206" s="5">
        <v>2018</v>
      </c>
      <c r="B1206" s="6" t="s">
        <v>137</v>
      </c>
      <c r="C1206" s="6">
        <v>8012</v>
      </c>
      <c r="D1206" s="6" t="s">
        <v>145</v>
      </c>
      <c r="E1206" s="6" t="str">
        <f t="shared" si="74"/>
        <v>5030220080125028</v>
      </c>
      <c r="F1206" s="7" t="s">
        <v>21</v>
      </c>
      <c r="G1206" s="7" t="s">
        <v>22</v>
      </c>
      <c r="H1206" s="7" t="s">
        <v>144</v>
      </c>
      <c r="I1206" s="6" t="s">
        <v>24</v>
      </c>
      <c r="J1206" s="6">
        <v>5028</v>
      </c>
      <c r="K1206" s="6" t="s">
        <v>188</v>
      </c>
      <c r="L1206" s="8">
        <v>2378.15</v>
      </c>
      <c r="M1206" s="8"/>
      <c r="N1206" s="8">
        <f t="shared" si="75"/>
        <v>2378.15</v>
      </c>
      <c r="O1206" s="8">
        <v>0</v>
      </c>
      <c r="P1206" s="8">
        <v>0</v>
      </c>
    </row>
    <row r="1207" spans="1:16" x14ac:dyDescent="0.25">
      <c r="A1207" s="5">
        <v>2017</v>
      </c>
      <c r="B1207" s="6" t="s">
        <v>137</v>
      </c>
      <c r="C1207" s="6">
        <v>8021</v>
      </c>
      <c r="D1207" s="9" t="s">
        <v>146</v>
      </c>
      <c r="E1207" s="6" t="str">
        <f t="shared" si="74"/>
        <v>5030220080215028</v>
      </c>
      <c r="F1207" s="7" t="s">
        <v>21</v>
      </c>
      <c r="G1207" s="7" t="s">
        <v>22</v>
      </c>
      <c r="H1207" s="7" t="s">
        <v>147</v>
      </c>
      <c r="I1207" s="6" t="s">
        <v>24</v>
      </c>
      <c r="J1207" s="6">
        <v>5028</v>
      </c>
      <c r="K1207" s="9" t="str">
        <f>VLOOKUP(J1207,'[17]OC Name'!A:B,2,FALSE)</f>
        <v>Terminal pay</v>
      </c>
      <c r="L1207" s="8">
        <v>0</v>
      </c>
      <c r="M1207" s="10"/>
      <c r="N1207" s="8">
        <f t="shared" si="75"/>
        <v>0</v>
      </c>
      <c r="O1207" s="8">
        <v>6672</v>
      </c>
      <c r="P1207" s="8">
        <v>0</v>
      </c>
    </row>
    <row r="1208" spans="1:16" x14ac:dyDescent="0.25">
      <c r="A1208" s="5">
        <v>2016</v>
      </c>
      <c r="B1208" s="6" t="s">
        <v>137</v>
      </c>
      <c r="C1208" s="6">
        <v>8031</v>
      </c>
      <c r="D1208" s="9" t="s">
        <v>148</v>
      </c>
      <c r="E1208" s="6" t="str">
        <f t="shared" si="74"/>
        <v>5030220080315028</v>
      </c>
      <c r="F1208" s="7" t="s">
        <v>21</v>
      </c>
      <c r="G1208" s="7" t="s">
        <v>22</v>
      </c>
      <c r="H1208" s="7" t="s">
        <v>144</v>
      </c>
      <c r="I1208" s="6" t="s">
        <v>24</v>
      </c>
      <c r="J1208" s="6">
        <v>5028</v>
      </c>
      <c r="K1208" s="9" t="str">
        <f>VLOOKUP(J1208,'[17]OC Name'!A:B,2,FALSE)</f>
        <v>Terminal pay</v>
      </c>
      <c r="L1208" s="8">
        <v>0</v>
      </c>
      <c r="M1208" s="10"/>
      <c r="N1208" s="8">
        <f t="shared" si="75"/>
        <v>0</v>
      </c>
      <c r="O1208" s="8">
        <v>2110.5</v>
      </c>
      <c r="P1208" s="8">
        <v>731.32</v>
      </c>
    </row>
    <row r="1209" spans="1:16" ht="24.75" x14ac:dyDescent="0.25">
      <c r="A1209" s="5">
        <v>2018</v>
      </c>
      <c r="B1209" s="6" t="s">
        <v>137</v>
      </c>
      <c r="C1209" s="6">
        <v>8032</v>
      </c>
      <c r="D1209" s="6" t="s">
        <v>149</v>
      </c>
      <c r="E1209" s="6" t="str">
        <f t="shared" si="74"/>
        <v>5030220080325028</v>
      </c>
      <c r="F1209" s="7" t="s">
        <v>21</v>
      </c>
      <c r="G1209" s="7" t="s">
        <v>22</v>
      </c>
      <c r="H1209" s="7" t="s">
        <v>144</v>
      </c>
      <c r="I1209" s="6" t="s">
        <v>24</v>
      </c>
      <c r="J1209" s="6">
        <v>5028</v>
      </c>
      <c r="K1209" s="6" t="s">
        <v>188</v>
      </c>
      <c r="L1209" s="8">
        <v>1478.05</v>
      </c>
      <c r="M1209" s="8"/>
      <c r="N1209" s="8">
        <f t="shared" si="75"/>
        <v>1478.05</v>
      </c>
      <c r="O1209" s="8">
        <v>3161.04</v>
      </c>
      <c r="P1209" s="8">
        <v>9662.09</v>
      </c>
    </row>
    <row r="1210" spans="1:16" ht="24.75" x14ac:dyDescent="0.25">
      <c r="A1210" s="5">
        <v>2018</v>
      </c>
      <c r="B1210" s="6" t="s">
        <v>137</v>
      </c>
      <c r="C1210" s="6">
        <v>8033</v>
      </c>
      <c r="D1210" s="6" t="s">
        <v>150</v>
      </c>
      <c r="E1210" s="6" t="str">
        <f t="shared" si="74"/>
        <v>5030220080335028</v>
      </c>
      <c r="F1210" s="7" t="s">
        <v>21</v>
      </c>
      <c r="G1210" s="7" t="s">
        <v>22</v>
      </c>
      <c r="H1210" s="7" t="s">
        <v>144</v>
      </c>
      <c r="I1210" s="6" t="s">
        <v>24</v>
      </c>
      <c r="J1210" s="6">
        <v>5028</v>
      </c>
      <c r="K1210" s="6" t="s">
        <v>188</v>
      </c>
      <c r="L1210" s="8">
        <v>5344.9</v>
      </c>
      <c r="M1210" s="8"/>
      <c r="N1210" s="8">
        <f t="shared" si="75"/>
        <v>5344.9</v>
      </c>
      <c r="O1210" s="8">
        <v>0</v>
      </c>
      <c r="P1210" s="8">
        <v>3240.42</v>
      </c>
    </row>
    <row r="1211" spans="1:16" ht="24.75" x14ac:dyDescent="0.25">
      <c r="A1211" s="5">
        <v>2018</v>
      </c>
      <c r="B1211" s="6" t="s">
        <v>137</v>
      </c>
      <c r="C1211" s="6">
        <v>8043</v>
      </c>
      <c r="D1211" s="6" t="s">
        <v>151</v>
      </c>
      <c r="E1211" s="6" t="str">
        <f t="shared" si="74"/>
        <v>5030220080435028</v>
      </c>
      <c r="F1211" s="7" t="s">
        <v>21</v>
      </c>
      <c r="G1211" s="7" t="s">
        <v>22</v>
      </c>
      <c r="H1211" s="7" t="s">
        <v>40</v>
      </c>
      <c r="I1211" s="6" t="s">
        <v>24</v>
      </c>
      <c r="J1211" s="6">
        <v>5028</v>
      </c>
      <c r="K1211" s="6" t="s">
        <v>188</v>
      </c>
      <c r="L1211" s="8">
        <v>442.45</v>
      </c>
      <c r="M1211" s="8"/>
      <c r="N1211" s="8">
        <f t="shared" si="75"/>
        <v>442.45</v>
      </c>
      <c r="O1211" s="8">
        <v>4908.6799999999994</v>
      </c>
      <c r="P1211" s="8">
        <v>559.85</v>
      </c>
    </row>
    <row r="1212" spans="1:16" ht="36.75" x14ac:dyDescent="0.25">
      <c r="A1212" s="5">
        <v>2018</v>
      </c>
      <c r="B1212" s="6" t="s">
        <v>137</v>
      </c>
      <c r="C1212" s="6">
        <v>8044</v>
      </c>
      <c r="D1212" s="6" t="s">
        <v>152</v>
      </c>
      <c r="E1212" s="6" t="str">
        <f t="shared" si="74"/>
        <v>5030220080445028</v>
      </c>
      <c r="F1212" s="7" t="s">
        <v>21</v>
      </c>
      <c r="G1212" s="7" t="s">
        <v>22</v>
      </c>
      <c r="H1212" s="7" t="s">
        <v>42</v>
      </c>
      <c r="I1212" s="6" t="s">
        <v>24</v>
      </c>
      <c r="J1212" s="6">
        <v>5028</v>
      </c>
      <c r="K1212" s="6" t="s">
        <v>188</v>
      </c>
      <c r="L1212" s="8">
        <v>9587.98</v>
      </c>
      <c r="M1212" s="8"/>
      <c r="N1212" s="8">
        <f t="shared" si="75"/>
        <v>9587.98</v>
      </c>
      <c r="O1212" s="8">
        <v>2196.42</v>
      </c>
      <c r="P1212" s="8">
        <v>333.23</v>
      </c>
    </row>
    <row r="1213" spans="1:16" ht="24.75" x14ac:dyDescent="0.25">
      <c r="A1213" s="5">
        <v>2018</v>
      </c>
      <c r="B1213" s="6" t="s">
        <v>137</v>
      </c>
      <c r="C1213" s="6">
        <v>8051</v>
      </c>
      <c r="D1213" s="6" t="s">
        <v>153</v>
      </c>
      <c r="E1213" s="6" t="str">
        <f t="shared" si="74"/>
        <v>5030220080515028</v>
      </c>
      <c r="F1213" s="7" t="s">
        <v>21</v>
      </c>
      <c r="G1213" s="7" t="s">
        <v>22</v>
      </c>
      <c r="H1213" s="7" t="s">
        <v>144</v>
      </c>
      <c r="I1213" s="6" t="s">
        <v>24</v>
      </c>
      <c r="J1213" s="6">
        <v>5028</v>
      </c>
      <c r="K1213" s="6" t="s">
        <v>188</v>
      </c>
      <c r="L1213" s="8">
        <v>13434.7</v>
      </c>
      <c r="M1213" s="8"/>
      <c r="N1213" s="8">
        <f t="shared" si="75"/>
        <v>13434.7</v>
      </c>
      <c r="O1213" s="8">
        <v>46086.17</v>
      </c>
      <c r="P1213" s="8">
        <v>0</v>
      </c>
    </row>
    <row r="1214" spans="1:16" ht="24.75" x14ac:dyDescent="0.25">
      <c r="A1214" s="5">
        <v>2018</v>
      </c>
      <c r="B1214" s="6" t="s">
        <v>137</v>
      </c>
      <c r="C1214" s="6">
        <v>8052</v>
      </c>
      <c r="D1214" s="6" t="s">
        <v>154</v>
      </c>
      <c r="E1214" s="6" t="str">
        <f t="shared" si="74"/>
        <v>5030220080525028</v>
      </c>
      <c r="F1214" s="7" t="s">
        <v>21</v>
      </c>
      <c r="G1214" s="7" t="s">
        <v>22</v>
      </c>
      <c r="H1214" s="7" t="s">
        <v>144</v>
      </c>
      <c r="I1214" s="6" t="s">
        <v>24</v>
      </c>
      <c r="J1214" s="6">
        <v>5028</v>
      </c>
      <c r="K1214" s="6" t="s">
        <v>188</v>
      </c>
      <c r="L1214" s="8">
        <v>12894.57</v>
      </c>
      <c r="M1214" s="8"/>
      <c r="N1214" s="8">
        <f t="shared" si="75"/>
        <v>12894.57</v>
      </c>
      <c r="O1214" s="8">
        <v>25780.399999999998</v>
      </c>
      <c r="P1214" s="8">
        <v>14743.14</v>
      </c>
    </row>
    <row r="1215" spans="1:16" x14ac:dyDescent="0.25">
      <c r="A1215" s="5">
        <v>2018</v>
      </c>
      <c r="B1215" s="6" t="s">
        <v>137</v>
      </c>
      <c r="C1215" s="6">
        <v>8053</v>
      </c>
      <c r="D1215" s="6" t="s">
        <v>155</v>
      </c>
      <c r="E1215" s="6" t="str">
        <f t="shared" si="74"/>
        <v>5030220080535028</v>
      </c>
      <c r="F1215" s="7" t="s">
        <v>21</v>
      </c>
      <c r="G1215" s="7" t="s">
        <v>22</v>
      </c>
      <c r="H1215" s="7" t="s">
        <v>147</v>
      </c>
      <c r="I1215" s="6" t="s">
        <v>24</v>
      </c>
      <c r="J1215" s="6">
        <v>5028</v>
      </c>
      <c r="K1215" s="6" t="s">
        <v>188</v>
      </c>
      <c r="L1215" s="8">
        <v>10809.74</v>
      </c>
      <c r="M1215" s="8"/>
      <c r="N1215" s="8">
        <f t="shared" si="75"/>
        <v>10809.74</v>
      </c>
      <c r="O1215" s="8">
        <v>5270.1500000000005</v>
      </c>
      <c r="P1215" s="8">
        <v>7371.38</v>
      </c>
    </row>
    <row r="1216" spans="1:16" x14ac:dyDescent="0.25">
      <c r="A1216" s="5">
        <v>2018</v>
      </c>
      <c r="B1216" s="6" t="s">
        <v>137</v>
      </c>
      <c r="C1216" s="6">
        <v>8061</v>
      </c>
      <c r="D1216" s="6" t="s">
        <v>156</v>
      </c>
      <c r="E1216" s="6" t="str">
        <f t="shared" si="74"/>
        <v>5030220080615028</v>
      </c>
      <c r="F1216" s="7" t="s">
        <v>21</v>
      </c>
      <c r="G1216" s="7" t="s">
        <v>22</v>
      </c>
      <c r="H1216" s="7" t="s">
        <v>47</v>
      </c>
      <c r="I1216" s="6" t="s">
        <v>24</v>
      </c>
      <c r="J1216" s="6">
        <v>5028</v>
      </c>
      <c r="K1216" s="6" t="s">
        <v>188</v>
      </c>
      <c r="L1216" s="8">
        <v>2709.29</v>
      </c>
      <c r="M1216" s="8"/>
      <c r="N1216" s="8">
        <f t="shared" si="75"/>
        <v>2709.29</v>
      </c>
      <c r="O1216" s="8">
        <v>0</v>
      </c>
      <c r="P1216" s="8">
        <v>3356.04</v>
      </c>
    </row>
    <row r="1217" spans="1:16" ht="24.75" x14ac:dyDescent="0.25">
      <c r="A1217" s="5">
        <v>2018</v>
      </c>
      <c r="B1217" s="6" t="s">
        <v>137</v>
      </c>
      <c r="C1217" s="6">
        <v>8063</v>
      </c>
      <c r="D1217" s="6" t="s">
        <v>157</v>
      </c>
      <c r="E1217" s="6" t="str">
        <f t="shared" si="74"/>
        <v>5030220080635028</v>
      </c>
      <c r="F1217" s="7" t="s">
        <v>21</v>
      </c>
      <c r="G1217" s="7" t="s">
        <v>22</v>
      </c>
      <c r="H1217" s="7" t="s">
        <v>47</v>
      </c>
      <c r="I1217" s="6" t="s">
        <v>24</v>
      </c>
      <c r="J1217" s="6">
        <v>5028</v>
      </c>
      <c r="K1217" s="6" t="s">
        <v>188</v>
      </c>
      <c r="L1217" s="8">
        <v>420.63</v>
      </c>
      <c r="M1217" s="8"/>
      <c r="N1217" s="8">
        <f t="shared" si="75"/>
        <v>420.63</v>
      </c>
      <c r="O1217" s="8">
        <v>7540.8</v>
      </c>
      <c r="P1217" s="8">
        <v>1004.86</v>
      </c>
    </row>
    <row r="1218" spans="1:16" ht="24.75" x14ac:dyDescent="0.25">
      <c r="A1218" s="5">
        <v>2018</v>
      </c>
      <c r="B1218" s="6" t="s">
        <v>137</v>
      </c>
      <c r="C1218" s="6">
        <v>8070</v>
      </c>
      <c r="D1218" s="6" t="s">
        <v>158</v>
      </c>
      <c r="E1218" s="6" t="str">
        <f t="shared" ref="E1218:E1281" si="76">B1218&amp;"2200"&amp;C1218&amp;J1218</f>
        <v>5030220080705028</v>
      </c>
      <c r="F1218" s="7" t="s">
        <v>21</v>
      </c>
      <c r="G1218" s="7" t="s">
        <v>22</v>
      </c>
      <c r="H1218" s="7" t="s">
        <v>51</v>
      </c>
      <c r="I1218" s="6" t="s">
        <v>24</v>
      </c>
      <c r="J1218" s="6">
        <v>5028</v>
      </c>
      <c r="K1218" s="6" t="s">
        <v>188</v>
      </c>
      <c r="L1218" s="8">
        <v>7692.18</v>
      </c>
      <c r="M1218" s="8"/>
      <c r="N1218" s="8">
        <f t="shared" ref="N1218:N1281" si="77">L1218+M1218</f>
        <v>7692.18</v>
      </c>
      <c r="O1218" s="8">
        <v>0</v>
      </c>
      <c r="P1218" s="8">
        <v>0</v>
      </c>
    </row>
    <row r="1219" spans="1:16" ht="24.75" x14ac:dyDescent="0.25">
      <c r="A1219" s="5">
        <v>2018</v>
      </c>
      <c r="B1219" s="6" t="s">
        <v>137</v>
      </c>
      <c r="C1219" s="6">
        <v>8214</v>
      </c>
      <c r="D1219" s="6" t="s">
        <v>160</v>
      </c>
      <c r="E1219" s="6" t="str">
        <f t="shared" si="76"/>
        <v>5030220082145028</v>
      </c>
      <c r="F1219" s="7" t="s">
        <v>21</v>
      </c>
      <c r="G1219" s="7" t="s">
        <v>53</v>
      </c>
      <c r="H1219" s="7" t="s">
        <v>54</v>
      </c>
      <c r="I1219" s="6" t="s">
        <v>24</v>
      </c>
      <c r="J1219" s="6">
        <v>5028</v>
      </c>
      <c r="K1219" s="6" t="s">
        <v>188</v>
      </c>
      <c r="L1219" s="8">
        <v>221.77</v>
      </c>
      <c r="M1219" s="8"/>
      <c r="N1219" s="8">
        <f t="shared" si="77"/>
        <v>221.77</v>
      </c>
      <c r="O1219" s="8">
        <v>2324.94</v>
      </c>
      <c r="P1219" s="8">
        <v>61.38</v>
      </c>
    </row>
    <row r="1220" spans="1:16" ht="24.75" x14ac:dyDescent="0.25">
      <c r="A1220" s="5">
        <v>2018</v>
      </c>
      <c r="B1220" s="6" t="s">
        <v>137</v>
      </c>
      <c r="C1220" s="6">
        <v>8217</v>
      </c>
      <c r="D1220" s="6" t="s">
        <v>161</v>
      </c>
      <c r="E1220" s="6" t="str">
        <f t="shared" si="76"/>
        <v>5030220082175028</v>
      </c>
      <c r="F1220" s="7" t="s">
        <v>21</v>
      </c>
      <c r="G1220" s="7" t="s">
        <v>53</v>
      </c>
      <c r="H1220" s="7" t="s">
        <v>54</v>
      </c>
      <c r="I1220" s="6" t="s">
        <v>24</v>
      </c>
      <c r="J1220" s="6">
        <v>5028</v>
      </c>
      <c r="K1220" s="6" t="s">
        <v>188</v>
      </c>
      <c r="L1220" s="8">
        <v>586.64</v>
      </c>
      <c r="M1220" s="8"/>
      <c r="N1220" s="8">
        <f t="shared" si="77"/>
        <v>586.64</v>
      </c>
      <c r="O1220" s="8">
        <v>3243.66</v>
      </c>
      <c r="P1220" s="8">
        <v>6272.21</v>
      </c>
    </row>
    <row r="1221" spans="1:16" ht="24.75" x14ac:dyDescent="0.25">
      <c r="A1221" s="5">
        <v>2018</v>
      </c>
      <c r="B1221" s="6" t="s">
        <v>137</v>
      </c>
      <c r="C1221" s="6">
        <v>8218</v>
      </c>
      <c r="D1221" s="6" t="s">
        <v>162</v>
      </c>
      <c r="E1221" s="6" t="str">
        <f t="shared" si="76"/>
        <v>5030220082185028</v>
      </c>
      <c r="F1221" s="7" t="s">
        <v>21</v>
      </c>
      <c r="G1221" s="7" t="s">
        <v>53</v>
      </c>
      <c r="H1221" s="7" t="s">
        <v>58</v>
      </c>
      <c r="I1221" s="6" t="s">
        <v>24</v>
      </c>
      <c r="J1221" s="6">
        <v>5028</v>
      </c>
      <c r="K1221" s="6" t="s">
        <v>188</v>
      </c>
      <c r="L1221" s="8">
        <v>6135.78</v>
      </c>
      <c r="M1221" s="8"/>
      <c r="N1221" s="8">
        <f t="shared" si="77"/>
        <v>6135.78</v>
      </c>
      <c r="O1221" s="8">
        <v>0</v>
      </c>
      <c r="P1221" s="8">
        <v>0</v>
      </c>
    </row>
    <row r="1222" spans="1:16" ht="24.75" x14ac:dyDescent="0.25">
      <c r="A1222" s="5">
        <v>2018</v>
      </c>
      <c r="B1222" s="6" t="s">
        <v>137</v>
      </c>
      <c r="C1222" s="6">
        <v>8221</v>
      </c>
      <c r="D1222" s="6" t="s">
        <v>163</v>
      </c>
      <c r="E1222" s="6" t="str">
        <f t="shared" si="76"/>
        <v>5030220082215028</v>
      </c>
      <c r="F1222" s="7" t="s">
        <v>67</v>
      </c>
      <c r="G1222" s="7" t="s">
        <v>67</v>
      </c>
      <c r="H1222" s="7" t="s">
        <v>68</v>
      </c>
      <c r="I1222" s="6" t="s">
        <v>24</v>
      </c>
      <c r="J1222" s="6">
        <v>5028</v>
      </c>
      <c r="K1222" s="6" t="s">
        <v>188</v>
      </c>
      <c r="L1222" s="8">
        <v>24869.5</v>
      </c>
      <c r="M1222" s="8"/>
      <c r="N1222" s="8">
        <f t="shared" si="77"/>
        <v>24869.5</v>
      </c>
      <c r="O1222" s="8">
        <v>18993.27</v>
      </c>
      <c r="P1222" s="8">
        <v>78.8</v>
      </c>
    </row>
    <row r="1223" spans="1:16" ht="24.75" x14ac:dyDescent="0.25">
      <c r="A1223" s="5">
        <v>2018</v>
      </c>
      <c r="B1223" s="6" t="s">
        <v>137</v>
      </c>
      <c r="C1223" s="6">
        <v>8227</v>
      </c>
      <c r="D1223" s="6" t="s">
        <v>71</v>
      </c>
      <c r="E1223" s="6" t="str">
        <f t="shared" si="76"/>
        <v>5030220082275028</v>
      </c>
      <c r="F1223" s="7" t="s">
        <v>67</v>
      </c>
      <c r="G1223" s="7" t="s">
        <v>67</v>
      </c>
      <c r="H1223" s="7" t="s">
        <v>68</v>
      </c>
      <c r="I1223" s="6" t="s">
        <v>24</v>
      </c>
      <c r="J1223" s="6">
        <v>5028</v>
      </c>
      <c r="K1223" s="6" t="s">
        <v>188</v>
      </c>
      <c r="L1223" s="8">
        <v>2739.36</v>
      </c>
      <c r="M1223" s="8"/>
      <c r="N1223" s="8">
        <f t="shared" si="77"/>
        <v>2739.36</v>
      </c>
      <c r="O1223" s="8">
        <v>0</v>
      </c>
      <c r="P1223" s="8">
        <v>0</v>
      </c>
    </row>
    <row r="1224" spans="1:16" ht="24.75" x14ac:dyDescent="0.25">
      <c r="A1224" s="5">
        <v>2018</v>
      </c>
      <c r="B1224" s="6" t="s">
        <v>137</v>
      </c>
      <c r="C1224" s="6">
        <v>8231</v>
      </c>
      <c r="D1224" s="6" t="s">
        <v>164</v>
      </c>
      <c r="E1224" s="6" t="str">
        <f t="shared" si="76"/>
        <v>5030220082315028</v>
      </c>
      <c r="F1224" s="7" t="s">
        <v>21</v>
      </c>
      <c r="G1224" s="7" t="s">
        <v>53</v>
      </c>
      <c r="H1224" s="7" t="s">
        <v>58</v>
      </c>
      <c r="I1224" s="6" t="s">
        <v>24</v>
      </c>
      <c r="J1224" s="6">
        <v>5028</v>
      </c>
      <c r="K1224" s="6" t="s">
        <v>188</v>
      </c>
      <c r="L1224" s="8">
        <v>17491.169999999998</v>
      </c>
      <c r="M1224" s="8"/>
      <c r="N1224" s="8">
        <f t="shared" si="77"/>
        <v>17491.169999999998</v>
      </c>
      <c r="O1224" s="8">
        <v>141</v>
      </c>
      <c r="P1224" s="8">
        <v>8147.079999999999</v>
      </c>
    </row>
    <row r="1225" spans="1:16" x14ac:dyDescent="0.25">
      <c r="A1225" s="5">
        <v>2016</v>
      </c>
      <c r="B1225" s="6" t="s">
        <v>137</v>
      </c>
      <c r="C1225" s="6">
        <v>8243</v>
      </c>
      <c r="D1225" s="9" t="s">
        <v>165</v>
      </c>
      <c r="E1225" s="6" t="str">
        <f t="shared" si="76"/>
        <v>5030220082435028</v>
      </c>
      <c r="F1225" s="7" t="s">
        <v>21</v>
      </c>
      <c r="G1225" s="7" t="s">
        <v>53</v>
      </c>
      <c r="H1225" s="7" t="s">
        <v>58</v>
      </c>
      <c r="I1225" s="6" t="s">
        <v>24</v>
      </c>
      <c r="J1225" s="6">
        <v>5028</v>
      </c>
      <c r="K1225" s="9" t="str">
        <f>VLOOKUP(J1225,'[17]OC Name'!A:B,2,FALSE)</f>
        <v>Terminal pay</v>
      </c>
      <c r="L1225" s="8">
        <v>0</v>
      </c>
      <c r="M1225" s="10"/>
      <c r="N1225" s="8">
        <f t="shared" si="77"/>
        <v>0</v>
      </c>
      <c r="O1225" s="8">
        <v>408.82</v>
      </c>
      <c r="P1225" s="8">
        <v>342.88</v>
      </c>
    </row>
    <row r="1226" spans="1:16" x14ac:dyDescent="0.25">
      <c r="A1226" s="5">
        <v>2017</v>
      </c>
      <c r="B1226" s="6" t="s">
        <v>137</v>
      </c>
      <c r="C1226" s="6">
        <v>8248</v>
      </c>
      <c r="D1226" s="9" t="s">
        <v>81</v>
      </c>
      <c r="E1226" s="6" t="str">
        <f t="shared" si="76"/>
        <v>5030220082485028</v>
      </c>
      <c r="F1226" s="7" t="s">
        <v>29</v>
      </c>
      <c r="G1226" s="7" t="s">
        <v>30</v>
      </c>
      <c r="H1226" s="7" t="s">
        <v>82</v>
      </c>
      <c r="I1226" s="6" t="s">
        <v>24</v>
      </c>
      <c r="J1226" s="6">
        <v>5028</v>
      </c>
      <c r="K1226" s="9" t="str">
        <f>VLOOKUP(J1226,'[17]OC Name'!A:B,2,FALSE)</f>
        <v>Terminal pay</v>
      </c>
      <c r="L1226" s="8">
        <v>0</v>
      </c>
      <c r="M1226" s="10"/>
      <c r="N1226" s="8">
        <f t="shared" si="77"/>
        <v>0</v>
      </c>
      <c r="O1226" s="8">
        <v>4481.09</v>
      </c>
      <c r="P1226" s="8">
        <v>0</v>
      </c>
    </row>
    <row r="1227" spans="1:16" ht="24.75" x14ac:dyDescent="0.25">
      <c r="A1227" s="5">
        <v>2018</v>
      </c>
      <c r="B1227" s="6" t="s">
        <v>137</v>
      </c>
      <c r="C1227" s="6">
        <v>8410</v>
      </c>
      <c r="D1227" s="6" t="s">
        <v>166</v>
      </c>
      <c r="E1227" s="6" t="str">
        <f t="shared" si="76"/>
        <v>5030220084105028</v>
      </c>
      <c r="F1227" s="7" t="s">
        <v>21</v>
      </c>
      <c r="G1227" s="7" t="s">
        <v>53</v>
      </c>
      <c r="H1227" s="7" t="s">
        <v>58</v>
      </c>
      <c r="I1227" s="6" t="s">
        <v>24</v>
      </c>
      <c r="J1227" s="6">
        <v>5028</v>
      </c>
      <c r="K1227" s="6" t="s">
        <v>188</v>
      </c>
      <c r="L1227" s="8">
        <v>9689.5999999999985</v>
      </c>
      <c r="M1227" s="8"/>
      <c r="N1227" s="8">
        <f t="shared" si="77"/>
        <v>9689.5999999999985</v>
      </c>
      <c r="O1227" s="8">
        <v>431.47999999999996</v>
      </c>
      <c r="P1227" s="8">
        <v>1060.42</v>
      </c>
    </row>
    <row r="1228" spans="1:16" x14ac:dyDescent="0.25">
      <c r="A1228" s="5">
        <v>2018</v>
      </c>
      <c r="B1228" s="6" t="s">
        <v>137</v>
      </c>
      <c r="C1228" s="6">
        <v>8411</v>
      </c>
      <c r="D1228" s="6" t="s">
        <v>83</v>
      </c>
      <c r="E1228" s="6" t="str">
        <f t="shared" si="76"/>
        <v>5030220084115028</v>
      </c>
      <c r="F1228" s="7" t="s">
        <v>84</v>
      </c>
      <c r="G1228" s="7" t="s">
        <v>84</v>
      </c>
      <c r="H1228" s="7" t="s">
        <v>85</v>
      </c>
      <c r="I1228" s="6" t="s">
        <v>24</v>
      </c>
      <c r="J1228" s="6">
        <v>5028</v>
      </c>
      <c r="K1228" s="6" t="s">
        <v>188</v>
      </c>
      <c r="L1228" s="8">
        <v>6400.92</v>
      </c>
      <c r="M1228" s="8"/>
      <c r="N1228" s="8">
        <f t="shared" si="77"/>
        <v>6400.92</v>
      </c>
      <c r="O1228" s="8">
        <v>0</v>
      </c>
      <c r="P1228" s="8">
        <v>9852.66</v>
      </c>
    </row>
    <row r="1229" spans="1:16" ht="24.75" x14ac:dyDescent="0.25">
      <c r="A1229" s="5">
        <v>2018</v>
      </c>
      <c r="B1229" s="6" t="s">
        <v>137</v>
      </c>
      <c r="C1229" s="6">
        <v>8412</v>
      </c>
      <c r="D1229" s="6" t="s">
        <v>86</v>
      </c>
      <c r="E1229" s="6" t="str">
        <f t="shared" si="76"/>
        <v>5030220084125028</v>
      </c>
      <c r="F1229" s="7" t="s">
        <v>84</v>
      </c>
      <c r="G1229" s="7" t="s">
        <v>84</v>
      </c>
      <c r="H1229" s="7" t="s">
        <v>87</v>
      </c>
      <c r="I1229" s="6" t="s">
        <v>24</v>
      </c>
      <c r="J1229" s="6">
        <v>5028</v>
      </c>
      <c r="K1229" s="6" t="s">
        <v>188</v>
      </c>
      <c r="L1229" s="8">
        <v>6601.2</v>
      </c>
      <c r="M1229" s="8"/>
      <c r="N1229" s="8">
        <f t="shared" si="77"/>
        <v>6601.2</v>
      </c>
      <c r="O1229" s="8">
        <v>0</v>
      </c>
      <c r="P1229" s="8">
        <v>124.77</v>
      </c>
    </row>
    <row r="1230" spans="1:16" ht="24.75" x14ac:dyDescent="0.25">
      <c r="A1230" s="5">
        <v>2018</v>
      </c>
      <c r="B1230" s="6" t="s">
        <v>137</v>
      </c>
      <c r="C1230" s="6">
        <v>8414</v>
      </c>
      <c r="D1230" s="6" t="s">
        <v>88</v>
      </c>
      <c r="E1230" s="6" t="str">
        <f t="shared" si="76"/>
        <v>5030220084145028</v>
      </c>
      <c r="F1230" s="7" t="s">
        <v>84</v>
      </c>
      <c r="G1230" s="7" t="s">
        <v>84</v>
      </c>
      <c r="H1230" s="7" t="s">
        <v>89</v>
      </c>
      <c r="I1230" s="6" t="s">
        <v>24</v>
      </c>
      <c r="J1230" s="6">
        <v>5028</v>
      </c>
      <c r="K1230" s="6" t="s">
        <v>188</v>
      </c>
      <c r="L1230" s="8">
        <v>168.87</v>
      </c>
      <c r="M1230" s="8"/>
      <c r="N1230" s="8">
        <f t="shared" si="77"/>
        <v>168.87</v>
      </c>
      <c r="O1230" s="8">
        <v>0</v>
      </c>
      <c r="P1230" s="8">
        <v>18624</v>
      </c>
    </row>
    <row r="1231" spans="1:16" x14ac:dyDescent="0.25">
      <c r="A1231" s="5">
        <v>2018</v>
      </c>
      <c r="B1231" s="6" t="s">
        <v>137</v>
      </c>
      <c r="C1231" s="6">
        <v>8415</v>
      </c>
      <c r="D1231" s="6" t="s">
        <v>167</v>
      </c>
      <c r="E1231" s="6" t="str">
        <f t="shared" si="76"/>
        <v>5030220084155028</v>
      </c>
      <c r="F1231" s="7" t="s">
        <v>84</v>
      </c>
      <c r="G1231" s="7" t="s">
        <v>84</v>
      </c>
      <c r="H1231" s="7" t="s">
        <v>87</v>
      </c>
      <c r="I1231" s="6" t="s">
        <v>24</v>
      </c>
      <c r="J1231" s="6">
        <v>5028</v>
      </c>
      <c r="K1231" s="6" t="s">
        <v>188</v>
      </c>
      <c r="L1231" s="8">
        <v>5382.64</v>
      </c>
      <c r="M1231" s="8"/>
      <c r="N1231" s="8">
        <f t="shared" si="77"/>
        <v>5382.64</v>
      </c>
      <c r="O1231" s="8">
        <v>0</v>
      </c>
      <c r="P1231" s="8">
        <v>249.54</v>
      </c>
    </row>
    <row r="1232" spans="1:16" ht="24.75" x14ac:dyDescent="0.25">
      <c r="A1232" s="5">
        <v>2018</v>
      </c>
      <c r="B1232" s="6" t="s">
        <v>137</v>
      </c>
      <c r="C1232" s="6">
        <v>8420</v>
      </c>
      <c r="D1232" s="6" t="s">
        <v>168</v>
      </c>
      <c r="E1232" s="6" t="str">
        <f t="shared" si="76"/>
        <v>5030220084205028</v>
      </c>
      <c r="F1232" s="7" t="s">
        <v>61</v>
      </c>
      <c r="G1232" s="7" t="s">
        <v>61</v>
      </c>
      <c r="H1232" s="7" t="s">
        <v>94</v>
      </c>
      <c r="I1232" s="6" t="s">
        <v>24</v>
      </c>
      <c r="J1232" s="6">
        <v>5028</v>
      </c>
      <c r="K1232" s="6" t="s">
        <v>188</v>
      </c>
      <c r="L1232" s="8">
        <v>1865.49</v>
      </c>
      <c r="M1232" s="8"/>
      <c r="N1232" s="8">
        <f t="shared" si="77"/>
        <v>1865.49</v>
      </c>
      <c r="O1232" s="8">
        <v>2257.35</v>
      </c>
      <c r="P1232" s="8">
        <v>0</v>
      </c>
    </row>
    <row r="1233" spans="1:16" ht="24.75" x14ac:dyDescent="0.25">
      <c r="A1233" s="5">
        <v>2017</v>
      </c>
      <c r="B1233" s="6" t="s">
        <v>137</v>
      </c>
      <c r="C1233" s="6">
        <v>8422</v>
      </c>
      <c r="D1233" s="11" t="s">
        <v>169</v>
      </c>
      <c r="E1233" s="6" t="str">
        <f t="shared" si="76"/>
        <v>5030220084225028</v>
      </c>
      <c r="F1233" s="7" t="s">
        <v>61</v>
      </c>
      <c r="G1233" s="7" t="s">
        <v>61</v>
      </c>
      <c r="H1233" s="7" t="s">
        <v>94</v>
      </c>
      <c r="I1233" s="6" t="s">
        <v>24</v>
      </c>
      <c r="J1233" s="6">
        <v>5028</v>
      </c>
      <c r="K1233" s="9" t="str">
        <f>VLOOKUP(J1233,'[17]OC Name'!A:B,2,FALSE)</f>
        <v>Terminal pay</v>
      </c>
      <c r="L1233" s="8">
        <v>0</v>
      </c>
      <c r="M1233" s="10"/>
      <c r="N1233" s="8">
        <f t="shared" si="77"/>
        <v>0</v>
      </c>
      <c r="O1233" s="8">
        <v>2257.35</v>
      </c>
      <c r="P1233" s="8">
        <v>0</v>
      </c>
    </row>
    <row r="1234" spans="1:16" ht="24.75" x14ac:dyDescent="0.25">
      <c r="A1234" s="5">
        <v>2018</v>
      </c>
      <c r="B1234" s="6" t="s">
        <v>137</v>
      </c>
      <c r="C1234" s="6">
        <v>8431</v>
      </c>
      <c r="D1234" s="6" t="s">
        <v>96</v>
      </c>
      <c r="E1234" s="6" t="str">
        <f t="shared" si="76"/>
        <v>5030220084315028</v>
      </c>
      <c r="F1234" s="7" t="s">
        <v>61</v>
      </c>
      <c r="G1234" s="7" t="s">
        <v>61</v>
      </c>
      <c r="H1234" s="7" t="s">
        <v>62</v>
      </c>
      <c r="I1234" s="6" t="s">
        <v>24</v>
      </c>
      <c r="J1234" s="6">
        <v>5028</v>
      </c>
      <c r="K1234" s="6" t="s">
        <v>188</v>
      </c>
      <c r="L1234" s="8">
        <v>9505.2000000000007</v>
      </c>
      <c r="M1234" s="8"/>
      <c r="N1234" s="8">
        <f t="shared" si="77"/>
        <v>9505.2000000000007</v>
      </c>
      <c r="O1234" s="8">
        <v>7741.2</v>
      </c>
      <c r="P1234" s="8">
        <v>6977</v>
      </c>
    </row>
    <row r="1235" spans="1:16" ht="24.75" x14ac:dyDescent="0.25">
      <c r="A1235" s="5">
        <v>2018</v>
      </c>
      <c r="B1235" s="6" t="s">
        <v>137</v>
      </c>
      <c r="C1235" s="6">
        <v>8440</v>
      </c>
      <c r="D1235" s="11" t="s">
        <v>170</v>
      </c>
      <c r="E1235" s="6" t="str">
        <f t="shared" si="76"/>
        <v>5030220084405028</v>
      </c>
      <c r="F1235" s="7" t="s">
        <v>61</v>
      </c>
      <c r="G1235" s="7" t="s">
        <v>61</v>
      </c>
      <c r="H1235" s="7" t="s">
        <v>98</v>
      </c>
      <c r="I1235" s="6" t="s">
        <v>24</v>
      </c>
      <c r="J1235" s="6">
        <v>5028</v>
      </c>
      <c r="K1235" s="6" t="s">
        <v>188</v>
      </c>
      <c r="L1235" s="8">
        <v>19677.13</v>
      </c>
      <c r="M1235" s="8"/>
      <c r="N1235" s="8">
        <f t="shared" si="77"/>
        <v>19677.13</v>
      </c>
      <c r="O1235" s="8">
        <v>8530.2900000000009</v>
      </c>
      <c r="P1235" s="8">
        <v>0</v>
      </c>
    </row>
    <row r="1236" spans="1:16" ht="24.75" x14ac:dyDescent="0.25">
      <c r="A1236" s="5">
        <v>2018</v>
      </c>
      <c r="B1236" s="6" t="s">
        <v>137</v>
      </c>
      <c r="C1236" s="6">
        <v>8442</v>
      </c>
      <c r="D1236" s="6" t="s">
        <v>171</v>
      </c>
      <c r="E1236" s="6" t="str">
        <f t="shared" si="76"/>
        <v>5030220084425028</v>
      </c>
      <c r="F1236" s="7" t="s">
        <v>21</v>
      </c>
      <c r="G1236" s="7" t="s">
        <v>53</v>
      </c>
      <c r="H1236" s="7" t="s">
        <v>172</v>
      </c>
      <c r="I1236" s="6" t="s">
        <v>24</v>
      </c>
      <c r="J1236" s="6">
        <v>5028</v>
      </c>
      <c r="K1236" s="6" t="s">
        <v>188</v>
      </c>
      <c r="L1236" s="8">
        <v>1385.64</v>
      </c>
      <c r="M1236" s="8"/>
      <c r="N1236" s="8">
        <f t="shared" si="77"/>
        <v>1385.64</v>
      </c>
      <c r="O1236" s="8">
        <v>8661.31</v>
      </c>
      <c r="P1236" s="8">
        <v>2189.5100000000002</v>
      </c>
    </row>
    <row r="1237" spans="1:16" x14ac:dyDescent="0.25">
      <c r="A1237" s="5">
        <v>2016</v>
      </c>
      <c r="B1237" s="6" t="s">
        <v>137</v>
      </c>
      <c r="C1237" s="6">
        <v>8447</v>
      </c>
      <c r="D1237" s="9" t="s">
        <v>174</v>
      </c>
      <c r="E1237" s="6" t="str">
        <f t="shared" si="76"/>
        <v>5030220084475028</v>
      </c>
      <c r="F1237" s="7" t="s">
        <v>21</v>
      </c>
      <c r="G1237" s="7" t="s">
        <v>53</v>
      </c>
      <c r="H1237" s="7" t="s">
        <v>172</v>
      </c>
      <c r="I1237" s="6" t="s">
        <v>24</v>
      </c>
      <c r="J1237" s="6">
        <v>5028</v>
      </c>
      <c r="K1237" s="9" t="str">
        <f>VLOOKUP(J1237,'[17]OC Name'!A:B,2,FALSE)</f>
        <v>Terminal pay</v>
      </c>
      <c r="L1237" s="8">
        <v>0</v>
      </c>
      <c r="M1237" s="10"/>
      <c r="N1237" s="8">
        <f t="shared" si="77"/>
        <v>0</v>
      </c>
      <c r="O1237" s="8">
        <v>14935.250000000002</v>
      </c>
      <c r="P1237" s="8">
        <v>5455.2</v>
      </c>
    </row>
    <row r="1238" spans="1:16" x14ac:dyDescent="0.25">
      <c r="A1238" s="5">
        <v>2017</v>
      </c>
      <c r="B1238" s="6" t="s">
        <v>137</v>
      </c>
      <c r="C1238" s="6">
        <v>8607</v>
      </c>
      <c r="D1238" s="9" t="s">
        <v>175</v>
      </c>
      <c r="E1238" s="6" t="str">
        <f t="shared" si="76"/>
        <v>5030220086075028</v>
      </c>
      <c r="F1238" s="7" t="s">
        <v>67</v>
      </c>
      <c r="G1238" s="7" t="s">
        <v>67</v>
      </c>
      <c r="H1238" s="7" t="s">
        <v>103</v>
      </c>
      <c r="I1238" s="6" t="s">
        <v>24</v>
      </c>
      <c r="J1238" s="6">
        <v>5028</v>
      </c>
      <c r="K1238" s="9" t="str">
        <f>VLOOKUP(J1238,'[17]OC Name'!A:B,2,FALSE)</f>
        <v>Terminal pay</v>
      </c>
      <c r="L1238" s="8">
        <v>0</v>
      </c>
      <c r="M1238" s="10"/>
      <c r="N1238" s="8">
        <f t="shared" si="77"/>
        <v>0</v>
      </c>
      <c r="O1238" s="8">
        <v>12177.6</v>
      </c>
      <c r="P1238" s="8">
        <v>0</v>
      </c>
    </row>
    <row r="1239" spans="1:16" x14ac:dyDescent="0.25">
      <c r="A1239" s="5">
        <v>2016</v>
      </c>
      <c r="B1239" s="6" t="s">
        <v>137</v>
      </c>
      <c r="C1239" s="6">
        <v>8609</v>
      </c>
      <c r="D1239" s="9" t="s">
        <v>104</v>
      </c>
      <c r="E1239" s="6" t="str">
        <f t="shared" si="76"/>
        <v>5030220086095028</v>
      </c>
      <c r="F1239" s="7" t="s">
        <v>29</v>
      </c>
      <c r="G1239" s="7" t="s">
        <v>30</v>
      </c>
      <c r="H1239" s="7" t="s">
        <v>105</v>
      </c>
      <c r="I1239" s="6" t="s">
        <v>24</v>
      </c>
      <c r="J1239" s="6">
        <v>5028</v>
      </c>
      <c r="K1239" s="9" t="str">
        <f>VLOOKUP(J1239,'[17]OC Name'!A:B,2,FALSE)</f>
        <v>Terminal pay</v>
      </c>
      <c r="L1239" s="8">
        <v>0</v>
      </c>
      <c r="M1239" s="10"/>
      <c r="N1239" s="8">
        <f t="shared" si="77"/>
        <v>0</v>
      </c>
      <c r="O1239" s="8">
        <v>271.77999999999997</v>
      </c>
      <c r="P1239" s="8">
        <v>547.86</v>
      </c>
    </row>
    <row r="1240" spans="1:16" x14ac:dyDescent="0.25">
      <c r="A1240" s="5">
        <v>2016</v>
      </c>
      <c r="B1240" s="6" t="s">
        <v>137</v>
      </c>
      <c r="C1240" s="6">
        <v>8610</v>
      </c>
      <c r="D1240" s="9" t="s">
        <v>106</v>
      </c>
      <c r="E1240" s="6" t="str">
        <f t="shared" si="76"/>
        <v>5030220086105028</v>
      </c>
      <c r="F1240" s="7" t="s">
        <v>29</v>
      </c>
      <c r="G1240" s="7" t="s">
        <v>30</v>
      </c>
      <c r="H1240" s="7" t="s">
        <v>107</v>
      </c>
      <c r="I1240" s="6" t="s">
        <v>24</v>
      </c>
      <c r="J1240" s="6">
        <v>5028</v>
      </c>
      <c r="K1240" s="9" t="str">
        <f>VLOOKUP(J1240,'[17]OC Name'!A:B,2,FALSE)</f>
        <v>Terminal pay</v>
      </c>
      <c r="L1240" s="8">
        <v>0</v>
      </c>
      <c r="M1240" s="10"/>
      <c r="N1240" s="8">
        <f t="shared" si="77"/>
        <v>0</v>
      </c>
      <c r="O1240" s="8">
        <v>0</v>
      </c>
      <c r="P1240" s="8">
        <v>8390.4</v>
      </c>
    </row>
    <row r="1241" spans="1:16" x14ac:dyDescent="0.25">
      <c r="A1241" s="5">
        <v>2016</v>
      </c>
      <c r="B1241" s="6" t="s">
        <v>137</v>
      </c>
      <c r="C1241" s="6">
        <v>8611</v>
      </c>
      <c r="D1241" s="9" t="s">
        <v>124</v>
      </c>
      <c r="E1241" s="6" t="str">
        <f t="shared" si="76"/>
        <v>5030220086115028</v>
      </c>
      <c r="F1241" s="7" t="s">
        <v>29</v>
      </c>
      <c r="G1241" s="7" t="s">
        <v>76</v>
      </c>
      <c r="H1241" s="7" t="s">
        <v>125</v>
      </c>
      <c r="I1241" s="6" t="s">
        <v>24</v>
      </c>
      <c r="J1241" s="6">
        <v>5028</v>
      </c>
      <c r="K1241" s="9" t="str">
        <f>VLOOKUP(J1241,'[17]OC Name'!A:B,2,FALSE)</f>
        <v>Terminal pay</v>
      </c>
      <c r="L1241" s="8">
        <v>0</v>
      </c>
      <c r="M1241" s="10"/>
      <c r="N1241" s="8">
        <f t="shared" si="77"/>
        <v>0</v>
      </c>
      <c r="O1241" s="8">
        <v>5248.98</v>
      </c>
      <c r="P1241" s="8">
        <v>-1236.0700000000002</v>
      </c>
    </row>
    <row r="1242" spans="1:16" x14ac:dyDescent="0.25">
      <c r="A1242" s="5">
        <v>2016</v>
      </c>
      <c r="B1242" s="6" t="s">
        <v>137</v>
      </c>
      <c r="C1242" s="6">
        <v>8612</v>
      </c>
      <c r="D1242" s="9" t="s">
        <v>126</v>
      </c>
      <c r="E1242" s="6" t="str">
        <f t="shared" si="76"/>
        <v>5030220086125028</v>
      </c>
      <c r="F1242" s="7" t="s">
        <v>29</v>
      </c>
      <c r="G1242" s="7" t="s">
        <v>76</v>
      </c>
      <c r="H1242" s="7" t="s">
        <v>125</v>
      </c>
      <c r="I1242" s="6" t="s">
        <v>24</v>
      </c>
      <c r="J1242" s="6">
        <v>5028</v>
      </c>
      <c r="K1242" s="9" t="str">
        <f>VLOOKUP(J1242,'[17]OC Name'!A:B,2,FALSE)</f>
        <v>Terminal pay</v>
      </c>
      <c r="L1242" s="8">
        <v>0</v>
      </c>
      <c r="M1242" s="10"/>
      <c r="N1242" s="8">
        <f t="shared" si="77"/>
        <v>0</v>
      </c>
      <c r="O1242" s="8">
        <v>0</v>
      </c>
      <c r="P1242" s="8">
        <v>281.24</v>
      </c>
    </row>
    <row r="1243" spans="1:16" x14ac:dyDescent="0.25">
      <c r="A1243" s="5">
        <v>2017</v>
      </c>
      <c r="B1243" s="6" t="s">
        <v>137</v>
      </c>
      <c r="C1243" s="6">
        <v>8614</v>
      </c>
      <c r="D1243" s="9" t="s">
        <v>127</v>
      </c>
      <c r="E1243" s="6" t="str">
        <f t="shared" si="76"/>
        <v>5030220086145028</v>
      </c>
      <c r="F1243" s="7" t="s">
        <v>29</v>
      </c>
      <c r="G1243" s="7" t="s">
        <v>76</v>
      </c>
      <c r="H1243" s="7" t="s">
        <v>111</v>
      </c>
      <c r="I1243" s="6" t="s">
        <v>24</v>
      </c>
      <c r="J1243" s="6">
        <v>5028</v>
      </c>
      <c r="K1243" s="9" t="str">
        <f>VLOOKUP(J1243,'[17]OC Name'!A:B,2,FALSE)</f>
        <v>Terminal pay</v>
      </c>
      <c r="L1243" s="8">
        <v>0</v>
      </c>
      <c r="M1243" s="10"/>
      <c r="N1243" s="8">
        <f t="shared" si="77"/>
        <v>0</v>
      </c>
      <c r="O1243" s="8">
        <v>1653.91</v>
      </c>
      <c r="P1243" s="8">
        <v>0</v>
      </c>
    </row>
    <row r="1244" spans="1:16" x14ac:dyDescent="0.25">
      <c r="A1244" s="5">
        <v>2017</v>
      </c>
      <c r="B1244" s="6" t="s">
        <v>137</v>
      </c>
      <c r="C1244" s="6">
        <v>8615</v>
      </c>
      <c r="D1244" s="9" t="s">
        <v>112</v>
      </c>
      <c r="E1244" s="6" t="str">
        <f t="shared" si="76"/>
        <v>5030220086155028</v>
      </c>
      <c r="F1244" s="7" t="s">
        <v>29</v>
      </c>
      <c r="G1244" s="7" t="s">
        <v>76</v>
      </c>
      <c r="H1244" s="7" t="s">
        <v>113</v>
      </c>
      <c r="I1244" s="6" t="s">
        <v>24</v>
      </c>
      <c r="J1244" s="6">
        <v>5028</v>
      </c>
      <c r="K1244" s="9" t="str">
        <f>VLOOKUP(J1244,'[17]OC Name'!A:B,2,FALSE)</f>
        <v>Terminal pay</v>
      </c>
      <c r="L1244" s="8">
        <v>0</v>
      </c>
      <c r="M1244" s="10"/>
      <c r="N1244" s="8">
        <f t="shared" si="77"/>
        <v>0</v>
      </c>
      <c r="O1244" s="8">
        <v>687.74</v>
      </c>
      <c r="P1244" s="8">
        <v>0</v>
      </c>
    </row>
    <row r="1245" spans="1:16" x14ac:dyDescent="0.25">
      <c r="A1245" s="5">
        <v>2017</v>
      </c>
      <c r="B1245" s="6" t="s">
        <v>137</v>
      </c>
      <c r="C1245" s="6">
        <v>8621</v>
      </c>
      <c r="D1245" s="9" t="s">
        <v>129</v>
      </c>
      <c r="E1245" s="6" t="str">
        <f t="shared" si="76"/>
        <v>5030220086215028</v>
      </c>
      <c r="F1245" s="7" t="s">
        <v>29</v>
      </c>
      <c r="G1245" s="7" t="s">
        <v>76</v>
      </c>
      <c r="H1245" s="7" t="s">
        <v>113</v>
      </c>
      <c r="I1245" s="6" t="s">
        <v>24</v>
      </c>
      <c r="J1245" s="6">
        <v>5028</v>
      </c>
      <c r="K1245" s="9" t="str">
        <f>VLOOKUP(J1245,'[17]OC Name'!A:B,2,FALSE)</f>
        <v>Terminal pay</v>
      </c>
      <c r="L1245" s="8">
        <v>0</v>
      </c>
      <c r="M1245" s="10"/>
      <c r="N1245" s="8">
        <f t="shared" si="77"/>
        <v>0</v>
      </c>
      <c r="O1245" s="8">
        <v>21731.02</v>
      </c>
      <c r="P1245" s="8">
        <v>0</v>
      </c>
    </row>
    <row r="1246" spans="1:16" x14ac:dyDescent="0.25">
      <c r="A1246" s="5">
        <v>2016</v>
      </c>
      <c r="B1246" s="6" t="s">
        <v>137</v>
      </c>
      <c r="C1246" s="6">
        <v>8622</v>
      </c>
      <c r="D1246" s="9" t="s">
        <v>130</v>
      </c>
      <c r="E1246" s="6" t="str">
        <f t="shared" si="76"/>
        <v>5030220086225028</v>
      </c>
      <c r="F1246" s="7" t="s">
        <v>29</v>
      </c>
      <c r="G1246" s="7" t="s">
        <v>30</v>
      </c>
      <c r="H1246" s="7" t="s">
        <v>82</v>
      </c>
      <c r="I1246" s="6" t="s">
        <v>24</v>
      </c>
      <c r="J1246" s="6">
        <v>5028</v>
      </c>
      <c r="K1246" s="9" t="str">
        <f>VLOOKUP(J1246,'[17]OC Name'!A:B,2,FALSE)</f>
        <v>Terminal pay</v>
      </c>
      <c r="L1246" s="8">
        <v>0</v>
      </c>
      <c r="M1246" s="10"/>
      <c r="N1246" s="8">
        <f t="shared" si="77"/>
        <v>0</v>
      </c>
      <c r="O1246" s="8">
        <v>2648.49</v>
      </c>
      <c r="P1246" s="8">
        <v>491.39</v>
      </c>
    </row>
    <row r="1247" spans="1:16" x14ac:dyDescent="0.25">
      <c r="A1247" s="5">
        <v>2018</v>
      </c>
      <c r="B1247" s="6" t="s">
        <v>137</v>
      </c>
      <c r="C1247" s="6">
        <v>8631</v>
      </c>
      <c r="D1247" s="6" t="s">
        <v>132</v>
      </c>
      <c r="E1247" s="6" t="str">
        <f t="shared" si="76"/>
        <v>5030220086315028</v>
      </c>
      <c r="F1247" s="7" t="s">
        <v>29</v>
      </c>
      <c r="G1247" s="7" t="s">
        <v>30</v>
      </c>
      <c r="H1247" s="7" t="s">
        <v>92</v>
      </c>
      <c r="I1247" s="6" t="s">
        <v>24</v>
      </c>
      <c r="J1247" s="6">
        <v>5028</v>
      </c>
      <c r="K1247" s="6" t="s">
        <v>188</v>
      </c>
      <c r="L1247" s="8">
        <v>45909.999999999993</v>
      </c>
      <c r="M1247" s="8"/>
      <c r="N1247" s="8">
        <f t="shared" si="77"/>
        <v>45909.999999999993</v>
      </c>
      <c r="O1247" s="8">
        <v>22753.96</v>
      </c>
      <c r="P1247" s="8">
        <v>9191.7000000000007</v>
      </c>
    </row>
    <row r="1248" spans="1:16" x14ac:dyDescent="0.25">
      <c r="A1248" s="5">
        <v>2018</v>
      </c>
      <c r="B1248" s="6" t="s">
        <v>137</v>
      </c>
      <c r="C1248" s="6">
        <v>8632</v>
      </c>
      <c r="D1248" s="6" t="s">
        <v>133</v>
      </c>
      <c r="E1248" s="6" t="str">
        <f t="shared" si="76"/>
        <v>5030220086325028</v>
      </c>
      <c r="F1248" s="7" t="s">
        <v>29</v>
      </c>
      <c r="G1248" s="7" t="s">
        <v>30</v>
      </c>
      <c r="H1248" s="7" t="s">
        <v>92</v>
      </c>
      <c r="I1248" s="6" t="s">
        <v>24</v>
      </c>
      <c r="J1248" s="6">
        <v>5028</v>
      </c>
      <c r="K1248" s="6" t="s">
        <v>188</v>
      </c>
      <c r="L1248" s="8">
        <v>3031.82</v>
      </c>
      <c r="M1248" s="8"/>
      <c r="N1248" s="8">
        <f t="shared" si="77"/>
        <v>3031.82</v>
      </c>
      <c r="O1248" s="8">
        <v>0</v>
      </c>
      <c r="P1248" s="8">
        <v>0</v>
      </c>
    </row>
    <row r="1249" spans="1:16" x14ac:dyDescent="0.25">
      <c r="A1249" s="5">
        <v>2018</v>
      </c>
      <c r="B1249" s="6" t="s">
        <v>137</v>
      </c>
      <c r="C1249" s="6">
        <v>8642</v>
      </c>
      <c r="D1249" s="6" t="s">
        <v>75</v>
      </c>
      <c r="E1249" s="6" t="str">
        <f t="shared" si="76"/>
        <v>5030220086425028</v>
      </c>
      <c r="F1249" s="7" t="s">
        <v>29</v>
      </c>
      <c r="G1249" s="7" t="s">
        <v>76</v>
      </c>
      <c r="H1249" s="7" t="s">
        <v>77</v>
      </c>
      <c r="I1249" s="6" t="s">
        <v>24</v>
      </c>
      <c r="J1249" s="6">
        <v>5028</v>
      </c>
      <c r="K1249" s="6" t="s">
        <v>188</v>
      </c>
      <c r="L1249" s="8">
        <v>4158.63</v>
      </c>
      <c r="M1249" s="8"/>
      <c r="N1249" s="8">
        <f t="shared" si="77"/>
        <v>4158.63</v>
      </c>
      <c r="O1249" s="8">
        <v>0</v>
      </c>
      <c r="P1249" s="8">
        <v>675.03</v>
      </c>
    </row>
    <row r="1250" spans="1:16" x14ac:dyDescent="0.25">
      <c r="A1250" s="5">
        <v>2018</v>
      </c>
      <c r="B1250" s="6" t="s">
        <v>137</v>
      </c>
      <c r="C1250" s="6">
        <v>8645</v>
      </c>
      <c r="D1250" s="6" t="s">
        <v>79</v>
      </c>
      <c r="E1250" s="6" t="str">
        <f t="shared" si="76"/>
        <v>5030220086455028</v>
      </c>
      <c r="F1250" s="7" t="s">
        <v>29</v>
      </c>
      <c r="G1250" s="7" t="s">
        <v>76</v>
      </c>
      <c r="H1250" s="7" t="s">
        <v>77</v>
      </c>
      <c r="I1250" s="6" t="s">
        <v>24</v>
      </c>
      <c r="J1250" s="6">
        <v>5028</v>
      </c>
      <c r="K1250" s="6" t="s">
        <v>188</v>
      </c>
      <c r="L1250" s="8">
        <v>6076.72</v>
      </c>
      <c r="M1250" s="8"/>
      <c r="N1250" s="8">
        <f t="shared" si="77"/>
        <v>6076.72</v>
      </c>
      <c r="O1250" s="8">
        <v>0</v>
      </c>
      <c r="P1250" s="8">
        <v>0</v>
      </c>
    </row>
    <row r="1251" spans="1:16" x14ac:dyDescent="0.25">
      <c r="A1251" s="5">
        <v>2018</v>
      </c>
      <c r="B1251" s="6" t="s">
        <v>137</v>
      </c>
      <c r="C1251" s="6">
        <v>8711</v>
      </c>
      <c r="D1251" s="6" t="s">
        <v>108</v>
      </c>
      <c r="E1251" s="6" t="str">
        <f t="shared" si="76"/>
        <v>5030220087115028</v>
      </c>
      <c r="F1251" s="7" t="s">
        <v>67</v>
      </c>
      <c r="G1251" s="7" t="s">
        <v>67</v>
      </c>
      <c r="H1251" s="7" t="s">
        <v>109</v>
      </c>
      <c r="I1251" s="6" t="s">
        <v>24</v>
      </c>
      <c r="J1251" s="6">
        <v>5028</v>
      </c>
      <c r="K1251" s="6" t="s">
        <v>188</v>
      </c>
      <c r="L1251" s="8">
        <v>76.84</v>
      </c>
      <c r="M1251" s="8"/>
      <c r="N1251" s="8">
        <f t="shared" si="77"/>
        <v>76.84</v>
      </c>
      <c r="O1251" s="8">
        <v>5613.01</v>
      </c>
      <c r="P1251" s="8">
        <v>0</v>
      </c>
    </row>
    <row r="1252" spans="1:16" ht="24.75" x14ac:dyDescent="0.25">
      <c r="A1252" s="5">
        <v>2018</v>
      </c>
      <c r="B1252" s="6" t="s">
        <v>137</v>
      </c>
      <c r="C1252" s="6">
        <v>8722</v>
      </c>
      <c r="D1252" s="6" t="s">
        <v>119</v>
      </c>
      <c r="E1252" s="6" t="str">
        <f t="shared" si="76"/>
        <v>5030220087225028</v>
      </c>
      <c r="F1252" s="7" t="s">
        <v>29</v>
      </c>
      <c r="G1252" s="7" t="s">
        <v>30</v>
      </c>
      <c r="H1252" s="7" t="s">
        <v>118</v>
      </c>
      <c r="I1252" s="6" t="s">
        <v>24</v>
      </c>
      <c r="J1252" s="6">
        <v>5028</v>
      </c>
      <c r="K1252" s="6" t="s">
        <v>188</v>
      </c>
      <c r="L1252" s="8">
        <v>625.21</v>
      </c>
      <c r="M1252" s="8"/>
      <c r="N1252" s="8">
        <f t="shared" si="77"/>
        <v>625.21</v>
      </c>
      <c r="O1252" s="8">
        <v>2233.65</v>
      </c>
      <c r="P1252" s="8">
        <v>2209.04</v>
      </c>
    </row>
    <row r="1253" spans="1:16" ht="24.75" x14ac:dyDescent="0.25">
      <c r="A1253" s="5">
        <v>2018</v>
      </c>
      <c r="B1253" s="6" t="s">
        <v>137</v>
      </c>
      <c r="C1253" s="6">
        <v>8723</v>
      </c>
      <c r="D1253" s="6" t="s">
        <v>120</v>
      </c>
      <c r="E1253" s="6" t="str">
        <f t="shared" si="76"/>
        <v>5030220087235028</v>
      </c>
      <c r="F1253" s="7" t="s">
        <v>29</v>
      </c>
      <c r="G1253" s="7" t="s">
        <v>30</v>
      </c>
      <c r="H1253" s="7" t="s">
        <v>118</v>
      </c>
      <c r="I1253" s="6" t="s">
        <v>24</v>
      </c>
      <c r="J1253" s="6">
        <v>5028</v>
      </c>
      <c r="K1253" s="6" t="s">
        <v>188</v>
      </c>
      <c r="L1253" s="8">
        <v>8337.4</v>
      </c>
      <c r="M1253" s="8"/>
      <c r="N1253" s="8">
        <f t="shared" si="77"/>
        <v>8337.4</v>
      </c>
      <c r="O1253" s="8">
        <v>0</v>
      </c>
      <c r="P1253" s="8">
        <v>0</v>
      </c>
    </row>
    <row r="1254" spans="1:16" x14ac:dyDescent="0.25">
      <c r="A1254" s="5">
        <v>2018</v>
      </c>
      <c r="B1254" s="6" t="s">
        <v>137</v>
      </c>
      <c r="C1254" s="6">
        <v>8740</v>
      </c>
      <c r="D1254" s="6" t="s">
        <v>121</v>
      </c>
      <c r="E1254" s="6" t="str">
        <f t="shared" si="76"/>
        <v>5030220087405028</v>
      </c>
      <c r="F1254" s="7" t="s">
        <v>29</v>
      </c>
      <c r="G1254" s="7" t="s">
        <v>30</v>
      </c>
      <c r="H1254" s="7" t="s">
        <v>122</v>
      </c>
      <c r="I1254" s="6" t="s">
        <v>24</v>
      </c>
      <c r="J1254" s="6">
        <v>5028</v>
      </c>
      <c r="K1254" s="6" t="s">
        <v>188</v>
      </c>
      <c r="L1254" s="8">
        <v>110.1</v>
      </c>
      <c r="M1254" s="8"/>
      <c r="N1254" s="8">
        <f t="shared" si="77"/>
        <v>110.1</v>
      </c>
      <c r="O1254" s="8">
        <v>9046.7999999999993</v>
      </c>
      <c r="P1254" s="8">
        <v>0</v>
      </c>
    </row>
    <row r="1255" spans="1:16" ht="24.75" x14ac:dyDescent="0.25">
      <c r="A1255" s="5">
        <v>2018</v>
      </c>
      <c r="B1255" s="6" t="s">
        <v>19</v>
      </c>
      <c r="C1255" s="6">
        <v>6002</v>
      </c>
      <c r="D1255" s="6" t="s">
        <v>20</v>
      </c>
      <c r="E1255" s="6" t="str">
        <f t="shared" si="76"/>
        <v>5020220060025030</v>
      </c>
      <c r="F1255" s="7" t="s">
        <v>21</v>
      </c>
      <c r="G1255" s="7" t="s">
        <v>22</v>
      </c>
      <c r="H1255" s="7" t="s">
        <v>23</v>
      </c>
      <c r="I1255" s="6" t="s">
        <v>24</v>
      </c>
      <c r="J1255" s="6">
        <v>5030</v>
      </c>
      <c r="K1255" s="6" t="s">
        <v>189</v>
      </c>
      <c r="L1255" s="8">
        <v>63</v>
      </c>
      <c r="M1255" s="8"/>
      <c r="N1255" s="8">
        <f t="shared" si="77"/>
        <v>63</v>
      </c>
      <c r="O1255" s="8">
        <v>0</v>
      </c>
      <c r="P1255" s="8">
        <v>0</v>
      </c>
    </row>
    <row r="1256" spans="1:16" ht="24.75" x14ac:dyDescent="0.25">
      <c r="A1256" s="5">
        <v>2018</v>
      </c>
      <c r="B1256" s="6" t="s">
        <v>19</v>
      </c>
      <c r="C1256" s="6">
        <v>6042</v>
      </c>
      <c r="D1256" s="6" t="s">
        <v>37</v>
      </c>
      <c r="E1256" s="6" t="str">
        <f t="shared" si="76"/>
        <v>5020220060425030</v>
      </c>
      <c r="F1256" s="7" t="s">
        <v>21</v>
      </c>
      <c r="G1256" s="7" t="s">
        <v>22</v>
      </c>
      <c r="H1256" s="7" t="s">
        <v>38</v>
      </c>
      <c r="I1256" s="6" t="s">
        <v>24</v>
      </c>
      <c r="J1256" s="6">
        <v>5030</v>
      </c>
      <c r="K1256" s="6" t="s">
        <v>189</v>
      </c>
      <c r="L1256" s="8">
        <v>11966.5</v>
      </c>
      <c r="M1256" s="8"/>
      <c r="N1256" s="8">
        <f t="shared" si="77"/>
        <v>11966.5</v>
      </c>
      <c r="O1256" s="8">
        <v>18624.080000000002</v>
      </c>
      <c r="P1256" s="8">
        <v>13032</v>
      </c>
    </row>
    <row r="1257" spans="1:16" ht="24.75" x14ac:dyDescent="0.25">
      <c r="A1257" s="5">
        <v>2018</v>
      </c>
      <c r="B1257" s="6" t="s">
        <v>19</v>
      </c>
      <c r="C1257" s="6">
        <v>6043</v>
      </c>
      <c r="D1257" s="6" t="s">
        <v>39</v>
      </c>
      <c r="E1257" s="6" t="str">
        <f t="shared" si="76"/>
        <v>5020220060435030</v>
      </c>
      <c r="F1257" s="7" t="s">
        <v>21</v>
      </c>
      <c r="G1257" s="7" t="s">
        <v>22</v>
      </c>
      <c r="H1257" s="7" t="s">
        <v>40</v>
      </c>
      <c r="I1257" s="6" t="s">
        <v>24</v>
      </c>
      <c r="J1257" s="6">
        <v>5030</v>
      </c>
      <c r="K1257" s="6" t="s">
        <v>189</v>
      </c>
      <c r="L1257" s="8">
        <v>8162.5</v>
      </c>
      <c r="M1257" s="8"/>
      <c r="N1257" s="8">
        <f t="shared" si="77"/>
        <v>8162.5</v>
      </c>
      <c r="O1257" s="8">
        <v>7327</v>
      </c>
      <c r="P1257" s="8">
        <v>10957.5</v>
      </c>
    </row>
    <row r="1258" spans="1:16" ht="24.75" x14ac:dyDescent="0.25">
      <c r="A1258" s="5">
        <v>2018</v>
      </c>
      <c r="B1258" s="6" t="s">
        <v>19</v>
      </c>
      <c r="C1258" s="6">
        <v>6044</v>
      </c>
      <c r="D1258" s="6" t="s">
        <v>41</v>
      </c>
      <c r="E1258" s="6" t="str">
        <f t="shared" si="76"/>
        <v>5020220060445030</v>
      </c>
      <c r="F1258" s="7" t="s">
        <v>21</v>
      </c>
      <c r="G1258" s="7" t="s">
        <v>22</v>
      </c>
      <c r="H1258" s="7" t="s">
        <v>42</v>
      </c>
      <c r="I1258" s="6" t="s">
        <v>24</v>
      </c>
      <c r="J1258" s="6">
        <v>5030</v>
      </c>
      <c r="K1258" s="6" t="s">
        <v>189</v>
      </c>
      <c r="L1258" s="8">
        <v>16450.5</v>
      </c>
      <c r="M1258" s="8"/>
      <c r="N1258" s="8">
        <f t="shared" si="77"/>
        <v>16450.5</v>
      </c>
      <c r="O1258" s="8">
        <v>10927.5</v>
      </c>
      <c r="P1258" s="8">
        <v>10095.5</v>
      </c>
    </row>
    <row r="1259" spans="1:16" ht="24.75" x14ac:dyDescent="0.25">
      <c r="A1259" s="5">
        <v>2018</v>
      </c>
      <c r="B1259" s="6" t="s">
        <v>19</v>
      </c>
      <c r="C1259" s="6">
        <v>6045</v>
      </c>
      <c r="D1259" s="6" t="s">
        <v>43</v>
      </c>
      <c r="E1259" s="6" t="str">
        <f t="shared" si="76"/>
        <v>5020220060455030</v>
      </c>
      <c r="F1259" s="7" t="s">
        <v>21</v>
      </c>
      <c r="G1259" s="7" t="s">
        <v>22</v>
      </c>
      <c r="H1259" s="7" t="s">
        <v>38</v>
      </c>
      <c r="I1259" s="6" t="s">
        <v>24</v>
      </c>
      <c r="J1259" s="6">
        <v>5030</v>
      </c>
      <c r="K1259" s="6" t="s">
        <v>189</v>
      </c>
      <c r="L1259" s="8">
        <v>7163</v>
      </c>
      <c r="M1259" s="8"/>
      <c r="N1259" s="8">
        <f t="shared" si="77"/>
        <v>7163</v>
      </c>
      <c r="O1259" s="8">
        <v>25954.5</v>
      </c>
      <c r="P1259" s="8">
        <v>10617.2</v>
      </c>
    </row>
    <row r="1260" spans="1:16" ht="24.75" x14ac:dyDescent="0.25">
      <c r="A1260" s="5">
        <v>2018</v>
      </c>
      <c r="B1260" s="6" t="s">
        <v>19</v>
      </c>
      <c r="C1260" s="6">
        <v>6046</v>
      </c>
      <c r="D1260" s="6" t="s">
        <v>44</v>
      </c>
      <c r="E1260" s="6" t="str">
        <f t="shared" si="76"/>
        <v>5020220060465030</v>
      </c>
      <c r="F1260" s="7" t="s">
        <v>21</v>
      </c>
      <c r="G1260" s="7" t="s">
        <v>22</v>
      </c>
      <c r="H1260" s="7" t="s">
        <v>38</v>
      </c>
      <c r="I1260" s="6" t="s">
        <v>24</v>
      </c>
      <c r="J1260" s="6">
        <v>5030</v>
      </c>
      <c r="K1260" s="6" t="s">
        <v>189</v>
      </c>
      <c r="L1260" s="8">
        <v>25314.3</v>
      </c>
      <c r="M1260" s="8"/>
      <c r="N1260" s="8">
        <f t="shared" si="77"/>
        <v>25314.3</v>
      </c>
      <c r="O1260" s="8">
        <v>0</v>
      </c>
      <c r="P1260" s="8">
        <v>0</v>
      </c>
    </row>
    <row r="1261" spans="1:16" x14ac:dyDescent="0.25">
      <c r="A1261" s="5">
        <v>2018</v>
      </c>
      <c r="B1261" s="6" t="s">
        <v>19</v>
      </c>
      <c r="C1261" s="6">
        <v>6212</v>
      </c>
      <c r="D1261" s="6" t="s">
        <v>55</v>
      </c>
      <c r="E1261" s="6" t="str">
        <f t="shared" si="76"/>
        <v>5020220062125030</v>
      </c>
      <c r="F1261" s="7" t="s">
        <v>21</v>
      </c>
      <c r="G1261" s="7" t="s">
        <v>53</v>
      </c>
      <c r="H1261" s="7" t="s">
        <v>56</v>
      </c>
      <c r="I1261" s="6" t="s">
        <v>24</v>
      </c>
      <c r="J1261" s="6">
        <v>5030</v>
      </c>
      <c r="K1261" s="6" t="s">
        <v>189</v>
      </c>
      <c r="L1261" s="8">
        <v>10055</v>
      </c>
      <c r="M1261" s="8"/>
      <c r="N1261" s="8">
        <f t="shared" si="77"/>
        <v>10055</v>
      </c>
      <c r="O1261" s="8">
        <v>12334</v>
      </c>
      <c r="P1261" s="8">
        <v>10798.5</v>
      </c>
    </row>
    <row r="1262" spans="1:16" ht="24.75" x14ac:dyDescent="0.25">
      <c r="A1262" s="5">
        <v>2018</v>
      </c>
      <c r="B1262" s="6" t="s">
        <v>19</v>
      </c>
      <c r="C1262" s="6">
        <v>6215</v>
      </c>
      <c r="D1262" s="6" t="s">
        <v>60</v>
      </c>
      <c r="E1262" s="6" t="str">
        <f t="shared" si="76"/>
        <v>5020220062155030</v>
      </c>
      <c r="F1262" s="7" t="s">
        <v>61</v>
      </c>
      <c r="G1262" s="7" t="s">
        <v>61</v>
      </c>
      <c r="H1262" s="7" t="s">
        <v>62</v>
      </c>
      <c r="I1262" s="6" t="s">
        <v>24</v>
      </c>
      <c r="J1262" s="6">
        <v>5030</v>
      </c>
      <c r="K1262" s="6" t="s">
        <v>189</v>
      </c>
      <c r="L1262" s="8">
        <v>9436.5</v>
      </c>
      <c r="M1262" s="8"/>
      <c r="N1262" s="8">
        <f t="shared" si="77"/>
        <v>9436.5</v>
      </c>
      <c r="O1262" s="8">
        <v>11943</v>
      </c>
      <c r="P1262" s="8">
        <v>12109</v>
      </c>
    </row>
    <row r="1263" spans="1:16" ht="24.75" x14ac:dyDescent="0.25">
      <c r="A1263" s="5">
        <v>2018</v>
      </c>
      <c r="B1263" s="6" t="s">
        <v>19</v>
      </c>
      <c r="C1263" s="6">
        <v>6218</v>
      </c>
      <c r="D1263" s="6" t="s">
        <v>63</v>
      </c>
      <c r="E1263" s="6" t="str">
        <f t="shared" si="76"/>
        <v>5020220062185030</v>
      </c>
      <c r="F1263" s="7" t="s">
        <v>21</v>
      </c>
      <c r="G1263" s="7" t="s">
        <v>53</v>
      </c>
      <c r="H1263" s="7" t="s">
        <v>56</v>
      </c>
      <c r="I1263" s="6" t="s">
        <v>24</v>
      </c>
      <c r="J1263" s="6">
        <v>5030</v>
      </c>
      <c r="K1263" s="6" t="s">
        <v>189</v>
      </c>
      <c r="L1263" s="8">
        <v>6202.54</v>
      </c>
      <c r="M1263" s="8"/>
      <c r="N1263" s="8">
        <f t="shared" si="77"/>
        <v>6202.54</v>
      </c>
      <c r="O1263" s="8">
        <v>7545.52</v>
      </c>
      <c r="P1263" s="8">
        <v>8455.52</v>
      </c>
    </row>
    <row r="1264" spans="1:16" x14ac:dyDescent="0.25">
      <c r="A1264" s="5">
        <v>2018</v>
      </c>
      <c r="B1264" s="6" t="s">
        <v>19</v>
      </c>
      <c r="C1264" s="6">
        <v>6221</v>
      </c>
      <c r="D1264" s="6" t="s">
        <v>64</v>
      </c>
      <c r="E1264" s="6" t="str">
        <f t="shared" si="76"/>
        <v>5020220062215030</v>
      </c>
      <c r="F1264" s="7" t="s">
        <v>21</v>
      </c>
      <c r="G1264" s="7" t="s">
        <v>53</v>
      </c>
      <c r="H1264" s="7" t="s">
        <v>65</v>
      </c>
      <c r="I1264" s="6" t="s">
        <v>24</v>
      </c>
      <c r="J1264" s="6">
        <v>5030</v>
      </c>
      <c r="K1264" s="6" t="s">
        <v>189</v>
      </c>
      <c r="L1264" s="8">
        <v>6011.52</v>
      </c>
      <c r="M1264" s="8"/>
      <c r="N1264" s="8">
        <f t="shared" si="77"/>
        <v>6011.52</v>
      </c>
      <c r="O1264" s="8">
        <v>1453</v>
      </c>
      <c r="P1264" s="8">
        <v>0</v>
      </c>
    </row>
    <row r="1265" spans="1:16" x14ac:dyDescent="0.25">
      <c r="A1265" s="5">
        <v>2018</v>
      </c>
      <c r="B1265" s="6" t="s">
        <v>19</v>
      </c>
      <c r="C1265" s="6">
        <v>6223</v>
      </c>
      <c r="D1265" s="6" t="s">
        <v>69</v>
      </c>
      <c r="E1265" s="6" t="str">
        <f t="shared" si="76"/>
        <v>5020220062235030</v>
      </c>
      <c r="F1265" s="7" t="s">
        <v>21</v>
      </c>
      <c r="G1265" s="7" t="s">
        <v>53</v>
      </c>
      <c r="H1265" s="7" t="s">
        <v>65</v>
      </c>
      <c r="I1265" s="6" t="s">
        <v>24</v>
      </c>
      <c r="J1265" s="6">
        <v>5030</v>
      </c>
      <c r="K1265" s="6" t="s">
        <v>189</v>
      </c>
      <c r="L1265" s="8">
        <v>19989.489999999998</v>
      </c>
      <c r="M1265" s="8"/>
      <c r="N1265" s="8">
        <f t="shared" si="77"/>
        <v>19989.489999999998</v>
      </c>
      <c r="O1265" s="8">
        <v>2438.52</v>
      </c>
      <c r="P1265" s="8">
        <v>1511.99</v>
      </c>
    </row>
    <row r="1266" spans="1:16" ht="24.75" x14ac:dyDescent="0.25">
      <c r="A1266" s="5">
        <v>2018</v>
      </c>
      <c r="B1266" s="6" t="s">
        <v>19</v>
      </c>
      <c r="C1266" s="6">
        <v>6225</v>
      </c>
      <c r="D1266" s="6" t="s">
        <v>70</v>
      </c>
      <c r="E1266" s="6" t="str">
        <f t="shared" si="76"/>
        <v>5020220062255030</v>
      </c>
      <c r="F1266" s="7" t="s">
        <v>21</v>
      </c>
      <c r="G1266" s="7" t="s">
        <v>53</v>
      </c>
      <c r="H1266" s="7" t="s">
        <v>65</v>
      </c>
      <c r="I1266" s="6" t="s">
        <v>24</v>
      </c>
      <c r="J1266" s="6">
        <v>5030</v>
      </c>
      <c r="K1266" s="6" t="s">
        <v>189</v>
      </c>
      <c r="L1266" s="8">
        <v>15363.98</v>
      </c>
      <c r="M1266" s="8"/>
      <c r="N1266" s="8">
        <f t="shared" si="77"/>
        <v>15363.98</v>
      </c>
      <c r="O1266" s="8">
        <v>9350.01</v>
      </c>
      <c r="P1266" s="8">
        <v>2437</v>
      </c>
    </row>
    <row r="1267" spans="1:16" ht="24.75" x14ac:dyDescent="0.25">
      <c r="A1267" s="5">
        <v>2018</v>
      </c>
      <c r="B1267" s="6" t="s">
        <v>19</v>
      </c>
      <c r="C1267" s="6">
        <v>6231</v>
      </c>
      <c r="D1267" s="6" t="s">
        <v>72</v>
      </c>
      <c r="E1267" s="6" t="str">
        <f t="shared" si="76"/>
        <v>5020220062315030</v>
      </c>
      <c r="F1267" s="7" t="s">
        <v>21</v>
      </c>
      <c r="G1267" s="7" t="s">
        <v>53</v>
      </c>
      <c r="H1267" s="7" t="s">
        <v>65</v>
      </c>
      <c r="I1267" s="6" t="s">
        <v>24</v>
      </c>
      <c r="J1267" s="6">
        <v>5030</v>
      </c>
      <c r="K1267" s="6" t="s">
        <v>189</v>
      </c>
      <c r="L1267" s="8">
        <v>60650.509999999995</v>
      </c>
      <c r="M1267" s="8"/>
      <c r="N1267" s="8">
        <f t="shared" si="77"/>
        <v>60650.509999999995</v>
      </c>
      <c r="O1267" s="8">
        <v>84035.97</v>
      </c>
      <c r="P1267" s="8">
        <v>85332.01</v>
      </c>
    </row>
    <row r="1268" spans="1:16" ht="36.75" x14ac:dyDescent="0.25">
      <c r="A1268" s="5">
        <v>2018</v>
      </c>
      <c r="B1268" s="6" t="s">
        <v>19</v>
      </c>
      <c r="C1268" s="6">
        <v>6232</v>
      </c>
      <c r="D1268" s="6" t="s">
        <v>73</v>
      </c>
      <c r="E1268" s="6" t="str">
        <f t="shared" si="76"/>
        <v>5020220062325030</v>
      </c>
      <c r="F1268" s="7" t="s">
        <v>21</v>
      </c>
      <c r="G1268" s="7" t="s">
        <v>53</v>
      </c>
      <c r="H1268" s="7" t="s">
        <v>65</v>
      </c>
      <c r="I1268" s="6" t="s">
        <v>24</v>
      </c>
      <c r="J1268" s="6">
        <v>5030</v>
      </c>
      <c r="K1268" s="6" t="s">
        <v>189</v>
      </c>
      <c r="L1268" s="8">
        <v>9977.5</v>
      </c>
      <c r="M1268" s="8"/>
      <c r="N1268" s="8">
        <f t="shared" si="77"/>
        <v>9977.5</v>
      </c>
      <c r="O1268" s="8">
        <v>12360</v>
      </c>
      <c r="P1268" s="8">
        <v>13188</v>
      </c>
    </row>
    <row r="1269" spans="1:16" ht="24.75" x14ac:dyDescent="0.25">
      <c r="A1269" s="5">
        <v>2018</v>
      </c>
      <c r="B1269" s="6" t="s">
        <v>19</v>
      </c>
      <c r="C1269" s="6">
        <v>6241</v>
      </c>
      <c r="D1269" s="6" t="s">
        <v>74</v>
      </c>
      <c r="E1269" s="6" t="str">
        <f t="shared" si="76"/>
        <v>5020220062415030</v>
      </c>
      <c r="F1269" s="7" t="s">
        <v>21</v>
      </c>
      <c r="G1269" s="7" t="s">
        <v>53</v>
      </c>
      <c r="H1269" s="7" t="s">
        <v>56</v>
      </c>
      <c r="I1269" s="6" t="s">
        <v>24</v>
      </c>
      <c r="J1269" s="6">
        <v>5030</v>
      </c>
      <c r="K1269" s="6" t="s">
        <v>189</v>
      </c>
      <c r="L1269" s="8">
        <v>38590.5</v>
      </c>
      <c r="M1269" s="8"/>
      <c r="N1269" s="8">
        <f t="shared" si="77"/>
        <v>38590.5</v>
      </c>
      <c r="O1269" s="8">
        <v>36869.699999999997</v>
      </c>
      <c r="P1269" s="8">
        <v>31887</v>
      </c>
    </row>
    <row r="1270" spans="1:16" x14ac:dyDescent="0.25">
      <c r="A1270" s="5">
        <v>2016</v>
      </c>
      <c r="B1270" s="6" t="s">
        <v>19</v>
      </c>
      <c r="C1270" s="6">
        <v>6243</v>
      </c>
      <c r="D1270" s="9" t="s">
        <v>78</v>
      </c>
      <c r="E1270" s="6" t="str">
        <f t="shared" si="76"/>
        <v>5020220062435030</v>
      </c>
      <c r="F1270" s="7" t="s">
        <v>21</v>
      </c>
      <c r="G1270" s="7" t="s">
        <v>53</v>
      </c>
      <c r="H1270" s="7" t="s">
        <v>58</v>
      </c>
      <c r="I1270" s="6" t="s">
        <v>24</v>
      </c>
      <c r="J1270" s="6">
        <v>5030</v>
      </c>
      <c r="K1270" s="9" t="str">
        <f>VLOOKUP(J1270,'[17]OC Name'!A:B,2,FALSE)</f>
        <v>On call hours</v>
      </c>
      <c r="L1270" s="8">
        <v>0</v>
      </c>
      <c r="M1270" s="10"/>
      <c r="N1270" s="8">
        <f t="shared" si="77"/>
        <v>0</v>
      </c>
      <c r="O1270" s="8">
        <v>34</v>
      </c>
      <c r="P1270" s="8">
        <v>17</v>
      </c>
    </row>
    <row r="1271" spans="1:16" ht="24.75" x14ac:dyDescent="0.25">
      <c r="A1271" s="5">
        <v>2018</v>
      </c>
      <c r="B1271" s="6" t="s">
        <v>19</v>
      </c>
      <c r="C1271" s="6">
        <v>6412</v>
      </c>
      <c r="D1271" s="6" t="s">
        <v>86</v>
      </c>
      <c r="E1271" s="6" t="str">
        <f t="shared" si="76"/>
        <v>5020220064125030</v>
      </c>
      <c r="F1271" s="7" t="s">
        <v>84</v>
      </c>
      <c r="G1271" s="7" t="s">
        <v>84</v>
      </c>
      <c r="H1271" s="7" t="s">
        <v>87</v>
      </c>
      <c r="I1271" s="6" t="s">
        <v>24</v>
      </c>
      <c r="J1271" s="6">
        <v>5030</v>
      </c>
      <c r="K1271" s="6" t="s">
        <v>189</v>
      </c>
      <c r="L1271" s="8">
        <v>102</v>
      </c>
      <c r="M1271" s="8"/>
      <c r="N1271" s="8">
        <f t="shared" si="77"/>
        <v>102</v>
      </c>
      <c r="O1271" s="8">
        <v>0</v>
      </c>
      <c r="P1271" s="8">
        <v>0</v>
      </c>
    </row>
    <row r="1272" spans="1:16" ht="24.75" x14ac:dyDescent="0.25">
      <c r="A1272" s="5">
        <v>2018</v>
      </c>
      <c r="B1272" s="6" t="s">
        <v>19</v>
      </c>
      <c r="C1272" s="6">
        <v>6416</v>
      </c>
      <c r="D1272" s="6" t="s">
        <v>90</v>
      </c>
      <c r="E1272" s="6" t="str">
        <f t="shared" si="76"/>
        <v>5020220064165030</v>
      </c>
      <c r="F1272" s="7" t="s">
        <v>21</v>
      </c>
      <c r="G1272" s="7" t="s">
        <v>53</v>
      </c>
      <c r="H1272" s="7" t="s">
        <v>58</v>
      </c>
      <c r="I1272" s="6" t="s">
        <v>24</v>
      </c>
      <c r="J1272" s="6">
        <v>5030</v>
      </c>
      <c r="K1272" s="6" t="s">
        <v>189</v>
      </c>
      <c r="L1272" s="8">
        <v>24994.02</v>
      </c>
      <c r="M1272" s="8"/>
      <c r="N1272" s="8">
        <f t="shared" si="77"/>
        <v>24994.02</v>
      </c>
      <c r="O1272" s="8">
        <v>16</v>
      </c>
      <c r="P1272" s="8">
        <v>0</v>
      </c>
    </row>
    <row r="1273" spans="1:16" x14ac:dyDescent="0.25">
      <c r="A1273" s="5">
        <v>2017</v>
      </c>
      <c r="B1273" s="6" t="s">
        <v>19</v>
      </c>
      <c r="C1273" s="6">
        <v>6417</v>
      </c>
      <c r="D1273" s="9" t="s">
        <v>91</v>
      </c>
      <c r="E1273" s="6" t="str">
        <f t="shared" si="76"/>
        <v>5020220064175030</v>
      </c>
      <c r="F1273" s="7" t="s">
        <v>29</v>
      </c>
      <c r="G1273" s="7" t="s">
        <v>30</v>
      </c>
      <c r="H1273" s="7" t="s">
        <v>92</v>
      </c>
      <c r="I1273" s="6" t="s">
        <v>24</v>
      </c>
      <c r="J1273" s="6">
        <v>5030</v>
      </c>
      <c r="K1273" s="9" t="str">
        <f>VLOOKUP(J1273,'[17]OC Name'!A:B,2,FALSE)</f>
        <v>On call hours</v>
      </c>
      <c r="L1273" s="8">
        <v>0</v>
      </c>
      <c r="M1273" s="10"/>
      <c r="N1273" s="8">
        <f t="shared" si="77"/>
        <v>0</v>
      </c>
      <c r="O1273" s="8">
        <v>5</v>
      </c>
      <c r="P1273" s="8">
        <v>0</v>
      </c>
    </row>
    <row r="1274" spans="1:16" ht="24.75" x14ac:dyDescent="0.25">
      <c r="A1274" s="5">
        <v>2018</v>
      </c>
      <c r="B1274" s="6" t="s">
        <v>19</v>
      </c>
      <c r="C1274" s="6">
        <v>6420</v>
      </c>
      <c r="D1274" s="6" t="s">
        <v>93</v>
      </c>
      <c r="E1274" s="6" t="str">
        <f t="shared" si="76"/>
        <v>5020220064205030</v>
      </c>
      <c r="F1274" s="7" t="s">
        <v>61</v>
      </c>
      <c r="G1274" s="7" t="s">
        <v>61</v>
      </c>
      <c r="H1274" s="7" t="s">
        <v>94</v>
      </c>
      <c r="I1274" s="6" t="s">
        <v>24</v>
      </c>
      <c r="J1274" s="6">
        <v>5030</v>
      </c>
      <c r="K1274" s="6" t="s">
        <v>189</v>
      </c>
      <c r="L1274" s="8">
        <v>1455</v>
      </c>
      <c r="M1274" s="8"/>
      <c r="N1274" s="8">
        <f t="shared" si="77"/>
        <v>1455</v>
      </c>
      <c r="O1274" s="8">
        <v>1269</v>
      </c>
      <c r="P1274" s="8">
        <v>1442</v>
      </c>
    </row>
    <row r="1275" spans="1:16" ht="24.75" x14ac:dyDescent="0.25">
      <c r="A1275" s="5">
        <v>2018</v>
      </c>
      <c r="B1275" s="6" t="s">
        <v>19</v>
      </c>
      <c r="C1275" s="6">
        <v>6431</v>
      </c>
      <c r="D1275" s="6" t="s">
        <v>96</v>
      </c>
      <c r="E1275" s="6" t="str">
        <f t="shared" si="76"/>
        <v>5020220064315030</v>
      </c>
      <c r="F1275" s="7" t="s">
        <v>61</v>
      </c>
      <c r="G1275" s="7" t="s">
        <v>61</v>
      </c>
      <c r="H1275" s="7" t="s">
        <v>62</v>
      </c>
      <c r="I1275" s="6" t="s">
        <v>24</v>
      </c>
      <c r="J1275" s="6">
        <v>5030</v>
      </c>
      <c r="K1275" s="6" t="s">
        <v>189</v>
      </c>
      <c r="L1275" s="8">
        <v>2604</v>
      </c>
      <c r="M1275" s="8"/>
      <c r="N1275" s="8">
        <f t="shared" si="77"/>
        <v>2604</v>
      </c>
      <c r="O1275" s="8">
        <v>0</v>
      </c>
      <c r="P1275" s="8">
        <v>0</v>
      </c>
    </row>
    <row r="1276" spans="1:16" x14ac:dyDescent="0.25">
      <c r="A1276" s="5">
        <v>2018</v>
      </c>
      <c r="B1276" s="6" t="s">
        <v>19</v>
      </c>
      <c r="C1276" s="6">
        <v>6611</v>
      </c>
      <c r="D1276" s="6" t="s">
        <v>108</v>
      </c>
      <c r="E1276" s="6" t="str">
        <f t="shared" si="76"/>
        <v>5020220066115030</v>
      </c>
      <c r="F1276" s="7" t="s">
        <v>67</v>
      </c>
      <c r="G1276" s="7" t="s">
        <v>67</v>
      </c>
      <c r="H1276" s="7" t="s">
        <v>109</v>
      </c>
      <c r="I1276" s="6" t="s">
        <v>24</v>
      </c>
      <c r="J1276" s="6">
        <v>5030</v>
      </c>
      <c r="K1276" s="6" t="s">
        <v>189</v>
      </c>
      <c r="L1276" s="8">
        <v>742</v>
      </c>
      <c r="M1276" s="8"/>
      <c r="N1276" s="8">
        <f t="shared" si="77"/>
        <v>742</v>
      </c>
      <c r="O1276" s="8">
        <v>0</v>
      </c>
      <c r="P1276" s="8">
        <v>0</v>
      </c>
    </row>
    <row r="1277" spans="1:16" x14ac:dyDescent="0.25">
      <c r="A1277" s="5">
        <v>2018</v>
      </c>
      <c r="B1277" s="6" t="s">
        <v>19</v>
      </c>
      <c r="C1277" s="6">
        <v>6714</v>
      </c>
      <c r="D1277" s="6" t="s">
        <v>127</v>
      </c>
      <c r="E1277" s="6" t="str">
        <f t="shared" si="76"/>
        <v>5020220067145030</v>
      </c>
      <c r="F1277" s="7" t="s">
        <v>29</v>
      </c>
      <c r="G1277" s="7" t="s">
        <v>76</v>
      </c>
      <c r="H1277" s="7" t="s">
        <v>111</v>
      </c>
      <c r="I1277" s="6" t="s">
        <v>24</v>
      </c>
      <c r="J1277" s="6">
        <v>5030</v>
      </c>
      <c r="K1277" s="6" t="s">
        <v>189</v>
      </c>
      <c r="L1277" s="8">
        <v>6277.5</v>
      </c>
      <c r="M1277" s="8"/>
      <c r="N1277" s="8">
        <f t="shared" si="77"/>
        <v>6277.5</v>
      </c>
      <c r="O1277" s="8">
        <v>6225.51</v>
      </c>
      <c r="P1277" s="8">
        <v>6144</v>
      </c>
    </row>
    <row r="1278" spans="1:16" ht="24.75" x14ac:dyDescent="0.25">
      <c r="A1278" s="5">
        <v>2018</v>
      </c>
      <c r="B1278" s="6" t="s">
        <v>137</v>
      </c>
      <c r="C1278" s="6">
        <v>7748</v>
      </c>
      <c r="D1278" s="6" t="s">
        <v>138</v>
      </c>
      <c r="E1278" s="6" t="str">
        <f t="shared" si="76"/>
        <v>5030220077485030</v>
      </c>
      <c r="F1278" s="7" t="s">
        <v>67</v>
      </c>
      <c r="G1278" s="7" t="s">
        <v>67</v>
      </c>
      <c r="H1278" s="7" t="s">
        <v>68</v>
      </c>
      <c r="I1278" s="6" t="s">
        <v>24</v>
      </c>
      <c r="J1278" s="6">
        <v>5030</v>
      </c>
      <c r="K1278" s="6" t="s">
        <v>189</v>
      </c>
      <c r="L1278" s="8">
        <v>245</v>
      </c>
      <c r="M1278" s="8"/>
      <c r="N1278" s="8">
        <f t="shared" si="77"/>
        <v>245</v>
      </c>
      <c r="O1278" s="8">
        <v>0</v>
      </c>
      <c r="P1278" s="8">
        <v>0</v>
      </c>
    </row>
    <row r="1279" spans="1:16" x14ac:dyDescent="0.25">
      <c r="A1279" s="5">
        <v>2018</v>
      </c>
      <c r="B1279" s="6" t="s">
        <v>137</v>
      </c>
      <c r="C1279" s="6">
        <v>8021</v>
      </c>
      <c r="D1279" s="6" t="s">
        <v>146</v>
      </c>
      <c r="E1279" s="6" t="str">
        <f t="shared" si="76"/>
        <v>5030220080215030</v>
      </c>
      <c r="F1279" s="7" t="s">
        <v>21</v>
      </c>
      <c r="G1279" s="7" t="s">
        <v>22</v>
      </c>
      <c r="H1279" s="7" t="s">
        <v>147</v>
      </c>
      <c r="I1279" s="6" t="s">
        <v>24</v>
      </c>
      <c r="J1279" s="6">
        <v>5030</v>
      </c>
      <c r="K1279" s="6" t="s">
        <v>189</v>
      </c>
      <c r="L1279" s="8">
        <v>872</v>
      </c>
      <c r="M1279" s="8"/>
      <c r="N1279" s="8">
        <f t="shared" si="77"/>
        <v>872</v>
      </c>
      <c r="O1279" s="8">
        <v>0</v>
      </c>
      <c r="P1279" s="8">
        <v>0</v>
      </c>
    </row>
    <row r="1280" spans="1:16" ht="24.75" x14ac:dyDescent="0.25">
      <c r="A1280" s="5">
        <v>2018</v>
      </c>
      <c r="B1280" s="6" t="s">
        <v>137</v>
      </c>
      <c r="C1280" s="6">
        <v>8043</v>
      </c>
      <c r="D1280" s="6" t="s">
        <v>151</v>
      </c>
      <c r="E1280" s="6" t="str">
        <f t="shared" si="76"/>
        <v>5030220080435030</v>
      </c>
      <c r="F1280" s="7" t="s">
        <v>21</v>
      </c>
      <c r="G1280" s="7" t="s">
        <v>22</v>
      </c>
      <c r="H1280" s="7" t="s">
        <v>40</v>
      </c>
      <c r="I1280" s="6" t="s">
        <v>24</v>
      </c>
      <c r="J1280" s="6">
        <v>5030</v>
      </c>
      <c r="K1280" s="6" t="s">
        <v>189</v>
      </c>
      <c r="L1280" s="8">
        <v>19653.5</v>
      </c>
      <c r="M1280" s="8"/>
      <c r="N1280" s="8">
        <f t="shared" si="77"/>
        <v>19653.5</v>
      </c>
      <c r="O1280" s="8">
        <v>18545</v>
      </c>
      <c r="P1280" s="8">
        <v>16152</v>
      </c>
    </row>
    <row r="1281" spans="1:16" ht="36.75" x14ac:dyDescent="0.25">
      <c r="A1281" s="5">
        <v>2018</v>
      </c>
      <c r="B1281" s="6" t="s">
        <v>137</v>
      </c>
      <c r="C1281" s="6">
        <v>8044</v>
      </c>
      <c r="D1281" s="6" t="s">
        <v>152</v>
      </c>
      <c r="E1281" s="6" t="str">
        <f t="shared" si="76"/>
        <v>5030220080445030</v>
      </c>
      <c r="F1281" s="7" t="s">
        <v>21</v>
      </c>
      <c r="G1281" s="7" t="s">
        <v>22</v>
      </c>
      <c r="H1281" s="7" t="s">
        <v>42</v>
      </c>
      <c r="I1281" s="6" t="s">
        <v>24</v>
      </c>
      <c r="J1281" s="6">
        <v>5030</v>
      </c>
      <c r="K1281" s="6" t="s">
        <v>189</v>
      </c>
      <c r="L1281" s="8">
        <v>9393</v>
      </c>
      <c r="M1281" s="8"/>
      <c r="N1281" s="8">
        <f t="shared" si="77"/>
        <v>9393</v>
      </c>
      <c r="O1281" s="8">
        <v>15554.5</v>
      </c>
      <c r="P1281" s="8">
        <v>16688.5</v>
      </c>
    </row>
    <row r="1282" spans="1:16" x14ac:dyDescent="0.25">
      <c r="A1282" s="5">
        <v>2018</v>
      </c>
      <c r="B1282" s="6" t="s">
        <v>137</v>
      </c>
      <c r="C1282" s="6">
        <v>8053</v>
      </c>
      <c r="D1282" s="6" t="s">
        <v>155</v>
      </c>
      <c r="E1282" s="6" t="str">
        <f t="shared" ref="E1282:E1345" si="78">B1282&amp;"2200"&amp;C1282&amp;J1282</f>
        <v>5030220080535030</v>
      </c>
      <c r="F1282" s="7" t="s">
        <v>21</v>
      </c>
      <c r="G1282" s="7" t="s">
        <v>22</v>
      </c>
      <c r="H1282" s="7" t="s">
        <v>147</v>
      </c>
      <c r="I1282" s="6" t="s">
        <v>24</v>
      </c>
      <c r="J1282" s="6">
        <v>5030</v>
      </c>
      <c r="K1282" s="6" t="s">
        <v>189</v>
      </c>
      <c r="L1282" s="8">
        <v>54901</v>
      </c>
      <c r="M1282" s="8"/>
      <c r="N1282" s="8">
        <f t="shared" ref="N1282:N1345" si="79">L1282+M1282</f>
        <v>54901</v>
      </c>
      <c r="O1282" s="8">
        <v>54538</v>
      </c>
      <c r="P1282" s="8">
        <v>48959</v>
      </c>
    </row>
    <row r="1283" spans="1:16" ht="24.75" x14ac:dyDescent="0.25">
      <c r="A1283" s="5">
        <v>2018</v>
      </c>
      <c r="B1283" s="6" t="s">
        <v>137</v>
      </c>
      <c r="C1283" s="6">
        <v>8212</v>
      </c>
      <c r="D1283" s="6" t="s">
        <v>159</v>
      </c>
      <c r="E1283" s="6" t="str">
        <f t="shared" si="78"/>
        <v>5030220082125030</v>
      </c>
      <c r="F1283" s="7" t="s">
        <v>21</v>
      </c>
      <c r="G1283" s="7" t="s">
        <v>53</v>
      </c>
      <c r="H1283" s="7" t="s">
        <v>56</v>
      </c>
      <c r="I1283" s="6" t="s">
        <v>24</v>
      </c>
      <c r="J1283" s="6">
        <v>5030</v>
      </c>
      <c r="K1283" s="6" t="s">
        <v>189</v>
      </c>
      <c r="L1283" s="8">
        <v>6018.46</v>
      </c>
      <c r="M1283" s="8"/>
      <c r="N1283" s="8">
        <f t="shared" si="79"/>
        <v>6018.46</v>
      </c>
      <c r="O1283" s="8">
        <v>3319.4799999999996</v>
      </c>
      <c r="P1283" s="8">
        <v>1712.98</v>
      </c>
    </row>
    <row r="1284" spans="1:16" x14ac:dyDescent="0.25">
      <c r="A1284" s="5">
        <v>2017</v>
      </c>
      <c r="B1284" s="6" t="s">
        <v>137</v>
      </c>
      <c r="C1284" s="6">
        <v>8218</v>
      </c>
      <c r="D1284" s="9" t="s">
        <v>162</v>
      </c>
      <c r="E1284" s="6" t="str">
        <f t="shared" si="78"/>
        <v>5030220082185030</v>
      </c>
      <c r="F1284" s="7" t="s">
        <v>21</v>
      </c>
      <c r="G1284" s="7" t="s">
        <v>53</v>
      </c>
      <c r="H1284" s="7" t="s">
        <v>58</v>
      </c>
      <c r="I1284" s="6" t="s">
        <v>24</v>
      </c>
      <c r="J1284" s="6">
        <v>5030</v>
      </c>
      <c r="K1284" s="9" t="str">
        <f>VLOOKUP(J1284,'[17]OC Name'!A:B,2,FALSE)</f>
        <v>On call hours</v>
      </c>
      <c r="L1284" s="8">
        <v>0</v>
      </c>
      <c r="M1284" s="10"/>
      <c r="N1284" s="8">
        <f t="shared" si="79"/>
        <v>0</v>
      </c>
      <c r="O1284" s="8">
        <v>93.5</v>
      </c>
      <c r="P1284" s="8">
        <v>0</v>
      </c>
    </row>
    <row r="1285" spans="1:16" ht="24.75" x14ac:dyDescent="0.25">
      <c r="A1285" s="5">
        <v>2018</v>
      </c>
      <c r="B1285" s="6" t="s">
        <v>137</v>
      </c>
      <c r="C1285" s="6">
        <v>8221</v>
      </c>
      <c r="D1285" s="6" t="s">
        <v>163</v>
      </c>
      <c r="E1285" s="6" t="str">
        <f t="shared" si="78"/>
        <v>5030220082215030</v>
      </c>
      <c r="F1285" s="7" t="s">
        <v>67</v>
      </c>
      <c r="G1285" s="7" t="s">
        <v>67</v>
      </c>
      <c r="H1285" s="7" t="s">
        <v>68</v>
      </c>
      <c r="I1285" s="6" t="s">
        <v>24</v>
      </c>
      <c r="J1285" s="6">
        <v>5030</v>
      </c>
      <c r="K1285" s="6" t="s">
        <v>189</v>
      </c>
      <c r="L1285" s="8">
        <v>12458</v>
      </c>
      <c r="M1285" s="8"/>
      <c r="N1285" s="8">
        <f t="shared" si="79"/>
        <v>12458</v>
      </c>
      <c r="O1285" s="8">
        <v>12191</v>
      </c>
      <c r="P1285" s="8">
        <v>12658.5</v>
      </c>
    </row>
    <row r="1286" spans="1:16" ht="24.75" x14ac:dyDescent="0.25">
      <c r="A1286" s="5">
        <v>2018</v>
      </c>
      <c r="B1286" s="6" t="s">
        <v>137</v>
      </c>
      <c r="C1286" s="6">
        <v>8231</v>
      </c>
      <c r="D1286" s="6" t="s">
        <v>164</v>
      </c>
      <c r="E1286" s="6" t="str">
        <f t="shared" si="78"/>
        <v>5030220082315030</v>
      </c>
      <c r="F1286" s="7" t="s">
        <v>21</v>
      </c>
      <c r="G1286" s="7" t="s">
        <v>53</v>
      </c>
      <c r="H1286" s="7" t="s">
        <v>58</v>
      </c>
      <c r="I1286" s="6" t="s">
        <v>24</v>
      </c>
      <c r="J1286" s="6">
        <v>5030</v>
      </c>
      <c r="K1286" s="6" t="s">
        <v>189</v>
      </c>
      <c r="L1286" s="8">
        <v>77231.5</v>
      </c>
      <c r="M1286" s="8"/>
      <c r="N1286" s="8">
        <f t="shared" si="79"/>
        <v>77231.5</v>
      </c>
      <c r="O1286" s="8">
        <v>83423.5</v>
      </c>
      <c r="P1286" s="8">
        <v>82582</v>
      </c>
    </row>
    <row r="1287" spans="1:16" x14ac:dyDescent="0.25">
      <c r="A1287" s="5">
        <v>2017</v>
      </c>
      <c r="B1287" s="6" t="s">
        <v>137</v>
      </c>
      <c r="C1287" s="6">
        <v>8243</v>
      </c>
      <c r="D1287" s="9" t="s">
        <v>165</v>
      </c>
      <c r="E1287" s="6" t="str">
        <f t="shared" si="78"/>
        <v>5030220082435030</v>
      </c>
      <c r="F1287" s="7" t="s">
        <v>21</v>
      </c>
      <c r="G1287" s="7" t="s">
        <v>53</v>
      </c>
      <c r="H1287" s="7" t="s">
        <v>58</v>
      </c>
      <c r="I1287" s="6" t="s">
        <v>24</v>
      </c>
      <c r="J1287" s="6">
        <v>5030</v>
      </c>
      <c r="K1287" s="9" t="str">
        <f>VLOOKUP(J1287,'[17]OC Name'!A:B,2,FALSE)</f>
        <v>On call hours</v>
      </c>
      <c r="L1287" s="8">
        <v>0</v>
      </c>
      <c r="M1287" s="10"/>
      <c r="N1287" s="8">
        <f t="shared" si="79"/>
        <v>0</v>
      </c>
      <c r="O1287" s="8">
        <v>112</v>
      </c>
      <c r="P1287" s="8">
        <v>0</v>
      </c>
    </row>
    <row r="1288" spans="1:16" ht="24.75" x14ac:dyDescent="0.25">
      <c r="A1288" s="5">
        <v>2018</v>
      </c>
      <c r="B1288" s="6" t="s">
        <v>137</v>
      </c>
      <c r="C1288" s="6">
        <v>8410</v>
      </c>
      <c r="D1288" s="6" t="s">
        <v>166</v>
      </c>
      <c r="E1288" s="6" t="str">
        <f t="shared" si="78"/>
        <v>5030220084105030</v>
      </c>
      <c r="F1288" s="7" t="s">
        <v>21</v>
      </c>
      <c r="G1288" s="7" t="s">
        <v>53</v>
      </c>
      <c r="H1288" s="7" t="s">
        <v>58</v>
      </c>
      <c r="I1288" s="6" t="s">
        <v>24</v>
      </c>
      <c r="J1288" s="6">
        <v>5030</v>
      </c>
      <c r="K1288" s="6" t="s">
        <v>189</v>
      </c>
      <c r="L1288" s="8">
        <v>25010.98</v>
      </c>
      <c r="M1288" s="8"/>
      <c r="N1288" s="8">
        <f t="shared" si="79"/>
        <v>25010.98</v>
      </c>
      <c r="O1288" s="8">
        <v>508.5</v>
      </c>
      <c r="P1288" s="8">
        <v>51</v>
      </c>
    </row>
    <row r="1289" spans="1:16" ht="24.75" x14ac:dyDescent="0.25">
      <c r="A1289" s="5">
        <v>2018</v>
      </c>
      <c r="B1289" s="6" t="s">
        <v>137</v>
      </c>
      <c r="C1289" s="6">
        <v>8412</v>
      </c>
      <c r="D1289" s="6" t="s">
        <v>86</v>
      </c>
      <c r="E1289" s="6" t="str">
        <f t="shared" si="78"/>
        <v>5030220084125030</v>
      </c>
      <c r="F1289" s="7" t="s">
        <v>84</v>
      </c>
      <c r="G1289" s="7" t="s">
        <v>84</v>
      </c>
      <c r="H1289" s="7" t="s">
        <v>87</v>
      </c>
      <c r="I1289" s="6" t="s">
        <v>24</v>
      </c>
      <c r="J1289" s="6">
        <v>5030</v>
      </c>
      <c r="K1289" s="6" t="s">
        <v>189</v>
      </c>
      <c r="L1289" s="8">
        <v>102</v>
      </c>
      <c r="M1289" s="8"/>
      <c r="N1289" s="8">
        <f t="shared" si="79"/>
        <v>102</v>
      </c>
      <c r="O1289" s="8">
        <v>0</v>
      </c>
      <c r="P1289" s="8">
        <v>0</v>
      </c>
    </row>
    <row r="1290" spans="1:16" x14ac:dyDescent="0.25">
      <c r="A1290" s="5">
        <v>2017</v>
      </c>
      <c r="B1290" s="6" t="s">
        <v>137</v>
      </c>
      <c r="C1290" s="6">
        <v>8417</v>
      </c>
      <c r="D1290" s="9" t="s">
        <v>91</v>
      </c>
      <c r="E1290" s="6" t="str">
        <f t="shared" si="78"/>
        <v>5030220084175030</v>
      </c>
      <c r="F1290" s="7" t="s">
        <v>29</v>
      </c>
      <c r="G1290" s="7" t="s">
        <v>30</v>
      </c>
      <c r="H1290" s="7" t="s">
        <v>92</v>
      </c>
      <c r="I1290" s="6" t="s">
        <v>24</v>
      </c>
      <c r="J1290" s="6">
        <v>5030</v>
      </c>
      <c r="K1290" s="9" t="str">
        <f>VLOOKUP(J1290,'[17]OC Name'!A:B,2,FALSE)</f>
        <v>On call hours</v>
      </c>
      <c r="L1290" s="8">
        <v>0</v>
      </c>
      <c r="M1290" s="10"/>
      <c r="N1290" s="8">
        <f t="shared" si="79"/>
        <v>0</v>
      </c>
      <c r="O1290" s="8">
        <v>5</v>
      </c>
      <c r="P1290" s="8">
        <v>0</v>
      </c>
    </row>
    <row r="1291" spans="1:16" ht="24.75" x14ac:dyDescent="0.25">
      <c r="A1291" s="5">
        <v>2017</v>
      </c>
      <c r="B1291" s="6" t="s">
        <v>137</v>
      </c>
      <c r="C1291" s="6">
        <v>8422</v>
      </c>
      <c r="D1291" s="6" t="s">
        <v>169</v>
      </c>
      <c r="E1291" s="6" t="str">
        <f t="shared" si="78"/>
        <v>5030220084225030</v>
      </c>
      <c r="F1291" s="7" t="s">
        <v>61</v>
      </c>
      <c r="G1291" s="7" t="s">
        <v>61</v>
      </c>
      <c r="H1291" s="7" t="s">
        <v>94</v>
      </c>
      <c r="I1291" s="6" t="s">
        <v>24</v>
      </c>
      <c r="J1291" s="6">
        <v>5030</v>
      </c>
      <c r="K1291" s="9" t="str">
        <f>VLOOKUP(J1291,'[17]OC Name'!A:B,2,FALSE)</f>
        <v>On call hours</v>
      </c>
      <c r="L1291" s="8">
        <v>0</v>
      </c>
      <c r="M1291" s="10"/>
      <c r="N1291" s="8">
        <f t="shared" si="79"/>
        <v>0</v>
      </c>
      <c r="O1291" s="8">
        <v>244</v>
      </c>
      <c r="P1291" s="8">
        <v>0</v>
      </c>
    </row>
    <row r="1292" spans="1:16" ht="24.75" x14ac:dyDescent="0.25">
      <c r="A1292" s="5">
        <v>2018</v>
      </c>
      <c r="B1292" s="6" t="s">
        <v>137</v>
      </c>
      <c r="C1292" s="6">
        <v>8440</v>
      </c>
      <c r="D1292" s="6" t="s">
        <v>170</v>
      </c>
      <c r="E1292" s="6" t="str">
        <f t="shared" si="78"/>
        <v>5030220084405030</v>
      </c>
      <c r="F1292" s="7" t="s">
        <v>61</v>
      </c>
      <c r="G1292" s="7" t="s">
        <v>61</v>
      </c>
      <c r="H1292" s="7" t="s">
        <v>98</v>
      </c>
      <c r="I1292" s="6" t="s">
        <v>24</v>
      </c>
      <c r="J1292" s="6">
        <v>5030</v>
      </c>
      <c r="K1292" s="6" t="s">
        <v>189</v>
      </c>
      <c r="L1292" s="8">
        <v>8329</v>
      </c>
      <c r="M1292" s="8"/>
      <c r="N1292" s="8">
        <f t="shared" si="79"/>
        <v>8329</v>
      </c>
      <c r="O1292" s="8">
        <v>10596</v>
      </c>
      <c r="P1292" s="8">
        <v>10652</v>
      </c>
    </row>
    <row r="1293" spans="1:16" ht="24.75" x14ac:dyDescent="0.25">
      <c r="A1293" s="5">
        <v>2018</v>
      </c>
      <c r="B1293" s="6" t="s">
        <v>137</v>
      </c>
      <c r="C1293" s="6">
        <v>8442</v>
      </c>
      <c r="D1293" s="6" t="s">
        <v>171</v>
      </c>
      <c r="E1293" s="6" t="str">
        <f t="shared" si="78"/>
        <v>5030220084425030</v>
      </c>
      <c r="F1293" s="7" t="s">
        <v>21</v>
      </c>
      <c r="G1293" s="7" t="s">
        <v>53</v>
      </c>
      <c r="H1293" s="7" t="s">
        <v>172</v>
      </c>
      <c r="I1293" s="6" t="s">
        <v>24</v>
      </c>
      <c r="J1293" s="6">
        <v>5030</v>
      </c>
      <c r="K1293" s="6" t="s">
        <v>189</v>
      </c>
      <c r="L1293" s="8">
        <v>12406.61</v>
      </c>
      <c r="M1293" s="8"/>
      <c r="N1293" s="8">
        <f t="shared" si="79"/>
        <v>12406.61</v>
      </c>
      <c r="O1293" s="8">
        <v>15456.010000000002</v>
      </c>
      <c r="P1293" s="8">
        <v>8829.48</v>
      </c>
    </row>
    <row r="1294" spans="1:16" ht="24.75" x14ac:dyDescent="0.25">
      <c r="A1294" s="5">
        <v>2018</v>
      </c>
      <c r="B1294" s="6" t="s">
        <v>137</v>
      </c>
      <c r="C1294" s="6">
        <v>8443</v>
      </c>
      <c r="D1294" s="6" t="s">
        <v>173</v>
      </c>
      <c r="E1294" s="6" t="str">
        <f t="shared" si="78"/>
        <v>5030220084435030</v>
      </c>
      <c r="F1294" s="7" t="s">
        <v>21</v>
      </c>
      <c r="G1294" s="7" t="s">
        <v>53</v>
      </c>
      <c r="H1294" s="7" t="s">
        <v>172</v>
      </c>
      <c r="I1294" s="6" t="s">
        <v>24</v>
      </c>
      <c r="J1294" s="6">
        <v>5030</v>
      </c>
      <c r="K1294" s="6" t="s">
        <v>189</v>
      </c>
      <c r="L1294" s="8">
        <v>881.5</v>
      </c>
      <c r="M1294" s="8"/>
      <c r="N1294" s="8">
        <f t="shared" si="79"/>
        <v>881.5</v>
      </c>
      <c r="O1294" s="8">
        <v>1684.02</v>
      </c>
      <c r="P1294" s="8">
        <v>822</v>
      </c>
    </row>
    <row r="1295" spans="1:16" ht="36.75" x14ac:dyDescent="0.25">
      <c r="A1295" s="5">
        <v>2018</v>
      </c>
      <c r="B1295" s="6" t="s">
        <v>137</v>
      </c>
      <c r="C1295" s="6">
        <v>8447</v>
      </c>
      <c r="D1295" s="6" t="s">
        <v>174</v>
      </c>
      <c r="E1295" s="6" t="str">
        <f t="shared" si="78"/>
        <v>5030220084475030</v>
      </c>
      <c r="F1295" s="7" t="s">
        <v>21</v>
      </c>
      <c r="G1295" s="7" t="s">
        <v>53</v>
      </c>
      <c r="H1295" s="7" t="s">
        <v>172</v>
      </c>
      <c r="I1295" s="6" t="s">
        <v>24</v>
      </c>
      <c r="J1295" s="6">
        <v>5030</v>
      </c>
      <c r="K1295" s="6" t="s">
        <v>189</v>
      </c>
      <c r="L1295" s="8">
        <v>59269.630000000005</v>
      </c>
      <c r="M1295" s="8"/>
      <c r="N1295" s="8">
        <f t="shared" si="79"/>
        <v>59269.630000000005</v>
      </c>
      <c r="O1295" s="8">
        <v>47534.81</v>
      </c>
      <c r="P1295" s="8">
        <v>53869.520000000004</v>
      </c>
    </row>
    <row r="1296" spans="1:16" x14ac:dyDescent="0.25">
      <c r="A1296" s="5">
        <v>2018</v>
      </c>
      <c r="B1296" s="6" t="s">
        <v>137</v>
      </c>
      <c r="C1296" s="6">
        <v>8614</v>
      </c>
      <c r="D1296" s="6" t="s">
        <v>127</v>
      </c>
      <c r="E1296" s="6" t="str">
        <f t="shared" si="78"/>
        <v>5030220086145030</v>
      </c>
      <c r="F1296" s="7" t="s">
        <v>29</v>
      </c>
      <c r="G1296" s="7" t="s">
        <v>76</v>
      </c>
      <c r="H1296" s="7" t="s">
        <v>111</v>
      </c>
      <c r="I1296" s="6" t="s">
        <v>24</v>
      </c>
      <c r="J1296" s="6">
        <v>5030</v>
      </c>
      <c r="K1296" s="6" t="s">
        <v>189</v>
      </c>
      <c r="L1296" s="8">
        <v>6277.5</v>
      </c>
      <c r="M1296" s="8"/>
      <c r="N1296" s="8">
        <f t="shared" si="79"/>
        <v>6277.5</v>
      </c>
      <c r="O1296" s="8">
        <v>6225.49</v>
      </c>
      <c r="P1296" s="8">
        <v>6144</v>
      </c>
    </row>
    <row r="1297" spans="1:16" x14ac:dyDescent="0.25">
      <c r="A1297" s="5">
        <v>2018</v>
      </c>
      <c r="B1297" s="6" t="s">
        <v>137</v>
      </c>
      <c r="C1297" s="6">
        <v>8711</v>
      </c>
      <c r="D1297" s="6" t="s">
        <v>108</v>
      </c>
      <c r="E1297" s="6" t="str">
        <f t="shared" si="78"/>
        <v>5030220087115030</v>
      </c>
      <c r="F1297" s="7" t="s">
        <v>67</v>
      </c>
      <c r="G1297" s="7" t="s">
        <v>67</v>
      </c>
      <c r="H1297" s="7" t="s">
        <v>109</v>
      </c>
      <c r="I1297" s="6" t="s">
        <v>24</v>
      </c>
      <c r="J1297" s="6">
        <v>5030</v>
      </c>
      <c r="K1297" s="6" t="s">
        <v>189</v>
      </c>
      <c r="L1297" s="8">
        <v>742</v>
      </c>
      <c r="M1297" s="8"/>
      <c r="N1297" s="8">
        <f t="shared" si="79"/>
        <v>742</v>
      </c>
      <c r="O1297" s="8">
        <v>0</v>
      </c>
      <c r="P1297" s="8">
        <v>0</v>
      </c>
    </row>
    <row r="1298" spans="1:16" x14ac:dyDescent="0.25">
      <c r="A1298" s="5">
        <v>2018</v>
      </c>
      <c r="B1298" s="6" t="s">
        <v>19</v>
      </c>
      <c r="C1298" s="6">
        <v>6022</v>
      </c>
      <c r="D1298" s="11" t="s">
        <v>34</v>
      </c>
      <c r="E1298" s="6" t="str">
        <f t="shared" si="78"/>
        <v>5020220060225031</v>
      </c>
      <c r="F1298" s="7" t="s">
        <v>21</v>
      </c>
      <c r="G1298" s="7" t="s">
        <v>22</v>
      </c>
      <c r="H1298" s="7" t="s">
        <v>33</v>
      </c>
      <c r="I1298" s="6" t="s">
        <v>24</v>
      </c>
      <c r="J1298" s="32">
        <v>5031</v>
      </c>
      <c r="K1298" s="32" t="s">
        <v>190</v>
      </c>
      <c r="L1298" s="8">
        <v>3041.8</v>
      </c>
      <c r="M1298" s="8">
        <f>L1298*0.025</f>
        <v>76.045000000000002</v>
      </c>
      <c r="N1298" s="8">
        <f t="shared" si="79"/>
        <v>3117.8450000000003</v>
      </c>
      <c r="O1298" s="8">
        <v>2147.6799999999998</v>
      </c>
      <c r="P1298" s="8">
        <v>2520.19</v>
      </c>
    </row>
    <row r="1299" spans="1:16" ht="24.75" x14ac:dyDescent="0.25">
      <c r="A1299" s="5">
        <v>2018</v>
      </c>
      <c r="B1299" s="6" t="s">
        <v>19</v>
      </c>
      <c r="C1299" s="6">
        <v>6032</v>
      </c>
      <c r="D1299" s="6" t="s">
        <v>36</v>
      </c>
      <c r="E1299" s="6" t="str">
        <f t="shared" si="78"/>
        <v>5020220060325031</v>
      </c>
      <c r="F1299" s="7" t="s">
        <v>21</v>
      </c>
      <c r="G1299" s="7" t="s">
        <v>22</v>
      </c>
      <c r="H1299" s="7" t="s">
        <v>33</v>
      </c>
      <c r="I1299" s="6" t="s">
        <v>24</v>
      </c>
      <c r="J1299" s="32">
        <v>5031</v>
      </c>
      <c r="K1299" s="32" t="s">
        <v>190</v>
      </c>
      <c r="L1299" s="8">
        <v>542.36</v>
      </c>
      <c r="M1299" s="8">
        <f>L1299*0.025</f>
        <v>13.559000000000001</v>
      </c>
      <c r="N1299" s="8">
        <f t="shared" si="79"/>
        <v>555.91899999999998</v>
      </c>
      <c r="O1299" s="8">
        <v>0</v>
      </c>
      <c r="P1299" s="8">
        <v>0</v>
      </c>
    </row>
    <row r="1300" spans="1:16" x14ac:dyDescent="0.25">
      <c r="A1300" s="5">
        <v>2016</v>
      </c>
      <c r="B1300" s="6" t="s">
        <v>19</v>
      </c>
      <c r="C1300" s="6">
        <v>6223</v>
      </c>
      <c r="D1300" s="9" t="s">
        <v>69</v>
      </c>
      <c r="E1300" s="6" t="str">
        <f t="shared" si="78"/>
        <v>5020220062235031</v>
      </c>
      <c r="F1300" s="7" t="s">
        <v>21</v>
      </c>
      <c r="G1300" s="7" t="s">
        <v>53</v>
      </c>
      <c r="H1300" s="7" t="s">
        <v>65</v>
      </c>
      <c r="I1300" s="6" t="s">
        <v>24</v>
      </c>
      <c r="J1300" s="32">
        <v>5031</v>
      </c>
      <c r="K1300" s="33" t="str">
        <f>VLOOKUP(J1300,'[17]OC Name'!A:B,2,FALSE)</f>
        <v>Military leave</v>
      </c>
      <c r="L1300" s="8">
        <v>0</v>
      </c>
      <c r="M1300" s="10"/>
      <c r="N1300" s="8">
        <f t="shared" si="79"/>
        <v>0</v>
      </c>
      <c r="O1300" s="8">
        <v>542.08000000000004</v>
      </c>
      <c r="P1300" s="8">
        <v>1936.7999999999997</v>
      </c>
    </row>
    <row r="1301" spans="1:16" x14ac:dyDescent="0.25">
      <c r="A1301" s="5">
        <v>2016</v>
      </c>
      <c r="B1301" s="6" t="s">
        <v>19</v>
      </c>
      <c r="C1301" s="6">
        <v>6241</v>
      </c>
      <c r="D1301" s="9" t="s">
        <v>74</v>
      </c>
      <c r="E1301" s="6" t="str">
        <f t="shared" si="78"/>
        <v>5020220062415031</v>
      </c>
      <c r="F1301" s="7" t="s">
        <v>21</v>
      </c>
      <c r="G1301" s="7" t="s">
        <v>53</v>
      </c>
      <c r="H1301" s="7" t="s">
        <v>56</v>
      </c>
      <c r="I1301" s="6" t="s">
        <v>24</v>
      </c>
      <c r="J1301" s="32">
        <v>5031</v>
      </c>
      <c r="K1301" s="33" t="str">
        <f>VLOOKUP(J1301,'[17]OC Name'!A:B,2,FALSE)</f>
        <v>Military leave</v>
      </c>
      <c r="L1301" s="8">
        <v>0</v>
      </c>
      <c r="M1301" s="10"/>
      <c r="N1301" s="8">
        <f t="shared" si="79"/>
        <v>0</v>
      </c>
      <c r="O1301" s="8">
        <v>2655.6000000000004</v>
      </c>
      <c r="P1301" s="8">
        <v>1550.6399999999999</v>
      </c>
    </row>
    <row r="1302" spans="1:16" ht="24.75" x14ac:dyDescent="0.25">
      <c r="A1302" s="5">
        <v>2018</v>
      </c>
      <c r="B1302" s="6" t="s">
        <v>137</v>
      </c>
      <c r="C1302" s="6">
        <v>8032</v>
      </c>
      <c r="D1302" s="6" t="s">
        <v>149</v>
      </c>
      <c r="E1302" s="6" t="str">
        <f t="shared" si="78"/>
        <v>5030220080325031</v>
      </c>
      <c r="F1302" s="7" t="s">
        <v>21</v>
      </c>
      <c r="G1302" s="7" t="s">
        <v>22</v>
      </c>
      <c r="H1302" s="7" t="s">
        <v>144</v>
      </c>
      <c r="I1302" s="6" t="s">
        <v>24</v>
      </c>
      <c r="J1302" s="32">
        <v>5031</v>
      </c>
      <c r="K1302" s="32" t="s">
        <v>190</v>
      </c>
      <c r="L1302" s="8">
        <v>131.36000000000001</v>
      </c>
      <c r="M1302" s="8">
        <f>L1302*0.025</f>
        <v>3.2840000000000007</v>
      </c>
      <c r="N1302" s="8">
        <f t="shared" si="79"/>
        <v>134.64400000000001</v>
      </c>
      <c r="O1302" s="8">
        <v>0</v>
      </c>
      <c r="P1302" s="8">
        <v>0</v>
      </c>
    </row>
    <row r="1303" spans="1:16" x14ac:dyDescent="0.25">
      <c r="A1303" s="5">
        <v>2018</v>
      </c>
      <c r="B1303" s="6" t="s">
        <v>137</v>
      </c>
      <c r="C1303" s="6">
        <v>8053</v>
      </c>
      <c r="D1303" s="6" t="s">
        <v>155</v>
      </c>
      <c r="E1303" s="6" t="str">
        <f t="shared" si="78"/>
        <v>5030220080535031</v>
      </c>
      <c r="F1303" s="7" t="s">
        <v>21</v>
      </c>
      <c r="G1303" s="7" t="s">
        <v>22</v>
      </c>
      <c r="H1303" s="7" t="s">
        <v>147</v>
      </c>
      <c r="I1303" s="6" t="s">
        <v>24</v>
      </c>
      <c r="J1303" s="32">
        <v>5031</v>
      </c>
      <c r="K1303" s="32" t="s">
        <v>190</v>
      </c>
      <c r="L1303" s="8">
        <v>345.76</v>
      </c>
      <c r="M1303" s="8">
        <f>L1303*0.025</f>
        <v>8.6440000000000001</v>
      </c>
      <c r="N1303" s="8">
        <f t="shared" si="79"/>
        <v>354.404</v>
      </c>
      <c r="O1303" s="8">
        <v>474.29999999999995</v>
      </c>
      <c r="P1303" s="8">
        <v>2023.68</v>
      </c>
    </row>
    <row r="1304" spans="1:16" ht="24.75" x14ac:dyDescent="0.25">
      <c r="A1304" s="5">
        <v>2018</v>
      </c>
      <c r="B1304" s="6" t="s">
        <v>137</v>
      </c>
      <c r="C1304" s="6">
        <v>8218</v>
      </c>
      <c r="D1304" s="6" t="s">
        <v>162</v>
      </c>
      <c r="E1304" s="6" t="str">
        <f t="shared" si="78"/>
        <v>5030220082185031</v>
      </c>
      <c r="F1304" s="7" t="s">
        <v>21</v>
      </c>
      <c r="G1304" s="7" t="s">
        <v>53</v>
      </c>
      <c r="H1304" s="7" t="s">
        <v>58</v>
      </c>
      <c r="I1304" s="6" t="s">
        <v>24</v>
      </c>
      <c r="J1304" s="32">
        <v>5031</v>
      </c>
      <c r="K1304" s="32" t="s">
        <v>190</v>
      </c>
      <c r="L1304" s="8">
        <v>180.48</v>
      </c>
      <c r="M1304" s="8">
        <f>L1304*0.025</f>
        <v>4.5119999999999996</v>
      </c>
      <c r="N1304" s="8">
        <f t="shared" si="79"/>
        <v>184.99199999999999</v>
      </c>
      <c r="O1304" s="8">
        <v>0</v>
      </c>
      <c r="P1304" s="8">
        <v>0</v>
      </c>
    </row>
    <row r="1305" spans="1:16" x14ac:dyDescent="0.25">
      <c r="A1305" s="5">
        <v>2017</v>
      </c>
      <c r="B1305" s="6" t="s">
        <v>137</v>
      </c>
      <c r="C1305" s="6">
        <v>8410</v>
      </c>
      <c r="D1305" s="9" t="s">
        <v>166</v>
      </c>
      <c r="E1305" s="6" t="str">
        <f t="shared" si="78"/>
        <v>5030220084105031</v>
      </c>
      <c r="F1305" s="7" t="s">
        <v>21</v>
      </c>
      <c r="G1305" s="7" t="s">
        <v>53</v>
      </c>
      <c r="H1305" s="7" t="s">
        <v>58</v>
      </c>
      <c r="I1305" s="6" t="s">
        <v>24</v>
      </c>
      <c r="J1305" s="32">
        <v>5031</v>
      </c>
      <c r="K1305" s="33" t="str">
        <f>VLOOKUP(J1305,'[17]OC Name'!A:B,2,FALSE)</f>
        <v>Military leave</v>
      </c>
      <c r="L1305" s="8">
        <v>0</v>
      </c>
      <c r="M1305" s="10"/>
      <c r="N1305" s="8">
        <f t="shared" si="79"/>
        <v>0</v>
      </c>
      <c r="O1305" s="8">
        <v>89.58</v>
      </c>
      <c r="P1305" s="8">
        <v>0</v>
      </c>
    </row>
    <row r="1306" spans="1:16" ht="24.75" x14ac:dyDescent="0.25">
      <c r="A1306" s="5">
        <v>2018</v>
      </c>
      <c r="B1306" s="6" t="s">
        <v>137</v>
      </c>
      <c r="C1306" s="6">
        <v>8440</v>
      </c>
      <c r="D1306" s="6" t="s">
        <v>170</v>
      </c>
      <c r="E1306" s="6" t="str">
        <f t="shared" si="78"/>
        <v>5030220084405031</v>
      </c>
      <c r="F1306" s="7" t="s">
        <v>61</v>
      </c>
      <c r="G1306" s="7" t="s">
        <v>61</v>
      </c>
      <c r="H1306" s="7" t="s">
        <v>98</v>
      </c>
      <c r="I1306" s="6" t="s">
        <v>24</v>
      </c>
      <c r="J1306" s="32">
        <v>5031</v>
      </c>
      <c r="K1306" s="32" t="s">
        <v>190</v>
      </c>
      <c r="L1306" s="8">
        <v>4134.4799999999996</v>
      </c>
      <c r="M1306" s="8">
        <f>L1306*0.025</f>
        <v>103.36199999999999</v>
      </c>
      <c r="N1306" s="8">
        <f t="shared" si="79"/>
        <v>4237.8419999999996</v>
      </c>
      <c r="O1306" s="8">
        <v>3926.3999999999996</v>
      </c>
      <c r="P1306" s="8">
        <v>3926.4000000000005</v>
      </c>
    </row>
    <row r="1307" spans="1:16" x14ac:dyDescent="0.25">
      <c r="A1307" s="5">
        <v>2016</v>
      </c>
      <c r="B1307" s="6" t="s">
        <v>137</v>
      </c>
      <c r="C1307" s="6">
        <v>8442</v>
      </c>
      <c r="D1307" s="9" t="s">
        <v>171</v>
      </c>
      <c r="E1307" s="6" t="str">
        <f t="shared" si="78"/>
        <v>5030220084425031</v>
      </c>
      <c r="F1307" s="7" t="s">
        <v>21</v>
      </c>
      <c r="G1307" s="7" t="s">
        <v>53</v>
      </c>
      <c r="H1307" s="7" t="s">
        <v>172</v>
      </c>
      <c r="I1307" s="6" t="s">
        <v>24</v>
      </c>
      <c r="J1307" s="32">
        <v>5031</v>
      </c>
      <c r="K1307" s="33" t="str">
        <f>VLOOKUP(J1307,'[17]OC Name'!A:B,2,FALSE)</f>
        <v>Military leave</v>
      </c>
      <c r="L1307" s="8">
        <v>0</v>
      </c>
      <c r="M1307" s="10"/>
      <c r="N1307" s="8">
        <f t="shared" si="79"/>
        <v>0</v>
      </c>
      <c r="O1307" s="8">
        <v>2762.72</v>
      </c>
      <c r="P1307" s="8">
        <v>1532.8799999999999</v>
      </c>
    </row>
    <row r="1308" spans="1:16" x14ac:dyDescent="0.25">
      <c r="A1308" s="5">
        <v>2016</v>
      </c>
      <c r="B1308" s="6" t="s">
        <v>137</v>
      </c>
      <c r="C1308" s="6">
        <v>8443</v>
      </c>
      <c r="D1308" s="9" t="s">
        <v>173</v>
      </c>
      <c r="E1308" s="6" t="str">
        <f t="shared" si="78"/>
        <v>5030220084435031</v>
      </c>
      <c r="F1308" s="7" t="s">
        <v>21</v>
      </c>
      <c r="G1308" s="7" t="s">
        <v>53</v>
      </c>
      <c r="H1308" s="7" t="s">
        <v>172</v>
      </c>
      <c r="I1308" s="6" t="s">
        <v>24</v>
      </c>
      <c r="J1308" s="32">
        <v>5031</v>
      </c>
      <c r="K1308" s="33" t="str">
        <f>VLOOKUP(J1308,'[17]OC Name'!A:B,2,FALSE)</f>
        <v>Military leave</v>
      </c>
      <c r="L1308" s="8">
        <v>0</v>
      </c>
      <c r="M1308" s="10"/>
      <c r="N1308" s="8">
        <f t="shared" si="79"/>
        <v>0</v>
      </c>
      <c r="O1308" s="8">
        <v>115.36</v>
      </c>
      <c r="P1308" s="8">
        <v>115.36</v>
      </c>
    </row>
    <row r="1309" spans="1:16" ht="36.75" x14ac:dyDescent="0.25">
      <c r="A1309" s="5">
        <v>2018</v>
      </c>
      <c r="B1309" s="6" t="s">
        <v>137</v>
      </c>
      <c r="C1309" s="6">
        <v>8447</v>
      </c>
      <c r="D1309" s="6" t="s">
        <v>174</v>
      </c>
      <c r="E1309" s="6" t="str">
        <f t="shared" si="78"/>
        <v>5030220084475031</v>
      </c>
      <c r="F1309" s="7" t="s">
        <v>21</v>
      </c>
      <c r="G1309" s="7" t="s">
        <v>53</v>
      </c>
      <c r="H1309" s="7" t="s">
        <v>172</v>
      </c>
      <c r="I1309" s="6" t="s">
        <v>24</v>
      </c>
      <c r="J1309" s="32">
        <v>5031</v>
      </c>
      <c r="K1309" s="32" t="s">
        <v>190</v>
      </c>
      <c r="L1309" s="8">
        <v>964.4</v>
      </c>
      <c r="M1309" s="8">
        <f t="shared" ref="M1309:M1348" si="80">L1309*0.025</f>
        <v>24.11</v>
      </c>
      <c r="N1309" s="8">
        <f t="shared" si="79"/>
        <v>988.51</v>
      </c>
      <c r="O1309" s="8">
        <v>0</v>
      </c>
      <c r="P1309" s="8">
        <v>0</v>
      </c>
    </row>
    <row r="1310" spans="1:16" ht="24.75" x14ac:dyDescent="0.25">
      <c r="A1310" s="5">
        <v>2018</v>
      </c>
      <c r="B1310" s="6" t="s">
        <v>19</v>
      </c>
      <c r="C1310" s="6">
        <v>6002</v>
      </c>
      <c r="D1310" s="6" t="s">
        <v>20</v>
      </c>
      <c r="E1310" s="6" t="str">
        <f t="shared" si="78"/>
        <v>5020220060025032</v>
      </c>
      <c r="F1310" s="7" t="s">
        <v>21</v>
      </c>
      <c r="G1310" s="7" t="s">
        <v>22</v>
      </c>
      <c r="H1310" s="7" t="s">
        <v>23</v>
      </c>
      <c r="I1310" s="6" t="s">
        <v>24</v>
      </c>
      <c r="J1310" s="32">
        <v>5032</v>
      </c>
      <c r="K1310" s="32" t="s">
        <v>191</v>
      </c>
      <c r="L1310" s="8">
        <v>3130.81</v>
      </c>
      <c r="M1310" s="8">
        <f t="shared" si="80"/>
        <v>78.270250000000004</v>
      </c>
      <c r="N1310" s="8">
        <f t="shared" si="79"/>
        <v>3209.08025</v>
      </c>
      <c r="O1310" s="8">
        <v>2595</v>
      </c>
      <c r="P1310" s="8">
        <v>2413.1600000000003</v>
      </c>
    </row>
    <row r="1311" spans="1:16" ht="24.75" x14ac:dyDescent="0.25">
      <c r="A1311" s="5">
        <v>2018</v>
      </c>
      <c r="B1311" s="6" t="s">
        <v>19</v>
      </c>
      <c r="C1311" s="6">
        <v>6003</v>
      </c>
      <c r="D1311" s="6" t="s">
        <v>26</v>
      </c>
      <c r="E1311" s="6" t="str">
        <f t="shared" si="78"/>
        <v>5020220060035032</v>
      </c>
      <c r="F1311" s="7" t="s">
        <v>21</v>
      </c>
      <c r="G1311" s="7" t="s">
        <v>22</v>
      </c>
      <c r="H1311" s="7" t="s">
        <v>27</v>
      </c>
      <c r="I1311" s="6" t="s">
        <v>24</v>
      </c>
      <c r="J1311" s="32">
        <v>5032</v>
      </c>
      <c r="K1311" s="32" t="s">
        <v>191</v>
      </c>
      <c r="L1311" s="8">
        <v>1912.3200000000002</v>
      </c>
      <c r="M1311" s="8">
        <f t="shared" si="80"/>
        <v>47.808000000000007</v>
      </c>
      <c r="N1311" s="8">
        <f t="shared" si="79"/>
        <v>1960.1280000000002</v>
      </c>
      <c r="O1311" s="8">
        <v>3034.96</v>
      </c>
      <c r="P1311" s="8">
        <v>1005.8399999999999</v>
      </c>
    </row>
    <row r="1312" spans="1:16" x14ac:dyDescent="0.25">
      <c r="A1312" s="5">
        <v>2018</v>
      </c>
      <c r="B1312" s="6" t="s">
        <v>19</v>
      </c>
      <c r="C1312" s="6">
        <v>6004</v>
      </c>
      <c r="D1312" s="6" t="s">
        <v>28</v>
      </c>
      <c r="E1312" s="6" t="str">
        <f t="shared" si="78"/>
        <v>5020220060045032</v>
      </c>
      <c r="F1312" s="7" t="s">
        <v>29</v>
      </c>
      <c r="G1312" s="7" t="s">
        <v>30</v>
      </c>
      <c r="H1312" s="7" t="s">
        <v>31</v>
      </c>
      <c r="I1312" s="6" t="s">
        <v>24</v>
      </c>
      <c r="J1312" s="32">
        <v>5032</v>
      </c>
      <c r="K1312" s="32" t="s">
        <v>191</v>
      </c>
      <c r="L1312" s="8">
        <v>1957.4</v>
      </c>
      <c r="M1312" s="8">
        <f t="shared" si="80"/>
        <v>48.935000000000002</v>
      </c>
      <c r="N1312" s="8">
        <f t="shared" si="79"/>
        <v>2006.335</v>
      </c>
      <c r="O1312" s="8">
        <v>2090.2800000000002</v>
      </c>
      <c r="P1312" s="8">
        <v>1655.92</v>
      </c>
    </row>
    <row r="1313" spans="1:16" x14ac:dyDescent="0.25">
      <c r="A1313" s="5">
        <v>2018</v>
      </c>
      <c r="B1313" s="6" t="s">
        <v>19</v>
      </c>
      <c r="C1313" s="6">
        <v>6021</v>
      </c>
      <c r="D1313" s="6" t="s">
        <v>32</v>
      </c>
      <c r="E1313" s="6" t="str">
        <f t="shared" si="78"/>
        <v>5020220060215032</v>
      </c>
      <c r="F1313" s="7" t="s">
        <v>21</v>
      </c>
      <c r="G1313" s="7" t="s">
        <v>22</v>
      </c>
      <c r="H1313" s="7" t="s">
        <v>33</v>
      </c>
      <c r="I1313" s="6" t="s">
        <v>24</v>
      </c>
      <c r="J1313" s="32">
        <v>5032</v>
      </c>
      <c r="K1313" s="32" t="s">
        <v>191</v>
      </c>
      <c r="L1313" s="8">
        <v>7264.4800000000005</v>
      </c>
      <c r="M1313" s="8">
        <f t="shared" si="80"/>
        <v>181.61200000000002</v>
      </c>
      <c r="N1313" s="8">
        <f t="shared" si="79"/>
        <v>7446.0920000000006</v>
      </c>
      <c r="O1313" s="8">
        <v>5432.2099999999991</v>
      </c>
      <c r="P1313" s="8">
        <v>6694.3600000000006</v>
      </c>
    </row>
    <row r="1314" spans="1:16" x14ac:dyDescent="0.25">
      <c r="A1314" s="5">
        <v>2018</v>
      </c>
      <c r="B1314" s="6" t="s">
        <v>19</v>
      </c>
      <c r="C1314" s="6">
        <v>6022</v>
      </c>
      <c r="D1314" s="6" t="s">
        <v>34</v>
      </c>
      <c r="E1314" s="6" t="str">
        <f t="shared" si="78"/>
        <v>5020220060225032</v>
      </c>
      <c r="F1314" s="7" t="s">
        <v>21</v>
      </c>
      <c r="G1314" s="7" t="s">
        <v>22</v>
      </c>
      <c r="H1314" s="7" t="s">
        <v>33</v>
      </c>
      <c r="I1314" s="6" t="s">
        <v>24</v>
      </c>
      <c r="J1314" s="32">
        <v>5032</v>
      </c>
      <c r="K1314" s="32" t="s">
        <v>191</v>
      </c>
      <c r="L1314" s="8">
        <v>7812.2300000000005</v>
      </c>
      <c r="M1314" s="8">
        <f t="shared" si="80"/>
        <v>195.30575000000002</v>
      </c>
      <c r="N1314" s="8">
        <f t="shared" si="79"/>
        <v>8007.5357500000009</v>
      </c>
      <c r="O1314" s="8">
        <v>5842.02</v>
      </c>
      <c r="P1314" s="8">
        <v>4429.93</v>
      </c>
    </row>
    <row r="1315" spans="1:16" x14ac:dyDescent="0.25">
      <c r="A1315" s="5">
        <v>2018</v>
      </c>
      <c r="B1315" s="6" t="s">
        <v>19</v>
      </c>
      <c r="C1315" s="6">
        <v>6031</v>
      </c>
      <c r="D1315" s="6" t="s">
        <v>35</v>
      </c>
      <c r="E1315" s="6" t="str">
        <f t="shared" si="78"/>
        <v>5020220060315032</v>
      </c>
      <c r="F1315" s="7" t="s">
        <v>21</v>
      </c>
      <c r="G1315" s="7" t="s">
        <v>22</v>
      </c>
      <c r="H1315" s="7" t="s">
        <v>33</v>
      </c>
      <c r="I1315" s="6" t="s">
        <v>24</v>
      </c>
      <c r="J1315" s="32">
        <v>5032</v>
      </c>
      <c r="K1315" s="32" t="s">
        <v>191</v>
      </c>
      <c r="L1315" s="8">
        <v>6911.9699999999984</v>
      </c>
      <c r="M1315" s="8">
        <f t="shared" si="80"/>
        <v>172.79924999999997</v>
      </c>
      <c r="N1315" s="8">
        <f t="shared" si="79"/>
        <v>7084.7692499999985</v>
      </c>
      <c r="O1315" s="8">
        <v>5696.3499999999985</v>
      </c>
      <c r="P1315" s="8">
        <v>7480.32</v>
      </c>
    </row>
    <row r="1316" spans="1:16" ht="24.75" x14ac:dyDescent="0.25">
      <c r="A1316" s="5">
        <v>2018</v>
      </c>
      <c r="B1316" s="6" t="s">
        <v>19</v>
      </c>
      <c r="C1316" s="6">
        <v>6032</v>
      </c>
      <c r="D1316" s="6" t="s">
        <v>36</v>
      </c>
      <c r="E1316" s="6" t="str">
        <f t="shared" si="78"/>
        <v>5020220060325032</v>
      </c>
      <c r="F1316" s="7" t="s">
        <v>21</v>
      </c>
      <c r="G1316" s="7" t="s">
        <v>22</v>
      </c>
      <c r="H1316" s="7" t="s">
        <v>33</v>
      </c>
      <c r="I1316" s="6" t="s">
        <v>24</v>
      </c>
      <c r="J1316" s="32">
        <v>5032</v>
      </c>
      <c r="K1316" s="32" t="s">
        <v>191</v>
      </c>
      <c r="L1316" s="8">
        <v>7354.01</v>
      </c>
      <c r="M1316" s="8">
        <f t="shared" si="80"/>
        <v>183.85025000000002</v>
      </c>
      <c r="N1316" s="8">
        <f t="shared" si="79"/>
        <v>7537.8602500000006</v>
      </c>
      <c r="O1316" s="8">
        <v>7979.7899999999972</v>
      </c>
      <c r="P1316" s="8">
        <v>6400.5999999999995</v>
      </c>
    </row>
    <row r="1317" spans="1:16" ht="24.75" x14ac:dyDescent="0.25">
      <c r="A1317" s="5">
        <v>2018</v>
      </c>
      <c r="B1317" s="6" t="s">
        <v>19</v>
      </c>
      <c r="C1317" s="6">
        <v>6042</v>
      </c>
      <c r="D1317" s="6" t="s">
        <v>37</v>
      </c>
      <c r="E1317" s="6" t="str">
        <f t="shared" si="78"/>
        <v>5020220060425032</v>
      </c>
      <c r="F1317" s="7" t="s">
        <v>21</v>
      </c>
      <c r="G1317" s="7" t="s">
        <v>22</v>
      </c>
      <c r="H1317" s="7" t="s">
        <v>38</v>
      </c>
      <c r="I1317" s="6" t="s">
        <v>24</v>
      </c>
      <c r="J1317" s="32">
        <v>5032</v>
      </c>
      <c r="K1317" s="32" t="s">
        <v>191</v>
      </c>
      <c r="L1317" s="8">
        <v>9780.2799999999952</v>
      </c>
      <c r="M1317" s="8">
        <f t="shared" si="80"/>
        <v>244.50699999999989</v>
      </c>
      <c r="N1317" s="8">
        <f t="shared" si="79"/>
        <v>10024.786999999995</v>
      </c>
      <c r="O1317" s="8">
        <v>7715.6199999999972</v>
      </c>
      <c r="P1317" s="8">
        <v>6054.7999999999993</v>
      </c>
    </row>
    <row r="1318" spans="1:16" ht="24.75" x14ac:dyDescent="0.25">
      <c r="A1318" s="5">
        <v>2018</v>
      </c>
      <c r="B1318" s="6" t="s">
        <v>19</v>
      </c>
      <c r="C1318" s="6">
        <v>6043</v>
      </c>
      <c r="D1318" s="6" t="s">
        <v>39</v>
      </c>
      <c r="E1318" s="6" t="str">
        <f t="shared" si="78"/>
        <v>5020220060435032</v>
      </c>
      <c r="F1318" s="7" t="s">
        <v>21</v>
      </c>
      <c r="G1318" s="7" t="s">
        <v>22</v>
      </c>
      <c r="H1318" s="7" t="s">
        <v>40</v>
      </c>
      <c r="I1318" s="6" t="s">
        <v>24</v>
      </c>
      <c r="J1318" s="32">
        <v>5032</v>
      </c>
      <c r="K1318" s="32" t="s">
        <v>191</v>
      </c>
      <c r="L1318" s="8">
        <v>5223.9099999999989</v>
      </c>
      <c r="M1318" s="8">
        <f t="shared" si="80"/>
        <v>130.59774999999999</v>
      </c>
      <c r="N1318" s="8">
        <f t="shared" si="79"/>
        <v>5354.5077499999989</v>
      </c>
      <c r="O1318" s="8">
        <v>6924.29</v>
      </c>
      <c r="P1318" s="8">
        <v>6522.6799999999985</v>
      </c>
    </row>
    <row r="1319" spans="1:16" ht="24.75" x14ac:dyDescent="0.25">
      <c r="A1319" s="5">
        <v>2018</v>
      </c>
      <c r="B1319" s="6" t="s">
        <v>19</v>
      </c>
      <c r="C1319" s="6">
        <v>6044</v>
      </c>
      <c r="D1319" s="6" t="s">
        <v>41</v>
      </c>
      <c r="E1319" s="6" t="str">
        <f t="shared" si="78"/>
        <v>5020220060445032</v>
      </c>
      <c r="F1319" s="7" t="s">
        <v>21</v>
      </c>
      <c r="G1319" s="7" t="s">
        <v>22</v>
      </c>
      <c r="H1319" s="7" t="s">
        <v>42</v>
      </c>
      <c r="I1319" s="6" t="s">
        <v>24</v>
      </c>
      <c r="J1319" s="32">
        <v>5032</v>
      </c>
      <c r="K1319" s="32" t="s">
        <v>191</v>
      </c>
      <c r="L1319" s="8">
        <v>7843.6800000000012</v>
      </c>
      <c r="M1319" s="8">
        <f t="shared" si="80"/>
        <v>196.09200000000004</v>
      </c>
      <c r="N1319" s="8">
        <f t="shared" si="79"/>
        <v>8039.7720000000008</v>
      </c>
      <c r="O1319" s="8">
        <v>5921.4299999999994</v>
      </c>
      <c r="P1319" s="8">
        <v>5011.1799999999994</v>
      </c>
    </row>
    <row r="1320" spans="1:16" ht="24.75" x14ac:dyDescent="0.25">
      <c r="A1320" s="5">
        <v>2018</v>
      </c>
      <c r="B1320" s="6" t="s">
        <v>19</v>
      </c>
      <c r="C1320" s="6">
        <v>6045</v>
      </c>
      <c r="D1320" s="6" t="s">
        <v>43</v>
      </c>
      <c r="E1320" s="6" t="str">
        <f t="shared" si="78"/>
        <v>5020220060455032</v>
      </c>
      <c r="F1320" s="7" t="s">
        <v>21</v>
      </c>
      <c r="G1320" s="7" t="s">
        <v>22</v>
      </c>
      <c r="H1320" s="7" t="s">
        <v>38</v>
      </c>
      <c r="I1320" s="6" t="s">
        <v>24</v>
      </c>
      <c r="J1320" s="32">
        <v>5032</v>
      </c>
      <c r="K1320" s="32" t="s">
        <v>191</v>
      </c>
      <c r="L1320" s="8">
        <v>4589.8999999999996</v>
      </c>
      <c r="M1320" s="8">
        <f t="shared" si="80"/>
        <v>114.7475</v>
      </c>
      <c r="N1320" s="8">
        <f t="shared" si="79"/>
        <v>4704.6475</v>
      </c>
      <c r="O1320" s="8">
        <v>6207.64</v>
      </c>
      <c r="P1320" s="8">
        <v>5929.8700000000008</v>
      </c>
    </row>
    <row r="1321" spans="1:16" ht="24.75" x14ac:dyDescent="0.25">
      <c r="A1321" s="5">
        <v>2018</v>
      </c>
      <c r="B1321" s="6" t="s">
        <v>19</v>
      </c>
      <c r="C1321" s="6">
        <v>6047</v>
      </c>
      <c r="D1321" s="6" t="s">
        <v>45</v>
      </c>
      <c r="E1321" s="6" t="str">
        <f t="shared" si="78"/>
        <v>5020220060475032</v>
      </c>
      <c r="F1321" s="7" t="s">
        <v>21</v>
      </c>
      <c r="G1321" s="7" t="s">
        <v>22</v>
      </c>
      <c r="H1321" s="7" t="s">
        <v>38</v>
      </c>
      <c r="I1321" s="6" t="s">
        <v>24</v>
      </c>
      <c r="J1321" s="32">
        <v>5032</v>
      </c>
      <c r="K1321" s="32" t="s">
        <v>191</v>
      </c>
      <c r="L1321" s="8">
        <v>311.76</v>
      </c>
      <c r="M1321" s="8">
        <f t="shared" si="80"/>
        <v>7.7940000000000005</v>
      </c>
      <c r="N1321" s="8">
        <f t="shared" si="79"/>
        <v>319.55399999999997</v>
      </c>
      <c r="O1321" s="8">
        <v>0</v>
      </c>
      <c r="P1321" s="8">
        <v>0</v>
      </c>
    </row>
    <row r="1322" spans="1:16" x14ac:dyDescent="0.25">
      <c r="A1322" s="5">
        <v>2018</v>
      </c>
      <c r="B1322" s="6" t="s">
        <v>19</v>
      </c>
      <c r="C1322" s="6">
        <v>6050</v>
      </c>
      <c r="D1322" s="6" t="s">
        <v>46</v>
      </c>
      <c r="E1322" s="6" t="str">
        <f t="shared" si="78"/>
        <v>5020220060505032</v>
      </c>
      <c r="F1322" s="7" t="s">
        <v>21</v>
      </c>
      <c r="G1322" s="7" t="s">
        <v>22</v>
      </c>
      <c r="H1322" s="7" t="s">
        <v>47</v>
      </c>
      <c r="I1322" s="6" t="s">
        <v>24</v>
      </c>
      <c r="J1322" s="32">
        <v>5032</v>
      </c>
      <c r="K1322" s="32" t="s">
        <v>191</v>
      </c>
      <c r="L1322" s="8">
        <v>9567.1099999999969</v>
      </c>
      <c r="M1322" s="8">
        <f t="shared" si="80"/>
        <v>239.17774999999995</v>
      </c>
      <c r="N1322" s="8">
        <f t="shared" si="79"/>
        <v>9806.2877499999977</v>
      </c>
      <c r="O1322" s="8">
        <v>7071.8499999999995</v>
      </c>
      <c r="P1322" s="8">
        <v>6964.579999999999</v>
      </c>
    </row>
    <row r="1323" spans="1:16" x14ac:dyDescent="0.25">
      <c r="A1323" s="5">
        <v>2018</v>
      </c>
      <c r="B1323" s="6" t="s">
        <v>19</v>
      </c>
      <c r="C1323" s="6">
        <v>6061</v>
      </c>
      <c r="D1323" s="6" t="s">
        <v>48</v>
      </c>
      <c r="E1323" s="6" t="str">
        <f t="shared" si="78"/>
        <v>5020220060615032</v>
      </c>
      <c r="F1323" s="7" t="s">
        <v>21</v>
      </c>
      <c r="G1323" s="7" t="s">
        <v>22</v>
      </c>
      <c r="H1323" s="7" t="s">
        <v>33</v>
      </c>
      <c r="I1323" s="6" t="s">
        <v>24</v>
      </c>
      <c r="J1323" s="32">
        <v>5032</v>
      </c>
      <c r="K1323" s="32" t="s">
        <v>191</v>
      </c>
      <c r="L1323" s="8">
        <v>4965.41</v>
      </c>
      <c r="M1323" s="8">
        <f t="shared" si="80"/>
        <v>124.13525</v>
      </c>
      <c r="N1323" s="8">
        <f t="shared" si="79"/>
        <v>5089.5452500000001</v>
      </c>
      <c r="O1323" s="8">
        <v>4462.4700000000012</v>
      </c>
      <c r="P1323" s="8">
        <v>5054.4799999999996</v>
      </c>
    </row>
    <row r="1324" spans="1:16" x14ac:dyDescent="0.25">
      <c r="A1324" s="5">
        <v>2018</v>
      </c>
      <c r="B1324" s="6" t="s">
        <v>19</v>
      </c>
      <c r="C1324" s="6">
        <v>6062</v>
      </c>
      <c r="D1324" s="6" t="s">
        <v>49</v>
      </c>
      <c r="E1324" s="6" t="str">
        <f t="shared" si="78"/>
        <v>5020220060625032</v>
      </c>
      <c r="F1324" s="7" t="s">
        <v>21</v>
      </c>
      <c r="G1324" s="7" t="s">
        <v>22</v>
      </c>
      <c r="H1324" s="7" t="s">
        <v>33</v>
      </c>
      <c r="I1324" s="6" t="s">
        <v>24</v>
      </c>
      <c r="J1324" s="32">
        <v>5032</v>
      </c>
      <c r="K1324" s="32" t="s">
        <v>191</v>
      </c>
      <c r="L1324" s="8">
        <v>3793.76</v>
      </c>
      <c r="M1324" s="8">
        <f t="shared" si="80"/>
        <v>94.844000000000008</v>
      </c>
      <c r="N1324" s="8">
        <f t="shared" si="79"/>
        <v>3888.6040000000003</v>
      </c>
      <c r="O1324" s="8">
        <v>4314.7</v>
      </c>
      <c r="P1324" s="8">
        <v>4052.3199999999997</v>
      </c>
    </row>
    <row r="1325" spans="1:16" ht="24.75" x14ac:dyDescent="0.25">
      <c r="A1325" s="5">
        <v>2018</v>
      </c>
      <c r="B1325" s="6" t="s">
        <v>19</v>
      </c>
      <c r="C1325" s="6">
        <v>6070</v>
      </c>
      <c r="D1325" s="6" t="s">
        <v>50</v>
      </c>
      <c r="E1325" s="6" t="str">
        <f t="shared" si="78"/>
        <v>5020220060705032</v>
      </c>
      <c r="F1325" s="7" t="s">
        <v>21</v>
      </c>
      <c r="G1325" s="7" t="s">
        <v>22</v>
      </c>
      <c r="H1325" s="7" t="s">
        <v>51</v>
      </c>
      <c r="I1325" s="6" t="s">
        <v>24</v>
      </c>
      <c r="J1325" s="32">
        <v>5032</v>
      </c>
      <c r="K1325" s="32" t="s">
        <v>191</v>
      </c>
      <c r="L1325" s="8">
        <v>3230.72</v>
      </c>
      <c r="M1325" s="8">
        <f t="shared" si="80"/>
        <v>80.768000000000001</v>
      </c>
      <c r="N1325" s="8">
        <f t="shared" si="79"/>
        <v>3311.4879999999998</v>
      </c>
      <c r="O1325" s="8">
        <v>2594.08</v>
      </c>
      <c r="P1325" s="8">
        <v>2774.0499999999997</v>
      </c>
    </row>
    <row r="1326" spans="1:16" ht="24.75" x14ac:dyDescent="0.25">
      <c r="A1326" s="5">
        <v>2018</v>
      </c>
      <c r="B1326" s="6" t="s">
        <v>19</v>
      </c>
      <c r="C1326" s="6">
        <v>6211</v>
      </c>
      <c r="D1326" s="6" t="s">
        <v>52</v>
      </c>
      <c r="E1326" s="6" t="str">
        <f t="shared" si="78"/>
        <v>5020220062115032</v>
      </c>
      <c r="F1326" s="7" t="s">
        <v>21</v>
      </c>
      <c r="G1326" s="7" t="s">
        <v>53</v>
      </c>
      <c r="H1326" s="7" t="s">
        <v>54</v>
      </c>
      <c r="I1326" s="6" t="s">
        <v>24</v>
      </c>
      <c r="J1326" s="32">
        <v>5032</v>
      </c>
      <c r="K1326" s="32" t="s">
        <v>191</v>
      </c>
      <c r="L1326" s="8">
        <v>5508.1200000000008</v>
      </c>
      <c r="M1326" s="8">
        <f t="shared" si="80"/>
        <v>137.70300000000003</v>
      </c>
      <c r="N1326" s="8">
        <f t="shared" si="79"/>
        <v>5645.8230000000012</v>
      </c>
      <c r="O1326" s="8">
        <v>4838.7499999999991</v>
      </c>
      <c r="P1326" s="8">
        <v>5324.54</v>
      </c>
    </row>
    <row r="1327" spans="1:16" x14ac:dyDescent="0.25">
      <c r="A1327" s="5">
        <v>2018</v>
      </c>
      <c r="B1327" s="6" t="s">
        <v>19</v>
      </c>
      <c r="C1327" s="6">
        <v>6212</v>
      </c>
      <c r="D1327" s="6" t="s">
        <v>55</v>
      </c>
      <c r="E1327" s="6" t="str">
        <f t="shared" si="78"/>
        <v>5020220062125032</v>
      </c>
      <c r="F1327" s="7" t="s">
        <v>21</v>
      </c>
      <c r="G1327" s="7" t="s">
        <v>53</v>
      </c>
      <c r="H1327" s="7" t="s">
        <v>56</v>
      </c>
      <c r="I1327" s="6" t="s">
        <v>24</v>
      </c>
      <c r="J1327" s="32">
        <v>5032</v>
      </c>
      <c r="K1327" s="32" t="s">
        <v>191</v>
      </c>
      <c r="L1327" s="8">
        <v>5285.1399999999985</v>
      </c>
      <c r="M1327" s="8">
        <f t="shared" si="80"/>
        <v>132.12849999999997</v>
      </c>
      <c r="N1327" s="8">
        <f t="shared" si="79"/>
        <v>5417.2684999999983</v>
      </c>
      <c r="O1327" s="8">
        <v>4801.55</v>
      </c>
      <c r="P1327" s="8">
        <v>5490.32</v>
      </c>
    </row>
    <row r="1328" spans="1:16" ht="24.75" x14ac:dyDescent="0.25">
      <c r="A1328" s="5">
        <v>2018</v>
      </c>
      <c r="B1328" s="6" t="s">
        <v>19</v>
      </c>
      <c r="C1328" s="6">
        <v>6213</v>
      </c>
      <c r="D1328" s="6" t="s">
        <v>57</v>
      </c>
      <c r="E1328" s="6" t="str">
        <f t="shared" si="78"/>
        <v>5020220062135032</v>
      </c>
      <c r="F1328" s="7" t="s">
        <v>21</v>
      </c>
      <c r="G1328" s="7" t="s">
        <v>53</v>
      </c>
      <c r="H1328" s="7" t="s">
        <v>58</v>
      </c>
      <c r="I1328" s="6" t="s">
        <v>24</v>
      </c>
      <c r="J1328" s="32">
        <v>5032</v>
      </c>
      <c r="K1328" s="32" t="s">
        <v>191</v>
      </c>
      <c r="L1328" s="8">
        <v>1959.7400000000005</v>
      </c>
      <c r="M1328" s="8">
        <f t="shared" si="80"/>
        <v>48.993500000000012</v>
      </c>
      <c r="N1328" s="8">
        <f t="shared" si="79"/>
        <v>2008.7335000000005</v>
      </c>
      <c r="O1328" s="8">
        <v>146.88999999999999</v>
      </c>
      <c r="P1328" s="8">
        <v>127.71000000000001</v>
      </c>
    </row>
    <row r="1329" spans="1:16" x14ac:dyDescent="0.25">
      <c r="A1329" s="5">
        <v>2018</v>
      </c>
      <c r="B1329" s="6" t="s">
        <v>19</v>
      </c>
      <c r="C1329" s="6">
        <v>6214</v>
      </c>
      <c r="D1329" s="6" t="s">
        <v>59</v>
      </c>
      <c r="E1329" s="6" t="str">
        <f t="shared" si="78"/>
        <v>5020220062145032</v>
      </c>
      <c r="F1329" s="7" t="s">
        <v>21</v>
      </c>
      <c r="G1329" s="7" t="s">
        <v>53</v>
      </c>
      <c r="H1329" s="7" t="s">
        <v>54</v>
      </c>
      <c r="I1329" s="6" t="s">
        <v>24</v>
      </c>
      <c r="J1329" s="32">
        <v>5032</v>
      </c>
      <c r="K1329" s="32" t="s">
        <v>191</v>
      </c>
      <c r="L1329" s="8">
        <v>3530.190000000001</v>
      </c>
      <c r="M1329" s="8">
        <f t="shared" si="80"/>
        <v>88.25475000000003</v>
      </c>
      <c r="N1329" s="8">
        <f t="shared" si="79"/>
        <v>3618.444750000001</v>
      </c>
      <c r="O1329" s="8">
        <v>2642.6699999999992</v>
      </c>
      <c r="P1329" s="8">
        <v>2762.6999999999994</v>
      </c>
    </row>
    <row r="1330" spans="1:16" ht="24.75" x14ac:dyDescent="0.25">
      <c r="A1330" s="5">
        <v>2018</v>
      </c>
      <c r="B1330" s="6" t="s">
        <v>19</v>
      </c>
      <c r="C1330" s="6">
        <v>6215</v>
      </c>
      <c r="D1330" s="6" t="s">
        <v>60</v>
      </c>
      <c r="E1330" s="6" t="str">
        <f t="shared" si="78"/>
        <v>5020220062155032</v>
      </c>
      <c r="F1330" s="7" t="s">
        <v>61</v>
      </c>
      <c r="G1330" s="7" t="s">
        <v>61</v>
      </c>
      <c r="H1330" s="7" t="s">
        <v>62</v>
      </c>
      <c r="I1330" s="6" t="s">
        <v>24</v>
      </c>
      <c r="J1330" s="32">
        <v>5032</v>
      </c>
      <c r="K1330" s="32" t="s">
        <v>191</v>
      </c>
      <c r="L1330" s="8">
        <v>4280.7</v>
      </c>
      <c r="M1330" s="8">
        <f t="shared" si="80"/>
        <v>107.0175</v>
      </c>
      <c r="N1330" s="8">
        <f t="shared" si="79"/>
        <v>4387.7174999999997</v>
      </c>
      <c r="O1330" s="8">
        <v>6242.02</v>
      </c>
      <c r="P1330" s="8">
        <v>6536.08</v>
      </c>
    </row>
    <row r="1331" spans="1:16" ht="24.75" x14ac:dyDescent="0.25">
      <c r="A1331" s="5">
        <v>2018</v>
      </c>
      <c r="B1331" s="6" t="s">
        <v>19</v>
      </c>
      <c r="C1331" s="6">
        <v>6218</v>
      </c>
      <c r="D1331" s="6" t="s">
        <v>63</v>
      </c>
      <c r="E1331" s="6" t="str">
        <f t="shared" si="78"/>
        <v>5020220062185032</v>
      </c>
      <c r="F1331" s="7" t="s">
        <v>21</v>
      </c>
      <c r="G1331" s="7" t="s">
        <v>53</v>
      </c>
      <c r="H1331" s="7" t="s">
        <v>56</v>
      </c>
      <c r="I1331" s="6" t="s">
        <v>24</v>
      </c>
      <c r="J1331" s="32">
        <v>5032</v>
      </c>
      <c r="K1331" s="32" t="s">
        <v>191</v>
      </c>
      <c r="L1331" s="8">
        <v>1098.44</v>
      </c>
      <c r="M1331" s="8">
        <f t="shared" si="80"/>
        <v>27.461000000000002</v>
      </c>
      <c r="N1331" s="8">
        <f t="shared" si="79"/>
        <v>1125.9010000000001</v>
      </c>
      <c r="O1331" s="8">
        <v>2661.66</v>
      </c>
      <c r="P1331" s="8">
        <v>2936.3799999999997</v>
      </c>
    </row>
    <row r="1332" spans="1:16" x14ac:dyDescent="0.25">
      <c r="A1332" s="5">
        <v>2018</v>
      </c>
      <c r="B1332" s="6" t="s">
        <v>19</v>
      </c>
      <c r="C1332" s="6">
        <v>6221</v>
      </c>
      <c r="D1332" s="6" t="s">
        <v>64</v>
      </c>
      <c r="E1332" s="6" t="str">
        <f t="shared" si="78"/>
        <v>5020220062215032</v>
      </c>
      <c r="F1332" s="7" t="s">
        <v>21</v>
      </c>
      <c r="G1332" s="7" t="s">
        <v>53</v>
      </c>
      <c r="H1332" s="7" t="s">
        <v>65</v>
      </c>
      <c r="I1332" s="6" t="s">
        <v>24</v>
      </c>
      <c r="J1332" s="32">
        <v>5032</v>
      </c>
      <c r="K1332" s="32" t="s">
        <v>191</v>
      </c>
      <c r="L1332" s="8">
        <v>313.89999999999998</v>
      </c>
      <c r="M1332" s="8">
        <f t="shared" si="80"/>
        <v>7.8475000000000001</v>
      </c>
      <c r="N1332" s="8">
        <f t="shared" si="79"/>
        <v>321.7475</v>
      </c>
      <c r="O1332" s="8">
        <v>763.55</v>
      </c>
      <c r="P1332" s="8">
        <v>1233.58</v>
      </c>
    </row>
    <row r="1333" spans="1:16" ht="24.75" x14ac:dyDescent="0.25">
      <c r="A1333" s="5">
        <v>2018</v>
      </c>
      <c r="B1333" s="6" t="s">
        <v>19</v>
      </c>
      <c r="C1333" s="6">
        <v>6222</v>
      </c>
      <c r="D1333" s="6" t="s">
        <v>66</v>
      </c>
      <c r="E1333" s="6" t="str">
        <f t="shared" si="78"/>
        <v>5020220062225032</v>
      </c>
      <c r="F1333" s="7" t="s">
        <v>67</v>
      </c>
      <c r="G1333" s="7" t="s">
        <v>67</v>
      </c>
      <c r="H1333" s="7" t="s">
        <v>68</v>
      </c>
      <c r="I1333" s="6" t="s">
        <v>24</v>
      </c>
      <c r="J1333" s="32">
        <v>5032</v>
      </c>
      <c r="K1333" s="32" t="s">
        <v>191</v>
      </c>
      <c r="L1333" s="8">
        <v>6104.09</v>
      </c>
      <c r="M1333" s="8">
        <f t="shared" si="80"/>
        <v>152.60225</v>
      </c>
      <c r="N1333" s="8">
        <f t="shared" si="79"/>
        <v>6256.6922500000001</v>
      </c>
      <c r="O1333" s="8">
        <v>6048.8399999999983</v>
      </c>
      <c r="P1333" s="8">
        <v>5867.9599999999982</v>
      </c>
    </row>
    <row r="1334" spans="1:16" x14ac:dyDescent="0.25">
      <c r="A1334" s="5">
        <v>2018</v>
      </c>
      <c r="B1334" s="6" t="s">
        <v>19</v>
      </c>
      <c r="C1334" s="6">
        <v>6223</v>
      </c>
      <c r="D1334" s="6" t="s">
        <v>69</v>
      </c>
      <c r="E1334" s="6" t="str">
        <f t="shared" si="78"/>
        <v>5020220062235032</v>
      </c>
      <c r="F1334" s="7" t="s">
        <v>21</v>
      </c>
      <c r="G1334" s="7" t="s">
        <v>53</v>
      </c>
      <c r="H1334" s="7" t="s">
        <v>65</v>
      </c>
      <c r="I1334" s="6" t="s">
        <v>24</v>
      </c>
      <c r="J1334" s="32">
        <v>5032</v>
      </c>
      <c r="K1334" s="32" t="s">
        <v>191</v>
      </c>
      <c r="L1334" s="8">
        <v>5593.630000000001</v>
      </c>
      <c r="M1334" s="8">
        <f t="shared" si="80"/>
        <v>139.84075000000004</v>
      </c>
      <c r="N1334" s="8">
        <f t="shared" si="79"/>
        <v>5733.4707500000013</v>
      </c>
      <c r="O1334" s="8">
        <v>3904.25</v>
      </c>
      <c r="P1334" s="8">
        <v>4311.6099999999988</v>
      </c>
    </row>
    <row r="1335" spans="1:16" ht="24.75" x14ac:dyDescent="0.25">
      <c r="A1335" s="5">
        <v>2018</v>
      </c>
      <c r="B1335" s="6" t="s">
        <v>19</v>
      </c>
      <c r="C1335" s="6">
        <v>6225</v>
      </c>
      <c r="D1335" s="6" t="s">
        <v>70</v>
      </c>
      <c r="E1335" s="6" t="str">
        <f t="shared" si="78"/>
        <v>5020220062255032</v>
      </c>
      <c r="F1335" s="7" t="s">
        <v>21</v>
      </c>
      <c r="G1335" s="7" t="s">
        <v>53</v>
      </c>
      <c r="H1335" s="7" t="s">
        <v>65</v>
      </c>
      <c r="I1335" s="6" t="s">
        <v>24</v>
      </c>
      <c r="J1335" s="32">
        <v>5032</v>
      </c>
      <c r="K1335" s="32" t="s">
        <v>191</v>
      </c>
      <c r="L1335" s="8">
        <v>5353.77</v>
      </c>
      <c r="M1335" s="8">
        <f t="shared" si="80"/>
        <v>133.84425000000002</v>
      </c>
      <c r="N1335" s="8">
        <f t="shared" si="79"/>
        <v>5487.6142500000005</v>
      </c>
      <c r="O1335" s="8">
        <v>6673.3699999999981</v>
      </c>
      <c r="P1335" s="8">
        <v>4422.7999999999993</v>
      </c>
    </row>
    <row r="1336" spans="1:16" ht="24.75" x14ac:dyDescent="0.25">
      <c r="A1336" s="5">
        <v>2018</v>
      </c>
      <c r="B1336" s="6" t="s">
        <v>19</v>
      </c>
      <c r="C1336" s="6">
        <v>6227</v>
      </c>
      <c r="D1336" s="6" t="s">
        <v>71</v>
      </c>
      <c r="E1336" s="6" t="str">
        <f t="shared" si="78"/>
        <v>5020220062275032</v>
      </c>
      <c r="F1336" s="7" t="s">
        <v>67</v>
      </c>
      <c r="G1336" s="7" t="s">
        <v>67</v>
      </c>
      <c r="H1336" s="7" t="s">
        <v>68</v>
      </c>
      <c r="I1336" s="6" t="s">
        <v>24</v>
      </c>
      <c r="J1336" s="32">
        <v>5032</v>
      </c>
      <c r="K1336" s="32" t="s">
        <v>191</v>
      </c>
      <c r="L1336" s="8">
        <v>656.64</v>
      </c>
      <c r="M1336" s="8">
        <f t="shared" si="80"/>
        <v>16.416</v>
      </c>
      <c r="N1336" s="8">
        <f t="shared" si="79"/>
        <v>673.05600000000004</v>
      </c>
      <c r="O1336" s="8">
        <v>718.56</v>
      </c>
      <c r="P1336" s="8">
        <v>545.44000000000005</v>
      </c>
    </row>
    <row r="1337" spans="1:16" ht="24.75" x14ac:dyDescent="0.25">
      <c r="A1337" s="5">
        <v>2018</v>
      </c>
      <c r="B1337" s="6" t="s">
        <v>19</v>
      </c>
      <c r="C1337" s="6">
        <v>6231</v>
      </c>
      <c r="D1337" s="6" t="s">
        <v>72</v>
      </c>
      <c r="E1337" s="6" t="str">
        <f t="shared" si="78"/>
        <v>5020220062315032</v>
      </c>
      <c r="F1337" s="7" t="s">
        <v>21</v>
      </c>
      <c r="G1337" s="7" t="s">
        <v>53</v>
      </c>
      <c r="H1337" s="7" t="s">
        <v>65</v>
      </c>
      <c r="I1337" s="6" t="s">
        <v>24</v>
      </c>
      <c r="J1337" s="32">
        <v>5032</v>
      </c>
      <c r="K1337" s="32" t="s">
        <v>191</v>
      </c>
      <c r="L1337" s="8">
        <v>16118.100000000002</v>
      </c>
      <c r="M1337" s="8">
        <f t="shared" si="80"/>
        <v>402.9525000000001</v>
      </c>
      <c r="N1337" s="8">
        <f t="shared" si="79"/>
        <v>16521.052500000002</v>
      </c>
      <c r="O1337" s="8">
        <v>15090.160000000003</v>
      </c>
      <c r="P1337" s="8">
        <v>11752.599999999999</v>
      </c>
    </row>
    <row r="1338" spans="1:16" ht="36.75" x14ac:dyDescent="0.25">
      <c r="A1338" s="5">
        <v>2018</v>
      </c>
      <c r="B1338" s="6" t="s">
        <v>19</v>
      </c>
      <c r="C1338" s="6">
        <v>6232</v>
      </c>
      <c r="D1338" s="6" t="s">
        <v>73</v>
      </c>
      <c r="E1338" s="6" t="str">
        <f t="shared" si="78"/>
        <v>5020220062325032</v>
      </c>
      <c r="F1338" s="7" t="s">
        <v>21</v>
      </c>
      <c r="G1338" s="7" t="s">
        <v>53</v>
      </c>
      <c r="H1338" s="7" t="s">
        <v>65</v>
      </c>
      <c r="I1338" s="6" t="s">
        <v>24</v>
      </c>
      <c r="J1338" s="32">
        <v>5032</v>
      </c>
      <c r="K1338" s="32" t="s">
        <v>191</v>
      </c>
      <c r="L1338" s="8">
        <v>4773.420000000001</v>
      </c>
      <c r="M1338" s="8">
        <f t="shared" si="80"/>
        <v>119.33550000000002</v>
      </c>
      <c r="N1338" s="8">
        <f t="shared" si="79"/>
        <v>4892.7555000000011</v>
      </c>
      <c r="O1338" s="8">
        <v>3782.8699999999994</v>
      </c>
      <c r="P1338" s="8">
        <v>3842.2599999999993</v>
      </c>
    </row>
    <row r="1339" spans="1:16" ht="24.75" x14ac:dyDescent="0.25">
      <c r="A1339" s="5">
        <v>2018</v>
      </c>
      <c r="B1339" s="6" t="s">
        <v>19</v>
      </c>
      <c r="C1339" s="6">
        <v>6241</v>
      </c>
      <c r="D1339" s="6" t="s">
        <v>74</v>
      </c>
      <c r="E1339" s="6" t="str">
        <f t="shared" si="78"/>
        <v>5020220062415032</v>
      </c>
      <c r="F1339" s="7" t="s">
        <v>21</v>
      </c>
      <c r="G1339" s="7" t="s">
        <v>53</v>
      </c>
      <c r="H1339" s="7" t="s">
        <v>56</v>
      </c>
      <c r="I1339" s="6" t="s">
        <v>24</v>
      </c>
      <c r="J1339" s="32">
        <v>5032</v>
      </c>
      <c r="K1339" s="32" t="s">
        <v>191</v>
      </c>
      <c r="L1339" s="8">
        <v>10926.849999999999</v>
      </c>
      <c r="M1339" s="8">
        <f t="shared" si="80"/>
        <v>273.17124999999999</v>
      </c>
      <c r="N1339" s="8">
        <f t="shared" si="79"/>
        <v>11200.021249999998</v>
      </c>
      <c r="O1339" s="8">
        <v>12580.979999999998</v>
      </c>
      <c r="P1339" s="8">
        <v>9957.82</v>
      </c>
    </row>
    <row r="1340" spans="1:16" x14ac:dyDescent="0.25">
      <c r="A1340" s="5">
        <v>2018</v>
      </c>
      <c r="B1340" s="6" t="s">
        <v>19</v>
      </c>
      <c r="C1340" s="6">
        <v>6242</v>
      </c>
      <c r="D1340" s="6" t="s">
        <v>75</v>
      </c>
      <c r="E1340" s="6" t="str">
        <f t="shared" si="78"/>
        <v>5020220062425032</v>
      </c>
      <c r="F1340" s="7" t="s">
        <v>29</v>
      </c>
      <c r="G1340" s="7" t="s">
        <v>76</v>
      </c>
      <c r="H1340" s="7" t="s">
        <v>77</v>
      </c>
      <c r="I1340" s="6" t="s">
        <v>24</v>
      </c>
      <c r="J1340" s="32">
        <v>5032</v>
      </c>
      <c r="K1340" s="32" t="s">
        <v>191</v>
      </c>
      <c r="L1340" s="8">
        <v>2576.9</v>
      </c>
      <c r="M1340" s="8">
        <f t="shared" si="80"/>
        <v>64.422499999999999</v>
      </c>
      <c r="N1340" s="8">
        <f t="shared" si="79"/>
        <v>2641.3225000000002</v>
      </c>
      <c r="O1340" s="8">
        <v>1245.48</v>
      </c>
      <c r="P1340" s="8">
        <v>2150.3000000000002</v>
      </c>
    </row>
    <row r="1341" spans="1:16" x14ac:dyDescent="0.25">
      <c r="A1341" s="5">
        <v>2018</v>
      </c>
      <c r="B1341" s="6" t="s">
        <v>19</v>
      </c>
      <c r="C1341" s="6">
        <v>6245</v>
      </c>
      <c r="D1341" s="6" t="s">
        <v>79</v>
      </c>
      <c r="E1341" s="6" t="str">
        <f t="shared" si="78"/>
        <v>5020220062455032</v>
      </c>
      <c r="F1341" s="7" t="s">
        <v>29</v>
      </c>
      <c r="G1341" s="7" t="s">
        <v>76</v>
      </c>
      <c r="H1341" s="7" t="s">
        <v>77</v>
      </c>
      <c r="I1341" s="6" t="s">
        <v>24</v>
      </c>
      <c r="J1341" s="32">
        <v>5032</v>
      </c>
      <c r="K1341" s="32" t="s">
        <v>191</v>
      </c>
      <c r="L1341" s="8">
        <v>3752.9700000000007</v>
      </c>
      <c r="M1341" s="8">
        <f t="shared" si="80"/>
        <v>93.824250000000021</v>
      </c>
      <c r="N1341" s="8">
        <f t="shared" si="79"/>
        <v>3846.7942500000008</v>
      </c>
      <c r="O1341" s="8">
        <v>4974.3999999999987</v>
      </c>
      <c r="P1341" s="8">
        <v>3558.4799999999991</v>
      </c>
    </row>
    <row r="1342" spans="1:16" x14ac:dyDescent="0.25">
      <c r="A1342" s="5">
        <v>2018</v>
      </c>
      <c r="B1342" s="6" t="s">
        <v>19</v>
      </c>
      <c r="C1342" s="6">
        <v>6248</v>
      </c>
      <c r="D1342" s="6" t="s">
        <v>81</v>
      </c>
      <c r="E1342" s="6" t="str">
        <f t="shared" si="78"/>
        <v>5020220062485032</v>
      </c>
      <c r="F1342" s="7" t="s">
        <v>29</v>
      </c>
      <c r="G1342" s="7" t="s">
        <v>30</v>
      </c>
      <c r="H1342" s="7" t="s">
        <v>82</v>
      </c>
      <c r="I1342" s="6" t="s">
        <v>24</v>
      </c>
      <c r="J1342" s="32">
        <v>5032</v>
      </c>
      <c r="K1342" s="32" t="s">
        <v>191</v>
      </c>
      <c r="L1342" s="8">
        <v>906.8</v>
      </c>
      <c r="M1342" s="8">
        <f t="shared" si="80"/>
        <v>22.67</v>
      </c>
      <c r="N1342" s="8">
        <f t="shared" si="79"/>
        <v>929.46999999999991</v>
      </c>
      <c r="O1342" s="8">
        <v>1466.59</v>
      </c>
      <c r="P1342" s="8">
        <v>1341.11</v>
      </c>
    </row>
    <row r="1343" spans="1:16" x14ac:dyDescent="0.25">
      <c r="A1343" s="5">
        <v>2018</v>
      </c>
      <c r="B1343" s="6" t="s">
        <v>19</v>
      </c>
      <c r="C1343" s="6">
        <v>6411</v>
      </c>
      <c r="D1343" s="6" t="s">
        <v>83</v>
      </c>
      <c r="E1343" s="6" t="str">
        <f t="shared" si="78"/>
        <v>5020220064115032</v>
      </c>
      <c r="F1343" s="7" t="s">
        <v>84</v>
      </c>
      <c r="G1343" s="7" t="s">
        <v>84</v>
      </c>
      <c r="H1343" s="7" t="s">
        <v>85</v>
      </c>
      <c r="I1343" s="6" t="s">
        <v>24</v>
      </c>
      <c r="J1343" s="32">
        <v>5032</v>
      </c>
      <c r="K1343" s="32" t="s">
        <v>191</v>
      </c>
      <c r="L1343" s="8">
        <v>6190.2899999999991</v>
      </c>
      <c r="M1343" s="8">
        <f t="shared" si="80"/>
        <v>154.75725</v>
      </c>
      <c r="N1343" s="8">
        <f t="shared" si="79"/>
        <v>6345.0472499999987</v>
      </c>
      <c r="O1343" s="8">
        <v>7398.5700000000006</v>
      </c>
      <c r="P1343" s="8">
        <v>6764.4599999999991</v>
      </c>
    </row>
    <row r="1344" spans="1:16" ht="24.75" x14ac:dyDescent="0.25">
      <c r="A1344" s="5">
        <v>2018</v>
      </c>
      <c r="B1344" s="6" t="s">
        <v>19</v>
      </c>
      <c r="C1344" s="6">
        <v>6412</v>
      </c>
      <c r="D1344" s="6" t="s">
        <v>86</v>
      </c>
      <c r="E1344" s="6" t="str">
        <f t="shared" si="78"/>
        <v>5020220064125032</v>
      </c>
      <c r="F1344" s="7" t="s">
        <v>84</v>
      </c>
      <c r="G1344" s="7" t="s">
        <v>84</v>
      </c>
      <c r="H1344" s="7" t="s">
        <v>87</v>
      </c>
      <c r="I1344" s="6" t="s">
        <v>24</v>
      </c>
      <c r="J1344" s="32">
        <v>5032</v>
      </c>
      <c r="K1344" s="32" t="s">
        <v>191</v>
      </c>
      <c r="L1344" s="8">
        <v>5326</v>
      </c>
      <c r="M1344" s="8">
        <f t="shared" si="80"/>
        <v>133.15</v>
      </c>
      <c r="N1344" s="8">
        <f t="shared" si="79"/>
        <v>5459.15</v>
      </c>
      <c r="O1344" s="8">
        <v>6310.4900000000007</v>
      </c>
      <c r="P1344" s="8">
        <v>4853.41</v>
      </c>
    </row>
    <row r="1345" spans="1:16" ht="24.75" x14ac:dyDescent="0.25">
      <c r="A1345" s="5">
        <v>2018</v>
      </c>
      <c r="B1345" s="6" t="s">
        <v>19</v>
      </c>
      <c r="C1345" s="6">
        <v>6414</v>
      </c>
      <c r="D1345" s="6" t="s">
        <v>88</v>
      </c>
      <c r="E1345" s="6" t="str">
        <f t="shared" si="78"/>
        <v>5020220064145032</v>
      </c>
      <c r="F1345" s="7" t="s">
        <v>84</v>
      </c>
      <c r="G1345" s="7" t="s">
        <v>84</v>
      </c>
      <c r="H1345" s="7" t="s">
        <v>89</v>
      </c>
      <c r="I1345" s="6" t="s">
        <v>24</v>
      </c>
      <c r="J1345" s="32">
        <v>5032</v>
      </c>
      <c r="K1345" s="32" t="s">
        <v>191</v>
      </c>
      <c r="L1345" s="8">
        <v>4128.83</v>
      </c>
      <c r="M1345" s="8">
        <f t="shared" si="80"/>
        <v>103.22075000000001</v>
      </c>
      <c r="N1345" s="8">
        <f t="shared" si="79"/>
        <v>4232.0507500000003</v>
      </c>
      <c r="O1345" s="8">
        <v>4911.7500000000018</v>
      </c>
      <c r="P1345" s="8">
        <v>3799.0800000000004</v>
      </c>
    </row>
    <row r="1346" spans="1:16" ht="24.75" x14ac:dyDescent="0.25">
      <c r="A1346" s="5">
        <v>2018</v>
      </c>
      <c r="B1346" s="6" t="s">
        <v>19</v>
      </c>
      <c r="C1346" s="6">
        <v>6416</v>
      </c>
      <c r="D1346" s="6" t="s">
        <v>90</v>
      </c>
      <c r="E1346" s="6" t="str">
        <f t="shared" ref="E1346:E1409" si="81">B1346&amp;"2200"&amp;C1346&amp;J1346</f>
        <v>5020220064165032</v>
      </c>
      <c r="F1346" s="7" t="s">
        <v>21</v>
      </c>
      <c r="G1346" s="7" t="s">
        <v>53</v>
      </c>
      <c r="H1346" s="7" t="s">
        <v>58</v>
      </c>
      <c r="I1346" s="6" t="s">
        <v>24</v>
      </c>
      <c r="J1346" s="32">
        <v>5032</v>
      </c>
      <c r="K1346" s="32" t="s">
        <v>191</v>
      </c>
      <c r="L1346" s="8">
        <v>3156.61</v>
      </c>
      <c r="M1346" s="8">
        <f t="shared" si="80"/>
        <v>78.915250000000015</v>
      </c>
      <c r="N1346" s="8">
        <f t="shared" ref="N1346:N1409" si="82">L1346+M1346</f>
        <v>3235.5252500000001</v>
      </c>
      <c r="O1346" s="8">
        <v>1964.0200000000002</v>
      </c>
      <c r="P1346" s="8">
        <v>2145.4899999999998</v>
      </c>
    </row>
    <row r="1347" spans="1:16" x14ac:dyDescent="0.25">
      <c r="A1347" s="5">
        <v>2018</v>
      </c>
      <c r="B1347" s="6" t="s">
        <v>19</v>
      </c>
      <c r="C1347" s="6">
        <v>6417</v>
      </c>
      <c r="D1347" s="6" t="s">
        <v>91</v>
      </c>
      <c r="E1347" s="6" t="str">
        <f t="shared" si="81"/>
        <v>5020220064175032</v>
      </c>
      <c r="F1347" s="7" t="s">
        <v>29</v>
      </c>
      <c r="G1347" s="7" t="s">
        <v>30</v>
      </c>
      <c r="H1347" s="7" t="s">
        <v>92</v>
      </c>
      <c r="I1347" s="6" t="s">
        <v>24</v>
      </c>
      <c r="J1347" s="32">
        <v>5032</v>
      </c>
      <c r="K1347" s="32" t="s">
        <v>191</v>
      </c>
      <c r="L1347" s="8">
        <v>4388.76</v>
      </c>
      <c r="M1347" s="8">
        <f t="shared" si="80"/>
        <v>109.71900000000001</v>
      </c>
      <c r="N1347" s="8">
        <f t="shared" si="82"/>
        <v>4498.4790000000003</v>
      </c>
      <c r="O1347" s="8">
        <v>3956.01</v>
      </c>
      <c r="P1347" s="8">
        <v>4952.3999999999996</v>
      </c>
    </row>
    <row r="1348" spans="1:16" ht="24.75" x14ac:dyDescent="0.25">
      <c r="A1348" s="5">
        <v>2018</v>
      </c>
      <c r="B1348" s="6" t="s">
        <v>19</v>
      </c>
      <c r="C1348" s="6">
        <v>6420</v>
      </c>
      <c r="D1348" s="6" t="s">
        <v>93</v>
      </c>
      <c r="E1348" s="6" t="str">
        <f t="shared" si="81"/>
        <v>5020220064205032</v>
      </c>
      <c r="F1348" s="7" t="s">
        <v>61</v>
      </c>
      <c r="G1348" s="7" t="s">
        <v>61</v>
      </c>
      <c r="H1348" s="7" t="s">
        <v>94</v>
      </c>
      <c r="I1348" s="6" t="s">
        <v>24</v>
      </c>
      <c r="J1348" s="32">
        <v>5032</v>
      </c>
      <c r="K1348" s="32" t="s">
        <v>191</v>
      </c>
      <c r="L1348" s="8">
        <v>13672.48</v>
      </c>
      <c r="M1348" s="8">
        <f t="shared" si="80"/>
        <v>341.81200000000001</v>
      </c>
      <c r="N1348" s="8">
        <f t="shared" si="82"/>
        <v>14014.291999999999</v>
      </c>
      <c r="O1348" s="8">
        <v>9362.0499999999993</v>
      </c>
      <c r="P1348" s="8">
        <v>7847.6599999999989</v>
      </c>
    </row>
    <row r="1349" spans="1:16" x14ac:dyDescent="0.25">
      <c r="A1349" s="5">
        <v>2016</v>
      </c>
      <c r="B1349" s="6" t="s">
        <v>19</v>
      </c>
      <c r="C1349" s="6">
        <v>6422</v>
      </c>
      <c r="D1349" s="9" t="s">
        <v>95</v>
      </c>
      <c r="E1349" s="6" t="str">
        <f t="shared" si="81"/>
        <v>5020220064225032</v>
      </c>
      <c r="F1349" s="7" t="s">
        <v>61</v>
      </c>
      <c r="G1349" s="7" t="s">
        <v>61</v>
      </c>
      <c r="H1349" s="7" t="s">
        <v>94</v>
      </c>
      <c r="I1349" s="6" t="s">
        <v>24</v>
      </c>
      <c r="J1349" s="32">
        <v>5032</v>
      </c>
      <c r="K1349" s="33" t="str">
        <f>VLOOKUP(J1349,'[17]OC Name'!A:B,2,FALSE)</f>
        <v>Personal holiday pay</v>
      </c>
      <c r="L1349" s="8">
        <v>0</v>
      </c>
      <c r="M1349" s="10"/>
      <c r="N1349" s="8">
        <f t="shared" si="82"/>
        <v>0</v>
      </c>
      <c r="O1349" s="8">
        <v>2070.2799999999997</v>
      </c>
      <c r="P1349" s="8">
        <v>3379.76</v>
      </c>
    </row>
    <row r="1350" spans="1:16" ht="24.75" x14ac:dyDescent="0.25">
      <c r="A1350" s="5">
        <v>2018</v>
      </c>
      <c r="B1350" s="6" t="s">
        <v>19</v>
      </c>
      <c r="C1350" s="6">
        <v>6431</v>
      </c>
      <c r="D1350" s="6" t="s">
        <v>96</v>
      </c>
      <c r="E1350" s="6" t="str">
        <f t="shared" si="81"/>
        <v>5020220064315032</v>
      </c>
      <c r="F1350" s="7" t="s">
        <v>61</v>
      </c>
      <c r="G1350" s="7" t="s">
        <v>61</v>
      </c>
      <c r="H1350" s="7" t="s">
        <v>62</v>
      </c>
      <c r="I1350" s="6" t="s">
        <v>24</v>
      </c>
      <c r="J1350" s="32">
        <v>5032</v>
      </c>
      <c r="K1350" s="32" t="s">
        <v>191</v>
      </c>
      <c r="L1350" s="8">
        <v>2541.2999999999997</v>
      </c>
      <c r="M1350" s="8">
        <f t="shared" ref="M1350:M1379" si="83">L1350*0.025</f>
        <v>63.532499999999999</v>
      </c>
      <c r="N1350" s="8">
        <f t="shared" si="82"/>
        <v>2604.8324999999995</v>
      </c>
      <c r="O1350" s="8">
        <v>3113.1199999999994</v>
      </c>
      <c r="P1350" s="8">
        <v>1690.5499999999997</v>
      </c>
    </row>
    <row r="1351" spans="1:16" x14ac:dyDescent="0.25">
      <c r="A1351" s="5">
        <v>2018</v>
      </c>
      <c r="B1351" s="6" t="s">
        <v>19</v>
      </c>
      <c r="C1351" s="6">
        <v>6440</v>
      </c>
      <c r="D1351" s="6" t="s">
        <v>97</v>
      </c>
      <c r="E1351" s="6" t="str">
        <f t="shared" si="81"/>
        <v>5020220064405032</v>
      </c>
      <c r="F1351" s="7" t="s">
        <v>61</v>
      </c>
      <c r="G1351" s="7" t="s">
        <v>61</v>
      </c>
      <c r="H1351" s="7" t="s">
        <v>98</v>
      </c>
      <c r="I1351" s="6" t="s">
        <v>24</v>
      </c>
      <c r="J1351" s="32">
        <v>5032</v>
      </c>
      <c r="K1351" s="32" t="s">
        <v>191</v>
      </c>
      <c r="L1351" s="8">
        <v>5404.89</v>
      </c>
      <c r="M1351" s="8">
        <f t="shared" si="83"/>
        <v>135.12225000000001</v>
      </c>
      <c r="N1351" s="8">
        <f t="shared" si="82"/>
        <v>5540.0122500000007</v>
      </c>
      <c r="O1351" s="8">
        <v>3755.7999999999997</v>
      </c>
      <c r="P1351" s="8">
        <v>2976.4700000000007</v>
      </c>
    </row>
    <row r="1352" spans="1:16" ht="24.75" x14ac:dyDescent="0.25">
      <c r="A1352" s="5">
        <v>2018</v>
      </c>
      <c r="B1352" s="6" t="s">
        <v>19</v>
      </c>
      <c r="C1352" s="6">
        <v>6606</v>
      </c>
      <c r="D1352" s="6" t="s">
        <v>99</v>
      </c>
      <c r="E1352" s="6" t="str">
        <f t="shared" si="81"/>
        <v>5020220066065032</v>
      </c>
      <c r="F1352" s="7" t="s">
        <v>67</v>
      </c>
      <c r="G1352" s="7" t="s">
        <v>67</v>
      </c>
      <c r="H1352" s="7" t="s">
        <v>100</v>
      </c>
      <c r="I1352" s="6" t="s">
        <v>24</v>
      </c>
      <c r="J1352" s="32">
        <v>5032</v>
      </c>
      <c r="K1352" s="32" t="s">
        <v>191</v>
      </c>
      <c r="L1352" s="8">
        <v>5870.6799999999994</v>
      </c>
      <c r="M1352" s="8">
        <f t="shared" si="83"/>
        <v>146.767</v>
      </c>
      <c r="N1352" s="8">
        <f t="shared" si="82"/>
        <v>6017.4469999999992</v>
      </c>
      <c r="O1352" s="8">
        <v>4801.0000000000009</v>
      </c>
      <c r="P1352" s="8">
        <v>4423.2500000000009</v>
      </c>
    </row>
    <row r="1353" spans="1:16" ht="24.75" x14ac:dyDescent="0.25">
      <c r="A1353" s="5">
        <v>2018</v>
      </c>
      <c r="B1353" s="6" t="s">
        <v>19</v>
      </c>
      <c r="C1353" s="6">
        <v>6607</v>
      </c>
      <c r="D1353" s="6" t="s">
        <v>101</v>
      </c>
      <c r="E1353" s="6" t="str">
        <f t="shared" si="81"/>
        <v>5020220066075032</v>
      </c>
      <c r="F1353" s="7" t="s">
        <v>67</v>
      </c>
      <c r="G1353" s="7" t="s">
        <v>67</v>
      </c>
      <c r="H1353" s="7" t="s">
        <v>100</v>
      </c>
      <c r="I1353" s="6" t="s">
        <v>24</v>
      </c>
      <c r="J1353" s="32">
        <v>5032</v>
      </c>
      <c r="K1353" s="32" t="s">
        <v>191</v>
      </c>
      <c r="L1353" s="8">
        <v>6540.2699999999995</v>
      </c>
      <c r="M1353" s="8">
        <f t="shared" si="83"/>
        <v>163.50675000000001</v>
      </c>
      <c r="N1353" s="8">
        <f t="shared" si="82"/>
        <v>6703.7767499999991</v>
      </c>
      <c r="O1353" s="8">
        <v>5454.2900000000009</v>
      </c>
      <c r="P1353" s="8">
        <v>4423.2699999999995</v>
      </c>
    </row>
    <row r="1354" spans="1:16" ht="24.75" x14ac:dyDescent="0.25">
      <c r="A1354" s="5">
        <v>2018</v>
      </c>
      <c r="B1354" s="6" t="s">
        <v>19</v>
      </c>
      <c r="C1354" s="6">
        <v>6608</v>
      </c>
      <c r="D1354" s="6" t="s">
        <v>102</v>
      </c>
      <c r="E1354" s="6" t="str">
        <f t="shared" si="81"/>
        <v>5020220066085032</v>
      </c>
      <c r="F1354" s="7" t="s">
        <v>67</v>
      </c>
      <c r="G1354" s="7" t="s">
        <v>67</v>
      </c>
      <c r="H1354" s="7" t="s">
        <v>103</v>
      </c>
      <c r="I1354" s="6" t="s">
        <v>24</v>
      </c>
      <c r="J1354" s="32">
        <v>5032</v>
      </c>
      <c r="K1354" s="32" t="s">
        <v>191</v>
      </c>
      <c r="L1354" s="8">
        <v>3165.39</v>
      </c>
      <c r="M1354" s="8">
        <f t="shared" si="83"/>
        <v>79.134749999999997</v>
      </c>
      <c r="N1354" s="8">
        <f t="shared" si="82"/>
        <v>3244.52475</v>
      </c>
      <c r="O1354" s="8">
        <v>2954.8600000000006</v>
      </c>
      <c r="P1354" s="8">
        <v>3198.0000000000009</v>
      </c>
    </row>
    <row r="1355" spans="1:16" x14ac:dyDescent="0.25">
      <c r="A1355" s="5">
        <v>2018</v>
      </c>
      <c r="B1355" s="6" t="s">
        <v>19</v>
      </c>
      <c r="C1355" s="6">
        <v>6609</v>
      </c>
      <c r="D1355" s="6" t="s">
        <v>104</v>
      </c>
      <c r="E1355" s="6" t="str">
        <f t="shared" si="81"/>
        <v>5020220066095032</v>
      </c>
      <c r="F1355" s="7" t="s">
        <v>29</v>
      </c>
      <c r="G1355" s="7" t="s">
        <v>30</v>
      </c>
      <c r="H1355" s="7" t="s">
        <v>105</v>
      </c>
      <c r="I1355" s="6" t="s">
        <v>24</v>
      </c>
      <c r="J1355" s="32">
        <v>5032</v>
      </c>
      <c r="K1355" s="32" t="s">
        <v>191</v>
      </c>
      <c r="L1355" s="8">
        <v>1797.64</v>
      </c>
      <c r="M1355" s="8">
        <f t="shared" si="83"/>
        <v>44.941000000000003</v>
      </c>
      <c r="N1355" s="8">
        <f t="shared" si="82"/>
        <v>1842.5810000000001</v>
      </c>
      <c r="O1355" s="8">
        <v>1080.3800000000001</v>
      </c>
      <c r="P1355" s="8">
        <v>1851.28</v>
      </c>
    </row>
    <row r="1356" spans="1:16" x14ac:dyDescent="0.25">
      <c r="A1356" s="5">
        <v>2018</v>
      </c>
      <c r="B1356" s="6" t="s">
        <v>19</v>
      </c>
      <c r="C1356" s="6">
        <v>6610</v>
      </c>
      <c r="D1356" s="6" t="s">
        <v>106</v>
      </c>
      <c r="E1356" s="6" t="str">
        <f t="shared" si="81"/>
        <v>5020220066105032</v>
      </c>
      <c r="F1356" s="7" t="s">
        <v>29</v>
      </c>
      <c r="G1356" s="7" t="s">
        <v>30</v>
      </c>
      <c r="H1356" s="7" t="s">
        <v>107</v>
      </c>
      <c r="I1356" s="6" t="s">
        <v>24</v>
      </c>
      <c r="J1356" s="32">
        <v>5032</v>
      </c>
      <c r="K1356" s="32" t="s">
        <v>191</v>
      </c>
      <c r="L1356" s="8">
        <v>2061.2799999999997</v>
      </c>
      <c r="M1356" s="8">
        <f t="shared" si="83"/>
        <v>51.531999999999996</v>
      </c>
      <c r="N1356" s="8">
        <f t="shared" si="82"/>
        <v>2112.8119999999999</v>
      </c>
      <c r="O1356" s="8">
        <v>1490.52</v>
      </c>
      <c r="P1356" s="8">
        <v>2031.6299999999999</v>
      </c>
    </row>
    <row r="1357" spans="1:16" x14ac:dyDescent="0.25">
      <c r="A1357" s="5">
        <v>2018</v>
      </c>
      <c r="B1357" s="6" t="s">
        <v>19</v>
      </c>
      <c r="C1357" s="6">
        <v>6611</v>
      </c>
      <c r="D1357" s="6" t="s">
        <v>108</v>
      </c>
      <c r="E1357" s="6" t="str">
        <f t="shared" si="81"/>
        <v>5020220066115032</v>
      </c>
      <c r="F1357" s="7" t="s">
        <v>67</v>
      </c>
      <c r="G1357" s="7" t="s">
        <v>67</v>
      </c>
      <c r="H1357" s="7" t="s">
        <v>109</v>
      </c>
      <c r="I1357" s="6" t="s">
        <v>24</v>
      </c>
      <c r="J1357" s="32">
        <v>5032</v>
      </c>
      <c r="K1357" s="32" t="s">
        <v>191</v>
      </c>
      <c r="L1357" s="8">
        <v>2103.21</v>
      </c>
      <c r="M1357" s="8">
        <f t="shared" si="83"/>
        <v>52.580250000000007</v>
      </c>
      <c r="N1357" s="8">
        <f t="shared" si="82"/>
        <v>2155.79025</v>
      </c>
      <c r="O1357" s="8">
        <v>2045.7699999999998</v>
      </c>
      <c r="P1357" s="8">
        <v>1958.5199999999998</v>
      </c>
    </row>
    <row r="1358" spans="1:16" ht="24.75" x14ac:dyDescent="0.25">
      <c r="A1358" s="5">
        <v>2018</v>
      </c>
      <c r="B1358" s="6" t="s">
        <v>19</v>
      </c>
      <c r="C1358" s="6">
        <v>6613</v>
      </c>
      <c r="D1358" s="6" t="s">
        <v>110</v>
      </c>
      <c r="E1358" s="6" t="str">
        <f t="shared" si="81"/>
        <v>5020220066135032</v>
      </c>
      <c r="F1358" s="7" t="s">
        <v>29</v>
      </c>
      <c r="G1358" s="7" t="s">
        <v>76</v>
      </c>
      <c r="H1358" s="7" t="s">
        <v>111</v>
      </c>
      <c r="I1358" s="6" t="s">
        <v>24</v>
      </c>
      <c r="J1358" s="32">
        <v>5032</v>
      </c>
      <c r="K1358" s="32" t="s">
        <v>191</v>
      </c>
      <c r="L1358" s="8">
        <v>2446.21</v>
      </c>
      <c r="M1358" s="8">
        <f t="shared" si="83"/>
        <v>61.155250000000002</v>
      </c>
      <c r="N1358" s="8">
        <f t="shared" si="82"/>
        <v>2507.3652499999998</v>
      </c>
      <c r="O1358" s="8">
        <v>2238.17</v>
      </c>
      <c r="P1358" s="8">
        <v>1317.44</v>
      </c>
    </row>
    <row r="1359" spans="1:16" x14ac:dyDescent="0.25">
      <c r="A1359" s="5">
        <v>2018</v>
      </c>
      <c r="B1359" s="6" t="s">
        <v>19</v>
      </c>
      <c r="C1359" s="6">
        <v>6615</v>
      </c>
      <c r="D1359" s="6" t="s">
        <v>112</v>
      </c>
      <c r="E1359" s="6" t="str">
        <f t="shared" si="81"/>
        <v>5020220066155032</v>
      </c>
      <c r="F1359" s="7" t="s">
        <v>29</v>
      </c>
      <c r="G1359" s="7" t="s">
        <v>76</v>
      </c>
      <c r="H1359" s="7" t="s">
        <v>113</v>
      </c>
      <c r="I1359" s="6" t="s">
        <v>24</v>
      </c>
      <c r="J1359" s="32">
        <v>5032</v>
      </c>
      <c r="K1359" s="32" t="s">
        <v>191</v>
      </c>
      <c r="L1359" s="8">
        <v>2065.3999999999996</v>
      </c>
      <c r="M1359" s="8">
        <f t="shared" si="83"/>
        <v>51.634999999999991</v>
      </c>
      <c r="N1359" s="8">
        <f t="shared" si="82"/>
        <v>2117.0349999999999</v>
      </c>
      <c r="O1359" s="8">
        <v>1975.1400000000003</v>
      </c>
      <c r="P1359" s="8">
        <v>1731.7299999999998</v>
      </c>
    </row>
    <row r="1360" spans="1:16" x14ac:dyDescent="0.25">
      <c r="A1360" s="5">
        <v>2018</v>
      </c>
      <c r="B1360" s="6" t="s">
        <v>19</v>
      </c>
      <c r="C1360" s="6">
        <v>6619</v>
      </c>
      <c r="D1360" s="6" t="s">
        <v>114</v>
      </c>
      <c r="E1360" s="6" t="str">
        <f t="shared" si="81"/>
        <v>5020220066195032</v>
      </c>
      <c r="F1360" s="7" t="s">
        <v>29</v>
      </c>
      <c r="G1360" s="7" t="s">
        <v>30</v>
      </c>
      <c r="H1360" s="7" t="s">
        <v>115</v>
      </c>
      <c r="I1360" s="6" t="s">
        <v>24</v>
      </c>
      <c r="J1360" s="32">
        <v>5032</v>
      </c>
      <c r="K1360" s="32" t="s">
        <v>191</v>
      </c>
      <c r="L1360" s="8">
        <v>1168.42</v>
      </c>
      <c r="M1360" s="8">
        <f t="shared" si="83"/>
        <v>29.210500000000003</v>
      </c>
      <c r="N1360" s="8">
        <f t="shared" si="82"/>
        <v>1197.6305</v>
      </c>
      <c r="O1360" s="8">
        <v>0</v>
      </c>
      <c r="P1360" s="8">
        <v>0</v>
      </c>
    </row>
    <row r="1361" spans="1:16" ht="24.75" x14ac:dyDescent="0.25">
      <c r="A1361" s="5">
        <v>2018</v>
      </c>
      <c r="B1361" s="6" t="s">
        <v>19</v>
      </c>
      <c r="C1361" s="6">
        <v>6620</v>
      </c>
      <c r="D1361" s="6" t="s">
        <v>116</v>
      </c>
      <c r="E1361" s="6" t="str">
        <f t="shared" si="81"/>
        <v>5020220066205032</v>
      </c>
      <c r="F1361" s="7" t="s">
        <v>29</v>
      </c>
      <c r="G1361" s="7" t="s">
        <v>30</v>
      </c>
      <c r="H1361" s="7" t="s">
        <v>107</v>
      </c>
      <c r="I1361" s="6" t="s">
        <v>24</v>
      </c>
      <c r="J1361" s="32">
        <v>5032</v>
      </c>
      <c r="K1361" s="32" t="s">
        <v>191</v>
      </c>
      <c r="L1361" s="8">
        <v>441.22</v>
      </c>
      <c r="M1361" s="8">
        <f t="shared" si="83"/>
        <v>11.030500000000002</v>
      </c>
      <c r="N1361" s="8">
        <f t="shared" si="82"/>
        <v>452.25050000000005</v>
      </c>
      <c r="O1361" s="8">
        <v>220.08</v>
      </c>
      <c r="P1361" s="8">
        <v>0</v>
      </c>
    </row>
    <row r="1362" spans="1:16" ht="24.75" x14ac:dyDescent="0.25">
      <c r="A1362" s="5">
        <v>2018</v>
      </c>
      <c r="B1362" s="6" t="s">
        <v>19</v>
      </c>
      <c r="C1362" s="6">
        <v>6621</v>
      </c>
      <c r="D1362" s="6" t="s">
        <v>117</v>
      </c>
      <c r="E1362" s="6" t="str">
        <f t="shared" si="81"/>
        <v>5020220066215032</v>
      </c>
      <c r="F1362" s="7" t="s">
        <v>29</v>
      </c>
      <c r="G1362" s="7" t="s">
        <v>30</v>
      </c>
      <c r="H1362" s="7" t="s">
        <v>118</v>
      </c>
      <c r="I1362" s="6" t="s">
        <v>24</v>
      </c>
      <c r="J1362" s="32">
        <v>5032</v>
      </c>
      <c r="K1362" s="32" t="s">
        <v>191</v>
      </c>
      <c r="L1362" s="8">
        <v>331.2</v>
      </c>
      <c r="M1362" s="8">
        <f t="shared" si="83"/>
        <v>8.2799999999999994</v>
      </c>
      <c r="N1362" s="8">
        <f t="shared" si="82"/>
        <v>339.47999999999996</v>
      </c>
      <c r="O1362" s="8">
        <v>176.92000000000002</v>
      </c>
      <c r="P1362" s="8">
        <v>182.72</v>
      </c>
    </row>
    <row r="1363" spans="1:16" ht="24.75" x14ac:dyDescent="0.25">
      <c r="A1363" s="5">
        <v>2018</v>
      </c>
      <c r="B1363" s="6" t="s">
        <v>19</v>
      </c>
      <c r="C1363" s="6">
        <v>6622</v>
      </c>
      <c r="D1363" s="6" t="s">
        <v>119</v>
      </c>
      <c r="E1363" s="6" t="str">
        <f t="shared" si="81"/>
        <v>5020220066225032</v>
      </c>
      <c r="F1363" s="7" t="s">
        <v>29</v>
      </c>
      <c r="G1363" s="7" t="s">
        <v>30</v>
      </c>
      <c r="H1363" s="7" t="s">
        <v>118</v>
      </c>
      <c r="I1363" s="6" t="s">
        <v>24</v>
      </c>
      <c r="J1363" s="32">
        <v>5032</v>
      </c>
      <c r="K1363" s="32" t="s">
        <v>191</v>
      </c>
      <c r="L1363" s="8">
        <v>2282.9</v>
      </c>
      <c r="M1363" s="8">
        <f t="shared" si="83"/>
        <v>57.072500000000005</v>
      </c>
      <c r="N1363" s="8">
        <f t="shared" si="82"/>
        <v>2339.9725000000003</v>
      </c>
      <c r="O1363" s="8">
        <v>2267.08</v>
      </c>
      <c r="P1363" s="8">
        <v>2209.3099999999995</v>
      </c>
    </row>
    <row r="1364" spans="1:16" ht="24.75" x14ac:dyDescent="0.25">
      <c r="A1364" s="5">
        <v>2018</v>
      </c>
      <c r="B1364" s="6" t="s">
        <v>19</v>
      </c>
      <c r="C1364" s="6">
        <v>6623</v>
      </c>
      <c r="D1364" s="6" t="s">
        <v>120</v>
      </c>
      <c r="E1364" s="6" t="str">
        <f t="shared" si="81"/>
        <v>5020220066235032</v>
      </c>
      <c r="F1364" s="7" t="s">
        <v>29</v>
      </c>
      <c r="G1364" s="7" t="s">
        <v>30</v>
      </c>
      <c r="H1364" s="7" t="s">
        <v>118</v>
      </c>
      <c r="I1364" s="6" t="s">
        <v>24</v>
      </c>
      <c r="J1364" s="32">
        <v>5032</v>
      </c>
      <c r="K1364" s="32" t="s">
        <v>191</v>
      </c>
      <c r="L1364" s="8">
        <v>1952.9699999999998</v>
      </c>
      <c r="M1364" s="8">
        <f t="shared" si="83"/>
        <v>48.824249999999999</v>
      </c>
      <c r="N1364" s="8">
        <f t="shared" si="82"/>
        <v>2001.7942499999997</v>
      </c>
      <c r="O1364" s="8">
        <v>857.27</v>
      </c>
      <c r="P1364" s="8">
        <v>1600.98</v>
      </c>
    </row>
    <row r="1365" spans="1:16" x14ac:dyDescent="0.25">
      <c r="A1365" s="5">
        <v>2018</v>
      </c>
      <c r="B1365" s="6" t="s">
        <v>19</v>
      </c>
      <c r="C1365" s="6">
        <v>6640</v>
      </c>
      <c r="D1365" s="6" t="s">
        <v>121</v>
      </c>
      <c r="E1365" s="6" t="str">
        <f t="shared" si="81"/>
        <v>5020220066405032</v>
      </c>
      <c r="F1365" s="7" t="s">
        <v>29</v>
      </c>
      <c r="G1365" s="7" t="s">
        <v>30</v>
      </c>
      <c r="H1365" s="7" t="s">
        <v>122</v>
      </c>
      <c r="I1365" s="6" t="s">
        <v>24</v>
      </c>
      <c r="J1365" s="32">
        <v>5032</v>
      </c>
      <c r="K1365" s="32" t="s">
        <v>191</v>
      </c>
      <c r="L1365" s="8">
        <v>2940.79</v>
      </c>
      <c r="M1365" s="8">
        <f t="shared" si="83"/>
        <v>73.519750000000002</v>
      </c>
      <c r="N1365" s="8">
        <f t="shared" si="82"/>
        <v>3014.3097499999999</v>
      </c>
      <c r="O1365" s="8">
        <v>3544.5700000000006</v>
      </c>
      <c r="P1365" s="8">
        <v>3052.4599999999991</v>
      </c>
    </row>
    <row r="1366" spans="1:16" x14ac:dyDescent="0.25">
      <c r="A1366" s="5">
        <v>2018</v>
      </c>
      <c r="B1366" s="6" t="s">
        <v>19</v>
      </c>
      <c r="C1366" s="6">
        <v>6641</v>
      </c>
      <c r="D1366" s="6" t="s">
        <v>123</v>
      </c>
      <c r="E1366" s="6" t="str">
        <f t="shared" si="81"/>
        <v>5020220066415032</v>
      </c>
      <c r="F1366" s="7" t="s">
        <v>29</v>
      </c>
      <c r="G1366" s="7" t="s">
        <v>30</v>
      </c>
      <c r="H1366" s="7" t="s">
        <v>122</v>
      </c>
      <c r="I1366" s="6" t="s">
        <v>24</v>
      </c>
      <c r="J1366" s="32">
        <v>5032</v>
      </c>
      <c r="K1366" s="32" t="s">
        <v>191</v>
      </c>
      <c r="L1366" s="8">
        <v>479.06</v>
      </c>
      <c r="M1366" s="8">
        <f t="shared" si="83"/>
        <v>11.976500000000001</v>
      </c>
      <c r="N1366" s="8">
        <f t="shared" si="82"/>
        <v>491.03649999999999</v>
      </c>
      <c r="O1366" s="8">
        <v>0</v>
      </c>
      <c r="P1366" s="8">
        <v>0</v>
      </c>
    </row>
    <row r="1367" spans="1:16" ht="24.75" x14ac:dyDescent="0.25">
      <c r="A1367" s="5">
        <v>2018</v>
      </c>
      <c r="B1367" s="6" t="s">
        <v>19</v>
      </c>
      <c r="C1367" s="6">
        <v>6711</v>
      </c>
      <c r="D1367" s="6" t="s">
        <v>124</v>
      </c>
      <c r="E1367" s="6" t="str">
        <f t="shared" si="81"/>
        <v>5020220067115032</v>
      </c>
      <c r="F1367" s="7" t="s">
        <v>29</v>
      </c>
      <c r="G1367" s="7" t="s">
        <v>76</v>
      </c>
      <c r="H1367" s="7" t="s">
        <v>125</v>
      </c>
      <c r="I1367" s="6" t="s">
        <v>24</v>
      </c>
      <c r="J1367" s="32">
        <v>5032</v>
      </c>
      <c r="K1367" s="32" t="s">
        <v>191</v>
      </c>
      <c r="L1367" s="8">
        <v>2761.64</v>
      </c>
      <c r="M1367" s="8">
        <f t="shared" si="83"/>
        <v>69.040999999999997</v>
      </c>
      <c r="N1367" s="8">
        <f t="shared" si="82"/>
        <v>2830.681</v>
      </c>
      <c r="O1367" s="8">
        <v>2769.3</v>
      </c>
      <c r="P1367" s="8">
        <v>2632.13</v>
      </c>
    </row>
    <row r="1368" spans="1:16" x14ac:dyDescent="0.25">
      <c r="A1368" s="5">
        <v>2018</v>
      </c>
      <c r="B1368" s="6" t="s">
        <v>19</v>
      </c>
      <c r="C1368" s="6">
        <v>6712</v>
      </c>
      <c r="D1368" s="6" t="s">
        <v>126</v>
      </c>
      <c r="E1368" s="6" t="str">
        <f t="shared" si="81"/>
        <v>5020220067125032</v>
      </c>
      <c r="F1368" s="7" t="s">
        <v>29</v>
      </c>
      <c r="G1368" s="7" t="s">
        <v>76</v>
      </c>
      <c r="H1368" s="7" t="s">
        <v>125</v>
      </c>
      <c r="I1368" s="6" t="s">
        <v>24</v>
      </c>
      <c r="J1368" s="32">
        <v>5032</v>
      </c>
      <c r="K1368" s="32" t="s">
        <v>191</v>
      </c>
      <c r="L1368" s="8">
        <v>2112.12</v>
      </c>
      <c r="M1368" s="8">
        <f t="shared" si="83"/>
        <v>52.802999999999997</v>
      </c>
      <c r="N1368" s="8">
        <f t="shared" si="82"/>
        <v>2164.9229999999998</v>
      </c>
      <c r="O1368" s="8">
        <v>1999.16</v>
      </c>
      <c r="P1368" s="8">
        <v>2194</v>
      </c>
    </row>
    <row r="1369" spans="1:16" x14ac:dyDescent="0.25">
      <c r="A1369" s="5">
        <v>2018</v>
      </c>
      <c r="B1369" s="6" t="s">
        <v>19</v>
      </c>
      <c r="C1369" s="6">
        <v>6714</v>
      </c>
      <c r="D1369" s="6" t="s">
        <v>127</v>
      </c>
      <c r="E1369" s="6" t="str">
        <f t="shared" si="81"/>
        <v>5020220067145032</v>
      </c>
      <c r="F1369" s="7" t="s">
        <v>29</v>
      </c>
      <c r="G1369" s="7" t="s">
        <v>76</v>
      </c>
      <c r="H1369" s="7" t="s">
        <v>111</v>
      </c>
      <c r="I1369" s="6" t="s">
        <v>24</v>
      </c>
      <c r="J1369" s="32">
        <v>5032</v>
      </c>
      <c r="K1369" s="32" t="s">
        <v>191</v>
      </c>
      <c r="L1369" s="8">
        <v>1237.7099999999998</v>
      </c>
      <c r="M1369" s="8">
        <f t="shared" si="83"/>
        <v>30.942749999999997</v>
      </c>
      <c r="N1369" s="8">
        <f t="shared" si="82"/>
        <v>1268.6527499999997</v>
      </c>
      <c r="O1369" s="8">
        <v>1369.19</v>
      </c>
      <c r="P1369" s="8">
        <v>921.72</v>
      </c>
    </row>
    <row r="1370" spans="1:16" x14ac:dyDescent="0.25">
      <c r="A1370" s="5">
        <v>2018</v>
      </c>
      <c r="B1370" s="6" t="s">
        <v>19</v>
      </c>
      <c r="C1370" s="6">
        <v>6715</v>
      </c>
      <c r="D1370" s="6" t="s">
        <v>128</v>
      </c>
      <c r="E1370" s="6" t="str">
        <f t="shared" si="81"/>
        <v>5020220067155032</v>
      </c>
      <c r="F1370" s="7" t="s">
        <v>29</v>
      </c>
      <c r="G1370" s="7" t="s">
        <v>76</v>
      </c>
      <c r="H1370" s="7" t="s">
        <v>111</v>
      </c>
      <c r="I1370" s="6" t="s">
        <v>24</v>
      </c>
      <c r="J1370" s="32">
        <v>5032</v>
      </c>
      <c r="K1370" s="32" t="s">
        <v>191</v>
      </c>
      <c r="L1370" s="8">
        <v>489.84000000000003</v>
      </c>
      <c r="M1370" s="8">
        <f t="shared" si="83"/>
        <v>12.246000000000002</v>
      </c>
      <c r="N1370" s="8">
        <f t="shared" si="82"/>
        <v>502.08600000000001</v>
      </c>
      <c r="O1370" s="8">
        <v>701.11999999999989</v>
      </c>
      <c r="P1370" s="8">
        <v>0</v>
      </c>
    </row>
    <row r="1371" spans="1:16" x14ac:dyDescent="0.25">
      <c r="A1371" s="5">
        <v>2018</v>
      </c>
      <c r="B1371" s="6" t="s">
        <v>19</v>
      </c>
      <c r="C1371" s="6">
        <v>6721</v>
      </c>
      <c r="D1371" s="6" t="s">
        <v>129</v>
      </c>
      <c r="E1371" s="6" t="str">
        <f t="shared" si="81"/>
        <v>5020220067215032</v>
      </c>
      <c r="F1371" s="7" t="s">
        <v>29</v>
      </c>
      <c r="G1371" s="7" t="s">
        <v>76</v>
      </c>
      <c r="H1371" s="7" t="s">
        <v>113</v>
      </c>
      <c r="I1371" s="6" t="s">
        <v>24</v>
      </c>
      <c r="J1371" s="32">
        <v>5032</v>
      </c>
      <c r="K1371" s="32" t="s">
        <v>191</v>
      </c>
      <c r="L1371" s="8">
        <v>3284.26</v>
      </c>
      <c r="M1371" s="8">
        <f t="shared" si="83"/>
        <v>82.106500000000011</v>
      </c>
      <c r="N1371" s="8">
        <f t="shared" si="82"/>
        <v>3366.3665000000001</v>
      </c>
      <c r="O1371" s="8">
        <v>3765.4800000000005</v>
      </c>
      <c r="P1371" s="8">
        <v>3195.2999999999997</v>
      </c>
    </row>
    <row r="1372" spans="1:16" x14ac:dyDescent="0.25">
      <c r="A1372" s="5">
        <v>2018</v>
      </c>
      <c r="B1372" s="6" t="s">
        <v>19</v>
      </c>
      <c r="C1372" s="6">
        <v>6722</v>
      </c>
      <c r="D1372" s="6" t="s">
        <v>130</v>
      </c>
      <c r="E1372" s="6" t="str">
        <f t="shared" si="81"/>
        <v>5020220067225032</v>
      </c>
      <c r="F1372" s="7" t="s">
        <v>29</v>
      </c>
      <c r="G1372" s="7" t="s">
        <v>30</v>
      </c>
      <c r="H1372" s="7" t="s">
        <v>82</v>
      </c>
      <c r="I1372" s="6" t="s">
        <v>24</v>
      </c>
      <c r="J1372" s="32">
        <v>5032</v>
      </c>
      <c r="K1372" s="32" t="s">
        <v>191</v>
      </c>
      <c r="L1372" s="8">
        <v>804.23</v>
      </c>
      <c r="M1372" s="8">
        <f t="shared" si="83"/>
        <v>20.10575</v>
      </c>
      <c r="N1372" s="8">
        <f t="shared" si="82"/>
        <v>824.33574999999996</v>
      </c>
      <c r="O1372" s="8">
        <v>1510</v>
      </c>
      <c r="P1372" s="8">
        <v>965.84</v>
      </c>
    </row>
    <row r="1373" spans="1:16" ht="24.75" x14ac:dyDescent="0.25">
      <c r="A1373" s="5">
        <v>2018</v>
      </c>
      <c r="B1373" s="6" t="s">
        <v>19</v>
      </c>
      <c r="C1373" s="6">
        <v>6723</v>
      </c>
      <c r="D1373" s="6" t="s">
        <v>131</v>
      </c>
      <c r="E1373" s="6" t="str">
        <f t="shared" si="81"/>
        <v>5020220067235032</v>
      </c>
      <c r="F1373" s="7" t="s">
        <v>29</v>
      </c>
      <c r="G1373" s="7" t="s">
        <v>30</v>
      </c>
      <c r="H1373" s="7" t="s">
        <v>82</v>
      </c>
      <c r="I1373" s="6" t="s">
        <v>24</v>
      </c>
      <c r="J1373" s="32">
        <v>5032</v>
      </c>
      <c r="K1373" s="32" t="s">
        <v>191</v>
      </c>
      <c r="L1373" s="8">
        <v>1192.6200000000001</v>
      </c>
      <c r="M1373" s="8">
        <f t="shared" si="83"/>
        <v>29.815500000000004</v>
      </c>
      <c r="N1373" s="8">
        <f t="shared" si="82"/>
        <v>1222.4355</v>
      </c>
      <c r="O1373" s="8">
        <v>1177.3699999999999</v>
      </c>
      <c r="P1373" s="8">
        <v>1410.76</v>
      </c>
    </row>
    <row r="1374" spans="1:16" x14ac:dyDescent="0.25">
      <c r="A1374" s="5">
        <v>2018</v>
      </c>
      <c r="B1374" s="6" t="s">
        <v>19</v>
      </c>
      <c r="C1374" s="6">
        <v>6731</v>
      </c>
      <c r="D1374" s="6" t="s">
        <v>132</v>
      </c>
      <c r="E1374" s="6" t="str">
        <f t="shared" si="81"/>
        <v>5020220067315032</v>
      </c>
      <c r="F1374" s="7" t="s">
        <v>29</v>
      </c>
      <c r="G1374" s="7" t="s">
        <v>30</v>
      </c>
      <c r="H1374" s="7" t="s">
        <v>92</v>
      </c>
      <c r="I1374" s="6" t="s">
        <v>24</v>
      </c>
      <c r="J1374" s="32">
        <v>5032</v>
      </c>
      <c r="K1374" s="32" t="s">
        <v>191</v>
      </c>
      <c r="L1374" s="8">
        <v>5439.8199999999988</v>
      </c>
      <c r="M1374" s="8">
        <f t="shared" si="83"/>
        <v>135.99549999999996</v>
      </c>
      <c r="N1374" s="8">
        <f t="shared" si="82"/>
        <v>5575.8154999999988</v>
      </c>
      <c r="O1374" s="8">
        <v>10369.120000000001</v>
      </c>
      <c r="P1374" s="8">
        <v>7711.590000000002</v>
      </c>
    </row>
    <row r="1375" spans="1:16" x14ac:dyDescent="0.25">
      <c r="A1375" s="5">
        <v>2018</v>
      </c>
      <c r="B1375" s="6" t="s">
        <v>19</v>
      </c>
      <c r="C1375" s="6">
        <v>6732</v>
      </c>
      <c r="D1375" s="6" t="s">
        <v>133</v>
      </c>
      <c r="E1375" s="6" t="str">
        <f t="shared" si="81"/>
        <v>5020220067325032</v>
      </c>
      <c r="F1375" s="7" t="s">
        <v>29</v>
      </c>
      <c r="G1375" s="7" t="s">
        <v>30</v>
      </c>
      <c r="H1375" s="7" t="s">
        <v>92</v>
      </c>
      <c r="I1375" s="6" t="s">
        <v>24</v>
      </c>
      <c r="J1375" s="32">
        <v>5032</v>
      </c>
      <c r="K1375" s="32" t="s">
        <v>191</v>
      </c>
      <c r="L1375" s="8">
        <v>4065.4000000000005</v>
      </c>
      <c r="M1375" s="8">
        <f t="shared" si="83"/>
        <v>101.63500000000002</v>
      </c>
      <c r="N1375" s="8">
        <f t="shared" si="82"/>
        <v>4167.0350000000008</v>
      </c>
      <c r="O1375" s="8">
        <v>0</v>
      </c>
      <c r="P1375" s="8">
        <v>0</v>
      </c>
    </row>
    <row r="1376" spans="1:16" x14ac:dyDescent="0.25">
      <c r="A1376" s="5">
        <v>2018</v>
      </c>
      <c r="B1376" s="6" t="s">
        <v>19</v>
      </c>
      <c r="C1376" s="6">
        <v>6805</v>
      </c>
      <c r="D1376" s="6" t="s">
        <v>134</v>
      </c>
      <c r="E1376" s="6" t="str">
        <f t="shared" si="81"/>
        <v>5020220068055032</v>
      </c>
      <c r="F1376" s="7" t="s">
        <v>67</v>
      </c>
      <c r="G1376" s="7" t="s">
        <v>67</v>
      </c>
      <c r="H1376" s="7" t="s">
        <v>135</v>
      </c>
      <c r="I1376" s="6" t="s">
        <v>24</v>
      </c>
      <c r="J1376" s="32">
        <v>5032</v>
      </c>
      <c r="K1376" s="32" t="s">
        <v>191</v>
      </c>
      <c r="L1376" s="8">
        <v>9302.8399999999983</v>
      </c>
      <c r="M1376" s="8">
        <f t="shared" si="83"/>
        <v>232.57099999999997</v>
      </c>
      <c r="N1376" s="8">
        <f t="shared" si="82"/>
        <v>9535.4109999999982</v>
      </c>
      <c r="O1376" s="8">
        <v>8688.619999999999</v>
      </c>
      <c r="P1376" s="8">
        <v>7153.5999999999995</v>
      </c>
    </row>
    <row r="1377" spans="1:16" x14ac:dyDescent="0.25">
      <c r="A1377" s="5">
        <v>2018</v>
      </c>
      <c r="B1377" s="6" t="s">
        <v>19</v>
      </c>
      <c r="C1377" s="6">
        <v>7733</v>
      </c>
      <c r="D1377" s="6" t="s">
        <v>136</v>
      </c>
      <c r="E1377" s="6" t="str">
        <f t="shared" si="81"/>
        <v>5020220077335032</v>
      </c>
      <c r="F1377" s="7" t="s">
        <v>84</v>
      </c>
      <c r="G1377" s="7" t="s">
        <v>84</v>
      </c>
      <c r="H1377" s="7" t="s">
        <v>87</v>
      </c>
      <c r="I1377" s="6" t="s">
        <v>24</v>
      </c>
      <c r="J1377" s="32">
        <v>5032</v>
      </c>
      <c r="K1377" s="32" t="s">
        <v>191</v>
      </c>
      <c r="L1377" s="8">
        <v>930.72</v>
      </c>
      <c r="M1377" s="8">
        <f t="shared" si="83"/>
        <v>23.268000000000001</v>
      </c>
      <c r="N1377" s="8">
        <f t="shared" si="82"/>
        <v>953.98800000000006</v>
      </c>
      <c r="O1377" s="8">
        <v>842.95999999999992</v>
      </c>
      <c r="P1377" s="8">
        <v>739.46</v>
      </c>
    </row>
    <row r="1378" spans="1:16" x14ac:dyDescent="0.25">
      <c r="A1378" s="5">
        <v>2018</v>
      </c>
      <c r="B1378" s="6" t="s">
        <v>137</v>
      </c>
      <c r="C1378" s="6">
        <v>7733</v>
      </c>
      <c r="D1378" s="6" t="s">
        <v>136</v>
      </c>
      <c r="E1378" s="6" t="str">
        <f t="shared" si="81"/>
        <v>5030220077335032</v>
      </c>
      <c r="F1378" s="7" t="s">
        <v>84</v>
      </c>
      <c r="G1378" s="7" t="s">
        <v>84</v>
      </c>
      <c r="H1378" s="7" t="s">
        <v>87</v>
      </c>
      <c r="I1378" s="6" t="s">
        <v>24</v>
      </c>
      <c r="J1378" s="32">
        <v>5032</v>
      </c>
      <c r="K1378" s="32" t="s">
        <v>191</v>
      </c>
      <c r="L1378" s="8">
        <v>298.56</v>
      </c>
      <c r="M1378" s="8">
        <f t="shared" si="83"/>
        <v>7.4640000000000004</v>
      </c>
      <c r="N1378" s="8">
        <f t="shared" si="82"/>
        <v>306.024</v>
      </c>
      <c r="O1378" s="8">
        <v>842.95999999999992</v>
      </c>
      <c r="P1378" s="8">
        <v>886.14</v>
      </c>
    </row>
    <row r="1379" spans="1:16" ht="24.75" x14ac:dyDescent="0.25">
      <c r="A1379" s="5">
        <v>2018</v>
      </c>
      <c r="B1379" s="6" t="s">
        <v>137</v>
      </c>
      <c r="C1379" s="6">
        <v>7748</v>
      </c>
      <c r="D1379" s="6" t="s">
        <v>138</v>
      </c>
      <c r="E1379" s="6" t="str">
        <f t="shared" si="81"/>
        <v>5030220077485032</v>
      </c>
      <c r="F1379" s="7" t="s">
        <v>67</v>
      </c>
      <c r="G1379" s="7" t="s">
        <v>67</v>
      </c>
      <c r="H1379" s="7" t="s">
        <v>68</v>
      </c>
      <c r="I1379" s="6" t="s">
        <v>24</v>
      </c>
      <c r="J1379" s="32">
        <v>5032</v>
      </c>
      <c r="K1379" s="32" t="s">
        <v>191</v>
      </c>
      <c r="L1379" s="8">
        <v>606.03000000000009</v>
      </c>
      <c r="M1379" s="8">
        <f t="shared" si="83"/>
        <v>15.150750000000002</v>
      </c>
      <c r="N1379" s="8">
        <f t="shared" si="82"/>
        <v>621.1807500000001</v>
      </c>
      <c r="O1379" s="8">
        <v>0</v>
      </c>
      <c r="P1379" s="8">
        <v>0</v>
      </c>
    </row>
    <row r="1380" spans="1:16" x14ac:dyDescent="0.25">
      <c r="A1380" s="5">
        <v>2017</v>
      </c>
      <c r="B1380" s="6" t="s">
        <v>19</v>
      </c>
      <c r="C1380" s="6">
        <v>7749</v>
      </c>
      <c r="D1380" s="9" t="s">
        <v>139</v>
      </c>
      <c r="E1380" s="6" t="str">
        <f t="shared" si="81"/>
        <v>5020220077495032</v>
      </c>
      <c r="F1380" s="7" t="s">
        <v>67</v>
      </c>
      <c r="G1380" s="7" t="s">
        <v>67</v>
      </c>
      <c r="H1380" s="7" t="s">
        <v>68</v>
      </c>
      <c r="I1380" s="6" t="s">
        <v>24</v>
      </c>
      <c r="J1380" s="32">
        <v>5032</v>
      </c>
      <c r="K1380" s="33" t="str">
        <f>VLOOKUP(J1380,'[17]OC Name'!A:B,2,FALSE)</f>
        <v>Personal holiday pay</v>
      </c>
      <c r="L1380" s="8">
        <v>0</v>
      </c>
      <c r="M1380" s="10"/>
      <c r="N1380" s="8">
        <f t="shared" si="82"/>
        <v>0</v>
      </c>
      <c r="O1380" s="8">
        <v>81.92</v>
      </c>
      <c r="P1380" s="8">
        <v>0</v>
      </c>
    </row>
    <row r="1381" spans="1:16" ht="24.75" x14ac:dyDescent="0.25">
      <c r="A1381" s="5">
        <v>2018</v>
      </c>
      <c r="B1381" s="6" t="s">
        <v>19</v>
      </c>
      <c r="C1381" s="6">
        <v>7763</v>
      </c>
      <c r="D1381" s="6" t="s">
        <v>140</v>
      </c>
      <c r="E1381" s="6" t="str">
        <f t="shared" si="81"/>
        <v>5020220077635032</v>
      </c>
      <c r="F1381" s="7" t="s">
        <v>29</v>
      </c>
      <c r="G1381" s="7" t="s">
        <v>76</v>
      </c>
      <c r="H1381" s="7" t="s">
        <v>77</v>
      </c>
      <c r="I1381" s="6" t="s">
        <v>24</v>
      </c>
      <c r="J1381" s="32">
        <v>5032</v>
      </c>
      <c r="K1381" s="32" t="s">
        <v>191</v>
      </c>
      <c r="L1381" s="8">
        <v>392.79999999999995</v>
      </c>
      <c r="M1381" s="8">
        <f t="shared" ref="M1381:M1406" si="84">L1381*0.025</f>
        <v>9.82</v>
      </c>
      <c r="N1381" s="8">
        <f t="shared" si="82"/>
        <v>402.61999999999995</v>
      </c>
      <c r="O1381" s="8">
        <v>429.15999999999997</v>
      </c>
      <c r="P1381" s="8">
        <v>361.77</v>
      </c>
    </row>
    <row r="1382" spans="1:16" ht="24.75" x14ac:dyDescent="0.25">
      <c r="A1382" s="5">
        <v>2018</v>
      </c>
      <c r="B1382" s="6" t="s">
        <v>137</v>
      </c>
      <c r="C1382" s="6">
        <v>7763</v>
      </c>
      <c r="D1382" s="6" t="s">
        <v>140</v>
      </c>
      <c r="E1382" s="6" t="str">
        <f t="shared" si="81"/>
        <v>5030220077635032</v>
      </c>
      <c r="F1382" s="7" t="s">
        <v>29</v>
      </c>
      <c r="G1382" s="7" t="s">
        <v>76</v>
      </c>
      <c r="H1382" s="7" t="s">
        <v>77</v>
      </c>
      <c r="I1382" s="6" t="s">
        <v>24</v>
      </c>
      <c r="J1382" s="32">
        <v>5032</v>
      </c>
      <c r="K1382" s="32" t="s">
        <v>191</v>
      </c>
      <c r="L1382" s="8">
        <v>392.79999999999995</v>
      </c>
      <c r="M1382" s="8">
        <f t="shared" si="84"/>
        <v>9.82</v>
      </c>
      <c r="N1382" s="8">
        <f t="shared" si="82"/>
        <v>402.61999999999995</v>
      </c>
      <c r="O1382" s="8">
        <v>607.55999999999995</v>
      </c>
      <c r="P1382" s="8">
        <v>361.78</v>
      </c>
    </row>
    <row r="1383" spans="1:16" ht="24.75" x14ac:dyDescent="0.25">
      <c r="A1383" s="5">
        <v>2018</v>
      </c>
      <c r="B1383" s="6" t="s">
        <v>137</v>
      </c>
      <c r="C1383" s="6">
        <v>8002</v>
      </c>
      <c r="D1383" s="6" t="s">
        <v>141</v>
      </c>
      <c r="E1383" s="6" t="str">
        <f t="shared" si="81"/>
        <v>5030220080025032</v>
      </c>
      <c r="F1383" s="7" t="s">
        <v>21</v>
      </c>
      <c r="G1383" s="7" t="s">
        <v>22</v>
      </c>
      <c r="H1383" s="7" t="s">
        <v>23</v>
      </c>
      <c r="I1383" s="6" t="s">
        <v>24</v>
      </c>
      <c r="J1383" s="32">
        <v>5032</v>
      </c>
      <c r="K1383" s="32" t="s">
        <v>191</v>
      </c>
      <c r="L1383" s="8">
        <v>3622.59</v>
      </c>
      <c r="M1383" s="8">
        <f t="shared" si="84"/>
        <v>90.564750000000004</v>
      </c>
      <c r="N1383" s="8">
        <f t="shared" si="82"/>
        <v>3713.1547500000001</v>
      </c>
      <c r="O1383" s="8">
        <v>3765.3999999999996</v>
      </c>
      <c r="P1383" s="8">
        <v>2403.2400000000002</v>
      </c>
    </row>
    <row r="1384" spans="1:16" ht="36.75" x14ac:dyDescent="0.25">
      <c r="A1384" s="5">
        <v>2018</v>
      </c>
      <c r="B1384" s="6" t="s">
        <v>137</v>
      </c>
      <c r="C1384" s="6">
        <v>8003</v>
      </c>
      <c r="D1384" s="6" t="s">
        <v>142</v>
      </c>
      <c r="E1384" s="6" t="str">
        <f t="shared" si="81"/>
        <v>5030220080035032</v>
      </c>
      <c r="F1384" s="7" t="s">
        <v>21</v>
      </c>
      <c r="G1384" s="7" t="s">
        <v>22</v>
      </c>
      <c r="H1384" s="7" t="s">
        <v>27</v>
      </c>
      <c r="I1384" s="6" t="s">
        <v>24</v>
      </c>
      <c r="J1384" s="32">
        <v>5032</v>
      </c>
      <c r="K1384" s="32" t="s">
        <v>191</v>
      </c>
      <c r="L1384" s="8">
        <v>2392.7200000000003</v>
      </c>
      <c r="M1384" s="8">
        <f t="shared" si="84"/>
        <v>59.818000000000012</v>
      </c>
      <c r="N1384" s="8">
        <f t="shared" si="82"/>
        <v>2452.5380000000005</v>
      </c>
      <c r="O1384" s="8">
        <v>1806.08</v>
      </c>
      <c r="P1384" s="8">
        <v>694.8</v>
      </c>
    </row>
    <row r="1385" spans="1:16" x14ac:dyDescent="0.25">
      <c r="A1385" s="5">
        <v>2018</v>
      </c>
      <c r="B1385" s="6" t="s">
        <v>137</v>
      </c>
      <c r="C1385" s="6">
        <v>8004</v>
      </c>
      <c r="D1385" s="6" t="s">
        <v>28</v>
      </c>
      <c r="E1385" s="6" t="str">
        <f t="shared" si="81"/>
        <v>5030220080045032</v>
      </c>
      <c r="F1385" s="7" t="s">
        <v>29</v>
      </c>
      <c r="G1385" s="7" t="s">
        <v>30</v>
      </c>
      <c r="H1385" s="7" t="s">
        <v>31</v>
      </c>
      <c r="I1385" s="6" t="s">
        <v>24</v>
      </c>
      <c r="J1385" s="32">
        <v>5032</v>
      </c>
      <c r="K1385" s="32" t="s">
        <v>191</v>
      </c>
      <c r="L1385" s="8">
        <v>1957.3999999999999</v>
      </c>
      <c r="M1385" s="8">
        <f t="shared" si="84"/>
        <v>48.935000000000002</v>
      </c>
      <c r="N1385" s="8">
        <f t="shared" si="82"/>
        <v>2006.3349999999998</v>
      </c>
      <c r="O1385" s="8">
        <v>2090.2800000000002</v>
      </c>
      <c r="P1385" s="8">
        <v>906.8</v>
      </c>
    </row>
    <row r="1386" spans="1:16" ht="24.75" x14ac:dyDescent="0.25">
      <c r="A1386" s="5">
        <v>2018</v>
      </c>
      <c r="B1386" s="6" t="s">
        <v>137</v>
      </c>
      <c r="C1386" s="6">
        <v>8011</v>
      </c>
      <c r="D1386" s="6" t="s">
        <v>143</v>
      </c>
      <c r="E1386" s="6" t="str">
        <f t="shared" si="81"/>
        <v>5030220080115032</v>
      </c>
      <c r="F1386" s="7" t="s">
        <v>21</v>
      </c>
      <c r="G1386" s="7" t="s">
        <v>22</v>
      </c>
      <c r="H1386" s="7" t="s">
        <v>144</v>
      </c>
      <c r="I1386" s="6" t="s">
        <v>24</v>
      </c>
      <c r="J1386" s="32">
        <v>5032</v>
      </c>
      <c r="K1386" s="32" t="s">
        <v>191</v>
      </c>
      <c r="L1386" s="8">
        <v>8304.7800000000007</v>
      </c>
      <c r="M1386" s="8">
        <f t="shared" si="84"/>
        <v>207.61950000000002</v>
      </c>
      <c r="N1386" s="8">
        <f t="shared" si="82"/>
        <v>8512.3995000000014</v>
      </c>
      <c r="O1386" s="8">
        <v>9217.5000000000036</v>
      </c>
      <c r="P1386" s="8">
        <v>4841.43</v>
      </c>
    </row>
    <row r="1387" spans="1:16" ht="24.75" x14ac:dyDescent="0.25">
      <c r="A1387" s="5">
        <v>2018</v>
      </c>
      <c r="B1387" s="6" t="s">
        <v>137</v>
      </c>
      <c r="C1387" s="6">
        <v>8012</v>
      </c>
      <c r="D1387" s="6" t="s">
        <v>145</v>
      </c>
      <c r="E1387" s="6" t="str">
        <f t="shared" si="81"/>
        <v>5030220080125032</v>
      </c>
      <c r="F1387" s="7" t="s">
        <v>21</v>
      </c>
      <c r="G1387" s="7" t="s">
        <v>22</v>
      </c>
      <c r="H1387" s="7" t="s">
        <v>144</v>
      </c>
      <c r="I1387" s="6" t="s">
        <v>24</v>
      </c>
      <c r="J1387" s="32">
        <v>5032</v>
      </c>
      <c r="K1387" s="32" t="s">
        <v>191</v>
      </c>
      <c r="L1387" s="8">
        <v>9203.35</v>
      </c>
      <c r="M1387" s="8">
        <f t="shared" si="84"/>
        <v>230.08375000000001</v>
      </c>
      <c r="N1387" s="8">
        <f t="shared" si="82"/>
        <v>9433.4337500000001</v>
      </c>
      <c r="O1387" s="8">
        <v>7924.7999999999993</v>
      </c>
      <c r="P1387" s="8">
        <v>8901.6299999999992</v>
      </c>
    </row>
    <row r="1388" spans="1:16" x14ac:dyDescent="0.25">
      <c r="A1388" s="5">
        <v>2018</v>
      </c>
      <c r="B1388" s="6" t="s">
        <v>137</v>
      </c>
      <c r="C1388" s="6">
        <v>8021</v>
      </c>
      <c r="D1388" s="6" t="s">
        <v>146</v>
      </c>
      <c r="E1388" s="6" t="str">
        <f t="shared" si="81"/>
        <v>5030220080215032</v>
      </c>
      <c r="F1388" s="7" t="s">
        <v>21</v>
      </c>
      <c r="G1388" s="7" t="s">
        <v>22</v>
      </c>
      <c r="H1388" s="7" t="s">
        <v>147</v>
      </c>
      <c r="I1388" s="6" t="s">
        <v>24</v>
      </c>
      <c r="J1388" s="32">
        <v>5032</v>
      </c>
      <c r="K1388" s="32" t="s">
        <v>191</v>
      </c>
      <c r="L1388" s="8">
        <v>999.45</v>
      </c>
      <c r="M1388" s="8">
        <f t="shared" si="84"/>
        <v>24.986250000000002</v>
      </c>
      <c r="N1388" s="8">
        <f t="shared" si="82"/>
        <v>1024.43625</v>
      </c>
      <c r="O1388" s="8">
        <v>986.8</v>
      </c>
      <c r="P1388" s="8">
        <v>1435.6799999999998</v>
      </c>
    </row>
    <row r="1389" spans="1:16" ht="24.75" x14ac:dyDescent="0.25">
      <c r="A1389" s="5">
        <v>2018</v>
      </c>
      <c r="B1389" s="6" t="s">
        <v>137</v>
      </c>
      <c r="C1389" s="6">
        <v>8031</v>
      </c>
      <c r="D1389" s="6" t="s">
        <v>148</v>
      </c>
      <c r="E1389" s="6" t="str">
        <f t="shared" si="81"/>
        <v>5030220080315032</v>
      </c>
      <c r="F1389" s="7" t="s">
        <v>21</v>
      </c>
      <c r="G1389" s="7" t="s">
        <v>22</v>
      </c>
      <c r="H1389" s="7" t="s">
        <v>144</v>
      </c>
      <c r="I1389" s="6" t="s">
        <v>24</v>
      </c>
      <c r="J1389" s="32">
        <v>5032</v>
      </c>
      <c r="K1389" s="32" t="s">
        <v>191</v>
      </c>
      <c r="L1389" s="8">
        <v>7300.4800000000023</v>
      </c>
      <c r="M1389" s="8">
        <f t="shared" si="84"/>
        <v>182.51200000000006</v>
      </c>
      <c r="N1389" s="8">
        <f t="shared" si="82"/>
        <v>7482.992000000002</v>
      </c>
      <c r="O1389" s="8">
        <v>5957.24</v>
      </c>
      <c r="P1389" s="8">
        <v>5823.66</v>
      </c>
    </row>
    <row r="1390" spans="1:16" ht="24.75" x14ac:dyDescent="0.25">
      <c r="A1390" s="5">
        <v>2018</v>
      </c>
      <c r="B1390" s="6" t="s">
        <v>137</v>
      </c>
      <c r="C1390" s="6">
        <v>8032</v>
      </c>
      <c r="D1390" s="6" t="s">
        <v>149</v>
      </c>
      <c r="E1390" s="6" t="str">
        <f t="shared" si="81"/>
        <v>5030220080325032</v>
      </c>
      <c r="F1390" s="7" t="s">
        <v>21</v>
      </c>
      <c r="G1390" s="7" t="s">
        <v>22</v>
      </c>
      <c r="H1390" s="7" t="s">
        <v>144</v>
      </c>
      <c r="I1390" s="6" t="s">
        <v>24</v>
      </c>
      <c r="J1390" s="32">
        <v>5032</v>
      </c>
      <c r="K1390" s="32" t="s">
        <v>191</v>
      </c>
      <c r="L1390" s="8">
        <v>4587.72</v>
      </c>
      <c r="M1390" s="8">
        <f t="shared" si="84"/>
        <v>114.69300000000001</v>
      </c>
      <c r="N1390" s="8">
        <f t="shared" si="82"/>
        <v>4702.4130000000005</v>
      </c>
      <c r="O1390" s="8">
        <v>3774.62</v>
      </c>
      <c r="P1390" s="8">
        <v>5391.9400000000005</v>
      </c>
    </row>
    <row r="1391" spans="1:16" ht="24.75" x14ac:dyDescent="0.25">
      <c r="A1391" s="5">
        <v>2018</v>
      </c>
      <c r="B1391" s="6" t="s">
        <v>137</v>
      </c>
      <c r="C1391" s="6">
        <v>8033</v>
      </c>
      <c r="D1391" s="6" t="s">
        <v>150</v>
      </c>
      <c r="E1391" s="6" t="str">
        <f t="shared" si="81"/>
        <v>5030220080335032</v>
      </c>
      <c r="F1391" s="7" t="s">
        <v>21</v>
      </c>
      <c r="G1391" s="7" t="s">
        <v>22</v>
      </c>
      <c r="H1391" s="7" t="s">
        <v>144</v>
      </c>
      <c r="I1391" s="6" t="s">
        <v>24</v>
      </c>
      <c r="J1391" s="32">
        <v>5032</v>
      </c>
      <c r="K1391" s="32" t="s">
        <v>191</v>
      </c>
      <c r="L1391" s="8">
        <v>1835.84</v>
      </c>
      <c r="M1391" s="8">
        <f t="shared" si="84"/>
        <v>45.896000000000001</v>
      </c>
      <c r="N1391" s="8">
        <f t="shared" si="82"/>
        <v>1881.7359999999999</v>
      </c>
      <c r="O1391" s="8">
        <v>2513.2799999999997</v>
      </c>
      <c r="P1391" s="8">
        <v>1131.76</v>
      </c>
    </row>
    <row r="1392" spans="1:16" ht="24.75" x14ac:dyDescent="0.25">
      <c r="A1392" s="5">
        <v>2018</v>
      </c>
      <c r="B1392" s="6" t="s">
        <v>137</v>
      </c>
      <c r="C1392" s="6">
        <v>8043</v>
      </c>
      <c r="D1392" s="6" t="s">
        <v>151</v>
      </c>
      <c r="E1392" s="6" t="str">
        <f t="shared" si="81"/>
        <v>5030220080435032</v>
      </c>
      <c r="F1392" s="7" t="s">
        <v>21</v>
      </c>
      <c r="G1392" s="7" t="s">
        <v>22</v>
      </c>
      <c r="H1392" s="7" t="s">
        <v>40</v>
      </c>
      <c r="I1392" s="6" t="s">
        <v>24</v>
      </c>
      <c r="J1392" s="32">
        <v>5032</v>
      </c>
      <c r="K1392" s="32" t="s">
        <v>191</v>
      </c>
      <c r="L1392" s="8">
        <v>6595.7899999999981</v>
      </c>
      <c r="M1392" s="8">
        <f t="shared" si="84"/>
        <v>164.89474999999996</v>
      </c>
      <c r="N1392" s="8">
        <f t="shared" si="82"/>
        <v>6760.6847499999985</v>
      </c>
      <c r="O1392" s="8">
        <v>8026.1399999999985</v>
      </c>
      <c r="P1392" s="8">
        <v>8586.5199999999986</v>
      </c>
    </row>
    <row r="1393" spans="1:16" ht="36.75" x14ac:dyDescent="0.25">
      <c r="A1393" s="5">
        <v>2018</v>
      </c>
      <c r="B1393" s="6" t="s">
        <v>137</v>
      </c>
      <c r="C1393" s="6">
        <v>8044</v>
      </c>
      <c r="D1393" s="6" t="s">
        <v>152</v>
      </c>
      <c r="E1393" s="6" t="str">
        <f t="shared" si="81"/>
        <v>5030220080445032</v>
      </c>
      <c r="F1393" s="7" t="s">
        <v>21</v>
      </c>
      <c r="G1393" s="7" t="s">
        <v>22</v>
      </c>
      <c r="H1393" s="7" t="s">
        <v>42</v>
      </c>
      <c r="I1393" s="6" t="s">
        <v>24</v>
      </c>
      <c r="J1393" s="32">
        <v>5032</v>
      </c>
      <c r="K1393" s="32" t="s">
        <v>191</v>
      </c>
      <c r="L1393" s="8">
        <v>5956.12</v>
      </c>
      <c r="M1393" s="8">
        <f t="shared" si="84"/>
        <v>148.90299999999999</v>
      </c>
      <c r="N1393" s="8">
        <f t="shared" si="82"/>
        <v>6105.0230000000001</v>
      </c>
      <c r="O1393" s="8">
        <v>7457.82</v>
      </c>
      <c r="P1393" s="8">
        <v>8687.25</v>
      </c>
    </row>
    <row r="1394" spans="1:16" ht="24.75" x14ac:dyDescent="0.25">
      <c r="A1394" s="5">
        <v>2018</v>
      </c>
      <c r="B1394" s="6" t="s">
        <v>137</v>
      </c>
      <c r="C1394" s="6">
        <v>8051</v>
      </c>
      <c r="D1394" s="6" t="s">
        <v>153</v>
      </c>
      <c r="E1394" s="6" t="str">
        <f t="shared" si="81"/>
        <v>5030220080515032</v>
      </c>
      <c r="F1394" s="7" t="s">
        <v>21</v>
      </c>
      <c r="G1394" s="7" t="s">
        <v>22</v>
      </c>
      <c r="H1394" s="7" t="s">
        <v>144</v>
      </c>
      <c r="I1394" s="6" t="s">
        <v>24</v>
      </c>
      <c r="J1394" s="32">
        <v>5032</v>
      </c>
      <c r="K1394" s="32" t="s">
        <v>191</v>
      </c>
      <c r="L1394" s="8">
        <v>7545.47</v>
      </c>
      <c r="M1394" s="8">
        <f t="shared" si="84"/>
        <v>188.63675000000001</v>
      </c>
      <c r="N1394" s="8">
        <f t="shared" si="82"/>
        <v>7734.1067499999999</v>
      </c>
      <c r="O1394" s="8">
        <v>7515.0300000000007</v>
      </c>
      <c r="P1394" s="8">
        <v>6133.16</v>
      </c>
    </row>
    <row r="1395" spans="1:16" ht="24.75" x14ac:dyDescent="0.25">
      <c r="A1395" s="5">
        <v>2018</v>
      </c>
      <c r="B1395" s="6" t="s">
        <v>137</v>
      </c>
      <c r="C1395" s="6">
        <v>8052</v>
      </c>
      <c r="D1395" s="6" t="s">
        <v>154</v>
      </c>
      <c r="E1395" s="6" t="str">
        <f t="shared" si="81"/>
        <v>5030220080525032</v>
      </c>
      <c r="F1395" s="7" t="s">
        <v>21</v>
      </c>
      <c r="G1395" s="7" t="s">
        <v>22</v>
      </c>
      <c r="H1395" s="7" t="s">
        <v>144</v>
      </c>
      <c r="I1395" s="6" t="s">
        <v>24</v>
      </c>
      <c r="J1395" s="32">
        <v>5032</v>
      </c>
      <c r="K1395" s="32" t="s">
        <v>191</v>
      </c>
      <c r="L1395" s="8">
        <v>8222.510000000002</v>
      </c>
      <c r="M1395" s="8">
        <f t="shared" si="84"/>
        <v>205.56275000000005</v>
      </c>
      <c r="N1395" s="8">
        <f t="shared" si="82"/>
        <v>8428.072750000003</v>
      </c>
      <c r="O1395" s="8">
        <v>5789.4999999999982</v>
      </c>
      <c r="P1395" s="8">
        <v>7876.9700000000012</v>
      </c>
    </row>
    <row r="1396" spans="1:16" x14ac:dyDescent="0.25">
      <c r="A1396" s="5">
        <v>2018</v>
      </c>
      <c r="B1396" s="6" t="s">
        <v>137</v>
      </c>
      <c r="C1396" s="6">
        <v>8053</v>
      </c>
      <c r="D1396" s="6" t="s">
        <v>155</v>
      </c>
      <c r="E1396" s="6" t="str">
        <f t="shared" si="81"/>
        <v>5030220080535032</v>
      </c>
      <c r="F1396" s="7" t="s">
        <v>21</v>
      </c>
      <c r="G1396" s="7" t="s">
        <v>22</v>
      </c>
      <c r="H1396" s="7" t="s">
        <v>147</v>
      </c>
      <c r="I1396" s="6" t="s">
        <v>24</v>
      </c>
      <c r="J1396" s="32">
        <v>5032</v>
      </c>
      <c r="K1396" s="32" t="s">
        <v>191</v>
      </c>
      <c r="L1396" s="8">
        <v>12945.230000000001</v>
      </c>
      <c r="M1396" s="8">
        <f t="shared" si="84"/>
        <v>323.63075000000003</v>
      </c>
      <c r="N1396" s="8">
        <f t="shared" si="82"/>
        <v>13268.860750000002</v>
      </c>
      <c r="O1396" s="8">
        <v>13316.489999999998</v>
      </c>
      <c r="P1396" s="8">
        <v>8492.4900000000016</v>
      </c>
    </row>
    <row r="1397" spans="1:16" x14ac:dyDescent="0.25">
      <c r="A1397" s="5">
        <v>2018</v>
      </c>
      <c r="B1397" s="6" t="s">
        <v>137</v>
      </c>
      <c r="C1397" s="6">
        <v>8061</v>
      </c>
      <c r="D1397" s="6" t="s">
        <v>156</v>
      </c>
      <c r="E1397" s="6" t="str">
        <f t="shared" si="81"/>
        <v>5030220080615032</v>
      </c>
      <c r="F1397" s="7" t="s">
        <v>21</v>
      </c>
      <c r="G1397" s="7" t="s">
        <v>22</v>
      </c>
      <c r="H1397" s="7" t="s">
        <v>47</v>
      </c>
      <c r="I1397" s="6" t="s">
        <v>24</v>
      </c>
      <c r="J1397" s="32">
        <v>5032</v>
      </c>
      <c r="K1397" s="32" t="s">
        <v>191</v>
      </c>
      <c r="L1397" s="8">
        <v>6359.1400000000012</v>
      </c>
      <c r="M1397" s="8">
        <f t="shared" si="84"/>
        <v>158.97850000000005</v>
      </c>
      <c r="N1397" s="8">
        <f t="shared" si="82"/>
        <v>6518.1185000000014</v>
      </c>
      <c r="O1397" s="8">
        <v>6949.9699999999975</v>
      </c>
      <c r="P1397" s="8">
        <v>6709.010000000002</v>
      </c>
    </row>
    <row r="1398" spans="1:16" ht="24.75" x14ac:dyDescent="0.25">
      <c r="A1398" s="5">
        <v>2018</v>
      </c>
      <c r="B1398" s="6" t="s">
        <v>137</v>
      </c>
      <c r="C1398" s="6">
        <v>8063</v>
      </c>
      <c r="D1398" s="6" t="s">
        <v>157</v>
      </c>
      <c r="E1398" s="6" t="str">
        <f t="shared" si="81"/>
        <v>5030220080635032</v>
      </c>
      <c r="F1398" s="7" t="s">
        <v>21</v>
      </c>
      <c r="G1398" s="7" t="s">
        <v>22</v>
      </c>
      <c r="H1398" s="7" t="s">
        <v>47</v>
      </c>
      <c r="I1398" s="6" t="s">
        <v>24</v>
      </c>
      <c r="J1398" s="32">
        <v>5032</v>
      </c>
      <c r="K1398" s="32" t="s">
        <v>191</v>
      </c>
      <c r="L1398" s="8">
        <v>5636.869999999999</v>
      </c>
      <c r="M1398" s="8">
        <f t="shared" si="84"/>
        <v>140.92174999999997</v>
      </c>
      <c r="N1398" s="8">
        <f t="shared" si="82"/>
        <v>5777.7917499999985</v>
      </c>
      <c r="O1398" s="8">
        <v>5369.7199999999993</v>
      </c>
      <c r="P1398" s="8">
        <v>6187.1899999999987</v>
      </c>
    </row>
    <row r="1399" spans="1:16" ht="24.75" x14ac:dyDescent="0.25">
      <c r="A1399" s="5">
        <v>2018</v>
      </c>
      <c r="B1399" s="6" t="s">
        <v>137</v>
      </c>
      <c r="C1399" s="6">
        <v>8070</v>
      </c>
      <c r="D1399" s="6" t="s">
        <v>158</v>
      </c>
      <c r="E1399" s="6" t="str">
        <f t="shared" si="81"/>
        <v>5030220080705032</v>
      </c>
      <c r="F1399" s="7" t="s">
        <v>21</v>
      </c>
      <c r="G1399" s="7" t="s">
        <v>22</v>
      </c>
      <c r="H1399" s="7" t="s">
        <v>51</v>
      </c>
      <c r="I1399" s="6" t="s">
        <v>24</v>
      </c>
      <c r="J1399" s="32">
        <v>5032</v>
      </c>
      <c r="K1399" s="32" t="s">
        <v>191</v>
      </c>
      <c r="L1399" s="8">
        <v>2966.3999999999996</v>
      </c>
      <c r="M1399" s="8">
        <f t="shared" si="84"/>
        <v>74.16</v>
      </c>
      <c r="N1399" s="8">
        <f t="shared" si="82"/>
        <v>3040.5599999999995</v>
      </c>
      <c r="O1399" s="8">
        <v>3867.0399999999995</v>
      </c>
      <c r="P1399" s="8">
        <v>2079.8000000000002</v>
      </c>
    </row>
    <row r="1400" spans="1:16" ht="24.75" x14ac:dyDescent="0.25">
      <c r="A1400" s="5">
        <v>2018</v>
      </c>
      <c r="B1400" s="6" t="s">
        <v>137</v>
      </c>
      <c r="C1400" s="6">
        <v>8212</v>
      </c>
      <c r="D1400" s="6" t="s">
        <v>159</v>
      </c>
      <c r="E1400" s="6" t="str">
        <f t="shared" si="81"/>
        <v>5030220082125032</v>
      </c>
      <c r="F1400" s="7" t="s">
        <v>21</v>
      </c>
      <c r="G1400" s="7" t="s">
        <v>53</v>
      </c>
      <c r="H1400" s="7" t="s">
        <v>56</v>
      </c>
      <c r="I1400" s="6" t="s">
        <v>24</v>
      </c>
      <c r="J1400" s="32">
        <v>5032</v>
      </c>
      <c r="K1400" s="32" t="s">
        <v>191</v>
      </c>
      <c r="L1400" s="8">
        <v>1098.44</v>
      </c>
      <c r="M1400" s="8">
        <f t="shared" si="84"/>
        <v>27.461000000000002</v>
      </c>
      <c r="N1400" s="8">
        <f t="shared" si="82"/>
        <v>1125.9010000000001</v>
      </c>
      <c r="O1400" s="8">
        <v>689.65</v>
      </c>
      <c r="P1400" s="8">
        <v>1054.49</v>
      </c>
    </row>
    <row r="1401" spans="1:16" ht="24.75" x14ac:dyDescent="0.25">
      <c r="A1401" s="5">
        <v>2018</v>
      </c>
      <c r="B1401" s="6" t="s">
        <v>137</v>
      </c>
      <c r="C1401" s="6">
        <v>8214</v>
      </c>
      <c r="D1401" s="6" t="s">
        <v>160</v>
      </c>
      <c r="E1401" s="6" t="str">
        <f t="shared" si="81"/>
        <v>5030220082145032</v>
      </c>
      <c r="F1401" s="7" t="s">
        <v>21</v>
      </c>
      <c r="G1401" s="7" t="s">
        <v>53</v>
      </c>
      <c r="H1401" s="7" t="s">
        <v>54</v>
      </c>
      <c r="I1401" s="6" t="s">
        <v>24</v>
      </c>
      <c r="J1401" s="32">
        <v>5032</v>
      </c>
      <c r="K1401" s="32" t="s">
        <v>191</v>
      </c>
      <c r="L1401" s="8">
        <v>3591.4800000000014</v>
      </c>
      <c r="M1401" s="8">
        <f t="shared" si="84"/>
        <v>89.787000000000035</v>
      </c>
      <c r="N1401" s="8">
        <f t="shared" si="82"/>
        <v>3681.2670000000016</v>
      </c>
      <c r="O1401" s="8">
        <v>2674.8499999999995</v>
      </c>
      <c r="P1401" s="8">
        <v>2824.1099999999992</v>
      </c>
    </row>
    <row r="1402" spans="1:16" ht="24.75" x14ac:dyDescent="0.25">
      <c r="A1402" s="5">
        <v>2018</v>
      </c>
      <c r="B1402" s="6" t="s">
        <v>137</v>
      </c>
      <c r="C1402" s="6">
        <v>8217</v>
      </c>
      <c r="D1402" s="6" t="s">
        <v>161</v>
      </c>
      <c r="E1402" s="6" t="str">
        <f t="shared" si="81"/>
        <v>5030220082175032</v>
      </c>
      <c r="F1402" s="7" t="s">
        <v>21</v>
      </c>
      <c r="G1402" s="7" t="s">
        <v>53</v>
      </c>
      <c r="H1402" s="7" t="s">
        <v>54</v>
      </c>
      <c r="I1402" s="6" t="s">
        <v>24</v>
      </c>
      <c r="J1402" s="32">
        <v>5032</v>
      </c>
      <c r="K1402" s="32" t="s">
        <v>191</v>
      </c>
      <c r="L1402" s="8">
        <v>4626.9799999999987</v>
      </c>
      <c r="M1402" s="8">
        <f t="shared" si="84"/>
        <v>115.67449999999997</v>
      </c>
      <c r="N1402" s="8">
        <f t="shared" si="82"/>
        <v>4742.6544999999987</v>
      </c>
      <c r="O1402" s="8">
        <v>5331.9999999999973</v>
      </c>
      <c r="P1402" s="8">
        <v>5419.8600000000006</v>
      </c>
    </row>
    <row r="1403" spans="1:16" ht="24.75" x14ac:dyDescent="0.25">
      <c r="A1403" s="5">
        <v>2018</v>
      </c>
      <c r="B1403" s="6" t="s">
        <v>137</v>
      </c>
      <c r="C1403" s="6">
        <v>8218</v>
      </c>
      <c r="D1403" s="6" t="s">
        <v>162</v>
      </c>
      <c r="E1403" s="6" t="str">
        <f t="shared" si="81"/>
        <v>5030220082185032</v>
      </c>
      <c r="F1403" s="7" t="s">
        <v>21</v>
      </c>
      <c r="G1403" s="7" t="s">
        <v>53</v>
      </c>
      <c r="H1403" s="7" t="s">
        <v>58</v>
      </c>
      <c r="I1403" s="6" t="s">
        <v>24</v>
      </c>
      <c r="J1403" s="32">
        <v>5032</v>
      </c>
      <c r="K1403" s="32" t="s">
        <v>191</v>
      </c>
      <c r="L1403" s="8">
        <v>3018.3700000000003</v>
      </c>
      <c r="M1403" s="8">
        <f t="shared" si="84"/>
        <v>75.459250000000011</v>
      </c>
      <c r="N1403" s="8">
        <f t="shared" si="82"/>
        <v>3093.8292500000002</v>
      </c>
      <c r="O1403" s="8">
        <v>1669.07</v>
      </c>
      <c r="P1403" s="8">
        <v>92.56</v>
      </c>
    </row>
    <row r="1404" spans="1:16" ht="24.75" x14ac:dyDescent="0.25">
      <c r="A1404" s="5">
        <v>2018</v>
      </c>
      <c r="B1404" s="6" t="s">
        <v>137</v>
      </c>
      <c r="C1404" s="6">
        <v>8221</v>
      </c>
      <c r="D1404" s="6" t="s">
        <v>163</v>
      </c>
      <c r="E1404" s="6" t="str">
        <f t="shared" si="81"/>
        <v>5030220082215032</v>
      </c>
      <c r="F1404" s="7" t="s">
        <v>67</v>
      </c>
      <c r="G1404" s="7" t="s">
        <v>67</v>
      </c>
      <c r="H1404" s="7" t="s">
        <v>68</v>
      </c>
      <c r="I1404" s="6" t="s">
        <v>24</v>
      </c>
      <c r="J1404" s="32">
        <v>5032</v>
      </c>
      <c r="K1404" s="32" t="s">
        <v>191</v>
      </c>
      <c r="L1404" s="8">
        <v>7337.1900000000014</v>
      </c>
      <c r="M1404" s="8">
        <f t="shared" si="84"/>
        <v>183.42975000000004</v>
      </c>
      <c r="N1404" s="8">
        <f t="shared" si="82"/>
        <v>7520.6197500000017</v>
      </c>
      <c r="O1404" s="8">
        <v>10107.85</v>
      </c>
      <c r="P1404" s="8">
        <v>9778.7900000000009</v>
      </c>
    </row>
    <row r="1405" spans="1:16" ht="24.75" x14ac:dyDescent="0.25">
      <c r="A1405" s="5">
        <v>2018</v>
      </c>
      <c r="B1405" s="6" t="s">
        <v>137</v>
      </c>
      <c r="C1405" s="6">
        <v>8227</v>
      </c>
      <c r="D1405" s="6" t="s">
        <v>71</v>
      </c>
      <c r="E1405" s="6" t="str">
        <f t="shared" si="81"/>
        <v>5030220082275032</v>
      </c>
      <c r="F1405" s="7" t="s">
        <v>67</v>
      </c>
      <c r="G1405" s="7" t="s">
        <v>67</v>
      </c>
      <c r="H1405" s="7" t="s">
        <v>68</v>
      </c>
      <c r="I1405" s="6" t="s">
        <v>24</v>
      </c>
      <c r="J1405" s="32">
        <v>5032</v>
      </c>
      <c r="K1405" s="32" t="s">
        <v>191</v>
      </c>
      <c r="L1405" s="8">
        <v>656.64</v>
      </c>
      <c r="M1405" s="8">
        <f t="shared" si="84"/>
        <v>16.416</v>
      </c>
      <c r="N1405" s="8">
        <f t="shared" si="82"/>
        <v>673.05600000000004</v>
      </c>
      <c r="O1405" s="8">
        <v>718.56</v>
      </c>
      <c r="P1405" s="8">
        <v>545.44000000000005</v>
      </c>
    </row>
    <row r="1406" spans="1:16" ht="24.75" x14ac:dyDescent="0.25">
      <c r="A1406" s="5">
        <v>2018</v>
      </c>
      <c r="B1406" s="6" t="s">
        <v>137</v>
      </c>
      <c r="C1406" s="6">
        <v>8231</v>
      </c>
      <c r="D1406" s="6" t="s">
        <v>164</v>
      </c>
      <c r="E1406" s="6" t="str">
        <f t="shared" si="81"/>
        <v>5030220082315032</v>
      </c>
      <c r="F1406" s="7" t="s">
        <v>21</v>
      </c>
      <c r="G1406" s="7" t="s">
        <v>53</v>
      </c>
      <c r="H1406" s="7" t="s">
        <v>58</v>
      </c>
      <c r="I1406" s="6" t="s">
        <v>24</v>
      </c>
      <c r="J1406" s="32">
        <v>5032</v>
      </c>
      <c r="K1406" s="32" t="s">
        <v>191</v>
      </c>
      <c r="L1406" s="8">
        <v>11007.319999999998</v>
      </c>
      <c r="M1406" s="8">
        <f t="shared" si="84"/>
        <v>275.18299999999994</v>
      </c>
      <c r="N1406" s="8">
        <f t="shared" si="82"/>
        <v>11282.502999999997</v>
      </c>
      <c r="O1406" s="8">
        <v>12717.830000000002</v>
      </c>
      <c r="P1406" s="8">
        <v>12226.13</v>
      </c>
    </row>
    <row r="1407" spans="1:16" x14ac:dyDescent="0.25">
      <c r="A1407" s="5">
        <v>2016</v>
      </c>
      <c r="B1407" s="6" t="s">
        <v>137</v>
      </c>
      <c r="C1407" s="6">
        <v>8243</v>
      </c>
      <c r="D1407" s="9" t="s">
        <v>165</v>
      </c>
      <c r="E1407" s="6" t="str">
        <f t="shared" si="81"/>
        <v>5030220082435032</v>
      </c>
      <c r="F1407" s="7" t="s">
        <v>21</v>
      </c>
      <c r="G1407" s="7" t="s">
        <v>53</v>
      </c>
      <c r="H1407" s="7" t="s">
        <v>58</v>
      </c>
      <c r="I1407" s="6" t="s">
        <v>24</v>
      </c>
      <c r="J1407" s="32">
        <v>5032</v>
      </c>
      <c r="K1407" s="33" t="str">
        <f>VLOOKUP(J1407,'[17]OC Name'!A:B,2,FALSE)</f>
        <v>Personal holiday pay</v>
      </c>
      <c r="L1407" s="8">
        <v>0</v>
      </c>
      <c r="M1407" s="10"/>
      <c r="N1407" s="8">
        <f t="shared" si="82"/>
        <v>0</v>
      </c>
      <c r="O1407" s="8">
        <v>1687.53</v>
      </c>
      <c r="P1407" s="8">
        <v>2714.2600000000007</v>
      </c>
    </row>
    <row r="1408" spans="1:16" x14ac:dyDescent="0.25">
      <c r="A1408" s="5">
        <v>2018</v>
      </c>
      <c r="B1408" s="6" t="s">
        <v>137</v>
      </c>
      <c r="C1408" s="6">
        <v>8248</v>
      </c>
      <c r="D1408" s="6" t="s">
        <v>81</v>
      </c>
      <c r="E1408" s="6" t="str">
        <f t="shared" si="81"/>
        <v>5030220082485032</v>
      </c>
      <c r="F1408" s="7" t="s">
        <v>29</v>
      </c>
      <c r="G1408" s="7" t="s">
        <v>30</v>
      </c>
      <c r="H1408" s="7" t="s">
        <v>82</v>
      </c>
      <c r="I1408" s="6" t="s">
        <v>24</v>
      </c>
      <c r="J1408" s="32">
        <v>5032</v>
      </c>
      <c r="K1408" s="32" t="s">
        <v>191</v>
      </c>
      <c r="L1408" s="8">
        <v>906.8</v>
      </c>
      <c r="M1408" s="8">
        <f t="shared" ref="M1408:M1415" si="85">L1408*0.025</f>
        <v>22.67</v>
      </c>
      <c r="N1408" s="8">
        <f t="shared" si="82"/>
        <v>929.46999999999991</v>
      </c>
      <c r="O1408" s="8">
        <v>1466.5900000000001</v>
      </c>
      <c r="P1408" s="8">
        <v>877.08999999999992</v>
      </c>
    </row>
    <row r="1409" spans="1:16" ht="24.75" x14ac:dyDescent="0.25">
      <c r="A1409" s="5">
        <v>2018</v>
      </c>
      <c r="B1409" s="6" t="s">
        <v>137</v>
      </c>
      <c r="C1409" s="6">
        <v>8410</v>
      </c>
      <c r="D1409" s="6" t="s">
        <v>166</v>
      </c>
      <c r="E1409" s="6" t="str">
        <f t="shared" si="81"/>
        <v>5030220084105032</v>
      </c>
      <c r="F1409" s="7" t="s">
        <v>21</v>
      </c>
      <c r="G1409" s="7" t="s">
        <v>53</v>
      </c>
      <c r="H1409" s="7" t="s">
        <v>58</v>
      </c>
      <c r="I1409" s="6" t="s">
        <v>24</v>
      </c>
      <c r="J1409" s="32">
        <v>5032</v>
      </c>
      <c r="K1409" s="32" t="s">
        <v>191</v>
      </c>
      <c r="L1409" s="8">
        <v>7843.6299999999983</v>
      </c>
      <c r="M1409" s="8">
        <f t="shared" si="85"/>
        <v>196.09074999999996</v>
      </c>
      <c r="N1409" s="8">
        <f t="shared" si="82"/>
        <v>8039.7207499999986</v>
      </c>
      <c r="O1409" s="8">
        <v>7931.5599999999986</v>
      </c>
      <c r="P1409" s="8">
        <v>9488.3600000000024</v>
      </c>
    </row>
    <row r="1410" spans="1:16" x14ac:dyDescent="0.25">
      <c r="A1410" s="5">
        <v>2018</v>
      </c>
      <c r="B1410" s="6" t="s">
        <v>137</v>
      </c>
      <c r="C1410" s="6">
        <v>8411</v>
      </c>
      <c r="D1410" s="6" t="s">
        <v>83</v>
      </c>
      <c r="E1410" s="6" t="str">
        <f t="shared" ref="E1410:E1473" si="86">B1410&amp;"2200"&amp;C1410&amp;J1410</f>
        <v>5030220084115032</v>
      </c>
      <c r="F1410" s="7" t="s">
        <v>84</v>
      </c>
      <c r="G1410" s="7" t="s">
        <v>84</v>
      </c>
      <c r="H1410" s="7" t="s">
        <v>85</v>
      </c>
      <c r="I1410" s="6" t="s">
        <v>24</v>
      </c>
      <c r="J1410" s="32">
        <v>5032</v>
      </c>
      <c r="K1410" s="32" t="s">
        <v>191</v>
      </c>
      <c r="L1410" s="8">
        <v>3786.3399999999997</v>
      </c>
      <c r="M1410" s="8">
        <f t="shared" si="85"/>
        <v>94.658500000000004</v>
      </c>
      <c r="N1410" s="8">
        <f t="shared" ref="N1410:N1473" si="87">L1410+M1410</f>
        <v>3880.9984999999997</v>
      </c>
      <c r="O1410" s="8">
        <v>3957.28</v>
      </c>
      <c r="P1410" s="8">
        <v>2752.9499999999994</v>
      </c>
    </row>
    <row r="1411" spans="1:16" ht="24.75" x14ac:dyDescent="0.25">
      <c r="A1411" s="5">
        <v>2018</v>
      </c>
      <c r="B1411" s="6" t="s">
        <v>137</v>
      </c>
      <c r="C1411" s="6">
        <v>8412</v>
      </c>
      <c r="D1411" s="6" t="s">
        <v>86</v>
      </c>
      <c r="E1411" s="6" t="str">
        <f t="shared" si="86"/>
        <v>5030220084125032</v>
      </c>
      <c r="F1411" s="7" t="s">
        <v>84</v>
      </c>
      <c r="G1411" s="7" t="s">
        <v>84</v>
      </c>
      <c r="H1411" s="7" t="s">
        <v>87</v>
      </c>
      <c r="I1411" s="6" t="s">
        <v>24</v>
      </c>
      <c r="J1411" s="32">
        <v>5032</v>
      </c>
      <c r="K1411" s="32" t="s">
        <v>191</v>
      </c>
      <c r="L1411" s="8">
        <v>8990.2400000000034</v>
      </c>
      <c r="M1411" s="8">
        <f t="shared" si="85"/>
        <v>224.75600000000009</v>
      </c>
      <c r="N1411" s="8">
        <f t="shared" si="87"/>
        <v>9214.9960000000028</v>
      </c>
      <c r="O1411" s="8">
        <v>8787.4599999999991</v>
      </c>
      <c r="P1411" s="8">
        <v>7786.5199999999995</v>
      </c>
    </row>
    <row r="1412" spans="1:16" ht="24.75" x14ac:dyDescent="0.25">
      <c r="A1412" s="5">
        <v>2018</v>
      </c>
      <c r="B1412" s="6" t="s">
        <v>137</v>
      </c>
      <c r="C1412" s="6">
        <v>8414</v>
      </c>
      <c r="D1412" s="6" t="s">
        <v>88</v>
      </c>
      <c r="E1412" s="6" t="str">
        <f t="shared" si="86"/>
        <v>5030220084145032</v>
      </c>
      <c r="F1412" s="7" t="s">
        <v>84</v>
      </c>
      <c r="G1412" s="7" t="s">
        <v>84</v>
      </c>
      <c r="H1412" s="7" t="s">
        <v>89</v>
      </c>
      <c r="I1412" s="6" t="s">
        <v>24</v>
      </c>
      <c r="J1412" s="32">
        <v>5032</v>
      </c>
      <c r="K1412" s="32" t="s">
        <v>191</v>
      </c>
      <c r="L1412" s="8">
        <v>4118.53</v>
      </c>
      <c r="M1412" s="8">
        <f t="shared" si="85"/>
        <v>102.96325</v>
      </c>
      <c r="N1412" s="8">
        <f t="shared" si="87"/>
        <v>4221.4932499999995</v>
      </c>
      <c r="O1412" s="8">
        <v>5167.130000000001</v>
      </c>
      <c r="P1412" s="8">
        <v>3609.9200000000005</v>
      </c>
    </row>
    <row r="1413" spans="1:16" x14ac:dyDescent="0.25">
      <c r="A1413" s="5">
        <v>2018</v>
      </c>
      <c r="B1413" s="6" t="s">
        <v>137</v>
      </c>
      <c r="C1413" s="6">
        <v>8415</v>
      </c>
      <c r="D1413" s="6" t="s">
        <v>167</v>
      </c>
      <c r="E1413" s="6" t="str">
        <f t="shared" si="86"/>
        <v>5030220084155032</v>
      </c>
      <c r="F1413" s="7" t="s">
        <v>84</v>
      </c>
      <c r="G1413" s="7" t="s">
        <v>84</v>
      </c>
      <c r="H1413" s="7" t="s">
        <v>87</v>
      </c>
      <c r="I1413" s="6" t="s">
        <v>24</v>
      </c>
      <c r="J1413" s="32">
        <v>5032</v>
      </c>
      <c r="K1413" s="32" t="s">
        <v>191</v>
      </c>
      <c r="L1413" s="8">
        <v>1885.6799999999998</v>
      </c>
      <c r="M1413" s="8">
        <f t="shared" si="85"/>
        <v>47.141999999999996</v>
      </c>
      <c r="N1413" s="8">
        <f t="shared" si="87"/>
        <v>1932.8219999999999</v>
      </c>
      <c r="O1413" s="8">
        <v>2735.8399999999997</v>
      </c>
      <c r="P1413" s="8">
        <v>1707.52</v>
      </c>
    </row>
    <row r="1414" spans="1:16" x14ac:dyDescent="0.25">
      <c r="A1414" s="5">
        <v>2018</v>
      </c>
      <c r="B1414" s="6" t="s">
        <v>137</v>
      </c>
      <c r="C1414" s="6">
        <v>8417</v>
      </c>
      <c r="D1414" s="6" t="s">
        <v>91</v>
      </c>
      <c r="E1414" s="6" t="str">
        <f t="shared" si="86"/>
        <v>5030220084175032</v>
      </c>
      <c r="F1414" s="7" t="s">
        <v>29</v>
      </c>
      <c r="G1414" s="7" t="s">
        <v>30</v>
      </c>
      <c r="H1414" s="7" t="s">
        <v>92</v>
      </c>
      <c r="I1414" s="6" t="s">
        <v>24</v>
      </c>
      <c r="J1414" s="32">
        <v>5032</v>
      </c>
      <c r="K1414" s="32" t="s">
        <v>191</v>
      </c>
      <c r="L1414" s="8">
        <v>4388.75</v>
      </c>
      <c r="M1414" s="8">
        <f t="shared" si="85"/>
        <v>109.71875</v>
      </c>
      <c r="N1414" s="8">
        <f t="shared" si="87"/>
        <v>4498.46875</v>
      </c>
      <c r="O1414" s="8">
        <v>3610.08</v>
      </c>
      <c r="P1414" s="8">
        <v>4952.3999999999996</v>
      </c>
    </row>
    <row r="1415" spans="1:16" ht="24.75" x14ac:dyDescent="0.25">
      <c r="A1415" s="5">
        <v>2018</v>
      </c>
      <c r="B1415" s="6" t="s">
        <v>137</v>
      </c>
      <c r="C1415" s="6">
        <v>8420</v>
      </c>
      <c r="D1415" s="6" t="s">
        <v>168</v>
      </c>
      <c r="E1415" s="6" t="str">
        <f t="shared" si="86"/>
        <v>5030220084205032</v>
      </c>
      <c r="F1415" s="7" t="s">
        <v>61</v>
      </c>
      <c r="G1415" s="7" t="s">
        <v>61</v>
      </c>
      <c r="H1415" s="7" t="s">
        <v>94</v>
      </c>
      <c r="I1415" s="6" t="s">
        <v>24</v>
      </c>
      <c r="J1415" s="32">
        <v>5032</v>
      </c>
      <c r="K1415" s="32" t="s">
        <v>191</v>
      </c>
      <c r="L1415" s="8">
        <v>11857.58</v>
      </c>
      <c r="M1415" s="8">
        <f t="shared" si="85"/>
        <v>296.43950000000001</v>
      </c>
      <c r="N1415" s="8">
        <f t="shared" si="87"/>
        <v>12154.0195</v>
      </c>
      <c r="O1415" s="8">
        <v>5548.5500000000011</v>
      </c>
      <c r="P1415" s="8">
        <v>4199.38</v>
      </c>
    </row>
    <row r="1416" spans="1:16" ht="24.75" x14ac:dyDescent="0.25">
      <c r="A1416" s="5">
        <v>2016</v>
      </c>
      <c r="B1416" s="6" t="s">
        <v>137</v>
      </c>
      <c r="C1416" s="6">
        <v>8422</v>
      </c>
      <c r="D1416" s="6" t="s">
        <v>169</v>
      </c>
      <c r="E1416" s="6" t="str">
        <f t="shared" si="86"/>
        <v>5030220084225032</v>
      </c>
      <c r="F1416" s="7" t="s">
        <v>61</v>
      </c>
      <c r="G1416" s="7" t="s">
        <v>61</v>
      </c>
      <c r="H1416" s="7" t="s">
        <v>94</v>
      </c>
      <c r="I1416" s="6" t="s">
        <v>24</v>
      </c>
      <c r="J1416" s="32">
        <v>5032</v>
      </c>
      <c r="K1416" s="33" t="str">
        <f>VLOOKUP(J1416,'[17]OC Name'!A:B,2,FALSE)</f>
        <v>Personal holiday pay</v>
      </c>
      <c r="L1416" s="8">
        <v>0</v>
      </c>
      <c r="M1416" s="10"/>
      <c r="N1416" s="8">
        <f t="shared" si="87"/>
        <v>0</v>
      </c>
      <c r="O1416" s="8">
        <v>2259.5600000000004</v>
      </c>
      <c r="P1416" s="8">
        <v>5265.8700000000008</v>
      </c>
    </row>
    <row r="1417" spans="1:16" ht="24.75" x14ac:dyDescent="0.25">
      <c r="A1417" s="5">
        <v>2018</v>
      </c>
      <c r="B1417" s="6" t="s">
        <v>137</v>
      </c>
      <c r="C1417" s="6">
        <v>8431</v>
      </c>
      <c r="D1417" s="6" t="s">
        <v>96</v>
      </c>
      <c r="E1417" s="6" t="str">
        <f t="shared" si="86"/>
        <v>5030220084315032</v>
      </c>
      <c r="F1417" s="7" t="s">
        <v>61</v>
      </c>
      <c r="G1417" s="7" t="s">
        <v>61</v>
      </c>
      <c r="H1417" s="7" t="s">
        <v>62</v>
      </c>
      <c r="I1417" s="6" t="s">
        <v>24</v>
      </c>
      <c r="J1417" s="32">
        <v>5032</v>
      </c>
      <c r="K1417" s="32" t="s">
        <v>191</v>
      </c>
      <c r="L1417" s="8">
        <v>1692.5</v>
      </c>
      <c r="M1417" s="8">
        <f t="shared" ref="M1417:M1446" si="88">L1417*0.025</f>
        <v>42.3125</v>
      </c>
      <c r="N1417" s="8">
        <f t="shared" si="87"/>
        <v>1734.8125</v>
      </c>
      <c r="O1417" s="8">
        <v>2518.8799999999997</v>
      </c>
      <c r="P1417" s="8">
        <v>1690.55</v>
      </c>
    </row>
    <row r="1418" spans="1:16" ht="24.75" x14ac:dyDescent="0.25">
      <c r="A1418" s="5">
        <v>2018</v>
      </c>
      <c r="B1418" s="6" t="s">
        <v>137</v>
      </c>
      <c r="C1418" s="6">
        <v>8440</v>
      </c>
      <c r="D1418" s="6" t="s">
        <v>170</v>
      </c>
      <c r="E1418" s="6" t="str">
        <f t="shared" si="86"/>
        <v>5030220084405032</v>
      </c>
      <c r="F1418" s="7" t="s">
        <v>61</v>
      </c>
      <c r="G1418" s="7" t="s">
        <v>61</v>
      </c>
      <c r="H1418" s="7" t="s">
        <v>98</v>
      </c>
      <c r="I1418" s="6" t="s">
        <v>24</v>
      </c>
      <c r="J1418" s="32">
        <v>5032</v>
      </c>
      <c r="K1418" s="32" t="s">
        <v>191</v>
      </c>
      <c r="L1418" s="8">
        <v>13910.310000000005</v>
      </c>
      <c r="M1418" s="8">
        <f t="shared" si="88"/>
        <v>347.75775000000016</v>
      </c>
      <c r="N1418" s="8">
        <f t="shared" si="87"/>
        <v>14258.067750000006</v>
      </c>
      <c r="O1418" s="8">
        <v>13394.11</v>
      </c>
      <c r="P1418" s="8">
        <v>11778.960000000001</v>
      </c>
    </row>
    <row r="1419" spans="1:16" ht="24.75" x14ac:dyDescent="0.25">
      <c r="A1419" s="5">
        <v>2018</v>
      </c>
      <c r="B1419" s="6" t="s">
        <v>137</v>
      </c>
      <c r="C1419" s="6">
        <v>8442</v>
      </c>
      <c r="D1419" s="6" t="s">
        <v>171</v>
      </c>
      <c r="E1419" s="6" t="str">
        <f t="shared" si="86"/>
        <v>5030220084425032</v>
      </c>
      <c r="F1419" s="7" t="s">
        <v>21</v>
      </c>
      <c r="G1419" s="7" t="s">
        <v>53</v>
      </c>
      <c r="H1419" s="7" t="s">
        <v>172</v>
      </c>
      <c r="I1419" s="6" t="s">
        <v>24</v>
      </c>
      <c r="J1419" s="32">
        <v>5032</v>
      </c>
      <c r="K1419" s="32" t="s">
        <v>191</v>
      </c>
      <c r="L1419" s="8">
        <v>10077.57</v>
      </c>
      <c r="M1419" s="8">
        <f t="shared" si="88"/>
        <v>251.93925000000002</v>
      </c>
      <c r="N1419" s="8">
        <f t="shared" si="87"/>
        <v>10329.509249999999</v>
      </c>
      <c r="O1419" s="8">
        <v>11874.580000000004</v>
      </c>
      <c r="P1419" s="8">
        <v>9486.2000000000007</v>
      </c>
    </row>
    <row r="1420" spans="1:16" ht="24.75" x14ac:dyDescent="0.25">
      <c r="A1420" s="5">
        <v>2018</v>
      </c>
      <c r="B1420" s="6" t="s">
        <v>137</v>
      </c>
      <c r="C1420" s="6">
        <v>8443</v>
      </c>
      <c r="D1420" s="6" t="s">
        <v>173</v>
      </c>
      <c r="E1420" s="6" t="str">
        <f t="shared" si="86"/>
        <v>5030220084435032</v>
      </c>
      <c r="F1420" s="7" t="s">
        <v>21</v>
      </c>
      <c r="G1420" s="7" t="s">
        <v>53</v>
      </c>
      <c r="H1420" s="7" t="s">
        <v>172</v>
      </c>
      <c r="I1420" s="6" t="s">
        <v>24</v>
      </c>
      <c r="J1420" s="32">
        <v>5032</v>
      </c>
      <c r="K1420" s="32" t="s">
        <v>191</v>
      </c>
      <c r="L1420" s="8">
        <v>1602.0699999999997</v>
      </c>
      <c r="M1420" s="8">
        <f t="shared" si="88"/>
        <v>40.051749999999998</v>
      </c>
      <c r="N1420" s="8">
        <f t="shared" si="87"/>
        <v>1642.1217499999998</v>
      </c>
      <c r="O1420" s="8">
        <v>1220.82</v>
      </c>
      <c r="P1420" s="8">
        <v>1035.1599999999999</v>
      </c>
    </row>
    <row r="1421" spans="1:16" ht="36.75" x14ac:dyDescent="0.25">
      <c r="A1421" s="5">
        <v>2018</v>
      </c>
      <c r="B1421" s="6" t="s">
        <v>137</v>
      </c>
      <c r="C1421" s="6">
        <v>8447</v>
      </c>
      <c r="D1421" s="6" t="s">
        <v>174</v>
      </c>
      <c r="E1421" s="6" t="str">
        <f t="shared" si="86"/>
        <v>5030220084475032</v>
      </c>
      <c r="F1421" s="7" t="s">
        <v>21</v>
      </c>
      <c r="G1421" s="7" t="s">
        <v>53</v>
      </c>
      <c r="H1421" s="7" t="s">
        <v>172</v>
      </c>
      <c r="I1421" s="6" t="s">
        <v>24</v>
      </c>
      <c r="J1421" s="32">
        <v>5032</v>
      </c>
      <c r="K1421" s="32" t="s">
        <v>191</v>
      </c>
      <c r="L1421" s="8">
        <v>6413.1799999999985</v>
      </c>
      <c r="M1421" s="8">
        <f t="shared" si="88"/>
        <v>160.32949999999997</v>
      </c>
      <c r="N1421" s="8">
        <f t="shared" si="87"/>
        <v>6573.5094999999983</v>
      </c>
      <c r="O1421" s="8">
        <v>6469.61</v>
      </c>
      <c r="P1421" s="8">
        <v>6127.7000000000007</v>
      </c>
    </row>
    <row r="1422" spans="1:16" ht="24.75" x14ac:dyDescent="0.25">
      <c r="A1422" s="5">
        <v>2018</v>
      </c>
      <c r="B1422" s="6" t="s">
        <v>137</v>
      </c>
      <c r="C1422" s="6">
        <v>8607</v>
      </c>
      <c r="D1422" s="6" t="s">
        <v>175</v>
      </c>
      <c r="E1422" s="6" t="str">
        <f t="shared" si="86"/>
        <v>5030220086075032</v>
      </c>
      <c r="F1422" s="7" t="s">
        <v>67</v>
      </c>
      <c r="G1422" s="7" t="s">
        <v>67</v>
      </c>
      <c r="H1422" s="7" t="s">
        <v>103</v>
      </c>
      <c r="I1422" s="6" t="s">
        <v>24</v>
      </c>
      <c r="J1422" s="32">
        <v>5032</v>
      </c>
      <c r="K1422" s="32" t="s">
        <v>191</v>
      </c>
      <c r="L1422" s="8">
        <v>2989.5299999999997</v>
      </c>
      <c r="M1422" s="8">
        <f t="shared" si="88"/>
        <v>74.738249999999994</v>
      </c>
      <c r="N1422" s="8">
        <f t="shared" si="87"/>
        <v>3064.2682499999996</v>
      </c>
      <c r="O1422" s="8">
        <v>3235.37</v>
      </c>
      <c r="P1422" s="8">
        <v>3368.6900000000005</v>
      </c>
    </row>
    <row r="1423" spans="1:16" x14ac:dyDescent="0.25">
      <c r="A1423" s="5">
        <v>2018</v>
      </c>
      <c r="B1423" s="6" t="s">
        <v>137</v>
      </c>
      <c r="C1423" s="6">
        <v>8609</v>
      </c>
      <c r="D1423" s="6" t="s">
        <v>104</v>
      </c>
      <c r="E1423" s="6" t="str">
        <f t="shared" si="86"/>
        <v>5030220086095032</v>
      </c>
      <c r="F1423" s="7" t="s">
        <v>29</v>
      </c>
      <c r="G1423" s="7" t="s">
        <v>30</v>
      </c>
      <c r="H1423" s="7" t="s">
        <v>105</v>
      </c>
      <c r="I1423" s="6" t="s">
        <v>24</v>
      </c>
      <c r="J1423" s="32">
        <v>5032</v>
      </c>
      <c r="K1423" s="32" t="s">
        <v>191</v>
      </c>
      <c r="L1423" s="8">
        <v>1797.6299999999999</v>
      </c>
      <c r="M1423" s="8">
        <f t="shared" si="88"/>
        <v>44.940750000000001</v>
      </c>
      <c r="N1423" s="8">
        <f t="shared" si="87"/>
        <v>1842.5707499999999</v>
      </c>
      <c r="O1423" s="8">
        <v>1068.1399999999999</v>
      </c>
      <c r="P1423" s="8">
        <v>1851.28</v>
      </c>
    </row>
    <row r="1424" spans="1:16" x14ac:dyDescent="0.25">
      <c r="A1424" s="5">
        <v>2018</v>
      </c>
      <c r="B1424" s="6" t="s">
        <v>137</v>
      </c>
      <c r="C1424" s="6">
        <v>8610</v>
      </c>
      <c r="D1424" s="6" t="s">
        <v>106</v>
      </c>
      <c r="E1424" s="6" t="str">
        <f t="shared" si="86"/>
        <v>5030220086105032</v>
      </c>
      <c r="F1424" s="7" t="s">
        <v>29</v>
      </c>
      <c r="G1424" s="7" t="s">
        <v>30</v>
      </c>
      <c r="H1424" s="7" t="s">
        <v>107</v>
      </c>
      <c r="I1424" s="6" t="s">
        <v>24</v>
      </c>
      <c r="J1424" s="32">
        <v>5032</v>
      </c>
      <c r="K1424" s="32" t="s">
        <v>191</v>
      </c>
      <c r="L1424" s="8">
        <v>2061.2800000000002</v>
      </c>
      <c r="M1424" s="8">
        <f t="shared" si="88"/>
        <v>51.532000000000011</v>
      </c>
      <c r="N1424" s="8">
        <f t="shared" si="87"/>
        <v>2112.8120000000004</v>
      </c>
      <c r="O1424" s="8">
        <v>1396.5400000000002</v>
      </c>
      <c r="P1424" s="8">
        <v>1761.25</v>
      </c>
    </row>
    <row r="1425" spans="1:16" ht="24.75" x14ac:dyDescent="0.25">
      <c r="A1425" s="5">
        <v>2018</v>
      </c>
      <c r="B1425" s="6" t="s">
        <v>137</v>
      </c>
      <c r="C1425" s="6">
        <v>8611</v>
      </c>
      <c r="D1425" s="6" t="s">
        <v>124</v>
      </c>
      <c r="E1425" s="6" t="str">
        <f t="shared" si="86"/>
        <v>5030220086115032</v>
      </c>
      <c r="F1425" s="7" t="s">
        <v>29</v>
      </c>
      <c r="G1425" s="7" t="s">
        <v>76</v>
      </c>
      <c r="H1425" s="7" t="s">
        <v>125</v>
      </c>
      <c r="I1425" s="6" t="s">
        <v>24</v>
      </c>
      <c r="J1425" s="32">
        <v>5032</v>
      </c>
      <c r="K1425" s="32" t="s">
        <v>191</v>
      </c>
      <c r="L1425" s="8">
        <v>2751.2599999999998</v>
      </c>
      <c r="M1425" s="8">
        <f t="shared" si="88"/>
        <v>68.781499999999994</v>
      </c>
      <c r="N1425" s="8">
        <f t="shared" si="87"/>
        <v>2820.0414999999998</v>
      </c>
      <c r="O1425" s="8">
        <v>2758.9199999999996</v>
      </c>
      <c r="P1425" s="8">
        <v>2632.13</v>
      </c>
    </row>
    <row r="1426" spans="1:16" x14ac:dyDescent="0.25">
      <c r="A1426" s="5">
        <v>2018</v>
      </c>
      <c r="B1426" s="6" t="s">
        <v>137</v>
      </c>
      <c r="C1426" s="6">
        <v>8612</v>
      </c>
      <c r="D1426" s="6" t="s">
        <v>126</v>
      </c>
      <c r="E1426" s="6" t="str">
        <f t="shared" si="86"/>
        <v>5030220086125032</v>
      </c>
      <c r="F1426" s="7" t="s">
        <v>29</v>
      </c>
      <c r="G1426" s="7" t="s">
        <v>76</v>
      </c>
      <c r="H1426" s="7" t="s">
        <v>125</v>
      </c>
      <c r="I1426" s="6" t="s">
        <v>24</v>
      </c>
      <c r="J1426" s="32">
        <v>5032</v>
      </c>
      <c r="K1426" s="32" t="s">
        <v>191</v>
      </c>
      <c r="L1426" s="8">
        <v>2112.12</v>
      </c>
      <c r="M1426" s="8">
        <f t="shared" si="88"/>
        <v>52.802999999999997</v>
      </c>
      <c r="N1426" s="8">
        <f t="shared" si="87"/>
        <v>2164.9229999999998</v>
      </c>
      <c r="O1426" s="8">
        <v>1999.1599999999999</v>
      </c>
      <c r="P1426" s="8">
        <v>2194</v>
      </c>
    </row>
    <row r="1427" spans="1:16" ht="24.75" x14ac:dyDescent="0.25">
      <c r="A1427" s="5">
        <v>2018</v>
      </c>
      <c r="B1427" s="6" t="s">
        <v>137</v>
      </c>
      <c r="C1427" s="6">
        <v>8613</v>
      </c>
      <c r="D1427" s="6" t="s">
        <v>110</v>
      </c>
      <c r="E1427" s="6" t="str">
        <f t="shared" si="86"/>
        <v>5030220086135032</v>
      </c>
      <c r="F1427" s="7" t="s">
        <v>29</v>
      </c>
      <c r="G1427" s="7" t="s">
        <v>76</v>
      </c>
      <c r="H1427" s="7" t="s">
        <v>111</v>
      </c>
      <c r="I1427" s="6" t="s">
        <v>24</v>
      </c>
      <c r="J1427" s="32">
        <v>5032</v>
      </c>
      <c r="K1427" s="32" t="s">
        <v>191</v>
      </c>
      <c r="L1427" s="8">
        <v>2283.23</v>
      </c>
      <c r="M1427" s="8">
        <f t="shared" si="88"/>
        <v>57.080750000000002</v>
      </c>
      <c r="N1427" s="8">
        <f t="shared" si="87"/>
        <v>2340.3107500000001</v>
      </c>
      <c r="O1427" s="8">
        <v>2238.16</v>
      </c>
      <c r="P1427" s="8">
        <v>1317.45</v>
      </c>
    </row>
    <row r="1428" spans="1:16" x14ac:dyDescent="0.25">
      <c r="A1428" s="5">
        <v>2018</v>
      </c>
      <c r="B1428" s="6" t="s">
        <v>137</v>
      </c>
      <c r="C1428" s="6">
        <v>8614</v>
      </c>
      <c r="D1428" s="6" t="s">
        <v>127</v>
      </c>
      <c r="E1428" s="6" t="str">
        <f t="shared" si="86"/>
        <v>5030220086145032</v>
      </c>
      <c r="F1428" s="7" t="s">
        <v>29</v>
      </c>
      <c r="G1428" s="7" t="s">
        <v>76</v>
      </c>
      <c r="H1428" s="7" t="s">
        <v>111</v>
      </c>
      <c r="I1428" s="6" t="s">
        <v>24</v>
      </c>
      <c r="J1428" s="32">
        <v>5032</v>
      </c>
      <c r="K1428" s="32" t="s">
        <v>191</v>
      </c>
      <c r="L1428" s="8">
        <v>1237.7099999999998</v>
      </c>
      <c r="M1428" s="8">
        <f t="shared" si="88"/>
        <v>30.942749999999997</v>
      </c>
      <c r="N1428" s="8">
        <f t="shared" si="87"/>
        <v>1268.6527499999997</v>
      </c>
      <c r="O1428" s="8">
        <v>1369.1799999999998</v>
      </c>
      <c r="P1428" s="8">
        <v>921.72</v>
      </c>
    </row>
    <row r="1429" spans="1:16" x14ac:dyDescent="0.25">
      <c r="A1429" s="5">
        <v>2018</v>
      </c>
      <c r="B1429" s="6" t="s">
        <v>137</v>
      </c>
      <c r="C1429" s="6">
        <v>8615</v>
      </c>
      <c r="D1429" s="6" t="s">
        <v>112</v>
      </c>
      <c r="E1429" s="6" t="str">
        <f t="shared" si="86"/>
        <v>5030220086155032</v>
      </c>
      <c r="F1429" s="7" t="s">
        <v>29</v>
      </c>
      <c r="G1429" s="7" t="s">
        <v>76</v>
      </c>
      <c r="H1429" s="7" t="s">
        <v>113</v>
      </c>
      <c r="I1429" s="6" t="s">
        <v>24</v>
      </c>
      <c r="J1429" s="32">
        <v>5032</v>
      </c>
      <c r="K1429" s="32" t="s">
        <v>191</v>
      </c>
      <c r="L1429" s="8">
        <v>2077.5999999999995</v>
      </c>
      <c r="M1429" s="8">
        <f t="shared" si="88"/>
        <v>51.939999999999991</v>
      </c>
      <c r="N1429" s="8">
        <f t="shared" si="87"/>
        <v>2129.5399999999995</v>
      </c>
      <c r="O1429" s="8">
        <v>1975.15</v>
      </c>
      <c r="P1429" s="8">
        <v>1865.51</v>
      </c>
    </row>
    <row r="1430" spans="1:16" ht="24.75" x14ac:dyDescent="0.25">
      <c r="A1430" s="5">
        <v>2018</v>
      </c>
      <c r="B1430" s="6" t="s">
        <v>137</v>
      </c>
      <c r="C1430" s="6">
        <v>8618</v>
      </c>
      <c r="D1430" s="6" t="s">
        <v>176</v>
      </c>
      <c r="E1430" s="6" t="str">
        <f t="shared" si="86"/>
        <v>5030220086185032</v>
      </c>
      <c r="F1430" s="7" t="s">
        <v>67</v>
      </c>
      <c r="G1430" s="7" t="s">
        <v>67</v>
      </c>
      <c r="H1430" s="7" t="s">
        <v>103</v>
      </c>
      <c r="I1430" s="6" t="s">
        <v>24</v>
      </c>
      <c r="J1430" s="32">
        <v>5032</v>
      </c>
      <c r="K1430" s="32" t="s">
        <v>191</v>
      </c>
      <c r="L1430" s="8">
        <v>684.64</v>
      </c>
      <c r="M1430" s="8">
        <f t="shared" si="88"/>
        <v>17.116</v>
      </c>
      <c r="N1430" s="8">
        <f t="shared" si="87"/>
        <v>701.75599999999997</v>
      </c>
      <c r="O1430" s="8">
        <v>668</v>
      </c>
      <c r="P1430" s="8">
        <v>650.24</v>
      </c>
    </row>
    <row r="1431" spans="1:16" x14ac:dyDescent="0.25">
      <c r="A1431" s="5">
        <v>2018</v>
      </c>
      <c r="B1431" s="6" t="s">
        <v>137</v>
      </c>
      <c r="C1431" s="6">
        <v>8619</v>
      </c>
      <c r="D1431" s="6" t="s">
        <v>114</v>
      </c>
      <c r="E1431" s="6" t="str">
        <f t="shared" si="86"/>
        <v>5030220086195032</v>
      </c>
      <c r="F1431" s="7" t="s">
        <v>29</v>
      </c>
      <c r="G1431" s="7" t="s">
        <v>30</v>
      </c>
      <c r="H1431" s="7" t="s">
        <v>115</v>
      </c>
      <c r="I1431" s="6" t="s">
        <v>24</v>
      </c>
      <c r="J1431" s="32">
        <v>5032</v>
      </c>
      <c r="K1431" s="32" t="s">
        <v>191</v>
      </c>
      <c r="L1431" s="8">
        <v>1168.4200000000003</v>
      </c>
      <c r="M1431" s="8">
        <f t="shared" si="88"/>
        <v>29.21050000000001</v>
      </c>
      <c r="N1431" s="8">
        <f t="shared" si="87"/>
        <v>1197.6305000000002</v>
      </c>
      <c r="O1431" s="8">
        <v>0</v>
      </c>
      <c r="P1431" s="8">
        <v>0</v>
      </c>
    </row>
    <row r="1432" spans="1:16" ht="24.75" x14ac:dyDescent="0.25">
      <c r="A1432" s="5">
        <v>2018</v>
      </c>
      <c r="B1432" s="6" t="s">
        <v>137</v>
      </c>
      <c r="C1432" s="6">
        <v>8620</v>
      </c>
      <c r="D1432" s="6" t="s">
        <v>116</v>
      </c>
      <c r="E1432" s="6" t="str">
        <f t="shared" si="86"/>
        <v>5030220086205032</v>
      </c>
      <c r="F1432" s="7" t="s">
        <v>29</v>
      </c>
      <c r="G1432" s="7" t="s">
        <v>30</v>
      </c>
      <c r="H1432" s="7" t="s">
        <v>107</v>
      </c>
      <c r="I1432" s="6" t="s">
        <v>24</v>
      </c>
      <c r="J1432" s="32">
        <v>5032</v>
      </c>
      <c r="K1432" s="32" t="s">
        <v>191</v>
      </c>
      <c r="L1432" s="8">
        <v>441.23</v>
      </c>
      <c r="M1432" s="8">
        <f t="shared" si="88"/>
        <v>11.030750000000001</v>
      </c>
      <c r="N1432" s="8">
        <f t="shared" si="87"/>
        <v>452.26075000000003</v>
      </c>
      <c r="O1432" s="8">
        <v>220.08</v>
      </c>
      <c r="P1432" s="8">
        <v>0</v>
      </c>
    </row>
    <row r="1433" spans="1:16" x14ac:dyDescent="0.25">
      <c r="A1433" s="5">
        <v>2018</v>
      </c>
      <c r="B1433" s="6" t="s">
        <v>137</v>
      </c>
      <c r="C1433" s="6">
        <v>8621</v>
      </c>
      <c r="D1433" s="6" t="s">
        <v>129</v>
      </c>
      <c r="E1433" s="6" t="str">
        <f t="shared" si="86"/>
        <v>5030220086215032</v>
      </c>
      <c r="F1433" s="7" t="s">
        <v>29</v>
      </c>
      <c r="G1433" s="7" t="s">
        <v>76</v>
      </c>
      <c r="H1433" s="7" t="s">
        <v>113</v>
      </c>
      <c r="I1433" s="6" t="s">
        <v>24</v>
      </c>
      <c r="J1433" s="32">
        <v>5032</v>
      </c>
      <c r="K1433" s="32" t="s">
        <v>191</v>
      </c>
      <c r="L1433" s="8">
        <v>3284.26</v>
      </c>
      <c r="M1433" s="8">
        <f t="shared" si="88"/>
        <v>82.106500000000011</v>
      </c>
      <c r="N1433" s="8">
        <f t="shared" si="87"/>
        <v>3366.3665000000001</v>
      </c>
      <c r="O1433" s="8">
        <v>3765.4800000000005</v>
      </c>
      <c r="P1433" s="8">
        <v>3195.3400000000006</v>
      </c>
    </row>
    <row r="1434" spans="1:16" x14ac:dyDescent="0.25">
      <c r="A1434" s="5">
        <v>2018</v>
      </c>
      <c r="B1434" s="6" t="s">
        <v>137</v>
      </c>
      <c r="C1434" s="6">
        <v>8622</v>
      </c>
      <c r="D1434" s="6" t="s">
        <v>130</v>
      </c>
      <c r="E1434" s="6" t="str">
        <f t="shared" si="86"/>
        <v>5030220086225032</v>
      </c>
      <c r="F1434" s="7" t="s">
        <v>29</v>
      </c>
      <c r="G1434" s="7" t="s">
        <v>30</v>
      </c>
      <c r="H1434" s="7" t="s">
        <v>82</v>
      </c>
      <c r="I1434" s="6" t="s">
        <v>24</v>
      </c>
      <c r="J1434" s="32">
        <v>5032</v>
      </c>
      <c r="K1434" s="32" t="s">
        <v>191</v>
      </c>
      <c r="L1434" s="8">
        <v>804.23</v>
      </c>
      <c r="M1434" s="8">
        <f t="shared" si="88"/>
        <v>20.10575</v>
      </c>
      <c r="N1434" s="8">
        <f t="shared" si="87"/>
        <v>824.33574999999996</v>
      </c>
      <c r="O1434" s="8">
        <v>1510</v>
      </c>
      <c r="P1434" s="8">
        <v>965.84000000000015</v>
      </c>
    </row>
    <row r="1435" spans="1:16" ht="24.75" x14ac:dyDescent="0.25">
      <c r="A1435" s="5">
        <v>2018</v>
      </c>
      <c r="B1435" s="6" t="s">
        <v>137</v>
      </c>
      <c r="C1435" s="6">
        <v>8623</v>
      </c>
      <c r="D1435" s="6" t="s">
        <v>131</v>
      </c>
      <c r="E1435" s="6" t="str">
        <f t="shared" si="86"/>
        <v>5030220086235032</v>
      </c>
      <c r="F1435" s="7" t="s">
        <v>29</v>
      </c>
      <c r="G1435" s="7" t="s">
        <v>30</v>
      </c>
      <c r="H1435" s="7" t="s">
        <v>82</v>
      </c>
      <c r="I1435" s="6" t="s">
        <v>24</v>
      </c>
      <c r="J1435" s="32">
        <v>5032</v>
      </c>
      <c r="K1435" s="32" t="s">
        <v>191</v>
      </c>
      <c r="L1435" s="8">
        <v>1192.6200000000001</v>
      </c>
      <c r="M1435" s="8">
        <f t="shared" si="88"/>
        <v>29.815500000000004</v>
      </c>
      <c r="N1435" s="8">
        <f t="shared" si="87"/>
        <v>1222.4355</v>
      </c>
      <c r="O1435" s="8">
        <v>1177.3699999999999</v>
      </c>
      <c r="P1435" s="8">
        <v>1410.7600000000002</v>
      </c>
    </row>
    <row r="1436" spans="1:16" x14ac:dyDescent="0.25">
      <c r="A1436" s="5">
        <v>2018</v>
      </c>
      <c r="B1436" s="6" t="s">
        <v>137</v>
      </c>
      <c r="C1436" s="6">
        <v>8631</v>
      </c>
      <c r="D1436" s="6" t="s">
        <v>132</v>
      </c>
      <c r="E1436" s="6" t="str">
        <f t="shared" si="86"/>
        <v>5030220086315032</v>
      </c>
      <c r="F1436" s="7" t="s">
        <v>29</v>
      </c>
      <c r="G1436" s="7" t="s">
        <v>30</v>
      </c>
      <c r="H1436" s="7" t="s">
        <v>92</v>
      </c>
      <c r="I1436" s="6" t="s">
        <v>24</v>
      </c>
      <c r="J1436" s="32">
        <v>5032</v>
      </c>
      <c r="K1436" s="32" t="s">
        <v>191</v>
      </c>
      <c r="L1436" s="8">
        <v>4900.619999999999</v>
      </c>
      <c r="M1436" s="8">
        <f t="shared" si="88"/>
        <v>122.51549999999997</v>
      </c>
      <c r="N1436" s="8">
        <f t="shared" si="87"/>
        <v>5023.1354999999985</v>
      </c>
      <c r="O1436" s="8">
        <v>9736</v>
      </c>
      <c r="P1436" s="8">
        <v>7711.590000000002</v>
      </c>
    </row>
    <row r="1437" spans="1:16" x14ac:dyDescent="0.25">
      <c r="A1437" s="5">
        <v>2018</v>
      </c>
      <c r="B1437" s="6" t="s">
        <v>137</v>
      </c>
      <c r="C1437" s="6">
        <v>8632</v>
      </c>
      <c r="D1437" s="6" t="s">
        <v>133</v>
      </c>
      <c r="E1437" s="6" t="str">
        <f t="shared" si="86"/>
        <v>5030220086325032</v>
      </c>
      <c r="F1437" s="7" t="s">
        <v>29</v>
      </c>
      <c r="G1437" s="7" t="s">
        <v>30</v>
      </c>
      <c r="H1437" s="7" t="s">
        <v>92</v>
      </c>
      <c r="I1437" s="6" t="s">
        <v>24</v>
      </c>
      <c r="J1437" s="32">
        <v>5032</v>
      </c>
      <c r="K1437" s="32" t="s">
        <v>191</v>
      </c>
      <c r="L1437" s="8">
        <v>4065.4000000000005</v>
      </c>
      <c r="M1437" s="8">
        <f t="shared" si="88"/>
        <v>101.63500000000002</v>
      </c>
      <c r="N1437" s="8">
        <f t="shared" si="87"/>
        <v>4167.0350000000008</v>
      </c>
      <c r="O1437" s="8">
        <v>0</v>
      </c>
      <c r="P1437" s="8">
        <v>0</v>
      </c>
    </row>
    <row r="1438" spans="1:16" x14ac:dyDescent="0.25">
      <c r="A1438" s="5">
        <v>2018</v>
      </c>
      <c r="B1438" s="6" t="s">
        <v>137</v>
      </c>
      <c r="C1438" s="6">
        <v>8642</v>
      </c>
      <c r="D1438" s="6" t="s">
        <v>75</v>
      </c>
      <c r="E1438" s="6" t="str">
        <f t="shared" si="86"/>
        <v>5030220086425032</v>
      </c>
      <c r="F1438" s="7" t="s">
        <v>29</v>
      </c>
      <c r="G1438" s="7" t="s">
        <v>76</v>
      </c>
      <c r="H1438" s="7" t="s">
        <v>77</v>
      </c>
      <c r="I1438" s="6" t="s">
        <v>24</v>
      </c>
      <c r="J1438" s="32">
        <v>5032</v>
      </c>
      <c r="K1438" s="32" t="s">
        <v>191</v>
      </c>
      <c r="L1438" s="8">
        <v>1762.46</v>
      </c>
      <c r="M1438" s="8">
        <f t="shared" si="88"/>
        <v>44.061500000000002</v>
      </c>
      <c r="N1438" s="8">
        <f t="shared" si="87"/>
        <v>1806.5215000000001</v>
      </c>
      <c r="O1438" s="8">
        <v>1400.52</v>
      </c>
      <c r="P1438" s="8">
        <v>1656.5700000000002</v>
      </c>
    </row>
    <row r="1439" spans="1:16" x14ac:dyDescent="0.25">
      <c r="A1439" s="5">
        <v>2018</v>
      </c>
      <c r="B1439" s="6" t="s">
        <v>137</v>
      </c>
      <c r="C1439" s="6">
        <v>8645</v>
      </c>
      <c r="D1439" s="6" t="s">
        <v>79</v>
      </c>
      <c r="E1439" s="6" t="str">
        <f t="shared" si="86"/>
        <v>5030220086455032</v>
      </c>
      <c r="F1439" s="7" t="s">
        <v>29</v>
      </c>
      <c r="G1439" s="7" t="s">
        <v>76</v>
      </c>
      <c r="H1439" s="7" t="s">
        <v>77</v>
      </c>
      <c r="I1439" s="6" t="s">
        <v>24</v>
      </c>
      <c r="J1439" s="32">
        <v>5032</v>
      </c>
      <c r="K1439" s="32" t="s">
        <v>191</v>
      </c>
      <c r="L1439" s="8">
        <v>2896.4900000000002</v>
      </c>
      <c r="M1439" s="8">
        <f t="shared" si="88"/>
        <v>72.412250000000014</v>
      </c>
      <c r="N1439" s="8">
        <f t="shared" si="87"/>
        <v>2968.9022500000001</v>
      </c>
      <c r="O1439" s="8">
        <v>4640.9599999999991</v>
      </c>
      <c r="P1439" s="8">
        <v>3756.78</v>
      </c>
    </row>
    <row r="1440" spans="1:16" x14ac:dyDescent="0.25">
      <c r="A1440" s="5">
        <v>2018</v>
      </c>
      <c r="B1440" s="6" t="s">
        <v>137</v>
      </c>
      <c r="C1440" s="6">
        <v>8711</v>
      </c>
      <c r="D1440" s="6" t="s">
        <v>108</v>
      </c>
      <c r="E1440" s="6" t="str">
        <f t="shared" si="86"/>
        <v>5030220087115032</v>
      </c>
      <c r="F1440" s="7" t="s">
        <v>67</v>
      </c>
      <c r="G1440" s="7" t="s">
        <v>67</v>
      </c>
      <c r="H1440" s="7" t="s">
        <v>109</v>
      </c>
      <c r="I1440" s="6" t="s">
        <v>24</v>
      </c>
      <c r="J1440" s="32">
        <v>5032</v>
      </c>
      <c r="K1440" s="32" t="s">
        <v>191</v>
      </c>
      <c r="L1440" s="8">
        <v>2103.2000000000003</v>
      </c>
      <c r="M1440" s="8">
        <f t="shared" si="88"/>
        <v>52.580000000000013</v>
      </c>
      <c r="N1440" s="8">
        <f t="shared" si="87"/>
        <v>2155.7800000000002</v>
      </c>
      <c r="O1440" s="8">
        <v>2045.7499999999998</v>
      </c>
      <c r="P1440" s="8">
        <v>1958.5200000000002</v>
      </c>
    </row>
    <row r="1441" spans="1:16" x14ac:dyDescent="0.25">
      <c r="A1441" s="5">
        <v>2018</v>
      </c>
      <c r="B1441" s="6" t="s">
        <v>137</v>
      </c>
      <c r="C1441" s="6">
        <v>8715</v>
      </c>
      <c r="D1441" s="6" t="s">
        <v>128</v>
      </c>
      <c r="E1441" s="6" t="str">
        <f t="shared" si="86"/>
        <v>5030220087155032</v>
      </c>
      <c r="F1441" s="7" t="s">
        <v>29</v>
      </c>
      <c r="G1441" s="7" t="s">
        <v>76</v>
      </c>
      <c r="H1441" s="7" t="s">
        <v>111</v>
      </c>
      <c r="I1441" s="6" t="s">
        <v>24</v>
      </c>
      <c r="J1441" s="32">
        <v>5032</v>
      </c>
      <c r="K1441" s="32" t="s">
        <v>191</v>
      </c>
      <c r="L1441" s="8">
        <v>489.84000000000003</v>
      </c>
      <c r="M1441" s="8">
        <f t="shared" si="88"/>
        <v>12.246000000000002</v>
      </c>
      <c r="N1441" s="8">
        <f t="shared" si="87"/>
        <v>502.08600000000001</v>
      </c>
      <c r="O1441" s="8">
        <v>701.12</v>
      </c>
      <c r="P1441" s="8">
        <v>0</v>
      </c>
    </row>
    <row r="1442" spans="1:16" ht="24.75" x14ac:dyDescent="0.25">
      <c r="A1442" s="5">
        <v>2018</v>
      </c>
      <c r="B1442" s="6" t="s">
        <v>137</v>
      </c>
      <c r="C1442" s="6">
        <v>8721</v>
      </c>
      <c r="D1442" s="6" t="s">
        <v>117</v>
      </c>
      <c r="E1442" s="6" t="str">
        <f t="shared" si="86"/>
        <v>5030220087215032</v>
      </c>
      <c r="F1442" s="7" t="s">
        <v>29</v>
      </c>
      <c r="G1442" s="7" t="s">
        <v>30</v>
      </c>
      <c r="H1442" s="7" t="s">
        <v>118</v>
      </c>
      <c r="I1442" s="6" t="s">
        <v>24</v>
      </c>
      <c r="J1442" s="32">
        <v>5032</v>
      </c>
      <c r="K1442" s="32" t="s">
        <v>191</v>
      </c>
      <c r="L1442" s="8">
        <v>379.56</v>
      </c>
      <c r="M1442" s="8">
        <f t="shared" si="88"/>
        <v>9.4890000000000008</v>
      </c>
      <c r="N1442" s="8">
        <f t="shared" si="87"/>
        <v>389.04899999999998</v>
      </c>
      <c r="O1442" s="8">
        <v>176.93</v>
      </c>
      <c r="P1442" s="8">
        <v>182.72</v>
      </c>
    </row>
    <row r="1443" spans="1:16" ht="24.75" x14ac:dyDescent="0.25">
      <c r="A1443" s="5">
        <v>2018</v>
      </c>
      <c r="B1443" s="6" t="s">
        <v>137</v>
      </c>
      <c r="C1443" s="6">
        <v>8722</v>
      </c>
      <c r="D1443" s="6" t="s">
        <v>119</v>
      </c>
      <c r="E1443" s="6" t="str">
        <f t="shared" si="86"/>
        <v>5030220087225032</v>
      </c>
      <c r="F1443" s="7" t="s">
        <v>29</v>
      </c>
      <c r="G1443" s="7" t="s">
        <v>30</v>
      </c>
      <c r="H1443" s="7" t="s">
        <v>118</v>
      </c>
      <c r="I1443" s="6" t="s">
        <v>24</v>
      </c>
      <c r="J1443" s="32">
        <v>5032</v>
      </c>
      <c r="K1443" s="32" t="s">
        <v>191</v>
      </c>
      <c r="L1443" s="8">
        <v>2095.1799999999998</v>
      </c>
      <c r="M1443" s="8">
        <f t="shared" si="88"/>
        <v>52.3795</v>
      </c>
      <c r="N1443" s="8">
        <f t="shared" si="87"/>
        <v>2147.5594999999998</v>
      </c>
      <c r="O1443" s="8">
        <v>2205.5300000000002</v>
      </c>
      <c r="P1443" s="8">
        <v>2655.31</v>
      </c>
    </row>
    <row r="1444" spans="1:16" ht="24.75" x14ac:dyDescent="0.25">
      <c r="A1444" s="5">
        <v>2018</v>
      </c>
      <c r="B1444" s="6" t="s">
        <v>137</v>
      </c>
      <c r="C1444" s="6">
        <v>8723</v>
      </c>
      <c r="D1444" s="6" t="s">
        <v>120</v>
      </c>
      <c r="E1444" s="6" t="str">
        <f t="shared" si="86"/>
        <v>5030220087235032</v>
      </c>
      <c r="F1444" s="7" t="s">
        <v>29</v>
      </c>
      <c r="G1444" s="7" t="s">
        <v>30</v>
      </c>
      <c r="H1444" s="7" t="s">
        <v>118</v>
      </c>
      <c r="I1444" s="6" t="s">
        <v>24</v>
      </c>
      <c r="J1444" s="32">
        <v>5032</v>
      </c>
      <c r="K1444" s="32" t="s">
        <v>191</v>
      </c>
      <c r="L1444" s="8">
        <v>1577.0899999999997</v>
      </c>
      <c r="M1444" s="8">
        <f t="shared" si="88"/>
        <v>39.427249999999994</v>
      </c>
      <c r="N1444" s="8">
        <f t="shared" si="87"/>
        <v>1616.5172499999996</v>
      </c>
      <c r="O1444" s="8">
        <v>865.38000000000011</v>
      </c>
      <c r="P1444" s="8">
        <v>1502.8600000000001</v>
      </c>
    </row>
    <row r="1445" spans="1:16" x14ac:dyDescent="0.25">
      <c r="A1445" s="5">
        <v>2018</v>
      </c>
      <c r="B1445" s="6" t="s">
        <v>137</v>
      </c>
      <c r="C1445" s="6">
        <v>8740</v>
      </c>
      <c r="D1445" s="6" t="s">
        <v>121</v>
      </c>
      <c r="E1445" s="6" t="str">
        <f t="shared" si="86"/>
        <v>5030220087405032</v>
      </c>
      <c r="F1445" s="7" t="s">
        <v>29</v>
      </c>
      <c r="G1445" s="7" t="s">
        <v>30</v>
      </c>
      <c r="H1445" s="7" t="s">
        <v>122</v>
      </c>
      <c r="I1445" s="6" t="s">
        <v>24</v>
      </c>
      <c r="J1445" s="32">
        <v>5032</v>
      </c>
      <c r="K1445" s="32" t="s">
        <v>191</v>
      </c>
      <c r="L1445" s="8">
        <v>2940.79</v>
      </c>
      <c r="M1445" s="8">
        <f t="shared" si="88"/>
        <v>73.519750000000002</v>
      </c>
      <c r="N1445" s="8">
        <f t="shared" si="87"/>
        <v>3014.3097499999999</v>
      </c>
      <c r="O1445" s="8">
        <v>3544.5600000000004</v>
      </c>
      <c r="P1445" s="8">
        <v>3052.46</v>
      </c>
    </row>
    <row r="1446" spans="1:16" x14ac:dyDescent="0.25">
      <c r="A1446" s="5">
        <v>2018</v>
      </c>
      <c r="B1446" s="6" t="s">
        <v>137</v>
      </c>
      <c r="C1446" s="6">
        <v>8741</v>
      </c>
      <c r="D1446" s="6" t="s">
        <v>123</v>
      </c>
      <c r="E1446" s="6" t="str">
        <f t="shared" si="86"/>
        <v>5030220087415032</v>
      </c>
      <c r="F1446" s="7" t="s">
        <v>29</v>
      </c>
      <c r="G1446" s="7" t="s">
        <v>30</v>
      </c>
      <c r="H1446" s="7" t="s">
        <v>122</v>
      </c>
      <c r="I1446" s="6" t="s">
        <v>24</v>
      </c>
      <c r="J1446" s="32">
        <v>5032</v>
      </c>
      <c r="K1446" s="32" t="s">
        <v>191</v>
      </c>
      <c r="L1446" s="8">
        <v>479.06</v>
      </c>
      <c r="M1446" s="8">
        <f t="shared" si="88"/>
        <v>11.976500000000001</v>
      </c>
      <c r="N1446" s="8">
        <f t="shared" si="87"/>
        <v>491.03649999999999</v>
      </c>
      <c r="O1446" s="8">
        <v>0</v>
      </c>
      <c r="P1446" s="8">
        <v>0</v>
      </c>
    </row>
    <row r="1447" spans="1:16" ht="24.75" x14ac:dyDescent="0.25">
      <c r="A1447" s="5">
        <v>2016</v>
      </c>
      <c r="B1447" s="6" t="s">
        <v>19</v>
      </c>
      <c r="C1447" s="6">
        <v>6002</v>
      </c>
      <c r="D1447" s="6" t="s">
        <v>20</v>
      </c>
      <c r="E1447" s="6" t="str">
        <f t="shared" si="86"/>
        <v>5020220060025033</v>
      </c>
      <c r="F1447" s="7" t="s">
        <v>21</v>
      </c>
      <c r="G1447" s="7" t="s">
        <v>22</v>
      </c>
      <c r="H1447" s="7" t="s">
        <v>23</v>
      </c>
      <c r="I1447" s="6" t="s">
        <v>24</v>
      </c>
      <c r="J1447" s="32">
        <v>5033</v>
      </c>
      <c r="K1447" s="33" t="str">
        <f>VLOOKUP(J1447,'[17]OC Name'!A:B,2,FALSE)</f>
        <v>Jury leave</v>
      </c>
      <c r="L1447" s="8">
        <v>0</v>
      </c>
      <c r="M1447" s="10"/>
      <c r="N1447" s="8">
        <f t="shared" si="87"/>
        <v>0</v>
      </c>
      <c r="O1447" s="8">
        <v>96.72</v>
      </c>
      <c r="P1447" s="8">
        <v>244.92</v>
      </c>
    </row>
    <row r="1448" spans="1:16" x14ac:dyDescent="0.25">
      <c r="A1448" s="5">
        <v>2016</v>
      </c>
      <c r="B1448" s="6" t="s">
        <v>19</v>
      </c>
      <c r="C1448" s="6">
        <v>6021</v>
      </c>
      <c r="D1448" s="6" t="s">
        <v>32</v>
      </c>
      <c r="E1448" s="6" t="str">
        <f t="shared" si="86"/>
        <v>5020220060215033</v>
      </c>
      <c r="F1448" s="7" t="s">
        <v>21</v>
      </c>
      <c r="G1448" s="7" t="s">
        <v>22</v>
      </c>
      <c r="H1448" s="7" t="s">
        <v>33</v>
      </c>
      <c r="I1448" s="6" t="s">
        <v>24</v>
      </c>
      <c r="J1448" s="32">
        <v>5033</v>
      </c>
      <c r="K1448" s="33" t="str">
        <f>VLOOKUP(J1448,'[17]OC Name'!A:B,2,FALSE)</f>
        <v>Jury leave</v>
      </c>
      <c r="L1448" s="8">
        <v>0</v>
      </c>
      <c r="M1448" s="10"/>
      <c r="N1448" s="8">
        <f t="shared" si="87"/>
        <v>0</v>
      </c>
      <c r="O1448" s="8">
        <v>293.03999999999996</v>
      </c>
      <c r="P1448" s="8">
        <v>913.98</v>
      </c>
    </row>
    <row r="1449" spans="1:16" x14ac:dyDescent="0.25">
      <c r="A1449" s="5">
        <v>2018</v>
      </c>
      <c r="B1449" s="6" t="s">
        <v>19</v>
      </c>
      <c r="C1449" s="6">
        <v>6022</v>
      </c>
      <c r="D1449" s="6" t="s">
        <v>34</v>
      </c>
      <c r="E1449" s="6" t="str">
        <f t="shared" si="86"/>
        <v>5020220060225033</v>
      </c>
      <c r="F1449" s="7" t="s">
        <v>21</v>
      </c>
      <c r="G1449" s="7" t="s">
        <v>22</v>
      </c>
      <c r="H1449" s="7" t="s">
        <v>33</v>
      </c>
      <c r="I1449" s="6" t="s">
        <v>24</v>
      </c>
      <c r="J1449" s="32">
        <v>5033</v>
      </c>
      <c r="K1449" s="32" t="s">
        <v>192</v>
      </c>
      <c r="L1449" s="8">
        <v>335.91999999999996</v>
      </c>
      <c r="M1449" s="8">
        <f>L1449*0.025</f>
        <v>8.3979999999999997</v>
      </c>
      <c r="N1449" s="8">
        <f t="shared" si="87"/>
        <v>344.31799999999998</v>
      </c>
      <c r="O1449" s="8">
        <v>402.74</v>
      </c>
      <c r="P1449" s="8">
        <v>0</v>
      </c>
    </row>
    <row r="1450" spans="1:16" x14ac:dyDescent="0.25">
      <c r="A1450" s="5">
        <v>2016</v>
      </c>
      <c r="B1450" s="6" t="s">
        <v>19</v>
      </c>
      <c r="C1450" s="6">
        <v>6031</v>
      </c>
      <c r="D1450" s="6" t="s">
        <v>35</v>
      </c>
      <c r="E1450" s="6" t="str">
        <f t="shared" si="86"/>
        <v>5020220060315033</v>
      </c>
      <c r="F1450" s="7" t="s">
        <v>21</v>
      </c>
      <c r="G1450" s="7" t="s">
        <v>22</v>
      </c>
      <c r="H1450" s="7" t="s">
        <v>33</v>
      </c>
      <c r="I1450" s="6" t="s">
        <v>24</v>
      </c>
      <c r="J1450" s="32">
        <v>5033</v>
      </c>
      <c r="K1450" s="33" t="str">
        <f>VLOOKUP(J1450,'[17]OC Name'!A:B,2,FALSE)</f>
        <v>Jury leave</v>
      </c>
      <c r="L1450" s="8">
        <v>0</v>
      </c>
      <c r="M1450" s="10"/>
      <c r="N1450" s="8">
        <f t="shared" si="87"/>
        <v>0</v>
      </c>
      <c r="O1450" s="8">
        <v>57.01</v>
      </c>
      <c r="P1450" s="8">
        <v>584.71</v>
      </c>
    </row>
    <row r="1451" spans="1:16" ht="24.75" x14ac:dyDescent="0.25">
      <c r="A1451" s="5">
        <v>2016</v>
      </c>
      <c r="B1451" s="6" t="s">
        <v>19</v>
      </c>
      <c r="C1451" s="6">
        <v>6032</v>
      </c>
      <c r="D1451" s="11" t="s">
        <v>36</v>
      </c>
      <c r="E1451" s="6" t="str">
        <f t="shared" si="86"/>
        <v>5020220060325033</v>
      </c>
      <c r="F1451" s="7" t="s">
        <v>21</v>
      </c>
      <c r="G1451" s="7" t="s">
        <v>22</v>
      </c>
      <c r="H1451" s="7" t="s">
        <v>33</v>
      </c>
      <c r="I1451" s="6" t="s">
        <v>24</v>
      </c>
      <c r="J1451" s="32">
        <v>5033</v>
      </c>
      <c r="K1451" s="33" t="str">
        <f>VLOOKUP(J1451,'[17]OC Name'!A:B,2,FALSE)</f>
        <v>Jury leave</v>
      </c>
      <c r="L1451" s="8">
        <v>0</v>
      </c>
      <c r="M1451" s="10"/>
      <c r="N1451" s="8">
        <f t="shared" si="87"/>
        <v>0</v>
      </c>
      <c r="O1451" s="8">
        <v>0</v>
      </c>
      <c r="P1451" s="8">
        <v>227.12</v>
      </c>
    </row>
    <row r="1452" spans="1:16" ht="24.75" x14ac:dyDescent="0.25">
      <c r="A1452" s="5">
        <v>2018</v>
      </c>
      <c r="B1452" s="6" t="s">
        <v>19</v>
      </c>
      <c r="C1452" s="6">
        <v>6042</v>
      </c>
      <c r="D1452" s="6" t="s">
        <v>37</v>
      </c>
      <c r="E1452" s="6" t="str">
        <f t="shared" si="86"/>
        <v>5020220060425033</v>
      </c>
      <c r="F1452" s="7" t="s">
        <v>21</v>
      </c>
      <c r="G1452" s="7" t="s">
        <v>22</v>
      </c>
      <c r="H1452" s="7" t="s">
        <v>38</v>
      </c>
      <c r="I1452" s="6" t="s">
        <v>24</v>
      </c>
      <c r="J1452" s="32">
        <v>5033</v>
      </c>
      <c r="K1452" s="32" t="s">
        <v>192</v>
      </c>
      <c r="L1452" s="8">
        <v>35.25</v>
      </c>
      <c r="M1452" s="8">
        <f>L1452*0.025</f>
        <v>0.88125000000000009</v>
      </c>
      <c r="N1452" s="8">
        <f t="shared" si="87"/>
        <v>36.131250000000001</v>
      </c>
      <c r="O1452" s="8">
        <v>855.75</v>
      </c>
      <c r="P1452" s="8">
        <v>0</v>
      </c>
    </row>
    <row r="1453" spans="1:16" ht="24.75" x14ac:dyDescent="0.25">
      <c r="A1453" s="5">
        <v>2016</v>
      </c>
      <c r="B1453" s="6" t="s">
        <v>19</v>
      </c>
      <c r="C1453" s="6">
        <v>6043</v>
      </c>
      <c r="D1453" s="6" t="s">
        <v>39</v>
      </c>
      <c r="E1453" s="6" t="str">
        <f t="shared" si="86"/>
        <v>5020220060435033</v>
      </c>
      <c r="F1453" s="7" t="s">
        <v>21</v>
      </c>
      <c r="G1453" s="7" t="s">
        <v>22</v>
      </c>
      <c r="H1453" s="7" t="s">
        <v>40</v>
      </c>
      <c r="I1453" s="6" t="s">
        <v>24</v>
      </c>
      <c r="J1453" s="32">
        <v>5033</v>
      </c>
      <c r="K1453" s="33" t="str">
        <f>VLOOKUP(J1453,'[17]OC Name'!A:B,2,FALSE)</f>
        <v>Jury leave</v>
      </c>
      <c r="L1453" s="8">
        <v>0</v>
      </c>
      <c r="M1453" s="10"/>
      <c r="N1453" s="8">
        <f t="shared" si="87"/>
        <v>0</v>
      </c>
      <c r="O1453" s="8">
        <v>0</v>
      </c>
      <c r="P1453" s="8">
        <v>651.02</v>
      </c>
    </row>
    <row r="1454" spans="1:16" ht="24.75" x14ac:dyDescent="0.25">
      <c r="A1454" s="5">
        <v>2018</v>
      </c>
      <c r="B1454" s="6" t="s">
        <v>19</v>
      </c>
      <c r="C1454" s="6">
        <v>6044</v>
      </c>
      <c r="D1454" s="6" t="s">
        <v>41</v>
      </c>
      <c r="E1454" s="6" t="str">
        <f t="shared" si="86"/>
        <v>5020220060445033</v>
      </c>
      <c r="F1454" s="7" t="s">
        <v>21</v>
      </c>
      <c r="G1454" s="7" t="s">
        <v>22</v>
      </c>
      <c r="H1454" s="7" t="s">
        <v>42</v>
      </c>
      <c r="I1454" s="6" t="s">
        <v>24</v>
      </c>
      <c r="J1454" s="32">
        <v>5033</v>
      </c>
      <c r="K1454" s="32" t="s">
        <v>192</v>
      </c>
      <c r="L1454" s="8">
        <v>211.31</v>
      </c>
      <c r="M1454" s="8">
        <f>L1454*0.025</f>
        <v>5.2827500000000001</v>
      </c>
      <c r="N1454" s="8">
        <f t="shared" si="87"/>
        <v>216.59275</v>
      </c>
      <c r="O1454" s="8">
        <v>0</v>
      </c>
      <c r="P1454" s="8">
        <v>0</v>
      </c>
    </row>
    <row r="1455" spans="1:16" ht="24.75" x14ac:dyDescent="0.25">
      <c r="A1455" s="5">
        <v>2018</v>
      </c>
      <c r="B1455" s="6" t="s">
        <v>19</v>
      </c>
      <c r="C1455" s="6">
        <v>6045</v>
      </c>
      <c r="D1455" s="6" t="s">
        <v>43</v>
      </c>
      <c r="E1455" s="6" t="str">
        <f t="shared" si="86"/>
        <v>5020220060455033</v>
      </c>
      <c r="F1455" s="7" t="s">
        <v>21</v>
      </c>
      <c r="G1455" s="7" t="s">
        <v>22</v>
      </c>
      <c r="H1455" s="7" t="s">
        <v>38</v>
      </c>
      <c r="I1455" s="6" t="s">
        <v>24</v>
      </c>
      <c r="J1455" s="32">
        <v>5033</v>
      </c>
      <c r="K1455" s="32" t="s">
        <v>192</v>
      </c>
      <c r="L1455" s="8">
        <v>401.44</v>
      </c>
      <c r="M1455" s="8">
        <f>L1455*0.025</f>
        <v>10.036000000000001</v>
      </c>
      <c r="N1455" s="8">
        <f t="shared" si="87"/>
        <v>411.476</v>
      </c>
      <c r="O1455" s="8">
        <v>447.78999999999996</v>
      </c>
      <c r="P1455" s="8">
        <v>0</v>
      </c>
    </row>
    <row r="1456" spans="1:16" x14ac:dyDescent="0.25">
      <c r="A1456" s="5">
        <v>2018</v>
      </c>
      <c r="B1456" s="6" t="s">
        <v>19</v>
      </c>
      <c r="C1456" s="6">
        <v>6050</v>
      </c>
      <c r="D1456" s="6" t="s">
        <v>46</v>
      </c>
      <c r="E1456" s="6" t="str">
        <f t="shared" si="86"/>
        <v>5020220060505033</v>
      </c>
      <c r="F1456" s="7" t="s">
        <v>21</v>
      </c>
      <c r="G1456" s="7" t="s">
        <v>22</v>
      </c>
      <c r="H1456" s="7" t="s">
        <v>47</v>
      </c>
      <c r="I1456" s="6" t="s">
        <v>24</v>
      </c>
      <c r="J1456" s="32">
        <v>5033</v>
      </c>
      <c r="K1456" s="32" t="s">
        <v>192</v>
      </c>
      <c r="L1456" s="8">
        <v>282</v>
      </c>
      <c r="M1456" s="8">
        <f>L1456*0.025</f>
        <v>7.0500000000000007</v>
      </c>
      <c r="N1456" s="8">
        <f t="shared" si="87"/>
        <v>289.05</v>
      </c>
      <c r="O1456" s="8">
        <v>133.86000000000001</v>
      </c>
      <c r="P1456" s="8">
        <v>0</v>
      </c>
    </row>
    <row r="1457" spans="1:16" x14ac:dyDescent="0.25">
      <c r="A1457" s="5">
        <v>2016</v>
      </c>
      <c r="B1457" s="6" t="s">
        <v>19</v>
      </c>
      <c r="C1457" s="6">
        <v>6061</v>
      </c>
      <c r="D1457" s="6" t="s">
        <v>48</v>
      </c>
      <c r="E1457" s="6" t="str">
        <f t="shared" si="86"/>
        <v>5020220060615033</v>
      </c>
      <c r="F1457" s="7" t="s">
        <v>21</v>
      </c>
      <c r="G1457" s="7" t="s">
        <v>22</v>
      </c>
      <c r="H1457" s="7" t="s">
        <v>33</v>
      </c>
      <c r="I1457" s="6" t="s">
        <v>24</v>
      </c>
      <c r="J1457" s="32">
        <v>5033</v>
      </c>
      <c r="K1457" s="33" t="str">
        <f>VLOOKUP(J1457,'[17]OC Name'!A:B,2,FALSE)</f>
        <v>Jury leave</v>
      </c>
      <c r="L1457" s="8">
        <v>0</v>
      </c>
      <c r="M1457" s="10"/>
      <c r="N1457" s="8">
        <f t="shared" si="87"/>
        <v>0</v>
      </c>
      <c r="O1457" s="8">
        <v>0</v>
      </c>
      <c r="P1457" s="8">
        <v>240.62</v>
      </c>
    </row>
    <row r="1458" spans="1:16" x14ac:dyDescent="0.25">
      <c r="A1458" s="5">
        <v>2017</v>
      </c>
      <c r="B1458" s="6" t="s">
        <v>19</v>
      </c>
      <c r="C1458" s="6">
        <v>6062</v>
      </c>
      <c r="D1458" s="6" t="s">
        <v>49</v>
      </c>
      <c r="E1458" s="6" t="str">
        <f t="shared" si="86"/>
        <v>5020220060625033</v>
      </c>
      <c r="F1458" s="7" t="s">
        <v>21</v>
      </c>
      <c r="G1458" s="7" t="s">
        <v>22</v>
      </c>
      <c r="H1458" s="7" t="s">
        <v>33</v>
      </c>
      <c r="I1458" s="6" t="s">
        <v>24</v>
      </c>
      <c r="J1458" s="32">
        <v>5033</v>
      </c>
      <c r="K1458" s="33" t="str">
        <f>VLOOKUP(J1458,'[17]OC Name'!A:B,2,FALSE)</f>
        <v>Jury leave</v>
      </c>
      <c r="L1458" s="8">
        <v>0</v>
      </c>
      <c r="M1458" s="10"/>
      <c r="N1458" s="8">
        <f t="shared" si="87"/>
        <v>0</v>
      </c>
      <c r="O1458" s="8">
        <v>272.8</v>
      </c>
      <c r="P1458" s="8">
        <v>0</v>
      </c>
    </row>
    <row r="1459" spans="1:16" ht="24.75" x14ac:dyDescent="0.25">
      <c r="A1459" s="5">
        <v>2018</v>
      </c>
      <c r="B1459" s="6" t="s">
        <v>19</v>
      </c>
      <c r="C1459" s="6">
        <v>6070</v>
      </c>
      <c r="D1459" s="6" t="s">
        <v>50</v>
      </c>
      <c r="E1459" s="6" t="str">
        <f t="shared" si="86"/>
        <v>5020220060705033</v>
      </c>
      <c r="F1459" s="7" t="s">
        <v>21</v>
      </c>
      <c r="G1459" s="7" t="s">
        <v>22</v>
      </c>
      <c r="H1459" s="7" t="s">
        <v>51</v>
      </c>
      <c r="I1459" s="6" t="s">
        <v>24</v>
      </c>
      <c r="J1459" s="32">
        <v>5033</v>
      </c>
      <c r="K1459" s="32" t="s">
        <v>192</v>
      </c>
      <c r="L1459" s="8">
        <v>106.16</v>
      </c>
      <c r="M1459" s="8">
        <f>L1459*0.025</f>
        <v>2.6539999999999999</v>
      </c>
      <c r="N1459" s="8">
        <f t="shared" si="87"/>
        <v>108.81399999999999</v>
      </c>
      <c r="O1459" s="8">
        <v>0</v>
      </c>
      <c r="P1459" s="8">
        <v>0</v>
      </c>
    </row>
    <row r="1460" spans="1:16" ht="24.75" x14ac:dyDescent="0.25">
      <c r="A1460" s="5">
        <v>2018</v>
      </c>
      <c r="B1460" s="6" t="s">
        <v>19</v>
      </c>
      <c r="C1460" s="6">
        <v>6211</v>
      </c>
      <c r="D1460" s="6" t="s">
        <v>52</v>
      </c>
      <c r="E1460" s="6" t="str">
        <f t="shared" si="86"/>
        <v>5020220062115033</v>
      </c>
      <c r="F1460" s="7" t="s">
        <v>21</v>
      </c>
      <c r="G1460" s="7" t="s">
        <v>53</v>
      </c>
      <c r="H1460" s="7" t="s">
        <v>54</v>
      </c>
      <c r="I1460" s="6" t="s">
        <v>24</v>
      </c>
      <c r="J1460" s="32">
        <v>5033</v>
      </c>
      <c r="K1460" s="32" t="s">
        <v>192</v>
      </c>
      <c r="L1460" s="8">
        <v>93.86</v>
      </c>
      <c r="M1460" s="8">
        <f>L1460*0.025</f>
        <v>2.3465000000000003</v>
      </c>
      <c r="N1460" s="8">
        <f t="shared" si="87"/>
        <v>96.206500000000005</v>
      </c>
      <c r="O1460" s="8">
        <v>0</v>
      </c>
      <c r="P1460" s="8">
        <v>207.23000000000002</v>
      </c>
    </row>
    <row r="1461" spans="1:16" x14ac:dyDescent="0.25">
      <c r="A1461" s="5">
        <v>2018</v>
      </c>
      <c r="B1461" s="6" t="s">
        <v>19</v>
      </c>
      <c r="C1461" s="6">
        <v>6212</v>
      </c>
      <c r="D1461" s="6" t="s">
        <v>55</v>
      </c>
      <c r="E1461" s="6" t="str">
        <f t="shared" si="86"/>
        <v>5020220062125033</v>
      </c>
      <c r="F1461" s="7" t="s">
        <v>21</v>
      </c>
      <c r="G1461" s="7" t="s">
        <v>53</v>
      </c>
      <c r="H1461" s="7" t="s">
        <v>56</v>
      </c>
      <c r="I1461" s="6" t="s">
        <v>24</v>
      </c>
      <c r="J1461" s="32">
        <v>5033</v>
      </c>
      <c r="K1461" s="32" t="s">
        <v>192</v>
      </c>
      <c r="L1461" s="8">
        <v>218.16</v>
      </c>
      <c r="M1461" s="8">
        <f>L1461*0.025</f>
        <v>5.4540000000000006</v>
      </c>
      <c r="N1461" s="8">
        <f t="shared" si="87"/>
        <v>223.614</v>
      </c>
      <c r="O1461" s="8">
        <v>1015.2</v>
      </c>
      <c r="P1461" s="8">
        <v>62.61</v>
      </c>
    </row>
    <row r="1462" spans="1:16" x14ac:dyDescent="0.25">
      <c r="A1462" s="5">
        <v>2018</v>
      </c>
      <c r="B1462" s="6" t="s">
        <v>19</v>
      </c>
      <c r="C1462" s="6">
        <v>6214</v>
      </c>
      <c r="D1462" s="6" t="s">
        <v>59</v>
      </c>
      <c r="E1462" s="6" t="str">
        <f t="shared" si="86"/>
        <v>5020220062145033</v>
      </c>
      <c r="F1462" s="7" t="s">
        <v>21</v>
      </c>
      <c r="G1462" s="7" t="s">
        <v>53</v>
      </c>
      <c r="H1462" s="7" t="s">
        <v>54</v>
      </c>
      <c r="I1462" s="6" t="s">
        <v>24</v>
      </c>
      <c r="J1462" s="32">
        <v>5033</v>
      </c>
      <c r="K1462" s="32" t="s">
        <v>192</v>
      </c>
      <c r="L1462" s="8">
        <v>85.8</v>
      </c>
      <c r="M1462" s="8">
        <f>L1462*0.025</f>
        <v>2.145</v>
      </c>
      <c r="N1462" s="8">
        <f t="shared" si="87"/>
        <v>87.944999999999993</v>
      </c>
      <c r="O1462" s="8">
        <v>0</v>
      </c>
      <c r="P1462" s="8">
        <v>0</v>
      </c>
    </row>
    <row r="1463" spans="1:16" ht="24.75" x14ac:dyDescent="0.25">
      <c r="A1463" s="5">
        <v>2018</v>
      </c>
      <c r="B1463" s="6" t="s">
        <v>19</v>
      </c>
      <c r="C1463" s="6">
        <v>6215</v>
      </c>
      <c r="D1463" s="6" t="s">
        <v>60</v>
      </c>
      <c r="E1463" s="6" t="str">
        <f t="shared" si="86"/>
        <v>5020220062155033</v>
      </c>
      <c r="F1463" s="7" t="s">
        <v>61</v>
      </c>
      <c r="G1463" s="7" t="s">
        <v>61</v>
      </c>
      <c r="H1463" s="7" t="s">
        <v>62</v>
      </c>
      <c r="I1463" s="6" t="s">
        <v>24</v>
      </c>
      <c r="J1463" s="32">
        <v>5033</v>
      </c>
      <c r="K1463" s="32" t="s">
        <v>192</v>
      </c>
      <c r="L1463" s="8">
        <v>418.56</v>
      </c>
      <c r="M1463" s="8">
        <f>L1463*0.025</f>
        <v>10.464</v>
      </c>
      <c r="N1463" s="8">
        <f t="shared" si="87"/>
        <v>429.024</v>
      </c>
      <c r="O1463" s="8">
        <v>0</v>
      </c>
      <c r="P1463" s="8">
        <v>159.80000000000001</v>
      </c>
    </row>
    <row r="1464" spans="1:16" x14ac:dyDescent="0.25">
      <c r="A1464" s="5">
        <v>2017</v>
      </c>
      <c r="B1464" s="6" t="s">
        <v>19</v>
      </c>
      <c r="C1464" s="6">
        <v>6218</v>
      </c>
      <c r="D1464" s="9" t="s">
        <v>63</v>
      </c>
      <c r="E1464" s="6" t="str">
        <f t="shared" si="86"/>
        <v>5020220062185033</v>
      </c>
      <c r="F1464" s="7" t="s">
        <v>21</v>
      </c>
      <c r="G1464" s="7" t="s">
        <v>53</v>
      </c>
      <c r="H1464" s="7" t="s">
        <v>56</v>
      </c>
      <c r="I1464" s="6" t="s">
        <v>24</v>
      </c>
      <c r="J1464" s="32">
        <v>5033</v>
      </c>
      <c r="K1464" s="33" t="str">
        <f>VLOOKUP(J1464,'[17]OC Name'!A:B,2,FALSE)</f>
        <v>Jury leave</v>
      </c>
      <c r="L1464" s="8">
        <v>0</v>
      </c>
      <c r="M1464" s="10"/>
      <c r="N1464" s="8">
        <f t="shared" si="87"/>
        <v>0</v>
      </c>
      <c r="O1464" s="8">
        <v>494</v>
      </c>
      <c r="P1464" s="8">
        <v>0</v>
      </c>
    </row>
    <row r="1465" spans="1:16" ht="24.75" x14ac:dyDescent="0.25">
      <c r="A1465" s="5">
        <v>2018</v>
      </c>
      <c r="B1465" s="6" t="s">
        <v>19</v>
      </c>
      <c r="C1465" s="6">
        <v>6222</v>
      </c>
      <c r="D1465" s="6" t="s">
        <v>66</v>
      </c>
      <c r="E1465" s="6" t="str">
        <f t="shared" si="86"/>
        <v>5020220062225033</v>
      </c>
      <c r="F1465" s="7" t="s">
        <v>67</v>
      </c>
      <c r="G1465" s="7" t="s">
        <v>67</v>
      </c>
      <c r="H1465" s="7" t="s">
        <v>68</v>
      </c>
      <c r="I1465" s="6" t="s">
        <v>24</v>
      </c>
      <c r="J1465" s="32">
        <v>5033</v>
      </c>
      <c r="K1465" s="32" t="s">
        <v>192</v>
      </c>
      <c r="L1465" s="8">
        <v>545.39</v>
      </c>
      <c r="M1465" s="8">
        <f>L1465*0.025</f>
        <v>13.63475</v>
      </c>
      <c r="N1465" s="8">
        <f t="shared" si="87"/>
        <v>559.02475000000004</v>
      </c>
      <c r="O1465" s="8">
        <v>119.2</v>
      </c>
      <c r="P1465" s="8">
        <v>0</v>
      </c>
    </row>
    <row r="1466" spans="1:16" ht="24.75" x14ac:dyDescent="0.25">
      <c r="A1466" s="5">
        <v>2018</v>
      </c>
      <c r="B1466" s="6" t="s">
        <v>19</v>
      </c>
      <c r="C1466" s="6">
        <v>6225</v>
      </c>
      <c r="D1466" s="6" t="s">
        <v>70</v>
      </c>
      <c r="E1466" s="6" t="str">
        <f t="shared" si="86"/>
        <v>5020220062255033</v>
      </c>
      <c r="F1466" s="7" t="s">
        <v>21</v>
      </c>
      <c r="G1466" s="7" t="s">
        <v>53</v>
      </c>
      <c r="H1466" s="7" t="s">
        <v>65</v>
      </c>
      <c r="I1466" s="6" t="s">
        <v>24</v>
      </c>
      <c r="J1466" s="32">
        <v>5033</v>
      </c>
      <c r="K1466" s="32" t="s">
        <v>192</v>
      </c>
      <c r="L1466" s="8">
        <v>151.41</v>
      </c>
      <c r="M1466" s="8">
        <f>L1466*0.025</f>
        <v>3.78525</v>
      </c>
      <c r="N1466" s="8">
        <f t="shared" si="87"/>
        <v>155.19524999999999</v>
      </c>
      <c r="O1466" s="8">
        <v>390.66999999999996</v>
      </c>
      <c r="P1466" s="8">
        <v>236.56</v>
      </c>
    </row>
    <row r="1467" spans="1:16" x14ac:dyDescent="0.25">
      <c r="A1467" s="5">
        <v>2017</v>
      </c>
      <c r="B1467" s="6" t="s">
        <v>19</v>
      </c>
      <c r="C1467" s="6">
        <v>6227</v>
      </c>
      <c r="D1467" s="9" t="s">
        <v>71</v>
      </c>
      <c r="E1467" s="6" t="str">
        <f t="shared" si="86"/>
        <v>5020220062275033</v>
      </c>
      <c r="F1467" s="7" t="s">
        <v>67</v>
      </c>
      <c r="G1467" s="7" t="s">
        <v>67</v>
      </c>
      <c r="H1467" s="7" t="s">
        <v>68</v>
      </c>
      <c r="I1467" s="6" t="s">
        <v>24</v>
      </c>
      <c r="J1467" s="32">
        <v>5033</v>
      </c>
      <c r="K1467" s="33" t="str">
        <f>VLOOKUP(J1467,'[17]OC Name'!A:B,2,FALSE)</f>
        <v>Jury leave</v>
      </c>
      <c r="L1467" s="8">
        <v>0</v>
      </c>
      <c r="M1467" s="10"/>
      <c r="N1467" s="8">
        <f t="shared" si="87"/>
        <v>0</v>
      </c>
      <c r="O1467" s="8">
        <v>1191.19</v>
      </c>
      <c r="P1467" s="8">
        <v>0</v>
      </c>
    </row>
    <row r="1468" spans="1:16" ht="24.75" x14ac:dyDescent="0.25">
      <c r="A1468" s="5">
        <v>2018</v>
      </c>
      <c r="B1468" s="6" t="s">
        <v>19</v>
      </c>
      <c r="C1468" s="6">
        <v>6231</v>
      </c>
      <c r="D1468" s="6" t="s">
        <v>72</v>
      </c>
      <c r="E1468" s="6" t="str">
        <f t="shared" si="86"/>
        <v>5020220062315033</v>
      </c>
      <c r="F1468" s="7" t="s">
        <v>21</v>
      </c>
      <c r="G1468" s="7" t="s">
        <v>53</v>
      </c>
      <c r="H1468" s="7" t="s">
        <v>65</v>
      </c>
      <c r="I1468" s="6" t="s">
        <v>24</v>
      </c>
      <c r="J1468" s="32">
        <v>5033</v>
      </c>
      <c r="K1468" s="32" t="s">
        <v>192</v>
      </c>
      <c r="L1468" s="8">
        <v>262.27</v>
      </c>
      <c r="M1468" s="8">
        <f>L1468*0.025</f>
        <v>6.5567500000000001</v>
      </c>
      <c r="N1468" s="8">
        <f t="shared" si="87"/>
        <v>268.82675</v>
      </c>
      <c r="O1468" s="8">
        <v>131.72999999999999</v>
      </c>
      <c r="P1468" s="8">
        <v>491.70000000000005</v>
      </c>
    </row>
    <row r="1469" spans="1:16" x14ac:dyDescent="0.25">
      <c r="A1469" s="5">
        <v>2016</v>
      </c>
      <c r="B1469" s="6" t="s">
        <v>19</v>
      </c>
      <c r="C1469" s="6">
        <v>6232</v>
      </c>
      <c r="D1469" s="9" t="s">
        <v>73</v>
      </c>
      <c r="E1469" s="6" t="str">
        <f t="shared" si="86"/>
        <v>5020220062325033</v>
      </c>
      <c r="F1469" s="7" t="s">
        <v>21</v>
      </c>
      <c r="G1469" s="7" t="s">
        <v>53</v>
      </c>
      <c r="H1469" s="7" t="s">
        <v>65</v>
      </c>
      <c r="I1469" s="6" t="s">
        <v>24</v>
      </c>
      <c r="J1469" s="32">
        <v>5033</v>
      </c>
      <c r="K1469" s="33" t="str">
        <f>VLOOKUP(J1469,'[17]OC Name'!A:B,2,FALSE)</f>
        <v>Jury leave</v>
      </c>
      <c r="L1469" s="8">
        <v>0</v>
      </c>
      <c r="M1469" s="10"/>
      <c r="N1469" s="8">
        <f t="shared" si="87"/>
        <v>0</v>
      </c>
      <c r="O1469" s="8">
        <v>0</v>
      </c>
      <c r="P1469" s="8">
        <v>158.41999999999999</v>
      </c>
    </row>
    <row r="1470" spans="1:16" ht="24.75" x14ac:dyDescent="0.25">
      <c r="A1470" s="5">
        <v>2018</v>
      </c>
      <c r="B1470" s="6" t="s">
        <v>19</v>
      </c>
      <c r="C1470" s="6">
        <v>6241</v>
      </c>
      <c r="D1470" s="6" t="s">
        <v>74</v>
      </c>
      <c r="E1470" s="6" t="str">
        <f t="shared" si="86"/>
        <v>5020220062415033</v>
      </c>
      <c r="F1470" s="7" t="s">
        <v>21</v>
      </c>
      <c r="G1470" s="7" t="s">
        <v>53</v>
      </c>
      <c r="H1470" s="7" t="s">
        <v>56</v>
      </c>
      <c r="I1470" s="6" t="s">
        <v>24</v>
      </c>
      <c r="J1470" s="32">
        <v>5033</v>
      </c>
      <c r="K1470" s="32" t="s">
        <v>192</v>
      </c>
      <c r="L1470" s="8">
        <v>590.4</v>
      </c>
      <c r="M1470" s="8">
        <f>L1470*0.025</f>
        <v>14.76</v>
      </c>
      <c r="N1470" s="8">
        <f t="shared" si="87"/>
        <v>605.16</v>
      </c>
      <c r="O1470" s="8">
        <v>151.34</v>
      </c>
      <c r="P1470" s="8">
        <v>1199.48</v>
      </c>
    </row>
    <row r="1471" spans="1:16" x14ac:dyDescent="0.25">
      <c r="A1471" s="5">
        <v>2016</v>
      </c>
      <c r="B1471" s="6" t="s">
        <v>19</v>
      </c>
      <c r="C1471" s="6">
        <v>6242</v>
      </c>
      <c r="D1471" s="6" t="s">
        <v>75</v>
      </c>
      <c r="E1471" s="6" t="str">
        <f t="shared" si="86"/>
        <v>5020220062425033</v>
      </c>
      <c r="F1471" s="7" t="s">
        <v>29</v>
      </c>
      <c r="G1471" s="7" t="s">
        <v>76</v>
      </c>
      <c r="H1471" s="7" t="s">
        <v>77</v>
      </c>
      <c r="I1471" s="6" t="s">
        <v>24</v>
      </c>
      <c r="J1471" s="32">
        <v>5033</v>
      </c>
      <c r="K1471" s="33" t="str">
        <f>VLOOKUP(J1471,'[17]OC Name'!A:B,2,FALSE)</f>
        <v>Jury leave</v>
      </c>
      <c r="L1471" s="8">
        <v>0</v>
      </c>
      <c r="M1471" s="10"/>
      <c r="N1471" s="8">
        <f t="shared" si="87"/>
        <v>0</v>
      </c>
      <c r="O1471" s="8">
        <v>184.41</v>
      </c>
      <c r="P1471" s="8">
        <v>121.6</v>
      </c>
    </row>
    <row r="1472" spans="1:16" x14ac:dyDescent="0.25">
      <c r="A1472" s="5">
        <v>2018</v>
      </c>
      <c r="B1472" s="6" t="s">
        <v>19</v>
      </c>
      <c r="C1472" s="6">
        <v>6245</v>
      </c>
      <c r="D1472" s="6" t="s">
        <v>79</v>
      </c>
      <c r="E1472" s="6" t="str">
        <f t="shared" si="86"/>
        <v>5020220062455033</v>
      </c>
      <c r="F1472" s="7" t="s">
        <v>29</v>
      </c>
      <c r="G1472" s="7" t="s">
        <v>76</v>
      </c>
      <c r="H1472" s="7" t="s">
        <v>77</v>
      </c>
      <c r="I1472" s="6" t="s">
        <v>24</v>
      </c>
      <c r="J1472" s="32">
        <v>5033</v>
      </c>
      <c r="K1472" s="32" t="s">
        <v>192</v>
      </c>
      <c r="L1472" s="8">
        <v>476.05999999999995</v>
      </c>
      <c r="M1472" s="8">
        <f>L1472*0.025</f>
        <v>11.901499999999999</v>
      </c>
      <c r="N1472" s="8">
        <f t="shared" si="87"/>
        <v>487.96149999999994</v>
      </c>
      <c r="O1472" s="8">
        <v>172.47</v>
      </c>
      <c r="P1472" s="8">
        <v>319.03999999999996</v>
      </c>
    </row>
    <row r="1473" spans="1:16" x14ac:dyDescent="0.25">
      <c r="A1473" s="5">
        <v>2017</v>
      </c>
      <c r="B1473" s="6" t="s">
        <v>19</v>
      </c>
      <c r="C1473" s="6">
        <v>6248</v>
      </c>
      <c r="D1473" s="9" t="s">
        <v>81</v>
      </c>
      <c r="E1473" s="6" t="str">
        <f t="shared" si="86"/>
        <v>5020220062485033</v>
      </c>
      <c r="F1473" s="7" t="s">
        <v>29</v>
      </c>
      <c r="G1473" s="7" t="s">
        <v>30</v>
      </c>
      <c r="H1473" s="7" t="s">
        <v>82</v>
      </c>
      <c r="I1473" s="6" t="s">
        <v>24</v>
      </c>
      <c r="J1473" s="32">
        <v>5033</v>
      </c>
      <c r="K1473" s="33" t="str">
        <f>VLOOKUP(J1473,'[17]OC Name'!A:B,2,FALSE)</f>
        <v>Jury leave</v>
      </c>
      <c r="L1473" s="8">
        <v>0</v>
      </c>
      <c r="M1473" s="10"/>
      <c r="N1473" s="8">
        <f t="shared" si="87"/>
        <v>0</v>
      </c>
      <c r="O1473" s="8">
        <v>117.16</v>
      </c>
      <c r="P1473" s="8">
        <v>0</v>
      </c>
    </row>
    <row r="1474" spans="1:16" x14ac:dyDescent="0.25">
      <c r="A1474" s="5">
        <v>2018</v>
      </c>
      <c r="B1474" s="6" t="s">
        <v>19</v>
      </c>
      <c r="C1474" s="6">
        <v>6411</v>
      </c>
      <c r="D1474" s="6" t="s">
        <v>83</v>
      </c>
      <c r="E1474" s="6" t="str">
        <f t="shared" ref="E1474:E1537" si="89">B1474&amp;"2200"&amp;C1474&amp;J1474</f>
        <v>5020220064115033</v>
      </c>
      <c r="F1474" s="7" t="s">
        <v>84</v>
      </c>
      <c r="G1474" s="7" t="s">
        <v>84</v>
      </c>
      <c r="H1474" s="7" t="s">
        <v>85</v>
      </c>
      <c r="I1474" s="6" t="s">
        <v>24</v>
      </c>
      <c r="J1474" s="32">
        <v>5033</v>
      </c>
      <c r="K1474" s="32" t="s">
        <v>192</v>
      </c>
      <c r="L1474" s="8">
        <v>99.12</v>
      </c>
      <c r="M1474" s="8">
        <f>L1474*0.025</f>
        <v>2.4780000000000002</v>
      </c>
      <c r="N1474" s="8">
        <f t="shared" ref="N1474:N1537" si="90">L1474+M1474</f>
        <v>101.598</v>
      </c>
      <c r="O1474" s="8">
        <v>3194.8</v>
      </c>
      <c r="P1474" s="8">
        <v>0</v>
      </c>
    </row>
    <row r="1475" spans="1:16" ht="24.75" x14ac:dyDescent="0.25">
      <c r="A1475" s="5">
        <v>2018</v>
      </c>
      <c r="B1475" s="6" t="s">
        <v>19</v>
      </c>
      <c r="C1475" s="6">
        <v>6412</v>
      </c>
      <c r="D1475" s="6" t="s">
        <v>86</v>
      </c>
      <c r="E1475" s="6" t="str">
        <f t="shared" si="89"/>
        <v>5020220064125033</v>
      </c>
      <c r="F1475" s="7" t="s">
        <v>84</v>
      </c>
      <c r="G1475" s="7" t="s">
        <v>84</v>
      </c>
      <c r="H1475" s="7" t="s">
        <v>87</v>
      </c>
      <c r="I1475" s="6" t="s">
        <v>24</v>
      </c>
      <c r="J1475" s="32">
        <v>5033</v>
      </c>
      <c r="K1475" s="32" t="s">
        <v>192</v>
      </c>
      <c r="L1475" s="8">
        <v>579.72</v>
      </c>
      <c r="M1475" s="8">
        <f>L1475*0.025</f>
        <v>14.493000000000002</v>
      </c>
      <c r="N1475" s="8">
        <f t="shared" si="90"/>
        <v>594.21300000000008</v>
      </c>
      <c r="O1475" s="8">
        <v>0</v>
      </c>
      <c r="P1475" s="8">
        <v>271.39</v>
      </c>
    </row>
    <row r="1476" spans="1:16" x14ac:dyDescent="0.25">
      <c r="A1476" s="5">
        <v>2016</v>
      </c>
      <c r="B1476" s="6" t="s">
        <v>19</v>
      </c>
      <c r="C1476" s="6">
        <v>6414</v>
      </c>
      <c r="D1476" s="9" t="s">
        <v>88</v>
      </c>
      <c r="E1476" s="6" t="str">
        <f t="shared" si="89"/>
        <v>5020220064145033</v>
      </c>
      <c r="F1476" s="7" t="s">
        <v>84</v>
      </c>
      <c r="G1476" s="7" t="s">
        <v>84</v>
      </c>
      <c r="H1476" s="7" t="s">
        <v>89</v>
      </c>
      <c r="I1476" s="6" t="s">
        <v>24</v>
      </c>
      <c r="J1476" s="32">
        <v>5033</v>
      </c>
      <c r="K1476" s="33" t="str">
        <f>VLOOKUP(J1476,'[17]OC Name'!A:B,2,FALSE)</f>
        <v>Jury leave</v>
      </c>
      <c r="L1476" s="8">
        <v>0</v>
      </c>
      <c r="M1476" s="10"/>
      <c r="N1476" s="8">
        <f t="shared" si="90"/>
        <v>0</v>
      </c>
      <c r="O1476" s="8">
        <v>25.8</v>
      </c>
      <c r="P1476" s="8">
        <v>70.61</v>
      </c>
    </row>
    <row r="1477" spans="1:16" ht="24.75" x14ac:dyDescent="0.25">
      <c r="A1477" s="5">
        <v>2018</v>
      </c>
      <c r="B1477" s="6" t="s">
        <v>19</v>
      </c>
      <c r="C1477" s="6">
        <v>6416</v>
      </c>
      <c r="D1477" s="6" t="s">
        <v>90</v>
      </c>
      <c r="E1477" s="6" t="str">
        <f t="shared" si="89"/>
        <v>5020220064165033</v>
      </c>
      <c r="F1477" s="7" t="s">
        <v>21</v>
      </c>
      <c r="G1477" s="7" t="s">
        <v>53</v>
      </c>
      <c r="H1477" s="7" t="s">
        <v>58</v>
      </c>
      <c r="I1477" s="6" t="s">
        <v>24</v>
      </c>
      <c r="J1477" s="32">
        <v>5033</v>
      </c>
      <c r="K1477" s="32" t="s">
        <v>192</v>
      </c>
      <c r="L1477" s="8">
        <v>305.64999999999998</v>
      </c>
      <c r="M1477" s="8">
        <f>L1477*0.025</f>
        <v>7.6412499999999994</v>
      </c>
      <c r="N1477" s="8">
        <f t="shared" si="90"/>
        <v>313.29124999999999</v>
      </c>
      <c r="O1477" s="8">
        <v>0</v>
      </c>
      <c r="P1477" s="8">
        <v>0</v>
      </c>
    </row>
    <row r="1478" spans="1:16" x14ac:dyDescent="0.25">
      <c r="A1478" s="5">
        <v>2018</v>
      </c>
      <c r="B1478" s="6" t="s">
        <v>19</v>
      </c>
      <c r="C1478" s="6">
        <v>6417</v>
      </c>
      <c r="D1478" s="6" t="s">
        <v>91</v>
      </c>
      <c r="E1478" s="6" t="str">
        <f t="shared" si="89"/>
        <v>5020220064175033</v>
      </c>
      <c r="F1478" s="7" t="s">
        <v>29</v>
      </c>
      <c r="G1478" s="7" t="s">
        <v>30</v>
      </c>
      <c r="H1478" s="7" t="s">
        <v>92</v>
      </c>
      <c r="I1478" s="6" t="s">
        <v>24</v>
      </c>
      <c r="J1478" s="32">
        <v>5033</v>
      </c>
      <c r="K1478" s="32" t="s">
        <v>192</v>
      </c>
      <c r="L1478" s="8">
        <v>367.96000000000004</v>
      </c>
      <c r="M1478" s="8">
        <f>L1478*0.025</f>
        <v>9.1990000000000016</v>
      </c>
      <c r="N1478" s="8">
        <f t="shared" si="90"/>
        <v>377.15900000000005</v>
      </c>
      <c r="O1478" s="8">
        <v>639.36</v>
      </c>
      <c r="P1478" s="8">
        <v>267.44</v>
      </c>
    </row>
    <row r="1479" spans="1:16" ht="24.75" x14ac:dyDescent="0.25">
      <c r="A1479" s="5">
        <v>2018</v>
      </c>
      <c r="B1479" s="6" t="s">
        <v>19</v>
      </c>
      <c r="C1479" s="6">
        <v>6420</v>
      </c>
      <c r="D1479" s="6" t="s">
        <v>93</v>
      </c>
      <c r="E1479" s="6" t="str">
        <f t="shared" si="89"/>
        <v>5020220064205033</v>
      </c>
      <c r="F1479" s="7" t="s">
        <v>61</v>
      </c>
      <c r="G1479" s="7" t="s">
        <v>61</v>
      </c>
      <c r="H1479" s="7" t="s">
        <v>94</v>
      </c>
      <c r="I1479" s="6" t="s">
        <v>24</v>
      </c>
      <c r="J1479" s="32">
        <v>5033</v>
      </c>
      <c r="K1479" s="32" t="s">
        <v>192</v>
      </c>
      <c r="L1479" s="8">
        <v>712.84</v>
      </c>
      <c r="M1479" s="8">
        <f>L1479*0.025</f>
        <v>17.821000000000002</v>
      </c>
      <c r="N1479" s="8">
        <f t="shared" si="90"/>
        <v>730.66100000000006</v>
      </c>
      <c r="O1479" s="8">
        <v>140.25</v>
      </c>
      <c r="P1479" s="8">
        <v>136.44</v>
      </c>
    </row>
    <row r="1480" spans="1:16" x14ac:dyDescent="0.25">
      <c r="A1480" s="5">
        <v>2016</v>
      </c>
      <c r="B1480" s="6" t="s">
        <v>19</v>
      </c>
      <c r="C1480" s="6">
        <v>6422</v>
      </c>
      <c r="D1480" s="9" t="s">
        <v>95</v>
      </c>
      <c r="E1480" s="6" t="str">
        <f t="shared" si="89"/>
        <v>5020220064225033</v>
      </c>
      <c r="F1480" s="7" t="s">
        <v>61</v>
      </c>
      <c r="G1480" s="7" t="s">
        <v>61</v>
      </c>
      <c r="H1480" s="7" t="s">
        <v>94</v>
      </c>
      <c r="I1480" s="6" t="s">
        <v>24</v>
      </c>
      <c r="J1480" s="32">
        <v>5033</v>
      </c>
      <c r="K1480" s="33" t="str">
        <f>VLOOKUP(J1480,'[17]OC Name'!A:B,2,FALSE)</f>
        <v>Jury leave</v>
      </c>
      <c r="L1480" s="8">
        <v>0</v>
      </c>
      <c r="M1480" s="10"/>
      <c r="N1480" s="8">
        <f t="shared" si="90"/>
        <v>0</v>
      </c>
      <c r="O1480" s="8">
        <v>0</v>
      </c>
      <c r="P1480" s="8">
        <v>55.38</v>
      </c>
    </row>
    <row r="1481" spans="1:16" x14ac:dyDescent="0.25">
      <c r="A1481" s="5">
        <v>2017</v>
      </c>
      <c r="B1481" s="6" t="s">
        <v>19</v>
      </c>
      <c r="C1481" s="6">
        <v>6440</v>
      </c>
      <c r="D1481" s="9" t="s">
        <v>97</v>
      </c>
      <c r="E1481" s="6" t="str">
        <f t="shared" si="89"/>
        <v>5020220064405033</v>
      </c>
      <c r="F1481" s="7" t="s">
        <v>61</v>
      </c>
      <c r="G1481" s="7" t="s">
        <v>61</v>
      </c>
      <c r="H1481" s="7" t="s">
        <v>98</v>
      </c>
      <c r="I1481" s="6" t="s">
        <v>24</v>
      </c>
      <c r="J1481" s="32">
        <v>5033</v>
      </c>
      <c r="K1481" s="33" t="str">
        <f>VLOOKUP(J1481,'[17]OC Name'!A:B,2,FALSE)</f>
        <v>Jury leave</v>
      </c>
      <c r="L1481" s="8">
        <v>0</v>
      </c>
      <c r="M1481" s="10"/>
      <c r="N1481" s="8">
        <f t="shared" si="90"/>
        <v>0</v>
      </c>
      <c r="O1481" s="8">
        <v>156.35</v>
      </c>
      <c r="P1481" s="8">
        <v>0</v>
      </c>
    </row>
    <row r="1482" spans="1:16" ht="24.75" x14ac:dyDescent="0.25">
      <c r="A1482" s="5">
        <v>2018</v>
      </c>
      <c r="B1482" s="6" t="s">
        <v>19</v>
      </c>
      <c r="C1482" s="6">
        <v>6606</v>
      </c>
      <c r="D1482" s="6" t="s">
        <v>99</v>
      </c>
      <c r="E1482" s="6" t="str">
        <f t="shared" si="89"/>
        <v>5020220066065033</v>
      </c>
      <c r="F1482" s="7" t="s">
        <v>67</v>
      </c>
      <c r="G1482" s="7" t="s">
        <v>67</v>
      </c>
      <c r="H1482" s="7" t="s">
        <v>100</v>
      </c>
      <c r="I1482" s="6" t="s">
        <v>24</v>
      </c>
      <c r="J1482" s="32">
        <v>5033</v>
      </c>
      <c r="K1482" s="32" t="s">
        <v>192</v>
      </c>
      <c r="L1482" s="8">
        <v>104.86</v>
      </c>
      <c r="M1482" s="8">
        <f>L1482*0.025</f>
        <v>2.6215000000000002</v>
      </c>
      <c r="N1482" s="8">
        <f t="shared" si="90"/>
        <v>107.4815</v>
      </c>
      <c r="O1482" s="8">
        <v>100.56</v>
      </c>
      <c r="P1482" s="8">
        <v>0</v>
      </c>
    </row>
    <row r="1483" spans="1:16" ht="24.75" x14ac:dyDescent="0.25">
      <c r="A1483" s="5">
        <v>2018</v>
      </c>
      <c r="B1483" s="6" t="s">
        <v>19</v>
      </c>
      <c r="C1483" s="6">
        <v>6607</v>
      </c>
      <c r="D1483" s="6" t="s">
        <v>101</v>
      </c>
      <c r="E1483" s="6" t="str">
        <f t="shared" si="89"/>
        <v>5020220066075033</v>
      </c>
      <c r="F1483" s="7" t="s">
        <v>67</v>
      </c>
      <c r="G1483" s="7" t="s">
        <v>67</v>
      </c>
      <c r="H1483" s="7" t="s">
        <v>100</v>
      </c>
      <c r="I1483" s="6" t="s">
        <v>24</v>
      </c>
      <c r="J1483" s="32">
        <v>5033</v>
      </c>
      <c r="K1483" s="32" t="s">
        <v>192</v>
      </c>
      <c r="L1483" s="8">
        <v>104.87</v>
      </c>
      <c r="M1483" s="8">
        <f>L1483*0.025</f>
        <v>2.6217500000000005</v>
      </c>
      <c r="N1483" s="8">
        <f t="shared" si="90"/>
        <v>107.49175000000001</v>
      </c>
      <c r="O1483" s="8">
        <v>100.56</v>
      </c>
      <c r="P1483" s="8">
        <v>0</v>
      </c>
    </row>
    <row r="1484" spans="1:16" x14ac:dyDescent="0.25">
      <c r="A1484" s="5">
        <v>2017</v>
      </c>
      <c r="B1484" s="6" t="s">
        <v>19</v>
      </c>
      <c r="C1484" s="6">
        <v>6609</v>
      </c>
      <c r="D1484" s="9" t="s">
        <v>104</v>
      </c>
      <c r="E1484" s="6" t="str">
        <f t="shared" si="89"/>
        <v>5020220066095033</v>
      </c>
      <c r="F1484" s="7" t="s">
        <v>29</v>
      </c>
      <c r="G1484" s="7" t="s">
        <v>30</v>
      </c>
      <c r="H1484" s="7" t="s">
        <v>105</v>
      </c>
      <c r="I1484" s="6" t="s">
        <v>24</v>
      </c>
      <c r="J1484" s="32">
        <v>5033</v>
      </c>
      <c r="K1484" s="33" t="str">
        <f>VLOOKUP(J1484,'[17]OC Name'!A:B,2,FALSE)</f>
        <v>Jury leave</v>
      </c>
      <c r="L1484" s="8">
        <v>0</v>
      </c>
      <c r="M1484" s="10"/>
      <c r="N1484" s="8">
        <f t="shared" si="90"/>
        <v>0</v>
      </c>
      <c r="O1484" s="8">
        <v>11.34</v>
      </c>
      <c r="P1484" s="8">
        <v>0</v>
      </c>
    </row>
    <row r="1485" spans="1:16" x14ac:dyDescent="0.25">
      <c r="A1485" s="5">
        <v>2016</v>
      </c>
      <c r="B1485" s="6" t="s">
        <v>19</v>
      </c>
      <c r="C1485" s="6">
        <v>6610</v>
      </c>
      <c r="D1485" s="9" t="s">
        <v>106</v>
      </c>
      <c r="E1485" s="6" t="str">
        <f t="shared" si="89"/>
        <v>5020220066105033</v>
      </c>
      <c r="F1485" s="7" t="s">
        <v>29</v>
      </c>
      <c r="G1485" s="7" t="s">
        <v>30</v>
      </c>
      <c r="H1485" s="7" t="s">
        <v>107</v>
      </c>
      <c r="I1485" s="6" t="s">
        <v>24</v>
      </c>
      <c r="J1485" s="32">
        <v>5033</v>
      </c>
      <c r="K1485" s="33" t="str">
        <f>VLOOKUP(J1485,'[17]OC Name'!A:B,2,FALSE)</f>
        <v>Jury leave</v>
      </c>
      <c r="L1485" s="8">
        <v>0</v>
      </c>
      <c r="M1485" s="10"/>
      <c r="N1485" s="8">
        <f t="shared" si="90"/>
        <v>0</v>
      </c>
      <c r="O1485" s="8">
        <v>13.99</v>
      </c>
      <c r="P1485" s="8">
        <v>183.54</v>
      </c>
    </row>
    <row r="1486" spans="1:16" x14ac:dyDescent="0.25">
      <c r="A1486" s="5">
        <v>2018</v>
      </c>
      <c r="B1486" s="6" t="s">
        <v>19</v>
      </c>
      <c r="C1486" s="6">
        <v>6611</v>
      </c>
      <c r="D1486" s="6" t="s">
        <v>108</v>
      </c>
      <c r="E1486" s="6" t="str">
        <f t="shared" si="89"/>
        <v>5020220066115033</v>
      </c>
      <c r="F1486" s="7" t="s">
        <v>67</v>
      </c>
      <c r="G1486" s="7" t="s">
        <v>67</v>
      </c>
      <c r="H1486" s="7" t="s">
        <v>109</v>
      </c>
      <c r="I1486" s="6" t="s">
        <v>24</v>
      </c>
      <c r="J1486" s="32">
        <v>5033</v>
      </c>
      <c r="K1486" s="32" t="s">
        <v>192</v>
      </c>
      <c r="L1486" s="8">
        <v>176.14</v>
      </c>
      <c r="M1486" s="8">
        <f>L1486*0.025</f>
        <v>4.4035000000000002</v>
      </c>
      <c r="N1486" s="8">
        <f t="shared" si="90"/>
        <v>180.54349999999999</v>
      </c>
      <c r="O1486" s="8">
        <v>0</v>
      </c>
      <c r="P1486" s="8">
        <v>0</v>
      </c>
    </row>
    <row r="1487" spans="1:16" x14ac:dyDescent="0.25">
      <c r="A1487" s="5">
        <v>2018</v>
      </c>
      <c r="B1487" s="6" t="s">
        <v>19</v>
      </c>
      <c r="C1487" s="6">
        <v>6615</v>
      </c>
      <c r="D1487" s="6" t="s">
        <v>112</v>
      </c>
      <c r="E1487" s="6" t="str">
        <f t="shared" si="89"/>
        <v>5020220066155033</v>
      </c>
      <c r="F1487" s="7" t="s">
        <v>29</v>
      </c>
      <c r="G1487" s="7" t="s">
        <v>76</v>
      </c>
      <c r="H1487" s="7" t="s">
        <v>113</v>
      </c>
      <c r="I1487" s="6" t="s">
        <v>24</v>
      </c>
      <c r="J1487" s="32">
        <v>5033</v>
      </c>
      <c r="K1487" s="32" t="s">
        <v>192</v>
      </c>
      <c r="L1487" s="8">
        <v>30.5</v>
      </c>
      <c r="M1487" s="8">
        <f>L1487*0.025</f>
        <v>0.76250000000000007</v>
      </c>
      <c r="N1487" s="8">
        <f t="shared" si="90"/>
        <v>31.262499999999999</v>
      </c>
      <c r="O1487" s="8">
        <v>0</v>
      </c>
      <c r="P1487" s="8">
        <v>0</v>
      </c>
    </row>
    <row r="1488" spans="1:16" x14ac:dyDescent="0.25">
      <c r="A1488" s="5">
        <v>2016</v>
      </c>
      <c r="B1488" s="6" t="s">
        <v>19</v>
      </c>
      <c r="C1488" s="6">
        <v>6621</v>
      </c>
      <c r="D1488" s="9" t="s">
        <v>117</v>
      </c>
      <c r="E1488" s="6" t="str">
        <f t="shared" si="89"/>
        <v>5020220066215033</v>
      </c>
      <c r="F1488" s="7" t="s">
        <v>29</v>
      </c>
      <c r="G1488" s="7" t="s">
        <v>30</v>
      </c>
      <c r="H1488" s="7" t="s">
        <v>118</v>
      </c>
      <c r="I1488" s="6" t="s">
        <v>24</v>
      </c>
      <c r="J1488" s="32">
        <v>5033</v>
      </c>
      <c r="K1488" s="33" t="str">
        <f>VLOOKUP(J1488,'[17]OC Name'!A:B,2,FALSE)</f>
        <v>Jury leave</v>
      </c>
      <c r="L1488" s="8">
        <v>0</v>
      </c>
      <c r="M1488" s="10"/>
      <c r="N1488" s="8">
        <f t="shared" si="90"/>
        <v>0</v>
      </c>
      <c r="O1488" s="8">
        <v>0</v>
      </c>
      <c r="P1488" s="8">
        <v>88.16</v>
      </c>
    </row>
    <row r="1489" spans="1:16" x14ac:dyDescent="0.25">
      <c r="A1489" s="5">
        <v>2016</v>
      </c>
      <c r="B1489" s="6" t="s">
        <v>19</v>
      </c>
      <c r="C1489" s="6">
        <v>6622</v>
      </c>
      <c r="D1489" s="9" t="s">
        <v>119</v>
      </c>
      <c r="E1489" s="6" t="str">
        <f t="shared" si="89"/>
        <v>5020220066225033</v>
      </c>
      <c r="F1489" s="7" t="s">
        <v>29</v>
      </c>
      <c r="G1489" s="7" t="s">
        <v>30</v>
      </c>
      <c r="H1489" s="7" t="s">
        <v>118</v>
      </c>
      <c r="I1489" s="6" t="s">
        <v>24</v>
      </c>
      <c r="J1489" s="32">
        <v>5033</v>
      </c>
      <c r="K1489" s="33" t="str">
        <f>VLOOKUP(J1489,'[17]OC Name'!A:B,2,FALSE)</f>
        <v>Jury leave</v>
      </c>
      <c r="L1489" s="8">
        <v>0</v>
      </c>
      <c r="M1489" s="10"/>
      <c r="N1489" s="8">
        <f t="shared" si="90"/>
        <v>0</v>
      </c>
      <c r="O1489" s="8">
        <v>0</v>
      </c>
      <c r="P1489" s="8">
        <v>115.72</v>
      </c>
    </row>
    <row r="1490" spans="1:16" ht="24.75" x14ac:dyDescent="0.25">
      <c r="A1490" s="5">
        <v>2018</v>
      </c>
      <c r="B1490" s="6" t="s">
        <v>19</v>
      </c>
      <c r="C1490" s="6">
        <v>6623</v>
      </c>
      <c r="D1490" s="6" t="s">
        <v>120</v>
      </c>
      <c r="E1490" s="6" t="str">
        <f t="shared" si="89"/>
        <v>5020220066235033</v>
      </c>
      <c r="F1490" s="7" t="s">
        <v>29</v>
      </c>
      <c r="G1490" s="7" t="s">
        <v>30</v>
      </c>
      <c r="H1490" s="7" t="s">
        <v>118</v>
      </c>
      <c r="I1490" s="6" t="s">
        <v>24</v>
      </c>
      <c r="J1490" s="32">
        <v>5033</v>
      </c>
      <c r="K1490" s="32" t="s">
        <v>192</v>
      </c>
      <c r="L1490" s="8">
        <v>186.22</v>
      </c>
      <c r="M1490" s="8">
        <f>L1490*0.025</f>
        <v>4.6555</v>
      </c>
      <c r="N1490" s="8">
        <f t="shared" si="90"/>
        <v>190.87549999999999</v>
      </c>
      <c r="O1490" s="8">
        <v>0</v>
      </c>
      <c r="P1490" s="8">
        <v>0</v>
      </c>
    </row>
    <row r="1491" spans="1:16" x14ac:dyDescent="0.25">
      <c r="A1491" s="5">
        <v>2018</v>
      </c>
      <c r="B1491" s="6" t="s">
        <v>19</v>
      </c>
      <c r="C1491" s="6">
        <v>6640</v>
      </c>
      <c r="D1491" s="6" t="s">
        <v>121</v>
      </c>
      <c r="E1491" s="6" t="str">
        <f t="shared" si="89"/>
        <v>5020220066405033</v>
      </c>
      <c r="F1491" s="7" t="s">
        <v>29</v>
      </c>
      <c r="G1491" s="7" t="s">
        <v>30</v>
      </c>
      <c r="H1491" s="7" t="s">
        <v>122</v>
      </c>
      <c r="I1491" s="6" t="s">
        <v>24</v>
      </c>
      <c r="J1491" s="32">
        <v>5033</v>
      </c>
      <c r="K1491" s="32" t="s">
        <v>192</v>
      </c>
      <c r="L1491" s="8">
        <v>68.599999999999994</v>
      </c>
      <c r="M1491" s="8">
        <f>L1491*0.025</f>
        <v>1.7149999999999999</v>
      </c>
      <c r="N1491" s="8">
        <f t="shared" si="90"/>
        <v>70.314999999999998</v>
      </c>
      <c r="O1491" s="8">
        <v>133.52000000000001</v>
      </c>
      <c r="P1491" s="8">
        <v>75.86</v>
      </c>
    </row>
    <row r="1492" spans="1:16" ht="24.75" x14ac:dyDescent="0.25">
      <c r="A1492" s="5">
        <v>2018</v>
      </c>
      <c r="B1492" s="6" t="s">
        <v>19</v>
      </c>
      <c r="C1492" s="6">
        <v>6711</v>
      </c>
      <c r="D1492" s="6" t="s">
        <v>124</v>
      </c>
      <c r="E1492" s="6" t="str">
        <f t="shared" si="89"/>
        <v>5020220067115033</v>
      </c>
      <c r="F1492" s="7" t="s">
        <v>29</v>
      </c>
      <c r="G1492" s="7" t="s">
        <v>76</v>
      </c>
      <c r="H1492" s="7" t="s">
        <v>125</v>
      </c>
      <c r="I1492" s="6" t="s">
        <v>24</v>
      </c>
      <c r="J1492" s="32">
        <v>5033</v>
      </c>
      <c r="K1492" s="32" t="s">
        <v>192</v>
      </c>
      <c r="L1492" s="8">
        <v>109.84</v>
      </c>
      <c r="M1492" s="8">
        <f>L1492*0.025</f>
        <v>2.7460000000000004</v>
      </c>
      <c r="N1492" s="8">
        <f t="shared" si="90"/>
        <v>112.586</v>
      </c>
      <c r="O1492" s="8">
        <v>166.28</v>
      </c>
      <c r="P1492" s="8">
        <v>0</v>
      </c>
    </row>
    <row r="1493" spans="1:16" x14ac:dyDescent="0.25">
      <c r="A1493" s="5">
        <v>2018</v>
      </c>
      <c r="B1493" s="6" t="s">
        <v>19</v>
      </c>
      <c r="C1493" s="6">
        <v>6712</v>
      </c>
      <c r="D1493" s="6" t="s">
        <v>126</v>
      </c>
      <c r="E1493" s="6" t="str">
        <f t="shared" si="89"/>
        <v>5020220067125033</v>
      </c>
      <c r="F1493" s="7" t="s">
        <v>29</v>
      </c>
      <c r="G1493" s="7" t="s">
        <v>76</v>
      </c>
      <c r="H1493" s="7" t="s">
        <v>125</v>
      </c>
      <c r="I1493" s="6" t="s">
        <v>24</v>
      </c>
      <c r="J1493" s="32">
        <v>5033</v>
      </c>
      <c r="K1493" s="32" t="s">
        <v>192</v>
      </c>
      <c r="L1493" s="8">
        <v>37.630000000000003</v>
      </c>
      <c r="M1493" s="8">
        <f>L1493*0.025</f>
        <v>0.94075000000000009</v>
      </c>
      <c r="N1493" s="8">
        <f t="shared" si="90"/>
        <v>38.570750000000004</v>
      </c>
      <c r="O1493" s="8">
        <v>190.84</v>
      </c>
      <c r="P1493" s="8">
        <v>0</v>
      </c>
    </row>
    <row r="1494" spans="1:16" x14ac:dyDescent="0.25">
      <c r="A1494" s="5">
        <v>2017</v>
      </c>
      <c r="B1494" s="6" t="s">
        <v>19</v>
      </c>
      <c r="C1494" s="6">
        <v>6714</v>
      </c>
      <c r="D1494" s="9" t="s">
        <v>127</v>
      </c>
      <c r="E1494" s="6" t="str">
        <f t="shared" si="89"/>
        <v>5020220067145033</v>
      </c>
      <c r="F1494" s="7" t="s">
        <v>29</v>
      </c>
      <c r="G1494" s="7" t="s">
        <v>76</v>
      </c>
      <c r="H1494" s="7" t="s">
        <v>111</v>
      </c>
      <c r="I1494" s="6" t="s">
        <v>24</v>
      </c>
      <c r="J1494" s="32">
        <v>5033</v>
      </c>
      <c r="K1494" s="33" t="str">
        <f>VLOOKUP(J1494,'[17]OC Name'!A:B,2,FALSE)</f>
        <v>Jury leave</v>
      </c>
      <c r="L1494" s="8">
        <v>0</v>
      </c>
      <c r="M1494" s="10"/>
      <c r="N1494" s="8">
        <f t="shared" si="90"/>
        <v>0</v>
      </c>
      <c r="O1494" s="8">
        <v>626.14</v>
      </c>
      <c r="P1494" s="8">
        <v>0</v>
      </c>
    </row>
    <row r="1495" spans="1:16" x14ac:dyDescent="0.25">
      <c r="A1495" s="5">
        <v>2018</v>
      </c>
      <c r="B1495" s="6" t="s">
        <v>19</v>
      </c>
      <c r="C1495" s="6">
        <v>6715</v>
      </c>
      <c r="D1495" s="6" t="s">
        <v>128</v>
      </c>
      <c r="E1495" s="6" t="str">
        <f t="shared" si="89"/>
        <v>5020220067155033</v>
      </c>
      <c r="F1495" s="7" t="s">
        <v>29</v>
      </c>
      <c r="G1495" s="7" t="s">
        <v>76</v>
      </c>
      <c r="H1495" s="7" t="s">
        <v>111</v>
      </c>
      <c r="I1495" s="6" t="s">
        <v>24</v>
      </c>
      <c r="J1495" s="32">
        <v>5033</v>
      </c>
      <c r="K1495" s="32" t="s">
        <v>192</v>
      </c>
      <c r="L1495" s="8">
        <v>187.72</v>
      </c>
      <c r="M1495" s="8">
        <f>L1495*0.025</f>
        <v>4.6930000000000005</v>
      </c>
      <c r="N1495" s="8">
        <f t="shared" si="90"/>
        <v>192.41300000000001</v>
      </c>
      <c r="O1495" s="8">
        <v>0</v>
      </c>
      <c r="P1495" s="8">
        <v>0</v>
      </c>
    </row>
    <row r="1496" spans="1:16" ht="24.75" x14ac:dyDescent="0.25">
      <c r="A1496" s="5">
        <v>2018</v>
      </c>
      <c r="B1496" s="6" t="s">
        <v>19</v>
      </c>
      <c r="C1496" s="6">
        <v>6723</v>
      </c>
      <c r="D1496" s="6" t="s">
        <v>131</v>
      </c>
      <c r="E1496" s="6" t="str">
        <f t="shared" si="89"/>
        <v>5020220067235033</v>
      </c>
      <c r="F1496" s="7" t="s">
        <v>29</v>
      </c>
      <c r="G1496" s="7" t="s">
        <v>30</v>
      </c>
      <c r="H1496" s="7" t="s">
        <v>82</v>
      </c>
      <c r="I1496" s="6" t="s">
        <v>24</v>
      </c>
      <c r="J1496" s="32">
        <v>5033</v>
      </c>
      <c r="K1496" s="32" t="s">
        <v>192</v>
      </c>
      <c r="L1496" s="8">
        <v>82.12</v>
      </c>
      <c r="M1496" s="8">
        <f>L1496*0.025</f>
        <v>2.0530000000000004</v>
      </c>
      <c r="N1496" s="8">
        <f t="shared" si="90"/>
        <v>84.173000000000002</v>
      </c>
      <c r="O1496" s="8">
        <v>34.01</v>
      </c>
      <c r="P1496" s="8">
        <v>0</v>
      </c>
    </row>
    <row r="1497" spans="1:16" x14ac:dyDescent="0.25">
      <c r="A1497" s="5">
        <v>2018</v>
      </c>
      <c r="B1497" s="6" t="s">
        <v>19</v>
      </c>
      <c r="C1497" s="6">
        <v>6731</v>
      </c>
      <c r="D1497" s="6" t="s">
        <v>132</v>
      </c>
      <c r="E1497" s="6" t="str">
        <f t="shared" si="89"/>
        <v>5020220067315033</v>
      </c>
      <c r="F1497" s="7" t="s">
        <v>29</v>
      </c>
      <c r="G1497" s="7" t="s">
        <v>30</v>
      </c>
      <c r="H1497" s="7" t="s">
        <v>92</v>
      </c>
      <c r="I1497" s="6" t="s">
        <v>24</v>
      </c>
      <c r="J1497" s="32">
        <v>5033</v>
      </c>
      <c r="K1497" s="32" t="s">
        <v>192</v>
      </c>
      <c r="L1497" s="8">
        <v>113.28</v>
      </c>
      <c r="M1497" s="8">
        <f>L1497*0.025</f>
        <v>2.8320000000000003</v>
      </c>
      <c r="N1497" s="8">
        <f t="shared" si="90"/>
        <v>116.11199999999999</v>
      </c>
      <c r="O1497" s="8">
        <v>834.8599999999999</v>
      </c>
      <c r="P1497" s="8">
        <v>848.62</v>
      </c>
    </row>
    <row r="1498" spans="1:16" x14ac:dyDescent="0.25">
      <c r="A1498" s="5">
        <v>2016</v>
      </c>
      <c r="B1498" s="6" t="s">
        <v>19</v>
      </c>
      <c r="C1498" s="6">
        <v>7733</v>
      </c>
      <c r="D1498" s="9" t="s">
        <v>136</v>
      </c>
      <c r="E1498" s="6" t="str">
        <f t="shared" si="89"/>
        <v>5020220077335033</v>
      </c>
      <c r="F1498" s="7" t="s">
        <v>84</v>
      </c>
      <c r="G1498" s="7" t="s">
        <v>84</v>
      </c>
      <c r="H1498" s="7" t="s">
        <v>87</v>
      </c>
      <c r="I1498" s="6" t="s">
        <v>24</v>
      </c>
      <c r="J1498" s="32">
        <v>5033</v>
      </c>
      <c r="K1498" s="33" t="str">
        <f>VLOOKUP(J1498,'[17]OC Name'!A:B,2,FALSE)</f>
        <v>Jury leave</v>
      </c>
      <c r="L1498" s="8">
        <v>0</v>
      </c>
      <c r="M1498" s="10"/>
      <c r="N1498" s="8">
        <f t="shared" si="90"/>
        <v>0</v>
      </c>
      <c r="O1498" s="8">
        <v>0</v>
      </c>
      <c r="P1498" s="8">
        <v>259.71999999999997</v>
      </c>
    </row>
    <row r="1499" spans="1:16" x14ac:dyDescent="0.25">
      <c r="A1499" s="5">
        <v>2016</v>
      </c>
      <c r="B1499" s="6" t="s">
        <v>137</v>
      </c>
      <c r="C1499" s="6">
        <v>7733</v>
      </c>
      <c r="D1499" s="9" t="s">
        <v>136</v>
      </c>
      <c r="E1499" s="6" t="str">
        <f t="shared" si="89"/>
        <v>5030220077335033</v>
      </c>
      <c r="F1499" s="7" t="s">
        <v>84</v>
      </c>
      <c r="G1499" s="7" t="s">
        <v>84</v>
      </c>
      <c r="H1499" s="7" t="s">
        <v>87</v>
      </c>
      <c r="I1499" s="6" t="s">
        <v>24</v>
      </c>
      <c r="J1499" s="32">
        <v>5033</v>
      </c>
      <c r="K1499" s="33" t="str">
        <f>VLOOKUP(J1499,'[17]OC Name'!A:B,2,FALSE)</f>
        <v>Jury leave</v>
      </c>
      <c r="L1499" s="8">
        <v>0</v>
      </c>
      <c r="M1499" s="10"/>
      <c r="N1499" s="8">
        <f t="shared" si="90"/>
        <v>0</v>
      </c>
      <c r="O1499" s="8">
        <v>0</v>
      </c>
      <c r="P1499" s="8">
        <v>259.71999999999997</v>
      </c>
    </row>
    <row r="1500" spans="1:16" x14ac:dyDescent="0.25">
      <c r="A1500" s="5">
        <v>2017</v>
      </c>
      <c r="B1500" s="6" t="s">
        <v>19</v>
      </c>
      <c r="C1500" s="6">
        <v>7763</v>
      </c>
      <c r="D1500" s="9" t="s">
        <v>140</v>
      </c>
      <c r="E1500" s="6" t="str">
        <f t="shared" si="89"/>
        <v>5020220077635033</v>
      </c>
      <c r="F1500" s="7" t="s">
        <v>29</v>
      </c>
      <c r="G1500" s="7" t="s">
        <v>76</v>
      </c>
      <c r="H1500" s="7" t="s">
        <v>77</v>
      </c>
      <c r="I1500" s="6" t="s">
        <v>24</v>
      </c>
      <c r="J1500" s="32">
        <v>5033</v>
      </c>
      <c r="K1500" s="33" t="str">
        <f>VLOOKUP(J1500,'[17]OC Name'!A:B,2,FALSE)</f>
        <v>Jury leave</v>
      </c>
      <c r="L1500" s="8">
        <v>0</v>
      </c>
      <c r="M1500" s="10"/>
      <c r="N1500" s="8">
        <f t="shared" si="90"/>
        <v>0</v>
      </c>
      <c r="O1500" s="8">
        <v>119.6</v>
      </c>
      <c r="P1500" s="8">
        <v>0</v>
      </c>
    </row>
    <row r="1501" spans="1:16" x14ac:dyDescent="0.25">
      <c r="A1501" s="5">
        <v>2017</v>
      </c>
      <c r="B1501" s="6" t="s">
        <v>137</v>
      </c>
      <c r="C1501" s="6">
        <v>7763</v>
      </c>
      <c r="D1501" s="9" t="s">
        <v>140</v>
      </c>
      <c r="E1501" s="6" t="str">
        <f t="shared" si="89"/>
        <v>5030220077635033</v>
      </c>
      <c r="F1501" s="7" t="s">
        <v>29</v>
      </c>
      <c r="G1501" s="7" t="s">
        <v>76</v>
      </c>
      <c r="H1501" s="7" t="s">
        <v>77</v>
      </c>
      <c r="I1501" s="6" t="s">
        <v>24</v>
      </c>
      <c r="J1501" s="32">
        <v>5033</v>
      </c>
      <c r="K1501" s="33" t="str">
        <f>VLOOKUP(J1501,'[17]OC Name'!A:B,2,FALSE)</f>
        <v>Jury leave</v>
      </c>
      <c r="L1501" s="8">
        <v>0</v>
      </c>
      <c r="M1501" s="10"/>
      <c r="N1501" s="8">
        <f t="shared" si="90"/>
        <v>0</v>
      </c>
      <c r="O1501" s="8">
        <v>119.6</v>
      </c>
      <c r="P1501" s="8">
        <v>0</v>
      </c>
    </row>
    <row r="1502" spans="1:16" x14ac:dyDescent="0.25">
      <c r="A1502" s="5">
        <v>2016</v>
      </c>
      <c r="B1502" s="6" t="s">
        <v>137</v>
      </c>
      <c r="C1502" s="6">
        <v>8002</v>
      </c>
      <c r="D1502" s="9" t="s">
        <v>141</v>
      </c>
      <c r="E1502" s="6" t="str">
        <f t="shared" si="89"/>
        <v>5030220080025033</v>
      </c>
      <c r="F1502" s="7" t="s">
        <v>21</v>
      </c>
      <c r="G1502" s="7" t="s">
        <v>22</v>
      </c>
      <c r="H1502" s="7" t="s">
        <v>23</v>
      </c>
      <c r="I1502" s="6" t="s">
        <v>24</v>
      </c>
      <c r="J1502" s="32">
        <v>5033</v>
      </c>
      <c r="K1502" s="33" t="str">
        <f>VLOOKUP(J1502,'[17]OC Name'!A:B,2,FALSE)</f>
        <v>Jury leave</v>
      </c>
      <c r="L1502" s="8">
        <v>0</v>
      </c>
      <c r="M1502" s="10"/>
      <c r="N1502" s="8">
        <f t="shared" si="90"/>
        <v>0</v>
      </c>
      <c r="O1502" s="8">
        <v>96.72</v>
      </c>
      <c r="P1502" s="8">
        <v>244.92</v>
      </c>
    </row>
    <row r="1503" spans="1:16" ht="36.75" x14ac:dyDescent="0.25">
      <c r="A1503" s="5">
        <v>2018</v>
      </c>
      <c r="B1503" s="6" t="s">
        <v>137</v>
      </c>
      <c r="C1503" s="6">
        <v>8003</v>
      </c>
      <c r="D1503" s="6" t="s">
        <v>142</v>
      </c>
      <c r="E1503" s="6" t="str">
        <f t="shared" si="89"/>
        <v>5030220080035033</v>
      </c>
      <c r="F1503" s="7" t="s">
        <v>21</v>
      </c>
      <c r="G1503" s="7" t="s">
        <v>22</v>
      </c>
      <c r="H1503" s="7" t="s">
        <v>27</v>
      </c>
      <c r="I1503" s="6" t="s">
        <v>24</v>
      </c>
      <c r="J1503" s="32">
        <v>5033</v>
      </c>
      <c r="K1503" s="32" t="s">
        <v>192</v>
      </c>
      <c r="L1503" s="8">
        <v>894.95</v>
      </c>
      <c r="M1503" s="8">
        <f>L1503*0.025</f>
        <v>22.373750000000001</v>
      </c>
      <c r="N1503" s="8">
        <f t="shared" si="90"/>
        <v>917.32375000000002</v>
      </c>
      <c r="O1503" s="8">
        <v>0</v>
      </c>
      <c r="P1503" s="8">
        <v>0</v>
      </c>
    </row>
    <row r="1504" spans="1:16" x14ac:dyDescent="0.25">
      <c r="A1504" s="5">
        <v>2016</v>
      </c>
      <c r="B1504" s="6" t="s">
        <v>137</v>
      </c>
      <c r="C1504" s="6">
        <v>8011</v>
      </c>
      <c r="D1504" s="9" t="s">
        <v>143</v>
      </c>
      <c r="E1504" s="6" t="str">
        <f t="shared" si="89"/>
        <v>5030220080115033</v>
      </c>
      <c r="F1504" s="7" t="s">
        <v>21</v>
      </c>
      <c r="G1504" s="7" t="s">
        <v>22</v>
      </c>
      <c r="H1504" s="7" t="s">
        <v>144</v>
      </c>
      <c r="I1504" s="6" t="s">
        <v>24</v>
      </c>
      <c r="J1504" s="32">
        <v>5033</v>
      </c>
      <c r="K1504" s="33" t="str">
        <f>VLOOKUP(J1504,'[17]OC Name'!A:B,2,FALSE)</f>
        <v>Jury leave</v>
      </c>
      <c r="L1504" s="8">
        <v>0</v>
      </c>
      <c r="M1504" s="10"/>
      <c r="N1504" s="8">
        <f t="shared" si="90"/>
        <v>0</v>
      </c>
      <c r="O1504" s="8">
        <v>48.81</v>
      </c>
      <c r="P1504" s="8">
        <v>257.58</v>
      </c>
    </row>
    <row r="1505" spans="1:16" ht="24.75" x14ac:dyDescent="0.25">
      <c r="A1505" s="5">
        <v>2018</v>
      </c>
      <c r="B1505" s="6" t="s">
        <v>137</v>
      </c>
      <c r="C1505" s="6">
        <v>8012</v>
      </c>
      <c r="D1505" s="6" t="s">
        <v>145</v>
      </c>
      <c r="E1505" s="6" t="str">
        <f t="shared" si="89"/>
        <v>5030220080125033</v>
      </c>
      <c r="F1505" s="7" t="s">
        <v>21</v>
      </c>
      <c r="G1505" s="7" t="s">
        <v>22</v>
      </c>
      <c r="H1505" s="7" t="s">
        <v>144</v>
      </c>
      <c r="I1505" s="6" t="s">
        <v>24</v>
      </c>
      <c r="J1505" s="32">
        <v>5033</v>
      </c>
      <c r="K1505" s="32" t="s">
        <v>192</v>
      </c>
      <c r="L1505" s="8">
        <v>365.85</v>
      </c>
      <c r="M1505" s="8">
        <f t="shared" ref="M1505:M1517" si="91">L1505*0.025</f>
        <v>9.1462500000000002</v>
      </c>
      <c r="N1505" s="8">
        <f t="shared" si="90"/>
        <v>374.99625000000003</v>
      </c>
      <c r="O1505" s="8">
        <v>137.56</v>
      </c>
      <c r="P1505" s="8">
        <v>496.74</v>
      </c>
    </row>
    <row r="1506" spans="1:16" ht="24.75" x14ac:dyDescent="0.25">
      <c r="A1506" s="5">
        <v>2018</v>
      </c>
      <c r="B1506" s="6" t="s">
        <v>137</v>
      </c>
      <c r="C1506" s="6">
        <v>8031</v>
      </c>
      <c r="D1506" s="6" t="s">
        <v>148</v>
      </c>
      <c r="E1506" s="6" t="str">
        <f t="shared" si="89"/>
        <v>5030220080315033</v>
      </c>
      <c r="F1506" s="7" t="s">
        <v>21</v>
      </c>
      <c r="G1506" s="7" t="s">
        <v>22</v>
      </c>
      <c r="H1506" s="7" t="s">
        <v>144</v>
      </c>
      <c r="I1506" s="6" t="s">
        <v>24</v>
      </c>
      <c r="J1506" s="32">
        <v>5033</v>
      </c>
      <c r="K1506" s="32" t="s">
        <v>192</v>
      </c>
      <c r="L1506" s="8">
        <v>390.34</v>
      </c>
      <c r="M1506" s="8">
        <f t="shared" si="91"/>
        <v>9.7584999999999997</v>
      </c>
      <c r="N1506" s="8">
        <f t="shared" si="90"/>
        <v>400.0985</v>
      </c>
      <c r="O1506" s="8">
        <v>2207.1400000000003</v>
      </c>
      <c r="P1506" s="8">
        <v>180.53</v>
      </c>
    </row>
    <row r="1507" spans="1:16" ht="24.75" x14ac:dyDescent="0.25">
      <c r="A1507" s="5">
        <v>2018</v>
      </c>
      <c r="B1507" s="6" t="s">
        <v>137</v>
      </c>
      <c r="C1507" s="6">
        <v>8033</v>
      </c>
      <c r="D1507" s="6" t="s">
        <v>150</v>
      </c>
      <c r="E1507" s="6" t="str">
        <f t="shared" si="89"/>
        <v>5030220080335033</v>
      </c>
      <c r="F1507" s="7" t="s">
        <v>21</v>
      </c>
      <c r="G1507" s="7" t="s">
        <v>22</v>
      </c>
      <c r="H1507" s="7" t="s">
        <v>144</v>
      </c>
      <c r="I1507" s="6" t="s">
        <v>24</v>
      </c>
      <c r="J1507" s="32">
        <v>5033</v>
      </c>
      <c r="K1507" s="32" t="s">
        <v>192</v>
      </c>
      <c r="L1507" s="8">
        <v>177.09</v>
      </c>
      <c r="M1507" s="8">
        <f t="shared" si="91"/>
        <v>4.4272499999999999</v>
      </c>
      <c r="N1507" s="8">
        <f t="shared" si="90"/>
        <v>181.51724999999999</v>
      </c>
      <c r="O1507" s="8">
        <v>0</v>
      </c>
      <c r="P1507" s="8">
        <v>184.14</v>
      </c>
    </row>
    <row r="1508" spans="1:16" ht="24.75" x14ac:dyDescent="0.25">
      <c r="A1508" s="5">
        <v>2018</v>
      </c>
      <c r="B1508" s="6" t="s">
        <v>137</v>
      </c>
      <c r="C1508" s="6">
        <v>8043</v>
      </c>
      <c r="D1508" s="6" t="s">
        <v>151</v>
      </c>
      <c r="E1508" s="6" t="str">
        <f t="shared" si="89"/>
        <v>5030220080435033</v>
      </c>
      <c r="F1508" s="7" t="s">
        <v>21</v>
      </c>
      <c r="G1508" s="7" t="s">
        <v>22</v>
      </c>
      <c r="H1508" s="7" t="s">
        <v>40</v>
      </c>
      <c r="I1508" s="6" t="s">
        <v>24</v>
      </c>
      <c r="J1508" s="32">
        <v>5033</v>
      </c>
      <c r="K1508" s="32" t="s">
        <v>192</v>
      </c>
      <c r="L1508" s="8">
        <v>497.2</v>
      </c>
      <c r="M1508" s="8">
        <f t="shared" si="91"/>
        <v>12.43</v>
      </c>
      <c r="N1508" s="8">
        <f t="shared" si="90"/>
        <v>509.63</v>
      </c>
      <c r="O1508" s="8">
        <v>0</v>
      </c>
      <c r="P1508" s="8">
        <v>0</v>
      </c>
    </row>
    <row r="1509" spans="1:16" ht="24.75" x14ac:dyDescent="0.25">
      <c r="A1509" s="5">
        <v>2018</v>
      </c>
      <c r="B1509" s="6" t="s">
        <v>137</v>
      </c>
      <c r="C1509" s="6">
        <v>8051</v>
      </c>
      <c r="D1509" s="6" t="s">
        <v>153</v>
      </c>
      <c r="E1509" s="6" t="str">
        <f t="shared" si="89"/>
        <v>5030220080515033</v>
      </c>
      <c r="F1509" s="7" t="s">
        <v>21</v>
      </c>
      <c r="G1509" s="7" t="s">
        <v>22</v>
      </c>
      <c r="H1509" s="7" t="s">
        <v>144</v>
      </c>
      <c r="I1509" s="6" t="s">
        <v>24</v>
      </c>
      <c r="J1509" s="32">
        <v>5033</v>
      </c>
      <c r="K1509" s="32" t="s">
        <v>192</v>
      </c>
      <c r="L1509" s="8">
        <v>150.03</v>
      </c>
      <c r="M1509" s="8">
        <f t="shared" si="91"/>
        <v>3.75075</v>
      </c>
      <c r="N1509" s="8">
        <f t="shared" si="90"/>
        <v>153.78075000000001</v>
      </c>
      <c r="O1509" s="8">
        <v>0</v>
      </c>
      <c r="P1509" s="8">
        <v>220.06</v>
      </c>
    </row>
    <row r="1510" spans="1:16" ht="24.75" x14ac:dyDescent="0.25">
      <c r="A1510" s="5">
        <v>2018</v>
      </c>
      <c r="B1510" s="6" t="s">
        <v>137</v>
      </c>
      <c r="C1510" s="6">
        <v>8052</v>
      </c>
      <c r="D1510" s="6" t="s">
        <v>154</v>
      </c>
      <c r="E1510" s="6" t="str">
        <f t="shared" si="89"/>
        <v>5030220080525033</v>
      </c>
      <c r="F1510" s="7" t="s">
        <v>21</v>
      </c>
      <c r="G1510" s="7" t="s">
        <v>22</v>
      </c>
      <c r="H1510" s="7" t="s">
        <v>144</v>
      </c>
      <c r="I1510" s="6" t="s">
        <v>24</v>
      </c>
      <c r="J1510" s="32">
        <v>5033</v>
      </c>
      <c r="K1510" s="32" t="s">
        <v>192</v>
      </c>
      <c r="L1510" s="8">
        <v>591.65</v>
      </c>
      <c r="M1510" s="8">
        <f t="shared" si="91"/>
        <v>14.79125</v>
      </c>
      <c r="N1510" s="8">
        <f t="shared" si="90"/>
        <v>606.44124999999997</v>
      </c>
      <c r="O1510" s="8">
        <v>0</v>
      </c>
      <c r="P1510" s="8">
        <v>206.32</v>
      </c>
    </row>
    <row r="1511" spans="1:16" x14ac:dyDescent="0.25">
      <c r="A1511" s="5">
        <v>2018</v>
      </c>
      <c r="B1511" s="6" t="s">
        <v>137</v>
      </c>
      <c r="C1511" s="6">
        <v>8053</v>
      </c>
      <c r="D1511" s="6" t="s">
        <v>155</v>
      </c>
      <c r="E1511" s="6" t="str">
        <f t="shared" si="89"/>
        <v>5030220080535033</v>
      </c>
      <c r="F1511" s="7" t="s">
        <v>21</v>
      </c>
      <c r="G1511" s="7" t="s">
        <v>22</v>
      </c>
      <c r="H1511" s="7" t="s">
        <v>147</v>
      </c>
      <c r="I1511" s="6" t="s">
        <v>24</v>
      </c>
      <c r="J1511" s="32">
        <v>5033</v>
      </c>
      <c r="K1511" s="32" t="s">
        <v>192</v>
      </c>
      <c r="L1511" s="8">
        <v>1838.9599999999998</v>
      </c>
      <c r="M1511" s="8">
        <f t="shared" si="91"/>
        <v>45.973999999999997</v>
      </c>
      <c r="N1511" s="8">
        <f t="shared" si="90"/>
        <v>1884.9339999999997</v>
      </c>
      <c r="O1511" s="8">
        <v>465.38</v>
      </c>
      <c r="P1511" s="8">
        <v>1802.6399999999999</v>
      </c>
    </row>
    <row r="1512" spans="1:16" x14ac:dyDescent="0.25">
      <c r="A1512" s="5">
        <v>2018</v>
      </c>
      <c r="B1512" s="6" t="s">
        <v>137</v>
      </c>
      <c r="C1512" s="6">
        <v>8061</v>
      </c>
      <c r="D1512" s="6" t="s">
        <v>156</v>
      </c>
      <c r="E1512" s="6" t="str">
        <f t="shared" si="89"/>
        <v>5030220080615033</v>
      </c>
      <c r="F1512" s="7" t="s">
        <v>21</v>
      </c>
      <c r="G1512" s="7" t="s">
        <v>22</v>
      </c>
      <c r="H1512" s="7" t="s">
        <v>47</v>
      </c>
      <c r="I1512" s="6" t="s">
        <v>24</v>
      </c>
      <c r="J1512" s="32">
        <v>5033</v>
      </c>
      <c r="K1512" s="32" t="s">
        <v>192</v>
      </c>
      <c r="L1512" s="8">
        <v>216.32</v>
      </c>
      <c r="M1512" s="8">
        <f t="shared" si="91"/>
        <v>5.4080000000000004</v>
      </c>
      <c r="N1512" s="8">
        <f t="shared" si="90"/>
        <v>221.72799999999998</v>
      </c>
      <c r="O1512" s="8">
        <v>8.17</v>
      </c>
      <c r="P1512" s="8">
        <v>56.54</v>
      </c>
    </row>
    <row r="1513" spans="1:16" ht="24.75" x14ac:dyDescent="0.25">
      <c r="A1513" s="5">
        <v>2018</v>
      </c>
      <c r="B1513" s="6" t="s">
        <v>137</v>
      </c>
      <c r="C1513" s="6">
        <v>8063</v>
      </c>
      <c r="D1513" s="6" t="s">
        <v>157</v>
      </c>
      <c r="E1513" s="6" t="str">
        <f t="shared" si="89"/>
        <v>5030220080635033</v>
      </c>
      <c r="F1513" s="7" t="s">
        <v>21</v>
      </c>
      <c r="G1513" s="7" t="s">
        <v>22</v>
      </c>
      <c r="H1513" s="7" t="s">
        <v>47</v>
      </c>
      <c r="I1513" s="6" t="s">
        <v>24</v>
      </c>
      <c r="J1513" s="32">
        <v>5033</v>
      </c>
      <c r="K1513" s="32" t="s">
        <v>192</v>
      </c>
      <c r="L1513" s="8">
        <v>239.84</v>
      </c>
      <c r="M1513" s="8">
        <f t="shared" si="91"/>
        <v>5.9960000000000004</v>
      </c>
      <c r="N1513" s="8">
        <f t="shared" si="90"/>
        <v>245.83600000000001</v>
      </c>
      <c r="O1513" s="8">
        <v>168.73</v>
      </c>
      <c r="P1513" s="8">
        <v>244.08</v>
      </c>
    </row>
    <row r="1514" spans="1:16" ht="24.75" x14ac:dyDescent="0.25">
      <c r="A1514" s="5">
        <v>2018</v>
      </c>
      <c r="B1514" s="6" t="s">
        <v>137</v>
      </c>
      <c r="C1514" s="6">
        <v>8070</v>
      </c>
      <c r="D1514" s="6" t="s">
        <v>158</v>
      </c>
      <c r="E1514" s="6" t="str">
        <f t="shared" si="89"/>
        <v>5030220080705033</v>
      </c>
      <c r="F1514" s="7" t="s">
        <v>21</v>
      </c>
      <c r="G1514" s="7" t="s">
        <v>22</v>
      </c>
      <c r="H1514" s="7" t="s">
        <v>51</v>
      </c>
      <c r="I1514" s="6" t="s">
        <v>24</v>
      </c>
      <c r="J1514" s="32">
        <v>5033</v>
      </c>
      <c r="K1514" s="32" t="s">
        <v>192</v>
      </c>
      <c r="L1514" s="8">
        <v>106.16</v>
      </c>
      <c r="M1514" s="8">
        <f t="shared" si="91"/>
        <v>2.6539999999999999</v>
      </c>
      <c r="N1514" s="8">
        <f t="shared" si="90"/>
        <v>108.81399999999999</v>
      </c>
      <c r="O1514" s="8">
        <v>0</v>
      </c>
      <c r="P1514" s="8">
        <v>0</v>
      </c>
    </row>
    <row r="1515" spans="1:16" ht="24.75" x14ac:dyDescent="0.25">
      <c r="A1515" s="5">
        <v>2018</v>
      </c>
      <c r="B1515" s="6" t="s">
        <v>137</v>
      </c>
      <c r="C1515" s="6">
        <v>8214</v>
      </c>
      <c r="D1515" s="6" t="s">
        <v>160</v>
      </c>
      <c r="E1515" s="6" t="str">
        <f t="shared" si="89"/>
        <v>5030220082145033</v>
      </c>
      <c r="F1515" s="7" t="s">
        <v>21</v>
      </c>
      <c r="G1515" s="7" t="s">
        <v>53</v>
      </c>
      <c r="H1515" s="7" t="s">
        <v>54</v>
      </c>
      <c r="I1515" s="6" t="s">
        <v>24</v>
      </c>
      <c r="J1515" s="32">
        <v>5033</v>
      </c>
      <c r="K1515" s="32" t="s">
        <v>192</v>
      </c>
      <c r="L1515" s="8">
        <v>85.8</v>
      </c>
      <c r="M1515" s="8">
        <f t="shared" si="91"/>
        <v>2.145</v>
      </c>
      <c r="N1515" s="8">
        <f t="shared" si="90"/>
        <v>87.944999999999993</v>
      </c>
      <c r="O1515" s="8">
        <v>0</v>
      </c>
      <c r="P1515" s="8">
        <v>0</v>
      </c>
    </row>
    <row r="1516" spans="1:16" ht="24.75" x14ac:dyDescent="0.25">
      <c r="A1516" s="5">
        <v>2018</v>
      </c>
      <c r="B1516" s="6" t="s">
        <v>137</v>
      </c>
      <c r="C1516" s="6">
        <v>8217</v>
      </c>
      <c r="D1516" s="6" t="s">
        <v>161</v>
      </c>
      <c r="E1516" s="6" t="str">
        <f t="shared" si="89"/>
        <v>5030220082175033</v>
      </c>
      <c r="F1516" s="7" t="s">
        <v>21</v>
      </c>
      <c r="G1516" s="7" t="s">
        <v>53</v>
      </c>
      <c r="H1516" s="7" t="s">
        <v>54</v>
      </c>
      <c r="I1516" s="6" t="s">
        <v>24</v>
      </c>
      <c r="J1516" s="32">
        <v>5033</v>
      </c>
      <c r="K1516" s="32" t="s">
        <v>192</v>
      </c>
      <c r="L1516" s="8">
        <v>93.86</v>
      </c>
      <c r="M1516" s="8">
        <f t="shared" si="91"/>
        <v>2.3465000000000003</v>
      </c>
      <c r="N1516" s="8">
        <f t="shared" si="90"/>
        <v>96.206500000000005</v>
      </c>
      <c r="O1516" s="8">
        <v>0</v>
      </c>
      <c r="P1516" s="8">
        <v>119.4</v>
      </c>
    </row>
    <row r="1517" spans="1:16" ht="24.75" x14ac:dyDescent="0.25">
      <c r="A1517" s="5">
        <v>2018</v>
      </c>
      <c r="B1517" s="6" t="s">
        <v>137</v>
      </c>
      <c r="C1517" s="6">
        <v>8221</v>
      </c>
      <c r="D1517" s="6" t="s">
        <v>163</v>
      </c>
      <c r="E1517" s="6" t="str">
        <f t="shared" si="89"/>
        <v>5030220082215033</v>
      </c>
      <c r="F1517" s="7" t="s">
        <v>67</v>
      </c>
      <c r="G1517" s="7" t="s">
        <v>67</v>
      </c>
      <c r="H1517" s="7" t="s">
        <v>68</v>
      </c>
      <c r="I1517" s="6" t="s">
        <v>24</v>
      </c>
      <c r="J1517" s="32">
        <v>5033</v>
      </c>
      <c r="K1517" s="32" t="s">
        <v>192</v>
      </c>
      <c r="L1517" s="8">
        <v>467.70000000000005</v>
      </c>
      <c r="M1517" s="8">
        <f t="shared" si="91"/>
        <v>11.692500000000003</v>
      </c>
      <c r="N1517" s="8">
        <f t="shared" si="90"/>
        <v>479.39250000000004</v>
      </c>
      <c r="O1517" s="8">
        <v>138.94</v>
      </c>
      <c r="P1517" s="8">
        <v>158.76</v>
      </c>
    </row>
    <row r="1518" spans="1:16" x14ac:dyDescent="0.25">
      <c r="A1518" s="5">
        <v>2017</v>
      </c>
      <c r="B1518" s="6" t="s">
        <v>137</v>
      </c>
      <c r="C1518" s="6">
        <v>8227</v>
      </c>
      <c r="D1518" s="9" t="s">
        <v>71</v>
      </c>
      <c r="E1518" s="6" t="str">
        <f t="shared" si="89"/>
        <v>5030220082275033</v>
      </c>
      <c r="F1518" s="7" t="s">
        <v>67</v>
      </c>
      <c r="G1518" s="7" t="s">
        <v>67</v>
      </c>
      <c r="H1518" s="7" t="s">
        <v>68</v>
      </c>
      <c r="I1518" s="6" t="s">
        <v>24</v>
      </c>
      <c r="J1518" s="32">
        <v>5033</v>
      </c>
      <c r="K1518" s="33" t="str">
        <f>VLOOKUP(J1518,'[17]OC Name'!A:B,2,FALSE)</f>
        <v>Jury leave</v>
      </c>
      <c r="L1518" s="8">
        <v>0</v>
      </c>
      <c r="M1518" s="10"/>
      <c r="N1518" s="8">
        <f t="shared" si="90"/>
        <v>0</v>
      </c>
      <c r="O1518" s="8">
        <v>1191.19</v>
      </c>
      <c r="P1518" s="8">
        <v>0</v>
      </c>
    </row>
    <row r="1519" spans="1:16" ht="24.75" x14ac:dyDescent="0.25">
      <c r="A1519" s="5">
        <v>2018</v>
      </c>
      <c r="B1519" s="6" t="s">
        <v>137</v>
      </c>
      <c r="C1519" s="6">
        <v>8231</v>
      </c>
      <c r="D1519" s="6" t="s">
        <v>164</v>
      </c>
      <c r="E1519" s="6" t="str">
        <f t="shared" si="89"/>
        <v>5030220082315033</v>
      </c>
      <c r="F1519" s="7" t="s">
        <v>21</v>
      </c>
      <c r="G1519" s="7" t="s">
        <v>53</v>
      </c>
      <c r="H1519" s="7" t="s">
        <v>58</v>
      </c>
      <c r="I1519" s="6" t="s">
        <v>24</v>
      </c>
      <c r="J1519" s="32">
        <v>5033</v>
      </c>
      <c r="K1519" s="32" t="s">
        <v>192</v>
      </c>
      <c r="L1519" s="8">
        <v>182.86</v>
      </c>
      <c r="M1519" s="8">
        <f>L1519*0.025</f>
        <v>4.5715000000000003</v>
      </c>
      <c r="N1519" s="8">
        <f t="shared" si="90"/>
        <v>187.43150000000003</v>
      </c>
      <c r="O1519" s="8">
        <v>115.87</v>
      </c>
      <c r="P1519" s="8">
        <v>744.89</v>
      </c>
    </row>
    <row r="1520" spans="1:16" x14ac:dyDescent="0.25">
      <c r="A1520" s="5">
        <v>2017</v>
      </c>
      <c r="B1520" s="6" t="s">
        <v>137</v>
      </c>
      <c r="C1520" s="6">
        <v>8248</v>
      </c>
      <c r="D1520" s="9" t="s">
        <v>81</v>
      </c>
      <c r="E1520" s="6" t="str">
        <f t="shared" si="89"/>
        <v>5030220082485033</v>
      </c>
      <c r="F1520" s="7" t="s">
        <v>29</v>
      </c>
      <c r="G1520" s="7" t="s">
        <v>30</v>
      </c>
      <c r="H1520" s="7" t="s">
        <v>82</v>
      </c>
      <c r="I1520" s="6" t="s">
        <v>24</v>
      </c>
      <c r="J1520" s="32">
        <v>5033</v>
      </c>
      <c r="K1520" s="33" t="str">
        <f>VLOOKUP(J1520,'[17]OC Name'!A:B,2,FALSE)</f>
        <v>Jury leave</v>
      </c>
      <c r="L1520" s="8">
        <v>0</v>
      </c>
      <c r="M1520" s="10"/>
      <c r="N1520" s="8">
        <f t="shared" si="90"/>
        <v>0</v>
      </c>
      <c r="O1520" s="8">
        <v>117.16</v>
      </c>
      <c r="P1520" s="8">
        <v>0</v>
      </c>
    </row>
    <row r="1521" spans="1:16" ht="24.75" x14ac:dyDescent="0.25">
      <c r="A1521" s="5">
        <v>2018</v>
      </c>
      <c r="B1521" s="6" t="s">
        <v>137</v>
      </c>
      <c r="C1521" s="6">
        <v>8410</v>
      </c>
      <c r="D1521" s="6" t="s">
        <v>166</v>
      </c>
      <c r="E1521" s="6" t="str">
        <f t="shared" si="89"/>
        <v>5030220084105033</v>
      </c>
      <c r="F1521" s="7" t="s">
        <v>21</v>
      </c>
      <c r="G1521" s="7" t="s">
        <v>53</v>
      </c>
      <c r="H1521" s="7" t="s">
        <v>58</v>
      </c>
      <c r="I1521" s="6" t="s">
        <v>24</v>
      </c>
      <c r="J1521" s="32">
        <v>5033</v>
      </c>
      <c r="K1521" s="32" t="s">
        <v>192</v>
      </c>
      <c r="L1521" s="8">
        <v>239.17</v>
      </c>
      <c r="M1521" s="8">
        <f>L1521*0.025</f>
        <v>5.9792500000000004</v>
      </c>
      <c r="N1521" s="8">
        <f t="shared" si="90"/>
        <v>245.14924999999999</v>
      </c>
      <c r="O1521" s="8">
        <v>270.16000000000003</v>
      </c>
      <c r="P1521" s="8">
        <v>0</v>
      </c>
    </row>
    <row r="1522" spans="1:16" x14ac:dyDescent="0.25">
      <c r="A1522" s="5">
        <v>2018</v>
      </c>
      <c r="B1522" s="6" t="s">
        <v>137</v>
      </c>
      <c r="C1522" s="6">
        <v>8411</v>
      </c>
      <c r="D1522" s="6" t="s">
        <v>83</v>
      </c>
      <c r="E1522" s="6" t="str">
        <f t="shared" si="89"/>
        <v>5030220084115033</v>
      </c>
      <c r="F1522" s="7" t="s">
        <v>84</v>
      </c>
      <c r="G1522" s="7" t="s">
        <v>84</v>
      </c>
      <c r="H1522" s="7" t="s">
        <v>85</v>
      </c>
      <c r="I1522" s="6" t="s">
        <v>24</v>
      </c>
      <c r="J1522" s="32">
        <v>5033</v>
      </c>
      <c r="K1522" s="32" t="s">
        <v>192</v>
      </c>
      <c r="L1522" s="8">
        <v>476.8</v>
      </c>
      <c r="M1522" s="8">
        <f>L1522*0.025</f>
        <v>11.920000000000002</v>
      </c>
      <c r="N1522" s="8">
        <f t="shared" si="90"/>
        <v>488.72</v>
      </c>
      <c r="O1522" s="8">
        <v>0</v>
      </c>
      <c r="P1522" s="8">
        <v>0</v>
      </c>
    </row>
    <row r="1523" spans="1:16" ht="24.75" x14ac:dyDescent="0.25">
      <c r="A1523" s="5">
        <v>2018</v>
      </c>
      <c r="B1523" s="6" t="s">
        <v>137</v>
      </c>
      <c r="C1523" s="6">
        <v>8412</v>
      </c>
      <c r="D1523" s="6" t="s">
        <v>86</v>
      </c>
      <c r="E1523" s="6" t="str">
        <f t="shared" si="89"/>
        <v>5030220084125033</v>
      </c>
      <c r="F1523" s="7" t="s">
        <v>84</v>
      </c>
      <c r="G1523" s="7" t="s">
        <v>84</v>
      </c>
      <c r="H1523" s="7" t="s">
        <v>87</v>
      </c>
      <c r="I1523" s="6" t="s">
        <v>24</v>
      </c>
      <c r="J1523" s="32">
        <v>5033</v>
      </c>
      <c r="K1523" s="32" t="s">
        <v>192</v>
      </c>
      <c r="L1523" s="8">
        <v>934.27999999999986</v>
      </c>
      <c r="M1523" s="8">
        <f>L1523*0.025</f>
        <v>23.356999999999999</v>
      </c>
      <c r="N1523" s="8">
        <f t="shared" si="90"/>
        <v>957.63699999999983</v>
      </c>
      <c r="O1523" s="8">
        <v>0</v>
      </c>
      <c r="P1523" s="8">
        <v>1507.58</v>
      </c>
    </row>
    <row r="1524" spans="1:16" x14ac:dyDescent="0.25">
      <c r="A1524" s="5">
        <v>2016</v>
      </c>
      <c r="B1524" s="6" t="s">
        <v>137</v>
      </c>
      <c r="C1524" s="6">
        <v>8414</v>
      </c>
      <c r="D1524" s="9" t="s">
        <v>88</v>
      </c>
      <c r="E1524" s="6" t="str">
        <f t="shared" si="89"/>
        <v>5030220084145033</v>
      </c>
      <c r="F1524" s="7" t="s">
        <v>84</v>
      </c>
      <c r="G1524" s="7" t="s">
        <v>84</v>
      </c>
      <c r="H1524" s="7" t="s">
        <v>89</v>
      </c>
      <c r="I1524" s="6" t="s">
        <v>24</v>
      </c>
      <c r="J1524" s="32">
        <v>5033</v>
      </c>
      <c r="K1524" s="33" t="str">
        <f>VLOOKUP(J1524,'[17]OC Name'!A:B,2,FALSE)</f>
        <v>Jury leave</v>
      </c>
      <c r="L1524" s="8">
        <v>0</v>
      </c>
      <c r="M1524" s="10"/>
      <c r="N1524" s="8">
        <f t="shared" si="90"/>
        <v>0</v>
      </c>
      <c r="O1524" s="8">
        <v>25.79</v>
      </c>
      <c r="P1524" s="8">
        <v>64.5</v>
      </c>
    </row>
    <row r="1525" spans="1:16" x14ac:dyDescent="0.25">
      <c r="A1525" s="5">
        <v>2018</v>
      </c>
      <c r="B1525" s="6" t="s">
        <v>137</v>
      </c>
      <c r="C1525" s="6">
        <v>8415</v>
      </c>
      <c r="D1525" s="6" t="s">
        <v>167</v>
      </c>
      <c r="E1525" s="6" t="str">
        <f t="shared" si="89"/>
        <v>5030220084155033</v>
      </c>
      <c r="F1525" s="7" t="s">
        <v>84</v>
      </c>
      <c r="G1525" s="7" t="s">
        <v>84</v>
      </c>
      <c r="H1525" s="7" t="s">
        <v>87</v>
      </c>
      <c r="I1525" s="6" t="s">
        <v>24</v>
      </c>
      <c r="J1525" s="32">
        <v>5033</v>
      </c>
      <c r="K1525" s="32" t="s">
        <v>192</v>
      </c>
      <c r="L1525" s="8">
        <v>61.76</v>
      </c>
      <c r="M1525" s="8">
        <f>L1525*0.025</f>
        <v>1.544</v>
      </c>
      <c r="N1525" s="8">
        <f t="shared" si="90"/>
        <v>63.303999999999995</v>
      </c>
      <c r="O1525" s="8">
        <v>0</v>
      </c>
      <c r="P1525" s="8">
        <v>0</v>
      </c>
    </row>
    <row r="1526" spans="1:16" x14ac:dyDescent="0.25">
      <c r="A1526" s="5">
        <v>2018</v>
      </c>
      <c r="B1526" s="6" t="s">
        <v>137</v>
      </c>
      <c r="C1526" s="6">
        <v>8417</v>
      </c>
      <c r="D1526" s="6" t="s">
        <v>91</v>
      </c>
      <c r="E1526" s="6" t="str">
        <f t="shared" si="89"/>
        <v>5030220084175033</v>
      </c>
      <c r="F1526" s="7" t="s">
        <v>29</v>
      </c>
      <c r="G1526" s="7" t="s">
        <v>30</v>
      </c>
      <c r="H1526" s="7" t="s">
        <v>92</v>
      </c>
      <c r="I1526" s="6" t="s">
        <v>24</v>
      </c>
      <c r="J1526" s="32">
        <v>5033</v>
      </c>
      <c r="K1526" s="32" t="s">
        <v>192</v>
      </c>
      <c r="L1526" s="8">
        <v>367.96000000000004</v>
      </c>
      <c r="M1526" s="8">
        <f>L1526*0.025</f>
        <v>9.1990000000000016</v>
      </c>
      <c r="N1526" s="8">
        <f t="shared" si="90"/>
        <v>377.15900000000005</v>
      </c>
      <c r="O1526" s="8">
        <v>639.36</v>
      </c>
      <c r="P1526" s="8">
        <v>267.44</v>
      </c>
    </row>
    <row r="1527" spans="1:16" ht="24.75" x14ac:dyDescent="0.25">
      <c r="A1527" s="5">
        <v>2018</v>
      </c>
      <c r="B1527" s="6" t="s">
        <v>137</v>
      </c>
      <c r="C1527" s="6">
        <v>8420</v>
      </c>
      <c r="D1527" s="6" t="s">
        <v>168</v>
      </c>
      <c r="E1527" s="6" t="str">
        <f t="shared" si="89"/>
        <v>5030220084205033</v>
      </c>
      <c r="F1527" s="7" t="s">
        <v>61</v>
      </c>
      <c r="G1527" s="7" t="s">
        <v>61</v>
      </c>
      <c r="H1527" s="7" t="s">
        <v>94</v>
      </c>
      <c r="I1527" s="6" t="s">
        <v>24</v>
      </c>
      <c r="J1527" s="32">
        <v>5033</v>
      </c>
      <c r="K1527" s="32" t="s">
        <v>192</v>
      </c>
      <c r="L1527" s="8">
        <v>443.59</v>
      </c>
      <c r="M1527" s="8">
        <f>L1527*0.025</f>
        <v>11.08975</v>
      </c>
      <c r="N1527" s="8">
        <f t="shared" si="90"/>
        <v>454.67974999999996</v>
      </c>
      <c r="O1527" s="8">
        <v>0</v>
      </c>
      <c r="P1527" s="8">
        <v>55.38</v>
      </c>
    </row>
    <row r="1528" spans="1:16" ht="24.75" x14ac:dyDescent="0.25">
      <c r="A1528" s="5">
        <v>2016</v>
      </c>
      <c r="B1528" s="6" t="s">
        <v>137</v>
      </c>
      <c r="C1528" s="6">
        <v>8422</v>
      </c>
      <c r="D1528" s="6" t="s">
        <v>169</v>
      </c>
      <c r="E1528" s="6" t="str">
        <f t="shared" si="89"/>
        <v>5030220084225033</v>
      </c>
      <c r="F1528" s="7" t="s">
        <v>61</v>
      </c>
      <c r="G1528" s="7" t="s">
        <v>61</v>
      </c>
      <c r="H1528" s="7" t="s">
        <v>94</v>
      </c>
      <c r="I1528" s="6" t="s">
        <v>24</v>
      </c>
      <c r="J1528" s="32">
        <v>5033</v>
      </c>
      <c r="K1528" s="33" t="str">
        <f>VLOOKUP(J1528,'[17]OC Name'!A:B,2,FALSE)</f>
        <v>Jury leave</v>
      </c>
      <c r="L1528" s="8">
        <v>0</v>
      </c>
      <c r="M1528" s="10"/>
      <c r="N1528" s="8">
        <f t="shared" si="90"/>
        <v>0</v>
      </c>
      <c r="O1528" s="8">
        <v>0</v>
      </c>
      <c r="P1528" s="8">
        <v>55.38</v>
      </c>
    </row>
    <row r="1529" spans="1:16" ht="24.75" x14ac:dyDescent="0.25">
      <c r="A1529" s="5">
        <v>2018</v>
      </c>
      <c r="B1529" s="6" t="s">
        <v>137</v>
      </c>
      <c r="C1529" s="6">
        <v>8440</v>
      </c>
      <c r="D1529" s="6" t="s">
        <v>170</v>
      </c>
      <c r="E1529" s="6" t="str">
        <f t="shared" si="89"/>
        <v>5030220084405033</v>
      </c>
      <c r="F1529" s="7" t="s">
        <v>61</v>
      </c>
      <c r="G1529" s="7" t="s">
        <v>61</v>
      </c>
      <c r="H1529" s="7" t="s">
        <v>98</v>
      </c>
      <c r="I1529" s="6" t="s">
        <v>24</v>
      </c>
      <c r="J1529" s="32">
        <v>5033</v>
      </c>
      <c r="K1529" s="32" t="s">
        <v>192</v>
      </c>
      <c r="L1529" s="8">
        <v>88.13</v>
      </c>
      <c r="M1529" s="8">
        <f>L1529*0.025</f>
        <v>2.2032500000000002</v>
      </c>
      <c r="N1529" s="8">
        <f t="shared" si="90"/>
        <v>90.333249999999992</v>
      </c>
      <c r="O1529" s="8">
        <v>0</v>
      </c>
      <c r="P1529" s="8">
        <v>249.3</v>
      </c>
    </row>
    <row r="1530" spans="1:16" ht="24.75" x14ac:dyDescent="0.25">
      <c r="A1530" s="5">
        <v>2018</v>
      </c>
      <c r="B1530" s="6" t="s">
        <v>137</v>
      </c>
      <c r="C1530" s="6">
        <v>8442</v>
      </c>
      <c r="D1530" s="6" t="s">
        <v>171</v>
      </c>
      <c r="E1530" s="6" t="str">
        <f t="shared" si="89"/>
        <v>5030220084425033</v>
      </c>
      <c r="F1530" s="7" t="s">
        <v>21</v>
      </c>
      <c r="G1530" s="7" t="s">
        <v>53</v>
      </c>
      <c r="H1530" s="7" t="s">
        <v>172</v>
      </c>
      <c r="I1530" s="6" t="s">
        <v>24</v>
      </c>
      <c r="J1530" s="32">
        <v>5033</v>
      </c>
      <c r="K1530" s="32" t="s">
        <v>192</v>
      </c>
      <c r="L1530" s="8">
        <v>1981.36</v>
      </c>
      <c r="M1530" s="8">
        <f>L1530*0.025</f>
        <v>49.533999999999999</v>
      </c>
      <c r="N1530" s="8">
        <f t="shared" si="90"/>
        <v>2030.894</v>
      </c>
      <c r="O1530" s="8">
        <v>786.05</v>
      </c>
      <c r="P1530" s="8">
        <v>0</v>
      </c>
    </row>
    <row r="1531" spans="1:16" x14ac:dyDescent="0.25">
      <c r="A1531" s="5">
        <v>2016</v>
      </c>
      <c r="B1531" s="6" t="s">
        <v>137</v>
      </c>
      <c r="C1531" s="6">
        <v>8443</v>
      </c>
      <c r="D1531" s="9" t="s">
        <v>173</v>
      </c>
      <c r="E1531" s="6" t="str">
        <f t="shared" si="89"/>
        <v>5030220084435033</v>
      </c>
      <c r="F1531" s="7" t="s">
        <v>21</v>
      </c>
      <c r="G1531" s="7" t="s">
        <v>53</v>
      </c>
      <c r="H1531" s="7" t="s">
        <v>172</v>
      </c>
      <c r="I1531" s="6" t="s">
        <v>24</v>
      </c>
      <c r="J1531" s="32">
        <v>5033</v>
      </c>
      <c r="K1531" s="33" t="str">
        <f>VLOOKUP(J1531,'[17]OC Name'!A:B,2,FALSE)</f>
        <v>Jury leave</v>
      </c>
      <c r="L1531" s="8">
        <v>0</v>
      </c>
      <c r="M1531" s="10"/>
      <c r="N1531" s="8">
        <f t="shared" si="90"/>
        <v>0</v>
      </c>
      <c r="O1531" s="8">
        <v>0</v>
      </c>
      <c r="P1531" s="8">
        <v>549.89</v>
      </c>
    </row>
    <row r="1532" spans="1:16" x14ac:dyDescent="0.25">
      <c r="A1532" s="5">
        <v>2017</v>
      </c>
      <c r="B1532" s="6" t="s">
        <v>137</v>
      </c>
      <c r="C1532" s="6">
        <v>8447</v>
      </c>
      <c r="D1532" s="9" t="s">
        <v>174</v>
      </c>
      <c r="E1532" s="6" t="str">
        <f t="shared" si="89"/>
        <v>5030220084475033</v>
      </c>
      <c r="F1532" s="7" t="s">
        <v>21</v>
      </c>
      <c r="G1532" s="7" t="s">
        <v>53</v>
      </c>
      <c r="H1532" s="7" t="s">
        <v>172</v>
      </c>
      <c r="I1532" s="6" t="s">
        <v>24</v>
      </c>
      <c r="J1532" s="32">
        <v>5033</v>
      </c>
      <c r="K1532" s="33" t="str">
        <f>VLOOKUP(J1532,'[17]OC Name'!A:B,2,FALSE)</f>
        <v>Jury leave</v>
      </c>
      <c r="L1532" s="8">
        <v>0</v>
      </c>
      <c r="M1532" s="10"/>
      <c r="N1532" s="8">
        <f t="shared" si="90"/>
        <v>0</v>
      </c>
      <c r="O1532" s="8">
        <v>57.68</v>
      </c>
      <c r="P1532" s="8">
        <v>0</v>
      </c>
    </row>
    <row r="1533" spans="1:16" x14ac:dyDescent="0.25">
      <c r="A1533" s="5">
        <v>2017</v>
      </c>
      <c r="B1533" s="6" t="s">
        <v>137</v>
      </c>
      <c r="C1533" s="6">
        <v>8609</v>
      </c>
      <c r="D1533" s="12" t="s">
        <v>104</v>
      </c>
      <c r="E1533" s="6" t="str">
        <f t="shared" si="89"/>
        <v>5030220086095033</v>
      </c>
      <c r="F1533" s="7" t="s">
        <v>29</v>
      </c>
      <c r="G1533" s="7" t="s">
        <v>30</v>
      </c>
      <c r="H1533" s="7" t="s">
        <v>105</v>
      </c>
      <c r="I1533" s="6" t="s">
        <v>24</v>
      </c>
      <c r="J1533" s="32">
        <v>5033</v>
      </c>
      <c r="K1533" s="33" t="str">
        <f>VLOOKUP(J1533,'[17]OC Name'!A:B,2,FALSE)</f>
        <v>Jury leave</v>
      </c>
      <c r="L1533" s="8">
        <v>0</v>
      </c>
      <c r="M1533" s="10"/>
      <c r="N1533" s="8">
        <f t="shared" si="90"/>
        <v>0</v>
      </c>
      <c r="O1533" s="8">
        <v>11.33</v>
      </c>
      <c r="P1533" s="8">
        <v>0</v>
      </c>
    </row>
    <row r="1534" spans="1:16" x14ac:dyDescent="0.25">
      <c r="A1534" s="5">
        <v>2017</v>
      </c>
      <c r="B1534" s="6" t="s">
        <v>137</v>
      </c>
      <c r="C1534" s="6">
        <v>8610</v>
      </c>
      <c r="D1534" s="9" t="s">
        <v>106</v>
      </c>
      <c r="E1534" s="6" t="str">
        <f t="shared" si="89"/>
        <v>5030220086105033</v>
      </c>
      <c r="F1534" s="7" t="s">
        <v>29</v>
      </c>
      <c r="G1534" s="7" t="s">
        <v>30</v>
      </c>
      <c r="H1534" s="7" t="s">
        <v>107</v>
      </c>
      <c r="I1534" s="6" t="s">
        <v>24</v>
      </c>
      <c r="J1534" s="32">
        <v>5033</v>
      </c>
      <c r="K1534" s="33" t="str">
        <f>VLOOKUP(J1534,'[17]OC Name'!A:B,2,FALSE)</f>
        <v>Jury leave</v>
      </c>
      <c r="L1534" s="8">
        <v>0</v>
      </c>
      <c r="M1534" s="10"/>
      <c r="N1534" s="8">
        <f t="shared" si="90"/>
        <v>0</v>
      </c>
      <c r="O1534" s="8">
        <v>13.99</v>
      </c>
      <c r="P1534" s="8">
        <v>0</v>
      </c>
    </row>
    <row r="1535" spans="1:16" ht="24.75" x14ac:dyDescent="0.25">
      <c r="A1535" s="5">
        <v>2018</v>
      </c>
      <c r="B1535" s="6" t="s">
        <v>137</v>
      </c>
      <c r="C1535" s="6">
        <v>8611</v>
      </c>
      <c r="D1535" s="6" t="s">
        <v>124</v>
      </c>
      <c r="E1535" s="6" t="str">
        <f t="shared" si="89"/>
        <v>5030220086115033</v>
      </c>
      <c r="F1535" s="7" t="s">
        <v>29</v>
      </c>
      <c r="G1535" s="7" t="s">
        <v>76</v>
      </c>
      <c r="H1535" s="7" t="s">
        <v>125</v>
      </c>
      <c r="I1535" s="6" t="s">
        <v>24</v>
      </c>
      <c r="J1535" s="32">
        <v>5033</v>
      </c>
      <c r="K1535" s="32" t="s">
        <v>192</v>
      </c>
      <c r="L1535" s="8">
        <v>109.84</v>
      </c>
      <c r="M1535" s="8">
        <f>L1535*0.025</f>
        <v>2.7460000000000004</v>
      </c>
      <c r="N1535" s="8">
        <f t="shared" si="90"/>
        <v>112.586</v>
      </c>
      <c r="O1535" s="8">
        <v>166.28</v>
      </c>
      <c r="P1535" s="8">
        <v>0</v>
      </c>
    </row>
    <row r="1536" spans="1:16" x14ac:dyDescent="0.25">
      <c r="A1536" s="5">
        <v>2018</v>
      </c>
      <c r="B1536" s="6" t="s">
        <v>137</v>
      </c>
      <c r="C1536" s="6">
        <v>8612</v>
      </c>
      <c r="D1536" s="6" t="s">
        <v>126</v>
      </c>
      <c r="E1536" s="6" t="str">
        <f t="shared" si="89"/>
        <v>5030220086125033</v>
      </c>
      <c r="F1536" s="7" t="s">
        <v>29</v>
      </c>
      <c r="G1536" s="7" t="s">
        <v>76</v>
      </c>
      <c r="H1536" s="7" t="s">
        <v>125</v>
      </c>
      <c r="I1536" s="6" t="s">
        <v>24</v>
      </c>
      <c r="J1536" s="32">
        <v>5033</v>
      </c>
      <c r="K1536" s="32" t="s">
        <v>192</v>
      </c>
      <c r="L1536" s="8">
        <v>37.64</v>
      </c>
      <c r="M1536" s="8">
        <f>L1536*0.025</f>
        <v>0.94100000000000006</v>
      </c>
      <c r="N1536" s="8">
        <f t="shared" si="90"/>
        <v>38.581000000000003</v>
      </c>
      <c r="O1536" s="8">
        <v>190.84</v>
      </c>
      <c r="P1536" s="8">
        <v>0</v>
      </c>
    </row>
    <row r="1537" spans="1:16" x14ac:dyDescent="0.25">
      <c r="A1537" s="5">
        <v>2017</v>
      </c>
      <c r="B1537" s="6" t="s">
        <v>137</v>
      </c>
      <c r="C1537" s="6">
        <v>8614</v>
      </c>
      <c r="D1537" s="9" t="s">
        <v>127</v>
      </c>
      <c r="E1537" s="6" t="str">
        <f t="shared" si="89"/>
        <v>5030220086145033</v>
      </c>
      <c r="F1537" s="7" t="s">
        <v>29</v>
      </c>
      <c r="G1537" s="7" t="s">
        <v>76</v>
      </c>
      <c r="H1537" s="7" t="s">
        <v>111</v>
      </c>
      <c r="I1537" s="6" t="s">
        <v>24</v>
      </c>
      <c r="J1537" s="32">
        <v>5033</v>
      </c>
      <c r="K1537" s="33" t="str">
        <f>VLOOKUP(J1537,'[17]OC Name'!A:B,2,FALSE)</f>
        <v>Jury leave</v>
      </c>
      <c r="L1537" s="8">
        <v>0</v>
      </c>
      <c r="M1537" s="10"/>
      <c r="N1537" s="8">
        <f t="shared" si="90"/>
        <v>0</v>
      </c>
      <c r="O1537" s="8">
        <v>626.14</v>
      </c>
      <c r="P1537" s="8">
        <v>0</v>
      </c>
    </row>
    <row r="1538" spans="1:16" x14ac:dyDescent="0.25">
      <c r="A1538" s="5">
        <v>2018</v>
      </c>
      <c r="B1538" s="6" t="s">
        <v>137</v>
      </c>
      <c r="C1538" s="6">
        <v>8615</v>
      </c>
      <c r="D1538" s="6" t="s">
        <v>112</v>
      </c>
      <c r="E1538" s="6" t="str">
        <f t="shared" ref="E1538:E1601" si="92">B1538&amp;"2200"&amp;C1538&amp;J1538</f>
        <v>5030220086155033</v>
      </c>
      <c r="F1538" s="7" t="s">
        <v>29</v>
      </c>
      <c r="G1538" s="7" t="s">
        <v>76</v>
      </c>
      <c r="H1538" s="7" t="s">
        <v>113</v>
      </c>
      <c r="I1538" s="6" t="s">
        <v>24</v>
      </c>
      <c r="J1538" s="32">
        <v>5033</v>
      </c>
      <c r="K1538" s="32" t="s">
        <v>192</v>
      </c>
      <c r="L1538" s="8">
        <v>30.5</v>
      </c>
      <c r="M1538" s="8">
        <f>L1538*0.025</f>
        <v>0.76250000000000007</v>
      </c>
      <c r="N1538" s="8">
        <f t="shared" ref="N1538:N1601" si="93">L1538+M1538</f>
        <v>31.262499999999999</v>
      </c>
      <c r="O1538" s="8">
        <v>0</v>
      </c>
      <c r="P1538" s="8">
        <v>0</v>
      </c>
    </row>
    <row r="1539" spans="1:16" ht="24.75" x14ac:dyDescent="0.25">
      <c r="A1539" s="5">
        <v>2018</v>
      </c>
      <c r="B1539" s="6" t="s">
        <v>137</v>
      </c>
      <c r="C1539" s="6">
        <v>8623</v>
      </c>
      <c r="D1539" s="6" t="s">
        <v>131</v>
      </c>
      <c r="E1539" s="6" t="str">
        <f t="shared" si="92"/>
        <v>5030220086235033</v>
      </c>
      <c r="F1539" s="7" t="s">
        <v>29</v>
      </c>
      <c r="G1539" s="7" t="s">
        <v>30</v>
      </c>
      <c r="H1539" s="7" t="s">
        <v>82</v>
      </c>
      <c r="I1539" s="6" t="s">
        <v>24</v>
      </c>
      <c r="J1539" s="32">
        <v>5033</v>
      </c>
      <c r="K1539" s="32" t="s">
        <v>192</v>
      </c>
      <c r="L1539" s="8">
        <v>82.12</v>
      </c>
      <c r="M1539" s="8">
        <f>L1539*0.025</f>
        <v>2.0530000000000004</v>
      </c>
      <c r="N1539" s="8">
        <f t="shared" si="93"/>
        <v>84.173000000000002</v>
      </c>
      <c r="O1539" s="8">
        <v>34.01</v>
      </c>
      <c r="P1539" s="8">
        <v>0</v>
      </c>
    </row>
    <row r="1540" spans="1:16" x14ac:dyDescent="0.25">
      <c r="A1540" s="5">
        <v>2018</v>
      </c>
      <c r="B1540" s="6" t="s">
        <v>137</v>
      </c>
      <c r="C1540" s="6">
        <v>8631</v>
      </c>
      <c r="D1540" s="6" t="s">
        <v>132</v>
      </c>
      <c r="E1540" s="6" t="str">
        <f t="shared" si="92"/>
        <v>5030220086315033</v>
      </c>
      <c r="F1540" s="7" t="s">
        <v>29</v>
      </c>
      <c r="G1540" s="7" t="s">
        <v>30</v>
      </c>
      <c r="H1540" s="7" t="s">
        <v>92</v>
      </c>
      <c r="I1540" s="6" t="s">
        <v>24</v>
      </c>
      <c r="J1540" s="32">
        <v>5033</v>
      </c>
      <c r="K1540" s="32" t="s">
        <v>192</v>
      </c>
      <c r="L1540" s="8">
        <v>113.28</v>
      </c>
      <c r="M1540" s="8">
        <f>L1540*0.025</f>
        <v>2.8320000000000003</v>
      </c>
      <c r="N1540" s="8">
        <f t="shared" si="93"/>
        <v>116.11199999999999</v>
      </c>
      <c r="O1540" s="8">
        <v>834.86</v>
      </c>
      <c r="P1540" s="8">
        <v>848.62</v>
      </c>
    </row>
    <row r="1541" spans="1:16" x14ac:dyDescent="0.25">
      <c r="A1541" s="5">
        <v>2016</v>
      </c>
      <c r="B1541" s="6" t="s">
        <v>137</v>
      </c>
      <c r="C1541" s="6">
        <v>8642</v>
      </c>
      <c r="D1541" s="9" t="s">
        <v>75</v>
      </c>
      <c r="E1541" s="6" t="str">
        <f t="shared" si="92"/>
        <v>5030220086425033</v>
      </c>
      <c r="F1541" s="7" t="s">
        <v>29</v>
      </c>
      <c r="G1541" s="7" t="s">
        <v>76</v>
      </c>
      <c r="H1541" s="7" t="s">
        <v>77</v>
      </c>
      <c r="I1541" s="6" t="s">
        <v>24</v>
      </c>
      <c r="J1541" s="32">
        <v>5033</v>
      </c>
      <c r="K1541" s="33" t="str">
        <f>VLOOKUP(J1541,'[17]OC Name'!A:B,2,FALSE)</f>
        <v>Jury leave</v>
      </c>
      <c r="L1541" s="8">
        <v>0</v>
      </c>
      <c r="M1541" s="10"/>
      <c r="N1541" s="8">
        <f t="shared" si="93"/>
        <v>0</v>
      </c>
      <c r="O1541" s="8">
        <v>184.41</v>
      </c>
      <c r="P1541" s="8">
        <v>121.6</v>
      </c>
    </row>
    <row r="1542" spans="1:16" x14ac:dyDescent="0.25">
      <c r="A1542" s="5">
        <v>2018</v>
      </c>
      <c r="B1542" s="6" t="s">
        <v>137</v>
      </c>
      <c r="C1542" s="6">
        <v>8645</v>
      </c>
      <c r="D1542" s="6" t="s">
        <v>79</v>
      </c>
      <c r="E1542" s="6" t="str">
        <f t="shared" si="92"/>
        <v>5030220086455033</v>
      </c>
      <c r="F1542" s="7" t="s">
        <v>29</v>
      </c>
      <c r="G1542" s="7" t="s">
        <v>76</v>
      </c>
      <c r="H1542" s="7" t="s">
        <v>77</v>
      </c>
      <c r="I1542" s="6" t="s">
        <v>24</v>
      </c>
      <c r="J1542" s="32">
        <v>5033</v>
      </c>
      <c r="K1542" s="32" t="s">
        <v>192</v>
      </c>
      <c r="L1542" s="8">
        <v>228.67999999999998</v>
      </c>
      <c r="M1542" s="8">
        <f>L1542*0.025</f>
        <v>5.7169999999999996</v>
      </c>
      <c r="N1542" s="8">
        <f t="shared" si="93"/>
        <v>234.39699999999999</v>
      </c>
      <c r="O1542" s="8">
        <v>172.47</v>
      </c>
      <c r="P1542" s="8">
        <v>319.03999999999996</v>
      </c>
    </row>
    <row r="1543" spans="1:16" x14ac:dyDescent="0.25">
      <c r="A1543" s="5">
        <v>2018</v>
      </c>
      <c r="B1543" s="6" t="s">
        <v>137</v>
      </c>
      <c r="C1543" s="6">
        <v>8711</v>
      </c>
      <c r="D1543" s="6" t="s">
        <v>108</v>
      </c>
      <c r="E1543" s="6" t="str">
        <f t="shared" si="92"/>
        <v>5030220087115033</v>
      </c>
      <c r="F1543" s="7" t="s">
        <v>67</v>
      </c>
      <c r="G1543" s="7" t="s">
        <v>67</v>
      </c>
      <c r="H1543" s="7" t="s">
        <v>109</v>
      </c>
      <c r="I1543" s="6" t="s">
        <v>24</v>
      </c>
      <c r="J1543" s="32">
        <v>5033</v>
      </c>
      <c r="K1543" s="32" t="s">
        <v>192</v>
      </c>
      <c r="L1543" s="8">
        <v>176.14</v>
      </c>
      <c r="M1543" s="8">
        <f>L1543*0.025</f>
        <v>4.4035000000000002</v>
      </c>
      <c r="N1543" s="8">
        <f t="shared" si="93"/>
        <v>180.54349999999999</v>
      </c>
      <c r="O1543" s="8">
        <v>0</v>
      </c>
      <c r="P1543" s="8">
        <v>0</v>
      </c>
    </row>
    <row r="1544" spans="1:16" x14ac:dyDescent="0.25">
      <c r="A1544" s="5">
        <v>2018</v>
      </c>
      <c r="B1544" s="6" t="s">
        <v>137</v>
      </c>
      <c r="C1544" s="6">
        <v>8715</v>
      </c>
      <c r="D1544" s="6" t="s">
        <v>128</v>
      </c>
      <c r="E1544" s="6" t="str">
        <f t="shared" si="92"/>
        <v>5030220087155033</v>
      </c>
      <c r="F1544" s="7" t="s">
        <v>29</v>
      </c>
      <c r="G1544" s="7" t="s">
        <v>76</v>
      </c>
      <c r="H1544" s="7" t="s">
        <v>111</v>
      </c>
      <c r="I1544" s="6" t="s">
        <v>24</v>
      </c>
      <c r="J1544" s="32">
        <v>5033</v>
      </c>
      <c r="K1544" s="32" t="s">
        <v>192</v>
      </c>
      <c r="L1544" s="8">
        <v>187.72</v>
      </c>
      <c r="M1544" s="8">
        <f>L1544*0.025</f>
        <v>4.6930000000000005</v>
      </c>
      <c r="N1544" s="8">
        <f t="shared" si="93"/>
        <v>192.41300000000001</v>
      </c>
      <c r="O1544" s="8">
        <v>0</v>
      </c>
      <c r="P1544" s="8">
        <v>0</v>
      </c>
    </row>
    <row r="1545" spans="1:16" x14ac:dyDescent="0.25">
      <c r="A1545" s="5">
        <v>2016</v>
      </c>
      <c r="B1545" s="6" t="s">
        <v>137</v>
      </c>
      <c r="C1545" s="6">
        <v>8721</v>
      </c>
      <c r="D1545" s="9" t="s">
        <v>117</v>
      </c>
      <c r="E1545" s="6" t="str">
        <f t="shared" si="92"/>
        <v>5030220087215033</v>
      </c>
      <c r="F1545" s="7" t="s">
        <v>29</v>
      </c>
      <c r="G1545" s="7" t="s">
        <v>30</v>
      </c>
      <c r="H1545" s="7" t="s">
        <v>118</v>
      </c>
      <c r="I1545" s="6" t="s">
        <v>24</v>
      </c>
      <c r="J1545" s="32">
        <v>5033</v>
      </c>
      <c r="K1545" s="33" t="str">
        <f>VLOOKUP(J1545,'[17]OC Name'!A:B,2,FALSE)</f>
        <v>Jury leave</v>
      </c>
      <c r="L1545" s="8">
        <v>0</v>
      </c>
      <c r="M1545" s="10"/>
      <c r="N1545" s="8">
        <f t="shared" si="93"/>
        <v>0</v>
      </c>
      <c r="O1545" s="8">
        <v>0</v>
      </c>
      <c r="P1545" s="8">
        <v>88.16</v>
      </c>
    </row>
    <row r="1546" spans="1:16" x14ac:dyDescent="0.25">
      <c r="A1546" s="5">
        <v>2016</v>
      </c>
      <c r="B1546" s="6" t="s">
        <v>137</v>
      </c>
      <c r="C1546" s="6">
        <v>8722</v>
      </c>
      <c r="D1546" s="9" t="s">
        <v>119</v>
      </c>
      <c r="E1546" s="6" t="str">
        <f t="shared" si="92"/>
        <v>5030220087225033</v>
      </c>
      <c r="F1546" s="7" t="s">
        <v>29</v>
      </c>
      <c r="G1546" s="7" t="s">
        <v>30</v>
      </c>
      <c r="H1546" s="7" t="s">
        <v>118</v>
      </c>
      <c r="I1546" s="6" t="s">
        <v>24</v>
      </c>
      <c r="J1546" s="32">
        <v>5033</v>
      </c>
      <c r="K1546" s="33" t="str">
        <f>VLOOKUP(J1546,'[17]OC Name'!A:B,2,FALSE)</f>
        <v>Jury leave</v>
      </c>
      <c r="L1546" s="8">
        <v>0</v>
      </c>
      <c r="M1546" s="10"/>
      <c r="N1546" s="8">
        <f t="shared" si="93"/>
        <v>0</v>
      </c>
      <c r="O1546" s="8">
        <v>0</v>
      </c>
      <c r="P1546" s="8">
        <v>115.72</v>
      </c>
    </row>
    <row r="1547" spans="1:16" ht="24.75" x14ac:dyDescent="0.25">
      <c r="A1547" s="5">
        <v>2018</v>
      </c>
      <c r="B1547" s="6" t="s">
        <v>137</v>
      </c>
      <c r="C1547" s="6">
        <v>8723</v>
      </c>
      <c r="D1547" s="6" t="s">
        <v>120</v>
      </c>
      <c r="E1547" s="6" t="str">
        <f t="shared" si="92"/>
        <v>5030220087235033</v>
      </c>
      <c r="F1547" s="7" t="s">
        <v>29</v>
      </c>
      <c r="G1547" s="7" t="s">
        <v>30</v>
      </c>
      <c r="H1547" s="7" t="s">
        <v>118</v>
      </c>
      <c r="I1547" s="6" t="s">
        <v>24</v>
      </c>
      <c r="J1547" s="32">
        <v>5033</v>
      </c>
      <c r="K1547" s="32" t="s">
        <v>192</v>
      </c>
      <c r="L1547" s="8">
        <v>186.22</v>
      </c>
      <c r="M1547" s="8">
        <f t="shared" ref="M1547:M1567" si="94">L1547*0.025</f>
        <v>4.6555</v>
      </c>
      <c r="N1547" s="8">
        <f t="shared" si="93"/>
        <v>190.87549999999999</v>
      </c>
      <c r="O1547" s="8">
        <v>0</v>
      </c>
      <c r="P1547" s="8">
        <v>0</v>
      </c>
    </row>
    <row r="1548" spans="1:16" x14ac:dyDescent="0.25">
      <c r="A1548" s="5">
        <v>2018</v>
      </c>
      <c r="B1548" s="6" t="s">
        <v>137</v>
      </c>
      <c r="C1548" s="6">
        <v>8740</v>
      </c>
      <c r="D1548" s="6" t="s">
        <v>121</v>
      </c>
      <c r="E1548" s="6" t="str">
        <f t="shared" si="92"/>
        <v>5030220087405033</v>
      </c>
      <c r="F1548" s="7" t="s">
        <v>29</v>
      </c>
      <c r="G1548" s="7" t="s">
        <v>30</v>
      </c>
      <c r="H1548" s="7" t="s">
        <v>122</v>
      </c>
      <c r="I1548" s="6" t="s">
        <v>24</v>
      </c>
      <c r="J1548" s="32">
        <v>5033</v>
      </c>
      <c r="K1548" s="32" t="s">
        <v>192</v>
      </c>
      <c r="L1548" s="8">
        <v>68.599999999999994</v>
      </c>
      <c r="M1548" s="8">
        <f t="shared" si="94"/>
        <v>1.7149999999999999</v>
      </c>
      <c r="N1548" s="8">
        <f t="shared" si="93"/>
        <v>70.314999999999998</v>
      </c>
      <c r="O1548" s="8">
        <v>133.52000000000001</v>
      </c>
      <c r="P1548" s="8">
        <v>75.86</v>
      </c>
    </row>
    <row r="1549" spans="1:16" ht="24.75" x14ac:dyDescent="0.25">
      <c r="A1549" s="5">
        <v>2018</v>
      </c>
      <c r="B1549" s="6" t="s">
        <v>19</v>
      </c>
      <c r="C1549" s="6">
        <v>6002</v>
      </c>
      <c r="D1549" s="6" t="s">
        <v>20</v>
      </c>
      <c r="E1549" s="6" t="str">
        <f t="shared" si="92"/>
        <v>5020220060025034</v>
      </c>
      <c r="F1549" s="7" t="s">
        <v>21</v>
      </c>
      <c r="G1549" s="7" t="s">
        <v>22</v>
      </c>
      <c r="H1549" s="7" t="s">
        <v>23</v>
      </c>
      <c r="I1549" s="6" t="s">
        <v>24</v>
      </c>
      <c r="J1549" s="32">
        <v>5034</v>
      </c>
      <c r="K1549" s="32" t="s">
        <v>193</v>
      </c>
      <c r="L1549" s="8">
        <v>148.68</v>
      </c>
      <c r="M1549" s="8">
        <f t="shared" si="94"/>
        <v>3.7170000000000005</v>
      </c>
      <c r="N1549" s="8">
        <f t="shared" si="93"/>
        <v>152.39700000000002</v>
      </c>
      <c r="O1549" s="8">
        <v>24.18</v>
      </c>
      <c r="P1549" s="8">
        <v>0</v>
      </c>
    </row>
    <row r="1550" spans="1:16" ht="24.75" x14ac:dyDescent="0.25">
      <c r="A1550" s="5">
        <v>2018</v>
      </c>
      <c r="B1550" s="6" t="s">
        <v>19</v>
      </c>
      <c r="C1550" s="6">
        <v>6003</v>
      </c>
      <c r="D1550" s="6" t="s">
        <v>26</v>
      </c>
      <c r="E1550" s="6" t="str">
        <f t="shared" si="92"/>
        <v>5020220060035034</v>
      </c>
      <c r="F1550" s="7" t="s">
        <v>21</v>
      </c>
      <c r="G1550" s="7" t="s">
        <v>22</v>
      </c>
      <c r="H1550" s="7" t="s">
        <v>27</v>
      </c>
      <c r="I1550" s="6" t="s">
        <v>24</v>
      </c>
      <c r="J1550" s="32">
        <v>5034</v>
      </c>
      <c r="K1550" s="32" t="s">
        <v>193</v>
      </c>
      <c r="L1550" s="8">
        <v>276.43</v>
      </c>
      <c r="M1550" s="8">
        <f t="shared" si="94"/>
        <v>6.9107500000000002</v>
      </c>
      <c r="N1550" s="8">
        <f t="shared" si="93"/>
        <v>283.34075000000001</v>
      </c>
      <c r="O1550" s="8">
        <v>122.6</v>
      </c>
      <c r="P1550" s="8">
        <v>157.32</v>
      </c>
    </row>
    <row r="1551" spans="1:16" x14ac:dyDescent="0.25">
      <c r="A1551" s="5">
        <v>2018</v>
      </c>
      <c r="B1551" s="6" t="s">
        <v>19</v>
      </c>
      <c r="C1551" s="6">
        <v>6004</v>
      </c>
      <c r="D1551" s="6" t="s">
        <v>28</v>
      </c>
      <c r="E1551" s="6" t="str">
        <f t="shared" si="92"/>
        <v>5020220060045034</v>
      </c>
      <c r="F1551" s="7" t="s">
        <v>29</v>
      </c>
      <c r="G1551" s="7" t="s">
        <v>30</v>
      </c>
      <c r="H1551" s="7" t="s">
        <v>31</v>
      </c>
      <c r="I1551" s="6" t="s">
        <v>24</v>
      </c>
      <c r="J1551" s="32">
        <v>5034</v>
      </c>
      <c r="K1551" s="32" t="s">
        <v>193</v>
      </c>
      <c r="L1551" s="8">
        <v>337.91999999999996</v>
      </c>
      <c r="M1551" s="8">
        <f t="shared" si="94"/>
        <v>8.4479999999999986</v>
      </c>
      <c r="N1551" s="8">
        <f t="shared" si="93"/>
        <v>346.36799999999994</v>
      </c>
      <c r="O1551" s="8">
        <v>37.049999999999997</v>
      </c>
      <c r="P1551" s="8">
        <v>0</v>
      </c>
    </row>
    <row r="1552" spans="1:16" x14ac:dyDescent="0.25">
      <c r="A1552" s="5">
        <v>2018</v>
      </c>
      <c r="B1552" s="6" t="s">
        <v>19</v>
      </c>
      <c r="C1552" s="6">
        <v>6021</v>
      </c>
      <c r="D1552" s="6" t="s">
        <v>32</v>
      </c>
      <c r="E1552" s="6" t="str">
        <f t="shared" si="92"/>
        <v>5020220060215034</v>
      </c>
      <c r="F1552" s="7" t="s">
        <v>21</v>
      </c>
      <c r="G1552" s="7" t="s">
        <v>22</v>
      </c>
      <c r="H1552" s="7" t="s">
        <v>33</v>
      </c>
      <c r="I1552" s="6" t="s">
        <v>24</v>
      </c>
      <c r="J1552" s="32">
        <v>5034</v>
      </c>
      <c r="K1552" s="32" t="s">
        <v>193</v>
      </c>
      <c r="L1552" s="8">
        <v>1509.14</v>
      </c>
      <c r="M1552" s="8">
        <f t="shared" si="94"/>
        <v>37.728500000000004</v>
      </c>
      <c r="N1552" s="8">
        <f t="shared" si="93"/>
        <v>1546.8685</v>
      </c>
      <c r="O1552" s="8">
        <v>174.12</v>
      </c>
      <c r="P1552" s="8">
        <v>384.49</v>
      </c>
    </row>
    <row r="1553" spans="1:16" x14ac:dyDescent="0.25">
      <c r="A1553" s="5">
        <v>2018</v>
      </c>
      <c r="B1553" s="6" t="s">
        <v>19</v>
      </c>
      <c r="C1553" s="6">
        <v>6022</v>
      </c>
      <c r="D1553" s="6" t="s">
        <v>34</v>
      </c>
      <c r="E1553" s="6" t="str">
        <f t="shared" si="92"/>
        <v>5020220060225034</v>
      </c>
      <c r="F1553" s="7" t="s">
        <v>21</v>
      </c>
      <c r="G1553" s="7" t="s">
        <v>22</v>
      </c>
      <c r="H1553" s="7" t="s">
        <v>33</v>
      </c>
      <c r="I1553" s="6" t="s">
        <v>24</v>
      </c>
      <c r="J1553" s="32">
        <v>5034</v>
      </c>
      <c r="K1553" s="32" t="s">
        <v>193</v>
      </c>
      <c r="L1553" s="8">
        <v>3996.0000000000005</v>
      </c>
      <c r="M1553" s="8">
        <f t="shared" si="94"/>
        <v>99.90000000000002</v>
      </c>
      <c r="N1553" s="8">
        <f t="shared" si="93"/>
        <v>4095.9000000000005</v>
      </c>
      <c r="O1553" s="8">
        <v>426.69</v>
      </c>
      <c r="P1553" s="8">
        <v>528.14</v>
      </c>
    </row>
    <row r="1554" spans="1:16" x14ac:dyDescent="0.25">
      <c r="A1554" s="5">
        <v>2018</v>
      </c>
      <c r="B1554" s="6" t="s">
        <v>19</v>
      </c>
      <c r="C1554" s="6">
        <v>6031</v>
      </c>
      <c r="D1554" s="6" t="s">
        <v>35</v>
      </c>
      <c r="E1554" s="6" t="str">
        <f t="shared" si="92"/>
        <v>5020220060315034</v>
      </c>
      <c r="F1554" s="7" t="s">
        <v>21</v>
      </c>
      <c r="G1554" s="7" t="s">
        <v>22</v>
      </c>
      <c r="H1554" s="7" t="s">
        <v>33</v>
      </c>
      <c r="I1554" s="6" t="s">
        <v>24</v>
      </c>
      <c r="J1554" s="32">
        <v>5034</v>
      </c>
      <c r="K1554" s="32" t="s">
        <v>193</v>
      </c>
      <c r="L1554" s="8">
        <v>2137.4899999999998</v>
      </c>
      <c r="M1554" s="8">
        <f t="shared" si="94"/>
        <v>53.437249999999999</v>
      </c>
      <c r="N1554" s="8">
        <f t="shared" si="93"/>
        <v>2190.9272499999997</v>
      </c>
      <c r="O1554" s="8">
        <v>0</v>
      </c>
      <c r="P1554" s="8">
        <v>80.460000000000008</v>
      </c>
    </row>
    <row r="1555" spans="1:16" ht="24.75" x14ac:dyDescent="0.25">
      <c r="A1555" s="5">
        <v>2018</v>
      </c>
      <c r="B1555" s="6" t="s">
        <v>19</v>
      </c>
      <c r="C1555" s="6">
        <v>6032</v>
      </c>
      <c r="D1555" s="6" t="s">
        <v>36</v>
      </c>
      <c r="E1555" s="6" t="str">
        <f t="shared" si="92"/>
        <v>5020220060325034</v>
      </c>
      <c r="F1555" s="7" t="s">
        <v>21</v>
      </c>
      <c r="G1555" s="7" t="s">
        <v>22</v>
      </c>
      <c r="H1555" s="7" t="s">
        <v>33</v>
      </c>
      <c r="I1555" s="6" t="s">
        <v>24</v>
      </c>
      <c r="J1555" s="32">
        <v>5034</v>
      </c>
      <c r="K1555" s="32" t="s">
        <v>193</v>
      </c>
      <c r="L1555" s="8">
        <v>4403.4900000000007</v>
      </c>
      <c r="M1555" s="8">
        <f t="shared" si="94"/>
        <v>110.08725000000003</v>
      </c>
      <c r="N1555" s="8">
        <f t="shared" si="93"/>
        <v>4513.5772500000003</v>
      </c>
      <c r="O1555" s="8">
        <v>665.31000000000006</v>
      </c>
      <c r="P1555" s="8">
        <v>647.97999999999979</v>
      </c>
    </row>
    <row r="1556" spans="1:16" ht="24.75" x14ac:dyDescent="0.25">
      <c r="A1556" s="5">
        <v>2018</v>
      </c>
      <c r="B1556" s="6" t="s">
        <v>19</v>
      </c>
      <c r="C1556" s="6">
        <v>6042</v>
      </c>
      <c r="D1556" s="6" t="s">
        <v>37</v>
      </c>
      <c r="E1556" s="6" t="str">
        <f t="shared" si="92"/>
        <v>5020220060425034</v>
      </c>
      <c r="F1556" s="7" t="s">
        <v>21</v>
      </c>
      <c r="G1556" s="7" t="s">
        <v>22</v>
      </c>
      <c r="H1556" s="7" t="s">
        <v>38</v>
      </c>
      <c r="I1556" s="6" t="s">
        <v>24</v>
      </c>
      <c r="J1556" s="32">
        <v>5034</v>
      </c>
      <c r="K1556" s="32" t="s">
        <v>193</v>
      </c>
      <c r="L1556" s="8">
        <v>5731.6799999999994</v>
      </c>
      <c r="M1556" s="8">
        <f t="shared" si="94"/>
        <v>143.292</v>
      </c>
      <c r="N1556" s="8">
        <f t="shared" si="93"/>
        <v>5874.9719999999998</v>
      </c>
      <c r="O1556" s="8">
        <v>959.27</v>
      </c>
      <c r="P1556" s="8">
        <v>590.6099999999999</v>
      </c>
    </row>
    <row r="1557" spans="1:16" ht="24.75" x14ac:dyDescent="0.25">
      <c r="A1557" s="5">
        <v>2018</v>
      </c>
      <c r="B1557" s="6" t="s">
        <v>19</v>
      </c>
      <c r="C1557" s="6">
        <v>6043</v>
      </c>
      <c r="D1557" s="6" t="s">
        <v>39</v>
      </c>
      <c r="E1557" s="6" t="str">
        <f t="shared" si="92"/>
        <v>5020220060435034</v>
      </c>
      <c r="F1557" s="7" t="s">
        <v>21</v>
      </c>
      <c r="G1557" s="7" t="s">
        <v>22</v>
      </c>
      <c r="H1557" s="7" t="s">
        <v>40</v>
      </c>
      <c r="I1557" s="6" t="s">
        <v>24</v>
      </c>
      <c r="J1557" s="32">
        <v>5034</v>
      </c>
      <c r="K1557" s="32" t="s">
        <v>193</v>
      </c>
      <c r="L1557" s="8">
        <v>4429.75</v>
      </c>
      <c r="M1557" s="8">
        <f t="shared" si="94"/>
        <v>110.74375000000001</v>
      </c>
      <c r="N1557" s="8">
        <f t="shared" si="93"/>
        <v>4540.4937499999996</v>
      </c>
      <c r="O1557" s="8">
        <v>692.79</v>
      </c>
      <c r="P1557" s="8">
        <v>783.57</v>
      </c>
    </row>
    <row r="1558" spans="1:16" ht="24.75" x14ac:dyDescent="0.25">
      <c r="A1558" s="5">
        <v>2018</v>
      </c>
      <c r="B1558" s="6" t="s">
        <v>19</v>
      </c>
      <c r="C1558" s="6">
        <v>6044</v>
      </c>
      <c r="D1558" s="6" t="s">
        <v>41</v>
      </c>
      <c r="E1558" s="6" t="str">
        <f t="shared" si="92"/>
        <v>5020220060445034</v>
      </c>
      <c r="F1558" s="7" t="s">
        <v>21</v>
      </c>
      <c r="G1558" s="7" t="s">
        <v>22</v>
      </c>
      <c r="H1558" s="7" t="s">
        <v>42</v>
      </c>
      <c r="I1558" s="6" t="s">
        <v>24</v>
      </c>
      <c r="J1558" s="32">
        <v>5034</v>
      </c>
      <c r="K1558" s="32" t="s">
        <v>193</v>
      </c>
      <c r="L1558" s="8">
        <v>6110.28</v>
      </c>
      <c r="M1558" s="8">
        <f t="shared" si="94"/>
        <v>152.75700000000001</v>
      </c>
      <c r="N1558" s="8">
        <f t="shared" si="93"/>
        <v>6263.0369999999994</v>
      </c>
      <c r="O1558" s="8">
        <v>995.1400000000001</v>
      </c>
      <c r="P1558" s="8">
        <v>595.85</v>
      </c>
    </row>
    <row r="1559" spans="1:16" ht="24.75" x14ac:dyDescent="0.25">
      <c r="A1559" s="5">
        <v>2018</v>
      </c>
      <c r="B1559" s="6" t="s">
        <v>19</v>
      </c>
      <c r="C1559" s="6">
        <v>6045</v>
      </c>
      <c r="D1559" s="6" t="s">
        <v>43</v>
      </c>
      <c r="E1559" s="6" t="str">
        <f t="shared" si="92"/>
        <v>5020220060455034</v>
      </c>
      <c r="F1559" s="7" t="s">
        <v>21</v>
      </c>
      <c r="G1559" s="7" t="s">
        <v>22</v>
      </c>
      <c r="H1559" s="7" t="s">
        <v>38</v>
      </c>
      <c r="I1559" s="6" t="s">
        <v>24</v>
      </c>
      <c r="J1559" s="32">
        <v>5034</v>
      </c>
      <c r="K1559" s="32" t="s">
        <v>193</v>
      </c>
      <c r="L1559" s="8">
        <v>1239.6199999999999</v>
      </c>
      <c r="M1559" s="8">
        <f t="shared" si="94"/>
        <v>30.990499999999997</v>
      </c>
      <c r="N1559" s="8">
        <f t="shared" si="93"/>
        <v>1270.6104999999998</v>
      </c>
      <c r="O1559" s="8">
        <v>242.57</v>
      </c>
      <c r="P1559" s="8">
        <v>144.38</v>
      </c>
    </row>
    <row r="1560" spans="1:16" ht="24.75" x14ac:dyDescent="0.25">
      <c r="A1560" s="5">
        <v>2018</v>
      </c>
      <c r="B1560" s="6" t="s">
        <v>19</v>
      </c>
      <c r="C1560" s="6">
        <v>6046</v>
      </c>
      <c r="D1560" s="6" t="s">
        <v>44</v>
      </c>
      <c r="E1560" s="6" t="str">
        <f t="shared" si="92"/>
        <v>5020220060465034</v>
      </c>
      <c r="F1560" s="7" t="s">
        <v>21</v>
      </c>
      <c r="G1560" s="7" t="s">
        <v>22</v>
      </c>
      <c r="H1560" s="7" t="s">
        <v>38</v>
      </c>
      <c r="I1560" s="6" t="s">
        <v>24</v>
      </c>
      <c r="J1560" s="32">
        <v>5034</v>
      </c>
      <c r="K1560" s="32" t="s">
        <v>193</v>
      </c>
      <c r="L1560" s="8">
        <v>511.61</v>
      </c>
      <c r="M1560" s="8">
        <f t="shared" si="94"/>
        <v>12.79025</v>
      </c>
      <c r="N1560" s="8">
        <f t="shared" si="93"/>
        <v>524.40025000000003</v>
      </c>
      <c r="O1560" s="8">
        <v>0</v>
      </c>
      <c r="P1560" s="8">
        <v>0</v>
      </c>
    </row>
    <row r="1561" spans="1:16" x14ac:dyDescent="0.25">
      <c r="A1561" s="5">
        <v>2018</v>
      </c>
      <c r="B1561" s="6" t="s">
        <v>19</v>
      </c>
      <c r="C1561" s="6">
        <v>6050</v>
      </c>
      <c r="D1561" s="6" t="s">
        <v>46</v>
      </c>
      <c r="E1561" s="6" t="str">
        <f t="shared" si="92"/>
        <v>5020220060505034</v>
      </c>
      <c r="F1561" s="7" t="s">
        <v>21</v>
      </c>
      <c r="G1561" s="7" t="s">
        <v>22</v>
      </c>
      <c r="H1561" s="7" t="s">
        <v>47</v>
      </c>
      <c r="I1561" s="6" t="s">
        <v>24</v>
      </c>
      <c r="J1561" s="32">
        <v>5034</v>
      </c>
      <c r="K1561" s="32" t="s">
        <v>193</v>
      </c>
      <c r="L1561" s="8">
        <v>4551.1000000000004</v>
      </c>
      <c r="M1561" s="8">
        <f t="shared" si="94"/>
        <v>113.77750000000002</v>
      </c>
      <c r="N1561" s="8">
        <f t="shared" si="93"/>
        <v>4664.8775000000005</v>
      </c>
      <c r="O1561" s="8">
        <v>806.74</v>
      </c>
      <c r="P1561" s="8">
        <v>993.41999999999985</v>
      </c>
    </row>
    <row r="1562" spans="1:16" x14ac:dyDescent="0.25">
      <c r="A1562" s="5">
        <v>2018</v>
      </c>
      <c r="B1562" s="6" t="s">
        <v>19</v>
      </c>
      <c r="C1562" s="6">
        <v>6061</v>
      </c>
      <c r="D1562" s="6" t="s">
        <v>48</v>
      </c>
      <c r="E1562" s="6" t="str">
        <f t="shared" si="92"/>
        <v>5020220060615034</v>
      </c>
      <c r="F1562" s="7" t="s">
        <v>21</v>
      </c>
      <c r="G1562" s="7" t="s">
        <v>22</v>
      </c>
      <c r="H1562" s="7" t="s">
        <v>33</v>
      </c>
      <c r="I1562" s="6" t="s">
        <v>24</v>
      </c>
      <c r="J1562" s="32">
        <v>5034</v>
      </c>
      <c r="K1562" s="32" t="s">
        <v>193</v>
      </c>
      <c r="L1562" s="8">
        <v>1832.8799999999999</v>
      </c>
      <c r="M1562" s="8">
        <f t="shared" si="94"/>
        <v>45.822000000000003</v>
      </c>
      <c r="N1562" s="8">
        <f t="shared" si="93"/>
        <v>1878.7019999999998</v>
      </c>
      <c r="O1562" s="8">
        <v>354.54</v>
      </c>
      <c r="P1562" s="8">
        <v>162.66</v>
      </c>
    </row>
    <row r="1563" spans="1:16" x14ac:dyDescent="0.25">
      <c r="A1563" s="5">
        <v>2018</v>
      </c>
      <c r="B1563" s="6" t="s">
        <v>19</v>
      </c>
      <c r="C1563" s="6">
        <v>6062</v>
      </c>
      <c r="D1563" s="6" t="s">
        <v>49</v>
      </c>
      <c r="E1563" s="6" t="str">
        <f t="shared" si="92"/>
        <v>5020220060625034</v>
      </c>
      <c r="F1563" s="7" t="s">
        <v>21</v>
      </c>
      <c r="G1563" s="7" t="s">
        <v>22</v>
      </c>
      <c r="H1563" s="7" t="s">
        <v>33</v>
      </c>
      <c r="I1563" s="6" t="s">
        <v>24</v>
      </c>
      <c r="J1563" s="32">
        <v>5034</v>
      </c>
      <c r="K1563" s="32" t="s">
        <v>193</v>
      </c>
      <c r="L1563" s="8">
        <v>1487.8100000000002</v>
      </c>
      <c r="M1563" s="8">
        <f t="shared" si="94"/>
        <v>37.195250000000009</v>
      </c>
      <c r="N1563" s="8">
        <f t="shared" si="93"/>
        <v>1525.0052500000002</v>
      </c>
      <c r="O1563" s="8">
        <v>259.23</v>
      </c>
      <c r="P1563" s="8">
        <v>207.56</v>
      </c>
    </row>
    <row r="1564" spans="1:16" ht="24.75" x14ac:dyDescent="0.25">
      <c r="A1564" s="5">
        <v>2018</v>
      </c>
      <c r="B1564" s="6" t="s">
        <v>19</v>
      </c>
      <c r="C1564" s="6">
        <v>6211</v>
      </c>
      <c r="D1564" s="6" t="s">
        <v>52</v>
      </c>
      <c r="E1564" s="6" t="str">
        <f t="shared" si="92"/>
        <v>5020220062115034</v>
      </c>
      <c r="F1564" s="7" t="s">
        <v>21</v>
      </c>
      <c r="G1564" s="7" t="s">
        <v>53</v>
      </c>
      <c r="H1564" s="7" t="s">
        <v>54</v>
      </c>
      <c r="I1564" s="6" t="s">
        <v>24</v>
      </c>
      <c r="J1564" s="32">
        <v>5034</v>
      </c>
      <c r="K1564" s="32" t="s">
        <v>193</v>
      </c>
      <c r="L1564" s="8">
        <v>1926.15</v>
      </c>
      <c r="M1564" s="8">
        <f t="shared" si="94"/>
        <v>48.153750000000002</v>
      </c>
      <c r="N1564" s="8">
        <f t="shared" si="93"/>
        <v>1974.30375</v>
      </c>
      <c r="O1564" s="8">
        <v>318.39</v>
      </c>
      <c r="P1564" s="8">
        <v>244.73000000000005</v>
      </c>
    </row>
    <row r="1565" spans="1:16" x14ac:dyDescent="0.25">
      <c r="A1565" s="5">
        <v>2018</v>
      </c>
      <c r="B1565" s="6" t="s">
        <v>19</v>
      </c>
      <c r="C1565" s="6">
        <v>6212</v>
      </c>
      <c r="D1565" s="6" t="s">
        <v>55</v>
      </c>
      <c r="E1565" s="6" t="str">
        <f t="shared" si="92"/>
        <v>5020220062125034</v>
      </c>
      <c r="F1565" s="7" t="s">
        <v>21</v>
      </c>
      <c r="G1565" s="7" t="s">
        <v>53</v>
      </c>
      <c r="H1565" s="7" t="s">
        <v>56</v>
      </c>
      <c r="I1565" s="6" t="s">
        <v>24</v>
      </c>
      <c r="J1565" s="32">
        <v>5034</v>
      </c>
      <c r="K1565" s="32" t="s">
        <v>193</v>
      </c>
      <c r="L1565" s="8">
        <v>146.72</v>
      </c>
      <c r="M1565" s="8">
        <f t="shared" si="94"/>
        <v>3.6680000000000001</v>
      </c>
      <c r="N1565" s="8">
        <f t="shared" si="93"/>
        <v>150.38800000000001</v>
      </c>
      <c r="O1565" s="8">
        <v>0</v>
      </c>
      <c r="P1565" s="8">
        <v>0</v>
      </c>
    </row>
    <row r="1566" spans="1:16" ht="24.75" x14ac:dyDescent="0.25">
      <c r="A1566" s="5">
        <v>2018</v>
      </c>
      <c r="B1566" s="6" t="s">
        <v>19</v>
      </c>
      <c r="C1566" s="6">
        <v>6213</v>
      </c>
      <c r="D1566" s="6" t="s">
        <v>57</v>
      </c>
      <c r="E1566" s="6" t="str">
        <f t="shared" si="92"/>
        <v>5020220062135034</v>
      </c>
      <c r="F1566" s="7" t="s">
        <v>21</v>
      </c>
      <c r="G1566" s="7" t="s">
        <v>53</v>
      </c>
      <c r="H1566" s="7" t="s">
        <v>58</v>
      </c>
      <c r="I1566" s="6" t="s">
        <v>24</v>
      </c>
      <c r="J1566" s="32">
        <v>5034</v>
      </c>
      <c r="K1566" s="32" t="s">
        <v>193</v>
      </c>
      <c r="L1566" s="8">
        <v>669.38</v>
      </c>
      <c r="M1566" s="8">
        <f t="shared" si="94"/>
        <v>16.734500000000001</v>
      </c>
      <c r="N1566" s="8">
        <f t="shared" si="93"/>
        <v>686.11450000000002</v>
      </c>
      <c r="O1566" s="8">
        <v>37.79</v>
      </c>
      <c r="P1566" s="8">
        <v>0</v>
      </c>
    </row>
    <row r="1567" spans="1:16" ht="24.75" x14ac:dyDescent="0.25">
      <c r="A1567" s="5">
        <v>2018</v>
      </c>
      <c r="B1567" s="6" t="s">
        <v>19</v>
      </c>
      <c r="C1567" s="6">
        <v>6215</v>
      </c>
      <c r="D1567" s="6" t="s">
        <v>60</v>
      </c>
      <c r="E1567" s="6" t="str">
        <f t="shared" si="92"/>
        <v>5020220062155034</v>
      </c>
      <c r="F1567" s="7" t="s">
        <v>61</v>
      </c>
      <c r="G1567" s="7" t="s">
        <v>61</v>
      </c>
      <c r="H1567" s="7" t="s">
        <v>62</v>
      </c>
      <c r="I1567" s="6" t="s">
        <v>24</v>
      </c>
      <c r="J1567" s="32">
        <v>5034</v>
      </c>
      <c r="K1567" s="32" t="s">
        <v>193</v>
      </c>
      <c r="L1567" s="8">
        <v>1317.8000000000002</v>
      </c>
      <c r="M1567" s="8">
        <f t="shared" si="94"/>
        <v>32.945000000000007</v>
      </c>
      <c r="N1567" s="8">
        <f t="shared" si="93"/>
        <v>1350.7450000000001</v>
      </c>
      <c r="O1567" s="8">
        <v>200.2</v>
      </c>
      <c r="P1567" s="8">
        <v>213.48</v>
      </c>
    </row>
    <row r="1568" spans="1:16" x14ac:dyDescent="0.25">
      <c r="A1568" s="5">
        <v>2016</v>
      </c>
      <c r="B1568" s="6" t="s">
        <v>19</v>
      </c>
      <c r="C1568" s="6">
        <v>6218</v>
      </c>
      <c r="D1568" s="9" t="s">
        <v>63</v>
      </c>
      <c r="E1568" s="6" t="str">
        <f t="shared" si="92"/>
        <v>5020220062185034</v>
      </c>
      <c r="F1568" s="7" t="s">
        <v>21</v>
      </c>
      <c r="G1568" s="7" t="s">
        <v>53</v>
      </c>
      <c r="H1568" s="7" t="s">
        <v>56</v>
      </c>
      <c r="I1568" s="6" t="s">
        <v>24</v>
      </c>
      <c r="J1568" s="32">
        <v>5034</v>
      </c>
      <c r="K1568" s="33" t="str">
        <f>VLOOKUP(J1568,'[17]OC Name'!A:B,2,FALSE)</f>
        <v>Bad weather pay</v>
      </c>
      <c r="L1568" s="8">
        <v>0</v>
      </c>
      <c r="M1568" s="10"/>
      <c r="N1568" s="8">
        <f t="shared" si="93"/>
        <v>0</v>
      </c>
      <c r="O1568" s="8">
        <v>0</v>
      </c>
      <c r="P1568" s="8">
        <v>90.610000000000014</v>
      </c>
    </row>
    <row r="1569" spans="1:16" x14ac:dyDescent="0.25">
      <c r="A1569" s="5">
        <v>2016</v>
      </c>
      <c r="B1569" s="6" t="s">
        <v>19</v>
      </c>
      <c r="C1569" s="6">
        <v>6221</v>
      </c>
      <c r="D1569" s="9" t="s">
        <v>64</v>
      </c>
      <c r="E1569" s="6" t="str">
        <f t="shared" si="92"/>
        <v>5020220062215034</v>
      </c>
      <c r="F1569" s="7" t="s">
        <v>21</v>
      </c>
      <c r="G1569" s="7" t="s">
        <v>53</v>
      </c>
      <c r="H1569" s="7" t="s">
        <v>65</v>
      </c>
      <c r="I1569" s="6" t="s">
        <v>24</v>
      </c>
      <c r="J1569" s="32">
        <v>5034</v>
      </c>
      <c r="K1569" s="33" t="str">
        <f>VLOOKUP(J1569,'[17]OC Name'!A:B,2,FALSE)</f>
        <v>Bad weather pay</v>
      </c>
      <c r="L1569" s="8">
        <v>0</v>
      </c>
      <c r="M1569" s="10"/>
      <c r="N1569" s="8">
        <f t="shared" si="93"/>
        <v>0</v>
      </c>
      <c r="O1569" s="8">
        <v>0</v>
      </c>
      <c r="P1569" s="8">
        <v>24.22</v>
      </c>
    </row>
    <row r="1570" spans="1:16" ht="24.75" x14ac:dyDescent="0.25">
      <c r="A1570" s="5">
        <v>2018</v>
      </c>
      <c r="B1570" s="6" t="s">
        <v>19</v>
      </c>
      <c r="C1570" s="6">
        <v>6222</v>
      </c>
      <c r="D1570" s="6" t="s">
        <v>66</v>
      </c>
      <c r="E1570" s="6" t="str">
        <f t="shared" si="92"/>
        <v>5020220062225034</v>
      </c>
      <c r="F1570" s="7" t="s">
        <v>67</v>
      </c>
      <c r="G1570" s="7" t="s">
        <v>67</v>
      </c>
      <c r="H1570" s="7" t="s">
        <v>68</v>
      </c>
      <c r="I1570" s="6" t="s">
        <v>24</v>
      </c>
      <c r="J1570" s="32">
        <v>5034</v>
      </c>
      <c r="K1570" s="32" t="s">
        <v>193</v>
      </c>
      <c r="L1570" s="8">
        <v>3825.94</v>
      </c>
      <c r="M1570" s="8">
        <f>L1570*0.025</f>
        <v>95.648500000000013</v>
      </c>
      <c r="N1570" s="8">
        <f t="shared" si="93"/>
        <v>3921.5884999999998</v>
      </c>
      <c r="O1570" s="8">
        <v>598.93999999999994</v>
      </c>
      <c r="P1570" s="8">
        <v>338.9</v>
      </c>
    </row>
    <row r="1571" spans="1:16" x14ac:dyDescent="0.25">
      <c r="A1571" s="5">
        <v>2016</v>
      </c>
      <c r="B1571" s="6" t="s">
        <v>19</v>
      </c>
      <c r="C1571" s="6">
        <v>6231</v>
      </c>
      <c r="D1571" s="9" t="s">
        <v>72</v>
      </c>
      <c r="E1571" s="6" t="str">
        <f t="shared" si="92"/>
        <v>5020220062315034</v>
      </c>
      <c r="F1571" s="7" t="s">
        <v>21</v>
      </c>
      <c r="G1571" s="7" t="s">
        <v>53</v>
      </c>
      <c r="H1571" s="7" t="s">
        <v>65</v>
      </c>
      <c r="I1571" s="6" t="s">
        <v>24</v>
      </c>
      <c r="J1571" s="32">
        <v>5034</v>
      </c>
      <c r="K1571" s="33" t="str">
        <f>VLOOKUP(J1571,'[17]OC Name'!A:B,2,FALSE)</f>
        <v>Bad weather pay</v>
      </c>
      <c r="L1571" s="8">
        <v>0</v>
      </c>
      <c r="M1571" s="10"/>
      <c r="N1571" s="8">
        <f t="shared" si="93"/>
        <v>0</v>
      </c>
      <c r="O1571" s="8">
        <v>57.5</v>
      </c>
      <c r="P1571" s="8">
        <v>19.899999999999999</v>
      </c>
    </row>
    <row r="1572" spans="1:16" ht="24.75" x14ac:dyDescent="0.25">
      <c r="A1572" s="5">
        <v>2018</v>
      </c>
      <c r="B1572" s="6" t="s">
        <v>19</v>
      </c>
      <c r="C1572" s="6">
        <v>6241</v>
      </c>
      <c r="D1572" s="6" t="s">
        <v>74</v>
      </c>
      <c r="E1572" s="6" t="str">
        <f t="shared" si="92"/>
        <v>5020220062415034</v>
      </c>
      <c r="F1572" s="7" t="s">
        <v>21</v>
      </c>
      <c r="G1572" s="7" t="s">
        <v>53</v>
      </c>
      <c r="H1572" s="7" t="s">
        <v>56</v>
      </c>
      <c r="I1572" s="6" t="s">
        <v>24</v>
      </c>
      <c r="J1572" s="32">
        <v>5034</v>
      </c>
      <c r="K1572" s="32" t="s">
        <v>193</v>
      </c>
      <c r="L1572" s="8">
        <v>3225.82</v>
      </c>
      <c r="M1572" s="8">
        <f>L1572*0.025</f>
        <v>80.645500000000013</v>
      </c>
      <c r="N1572" s="8">
        <f t="shared" si="93"/>
        <v>3306.4655000000002</v>
      </c>
      <c r="O1572" s="8">
        <v>108.1</v>
      </c>
      <c r="P1572" s="8">
        <v>230.87</v>
      </c>
    </row>
    <row r="1573" spans="1:16" x14ac:dyDescent="0.25">
      <c r="A1573" s="5">
        <v>2018</v>
      </c>
      <c r="B1573" s="6" t="s">
        <v>19</v>
      </c>
      <c r="C1573" s="6">
        <v>6242</v>
      </c>
      <c r="D1573" s="6" t="s">
        <v>75</v>
      </c>
      <c r="E1573" s="6" t="str">
        <f t="shared" si="92"/>
        <v>5020220062425034</v>
      </c>
      <c r="F1573" s="7" t="s">
        <v>29</v>
      </c>
      <c r="G1573" s="7" t="s">
        <v>76</v>
      </c>
      <c r="H1573" s="7" t="s">
        <v>77</v>
      </c>
      <c r="I1573" s="6" t="s">
        <v>24</v>
      </c>
      <c r="J1573" s="32">
        <v>5034</v>
      </c>
      <c r="K1573" s="32" t="s">
        <v>193</v>
      </c>
      <c r="L1573" s="8">
        <v>1176.47</v>
      </c>
      <c r="M1573" s="8">
        <f>L1573*0.025</f>
        <v>29.411750000000001</v>
      </c>
      <c r="N1573" s="8">
        <f t="shared" si="93"/>
        <v>1205.88175</v>
      </c>
      <c r="O1573" s="8">
        <v>81.08</v>
      </c>
      <c r="P1573" s="8">
        <v>102.69</v>
      </c>
    </row>
    <row r="1574" spans="1:16" x14ac:dyDescent="0.25">
      <c r="A1574" s="5">
        <v>2017</v>
      </c>
      <c r="B1574" s="6" t="s">
        <v>19</v>
      </c>
      <c r="C1574" s="6">
        <v>6243</v>
      </c>
      <c r="D1574" s="9" t="s">
        <v>78</v>
      </c>
      <c r="E1574" s="6" t="str">
        <f t="shared" si="92"/>
        <v>5020220062435034</v>
      </c>
      <c r="F1574" s="7" t="s">
        <v>21</v>
      </c>
      <c r="G1574" s="7" t="s">
        <v>53</v>
      </c>
      <c r="H1574" s="7" t="s">
        <v>58</v>
      </c>
      <c r="I1574" s="6" t="s">
        <v>24</v>
      </c>
      <c r="J1574" s="32">
        <v>5034</v>
      </c>
      <c r="K1574" s="33" t="str">
        <f>VLOOKUP(J1574,'[17]OC Name'!A:B,2,FALSE)</f>
        <v>Bad weather pay</v>
      </c>
      <c r="L1574" s="8">
        <v>0</v>
      </c>
      <c r="M1574" s="10"/>
      <c r="N1574" s="8">
        <f t="shared" si="93"/>
        <v>0</v>
      </c>
      <c r="O1574" s="8">
        <v>119.18</v>
      </c>
      <c r="P1574" s="8">
        <v>0</v>
      </c>
    </row>
    <row r="1575" spans="1:16" x14ac:dyDescent="0.25">
      <c r="A1575" s="5">
        <v>2018</v>
      </c>
      <c r="B1575" s="6" t="s">
        <v>19</v>
      </c>
      <c r="C1575" s="6">
        <v>6245</v>
      </c>
      <c r="D1575" s="6" t="s">
        <v>79</v>
      </c>
      <c r="E1575" s="6" t="str">
        <f t="shared" si="92"/>
        <v>5020220062455034</v>
      </c>
      <c r="F1575" s="7" t="s">
        <v>29</v>
      </c>
      <c r="G1575" s="7" t="s">
        <v>76</v>
      </c>
      <c r="H1575" s="7" t="s">
        <v>77</v>
      </c>
      <c r="I1575" s="6" t="s">
        <v>24</v>
      </c>
      <c r="J1575" s="32">
        <v>5034</v>
      </c>
      <c r="K1575" s="32" t="s">
        <v>193</v>
      </c>
      <c r="L1575" s="8">
        <v>884.43</v>
      </c>
      <c r="M1575" s="8">
        <f t="shared" ref="M1575:M1582" si="95">L1575*0.025</f>
        <v>22.110749999999999</v>
      </c>
      <c r="N1575" s="8">
        <f t="shared" si="93"/>
        <v>906.54075</v>
      </c>
      <c r="O1575" s="8">
        <v>192.19</v>
      </c>
      <c r="P1575" s="8">
        <v>231.24</v>
      </c>
    </row>
    <row r="1576" spans="1:16" x14ac:dyDescent="0.25">
      <c r="A1576" s="5">
        <v>2018</v>
      </c>
      <c r="B1576" s="6" t="s">
        <v>19</v>
      </c>
      <c r="C1576" s="6">
        <v>6248</v>
      </c>
      <c r="D1576" s="6" t="s">
        <v>81</v>
      </c>
      <c r="E1576" s="6" t="str">
        <f t="shared" si="92"/>
        <v>5020220062485034</v>
      </c>
      <c r="F1576" s="7" t="s">
        <v>29</v>
      </c>
      <c r="G1576" s="7" t="s">
        <v>30</v>
      </c>
      <c r="H1576" s="7" t="s">
        <v>82</v>
      </c>
      <c r="I1576" s="6" t="s">
        <v>24</v>
      </c>
      <c r="J1576" s="32">
        <v>5034</v>
      </c>
      <c r="K1576" s="32" t="s">
        <v>193</v>
      </c>
      <c r="L1576" s="8">
        <v>898.08</v>
      </c>
      <c r="M1576" s="8">
        <f t="shared" si="95"/>
        <v>22.452000000000002</v>
      </c>
      <c r="N1576" s="8">
        <f t="shared" si="93"/>
        <v>920.53200000000004</v>
      </c>
      <c r="O1576" s="8">
        <v>134.19999999999999</v>
      </c>
      <c r="P1576" s="8">
        <v>35.04</v>
      </c>
    </row>
    <row r="1577" spans="1:16" x14ac:dyDescent="0.25">
      <c r="A1577" s="5">
        <v>2018</v>
      </c>
      <c r="B1577" s="6" t="s">
        <v>19</v>
      </c>
      <c r="C1577" s="6">
        <v>6411</v>
      </c>
      <c r="D1577" s="6" t="s">
        <v>83</v>
      </c>
      <c r="E1577" s="6" t="str">
        <f t="shared" si="92"/>
        <v>5020220064115034</v>
      </c>
      <c r="F1577" s="7" t="s">
        <v>84</v>
      </c>
      <c r="G1577" s="7" t="s">
        <v>84</v>
      </c>
      <c r="H1577" s="7" t="s">
        <v>85</v>
      </c>
      <c r="I1577" s="6" t="s">
        <v>24</v>
      </c>
      <c r="J1577" s="32">
        <v>5034</v>
      </c>
      <c r="K1577" s="32" t="s">
        <v>193</v>
      </c>
      <c r="L1577" s="8">
        <v>148.68</v>
      </c>
      <c r="M1577" s="8">
        <f t="shared" si="95"/>
        <v>3.7170000000000005</v>
      </c>
      <c r="N1577" s="8">
        <f t="shared" si="93"/>
        <v>152.39700000000002</v>
      </c>
      <c r="O1577" s="8">
        <v>55.16</v>
      </c>
      <c r="P1577" s="8">
        <v>26.75</v>
      </c>
    </row>
    <row r="1578" spans="1:16" ht="24.75" x14ac:dyDescent="0.25">
      <c r="A1578" s="5">
        <v>2018</v>
      </c>
      <c r="B1578" s="6" t="s">
        <v>19</v>
      </c>
      <c r="C1578" s="6">
        <v>6412</v>
      </c>
      <c r="D1578" s="6" t="s">
        <v>86</v>
      </c>
      <c r="E1578" s="6" t="str">
        <f t="shared" si="92"/>
        <v>5020220064125034</v>
      </c>
      <c r="F1578" s="7" t="s">
        <v>84</v>
      </c>
      <c r="G1578" s="7" t="s">
        <v>84</v>
      </c>
      <c r="H1578" s="7" t="s">
        <v>87</v>
      </c>
      <c r="I1578" s="6" t="s">
        <v>24</v>
      </c>
      <c r="J1578" s="32">
        <v>5034</v>
      </c>
      <c r="K1578" s="32" t="s">
        <v>193</v>
      </c>
      <c r="L1578" s="8">
        <v>2312.0300000000002</v>
      </c>
      <c r="M1578" s="8">
        <f t="shared" si="95"/>
        <v>57.800750000000008</v>
      </c>
      <c r="N1578" s="8">
        <f t="shared" si="93"/>
        <v>2369.8307500000001</v>
      </c>
      <c r="O1578" s="8">
        <v>378.13000000000005</v>
      </c>
      <c r="P1578" s="8">
        <v>270.85999999999996</v>
      </c>
    </row>
    <row r="1579" spans="1:16" ht="24.75" x14ac:dyDescent="0.25">
      <c r="A1579" s="5">
        <v>2018</v>
      </c>
      <c r="B1579" s="6" t="s">
        <v>19</v>
      </c>
      <c r="C1579" s="6">
        <v>6414</v>
      </c>
      <c r="D1579" s="6" t="s">
        <v>88</v>
      </c>
      <c r="E1579" s="6" t="str">
        <f t="shared" si="92"/>
        <v>5020220064145034</v>
      </c>
      <c r="F1579" s="7" t="s">
        <v>84</v>
      </c>
      <c r="G1579" s="7" t="s">
        <v>84</v>
      </c>
      <c r="H1579" s="7" t="s">
        <v>89</v>
      </c>
      <c r="I1579" s="6" t="s">
        <v>24</v>
      </c>
      <c r="J1579" s="32">
        <v>5034</v>
      </c>
      <c r="K1579" s="32" t="s">
        <v>193</v>
      </c>
      <c r="L1579" s="8">
        <v>1609.39</v>
      </c>
      <c r="M1579" s="8">
        <f t="shared" si="95"/>
        <v>40.234750000000005</v>
      </c>
      <c r="N1579" s="8">
        <f t="shared" si="93"/>
        <v>1649.6247500000002</v>
      </c>
      <c r="O1579" s="8">
        <v>326.97000000000003</v>
      </c>
      <c r="P1579" s="8">
        <v>458.97</v>
      </c>
    </row>
    <row r="1580" spans="1:16" ht="24.75" x14ac:dyDescent="0.25">
      <c r="A1580" s="5">
        <v>2018</v>
      </c>
      <c r="B1580" s="6" t="s">
        <v>19</v>
      </c>
      <c r="C1580" s="6">
        <v>6416</v>
      </c>
      <c r="D1580" s="6" t="s">
        <v>90</v>
      </c>
      <c r="E1580" s="6" t="str">
        <f t="shared" si="92"/>
        <v>5020220064165034</v>
      </c>
      <c r="F1580" s="7" t="s">
        <v>21</v>
      </c>
      <c r="G1580" s="7" t="s">
        <v>53</v>
      </c>
      <c r="H1580" s="7" t="s">
        <v>58</v>
      </c>
      <c r="I1580" s="6" t="s">
        <v>24</v>
      </c>
      <c r="J1580" s="32">
        <v>5034</v>
      </c>
      <c r="K1580" s="32" t="s">
        <v>193</v>
      </c>
      <c r="L1580" s="8">
        <v>131.28</v>
      </c>
      <c r="M1580" s="8">
        <f t="shared" si="95"/>
        <v>3.282</v>
      </c>
      <c r="N1580" s="8">
        <f t="shared" si="93"/>
        <v>134.56200000000001</v>
      </c>
      <c r="O1580" s="8">
        <v>0</v>
      </c>
      <c r="P1580" s="8">
        <v>8.6999999999999993</v>
      </c>
    </row>
    <row r="1581" spans="1:16" x14ac:dyDescent="0.25">
      <c r="A1581" s="5">
        <v>2018</v>
      </c>
      <c r="B1581" s="6" t="s">
        <v>19</v>
      </c>
      <c r="C1581" s="6">
        <v>6417</v>
      </c>
      <c r="D1581" s="6" t="s">
        <v>91</v>
      </c>
      <c r="E1581" s="6" t="str">
        <f t="shared" si="92"/>
        <v>5020220064175034</v>
      </c>
      <c r="F1581" s="7" t="s">
        <v>29</v>
      </c>
      <c r="G1581" s="7" t="s">
        <v>30</v>
      </c>
      <c r="H1581" s="7" t="s">
        <v>92</v>
      </c>
      <c r="I1581" s="6" t="s">
        <v>24</v>
      </c>
      <c r="J1581" s="32">
        <v>5034</v>
      </c>
      <c r="K1581" s="32" t="s">
        <v>193</v>
      </c>
      <c r="L1581" s="8">
        <v>608.06999999999994</v>
      </c>
      <c r="M1581" s="8">
        <f t="shared" si="95"/>
        <v>15.201749999999999</v>
      </c>
      <c r="N1581" s="8">
        <f t="shared" si="93"/>
        <v>623.27174999999988</v>
      </c>
      <c r="O1581" s="8">
        <v>111.77</v>
      </c>
      <c r="P1581" s="8">
        <v>83.57</v>
      </c>
    </row>
    <row r="1582" spans="1:16" ht="24.75" x14ac:dyDescent="0.25">
      <c r="A1582" s="5">
        <v>2018</v>
      </c>
      <c r="B1582" s="6" t="s">
        <v>19</v>
      </c>
      <c r="C1582" s="6">
        <v>6420</v>
      </c>
      <c r="D1582" s="6" t="s">
        <v>93</v>
      </c>
      <c r="E1582" s="6" t="str">
        <f t="shared" si="92"/>
        <v>5020220064205034</v>
      </c>
      <c r="F1582" s="7" t="s">
        <v>61</v>
      </c>
      <c r="G1582" s="7" t="s">
        <v>61</v>
      </c>
      <c r="H1582" s="7" t="s">
        <v>94</v>
      </c>
      <c r="I1582" s="6" t="s">
        <v>24</v>
      </c>
      <c r="J1582" s="32">
        <v>5034</v>
      </c>
      <c r="K1582" s="32" t="s">
        <v>193</v>
      </c>
      <c r="L1582" s="8">
        <v>1176.75</v>
      </c>
      <c r="M1582" s="8">
        <f t="shared" si="95"/>
        <v>29.418750000000003</v>
      </c>
      <c r="N1582" s="8">
        <f t="shared" si="93"/>
        <v>1206.16875</v>
      </c>
      <c r="O1582" s="8">
        <v>215.12</v>
      </c>
      <c r="P1582" s="8">
        <v>20.39</v>
      </c>
    </row>
    <row r="1583" spans="1:16" x14ac:dyDescent="0.25">
      <c r="A1583" s="5">
        <v>2016</v>
      </c>
      <c r="B1583" s="6" t="s">
        <v>19</v>
      </c>
      <c r="C1583" s="6">
        <v>6422</v>
      </c>
      <c r="D1583" s="9" t="s">
        <v>95</v>
      </c>
      <c r="E1583" s="6" t="str">
        <f t="shared" si="92"/>
        <v>5020220064225034</v>
      </c>
      <c r="F1583" s="7" t="s">
        <v>61</v>
      </c>
      <c r="G1583" s="7" t="s">
        <v>61</v>
      </c>
      <c r="H1583" s="7" t="s">
        <v>94</v>
      </c>
      <c r="I1583" s="6" t="s">
        <v>24</v>
      </c>
      <c r="J1583" s="32">
        <v>5034</v>
      </c>
      <c r="K1583" s="33" t="str">
        <f>VLOOKUP(J1583,'[17]OC Name'!A:B,2,FALSE)</f>
        <v>Bad weather pay</v>
      </c>
      <c r="L1583" s="8">
        <v>0</v>
      </c>
      <c r="M1583" s="10"/>
      <c r="N1583" s="8">
        <f t="shared" si="93"/>
        <v>0</v>
      </c>
      <c r="O1583" s="8">
        <v>0</v>
      </c>
      <c r="P1583" s="8">
        <v>20.39</v>
      </c>
    </row>
    <row r="1584" spans="1:16" ht="24.75" x14ac:dyDescent="0.25">
      <c r="A1584" s="5">
        <v>2018</v>
      </c>
      <c r="B1584" s="6" t="s">
        <v>19</v>
      </c>
      <c r="C1584" s="6">
        <v>6431</v>
      </c>
      <c r="D1584" s="6" t="s">
        <v>96</v>
      </c>
      <c r="E1584" s="6" t="str">
        <f t="shared" si="92"/>
        <v>5020220064315034</v>
      </c>
      <c r="F1584" s="7" t="s">
        <v>61</v>
      </c>
      <c r="G1584" s="7" t="s">
        <v>61</v>
      </c>
      <c r="H1584" s="7" t="s">
        <v>62</v>
      </c>
      <c r="I1584" s="6" t="s">
        <v>24</v>
      </c>
      <c r="J1584" s="32">
        <v>5034</v>
      </c>
      <c r="K1584" s="32" t="s">
        <v>193</v>
      </c>
      <c r="L1584" s="8">
        <v>1961.76</v>
      </c>
      <c r="M1584" s="8">
        <f t="shared" ref="M1584:M1626" si="96">L1584*0.025</f>
        <v>49.044000000000004</v>
      </c>
      <c r="N1584" s="8">
        <f t="shared" si="93"/>
        <v>2010.8040000000001</v>
      </c>
      <c r="O1584" s="8">
        <v>127.17</v>
      </c>
      <c r="P1584" s="8">
        <v>110.52000000000001</v>
      </c>
    </row>
    <row r="1585" spans="1:16" ht="24.75" x14ac:dyDescent="0.25">
      <c r="A1585" s="5">
        <v>2018</v>
      </c>
      <c r="B1585" s="6" t="s">
        <v>19</v>
      </c>
      <c r="C1585" s="6">
        <v>6606</v>
      </c>
      <c r="D1585" s="6" t="s">
        <v>99</v>
      </c>
      <c r="E1585" s="6" t="str">
        <f t="shared" si="92"/>
        <v>5020220066065034</v>
      </c>
      <c r="F1585" s="7" t="s">
        <v>67</v>
      </c>
      <c r="G1585" s="7" t="s">
        <v>67</v>
      </c>
      <c r="H1585" s="7" t="s">
        <v>100</v>
      </c>
      <c r="I1585" s="6" t="s">
        <v>24</v>
      </c>
      <c r="J1585" s="32">
        <v>5034</v>
      </c>
      <c r="K1585" s="32" t="s">
        <v>193</v>
      </c>
      <c r="L1585" s="8">
        <v>757.86</v>
      </c>
      <c r="M1585" s="8">
        <f t="shared" si="96"/>
        <v>18.9465</v>
      </c>
      <c r="N1585" s="8">
        <f t="shared" si="93"/>
        <v>776.80650000000003</v>
      </c>
      <c r="O1585" s="8">
        <v>158.69999999999999</v>
      </c>
      <c r="P1585" s="8">
        <v>169.85999999999999</v>
      </c>
    </row>
    <row r="1586" spans="1:16" ht="24.75" x14ac:dyDescent="0.25">
      <c r="A1586" s="5">
        <v>2018</v>
      </c>
      <c r="B1586" s="6" t="s">
        <v>19</v>
      </c>
      <c r="C1586" s="6">
        <v>6607</v>
      </c>
      <c r="D1586" s="6" t="s">
        <v>101</v>
      </c>
      <c r="E1586" s="6" t="str">
        <f t="shared" si="92"/>
        <v>5020220066075034</v>
      </c>
      <c r="F1586" s="7" t="s">
        <v>67</v>
      </c>
      <c r="G1586" s="7" t="s">
        <v>67</v>
      </c>
      <c r="H1586" s="7" t="s">
        <v>100</v>
      </c>
      <c r="I1586" s="6" t="s">
        <v>24</v>
      </c>
      <c r="J1586" s="32">
        <v>5034</v>
      </c>
      <c r="K1586" s="32" t="s">
        <v>193</v>
      </c>
      <c r="L1586" s="8">
        <v>757.86</v>
      </c>
      <c r="M1586" s="8">
        <f t="shared" si="96"/>
        <v>18.9465</v>
      </c>
      <c r="N1586" s="8">
        <f t="shared" si="93"/>
        <v>776.80650000000003</v>
      </c>
      <c r="O1586" s="8">
        <v>158.69999999999999</v>
      </c>
      <c r="P1586" s="8">
        <v>169.85999999999999</v>
      </c>
    </row>
    <row r="1587" spans="1:16" ht="24.75" x14ac:dyDescent="0.25">
      <c r="A1587" s="5">
        <v>2018</v>
      </c>
      <c r="B1587" s="6" t="s">
        <v>19</v>
      </c>
      <c r="C1587" s="6">
        <v>6608</v>
      </c>
      <c r="D1587" s="6" t="s">
        <v>102</v>
      </c>
      <c r="E1587" s="6" t="str">
        <f t="shared" si="92"/>
        <v>5020220066085034</v>
      </c>
      <c r="F1587" s="7" t="s">
        <v>67</v>
      </c>
      <c r="G1587" s="7" t="s">
        <v>67</v>
      </c>
      <c r="H1587" s="7" t="s">
        <v>103</v>
      </c>
      <c r="I1587" s="6" t="s">
        <v>24</v>
      </c>
      <c r="J1587" s="32">
        <v>5034</v>
      </c>
      <c r="K1587" s="32" t="s">
        <v>193</v>
      </c>
      <c r="L1587" s="8">
        <v>245.14000000000001</v>
      </c>
      <c r="M1587" s="8">
        <f t="shared" si="96"/>
        <v>6.1285000000000007</v>
      </c>
      <c r="N1587" s="8">
        <f t="shared" si="93"/>
        <v>251.26850000000002</v>
      </c>
      <c r="O1587" s="8">
        <v>36.089999999999996</v>
      </c>
      <c r="P1587" s="8">
        <v>45.52</v>
      </c>
    </row>
    <row r="1588" spans="1:16" x14ac:dyDescent="0.25">
      <c r="A1588" s="5">
        <v>2018</v>
      </c>
      <c r="B1588" s="6" t="s">
        <v>19</v>
      </c>
      <c r="C1588" s="6">
        <v>6609</v>
      </c>
      <c r="D1588" s="6" t="s">
        <v>104</v>
      </c>
      <c r="E1588" s="6" t="str">
        <f t="shared" si="92"/>
        <v>5020220066095034</v>
      </c>
      <c r="F1588" s="7" t="s">
        <v>29</v>
      </c>
      <c r="G1588" s="7" t="s">
        <v>30</v>
      </c>
      <c r="H1588" s="7" t="s">
        <v>105</v>
      </c>
      <c r="I1588" s="6" t="s">
        <v>24</v>
      </c>
      <c r="J1588" s="32">
        <v>5034</v>
      </c>
      <c r="K1588" s="32" t="s">
        <v>193</v>
      </c>
      <c r="L1588" s="8">
        <v>155.74</v>
      </c>
      <c r="M1588" s="8">
        <f t="shared" si="96"/>
        <v>3.8935000000000004</v>
      </c>
      <c r="N1588" s="8">
        <f t="shared" si="93"/>
        <v>159.6335</v>
      </c>
      <c r="O1588" s="8">
        <v>29.23</v>
      </c>
      <c r="P1588" s="8">
        <v>32.909999999999997</v>
      </c>
    </row>
    <row r="1589" spans="1:16" x14ac:dyDescent="0.25">
      <c r="A1589" s="5">
        <v>2018</v>
      </c>
      <c r="B1589" s="6" t="s">
        <v>19</v>
      </c>
      <c r="C1589" s="6">
        <v>6610</v>
      </c>
      <c r="D1589" s="6" t="s">
        <v>106</v>
      </c>
      <c r="E1589" s="6" t="str">
        <f t="shared" si="92"/>
        <v>5020220066105034</v>
      </c>
      <c r="F1589" s="7" t="s">
        <v>29</v>
      </c>
      <c r="G1589" s="7" t="s">
        <v>30</v>
      </c>
      <c r="H1589" s="7" t="s">
        <v>107</v>
      </c>
      <c r="I1589" s="6" t="s">
        <v>24</v>
      </c>
      <c r="J1589" s="32">
        <v>5034</v>
      </c>
      <c r="K1589" s="32" t="s">
        <v>193</v>
      </c>
      <c r="L1589" s="8">
        <v>460.86000000000007</v>
      </c>
      <c r="M1589" s="8">
        <f t="shared" si="96"/>
        <v>11.521500000000003</v>
      </c>
      <c r="N1589" s="8">
        <f t="shared" si="93"/>
        <v>472.38150000000007</v>
      </c>
      <c r="O1589" s="8">
        <v>24.74</v>
      </c>
      <c r="P1589" s="8">
        <v>180.03000000000003</v>
      </c>
    </row>
    <row r="1590" spans="1:16" x14ac:dyDescent="0.25">
      <c r="A1590" s="5">
        <v>2018</v>
      </c>
      <c r="B1590" s="6" t="s">
        <v>19</v>
      </c>
      <c r="C1590" s="6">
        <v>6611</v>
      </c>
      <c r="D1590" s="6" t="s">
        <v>108</v>
      </c>
      <c r="E1590" s="6" t="str">
        <f t="shared" si="92"/>
        <v>5020220066115034</v>
      </c>
      <c r="F1590" s="7" t="s">
        <v>67</v>
      </c>
      <c r="G1590" s="7" t="s">
        <v>67</v>
      </c>
      <c r="H1590" s="7" t="s">
        <v>109</v>
      </c>
      <c r="I1590" s="6" t="s">
        <v>24</v>
      </c>
      <c r="J1590" s="32">
        <v>5034</v>
      </c>
      <c r="K1590" s="32" t="s">
        <v>193</v>
      </c>
      <c r="L1590" s="8">
        <v>1159.0700000000002</v>
      </c>
      <c r="M1590" s="8">
        <f t="shared" si="96"/>
        <v>28.976750000000006</v>
      </c>
      <c r="N1590" s="8">
        <f t="shared" si="93"/>
        <v>1188.0467500000002</v>
      </c>
      <c r="O1590" s="8">
        <v>206.65</v>
      </c>
      <c r="P1590" s="8">
        <v>234.72</v>
      </c>
    </row>
    <row r="1591" spans="1:16" x14ac:dyDescent="0.25">
      <c r="A1591" s="5">
        <v>2018</v>
      </c>
      <c r="B1591" s="6" t="s">
        <v>19</v>
      </c>
      <c r="C1591" s="6">
        <v>6615</v>
      </c>
      <c r="D1591" s="6" t="s">
        <v>112</v>
      </c>
      <c r="E1591" s="6" t="str">
        <f t="shared" si="92"/>
        <v>5020220066155034</v>
      </c>
      <c r="F1591" s="7" t="s">
        <v>29</v>
      </c>
      <c r="G1591" s="7" t="s">
        <v>76</v>
      </c>
      <c r="H1591" s="7" t="s">
        <v>113</v>
      </c>
      <c r="I1591" s="6" t="s">
        <v>24</v>
      </c>
      <c r="J1591" s="32">
        <v>5034</v>
      </c>
      <c r="K1591" s="32" t="s">
        <v>193</v>
      </c>
      <c r="L1591" s="8">
        <v>1009.8299999999999</v>
      </c>
      <c r="M1591" s="8">
        <f t="shared" si="96"/>
        <v>25.245750000000001</v>
      </c>
      <c r="N1591" s="8">
        <f t="shared" si="93"/>
        <v>1035.07575</v>
      </c>
      <c r="O1591" s="8">
        <v>188.01000000000002</v>
      </c>
      <c r="P1591" s="8">
        <v>221.9</v>
      </c>
    </row>
    <row r="1592" spans="1:16" x14ac:dyDescent="0.25">
      <c r="A1592" s="5">
        <v>2018</v>
      </c>
      <c r="B1592" s="6" t="s">
        <v>19</v>
      </c>
      <c r="C1592" s="6">
        <v>6619</v>
      </c>
      <c r="D1592" s="6" t="s">
        <v>114</v>
      </c>
      <c r="E1592" s="6" t="str">
        <f t="shared" si="92"/>
        <v>5020220066195034</v>
      </c>
      <c r="F1592" s="7" t="s">
        <v>29</v>
      </c>
      <c r="G1592" s="7" t="s">
        <v>30</v>
      </c>
      <c r="H1592" s="7" t="s">
        <v>115</v>
      </c>
      <c r="I1592" s="6" t="s">
        <v>24</v>
      </c>
      <c r="J1592" s="32">
        <v>5034</v>
      </c>
      <c r="K1592" s="32" t="s">
        <v>193</v>
      </c>
      <c r="L1592" s="8">
        <v>162.68</v>
      </c>
      <c r="M1592" s="8">
        <f t="shared" si="96"/>
        <v>4.0670000000000002</v>
      </c>
      <c r="N1592" s="8">
        <f t="shared" si="93"/>
        <v>166.74700000000001</v>
      </c>
      <c r="O1592" s="8">
        <v>0</v>
      </c>
      <c r="P1592" s="8">
        <v>0</v>
      </c>
    </row>
    <row r="1593" spans="1:16" ht="24.75" x14ac:dyDescent="0.25">
      <c r="A1593" s="5">
        <v>2018</v>
      </c>
      <c r="B1593" s="6" t="s">
        <v>19</v>
      </c>
      <c r="C1593" s="6">
        <v>6620</v>
      </c>
      <c r="D1593" s="6" t="s">
        <v>116</v>
      </c>
      <c r="E1593" s="6" t="str">
        <f t="shared" si="92"/>
        <v>5020220066205034</v>
      </c>
      <c r="F1593" s="7" t="s">
        <v>29</v>
      </c>
      <c r="G1593" s="7" t="s">
        <v>30</v>
      </c>
      <c r="H1593" s="7" t="s">
        <v>107</v>
      </c>
      <c r="I1593" s="6" t="s">
        <v>24</v>
      </c>
      <c r="J1593" s="32">
        <v>5034</v>
      </c>
      <c r="K1593" s="32" t="s">
        <v>193</v>
      </c>
      <c r="L1593" s="8">
        <v>394.2</v>
      </c>
      <c r="M1593" s="8">
        <f t="shared" si="96"/>
        <v>9.8550000000000004</v>
      </c>
      <c r="N1593" s="8">
        <f t="shared" si="93"/>
        <v>404.05500000000001</v>
      </c>
      <c r="O1593" s="8">
        <v>27.51</v>
      </c>
      <c r="P1593" s="8">
        <v>0</v>
      </c>
    </row>
    <row r="1594" spans="1:16" ht="24.75" x14ac:dyDescent="0.25">
      <c r="A1594" s="5">
        <v>2018</v>
      </c>
      <c r="B1594" s="6" t="s">
        <v>19</v>
      </c>
      <c r="C1594" s="6">
        <v>6621</v>
      </c>
      <c r="D1594" s="6" t="s">
        <v>117</v>
      </c>
      <c r="E1594" s="6" t="str">
        <f t="shared" si="92"/>
        <v>5020220066215034</v>
      </c>
      <c r="F1594" s="7" t="s">
        <v>29</v>
      </c>
      <c r="G1594" s="7" t="s">
        <v>30</v>
      </c>
      <c r="H1594" s="7" t="s">
        <v>118</v>
      </c>
      <c r="I1594" s="6" t="s">
        <v>24</v>
      </c>
      <c r="J1594" s="32">
        <v>5034</v>
      </c>
      <c r="K1594" s="32" t="s">
        <v>193</v>
      </c>
      <c r="L1594" s="8">
        <v>157.18</v>
      </c>
      <c r="M1594" s="8">
        <f t="shared" si="96"/>
        <v>3.9295000000000004</v>
      </c>
      <c r="N1594" s="8">
        <f t="shared" si="93"/>
        <v>161.1095</v>
      </c>
      <c r="O1594" s="8">
        <v>29.49</v>
      </c>
      <c r="P1594" s="8">
        <v>26.95</v>
      </c>
    </row>
    <row r="1595" spans="1:16" ht="24.75" x14ac:dyDescent="0.25">
      <c r="A1595" s="5">
        <v>2018</v>
      </c>
      <c r="B1595" s="6" t="s">
        <v>19</v>
      </c>
      <c r="C1595" s="6">
        <v>6622</v>
      </c>
      <c r="D1595" s="6" t="s">
        <v>119</v>
      </c>
      <c r="E1595" s="6" t="str">
        <f t="shared" si="92"/>
        <v>5020220066225034</v>
      </c>
      <c r="F1595" s="7" t="s">
        <v>29</v>
      </c>
      <c r="G1595" s="7" t="s">
        <v>30</v>
      </c>
      <c r="H1595" s="7" t="s">
        <v>118</v>
      </c>
      <c r="I1595" s="6" t="s">
        <v>24</v>
      </c>
      <c r="J1595" s="32">
        <v>5034</v>
      </c>
      <c r="K1595" s="32" t="s">
        <v>193</v>
      </c>
      <c r="L1595" s="8">
        <v>1127.71</v>
      </c>
      <c r="M1595" s="8">
        <f t="shared" si="96"/>
        <v>28.192750000000004</v>
      </c>
      <c r="N1595" s="8">
        <f t="shared" si="93"/>
        <v>1155.90275</v>
      </c>
      <c r="O1595" s="8">
        <v>203.14000000000001</v>
      </c>
      <c r="P1595" s="8">
        <v>247.6</v>
      </c>
    </row>
    <row r="1596" spans="1:16" ht="24.75" x14ac:dyDescent="0.25">
      <c r="A1596" s="5">
        <v>2018</v>
      </c>
      <c r="B1596" s="6" t="s">
        <v>19</v>
      </c>
      <c r="C1596" s="6">
        <v>6623</v>
      </c>
      <c r="D1596" s="6" t="s">
        <v>120</v>
      </c>
      <c r="E1596" s="6" t="str">
        <f t="shared" si="92"/>
        <v>5020220066235034</v>
      </c>
      <c r="F1596" s="7" t="s">
        <v>29</v>
      </c>
      <c r="G1596" s="7" t="s">
        <v>30</v>
      </c>
      <c r="H1596" s="7" t="s">
        <v>118</v>
      </c>
      <c r="I1596" s="6" t="s">
        <v>24</v>
      </c>
      <c r="J1596" s="32">
        <v>5034</v>
      </c>
      <c r="K1596" s="32" t="s">
        <v>193</v>
      </c>
      <c r="L1596" s="8">
        <v>884.71</v>
      </c>
      <c r="M1596" s="8">
        <f t="shared" si="96"/>
        <v>22.117750000000001</v>
      </c>
      <c r="N1596" s="8">
        <f t="shared" si="93"/>
        <v>906.82775000000004</v>
      </c>
      <c r="O1596" s="8">
        <v>99.33</v>
      </c>
      <c r="P1596" s="8">
        <v>185.53000000000003</v>
      </c>
    </row>
    <row r="1597" spans="1:16" x14ac:dyDescent="0.25">
      <c r="A1597" s="5">
        <v>2018</v>
      </c>
      <c r="B1597" s="6" t="s">
        <v>19</v>
      </c>
      <c r="C1597" s="6">
        <v>6640</v>
      </c>
      <c r="D1597" s="6" t="s">
        <v>121</v>
      </c>
      <c r="E1597" s="6" t="str">
        <f t="shared" si="92"/>
        <v>5020220066405034</v>
      </c>
      <c r="F1597" s="7" t="s">
        <v>29</v>
      </c>
      <c r="G1597" s="7" t="s">
        <v>30</v>
      </c>
      <c r="H1597" s="7" t="s">
        <v>122</v>
      </c>
      <c r="I1597" s="6" t="s">
        <v>24</v>
      </c>
      <c r="J1597" s="32">
        <v>5034</v>
      </c>
      <c r="K1597" s="32" t="s">
        <v>193</v>
      </c>
      <c r="L1597" s="8">
        <v>1639.46</v>
      </c>
      <c r="M1597" s="8">
        <f t="shared" si="96"/>
        <v>40.986500000000007</v>
      </c>
      <c r="N1597" s="8">
        <f t="shared" si="93"/>
        <v>1680.4465</v>
      </c>
      <c r="O1597" s="8">
        <v>213.8</v>
      </c>
      <c r="P1597" s="8">
        <v>127.73</v>
      </c>
    </row>
    <row r="1598" spans="1:16" x14ac:dyDescent="0.25">
      <c r="A1598" s="5">
        <v>2018</v>
      </c>
      <c r="B1598" s="6" t="s">
        <v>19</v>
      </c>
      <c r="C1598" s="6">
        <v>6641</v>
      </c>
      <c r="D1598" s="6" t="s">
        <v>123</v>
      </c>
      <c r="E1598" s="6" t="str">
        <f t="shared" si="92"/>
        <v>5020220066415034</v>
      </c>
      <c r="F1598" s="7" t="s">
        <v>29</v>
      </c>
      <c r="G1598" s="7" t="s">
        <v>30</v>
      </c>
      <c r="H1598" s="7" t="s">
        <v>122</v>
      </c>
      <c r="I1598" s="6" t="s">
        <v>24</v>
      </c>
      <c r="J1598" s="32">
        <v>5034</v>
      </c>
      <c r="K1598" s="32" t="s">
        <v>193</v>
      </c>
      <c r="L1598" s="8">
        <v>445.81</v>
      </c>
      <c r="M1598" s="8">
        <f t="shared" si="96"/>
        <v>11.145250000000001</v>
      </c>
      <c r="N1598" s="8">
        <f t="shared" si="93"/>
        <v>456.95524999999998</v>
      </c>
      <c r="O1598" s="8">
        <v>0</v>
      </c>
      <c r="P1598" s="8">
        <v>0</v>
      </c>
    </row>
    <row r="1599" spans="1:16" x14ac:dyDescent="0.25">
      <c r="A1599" s="5">
        <v>2018</v>
      </c>
      <c r="B1599" s="6" t="s">
        <v>19</v>
      </c>
      <c r="C1599" s="6">
        <v>6712</v>
      </c>
      <c r="D1599" s="6" t="s">
        <v>126</v>
      </c>
      <c r="E1599" s="6" t="str">
        <f t="shared" si="92"/>
        <v>5020220067125034</v>
      </c>
      <c r="F1599" s="7" t="s">
        <v>29</v>
      </c>
      <c r="G1599" s="7" t="s">
        <v>76</v>
      </c>
      <c r="H1599" s="7" t="s">
        <v>125</v>
      </c>
      <c r="I1599" s="6" t="s">
        <v>24</v>
      </c>
      <c r="J1599" s="32">
        <v>5034</v>
      </c>
      <c r="K1599" s="32" t="s">
        <v>193</v>
      </c>
      <c r="L1599" s="8">
        <v>165.63</v>
      </c>
      <c r="M1599" s="8">
        <f t="shared" si="96"/>
        <v>4.1407499999999997</v>
      </c>
      <c r="N1599" s="8">
        <f t="shared" si="93"/>
        <v>169.77074999999999</v>
      </c>
      <c r="O1599" s="8">
        <v>41.7</v>
      </c>
      <c r="P1599" s="8">
        <v>0</v>
      </c>
    </row>
    <row r="1600" spans="1:16" x14ac:dyDescent="0.25">
      <c r="A1600" s="5">
        <v>2018</v>
      </c>
      <c r="B1600" s="6" t="s">
        <v>19</v>
      </c>
      <c r="C1600" s="6">
        <v>6714</v>
      </c>
      <c r="D1600" s="6" t="s">
        <v>127</v>
      </c>
      <c r="E1600" s="6" t="str">
        <f t="shared" si="92"/>
        <v>5020220067145034</v>
      </c>
      <c r="F1600" s="7" t="s">
        <v>29</v>
      </c>
      <c r="G1600" s="7" t="s">
        <v>76</v>
      </c>
      <c r="H1600" s="7" t="s">
        <v>111</v>
      </c>
      <c r="I1600" s="6" t="s">
        <v>24</v>
      </c>
      <c r="J1600" s="32">
        <v>5034</v>
      </c>
      <c r="K1600" s="32" t="s">
        <v>193</v>
      </c>
      <c r="L1600" s="8">
        <v>748.83</v>
      </c>
      <c r="M1600" s="8">
        <f t="shared" si="96"/>
        <v>18.720750000000002</v>
      </c>
      <c r="N1600" s="8">
        <f t="shared" si="93"/>
        <v>767.55074999999999</v>
      </c>
      <c r="O1600" s="8">
        <v>136.51999999999998</v>
      </c>
      <c r="P1600" s="8">
        <v>116.59</v>
      </c>
    </row>
    <row r="1601" spans="1:16" x14ac:dyDescent="0.25">
      <c r="A1601" s="5">
        <v>2018</v>
      </c>
      <c r="B1601" s="6" t="s">
        <v>19</v>
      </c>
      <c r="C1601" s="6">
        <v>6715</v>
      </c>
      <c r="D1601" s="6" t="s">
        <v>128</v>
      </c>
      <c r="E1601" s="6" t="str">
        <f t="shared" si="92"/>
        <v>5020220067155034</v>
      </c>
      <c r="F1601" s="7" t="s">
        <v>29</v>
      </c>
      <c r="G1601" s="7" t="s">
        <v>76</v>
      </c>
      <c r="H1601" s="7" t="s">
        <v>111</v>
      </c>
      <c r="I1601" s="6" t="s">
        <v>24</v>
      </c>
      <c r="J1601" s="32">
        <v>5034</v>
      </c>
      <c r="K1601" s="32" t="s">
        <v>193</v>
      </c>
      <c r="L1601" s="8">
        <v>178.75</v>
      </c>
      <c r="M1601" s="8">
        <f t="shared" si="96"/>
        <v>4.46875</v>
      </c>
      <c r="N1601" s="8">
        <f t="shared" si="93"/>
        <v>183.21875</v>
      </c>
      <c r="O1601" s="8">
        <v>34.869999999999997</v>
      </c>
      <c r="P1601" s="8">
        <v>0</v>
      </c>
    </row>
    <row r="1602" spans="1:16" x14ac:dyDescent="0.25">
      <c r="A1602" s="5">
        <v>2018</v>
      </c>
      <c r="B1602" s="6" t="s">
        <v>19</v>
      </c>
      <c r="C1602" s="6">
        <v>6721</v>
      </c>
      <c r="D1602" s="6" t="s">
        <v>129</v>
      </c>
      <c r="E1602" s="6" t="str">
        <f t="shared" ref="E1602:E1665" si="97">B1602&amp;"2200"&amp;C1602&amp;J1602</f>
        <v>5020220067215034</v>
      </c>
      <c r="F1602" s="7" t="s">
        <v>29</v>
      </c>
      <c r="G1602" s="7" t="s">
        <v>76</v>
      </c>
      <c r="H1602" s="7" t="s">
        <v>113</v>
      </c>
      <c r="I1602" s="6" t="s">
        <v>24</v>
      </c>
      <c r="J1602" s="32">
        <v>5034</v>
      </c>
      <c r="K1602" s="32" t="s">
        <v>193</v>
      </c>
      <c r="L1602" s="8">
        <v>26.29</v>
      </c>
      <c r="M1602" s="8">
        <f t="shared" si="96"/>
        <v>0.65725</v>
      </c>
      <c r="N1602" s="8">
        <f t="shared" ref="N1602:N1665" si="98">L1602+M1602</f>
        <v>26.94725</v>
      </c>
      <c r="O1602" s="8">
        <v>40.630000000000003</v>
      </c>
      <c r="P1602" s="8">
        <v>19.96</v>
      </c>
    </row>
    <row r="1603" spans="1:16" x14ac:dyDescent="0.25">
      <c r="A1603" s="5">
        <v>2018</v>
      </c>
      <c r="B1603" s="6" t="s">
        <v>19</v>
      </c>
      <c r="C1603" s="6">
        <v>6722</v>
      </c>
      <c r="D1603" s="6" t="s">
        <v>130</v>
      </c>
      <c r="E1603" s="6" t="str">
        <f t="shared" si="97"/>
        <v>5020220067225034</v>
      </c>
      <c r="F1603" s="7" t="s">
        <v>29</v>
      </c>
      <c r="G1603" s="7" t="s">
        <v>30</v>
      </c>
      <c r="H1603" s="7" t="s">
        <v>82</v>
      </c>
      <c r="I1603" s="6" t="s">
        <v>24</v>
      </c>
      <c r="J1603" s="32">
        <v>5034</v>
      </c>
      <c r="K1603" s="32" t="s">
        <v>193</v>
      </c>
      <c r="L1603" s="8">
        <v>757.04</v>
      </c>
      <c r="M1603" s="8">
        <f t="shared" si="96"/>
        <v>18.925999999999998</v>
      </c>
      <c r="N1603" s="8">
        <f t="shared" si="98"/>
        <v>775.96600000000001</v>
      </c>
      <c r="O1603" s="8">
        <v>150.68</v>
      </c>
      <c r="P1603" s="8">
        <v>0</v>
      </c>
    </row>
    <row r="1604" spans="1:16" ht="24.75" x14ac:dyDescent="0.25">
      <c r="A1604" s="5">
        <v>2018</v>
      </c>
      <c r="B1604" s="6" t="s">
        <v>19</v>
      </c>
      <c r="C1604" s="6">
        <v>6723</v>
      </c>
      <c r="D1604" s="6" t="s">
        <v>131</v>
      </c>
      <c r="E1604" s="6" t="str">
        <f t="shared" si="97"/>
        <v>5020220067235034</v>
      </c>
      <c r="F1604" s="7" t="s">
        <v>29</v>
      </c>
      <c r="G1604" s="7" t="s">
        <v>30</v>
      </c>
      <c r="H1604" s="7" t="s">
        <v>82</v>
      </c>
      <c r="I1604" s="6" t="s">
        <v>24</v>
      </c>
      <c r="J1604" s="32">
        <v>5034</v>
      </c>
      <c r="K1604" s="32" t="s">
        <v>193</v>
      </c>
      <c r="L1604" s="8">
        <v>269.03000000000003</v>
      </c>
      <c r="M1604" s="8">
        <f t="shared" si="96"/>
        <v>6.7257500000000014</v>
      </c>
      <c r="N1604" s="8">
        <f t="shared" si="98"/>
        <v>275.75575000000003</v>
      </c>
      <c r="O1604" s="8">
        <v>0</v>
      </c>
      <c r="P1604" s="8">
        <v>74.34</v>
      </c>
    </row>
    <row r="1605" spans="1:16" x14ac:dyDescent="0.25">
      <c r="A1605" s="5">
        <v>2018</v>
      </c>
      <c r="B1605" s="6" t="s">
        <v>19</v>
      </c>
      <c r="C1605" s="6">
        <v>6731</v>
      </c>
      <c r="D1605" s="6" t="s">
        <v>132</v>
      </c>
      <c r="E1605" s="6" t="str">
        <f t="shared" si="97"/>
        <v>5020220067315034</v>
      </c>
      <c r="F1605" s="7" t="s">
        <v>29</v>
      </c>
      <c r="G1605" s="7" t="s">
        <v>30</v>
      </c>
      <c r="H1605" s="7" t="s">
        <v>92</v>
      </c>
      <c r="I1605" s="6" t="s">
        <v>24</v>
      </c>
      <c r="J1605" s="32">
        <v>5034</v>
      </c>
      <c r="K1605" s="32" t="s">
        <v>193</v>
      </c>
      <c r="L1605" s="8">
        <v>277.86</v>
      </c>
      <c r="M1605" s="8">
        <f t="shared" si="96"/>
        <v>6.9465000000000003</v>
      </c>
      <c r="N1605" s="8">
        <f t="shared" si="98"/>
        <v>284.80650000000003</v>
      </c>
      <c r="O1605" s="8">
        <v>62.83</v>
      </c>
      <c r="P1605" s="8">
        <v>0</v>
      </c>
    </row>
    <row r="1606" spans="1:16" x14ac:dyDescent="0.25">
      <c r="A1606" s="5">
        <v>2018</v>
      </c>
      <c r="B1606" s="6" t="s">
        <v>19</v>
      </c>
      <c r="C1606" s="6">
        <v>6805</v>
      </c>
      <c r="D1606" s="6" t="s">
        <v>134</v>
      </c>
      <c r="E1606" s="6" t="str">
        <f t="shared" si="97"/>
        <v>5020220068055034</v>
      </c>
      <c r="F1606" s="7" t="s">
        <v>67</v>
      </c>
      <c r="G1606" s="7" t="s">
        <v>67</v>
      </c>
      <c r="H1606" s="7" t="s">
        <v>135</v>
      </c>
      <c r="I1606" s="6" t="s">
        <v>24</v>
      </c>
      <c r="J1606" s="32">
        <v>5034</v>
      </c>
      <c r="K1606" s="32" t="s">
        <v>193</v>
      </c>
      <c r="L1606" s="8">
        <v>4586.09</v>
      </c>
      <c r="M1606" s="8">
        <f t="shared" si="96"/>
        <v>114.65225000000001</v>
      </c>
      <c r="N1606" s="8">
        <f t="shared" si="98"/>
        <v>4700.7422500000002</v>
      </c>
      <c r="O1606" s="8">
        <v>484.27</v>
      </c>
      <c r="P1606" s="8">
        <v>961.17000000000007</v>
      </c>
    </row>
    <row r="1607" spans="1:16" x14ac:dyDescent="0.25">
      <c r="A1607" s="5">
        <v>2018</v>
      </c>
      <c r="B1607" s="6" t="s">
        <v>19</v>
      </c>
      <c r="C1607" s="6">
        <v>7733</v>
      </c>
      <c r="D1607" s="6" t="s">
        <v>136</v>
      </c>
      <c r="E1607" s="6" t="str">
        <f t="shared" si="97"/>
        <v>5020220077335034</v>
      </c>
      <c r="F1607" s="7" t="s">
        <v>84</v>
      </c>
      <c r="G1607" s="7" t="s">
        <v>84</v>
      </c>
      <c r="H1607" s="7" t="s">
        <v>87</v>
      </c>
      <c r="I1607" s="6" t="s">
        <v>24</v>
      </c>
      <c r="J1607" s="32">
        <v>5034</v>
      </c>
      <c r="K1607" s="32" t="s">
        <v>193</v>
      </c>
      <c r="L1607" s="8">
        <v>382.95000000000005</v>
      </c>
      <c r="M1607" s="8">
        <f t="shared" si="96"/>
        <v>9.5737500000000022</v>
      </c>
      <c r="N1607" s="8">
        <f t="shared" si="98"/>
        <v>392.52375000000006</v>
      </c>
      <c r="O1607" s="8">
        <v>36.409999999999997</v>
      </c>
      <c r="P1607" s="8">
        <v>100.33999999999999</v>
      </c>
    </row>
    <row r="1608" spans="1:16" x14ac:dyDescent="0.25">
      <c r="A1608" s="5">
        <v>2018</v>
      </c>
      <c r="B1608" s="6" t="s">
        <v>137</v>
      </c>
      <c r="C1608" s="6">
        <v>7733</v>
      </c>
      <c r="D1608" s="6" t="s">
        <v>136</v>
      </c>
      <c r="E1608" s="6" t="str">
        <f t="shared" si="97"/>
        <v>5030220077335034</v>
      </c>
      <c r="F1608" s="7" t="s">
        <v>84</v>
      </c>
      <c r="G1608" s="7" t="s">
        <v>84</v>
      </c>
      <c r="H1608" s="7" t="s">
        <v>87</v>
      </c>
      <c r="I1608" s="6" t="s">
        <v>24</v>
      </c>
      <c r="J1608" s="32">
        <v>5034</v>
      </c>
      <c r="K1608" s="32" t="s">
        <v>193</v>
      </c>
      <c r="L1608" s="8">
        <v>382.95000000000005</v>
      </c>
      <c r="M1608" s="8">
        <f t="shared" si="96"/>
        <v>9.5737500000000022</v>
      </c>
      <c r="N1608" s="8">
        <f t="shared" si="98"/>
        <v>392.52375000000006</v>
      </c>
      <c r="O1608" s="8">
        <v>36.409999999999997</v>
      </c>
      <c r="P1608" s="8">
        <v>64.929999999999993</v>
      </c>
    </row>
    <row r="1609" spans="1:16" ht="24.75" x14ac:dyDescent="0.25">
      <c r="A1609" s="5">
        <v>2018</v>
      </c>
      <c r="B1609" s="6" t="s">
        <v>137</v>
      </c>
      <c r="C1609" s="6">
        <v>7748</v>
      </c>
      <c r="D1609" s="6" t="s">
        <v>138</v>
      </c>
      <c r="E1609" s="6" t="str">
        <f t="shared" si="97"/>
        <v>5030220077485034</v>
      </c>
      <c r="F1609" s="7" t="s">
        <v>67</v>
      </c>
      <c r="G1609" s="7" t="s">
        <v>67</v>
      </c>
      <c r="H1609" s="7" t="s">
        <v>68</v>
      </c>
      <c r="I1609" s="6" t="s">
        <v>24</v>
      </c>
      <c r="J1609" s="32">
        <v>5034</v>
      </c>
      <c r="K1609" s="32" t="s">
        <v>193</v>
      </c>
      <c r="L1609" s="8">
        <v>817.46</v>
      </c>
      <c r="M1609" s="8">
        <f t="shared" si="96"/>
        <v>20.436500000000002</v>
      </c>
      <c r="N1609" s="8">
        <f t="shared" si="98"/>
        <v>837.89650000000006</v>
      </c>
      <c r="O1609" s="8">
        <v>71</v>
      </c>
      <c r="P1609" s="8">
        <v>0</v>
      </c>
    </row>
    <row r="1610" spans="1:16" ht="24.75" x14ac:dyDescent="0.25">
      <c r="A1610" s="5">
        <v>2018</v>
      </c>
      <c r="B1610" s="6" t="s">
        <v>19</v>
      </c>
      <c r="C1610" s="6">
        <v>7749</v>
      </c>
      <c r="D1610" s="6" t="s">
        <v>139</v>
      </c>
      <c r="E1610" s="6" t="str">
        <f t="shared" si="97"/>
        <v>5020220077495034</v>
      </c>
      <c r="F1610" s="7" t="s">
        <v>67</v>
      </c>
      <c r="G1610" s="7" t="s">
        <v>67</v>
      </c>
      <c r="H1610" s="7" t="s">
        <v>68</v>
      </c>
      <c r="I1610" s="6" t="s">
        <v>24</v>
      </c>
      <c r="J1610" s="32">
        <v>5034</v>
      </c>
      <c r="K1610" s="32" t="s">
        <v>193</v>
      </c>
      <c r="L1610" s="8">
        <v>35.24</v>
      </c>
      <c r="M1610" s="8">
        <f t="shared" si="96"/>
        <v>0.88100000000000012</v>
      </c>
      <c r="N1610" s="8">
        <f t="shared" si="98"/>
        <v>36.121000000000002</v>
      </c>
      <c r="O1610" s="8">
        <v>0</v>
      </c>
      <c r="P1610" s="8">
        <v>0</v>
      </c>
    </row>
    <row r="1611" spans="1:16" ht="24.75" x14ac:dyDescent="0.25">
      <c r="A1611" s="5">
        <v>2018</v>
      </c>
      <c r="B1611" s="6" t="s">
        <v>137</v>
      </c>
      <c r="C1611" s="6">
        <v>8002</v>
      </c>
      <c r="D1611" s="6" t="s">
        <v>141</v>
      </c>
      <c r="E1611" s="6" t="str">
        <f t="shared" si="97"/>
        <v>5030220080025034</v>
      </c>
      <c r="F1611" s="7" t="s">
        <v>21</v>
      </c>
      <c r="G1611" s="7" t="s">
        <v>22</v>
      </c>
      <c r="H1611" s="7" t="s">
        <v>23</v>
      </c>
      <c r="I1611" s="6" t="s">
        <v>24</v>
      </c>
      <c r="J1611" s="32">
        <v>5034</v>
      </c>
      <c r="K1611" s="32" t="s">
        <v>193</v>
      </c>
      <c r="L1611" s="8">
        <v>148.68</v>
      </c>
      <c r="M1611" s="8">
        <f t="shared" si="96"/>
        <v>3.7170000000000005</v>
      </c>
      <c r="N1611" s="8">
        <f t="shared" si="98"/>
        <v>152.39700000000002</v>
      </c>
      <c r="O1611" s="8">
        <v>24.18</v>
      </c>
      <c r="P1611" s="8">
        <v>0</v>
      </c>
    </row>
    <row r="1612" spans="1:16" ht="36.75" x14ac:dyDescent="0.25">
      <c r="A1612" s="5">
        <v>2018</v>
      </c>
      <c r="B1612" s="6" t="s">
        <v>137</v>
      </c>
      <c r="C1612" s="6">
        <v>8003</v>
      </c>
      <c r="D1612" s="6" t="s">
        <v>142</v>
      </c>
      <c r="E1612" s="6" t="str">
        <f t="shared" si="97"/>
        <v>5030220080035034</v>
      </c>
      <c r="F1612" s="7" t="s">
        <v>21</v>
      </c>
      <c r="G1612" s="7" t="s">
        <v>22</v>
      </c>
      <c r="H1612" s="7" t="s">
        <v>27</v>
      </c>
      <c r="I1612" s="6" t="s">
        <v>24</v>
      </c>
      <c r="J1612" s="32">
        <v>5034</v>
      </c>
      <c r="K1612" s="32" t="s">
        <v>193</v>
      </c>
      <c r="L1612" s="8">
        <v>1177.58</v>
      </c>
      <c r="M1612" s="8">
        <f t="shared" si="96"/>
        <v>29.439499999999999</v>
      </c>
      <c r="N1612" s="8">
        <f t="shared" si="98"/>
        <v>1207.0194999999999</v>
      </c>
      <c r="O1612" s="8">
        <v>202.59</v>
      </c>
      <c r="P1612" s="8">
        <v>111.97999999999999</v>
      </c>
    </row>
    <row r="1613" spans="1:16" x14ac:dyDescent="0.25">
      <c r="A1613" s="5">
        <v>2018</v>
      </c>
      <c r="B1613" s="6" t="s">
        <v>137</v>
      </c>
      <c r="C1613" s="6">
        <v>8004</v>
      </c>
      <c r="D1613" s="6" t="s">
        <v>28</v>
      </c>
      <c r="E1613" s="6" t="str">
        <f t="shared" si="97"/>
        <v>5030220080045034</v>
      </c>
      <c r="F1613" s="7" t="s">
        <v>29</v>
      </c>
      <c r="G1613" s="7" t="s">
        <v>30</v>
      </c>
      <c r="H1613" s="7" t="s">
        <v>31</v>
      </c>
      <c r="I1613" s="6" t="s">
        <v>24</v>
      </c>
      <c r="J1613" s="32">
        <v>5034</v>
      </c>
      <c r="K1613" s="32" t="s">
        <v>193</v>
      </c>
      <c r="L1613" s="8">
        <v>337.91999999999996</v>
      </c>
      <c r="M1613" s="8">
        <f t="shared" si="96"/>
        <v>8.4479999999999986</v>
      </c>
      <c r="N1613" s="8">
        <f t="shared" si="98"/>
        <v>346.36799999999994</v>
      </c>
      <c r="O1613" s="8">
        <v>37.049999999999997</v>
      </c>
      <c r="P1613" s="8">
        <v>0</v>
      </c>
    </row>
    <row r="1614" spans="1:16" ht="24.75" x14ac:dyDescent="0.25">
      <c r="A1614" s="5">
        <v>2018</v>
      </c>
      <c r="B1614" s="6" t="s">
        <v>137</v>
      </c>
      <c r="C1614" s="6">
        <v>8011</v>
      </c>
      <c r="D1614" s="6" t="s">
        <v>143</v>
      </c>
      <c r="E1614" s="6" t="str">
        <f t="shared" si="97"/>
        <v>5030220080115034</v>
      </c>
      <c r="F1614" s="7" t="s">
        <v>21</v>
      </c>
      <c r="G1614" s="7" t="s">
        <v>22</v>
      </c>
      <c r="H1614" s="7" t="s">
        <v>144</v>
      </c>
      <c r="I1614" s="6" t="s">
        <v>24</v>
      </c>
      <c r="J1614" s="32">
        <v>5034</v>
      </c>
      <c r="K1614" s="32" t="s">
        <v>193</v>
      </c>
      <c r="L1614" s="8">
        <v>66.62</v>
      </c>
      <c r="M1614" s="8">
        <f t="shared" si="96"/>
        <v>1.6655000000000002</v>
      </c>
      <c r="N1614" s="8">
        <f t="shared" si="98"/>
        <v>68.285499999999999</v>
      </c>
      <c r="O1614" s="8">
        <v>0</v>
      </c>
      <c r="P1614" s="8">
        <v>0</v>
      </c>
    </row>
    <row r="1615" spans="1:16" ht="24.75" x14ac:dyDescent="0.25">
      <c r="A1615" s="5">
        <v>2018</v>
      </c>
      <c r="B1615" s="6" t="s">
        <v>137</v>
      </c>
      <c r="C1615" s="6">
        <v>8012</v>
      </c>
      <c r="D1615" s="6" t="s">
        <v>145</v>
      </c>
      <c r="E1615" s="6" t="str">
        <f t="shared" si="97"/>
        <v>5030220080125034</v>
      </c>
      <c r="F1615" s="7" t="s">
        <v>21</v>
      </c>
      <c r="G1615" s="7" t="s">
        <v>22</v>
      </c>
      <c r="H1615" s="7" t="s">
        <v>144</v>
      </c>
      <c r="I1615" s="6" t="s">
        <v>24</v>
      </c>
      <c r="J1615" s="32">
        <v>5034</v>
      </c>
      <c r="K1615" s="32" t="s">
        <v>193</v>
      </c>
      <c r="L1615" s="8">
        <v>6018.4699999999984</v>
      </c>
      <c r="M1615" s="8">
        <f t="shared" si="96"/>
        <v>150.46174999999997</v>
      </c>
      <c r="N1615" s="8">
        <f t="shared" si="98"/>
        <v>6168.9317499999988</v>
      </c>
      <c r="O1615" s="8">
        <v>156.99</v>
      </c>
      <c r="P1615" s="8">
        <v>438.77</v>
      </c>
    </row>
    <row r="1616" spans="1:16" x14ac:dyDescent="0.25">
      <c r="A1616" s="5">
        <v>2018</v>
      </c>
      <c r="B1616" s="6" t="s">
        <v>137</v>
      </c>
      <c r="C1616" s="6">
        <v>8021</v>
      </c>
      <c r="D1616" s="6" t="s">
        <v>146</v>
      </c>
      <c r="E1616" s="6" t="str">
        <f t="shared" si="97"/>
        <v>5030220080215034</v>
      </c>
      <c r="F1616" s="7" t="s">
        <v>21</v>
      </c>
      <c r="G1616" s="7" t="s">
        <v>22</v>
      </c>
      <c r="H1616" s="7" t="s">
        <v>147</v>
      </c>
      <c r="I1616" s="6" t="s">
        <v>24</v>
      </c>
      <c r="J1616" s="32">
        <v>5034</v>
      </c>
      <c r="K1616" s="32" t="s">
        <v>193</v>
      </c>
      <c r="L1616" s="8">
        <v>329.78</v>
      </c>
      <c r="M1616" s="8">
        <f t="shared" si="96"/>
        <v>8.2445000000000004</v>
      </c>
      <c r="N1616" s="8">
        <f t="shared" si="98"/>
        <v>338.02449999999999</v>
      </c>
      <c r="O1616" s="8">
        <v>0</v>
      </c>
      <c r="P1616" s="8">
        <v>0</v>
      </c>
    </row>
    <row r="1617" spans="1:16" ht="24.75" x14ac:dyDescent="0.25">
      <c r="A1617" s="5">
        <v>2018</v>
      </c>
      <c r="B1617" s="6" t="s">
        <v>137</v>
      </c>
      <c r="C1617" s="6">
        <v>8031</v>
      </c>
      <c r="D1617" s="6" t="s">
        <v>148</v>
      </c>
      <c r="E1617" s="6" t="str">
        <f t="shared" si="97"/>
        <v>5030220080315034</v>
      </c>
      <c r="F1617" s="7" t="s">
        <v>21</v>
      </c>
      <c r="G1617" s="7" t="s">
        <v>22</v>
      </c>
      <c r="H1617" s="7" t="s">
        <v>144</v>
      </c>
      <c r="I1617" s="6" t="s">
        <v>24</v>
      </c>
      <c r="J1617" s="32">
        <v>5034</v>
      </c>
      <c r="K1617" s="32" t="s">
        <v>193</v>
      </c>
      <c r="L1617" s="8">
        <v>1102.22</v>
      </c>
      <c r="M1617" s="8">
        <f t="shared" si="96"/>
        <v>27.555500000000002</v>
      </c>
      <c r="N1617" s="8">
        <f t="shared" si="98"/>
        <v>1129.7755</v>
      </c>
      <c r="O1617" s="8">
        <v>75.08</v>
      </c>
      <c r="P1617" s="8">
        <v>46.67</v>
      </c>
    </row>
    <row r="1618" spans="1:16" ht="24.75" x14ac:dyDescent="0.25">
      <c r="A1618" s="5">
        <v>2018</v>
      </c>
      <c r="B1618" s="6" t="s">
        <v>137</v>
      </c>
      <c r="C1618" s="6">
        <v>8032</v>
      </c>
      <c r="D1618" s="6" t="s">
        <v>149</v>
      </c>
      <c r="E1618" s="6" t="str">
        <f t="shared" si="97"/>
        <v>5030220080325034</v>
      </c>
      <c r="F1618" s="7" t="s">
        <v>21</v>
      </c>
      <c r="G1618" s="7" t="s">
        <v>22</v>
      </c>
      <c r="H1618" s="7" t="s">
        <v>144</v>
      </c>
      <c r="I1618" s="6" t="s">
        <v>24</v>
      </c>
      <c r="J1618" s="32">
        <v>5034</v>
      </c>
      <c r="K1618" s="32" t="s">
        <v>193</v>
      </c>
      <c r="L1618" s="8">
        <v>3269.06</v>
      </c>
      <c r="M1618" s="8">
        <f t="shared" si="96"/>
        <v>81.726500000000001</v>
      </c>
      <c r="N1618" s="8">
        <f t="shared" si="98"/>
        <v>3350.7865000000002</v>
      </c>
      <c r="O1618" s="8">
        <v>678.00999999999988</v>
      </c>
      <c r="P1618" s="8">
        <v>744.68</v>
      </c>
    </row>
    <row r="1619" spans="1:16" ht="24.75" x14ac:dyDescent="0.25">
      <c r="A1619" s="5">
        <v>2018</v>
      </c>
      <c r="B1619" s="6" t="s">
        <v>137</v>
      </c>
      <c r="C1619" s="6">
        <v>8033</v>
      </c>
      <c r="D1619" s="6" t="s">
        <v>150</v>
      </c>
      <c r="E1619" s="6" t="str">
        <f t="shared" si="97"/>
        <v>5030220080335034</v>
      </c>
      <c r="F1619" s="7" t="s">
        <v>21</v>
      </c>
      <c r="G1619" s="7" t="s">
        <v>22</v>
      </c>
      <c r="H1619" s="7" t="s">
        <v>144</v>
      </c>
      <c r="I1619" s="6" t="s">
        <v>24</v>
      </c>
      <c r="J1619" s="32">
        <v>5034</v>
      </c>
      <c r="K1619" s="32" t="s">
        <v>193</v>
      </c>
      <c r="L1619" s="8">
        <v>1725.5099999999998</v>
      </c>
      <c r="M1619" s="8">
        <f t="shared" si="96"/>
        <v>43.137749999999997</v>
      </c>
      <c r="N1619" s="8">
        <f t="shared" si="98"/>
        <v>1768.6477499999999</v>
      </c>
      <c r="O1619" s="8">
        <v>266.88</v>
      </c>
      <c r="P1619" s="8">
        <v>268.64</v>
      </c>
    </row>
    <row r="1620" spans="1:16" ht="24.75" x14ac:dyDescent="0.25">
      <c r="A1620" s="5">
        <v>2018</v>
      </c>
      <c r="B1620" s="6" t="s">
        <v>137</v>
      </c>
      <c r="C1620" s="6">
        <v>8043</v>
      </c>
      <c r="D1620" s="6" t="s">
        <v>151</v>
      </c>
      <c r="E1620" s="6" t="str">
        <f t="shared" si="97"/>
        <v>5030220080435034</v>
      </c>
      <c r="F1620" s="7" t="s">
        <v>21</v>
      </c>
      <c r="G1620" s="7" t="s">
        <v>22</v>
      </c>
      <c r="H1620" s="7" t="s">
        <v>40</v>
      </c>
      <c r="I1620" s="6" t="s">
        <v>24</v>
      </c>
      <c r="J1620" s="32">
        <v>5034</v>
      </c>
      <c r="K1620" s="32" t="s">
        <v>193</v>
      </c>
      <c r="L1620" s="8">
        <v>3674.63</v>
      </c>
      <c r="M1620" s="8">
        <f t="shared" si="96"/>
        <v>91.865750000000006</v>
      </c>
      <c r="N1620" s="8">
        <f t="shared" si="98"/>
        <v>3766.49575</v>
      </c>
      <c r="O1620" s="8">
        <v>507.87000000000006</v>
      </c>
      <c r="P1620" s="8">
        <v>1086.2699999999998</v>
      </c>
    </row>
    <row r="1621" spans="1:16" ht="36.75" x14ac:dyDescent="0.25">
      <c r="A1621" s="5">
        <v>2018</v>
      </c>
      <c r="B1621" s="6" t="s">
        <v>137</v>
      </c>
      <c r="C1621" s="6">
        <v>8044</v>
      </c>
      <c r="D1621" s="6" t="s">
        <v>152</v>
      </c>
      <c r="E1621" s="6" t="str">
        <f t="shared" si="97"/>
        <v>5030220080445034</v>
      </c>
      <c r="F1621" s="7" t="s">
        <v>21</v>
      </c>
      <c r="G1621" s="7" t="s">
        <v>22</v>
      </c>
      <c r="H1621" s="7" t="s">
        <v>42</v>
      </c>
      <c r="I1621" s="6" t="s">
        <v>24</v>
      </c>
      <c r="J1621" s="32">
        <v>5034</v>
      </c>
      <c r="K1621" s="32" t="s">
        <v>193</v>
      </c>
      <c r="L1621" s="8">
        <v>3713.8</v>
      </c>
      <c r="M1621" s="8">
        <f t="shared" si="96"/>
        <v>92.845000000000013</v>
      </c>
      <c r="N1621" s="8">
        <f t="shared" si="98"/>
        <v>3806.645</v>
      </c>
      <c r="O1621" s="8">
        <v>1229.74</v>
      </c>
      <c r="P1621" s="8">
        <v>1678.7</v>
      </c>
    </row>
    <row r="1622" spans="1:16" ht="24.75" x14ac:dyDescent="0.25">
      <c r="A1622" s="5">
        <v>2018</v>
      </c>
      <c r="B1622" s="6" t="s">
        <v>137</v>
      </c>
      <c r="C1622" s="6">
        <v>8051</v>
      </c>
      <c r="D1622" s="6" t="s">
        <v>153</v>
      </c>
      <c r="E1622" s="6" t="str">
        <f t="shared" si="97"/>
        <v>5030220080515034</v>
      </c>
      <c r="F1622" s="7" t="s">
        <v>21</v>
      </c>
      <c r="G1622" s="7" t="s">
        <v>22</v>
      </c>
      <c r="H1622" s="7" t="s">
        <v>144</v>
      </c>
      <c r="I1622" s="6" t="s">
        <v>24</v>
      </c>
      <c r="J1622" s="32">
        <v>5034</v>
      </c>
      <c r="K1622" s="32" t="s">
        <v>193</v>
      </c>
      <c r="L1622" s="8">
        <v>561.75</v>
      </c>
      <c r="M1622" s="8">
        <f t="shared" si="96"/>
        <v>14.043750000000001</v>
      </c>
      <c r="N1622" s="8">
        <f t="shared" si="98"/>
        <v>575.79375000000005</v>
      </c>
      <c r="O1622" s="8">
        <v>90.68</v>
      </c>
      <c r="P1622" s="8">
        <v>44.64</v>
      </c>
    </row>
    <row r="1623" spans="1:16" ht="24.75" x14ac:dyDescent="0.25">
      <c r="A1623" s="5">
        <v>2018</v>
      </c>
      <c r="B1623" s="6" t="s">
        <v>137</v>
      </c>
      <c r="C1623" s="6">
        <v>8052</v>
      </c>
      <c r="D1623" s="6" t="s">
        <v>154</v>
      </c>
      <c r="E1623" s="6" t="str">
        <f t="shared" si="97"/>
        <v>5030220080525034</v>
      </c>
      <c r="F1623" s="7" t="s">
        <v>21</v>
      </c>
      <c r="G1623" s="7" t="s">
        <v>22</v>
      </c>
      <c r="H1623" s="7" t="s">
        <v>144</v>
      </c>
      <c r="I1623" s="6" t="s">
        <v>24</v>
      </c>
      <c r="J1623" s="32">
        <v>5034</v>
      </c>
      <c r="K1623" s="32" t="s">
        <v>193</v>
      </c>
      <c r="L1623" s="8">
        <v>5023.1200000000008</v>
      </c>
      <c r="M1623" s="8">
        <f t="shared" si="96"/>
        <v>125.57800000000003</v>
      </c>
      <c r="N1623" s="8">
        <f t="shared" si="98"/>
        <v>5148.6980000000012</v>
      </c>
      <c r="O1623" s="8">
        <v>433.26</v>
      </c>
      <c r="P1623" s="8">
        <v>299.52999999999997</v>
      </c>
    </row>
    <row r="1624" spans="1:16" x14ac:dyDescent="0.25">
      <c r="A1624" s="5">
        <v>2018</v>
      </c>
      <c r="B1624" s="6" t="s">
        <v>137</v>
      </c>
      <c r="C1624" s="6">
        <v>8053</v>
      </c>
      <c r="D1624" s="6" t="s">
        <v>155</v>
      </c>
      <c r="E1624" s="6" t="str">
        <f t="shared" si="97"/>
        <v>5030220080535034</v>
      </c>
      <c r="F1624" s="7" t="s">
        <v>21</v>
      </c>
      <c r="G1624" s="7" t="s">
        <v>22</v>
      </c>
      <c r="H1624" s="7" t="s">
        <v>147</v>
      </c>
      <c r="I1624" s="6" t="s">
        <v>24</v>
      </c>
      <c r="J1624" s="32">
        <v>5034</v>
      </c>
      <c r="K1624" s="32" t="s">
        <v>193</v>
      </c>
      <c r="L1624" s="8">
        <v>4850.7400000000007</v>
      </c>
      <c r="M1624" s="8">
        <f t="shared" si="96"/>
        <v>121.26850000000002</v>
      </c>
      <c r="N1624" s="8">
        <f t="shared" si="98"/>
        <v>4972.0085000000008</v>
      </c>
      <c r="O1624" s="8">
        <v>80.92</v>
      </c>
      <c r="P1624" s="8">
        <v>56.85</v>
      </c>
    </row>
    <row r="1625" spans="1:16" x14ac:dyDescent="0.25">
      <c r="A1625" s="5">
        <v>2018</v>
      </c>
      <c r="B1625" s="6" t="s">
        <v>137</v>
      </c>
      <c r="C1625" s="6">
        <v>8061</v>
      </c>
      <c r="D1625" s="6" t="s">
        <v>156</v>
      </c>
      <c r="E1625" s="6" t="str">
        <f t="shared" si="97"/>
        <v>5030220080615034</v>
      </c>
      <c r="F1625" s="7" t="s">
        <v>21</v>
      </c>
      <c r="G1625" s="7" t="s">
        <v>22</v>
      </c>
      <c r="H1625" s="7" t="s">
        <v>47</v>
      </c>
      <c r="I1625" s="6" t="s">
        <v>24</v>
      </c>
      <c r="J1625" s="32">
        <v>5034</v>
      </c>
      <c r="K1625" s="32" t="s">
        <v>193</v>
      </c>
      <c r="L1625" s="8">
        <v>3531.3700000000008</v>
      </c>
      <c r="M1625" s="8">
        <f t="shared" si="96"/>
        <v>88.284250000000029</v>
      </c>
      <c r="N1625" s="8">
        <f t="shared" si="98"/>
        <v>3619.654250000001</v>
      </c>
      <c r="O1625" s="8">
        <v>741.42000000000007</v>
      </c>
      <c r="P1625" s="8">
        <v>441.19</v>
      </c>
    </row>
    <row r="1626" spans="1:16" ht="24.75" x14ac:dyDescent="0.25">
      <c r="A1626" s="5">
        <v>2018</v>
      </c>
      <c r="B1626" s="6" t="s">
        <v>137</v>
      </c>
      <c r="C1626" s="6">
        <v>8063</v>
      </c>
      <c r="D1626" s="6" t="s">
        <v>157</v>
      </c>
      <c r="E1626" s="6" t="str">
        <f t="shared" si="97"/>
        <v>5030220080635034</v>
      </c>
      <c r="F1626" s="7" t="s">
        <v>21</v>
      </c>
      <c r="G1626" s="7" t="s">
        <v>22</v>
      </c>
      <c r="H1626" s="7" t="s">
        <v>47</v>
      </c>
      <c r="I1626" s="6" t="s">
        <v>24</v>
      </c>
      <c r="J1626" s="32">
        <v>5034</v>
      </c>
      <c r="K1626" s="32" t="s">
        <v>193</v>
      </c>
      <c r="L1626" s="8">
        <v>2321.2499999999995</v>
      </c>
      <c r="M1626" s="8">
        <f t="shared" si="96"/>
        <v>58.031249999999993</v>
      </c>
      <c r="N1626" s="8">
        <f t="shared" si="98"/>
        <v>2379.2812499999995</v>
      </c>
      <c r="O1626" s="8">
        <v>551.31999999999994</v>
      </c>
      <c r="P1626" s="8">
        <v>637.61</v>
      </c>
    </row>
    <row r="1627" spans="1:16" x14ac:dyDescent="0.25">
      <c r="A1627" s="5">
        <v>2016</v>
      </c>
      <c r="B1627" s="6" t="s">
        <v>137</v>
      </c>
      <c r="C1627" s="6">
        <v>8212</v>
      </c>
      <c r="D1627" s="9" t="s">
        <v>159</v>
      </c>
      <c r="E1627" s="6" t="str">
        <f t="shared" si="97"/>
        <v>5030220082125034</v>
      </c>
      <c r="F1627" s="7" t="s">
        <v>21</v>
      </c>
      <c r="G1627" s="7" t="s">
        <v>53</v>
      </c>
      <c r="H1627" s="7" t="s">
        <v>56</v>
      </c>
      <c r="I1627" s="6" t="s">
        <v>24</v>
      </c>
      <c r="J1627" s="32">
        <v>5034</v>
      </c>
      <c r="K1627" s="33" t="str">
        <f>VLOOKUP(J1627,'[17]OC Name'!A:B,2,FALSE)</f>
        <v>Bad weather pay</v>
      </c>
      <c r="L1627" s="8">
        <v>0</v>
      </c>
      <c r="M1627" s="10"/>
      <c r="N1627" s="8">
        <f t="shared" si="98"/>
        <v>0</v>
      </c>
      <c r="O1627" s="8">
        <v>0</v>
      </c>
      <c r="P1627" s="8">
        <v>8.67</v>
      </c>
    </row>
    <row r="1628" spans="1:16" ht="24.75" x14ac:dyDescent="0.25">
      <c r="A1628" s="5">
        <v>2018</v>
      </c>
      <c r="B1628" s="6" t="s">
        <v>137</v>
      </c>
      <c r="C1628" s="6">
        <v>8217</v>
      </c>
      <c r="D1628" s="6" t="s">
        <v>161</v>
      </c>
      <c r="E1628" s="6" t="str">
        <f t="shared" si="97"/>
        <v>5030220082175034</v>
      </c>
      <c r="F1628" s="7" t="s">
        <v>21</v>
      </c>
      <c r="G1628" s="7" t="s">
        <v>53</v>
      </c>
      <c r="H1628" s="7" t="s">
        <v>54</v>
      </c>
      <c r="I1628" s="6" t="s">
        <v>24</v>
      </c>
      <c r="J1628" s="32">
        <v>5034</v>
      </c>
      <c r="K1628" s="32" t="s">
        <v>193</v>
      </c>
      <c r="L1628" s="8">
        <v>1356.45</v>
      </c>
      <c r="M1628" s="8">
        <f>L1628*0.025</f>
        <v>33.911250000000003</v>
      </c>
      <c r="N1628" s="8">
        <f t="shared" si="98"/>
        <v>1390.3612500000002</v>
      </c>
      <c r="O1628" s="8">
        <v>191.42000000000002</v>
      </c>
      <c r="P1628" s="8">
        <v>298.96999999999997</v>
      </c>
    </row>
    <row r="1629" spans="1:16" ht="24.75" x14ac:dyDescent="0.25">
      <c r="A1629" s="5">
        <v>2018</v>
      </c>
      <c r="B1629" s="6" t="s">
        <v>137</v>
      </c>
      <c r="C1629" s="6">
        <v>8218</v>
      </c>
      <c r="D1629" s="6" t="s">
        <v>162</v>
      </c>
      <c r="E1629" s="6" t="str">
        <f t="shared" si="97"/>
        <v>5030220082185034</v>
      </c>
      <c r="F1629" s="7" t="s">
        <v>21</v>
      </c>
      <c r="G1629" s="7" t="s">
        <v>53</v>
      </c>
      <c r="H1629" s="7" t="s">
        <v>58</v>
      </c>
      <c r="I1629" s="6" t="s">
        <v>24</v>
      </c>
      <c r="J1629" s="32">
        <v>5034</v>
      </c>
      <c r="K1629" s="32" t="s">
        <v>193</v>
      </c>
      <c r="L1629" s="8">
        <v>1624.4199999999998</v>
      </c>
      <c r="M1629" s="8">
        <f>L1629*0.025</f>
        <v>40.610500000000002</v>
      </c>
      <c r="N1629" s="8">
        <f t="shared" si="98"/>
        <v>1665.0304999999998</v>
      </c>
      <c r="O1629" s="8">
        <v>188.63000000000002</v>
      </c>
      <c r="P1629" s="8">
        <v>0</v>
      </c>
    </row>
    <row r="1630" spans="1:16" ht="24.75" x14ac:dyDescent="0.25">
      <c r="A1630" s="5">
        <v>2018</v>
      </c>
      <c r="B1630" s="6" t="s">
        <v>137</v>
      </c>
      <c r="C1630" s="6">
        <v>8221</v>
      </c>
      <c r="D1630" s="6" t="s">
        <v>163</v>
      </c>
      <c r="E1630" s="6" t="str">
        <f t="shared" si="97"/>
        <v>5030220082215034</v>
      </c>
      <c r="F1630" s="7" t="s">
        <v>67</v>
      </c>
      <c r="G1630" s="7" t="s">
        <v>67</v>
      </c>
      <c r="H1630" s="7" t="s">
        <v>68</v>
      </c>
      <c r="I1630" s="6" t="s">
        <v>24</v>
      </c>
      <c r="J1630" s="32">
        <v>5034</v>
      </c>
      <c r="K1630" s="32" t="s">
        <v>193</v>
      </c>
      <c r="L1630" s="8">
        <v>4888.22</v>
      </c>
      <c r="M1630" s="8">
        <f>L1630*0.025</f>
        <v>122.20550000000001</v>
      </c>
      <c r="N1630" s="8">
        <f t="shared" si="98"/>
        <v>5010.4255000000003</v>
      </c>
      <c r="O1630" s="8">
        <v>376.05999999999995</v>
      </c>
      <c r="P1630" s="8">
        <v>959.02999999999986</v>
      </c>
    </row>
    <row r="1631" spans="1:16" ht="24.75" x14ac:dyDescent="0.25">
      <c r="A1631" s="5">
        <v>2018</v>
      </c>
      <c r="B1631" s="6" t="s">
        <v>137</v>
      </c>
      <c r="C1631" s="6">
        <v>8231</v>
      </c>
      <c r="D1631" s="6" t="s">
        <v>164</v>
      </c>
      <c r="E1631" s="6" t="str">
        <f t="shared" si="97"/>
        <v>5030220082315034</v>
      </c>
      <c r="F1631" s="7" t="s">
        <v>21</v>
      </c>
      <c r="G1631" s="7" t="s">
        <v>53</v>
      </c>
      <c r="H1631" s="7" t="s">
        <v>58</v>
      </c>
      <c r="I1631" s="6" t="s">
        <v>24</v>
      </c>
      <c r="J1631" s="32">
        <v>5034</v>
      </c>
      <c r="K1631" s="32" t="s">
        <v>193</v>
      </c>
      <c r="L1631" s="8">
        <v>6173.34</v>
      </c>
      <c r="M1631" s="8">
        <f>L1631*0.025</f>
        <v>154.33350000000002</v>
      </c>
      <c r="N1631" s="8">
        <f t="shared" si="98"/>
        <v>6327.6734999999999</v>
      </c>
      <c r="O1631" s="8">
        <v>0</v>
      </c>
      <c r="P1631" s="8">
        <v>0</v>
      </c>
    </row>
    <row r="1632" spans="1:16" x14ac:dyDescent="0.25">
      <c r="A1632" s="5">
        <v>2016</v>
      </c>
      <c r="B1632" s="6" t="s">
        <v>137</v>
      </c>
      <c r="C1632" s="6">
        <v>8243</v>
      </c>
      <c r="D1632" s="9" t="s">
        <v>165</v>
      </c>
      <c r="E1632" s="6" t="str">
        <f t="shared" si="97"/>
        <v>5030220082435034</v>
      </c>
      <c r="F1632" s="7" t="s">
        <v>21</v>
      </c>
      <c r="G1632" s="7" t="s">
        <v>53</v>
      </c>
      <c r="H1632" s="7" t="s">
        <v>58</v>
      </c>
      <c r="I1632" s="6" t="s">
        <v>24</v>
      </c>
      <c r="J1632" s="32">
        <v>5034</v>
      </c>
      <c r="K1632" s="33" t="str">
        <f>VLOOKUP(J1632,'[17]OC Name'!A:B,2,FALSE)</f>
        <v>Bad weather pay</v>
      </c>
      <c r="L1632" s="8">
        <v>0</v>
      </c>
      <c r="M1632" s="10"/>
      <c r="N1632" s="8">
        <f t="shared" si="98"/>
        <v>0</v>
      </c>
      <c r="O1632" s="8">
        <v>342.12</v>
      </c>
      <c r="P1632" s="8">
        <v>22.22</v>
      </c>
    </row>
    <row r="1633" spans="1:16" x14ac:dyDescent="0.25">
      <c r="A1633" s="5">
        <v>2018</v>
      </c>
      <c r="B1633" s="6" t="s">
        <v>137</v>
      </c>
      <c r="C1633" s="6">
        <v>8248</v>
      </c>
      <c r="D1633" s="6" t="s">
        <v>81</v>
      </c>
      <c r="E1633" s="6" t="str">
        <f t="shared" si="97"/>
        <v>5030220082485034</v>
      </c>
      <c r="F1633" s="7" t="s">
        <v>29</v>
      </c>
      <c r="G1633" s="7" t="s">
        <v>30</v>
      </c>
      <c r="H1633" s="7" t="s">
        <v>82</v>
      </c>
      <c r="I1633" s="6" t="s">
        <v>24</v>
      </c>
      <c r="J1633" s="32">
        <v>5034</v>
      </c>
      <c r="K1633" s="32" t="s">
        <v>193</v>
      </c>
      <c r="L1633" s="8">
        <v>898.08000000000015</v>
      </c>
      <c r="M1633" s="8">
        <f t="shared" ref="M1633:M1640" si="99">L1633*0.025</f>
        <v>22.452000000000005</v>
      </c>
      <c r="N1633" s="8">
        <f t="shared" si="98"/>
        <v>920.53200000000015</v>
      </c>
      <c r="O1633" s="8">
        <v>134.19999999999999</v>
      </c>
      <c r="P1633" s="8">
        <v>35.04</v>
      </c>
    </row>
    <row r="1634" spans="1:16" ht="24.75" x14ac:dyDescent="0.25">
      <c r="A1634" s="5">
        <v>2018</v>
      </c>
      <c r="B1634" s="6" t="s">
        <v>137</v>
      </c>
      <c r="C1634" s="6">
        <v>8410</v>
      </c>
      <c r="D1634" s="6" t="s">
        <v>166</v>
      </c>
      <c r="E1634" s="6" t="str">
        <f t="shared" si="97"/>
        <v>5030220084105034</v>
      </c>
      <c r="F1634" s="7" t="s">
        <v>21</v>
      </c>
      <c r="G1634" s="7" t="s">
        <v>53</v>
      </c>
      <c r="H1634" s="7" t="s">
        <v>58</v>
      </c>
      <c r="I1634" s="6" t="s">
        <v>24</v>
      </c>
      <c r="J1634" s="32">
        <v>5034</v>
      </c>
      <c r="K1634" s="32" t="s">
        <v>193</v>
      </c>
      <c r="L1634" s="8">
        <v>6778.369999999999</v>
      </c>
      <c r="M1634" s="8">
        <f t="shared" si="99"/>
        <v>169.45925</v>
      </c>
      <c r="N1634" s="8">
        <f t="shared" si="98"/>
        <v>6947.8292499999989</v>
      </c>
      <c r="O1634" s="8">
        <v>1894.2899999999995</v>
      </c>
      <c r="P1634" s="8">
        <v>103.28999999999999</v>
      </c>
    </row>
    <row r="1635" spans="1:16" x14ac:dyDescent="0.25">
      <c r="A1635" s="5">
        <v>2018</v>
      </c>
      <c r="B1635" s="6" t="s">
        <v>137</v>
      </c>
      <c r="C1635" s="6">
        <v>8411</v>
      </c>
      <c r="D1635" s="6" t="s">
        <v>83</v>
      </c>
      <c r="E1635" s="6" t="str">
        <f t="shared" si="97"/>
        <v>5030220084115034</v>
      </c>
      <c r="F1635" s="7" t="s">
        <v>84</v>
      </c>
      <c r="G1635" s="7" t="s">
        <v>84</v>
      </c>
      <c r="H1635" s="7" t="s">
        <v>85</v>
      </c>
      <c r="I1635" s="6" t="s">
        <v>24</v>
      </c>
      <c r="J1635" s="32">
        <v>5034</v>
      </c>
      <c r="K1635" s="32" t="s">
        <v>193</v>
      </c>
      <c r="L1635" s="8">
        <v>148.68</v>
      </c>
      <c r="M1635" s="8">
        <f t="shared" si="99"/>
        <v>3.7170000000000005</v>
      </c>
      <c r="N1635" s="8">
        <f t="shared" si="98"/>
        <v>152.39700000000002</v>
      </c>
      <c r="O1635" s="8">
        <v>0</v>
      </c>
      <c r="P1635" s="8">
        <v>26.75</v>
      </c>
    </row>
    <row r="1636" spans="1:16" ht="24.75" x14ac:dyDescent="0.25">
      <c r="A1636" s="5">
        <v>2018</v>
      </c>
      <c r="B1636" s="6" t="s">
        <v>137</v>
      </c>
      <c r="C1636" s="6">
        <v>8412</v>
      </c>
      <c r="D1636" s="6" t="s">
        <v>86</v>
      </c>
      <c r="E1636" s="6" t="str">
        <f t="shared" si="97"/>
        <v>5030220084125034</v>
      </c>
      <c r="F1636" s="7" t="s">
        <v>84</v>
      </c>
      <c r="G1636" s="7" t="s">
        <v>84</v>
      </c>
      <c r="H1636" s="7" t="s">
        <v>87</v>
      </c>
      <c r="I1636" s="6" t="s">
        <v>24</v>
      </c>
      <c r="J1636" s="32">
        <v>5034</v>
      </c>
      <c r="K1636" s="32" t="s">
        <v>193</v>
      </c>
      <c r="L1636" s="8">
        <v>4090.3199999999997</v>
      </c>
      <c r="M1636" s="8">
        <f t="shared" si="99"/>
        <v>102.258</v>
      </c>
      <c r="N1636" s="8">
        <f t="shared" si="98"/>
        <v>4192.5779999999995</v>
      </c>
      <c r="O1636" s="8">
        <v>704.02000000000021</v>
      </c>
      <c r="P1636" s="8">
        <v>432.08</v>
      </c>
    </row>
    <row r="1637" spans="1:16" ht="24.75" x14ac:dyDescent="0.25">
      <c r="A1637" s="5">
        <v>2018</v>
      </c>
      <c r="B1637" s="6" t="s">
        <v>137</v>
      </c>
      <c r="C1637" s="6">
        <v>8414</v>
      </c>
      <c r="D1637" s="6" t="s">
        <v>88</v>
      </c>
      <c r="E1637" s="6" t="str">
        <f t="shared" si="97"/>
        <v>5030220084145034</v>
      </c>
      <c r="F1637" s="7" t="s">
        <v>84</v>
      </c>
      <c r="G1637" s="7" t="s">
        <v>84</v>
      </c>
      <c r="H1637" s="7" t="s">
        <v>89</v>
      </c>
      <c r="I1637" s="6" t="s">
        <v>24</v>
      </c>
      <c r="J1637" s="32">
        <v>5034</v>
      </c>
      <c r="K1637" s="32" t="s">
        <v>193</v>
      </c>
      <c r="L1637" s="8">
        <v>1609.4200000000003</v>
      </c>
      <c r="M1637" s="8">
        <f t="shared" si="99"/>
        <v>40.235500000000009</v>
      </c>
      <c r="N1637" s="8">
        <f t="shared" si="98"/>
        <v>1649.6555000000003</v>
      </c>
      <c r="O1637" s="8">
        <v>326.99</v>
      </c>
      <c r="P1637" s="8">
        <v>348.67</v>
      </c>
    </row>
    <row r="1638" spans="1:16" x14ac:dyDescent="0.25">
      <c r="A1638" s="5">
        <v>2018</v>
      </c>
      <c r="B1638" s="6" t="s">
        <v>137</v>
      </c>
      <c r="C1638" s="6">
        <v>8415</v>
      </c>
      <c r="D1638" s="6" t="s">
        <v>167</v>
      </c>
      <c r="E1638" s="6" t="str">
        <f t="shared" si="97"/>
        <v>5030220084155034</v>
      </c>
      <c r="F1638" s="7" t="s">
        <v>84</v>
      </c>
      <c r="G1638" s="7" t="s">
        <v>84</v>
      </c>
      <c r="H1638" s="7" t="s">
        <v>87</v>
      </c>
      <c r="I1638" s="6" t="s">
        <v>24</v>
      </c>
      <c r="J1638" s="32">
        <v>5034</v>
      </c>
      <c r="K1638" s="32" t="s">
        <v>193</v>
      </c>
      <c r="L1638" s="8">
        <v>801.56</v>
      </c>
      <c r="M1638" s="8">
        <f t="shared" si="99"/>
        <v>20.039000000000001</v>
      </c>
      <c r="N1638" s="8">
        <f t="shared" si="98"/>
        <v>821.59899999999993</v>
      </c>
      <c r="O1638" s="8">
        <v>60.04</v>
      </c>
      <c r="P1638" s="8">
        <v>121.86</v>
      </c>
    </row>
    <row r="1639" spans="1:16" x14ac:dyDescent="0.25">
      <c r="A1639" s="5">
        <v>2018</v>
      </c>
      <c r="B1639" s="6" t="s">
        <v>137</v>
      </c>
      <c r="C1639" s="6">
        <v>8417</v>
      </c>
      <c r="D1639" s="6" t="s">
        <v>91</v>
      </c>
      <c r="E1639" s="6" t="str">
        <f t="shared" si="97"/>
        <v>5030220084175034</v>
      </c>
      <c r="F1639" s="7" t="s">
        <v>29</v>
      </c>
      <c r="G1639" s="7" t="s">
        <v>30</v>
      </c>
      <c r="H1639" s="7" t="s">
        <v>92</v>
      </c>
      <c r="I1639" s="6" t="s">
        <v>24</v>
      </c>
      <c r="J1639" s="32">
        <v>5034</v>
      </c>
      <c r="K1639" s="32" t="s">
        <v>193</v>
      </c>
      <c r="L1639" s="8">
        <v>608.05999999999995</v>
      </c>
      <c r="M1639" s="8">
        <f t="shared" si="99"/>
        <v>15.201499999999999</v>
      </c>
      <c r="N1639" s="8">
        <f t="shared" si="98"/>
        <v>623.26149999999996</v>
      </c>
      <c r="O1639" s="8">
        <v>111.77</v>
      </c>
      <c r="P1639" s="8">
        <v>83.58</v>
      </c>
    </row>
    <row r="1640" spans="1:16" ht="24.75" x14ac:dyDescent="0.25">
      <c r="A1640" s="5">
        <v>2018</v>
      </c>
      <c r="B1640" s="6" t="s">
        <v>137</v>
      </c>
      <c r="C1640" s="6">
        <v>8420</v>
      </c>
      <c r="D1640" s="6" t="s">
        <v>168</v>
      </c>
      <c r="E1640" s="6" t="str">
        <f t="shared" si="97"/>
        <v>5030220084205034</v>
      </c>
      <c r="F1640" s="7" t="s">
        <v>61</v>
      </c>
      <c r="G1640" s="7" t="s">
        <v>61</v>
      </c>
      <c r="H1640" s="7" t="s">
        <v>94</v>
      </c>
      <c r="I1640" s="6" t="s">
        <v>24</v>
      </c>
      <c r="J1640" s="32">
        <v>5034</v>
      </c>
      <c r="K1640" s="32" t="s">
        <v>193</v>
      </c>
      <c r="L1640" s="8">
        <v>916.59999999999991</v>
      </c>
      <c r="M1640" s="8">
        <f t="shared" si="99"/>
        <v>22.914999999999999</v>
      </c>
      <c r="N1640" s="8">
        <f t="shared" si="98"/>
        <v>939.51499999999987</v>
      </c>
      <c r="O1640" s="8">
        <v>194.58</v>
      </c>
      <c r="P1640" s="8">
        <v>188.79</v>
      </c>
    </row>
    <row r="1641" spans="1:16" ht="24.75" x14ac:dyDescent="0.25">
      <c r="A1641" s="5">
        <v>2016</v>
      </c>
      <c r="B1641" s="6" t="s">
        <v>137</v>
      </c>
      <c r="C1641" s="6">
        <v>8422</v>
      </c>
      <c r="D1641" s="6" t="s">
        <v>169</v>
      </c>
      <c r="E1641" s="6" t="str">
        <f t="shared" si="97"/>
        <v>5030220084225034</v>
      </c>
      <c r="F1641" s="7" t="s">
        <v>61</v>
      </c>
      <c r="G1641" s="7" t="s">
        <v>61</v>
      </c>
      <c r="H1641" s="7" t="s">
        <v>94</v>
      </c>
      <c r="I1641" s="6" t="s">
        <v>24</v>
      </c>
      <c r="J1641" s="32">
        <v>5034</v>
      </c>
      <c r="K1641" s="33" t="str">
        <f>VLOOKUP(J1641,'[17]OC Name'!A:B,2,FALSE)</f>
        <v>Bad weather pay</v>
      </c>
      <c r="L1641" s="8">
        <v>0</v>
      </c>
      <c r="M1641" s="10"/>
      <c r="N1641" s="8">
        <f t="shared" si="98"/>
        <v>0</v>
      </c>
      <c r="O1641" s="8">
        <v>46.84</v>
      </c>
      <c r="P1641" s="8">
        <v>20.39</v>
      </c>
    </row>
    <row r="1642" spans="1:16" ht="24.75" x14ac:dyDescent="0.25">
      <c r="A1642" s="5">
        <v>2018</v>
      </c>
      <c r="B1642" s="6" t="s">
        <v>137</v>
      </c>
      <c r="C1642" s="6">
        <v>8431</v>
      </c>
      <c r="D1642" s="6" t="s">
        <v>96</v>
      </c>
      <c r="E1642" s="6" t="str">
        <f t="shared" si="97"/>
        <v>5030220084315034</v>
      </c>
      <c r="F1642" s="7" t="s">
        <v>61</v>
      </c>
      <c r="G1642" s="7" t="s">
        <v>61</v>
      </c>
      <c r="H1642" s="7" t="s">
        <v>62</v>
      </c>
      <c r="I1642" s="6" t="s">
        <v>24</v>
      </c>
      <c r="J1642" s="32">
        <v>5034</v>
      </c>
      <c r="K1642" s="32" t="s">
        <v>193</v>
      </c>
      <c r="L1642" s="8">
        <v>380.33000000000004</v>
      </c>
      <c r="M1642" s="8">
        <f t="shared" ref="M1642:M1673" si="100">L1642*0.025</f>
        <v>9.5082500000000021</v>
      </c>
      <c r="N1642" s="8">
        <f t="shared" si="98"/>
        <v>389.83825000000002</v>
      </c>
      <c r="O1642" s="8">
        <v>39.78</v>
      </c>
      <c r="P1642" s="8">
        <v>25.71</v>
      </c>
    </row>
    <row r="1643" spans="1:16" ht="24.75" x14ac:dyDescent="0.25">
      <c r="A1643" s="5">
        <v>2018</v>
      </c>
      <c r="B1643" s="6" t="s">
        <v>137</v>
      </c>
      <c r="C1643" s="6">
        <v>8440</v>
      </c>
      <c r="D1643" s="6" t="s">
        <v>170</v>
      </c>
      <c r="E1643" s="6" t="str">
        <f t="shared" si="97"/>
        <v>5030220084405034</v>
      </c>
      <c r="F1643" s="7" t="s">
        <v>61</v>
      </c>
      <c r="G1643" s="7" t="s">
        <v>61</v>
      </c>
      <c r="H1643" s="7" t="s">
        <v>98</v>
      </c>
      <c r="I1643" s="6" t="s">
        <v>24</v>
      </c>
      <c r="J1643" s="32">
        <v>5034</v>
      </c>
      <c r="K1643" s="32" t="s">
        <v>193</v>
      </c>
      <c r="L1643" s="8">
        <v>2425.79</v>
      </c>
      <c r="M1643" s="8">
        <f t="shared" si="100"/>
        <v>60.644750000000002</v>
      </c>
      <c r="N1643" s="8">
        <f t="shared" si="98"/>
        <v>2486.4347499999999</v>
      </c>
      <c r="O1643" s="8">
        <v>573.34</v>
      </c>
      <c r="P1643" s="8">
        <v>580.04999999999995</v>
      </c>
    </row>
    <row r="1644" spans="1:16" ht="24.75" x14ac:dyDescent="0.25">
      <c r="A1644" s="5">
        <v>2018</v>
      </c>
      <c r="B1644" s="6" t="s">
        <v>137</v>
      </c>
      <c r="C1644" s="6">
        <v>8442</v>
      </c>
      <c r="D1644" s="6" t="s">
        <v>171</v>
      </c>
      <c r="E1644" s="6" t="str">
        <f t="shared" si="97"/>
        <v>5030220084425034</v>
      </c>
      <c r="F1644" s="7" t="s">
        <v>21</v>
      </c>
      <c r="G1644" s="7" t="s">
        <v>53</v>
      </c>
      <c r="H1644" s="7" t="s">
        <v>172</v>
      </c>
      <c r="I1644" s="6" t="s">
        <v>24</v>
      </c>
      <c r="J1644" s="32">
        <v>5034</v>
      </c>
      <c r="K1644" s="32" t="s">
        <v>193</v>
      </c>
      <c r="L1644" s="8">
        <v>6416.4199999999983</v>
      </c>
      <c r="M1644" s="8">
        <f t="shared" si="100"/>
        <v>160.41049999999996</v>
      </c>
      <c r="N1644" s="8">
        <f t="shared" si="98"/>
        <v>6576.8304999999982</v>
      </c>
      <c r="O1644" s="8">
        <v>452.7</v>
      </c>
      <c r="P1644" s="8">
        <v>591.6400000000001</v>
      </c>
    </row>
    <row r="1645" spans="1:16" ht="24.75" x14ac:dyDescent="0.25">
      <c r="A1645" s="5">
        <v>2018</v>
      </c>
      <c r="B1645" s="6" t="s">
        <v>137</v>
      </c>
      <c r="C1645" s="6">
        <v>8443</v>
      </c>
      <c r="D1645" s="6" t="s">
        <v>173</v>
      </c>
      <c r="E1645" s="6" t="str">
        <f t="shared" si="97"/>
        <v>5030220084435034</v>
      </c>
      <c r="F1645" s="7" t="s">
        <v>21</v>
      </c>
      <c r="G1645" s="7" t="s">
        <v>53</v>
      </c>
      <c r="H1645" s="7" t="s">
        <v>172</v>
      </c>
      <c r="I1645" s="6" t="s">
        <v>24</v>
      </c>
      <c r="J1645" s="32">
        <v>5034</v>
      </c>
      <c r="K1645" s="32" t="s">
        <v>193</v>
      </c>
      <c r="L1645" s="8">
        <v>786.41000000000008</v>
      </c>
      <c r="M1645" s="8">
        <f t="shared" si="100"/>
        <v>19.660250000000005</v>
      </c>
      <c r="N1645" s="8">
        <f t="shared" si="98"/>
        <v>806.0702500000001</v>
      </c>
      <c r="O1645" s="8">
        <v>0</v>
      </c>
      <c r="P1645" s="8">
        <v>3.61</v>
      </c>
    </row>
    <row r="1646" spans="1:16" ht="36.75" x14ac:dyDescent="0.25">
      <c r="A1646" s="5">
        <v>2018</v>
      </c>
      <c r="B1646" s="6" t="s">
        <v>137</v>
      </c>
      <c r="C1646" s="6">
        <v>8447</v>
      </c>
      <c r="D1646" s="6" t="s">
        <v>174</v>
      </c>
      <c r="E1646" s="6" t="str">
        <f t="shared" si="97"/>
        <v>5030220084475034</v>
      </c>
      <c r="F1646" s="7" t="s">
        <v>21</v>
      </c>
      <c r="G1646" s="7" t="s">
        <v>53</v>
      </c>
      <c r="H1646" s="7" t="s">
        <v>172</v>
      </c>
      <c r="I1646" s="6" t="s">
        <v>24</v>
      </c>
      <c r="J1646" s="32">
        <v>5034</v>
      </c>
      <c r="K1646" s="32" t="s">
        <v>193</v>
      </c>
      <c r="L1646" s="8">
        <v>851.54</v>
      </c>
      <c r="M1646" s="8">
        <f t="shared" si="100"/>
        <v>21.288499999999999</v>
      </c>
      <c r="N1646" s="8">
        <f t="shared" si="98"/>
        <v>872.82849999999996</v>
      </c>
      <c r="O1646" s="8">
        <v>43.26</v>
      </c>
      <c r="P1646" s="8">
        <v>161.47</v>
      </c>
    </row>
    <row r="1647" spans="1:16" ht="24.75" x14ac:dyDescent="0.25">
      <c r="A1647" s="5">
        <v>2018</v>
      </c>
      <c r="B1647" s="6" t="s">
        <v>137</v>
      </c>
      <c r="C1647" s="6">
        <v>8607</v>
      </c>
      <c r="D1647" s="6" t="s">
        <v>175</v>
      </c>
      <c r="E1647" s="6" t="str">
        <f t="shared" si="97"/>
        <v>5030220086075034</v>
      </c>
      <c r="F1647" s="7" t="s">
        <v>67</v>
      </c>
      <c r="G1647" s="7" t="s">
        <v>67</v>
      </c>
      <c r="H1647" s="7" t="s">
        <v>103</v>
      </c>
      <c r="I1647" s="6" t="s">
        <v>24</v>
      </c>
      <c r="J1647" s="32">
        <v>5034</v>
      </c>
      <c r="K1647" s="32" t="s">
        <v>193</v>
      </c>
      <c r="L1647" s="8">
        <v>245.13</v>
      </c>
      <c r="M1647" s="8">
        <f t="shared" si="100"/>
        <v>6.1282500000000004</v>
      </c>
      <c r="N1647" s="8">
        <f t="shared" si="98"/>
        <v>251.25825</v>
      </c>
      <c r="O1647" s="8">
        <v>36.090000000000003</v>
      </c>
      <c r="P1647" s="8">
        <v>45.52</v>
      </c>
    </row>
    <row r="1648" spans="1:16" x14ac:dyDescent="0.25">
      <c r="A1648" s="5">
        <v>2018</v>
      </c>
      <c r="B1648" s="6" t="s">
        <v>137</v>
      </c>
      <c r="C1648" s="6">
        <v>8609</v>
      </c>
      <c r="D1648" s="6" t="s">
        <v>104</v>
      </c>
      <c r="E1648" s="6" t="str">
        <f t="shared" si="97"/>
        <v>5030220086095034</v>
      </c>
      <c r="F1648" s="7" t="s">
        <v>29</v>
      </c>
      <c r="G1648" s="7" t="s">
        <v>30</v>
      </c>
      <c r="H1648" s="7" t="s">
        <v>105</v>
      </c>
      <c r="I1648" s="6" t="s">
        <v>24</v>
      </c>
      <c r="J1648" s="32">
        <v>5034</v>
      </c>
      <c r="K1648" s="32" t="s">
        <v>193</v>
      </c>
      <c r="L1648" s="8">
        <v>155.74</v>
      </c>
      <c r="M1648" s="8">
        <f t="shared" si="100"/>
        <v>3.8935000000000004</v>
      </c>
      <c r="N1648" s="8">
        <f t="shared" si="98"/>
        <v>159.6335</v>
      </c>
      <c r="O1648" s="8">
        <v>29.22</v>
      </c>
      <c r="P1648" s="8">
        <v>32.909999999999997</v>
      </c>
    </row>
    <row r="1649" spans="1:16" x14ac:dyDescent="0.25">
      <c r="A1649" s="5">
        <v>2018</v>
      </c>
      <c r="B1649" s="6" t="s">
        <v>137</v>
      </c>
      <c r="C1649" s="6">
        <v>8610</v>
      </c>
      <c r="D1649" s="6" t="s">
        <v>106</v>
      </c>
      <c r="E1649" s="6" t="str">
        <f t="shared" si="97"/>
        <v>5030220086105034</v>
      </c>
      <c r="F1649" s="7" t="s">
        <v>29</v>
      </c>
      <c r="G1649" s="7" t="s">
        <v>30</v>
      </c>
      <c r="H1649" s="7" t="s">
        <v>107</v>
      </c>
      <c r="I1649" s="6" t="s">
        <v>24</v>
      </c>
      <c r="J1649" s="32">
        <v>5034</v>
      </c>
      <c r="K1649" s="32" t="s">
        <v>193</v>
      </c>
      <c r="L1649" s="8">
        <v>448.18</v>
      </c>
      <c r="M1649" s="8">
        <f t="shared" si="100"/>
        <v>11.204500000000001</v>
      </c>
      <c r="N1649" s="8">
        <f t="shared" si="98"/>
        <v>459.3845</v>
      </c>
      <c r="O1649" s="8">
        <v>77.94</v>
      </c>
      <c r="P1649" s="8">
        <v>128.44999999999999</v>
      </c>
    </row>
    <row r="1650" spans="1:16" x14ac:dyDescent="0.25">
      <c r="A1650" s="5">
        <v>2018</v>
      </c>
      <c r="B1650" s="6" t="s">
        <v>137</v>
      </c>
      <c r="C1650" s="6">
        <v>8612</v>
      </c>
      <c r="D1650" s="6" t="s">
        <v>126</v>
      </c>
      <c r="E1650" s="6" t="str">
        <f t="shared" si="97"/>
        <v>5030220086125034</v>
      </c>
      <c r="F1650" s="7" t="s">
        <v>29</v>
      </c>
      <c r="G1650" s="7" t="s">
        <v>76</v>
      </c>
      <c r="H1650" s="7" t="s">
        <v>125</v>
      </c>
      <c r="I1650" s="6" t="s">
        <v>24</v>
      </c>
      <c r="J1650" s="32">
        <v>5034</v>
      </c>
      <c r="K1650" s="32" t="s">
        <v>193</v>
      </c>
      <c r="L1650" s="8">
        <v>112.19</v>
      </c>
      <c r="M1650" s="8">
        <f t="shared" si="100"/>
        <v>2.8047500000000003</v>
      </c>
      <c r="N1650" s="8">
        <f t="shared" si="98"/>
        <v>114.99475</v>
      </c>
      <c r="O1650" s="8">
        <v>41.7</v>
      </c>
      <c r="P1650" s="8">
        <v>0</v>
      </c>
    </row>
    <row r="1651" spans="1:16" x14ac:dyDescent="0.25">
      <c r="A1651" s="5">
        <v>2018</v>
      </c>
      <c r="B1651" s="6" t="s">
        <v>137</v>
      </c>
      <c r="C1651" s="6">
        <v>8614</v>
      </c>
      <c r="D1651" s="6" t="s">
        <v>127</v>
      </c>
      <c r="E1651" s="6" t="str">
        <f t="shared" si="97"/>
        <v>5030220086145034</v>
      </c>
      <c r="F1651" s="7" t="s">
        <v>29</v>
      </c>
      <c r="G1651" s="7" t="s">
        <v>76</v>
      </c>
      <c r="H1651" s="7" t="s">
        <v>111</v>
      </c>
      <c r="I1651" s="6" t="s">
        <v>24</v>
      </c>
      <c r="J1651" s="32">
        <v>5034</v>
      </c>
      <c r="K1651" s="32" t="s">
        <v>193</v>
      </c>
      <c r="L1651" s="8">
        <v>748.83000000000015</v>
      </c>
      <c r="M1651" s="8">
        <f t="shared" si="100"/>
        <v>18.720750000000006</v>
      </c>
      <c r="N1651" s="8">
        <f t="shared" si="98"/>
        <v>767.55075000000011</v>
      </c>
      <c r="O1651" s="8">
        <v>136.51</v>
      </c>
      <c r="P1651" s="8">
        <v>108.22</v>
      </c>
    </row>
    <row r="1652" spans="1:16" x14ac:dyDescent="0.25">
      <c r="A1652" s="5">
        <v>2018</v>
      </c>
      <c r="B1652" s="6" t="s">
        <v>137</v>
      </c>
      <c r="C1652" s="6">
        <v>8615</v>
      </c>
      <c r="D1652" s="6" t="s">
        <v>112</v>
      </c>
      <c r="E1652" s="6" t="str">
        <f t="shared" si="97"/>
        <v>5030220086155034</v>
      </c>
      <c r="F1652" s="7" t="s">
        <v>29</v>
      </c>
      <c r="G1652" s="7" t="s">
        <v>76</v>
      </c>
      <c r="H1652" s="7" t="s">
        <v>113</v>
      </c>
      <c r="I1652" s="6" t="s">
        <v>24</v>
      </c>
      <c r="J1652" s="32">
        <v>5034</v>
      </c>
      <c r="K1652" s="32" t="s">
        <v>193</v>
      </c>
      <c r="L1652" s="8">
        <v>991.07999999999993</v>
      </c>
      <c r="M1652" s="8">
        <f t="shared" si="100"/>
        <v>24.777000000000001</v>
      </c>
      <c r="N1652" s="8">
        <f t="shared" si="98"/>
        <v>1015.857</v>
      </c>
      <c r="O1652" s="8">
        <v>188</v>
      </c>
      <c r="P1652" s="8">
        <v>221.91</v>
      </c>
    </row>
    <row r="1653" spans="1:16" x14ac:dyDescent="0.25">
      <c r="A1653" s="5">
        <v>2018</v>
      </c>
      <c r="B1653" s="6" t="s">
        <v>137</v>
      </c>
      <c r="C1653" s="6">
        <v>8619</v>
      </c>
      <c r="D1653" s="6" t="s">
        <v>114</v>
      </c>
      <c r="E1653" s="6" t="str">
        <f t="shared" si="97"/>
        <v>5030220086195034</v>
      </c>
      <c r="F1653" s="7" t="s">
        <v>29</v>
      </c>
      <c r="G1653" s="7" t="s">
        <v>30</v>
      </c>
      <c r="H1653" s="7" t="s">
        <v>115</v>
      </c>
      <c r="I1653" s="6" t="s">
        <v>24</v>
      </c>
      <c r="J1653" s="32">
        <v>5034</v>
      </c>
      <c r="K1653" s="32" t="s">
        <v>193</v>
      </c>
      <c r="L1653" s="8">
        <v>162.68</v>
      </c>
      <c r="M1653" s="8">
        <f t="shared" si="100"/>
        <v>4.0670000000000002</v>
      </c>
      <c r="N1653" s="8">
        <f t="shared" si="98"/>
        <v>166.74700000000001</v>
      </c>
      <c r="O1653" s="8">
        <v>0</v>
      </c>
      <c r="P1653" s="8">
        <v>0</v>
      </c>
    </row>
    <row r="1654" spans="1:16" ht="24.75" x14ac:dyDescent="0.25">
      <c r="A1654" s="5">
        <v>2018</v>
      </c>
      <c r="B1654" s="6" t="s">
        <v>137</v>
      </c>
      <c r="C1654" s="6">
        <v>8620</v>
      </c>
      <c r="D1654" s="6" t="s">
        <v>116</v>
      </c>
      <c r="E1654" s="6" t="str">
        <f t="shared" si="97"/>
        <v>5030220086205034</v>
      </c>
      <c r="F1654" s="7" t="s">
        <v>29</v>
      </c>
      <c r="G1654" s="7" t="s">
        <v>30</v>
      </c>
      <c r="H1654" s="7" t="s">
        <v>107</v>
      </c>
      <c r="I1654" s="6" t="s">
        <v>24</v>
      </c>
      <c r="J1654" s="32">
        <v>5034</v>
      </c>
      <c r="K1654" s="32" t="s">
        <v>193</v>
      </c>
      <c r="L1654" s="8">
        <v>394.2</v>
      </c>
      <c r="M1654" s="8">
        <f t="shared" si="100"/>
        <v>9.8550000000000004</v>
      </c>
      <c r="N1654" s="8">
        <f t="shared" si="98"/>
        <v>404.05500000000001</v>
      </c>
      <c r="O1654" s="8">
        <v>27.51</v>
      </c>
      <c r="P1654" s="8">
        <v>0</v>
      </c>
    </row>
    <row r="1655" spans="1:16" x14ac:dyDescent="0.25">
      <c r="A1655" s="5">
        <v>2018</v>
      </c>
      <c r="B1655" s="6" t="s">
        <v>137</v>
      </c>
      <c r="C1655" s="6">
        <v>8621</v>
      </c>
      <c r="D1655" s="6" t="s">
        <v>129</v>
      </c>
      <c r="E1655" s="6" t="str">
        <f t="shared" si="97"/>
        <v>5030220086215034</v>
      </c>
      <c r="F1655" s="7" t="s">
        <v>29</v>
      </c>
      <c r="G1655" s="7" t="s">
        <v>76</v>
      </c>
      <c r="H1655" s="7" t="s">
        <v>113</v>
      </c>
      <c r="I1655" s="6" t="s">
        <v>24</v>
      </c>
      <c r="J1655" s="32">
        <v>5034</v>
      </c>
      <c r="K1655" s="32" t="s">
        <v>193</v>
      </c>
      <c r="L1655" s="8">
        <v>26.29</v>
      </c>
      <c r="M1655" s="8">
        <f t="shared" si="100"/>
        <v>0.65725</v>
      </c>
      <c r="N1655" s="8">
        <f t="shared" si="98"/>
        <v>26.94725</v>
      </c>
      <c r="O1655" s="8">
        <v>40.630000000000003</v>
      </c>
      <c r="P1655" s="8">
        <v>19.96</v>
      </c>
    </row>
    <row r="1656" spans="1:16" x14ac:dyDescent="0.25">
      <c r="A1656" s="5">
        <v>2018</v>
      </c>
      <c r="B1656" s="6" t="s">
        <v>137</v>
      </c>
      <c r="C1656" s="6">
        <v>8622</v>
      </c>
      <c r="D1656" s="6" t="s">
        <v>130</v>
      </c>
      <c r="E1656" s="6" t="str">
        <f t="shared" si="97"/>
        <v>5030220086225034</v>
      </c>
      <c r="F1656" s="7" t="s">
        <v>29</v>
      </c>
      <c r="G1656" s="7" t="s">
        <v>30</v>
      </c>
      <c r="H1656" s="7" t="s">
        <v>82</v>
      </c>
      <c r="I1656" s="6" t="s">
        <v>24</v>
      </c>
      <c r="J1656" s="32">
        <v>5034</v>
      </c>
      <c r="K1656" s="32" t="s">
        <v>193</v>
      </c>
      <c r="L1656" s="8">
        <v>757.04</v>
      </c>
      <c r="M1656" s="8">
        <f t="shared" si="100"/>
        <v>18.925999999999998</v>
      </c>
      <c r="N1656" s="8">
        <f t="shared" si="98"/>
        <v>775.96600000000001</v>
      </c>
      <c r="O1656" s="8">
        <v>150.68</v>
      </c>
      <c r="P1656" s="8">
        <v>0</v>
      </c>
    </row>
    <row r="1657" spans="1:16" ht="24.75" x14ac:dyDescent="0.25">
      <c r="A1657" s="5">
        <v>2018</v>
      </c>
      <c r="B1657" s="6" t="s">
        <v>137</v>
      </c>
      <c r="C1657" s="6">
        <v>8623</v>
      </c>
      <c r="D1657" s="6" t="s">
        <v>131</v>
      </c>
      <c r="E1657" s="6" t="str">
        <f t="shared" si="97"/>
        <v>5030220086235034</v>
      </c>
      <c r="F1657" s="7" t="s">
        <v>29</v>
      </c>
      <c r="G1657" s="7" t="s">
        <v>30</v>
      </c>
      <c r="H1657" s="7" t="s">
        <v>82</v>
      </c>
      <c r="I1657" s="6" t="s">
        <v>24</v>
      </c>
      <c r="J1657" s="32">
        <v>5034</v>
      </c>
      <c r="K1657" s="32" t="s">
        <v>193</v>
      </c>
      <c r="L1657" s="8">
        <v>515.3900000000001</v>
      </c>
      <c r="M1657" s="8">
        <f t="shared" si="100"/>
        <v>12.884750000000004</v>
      </c>
      <c r="N1657" s="8">
        <f t="shared" si="98"/>
        <v>528.27475000000015</v>
      </c>
      <c r="O1657" s="8">
        <v>0</v>
      </c>
      <c r="P1657" s="8">
        <v>74.34</v>
      </c>
    </row>
    <row r="1658" spans="1:16" x14ac:dyDescent="0.25">
      <c r="A1658" s="5">
        <v>2018</v>
      </c>
      <c r="B1658" s="6" t="s">
        <v>137</v>
      </c>
      <c r="C1658" s="6">
        <v>8631</v>
      </c>
      <c r="D1658" s="6" t="s">
        <v>132</v>
      </c>
      <c r="E1658" s="6" t="str">
        <f t="shared" si="97"/>
        <v>5030220086315034</v>
      </c>
      <c r="F1658" s="7" t="s">
        <v>29</v>
      </c>
      <c r="G1658" s="7" t="s">
        <v>30</v>
      </c>
      <c r="H1658" s="7" t="s">
        <v>92</v>
      </c>
      <c r="I1658" s="6" t="s">
        <v>24</v>
      </c>
      <c r="J1658" s="32">
        <v>5034</v>
      </c>
      <c r="K1658" s="32" t="s">
        <v>193</v>
      </c>
      <c r="L1658" s="8">
        <v>277.86</v>
      </c>
      <c r="M1658" s="8">
        <f t="shared" si="100"/>
        <v>6.9465000000000003</v>
      </c>
      <c r="N1658" s="8">
        <f t="shared" si="98"/>
        <v>284.80650000000003</v>
      </c>
      <c r="O1658" s="8">
        <v>62.83</v>
      </c>
      <c r="P1658" s="8">
        <v>0</v>
      </c>
    </row>
    <row r="1659" spans="1:16" x14ac:dyDescent="0.25">
      <c r="A1659" s="5">
        <v>2018</v>
      </c>
      <c r="B1659" s="6" t="s">
        <v>137</v>
      </c>
      <c r="C1659" s="6">
        <v>8642</v>
      </c>
      <c r="D1659" s="6" t="s">
        <v>75</v>
      </c>
      <c r="E1659" s="6" t="str">
        <f t="shared" si="97"/>
        <v>5030220086425034</v>
      </c>
      <c r="F1659" s="7" t="s">
        <v>29</v>
      </c>
      <c r="G1659" s="7" t="s">
        <v>76</v>
      </c>
      <c r="H1659" s="7" t="s">
        <v>77</v>
      </c>
      <c r="I1659" s="6" t="s">
        <v>24</v>
      </c>
      <c r="J1659" s="32">
        <v>5034</v>
      </c>
      <c r="K1659" s="32" t="s">
        <v>193</v>
      </c>
      <c r="L1659" s="8">
        <v>486.71000000000009</v>
      </c>
      <c r="M1659" s="8">
        <f t="shared" si="100"/>
        <v>12.167750000000003</v>
      </c>
      <c r="N1659" s="8">
        <f t="shared" si="98"/>
        <v>498.87775000000011</v>
      </c>
      <c r="O1659" s="8">
        <v>81.08</v>
      </c>
      <c r="P1659" s="8">
        <v>121.99000000000001</v>
      </c>
    </row>
    <row r="1660" spans="1:16" x14ac:dyDescent="0.25">
      <c r="A1660" s="5">
        <v>2018</v>
      </c>
      <c r="B1660" s="6" t="s">
        <v>137</v>
      </c>
      <c r="C1660" s="6">
        <v>8645</v>
      </c>
      <c r="D1660" s="6" t="s">
        <v>79</v>
      </c>
      <c r="E1660" s="6" t="str">
        <f t="shared" si="97"/>
        <v>5030220086455034</v>
      </c>
      <c r="F1660" s="7" t="s">
        <v>29</v>
      </c>
      <c r="G1660" s="7" t="s">
        <v>76</v>
      </c>
      <c r="H1660" s="7" t="s">
        <v>77</v>
      </c>
      <c r="I1660" s="6" t="s">
        <v>24</v>
      </c>
      <c r="J1660" s="32">
        <v>5034</v>
      </c>
      <c r="K1660" s="32" t="s">
        <v>193</v>
      </c>
      <c r="L1660" s="8">
        <v>637.17000000000007</v>
      </c>
      <c r="M1660" s="8">
        <f t="shared" si="100"/>
        <v>15.929250000000003</v>
      </c>
      <c r="N1660" s="8">
        <f t="shared" si="98"/>
        <v>653.0992500000001</v>
      </c>
      <c r="O1660" s="8">
        <v>316.21999999999997</v>
      </c>
      <c r="P1660" s="8">
        <v>218.24</v>
      </c>
    </row>
    <row r="1661" spans="1:16" x14ac:dyDescent="0.25">
      <c r="A1661" s="5">
        <v>2018</v>
      </c>
      <c r="B1661" s="6" t="s">
        <v>137</v>
      </c>
      <c r="C1661" s="6">
        <v>8711</v>
      </c>
      <c r="D1661" s="6" t="s">
        <v>108</v>
      </c>
      <c r="E1661" s="6" t="str">
        <f t="shared" si="97"/>
        <v>5030220087115034</v>
      </c>
      <c r="F1661" s="7" t="s">
        <v>67</v>
      </c>
      <c r="G1661" s="7" t="s">
        <v>67</v>
      </c>
      <c r="H1661" s="7" t="s">
        <v>109</v>
      </c>
      <c r="I1661" s="6" t="s">
        <v>24</v>
      </c>
      <c r="J1661" s="32">
        <v>5034</v>
      </c>
      <c r="K1661" s="32" t="s">
        <v>193</v>
      </c>
      <c r="L1661" s="8">
        <v>1159.0900000000001</v>
      </c>
      <c r="M1661" s="8">
        <f t="shared" si="100"/>
        <v>28.977250000000005</v>
      </c>
      <c r="N1661" s="8">
        <f t="shared" si="98"/>
        <v>1188.0672500000001</v>
      </c>
      <c r="O1661" s="8">
        <v>206.64</v>
      </c>
      <c r="P1661" s="8">
        <v>234.71000000000004</v>
      </c>
    </row>
    <row r="1662" spans="1:16" x14ac:dyDescent="0.25">
      <c r="A1662" s="5">
        <v>2018</v>
      </c>
      <c r="B1662" s="6" t="s">
        <v>137</v>
      </c>
      <c r="C1662" s="6">
        <v>8715</v>
      </c>
      <c r="D1662" s="6" t="s">
        <v>128</v>
      </c>
      <c r="E1662" s="6" t="str">
        <f t="shared" si="97"/>
        <v>5030220087155034</v>
      </c>
      <c r="F1662" s="7" t="s">
        <v>29</v>
      </c>
      <c r="G1662" s="7" t="s">
        <v>76</v>
      </c>
      <c r="H1662" s="7" t="s">
        <v>111</v>
      </c>
      <c r="I1662" s="6" t="s">
        <v>24</v>
      </c>
      <c r="J1662" s="32">
        <v>5034</v>
      </c>
      <c r="K1662" s="32" t="s">
        <v>193</v>
      </c>
      <c r="L1662" s="8">
        <v>178.75</v>
      </c>
      <c r="M1662" s="8">
        <f t="shared" si="100"/>
        <v>4.46875</v>
      </c>
      <c r="N1662" s="8">
        <f t="shared" si="98"/>
        <v>183.21875</v>
      </c>
      <c r="O1662" s="8">
        <v>34.880000000000003</v>
      </c>
      <c r="P1662" s="8">
        <v>0</v>
      </c>
    </row>
    <row r="1663" spans="1:16" ht="24.75" x14ac:dyDescent="0.25">
      <c r="A1663" s="5">
        <v>2018</v>
      </c>
      <c r="B1663" s="6" t="s">
        <v>137</v>
      </c>
      <c r="C1663" s="6">
        <v>8721</v>
      </c>
      <c r="D1663" s="6" t="s">
        <v>117</v>
      </c>
      <c r="E1663" s="6" t="str">
        <f t="shared" si="97"/>
        <v>5030220087215034</v>
      </c>
      <c r="F1663" s="7" t="s">
        <v>29</v>
      </c>
      <c r="G1663" s="7" t="s">
        <v>30</v>
      </c>
      <c r="H1663" s="7" t="s">
        <v>118</v>
      </c>
      <c r="I1663" s="6" t="s">
        <v>24</v>
      </c>
      <c r="J1663" s="32">
        <v>5034</v>
      </c>
      <c r="K1663" s="32" t="s">
        <v>193</v>
      </c>
      <c r="L1663" s="8">
        <v>157.16</v>
      </c>
      <c r="M1663" s="8">
        <f t="shared" si="100"/>
        <v>3.9290000000000003</v>
      </c>
      <c r="N1663" s="8">
        <f t="shared" si="98"/>
        <v>161.089</v>
      </c>
      <c r="O1663" s="8">
        <v>29.49</v>
      </c>
      <c r="P1663" s="8">
        <v>26.95</v>
      </c>
    </row>
    <row r="1664" spans="1:16" ht="24.75" x14ac:dyDescent="0.25">
      <c r="A1664" s="5">
        <v>2018</v>
      </c>
      <c r="B1664" s="6" t="s">
        <v>137</v>
      </c>
      <c r="C1664" s="6">
        <v>8722</v>
      </c>
      <c r="D1664" s="6" t="s">
        <v>119</v>
      </c>
      <c r="E1664" s="6" t="str">
        <f t="shared" si="97"/>
        <v>5030220087225034</v>
      </c>
      <c r="F1664" s="7" t="s">
        <v>29</v>
      </c>
      <c r="G1664" s="7" t="s">
        <v>30</v>
      </c>
      <c r="H1664" s="7" t="s">
        <v>118</v>
      </c>
      <c r="I1664" s="6" t="s">
        <v>24</v>
      </c>
      <c r="J1664" s="32">
        <v>5034</v>
      </c>
      <c r="K1664" s="32" t="s">
        <v>193</v>
      </c>
      <c r="L1664" s="8">
        <v>1127.71</v>
      </c>
      <c r="M1664" s="8">
        <f t="shared" si="100"/>
        <v>28.192750000000004</v>
      </c>
      <c r="N1664" s="8">
        <f t="shared" si="98"/>
        <v>1155.90275</v>
      </c>
      <c r="O1664" s="8">
        <v>203.14000000000001</v>
      </c>
      <c r="P1664" s="8">
        <v>254.85</v>
      </c>
    </row>
    <row r="1665" spans="1:16" ht="24.75" x14ac:dyDescent="0.25">
      <c r="A1665" s="5">
        <v>2018</v>
      </c>
      <c r="B1665" s="6" t="s">
        <v>137</v>
      </c>
      <c r="C1665" s="6">
        <v>8723</v>
      </c>
      <c r="D1665" s="6" t="s">
        <v>120</v>
      </c>
      <c r="E1665" s="6" t="str">
        <f t="shared" si="97"/>
        <v>5030220087235034</v>
      </c>
      <c r="F1665" s="7" t="s">
        <v>29</v>
      </c>
      <c r="G1665" s="7" t="s">
        <v>30</v>
      </c>
      <c r="H1665" s="7" t="s">
        <v>118</v>
      </c>
      <c r="I1665" s="6" t="s">
        <v>24</v>
      </c>
      <c r="J1665" s="32">
        <v>5034</v>
      </c>
      <c r="K1665" s="32" t="s">
        <v>193</v>
      </c>
      <c r="L1665" s="8">
        <v>811.79</v>
      </c>
      <c r="M1665" s="8">
        <f t="shared" si="100"/>
        <v>20.294750000000001</v>
      </c>
      <c r="N1665" s="8">
        <f t="shared" si="98"/>
        <v>832.08474999999999</v>
      </c>
      <c r="O1665" s="8">
        <v>99.32</v>
      </c>
      <c r="P1665" s="8">
        <v>171.04000000000002</v>
      </c>
    </row>
    <row r="1666" spans="1:16" x14ac:dyDescent="0.25">
      <c r="A1666" s="5">
        <v>2018</v>
      </c>
      <c r="B1666" s="6" t="s">
        <v>137</v>
      </c>
      <c r="C1666" s="6">
        <v>8740</v>
      </c>
      <c r="D1666" s="6" t="s">
        <v>121</v>
      </c>
      <c r="E1666" s="6" t="str">
        <f t="shared" ref="E1666:E1729" si="101">B1666&amp;"2200"&amp;C1666&amp;J1666</f>
        <v>5030220087405034</v>
      </c>
      <c r="F1666" s="7" t="s">
        <v>29</v>
      </c>
      <c r="G1666" s="7" t="s">
        <v>30</v>
      </c>
      <c r="H1666" s="7" t="s">
        <v>122</v>
      </c>
      <c r="I1666" s="6" t="s">
        <v>24</v>
      </c>
      <c r="J1666" s="32">
        <v>5034</v>
      </c>
      <c r="K1666" s="32" t="s">
        <v>193</v>
      </c>
      <c r="L1666" s="8">
        <v>1639.44</v>
      </c>
      <c r="M1666" s="8">
        <f t="shared" si="100"/>
        <v>40.986000000000004</v>
      </c>
      <c r="N1666" s="8">
        <f t="shared" ref="N1666:N1729" si="102">L1666+M1666</f>
        <v>1680.4260000000002</v>
      </c>
      <c r="O1666" s="8">
        <v>213.79999999999995</v>
      </c>
      <c r="P1666" s="8">
        <v>127.72</v>
      </c>
    </row>
    <row r="1667" spans="1:16" x14ac:dyDescent="0.25">
      <c r="A1667" s="5">
        <v>2018</v>
      </c>
      <c r="B1667" s="6" t="s">
        <v>137</v>
      </c>
      <c r="C1667" s="6">
        <v>8741</v>
      </c>
      <c r="D1667" s="6" t="s">
        <v>123</v>
      </c>
      <c r="E1667" s="6" t="str">
        <f t="shared" si="101"/>
        <v>5030220087415034</v>
      </c>
      <c r="F1667" s="7" t="s">
        <v>29</v>
      </c>
      <c r="G1667" s="7" t="s">
        <v>30</v>
      </c>
      <c r="H1667" s="7" t="s">
        <v>122</v>
      </c>
      <c r="I1667" s="6" t="s">
        <v>24</v>
      </c>
      <c r="J1667" s="32">
        <v>5034</v>
      </c>
      <c r="K1667" s="32" t="s">
        <v>193</v>
      </c>
      <c r="L1667" s="8">
        <v>445.81</v>
      </c>
      <c r="M1667" s="8">
        <f t="shared" si="100"/>
        <v>11.145250000000001</v>
      </c>
      <c r="N1667" s="8">
        <f t="shared" si="102"/>
        <v>456.95524999999998</v>
      </c>
      <c r="O1667" s="8">
        <v>0</v>
      </c>
      <c r="P1667" s="8">
        <v>0</v>
      </c>
    </row>
    <row r="1668" spans="1:16" ht="24.75" x14ac:dyDescent="0.25">
      <c r="A1668" s="5">
        <v>2018</v>
      </c>
      <c r="B1668" s="6" t="s">
        <v>19</v>
      </c>
      <c r="C1668" s="6">
        <v>6002</v>
      </c>
      <c r="D1668" s="6" t="s">
        <v>20</v>
      </c>
      <c r="E1668" s="6" t="str">
        <f t="shared" si="101"/>
        <v>5020220060025035</v>
      </c>
      <c r="F1668" s="7" t="s">
        <v>21</v>
      </c>
      <c r="G1668" s="7" t="s">
        <v>22</v>
      </c>
      <c r="H1668" s="7" t="s">
        <v>23</v>
      </c>
      <c r="I1668" s="6" t="s">
        <v>24</v>
      </c>
      <c r="J1668" s="32">
        <v>5035</v>
      </c>
      <c r="K1668" s="32" t="s">
        <v>194</v>
      </c>
      <c r="L1668" s="8">
        <v>3599.3800000000006</v>
      </c>
      <c r="M1668" s="8">
        <f t="shared" si="100"/>
        <v>89.984500000000025</v>
      </c>
      <c r="N1668" s="8">
        <f t="shared" si="102"/>
        <v>3689.3645000000006</v>
      </c>
      <c r="O1668" s="8">
        <v>2254.73</v>
      </c>
      <c r="P1668" s="8">
        <v>1959.2800000000002</v>
      </c>
    </row>
    <row r="1669" spans="1:16" ht="24.75" x14ac:dyDescent="0.25">
      <c r="A1669" s="5">
        <v>2018</v>
      </c>
      <c r="B1669" s="6" t="s">
        <v>19</v>
      </c>
      <c r="C1669" s="6">
        <v>6003</v>
      </c>
      <c r="D1669" s="6" t="s">
        <v>26</v>
      </c>
      <c r="E1669" s="6" t="str">
        <f t="shared" si="101"/>
        <v>5020220060035035</v>
      </c>
      <c r="F1669" s="7" t="s">
        <v>21</v>
      </c>
      <c r="G1669" s="7" t="s">
        <v>22</v>
      </c>
      <c r="H1669" s="7" t="s">
        <v>27</v>
      </c>
      <c r="I1669" s="6" t="s">
        <v>24</v>
      </c>
      <c r="J1669" s="32">
        <v>5035</v>
      </c>
      <c r="K1669" s="32" t="s">
        <v>194</v>
      </c>
      <c r="L1669" s="8">
        <v>1069.48</v>
      </c>
      <c r="M1669" s="8">
        <f t="shared" si="100"/>
        <v>26.737000000000002</v>
      </c>
      <c r="N1669" s="8">
        <f t="shared" si="102"/>
        <v>1096.2170000000001</v>
      </c>
      <c r="O1669" s="8">
        <v>1123.5900000000001</v>
      </c>
      <c r="P1669" s="8">
        <v>1376.1200000000001</v>
      </c>
    </row>
    <row r="1670" spans="1:16" x14ac:dyDescent="0.25">
      <c r="A1670" s="5">
        <v>2018</v>
      </c>
      <c r="B1670" s="6" t="s">
        <v>19</v>
      </c>
      <c r="C1670" s="6">
        <v>6004</v>
      </c>
      <c r="D1670" s="6" t="s">
        <v>28</v>
      </c>
      <c r="E1670" s="6" t="str">
        <f t="shared" si="101"/>
        <v>5020220060045035</v>
      </c>
      <c r="F1670" s="7" t="s">
        <v>29</v>
      </c>
      <c r="G1670" s="7" t="s">
        <v>30</v>
      </c>
      <c r="H1670" s="7" t="s">
        <v>31</v>
      </c>
      <c r="I1670" s="6" t="s">
        <v>24</v>
      </c>
      <c r="J1670" s="32">
        <v>5035</v>
      </c>
      <c r="K1670" s="32" t="s">
        <v>194</v>
      </c>
      <c r="L1670" s="8">
        <v>1672.4100000000003</v>
      </c>
      <c r="M1670" s="8">
        <f t="shared" si="100"/>
        <v>41.810250000000011</v>
      </c>
      <c r="N1670" s="8">
        <f t="shared" si="102"/>
        <v>1714.2202500000003</v>
      </c>
      <c r="O1670" s="8">
        <v>602.19000000000005</v>
      </c>
      <c r="P1670" s="8">
        <v>7806.3200000000024</v>
      </c>
    </row>
    <row r="1671" spans="1:16" x14ac:dyDescent="0.25">
      <c r="A1671" s="5">
        <v>2018</v>
      </c>
      <c r="B1671" s="6" t="s">
        <v>19</v>
      </c>
      <c r="C1671" s="6">
        <v>6021</v>
      </c>
      <c r="D1671" s="6" t="s">
        <v>32</v>
      </c>
      <c r="E1671" s="6" t="str">
        <f t="shared" si="101"/>
        <v>5020220060215035</v>
      </c>
      <c r="F1671" s="7" t="s">
        <v>21</v>
      </c>
      <c r="G1671" s="7" t="s">
        <v>22</v>
      </c>
      <c r="H1671" s="7" t="s">
        <v>33</v>
      </c>
      <c r="I1671" s="6" t="s">
        <v>24</v>
      </c>
      <c r="J1671" s="32">
        <v>5035</v>
      </c>
      <c r="K1671" s="32" t="s">
        <v>194</v>
      </c>
      <c r="L1671" s="8">
        <v>19334.939999999999</v>
      </c>
      <c r="M1671" s="8">
        <f t="shared" si="100"/>
        <v>483.37349999999998</v>
      </c>
      <c r="N1671" s="8">
        <f t="shared" si="102"/>
        <v>19818.3135</v>
      </c>
      <c r="O1671" s="8">
        <v>8698.0699999999979</v>
      </c>
      <c r="P1671" s="8">
        <v>7666.7799999999988</v>
      </c>
    </row>
    <row r="1672" spans="1:16" x14ac:dyDescent="0.25">
      <c r="A1672" s="5">
        <v>2018</v>
      </c>
      <c r="B1672" s="6" t="s">
        <v>19</v>
      </c>
      <c r="C1672" s="6">
        <v>6022</v>
      </c>
      <c r="D1672" s="11" t="s">
        <v>34</v>
      </c>
      <c r="E1672" s="6" t="str">
        <f t="shared" si="101"/>
        <v>5020220060225035</v>
      </c>
      <c r="F1672" s="7" t="s">
        <v>21</v>
      </c>
      <c r="G1672" s="7" t="s">
        <v>22</v>
      </c>
      <c r="H1672" s="7" t="s">
        <v>33</v>
      </c>
      <c r="I1672" s="6" t="s">
        <v>24</v>
      </c>
      <c r="J1672" s="32">
        <v>5035</v>
      </c>
      <c r="K1672" s="32" t="s">
        <v>194</v>
      </c>
      <c r="L1672" s="8">
        <v>5023.05</v>
      </c>
      <c r="M1672" s="8">
        <f t="shared" si="100"/>
        <v>125.57625000000002</v>
      </c>
      <c r="N1672" s="8">
        <f t="shared" si="102"/>
        <v>5148.6262500000003</v>
      </c>
      <c r="O1672" s="8">
        <v>5933.5099999999993</v>
      </c>
      <c r="P1672" s="8">
        <v>14114.130000000003</v>
      </c>
    </row>
    <row r="1673" spans="1:16" x14ac:dyDescent="0.25">
      <c r="A1673" s="5">
        <v>2018</v>
      </c>
      <c r="B1673" s="6" t="s">
        <v>19</v>
      </c>
      <c r="C1673" s="6">
        <v>6031</v>
      </c>
      <c r="D1673" s="11" t="s">
        <v>35</v>
      </c>
      <c r="E1673" s="6" t="str">
        <f t="shared" si="101"/>
        <v>5020220060315035</v>
      </c>
      <c r="F1673" s="7" t="s">
        <v>21</v>
      </c>
      <c r="G1673" s="7" t="s">
        <v>22</v>
      </c>
      <c r="H1673" s="7" t="s">
        <v>33</v>
      </c>
      <c r="I1673" s="6" t="s">
        <v>24</v>
      </c>
      <c r="J1673" s="32">
        <v>5035</v>
      </c>
      <c r="K1673" s="32" t="s">
        <v>194</v>
      </c>
      <c r="L1673" s="8">
        <v>4847.51</v>
      </c>
      <c r="M1673" s="8">
        <f t="shared" si="100"/>
        <v>121.18775000000001</v>
      </c>
      <c r="N1673" s="8">
        <f t="shared" si="102"/>
        <v>4968.6977500000003</v>
      </c>
      <c r="O1673" s="8">
        <v>9283.6300000000047</v>
      </c>
      <c r="P1673" s="8">
        <v>9827.9499999999989</v>
      </c>
    </row>
    <row r="1674" spans="1:16" ht="24.75" x14ac:dyDescent="0.25">
      <c r="A1674" s="5">
        <v>2018</v>
      </c>
      <c r="B1674" s="6" t="s">
        <v>19</v>
      </c>
      <c r="C1674" s="6">
        <v>6032</v>
      </c>
      <c r="D1674" s="6" t="s">
        <v>36</v>
      </c>
      <c r="E1674" s="6" t="str">
        <f t="shared" si="101"/>
        <v>5020220060325035</v>
      </c>
      <c r="F1674" s="7" t="s">
        <v>21</v>
      </c>
      <c r="G1674" s="7" t="s">
        <v>22</v>
      </c>
      <c r="H1674" s="7" t="s">
        <v>33</v>
      </c>
      <c r="I1674" s="6" t="s">
        <v>24</v>
      </c>
      <c r="J1674" s="32">
        <v>5035</v>
      </c>
      <c r="K1674" s="32" t="s">
        <v>194</v>
      </c>
      <c r="L1674" s="8">
        <v>5017.54</v>
      </c>
      <c r="M1674" s="8">
        <f t="shared" ref="M1674:M1699" si="103">L1674*0.025</f>
        <v>125.4385</v>
      </c>
      <c r="N1674" s="8">
        <f t="shared" si="102"/>
        <v>5142.9785000000002</v>
      </c>
      <c r="O1674" s="8">
        <v>3629.8300000000008</v>
      </c>
      <c r="P1674" s="8">
        <v>8898.6300000000028</v>
      </c>
    </row>
    <row r="1675" spans="1:16" ht="24.75" x14ac:dyDescent="0.25">
      <c r="A1675" s="5">
        <v>2018</v>
      </c>
      <c r="B1675" s="6" t="s">
        <v>19</v>
      </c>
      <c r="C1675" s="6">
        <v>6042</v>
      </c>
      <c r="D1675" s="6" t="s">
        <v>37</v>
      </c>
      <c r="E1675" s="6" t="str">
        <f t="shared" si="101"/>
        <v>5020220060425035</v>
      </c>
      <c r="F1675" s="7" t="s">
        <v>21</v>
      </c>
      <c r="G1675" s="7" t="s">
        <v>22</v>
      </c>
      <c r="H1675" s="7" t="s">
        <v>38</v>
      </c>
      <c r="I1675" s="6" t="s">
        <v>24</v>
      </c>
      <c r="J1675" s="32">
        <v>5035</v>
      </c>
      <c r="K1675" s="32" t="s">
        <v>194</v>
      </c>
      <c r="L1675" s="8">
        <v>5243.3899999999976</v>
      </c>
      <c r="M1675" s="8">
        <f t="shared" si="103"/>
        <v>131.08474999999996</v>
      </c>
      <c r="N1675" s="8">
        <f t="shared" si="102"/>
        <v>5374.4747499999976</v>
      </c>
      <c r="O1675" s="8">
        <v>3214.9599999999991</v>
      </c>
      <c r="P1675" s="8">
        <v>4806.909999999998</v>
      </c>
    </row>
    <row r="1676" spans="1:16" ht="24.75" x14ac:dyDescent="0.25">
      <c r="A1676" s="5">
        <v>2018</v>
      </c>
      <c r="B1676" s="6" t="s">
        <v>19</v>
      </c>
      <c r="C1676" s="6">
        <v>6043</v>
      </c>
      <c r="D1676" s="6" t="s">
        <v>39</v>
      </c>
      <c r="E1676" s="6" t="str">
        <f t="shared" si="101"/>
        <v>5020220060435035</v>
      </c>
      <c r="F1676" s="7" t="s">
        <v>21</v>
      </c>
      <c r="G1676" s="7" t="s">
        <v>22</v>
      </c>
      <c r="H1676" s="7" t="s">
        <v>40</v>
      </c>
      <c r="I1676" s="6" t="s">
        <v>24</v>
      </c>
      <c r="J1676" s="32">
        <v>5035</v>
      </c>
      <c r="K1676" s="32" t="s">
        <v>194</v>
      </c>
      <c r="L1676" s="8">
        <v>5575.1299999999983</v>
      </c>
      <c r="M1676" s="8">
        <f t="shared" si="103"/>
        <v>139.37824999999995</v>
      </c>
      <c r="N1676" s="8">
        <f t="shared" si="102"/>
        <v>5714.508249999998</v>
      </c>
      <c r="O1676" s="8">
        <v>4857.3499999999976</v>
      </c>
      <c r="P1676" s="8">
        <v>8538.27</v>
      </c>
    </row>
    <row r="1677" spans="1:16" ht="24.75" x14ac:dyDescent="0.25">
      <c r="A1677" s="5">
        <v>2018</v>
      </c>
      <c r="B1677" s="6" t="s">
        <v>19</v>
      </c>
      <c r="C1677" s="6">
        <v>6044</v>
      </c>
      <c r="D1677" s="6" t="s">
        <v>41</v>
      </c>
      <c r="E1677" s="6" t="str">
        <f t="shared" si="101"/>
        <v>5020220060445035</v>
      </c>
      <c r="F1677" s="7" t="s">
        <v>21</v>
      </c>
      <c r="G1677" s="7" t="s">
        <v>22</v>
      </c>
      <c r="H1677" s="7" t="s">
        <v>42</v>
      </c>
      <c r="I1677" s="6" t="s">
        <v>24</v>
      </c>
      <c r="J1677" s="32">
        <v>5035</v>
      </c>
      <c r="K1677" s="32" t="s">
        <v>194</v>
      </c>
      <c r="L1677" s="8">
        <v>5985.4399999999978</v>
      </c>
      <c r="M1677" s="8">
        <f t="shared" si="103"/>
        <v>149.63599999999994</v>
      </c>
      <c r="N1677" s="8">
        <f t="shared" si="102"/>
        <v>6135.0759999999973</v>
      </c>
      <c r="O1677" s="8">
        <v>4242.3900000000003</v>
      </c>
      <c r="P1677" s="8">
        <v>7889.1399999999976</v>
      </c>
    </row>
    <row r="1678" spans="1:16" ht="24.75" x14ac:dyDescent="0.25">
      <c r="A1678" s="5">
        <v>2018</v>
      </c>
      <c r="B1678" s="6" t="s">
        <v>19</v>
      </c>
      <c r="C1678" s="6">
        <v>6045</v>
      </c>
      <c r="D1678" s="6" t="s">
        <v>43</v>
      </c>
      <c r="E1678" s="6" t="str">
        <f t="shared" si="101"/>
        <v>5020220060455035</v>
      </c>
      <c r="F1678" s="7" t="s">
        <v>21</v>
      </c>
      <c r="G1678" s="7" t="s">
        <v>22</v>
      </c>
      <c r="H1678" s="7" t="s">
        <v>38</v>
      </c>
      <c r="I1678" s="6" t="s">
        <v>24</v>
      </c>
      <c r="J1678" s="32">
        <v>5035</v>
      </c>
      <c r="K1678" s="32" t="s">
        <v>194</v>
      </c>
      <c r="L1678" s="8">
        <v>5694.0299999999988</v>
      </c>
      <c r="M1678" s="8">
        <f t="shared" si="103"/>
        <v>142.35074999999998</v>
      </c>
      <c r="N1678" s="8">
        <f t="shared" si="102"/>
        <v>5836.3807499999984</v>
      </c>
      <c r="O1678" s="8">
        <v>3134.7799999999997</v>
      </c>
      <c r="P1678" s="8">
        <v>4385.0400000000009</v>
      </c>
    </row>
    <row r="1679" spans="1:16" ht="24.75" x14ac:dyDescent="0.25">
      <c r="A1679" s="5">
        <v>2018</v>
      </c>
      <c r="B1679" s="6" t="s">
        <v>19</v>
      </c>
      <c r="C1679" s="6">
        <v>6046</v>
      </c>
      <c r="D1679" s="6" t="s">
        <v>44</v>
      </c>
      <c r="E1679" s="6" t="str">
        <f t="shared" si="101"/>
        <v>5020220060465035</v>
      </c>
      <c r="F1679" s="7" t="s">
        <v>21</v>
      </c>
      <c r="G1679" s="7" t="s">
        <v>22</v>
      </c>
      <c r="H1679" s="7" t="s">
        <v>38</v>
      </c>
      <c r="I1679" s="6" t="s">
        <v>24</v>
      </c>
      <c r="J1679" s="32">
        <v>5035</v>
      </c>
      <c r="K1679" s="32" t="s">
        <v>194</v>
      </c>
      <c r="L1679" s="8">
        <v>248.25000000000003</v>
      </c>
      <c r="M1679" s="8">
        <f t="shared" si="103"/>
        <v>6.2062500000000007</v>
      </c>
      <c r="N1679" s="8">
        <f t="shared" si="102"/>
        <v>254.45625000000004</v>
      </c>
      <c r="O1679" s="8">
        <v>0</v>
      </c>
      <c r="P1679" s="8">
        <v>0</v>
      </c>
    </row>
    <row r="1680" spans="1:16" ht="24.75" x14ac:dyDescent="0.25">
      <c r="A1680" s="5">
        <v>2018</v>
      </c>
      <c r="B1680" s="6" t="s">
        <v>19</v>
      </c>
      <c r="C1680" s="6">
        <v>6047</v>
      </c>
      <c r="D1680" s="6" t="s">
        <v>45</v>
      </c>
      <c r="E1680" s="6" t="str">
        <f t="shared" si="101"/>
        <v>5020220060475035</v>
      </c>
      <c r="F1680" s="7" t="s">
        <v>21</v>
      </c>
      <c r="G1680" s="7" t="s">
        <v>22</v>
      </c>
      <c r="H1680" s="7" t="s">
        <v>38</v>
      </c>
      <c r="I1680" s="6" t="s">
        <v>24</v>
      </c>
      <c r="J1680" s="32">
        <v>5035</v>
      </c>
      <c r="K1680" s="32" t="s">
        <v>194</v>
      </c>
      <c r="L1680" s="8">
        <v>345.27</v>
      </c>
      <c r="M1680" s="8">
        <f t="shared" si="103"/>
        <v>8.6317500000000003</v>
      </c>
      <c r="N1680" s="8">
        <f t="shared" si="102"/>
        <v>353.90174999999999</v>
      </c>
      <c r="O1680" s="8">
        <v>0</v>
      </c>
      <c r="P1680" s="8">
        <v>0</v>
      </c>
    </row>
    <row r="1681" spans="1:16" x14ac:dyDescent="0.25">
      <c r="A1681" s="5">
        <v>2018</v>
      </c>
      <c r="B1681" s="6" t="s">
        <v>19</v>
      </c>
      <c r="C1681" s="6">
        <v>6050</v>
      </c>
      <c r="D1681" s="6" t="s">
        <v>46</v>
      </c>
      <c r="E1681" s="6" t="str">
        <f t="shared" si="101"/>
        <v>5020220060505035</v>
      </c>
      <c r="F1681" s="7" t="s">
        <v>21</v>
      </c>
      <c r="G1681" s="7" t="s">
        <v>22</v>
      </c>
      <c r="H1681" s="7" t="s">
        <v>47</v>
      </c>
      <c r="I1681" s="6" t="s">
        <v>24</v>
      </c>
      <c r="J1681" s="32">
        <v>5035</v>
      </c>
      <c r="K1681" s="32" t="s">
        <v>194</v>
      </c>
      <c r="L1681" s="8">
        <v>4205.2999999999993</v>
      </c>
      <c r="M1681" s="8">
        <f t="shared" si="103"/>
        <v>105.13249999999999</v>
      </c>
      <c r="N1681" s="8">
        <f t="shared" si="102"/>
        <v>4310.432499999999</v>
      </c>
      <c r="O1681" s="8">
        <v>5432.7499999999991</v>
      </c>
      <c r="P1681" s="8">
        <v>8954.9900000000016</v>
      </c>
    </row>
    <row r="1682" spans="1:16" x14ac:dyDescent="0.25">
      <c r="A1682" s="5">
        <v>2018</v>
      </c>
      <c r="B1682" s="6" t="s">
        <v>19</v>
      </c>
      <c r="C1682" s="6">
        <v>6061</v>
      </c>
      <c r="D1682" s="6" t="s">
        <v>48</v>
      </c>
      <c r="E1682" s="6" t="str">
        <f t="shared" si="101"/>
        <v>5020220060615035</v>
      </c>
      <c r="F1682" s="7" t="s">
        <v>21</v>
      </c>
      <c r="G1682" s="7" t="s">
        <v>22</v>
      </c>
      <c r="H1682" s="7" t="s">
        <v>33</v>
      </c>
      <c r="I1682" s="6" t="s">
        <v>24</v>
      </c>
      <c r="J1682" s="32">
        <v>5035</v>
      </c>
      <c r="K1682" s="32" t="s">
        <v>194</v>
      </c>
      <c r="L1682" s="8">
        <v>5927.9400000000014</v>
      </c>
      <c r="M1682" s="8">
        <f t="shared" si="103"/>
        <v>148.19850000000005</v>
      </c>
      <c r="N1682" s="8">
        <f t="shared" si="102"/>
        <v>6076.1385000000018</v>
      </c>
      <c r="O1682" s="8">
        <v>2600.349999999999</v>
      </c>
      <c r="P1682" s="8">
        <v>6691.9099999999971</v>
      </c>
    </row>
    <row r="1683" spans="1:16" x14ac:dyDescent="0.25">
      <c r="A1683" s="5">
        <v>2018</v>
      </c>
      <c r="B1683" s="6" t="s">
        <v>19</v>
      </c>
      <c r="C1683" s="6">
        <v>6062</v>
      </c>
      <c r="D1683" s="6" t="s">
        <v>49</v>
      </c>
      <c r="E1683" s="6" t="str">
        <f t="shared" si="101"/>
        <v>5020220060625035</v>
      </c>
      <c r="F1683" s="7" t="s">
        <v>21</v>
      </c>
      <c r="G1683" s="7" t="s">
        <v>22</v>
      </c>
      <c r="H1683" s="7" t="s">
        <v>33</v>
      </c>
      <c r="I1683" s="6" t="s">
        <v>24</v>
      </c>
      <c r="J1683" s="32">
        <v>5035</v>
      </c>
      <c r="K1683" s="32" t="s">
        <v>194</v>
      </c>
      <c r="L1683" s="8">
        <v>4692.880000000001</v>
      </c>
      <c r="M1683" s="8">
        <f t="shared" si="103"/>
        <v>117.32200000000003</v>
      </c>
      <c r="N1683" s="8">
        <f t="shared" si="102"/>
        <v>4810.2020000000011</v>
      </c>
      <c r="O1683" s="8">
        <v>3909.0200000000004</v>
      </c>
      <c r="P1683" s="8">
        <v>3889.1599999999989</v>
      </c>
    </row>
    <row r="1684" spans="1:16" ht="24.75" x14ac:dyDescent="0.25">
      <c r="A1684" s="5">
        <v>2018</v>
      </c>
      <c r="B1684" s="6" t="s">
        <v>19</v>
      </c>
      <c r="C1684" s="6">
        <v>6070</v>
      </c>
      <c r="D1684" s="6" t="s">
        <v>50</v>
      </c>
      <c r="E1684" s="6" t="str">
        <f t="shared" si="101"/>
        <v>5020220060705035</v>
      </c>
      <c r="F1684" s="7" t="s">
        <v>21</v>
      </c>
      <c r="G1684" s="7" t="s">
        <v>22</v>
      </c>
      <c r="H1684" s="7" t="s">
        <v>51</v>
      </c>
      <c r="I1684" s="6" t="s">
        <v>24</v>
      </c>
      <c r="J1684" s="32">
        <v>5035</v>
      </c>
      <c r="K1684" s="32" t="s">
        <v>194</v>
      </c>
      <c r="L1684" s="8">
        <v>3622.7799999999997</v>
      </c>
      <c r="M1684" s="8">
        <f t="shared" si="103"/>
        <v>90.569500000000005</v>
      </c>
      <c r="N1684" s="8">
        <f t="shared" si="102"/>
        <v>3713.3494999999998</v>
      </c>
      <c r="O1684" s="8">
        <v>3243.9699999999993</v>
      </c>
      <c r="P1684" s="8">
        <v>4550.5300000000007</v>
      </c>
    </row>
    <row r="1685" spans="1:16" ht="24.75" x14ac:dyDescent="0.25">
      <c r="A1685" s="5">
        <v>2018</v>
      </c>
      <c r="B1685" s="6" t="s">
        <v>19</v>
      </c>
      <c r="C1685" s="6">
        <v>6211</v>
      </c>
      <c r="D1685" s="6" t="s">
        <v>52</v>
      </c>
      <c r="E1685" s="6" t="str">
        <f t="shared" si="101"/>
        <v>5020220062115035</v>
      </c>
      <c r="F1685" s="7" t="s">
        <v>21</v>
      </c>
      <c r="G1685" s="7" t="s">
        <v>53</v>
      </c>
      <c r="H1685" s="7" t="s">
        <v>54</v>
      </c>
      <c r="I1685" s="6" t="s">
        <v>24</v>
      </c>
      <c r="J1685" s="32">
        <v>5035</v>
      </c>
      <c r="K1685" s="32" t="s">
        <v>194</v>
      </c>
      <c r="L1685" s="8">
        <v>16740.91</v>
      </c>
      <c r="M1685" s="8">
        <f t="shared" si="103"/>
        <v>418.52275000000003</v>
      </c>
      <c r="N1685" s="8">
        <f t="shared" si="102"/>
        <v>17159.43275</v>
      </c>
      <c r="O1685" s="8">
        <v>5325.97</v>
      </c>
      <c r="P1685" s="8">
        <v>4893.2400000000016</v>
      </c>
    </row>
    <row r="1686" spans="1:16" x14ac:dyDescent="0.25">
      <c r="A1686" s="5">
        <v>2018</v>
      </c>
      <c r="B1686" s="6" t="s">
        <v>19</v>
      </c>
      <c r="C1686" s="6">
        <v>6212</v>
      </c>
      <c r="D1686" s="6" t="s">
        <v>55</v>
      </c>
      <c r="E1686" s="6" t="str">
        <f t="shared" si="101"/>
        <v>5020220062125035</v>
      </c>
      <c r="F1686" s="7" t="s">
        <v>21</v>
      </c>
      <c r="G1686" s="7" t="s">
        <v>53</v>
      </c>
      <c r="H1686" s="7" t="s">
        <v>56</v>
      </c>
      <c r="I1686" s="6" t="s">
        <v>24</v>
      </c>
      <c r="J1686" s="32">
        <v>5035</v>
      </c>
      <c r="K1686" s="32" t="s">
        <v>194</v>
      </c>
      <c r="L1686" s="8">
        <v>12381.860000000002</v>
      </c>
      <c r="M1686" s="8">
        <f t="shared" si="103"/>
        <v>309.54650000000009</v>
      </c>
      <c r="N1686" s="8">
        <f t="shared" si="102"/>
        <v>12691.406500000003</v>
      </c>
      <c r="O1686" s="8">
        <v>12089.770000000002</v>
      </c>
      <c r="P1686" s="8">
        <v>8402.0999999999985</v>
      </c>
    </row>
    <row r="1687" spans="1:16" ht="24.75" x14ac:dyDescent="0.25">
      <c r="A1687" s="5">
        <v>2018</v>
      </c>
      <c r="B1687" s="6" t="s">
        <v>19</v>
      </c>
      <c r="C1687" s="6">
        <v>6213</v>
      </c>
      <c r="D1687" s="6" t="s">
        <v>57</v>
      </c>
      <c r="E1687" s="6" t="str">
        <f t="shared" si="101"/>
        <v>5020220062135035</v>
      </c>
      <c r="F1687" s="7" t="s">
        <v>21</v>
      </c>
      <c r="G1687" s="7" t="s">
        <v>53</v>
      </c>
      <c r="H1687" s="7" t="s">
        <v>58</v>
      </c>
      <c r="I1687" s="6" t="s">
        <v>24</v>
      </c>
      <c r="J1687" s="32">
        <v>5035</v>
      </c>
      <c r="K1687" s="32" t="s">
        <v>194</v>
      </c>
      <c r="L1687" s="8">
        <v>2322.2500000000005</v>
      </c>
      <c r="M1687" s="8">
        <f t="shared" si="103"/>
        <v>58.056250000000013</v>
      </c>
      <c r="N1687" s="8">
        <f t="shared" si="102"/>
        <v>2380.3062500000005</v>
      </c>
      <c r="O1687" s="8">
        <v>87.28</v>
      </c>
      <c r="P1687" s="8">
        <v>188.53</v>
      </c>
    </row>
    <row r="1688" spans="1:16" x14ac:dyDescent="0.25">
      <c r="A1688" s="5">
        <v>2018</v>
      </c>
      <c r="B1688" s="6" t="s">
        <v>19</v>
      </c>
      <c r="C1688" s="6">
        <v>6214</v>
      </c>
      <c r="D1688" s="6" t="s">
        <v>59</v>
      </c>
      <c r="E1688" s="6" t="str">
        <f t="shared" si="101"/>
        <v>5020220062145035</v>
      </c>
      <c r="F1688" s="7" t="s">
        <v>21</v>
      </c>
      <c r="G1688" s="7" t="s">
        <v>53</v>
      </c>
      <c r="H1688" s="7" t="s">
        <v>54</v>
      </c>
      <c r="I1688" s="6" t="s">
        <v>24</v>
      </c>
      <c r="J1688" s="32">
        <v>5035</v>
      </c>
      <c r="K1688" s="32" t="s">
        <v>194</v>
      </c>
      <c r="L1688" s="8">
        <v>3762.0799999999995</v>
      </c>
      <c r="M1688" s="8">
        <f t="shared" si="103"/>
        <v>94.051999999999992</v>
      </c>
      <c r="N1688" s="8">
        <f t="shared" si="102"/>
        <v>3856.1319999999996</v>
      </c>
      <c r="O1688" s="8">
        <v>2914.3800000000006</v>
      </c>
      <c r="P1688" s="8">
        <v>6378.35</v>
      </c>
    </row>
    <row r="1689" spans="1:16" ht="24.75" x14ac:dyDescent="0.25">
      <c r="A1689" s="5">
        <v>2018</v>
      </c>
      <c r="B1689" s="6" t="s">
        <v>19</v>
      </c>
      <c r="C1689" s="6">
        <v>6215</v>
      </c>
      <c r="D1689" s="6" t="s">
        <v>60</v>
      </c>
      <c r="E1689" s="6" t="str">
        <f t="shared" si="101"/>
        <v>5020220062155035</v>
      </c>
      <c r="F1689" s="7" t="s">
        <v>61</v>
      </c>
      <c r="G1689" s="7" t="s">
        <v>61</v>
      </c>
      <c r="H1689" s="7" t="s">
        <v>62</v>
      </c>
      <c r="I1689" s="6" t="s">
        <v>24</v>
      </c>
      <c r="J1689" s="32">
        <v>5035</v>
      </c>
      <c r="K1689" s="32" t="s">
        <v>194</v>
      </c>
      <c r="L1689" s="8">
        <v>4658.34</v>
      </c>
      <c r="M1689" s="8">
        <f t="shared" si="103"/>
        <v>116.45850000000002</v>
      </c>
      <c r="N1689" s="8">
        <f t="shared" si="102"/>
        <v>4774.7984999999999</v>
      </c>
      <c r="O1689" s="8">
        <v>3583.11</v>
      </c>
      <c r="P1689" s="8">
        <v>6264.569999999997</v>
      </c>
    </row>
    <row r="1690" spans="1:16" ht="24.75" x14ac:dyDescent="0.25">
      <c r="A1690" s="5">
        <v>2018</v>
      </c>
      <c r="B1690" s="6" t="s">
        <v>19</v>
      </c>
      <c r="C1690" s="6">
        <v>6218</v>
      </c>
      <c r="D1690" s="6" t="s">
        <v>63</v>
      </c>
      <c r="E1690" s="6" t="str">
        <f t="shared" si="101"/>
        <v>5020220062185035</v>
      </c>
      <c r="F1690" s="7" t="s">
        <v>21</v>
      </c>
      <c r="G1690" s="7" t="s">
        <v>53</v>
      </c>
      <c r="H1690" s="7" t="s">
        <v>56</v>
      </c>
      <c r="I1690" s="6" t="s">
        <v>24</v>
      </c>
      <c r="J1690" s="32">
        <v>5035</v>
      </c>
      <c r="K1690" s="32" t="s">
        <v>194</v>
      </c>
      <c r="L1690" s="8">
        <v>2251.4100000000003</v>
      </c>
      <c r="M1690" s="8">
        <f t="shared" si="103"/>
        <v>56.285250000000012</v>
      </c>
      <c r="N1690" s="8">
        <f t="shared" si="102"/>
        <v>2307.6952500000002</v>
      </c>
      <c r="O1690" s="8">
        <v>2066.08</v>
      </c>
      <c r="P1690" s="8">
        <v>4631.0400000000018</v>
      </c>
    </row>
    <row r="1691" spans="1:16" x14ac:dyDescent="0.25">
      <c r="A1691" s="5">
        <v>2018</v>
      </c>
      <c r="B1691" s="6" t="s">
        <v>19</v>
      </c>
      <c r="C1691" s="6">
        <v>6221</v>
      </c>
      <c r="D1691" s="6" t="s">
        <v>64</v>
      </c>
      <c r="E1691" s="6" t="str">
        <f t="shared" si="101"/>
        <v>5020220062215035</v>
      </c>
      <c r="F1691" s="7" t="s">
        <v>21</v>
      </c>
      <c r="G1691" s="7" t="s">
        <v>53</v>
      </c>
      <c r="H1691" s="7" t="s">
        <v>65</v>
      </c>
      <c r="I1691" s="6" t="s">
        <v>24</v>
      </c>
      <c r="J1691" s="32">
        <v>5035</v>
      </c>
      <c r="K1691" s="32" t="s">
        <v>194</v>
      </c>
      <c r="L1691" s="8">
        <v>764.63</v>
      </c>
      <c r="M1691" s="8">
        <f t="shared" si="103"/>
        <v>19.115750000000002</v>
      </c>
      <c r="N1691" s="8">
        <f t="shared" si="102"/>
        <v>783.74575000000004</v>
      </c>
      <c r="O1691" s="8">
        <v>128.4</v>
      </c>
      <c r="P1691" s="8">
        <v>12555.58</v>
      </c>
    </row>
    <row r="1692" spans="1:16" ht="24.75" x14ac:dyDescent="0.25">
      <c r="A1692" s="5">
        <v>2018</v>
      </c>
      <c r="B1692" s="6" t="s">
        <v>19</v>
      </c>
      <c r="C1692" s="6">
        <v>6222</v>
      </c>
      <c r="D1692" s="6" t="s">
        <v>66</v>
      </c>
      <c r="E1692" s="6" t="str">
        <f t="shared" si="101"/>
        <v>5020220062225035</v>
      </c>
      <c r="F1692" s="7" t="s">
        <v>67</v>
      </c>
      <c r="G1692" s="7" t="s">
        <v>67</v>
      </c>
      <c r="H1692" s="7" t="s">
        <v>68</v>
      </c>
      <c r="I1692" s="6" t="s">
        <v>24</v>
      </c>
      <c r="J1692" s="32">
        <v>5035</v>
      </c>
      <c r="K1692" s="32" t="s">
        <v>194</v>
      </c>
      <c r="L1692" s="8">
        <v>9576.2900000000009</v>
      </c>
      <c r="M1692" s="8">
        <f t="shared" si="103"/>
        <v>239.40725000000003</v>
      </c>
      <c r="N1692" s="8">
        <f t="shared" si="102"/>
        <v>9815.6972500000011</v>
      </c>
      <c r="O1692" s="8">
        <v>1559</v>
      </c>
      <c r="P1692" s="8">
        <v>4709.9699999999984</v>
      </c>
    </row>
    <row r="1693" spans="1:16" x14ac:dyDescent="0.25">
      <c r="A1693" s="5">
        <v>2018</v>
      </c>
      <c r="B1693" s="6" t="s">
        <v>19</v>
      </c>
      <c r="C1693" s="6">
        <v>6223</v>
      </c>
      <c r="D1693" s="6" t="s">
        <v>69</v>
      </c>
      <c r="E1693" s="6" t="str">
        <f t="shared" si="101"/>
        <v>5020220062235035</v>
      </c>
      <c r="F1693" s="7" t="s">
        <v>21</v>
      </c>
      <c r="G1693" s="7" t="s">
        <v>53</v>
      </c>
      <c r="H1693" s="7" t="s">
        <v>65</v>
      </c>
      <c r="I1693" s="6" t="s">
        <v>24</v>
      </c>
      <c r="J1693" s="32">
        <v>5035</v>
      </c>
      <c r="K1693" s="32" t="s">
        <v>194</v>
      </c>
      <c r="L1693" s="8">
        <v>12476.24</v>
      </c>
      <c r="M1693" s="8">
        <f t="shared" si="103"/>
        <v>311.90600000000001</v>
      </c>
      <c r="N1693" s="8">
        <f t="shared" si="102"/>
        <v>12788.146000000001</v>
      </c>
      <c r="O1693" s="8">
        <v>3329.53</v>
      </c>
      <c r="P1693" s="8">
        <v>12772.059999999994</v>
      </c>
    </row>
    <row r="1694" spans="1:16" ht="24.75" x14ac:dyDescent="0.25">
      <c r="A1694" s="5">
        <v>2018</v>
      </c>
      <c r="B1694" s="6" t="s">
        <v>19</v>
      </c>
      <c r="C1694" s="6">
        <v>6225</v>
      </c>
      <c r="D1694" s="6" t="s">
        <v>70</v>
      </c>
      <c r="E1694" s="6" t="str">
        <f t="shared" si="101"/>
        <v>5020220062255035</v>
      </c>
      <c r="F1694" s="7" t="s">
        <v>21</v>
      </c>
      <c r="G1694" s="7" t="s">
        <v>53</v>
      </c>
      <c r="H1694" s="7" t="s">
        <v>65</v>
      </c>
      <c r="I1694" s="6" t="s">
        <v>24</v>
      </c>
      <c r="J1694" s="32">
        <v>5035</v>
      </c>
      <c r="K1694" s="32" t="s">
        <v>194</v>
      </c>
      <c r="L1694" s="8">
        <v>14368.180000000004</v>
      </c>
      <c r="M1694" s="8">
        <f t="shared" si="103"/>
        <v>359.20450000000011</v>
      </c>
      <c r="N1694" s="8">
        <f t="shared" si="102"/>
        <v>14727.384500000004</v>
      </c>
      <c r="O1694" s="8">
        <v>4785.3899999999994</v>
      </c>
      <c r="P1694" s="8">
        <v>12011.920000000002</v>
      </c>
    </row>
    <row r="1695" spans="1:16" ht="24.75" x14ac:dyDescent="0.25">
      <c r="A1695" s="5">
        <v>2018</v>
      </c>
      <c r="B1695" s="6" t="s">
        <v>19</v>
      </c>
      <c r="C1695" s="6">
        <v>6227</v>
      </c>
      <c r="D1695" s="6" t="s">
        <v>71</v>
      </c>
      <c r="E1695" s="6" t="str">
        <f t="shared" si="101"/>
        <v>5020220062275035</v>
      </c>
      <c r="F1695" s="7" t="s">
        <v>67</v>
      </c>
      <c r="G1695" s="7" t="s">
        <v>67</v>
      </c>
      <c r="H1695" s="7" t="s">
        <v>68</v>
      </c>
      <c r="I1695" s="6" t="s">
        <v>24</v>
      </c>
      <c r="J1695" s="32">
        <v>5035</v>
      </c>
      <c r="K1695" s="32" t="s">
        <v>194</v>
      </c>
      <c r="L1695" s="8">
        <v>1000.6800000000001</v>
      </c>
      <c r="M1695" s="8">
        <f t="shared" si="103"/>
        <v>25.017000000000003</v>
      </c>
      <c r="N1695" s="8">
        <f t="shared" si="102"/>
        <v>1025.6970000000001</v>
      </c>
      <c r="O1695" s="8">
        <v>478.63</v>
      </c>
      <c r="P1695" s="8">
        <v>730.5</v>
      </c>
    </row>
    <row r="1696" spans="1:16" ht="24.75" x14ac:dyDescent="0.25">
      <c r="A1696" s="5">
        <v>2018</v>
      </c>
      <c r="B1696" s="6" t="s">
        <v>19</v>
      </c>
      <c r="C1696" s="6">
        <v>6231</v>
      </c>
      <c r="D1696" s="6" t="s">
        <v>72</v>
      </c>
      <c r="E1696" s="6" t="str">
        <f t="shared" si="101"/>
        <v>5020220062315035</v>
      </c>
      <c r="F1696" s="7" t="s">
        <v>21</v>
      </c>
      <c r="G1696" s="7" t="s">
        <v>53</v>
      </c>
      <c r="H1696" s="7" t="s">
        <v>65</v>
      </c>
      <c r="I1696" s="6" t="s">
        <v>24</v>
      </c>
      <c r="J1696" s="32">
        <v>5035</v>
      </c>
      <c r="K1696" s="32" t="s">
        <v>194</v>
      </c>
      <c r="L1696" s="8">
        <v>22045.080000000005</v>
      </c>
      <c r="M1696" s="8">
        <f t="shared" si="103"/>
        <v>551.12700000000018</v>
      </c>
      <c r="N1696" s="8">
        <f t="shared" si="102"/>
        <v>22596.207000000006</v>
      </c>
      <c r="O1696" s="8">
        <v>18230.650000000009</v>
      </c>
      <c r="P1696" s="8">
        <v>30376.239999999994</v>
      </c>
    </row>
    <row r="1697" spans="1:16" ht="36.75" x14ac:dyDescent="0.25">
      <c r="A1697" s="5">
        <v>2018</v>
      </c>
      <c r="B1697" s="6" t="s">
        <v>19</v>
      </c>
      <c r="C1697" s="6">
        <v>6232</v>
      </c>
      <c r="D1697" s="6" t="s">
        <v>73</v>
      </c>
      <c r="E1697" s="6" t="str">
        <f t="shared" si="101"/>
        <v>5020220062325035</v>
      </c>
      <c r="F1697" s="7" t="s">
        <v>21</v>
      </c>
      <c r="G1697" s="7" t="s">
        <v>53</v>
      </c>
      <c r="H1697" s="7" t="s">
        <v>65</v>
      </c>
      <c r="I1697" s="6" t="s">
        <v>24</v>
      </c>
      <c r="J1697" s="32">
        <v>5035</v>
      </c>
      <c r="K1697" s="32" t="s">
        <v>194</v>
      </c>
      <c r="L1697" s="8">
        <v>3245.88</v>
      </c>
      <c r="M1697" s="8">
        <f t="shared" si="103"/>
        <v>81.147000000000006</v>
      </c>
      <c r="N1697" s="8">
        <f t="shared" si="102"/>
        <v>3327.027</v>
      </c>
      <c r="O1697" s="8">
        <v>6793.0599999999986</v>
      </c>
      <c r="P1697" s="8">
        <v>7633.1499999999987</v>
      </c>
    </row>
    <row r="1698" spans="1:16" ht="24.75" x14ac:dyDescent="0.25">
      <c r="A1698" s="5">
        <v>2018</v>
      </c>
      <c r="B1698" s="6" t="s">
        <v>19</v>
      </c>
      <c r="C1698" s="6">
        <v>6241</v>
      </c>
      <c r="D1698" s="6" t="s">
        <v>74</v>
      </c>
      <c r="E1698" s="6" t="str">
        <f t="shared" si="101"/>
        <v>5020220062415035</v>
      </c>
      <c r="F1698" s="7" t="s">
        <v>21</v>
      </c>
      <c r="G1698" s="7" t="s">
        <v>53</v>
      </c>
      <c r="H1698" s="7" t="s">
        <v>56</v>
      </c>
      <c r="I1698" s="6" t="s">
        <v>24</v>
      </c>
      <c r="J1698" s="32">
        <v>5035</v>
      </c>
      <c r="K1698" s="32" t="s">
        <v>194</v>
      </c>
      <c r="L1698" s="8">
        <v>17891.73</v>
      </c>
      <c r="M1698" s="8">
        <f t="shared" si="103"/>
        <v>447.29325</v>
      </c>
      <c r="N1698" s="8">
        <f t="shared" si="102"/>
        <v>18339.023249999998</v>
      </c>
      <c r="O1698" s="8">
        <v>15995.529999999999</v>
      </c>
      <c r="P1698" s="8">
        <v>15477.919999999996</v>
      </c>
    </row>
    <row r="1699" spans="1:16" x14ac:dyDescent="0.25">
      <c r="A1699" s="5">
        <v>2018</v>
      </c>
      <c r="B1699" s="6" t="s">
        <v>19</v>
      </c>
      <c r="C1699" s="6">
        <v>6242</v>
      </c>
      <c r="D1699" s="6" t="s">
        <v>75</v>
      </c>
      <c r="E1699" s="6" t="str">
        <f t="shared" si="101"/>
        <v>5020220062425035</v>
      </c>
      <c r="F1699" s="7" t="s">
        <v>29</v>
      </c>
      <c r="G1699" s="7" t="s">
        <v>76</v>
      </c>
      <c r="H1699" s="7" t="s">
        <v>77</v>
      </c>
      <c r="I1699" s="6" t="s">
        <v>24</v>
      </c>
      <c r="J1699" s="32">
        <v>5035</v>
      </c>
      <c r="K1699" s="32" t="s">
        <v>194</v>
      </c>
      <c r="L1699" s="8">
        <v>2878.5800000000008</v>
      </c>
      <c r="M1699" s="8">
        <f t="shared" si="103"/>
        <v>71.964500000000029</v>
      </c>
      <c r="N1699" s="8">
        <f t="shared" si="102"/>
        <v>2950.5445000000009</v>
      </c>
      <c r="O1699" s="8">
        <v>2269.21</v>
      </c>
      <c r="P1699" s="8">
        <v>2345.3200000000002</v>
      </c>
    </row>
    <row r="1700" spans="1:16" x14ac:dyDescent="0.25">
      <c r="A1700" s="5">
        <v>2016</v>
      </c>
      <c r="B1700" s="6" t="s">
        <v>19</v>
      </c>
      <c r="C1700" s="6">
        <v>6243</v>
      </c>
      <c r="D1700" s="9" t="s">
        <v>78</v>
      </c>
      <c r="E1700" s="6" t="str">
        <f t="shared" si="101"/>
        <v>5020220062435035</v>
      </c>
      <c r="F1700" s="7" t="s">
        <v>21</v>
      </c>
      <c r="G1700" s="7" t="s">
        <v>53</v>
      </c>
      <c r="H1700" s="7" t="s">
        <v>58</v>
      </c>
      <c r="I1700" s="6" t="s">
        <v>24</v>
      </c>
      <c r="J1700" s="32">
        <v>5035</v>
      </c>
      <c r="K1700" s="33" t="str">
        <f>VLOOKUP(J1700,'[17]OC Name'!A:B,2,FALSE)</f>
        <v>Administrative leave</v>
      </c>
      <c r="L1700" s="8">
        <v>0</v>
      </c>
      <c r="M1700" s="10"/>
      <c r="N1700" s="8">
        <f t="shared" si="102"/>
        <v>0</v>
      </c>
      <c r="O1700" s="8">
        <v>190.94</v>
      </c>
      <c r="P1700" s="8">
        <v>61.53</v>
      </c>
    </row>
    <row r="1701" spans="1:16" x14ac:dyDescent="0.25">
      <c r="A1701" s="5">
        <v>2018</v>
      </c>
      <c r="B1701" s="6" t="s">
        <v>19</v>
      </c>
      <c r="C1701" s="6">
        <v>6245</v>
      </c>
      <c r="D1701" s="6" t="s">
        <v>79</v>
      </c>
      <c r="E1701" s="6" t="str">
        <f t="shared" si="101"/>
        <v>5020220062455035</v>
      </c>
      <c r="F1701" s="7" t="s">
        <v>29</v>
      </c>
      <c r="G1701" s="7" t="s">
        <v>76</v>
      </c>
      <c r="H1701" s="7" t="s">
        <v>77</v>
      </c>
      <c r="I1701" s="6" t="s">
        <v>24</v>
      </c>
      <c r="J1701" s="32">
        <v>5035</v>
      </c>
      <c r="K1701" s="32" t="s">
        <v>194</v>
      </c>
      <c r="L1701" s="8">
        <v>14971.639999999998</v>
      </c>
      <c r="M1701" s="8">
        <f t="shared" ref="M1701:M1708" si="104">L1701*0.025</f>
        <v>374.29099999999994</v>
      </c>
      <c r="N1701" s="8">
        <f t="shared" si="102"/>
        <v>15345.930999999997</v>
      </c>
      <c r="O1701" s="8">
        <v>11525.260000000004</v>
      </c>
      <c r="P1701" s="8">
        <v>6721.2899999999981</v>
      </c>
    </row>
    <row r="1702" spans="1:16" x14ac:dyDescent="0.25">
      <c r="A1702" s="5">
        <v>2018</v>
      </c>
      <c r="B1702" s="6" t="s">
        <v>19</v>
      </c>
      <c r="C1702" s="6">
        <v>6248</v>
      </c>
      <c r="D1702" s="6" t="s">
        <v>81</v>
      </c>
      <c r="E1702" s="6" t="str">
        <f t="shared" si="101"/>
        <v>5020220062485035</v>
      </c>
      <c r="F1702" s="7" t="s">
        <v>29</v>
      </c>
      <c r="G1702" s="7" t="s">
        <v>30</v>
      </c>
      <c r="H1702" s="7" t="s">
        <v>82</v>
      </c>
      <c r="I1702" s="6" t="s">
        <v>24</v>
      </c>
      <c r="J1702" s="32">
        <v>5035</v>
      </c>
      <c r="K1702" s="32" t="s">
        <v>194</v>
      </c>
      <c r="L1702" s="8">
        <v>188.76</v>
      </c>
      <c r="M1702" s="8">
        <f t="shared" si="104"/>
        <v>4.7190000000000003</v>
      </c>
      <c r="N1702" s="8">
        <f t="shared" si="102"/>
        <v>193.47899999999998</v>
      </c>
      <c r="O1702" s="8">
        <v>562.79999999999995</v>
      </c>
      <c r="P1702" s="8">
        <v>813</v>
      </c>
    </row>
    <row r="1703" spans="1:16" x14ac:dyDescent="0.25">
      <c r="A1703" s="5">
        <v>2018</v>
      </c>
      <c r="B1703" s="6" t="s">
        <v>19</v>
      </c>
      <c r="C1703" s="6">
        <v>6411</v>
      </c>
      <c r="D1703" s="6" t="s">
        <v>83</v>
      </c>
      <c r="E1703" s="6" t="str">
        <f t="shared" si="101"/>
        <v>5020220064115035</v>
      </c>
      <c r="F1703" s="7" t="s">
        <v>84</v>
      </c>
      <c r="G1703" s="7" t="s">
        <v>84</v>
      </c>
      <c r="H1703" s="7" t="s">
        <v>85</v>
      </c>
      <c r="I1703" s="6" t="s">
        <v>24</v>
      </c>
      <c r="J1703" s="32">
        <v>5035</v>
      </c>
      <c r="K1703" s="32" t="s">
        <v>194</v>
      </c>
      <c r="L1703" s="8">
        <v>13567.100000000004</v>
      </c>
      <c r="M1703" s="8">
        <f t="shared" si="104"/>
        <v>339.17750000000012</v>
      </c>
      <c r="N1703" s="8">
        <f t="shared" si="102"/>
        <v>13906.277500000004</v>
      </c>
      <c r="O1703" s="8">
        <v>7357.1499999999987</v>
      </c>
      <c r="P1703" s="8">
        <v>5618.82</v>
      </c>
    </row>
    <row r="1704" spans="1:16" ht="24.75" x14ac:dyDescent="0.25">
      <c r="A1704" s="5">
        <v>2018</v>
      </c>
      <c r="B1704" s="6" t="s">
        <v>19</v>
      </c>
      <c r="C1704" s="6">
        <v>6412</v>
      </c>
      <c r="D1704" s="6" t="s">
        <v>86</v>
      </c>
      <c r="E1704" s="6" t="str">
        <f t="shared" si="101"/>
        <v>5020220064125035</v>
      </c>
      <c r="F1704" s="7" t="s">
        <v>84</v>
      </c>
      <c r="G1704" s="7" t="s">
        <v>84</v>
      </c>
      <c r="H1704" s="7" t="s">
        <v>87</v>
      </c>
      <c r="I1704" s="6" t="s">
        <v>24</v>
      </c>
      <c r="J1704" s="32">
        <v>5035</v>
      </c>
      <c r="K1704" s="32" t="s">
        <v>194</v>
      </c>
      <c r="L1704" s="8">
        <v>5723.0899999999992</v>
      </c>
      <c r="M1704" s="8">
        <f t="shared" si="104"/>
        <v>143.07724999999999</v>
      </c>
      <c r="N1704" s="8">
        <f t="shared" si="102"/>
        <v>5866.1672499999995</v>
      </c>
      <c r="O1704" s="8">
        <v>4893.66</v>
      </c>
      <c r="P1704" s="8">
        <v>6048.98</v>
      </c>
    </row>
    <row r="1705" spans="1:16" ht="24.75" x14ac:dyDescent="0.25">
      <c r="A1705" s="5">
        <v>2018</v>
      </c>
      <c r="B1705" s="6" t="s">
        <v>19</v>
      </c>
      <c r="C1705" s="6">
        <v>6414</v>
      </c>
      <c r="D1705" s="6" t="s">
        <v>88</v>
      </c>
      <c r="E1705" s="6" t="str">
        <f t="shared" si="101"/>
        <v>5020220064145035</v>
      </c>
      <c r="F1705" s="7" t="s">
        <v>84</v>
      </c>
      <c r="G1705" s="7" t="s">
        <v>84</v>
      </c>
      <c r="H1705" s="7" t="s">
        <v>89</v>
      </c>
      <c r="I1705" s="6" t="s">
        <v>24</v>
      </c>
      <c r="J1705" s="32">
        <v>5035</v>
      </c>
      <c r="K1705" s="32" t="s">
        <v>194</v>
      </c>
      <c r="L1705" s="8">
        <v>6362.64</v>
      </c>
      <c r="M1705" s="8">
        <f t="shared" si="104"/>
        <v>159.06600000000003</v>
      </c>
      <c r="N1705" s="8">
        <f t="shared" si="102"/>
        <v>6521.7060000000001</v>
      </c>
      <c r="O1705" s="8">
        <v>4234.8100000000004</v>
      </c>
      <c r="P1705" s="8">
        <v>6027.7400000000016</v>
      </c>
    </row>
    <row r="1706" spans="1:16" ht="24.75" x14ac:dyDescent="0.25">
      <c r="A1706" s="5">
        <v>2018</v>
      </c>
      <c r="B1706" s="6" t="s">
        <v>19</v>
      </c>
      <c r="C1706" s="6">
        <v>6416</v>
      </c>
      <c r="D1706" s="6" t="s">
        <v>90</v>
      </c>
      <c r="E1706" s="6" t="str">
        <f t="shared" si="101"/>
        <v>5020220064165035</v>
      </c>
      <c r="F1706" s="7" t="s">
        <v>21</v>
      </c>
      <c r="G1706" s="7" t="s">
        <v>53</v>
      </c>
      <c r="H1706" s="7" t="s">
        <v>58</v>
      </c>
      <c r="I1706" s="6" t="s">
        <v>24</v>
      </c>
      <c r="J1706" s="32">
        <v>5035</v>
      </c>
      <c r="K1706" s="32" t="s">
        <v>194</v>
      </c>
      <c r="L1706" s="8">
        <v>10848.020000000002</v>
      </c>
      <c r="M1706" s="8">
        <f t="shared" si="104"/>
        <v>271.20050000000009</v>
      </c>
      <c r="N1706" s="8">
        <f t="shared" si="102"/>
        <v>11119.220500000003</v>
      </c>
      <c r="O1706" s="8">
        <v>6862.1500000000005</v>
      </c>
      <c r="P1706" s="8">
        <v>2281.0099999999993</v>
      </c>
    </row>
    <row r="1707" spans="1:16" x14ac:dyDescent="0.25">
      <c r="A1707" s="5">
        <v>2018</v>
      </c>
      <c r="B1707" s="6" t="s">
        <v>19</v>
      </c>
      <c r="C1707" s="6">
        <v>6417</v>
      </c>
      <c r="D1707" s="6" t="s">
        <v>91</v>
      </c>
      <c r="E1707" s="6" t="str">
        <f t="shared" si="101"/>
        <v>5020220064175035</v>
      </c>
      <c r="F1707" s="7" t="s">
        <v>29</v>
      </c>
      <c r="G1707" s="7" t="s">
        <v>30</v>
      </c>
      <c r="H1707" s="7" t="s">
        <v>92</v>
      </c>
      <c r="I1707" s="6" t="s">
        <v>24</v>
      </c>
      <c r="J1707" s="32">
        <v>5035</v>
      </c>
      <c r="K1707" s="32" t="s">
        <v>194</v>
      </c>
      <c r="L1707" s="8">
        <v>5608.87</v>
      </c>
      <c r="M1707" s="8">
        <f t="shared" si="104"/>
        <v>140.22175000000001</v>
      </c>
      <c r="N1707" s="8">
        <f t="shared" si="102"/>
        <v>5749.0917499999996</v>
      </c>
      <c r="O1707" s="8">
        <v>2494.7200000000003</v>
      </c>
      <c r="P1707" s="8">
        <v>6256.9499999999989</v>
      </c>
    </row>
    <row r="1708" spans="1:16" ht="24.75" x14ac:dyDescent="0.25">
      <c r="A1708" s="5">
        <v>2018</v>
      </c>
      <c r="B1708" s="6" t="s">
        <v>19</v>
      </c>
      <c r="C1708" s="6">
        <v>6420</v>
      </c>
      <c r="D1708" s="6" t="s">
        <v>93</v>
      </c>
      <c r="E1708" s="6" t="str">
        <f t="shared" si="101"/>
        <v>5020220064205035</v>
      </c>
      <c r="F1708" s="7" t="s">
        <v>61</v>
      </c>
      <c r="G1708" s="7" t="s">
        <v>61</v>
      </c>
      <c r="H1708" s="7" t="s">
        <v>94</v>
      </c>
      <c r="I1708" s="6" t="s">
        <v>24</v>
      </c>
      <c r="J1708" s="32">
        <v>5035</v>
      </c>
      <c r="K1708" s="32" t="s">
        <v>194</v>
      </c>
      <c r="L1708" s="8">
        <v>16484.040000000005</v>
      </c>
      <c r="M1708" s="8">
        <f t="shared" si="104"/>
        <v>412.10100000000011</v>
      </c>
      <c r="N1708" s="8">
        <f t="shared" si="102"/>
        <v>16896.141000000003</v>
      </c>
      <c r="O1708" s="8">
        <v>6912.94</v>
      </c>
      <c r="P1708" s="8">
        <v>7939.9100000000008</v>
      </c>
    </row>
    <row r="1709" spans="1:16" x14ac:dyDescent="0.25">
      <c r="A1709" s="5">
        <v>2016</v>
      </c>
      <c r="B1709" s="6" t="s">
        <v>19</v>
      </c>
      <c r="C1709" s="6">
        <v>6422</v>
      </c>
      <c r="D1709" s="9" t="s">
        <v>95</v>
      </c>
      <c r="E1709" s="6" t="str">
        <f t="shared" si="101"/>
        <v>5020220064225035</v>
      </c>
      <c r="F1709" s="7" t="s">
        <v>61</v>
      </c>
      <c r="G1709" s="7" t="s">
        <v>61</v>
      </c>
      <c r="H1709" s="7" t="s">
        <v>94</v>
      </c>
      <c r="I1709" s="6" t="s">
        <v>24</v>
      </c>
      <c r="J1709" s="32">
        <v>5035</v>
      </c>
      <c r="K1709" s="33" t="str">
        <f>VLOOKUP(J1709,'[17]OC Name'!A:B,2,FALSE)</f>
        <v>Administrative leave</v>
      </c>
      <c r="L1709" s="8">
        <v>0</v>
      </c>
      <c r="M1709" s="10"/>
      <c r="N1709" s="8">
        <f t="shared" si="102"/>
        <v>0</v>
      </c>
      <c r="O1709" s="8">
        <v>1703.9200000000003</v>
      </c>
      <c r="P1709" s="8">
        <v>3288.8100000000013</v>
      </c>
    </row>
    <row r="1710" spans="1:16" ht="24.75" x14ac:dyDescent="0.25">
      <c r="A1710" s="5">
        <v>2018</v>
      </c>
      <c r="B1710" s="6" t="s">
        <v>19</v>
      </c>
      <c r="C1710" s="6">
        <v>6431</v>
      </c>
      <c r="D1710" s="6" t="s">
        <v>96</v>
      </c>
      <c r="E1710" s="6" t="str">
        <f t="shared" si="101"/>
        <v>5020220064315035</v>
      </c>
      <c r="F1710" s="7" t="s">
        <v>61</v>
      </c>
      <c r="G1710" s="7" t="s">
        <v>61</v>
      </c>
      <c r="H1710" s="7" t="s">
        <v>62</v>
      </c>
      <c r="I1710" s="6" t="s">
        <v>24</v>
      </c>
      <c r="J1710" s="32">
        <v>5035</v>
      </c>
      <c r="K1710" s="32" t="s">
        <v>194</v>
      </c>
      <c r="L1710" s="8">
        <v>1908.6200000000001</v>
      </c>
      <c r="M1710" s="8">
        <f t="shared" ref="M1710:M1738" si="105">L1710*0.025</f>
        <v>47.715500000000006</v>
      </c>
      <c r="N1710" s="8">
        <f t="shared" si="102"/>
        <v>1956.3355000000001</v>
      </c>
      <c r="O1710" s="8">
        <v>1111.93</v>
      </c>
      <c r="P1710" s="8">
        <v>1955.56</v>
      </c>
    </row>
    <row r="1711" spans="1:16" x14ac:dyDescent="0.25">
      <c r="A1711" s="5">
        <v>2018</v>
      </c>
      <c r="B1711" s="6" t="s">
        <v>19</v>
      </c>
      <c r="C1711" s="6">
        <v>6440</v>
      </c>
      <c r="D1711" s="6" t="s">
        <v>97</v>
      </c>
      <c r="E1711" s="6" t="str">
        <f t="shared" si="101"/>
        <v>5020220064405035</v>
      </c>
      <c r="F1711" s="7" t="s">
        <v>61</v>
      </c>
      <c r="G1711" s="7" t="s">
        <v>61</v>
      </c>
      <c r="H1711" s="7" t="s">
        <v>98</v>
      </c>
      <c r="I1711" s="6" t="s">
        <v>24</v>
      </c>
      <c r="J1711" s="32">
        <v>5035</v>
      </c>
      <c r="K1711" s="32" t="s">
        <v>194</v>
      </c>
      <c r="L1711" s="8">
        <v>5116.8699999999981</v>
      </c>
      <c r="M1711" s="8">
        <f t="shared" si="105"/>
        <v>127.92174999999996</v>
      </c>
      <c r="N1711" s="8">
        <f t="shared" si="102"/>
        <v>5244.7917499999976</v>
      </c>
      <c r="O1711" s="8">
        <v>4315.4299999999994</v>
      </c>
      <c r="P1711" s="8">
        <v>4758</v>
      </c>
    </row>
    <row r="1712" spans="1:16" ht="24.75" x14ac:dyDescent="0.25">
      <c r="A1712" s="5">
        <v>2018</v>
      </c>
      <c r="B1712" s="6" t="s">
        <v>19</v>
      </c>
      <c r="C1712" s="6">
        <v>6606</v>
      </c>
      <c r="D1712" s="6" t="s">
        <v>99</v>
      </c>
      <c r="E1712" s="6" t="str">
        <f t="shared" si="101"/>
        <v>5020220066065035</v>
      </c>
      <c r="F1712" s="7" t="s">
        <v>67</v>
      </c>
      <c r="G1712" s="7" t="s">
        <v>67</v>
      </c>
      <c r="H1712" s="7" t="s">
        <v>100</v>
      </c>
      <c r="I1712" s="6" t="s">
        <v>24</v>
      </c>
      <c r="J1712" s="32">
        <v>5035</v>
      </c>
      <c r="K1712" s="32" t="s">
        <v>194</v>
      </c>
      <c r="L1712" s="8">
        <v>3815.5</v>
      </c>
      <c r="M1712" s="8">
        <f t="shared" si="105"/>
        <v>95.387500000000003</v>
      </c>
      <c r="N1712" s="8">
        <f t="shared" si="102"/>
        <v>3910.8874999999998</v>
      </c>
      <c r="O1712" s="8">
        <v>2171.0500000000002</v>
      </c>
      <c r="P1712" s="8">
        <v>2181.0700000000002</v>
      </c>
    </row>
    <row r="1713" spans="1:16" ht="24.75" x14ac:dyDescent="0.25">
      <c r="A1713" s="5">
        <v>2018</v>
      </c>
      <c r="B1713" s="6" t="s">
        <v>19</v>
      </c>
      <c r="C1713" s="6">
        <v>6607</v>
      </c>
      <c r="D1713" s="6" t="s">
        <v>101</v>
      </c>
      <c r="E1713" s="6" t="str">
        <f t="shared" si="101"/>
        <v>5020220066075035</v>
      </c>
      <c r="F1713" s="7" t="s">
        <v>67</v>
      </c>
      <c r="G1713" s="7" t="s">
        <v>67</v>
      </c>
      <c r="H1713" s="7" t="s">
        <v>100</v>
      </c>
      <c r="I1713" s="6" t="s">
        <v>24</v>
      </c>
      <c r="J1713" s="32">
        <v>5035</v>
      </c>
      <c r="K1713" s="32" t="s">
        <v>194</v>
      </c>
      <c r="L1713" s="8">
        <v>4275.84</v>
      </c>
      <c r="M1713" s="8">
        <f t="shared" si="105"/>
        <v>106.89600000000002</v>
      </c>
      <c r="N1713" s="8">
        <f t="shared" si="102"/>
        <v>4382.7359999999999</v>
      </c>
      <c r="O1713" s="8">
        <v>2611.4500000000007</v>
      </c>
      <c r="P1713" s="8">
        <v>2181.02</v>
      </c>
    </row>
    <row r="1714" spans="1:16" ht="24.75" x14ac:dyDescent="0.25">
      <c r="A1714" s="5">
        <v>2018</v>
      </c>
      <c r="B1714" s="6" t="s">
        <v>19</v>
      </c>
      <c r="C1714" s="6">
        <v>6608</v>
      </c>
      <c r="D1714" s="6" t="s">
        <v>102</v>
      </c>
      <c r="E1714" s="6" t="str">
        <f t="shared" si="101"/>
        <v>5020220066085035</v>
      </c>
      <c r="F1714" s="7" t="s">
        <v>67</v>
      </c>
      <c r="G1714" s="7" t="s">
        <v>67</v>
      </c>
      <c r="H1714" s="7" t="s">
        <v>103</v>
      </c>
      <c r="I1714" s="6" t="s">
        <v>24</v>
      </c>
      <c r="J1714" s="32">
        <v>5035</v>
      </c>
      <c r="K1714" s="32" t="s">
        <v>194</v>
      </c>
      <c r="L1714" s="8">
        <v>4233.3399999999992</v>
      </c>
      <c r="M1714" s="8">
        <f t="shared" si="105"/>
        <v>105.83349999999999</v>
      </c>
      <c r="N1714" s="8">
        <f t="shared" si="102"/>
        <v>4339.173499999999</v>
      </c>
      <c r="O1714" s="8">
        <v>1460.04</v>
      </c>
      <c r="P1714" s="8">
        <v>3522.53</v>
      </c>
    </row>
    <row r="1715" spans="1:16" x14ac:dyDescent="0.25">
      <c r="A1715" s="5">
        <v>2018</v>
      </c>
      <c r="B1715" s="6" t="s">
        <v>19</v>
      </c>
      <c r="C1715" s="6">
        <v>6609</v>
      </c>
      <c r="D1715" s="6" t="s">
        <v>104</v>
      </c>
      <c r="E1715" s="6" t="str">
        <f t="shared" si="101"/>
        <v>5020220066095035</v>
      </c>
      <c r="F1715" s="7" t="s">
        <v>29</v>
      </c>
      <c r="G1715" s="7" t="s">
        <v>30</v>
      </c>
      <c r="H1715" s="7" t="s">
        <v>105</v>
      </c>
      <c r="I1715" s="6" t="s">
        <v>24</v>
      </c>
      <c r="J1715" s="32">
        <v>5035</v>
      </c>
      <c r="K1715" s="32" t="s">
        <v>194</v>
      </c>
      <c r="L1715" s="8">
        <v>1246.54</v>
      </c>
      <c r="M1715" s="8">
        <f t="shared" si="105"/>
        <v>31.163499999999999</v>
      </c>
      <c r="N1715" s="8">
        <f t="shared" si="102"/>
        <v>1277.7035000000001</v>
      </c>
      <c r="O1715" s="8">
        <v>1887.26</v>
      </c>
      <c r="P1715" s="8">
        <v>3097.15</v>
      </c>
    </row>
    <row r="1716" spans="1:16" x14ac:dyDescent="0.25">
      <c r="A1716" s="5">
        <v>2018</v>
      </c>
      <c r="B1716" s="6" t="s">
        <v>19</v>
      </c>
      <c r="C1716" s="6">
        <v>6610</v>
      </c>
      <c r="D1716" s="6" t="s">
        <v>106</v>
      </c>
      <c r="E1716" s="6" t="str">
        <f t="shared" si="101"/>
        <v>5020220066105035</v>
      </c>
      <c r="F1716" s="7" t="s">
        <v>29</v>
      </c>
      <c r="G1716" s="7" t="s">
        <v>30</v>
      </c>
      <c r="H1716" s="7" t="s">
        <v>107</v>
      </c>
      <c r="I1716" s="6" t="s">
        <v>24</v>
      </c>
      <c r="J1716" s="32">
        <v>5035</v>
      </c>
      <c r="K1716" s="32" t="s">
        <v>194</v>
      </c>
      <c r="L1716" s="8">
        <v>2394.91</v>
      </c>
      <c r="M1716" s="8">
        <f t="shared" si="105"/>
        <v>59.872749999999996</v>
      </c>
      <c r="N1716" s="8">
        <f t="shared" si="102"/>
        <v>2454.7827499999999</v>
      </c>
      <c r="O1716" s="8">
        <v>946.25000000000023</v>
      </c>
      <c r="P1716" s="8">
        <v>1676.2499999999998</v>
      </c>
    </row>
    <row r="1717" spans="1:16" x14ac:dyDescent="0.25">
      <c r="A1717" s="5">
        <v>2018</v>
      </c>
      <c r="B1717" s="6" t="s">
        <v>19</v>
      </c>
      <c r="C1717" s="6">
        <v>6611</v>
      </c>
      <c r="D1717" s="6" t="s">
        <v>108</v>
      </c>
      <c r="E1717" s="6" t="str">
        <f t="shared" si="101"/>
        <v>5020220066115035</v>
      </c>
      <c r="F1717" s="7" t="s">
        <v>67</v>
      </c>
      <c r="G1717" s="7" t="s">
        <v>67</v>
      </c>
      <c r="H1717" s="7" t="s">
        <v>109</v>
      </c>
      <c r="I1717" s="6" t="s">
        <v>24</v>
      </c>
      <c r="J1717" s="32">
        <v>5035</v>
      </c>
      <c r="K1717" s="32" t="s">
        <v>194</v>
      </c>
      <c r="L1717" s="8">
        <v>1456.4399999999998</v>
      </c>
      <c r="M1717" s="8">
        <f t="shared" si="105"/>
        <v>36.410999999999994</v>
      </c>
      <c r="N1717" s="8">
        <f t="shared" si="102"/>
        <v>1492.8509999999999</v>
      </c>
      <c r="O1717" s="8">
        <v>1159.9499999999998</v>
      </c>
      <c r="P1717" s="8">
        <v>13871.919999999998</v>
      </c>
    </row>
    <row r="1718" spans="1:16" ht="24.75" x14ac:dyDescent="0.25">
      <c r="A1718" s="5">
        <v>2018</v>
      </c>
      <c r="B1718" s="6" t="s">
        <v>19</v>
      </c>
      <c r="C1718" s="6">
        <v>6613</v>
      </c>
      <c r="D1718" s="6" t="s">
        <v>110</v>
      </c>
      <c r="E1718" s="6" t="str">
        <f t="shared" si="101"/>
        <v>5020220066135035</v>
      </c>
      <c r="F1718" s="7" t="s">
        <v>29</v>
      </c>
      <c r="G1718" s="7" t="s">
        <v>76</v>
      </c>
      <c r="H1718" s="7" t="s">
        <v>111</v>
      </c>
      <c r="I1718" s="6" t="s">
        <v>24</v>
      </c>
      <c r="J1718" s="32">
        <v>5035</v>
      </c>
      <c r="K1718" s="32" t="s">
        <v>194</v>
      </c>
      <c r="L1718" s="8">
        <v>10410.289999999999</v>
      </c>
      <c r="M1718" s="8">
        <f t="shared" si="105"/>
        <v>260.25725</v>
      </c>
      <c r="N1718" s="8">
        <f t="shared" si="102"/>
        <v>10670.54725</v>
      </c>
      <c r="O1718" s="8">
        <v>2150.5000000000005</v>
      </c>
      <c r="P1718" s="8">
        <v>1878.84</v>
      </c>
    </row>
    <row r="1719" spans="1:16" x14ac:dyDescent="0.25">
      <c r="A1719" s="5">
        <v>2018</v>
      </c>
      <c r="B1719" s="6" t="s">
        <v>19</v>
      </c>
      <c r="C1719" s="6">
        <v>6615</v>
      </c>
      <c r="D1719" s="6" t="s">
        <v>112</v>
      </c>
      <c r="E1719" s="6" t="str">
        <f t="shared" si="101"/>
        <v>5020220066155035</v>
      </c>
      <c r="F1719" s="7" t="s">
        <v>29</v>
      </c>
      <c r="G1719" s="7" t="s">
        <v>76</v>
      </c>
      <c r="H1719" s="7" t="s">
        <v>113</v>
      </c>
      <c r="I1719" s="6" t="s">
        <v>24</v>
      </c>
      <c r="J1719" s="32">
        <v>5035</v>
      </c>
      <c r="K1719" s="32" t="s">
        <v>194</v>
      </c>
      <c r="L1719" s="8">
        <v>1990.3500000000001</v>
      </c>
      <c r="M1719" s="8">
        <f t="shared" si="105"/>
        <v>49.758750000000006</v>
      </c>
      <c r="N1719" s="8">
        <f t="shared" si="102"/>
        <v>2040.1087500000001</v>
      </c>
      <c r="O1719" s="8">
        <v>1748.79</v>
      </c>
      <c r="P1719" s="8">
        <v>3319.6499999999996</v>
      </c>
    </row>
    <row r="1720" spans="1:16" x14ac:dyDescent="0.25">
      <c r="A1720" s="5">
        <v>2018</v>
      </c>
      <c r="B1720" s="6" t="s">
        <v>19</v>
      </c>
      <c r="C1720" s="6">
        <v>6619</v>
      </c>
      <c r="D1720" s="6" t="s">
        <v>114</v>
      </c>
      <c r="E1720" s="6" t="str">
        <f t="shared" si="101"/>
        <v>5020220066195035</v>
      </c>
      <c r="F1720" s="7" t="s">
        <v>29</v>
      </c>
      <c r="G1720" s="7" t="s">
        <v>30</v>
      </c>
      <c r="H1720" s="7" t="s">
        <v>115</v>
      </c>
      <c r="I1720" s="6" t="s">
        <v>24</v>
      </c>
      <c r="J1720" s="32">
        <v>5035</v>
      </c>
      <c r="K1720" s="32" t="s">
        <v>194</v>
      </c>
      <c r="L1720" s="8">
        <v>1674.58</v>
      </c>
      <c r="M1720" s="8">
        <f t="shared" si="105"/>
        <v>41.8645</v>
      </c>
      <c r="N1720" s="8">
        <f t="shared" si="102"/>
        <v>1716.4444999999998</v>
      </c>
      <c r="O1720" s="8">
        <v>0</v>
      </c>
      <c r="P1720" s="8">
        <v>0</v>
      </c>
    </row>
    <row r="1721" spans="1:16" ht="24.75" x14ac:dyDescent="0.25">
      <c r="A1721" s="5">
        <v>2018</v>
      </c>
      <c r="B1721" s="6" t="s">
        <v>19</v>
      </c>
      <c r="C1721" s="6">
        <v>6620</v>
      </c>
      <c r="D1721" s="6" t="s">
        <v>116</v>
      </c>
      <c r="E1721" s="6" t="str">
        <f t="shared" si="101"/>
        <v>5020220066205035</v>
      </c>
      <c r="F1721" s="7" t="s">
        <v>29</v>
      </c>
      <c r="G1721" s="7" t="s">
        <v>30</v>
      </c>
      <c r="H1721" s="7" t="s">
        <v>107</v>
      </c>
      <c r="I1721" s="6" t="s">
        <v>24</v>
      </c>
      <c r="J1721" s="32">
        <v>5035</v>
      </c>
      <c r="K1721" s="32" t="s">
        <v>194</v>
      </c>
      <c r="L1721" s="8">
        <v>177.81</v>
      </c>
      <c r="M1721" s="8">
        <f t="shared" si="105"/>
        <v>4.4452500000000006</v>
      </c>
      <c r="N1721" s="8">
        <f t="shared" si="102"/>
        <v>182.25524999999999</v>
      </c>
      <c r="O1721" s="8">
        <v>162.07</v>
      </c>
      <c r="P1721" s="8">
        <v>0</v>
      </c>
    </row>
    <row r="1722" spans="1:16" ht="24.75" x14ac:dyDescent="0.25">
      <c r="A1722" s="5">
        <v>2018</v>
      </c>
      <c r="B1722" s="6" t="s">
        <v>19</v>
      </c>
      <c r="C1722" s="6">
        <v>6621</v>
      </c>
      <c r="D1722" s="6" t="s">
        <v>117</v>
      </c>
      <c r="E1722" s="6" t="str">
        <f t="shared" si="101"/>
        <v>5020220066215035</v>
      </c>
      <c r="F1722" s="7" t="s">
        <v>29</v>
      </c>
      <c r="G1722" s="7" t="s">
        <v>30</v>
      </c>
      <c r="H1722" s="7" t="s">
        <v>118</v>
      </c>
      <c r="I1722" s="6" t="s">
        <v>24</v>
      </c>
      <c r="J1722" s="32">
        <v>5035</v>
      </c>
      <c r="K1722" s="32" t="s">
        <v>194</v>
      </c>
      <c r="L1722" s="8">
        <v>816.82999999999993</v>
      </c>
      <c r="M1722" s="8">
        <f t="shared" si="105"/>
        <v>20.420749999999998</v>
      </c>
      <c r="N1722" s="8">
        <f t="shared" si="102"/>
        <v>837.25074999999993</v>
      </c>
      <c r="O1722" s="8">
        <v>34.629999999999995</v>
      </c>
      <c r="P1722" s="8">
        <v>216.98</v>
      </c>
    </row>
    <row r="1723" spans="1:16" ht="24.75" x14ac:dyDescent="0.25">
      <c r="A1723" s="5">
        <v>2018</v>
      </c>
      <c r="B1723" s="6" t="s">
        <v>19</v>
      </c>
      <c r="C1723" s="6">
        <v>6622</v>
      </c>
      <c r="D1723" s="6" t="s">
        <v>119</v>
      </c>
      <c r="E1723" s="6" t="str">
        <f t="shared" si="101"/>
        <v>5020220066225035</v>
      </c>
      <c r="F1723" s="7" t="s">
        <v>29</v>
      </c>
      <c r="G1723" s="7" t="s">
        <v>30</v>
      </c>
      <c r="H1723" s="7" t="s">
        <v>118</v>
      </c>
      <c r="I1723" s="6" t="s">
        <v>24</v>
      </c>
      <c r="J1723" s="32">
        <v>5035</v>
      </c>
      <c r="K1723" s="32" t="s">
        <v>194</v>
      </c>
      <c r="L1723" s="8">
        <v>2047.62</v>
      </c>
      <c r="M1723" s="8">
        <f t="shared" si="105"/>
        <v>51.1905</v>
      </c>
      <c r="N1723" s="8">
        <f t="shared" si="102"/>
        <v>2098.8105</v>
      </c>
      <c r="O1723" s="8">
        <v>1598.01</v>
      </c>
      <c r="P1723" s="8">
        <v>1537.09</v>
      </c>
    </row>
    <row r="1724" spans="1:16" ht="24.75" x14ac:dyDescent="0.25">
      <c r="A1724" s="5">
        <v>2018</v>
      </c>
      <c r="B1724" s="6" t="s">
        <v>19</v>
      </c>
      <c r="C1724" s="6">
        <v>6623</v>
      </c>
      <c r="D1724" s="6" t="s">
        <v>120</v>
      </c>
      <c r="E1724" s="6" t="str">
        <f t="shared" si="101"/>
        <v>5020220066235035</v>
      </c>
      <c r="F1724" s="7" t="s">
        <v>29</v>
      </c>
      <c r="G1724" s="7" t="s">
        <v>30</v>
      </c>
      <c r="H1724" s="7" t="s">
        <v>118</v>
      </c>
      <c r="I1724" s="6" t="s">
        <v>24</v>
      </c>
      <c r="J1724" s="32">
        <v>5035</v>
      </c>
      <c r="K1724" s="32" t="s">
        <v>194</v>
      </c>
      <c r="L1724" s="8">
        <v>561.5</v>
      </c>
      <c r="M1724" s="8">
        <f t="shared" si="105"/>
        <v>14.037500000000001</v>
      </c>
      <c r="N1724" s="8">
        <f t="shared" si="102"/>
        <v>575.53750000000002</v>
      </c>
      <c r="O1724" s="8">
        <v>967.91000000000008</v>
      </c>
      <c r="P1724" s="8">
        <v>1767.6400000000003</v>
      </c>
    </row>
    <row r="1725" spans="1:16" x14ac:dyDescent="0.25">
      <c r="A1725" s="5">
        <v>2018</v>
      </c>
      <c r="B1725" s="6" t="s">
        <v>19</v>
      </c>
      <c r="C1725" s="6">
        <v>6640</v>
      </c>
      <c r="D1725" s="6" t="s">
        <v>121</v>
      </c>
      <c r="E1725" s="6" t="str">
        <f t="shared" si="101"/>
        <v>5020220066405035</v>
      </c>
      <c r="F1725" s="7" t="s">
        <v>29</v>
      </c>
      <c r="G1725" s="7" t="s">
        <v>30</v>
      </c>
      <c r="H1725" s="7" t="s">
        <v>122</v>
      </c>
      <c r="I1725" s="6" t="s">
        <v>24</v>
      </c>
      <c r="J1725" s="32">
        <v>5035</v>
      </c>
      <c r="K1725" s="32" t="s">
        <v>194</v>
      </c>
      <c r="L1725" s="8">
        <v>1441.9599999999996</v>
      </c>
      <c r="M1725" s="8">
        <f t="shared" si="105"/>
        <v>36.048999999999992</v>
      </c>
      <c r="N1725" s="8">
        <f t="shared" si="102"/>
        <v>1478.0089999999996</v>
      </c>
      <c r="O1725" s="8">
        <v>1203.94</v>
      </c>
      <c r="P1725" s="8">
        <v>1066.73</v>
      </c>
    </row>
    <row r="1726" spans="1:16" ht="24.75" x14ac:dyDescent="0.25">
      <c r="A1726" s="5">
        <v>2018</v>
      </c>
      <c r="B1726" s="6" t="s">
        <v>19</v>
      </c>
      <c r="C1726" s="6">
        <v>6711</v>
      </c>
      <c r="D1726" s="6" t="s">
        <v>124</v>
      </c>
      <c r="E1726" s="6" t="str">
        <f t="shared" si="101"/>
        <v>5020220067115035</v>
      </c>
      <c r="F1726" s="7" t="s">
        <v>29</v>
      </c>
      <c r="G1726" s="7" t="s">
        <v>76</v>
      </c>
      <c r="H1726" s="7" t="s">
        <v>125</v>
      </c>
      <c r="I1726" s="6" t="s">
        <v>24</v>
      </c>
      <c r="J1726" s="32">
        <v>5035</v>
      </c>
      <c r="K1726" s="32" t="s">
        <v>194</v>
      </c>
      <c r="L1726" s="8">
        <v>4248.8599999999997</v>
      </c>
      <c r="M1726" s="8">
        <f t="shared" si="105"/>
        <v>106.22149999999999</v>
      </c>
      <c r="N1726" s="8">
        <f t="shared" si="102"/>
        <v>4355.0814999999993</v>
      </c>
      <c r="O1726" s="8">
        <v>3841.5699999999997</v>
      </c>
      <c r="P1726" s="8">
        <v>4138.2199999999993</v>
      </c>
    </row>
    <row r="1727" spans="1:16" x14ac:dyDescent="0.25">
      <c r="A1727" s="5">
        <v>2018</v>
      </c>
      <c r="B1727" s="6" t="s">
        <v>19</v>
      </c>
      <c r="C1727" s="6">
        <v>6712</v>
      </c>
      <c r="D1727" s="6" t="s">
        <v>126</v>
      </c>
      <c r="E1727" s="6" t="str">
        <f t="shared" si="101"/>
        <v>5020220067125035</v>
      </c>
      <c r="F1727" s="7" t="s">
        <v>29</v>
      </c>
      <c r="G1727" s="7" t="s">
        <v>76</v>
      </c>
      <c r="H1727" s="7" t="s">
        <v>125</v>
      </c>
      <c r="I1727" s="6" t="s">
        <v>24</v>
      </c>
      <c r="J1727" s="32">
        <v>5035</v>
      </c>
      <c r="K1727" s="32" t="s">
        <v>194</v>
      </c>
      <c r="L1727" s="8">
        <v>2795.04</v>
      </c>
      <c r="M1727" s="8">
        <f t="shared" si="105"/>
        <v>69.876000000000005</v>
      </c>
      <c r="N1727" s="8">
        <f t="shared" si="102"/>
        <v>2864.9160000000002</v>
      </c>
      <c r="O1727" s="8">
        <v>1522.6699999999998</v>
      </c>
      <c r="P1727" s="8">
        <v>3515.7999999999988</v>
      </c>
    </row>
    <row r="1728" spans="1:16" x14ac:dyDescent="0.25">
      <c r="A1728" s="5">
        <v>2018</v>
      </c>
      <c r="B1728" s="6" t="s">
        <v>19</v>
      </c>
      <c r="C1728" s="6">
        <v>6714</v>
      </c>
      <c r="D1728" s="6" t="s">
        <v>127</v>
      </c>
      <c r="E1728" s="6" t="str">
        <f t="shared" si="101"/>
        <v>5020220067145035</v>
      </c>
      <c r="F1728" s="7" t="s">
        <v>29</v>
      </c>
      <c r="G1728" s="7" t="s">
        <v>76</v>
      </c>
      <c r="H1728" s="7" t="s">
        <v>111</v>
      </c>
      <c r="I1728" s="6" t="s">
        <v>24</v>
      </c>
      <c r="J1728" s="32">
        <v>5035</v>
      </c>
      <c r="K1728" s="32" t="s">
        <v>194</v>
      </c>
      <c r="L1728" s="8">
        <v>484.15999999999997</v>
      </c>
      <c r="M1728" s="8">
        <f t="shared" si="105"/>
        <v>12.103999999999999</v>
      </c>
      <c r="N1728" s="8">
        <f t="shared" si="102"/>
        <v>496.26399999999995</v>
      </c>
      <c r="O1728" s="8">
        <v>879.42</v>
      </c>
      <c r="P1728" s="8">
        <v>1411.44</v>
      </c>
    </row>
    <row r="1729" spans="1:16" x14ac:dyDescent="0.25">
      <c r="A1729" s="5">
        <v>2018</v>
      </c>
      <c r="B1729" s="6" t="s">
        <v>19</v>
      </c>
      <c r="C1729" s="6">
        <v>6715</v>
      </c>
      <c r="D1729" s="6" t="s">
        <v>128</v>
      </c>
      <c r="E1729" s="6" t="str">
        <f t="shared" si="101"/>
        <v>5020220067155035</v>
      </c>
      <c r="F1729" s="7" t="s">
        <v>29</v>
      </c>
      <c r="G1729" s="7" t="s">
        <v>76</v>
      </c>
      <c r="H1729" s="7" t="s">
        <v>111</v>
      </c>
      <c r="I1729" s="6" t="s">
        <v>24</v>
      </c>
      <c r="J1729" s="32">
        <v>5035</v>
      </c>
      <c r="K1729" s="32" t="s">
        <v>194</v>
      </c>
      <c r="L1729" s="8">
        <v>696.18</v>
      </c>
      <c r="M1729" s="8">
        <f t="shared" si="105"/>
        <v>17.404499999999999</v>
      </c>
      <c r="N1729" s="8">
        <f t="shared" si="102"/>
        <v>713.58449999999993</v>
      </c>
      <c r="O1729" s="8">
        <v>591.6</v>
      </c>
      <c r="P1729" s="8">
        <v>0</v>
      </c>
    </row>
    <row r="1730" spans="1:16" x14ac:dyDescent="0.25">
      <c r="A1730" s="5">
        <v>2018</v>
      </c>
      <c r="B1730" s="6" t="s">
        <v>19</v>
      </c>
      <c r="C1730" s="6">
        <v>6721</v>
      </c>
      <c r="D1730" s="6" t="s">
        <v>129</v>
      </c>
      <c r="E1730" s="6" t="str">
        <f t="shared" ref="E1730:E1793" si="106">B1730&amp;"2200"&amp;C1730&amp;J1730</f>
        <v>5020220067215035</v>
      </c>
      <c r="F1730" s="7" t="s">
        <v>29</v>
      </c>
      <c r="G1730" s="7" t="s">
        <v>76</v>
      </c>
      <c r="H1730" s="7" t="s">
        <v>113</v>
      </c>
      <c r="I1730" s="6" t="s">
        <v>24</v>
      </c>
      <c r="J1730" s="32">
        <v>5035</v>
      </c>
      <c r="K1730" s="32" t="s">
        <v>194</v>
      </c>
      <c r="L1730" s="8">
        <v>6188.31</v>
      </c>
      <c r="M1730" s="8">
        <f t="shared" si="105"/>
        <v>154.70775000000003</v>
      </c>
      <c r="N1730" s="8">
        <f t="shared" ref="N1730:N1793" si="107">L1730+M1730</f>
        <v>6343.0177500000009</v>
      </c>
      <c r="O1730" s="8">
        <v>3387.1399999999994</v>
      </c>
      <c r="P1730" s="8">
        <v>10126.469999999998</v>
      </c>
    </row>
    <row r="1731" spans="1:16" x14ac:dyDescent="0.25">
      <c r="A1731" s="5">
        <v>2018</v>
      </c>
      <c r="B1731" s="6" t="s">
        <v>19</v>
      </c>
      <c r="C1731" s="6">
        <v>6722</v>
      </c>
      <c r="D1731" s="6" t="s">
        <v>130</v>
      </c>
      <c r="E1731" s="6" t="str">
        <f t="shared" si="106"/>
        <v>5020220067225035</v>
      </c>
      <c r="F1731" s="7" t="s">
        <v>29</v>
      </c>
      <c r="G1731" s="7" t="s">
        <v>30</v>
      </c>
      <c r="H1731" s="7" t="s">
        <v>82</v>
      </c>
      <c r="I1731" s="6" t="s">
        <v>24</v>
      </c>
      <c r="J1731" s="32">
        <v>5035</v>
      </c>
      <c r="K1731" s="32" t="s">
        <v>194</v>
      </c>
      <c r="L1731" s="8">
        <v>512.9</v>
      </c>
      <c r="M1731" s="8">
        <f t="shared" si="105"/>
        <v>12.8225</v>
      </c>
      <c r="N1731" s="8">
        <f t="shared" si="107"/>
        <v>525.72249999999997</v>
      </c>
      <c r="O1731" s="8">
        <v>1559.0200000000002</v>
      </c>
      <c r="P1731" s="8">
        <v>907.4799999999999</v>
      </c>
    </row>
    <row r="1732" spans="1:16" ht="24.75" x14ac:dyDescent="0.25">
      <c r="A1732" s="5">
        <v>2018</v>
      </c>
      <c r="B1732" s="6" t="s">
        <v>19</v>
      </c>
      <c r="C1732" s="6">
        <v>6723</v>
      </c>
      <c r="D1732" s="6" t="s">
        <v>131</v>
      </c>
      <c r="E1732" s="6" t="str">
        <f t="shared" si="106"/>
        <v>5020220067235035</v>
      </c>
      <c r="F1732" s="7" t="s">
        <v>29</v>
      </c>
      <c r="G1732" s="7" t="s">
        <v>30</v>
      </c>
      <c r="H1732" s="7" t="s">
        <v>82</v>
      </c>
      <c r="I1732" s="6" t="s">
        <v>24</v>
      </c>
      <c r="J1732" s="32">
        <v>5035</v>
      </c>
      <c r="K1732" s="32" t="s">
        <v>194</v>
      </c>
      <c r="L1732" s="8">
        <v>10863.210000000001</v>
      </c>
      <c r="M1732" s="8">
        <f t="shared" si="105"/>
        <v>271.58025000000004</v>
      </c>
      <c r="N1732" s="8">
        <f t="shared" si="107"/>
        <v>11134.790250000002</v>
      </c>
      <c r="O1732" s="8">
        <v>580.11</v>
      </c>
      <c r="P1732" s="8">
        <v>1220.29</v>
      </c>
    </row>
    <row r="1733" spans="1:16" x14ac:dyDescent="0.25">
      <c r="A1733" s="5">
        <v>2018</v>
      </c>
      <c r="B1733" s="6" t="s">
        <v>19</v>
      </c>
      <c r="C1733" s="6">
        <v>6731</v>
      </c>
      <c r="D1733" s="6" t="s">
        <v>132</v>
      </c>
      <c r="E1733" s="6" t="str">
        <f t="shared" si="106"/>
        <v>5020220067315035</v>
      </c>
      <c r="F1733" s="7" t="s">
        <v>29</v>
      </c>
      <c r="G1733" s="7" t="s">
        <v>30</v>
      </c>
      <c r="H1733" s="7" t="s">
        <v>92</v>
      </c>
      <c r="I1733" s="6" t="s">
        <v>24</v>
      </c>
      <c r="J1733" s="32">
        <v>5035</v>
      </c>
      <c r="K1733" s="32" t="s">
        <v>194</v>
      </c>
      <c r="L1733" s="8">
        <v>9579.9100000000017</v>
      </c>
      <c r="M1733" s="8">
        <f t="shared" si="105"/>
        <v>239.49775000000005</v>
      </c>
      <c r="N1733" s="8">
        <f t="shared" si="107"/>
        <v>9819.4077500000021</v>
      </c>
      <c r="O1733" s="8">
        <v>21439.410000000007</v>
      </c>
      <c r="P1733" s="8">
        <v>27317.56</v>
      </c>
    </row>
    <row r="1734" spans="1:16" x14ac:dyDescent="0.25">
      <c r="A1734" s="5">
        <v>2018</v>
      </c>
      <c r="B1734" s="6" t="s">
        <v>19</v>
      </c>
      <c r="C1734" s="6">
        <v>6732</v>
      </c>
      <c r="D1734" s="6" t="s">
        <v>133</v>
      </c>
      <c r="E1734" s="6" t="str">
        <f t="shared" si="106"/>
        <v>5020220067325035</v>
      </c>
      <c r="F1734" s="7" t="s">
        <v>29</v>
      </c>
      <c r="G1734" s="7" t="s">
        <v>30</v>
      </c>
      <c r="H1734" s="7" t="s">
        <v>92</v>
      </c>
      <c r="I1734" s="6" t="s">
        <v>24</v>
      </c>
      <c r="J1734" s="32">
        <v>5035</v>
      </c>
      <c r="K1734" s="32" t="s">
        <v>194</v>
      </c>
      <c r="L1734" s="8">
        <v>7896.9000000000005</v>
      </c>
      <c r="M1734" s="8">
        <f t="shared" si="105"/>
        <v>197.42250000000001</v>
      </c>
      <c r="N1734" s="8">
        <f t="shared" si="107"/>
        <v>8094.3225000000002</v>
      </c>
      <c r="O1734" s="8">
        <v>0</v>
      </c>
      <c r="P1734" s="8">
        <v>0</v>
      </c>
    </row>
    <row r="1735" spans="1:16" x14ac:dyDescent="0.25">
      <c r="A1735" s="5">
        <v>2018</v>
      </c>
      <c r="B1735" s="6" t="s">
        <v>19</v>
      </c>
      <c r="C1735" s="6">
        <v>6805</v>
      </c>
      <c r="D1735" s="6" t="s">
        <v>134</v>
      </c>
      <c r="E1735" s="6" t="str">
        <f t="shared" si="106"/>
        <v>5020220068055035</v>
      </c>
      <c r="F1735" s="7" t="s">
        <v>67</v>
      </c>
      <c r="G1735" s="7" t="s">
        <v>67</v>
      </c>
      <c r="H1735" s="7" t="s">
        <v>135</v>
      </c>
      <c r="I1735" s="6" t="s">
        <v>24</v>
      </c>
      <c r="J1735" s="32">
        <v>5035</v>
      </c>
      <c r="K1735" s="32" t="s">
        <v>194</v>
      </c>
      <c r="L1735" s="8">
        <v>21151.699999999986</v>
      </c>
      <c r="M1735" s="8">
        <f t="shared" si="105"/>
        <v>528.79249999999968</v>
      </c>
      <c r="N1735" s="8">
        <f t="shared" si="107"/>
        <v>21680.492499999986</v>
      </c>
      <c r="O1735" s="8">
        <v>9639.6600000000035</v>
      </c>
      <c r="P1735" s="8">
        <v>11263.470000000001</v>
      </c>
    </row>
    <row r="1736" spans="1:16" x14ac:dyDescent="0.25">
      <c r="A1736" s="5">
        <v>2018</v>
      </c>
      <c r="B1736" s="6" t="s">
        <v>19</v>
      </c>
      <c r="C1736" s="6">
        <v>7733</v>
      </c>
      <c r="D1736" s="6" t="s">
        <v>136</v>
      </c>
      <c r="E1736" s="6" t="str">
        <f t="shared" si="106"/>
        <v>5020220077335035</v>
      </c>
      <c r="F1736" s="7" t="s">
        <v>84</v>
      </c>
      <c r="G1736" s="7" t="s">
        <v>84</v>
      </c>
      <c r="H1736" s="7" t="s">
        <v>87</v>
      </c>
      <c r="I1736" s="6" t="s">
        <v>24</v>
      </c>
      <c r="J1736" s="32">
        <v>5035</v>
      </c>
      <c r="K1736" s="32" t="s">
        <v>194</v>
      </c>
      <c r="L1736" s="8">
        <v>1094.23</v>
      </c>
      <c r="M1736" s="8">
        <f t="shared" si="105"/>
        <v>27.35575</v>
      </c>
      <c r="N1736" s="8">
        <f t="shared" si="107"/>
        <v>1121.58575</v>
      </c>
      <c r="O1736" s="8">
        <v>622.69999999999993</v>
      </c>
      <c r="P1736" s="8">
        <v>1090.6299999999999</v>
      </c>
    </row>
    <row r="1737" spans="1:16" x14ac:dyDescent="0.25">
      <c r="A1737" s="5">
        <v>2018</v>
      </c>
      <c r="B1737" s="6" t="s">
        <v>137</v>
      </c>
      <c r="C1737" s="6">
        <v>7733</v>
      </c>
      <c r="D1737" s="6" t="s">
        <v>136</v>
      </c>
      <c r="E1737" s="6" t="str">
        <f t="shared" si="106"/>
        <v>5030220077335035</v>
      </c>
      <c r="F1737" s="7" t="s">
        <v>84</v>
      </c>
      <c r="G1737" s="7" t="s">
        <v>84</v>
      </c>
      <c r="H1737" s="7" t="s">
        <v>87</v>
      </c>
      <c r="I1737" s="6" t="s">
        <v>24</v>
      </c>
      <c r="J1737" s="32">
        <v>5035</v>
      </c>
      <c r="K1737" s="32" t="s">
        <v>194</v>
      </c>
      <c r="L1737" s="8">
        <v>422.54999999999995</v>
      </c>
      <c r="M1737" s="8">
        <f t="shared" si="105"/>
        <v>10.563749999999999</v>
      </c>
      <c r="N1737" s="8">
        <f t="shared" si="107"/>
        <v>433.11374999999998</v>
      </c>
      <c r="O1737" s="8">
        <v>242.33999999999997</v>
      </c>
      <c r="P1737" s="8">
        <v>912.23</v>
      </c>
    </row>
    <row r="1738" spans="1:16" ht="24.75" x14ac:dyDescent="0.25">
      <c r="A1738" s="5">
        <v>2018</v>
      </c>
      <c r="B1738" s="6" t="s">
        <v>137</v>
      </c>
      <c r="C1738" s="6">
        <v>7748</v>
      </c>
      <c r="D1738" s="6" t="s">
        <v>138</v>
      </c>
      <c r="E1738" s="6" t="str">
        <f t="shared" si="106"/>
        <v>5030220077485035</v>
      </c>
      <c r="F1738" s="7" t="s">
        <v>67</v>
      </c>
      <c r="G1738" s="7" t="s">
        <v>67</v>
      </c>
      <c r="H1738" s="7" t="s">
        <v>68</v>
      </c>
      <c r="I1738" s="6" t="s">
        <v>24</v>
      </c>
      <c r="J1738" s="32">
        <v>5035</v>
      </c>
      <c r="K1738" s="32" t="s">
        <v>194</v>
      </c>
      <c r="L1738" s="8">
        <v>925.82</v>
      </c>
      <c r="M1738" s="8">
        <f t="shared" si="105"/>
        <v>23.145500000000002</v>
      </c>
      <c r="N1738" s="8">
        <f t="shared" si="107"/>
        <v>948.96550000000002</v>
      </c>
      <c r="O1738" s="8">
        <v>127.8</v>
      </c>
      <c r="P1738" s="8">
        <v>0</v>
      </c>
    </row>
    <row r="1739" spans="1:16" x14ac:dyDescent="0.25">
      <c r="A1739" s="5">
        <v>2017</v>
      </c>
      <c r="B1739" s="6" t="s">
        <v>19</v>
      </c>
      <c r="C1739" s="6">
        <v>7749</v>
      </c>
      <c r="D1739" s="9" t="s">
        <v>139</v>
      </c>
      <c r="E1739" s="6" t="str">
        <f t="shared" si="106"/>
        <v>5020220077495035</v>
      </c>
      <c r="F1739" s="7" t="s">
        <v>67</v>
      </c>
      <c r="G1739" s="7" t="s">
        <v>67</v>
      </c>
      <c r="H1739" s="7" t="s">
        <v>68</v>
      </c>
      <c r="I1739" s="6" t="s">
        <v>24</v>
      </c>
      <c r="J1739" s="32">
        <v>5035</v>
      </c>
      <c r="K1739" s="33" t="str">
        <f>VLOOKUP(J1739,'[17]OC Name'!A:B,2,FALSE)</f>
        <v>Administrative leave</v>
      </c>
      <c r="L1739" s="8">
        <v>0</v>
      </c>
      <c r="M1739" s="10"/>
      <c r="N1739" s="8">
        <f t="shared" si="107"/>
        <v>0</v>
      </c>
      <c r="O1739" s="8">
        <v>258.76</v>
      </c>
      <c r="P1739" s="8">
        <v>0</v>
      </c>
    </row>
    <row r="1740" spans="1:16" ht="24.75" x14ac:dyDescent="0.25">
      <c r="A1740" s="5">
        <v>2018</v>
      </c>
      <c r="B1740" s="6" t="s">
        <v>19</v>
      </c>
      <c r="C1740" s="6">
        <v>7763</v>
      </c>
      <c r="D1740" s="6" t="s">
        <v>140</v>
      </c>
      <c r="E1740" s="6" t="str">
        <f t="shared" si="106"/>
        <v>5020220077635035</v>
      </c>
      <c r="F1740" s="7" t="s">
        <v>29</v>
      </c>
      <c r="G1740" s="7" t="s">
        <v>76</v>
      </c>
      <c r="H1740" s="7" t="s">
        <v>77</v>
      </c>
      <c r="I1740" s="6" t="s">
        <v>24</v>
      </c>
      <c r="J1740" s="32">
        <v>5035</v>
      </c>
      <c r="K1740" s="32" t="s">
        <v>194</v>
      </c>
      <c r="L1740" s="8">
        <v>967.36000000000013</v>
      </c>
      <c r="M1740" s="8">
        <f t="shared" ref="M1740:M1746" si="108">L1740*0.025</f>
        <v>24.184000000000005</v>
      </c>
      <c r="N1740" s="8">
        <f t="shared" si="107"/>
        <v>991.5440000000001</v>
      </c>
      <c r="O1740" s="8">
        <v>255</v>
      </c>
      <c r="P1740" s="8">
        <v>615.6400000000001</v>
      </c>
    </row>
    <row r="1741" spans="1:16" ht="24.75" x14ac:dyDescent="0.25">
      <c r="A1741" s="5">
        <v>2018</v>
      </c>
      <c r="B1741" s="6" t="s">
        <v>137</v>
      </c>
      <c r="C1741" s="6">
        <v>7763</v>
      </c>
      <c r="D1741" s="6" t="s">
        <v>140</v>
      </c>
      <c r="E1741" s="6" t="str">
        <f t="shared" si="106"/>
        <v>5030220077635035</v>
      </c>
      <c r="F1741" s="7" t="s">
        <v>29</v>
      </c>
      <c r="G1741" s="7" t="s">
        <v>76</v>
      </c>
      <c r="H1741" s="7" t="s">
        <v>77</v>
      </c>
      <c r="I1741" s="6" t="s">
        <v>24</v>
      </c>
      <c r="J1741" s="32">
        <v>5035</v>
      </c>
      <c r="K1741" s="32" t="s">
        <v>194</v>
      </c>
      <c r="L1741" s="8">
        <v>967.37</v>
      </c>
      <c r="M1741" s="8">
        <f t="shared" si="108"/>
        <v>24.184250000000002</v>
      </c>
      <c r="N1741" s="8">
        <f t="shared" si="107"/>
        <v>991.55425000000002</v>
      </c>
      <c r="O1741" s="8">
        <v>299.60000000000002</v>
      </c>
      <c r="P1741" s="8">
        <v>423.18000000000006</v>
      </c>
    </row>
    <row r="1742" spans="1:16" ht="24.75" x14ac:dyDescent="0.25">
      <c r="A1742" s="5">
        <v>2018</v>
      </c>
      <c r="B1742" s="6" t="s">
        <v>137</v>
      </c>
      <c r="C1742" s="6">
        <v>8002</v>
      </c>
      <c r="D1742" s="6" t="s">
        <v>141</v>
      </c>
      <c r="E1742" s="6" t="str">
        <f t="shared" si="106"/>
        <v>5030220080025035</v>
      </c>
      <c r="F1742" s="7" t="s">
        <v>21</v>
      </c>
      <c r="G1742" s="7" t="s">
        <v>22</v>
      </c>
      <c r="H1742" s="7" t="s">
        <v>23</v>
      </c>
      <c r="I1742" s="6" t="s">
        <v>24</v>
      </c>
      <c r="J1742" s="32">
        <v>5035</v>
      </c>
      <c r="K1742" s="32" t="s">
        <v>194</v>
      </c>
      <c r="L1742" s="8">
        <v>2776.61</v>
      </c>
      <c r="M1742" s="8">
        <f t="shared" si="108"/>
        <v>69.41525</v>
      </c>
      <c r="N1742" s="8">
        <f t="shared" si="107"/>
        <v>2846.0252500000001</v>
      </c>
      <c r="O1742" s="8">
        <v>2115.5099999999998</v>
      </c>
      <c r="P1742" s="8">
        <v>2900.2900000000009</v>
      </c>
    </row>
    <row r="1743" spans="1:16" ht="36.75" x14ac:dyDescent="0.25">
      <c r="A1743" s="5">
        <v>2018</v>
      </c>
      <c r="B1743" s="6" t="s">
        <v>137</v>
      </c>
      <c r="C1743" s="6">
        <v>8003</v>
      </c>
      <c r="D1743" s="6" t="s">
        <v>142</v>
      </c>
      <c r="E1743" s="6" t="str">
        <f t="shared" si="106"/>
        <v>5030220080035035</v>
      </c>
      <c r="F1743" s="7" t="s">
        <v>21</v>
      </c>
      <c r="G1743" s="7" t="s">
        <v>22</v>
      </c>
      <c r="H1743" s="7" t="s">
        <v>27</v>
      </c>
      <c r="I1743" s="6" t="s">
        <v>24</v>
      </c>
      <c r="J1743" s="32">
        <v>5035</v>
      </c>
      <c r="K1743" s="32" t="s">
        <v>194</v>
      </c>
      <c r="L1743" s="8">
        <v>1948.8199999999997</v>
      </c>
      <c r="M1743" s="8">
        <f t="shared" si="108"/>
        <v>48.720499999999994</v>
      </c>
      <c r="N1743" s="8">
        <f t="shared" si="107"/>
        <v>1997.5404999999996</v>
      </c>
      <c r="O1743" s="8">
        <v>1782.9600000000003</v>
      </c>
      <c r="P1743" s="8">
        <v>582.66</v>
      </c>
    </row>
    <row r="1744" spans="1:16" x14ac:dyDescent="0.25">
      <c r="A1744" s="5">
        <v>2018</v>
      </c>
      <c r="B1744" s="6" t="s">
        <v>137</v>
      </c>
      <c r="C1744" s="6">
        <v>8004</v>
      </c>
      <c r="D1744" s="6" t="s">
        <v>28</v>
      </c>
      <c r="E1744" s="6" t="str">
        <f t="shared" si="106"/>
        <v>5030220080045035</v>
      </c>
      <c r="F1744" s="7" t="s">
        <v>29</v>
      </c>
      <c r="G1744" s="7" t="s">
        <v>30</v>
      </c>
      <c r="H1744" s="7" t="s">
        <v>31</v>
      </c>
      <c r="I1744" s="6" t="s">
        <v>24</v>
      </c>
      <c r="J1744" s="32">
        <v>5035</v>
      </c>
      <c r="K1744" s="32" t="s">
        <v>194</v>
      </c>
      <c r="L1744" s="8">
        <v>1463.6799999999998</v>
      </c>
      <c r="M1744" s="8">
        <f t="shared" si="108"/>
        <v>36.591999999999999</v>
      </c>
      <c r="N1744" s="8">
        <f t="shared" si="107"/>
        <v>1500.2719999999999</v>
      </c>
      <c r="O1744" s="8">
        <v>602.17000000000007</v>
      </c>
      <c r="P1744" s="8">
        <v>10462.850000000002</v>
      </c>
    </row>
    <row r="1745" spans="1:16" ht="24.75" x14ac:dyDescent="0.25">
      <c r="A1745" s="5">
        <v>2018</v>
      </c>
      <c r="B1745" s="6" t="s">
        <v>137</v>
      </c>
      <c r="C1745" s="6">
        <v>8011</v>
      </c>
      <c r="D1745" s="6" t="s">
        <v>143</v>
      </c>
      <c r="E1745" s="6" t="str">
        <f t="shared" si="106"/>
        <v>5030220080115035</v>
      </c>
      <c r="F1745" s="7" t="s">
        <v>21</v>
      </c>
      <c r="G1745" s="7" t="s">
        <v>22</v>
      </c>
      <c r="H1745" s="7" t="s">
        <v>144</v>
      </c>
      <c r="I1745" s="6" t="s">
        <v>24</v>
      </c>
      <c r="J1745" s="32">
        <v>5035</v>
      </c>
      <c r="K1745" s="32" t="s">
        <v>194</v>
      </c>
      <c r="L1745" s="8">
        <v>8221.8300000000017</v>
      </c>
      <c r="M1745" s="8">
        <f t="shared" si="108"/>
        <v>205.54575000000006</v>
      </c>
      <c r="N1745" s="8">
        <f t="shared" si="107"/>
        <v>8427.3757500000011</v>
      </c>
      <c r="O1745" s="8">
        <v>5965.2200000000012</v>
      </c>
      <c r="P1745" s="8">
        <v>7050.8999999999978</v>
      </c>
    </row>
    <row r="1746" spans="1:16" ht="24.75" x14ac:dyDescent="0.25">
      <c r="A1746" s="5">
        <v>2018</v>
      </c>
      <c r="B1746" s="6" t="s">
        <v>137</v>
      </c>
      <c r="C1746" s="6">
        <v>8012</v>
      </c>
      <c r="D1746" s="6" t="s">
        <v>145</v>
      </c>
      <c r="E1746" s="6" t="str">
        <f t="shared" si="106"/>
        <v>5030220080125035</v>
      </c>
      <c r="F1746" s="7" t="s">
        <v>21</v>
      </c>
      <c r="G1746" s="7" t="s">
        <v>22</v>
      </c>
      <c r="H1746" s="7" t="s">
        <v>144</v>
      </c>
      <c r="I1746" s="6" t="s">
        <v>24</v>
      </c>
      <c r="J1746" s="32">
        <v>5035</v>
      </c>
      <c r="K1746" s="32" t="s">
        <v>194</v>
      </c>
      <c r="L1746" s="8">
        <v>21094.21</v>
      </c>
      <c r="M1746" s="8">
        <f t="shared" si="108"/>
        <v>527.35524999999996</v>
      </c>
      <c r="N1746" s="8">
        <f t="shared" si="107"/>
        <v>21621.56525</v>
      </c>
      <c r="O1746" s="8">
        <v>7105.61</v>
      </c>
      <c r="P1746" s="8">
        <v>10294.42</v>
      </c>
    </row>
    <row r="1747" spans="1:16" x14ac:dyDescent="0.25">
      <c r="A1747" s="5">
        <v>2016</v>
      </c>
      <c r="B1747" s="6" t="s">
        <v>137</v>
      </c>
      <c r="C1747" s="6">
        <v>8021</v>
      </c>
      <c r="D1747" s="9" t="s">
        <v>146</v>
      </c>
      <c r="E1747" s="6" t="str">
        <f t="shared" si="106"/>
        <v>5030220080215035</v>
      </c>
      <c r="F1747" s="7" t="s">
        <v>21</v>
      </c>
      <c r="G1747" s="7" t="s">
        <v>22</v>
      </c>
      <c r="H1747" s="7" t="s">
        <v>147</v>
      </c>
      <c r="I1747" s="6" t="s">
        <v>24</v>
      </c>
      <c r="J1747" s="32">
        <v>5035</v>
      </c>
      <c r="K1747" s="33" t="str">
        <f>VLOOKUP(J1747,'[17]OC Name'!A:B,2,FALSE)</f>
        <v>Administrative leave</v>
      </c>
      <c r="L1747" s="8">
        <v>0</v>
      </c>
      <c r="M1747" s="10"/>
      <c r="N1747" s="8">
        <f t="shared" si="107"/>
        <v>0</v>
      </c>
      <c r="O1747" s="8">
        <v>8007.76</v>
      </c>
      <c r="P1747" s="8">
        <v>423.49</v>
      </c>
    </row>
    <row r="1748" spans="1:16" ht="24.75" x14ac:dyDescent="0.25">
      <c r="A1748" s="5">
        <v>2018</v>
      </c>
      <c r="B1748" s="6" t="s">
        <v>137</v>
      </c>
      <c r="C1748" s="6">
        <v>8031</v>
      </c>
      <c r="D1748" s="6" t="s">
        <v>148</v>
      </c>
      <c r="E1748" s="6" t="str">
        <f t="shared" si="106"/>
        <v>5030220080315035</v>
      </c>
      <c r="F1748" s="7" t="s">
        <v>21</v>
      </c>
      <c r="G1748" s="7" t="s">
        <v>22</v>
      </c>
      <c r="H1748" s="7" t="s">
        <v>144</v>
      </c>
      <c r="I1748" s="6" t="s">
        <v>24</v>
      </c>
      <c r="J1748" s="32">
        <v>5035</v>
      </c>
      <c r="K1748" s="32" t="s">
        <v>194</v>
      </c>
      <c r="L1748" s="8">
        <v>6179.1799999999994</v>
      </c>
      <c r="M1748" s="8">
        <f t="shared" ref="M1748:M1765" si="109">L1748*0.025</f>
        <v>154.4795</v>
      </c>
      <c r="N1748" s="8">
        <f t="shared" si="107"/>
        <v>6333.6594999999998</v>
      </c>
      <c r="O1748" s="8">
        <v>7098.3200000000033</v>
      </c>
      <c r="P1748" s="8">
        <v>6387.670000000001</v>
      </c>
    </row>
    <row r="1749" spans="1:16" ht="24.75" x14ac:dyDescent="0.25">
      <c r="A1749" s="5">
        <v>2018</v>
      </c>
      <c r="B1749" s="6" t="s">
        <v>137</v>
      </c>
      <c r="C1749" s="6">
        <v>8032</v>
      </c>
      <c r="D1749" s="6" t="s">
        <v>149</v>
      </c>
      <c r="E1749" s="6" t="str">
        <f t="shared" si="106"/>
        <v>5030220080325035</v>
      </c>
      <c r="F1749" s="7" t="s">
        <v>21</v>
      </c>
      <c r="G1749" s="7" t="s">
        <v>22</v>
      </c>
      <c r="H1749" s="7" t="s">
        <v>144</v>
      </c>
      <c r="I1749" s="6" t="s">
        <v>24</v>
      </c>
      <c r="J1749" s="32">
        <v>5035</v>
      </c>
      <c r="K1749" s="32" t="s">
        <v>194</v>
      </c>
      <c r="L1749" s="8">
        <v>2591.5100000000002</v>
      </c>
      <c r="M1749" s="8">
        <f t="shared" si="109"/>
        <v>64.787750000000003</v>
      </c>
      <c r="N1749" s="8">
        <f t="shared" si="107"/>
        <v>2656.2977500000002</v>
      </c>
      <c r="O1749" s="8">
        <v>5698.18</v>
      </c>
      <c r="P1749" s="8">
        <v>28027.739999999991</v>
      </c>
    </row>
    <row r="1750" spans="1:16" ht="24.75" x14ac:dyDescent="0.25">
      <c r="A1750" s="5">
        <v>2018</v>
      </c>
      <c r="B1750" s="6" t="s">
        <v>137</v>
      </c>
      <c r="C1750" s="6">
        <v>8033</v>
      </c>
      <c r="D1750" s="6" t="s">
        <v>150</v>
      </c>
      <c r="E1750" s="6" t="str">
        <f t="shared" si="106"/>
        <v>5030220080335035</v>
      </c>
      <c r="F1750" s="7" t="s">
        <v>21</v>
      </c>
      <c r="G1750" s="7" t="s">
        <v>22</v>
      </c>
      <c r="H1750" s="7" t="s">
        <v>144</v>
      </c>
      <c r="I1750" s="6" t="s">
        <v>24</v>
      </c>
      <c r="J1750" s="32">
        <v>5035</v>
      </c>
      <c r="K1750" s="32" t="s">
        <v>194</v>
      </c>
      <c r="L1750" s="8">
        <v>1283.1500000000001</v>
      </c>
      <c r="M1750" s="8">
        <f t="shared" si="109"/>
        <v>32.078750000000007</v>
      </c>
      <c r="N1750" s="8">
        <f t="shared" si="107"/>
        <v>1315.22875</v>
      </c>
      <c r="O1750" s="8">
        <v>3412.07</v>
      </c>
      <c r="P1750" s="8">
        <v>10911.520000000004</v>
      </c>
    </row>
    <row r="1751" spans="1:16" ht="24.75" x14ac:dyDescent="0.25">
      <c r="A1751" s="5">
        <v>2018</v>
      </c>
      <c r="B1751" s="6" t="s">
        <v>137</v>
      </c>
      <c r="C1751" s="6">
        <v>8043</v>
      </c>
      <c r="D1751" s="6" t="s">
        <v>151</v>
      </c>
      <c r="E1751" s="6" t="str">
        <f t="shared" si="106"/>
        <v>5030220080435035</v>
      </c>
      <c r="F1751" s="7" t="s">
        <v>21</v>
      </c>
      <c r="G1751" s="7" t="s">
        <v>22</v>
      </c>
      <c r="H1751" s="7" t="s">
        <v>40</v>
      </c>
      <c r="I1751" s="6" t="s">
        <v>24</v>
      </c>
      <c r="J1751" s="32">
        <v>5035</v>
      </c>
      <c r="K1751" s="32" t="s">
        <v>194</v>
      </c>
      <c r="L1751" s="8">
        <v>6495.08</v>
      </c>
      <c r="M1751" s="8">
        <f t="shared" si="109"/>
        <v>162.37700000000001</v>
      </c>
      <c r="N1751" s="8">
        <f t="shared" si="107"/>
        <v>6657.4570000000003</v>
      </c>
      <c r="O1751" s="8">
        <v>4995.2199999999975</v>
      </c>
      <c r="P1751" s="8">
        <v>11046.859999999999</v>
      </c>
    </row>
    <row r="1752" spans="1:16" ht="36.75" x14ac:dyDescent="0.25">
      <c r="A1752" s="5">
        <v>2018</v>
      </c>
      <c r="B1752" s="6" t="s">
        <v>137</v>
      </c>
      <c r="C1752" s="6">
        <v>8044</v>
      </c>
      <c r="D1752" s="6" t="s">
        <v>152</v>
      </c>
      <c r="E1752" s="6" t="str">
        <f t="shared" si="106"/>
        <v>5030220080445035</v>
      </c>
      <c r="F1752" s="7" t="s">
        <v>21</v>
      </c>
      <c r="G1752" s="7" t="s">
        <v>22</v>
      </c>
      <c r="H1752" s="7" t="s">
        <v>42</v>
      </c>
      <c r="I1752" s="6" t="s">
        <v>24</v>
      </c>
      <c r="J1752" s="32">
        <v>5035</v>
      </c>
      <c r="K1752" s="32" t="s">
        <v>194</v>
      </c>
      <c r="L1752" s="8">
        <v>4217.2900000000009</v>
      </c>
      <c r="M1752" s="8">
        <f t="shared" si="109"/>
        <v>105.43225000000002</v>
      </c>
      <c r="N1752" s="8">
        <f t="shared" si="107"/>
        <v>4322.7222500000007</v>
      </c>
      <c r="O1752" s="8">
        <v>4552.1099999999997</v>
      </c>
      <c r="P1752" s="8">
        <v>14447.269999999995</v>
      </c>
    </row>
    <row r="1753" spans="1:16" ht="24.75" x14ac:dyDescent="0.25">
      <c r="A1753" s="5">
        <v>2018</v>
      </c>
      <c r="B1753" s="6" t="s">
        <v>137</v>
      </c>
      <c r="C1753" s="6">
        <v>8051</v>
      </c>
      <c r="D1753" s="6" t="s">
        <v>153</v>
      </c>
      <c r="E1753" s="6" t="str">
        <f t="shared" si="106"/>
        <v>5030220080515035</v>
      </c>
      <c r="F1753" s="7" t="s">
        <v>21</v>
      </c>
      <c r="G1753" s="7" t="s">
        <v>22</v>
      </c>
      <c r="H1753" s="7" t="s">
        <v>144</v>
      </c>
      <c r="I1753" s="6" t="s">
        <v>24</v>
      </c>
      <c r="J1753" s="32">
        <v>5035</v>
      </c>
      <c r="K1753" s="32" t="s">
        <v>194</v>
      </c>
      <c r="L1753" s="8">
        <v>6530.0499999999993</v>
      </c>
      <c r="M1753" s="8">
        <f t="shared" si="109"/>
        <v>163.25125</v>
      </c>
      <c r="N1753" s="8">
        <f t="shared" si="107"/>
        <v>6693.3012499999995</v>
      </c>
      <c r="O1753" s="8">
        <v>6721.5499999999984</v>
      </c>
      <c r="P1753" s="8">
        <v>8714.61</v>
      </c>
    </row>
    <row r="1754" spans="1:16" ht="24.75" x14ac:dyDescent="0.25">
      <c r="A1754" s="5">
        <v>2018</v>
      </c>
      <c r="B1754" s="6" t="s">
        <v>137</v>
      </c>
      <c r="C1754" s="6">
        <v>8052</v>
      </c>
      <c r="D1754" s="6" t="s">
        <v>154</v>
      </c>
      <c r="E1754" s="6" t="str">
        <f t="shared" si="106"/>
        <v>5030220080525035</v>
      </c>
      <c r="F1754" s="7" t="s">
        <v>21</v>
      </c>
      <c r="G1754" s="7" t="s">
        <v>22</v>
      </c>
      <c r="H1754" s="7" t="s">
        <v>144</v>
      </c>
      <c r="I1754" s="6" t="s">
        <v>24</v>
      </c>
      <c r="J1754" s="32">
        <v>5035</v>
      </c>
      <c r="K1754" s="32" t="s">
        <v>194</v>
      </c>
      <c r="L1754" s="8">
        <v>3191.0299999999997</v>
      </c>
      <c r="M1754" s="8">
        <f t="shared" si="109"/>
        <v>79.775750000000002</v>
      </c>
      <c r="N1754" s="8">
        <f t="shared" si="107"/>
        <v>3270.8057499999995</v>
      </c>
      <c r="O1754" s="8">
        <v>6842.1000000000013</v>
      </c>
      <c r="P1754" s="8">
        <v>6406.8499999999995</v>
      </c>
    </row>
    <row r="1755" spans="1:16" x14ac:dyDescent="0.25">
      <c r="A1755" s="5">
        <v>2018</v>
      </c>
      <c r="B1755" s="6" t="s">
        <v>137</v>
      </c>
      <c r="C1755" s="6">
        <v>8053</v>
      </c>
      <c r="D1755" s="6" t="s">
        <v>155</v>
      </c>
      <c r="E1755" s="6" t="str">
        <f t="shared" si="106"/>
        <v>5030220080535035</v>
      </c>
      <c r="F1755" s="7" t="s">
        <v>21</v>
      </c>
      <c r="G1755" s="7" t="s">
        <v>22</v>
      </c>
      <c r="H1755" s="7" t="s">
        <v>147</v>
      </c>
      <c r="I1755" s="6" t="s">
        <v>24</v>
      </c>
      <c r="J1755" s="32">
        <v>5035</v>
      </c>
      <c r="K1755" s="32" t="s">
        <v>194</v>
      </c>
      <c r="L1755" s="8">
        <v>19539.739999999998</v>
      </c>
      <c r="M1755" s="8">
        <f t="shared" si="109"/>
        <v>488.49349999999998</v>
      </c>
      <c r="N1755" s="8">
        <f t="shared" si="107"/>
        <v>20028.233499999998</v>
      </c>
      <c r="O1755" s="8">
        <v>29422.80000000001</v>
      </c>
      <c r="P1755" s="8">
        <v>23737.429999999997</v>
      </c>
    </row>
    <row r="1756" spans="1:16" x14ac:dyDescent="0.25">
      <c r="A1756" s="5">
        <v>2018</v>
      </c>
      <c r="B1756" s="6" t="s">
        <v>137</v>
      </c>
      <c r="C1756" s="6">
        <v>8061</v>
      </c>
      <c r="D1756" s="6" t="s">
        <v>156</v>
      </c>
      <c r="E1756" s="6" t="str">
        <f t="shared" si="106"/>
        <v>5030220080615035</v>
      </c>
      <c r="F1756" s="7" t="s">
        <v>21</v>
      </c>
      <c r="G1756" s="7" t="s">
        <v>22</v>
      </c>
      <c r="H1756" s="7" t="s">
        <v>47</v>
      </c>
      <c r="I1756" s="6" t="s">
        <v>24</v>
      </c>
      <c r="J1756" s="32">
        <v>5035</v>
      </c>
      <c r="K1756" s="32" t="s">
        <v>194</v>
      </c>
      <c r="L1756" s="8">
        <v>4354.67</v>
      </c>
      <c r="M1756" s="8">
        <f t="shared" si="109"/>
        <v>108.86675000000001</v>
      </c>
      <c r="N1756" s="8">
        <f t="shared" si="107"/>
        <v>4463.5367500000002</v>
      </c>
      <c r="O1756" s="8">
        <v>4815.1999999999989</v>
      </c>
      <c r="P1756" s="8">
        <v>7582.0499999999993</v>
      </c>
    </row>
    <row r="1757" spans="1:16" ht="24.75" x14ac:dyDescent="0.25">
      <c r="A1757" s="5">
        <v>2018</v>
      </c>
      <c r="B1757" s="6" t="s">
        <v>137</v>
      </c>
      <c r="C1757" s="6">
        <v>8063</v>
      </c>
      <c r="D1757" s="6" t="s">
        <v>157</v>
      </c>
      <c r="E1757" s="6" t="str">
        <f t="shared" si="106"/>
        <v>5030220080635035</v>
      </c>
      <c r="F1757" s="7" t="s">
        <v>21</v>
      </c>
      <c r="G1757" s="7" t="s">
        <v>22</v>
      </c>
      <c r="H1757" s="7" t="s">
        <v>47</v>
      </c>
      <c r="I1757" s="6" t="s">
        <v>24</v>
      </c>
      <c r="J1757" s="32">
        <v>5035</v>
      </c>
      <c r="K1757" s="32" t="s">
        <v>194</v>
      </c>
      <c r="L1757" s="8">
        <v>3955.3100000000013</v>
      </c>
      <c r="M1757" s="8">
        <f t="shared" si="109"/>
        <v>98.882750000000044</v>
      </c>
      <c r="N1757" s="8">
        <f t="shared" si="107"/>
        <v>4054.1927500000015</v>
      </c>
      <c r="O1757" s="8">
        <v>3518.6200000000017</v>
      </c>
      <c r="P1757" s="8">
        <v>7090.920000000001</v>
      </c>
    </row>
    <row r="1758" spans="1:16" ht="24.75" x14ac:dyDescent="0.25">
      <c r="A1758" s="5">
        <v>2018</v>
      </c>
      <c r="B1758" s="6" t="s">
        <v>137</v>
      </c>
      <c r="C1758" s="6">
        <v>8070</v>
      </c>
      <c r="D1758" s="6" t="s">
        <v>158</v>
      </c>
      <c r="E1758" s="6" t="str">
        <f t="shared" si="106"/>
        <v>5030220080705035</v>
      </c>
      <c r="F1758" s="7" t="s">
        <v>21</v>
      </c>
      <c r="G1758" s="7" t="s">
        <v>22</v>
      </c>
      <c r="H1758" s="7" t="s">
        <v>51</v>
      </c>
      <c r="I1758" s="6" t="s">
        <v>24</v>
      </c>
      <c r="J1758" s="32">
        <v>5035</v>
      </c>
      <c r="K1758" s="32" t="s">
        <v>194</v>
      </c>
      <c r="L1758" s="8">
        <v>4206.66</v>
      </c>
      <c r="M1758" s="8">
        <f t="shared" si="109"/>
        <v>105.1665</v>
      </c>
      <c r="N1758" s="8">
        <f t="shared" si="107"/>
        <v>4311.8265000000001</v>
      </c>
      <c r="O1758" s="8">
        <v>3120.34</v>
      </c>
      <c r="P1758" s="8">
        <v>4059.7500000000009</v>
      </c>
    </row>
    <row r="1759" spans="1:16" ht="24.75" x14ac:dyDescent="0.25">
      <c r="A1759" s="5">
        <v>2018</v>
      </c>
      <c r="B1759" s="6" t="s">
        <v>137</v>
      </c>
      <c r="C1759" s="6">
        <v>8212</v>
      </c>
      <c r="D1759" s="6" t="s">
        <v>159</v>
      </c>
      <c r="E1759" s="6" t="str">
        <f t="shared" si="106"/>
        <v>5030220082125035</v>
      </c>
      <c r="F1759" s="7" t="s">
        <v>21</v>
      </c>
      <c r="G1759" s="7" t="s">
        <v>53</v>
      </c>
      <c r="H1759" s="7" t="s">
        <v>56</v>
      </c>
      <c r="I1759" s="6" t="s">
        <v>24</v>
      </c>
      <c r="J1759" s="32">
        <v>5035</v>
      </c>
      <c r="K1759" s="32" t="s">
        <v>194</v>
      </c>
      <c r="L1759" s="8">
        <v>1465.5299999999997</v>
      </c>
      <c r="M1759" s="8">
        <f t="shared" si="109"/>
        <v>36.638249999999992</v>
      </c>
      <c r="N1759" s="8">
        <f t="shared" si="107"/>
        <v>1502.1682499999997</v>
      </c>
      <c r="O1759" s="8">
        <v>975.57</v>
      </c>
      <c r="P1759" s="8">
        <v>772.64</v>
      </c>
    </row>
    <row r="1760" spans="1:16" ht="24.75" x14ac:dyDescent="0.25">
      <c r="A1760" s="5">
        <v>2018</v>
      </c>
      <c r="B1760" s="6" t="s">
        <v>137</v>
      </c>
      <c r="C1760" s="6">
        <v>8214</v>
      </c>
      <c r="D1760" s="6" t="s">
        <v>160</v>
      </c>
      <c r="E1760" s="6" t="str">
        <f t="shared" si="106"/>
        <v>5030220082145035</v>
      </c>
      <c r="F1760" s="7" t="s">
        <v>21</v>
      </c>
      <c r="G1760" s="7" t="s">
        <v>53</v>
      </c>
      <c r="H1760" s="7" t="s">
        <v>54</v>
      </c>
      <c r="I1760" s="6" t="s">
        <v>24</v>
      </c>
      <c r="J1760" s="32">
        <v>5035</v>
      </c>
      <c r="K1760" s="32" t="s">
        <v>194</v>
      </c>
      <c r="L1760" s="8">
        <v>3562.9700000000003</v>
      </c>
      <c r="M1760" s="8">
        <f t="shared" si="109"/>
        <v>89.074250000000006</v>
      </c>
      <c r="N1760" s="8">
        <f t="shared" si="107"/>
        <v>3652.0442500000004</v>
      </c>
      <c r="O1760" s="8">
        <v>2866.7799999999993</v>
      </c>
      <c r="P1760" s="8">
        <v>6572.0200000000023</v>
      </c>
    </row>
    <row r="1761" spans="1:16" ht="24.75" x14ac:dyDescent="0.25">
      <c r="A1761" s="5">
        <v>2018</v>
      </c>
      <c r="B1761" s="6" t="s">
        <v>137</v>
      </c>
      <c r="C1761" s="6">
        <v>8217</v>
      </c>
      <c r="D1761" s="6" t="s">
        <v>161</v>
      </c>
      <c r="E1761" s="6" t="str">
        <f t="shared" si="106"/>
        <v>5030220082175035</v>
      </c>
      <c r="F1761" s="7" t="s">
        <v>21</v>
      </c>
      <c r="G1761" s="7" t="s">
        <v>53</v>
      </c>
      <c r="H1761" s="7" t="s">
        <v>54</v>
      </c>
      <c r="I1761" s="6" t="s">
        <v>24</v>
      </c>
      <c r="J1761" s="32">
        <v>5035</v>
      </c>
      <c r="K1761" s="32" t="s">
        <v>194</v>
      </c>
      <c r="L1761" s="8">
        <v>16471.569999999996</v>
      </c>
      <c r="M1761" s="8">
        <f t="shared" si="109"/>
        <v>411.78924999999992</v>
      </c>
      <c r="N1761" s="8">
        <f t="shared" si="107"/>
        <v>16883.359249999998</v>
      </c>
      <c r="O1761" s="8">
        <v>3263.54</v>
      </c>
      <c r="P1761" s="8">
        <v>4638.5899999999992</v>
      </c>
    </row>
    <row r="1762" spans="1:16" ht="24.75" x14ac:dyDescent="0.25">
      <c r="A1762" s="5">
        <v>2018</v>
      </c>
      <c r="B1762" s="6" t="s">
        <v>137</v>
      </c>
      <c r="C1762" s="6">
        <v>8218</v>
      </c>
      <c r="D1762" s="6" t="s">
        <v>162</v>
      </c>
      <c r="E1762" s="6" t="str">
        <f t="shared" si="106"/>
        <v>5030220082185035</v>
      </c>
      <c r="F1762" s="7" t="s">
        <v>21</v>
      </c>
      <c r="G1762" s="7" t="s">
        <v>53</v>
      </c>
      <c r="H1762" s="7" t="s">
        <v>58</v>
      </c>
      <c r="I1762" s="6" t="s">
        <v>24</v>
      </c>
      <c r="J1762" s="32">
        <v>5035</v>
      </c>
      <c r="K1762" s="32" t="s">
        <v>194</v>
      </c>
      <c r="L1762" s="8">
        <v>16964.330000000005</v>
      </c>
      <c r="M1762" s="8">
        <f t="shared" si="109"/>
        <v>424.10825000000017</v>
      </c>
      <c r="N1762" s="8">
        <f t="shared" si="107"/>
        <v>17388.438250000007</v>
      </c>
      <c r="O1762" s="8">
        <v>1046.78</v>
      </c>
      <c r="P1762" s="8">
        <v>542.27</v>
      </c>
    </row>
    <row r="1763" spans="1:16" ht="24.75" x14ac:dyDescent="0.25">
      <c r="A1763" s="5">
        <v>2018</v>
      </c>
      <c r="B1763" s="6" t="s">
        <v>137</v>
      </c>
      <c r="C1763" s="6">
        <v>8221</v>
      </c>
      <c r="D1763" s="6" t="s">
        <v>163</v>
      </c>
      <c r="E1763" s="6" t="str">
        <f t="shared" si="106"/>
        <v>5030220082215035</v>
      </c>
      <c r="F1763" s="7" t="s">
        <v>67</v>
      </c>
      <c r="G1763" s="7" t="s">
        <v>67</v>
      </c>
      <c r="H1763" s="7" t="s">
        <v>68</v>
      </c>
      <c r="I1763" s="6" t="s">
        <v>24</v>
      </c>
      <c r="J1763" s="32">
        <v>5035</v>
      </c>
      <c r="K1763" s="32" t="s">
        <v>194</v>
      </c>
      <c r="L1763" s="8">
        <v>11610.569999999998</v>
      </c>
      <c r="M1763" s="8">
        <f t="shared" si="109"/>
        <v>290.26424999999995</v>
      </c>
      <c r="N1763" s="8">
        <f t="shared" si="107"/>
        <v>11900.834249999998</v>
      </c>
      <c r="O1763" s="8">
        <v>7027.6900000000005</v>
      </c>
      <c r="P1763" s="8">
        <v>8708.5399999999972</v>
      </c>
    </row>
    <row r="1764" spans="1:16" ht="24.75" x14ac:dyDescent="0.25">
      <c r="A1764" s="5">
        <v>2018</v>
      </c>
      <c r="B1764" s="6" t="s">
        <v>137</v>
      </c>
      <c r="C1764" s="6">
        <v>8227</v>
      </c>
      <c r="D1764" s="6" t="s">
        <v>71</v>
      </c>
      <c r="E1764" s="6" t="str">
        <f t="shared" si="106"/>
        <v>5030220082275035</v>
      </c>
      <c r="F1764" s="7" t="s">
        <v>67</v>
      </c>
      <c r="G1764" s="7" t="s">
        <v>67</v>
      </c>
      <c r="H1764" s="7" t="s">
        <v>68</v>
      </c>
      <c r="I1764" s="6" t="s">
        <v>24</v>
      </c>
      <c r="J1764" s="32">
        <v>5035</v>
      </c>
      <c r="K1764" s="32" t="s">
        <v>194</v>
      </c>
      <c r="L1764" s="8">
        <v>1000.6799999999998</v>
      </c>
      <c r="M1764" s="8">
        <f t="shared" si="109"/>
        <v>25.016999999999996</v>
      </c>
      <c r="N1764" s="8">
        <f t="shared" si="107"/>
        <v>1025.6969999999999</v>
      </c>
      <c r="O1764" s="8">
        <v>478.63</v>
      </c>
      <c r="P1764" s="8">
        <v>730.50000000000011</v>
      </c>
    </row>
    <row r="1765" spans="1:16" ht="24.75" x14ac:dyDescent="0.25">
      <c r="A1765" s="5">
        <v>2018</v>
      </c>
      <c r="B1765" s="6" t="s">
        <v>137</v>
      </c>
      <c r="C1765" s="6">
        <v>8231</v>
      </c>
      <c r="D1765" s="6" t="s">
        <v>164</v>
      </c>
      <c r="E1765" s="6" t="str">
        <f t="shared" si="106"/>
        <v>5030220082315035</v>
      </c>
      <c r="F1765" s="7" t="s">
        <v>21</v>
      </c>
      <c r="G1765" s="7" t="s">
        <v>53</v>
      </c>
      <c r="H1765" s="7" t="s">
        <v>58</v>
      </c>
      <c r="I1765" s="6" t="s">
        <v>24</v>
      </c>
      <c r="J1765" s="32">
        <v>5035</v>
      </c>
      <c r="K1765" s="32" t="s">
        <v>194</v>
      </c>
      <c r="L1765" s="8">
        <v>8965.76</v>
      </c>
      <c r="M1765" s="8">
        <f t="shared" si="109"/>
        <v>224.14400000000001</v>
      </c>
      <c r="N1765" s="8">
        <f t="shared" si="107"/>
        <v>9189.9040000000005</v>
      </c>
      <c r="O1765" s="8">
        <v>9341.630000000001</v>
      </c>
      <c r="P1765" s="8">
        <v>18307.210000000006</v>
      </c>
    </row>
    <row r="1766" spans="1:16" x14ac:dyDescent="0.25">
      <c r="A1766" s="5">
        <v>2016</v>
      </c>
      <c r="B1766" s="6" t="s">
        <v>137</v>
      </c>
      <c r="C1766" s="6">
        <v>8243</v>
      </c>
      <c r="D1766" s="9" t="s">
        <v>165</v>
      </c>
      <c r="E1766" s="6" t="str">
        <f t="shared" si="106"/>
        <v>5030220082435035</v>
      </c>
      <c r="F1766" s="7" t="s">
        <v>21</v>
      </c>
      <c r="G1766" s="7" t="s">
        <v>53</v>
      </c>
      <c r="H1766" s="7" t="s">
        <v>58</v>
      </c>
      <c r="I1766" s="6" t="s">
        <v>24</v>
      </c>
      <c r="J1766" s="32">
        <v>5035</v>
      </c>
      <c r="K1766" s="33" t="str">
        <f>VLOOKUP(J1766,'[17]OC Name'!A:B,2,FALSE)</f>
        <v>Administrative leave</v>
      </c>
      <c r="L1766" s="8">
        <v>0</v>
      </c>
      <c r="M1766" s="10"/>
      <c r="N1766" s="8">
        <f t="shared" si="107"/>
        <v>0</v>
      </c>
      <c r="O1766" s="8">
        <v>1068.4000000000001</v>
      </c>
      <c r="P1766" s="8">
        <v>3516.47</v>
      </c>
    </row>
    <row r="1767" spans="1:16" x14ac:dyDescent="0.25">
      <c r="A1767" s="5">
        <v>2018</v>
      </c>
      <c r="B1767" s="6" t="s">
        <v>137</v>
      </c>
      <c r="C1767" s="6">
        <v>8248</v>
      </c>
      <c r="D1767" s="6" t="s">
        <v>81</v>
      </c>
      <c r="E1767" s="6" t="str">
        <f t="shared" si="106"/>
        <v>5030220082485035</v>
      </c>
      <c r="F1767" s="7" t="s">
        <v>29</v>
      </c>
      <c r="G1767" s="7" t="s">
        <v>30</v>
      </c>
      <c r="H1767" s="7" t="s">
        <v>82</v>
      </c>
      <c r="I1767" s="6" t="s">
        <v>24</v>
      </c>
      <c r="J1767" s="32">
        <v>5035</v>
      </c>
      <c r="K1767" s="32" t="s">
        <v>194</v>
      </c>
      <c r="L1767" s="8">
        <v>188.76</v>
      </c>
      <c r="M1767" s="8">
        <f t="shared" ref="M1767:M1774" si="110">L1767*0.025</f>
        <v>4.7190000000000003</v>
      </c>
      <c r="N1767" s="8">
        <f t="shared" si="107"/>
        <v>193.47899999999998</v>
      </c>
      <c r="O1767" s="8">
        <v>562.79999999999995</v>
      </c>
      <c r="P1767" s="8">
        <v>813.00000000000011</v>
      </c>
    </row>
    <row r="1768" spans="1:16" ht="24.75" x14ac:dyDescent="0.25">
      <c r="A1768" s="5">
        <v>2018</v>
      </c>
      <c r="B1768" s="6" t="s">
        <v>137</v>
      </c>
      <c r="C1768" s="6">
        <v>8410</v>
      </c>
      <c r="D1768" s="6" t="s">
        <v>166</v>
      </c>
      <c r="E1768" s="6" t="str">
        <f t="shared" si="106"/>
        <v>5030220084105035</v>
      </c>
      <c r="F1768" s="7" t="s">
        <v>21</v>
      </c>
      <c r="G1768" s="7" t="s">
        <v>53</v>
      </c>
      <c r="H1768" s="7" t="s">
        <v>58</v>
      </c>
      <c r="I1768" s="6" t="s">
        <v>24</v>
      </c>
      <c r="J1768" s="32">
        <v>5035</v>
      </c>
      <c r="K1768" s="32" t="s">
        <v>194</v>
      </c>
      <c r="L1768" s="8">
        <v>12605.820000000002</v>
      </c>
      <c r="M1768" s="8">
        <f t="shared" si="110"/>
        <v>315.14550000000008</v>
      </c>
      <c r="N1768" s="8">
        <f t="shared" si="107"/>
        <v>12920.965500000002</v>
      </c>
      <c r="O1768" s="8">
        <v>19124.329999999998</v>
      </c>
      <c r="P1768" s="8">
        <v>11463.310000000001</v>
      </c>
    </row>
    <row r="1769" spans="1:16" x14ac:dyDescent="0.25">
      <c r="A1769" s="5">
        <v>2018</v>
      </c>
      <c r="B1769" s="6" t="s">
        <v>137</v>
      </c>
      <c r="C1769" s="6">
        <v>8411</v>
      </c>
      <c r="D1769" s="6" t="s">
        <v>83</v>
      </c>
      <c r="E1769" s="6" t="str">
        <f t="shared" si="106"/>
        <v>5030220084115035</v>
      </c>
      <c r="F1769" s="7" t="s">
        <v>84</v>
      </c>
      <c r="G1769" s="7" t="s">
        <v>84</v>
      </c>
      <c r="H1769" s="7" t="s">
        <v>85</v>
      </c>
      <c r="I1769" s="6" t="s">
        <v>24</v>
      </c>
      <c r="J1769" s="32">
        <v>5035</v>
      </c>
      <c r="K1769" s="32" t="s">
        <v>194</v>
      </c>
      <c r="L1769" s="8">
        <v>7805.1400000000021</v>
      </c>
      <c r="M1769" s="8">
        <f t="shared" si="110"/>
        <v>195.12850000000006</v>
      </c>
      <c r="N1769" s="8">
        <f t="shared" si="107"/>
        <v>8000.2685000000019</v>
      </c>
      <c r="O1769" s="8">
        <v>7408.75</v>
      </c>
      <c r="P1769" s="8">
        <v>5974.8399999999983</v>
      </c>
    </row>
    <row r="1770" spans="1:16" ht="24.75" x14ac:dyDescent="0.25">
      <c r="A1770" s="5">
        <v>2018</v>
      </c>
      <c r="B1770" s="6" t="s">
        <v>137</v>
      </c>
      <c r="C1770" s="6">
        <v>8412</v>
      </c>
      <c r="D1770" s="6" t="s">
        <v>86</v>
      </c>
      <c r="E1770" s="6" t="str">
        <f t="shared" si="106"/>
        <v>5030220084125035</v>
      </c>
      <c r="F1770" s="7" t="s">
        <v>84</v>
      </c>
      <c r="G1770" s="7" t="s">
        <v>84</v>
      </c>
      <c r="H1770" s="7" t="s">
        <v>87</v>
      </c>
      <c r="I1770" s="6" t="s">
        <v>24</v>
      </c>
      <c r="J1770" s="32">
        <v>5035</v>
      </c>
      <c r="K1770" s="32" t="s">
        <v>194</v>
      </c>
      <c r="L1770" s="8">
        <v>8519.3999999999978</v>
      </c>
      <c r="M1770" s="8">
        <f t="shared" si="110"/>
        <v>212.98499999999996</v>
      </c>
      <c r="N1770" s="8">
        <f t="shared" si="107"/>
        <v>8732.3849999999984</v>
      </c>
      <c r="O1770" s="8">
        <v>7311.489999999998</v>
      </c>
      <c r="P1770" s="8">
        <v>8042.3699999999972</v>
      </c>
    </row>
    <row r="1771" spans="1:16" ht="24.75" x14ac:dyDescent="0.25">
      <c r="A1771" s="5">
        <v>2018</v>
      </c>
      <c r="B1771" s="6" t="s">
        <v>137</v>
      </c>
      <c r="C1771" s="6">
        <v>8414</v>
      </c>
      <c r="D1771" s="6" t="s">
        <v>88</v>
      </c>
      <c r="E1771" s="6" t="str">
        <f t="shared" si="106"/>
        <v>5030220084145035</v>
      </c>
      <c r="F1771" s="7" t="s">
        <v>84</v>
      </c>
      <c r="G1771" s="7" t="s">
        <v>84</v>
      </c>
      <c r="H1771" s="7" t="s">
        <v>89</v>
      </c>
      <c r="I1771" s="6" t="s">
        <v>24</v>
      </c>
      <c r="J1771" s="32">
        <v>5035</v>
      </c>
      <c r="K1771" s="32" t="s">
        <v>194</v>
      </c>
      <c r="L1771" s="8">
        <v>6875.8900000000031</v>
      </c>
      <c r="M1771" s="8">
        <f t="shared" si="110"/>
        <v>171.8972500000001</v>
      </c>
      <c r="N1771" s="8">
        <f t="shared" si="107"/>
        <v>7047.787250000003</v>
      </c>
      <c r="O1771" s="8">
        <v>3908.9099999999994</v>
      </c>
      <c r="P1771" s="8">
        <v>4473.03</v>
      </c>
    </row>
    <row r="1772" spans="1:16" x14ac:dyDescent="0.25">
      <c r="A1772" s="5">
        <v>2018</v>
      </c>
      <c r="B1772" s="6" t="s">
        <v>137</v>
      </c>
      <c r="C1772" s="6">
        <v>8415</v>
      </c>
      <c r="D1772" s="6" t="s">
        <v>167</v>
      </c>
      <c r="E1772" s="6" t="str">
        <f t="shared" si="106"/>
        <v>5030220084155035</v>
      </c>
      <c r="F1772" s="7" t="s">
        <v>84</v>
      </c>
      <c r="G1772" s="7" t="s">
        <v>84</v>
      </c>
      <c r="H1772" s="7" t="s">
        <v>87</v>
      </c>
      <c r="I1772" s="6" t="s">
        <v>24</v>
      </c>
      <c r="J1772" s="32">
        <v>5035</v>
      </c>
      <c r="K1772" s="32" t="s">
        <v>194</v>
      </c>
      <c r="L1772" s="8">
        <v>7897.78</v>
      </c>
      <c r="M1772" s="8">
        <f t="shared" si="110"/>
        <v>197.44450000000001</v>
      </c>
      <c r="N1772" s="8">
        <f t="shared" si="107"/>
        <v>8095.2244999999994</v>
      </c>
      <c r="O1772" s="8">
        <v>2190.7400000000002</v>
      </c>
      <c r="P1772" s="8">
        <v>1637.52</v>
      </c>
    </row>
    <row r="1773" spans="1:16" x14ac:dyDescent="0.25">
      <c r="A1773" s="5">
        <v>2018</v>
      </c>
      <c r="B1773" s="6" t="s">
        <v>137</v>
      </c>
      <c r="C1773" s="6">
        <v>8417</v>
      </c>
      <c r="D1773" s="6" t="s">
        <v>91</v>
      </c>
      <c r="E1773" s="6" t="str">
        <f t="shared" si="106"/>
        <v>5030220084175035</v>
      </c>
      <c r="F1773" s="7" t="s">
        <v>29</v>
      </c>
      <c r="G1773" s="7" t="s">
        <v>30</v>
      </c>
      <c r="H1773" s="7" t="s">
        <v>92</v>
      </c>
      <c r="I1773" s="6" t="s">
        <v>24</v>
      </c>
      <c r="J1773" s="32">
        <v>5035</v>
      </c>
      <c r="K1773" s="32" t="s">
        <v>194</v>
      </c>
      <c r="L1773" s="8">
        <v>5608.89</v>
      </c>
      <c r="M1773" s="8">
        <f t="shared" si="110"/>
        <v>140.22225</v>
      </c>
      <c r="N1773" s="8">
        <f t="shared" si="107"/>
        <v>5749.1122500000001</v>
      </c>
      <c r="O1773" s="8">
        <v>2840.65</v>
      </c>
      <c r="P1773" s="8">
        <v>6455.6900000000005</v>
      </c>
    </row>
    <row r="1774" spans="1:16" ht="24.75" x14ac:dyDescent="0.25">
      <c r="A1774" s="5">
        <v>2018</v>
      </c>
      <c r="B1774" s="6" t="s">
        <v>137</v>
      </c>
      <c r="C1774" s="6">
        <v>8420</v>
      </c>
      <c r="D1774" s="6" t="s">
        <v>168</v>
      </c>
      <c r="E1774" s="6" t="str">
        <f t="shared" si="106"/>
        <v>5030220084205035</v>
      </c>
      <c r="F1774" s="7" t="s">
        <v>61</v>
      </c>
      <c r="G1774" s="7" t="s">
        <v>61</v>
      </c>
      <c r="H1774" s="7" t="s">
        <v>94</v>
      </c>
      <c r="I1774" s="6" t="s">
        <v>24</v>
      </c>
      <c r="J1774" s="32">
        <v>5035</v>
      </c>
      <c r="K1774" s="32" t="s">
        <v>194</v>
      </c>
      <c r="L1774" s="8">
        <v>14064.02</v>
      </c>
      <c r="M1774" s="8">
        <f t="shared" si="110"/>
        <v>351.60050000000001</v>
      </c>
      <c r="N1774" s="8">
        <f t="shared" si="107"/>
        <v>14415.620500000001</v>
      </c>
      <c r="O1774" s="8">
        <v>4624.97</v>
      </c>
      <c r="P1774" s="8">
        <v>3326.9600000000005</v>
      </c>
    </row>
    <row r="1775" spans="1:16" ht="24.75" x14ac:dyDescent="0.25">
      <c r="A1775" s="5">
        <v>2016</v>
      </c>
      <c r="B1775" s="6" t="s">
        <v>137</v>
      </c>
      <c r="C1775" s="6">
        <v>8422</v>
      </c>
      <c r="D1775" s="6" t="s">
        <v>169</v>
      </c>
      <c r="E1775" s="6" t="str">
        <f t="shared" si="106"/>
        <v>5030220084225035</v>
      </c>
      <c r="F1775" s="7" t="s">
        <v>61</v>
      </c>
      <c r="G1775" s="7" t="s">
        <v>61</v>
      </c>
      <c r="H1775" s="7" t="s">
        <v>94</v>
      </c>
      <c r="I1775" s="6" t="s">
        <v>24</v>
      </c>
      <c r="J1775" s="32">
        <v>5035</v>
      </c>
      <c r="K1775" s="33" t="str">
        <f>VLOOKUP(J1775,'[17]OC Name'!A:B,2,FALSE)</f>
        <v>Administrative leave</v>
      </c>
      <c r="L1775" s="8">
        <v>0</v>
      </c>
      <c r="M1775" s="10"/>
      <c r="N1775" s="8">
        <f t="shared" si="107"/>
        <v>0</v>
      </c>
      <c r="O1775" s="8">
        <v>3186.34</v>
      </c>
      <c r="P1775" s="8">
        <v>3435.5200000000013</v>
      </c>
    </row>
    <row r="1776" spans="1:16" ht="24.75" x14ac:dyDescent="0.25">
      <c r="A1776" s="5">
        <v>2018</v>
      </c>
      <c r="B1776" s="6" t="s">
        <v>137</v>
      </c>
      <c r="C1776" s="6">
        <v>8431</v>
      </c>
      <c r="D1776" s="6" t="s">
        <v>96</v>
      </c>
      <c r="E1776" s="6" t="str">
        <f t="shared" si="106"/>
        <v>5030220084315035</v>
      </c>
      <c r="F1776" s="7" t="s">
        <v>61</v>
      </c>
      <c r="G1776" s="7" t="s">
        <v>61</v>
      </c>
      <c r="H1776" s="7" t="s">
        <v>62</v>
      </c>
      <c r="I1776" s="6" t="s">
        <v>24</v>
      </c>
      <c r="J1776" s="32">
        <v>5035</v>
      </c>
      <c r="K1776" s="32" t="s">
        <v>194</v>
      </c>
      <c r="L1776" s="8">
        <v>875.22</v>
      </c>
      <c r="M1776" s="8">
        <f t="shared" ref="M1776:M1805" si="111">L1776*0.025</f>
        <v>21.880500000000001</v>
      </c>
      <c r="N1776" s="8">
        <f t="shared" si="107"/>
        <v>897.10050000000001</v>
      </c>
      <c r="O1776" s="8">
        <v>689.49</v>
      </c>
      <c r="P1776" s="8">
        <v>1900.7799999999997</v>
      </c>
    </row>
    <row r="1777" spans="1:16" ht="24.75" x14ac:dyDescent="0.25">
      <c r="A1777" s="5">
        <v>2018</v>
      </c>
      <c r="B1777" s="6" t="s">
        <v>137</v>
      </c>
      <c r="C1777" s="6">
        <v>8440</v>
      </c>
      <c r="D1777" s="6" t="s">
        <v>170</v>
      </c>
      <c r="E1777" s="6" t="str">
        <f t="shared" si="106"/>
        <v>5030220084405035</v>
      </c>
      <c r="F1777" s="7" t="s">
        <v>61</v>
      </c>
      <c r="G1777" s="7" t="s">
        <v>61</v>
      </c>
      <c r="H1777" s="7" t="s">
        <v>98</v>
      </c>
      <c r="I1777" s="6" t="s">
        <v>24</v>
      </c>
      <c r="J1777" s="32">
        <v>5035</v>
      </c>
      <c r="K1777" s="32" t="s">
        <v>194</v>
      </c>
      <c r="L1777" s="8">
        <v>17107.500000000004</v>
      </c>
      <c r="M1777" s="8">
        <f t="shared" si="111"/>
        <v>427.68750000000011</v>
      </c>
      <c r="N1777" s="8">
        <f t="shared" si="107"/>
        <v>17535.187500000004</v>
      </c>
      <c r="O1777" s="8">
        <v>10682.720000000003</v>
      </c>
      <c r="P1777" s="8">
        <v>10910.450000000003</v>
      </c>
    </row>
    <row r="1778" spans="1:16" ht="24.75" x14ac:dyDescent="0.25">
      <c r="A1778" s="5">
        <v>2018</v>
      </c>
      <c r="B1778" s="6" t="s">
        <v>137</v>
      </c>
      <c r="C1778" s="6">
        <v>8442</v>
      </c>
      <c r="D1778" s="6" t="s">
        <v>171</v>
      </c>
      <c r="E1778" s="6" t="str">
        <f t="shared" si="106"/>
        <v>5030220084425035</v>
      </c>
      <c r="F1778" s="7" t="s">
        <v>21</v>
      </c>
      <c r="G1778" s="7" t="s">
        <v>53</v>
      </c>
      <c r="H1778" s="7" t="s">
        <v>172</v>
      </c>
      <c r="I1778" s="6" t="s">
        <v>24</v>
      </c>
      <c r="J1778" s="32">
        <v>5035</v>
      </c>
      <c r="K1778" s="32" t="s">
        <v>194</v>
      </c>
      <c r="L1778" s="8">
        <v>39560.469999999979</v>
      </c>
      <c r="M1778" s="8">
        <f t="shared" si="111"/>
        <v>989.01174999999955</v>
      </c>
      <c r="N1778" s="8">
        <f t="shared" si="107"/>
        <v>40549.481749999977</v>
      </c>
      <c r="O1778" s="8">
        <v>62484.030000000021</v>
      </c>
      <c r="P1778" s="8">
        <v>23694.71</v>
      </c>
    </row>
    <row r="1779" spans="1:16" ht="24.75" x14ac:dyDescent="0.25">
      <c r="A1779" s="5">
        <v>2018</v>
      </c>
      <c r="B1779" s="6" t="s">
        <v>137</v>
      </c>
      <c r="C1779" s="6">
        <v>8443</v>
      </c>
      <c r="D1779" s="6" t="s">
        <v>173</v>
      </c>
      <c r="E1779" s="6" t="str">
        <f t="shared" si="106"/>
        <v>5030220084435035</v>
      </c>
      <c r="F1779" s="7" t="s">
        <v>21</v>
      </c>
      <c r="G1779" s="7" t="s">
        <v>53</v>
      </c>
      <c r="H1779" s="7" t="s">
        <v>172</v>
      </c>
      <c r="I1779" s="6" t="s">
        <v>24</v>
      </c>
      <c r="J1779" s="32">
        <v>5035</v>
      </c>
      <c r="K1779" s="32" t="s">
        <v>194</v>
      </c>
      <c r="L1779" s="8">
        <v>722.57</v>
      </c>
      <c r="M1779" s="8">
        <f t="shared" si="111"/>
        <v>18.064250000000001</v>
      </c>
      <c r="N1779" s="8">
        <f t="shared" si="107"/>
        <v>740.63425000000007</v>
      </c>
      <c r="O1779" s="8">
        <v>3626.9500000000003</v>
      </c>
      <c r="P1779" s="8">
        <v>2032.8899999999999</v>
      </c>
    </row>
    <row r="1780" spans="1:16" ht="36.75" x14ac:dyDescent="0.25">
      <c r="A1780" s="5">
        <v>2018</v>
      </c>
      <c r="B1780" s="6" t="s">
        <v>137</v>
      </c>
      <c r="C1780" s="6">
        <v>8447</v>
      </c>
      <c r="D1780" s="6" t="s">
        <v>174</v>
      </c>
      <c r="E1780" s="6" t="str">
        <f t="shared" si="106"/>
        <v>5030220084475035</v>
      </c>
      <c r="F1780" s="7" t="s">
        <v>21</v>
      </c>
      <c r="G1780" s="7" t="s">
        <v>53</v>
      </c>
      <c r="H1780" s="7" t="s">
        <v>172</v>
      </c>
      <c r="I1780" s="6" t="s">
        <v>24</v>
      </c>
      <c r="J1780" s="32">
        <v>5035</v>
      </c>
      <c r="K1780" s="32" t="s">
        <v>194</v>
      </c>
      <c r="L1780" s="8">
        <v>14533.39</v>
      </c>
      <c r="M1780" s="8">
        <f t="shared" si="111"/>
        <v>363.33474999999999</v>
      </c>
      <c r="N1780" s="8">
        <f t="shared" si="107"/>
        <v>14896.724749999999</v>
      </c>
      <c r="O1780" s="8">
        <v>11924.790000000003</v>
      </c>
      <c r="P1780" s="8">
        <v>9993.42</v>
      </c>
    </row>
    <row r="1781" spans="1:16" ht="24.75" x14ac:dyDescent="0.25">
      <c r="A1781" s="5">
        <v>2018</v>
      </c>
      <c r="B1781" s="6" t="s">
        <v>137</v>
      </c>
      <c r="C1781" s="6">
        <v>8607</v>
      </c>
      <c r="D1781" s="6" t="s">
        <v>175</v>
      </c>
      <c r="E1781" s="6" t="str">
        <f t="shared" si="106"/>
        <v>5030220086075035</v>
      </c>
      <c r="F1781" s="7" t="s">
        <v>67</v>
      </c>
      <c r="G1781" s="7" t="s">
        <v>67</v>
      </c>
      <c r="H1781" s="7" t="s">
        <v>103</v>
      </c>
      <c r="I1781" s="6" t="s">
        <v>24</v>
      </c>
      <c r="J1781" s="32">
        <v>5035</v>
      </c>
      <c r="K1781" s="32" t="s">
        <v>194</v>
      </c>
      <c r="L1781" s="8">
        <v>4170.7999999999993</v>
      </c>
      <c r="M1781" s="8">
        <f t="shared" si="111"/>
        <v>104.26999999999998</v>
      </c>
      <c r="N1781" s="8">
        <f t="shared" si="107"/>
        <v>4275.07</v>
      </c>
      <c r="O1781" s="8">
        <v>2107.4399999999996</v>
      </c>
      <c r="P1781" s="8">
        <v>5892.3500000000013</v>
      </c>
    </row>
    <row r="1782" spans="1:16" x14ac:dyDescent="0.25">
      <c r="A1782" s="5">
        <v>2018</v>
      </c>
      <c r="B1782" s="6" t="s">
        <v>137</v>
      </c>
      <c r="C1782" s="6">
        <v>8609</v>
      </c>
      <c r="D1782" s="6" t="s">
        <v>104</v>
      </c>
      <c r="E1782" s="6" t="str">
        <f t="shared" si="106"/>
        <v>5030220086095035</v>
      </c>
      <c r="F1782" s="7" t="s">
        <v>29</v>
      </c>
      <c r="G1782" s="7" t="s">
        <v>30</v>
      </c>
      <c r="H1782" s="7" t="s">
        <v>105</v>
      </c>
      <c r="I1782" s="6" t="s">
        <v>24</v>
      </c>
      <c r="J1782" s="32">
        <v>5035</v>
      </c>
      <c r="K1782" s="32" t="s">
        <v>194</v>
      </c>
      <c r="L1782" s="8">
        <v>1234.0200000000002</v>
      </c>
      <c r="M1782" s="8">
        <f t="shared" si="111"/>
        <v>30.850500000000007</v>
      </c>
      <c r="N1782" s="8">
        <f t="shared" si="107"/>
        <v>1264.8705000000002</v>
      </c>
      <c r="O1782" s="8">
        <v>1887.2399999999996</v>
      </c>
      <c r="P1782" s="8">
        <v>3080.35</v>
      </c>
    </row>
    <row r="1783" spans="1:16" x14ac:dyDescent="0.25">
      <c r="A1783" s="5">
        <v>2018</v>
      </c>
      <c r="B1783" s="6" t="s">
        <v>137</v>
      </c>
      <c r="C1783" s="6">
        <v>8610</v>
      </c>
      <c r="D1783" s="6" t="s">
        <v>106</v>
      </c>
      <c r="E1783" s="6" t="str">
        <f t="shared" si="106"/>
        <v>5030220086105035</v>
      </c>
      <c r="F1783" s="7" t="s">
        <v>29</v>
      </c>
      <c r="G1783" s="7" t="s">
        <v>30</v>
      </c>
      <c r="H1783" s="7" t="s">
        <v>107</v>
      </c>
      <c r="I1783" s="6" t="s">
        <v>24</v>
      </c>
      <c r="J1783" s="32">
        <v>5035</v>
      </c>
      <c r="K1783" s="32" t="s">
        <v>194</v>
      </c>
      <c r="L1783" s="8">
        <v>2125.9299999999998</v>
      </c>
      <c r="M1783" s="8">
        <f t="shared" si="111"/>
        <v>53.148249999999997</v>
      </c>
      <c r="N1783" s="8">
        <f t="shared" si="107"/>
        <v>2179.07825</v>
      </c>
      <c r="O1783" s="8">
        <v>762.31000000000006</v>
      </c>
      <c r="P1783" s="8">
        <v>2040.9500000000003</v>
      </c>
    </row>
    <row r="1784" spans="1:16" ht="24.75" x14ac:dyDescent="0.25">
      <c r="A1784" s="5">
        <v>2018</v>
      </c>
      <c r="B1784" s="6" t="s">
        <v>137</v>
      </c>
      <c r="C1784" s="6">
        <v>8611</v>
      </c>
      <c r="D1784" s="6" t="s">
        <v>124</v>
      </c>
      <c r="E1784" s="6" t="str">
        <f t="shared" si="106"/>
        <v>5030220086115035</v>
      </c>
      <c r="F1784" s="7" t="s">
        <v>29</v>
      </c>
      <c r="G1784" s="7" t="s">
        <v>76</v>
      </c>
      <c r="H1784" s="7" t="s">
        <v>125</v>
      </c>
      <c r="I1784" s="6" t="s">
        <v>24</v>
      </c>
      <c r="J1784" s="32">
        <v>5035</v>
      </c>
      <c r="K1784" s="32" t="s">
        <v>194</v>
      </c>
      <c r="L1784" s="8">
        <v>4257.67</v>
      </c>
      <c r="M1784" s="8">
        <f t="shared" si="111"/>
        <v>106.44175000000001</v>
      </c>
      <c r="N1784" s="8">
        <f t="shared" si="107"/>
        <v>4364.11175</v>
      </c>
      <c r="O1784" s="8">
        <v>3683.6299999999987</v>
      </c>
      <c r="P1784" s="8">
        <v>4128.5199999999995</v>
      </c>
    </row>
    <row r="1785" spans="1:16" x14ac:dyDescent="0.25">
      <c r="A1785" s="5">
        <v>2018</v>
      </c>
      <c r="B1785" s="6" t="s">
        <v>137</v>
      </c>
      <c r="C1785" s="6">
        <v>8612</v>
      </c>
      <c r="D1785" s="6" t="s">
        <v>126</v>
      </c>
      <c r="E1785" s="6" t="str">
        <f t="shared" si="106"/>
        <v>5030220086125035</v>
      </c>
      <c r="F1785" s="7" t="s">
        <v>29</v>
      </c>
      <c r="G1785" s="7" t="s">
        <v>76</v>
      </c>
      <c r="H1785" s="7" t="s">
        <v>125</v>
      </c>
      <c r="I1785" s="6" t="s">
        <v>24</v>
      </c>
      <c r="J1785" s="32">
        <v>5035</v>
      </c>
      <c r="K1785" s="32" t="s">
        <v>194</v>
      </c>
      <c r="L1785" s="8">
        <v>2795.0600000000009</v>
      </c>
      <c r="M1785" s="8">
        <f t="shared" si="111"/>
        <v>69.876500000000021</v>
      </c>
      <c r="N1785" s="8">
        <f t="shared" si="107"/>
        <v>2864.9365000000007</v>
      </c>
      <c r="O1785" s="8">
        <v>1522.6800000000003</v>
      </c>
      <c r="P1785" s="8">
        <v>3515.7699999999986</v>
      </c>
    </row>
    <row r="1786" spans="1:16" ht="24.75" x14ac:dyDescent="0.25">
      <c r="A1786" s="5">
        <v>2018</v>
      </c>
      <c r="B1786" s="6" t="s">
        <v>137</v>
      </c>
      <c r="C1786" s="6">
        <v>8613</v>
      </c>
      <c r="D1786" s="6" t="s">
        <v>110</v>
      </c>
      <c r="E1786" s="6" t="str">
        <f t="shared" si="106"/>
        <v>5030220086135035</v>
      </c>
      <c r="F1786" s="7" t="s">
        <v>29</v>
      </c>
      <c r="G1786" s="7" t="s">
        <v>76</v>
      </c>
      <c r="H1786" s="7" t="s">
        <v>111</v>
      </c>
      <c r="I1786" s="6" t="s">
        <v>24</v>
      </c>
      <c r="J1786" s="32">
        <v>5035</v>
      </c>
      <c r="K1786" s="32" t="s">
        <v>194</v>
      </c>
      <c r="L1786" s="8">
        <v>10454.61</v>
      </c>
      <c r="M1786" s="8">
        <f t="shared" si="111"/>
        <v>261.36525</v>
      </c>
      <c r="N1786" s="8">
        <f t="shared" si="107"/>
        <v>10715.975250000001</v>
      </c>
      <c r="O1786" s="8">
        <v>2150.5300000000002</v>
      </c>
      <c r="P1786" s="8">
        <v>1878.8500000000001</v>
      </c>
    </row>
    <row r="1787" spans="1:16" x14ac:dyDescent="0.25">
      <c r="A1787" s="5">
        <v>2018</v>
      </c>
      <c r="B1787" s="6" t="s">
        <v>137</v>
      </c>
      <c r="C1787" s="6">
        <v>8614</v>
      </c>
      <c r="D1787" s="6" t="s">
        <v>127</v>
      </c>
      <c r="E1787" s="6" t="str">
        <f t="shared" si="106"/>
        <v>5030220086145035</v>
      </c>
      <c r="F1787" s="7" t="s">
        <v>29</v>
      </c>
      <c r="G1787" s="7" t="s">
        <v>76</v>
      </c>
      <c r="H1787" s="7" t="s">
        <v>111</v>
      </c>
      <c r="I1787" s="6" t="s">
        <v>24</v>
      </c>
      <c r="J1787" s="32">
        <v>5035</v>
      </c>
      <c r="K1787" s="32" t="s">
        <v>194</v>
      </c>
      <c r="L1787" s="8">
        <v>484.15999999999997</v>
      </c>
      <c r="M1787" s="8">
        <f t="shared" si="111"/>
        <v>12.103999999999999</v>
      </c>
      <c r="N1787" s="8">
        <f t="shared" si="107"/>
        <v>496.26399999999995</v>
      </c>
      <c r="O1787" s="8">
        <v>879.4</v>
      </c>
      <c r="P1787" s="8">
        <v>1411.42</v>
      </c>
    </row>
    <row r="1788" spans="1:16" x14ac:dyDescent="0.25">
      <c r="A1788" s="5">
        <v>2018</v>
      </c>
      <c r="B1788" s="6" t="s">
        <v>137</v>
      </c>
      <c r="C1788" s="6">
        <v>8615</v>
      </c>
      <c r="D1788" s="6" t="s">
        <v>112</v>
      </c>
      <c r="E1788" s="6" t="str">
        <f t="shared" si="106"/>
        <v>5030220086155035</v>
      </c>
      <c r="F1788" s="7" t="s">
        <v>29</v>
      </c>
      <c r="G1788" s="7" t="s">
        <v>76</v>
      </c>
      <c r="H1788" s="7" t="s">
        <v>113</v>
      </c>
      <c r="I1788" s="6" t="s">
        <v>24</v>
      </c>
      <c r="J1788" s="32">
        <v>5035</v>
      </c>
      <c r="K1788" s="32" t="s">
        <v>194</v>
      </c>
      <c r="L1788" s="8">
        <v>2059.59</v>
      </c>
      <c r="M1788" s="8">
        <f t="shared" si="111"/>
        <v>51.489750000000008</v>
      </c>
      <c r="N1788" s="8">
        <f t="shared" si="107"/>
        <v>2111.0797500000003</v>
      </c>
      <c r="O1788" s="8">
        <v>1748.81</v>
      </c>
      <c r="P1788" s="8">
        <v>2834.5699999999993</v>
      </c>
    </row>
    <row r="1789" spans="1:16" ht="24.75" x14ac:dyDescent="0.25">
      <c r="A1789" s="5">
        <v>2018</v>
      </c>
      <c r="B1789" s="6" t="s">
        <v>137</v>
      </c>
      <c r="C1789" s="6">
        <v>8618</v>
      </c>
      <c r="D1789" s="6" t="s">
        <v>176</v>
      </c>
      <c r="E1789" s="6" t="str">
        <f t="shared" si="106"/>
        <v>5030220086185035</v>
      </c>
      <c r="F1789" s="7" t="s">
        <v>67</v>
      </c>
      <c r="G1789" s="7" t="s">
        <v>67</v>
      </c>
      <c r="H1789" s="7" t="s">
        <v>103</v>
      </c>
      <c r="I1789" s="6" t="s">
        <v>24</v>
      </c>
      <c r="J1789" s="32">
        <v>5035</v>
      </c>
      <c r="K1789" s="32" t="s">
        <v>194</v>
      </c>
      <c r="L1789" s="8">
        <v>511.4</v>
      </c>
      <c r="M1789" s="8">
        <f t="shared" si="111"/>
        <v>12.785</v>
      </c>
      <c r="N1789" s="8">
        <f t="shared" si="107"/>
        <v>524.18499999999995</v>
      </c>
      <c r="O1789" s="8">
        <v>164.78</v>
      </c>
      <c r="P1789" s="8">
        <v>162.56</v>
      </c>
    </row>
    <row r="1790" spans="1:16" x14ac:dyDescent="0.25">
      <c r="A1790" s="5">
        <v>2018</v>
      </c>
      <c r="B1790" s="6" t="s">
        <v>137</v>
      </c>
      <c r="C1790" s="6">
        <v>8619</v>
      </c>
      <c r="D1790" s="6" t="s">
        <v>114</v>
      </c>
      <c r="E1790" s="6" t="str">
        <f t="shared" si="106"/>
        <v>5030220086195035</v>
      </c>
      <c r="F1790" s="7" t="s">
        <v>29</v>
      </c>
      <c r="G1790" s="7" t="s">
        <v>30</v>
      </c>
      <c r="H1790" s="7" t="s">
        <v>115</v>
      </c>
      <c r="I1790" s="6" t="s">
        <v>24</v>
      </c>
      <c r="J1790" s="32">
        <v>5035</v>
      </c>
      <c r="K1790" s="32" t="s">
        <v>194</v>
      </c>
      <c r="L1790" s="8">
        <v>1674.59</v>
      </c>
      <c r="M1790" s="8">
        <f t="shared" si="111"/>
        <v>41.864750000000001</v>
      </c>
      <c r="N1790" s="8">
        <f t="shared" si="107"/>
        <v>1716.4547499999999</v>
      </c>
      <c r="O1790" s="8">
        <v>0</v>
      </c>
      <c r="P1790" s="8">
        <v>0</v>
      </c>
    </row>
    <row r="1791" spans="1:16" ht="24.75" x14ac:dyDescent="0.25">
      <c r="A1791" s="5">
        <v>2018</v>
      </c>
      <c r="B1791" s="6" t="s">
        <v>137</v>
      </c>
      <c r="C1791" s="6">
        <v>8620</v>
      </c>
      <c r="D1791" s="6" t="s">
        <v>116</v>
      </c>
      <c r="E1791" s="6" t="str">
        <f t="shared" si="106"/>
        <v>5030220086205035</v>
      </c>
      <c r="F1791" s="7" t="s">
        <v>29</v>
      </c>
      <c r="G1791" s="7" t="s">
        <v>30</v>
      </c>
      <c r="H1791" s="7" t="s">
        <v>107</v>
      </c>
      <c r="I1791" s="6" t="s">
        <v>24</v>
      </c>
      <c r="J1791" s="32">
        <v>5035</v>
      </c>
      <c r="K1791" s="32" t="s">
        <v>194</v>
      </c>
      <c r="L1791" s="8">
        <v>177.81</v>
      </c>
      <c r="M1791" s="8">
        <f t="shared" si="111"/>
        <v>4.4452500000000006</v>
      </c>
      <c r="N1791" s="8">
        <f t="shared" si="107"/>
        <v>182.25524999999999</v>
      </c>
      <c r="O1791" s="8">
        <v>162.07</v>
      </c>
      <c r="P1791" s="8">
        <v>0</v>
      </c>
    </row>
    <row r="1792" spans="1:16" x14ac:dyDescent="0.25">
      <c r="A1792" s="5">
        <v>2018</v>
      </c>
      <c r="B1792" s="6" t="s">
        <v>137</v>
      </c>
      <c r="C1792" s="6">
        <v>8621</v>
      </c>
      <c r="D1792" s="6" t="s">
        <v>129</v>
      </c>
      <c r="E1792" s="6" t="str">
        <f t="shared" si="106"/>
        <v>5030220086215035</v>
      </c>
      <c r="F1792" s="7" t="s">
        <v>29</v>
      </c>
      <c r="G1792" s="7" t="s">
        <v>76</v>
      </c>
      <c r="H1792" s="7" t="s">
        <v>113</v>
      </c>
      <c r="I1792" s="6" t="s">
        <v>24</v>
      </c>
      <c r="J1792" s="32">
        <v>5035</v>
      </c>
      <c r="K1792" s="32" t="s">
        <v>194</v>
      </c>
      <c r="L1792" s="8">
        <v>6436.5599999999986</v>
      </c>
      <c r="M1792" s="8">
        <f t="shared" si="111"/>
        <v>160.91399999999999</v>
      </c>
      <c r="N1792" s="8">
        <f t="shared" si="107"/>
        <v>6597.4739999999983</v>
      </c>
      <c r="O1792" s="8">
        <v>3341.9799999999996</v>
      </c>
      <c r="P1792" s="8">
        <v>10022.119999999992</v>
      </c>
    </row>
    <row r="1793" spans="1:16" x14ac:dyDescent="0.25">
      <c r="A1793" s="5">
        <v>2018</v>
      </c>
      <c r="B1793" s="6" t="s">
        <v>137</v>
      </c>
      <c r="C1793" s="6">
        <v>8622</v>
      </c>
      <c r="D1793" s="6" t="s">
        <v>130</v>
      </c>
      <c r="E1793" s="6" t="str">
        <f t="shared" si="106"/>
        <v>5030220086225035</v>
      </c>
      <c r="F1793" s="7" t="s">
        <v>29</v>
      </c>
      <c r="G1793" s="7" t="s">
        <v>30</v>
      </c>
      <c r="H1793" s="7" t="s">
        <v>82</v>
      </c>
      <c r="I1793" s="6" t="s">
        <v>24</v>
      </c>
      <c r="J1793" s="32">
        <v>5035</v>
      </c>
      <c r="K1793" s="32" t="s">
        <v>194</v>
      </c>
      <c r="L1793" s="8">
        <v>512.9</v>
      </c>
      <c r="M1793" s="8">
        <f t="shared" si="111"/>
        <v>12.8225</v>
      </c>
      <c r="N1793" s="8">
        <f t="shared" si="107"/>
        <v>525.72249999999997</v>
      </c>
      <c r="O1793" s="8">
        <v>1559.0200000000002</v>
      </c>
      <c r="P1793" s="8">
        <v>907.4799999999999</v>
      </c>
    </row>
    <row r="1794" spans="1:16" ht="24.75" x14ac:dyDescent="0.25">
      <c r="A1794" s="5">
        <v>2018</v>
      </c>
      <c r="B1794" s="6" t="s">
        <v>137</v>
      </c>
      <c r="C1794" s="6">
        <v>8623</v>
      </c>
      <c r="D1794" s="6" t="s">
        <v>131</v>
      </c>
      <c r="E1794" s="6" t="str">
        <f t="shared" ref="E1794:E1857" si="112">B1794&amp;"2200"&amp;C1794&amp;J1794</f>
        <v>5030220086235035</v>
      </c>
      <c r="F1794" s="7" t="s">
        <v>29</v>
      </c>
      <c r="G1794" s="7" t="s">
        <v>30</v>
      </c>
      <c r="H1794" s="7" t="s">
        <v>82</v>
      </c>
      <c r="I1794" s="6" t="s">
        <v>24</v>
      </c>
      <c r="J1794" s="32">
        <v>5035</v>
      </c>
      <c r="K1794" s="32" t="s">
        <v>194</v>
      </c>
      <c r="L1794" s="8">
        <v>10863.210000000003</v>
      </c>
      <c r="M1794" s="8">
        <f t="shared" si="111"/>
        <v>271.58025000000009</v>
      </c>
      <c r="N1794" s="8">
        <f t="shared" ref="N1794:N1857" si="113">L1794+M1794</f>
        <v>11134.790250000004</v>
      </c>
      <c r="O1794" s="8">
        <v>580.11</v>
      </c>
      <c r="P1794" s="8">
        <v>1220.28</v>
      </c>
    </row>
    <row r="1795" spans="1:16" x14ac:dyDescent="0.25">
      <c r="A1795" s="5">
        <v>2018</v>
      </c>
      <c r="B1795" s="6" t="s">
        <v>137</v>
      </c>
      <c r="C1795" s="6">
        <v>8631</v>
      </c>
      <c r="D1795" s="6" t="s">
        <v>132</v>
      </c>
      <c r="E1795" s="6" t="str">
        <f t="shared" si="112"/>
        <v>5030220086315035</v>
      </c>
      <c r="F1795" s="7" t="s">
        <v>29</v>
      </c>
      <c r="G1795" s="7" t="s">
        <v>30</v>
      </c>
      <c r="H1795" s="7" t="s">
        <v>92</v>
      </c>
      <c r="I1795" s="6" t="s">
        <v>24</v>
      </c>
      <c r="J1795" s="32">
        <v>5035</v>
      </c>
      <c r="K1795" s="32" t="s">
        <v>194</v>
      </c>
      <c r="L1795" s="8">
        <v>12776.720000000001</v>
      </c>
      <c r="M1795" s="8">
        <f t="shared" si="111"/>
        <v>319.41800000000006</v>
      </c>
      <c r="N1795" s="8">
        <f t="shared" si="113"/>
        <v>13096.138000000001</v>
      </c>
      <c r="O1795" s="8">
        <v>9143.149999999996</v>
      </c>
      <c r="P1795" s="8">
        <v>27152.849999999991</v>
      </c>
    </row>
    <row r="1796" spans="1:16" x14ac:dyDescent="0.25">
      <c r="A1796" s="5">
        <v>2018</v>
      </c>
      <c r="B1796" s="6" t="s">
        <v>137</v>
      </c>
      <c r="C1796" s="6">
        <v>8632</v>
      </c>
      <c r="D1796" s="6" t="s">
        <v>133</v>
      </c>
      <c r="E1796" s="6" t="str">
        <f t="shared" si="112"/>
        <v>5030220086325035</v>
      </c>
      <c r="F1796" s="7" t="s">
        <v>29</v>
      </c>
      <c r="G1796" s="7" t="s">
        <v>30</v>
      </c>
      <c r="H1796" s="7" t="s">
        <v>92</v>
      </c>
      <c r="I1796" s="6" t="s">
        <v>24</v>
      </c>
      <c r="J1796" s="32">
        <v>5035</v>
      </c>
      <c r="K1796" s="32" t="s">
        <v>194</v>
      </c>
      <c r="L1796" s="8">
        <v>7896.92</v>
      </c>
      <c r="M1796" s="8">
        <f t="shared" si="111"/>
        <v>197.423</v>
      </c>
      <c r="N1796" s="8">
        <f t="shared" si="113"/>
        <v>8094.3429999999998</v>
      </c>
      <c r="O1796" s="8">
        <v>0</v>
      </c>
      <c r="P1796" s="8">
        <v>0</v>
      </c>
    </row>
    <row r="1797" spans="1:16" x14ac:dyDescent="0.25">
      <c r="A1797" s="5">
        <v>2018</v>
      </c>
      <c r="B1797" s="6" t="s">
        <v>137</v>
      </c>
      <c r="C1797" s="6">
        <v>8642</v>
      </c>
      <c r="D1797" s="6" t="s">
        <v>75</v>
      </c>
      <c r="E1797" s="6" t="str">
        <f t="shared" si="112"/>
        <v>5030220086425035</v>
      </c>
      <c r="F1797" s="7" t="s">
        <v>29</v>
      </c>
      <c r="G1797" s="7" t="s">
        <v>76</v>
      </c>
      <c r="H1797" s="7" t="s">
        <v>77</v>
      </c>
      <c r="I1797" s="6" t="s">
        <v>24</v>
      </c>
      <c r="J1797" s="32">
        <v>5035</v>
      </c>
      <c r="K1797" s="32" t="s">
        <v>194</v>
      </c>
      <c r="L1797" s="8">
        <v>1876.78</v>
      </c>
      <c r="M1797" s="8">
        <f t="shared" si="111"/>
        <v>46.919499999999999</v>
      </c>
      <c r="N1797" s="8">
        <f t="shared" si="113"/>
        <v>1923.6994999999999</v>
      </c>
      <c r="O1797" s="8">
        <v>2225.8300000000004</v>
      </c>
      <c r="P1797" s="8">
        <v>3224.0900000000006</v>
      </c>
    </row>
    <row r="1798" spans="1:16" x14ac:dyDescent="0.25">
      <c r="A1798" s="5">
        <v>2018</v>
      </c>
      <c r="B1798" s="6" t="s">
        <v>137</v>
      </c>
      <c r="C1798" s="6">
        <v>8645</v>
      </c>
      <c r="D1798" s="6" t="s">
        <v>79</v>
      </c>
      <c r="E1798" s="6" t="str">
        <f t="shared" si="112"/>
        <v>5030220086455035</v>
      </c>
      <c r="F1798" s="7" t="s">
        <v>29</v>
      </c>
      <c r="G1798" s="7" t="s">
        <v>76</v>
      </c>
      <c r="H1798" s="7" t="s">
        <v>77</v>
      </c>
      <c r="I1798" s="6" t="s">
        <v>24</v>
      </c>
      <c r="J1798" s="32">
        <v>5035</v>
      </c>
      <c r="K1798" s="32" t="s">
        <v>194</v>
      </c>
      <c r="L1798" s="8">
        <v>13709.609999999999</v>
      </c>
      <c r="M1798" s="8">
        <f t="shared" si="111"/>
        <v>342.74025</v>
      </c>
      <c r="N1798" s="8">
        <f t="shared" si="113"/>
        <v>14052.35025</v>
      </c>
      <c r="O1798" s="8">
        <v>11503.829999999998</v>
      </c>
      <c r="P1798" s="8">
        <v>6711.5200000000013</v>
      </c>
    </row>
    <row r="1799" spans="1:16" x14ac:dyDescent="0.25">
      <c r="A1799" s="5">
        <v>2018</v>
      </c>
      <c r="B1799" s="6" t="s">
        <v>137</v>
      </c>
      <c r="C1799" s="6">
        <v>8711</v>
      </c>
      <c r="D1799" s="6" t="s">
        <v>108</v>
      </c>
      <c r="E1799" s="6" t="str">
        <f t="shared" si="112"/>
        <v>5030220087115035</v>
      </c>
      <c r="F1799" s="7" t="s">
        <v>67</v>
      </c>
      <c r="G1799" s="7" t="s">
        <v>67</v>
      </c>
      <c r="H1799" s="7" t="s">
        <v>109</v>
      </c>
      <c r="I1799" s="6" t="s">
        <v>24</v>
      </c>
      <c r="J1799" s="32">
        <v>5035</v>
      </c>
      <c r="K1799" s="32" t="s">
        <v>194</v>
      </c>
      <c r="L1799" s="8">
        <v>1102.8399999999999</v>
      </c>
      <c r="M1799" s="8">
        <f t="shared" si="111"/>
        <v>27.570999999999998</v>
      </c>
      <c r="N1799" s="8">
        <f t="shared" si="113"/>
        <v>1130.4109999999998</v>
      </c>
      <c r="O1799" s="8">
        <v>1159.95</v>
      </c>
      <c r="P1799" s="8">
        <v>13872.239999999993</v>
      </c>
    </row>
    <row r="1800" spans="1:16" x14ac:dyDescent="0.25">
      <c r="A1800" s="5">
        <v>2018</v>
      </c>
      <c r="B1800" s="6" t="s">
        <v>137</v>
      </c>
      <c r="C1800" s="6">
        <v>8715</v>
      </c>
      <c r="D1800" s="6" t="s">
        <v>128</v>
      </c>
      <c r="E1800" s="6" t="str">
        <f t="shared" si="112"/>
        <v>5030220087155035</v>
      </c>
      <c r="F1800" s="7" t="s">
        <v>29</v>
      </c>
      <c r="G1800" s="7" t="s">
        <v>76</v>
      </c>
      <c r="H1800" s="7" t="s">
        <v>111</v>
      </c>
      <c r="I1800" s="6" t="s">
        <v>24</v>
      </c>
      <c r="J1800" s="32">
        <v>5035</v>
      </c>
      <c r="K1800" s="32" t="s">
        <v>194</v>
      </c>
      <c r="L1800" s="8">
        <v>696.17</v>
      </c>
      <c r="M1800" s="8">
        <f t="shared" si="111"/>
        <v>17.404250000000001</v>
      </c>
      <c r="N1800" s="8">
        <f t="shared" si="113"/>
        <v>713.57425000000001</v>
      </c>
      <c r="O1800" s="8">
        <v>591.6</v>
      </c>
      <c r="P1800" s="8">
        <v>0</v>
      </c>
    </row>
    <row r="1801" spans="1:16" ht="24.75" x14ac:dyDescent="0.25">
      <c r="A1801" s="5">
        <v>2018</v>
      </c>
      <c r="B1801" s="6" t="s">
        <v>137</v>
      </c>
      <c r="C1801" s="6">
        <v>8721</v>
      </c>
      <c r="D1801" s="6" t="s">
        <v>117</v>
      </c>
      <c r="E1801" s="6" t="str">
        <f t="shared" si="112"/>
        <v>5030220087215035</v>
      </c>
      <c r="F1801" s="7" t="s">
        <v>29</v>
      </c>
      <c r="G1801" s="7" t="s">
        <v>30</v>
      </c>
      <c r="H1801" s="7" t="s">
        <v>118</v>
      </c>
      <c r="I1801" s="6" t="s">
        <v>24</v>
      </c>
      <c r="J1801" s="32">
        <v>5035</v>
      </c>
      <c r="K1801" s="32" t="s">
        <v>194</v>
      </c>
      <c r="L1801" s="8">
        <v>489.97999999999996</v>
      </c>
      <c r="M1801" s="8">
        <f t="shared" si="111"/>
        <v>12.249499999999999</v>
      </c>
      <c r="N1801" s="8">
        <f t="shared" si="113"/>
        <v>502.22949999999997</v>
      </c>
      <c r="O1801" s="8">
        <v>115.87</v>
      </c>
      <c r="P1801" s="8">
        <v>216.97999999999996</v>
      </c>
    </row>
    <row r="1802" spans="1:16" ht="24.75" x14ac:dyDescent="0.25">
      <c r="A1802" s="5">
        <v>2018</v>
      </c>
      <c r="B1802" s="6" t="s">
        <v>137</v>
      </c>
      <c r="C1802" s="6">
        <v>8722</v>
      </c>
      <c r="D1802" s="6" t="s">
        <v>119</v>
      </c>
      <c r="E1802" s="6" t="str">
        <f t="shared" si="112"/>
        <v>5030220087225035</v>
      </c>
      <c r="F1802" s="7" t="s">
        <v>29</v>
      </c>
      <c r="G1802" s="7" t="s">
        <v>30</v>
      </c>
      <c r="H1802" s="7" t="s">
        <v>118</v>
      </c>
      <c r="I1802" s="6" t="s">
        <v>24</v>
      </c>
      <c r="J1802" s="32">
        <v>5035</v>
      </c>
      <c r="K1802" s="32" t="s">
        <v>194</v>
      </c>
      <c r="L1802" s="8">
        <v>1925.01</v>
      </c>
      <c r="M1802" s="8">
        <f t="shared" si="111"/>
        <v>48.125250000000001</v>
      </c>
      <c r="N1802" s="8">
        <f t="shared" si="113"/>
        <v>1973.13525</v>
      </c>
      <c r="O1802" s="8">
        <v>1688.3900000000003</v>
      </c>
      <c r="P1802" s="8">
        <v>1945.6599999999999</v>
      </c>
    </row>
    <row r="1803" spans="1:16" ht="24.75" x14ac:dyDescent="0.25">
      <c r="A1803" s="5">
        <v>2018</v>
      </c>
      <c r="B1803" s="6" t="s">
        <v>137</v>
      </c>
      <c r="C1803" s="6">
        <v>8723</v>
      </c>
      <c r="D1803" s="6" t="s">
        <v>120</v>
      </c>
      <c r="E1803" s="6" t="str">
        <f t="shared" si="112"/>
        <v>5030220087235035</v>
      </c>
      <c r="F1803" s="7" t="s">
        <v>29</v>
      </c>
      <c r="G1803" s="7" t="s">
        <v>30</v>
      </c>
      <c r="H1803" s="7" t="s">
        <v>118</v>
      </c>
      <c r="I1803" s="6" t="s">
        <v>24</v>
      </c>
      <c r="J1803" s="32">
        <v>5035</v>
      </c>
      <c r="K1803" s="32" t="s">
        <v>194</v>
      </c>
      <c r="L1803" s="8">
        <v>483.93</v>
      </c>
      <c r="M1803" s="8">
        <f t="shared" si="111"/>
        <v>12.09825</v>
      </c>
      <c r="N1803" s="8">
        <f t="shared" si="113"/>
        <v>496.02825000000001</v>
      </c>
      <c r="O1803" s="8">
        <v>967.93000000000006</v>
      </c>
      <c r="P1803" s="8">
        <v>1839.5200000000002</v>
      </c>
    </row>
    <row r="1804" spans="1:16" x14ac:dyDescent="0.25">
      <c r="A1804" s="5">
        <v>2018</v>
      </c>
      <c r="B1804" s="6" t="s">
        <v>137</v>
      </c>
      <c r="C1804" s="6">
        <v>8740</v>
      </c>
      <c r="D1804" s="6" t="s">
        <v>121</v>
      </c>
      <c r="E1804" s="6" t="str">
        <f t="shared" si="112"/>
        <v>5030220087405035</v>
      </c>
      <c r="F1804" s="7" t="s">
        <v>29</v>
      </c>
      <c r="G1804" s="7" t="s">
        <v>30</v>
      </c>
      <c r="H1804" s="7" t="s">
        <v>122</v>
      </c>
      <c r="I1804" s="6" t="s">
        <v>24</v>
      </c>
      <c r="J1804" s="32">
        <v>5035</v>
      </c>
      <c r="K1804" s="32" t="s">
        <v>194</v>
      </c>
      <c r="L1804" s="8">
        <v>1441.96</v>
      </c>
      <c r="M1804" s="8">
        <f t="shared" si="111"/>
        <v>36.048999999999999</v>
      </c>
      <c r="N1804" s="8">
        <f t="shared" si="113"/>
        <v>1478.009</v>
      </c>
      <c r="O1804" s="8">
        <v>1203.94</v>
      </c>
      <c r="P1804" s="8">
        <v>1066.7</v>
      </c>
    </row>
    <row r="1805" spans="1:16" ht="24.75" x14ac:dyDescent="0.25">
      <c r="A1805" s="5">
        <v>2018</v>
      </c>
      <c r="B1805" s="6" t="s">
        <v>19</v>
      </c>
      <c r="C1805" s="6">
        <v>6002</v>
      </c>
      <c r="D1805" s="6" t="s">
        <v>20</v>
      </c>
      <c r="E1805" s="6" t="str">
        <f t="shared" si="112"/>
        <v>5020220060025036</v>
      </c>
      <c r="F1805" s="7" t="s">
        <v>21</v>
      </c>
      <c r="G1805" s="7" t="s">
        <v>22</v>
      </c>
      <c r="H1805" s="7" t="s">
        <v>23</v>
      </c>
      <c r="I1805" s="6" t="s">
        <v>24</v>
      </c>
      <c r="J1805" s="32">
        <v>5036</v>
      </c>
      <c r="K1805" s="32" t="s">
        <v>195</v>
      </c>
      <c r="L1805" s="8">
        <v>1520.88</v>
      </c>
      <c r="M1805" s="8">
        <f t="shared" si="111"/>
        <v>38.022000000000006</v>
      </c>
      <c r="N1805" s="8">
        <f t="shared" si="113"/>
        <v>1558.902</v>
      </c>
      <c r="O1805" s="8">
        <v>0</v>
      </c>
      <c r="P1805" s="8">
        <v>885.36</v>
      </c>
    </row>
    <row r="1806" spans="1:16" ht="24.75" x14ac:dyDescent="0.25">
      <c r="A1806" s="5">
        <v>2017</v>
      </c>
      <c r="B1806" s="6" t="s">
        <v>19</v>
      </c>
      <c r="C1806" s="6">
        <v>6003</v>
      </c>
      <c r="D1806" s="6" t="s">
        <v>26</v>
      </c>
      <c r="E1806" s="6" t="str">
        <f t="shared" si="112"/>
        <v>5020220060035036</v>
      </c>
      <c r="F1806" s="7" t="s">
        <v>21</v>
      </c>
      <c r="G1806" s="7" t="s">
        <v>22</v>
      </c>
      <c r="H1806" s="7" t="s">
        <v>27</v>
      </c>
      <c r="I1806" s="6" t="s">
        <v>24</v>
      </c>
      <c r="J1806" s="32">
        <v>5036</v>
      </c>
      <c r="K1806" s="33" t="str">
        <f>VLOOKUP(J1806,'[17]OC Name'!A:B,2,FALSE)</f>
        <v>Emergency leave</v>
      </c>
      <c r="L1806" s="8">
        <v>0</v>
      </c>
      <c r="M1806" s="10"/>
      <c r="N1806" s="8">
        <f t="shared" si="113"/>
        <v>0</v>
      </c>
      <c r="O1806" s="8">
        <v>272.8</v>
      </c>
      <c r="P1806" s="8">
        <v>0</v>
      </c>
    </row>
    <row r="1807" spans="1:16" x14ac:dyDescent="0.25">
      <c r="A1807" s="5">
        <v>2018</v>
      </c>
      <c r="B1807" s="6" t="s">
        <v>19</v>
      </c>
      <c r="C1807" s="6">
        <v>6004</v>
      </c>
      <c r="D1807" s="6" t="s">
        <v>28</v>
      </c>
      <c r="E1807" s="6" t="str">
        <f t="shared" si="112"/>
        <v>5020220060045036</v>
      </c>
      <c r="F1807" s="7" t="s">
        <v>29</v>
      </c>
      <c r="G1807" s="7" t="s">
        <v>30</v>
      </c>
      <c r="H1807" s="7" t="s">
        <v>31</v>
      </c>
      <c r="I1807" s="6" t="s">
        <v>24</v>
      </c>
      <c r="J1807" s="32">
        <v>5036</v>
      </c>
      <c r="K1807" s="32" t="s">
        <v>195</v>
      </c>
      <c r="L1807" s="8">
        <v>465</v>
      </c>
      <c r="M1807" s="8">
        <f t="shared" ref="M1807:M1812" si="114">L1807*0.025</f>
        <v>11.625</v>
      </c>
      <c r="N1807" s="8">
        <f t="shared" si="113"/>
        <v>476.625</v>
      </c>
      <c r="O1807" s="8">
        <v>0</v>
      </c>
      <c r="P1807" s="8">
        <v>654.72</v>
      </c>
    </row>
    <row r="1808" spans="1:16" x14ac:dyDescent="0.25">
      <c r="A1808" s="5">
        <v>2018</v>
      </c>
      <c r="B1808" s="6" t="s">
        <v>19</v>
      </c>
      <c r="C1808" s="6">
        <v>6021</v>
      </c>
      <c r="D1808" s="11" t="s">
        <v>32</v>
      </c>
      <c r="E1808" s="6" t="str">
        <f t="shared" si="112"/>
        <v>5020220060215036</v>
      </c>
      <c r="F1808" s="7" t="s">
        <v>21</v>
      </c>
      <c r="G1808" s="7" t="s">
        <v>22</v>
      </c>
      <c r="H1808" s="7" t="s">
        <v>33</v>
      </c>
      <c r="I1808" s="6" t="s">
        <v>24</v>
      </c>
      <c r="J1808" s="32">
        <v>5036</v>
      </c>
      <c r="K1808" s="32" t="s">
        <v>195</v>
      </c>
      <c r="L1808" s="8">
        <v>2655.27</v>
      </c>
      <c r="M1808" s="8">
        <f t="shared" si="114"/>
        <v>66.381749999999997</v>
      </c>
      <c r="N1808" s="8">
        <f t="shared" si="113"/>
        <v>2721.65175</v>
      </c>
      <c r="O1808" s="8">
        <v>2328.1899999999996</v>
      </c>
      <c r="P1808" s="8">
        <v>524.08000000000004</v>
      </c>
    </row>
    <row r="1809" spans="1:16" x14ac:dyDescent="0.25">
      <c r="A1809" s="5">
        <v>2018</v>
      </c>
      <c r="B1809" s="6" t="s">
        <v>19</v>
      </c>
      <c r="C1809" s="6">
        <v>6022</v>
      </c>
      <c r="D1809" s="6" t="s">
        <v>34</v>
      </c>
      <c r="E1809" s="6" t="str">
        <f t="shared" si="112"/>
        <v>5020220060225036</v>
      </c>
      <c r="F1809" s="7" t="s">
        <v>21</v>
      </c>
      <c r="G1809" s="7" t="s">
        <v>22</v>
      </c>
      <c r="H1809" s="7" t="s">
        <v>33</v>
      </c>
      <c r="I1809" s="6" t="s">
        <v>24</v>
      </c>
      <c r="J1809" s="32">
        <v>5036</v>
      </c>
      <c r="K1809" s="32" t="s">
        <v>195</v>
      </c>
      <c r="L1809" s="8">
        <v>1647.46</v>
      </c>
      <c r="M1809" s="8">
        <f t="shared" si="114"/>
        <v>41.186500000000002</v>
      </c>
      <c r="N1809" s="8">
        <f t="shared" si="113"/>
        <v>1688.6465000000001</v>
      </c>
      <c r="O1809" s="8">
        <v>825.36</v>
      </c>
      <c r="P1809" s="8">
        <v>1112.9699999999998</v>
      </c>
    </row>
    <row r="1810" spans="1:16" x14ac:dyDescent="0.25">
      <c r="A1810" s="5">
        <v>2018</v>
      </c>
      <c r="B1810" s="6" t="s">
        <v>19</v>
      </c>
      <c r="C1810" s="6">
        <v>6031</v>
      </c>
      <c r="D1810" s="11" t="s">
        <v>35</v>
      </c>
      <c r="E1810" s="6" t="str">
        <f t="shared" si="112"/>
        <v>5020220060315036</v>
      </c>
      <c r="F1810" s="7" t="s">
        <v>21</v>
      </c>
      <c r="G1810" s="7" t="s">
        <v>22</v>
      </c>
      <c r="H1810" s="7" t="s">
        <v>33</v>
      </c>
      <c r="I1810" s="6" t="s">
        <v>24</v>
      </c>
      <c r="J1810" s="32">
        <v>5036</v>
      </c>
      <c r="K1810" s="32" t="s">
        <v>195</v>
      </c>
      <c r="L1810" s="8">
        <v>5187.88</v>
      </c>
      <c r="M1810" s="8">
        <f t="shared" si="114"/>
        <v>129.697</v>
      </c>
      <c r="N1810" s="8">
        <f t="shared" si="113"/>
        <v>5317.5770000000002</v>
      </c>
      <c r="O1810" s="8">
        <v>804.24</v>
      </c>
      <c r="P1810" s="8">
        <v>558</v>
      </c>
    </row>
    <row r="1811" spans="1:16" ht="24.75" x14ac:dyDescent="0.25">
      <c r="A1811" s="5">
        <v>2018</v>
      </c>
      <c r="B1811" s="6" t="s">
        <v>19</v>
      </c>
      <c r="C1811" s="6">
        <v>6032</v>
      </c>
      <c r="D1811" s="6" t="s">
        <v>36</v>
      </c>
      <c r="E1811" s="6" t="str">
        <f t="shared" si="112"/>
        <v>5020220060325036</v>
      </c>
      <c r="F1811" s="7" t="s">
        <v>21</v>
      </c>
      <c r="G1811" s="7" t="s">
        <v>22</v>
      </c>
      <c r="H1811" s="7" t="s">
        <v>33</v>
      </c>
      <c r="I1811" s="6" t="s">
        <v>24</v>
      </c>
      <c r="J1811" s="32">
        <v>5036</v>
      </c>
      <c r="K1811" s="32" t="s">
        <v>195</v>
      </c>
      <c r="L1811" s="8">
        <v>1582.08</v>
      </c>
      <c r="M1811" s="8">
        <f t="shared" si="114"/>
        <v>39.552</v>
      </c>
      <c r="N1811" s="8">
        <f t="shared" si="113"/>
        <v>1621.6319999999998</v>
      </c>
      <c r="O1811" s="8">
        <v>1242.72</v>
      </c>
      <c r="P1811" s="8">
        <v>1866.08</v>
      </c>
    </row>
    <row r="1812" spans="1:16" ht="24.75" x14ac:dyDescent="0.25">
      <c r="A1812" s="5">
        <v>2018</v>
      </c>
      <c r="B1812" s="6" t="s">
        <v>19</v>
      </c>
      <c r="C1812" s="6">
        <v>6042</v>
      </c>
      <c r="D1812" s="6" t="s">
        <v>37</v>
      </c>
      <c r="E1812" s="6" t="str">
        <f t="shared" si="112"/>
        <v>5020220060425036</v>
      </c>
      <c r="F1812" s="7" t="s">
        <v>21</v>
      </c>
      <c r="G1812" s="7" t="s">
        <v>22</v>
      </c>
      <c r="H1812" s="7" t="s">
        <v>38</v>
      </c>
      <c r="I1812" s="6" t="s">
        <v>24</v>
      </c>
      <c r="J1812" s="32">
        <v>5036</v>
      </c>
      <c r="K1812" s="32" t="s">
        <v>195</v>
      </c>
      <c r="L1812" s="8">
        <v>2586.9700000000003</v>
      </c>
      <c r="M1812" s="8">
        <f t="shared" si="114"/>
        <v>64.674250000000015</v>
      </c>
      <c r="N1812" s="8">
        <f t="shared" si="113"/>
        <v>2651.6442500000003</v>
      </c>
      <c r="O1812" s="8">
        <v>3590.3</v>
      </c>
      <c r="P1812" s="8">
        <v>692.97</v>
      </c>
    </row>
    <row r="1813" spans="1:16" ht="24.75" x14ac:dyDescent="0.25">
      <c r="A1813" s="5">
        <v>2016</v>
      </c>
      <c r="B1813" s="6" t="s">
        <v>19</v>
      </c>
      <c r="C1813" s="6">
        <v>6043</v>
      </c>
      <c r="D1813" s="6" t="s">
        <v>39</v>
      </c>
      <c r="E1813" s="6" t="str">
        <f t="shared" si="112"/>
        <v>5020220060435036</v>
      </c>
      <c r="F1813" s="7" t="s">
        <v>21</v>
      </c>
      <c r="G1813" s="7" t="s">
        <v>22</v>
      </c>
      <c r="H1813" s="7" t="s">
        <v>40</v>
      </c>
      <c r="I1813" s="6" t="s">
        <v>24</v>
      </c>
      <c r="J1813" s="32">
        <v>5036</v>
      </c>
      <c r="K1813" s="33" t="str">
        <f>VLOOKUP(J1813,'[17]OC Name'!A:B,2,FALSE)</f>
        <v>Emergency leave</v>
      </c>
      <c r="L1813" s="8">
        <v>0</v>
      </c>
      <c r="M1813" s="10"/>
      <c r="N1813" s="8">
        <f t="shared" si="113"/>
        <v>0</v>
      </c>
      <c r="O1813" s="8">
        <v>0</v>
      </c>
      <c r="P1813" s="8">
        <v>3068.2400000000002</v>
      </c>
    </row>
    <row r="1814" spans="1:16" ht="24.75" x14ac:dyDescent="0.25">
      <c r="A1814" s="5">
        <v>2018</v>
      </c>
      <c r="B1814" s="6" t="s">
        <v>19</v>
      </c>
      <c r="C1814" s="6">
        <v>6044</v>
      </c>
      <c r="D1814" s="6" t="s">
        <v>41</v>
      </c>
      <c r="E1814" s="6" t="str">
        <f t="shared" si="112"/>
        <v>5020220060445036</v>
      </c>
      <c r="F1814" s="7" t="s">
        <v>21</v>
      </c>
      <c r="G1814" s="7" t="s">
        <v>22</v>
      </c>
      <c r="H1814" s="7" t="s">
        <v>42</v>
      </c>
      <c r="I1814" s="6" t="s">
        <v>24</v>
      </c>
      <c r="J1814" s="32">
        <v>5036</v>
      </c>
      <c r="K1814" s="32" t="s">
        <v>195</v>
      </c>
      <c r="L1814" s="8">
        <v>1303.8399999999999</v>
      </c>
      <c r="M1814" s="8">
        <f>L1814*0.025</f>
        <v>32.595999999999997</v>
      </c>
      <c r="N1814" s="8">
        <f t="shared" si="113"/>
        <v>1336.4359999999999</v>
      </c>
      <c r="O1814" s="8">
        <v>1275.3600000000001</v>
      </c>
      <c r="P1814" s="8">
        <v>0</v>
      </c>
    </row>
    <row r="1815" spans="1:16" ht="24.75" x14ac:dyDescent="0.25">
      <c r="A1815" s="5">
        <v>2018</v>
      </c>
      <c r="B1815" s="6" t="s">
        <v>19</v>
      </c>
      <c r="C1815" s="6">
        <v>6045</v>
      </c>
      <c r="D1815" s="6" t="s">
        <v>43</v>
      </c>
      <c r="E1815" s="6" t="str">
        <f t="shared" si="112"/>
        <v>5020220060455036</v>
      </c>
      <c r="F1815" s="7" t="s">
        <v>21</v>
      </c>
      <c r="G1815" s="7" t="s">
        <v>22</v>
      </c>
      <c r="H1815" s="7" t="s">
        <v>38</v>
      </c>
      <c r="I1815" s="6" t="s">
        <v>24</v>
      </c>
      <c r="J1815" s="32">
        <v>5036</v>
      </c>
      <c r="K1815" s="32" t="s">
        <v>195</v>
      </c>
      <c r="L1815" s="8">
        <v>2970.47</v>
      </c>
      <c r="M1815" s="8">
        <f>L1815*0.025</f>
        <v>74.261749999999992</v>
      </c>
      <c r="N1815" s="8">
        <f t="shared" si="113"/>
        <v>3044.7317499999999</v>
      </c>
      <c r="O1815" s="8">
        <v>1826.61</v>
      </c>
      <c r="P1815" s="8">
        <v>922.67</v>
      </c>
    </row>
    <row r="1816" spans="1:16" ht="24.75" x14ac:dyDescent="0.25">
      <c r="A1816" s="5">
        <v>2018</v>
      </c>
      <c r="B1816" s="6" t="s">
        <v>19</v>
      </c>
      <c r="C1816" s="6">
        <v>6047</v>
      </c>
      <c r="D1816" s="6" t="s">
        <v>45</v>
      </c>
      <c r="E1816" s="6" t="str">
        <f t="shared" si="112"/>
        <v>5020220060475036</v>
      </c>
      <c r="F1816" s="7" t="s">
        <v>21</v>
      </c>
      <c r="G1816" s="7" t="s">
        <v>22</v>
      </c>
      <c r="H1816" s="7" t="s">
        <v>38</v>
      </c>
      <c r="I1816" s="6" t="s">
        <v>24</v>
      </c>
      <c r="J1816" s="32">
        <v>5036</v>
      </c>
      <c r="K1816" s="32" t="s">
        <v>195</v>
      </c>
      <c r="L1816" s="8">
        <v>456.72</v>
      </c>
      <c r="M1816" s="8">
        <f>L1816*0.025</f>
        <v>11.418000000000001</v>
      </c>
      <c r="N1816" s="8">
        <f t="shared" si="113"/>
        <v>468.13800000000003</v>
      </c>
      <c r="O1816" s="8">
        <v>0</v>
      </c>
      <c r="P1816" s="8">
        <v>0</v>
      </c>
    </row>
    <row r="1817" spans="1:16" x14ac:dyDescent="0.25">
      <c r="A1817" s="5">
        <v>2016</v>
      </c>
      <c r="B1817" s="6" t="s">
        <v>19</v>
      </c>
      <c r="C1817" s="6">
        <v>6050</v>
      </c>
      <c r="D1817" s="6" t="s">
        <v>46</v>
      </c>
      <c r="E1817" s="6" t="str">
        <f t="shared" si="112"/>
        <v>5020220060505036</v>
      </c>
      <c r="F1817" s="7" t="s">
        <v>21</v>
      </c>
      <c r="G1817" s="7" t="s">
        <v>22</v>
      </c>
      <c r="H1817" s="7" t="s">
        <v>47</v>
      </c>
      <c r="I1817" s="6" t="s">
        <v>24</v>
      </c>
      <c r="J1817" s="32">
        <v>5036</v>
      </c>
      <c r="K1817" s="33" t="str">
        <f>VLOOKUP(J1817,'[17]OC Name'!A:B,2,FALSE)</f>
        <v>Emergency leave</v>
      </c>
      <c r="L1817" s="8">
        <v>0</v>
      </c>
      <c r="M1817" s="10"/>
      <c r="N1817" s="8">
        <f t="shared" si="113"/>
        <v>0</v>
      </c>
      <c r="O1817" s="8">
        <v>0</v>
      </c>
      <c r="P1817" s="8">
        <v>2076.2400000000002</v>
      </c>
    </row>
    <row r="1818" spans="1:16" x14ac:dyDescent="0.25">
      <c r="A1818" s="5">
        <v>2018</v>
      </c>
      <c r="B1818" s="6" t="s">
        <v>19</v>
      </c>
      <c r="C1818" s="6">
        <v>6061</v>
      </c>
      <c r="D1818" s="6" t="s">
        <v>48</v>
      </c>
      <c r="E1818" s="6" t="str">
        <f t="shared" si="112"/>
        <v>5020220060615036</v>
      </c>
      <c r="F1818" s="7" t="s">
        <v>21</v>
      </c>
      <c r="G1818" s="7" t="s">
        <v>22</v>
      </c>
      <c r="H1818" s="7" t="s">
        <v>33</v>
      </c>
      <c r="I1818" s="6" t="s">
        <v>24</v>
      </c>
      <c r="J1818" s="32">
        <v>5036</v>
      </c>
      <c r="K1818" s="32" t="s">
        <v>195</v>
      </c>
      <c r="L1818" s="8">
        <v>1381.46</v>
      </c>
      <c r="M1818" s="8">
        <f>L1818*0.025</f>
        <v>34.536500000000004</v>
      </c>
      <c r="N1818" s="8">
        <f t="shared" si="113"/>
        <v>1415.9965</v>
      </c>
      <c r="O1818" s="8">
        <v>375.22</v>
      </c>
      <c r="P1818" s="8">
        <v>1296.72</v>
      </c>
    </row>
    <row r="1819" spans="1:16" x14ac:dyDescent="0.25">
      <c r="A1819" s="5">
        <v>2017</v>
      </c>
      <c r="B1819" s="6" t="s">
        <v>19</v>
      </c>
      <c r="C1819" s="6">
        <v>6062</v>
      </c>
      <c r="D1819" s="6" t="s">
        <v>49</v>
      </c>
      <c r="E1819" s="6" t="str">
        <f t="shared" si="112"/>
        <v>5020220060625036</v>
      </c>
      <c r="F1819" s="7" t="s">
        <v>21</v>
      </c>
      <c r="G1819" s="7" t="s">
        <v>22</v>
      </c>
      <c r="H1819" s="7" t="s">
        <v>33</v>
      </c>
      <c r="I1819" s="6" t="s">
        <v>24</v>
      </c>
      <c r="J1819" s="32">
        <v>5036</v>
      </c>
      <c r="K1819" s="33" t="str">
        <f>VLOOKUP(J1819,'[17]OC Name'!A:B,2,FALSE)</f>
        <v>Emergency leave</v>
      </c>
      <c r="L1819" s="8">
        <v>0</v>
      </c>
      <c r="M1819" s="10"/>
      <c r="N1819" s="8">
        <f t="shared" si="113"/>
        <v>0</v>
      </c>
      <c r="O1819" s="8">
        <v>1104.96</v>
      </c>
      <c r="P1819" s="8">
        <v>0</v>
      </c>
    </row>
    <row r="1820" spans="1:16" ht="24.75" x14ac:dyDescent="0.25">
      <c r="A1820" s="5">
        <v>2018</v>
      </c>
      <c r="B1820" s="6" t="s">
        <v>19</v>
      </c>
      <c r="C1820" s="6">
        <v>6070</v>
      </c>
      <c r="D1820" s="6" t="s">
        <v>50</v>
      </c>
      <c r="E1820" s="6" t="str">
        <f t="shared" si="112"/>
        <v>5020220060705036</v>
      </c>
      <c r="F1820" s="7" t="s">
        <v>21</v>
      </c>
      <c r="G1820" s="7" t="s">
        <v>22</v>
      </c>
      <c r="H1820" s="7" t="s">
        <v>51</v>
      </c>
      <c r="I1820" s="6" t="s">
        <v>24</v>
      </c>
      <c r="J1820" s="32">
        <v>5036</v>
      </c>
      <c r="K1820" s="32" t="s">
        <v>195</v>
      </c>
      <c r="L1820" s="8">
        <v>446.16</v>
      </c>
      <c r="M1820" s="8">
        <f t="shared" ref="M1820:M1825" si="115">L1820*0.025</f>
        <v>11.154000000000002</v>
      </c>
      <c r="N1820" s="8">
        <f t="shared" si="113"/>
        <v>457.31400000000002</v>
      </c>
      <c r="O1820" s="8">
        <v>316.5</v>
      </c>
      <c r="P1820" s="8">
        <v>741.24</v>
      </c>
    </row>
    <row r="1821" spans="1:16" ht="24.75" x14ac:dyDescent="0.25">
      <c r="A1821" s="5">
        <v>2018</v>
      </c>
      <c r="B1821" s="6" t="s">
        <v>19</v>
      </c>
      <c r="C1821" s="6">
        <v>6211</v>
      </c>
      <c r="D1821" s="6" t="s">
        <v>52</v>
      </c>
      <c r="E1821" s="6" t="str">
        <f t="shared" si="112"/>
        <v>5020220062115036</v>
      </c>
      <c r="F1821" s="7" t="s">
        <v>21</v>
      </c>
      <c r="G1821" s="7" t="s">
        <v>53</v>
      </c>
      <c r="H1821" s="7" t="s">
        <v>54</v>
      </c>
      <c r="I1821" s="6" t="s">
        <v>24</v>
      </c>
      <c r="J1821" s="32">
        <v>5036</v>
      </c>
      <c r="K1821" s="32" t="s">
        <v>195</v>
      </c>
      <c r="L1821" s="8">
        <v>1762.92</v>
      </c>
      <c r="M1821" s="8">
        <f t="shared" si="115"/>
        <v>44.073000000000008</v>
      </c>
      <c r="N1821" s="8">
        <f t="shared" si="113"/>
        <v>1806.9930000000002</v>
      </c>
      <c r="O1821" s="8">
        <v>1590.7899999999997</v>
      </c>
      <c r="P1821" s="8">
        <v>806.76</v>
      </c>
    </row>
    <row r="1822" spans="1:16" x14ac:dyDescent="0.25">
      <c r="A1822" s="5">
        <v>2018</v>
      </c>
      <c r="B1822" s="6" t="s">
        <v>19</v>
      </c>
      <c r="C1822" s="6">
        <v>6212</v>
      </c>
      <c r="D1822" s="6" t="s">
        <v>55</v>
      </c>
      <c r="E1822" s="6" t="str">
        <f t="shared" si="112"/>
        <v>5020220062125036</v>
      </c>
      <c r="F1822" s="7" t="s">
        <v>21</v>
      </c>
      <c r="G1822" s="7" t="s">
        <v>53</v>
      </c>
      <c r="H1822" s="7" t="s">
        <v>56</v>
      </c>
      <c r="I1822" s="6" t="s">
        <v>24</v>
      </c>
      <c r="J1822" s="32">
        <v>5036</v>
      </c>
      <c r="K1822" s="32" t="s">
        <v>195</v>
      </c>
      <c r="L1822" s="8">
        <v>2649.5600000000004</v>
      </c>
      <c r="M1822" s="8">
        <f t="shared" si="115"/>
        <v>66.239000000000019</v>
      </c>
      <c r="N1822" s="8">
        <f t="shared" si="113"/>
        <v>2715.7990000000004</v>
      </c>
      <c r="O1822" s="8">
        <v>0</v>
      </c>
      <c r="P1822" s="8">
        <v>0</v>
      </c>
    </row>
    <row r="1823" spans="1:16" ht="24.75" x14ac:dyDescent="0.25">
      <c r="A1823" s="5">
        <v>2018</v>
      </c>
      <c r="B1823" s="6" t="s">
        <v>19</v>
      </c>
      <c r="C1823" s="6">
        <v>6213</v>
      </c>
      <c r="D1823" s="6" t="s">
        <v>57</v>
      </c>
      <c r="E1823" s="6" t="str">
        <f t="shared" si="112"/>
        <v>5020220062135036</v>
      </c>
      <c r="F1823" s="7" t="s">
        <v>21</v>
      </c>
      <c r="G1823" s="7" t="s">
        <v>53</v>
      </c>
      <c r="H1823" s="7" t="s">
        <v>58</v>
      </c>
      <c r="I1823" s="6" t="s">
        <v>24</v>
      </c>
      <c r="J1823" s="32">
        <v>5036</v>
      </c>
      <c r="K1823" s="32" t="s">
        <v>195</v>
      </c>
      <c r="L1823" s="8">
        <v>491.52</v>
      </c>
      <c r="M1823" s="8">
        <f t="shared" si="115"/>
        <v>12.288</v>
      </c>
      <c r="N1823" s="8">
        <f t="shared" si="113"/>
        <v>503.80799999999999</v>
      </c>
      <c r="O1823" s="8">
        <v>0</v>
      </c>
      <c r="P1823" s="8">
        <v>0</v>
      </c>
    </row>
    <row r="1824" spans="1:16" x14ac:dyDescent="0.25">
      <c r="A1824" s="5">
        <v>2018</v>
      </c>
      <c r="B1824" s="6" t="s">
        <v>19</v>
      </c>
      <c r="C1824" s="6">
        <v>6214</v>
      </c>
      <c r="D1824" s="6" t="s">
        <v>59</v>
      </c>
      <c r="E1824" s="6" t="str">
        <f t="shared" si="112"/>
        <v>5020220062145036</v>
      </c>
      <c r="F1824" s="7" t="s">
        <v>21</v>
      </c>
      <c r="G1824" s="7" t="s">
        <v>53</v>
      </c>
      <c r="H1824" s="7" t="s">
        <v>54</v>
      </c>
      <c r="I1824" s="6" t="s">
        <v>24</v>
      </c>
      <c r="J1824" s="32">
        <v>5036</v>
      </c>
      <c r="K1824" s="32" t="s">
        <v>195</v>
      </c>
      <c r="L1824" s="8">
        <v>679.68</v>
      </c>
      <c r="M1824" s="8">
        <f t="shared" si="115"/>
        <v>16.992000000000001</v>
      </c>
      <c r="N1824" s="8">
        <f t="shared" si="113"/>
        <v>696.67199999999991</v>
      </c>
      <c r="O1824" s="8">
        <v>568.48</v>
      </c>
      <c r="P1824" s="8">
        <v>246</v>
      </c>
    </row>
    <row r="1825" spans="1:16" ht="24.75" x14ac:dyDescent="0.25">
      <c r="A1825" s="5">
        <v>2018</v>
      </c>
      <c r="B1825" s="6" t="s">
        <v>19</v>
      </c>
      <c r="C1825" s="6">
        <v>6215</v>
      </c>
      <c r="D1825" s="6" t="s">
        <v>60</v>
      </c>
      <c r="E1825" s="6" t="str">
        <f t="shared" si="112"/>
        <v>5020220062155036</v>
      </c>
      <c r="F1825" s="7" t="s">
        <v>61</v>
      </c>
      <c r="G1825" s="7" t="s">
        <v>61</v>
      </c>
      <c r="H1825" s="7" t="s">
        <v>62</v>
      </c>
      <c r="I1825" s="6" t="s">
        <v>24</v>
      </c>
      <c r="J1825" s="32">
        <v>5036</v>
      </c>
      <c r="K1825" s="32" t="s">
        <v>195</v>
      </c>
      <c r="L1825" s="8">
        <v>3932.4</v>
      </c>
      <c r="M1825" s="8">
        <f t="shared" si="115"/>
        <v>98.31</v>
      </c>
      <c r="N1825" s="8">
        <f t="shared" si="113"/>
        <v>4030.71</v>
      </c>
      <c r="O1825" s="8">
        <v>0</v>
      </c>
      <c r="P1825" s="8">
        <v>0</v>
      </c>
    </row>
    <row r="1826" spans="1:16" x14ac:dyDescent="0.25">
      <c r="A1826" s="5">
        <v>2016</v>
      </c>
      <c r="B1826" s="6" t="s">
        <v>19</v>
      </c>
      <c r="C1826" s="6">
        <v>6218</v>
      </c>
      <c r="D1826" s="9" t="s">
        <v>63</v>
      </c>
      <c r="E1826" s="6" t="str">
        <f t="shared" si="112"/>
        <v>5020220062185036</v>
      </c>
      <c r="F1826" s="7" t="s">
        <v>21</v>
      </c>
      <c r="G1826" s="7" t="s">
        <v>53</v>
      </c>
      <c r="H1826" s="7" t="s">
        <v>56</v>
      </c>
      <c r="I1826" s="6" t="s">
        <v>24</v>
      </c>
      <c r="J1826" s="32">
        <v>5036</v>
      </c>
      <c r="K1826" s="33" t="str">
        <f>VLOOKUP(J1826,'[17]OC Name'!A:B,2,FALSE)</f>
        <v>Emergency leave</v>
      </c>
      <c r="L1826" s="8">
        <v>0</v>
      </c>
      <c r="M1826" s="10"/>
      <c r="N1826" s="8">
        <f t="shared" si="113"/>
        <v>0</v>
      </c>
      <c r="O1826" s="8">
        <v>597.36</v>
      </c>
      <c r="P1826" s="8">
        <v>423.6</v>
      </c>
    </row>
    <row r="1827" spans="1:16" x14ac:dyDescent="0.25">
      <c r="A1827" s="5">
        <v>2016</v>
      </c>
      <c r="B1827" s="6" t="s">
        <v>19</v>
      </c>
      <c r="C1827" s="6">
        <v>6221</v>
      </c>
      <c r="D1827" s="9" t="s">
        <v>64</v>
      </c>
      <c r="E1827" s="6" t="str">
        <f t="shared" si="112"/>
        <v>5020220062215036</v>
      </c>
      <c r="F1827" s="7" t="s">
        <v>21</v>
      </c>
      <c r="G1827" s="7" t="s">
        <v>53</v>
      </c>
      <c r="H1827" s="7" t="s">
        <v>65</v>
      </c>
      <c r="I1827" s="6" t="s">
        <v>24</v>
      </c>
      <c r="J1827" s="32">
        <v>5036</v>
      </c>
      <c r="K1827" s="33" t="str">
        <f>VLOOKUP(J1827,'[17]OC Name'!A:B,2,FALSE)</f>
        <v>Emergency leave</v>
      </c>
      <c r="L1827" s="8">
        <v>0</v>
      </c>
      <c r="M1827" s="10"/>
      <c r="N1827" s="8">
        <f t="shared" si="113"/>
        <v>0</v>
      </c>
      <c r="O1827" s="8">
        <v>393.08</v>
      </c>
      <c r="P1827" s="8">
        <v>404.16</v>
      </c>
    </row>
    <row r="1828" spans="1:16" ht="24.75" x14ac:dyDescent="0.25">
      <c r="A1828" s="5">
        <v>2018</v>
      </c>
      <c r="B1828" s="6" t="s">
        <v>19</v>
      </c>
      <c r="C1828" s="6">
        <v>6222</v>
      </c>
      <c r="D1828" s="6" t="s">
        <v>66</v>
      </c>
      <c r="E1828" s="6" t="str">
        <f t="shared" si="112"/>
        <v>5020220062225036</v>
      </c>
      <c r="F1828" s="7" t="s">
        <v>67</v>
      </c>
      <c r="G1828" s="7" t="s">
        <v>67</v>
      </c>
      <c r="H1828" s="7" t="s">
        <v>68</v>
      </c>
      <c r="I1828" s="6" t="s">
        <v>24</v>
      </c>
      <c r="J1828" s="32">
        <v>5036</v>
      </c>
      <c r="K1828" s="32" t="s">
        <v>195</v>
      </c>
      <c r="L1828" s="8">
        <v>668.16</v>
      </c>
      <c r="M1828" s="8">
        <f>L1828*0.025</f>
        <v>16.704000000000001</v>
      </c>
      <c r="N1828" s="8">
        <f t="shared" si="113"/>
        <v>684.86399999999992</v>
      </c>
      <c r="O1828" s="8">
        <v>363.6</v>
      </c>
      <c r="P1828" s="8">
        <v>683.28</v>
      </c>
    </row>
    <row r="1829" spans="1:16" x14ac:dyDescent="0.25">
      <c r="A1829" s="5">
        <v>2018</v>
      </c>
      <c r="B1829" s="6" t="s">
        <v>19</v>
      </c>
      <c r="C1829" s="6">
        <v>6223</v>
      </c>
      <c r="D1829" s="6" t="s">
        <v>69</v>
      </c>
      <c r="E1829" s="6" t="str">
        <f t="shared" si="112"/>
        <v>5020220062235036</v>
      </c>
      <c r="F1829" s="7" t="s">
        <v>21</v>
      </c>
      <c r="G1829" s="7" t="s">
        <v>53</v>
      </c>
      <c r="H1829" s="7" t="s">
        <v>65</v>
      </c>
      <c r="I1829" s="6" t="s">
        <v>24</v>
      </c>
      <c r="J1829" s="32">
        <v>5036</v>
      </c>
      <c r="K1829" s="32" t="s">
        <v>195</v>
      </c>
      <c r="L1829" s="8">
        <v>988.96</v>
      </c>
      <c r="M1829" s="8">
        <f>L1829*0.025</f>
        <v>24.724000000000004</v>
      </c>
      <c r="N1829" s="8">
        <f t="shared" si="113"/>
        <v>1013.6840000000001</v>
      </c>
      <c r="O1829" s="8">
        <v>214.8</v>
      </c>
      <c r="P1829" s="8">
        <v>0</v>
      </c>
    </row>
    <row r="1830" spans="1:16" x14ac:dyDescent="0.25">
      <c r="A1830" s="5">
        <v>2016</v>
      </c>
      <c r="B1830" s="6" t="s">
        <v>19</v>
      </c>
      <c r="C1830" s="6">
        <v>6225</v>
      </c>
      <c r="D1830" s="9" t="s">
        <v>70</v>
      </c>
      <c r="E1830" s="6" t="str">
        <f t="shared" si="112"/>
        <v>5020220062255036</v>
      </c>
      <c r="F1830" s="7" t="s">
        <v>21</v>
      </c>
      <c r="G1830" s="7" t="s">
        <v>53</v>
      </c>
      <c r="H1830" s="7" t="s">
        <v>65</v>
      </c>
      <c r="I1830" s="6" t="s">
        <v>24</v>
      </c>
      <c r="J1830" s="32">
        <v>5036</v>
      </c>
      <c r="K1830" s="33" t="str">
        <f>VLOOKUP(J1830,'[17]OC Name'!A:B,2,FALSE)</f>
        <v>Emergency leave</v>
      </c>
      <c r="L1830" s="8">
        <v>0</v>
      </c>
      <c r="M1830" s="10"/>
      <c r="N1830" s="8">
        <f t="shared" si="113"/>
        <v>0</v>
      </c>
      <c r="O1830" s="8">
        <v>3496.56</v>
      </c>
      <c r="P1830" s="8">
        <v>1533.12</v>
      </c>
    </row>
    <row r="1831" spans="1:16" ht="24.75" x14ac:dyDescent="0.25">
      <c r="A1831" s="5">
        <v>2018</v>
      </c>
      <c r="B1831" s="6" t="s">
        <v>19</v>
      </c>
      <c r="C1831" s="6">
        <v>6231</v>
      </c>
      <c r="D1831" s="6" t="s">
        <v>72</v>
      </c>
      <c r="E1831" s="6" t="str">
        <f t="shared" si="112"/>
        <v>5020220062315036</v>
      </c>
      <c r="F1831" s="7" t="s">
        <v>21</v>
      </c>
      <c r="G1831" s="7" t="s">
        <v>53</v>
      </c>
      <c r="H1831" s="7" t="s">
        <v>65</v>
      </c>
      <c r="I1831" s="6" t="s">
        <v>24</v>
      </c>
      <c r="J1831" s="32">
        <v>5036</v>
      </c>
      <c r="K1831" s="32" t="s">
        <v>195</v>
      </c>
      <c r="L1831" s="8">
        <v>2705.9</v>
      </c>
      <c r="M1831" s="8">
        <f t="shared" ref="M1831:M1836" si="116">L1831*0.025</f>
        <v>67.647500000000008</v>
      </c>
      <c r="N1831" s="8">
        <f t="shared" si="113"/>
        <v>2773.5475000000001</v>
      </c>
      <c r="O1831" s="8">
        <v>2803</v>
      </c>
      <c r="P1831" s="8">
        <v>3375.39</v>
      </c>
    </row>
    <row r="1832" spans="1:16" ht="36.75" x14ac:dyDescent="0.25">
      <c r="A1832" s="5">
        <v>2018</v>
      </c>
      <c r="B1832" s="6" t="s">
        <v>19</v>
      </c>
      <c r="C1832" s="6">
        <v>6232</v>
      </c>
      <c r="D1832" s="6" t="s">
        <v>73</v>
      </c>
      <c r="E1832" s="6" t="str">
        <f t="shared" si="112"/>
        <v>5020220062325036</v>
      </c>
      <c r="F1832" s="7" t="s">
        <v>21</v>
      </c>
      <c r="G1832" s="7" t="s">
        <v>53</v>
      </c>
      <c r="H1832" s="7" t="s">
        <v>65</v>
      </c>
      <c r="I1832" s="6" t="s">
        <v>24</v>
      </c>
      <c r="J1832" s="32">
        <v>5036</v>
      </c>
      <c r="K1832" s="32" t="s">
        <v>195</v>
      </c>
      <c r="L1832" s="8">
        <v>1193.17</v>
      </c>
      <c r="M1832" s="8">
        <f t="shared" si="116"/>
        <v>29.829250000000002</v>
      </c>
      <c r="N1832" s="8">
        <f t="shared" si="113"/>
        <v>1222.9992500000001</v>
      </c>
      <c r="O1832" s="8">
        <v>0</v>
      </c>
      <c r="P1832" s="8">
        <v>2018.6399999999999</v>
      </c>
    </row>
    <row r="1833" spans="1:16" ht="24.75" x14ac:dyDescent="0.25">
      <c r="A1833" s="5">
        <v>2018</v>
      </c>
      <c r="B1833" s="6" t="s">
        <v>19</v>
      </c>
      <c r="C1833" s="6">
        <v>6241</v>
      </c>
      <c r="D1833" s="6" t="s">
        <v>74</v>
      </c>
      <c r="E1833" s="6" t="str">
        <f t="shared" si="112"/>
        <v>5020220062415036</v>
      </c>
      <c r="F1833" s="7" t="s">
        <v>21</v>
      </c>
      <c r="G1833" s="7" t="s">
        <v>53</v>
      </c>
      <c r="H1833" s="7" t="s">
        <v>56</v>
      </c>
      <c r="I1833" s="6" t="s">
        <v>24</v>
      </c>
      <c r="J1833" s="32">
        <v>5036</v>
      </c>
      <c r="K1833" s="32" t="s">
        <v>195</v>
      </c>
      <c r="L1833" s="8">
        <v>4691.7299999999996</v>
      </c>
      <c r="M1833" s="8">
        <f t="shared" si="116"/>
        <v>117.29325</v>
      </c>
      <c r="N1833" s="8">
        <f t="shared" si="113"/>
        <v>4809.0232499999993</v>
      </c>
      <c r="O1833" s="8">
        <v>3437.0400000000004</v>
      </c>
      <c r="P1833" s="8">
        <v>2663.2799999999997</v>
      </c>
    </row>
    <row r="1834" spans="1:16" x14ac:dyDescent="0.25">
      <c r="A1834" s="5">
        <v>2018</v>
      </c>
      <c r="B1834" s="6" t="s">
        <v>19</v>
      </c>
      <c r="C1834" s="6">
        <v>6242</v>
      </c>
      <c r="D1834" s="6" t="s">
        <v>75</v>
      </c>
      <c r="E1834" s="6" t="str">
        <f t="shared" si="112"/>
        <v>5020220062425036</v>
      </c>
      <c r="F1834" s="7" t="s">
        <v>29</v>
      </c>
      <c r="G1834" s="7" t="s">
        <v>76</v>
      </c>
      <c r="H1834" s="7" t="s">
        <v>77</v>
      </c>
      <c r="I1834" s="6" t="s">
        <v>24</v>
      </c>
      <c r="J1834" s="32">
        <v>5036</v>
      </c>
      <c r="K1834" s="32" t="s">
        <v>195</v>
      </c>
      <c r="L1834" s="8">
        <v>396.48</v>
      </c>
      <c r="M1834" s="8">
        <f t="shared" si="116"/>
        <v>9.9120000000000008</v>
      </c>
      <c r="N1834" s="8">
        <f t="shared" si="113"/>
        <v>406.392</v>
      </c>
      <c r="O1834" s="8">
        <v>0</v>
      </c>
      <c r="P1834" s="8">
        <v>0</v>
      </c>
    </row>
    <row r="1835" spans="1:16" x14ac:dyDescent="0.25">
      <c r="A1835" s="5">
        <v>2018</v>
      </c>
      <c r="B1835" s="6" t="s">
        <v>19</v>
      </c>
      <c r="C1835" s="6">
        <v>6245</v>
      </c>
      <c r="D1835" s="6" t="s">
        <v>79</v>
      </c>
      <c r="E1835" s="6" t="str">
        <f t="shared" si="112"/>
        <v>5020220062455036</v>
      </c>
      <c r="F1835" s="7" t="s">
        <v>29</v>
      </c>
      <c r="G1835" s="7" t="s">
        <v>76</v>
      </c>
      <c r="H1835" s="7" t="s">
        <v>77</v>
      </c>
      <c r="I1835" s="6" t="s">
        <v>24</v>
      </c>
      <c r="J1835" s="32">
        <v>5036</v>
      </c>
      <c r="K1835" s="32" t="s">
        <v>195</v>
      </c>
      <c r="L1835" s="8">
        <v>736.41</v>
      </c>
      <c r="M1835" s="8">
        <f t="shared" si="116"/>
        <v>18.410250000000001</v>
      </c>
      <c r="N1835" s="8">
        <f t="shared" si="113"/>
        <v>754.82024999999999</v>
      </c>
      <c r="O1835" s="8">
        <v>0</v>
      </c>
      <c r="P1835" s="8">
        <v>262.8</v>
      </c>
    </row>
    <row r="1836" spans="1:16" x14ac:dyDescent="0.25">
      <c r="A1836" s="5">
        <v>2018</v>
      </c>
      <c r="B1836" s="6" t="s">
        <v>19</v>
      </c>
      <c r="C1836" s="6">
        <v>6248</v>
      </c>
      <c r="D1836" s="6" t="s">
        <v>81</v>
      </c>
      <c r="E1836" s="6" t="str">
        <f t="shared" si="112"/>
        <v>5020220062485036</v>
      </c>
      <c r="F1836" s="7" t="s">
        <v>29</v>
      </c>
      <c r="G1836" s="7" t="s">
        <v>30</v>
      </c>
      <c r="H1836" s="7" t="s">
        <v>82</v>
      </c>
      <c r="I1836" s="6" t="s">
        <v>24</v>
      </c>
      <c r="J1836" s="32">
        <v>5036</v>
      </c>
      <c r="K1836" s="32" t="s">
        <v>195</v>
      </c>
      <c r="L1836" s="8">
        <v>587.31999999999994</v>
      </c>
      <c r="M1836" s="8">
        <f t="shared" si="116"/>
        <v>14.683</v>
      </c>
      <c r="N1836" s="8">
        <f t="shared" si="113"/>
        <v>602.00299999999993</v>
      </c>
      <c r="O1836" s="8">
        <v>340.68</v>
      </c>
      <c r="P1836" s="8">
        <v>0</v>
      </c>
    </row>
    <row r="1837" spans="1:16" x14ac:dyDescent="0.25">
      <c r="A1837" s="5">
        <v>2016</v>
      </c>
      <c r="B1837" s="6" t="s">
        <v>19</v>
      </c>
      <c r="C1837" s="6">
        <v>6411</v>
      </c>
      <c r="D1837" s="9" t="s">
        <v>83</v>
      </c>
      <c r="E1837" s="6" t="str">
        <f t="shared" si="112"/>
        <v>5020220064115036</v>
      </c>
      <c r="F1837" s="7" t="s">
        <v>84</v>
      </c>
      <c r="G1837" s="7" t="s">
        <v>84</v>
      </c>
      <c r="H1837" s="7" t="s">
        <v>85</v>
      </c>
      <c r="I1837" s="6" t="s">
        <v>24</v>
      </c>
      <c r="J1837" s="32">
        <v>5036</v>
      </c>
      <c r="K1837" s="33" t="str">
        <f>VLOOKUP(J1837,'[17]OC Name'!A:B,2,FALSE)</f>
        <v>Emergency leave</v>
      </c>
      <c r="L1837" s="8">
        <v>0</v>
      </c>
      <c r="M1837" s="10"/>
      <c r="N1837" s="8">
        <f t="shared" si="113"/>
        <v>0</v>
      </c>
      <c r="O1837" s="8">
        <v>0</v>
      </c>
      <c r="P1837" s="8">
        <v>2607.84</v>
      </c>
    </row>
    <row r="1838" spans="1:16" ht="24.75" x14ac:dyDescent="0.25">
      <c r="A1838" s="5">
        <v>2018</v>
      </c>
      <c r="B1838" s="6" t="s">
        <v>19</v>
      </c>
      <c r="C1838" s="6">
        <v>6412</v>
      </c>
      <c r="D1838" s="6" t="s">
        <v>86</v>
      </c>
      <c r="E1838" s="6" t="str">
        <f t="shared" si="112"/>
        <v>5020220064125036</v>
      </c>
      <c r="F1838" s="7" t="s">
        <v>84</v>
      </c>
      <c r="G1838" s="7" t="s">
        <v>84</v>
      </c>
      <c r="H1838" s="7" t="s">
        <v>87</v>
      </c>
      <c r="I1838" s="6" t="s">
        <v>24</v>
      </c>
      <c r="J1838" s="32">
        <v>5036</v>
      </c>
      <c r="K1838" s="32" t="s">
        <v>195</v>
      </c>
      <c r="L1838" s="8">
        <v>874.68000000000006</v>
      </c>
      <c r="M1838" s="8">
        <f>L1838*0.025</f>
        <v>21.867000000000004</v>
      </c>
      <c r="N1838" s="8">
        <f t="shared" si="113"/>
        <v>896.54700000000003</v>
      </c>
      <c r="O1838" s="8">
        <v>1044.93</v>
      </c>
      <c r="P1838" s="8">
        <v>383.88</v>
      </c>
    </row>
    <row r="1839" spans="1:16" ht="24.75" x14ac:dyDescent="0.25">
      <c r="A1839" s="5">
        <v>2018</v>
      </c>
      <c r="B1839" s="6" t="s">
        <v>19</v>
      </c>
      <c r="C1839" s="6">
        <v>6414</v>
      </c>
      <c r="D1839" s="6" t="s">
        <v>88</v>
      </c>
      <c r="E1839" s="6" t="str">
        <f t="shared" si="112"/>
        <v>5020220064145036</v>
      </c>
      <c r="F1839" s="7" t="s">
        <v>84</v>
      </c>
      <c r="G1839" s="7" t="s">
        <v>84</v>
      </c>
      <c r="H1839" s="7" t="s">
        <v>89</v>
      </c>
      <c r="I1839" s="6" t="s">
        <v>24</v>
      </c>
      <c r="J1839" s="32">
        <v>5036</v>
      </c>
      <c r="K1839" s="32" t="s">
        <v>195</v>
      </c>
      <c r="L1839" s="8">
        <v>576.24</v>
      </c>
      <c r="M1839" s="8">
        <f>L1839*0.025</f>
        <v>14.406000000000001</v>
      </c>
      <c r="N1839" s="8">
        <f t="shared" si="113"/>
        <v>590.64599999999996</v>
      </c>
      <c r="O1839" s="8">
        <v>885.15</v>
      </c>
      <c r="P1839" s="8">
        <v>1386.28</v>
      </c>
    </row>
    <row r="1840" spans="1:16" ht="24.75" x14ac:dyDescent="0.25">
      <c r="A1840" s="5">
        <v>2018</v>
      </c>
      <c r="B1840" s="6" t="s">
        <v>19</v>
      </c>
      <c r="C1840" s="6">
        <v>6416</v>
      </c>
      <c r="D1840" s="6" t="s">
        <v>90</v>
      </c>
      <c r="E1840" s="6" t="str">
        <f t="shared" si="112"/>
        <v>5020220064165036</v>
      </c>
      <c r="F1840" s="7" t="s">
        <v>21</v>
      </c>
      <c r="G1840" s="7" t="s">
        <v>53</v>
      </c>
      <c r="H1840" s="7" t="s">
        <v>58</v>
      </c>
      <c r="I1840" s="6" t="s">
        <v>24</v>
      </c>
      <c r="J1840" s="32">
        <v>5036</v>
      </c>
      <c r="K1840" s="32" t="s">
        <v>195</v>
      </c>
      <c r="L1840" s="8">
        <v>1560.81</v>
      </c>
      <c r="M1840" s="8">
        <f>L1840*0.025</f>
        <v>39.020250000000004</v>
      </c>
      <c r="N1840" s="8">
        <f t="shared" si="113"/>
        <v>1599.83025</v>
      </c>
      <c r="O1840" s="8">
        <v>330</v>
      </c>
      <c r="P1840" s="8">
        <v>452.16</v>
      </c>
    </row>
    <row r="1841" spans="1:16" x14ac:dyDescent="0.25">
      <c r="A1841" s="5">
        <v>2018</v>
      </c>
      <c r="B1841" s="6" t="s">
        <v>19</v>
      </c>
      <c r="C1841" s="6">
        <v>6417</v>
      </c>
      <c r="D1841" s="6" t="s">
        <v>91</v>
      </c>
      <c r="E1841" s="6" t="str">
        <f t="shared" si="112"/>
        <v>5020220064175036</v>
      </c>
      <c r="F1841" s="7" t="s">
        <v>29</v>
      </c>
      <c r="G1841" s="7" t="s">
        <v>30</v>
      </c>
      <c r="H1841" s="7" t="s">
        <v>92</v>
      </c>
      <c r="I1841" s="6" t="s">
        <v>24</v>
      </c>
      <c r="J1841" s="32">
        <v>5036</v>
      </c>
      <c r="K1841" s="32" t="s">
        <v>195</v>
      </c>
      <c r="L1841" s="8">
        <v>423</v>
      </c>
      <c r="M1841" s="8">
        <f>L1841*0.025</f>
        <v>10.575000000000001</v>
      </c>
      <c r="N1841" s="8">
        <f t="shared" si="113"/>
        <v>433.57499999999999</v>
      </c>
      <c r="O1841" s="8">
        <v>948.62</v>
      </c>
      <c r="P1841" s="8">
        <v>336.8</v>
      </c>
    </row>
    <row r="1842" spans="1:16" x14ac:dyDescent="0.25">
      <c r="A1842" s="5">
        <v>2017</v>
      </c>
      <c r="B1842" s="6" t="s">
        <v>19</v>
      </c>
      <c r="C1842" s="6">
        <v>6420</v>
      </c>
      <c r="D1842" s="9" t="s">
        <v>93</v>
      </c>
      <c r="E1842" s="6" t="str">
        <f t="shared" si="112"/>
        <v>5020220064205036</v>
      </c>
      <c r="F1842" s="7" t="s">
        <v>61</v>
      </c>
      <c r="G1842" s="7" t="s">
        <v>61</v>
      </c>
      <c r="H1842" s="7" t="s">
        <v>94</v>
      </c>
      <c r="I1842" s="6" t="s">
        <v>24</v>
      </c>
      <c r="J1842" s="32">
        <v>5036</v>
      </c>
      <c r="K1842" s="33" t="str">
        <f>VLOOKUP(J1842,'[17]OC Name'!A:B,2,FALSE)</f>
        <v>Emergency leave</v>
      </c>
      <c r="L1842" s="8">
        <v>0</v>
      </c>
      <c r="M1842" s="10"/>
      <c r="N1842" s="8">
        <f t="shared" si="113"/>
        <v>0</v>
      </c>
      <c r="O1842" s="8">
        <v>943.68</v>
      </c>
      <c r="P1842" s="8">
        <v>0</v>
      </c>
    </row>
    <row r="1843" spans="1:16" x14ac:dyDescent="0.25">
      <c r="A1843" s="5">
        <v>2017</v>
      </c>
      <c r="B1843" s="6" t="s">
        <v>19</v>
      </c>
      <c r="C1843" s="6">
        <v>6422</v>
      </c>
      <c r="D1843" s="9" t="s">
        <v>95</v>
      </c>
      <c r="E1843" s="6" t="str">
        <f t="shared" si="112"/>
        <v>5020220064225036</v>
      </c>
      <c r="F1843" s="7" t="s">
        <v>61</v>
      </c>
      <c r="G1843" s="7" t="s">
        <v>61</v>
      </c>
      <c r="H1843" s="7" t="s">
        <v>94</v>
      </c>
      <c r="I1843" s="6" t="s">
        <v>24</v>
      </c>
      <c r="J1843" s="32">
        <v>5036</v>
      </c>
      <c r="K1843" s="33" t="str">
        <f>VLOOKUP(J1843,'[17]OC Name'!A:B,2,FALSE)</f>
        <v>Emergency leave</v>
      </c>
      <c r="L1843" s="8">
        <v>0</v>
      </c>
      <c r="M1843" s="10"/>
      <c r="N1843" s="8">
        <f t="shared" si="113"/>
        <v>0</v>
      </c>
      <c r="O1843" s="8">
        <v>1198.32</v>
      </c>
      <c r="P1843" s="8">
        <v>0</v>
      </c>
    </row>
    <row r="1844" spans="1:16" ht="24.75" x14ac:dyDescent="0.25">
      <c r="A1844" s="5">
        <v>2018</v>
      </c>
      <c r="B1844" s="6" t="s">
        <v>19</v>
      </c>
      <c r="C1844" s="6">
        <v>6431</v>
      </c>
      <c r="D1844" s="6" t="s">
        <v>96</v>
      </c>
      <c r="E1844" s="6" t="str">
        <f t="shared" si="112"/>
        <v>5020220064315036</v>
      </c>
      <c r="F1844" s="7" t="s">
        <v>61</v>
      </c>
      <c r="G1844" s="7" t="s">
        <v>61</v>
      </c>
      <c r="H1844" s="7" t="s">
        <v>62</v>
      </c>
      <c r="I1844" s="6" t="s">
        <v>24</v>
      </c>
      <c r="J1844" s="32">
        <v>5036</v>
      </c>
      <c r="K1844" s="32" t="s">
        <v>195</v>
      </c>
      <c r="L1844" s="8">
        <v>271.8</v>
      </c>
      <c r="M1844" s="8">
        <f t="shared" ref="M1844:M1849" si="117">L1844*0.025</f>
        <v>6.7950000000000008</v>
      </c>
      <c r="N1844" s="8">
        <f t="shared" si="113"/>
        <v>278.59500000000003</v>
      </c>
      <c r="O1844" s="8">
        <v>754.56</v>
      </c>
      <c r="P1844" s="8">
        <v>169.28</v>
      </c>
    </row>
    <row r="1845" spans="1:16" x14ac:dyDescent="0.25">
      <c r="A1845" s="5">
        <v>2018</v>
      </c>
      <c r="B1845" s="6" t="s">
        <v>19</v>
      </c>
      <c r="C1845" s="6">
        <v>6440</v>
      </c>
      <c r="D1845" s="6" t="s">
        <v>97</v>
      </c>
      <c r="E1845" s="6" t="str">
        <f t="shared" si="112"/>
        <v>5020220064405036</v>
      </c>
      <c r="F1845" s="7" t="s">
        <v>61</v>
      </c>
      <c r="G1845" s="7" t="s">
        <v>61</v>
      </c>
      <c r="H1845" s="7" t="s">
        <v>98</v>
      </c>
      <c r="I1845" s="6" t="s">
        <v>24</v>
      </c>
      <c r="J1845" s="32">
        <v>5036</v>
      </c>
      <c r="K1845" s="32" t="s">
        <v>195</v>
      </c>
      <c r="L1845" s="8">
        <v>1060.56</v>
      </c>
      <c r="M1845" s="8">
        <f t="shared" si="117"/>
        <v>26.513999999999999</v>
      </c>
      <c r="N1845" s="8">
        <f t="shared" si="113"/>
        <v>1087.0739999999998</v>
      </c>
      <c r="O1845" s="8">
        <v>1072.08</v>
      </c>
      <c r="P1845" s="8">
        <v>0</v>
      </c>
    </row>
    <row r="1846" spans="1:16" ht="24.75" x14ac:dyDescent="0.25">
      <c r="A1846" s="5">
        <v>2018</v>
      </c>
      <c r="B1846" s="6" t="s">
        <v>19</v>
      </c>
      <c r="C1846" s="6">
        <v>6606</v>
      </c>
      <c r="D1846" s="6" t="s">
        <v>99</v>
      </c>
      <c r="E1846" s="6" t="str">
        <f t="shared" si="112"/>
        <v>5020220066065036</v>
      </c>
      <c r="F1846" s="7" t="s">
        <v>67</v>
      </c>
      <c r="G1846" s="7" t="s">
        <v>67</v>
      </c>
      <c r="H1846" s="7" t="s">
        <v>100</v>
      </c>
      <c r="I1846" s="6" t="s">
        <v>24</v>
      </c>
      <c r="J1846" s="32">
        <v>5036</v>
      </c>
      <c r="K1846" s="32" t="s">
        <v>195</v>
      </c>
      <c r="L1846" s="8">
        <v>462.6</v>
      </c>
      <c r="M1846" s="8">
        <f t="shared" si="117"/>
        <v>11.565000000000001</v>
      </c>
      <c r="N1846" s="8">
        <f t="shared" si="113"/>
        <v>474.16500000000002</v>
      </c>
      <c r="O1846" s="8">
        <v>868.21999999999991</v>
      </c>
      <c r="P1846" s="8">
        <v>606.28</v>
      </c>
    </row>
    <row r="1847" spans="1:16" ht="24.75" x14ac:dyDescent="0.25">
      <c r="A1847" s="5">
        <v>2018</v>
      </c>
      <c r="B1847" s="6" t="s">
        <v>19</v>
      </c>
      <c r="C1847" s="6">
        <v>6607</v>
      </c>
      <c r="D1847" s="6" t="s">
        <v>101</v>
      </c>
      <c r="E1847" s="6" t="str">
        <f t="shared" si="112"/>
        <v>5020220066075036</v>
      </c>
      <c r="F1847" s="7" t="s">
        <v>67</v>
      </c>
      <c r="G1847" s="7" t="s">
        <v>67</v>
      </c>
      <c r="H1847" s="7" t="s">
        <v>100</v>
      </c>
      <c r="I1847" s="6" t="s">
        <v>24</v>
      </c>
      <c r="J1847" s="32">
        <v>5036</v>
      </c>
      <c r="K1847" s="32" t="s">
        <v>195</v>
      </c>
      <c r="L1847" s="8">
        <v>462.6</v>
      </c>
      <c r="M1847" s="8">
        <f t="shared" si="117"/>
        <v>11.565000000000001</v>
      </c>
      <c r="N1847" s="8">
        <f t="shared" si="113"/>
        <v>474.16500000000002</v>
      </c>
      <c r="O1847" s="8">
        <v>868.21999999999991</v>
      </c>
      <c r="P1847" s="8">
        <v>606.28</v>
      </c>
    </row>
    <row r="1848" spans="1:16" ht="24.75" x14ac:dyDescent="0.25">
      <c r="A1848" s="5">
        <v>2018</v>
      </c>
      <c r="B1848" s="6" t="s">
        <v>19</v>
      </c>
      <c r="C1848" s="6">
        <v>6608</v>
      </c>
      <c r="D1848" s="6" t="s">
        <v>102</v>
      </c>
      <c r="E1848" s="6" t="str">
        <f t="shared" si="112"/>
        <v>5020220066085036</v>
      </c>
      <c r="F1848" s="7" t="s">
        <v>67</v>
      </c>
      <c r="G1848" s="7" t="s">
        <v>67</v>
      </c>
      <c r="H1848" s="7" t="s">
        <v>103</v>
      </c>
      <c r="I1848" s="6" t="s">
        <v>24</v>
      </c>
      <c r="J1848" s="32">
        <v>5036</v>
      </c>
      <c r="K1848" s="32" t="s">
        <v>195</v>
      </c>
      <c r="L1848" s="8">
        <v>1403</v>
      </c>
      <c r="M1848" s="8">
        <f t="shared" si="117"/>
        <v>35.075000000000003</v>
      </c>
      <c r="N1848" s="8">
        <f t="shared" si="113"/>
        <v>1438.075</v>
      </c>
      <c r="O1848" s="8">
        <v>0</v>
      </c>
      <c r="P1848" s="8">
        <v>406.12</v>
      </c>
    </row>
    <row r="1849" spans="1:16" x14ac:dyDescent="0.25">
      <c r="A1849" s="5">
        <v>2018</v>
      </c>
      <c r="B1849" s="6" t="s">
        <v>19</v>
      </c>
      <c r="C1849" s="6">
        <v>6609</v>
      </c>
      <c r="D1849" s="6" t="s">
        <v>104</v>
      </c>
      <c r="E1849" s="6" t="str">
        <f t="shared" si="112"/>
        <v>5020220066095036</v>
      </c>
      <c r="F1849" s="7" t="s">
        <v>29</v>
      </c>
      <c r="G1849" s="7" t="s">
        <v>30</v>
      </c>
      <c r="H1849" s="7" t="s">
        <v>105</v>
      </c>
      <c r="I1849" s="6" t="s">
        <v>24</v>
      </c>
      <c r="J1849" s="32">
        <v>5036</v>
      </c>
      <c r="K1849" s="32" t="s">
        <v>195</v>
      </c>
      <c r="L1849" s="8">
        <v>232.32</v>
      </c>
      <c r="M1849" s="8">
        <f t="shared" si="117"/>
        <v>5.8079999999999998</v>
      </c>
      <c r="N1849" s="8">
        <f t="shared" si="113"/>
        <v>238.12799999999999</v>
      </c>
      <c r="O1849" s="8">
        <v>0</v>
      </c>
      <c r="P1849" s="8">
        <v>263.27999999999997</v>
      </c>
    </row>
    <row r="1850" spans="1:16" x14ac:dyDescent="0.25">
      <c r="A1850" s="5">
        <v>2017</v>
      </c>
      <c r="B1850" s="6" t="s">
        <v>19</v>
      </c>
      <c r="C1850" s="6">
        <v>6610</v>
      </c>
      <c r="D1850" s="9" t="s">
        <v>106</v>
      </c>
      <c r="E1850" s="6" t="str">
        <f t="shared" si="112"/>
        <v>5020220066105036</v>
      </c>
      <c r="F1850" s="7" t="s">
        <v>29</v>
      </c>
      <c r="G1850" s="7" t="s">
        <v>30</v>
      </c>
      <c r="H1850" s="7" t="s">
        <v>107</v>
      </c>
      <c r="I1850" s="6" t="s">
        <v>24</v>
      </c>
      <c r="J1850" s="32">
        <v>5036</v>
      </c>
      <c r="K1850" s="33" t="str">
        <f>VLOOKUP(J1850,'[17]OC Name'!A:B,2,FALSE)</f>
        <v>Emergency leave</v>
      </c>
      <c r="L1850" s="8">
        <v>0</v>
      </c>
      <c r="M1850" s="10"/>
      <c r="N1850" s="8">
        <f t="shared" si="113"/>
        <v>0</v>
      </c>
      <c r="O1850" s="8">
        <v>296.88</v>
      </c>
      <c r="P1850" s="8">
        <v>0</v>
      </c>
    </row>
    <row r="1851" spans="1:16" x14ac:dyDescent="0.25">
      <c r="A1851" s="5">
        <v>2016</v>
      </c>
      <c r="B1851" s="6" t="s">
        <v>19</v>
      </c>
      <c r="C1851" s="6">
        <v>6611</v>
      </c>
      <c r="D1851" s="9" t="s">
        <v>108</v>
      </c>
      <c r="E1851" s="6" t="str">
        <f t="shared" si="112"/>
        <v>5020220066115036</v>
      </c>
      <c r="F1851" s="7" t="s">
        <v>67</v>
      </c>
      <c r="G1851" s="7" t="s">
        <v>67</v>
      </c>
      <c r="H1851" s="7" t="s">
        <v>109</v>
      </c>
      <c r="I1851" s="6" t="s">
        <v>24</v>
      </c>
      <c r="J1851" s="32">
        <v>5036</v>
      </c>
      <c r="K1851" s="33" t="str">
        <f>VLOOKUP(J1851,'[17]OC Name'!A:B,2,FALSE)</f>
        <v>Emergency leave</v>
      </c>
      <c r="L1851" s="8">
        <v>0</v>
      </c>
      <c r="M1851" s="10"/>
      <c r="N1851" s="8">
        <f t="shared" si="113"/>
        <v>0</v>
      </c>
      <c r="O1851" s="8">
        <v>0</v>
      </c>
      <c r="P1851" s="8">
        <v>561.6</v>
      </c>
    </row>
    <row r="1852" spans="1:16" ht="24.75" x14ac:dyDescent="0.25">
      <c r="A1852" s="5">
        <v>2018</v>
      </c>
      <c r="B1852" s="6" t="s">
        <v>19</v>
      </c>
      <c r="C1852" s="6">
        <v>6613</v>
      </c>
      <c r="D1852" s="6" t="s">
        <v>110</v>
      </c>
      <c r="E1852" s="6" t="str">
        <f t="shared" si="112"/>
        <v>5020220066135036</v>
      </c>
      <c r="F1852" s="7" t="s">
        <v>29</v>
      </c>
      <c r="G1852" s="7" t="s">
        <v>76</v>
      </c>
      <c r="H1852" s="7" t="s">
        <v>111</v>
      </c>
      <c r="I1852" s="6" t="s">
        <v>24</v>
      </c>
      <c r="J1852" s="32">
        <v>5036</v>
      </c>
      <c r="K1852" s="32" t="s">
        <v>195</v>
      </c>
      <c r="L1852" s="8">
        <v>320.74</v>
      </c>
      <c r="M1852" s="8">
        <f t="shared" ref="M1852:M1857" si="118">L1852*0.025</f>
        <v>8.0185000000000013</v>
      </c>
      <c r="N1852" s="8">
        <f t="shared" si="113"/>
        <v>328.75850000000003</v>
      </c>
      <c r="O1852" s="8">
        <v>1073.6799999999998</v>
      </c>
      <c r="P1852" s="8">
        <v>0</v>
      </c>
    </row>
    <row r="1853" spans="1:16" x14ac:dyDescent="0.25">
      <c r="A1853" s="5">
        <v>2018</v>
      </c>
      <c r="B1853" s="6" t="s">
        <v>19</v>
      </c>
      <c r="C1853" s="6">
        <v>6615</v>
      </c>
      <c r="D1853" s="6" t="s">
        <v>112</v>
      </c>
      <c r="E1853" s="6" t="str">
        <f t="shared" si="112"/>
        <v>5020220066155036</v>
      </c>
      <c r="F1853" s="7" t="s">
        <v>29</v>
      </c>
      <c r="G1853" s="7" t="s">
        <v>76</v>
      </c>
      <c r="H1853" s="7" t="s">
        <v>113</v>
      </c>
      <c r="I1853" s="6" t="s">
        <v>24</v>
      </c>
      <c r="J1853" s="32">
        <v>5036</v>
      </c>
      <c r="K1853" s="32" t="s">
        <v>195</v>
      </c>
      <c r="L1853" s="8">
        <v>294.83999999999997</v>
      </c>
      <c r="M1853" s="8">
        <f t="shared" si="118"/>
        <v>7.3709999999999996</v>
      </c>
      <c r="N1853" s="8">
        <f t="shared" si="113"/>
        <v>302.21099999999996</v>
      </c>
      <c r="O1853" s="8">
        <v>0</v>
      </c>
      <c r="P1853" s="8">
        <v>0</v>
      </c>
    </row>
    <row r="1854" spans="1:16" x14ac:dyDescent="0.25">
      <c r="A1854" s="5">
        <v>2018</v>
      </c>
      <c r="B1854" s="6" t="s">
        <v>19</v>
      </c>
      <c r="C1854" s="6">
        <v>6619</v>
      </c>
      <c r="D1854" s="6" t="s">
        <v>114</v>
      </c>
      <c r="E1854" s="6" t="str">
        <f t="shared" si="112"/>
        <v>5020220066195036</v>
      </c>
      <c r="F1854" s="7" t="s">
        <v>29</v>
      </c>
      <c r="G1854" s="7" t="s">
        <v>30</v>
      </c>
      <c r="H1854" s="7" t="s">
        <v>115</v>
      </c>
      <c r="I1854" s="6" t="s">
        <v>24</v>
      </c>
      <c r="J1854" s="32">
        <v>5036</v>
      </c>
      <c r="K1854" s="32" t="s">
        <v>195</v>
      </c>
      <c r="L1854" s="8">
        <v>345.1</v>
      </c>
      <c r="M1854" s="8">
        <f t="shared" si="118"/>
        <v>8.6275000000000013</v>
      </c>
      <c r="N1854" s="8">
        <f t="shared" si="113"/>
        <v>353.72750000000002</v>
      </c>
      <c r="O1854" s="8">
        <v>0</v>
      </c>
      <c r="P1854" s="8">
        <v>0</v>
      </c>
    </row>
    <row r="1855" spans="1:16" ht="24.75" x14ac:dyDescent="0.25">
      <c r="A1855" s="5">
        <v>2018</v>
      </c>
      <c r="B1855" s="6" t="s">
        <v>19</v>
      </c>
      <c r="C1855" s="6">
        <v>6620</v>
      </c>
      <c r="D1855" s="6" t="s">
        <v>116</v>
      </c>
      <c r="E1855" s="6" t="str">
        <f t="shared" si="112"/>
        <v>5020220066205036</v>
      </c>
      <c r="F1855" s="7" t="s">
        <v>29</v>
      </c>
      <c r="G1855" s="7" t="s">
        <v>30</v>
      </c>
      <c r="H1855" s="7" t="s">
        <v>107</v>
      </c>
      <c r="I1855" s="6" t="s">
        <v>24</v>
      </c>
      <c r="J1855" s="32">
        <v>5036</v>
      </c>
      <c r="K1855" s="32" t="s">
        <v>195</v>
      </c>
      <c r="L1855" s="8">
        <v>338.4</v>
      </c>
      <c r="M1855" s="8">
        <f t="shared" si="118"/>
        <v>8.4599999999999991</v>
      </c>
      <c r="N1855" s="8">
        <f t="shared" si="113"/>
        <v>346.85999999999996</v>
      </c>
      <c r="O1855" s="8">
        <v>0</v>
      </c>
      <c r="P1855" s="8">
        <v>0</v>
      </c>
    </row>
    <row r="1856" spans="1:16" ht="24.75" x14ac:dyDescent="0.25">
      <c r="A1856" s="5">
        <v>2018</v>
      </c>
      <c r="B1856" s="6" t="s">
        <v>19</v>
      </c>
      <c r="C1856" s="6">
        <v>6621</v>
      </c>
      <c r="D1856" s="6" t="s">
        <v>117</v>
      </c>
      <c r="E1856" s="6" t="str">
        <f t="shared" si="112"/>
        <v>5020220066215036</v>
      </c>
      <c r="F1856" s="7" t="s">
        <v>29</v>
      </c>
      <c r="G1856" s="7" t="s">
        <v>30</v>
      </c>
      <c r="H1856" s="7" t="s">
        <v>118</v>
      </c>
      <c r="I1856" s="6" t="s">
        <v>24</v>
      </c>
      <c r="J1856" s="32">
        <v>5036</v>
      </c>
      <c r="K1856" s="32" t="s">
        <v>195</v>
      </c>
      <c r="L1856" s="8">
        <v>362.92</v>
      </c>
      <c r="M1856" s="8">
        <f t="shared" si="118"/>
        <v>9.0730000000000004</v>
      </c>
      <c r="N1856" s="8">
        <f t="shared" si="113"/>
        <v>371.99299999999999</v>
      </c>
      <c r="O1856" s="8">
        <v>0</v>
      </c>
      <c r="P1856" s="8">
        <v>0</v>
      </c>
    </row>
    <row r="1857" spans="1:16" ht="24.75" x14ac:dyDescent="0.25">
      <c r="A1857" s="5">
        <v>2018</v>
      </c>
      <c r="B1857" s="6" t="s">
        <v>19</v>
      </c>
      <c r="C1857" s="6">
        <v>6622</v>
      </c>
      <c r="D1857" s="6" t="s">
        <v>119</v>
      </c>
      <c r="E1857" s="6" t="str">
        <f t="shared" si="112"/>
        <v>5020220066225036</v>
      </c>
      <c r="F1857" s="7" t="s">
        <v>29</v>
      </c>
      <c r="G1857" s="7" t="s">
        <v>30</v>
      </c>
      <c r="H1857" s="7" t="s">
        <v>118</v>
      </c>
      <c r="I1857" s="6" t="s">
        <v>24</v>
      </c>
      <c r="J1857" s="32">
        <v>5036</v>
      </c>
      <c r="K1857" s="32" t="s">
        <v>195</v>
      </c>
      <c r="L1857" s="8">
        <v>563.16</v>
      </c>
      <c r="M1857" s="8">
        <f t="shared" si="118"/>
        <v>14.079000000000001</v>
      </c>
      <c r="N1857" s="8">
        <f t="shared" si="113"/>
        <v>577.23899999999992</v>
      </c>
      <c r="O1857" s="8">
        <v>854.04</v>
      </c>
      <c r="P1857" s="8">
        <v>357.6</v>
      </c>
    </row>
    <row r="1858" spans="1:16" x14ac:dyDescent="0.25">
      <c r="A1858" s="5">
        <v>2017</v>
      </c>
      <c r="B1858" s="6" t="s">
        <v>19</v>
      </c>
      <c r="C1858" s="6">
        <v>6623</v>
      </c>
      <c r="D1858" s="9" t="s">
        <v>120</v>
      </c>
      <c r="E1858" s="6" t="str">
        <f t="shared" ref="E1858:E1921" si="119">B1858&amp;"2200"&amp;C1858&amp;J1858</f>
        <v>5020220066235036</v>
      </c>
      <c r="F1858" s="7" t="s">
        <v>29</v>
      </c>
      <c r="G1858" s="7" t="s">
        <v>30</v>
      </c>
      <c r="H1858" s="7" t="s">
        <v>118</v>
      </c>
      <c r="I1858" s="6" t="s">
        <v>24</v>
      </c>
      <c r="J1858" s="32">
        <v>5036</v>
      </c>
      <c r="K1858" s="33" t="str">
        <f>VLOOKUP(J1858,'[17]OC Name'!A:B,2,FALSE)</f>
        <v>Emergency leave</v>
      </c>
      <c r="L1858" s="8">
        <v>0</v>
      </c>
      <c r="M1858" s="10"/>
      <c r="N1858" s="8">
        <f t="shared" ref="N1858:N1921" si="120">L1858+M1858</f>
        <v>0</v>
      </c>
      <c r="O1858" s="8">
        <v>389.88</v>
      </c>
      <c r="P1858" s="8">
        <v>0</v>
      </c>
    </row>
    <row r="1859" spans="1:16" x14ac:dyDescent="0.25">
      <c r="A1859" s="5">
        <v>2018</v>
      </c>
      <c r="B1859" s="6" t="s">
        <v>19</v>
      </c>
      <c r="C1859" s="6">
        <v>6640</v>
      </c>
      <c r="D1859" s="6" t="s">
        <v>121</v>
      </c>
      <c r="E1859" s="6" t="str">
        <f t="shared" si="119"/>
        <v>5020220066405036</v>
      </c>
      <c r="F1859" s="7" t="s">
        <v>29</v>
      </c>
      <c r="G1859" s="7" t="s">
        <v>30</v>
      </c>
      <c r="H1859" s="7" t="s">
        <v>122</v>
      </c>
      <c r="I1859" s="6" t="s">
        <v>24</v>
      </c>
      <c r="J1859" s="32">
        <v>5036</v>
      </c>
      <c r="K1859" s="32" t="s">
        <v>195</v>
      </c>
      <c r="L1859" s="8">
        <v>253.12</v>
      </c>
      <c r="M1859" s="8">
        <f>L1859*0.025</f>
        <v>6.3280000000000003</v>
      </c>
      <c r="N1859" s="8">
        <f t="shared" si="120"/>
        <v>259.44799999999998</v>
      </c>
      <c r="O1859" s="8">
        <v>464.16</v>
      </c>
      <c r="P1859" s="8">
        <v>518.28</v>
      </c>
    </row>
    <row r="1860" spans="1:16" x14ac:dyDescent="0.25">
      <c r="A1860" s="5">
        <v>2016</v>
      </c>
      <c r="B1860" s="6" t="s">
        <v>19</v>
      </c>
      <c r="C1860" s="6">
        <v>6711</v>
      </c>
      <c r="D1860" s="9" t="s">
        <v>124</v>
      </c>
      <c r="E1860" s="6" t="str">
        <f t="shared" si="119"/>
        <v>5020220067115036</v>
      </c>
      <c r="F1860" s="7" t="s">
        <v>29</v>
      </c>
      <c r="G1860" s="7" t="s">
        <v>76</v>
      </c>
      <c r="H1860" s="7" t="s">
        <v>125</v>
      </c>
      <c r="I1860" s="6" t="s">
        <v>24</v>
      </c>
      <c r="J1860" s="32">
        <v>5036</v>
      </c>
      <c r="K1860" s="33" t="str">
        <f>VLOOKUP(J1860,'[17]OC Name'!A:B,2,FALSE)</f>
        <v>Emergency leave</v>
      </c>
      <c r="L1860" s="8">
        <v>0</v>
      </c>
      <c r="M1860" s="10"/>
      <c r="N1860" s="8">
        <f t="shared" si="120"/>
        <v>0</v>
      </c>
      <c r="O1860" s="8">
        <v>420.36</v>
      </c>
      <c r="P1860" s="8">
        <v>312.15999999999997</v>
      </c>
    </row>
    <row r="1861" spans="1:16" x14ac:dyDescent="0.25">
      <c r="A1861" s="5">
        <v>2018</v>
      </c>
      <c r="B1861" s="6" t="s">
        <v>19</v>
      </c>
      <c r="C1861" s="6">
        <v>6712</v>
      </c>
      <c r="D1861" s="6" t="s">
        <v>126</v>
      </c>
      <c r="E1861" s="6" t="str">
        <f t="shared" si="119"/>
        <v>5020220067125036</v>
      </c>
      <c r="F1861" s="7" t="s">
        <v>29</v>
      </c>
      <c r="G1861" s="7" t="s">
        <v>76</v>
      </c>
      <c r="H1861" s="7" t="s">
        <v>125</v>
      </c>
      <c r="I1861" s="6" t="s">
        <v>24</v>
      </c>
      <c r="J1861" s="32">
        <v>5036</v>
      </c>
      <c r="K1861" s="32" t="s">
        <v>195</v>
      </c>
      <c r="L1861" s="8">
        <v>607.48</v>
      </c>
      <c r="M1861" s="8">
        <f>L1861*0.025</f>
        <v>15.187000000000001</v>
      </c>
      <c r="N1861" s="8">
        <f t="shared" si="120"/>
        <v>622.66700000000003</v>
      </c>
      <c r="O1861" s="8">
        <v>479.76</v>
      </c>
      <c r="P1861" s="8">
        <v>1061.76</v>
      </c>
    </row>
    <row r="1862" spans="1:16" x14ac:dyDescent="0.25">
      <c r="A1862" s="5">
        <v>2018</v>
      </c>
      <c r="B1862" s="6" t="s">
        <v>19</v>
      </c>
      <c r="C1862" s="6">
        <v>6714</v>
      </c>
      <c r="D1862" s="6" t="s">
        <v>127</v>
      </c>
      <c r="E1862" s="6" t="str">
        <f t="shared" si="119"/>
        <v>5020220067145036</v>
      </c>
      <c r="F1862" s="7" t="s">
        <v>29</v>
      </c>
      <c r="G1862" s="7" t="s">
        <v>76</v>
      </c>
      <c r="H1862" s="7" t="s">
        <v>111</v>
      </c>
      <c r="I1862" s="6" t="s">
        <v>24</v>
      </c>
      <c r="J1862" s="32">
        <v>5036</v>
      </c>
      <c r="K1862" s="32" t="s">
        <v>195</v>
      </c>
      <c r="L1862" s="8">
        <v>674.6400000000001</v>
      </c>
      <c r="M1862" s="8">
        <f>L1862*0.025</f>
        <v>16.866000000000003</v>
      </c>
      <c r="N1862" s="8">
        <f t="shared" si="120"/>
        <v>691.50600000000009</v>
      </c>
      <c r="O1862" s="8">
        <v>0</v>
      </c>
      <c r="P1862" s="8">
        <v>0</v>
      </c>
    </row>
    <row r="1863" spans="1:16" x14ac:dyDescent="0.25">
      <c r="A1863" s="5">
        <v>2016</v>
      </c>
      <c r="B1863" s="6" t="s">
        <v>19</v>
      </c>
      <c r="C1863" s="6">
        <v>6721</v>
      </c>
      <c r="D1863" s="9" t="s">
        <v>129</v>
      </c>
      <c r="E1863" s="6" t="str">
        <f t="shared" si="119"/>
        <v>5020220067215036</v>
      </c>
      <c r="F1863" s="7" t="s">
        <v>29</v>
      </c>
      <c r="G1863" s="7" t="s">
        <v>76</v>
      </c>
      <c r="H1863" s="7" t="s">
        <v>113</v>
      </c>
      <c r="I1863" s="6" t="s">
        <v>24</v>
      </c>
      <c r="J1863" s="32">
        <v>5036</v>
      </c>
      <c r="K1863" s="33" t="str">
        <f>VLOOKUP(J1863,'[17]OC Name'!A:B,2,FALSE)</f>
        <v>Emergency leave</v>
      </c>
      <c r="L1863" s="8">
        <v>0</v>
      </c>
      <c r="M1863" s="10"/>
      <c r="N1863" s="8">
        <f t="shared" si="120"/>
        <v>0</v>
      </c>
      <c r="O1863" s="8">
        <v>0</v>
      </c>
      <c r="P1863" s="8">
        <v>642.36</v>
      </c>
    </row>
    <row r="1864" spans="1:16" x14ac:dyDescent="0.25">
      <c r="A1864" s="5">
        <v>2017</v>
      </c>
      <c r="B1864" s="6" t="s">
        <v>19</v>
      </c>
      <c r="C1864" s="6">
        <v>6722</v>
      </c>
      <c r="D1864" s="9" t="s">
        <v>130</v>
      </c>
      <c r="E1864" s="6" t="str">
        <f t="shared" si="119"/>
        <v>5020220067225036</v>
      </c>
      <c r="F1864" s="7" t="s">
        <v>29</v>
      </c>
      <c r="G1864" s="7" t="s">
        <v>30</v>
      </c>
      <c r="H1864" s="7" t="s">
        <v>82</v>
      </c>
      <c r="I1864" s="6" t="s">
        <v>24</v>
      </c>
      <c r="J1864" s="32">
        <v>5036</v>
      </c>
      <c r="K1864" s="33" t="str">
        <f>VLOOKUP(J1864,'[17]OC Name'!A:B,2,FALSE)</f>
        <v>Emergency leave</v>
      </c>
      <c r="L1864" s="8">
        <v>0</v>
      </c>
      <c r="M1864" s="10"/>
      <c r="N1864" s="8">
        <f t="shared" si="120"/>
        <v>0</v>
      </c>
      <c r="O1864" s="8">
        <v>570.6</v>
      </c>
      <c r="P1864" s="8">
        <v>0</v>
      </c>
    </row>
    <row r="1865" spans="1:16" x14ac:dyDescent="0.25">
      <c r="A1865" s="5">
        <v>2016</v>
      </c>
      <c r="B1865" s="6" t="s">
        <v>19</v>
      </c>
      <c r="C1865" s="6">
        <v>6723</v>
      </c>
      <c r="D1865" s="9" t="s">
        <v>131</v>
      </c>
      <c r="E1865" s="6" t="str">
        <f t="shared" si="119"/>
        <v>5020220067235036</v>
      </c>
      <c r="F1865" s="7" t="s">
        <v>29</v>
      </c>
      <c r="G1865" s="7" t="s">
        <v>30</v>
      </c>
      <c r="H1865" s="7" t="s">
        <v>82</v>
      </c>
      <c r="I1865" s="6" t="s">
        <v>24</v>
      </c>
      <c r="J1865" s="32">
        <v>5036</v>
      </c>
      <c r="K1865" s="33" t="str">
        <f>VLOOKUP(J1865,'[17]OC Name'!A:B,2,FALSE)</f>
        <v>Emergency leave</v>
      </c>
      <c r="L1865" s="8">
        <v>0</v>
      </c>
      <c r="M1865" s="10"/>
      <c r="N1865" s="8">
        <f t="shared" si="120"/>
        <v>0</v>
      </c>
      <c r="O1865" s="8">
        <v>240.36</v>
      </c>
      <c r="P1865" s="8">
        <v>440.46</v>
      </c>
    </row>
    <row r="1866" spans="1:16" x14ac:dyDescent="0.25">
      <c r="A1866" s="5">
        <v>2018</v>
      </c>
      <c r="B1866" s="6" t="s">
        <v>19</v>
      </c>
      <c r="C1866" s="6">
        <v>6731</v>
      </c>
      <c r="D1866" s="6" t="s">
        <v>132</v>
      </c>
      <c r="E1866" s="6" t="str">
        <f t="shared" si="119"/>
        <v>5020220067315036</v>
      </c>
      <c r="F1866" s="7" t="s">
        <v>29</v>
      </c>
      <c r="G1866" s="7" t="s">
        <v>30</v>
      </c>
      <c r="H1866" s="7" t="s">
        <v>92</v>
      </c>
      <c r="I1866" s="6" t="s">
        <v>24</v>
      </c>
      <c r="J1866" s="32">
        <v>5036</v>
      </c>
      <c r="K1866" s="32" t="s">
        <v>195</v>
      </c>
      <c r="L1866" s="8">
        <v>675.88</v>
      </c>
      <c r="M1866" s="8">
        <f>L1866*0.025</f>
        <v>16.897000000000002</v>
      </c>
      <c r="N1866" s="8">
        <f t="shared" si="120"/>
        <v>692.77700000000004</v>
      </c>
      <c r="O1866" s="8">
        <v>572.52</v>
      </c>
      <c r="P1866" s="8">
        <v>2503.8000000000002</v>
      </c>
    </row>
    <row r="1867" spans="1:16" x14ac:dyDescent="0.25">
      <c r="A1867" s="5">
        <v>2018</v>
      </c>
      <c r="B1867" s="6" t="s">
        <v>19</v>
      </c>
      <c r="C1867" s="6">
        <v>6732</v>
      </c>
      <c r="D1867" s="6" t="s">
        <v>133</v>
      </c>
      <c r="E1867" s="6" t="str">
        <f t="shared" si="119"/>
        <v>5020220067325036</v>
      </c>
      <c r="F1867" s="7" t="s">
        <v>29</v>
      </c>
      <c r="G1867" s="7" t="s">
        <v>30</v>
      </c>
      <c r="H1867" s="7" t="s">
        <v>92</v>
      </c>
      <c r="I1867" s="6" t="s">
        <v>24</v>
      </c>
      <c r="J1867" s="32">
        <v>5036</v>
      </c>
      <c r="K1867" s="32" t="s">
        <v>195</v>
      </c>
      <c r="L1867" s="8">
        <v>568.79999999999995</v>
      </c>
      <c r="M1867" s="8">
        <f>L1867*0.025</f>
        <v>14.219999999999999</v>
      </c>
      <c r="N1867" s="8">
        <f t="shared" si="120"/>
        <v>583.02</v>
      </c>
      <c r="O1867" s="8">
        <v>0</v>
      </c>
      <c r="P1867" s="8">
        <v>0</v>
      </c>
    </row>
    <row r="1868" spans="1:16" x14ac:dyDescent="0.25">
      <c r="A1868" s="5">
        <v>2018</v>
      </c>
      <c r="B1868" s="6" t="s">
        <v>19</v>
      </c>
      <c r="C1868" s="6">
        <v>6805</v>
      </c>
      <c r="D1868" s="6" t="s">
        <v>134</v>
      </c>
      <c r="E1868" s="6" t="str">
        <f t="shared" si="119"/>
        <v>5020220068055036</v>
      </c>
      <c r="F1868" s="7" t="s">
        <v>67</v>
      </c>
      <c r="G1868" s="7" t="s">
        <v>67</v>
      </c>
      <c r="H1868" s="7" t="s">
        <v>135</v>
      </c>
      <c r="I1868" s="6" t="s">
        <v>24</v>
      </c>
      <c r="J1868" s="32">
        <v>5036</v>
      </c>
      <c r="K1868" s="32" t="s">
        <v>195</v>
      </c>
      <c r="L1868" s="8">
        <v>2900.88</v>
      </c>
      <c r="M1868" s="8">
        <f>L1868*0.025</f>
        <v>72.522000000000006</v>
      </c>
      <c r="N1868" s="8">
        <f t="shared" si="120"/>
        <v>2973.402</v>
      </c>
      <c r="O1868" s="8">
        <v>2107.7999999999997</v>
      </c>
      <c r="P1868" s="8">
        <v>1612.56</v>
      </c>
    </row>
    <row r="1869" spans="1:16" x14ac:dyDescent="0.25">
      <c r="A1869" s="5">
        <v>2018</v>
      </c>
      <c r="B1869" s="6" t="s">
        <v>19</v>
      </c>
      <c r="C1869" s="6">
        <v>7733</v>
      </c>
      <c r="D1869" s="6" t="s">
        <v>136</v>
      </c>
      <c r="E1869" s="6" t="str">
        <f t="shared" si="119"/>
        <v>5020220077335036</v>
      </c>
      <c r="F1869" s="7" t="s">
        <v>84</v>
      </c>
      <c r="G1869" s="7" t="s">
        <v>84</v>
      </c>
      <c r="H1869" s="7" t="s">
        <v>87</v>
      </c>
      <c r="I1869" s="6" t="s">
        <v>24</v>
      </c>
      <c r="J1869" s="32">
        <v>5036</v>
      </c>
      <c r="K1869" s="32" t="s">
        <v>195</v>
      </c>
      <c r="L1869" s="8">
        <v>948.24</v>
      </c>
      <c r="M1869" s="8">
        <f>L1869*0.025</f>
        <v>23.706000000000003</v>
      </c>
      <c r="N1869" s="8">
        <f t="shared" si="120"/>
        <v>971.94600000000003</v>
      </c>
      <c r="O1869" s="8">
        <v>861.84</v>
      </c>
      <c r="P1869" s="8">
        <v>0</v>
      </c>
    </row>
    <row r="1870" spans="1:16" x14ac:dyDescent="0.25">
      <c r="A1870" s="5">
        <v>2017</v>
      </c>
      <c r="B1870" s="6" t="s">
        <v>137</v>
      </c>
      <c r="C1870" s="6">
        <v>7733</v>
      </c>
      <c r="D1870" s="9" t="s">
        <v>136</v>
      </c>
      <c r="E1870" s="6" t="str">
        <f t="shared" si="119"/>
        <v>5030220077335036</v>
      </c>
      <c r="F1870" s="7" t="s">
        <v>84</v>
      </c>
      <c r="G1870" s="7" t="s">
        <v>84</v>
      </c>
      <c r="H1870" s="7" t="s">
        <v>87</v>
      </c>
      <c r="I1870" s="6" t="s">
        <v>24</v>
      </c>
      <c r="J1870" s="32">
        <v>5036</v>
      </c>
      <c r="K1870" s="33" t="str">
        <f>VLOOKUP(J1870,'[17]OC Name'!A:B,2,FALSE)</f>
        <v>Emergency leave</v>
      </c>
      <c r="L1870" s="8">
        <v>0</v>
      </c>
      <c r="M1870" s="10"/>
      <c r="N1870" s="8">
        <f t="shared" si="120"/>
        <v>0</v>
      </c>
      <c r="O1870" s="8">
        <v>861.84</v>
      </c>
      <c r="P1870" s="8">
        <v>0</v>
      </c>
    </row>
    <row r="1871" spans="1:16" x14ac:dyDescent="0.25">
      <c r="A1871" s="5">
        <v>2017</v>
      </c>
      <c r="B1871" s="6" t="s">
        <v>19</v>
      </c>
      <c r="C1871" s="6">
        <v>7749</v>
      </c>
      <c r="D1871" s="9" t="s">
        <v>139</v>
      </c>
      <c r="E1871" s="6" t="str">
        <f t="shared" si="119"/>
        <v>5020220077495036</v>
      </c>
      <c r="F1871" s="7" t="s">
        <v>67</v>
      </c>
      <c r="G1871" s="7" t="s">
        <v>67</v>
      </c>
      <c r="H1871" s="7" t="s">
        <v>68</v>
      </c>
      <c r="I1871" s="6" t="s">
        <v>24</v>
      </c>
      <c r="J1871" s="32">
        <v>5036</v>
      </c>
      <c r="K1871" s="33" t="str">
        <f>VLOOKUP(J1871,'[17]OC Name'!A:B,2,FALSE)</f>
        <v>Emergency leave</v>
      </c>
      <c r="L1871" s="8">
        <v>0</v>
      </c>
      <c r="M1871" s="10"/>
      <c r="N1871" s="8">
        <f t="shared" si="120"/>
        <v>0</v>
      </c>
      <c r="O1871" s="8">
        <v>363.6</v>
      </c>
      <c r="P1871" s="8">
        <v>0</v>
      </c>
    </row>
    <row r="1872" spans="1:16" x14ac:dyDescent="0.25">
      <c r="A1872" s="5">
        <v>2016</v>
      </c>
      <c r="B1872" s="6" t="s">
        <v>19</v>
      </c>
      <c r="C1872" s="6">
        <v>7763</v>
      </c>
      <c r="D1872" s="9" t="s">
        <v>140</v>
      </c>
      <c r="E1872" s="6" t="str">
        <f t="shared" si="119"/>
        <v>5020220077635036</v>
      </c>
      <c r="F1872" s="7" t="s">
        <v>29</v>
      </c>
      <c r="G1872" s="7" t="s">
        <v>76</v>
      </c>
      <c r="H1872" s="7" t="s">
        <v>77</v>
      </c>
      <c r="I1872" s="6" t="s">
        <v>24</v>
      </c>
      <c r="J1872" s="32">
        <v>5036</v>
      </c>
      <c r="K1872" s="33" t="str">
        <f>VLOOKUP(J1872,'[17]OC Name'!A:B,2,FALSE)</f>
        <v>Emergency leave</v>
      </c>
      <c r="L1872" s="8">
        <v>0</v>
      </c>
      <c r="M1872" s="10"/>
      <c r="N1872" s="8">
        <f t="shared" si="120"/>
        <v>0</v>
      </c>
      <c r="O1872" s="8">
        <v>0</v>
      </c>
      <c r="P1872" s="8">
        <v>140</v>
      </c>
    </row>
    <row r="1873" spans="1:16" x14ac:dyDescent="0.25">
      <c r="A1873" s="5">
        <v>2016</v>
      </c>
      <c r="B1873" s="6" t="s">
        <v>137</v>
      </c>
      <c r="C1873" s="6">
        <v>7763</v>
      </c>
      <c r="D1873" s="9" t="s">
        <v>140</v>
      </c>
      <c r="E1873" s="6" t="str">
        <f t="shared" si="119"/>
        <v>5030220077635036</v>
      </c>
      <c r="F1873" s="7" t="s">
        <v>29</v>
      </c>
      <c r="G1873" s="7" t="s">
        <v>76</v>
      </c>
      <c r="H1873" s="7" t="s">
        <v>77</v>
      </c>
      <c r="I1873" s="6" t="s">
        <v>24</v>
      </c>
      <c r="J1873" s="32">
        <v>5036</v>
      </c>
      <c r="K1873" s="33" t="str">
        <f>VLOOKUP(J1873,'[17]OC Name'!A:B,2,FALSE)</f>
        <v>Emergency leave</v>
      </c>
      <c r="L1873" s="8">
        <v>0</v>
      </c>
      <c r="M1873" s="10"/>
      <c r="N1873" s="8">
        <f t="shared" si="120"/>
        <v>0</v>
      </c>
      <c r="O1873" s="8">
        <v>0</v>
      </c>
      <c r="P1873" s="8">
        <v>140</v>
      </c>
    </row>
    <row r="1874" spans="1:16" x14ac:dyDescent="0.25">
      <c r="A1874" s="5">
        <v>2016</v>
      </c>
      <c r="B1874" s="6" t="s">
        <v>137</v>
      </c>
      <c r="C1874" s="6">
        <v>8002</v>
      </c>
      <c r="D1874" s="9" t="s">
        <v>141</v>
      </c>
      <c r="E1874" s="6" t="str">
        <f t="shared" si="119"/>
        <v>5030220080025036</v>
      </c>
      <c r="F1874" s="7" t="s">
        <v>21</v>
      </c>
      <c r="G1874" s="7" t="s">
        <v>22</v>
      </c>
      <c r="H1874" s="7" t="s">
        <v>23</v>
      </c>
      <c r="I1874" s="6" t="s">
        <v>24</v>
      </c>
      <c r="J1874" s="32">
        <v>5036</v>
      </c>
      <c r="K1874" s="33" t="str">
        <f>VLOOKUP(J1874,'[17]OC Name'!A:B,2,FALSE)</f>
        <v>Emergency leave</v>
      </c>
      <c r="L1874" s="8">
        <v>0</v>
      </c>
      <c r="M1874" s="10"/>
      <c r="N1874" s="8">
        <f t="shared" si="120"/>
        <v>0</v>
      </c>
      <c r="O1874" s="8">
        <v>0</v>
      </c>
      <c r="P1874" s="8">
        <v>885.36</v>
      </c>
    </row>
    <row r="1875" spans="1:16" ht="36.75" x14ac:dyDescent="0.25">
      <c r="A1875" s="5">
        <v>2018</v>
      </c>
      <c r="B1875" s="6" t="s">
        <v>137</v>
      </c>
      <c r="C1875" s="6">
        <v>8003</v>
      </c>
      <c r="D1875" s="6" t="s">
        <v>142</v>
      </c>
      <c r="E1875" s="6" t="str">
        <f t="shared" si="119"/>
        <v>5030220080035036</v>
      </c>
      <c r="F1875" s="7" t="s">
        <v>21</v>
      </c>
      <c r="G1875" s="7" t="s">
        <v>22</v>
      </c>
      <c r="H1875" s="7" t="s">
        <v>27</v>
      </c>
      <c r="I1875" s="6" t="s">
        <v>24</v>
      </c>
      <c r="J1875" s="32">
        <v>5036</v>
      </c>
      <c r="K1875" s="32" t="s">
        <v>195</v>
      </c>
      <c r="L1875" s="8">
        <v>601.6</v>
      </c>
      <c r="M1875" s="8">
        <f>L1875*0.025</f>
        <v>15.040000000000001</v>
      </c>
      <c r="N1875" s="8">
        <f t="shared" si="120"/>
        <v>616.64</v>
      </c>
      <c r="O1875" s="8">
        <v>0</v>
      </c>
      <c r="P1875" s="8">
        <v>0</v>
      </c>
    </row>
    <row r="1876" spans="1:16" x14ac:dyDescent="0.25">
      <c r="A1876" s="5">
        <v>2018</v>
      </c>
      <c r="B1876" s="6" t="s">
        <v>137</v>
      </c>
      <c r="C1876" s="6">
        <v>8004</v>
      </c>
      <c r="D1876" s="6" t="s">
        <v>28</v>
      </c>
      <c r="E1876" s="6" t="str">
        <f t="shared" si="119"/>
        <v>5030220080045036</v>
      </c>
      <c r="F1876" s="7" t="s">
        <v>29</v>
      </c>
      <c r="G1876" s="7" t="s">
        <v>30</v>
      </c>
      <c r="H1876" s="7" t="s">
        <v>31</v>
      </c>
      <c r="I1876" s="6" t="s">
        <v>24</v>
      </c>
      <c r="J1876" s="32">
        <v>5036</v>
      </c>
      <c r="K1876" s="32" t="s">
        <v>195</v>
      </c>
      <c r="L1876" s="8">
        <v>465</v>
      </c>
      <c r="M1876" s="8">
        <f>L1876*0.025</f>
        <v>11.625</v>
      </c>
      <c r="N1876" s="8">
        <f t="shared" si="120"/>
        <v>476.625</v>
      </c>
      <c r="O1876" s="8">
        <v>0</v>
      </c>
      <c r="P1876" s="8">
        <v>654.72</v>
      </c>
    </row>
    <row r="1877" spans="1:16" ht="24.75" x14ac:dyDescent="0.25">
      <c r="A1877" s="5">
        <v>2018</v>
      </c>
      <c r="B1877" s="6" t="s">
        <v>137</v>
      </c>
      <c r="C1877" s="6">
        <v>8011</v>
      </c>
      <c r="D1877" s="6" t="s">
        <v>143</v>
      </c>
      <c r="E1877" s="6" t="str">
        <f t="shared" si="119"/>
        <v>5030220080115036</v>
      </c>
      <c r="F1877" s="7" t="s">
        <v>21</v>
      </c>
      <c r="G1877" s="7" t="s">
        <v>22</v>
      </c>
      <c r="H1877" s="7" t="s">
        <v>144</v>
      </c>
      <c r="I1877" s="6" t="s">
        <v>24</v>
      </c>
      <c r="J1877" s="32">
        <v>5036</v>
      </c>
      <c r="K1877" s="32" t="s">
        <v>195</v>
      </c>
      <c r="L1877" s="8">
        <v>1282.73</v>
      </c>
      <c r="M1877" s="8">
        <f>L1877*0.025</f>
        <v>32.068249999999999</v>
      </c>
      <c r="N1877" s="8">
        <f t="shared" si="120"/>
        <v>1314.7982500000001</v>
      </c>
      <c r="O1877" s="8">
        <v>3768.12</v>
      </c>
      <c r="P1877" s="8">
        <v>1438.8000000000002</v>
      </c>
    </row>
    <row r="1878" spans="1:16" ht="24.75" x14ac:dyDescent="0.25">
      <c r="A1878" s="5">
        <v>2018</v>
      </c>
      <c r="B1878" s="6" t="s">
        <v>137</v>
      </c>
      <c r="C1878" s="6">
        <v>8012</v>
      </c>
      <c r="D1878" s="6" t="s">
        <v>145</v>
      </c>
      <c r="E1878" s="6" t="str">
        <f t="shared" si="119"/>
        <v>5030220080125036</v>
      </c>
      <c r="F1878" s="7" t="s">
        <v>21</v>
      </c>
      <c r="G1878" s="7" t="s">
        <v>22</v>
      </c>
      <c r="H1878" s="7" t="s">
        <v>144</v>
      </c>
      <c r="I1878" s="6" t="s">
        <v>24</v>
      </c>
      <c r="J1878" s="32">
        <v>5036</v>
      </c>
      <c r="K1878" s="32" t="s">
        <v>195</v>
      </c>
      <c r="L1878" s="8">
        <v>1837.69</v>
      </c>
      <c r="M1878" s="8">
        <f>L1878*0.025</f>
        <v>45.942250000000001</v>
      </c>
      <c r="N1878" s="8">
        <f t="shared" si="120"/>
        <v>1883.6322500000001</v>
      </c>
      <c r="O1878" s="8">
        <v>4090.7700000000004</v>
      </c>
      <c r="P1878" s="8">
        <v>4031.92</v>
      </c>
    </row>
    <row r="1879" spans="1:16" x14ac:dyDescent="0.25">
      <c r="A1879" s="5">
        <v>2017</v>
      </c>
      <c r="B1879" s="6" t="s">
        <v>137</v>
      </c>
      <c r="C1879" s="6">
        <v>8021</v>
      </c>
      <c r="D1879" s="9" t="s">
        <v>146</v>
      </c>
      <c r="E1879" s="6" t="str">
        <f t="shared" si="119"/>
        <v>5030220080215036</v>
      </c>
      <c r="F1879" s="7" t="s">
        <v>21</v>
      </c>
      <c r="G1879" s="7" t="s">
        <v>22</v>
      </c>
      <c r="H1879" s="7" t="s">
        <v>147</v>
      </c>
      <c r="I1879" s="6" t="s">
        <v>24</v>
      </c>
      <c r="J1879" s="32">
        <v>5036</v>
      </c>
      <c r="K1879" s="33" t="str">
        <f>VLOOKUP(J1879,'[17]OC Name'!A:B,2,FALSE)</f>
        <v>Emergency leave</v>
      </c>
      <c r="L1879" s="8">
        <v>0</v>
      </c>
      <c r="M1879" s="10"/>
      <c r="N1879" s="8">
        <f t="shared" si="120"/>
        <v>0</v>
      </c>
      <c r="O1879" s="8">
        <v>859.44</v>
      </c>
      <c r="P1879" s="8">
        <v>0</v>
      </c>
    </row>
    <row r="1880" spans="1:16" ht="24.75" x14ac:dyDescent="0.25">
      <c r="A1880" s="5">
        <v>2018</v>
      </c>
      <c r="B1880" s="6" t="s">
        <v>137</v>
      </c>
      <c r="C1880" s="6">
        <v>8031</v>
      </c>
      <c r="D1880" s="6" t="s">
        <v>148</v>
      </c>
      <c r="E1880" s="6" t="str">
        <f t="shared" si="119"/>
        <v>5030220080315036</v>
      </c>
      <c r="F1880" s="7" t="s">
        <v>21</v>
      </c>
      <c r="G1880" s="7" t="s">
        <v>22</v>
      </c>
      <c r="H1880" s="7" t="s">
        <v>144</v>
      </c>
      <c r="I1880" s="6" t="s">
        <v>24</v>
      </c>
      <c r="J1880" s="32">
        <v>5036</v>
      </c>
      <c r="K1880" s="32" t="s">
        <v>195</v>
      </c>
      <c r="L1880" s="8">
        <v>1767.48</v>
      </c>
      <c r="M1880" s="8">
        <f t="shared" ref="M1880:M1887" si="121">L1880*0.025</f>
        <v>44.187000000000005</v>
      </c>
      <c r="N1880" s="8">
        <f t="shared" si="120"/>
        <v>1811.6669999999999</v>
      </c>
      <c r="O1880" s="8">
        <v>1513.2399999999998</v>
      </c>
      <c r="P1880" s="8">
        <v>2093.88</v>
      </c>
    </row>
    <row r="1881" spans="1:16" ht="24.75" x14ac:dyDescent="0.25">
      <c r="A1881" s="5">
        <v>2018</v>
      </c>
      <c r="B1881" s="6" t="s">
        <v>137</v>
      </c>
      <c r="C1881" s="6">
        <v>8032</v>
      </c>
      <c r="D1881" s="6" t="s">
        <v>149</v>
      </c>
      <c r="E1881" s="6" t="str">
        <f t="shared" si="119"/>
        <v>5030220080325036</v>
      </c>
      <c r="F1881" s="7" t="s">
        <v>21</v>
      </c>
      <c r="G1881" s="7" t="s">
        <v>22</v>
      </c>
      <c r="H1881" s="7" t="s">
        <v>144</v>
      </c>
      <c r="I1881" s="6" t="s">
        <v>24</v>
      </c>
      <c r="J1881" s="32">
        <v>5036</v>
      </c>
      <c r="K1881" s="32" t="s">
        <v>195</v>
      </c>
      <c r="L1881" s="8">
        <v>277.76</v>
      </c>
      <c r="M1881" s="8">
        <f t="shared" si="121"/>
        <v>6.944</v>
      </c>
      <c r="N1881" s="8">
        <f t="shared" si="120"/>
        <v>284.70400000000001</v>
      </c>
      <c r="O1881" s="8">
        <v>1433.52</v>
      </c>
      <c r="P1881" s="8">
        <v>681.36</v>
      </c>
    </row>
    <row r="1882" spans="1:16" ht="24.75" x14ac:dyDescent="0.25">
      <c r="A1882" s="5">
        <v>2018</v>
      </c>
      <c r="B1882" s="6" t="s">
        <v>137</v>
      </c>
      <c r="C1882" s="6">
        <v>8033</v>
      </c>
      <c r="D1882" s="6" t="s">
        <v>150</v>
      </c>
      <c r="E1882" s="6" t="str">
        <f t="shared" si="119"/>
        <v>5030220080335036</v>
      </c>
      <c r="F1882" s="7" t="s">
        <v>21</v>
      </c>
      <c r="G1882" s="7" t="s">
        <v>22</v>
      </c>
      <c r="H1882" s="7" t="s">
        <v>144</v>
      </c>
      <c r="I1882" s="6" t="s">
        <v>24</v>
      </c>
      <c r="J1882" s="32">
        <v>5036</v>
      </c>
      <c r="K1882" s="32" t="s">
        <v>195</v>
      </c>
      <c r="L1882" s="8">
        <v>687.3</v>
      </c>
      <c r="M1882" s="8">
        <f t="shared" si="121"/>
        <v>17.182500000000001</v>
      </c>
      <c r="N1882" s="8">
        <f t="shared" si="120"/>
        <v>704.48249999999996</v>
      </c>
      <c r="O1882" s="8">
        <v>1225.68</v>
      </c>
      <c r="P1882" s="8">
        <v>0</v>
      </c>
    </row>
    <row r="1883" spans="1:16" ht="24.75" x14ac:dyDescent="0.25">
      <c r="A1883" s="5">
        <v>2018</v>
      </c>
      <c r="B1883" s="6" t="s">
        <v>137</v>
      </c>
      <c r="C1883" s="6">
        <v>8043</v>
      </c>
      <c r="D1883" s="6" t="s">
        <v>151</v>
      </c>
      <c r="E1883" s="6" t="str">
        <f t="shared" si="119"/>
        <v>5030220080435036</v>
      </c>
      <c r="F1883" s="7" t="s">
        <v>21</v>
      </c>
      <c r="G1883" s="7" t="s">
        <v>22</v>
      </c>
      <c r="H1883" s="7" t="s">
        <v>40</v>
      </c>
      <c r="I1883" s="6" t="s">
        <v>24</v>
      </c>
      <c r="J1883" s="32">
        <v>5036</v>
      </c>
      <c r="K1883" s="32" t="s">
        <v>195</v>
      </c>
      <c r="L1883" s="8">
        <v>2593.6200000000003</v>
      </c>
      <c r="M1883" s="8">
        <f t="shared" si="121"/>
        <v>64.840500000000006</v>
      </c>
      <c r="N1883" s="8">
        <f t="shared" si="120"/>
        <v>2658.4605000000001</v>
      </c>
      <c r="O1883" s="8">
        <v>0</v>
      </c>
      <c r="P1883" s="8">
        <v>3045.04</v>
      </c>
    </row>
    <row r="1884" spans="1:16" ht="36.75" x14ac:dyDescent="0.25">
      <c r="A1884" s="5">
        <v>2018</v>
      </c>
      <c r="B1884" s="6" t="s">
        <v>137</v>
      </c>
      <c r="C1884" s="6">
        <v>8044</v>
      </c>
      <c r="D1884" s="6" t="s">
        <v>152</v>
      </c>
      <c r="E1884" s="6" t="str">
        <f t="shared" si="119"/>
        <v>5030220080445036</v>
      </c>
      <c r="F1884" s="7" t="s">
        <v>21</v>
      </c>
      <c r="G1884" s="7" t="s">
        <v>22</v>
      </c>
      <c r="H1884" s="7" t="s">
        <v>42</v>
      </c>
      <c r="I1884" s="6" t="s">
        <v>24</v>
      </c>
      <c r="J1884" s="32">
        <v>5036</v>
      </c>
      <c r="K1884" s="32" t="s">
        <v>195</v>
      </c>
      <c r="L1884" s="8">
        <v>370.13</v>
      </c>
      <c r="M1884" s="8">
        <f t="shared" si="121"/>
        <v>9.2532499999999995</v>
      </c>
      <c r="N1884" s="8">
        <f t="shared" si="120"/>
        <v>379.38324999999998</v>
      </c>
      <c r="O1884" s="8">
        <v>2312.88</v>
      </c>
      <c r="P1884" s="8">
        <v>1672.08</v>
      </c>
    </row>
    <row r="1885" spans="1:16" ht="24.75" x14ac:dyDescent="0.25">
      <c r="A1885" s="5">
        <v>2018</v>
      </c>
      <c r="B1885" s="6" t="s">
        <v>137</v>
      </c>
      <c r="C1885" s="6">
        <v>8051</v>
      </c>
      <c r="D1885" s="6" t="s">
        <v>153</v>
      </c>
      <c r="E1885" s="6" t="str">
        <f t="shared" si="119"/>
        <v>5030220080515036</v>
      </c>
      <c r="F1885" s="7" t="s">
        <v>21</v>
      </c>
      <c r="G1885" s="7" t="s">
        <v>22</v>
      </c>
      <c r="H1885" s="7" t="s">
        <v>144</v>
      </c>
      <c r="I1885" s="6" t="s">
        <v>24</v>
      </c>
      <c r="J1885" s="32">
        <v>5036</v>
      </c>
      <c r="K1885" s="32" t="s">
        <v>195</v>
      </c>
      <c r="L1885" s="8">
        <v>504.06</v>
      </c>
      <c r="M1885" s="8">
        <f t="shared" si="121"/>
        <v>12.601500000000001</v>
      </c>
      <c r="N1885" s="8">
        <f t="shared" si="120"/>
        <v>516.66150000000005</v>
      </c>
      <c r="O1885" s="8">
        <v>2118.7800000000002</v>
      </c>
      <c r="P1885" s="8">
        <v>0</v>
      </c>
    </row>
    <row r="1886" spans="1:16" ht="24.75" x14ac:dyDescent="0.25">
      <c r="A1886" s="5">
        <v>2018</v>
      </c>
      <c r="B1886" s="6" t="s">
        <v>137</v>
      </c>
      <c r="C1886" s="6">
        <v>8052</v>
      </c>
      <c r="D1886" s="6" t="s">
        <v>154</v>
      </c>
      <c r="E1886" s="6" t="str">
        <f t="shared" si="119"/>
        <v>5030220080525036</v>
      </c>
      <c r="F1886" s="7" t="s">
        <v>21</v>
      </c>
      <c r="G1886" s="7" t="s">
        <v>22</v>
      </c>
      <c r="H1886" s="7" t="s">
        <v>144</v>
      </c>
      <c r="I1886" s="6" t="s">
        <v>24</v>
      </c>
      <c r="J1886" s="32">
        <v>5036</v>
      </c>
      <c r="K1886" s="32" t="s">
        <v>195</v>
      </c>
      <c r="L1886" s="8">
        <v>1447.38</v>
      </c>
      <c r="M1886" s="8">
        <f t="shared" si="121"/>
        <v>36.184500000000007</v>
      </c>
      <c r="N1886" s="8">
        <f t="shared" si="120"/>
        <v>1483.5645000000002</v>
      </c>
      <c r="O1886" s="8">
        <v>1183.44</v>
      </c>
      <c r="P1886" s="8">
        <v>1293.8400000000001</v>
      </c>
    </row>
    <row r="1887" spans="1:16" x14ac:dyDescent="0.25">
      <c r="A1887" s="5">
        <v>2018</v>
      </c>
      <c r="B1887" s="6" t="s">
        <v>137</v>
      </c>
      <c r="C1887" s="6">
        <v>8053</v>
      </c>
      <c r="D1887" s="6" t="s">
        <v>155</v>
      </c>
      <c r="E1887" s="6" t="str">
        <f t="shared" si="119"/>
        <v>5030220080535036</v>
      </c>
      <c r="F1887" s="7" t="s">
        <v>21</v>
      </c>
      <c r="G1887" s="7" t="s">
        <v>22</v>
      </c>
      <c r="H1887" s="7" t="s">
        <v>147</v>
      </c>
      <c r="I1887" s="6" t="s">
        <v>24</v>
      </c>
      <c r="J1887" s="32">
        <v>5036</v>
      </c>
      <c r="K1887" s="32" t="s">
        <v>195</v>
      </c>
      <c r="L1887" s="8">
        <v>4225.62</v>
      </c>
      <c r="M1887" s="8">
        <f t="shared" si="121"/>
        <v>105.6405</v>
      </c>
      <c r="N1887" s="8">
        <f t="shared" si="120"/>
        <v>4331.2605000000003</v>
      </c>
      <c r="O1887" s="8">
        <v>4027.81</v>
      </c>
      <c r="P1887" s="8">
        <v>3410.75</v>
      </c>
    </row>
    <row r="1888" spans="1:16" x14ac:dyDescent="0.25">
      <c r="A1888" s="5">
        <v>2016</v>
      </c>
      <c r="B1888" s="6" t="s">
        <v>137</v>
      </c>
      <c r="C1888" s="6">
        <v>8061</v>
      </c>
      <c r="D1888" s="9" t="s">
        <v>156</v>
      </c>
      <c r="E1888" s="6" t="str">
        <f t="shared" si="119"/>
        <v>5030220080615036</v>
      </c>
      <c r="F1888" s="7" t="s">
        <v>21</v>
      </c>
      <c r="G1888" s="7" t="s">
        <v>22</v>
      </c>
      <c r="H1888" s="7" t="s">
        <v>47</v>
      </c>
      <c r="I1888" s="6" t="s">
        <v>24</v>
      </c>
      <c r="J1888" s="32">
        <v>5036</v>
      </c>
      <c r="K1888" s="33" t="str">
        <f>VLOOKUP(J1888,'[17]OC Name'!A:B,2,FALSE)</f>
        <v>Emergency leave</v>
      </c>
      <c r="L1888" s="8">
        <v>0</v>
      </c>
      <c r="M1888" s="10"/>
      <c r="N1888" s="8">
        <f t="shared" si="120"/>
        <v>0</v>
      </c>
      <c r="O1888" s="8">
        <v>0</v>
      </c>
      <c r="P1888" s="8">
        <v>505.78000000000003</v>
      </c>
    </row>
    <row r="1889" spans="1:16" ht="24.75" x14ac:dyDescent="0.25">
      <c r="A1889" s="5">
        <v>2018</v>
      </c>
      <c r="B1889" s="6" t="s">
        <v>137</v>
      </c>
      <c r="C1889" s="6">
        <v>8063</v>
      </c>
      <c r="D1889" s="6" t="s">
        <v>157</v>
      </c>
      <c r="E1889" s="6" t="str">
        <f t="shared" si="119"/>
        <v>5030220080635036</v>
      </c>
      <c r="F1889" s="7" t="s">
        <v>21</v>
      </c>
      <c r="G1889" s="7" t="s">
        <v>22</v>
      </c>
      <c r="H1889" s="7" t="s">
        <v>47</v>
      </c>
      <c r="I1889" s="6" t="s">
        <v>24</v>
      </c>
      <c r="J1889" s="32">
        <v>5036</v>
      </c>
      <c r="K1889" s="32" t="s">
        <v>195</v>
      </c>
      <c r="L1889" s="8">
        <v>702</v>
      </c>
      <c r="M1889" s="8">
        <f>L1889*0.025</f>
        <v>17.55</v>
      </c>
      <c r="N1889" s="8">
        <f t="shared" si="120"/>
        <v>719.55</v>
      </c>
      <c r="O1889" s="8">
        <v>0</v>
      </c>
      <c r="P1889" s="8">
        <v>1048.3699999999999</v>
      </c>
    </row>
    <row r="1890" spans="1:16" ht="24.75" x14ac:dyDescent="0.25">
      <c r="A1890" s="5">
        <v>2018</v>
      </c>
      <c r="B1890" s="6" t="s">
        <v>137</v>
      </c>
      <c r="C1890" s="6">
        <v>8070</v>
      </c>
      <c r="D1890" s="6" t="s">
        <v>158</v>
      </c>
      <c r="E1890" s="6" t="str">
        <f t="shared" si="119"/>
        <v>5030220080705036</v>
      </c>
      <c r="F1890" s="7" t="s">
        <v>21</v>
      </c>
      <c r="G1890" s="7" t="s">
        <v>22</v>
      </c>
      <c r="H1890" s="7" t="s">
        <v>51</v>
      </c>
      <c r="I1890" s="6" t="s">
        <v>24</v>
      </c>
      <c r="J1890" s="32">
        <v>5036</v>
      </c>
      <c r="K1890" s="32" t="s">
        <v>195</v>
      </c>
      <c r="L1890" s="8">
        <v>446.16</v>
      </c>
      <c r="M1890" s="8">
        <f>L1890*0.025</f>
        <v>11.154000000000002</v>
      </c>
      <c r="N1890" s="8">
        <f t="shared" si="120"/>
        <v>457.31400000000002</v>
      </c>
      <c r="O1890" s="8">
        <v>316.5</v>
      </c>
      <c r="P1890" s="8">
        <v>1690.92</v>
      </c>
    </row>
    <row r="1891" spans="1:16" x14ac:dyDescent="0.25">
      <c r="A1891" s="5">
        <v>2017</v>
      </c>
      <c r="B1891" s="6" t="s">
        <v>137</v>
      </c>
      <c r="C1891" s="6">
        <v>8212</v>
      </c>
      <c r="D1891" s="9" t="s">
        <v>159</v>
      </c>
      <c r="E1891" s="6" t="str">
        <f t="shared" si="119"/>
        <v>5030220082125036</v>
      </c>
      <c r="F1891" s="7" t="s">
        <v>21</v>
      </c>
      <c r="G1891" s="7" t="s">
        <v>53</v>
      </c>
      <c r="H1891" s="7" t="s">
        <v>56</v>
      </c>
      <c r="I1891" s="6" t="s">
        <v>24</v>
      </c>
      <c r="J1891" s="32">
        <v>5036</v>
      </c>
      <c r="K1891" s="33" t="str">
        <f>VLOOKUP(J1891,'[17]OC Name'!A:B,2,FALSE)</f>
        <v>Emergency leave</v>
      </c>
      <c r="L1891" s="8">
        <v>0</v>
      </c>
      <c r="M1891" s="10"/>
      <c r="N1891" s="8">
        <f t="shared" si="120"/>
        <v>0</v>
      </c>
      <c r="O1891" s="8">
        <v>304.56</v>
      </c>
      <c r="P1891" s="8">
        <v>0</v>
      </c>
    </row>
    <row r="1892" spans="1:16" ht="24.75" x14ac:dyDescent="0.25">
      <c r="A1892" s="5">
        <v>2018</v>
      </c>
      <c r="B1892" s="6" t="s">
        <v>137</v>
      </c>
      <c r="C1892" s="6">
        <v>8214</v>
      </c>
      <c r="D1892" s="6" t="s">
        <v>160</v>
      </c>
      <c r="E1892" s="6" t="str">
        <f t="shared" si="119"/>
        <v>5030220082145036</v>
      </c>
      <c r="F1892" s="7" t="s">
        <v>21</v>
      </c>
      <c r="G1892" s="7" t="s">
        <v>53</v>
      </c>
      <c r="H1892" s="7" t="s">
        <v>54</v>
      </c>
      <c r="I1892" s="6" t="s">
        <v>24</v>
      </c>
      <c r="J1892" s="32">
        <v>5036</v>
      </c>
      <c r="K1892" s="32" t="s">
        <v>195</v>
      </c>
      <c r="L1892" s="8">
        <v>679.68</v>
      </c>
      <c r="M1892" s="8">
        <f>L1892*0.025</f>
        <v>16.992000000000001</v>
      </c>
      <c r="N1892" s="8">
        <f t="shared" si="120"/>
        <v>696.67199999999991</v>
      </c>
      <c r="O1892" s="8">
        <v>568.48</v>
      </c>
      <c r="P1892" s="8">
        <v>246</v>
      </c>
    </row>
    <row r="1893" spans="1:16" ht="24.75" x14ac:dyDescent="0.25">
      <c r="A1893" s="5">
        <v>2018</v>
      </c>
      <c r="B1893" s="6" t="s">
        <v>137</v>
      </c>
      <c r="C1893" s="6">
        <v>8217</v>
      </c>
      <c r="D1893" s="6" t="s">
        <v>161</v>
      </c>
      <c r="E1893" s="6" t="str">
        <f t="shared" si="119"/>
        <v>5030220082175036</v>
      </c>
      <c r="F1893" s="7" t="s">
        <v>21</v>
      </c>
      <c r="G1893" s="7" t="s">
        <v>53</v>
      </c>
      <c r="H1893" s="7" t="s">
        <v>54</v>
      </c>
      <c r="I1893" s="6" t="s">
        <v>24</v>
      </c>
      <c r="J1893" s="32">
        <v>5036</v>
      </c>
      <c r="K1893" s="32" t="s">
        <v>195</v>
      </c>
      <c r="L1893" s="8">
        <v>1762.9199999999998</v>
      </c>
      <c r="M1893" s="8">
        <f>L1893*0.025</f>
        <v>44.073</v>
      </c>
      <c r="N1893" s="8">
        <f t="shared" si="120"/>
        <v>1806.9929999999999</v>
      </c>
      <c r="O1893" s="8">
        <v>1459.9299999999998</v>
      </c>
      <c r="P1893" s="8">
        <v>806.76</v>
      </c>
    </row>
    <row r="1894" spans="1:16" ht="24.75" x14ac:dyDescent="0.25">
      <c r="A1894" s="5">
        <v>2018</v>
      </c>
      <c r="B1894" s="6" t="s">
        <v>137</v>
      </c>
      <c r="C1894" s="6">
        <v>8218</v>
      </c>
      <c r="D1894" s="6" t="s">
        <v>162</v>
      </c>
      <c r="E1894" s="6" t="str">
        <f t="shared" si="119"/>
        <v>5030220082185036</v>
      </c>
      <c r="F1894" s="7" t="s">
        <v>21</v>
      </c>
      <c r="G1894" s="7" t="s">
        <v>53</v>
      </c>
      <c r="H1894" s="7" t="s">
        <v>58</v>
      </c>
      <c r="I1894" s="6" t="s">
        <v>24</v>
      </c>
      <c r="J1894" s="32">
        <v>5036</v>
      </c>
      <c r="K1894" s="32" t="s">
        <v>195</v>
      </c>
      <c r="L1894" s="8">
        <v>1657.2</v>
      </c>
      <c r="M1894" s="8">
        <f>L1894*0.025</f>
        <v>41.430000000000007</v>
      </c>
      <c r="N1894" s="8">
        <f t="shared" si="120"/>
        <v>1698.63</v>
      </c>
      <c r="O1894" s="8">
        <v>0</v>
      </c>
      <c r="P1894" s="8">
        <v>335.49</v>
      </c>
    </row>
    <row r="1895" spans="1:16" ht="24.75" x14ac:dyDescent="0.25">
      <c r="A1895" s="5">
        <v>2018</v>
      </c>
      <c r="B1895" s="6" t="s">
        <v>137</v>
      </c>
      <c r="C1895" s="6">
        <v>8221</v>
      </c>
      <c r="D1895" s="6" t="s">
        <v>163</v>
      </c>
      <c r="E1895" s="6" t="str">
        <f t="shared" si="119"/>
        <v>5030220082215036</v>
      </c>
      <c r="F1895" s="7" t="s">
        <v>67</v>
      </c>
      <c r="G1895" s="7" t="s">
        <v>67</v>
      </c>
      <c r="H1895" s="7" t="s">
        <v>68</v>
      </c>
      <c r="I1895" s="6" t="s">
        <v>24</v>
      </c>
      <c r="J1895" s="32">
        <v>5036</v>
      </c>
      <c r="K1895" s="32" t="s">
        <v>195</v>
      </c>
      <c r="L1895" s="8">
        <v>1392.72</v>
      </c>
      <c r="M1895" s="8">
        <f>L1895*0.025</f>
        <v>34.818000000000005</v>
      </c>
      <c r="N1895" s="8">
        <f t="shared" si="120"/>
        <v>1427.538</v>
      </c>
      <c r="O1895" s="8">
        <v>588.6</v>
      </c>
      <c r="P1895" s="8">
        <v>2047.55</v>
      </c>
    </row>
    <row r="1896" spans="1:16" ht="24.75" x14ac:dyDescent="0.25">
      <c r="A1896" s="5">
        <v>2018</v>
      </c>
      <c r="B1896" s="6" t="s">
        <v>137</v>
      </c>
      <c r="C1896" s="6">
        <v>8231</v>
      </c>
      <c r="D1896" s="6" t="s">
        <v>164</v>
      </c>
      <c r="E1896" s="6" t="str">
        <f t="shared" si="119"/>
        <v>5030220082315036</v>
      </c>
      <c r="F1896" s="7" t="s">
        <v>21</v>
      </c>
      <c r="G1896" s="7" t="s">
        <v>53</v>
      </c>
      <c r="H1896" s="7" t="s">
        <v>58</v>
      </c>
      <c r="I1896" s="6" t="s">
        <v>24</v>
      </c>
      <c r="J1896" s="32">
        <v>5036</v>
      </c>
      <c r="K1896" s="32" t="s">
        <v>195</v>
      </c>
      <c r="L1896" s="8">
        <v>1526.97</v>
      </c>
      <c r="M1896" s="8">
        <f>L1896*0.025</f>
        <v>38.174250000000001</v>
      </c>
      <c r="N1896" s="8">
        <f t="shared" si="120"/>
        <v>1565.1442500000001</v>
      </c>
      <c r="O1896" s="8">
        <v>5723.369999999999</v>
      </c>
      <c r="P1896" s="8">
        <v>3129.8300000000004</v>
      </c>
    </row>
    <row r="1897" spans="1:16" x14ac:dyDescent="0.25">
      <c r="A1897" s="5">
        <v>2016</v>
      </c>
      <c r="B1897" s="6" t="s">
        <v>137</v>
      </c>
      <c r="C1897" s="6">
        <v>8243</v>
      </c>
      <c r="D1897" s="9" t="s">
        <v>165</v>
      </c>
      <c r="E1897" s="6" t="str">
        <f t="shared" si="119"/>
        <v>5030220082435036</v>
      </c>
      <c r="F1897" s="7" t="s">
        <v>21</v>
      </c>
      <c r="G1897" s="7" t="s">
        <v>53</v>
      </c>
      <c r="H1897" s="7" t="s">
        <v>58</v>
      </c>
      <c r="I1897" s="6" t="s">
        <v>24</v>
      </c>
      <c r="J1897" s="32">
        <v>5036</v>
      </c>
      <c r="K1897" s="33" t="str">
        <f>VLOOKUP(J1897,'[17]OC Name'!A:B,2,FALSE)</f>
        <v>Emergency leave</v>
      </c>
      <c r="L1897" s="8">
        <v>0</v>
      </c>
      <c r="M1897" s="10"/>
      <c r="N1897" s="8">
        <f t="shared" si="120"/>
        <v>0</v>
      </c>
      <c r="O1897" s="8">
        <v>1295.95</v>
      </c>
      <c r="P1897" s="8">
        <v>1132.1299999999999</v>
      </c>
    </row>
    <row r="1898" spans="1:16" x14ac:dyDescent="0.25">
      <c r="A1898" s="5">
        <v>2018</v>
      </c>
      <c r="B1898" s="6" t="s">
        <v>137</v>
      </c>
      <c r="C1898" s="6">
        <v>8248</v>
      </c>
      <c r="D1898" s="6" t="s">
        <v>81</v>
      </c>
      <c r="E1898" s="6" t="str">
        <f t="shared" si="119"/>
        <v>5030220082485036</v>
      </c>
      <c r="F1898" s="7" t="s">
        <v>29</v>
      </c>
      <c r="G1898" s="7" t="s">
        <v>30</v>
      </c>
      <c r="H1898" s="7" t="s">
        <v>82</v>
      </c>
      <c r="I1898" s="6" t="s">
        <v>24</v>
      </c>
      <c r="J1898" s="32">
        <v>5036</v>
      </c>
      <c r="K1898" s="32" t="s">
        <v>195</v>
      </c>
      <c r="L1898" s="8">
        <v>587.31999999999994</v>
      </c>
      <c r="M1898" s="8">
        <f>L1898*0.025</f>
        <v>14.683</v>
      </c>
      <c r="N1898" s="8">
        <f t="shared" si="120"/>
        <v>602.00299999999993</v>
      </c>
      <c r="O1898" s="8">
        <v>340.68</v>
      </c>
      <c r="P1898" s="8">
        <v>0</v>
      </c>
    </row>
    <row r="1899" spans="1:16" ht="24.75" x14ac:dyDescent="0.25">
      <c r="A1899" s="5">
        <v>2018</v>
      </c>
      <c r="B1899" s="6" t="s">
        <v>137</v>
      </c>
      <c r="C1899" s="6">
        <v>8410</v>
      </c>
      <c r="D1899" s="6" t="s">
        <v>166</v>
      </c>
      <c r="E1899" s="6" t="str">
        <f t="shared" si="119"/>
        <v>5030220084105036</v>
      </c>
      <c r="F1899" s="7" t="s">
        <v>21</v>
      </c>
      <c r="G1899" s="7" t="s">
        <v>53</v>
      </c>
      <c r="H1899" s="7" t="s">
        <v>58</v>
      </c>
      <c r="I1899" s="6" t="s">
        <v>24</v>
      </c>
      <c r="J1899" s="32">
        <v>5036</v>
      </c>
      <c r="K1899" s="32" t="s">
        <v>195</v>
      </c>
      <c r="L1899" s="8">
        <v>3381.9399999999996</v>
      </c>
      <c r="M1899" s="8">
        <f>L1899*0.025</f>
        <v>84.54849999999999</v>
      </c>
      <c r="N1899" s="8">
        <f t="shared" si="120"/>
        <v>3466.4884999999995</v>
      </c>
      <c r="O1899" s="8">
        <v>1400.89</v>
      </c>
      <c r="P1899" s="8">
        <v>891.35000000000014</v>
      </c>
    </row>
    <row r="1900" spans="1:16" x14ac:dyDescent="0.25">
      <c r="A1900" s="5">
        <v>2016</v>
      </c>
      <c r="B1900" s="6" t="s">
        <v>137</v>
      </c>
      <c r="C1900" s="6">
        <v>8411</v>
      </c>
      <c r="D1900" s="9" t="s">
        <v>83</v>
      </c>
      <c r="E1900" s="6" t="str">
        <f t="shared" si="119"/>
        <v>5030220084115036</v>
      </c>
      <c r="F1900" s="7" t="s">
        <v>84</v>
      </c>
      <c r="G1900" s="7" t="s">
        <v>84</v>
      </c>
      <c r="H1900" s="7" t="s">
        <v>85</v>
      </c>
      <c r="I1900" s="6" t="s">
        <v>24</v>
      </c>
      <c r="J1900" s="32">
        <v>5036</v>
      </c>
      <c r="K1900" s="33" t="str">
        <f>VLOOKUP(J1900,'[17]OC Name'!A:B,2,FALSE)</f>
        <v>Emergency leave</v>
      </c>
      <c r="L1900" s="8">
        <v>0</v>
      </c>
      <c r="M1900" s="10"/>
      <c r="N1900" s="8">
        <f t="shared" si="120"/>
        <v>0</v>
      </c>
      <c r="O1900" s="8">
        <v>0</v>
      </c>
      <c r="P1900" s="8">
        <v>1317.3999999999999</v>
      </c>
    </row>
    <row r="1901" spans="1:16" ht="24.75" x14ac:dyDescent="0.25">
      <c r="A1901" s="5">
        <v>2018</v>
      </c>
      <c r="B1901" s="6" t="s">
        <v>137</v>
      </c>
      <c r="C1901" s="6">
        <v>8412</v>
      </c>
      <c r="D1901" s="6" t="s">
        <v>86</v>
      </c>
      <c r="E1901" s="6" t="str">
        <f t="shared" si="119"/>
        <v>5030220084125036</v>
      </c>
      <c r="F1901" s="7" t="s">
        <v>84</v>
      </c>
      <c r="G1901" s="7" t="s">
        <v>84</v>
      </c>
      <c r="H1901" s="7" t="s">
        <v>87</v>
      </c>
      <c r="I1901" s="6" t="s">
        <v>24</v>
      </c>
      <c r="J1901" s="32">
        <v>5036</v>
      </c>
      <c r="K1901" s="32" t="s">
        <v>195</v>
      </c>
      <c r="L1901" s="8">
        <v>1869.2</v>
      </c>
      <c r="M1901" s="8">
        <f>L1901*0.025</f>
        <v>46.730000000000004</v>
      </c>
      <c r="N1901" s="8">
        <f t="shared" si="120"/>
        <v>1915.93</v>
      </c>
      <c r="O1901" s="8">
        <v>1263.3900000000001</v>
      </c>
      <c r="P1901" s="8">
        <v>1585.4</v>
      </c>
    </row>
    <row r="1902" spans="1:16" ht="24.75" x14ac:dyDescent="0.25">
      <c r="A1902" s="5">
        <v>2018</v>
      </c>
      <c r="B1902" s="6" t="s">
        <v>137</v>
      </c>
      <c r="C1902" s="6">
        <v>8414</v>
      </c>
      <c r="D1902" s="6" t="s">
        <v>88</v>
      </c>
      <c r="E1902" s="6" t="str">
        <f t="shared" si="119"/>
        <v>5030220084145036</v>
      </c>
      <c r="F1902" s="7" t="s">
        <v>84</v>
      </c>
      <c r="G1902" s="7" t="s">
        <v>84</v>
      </c>
      <c r="H1902" s="7" t="s">
        <v>89</v>
      </c>
      <c r="I1902" s="6" t="s">
        <v>24</v>
      </c>
      <c r="J1902" s="32">
        <v>5036</v>
      </c>
      <c r="K1902" s="32" t="s">
        <v>195</v>
      </c>
      <c r="L1902" s="8">
        <v>576.24</v>
      </c>
      <c r="M1902" s="8">
        <f>L1902*0.025</f>
        <v>14.406000000000001</v>
      </c>
      <c r="N1902" s="8">
        <f t="shared" si="120"/>
        <v>590.64599999999996</v>
      </c>
      <c r="O1902" s="8">
        <v>885.15</v>
      </c>
      <c r="P1902" s="8">
        <v>1386.28</v>
      </c>
    </row>
    <row r="1903" spans="1:16" x14ac:dyDescent="0.25">
      <c r="A1903" s="5">
        <v>2018</v>
      </c>
      <c r="B1903" s="6" t="s">
        <v>137</v>
      </c>
      <c r="C1903" s="6">
        <v>8417</v>
      </c>
      <c r="D1903" s="6" t="s">
        <v>91</v>
      </c>
      <c r="E1903" s="6" t="str">
        <f t="shared" si="119"/>
        <v>5030220084175036</v>
      </c>
      <c r="F1903" s="7" t="s">
        <v>29</v>
      </c>
      <c r="G1903" s="7" t="s">
        <v>30</v>
      </c>
      <c r="H1903" s="7" t="s">
        <v>92</v>
      </c>
      <c r="I1903" s="6" t="s">
        <v>24</v>
      </c>
      <c r="J1903" s="32">
        <v>5036</v>
      </c>
      <c r="K1903" s="32" t="s">
        <v>195</v>
      </c>
      <c r="L1903" s="8">
        <v>423</v>
      </c>
      <c r="M1903" s="8">
        <f>L1903*0.025</f>
        <v>10.575000000000001</v>
      </c>
      <c r="N1903" s="8">
        <f t="shared" si="120"/>
        <v>433.57499999999999</v>
      </c>
      <c r="O1903" s="8">
        <v>948.6099999999999</v>
      </c>
      <c r="P1903" s="8">
        <v>336.8</v>
      </c>
    </row>
    <row r="1904" spans="1:16" ht="24.75" x14ac:dyDescent="0.25">
      <c r="A1904" s="5">
        <v>2018</v>
      </c>
      <c r="B1904" s="6" t="s">
        <v>137</v>
      </c>
      <c r="C1904" s="6">
        <v>8420</v>
      </c>
      <c r="D1904" s="6" t="s">
        <v>168</v>
      </c>
      <c r="E1904" s="6" t="str">
        <f t="shared" si="119"/>
        <v>5030220084205036</v>
      </c>
      <c r="F1904" s="7" t="s">
        <v>61</v>
      </c>
      <c r="G1904" s="7" t="s">
        <v>61</v>
      </c>
      <c r="H1904" s="7" t="s">
        <v>94</v>
      </c>
      <c r="I1904" s="6" t="s">
        <v>24</v>
      </c>
      <c r="J1904" s="32">
        <v>5036</v>
      </c>
      <c r="K1904" s="32" t="s">
        <v>195</v>
      </c>
      <c r="L1904" s="8">
        <v>1297.1999999999998</v>
      </c>
      <c r="M1904" s="8">
        <f>L1904*0.025</f>
        <v>32.43</v>
      </c>
      <c r="N1904" s="8">
        <f t="shared" si="120"/>
        <v>1329.6299999999999</v>
      </c>
      <c r="O1904" s="8">
        <v>1167.1199999999999</v>
      </c>
      <c r="P1904" s="8">
        <v>0</v>
      </c>
    </row>
    <row r="1905" spans="1:16" ht="24.75" x14ac:dyDescent="0.25">
      <c r="A1905" s="5">
        <v>2017</v>
      </c>
      <c r="B1905" s="6" t="s">
        <v>137</v>
      </c>
      <c r="C1905" s="6">
        <v>8422</v>
      </c>
      <c r="D1905" s="6" t="s">
        <v>169</v>
      </c>
      <c r="E1905" s="6" t="str">
        <f t="shared" si="119"/>
        <v>5030220084225036</v>
      </c>
      <c r="F1905" s="7" t="s">
        <v>61</v>
      </c>
      <c r="G1905" s="7" t="s">
        <v>61</v>
      </c>
      <c r="H1905" s="7" t="s">
        <v>94</v>
      </c>
      <c r="I1905" s="6" t="s">
        <v>24</v>
      </c>
      <c r="J1905" s="32">
        <v>5036</v>
      </c>
      <c r="K1905" s="33" t="str">
        <f>VLOOKUP(J1905,'[17]OC Name'!A:B,2,FALSE)</f>
        <v>Emergency leave</v>
      </c>
      <c r="L1905" s="8">
        <v>0</v>
      </c>
      <c r="M1905" s="10"/>
      <c r="N1905" s="8">
        <f t="shared" si="120"/>
        <v>0</v>
      </c>
      <c r="O1905" s="8">
        <v>1023.5999999999999</v>
      </c>
      <c r="P1905" s="8">
        <v>0</v>
      </c>
    </row>
    <row r="1906" spans="1:16" ht="24.75" x14ac:dyDescent="0.25">
      <c r="A1906" s="5">
        <v>2018</v>
      </c>
      <c r="B1906" s="6" t="s">
        <v>137</v>
      </c>
      <c r="C1906" s="6">
        <v>8431</v>
      </c>
      <c r="D1906" s="6" t="s">
        <v>96</v>
      </c>
      <c r="E1906" s="6" t="str">
        <f t="shared" si="119"/>
        <v>5030220084315036</v>
      </c>
      <c r="F1906" s="7" t="s">
        <v>61</v>
      </c>
      <c r="G1906" s="7" t="s">
        <v>61</v>
      </c>
      <c r="H1906" s="7" t="s">
        <v>62</v>
      </c>
      <c r="I1906" s="6" t="s">
        <v>24</v>
      </c>
      <c r="J1906" s="32">
        <v>5036</v>
      </c>
      <c r="K1906" s="32" t="s">
        <v>195</v>
      </c>
      <c r="L1906" s="8">
        <v>271.8</v>
      </c>
      <c r="M1906" s="8">
        <f t="shared" ref="M1906:M1911" si="122">L1906*0.025</f>
        <v>6.7950000000000008</v>
      </c>
      <c r="N1906" s="8">
        <f t="shared" si="120"/>
        <v>278.59500000000003</v>
      </c>
      <c r="O1906" s="8">
        <v>754.56</v>
      </c>
      <c r="P1906" s="8">
        <v>169.28</v>
      </c>
    </row>
    <row r="1907" spans="1:16" ht="24.75" x14ac:dyDescent="0.25">
      <c r="A1907" s="5">
        <v>2018</v>
      </c>
      <c r="B1907" s="6" t="s">
        <v>137</v>
      </c>
      <c r="C1907" s="6">
        <v>8440</v>
      </c>
      <c r="D1907" s="6" t="s">
        <v>170</v>
      </c>
      <c r="E1907" s="6" t="str">
        <f t="shared" si="119"/>
        <v>5030220084405036</v>
      </c>
      <c r="F1907" s="7" t="s">
        <v>61</v>
      </c>
      <c r="G1907" s="7" t="s">
        <v>61</v>
      </c>
      <c r="H1907" s="7" t="s">
        <v>98</v>
      </c>
      <c r="I1907" s="6" t="s">
        <v>24</v>
      </c>
      <c r="J1907" s="32">
        <v>5036</v>
      </c>
      <c r="K1907" s="32" t="s">
        <v>195</v>
      </c>
      <c r="L1907" s="8">
        <v>1494.54</v>
      </c>
      <c r="M1907" s="8">
        <f t="shared" si="122"/>
        <v>37.363500000000002</v>
      </c>
      <c r="N1907" s="8">
        <f t="shared" si="120"/>
        <v>1531.9034999999999</v>
      </c>
      <c r="O1907" s="8">
        <v>809.28</v>
      </c>
      <c r="P1907" s="8">
        <v>2165.12</v>
      </c>
    </row>
    <row r="1908" spans="1:16" ht="24.75" x14ac:dyDescent="0.25">
      <c r="A1908" s="5">
        <v>2018</v>
      </c>
      <c r="B1908" s="6" t="s">
        <v>137</v>
      </c>
      <c r="C1908" s="6">
        <v>8442</v>
      </c>
      <c r="D1908" s="6" t="s">
        <v>171</v>
      </c>
      <c r="E1908" s="6" t="str">
        <f t="shared" si="119"/>
        <v>5030220084425036</v>
      </c>
      <c r="F1908" s="7" t="s">
        <v>21</v>
      </c>
      <c r="G1908" s="7" t="s">
        <v>53</v>
      </c>
      <c r="H1908" s="7" t="s">
        <v>172</v>
      </c>
      <c r="I1908" s="6" t="s">
        <v>24</v>
      </c>
      <c r="J1908" s="32">
        <v>5036</v>
      </c>
      <c r="K1908" s="32" t="s">
        <v>195</v>
      </c>
      <c r="L1908" s="8">
        <v>4369.3500000000004</v>
      </c>
      <c r="M1908" s="8">
        <f t="shared" si="122"/>
        <v>109.23375000000001</v>
      </c>
      <c r="N1908" s="8">
        <f t="shared" si="120"/>
        <v>4478.5837500000007</v>
      </c>
      <c r="O1908" s="8">
        <v>1889.04</v>
      </c>
      <c r="P1908" s="8">
        <v>2404.5600000000004</v>
      </c>
    </row>
    <row r="1909" spans="1:16" ht="36.75" x14ac:dyDescent="0.25">
      <c r="A1909" s="5">
        <v>2018</v>
      </c>
      <c r="B1909" s="6" t="s">
        <v>137</v>
      </c>
      <c r="C1909" s="6">
        <v>8447</v>
      </c>
      <c r="D1909" s="6" t="s">
        <v>174</v>
      </c>
      <c r="E1909" s="6" t="str">
        <f t="shared" si="119"/>
        <v>5030220084475036</v>
      </c>
      <c r="F1909" s="7" t="s">
        <v>21</v>
      </c>
      <c r="G1909" s="7" t="s">
        <v>53</v>
      </c>
      <c r="H1909" s="7" t="s">
        <v>172</v>
      </c>
      <c r="I1909" s="6" t="s">
        <v>24</v>
      </c>
      <c r="J1909" s="32">
        <v>5036</v>
      </c>
      <c r="K1909" s="32" t="s">
        <v>195</v>
      </c>
      <c r="L1909" s="8">
        <v>3435.7200000000003</v>
      </c>
      <c r="M1909" s="8">
        <f t="shared" si="122"/>
        <v>85.893000000000015</v>
      </c>
      <c r="N1909" s="8">
        <f t="shared" si="120"/>
        <v>3521.6130000000003</v>
      </c>
      <c r="O1909" s="8">
        <v>1339.2</v>
      </c>
      <c r="P1909" s="8">
        <v>397.44</v>
      </c>
    </row>
    <row r="1910" spans="1:16" ht="24.75" x14ac:dyDescent="0.25">
      <c r="A1910" s="5">
        <v>2018</v>
      </c>
      <c r="B1910" s="6" t="s">
        <v>137</v>
      </c>
      <c r="C1910" s="6">
        <v>8607</v>
      </c>
      <c r="D1910" s="6" t="s">
        <v>175</v>
      </c>
      <c r="E1910" s="6" t="str">
        <f t="shared" si="119"/>
        <v>5030220086075036</v>
      </c>
      <c r="F1910" s="7" t="s">
        <v>67</v>
      </c>
      <c r="G1910" s="7" t="s">
        <v>67</v>
      </c>
      <c r="H1910" s="7" t="s">
        <v>103</v>
      </c>
      <c r="I1910" s="6" t="s">
        <v>24</v>
      </c>
      <c r="J1910" s="32">
        <v>5036</v>
      </c>
      <c r="K1910" s="32" t="s">
        <v>195</v>
      </c>
      <c r="L1910" s="8">
        <v>1403</v>
      </c>
      <c r="M1910" s="8">
        <f t="shared" si="122"/>
        <v>35.075000000000003</v>
      </c>
      <c r="N1910" s="8">
        <f t="shared" si="120"/>
        <v>1438.075</v>
      </c>
      <c r="O1910" s="8">
        <v>0</v>
      </c>
      <c r="P1910" s="8">
        <v>406.12</v>
      </c>
    </row>
    <row r="1911" spans="1:16" x14ac:dyDescent="0.25">
      <c r="A1911" s="5">
        <v>2018</v>
      </c>
      <c r="B1911" s="6" t="s">
        <v>137</v>
      </c>
      <c r="C1911" s="6">
        <v>8609</v>
      </c>
      <c r="D1911" s="6" t="s">
        <v>104</v>
      </c>
      <c r="E1911" s="6" t="str">
        <f t="shared" si="119"/>
        <v>5030220086095036</v>
      </c>
      <c r="F1911" s="7" t="s">
        <v>29</v>
      </c>
      <c r="G1911" s="7" t="s">
        <v>30</v>
      </c>
      <c r="H1911" s="7" t="s">
        <v>105</v>
      </c>
      <c r="I1911" s="6" t="s">
        <v>24</v>
      </c>
      <c r="J1911" s="32">
        <v>5036</v>
      </c>
      <c r="K1911" s="32" t="s">
        <v>195</v>
      </c>
      <c r="L1911" s="8">
        <v>232.32</v>
      </c>
      <c r="M1911" s="8">
        <f t="shared" si="122"/>
        <v>5.8079999999999998</v>
      </c>
      <c r="N1911" s="8">
        <f t="shared" si="120"/>
        <v>238.12799999999999</v>
      </c>
      <c r="O1911" s="8">
        <v>0</v>
      </c>
      <c r="P1911" s="8">
        <v>263.27999999999997</v>
      </c>
    </row>
    <row r="1912" spans="1:16" x14ac:dyDescent="0.25">
      <c r="A1912" s="5">
        <v>2017</v>
      </c>
      <c r="B1912" s="6" t="s">
        <v>137</v>
      </c>
      <c r="C1912" s="6">
        <v>8610</v>
      </c>
      <c r="D1912" s="9" t="s">
        <v>106</v>
      </c>
      <c r="E1912" s="6" t="str">
        <f t="shared" si="119"/>
        <v>5030220086105036</v>
      </c>
      <c r="F1912" s="7" t="s">
        <v>29</v>
      </c>
      <c r="G1912" s="7" t="s">
        <v>30</v>
      </c>
      <c r="H1912" s="7" t="s">
        <v>107</v>
      </c>
      <c r="I1912" s="6" t="s">
        <v>24</v>
      </c>
      <c r="J1912" s="32">
        <v>5036</v>
      </c>
      <c r="K1912" s="33" t="str">
        <f>VLOOKUP(J1912,'[17]OC Name'!A:B,2,FALSE)</f>
        <v>Emergency leave</v>
      </c>
      <c r="L1912" s="8">
        <v>0</v>
      </c>
      <c r="M1912" s="10"/>
      <c r="N1912" s="8">
        <f t="shared" si="120"/>
        <v>0</v>
      </c>
      <c r="O1912" s="8">
        <v>296.88</v>
      </c>
      <c r="P1912" s="8">
        <v>0</v>
      </c>
    </row>
    <row r="1913" spans="1:16" x14ac:dyDescent="0.25">
      <c r="A1913" s="5">
        <v>2016</v>
      </c>
      <c r="B1913" s="6" t="s">
        <v>137</v>
      </c>
      <c r="C1913" s="6">
        <v>8611</v>
      </c>
      <c r="D1913" s="9" t="s">
        <v>124</v>
      </c>
      <c r="E1913" s="6" t="str">
        <f t="shared" si="119"/>
        <v>5030220086115036</v>
      </c>
      <c r="F1913" s="7" t="s">
        <v>29</v>
      </c>
      <c r="G1913" s="7" t="s">
        <v>76</v>
      </c>
      <c r="H1913" s="7" t="s">
        <v>125</v>
      </c>
      <c r="I1913" s="6" t="s">
        <v>24</v>
      </c>
      <c r="J1913" s="32">
        <v>5036</v>
      </c>
      <c r="K1913" s="33" t="str">
        <f>VLOOKUP(J1913,'[17]OC Name'!A:B,2,FALSE)</f>
        <v>Emergency leave</v>
      </c>
      <c r="L1913" s="8">
        <v>0</v>
      </c>
      <c r="M1913" s="10"/>
      <c r="N1913" s="8">
        <f t="shared" si="120"/>
        <v>0</v>
      </c>
      <c r="O1913" s="8">
        <v>420.36</v>
      </c>
      <c r="P1913" s="8">
        <v>312.15999999999997</v>
      </c>
    </row>
    <row r="1914" spans="1:16" x14ac:dyDescent="0.25">
      <c r="A1914" s="5">
        <v>2018</v>
      </c>
      <c r="B1914" s="6" t="s">
        <v>137</v>
      </c>
      <c r="C1914" s="6">
        <v>8612</v>
      </c>
      <c r="D1914" s="6" t="s">
        <v>126</v>
      </c>
      <c r="E1914" s="6" t="str">
        <f t="shared" si="119"/>
        <v>5030220086125036</v>
      </c>
      <c r="F1914" s="7" t="s">
        <v>29</v>
      </c>
      <c r="G1914" s="7" t="s">
        <v>76</v>
      </c>
      <c r="H1914" s="7" t="s">
        <v>125</v>
      </c>
      <c r="I1914" s="6" t="s">
        <v>24</v>
      </c>
      <c r="J1914" s="32">
        <v>5036</v>
      </c>
      <c r="K1914" s="32" t="s">
        <v>195</v>
      </c>
      <c r="L1914" s="8">
        <v>607.48</v>
      </c>
      <c r="M1914" s="8">
        <f t="shared" ref="M1914:M1919" si="123">L1914*0.025</f>
        <v>15.187000000000001</v>
      </c>
      <c r="N1914" s="8">
        <f t="shared" si="120"/>
        <v>622.66700000000003</v>
      </c>
      <c r="O1914" s="8">
        <v>479.76</v>
      </c>
      <c r="P1914" s="8">
        <v>1061.76</v>
      </c>
    </row>
    <row r="1915" spans="1:16" ht="24.75" x14ac:dyDescent="0.25">
      <c r="A1915" s="5">
        <v>2018</v>
      </c>
      <c r="B1915" s="6" t="s">
        <v>137</v>
      </c>
      <c r="C1915" s="6">
        <v>8613</v>
      </c>
      <c r="D1915" s="6" t="s">
        <v>110</v>
      </c>
      <c r="E1915" s="6" t="str">
        <f t="shared" si="119"/>
        <v>5030220086135036</v>
      </c>
      <c r="F1915" s="7" t="s">
        <v>29</v>
      </c>
      <c r="G1915" s="7" t="s">
        <v>76</v>
      </c>
      <c r="H1915" s="7" t="s">
        <v>111</v>
      </c>
      <c r="I1915" s="6" t="s">
        <v>24</v>
      </c>
      <c r="J1915" s="32">
        <v>5036</v>
      </c>
      <c r="K1915" s="32" t="s">
        <v>195</v>
      </c>
      <c r="L1915" s="8">
        <v>320.74</v>
      </c>
      <c r="M1915" s="8">
        <f t="shared" si="123"/>
        <v>8.0185000000000013</v>
      </c>
      <c r="N1915" s="8">
        <f t="shared" si="120"/>
        <v>328.75850000000003</v>
      </c>
      <c r="O1915" s="8">
        <v>1073.6799999999998</v>
      </c>
      <c r="P1915" s="8">
        <v>0</v>
      </c>
    </row>
    <row r="1916" spans="1:16" x14ac:dyDescent="0.25">
      <c r="A1916" s="5">
        <v>2018</v>
      </c>
      <c r="B1916" s="6" t="s">
        <v>137</v>
      </c>
      <c r="C1916" s="6">
        <v>8614</v>
      </c>
      <c r="D1916" s="6" t="s">
        <v>127</v>
      </c>
      <c r="E1916" s="6" t="str">
        <f t="shared" si="119"/>
        <v>5030220086145036</v>
      </c>
      <c r="F1916" s="7" t="s">
        <v>29</v>
      </c>
      <c r="G1916" s="7" t="s">
        <v>76</v>
      </c>
      <c r="H1916" s="7" t="s">
        <v>111</v>
      </c>
      <c r="I1916" s="6" t="s">
        <v>24</v>
      </c>
      <c r="J1916" s="32">
        <v>5036</v>
      </c>
      <c r="K1916" s="32" t="s">
        <v>195</v>
      </c>
      <c r="L1916" s="8">
        <v>674.64</v>
      </c>
      <c r="M1916" s="8">
        <f t="shared" si="123"/>
        <v>16.866</v>
      </c>
      <c r="N1916" s="8">
        <f t="shared" si="120"/>
        <v>691.50599999999997</v>
      </c>
      <c r="O1916" s="8">
        <v>0</v>
      </c>
      <c r="P1916" s="8">
        <v>0</v>
      </c>
    </row>
    <row r="1917" spans="1:16" x14ac:dyDescent="0.25">
      <c r="A1917" s="5">
        <v>2018</v>
      </c>
      <c r="B1917" s="6" t="s">
        <v>137</v>
      </c>
      <c r="C1917" s="6">
        <v>8615</v>
      </c>
      <c r="D1917" s="11" t="s">
        <v>112</v>
      </c>
      <c r="E1917" s="6" t="str">
        <f t="shared" si="119"/>
        <v>5030220086155036</v>
      </c>
      <c r="F1917" s="7" t="s">
        <v>29</v>
      </c>
      <c r="G1917" s="7" t="s">
        <v>76</v>
      </c>
      <c r="H1917" s="7" t="s">
        <v>113</v>
      </c>
      <c r="I1917" s="6" t="s">
        <v>24</v>
      </c>
      <c r="J1917" s="32">
        <v>5036</v>
      </c>
      <c r="K1917" s="32" t="s">
        <v>195</v>
      </c>
      <c r="L1917" s="8">
        <v>294.83999999999997</v>
      </c>
      <c r="M1917" s="8">
        <f t="shared" si="123"/>
        <v>7.3709999999999996</v>
      </c>
      <c r="N1917" s="8">
        <f t="shared" si="120"/>
        <v>302.21099999999996</v>
      </c>
      <c r="O1917" s="8">
        <v>0</v>
      </c>
      <c r="P1917" s="8">
        <v>0</v>
      </c>
    </row>
    <row r="1918" spans="1:16" x14ac:dyDescent="0.25">
      <c r="A1918" s="5">
        <v>2018</v>
      </c>
      <c r="B1918" s="6" t="s">
        <v>137</v>
      </c>
      <c r="C1918" s="6">
        <v>8619</v>
      </c>
      <c r="D1918" s="6" t="s">
        <v>114</v>
      </c>
      <c r="E1918" s="6" t="str">
        <f t="shared" si="119"/>
        <v>5030220086195036</v>
      </c>
      <c r="F1918" s="7" t="s">
        <v>29</v>
      </c>
      <c r="G1918" s="7" t="s">
        <v>30</v>
      </c>
      <c r="H1918" s="7" t="s">
        <v>115</v>
      </c>
      <c r="I1918" s="6" t="s">
        <v>24</v>
      </c>
      <c r="J1918" s="32">
        <v>5036</v>
      </c>
      <c r="K1918" s="32" t="s">
        <v>195</v>
      </c>
      <c r="L1918" s="8">
        <v>345.1</v>
      </c>
      <c r="M1918" s="8">
        <f t="shared" si="123"/>
        <v>8.6275000000000013</v>
      </c>
      <c r="N1918" s="8">
        <f t="shared" si="120"/>
        <v>353.72750000000002</v>
      </c>
      <c r="O1918" s="8">
        <v>0</v>
      </c>
      <c r="P1918" s="8">
        <v>0</v>
      </c>
    </row>
    <row r="1919" spans="1:16" ht="24.75" x14ac:dyDescent="0.25">
      <c r="A1919" s="5">
        <v>2018</v>
      </c>
      <c r="B1919" s="6" t="s">
        <v>137</v>
      </c>
      <c r="C1919" s="6">
        <v>8620</v>
      </c>
      <c r="D1919" s="6" t="s">
        <v>116</v>
      </c>
      <c r="E1919" s="6" t="str">
        <f t="shared" si="119"/>
        <v>5030220086205036</v>
      </c>
      <c r="F1919" s="7" t="s">
        <v>29</v>
      </c>
      <c r="G1919" s="7" t="s">
        <v>30</v>
      </c>
      <c r="H1919" s="7" t="s">
        <v>107</v>
      </c>
      <c r="I1919" s="6" t="s">
        <v>24</v>
      </c>
      <c r="J1919" s="32">
        <v>5036</v>
      </c>
      <c r="K1919" s="32" t="s">
        <v>195</v>
      </c>
      <c r="L1919" s="8">
        <v>338.4</v>
      </c>
      <c r="M1919" s="8">
        <f t="shared" si="123"/>
        <v>8.4599999999999991</v>
      </c>
      <c r="N1919" s="8">
        <f t="shared" si="120"/>
        <v>346.85999999999996</v>
      </c>
      <c r="O1919" s="8">
        <v>0</v>
      </c>
      <c r="P1919" s="8">
        <v>0</v>
      </c>
    </row>
    <row r="1920" spans="1:16" x14ac:dyDescent="0.25">
      <c r="A1920" s="5">
        <v>2016</v>
      </c>
      <c r="B1920" s="6" t="s">
        <v>137</v>
      </c>
      <c r="C1920" s="6">
        <v>8621</v>
      </c>
      <c r="D1920" s="9" t="s">
        <v>129</v>
      </c>
      <c r="E1920" s="6" t="str">
        <f t="shared" si="119"/>
        <v>5030220086215036</v>
      </c>
      <c r="F1920" s="7" t="s">
        <v>29</v>
      </c>
      <c r="G1920" s="7" t="s">
        <v>76</v>
      </c>
      <c r="H1920" s="7" t="s">
        <v>113</v>
      </c>
      <c r="I1920" s="6" t="s">
        <v>24</v>
      </c>
      <c r="J1920" s="32">
        <v>5036</v>
      </c>
      <c r="K1920" s="33" t="str">
        <f>VLOOKUP(J1920,'[17]OC Name'!A:B,2,FALSE)</f>
        <v>Emergency leave</v>
      </c>
      <c r="L1920" s="8">
        <v>0</v>
      </c>
      <c r="M1920" s="10"/>
      <c r="N1920" s="8">
        <f t="shared" si="120"/>
        <v>0</v>
      </c>
      <c r="O1920" s="8">
        <v>0</v>
      </c>
      <c r="P1920" s="8">
        <v>642.36</v>
      </c>
    </row>
    <row r="1921" spans="1:16" x14ac:dyDescent="0.25">
      <c r="A1921" s="5">
        <v>2017</v>
      </c>
      <c r="B1921" s="6" t="s">
        <v>137</v>
      </c>
      <c r="C1921" s="6">
        <v>8622</v>
      </c>
      <c r="D1921" s="9" t="s">
        <v>130</v>
      </c>
      <c r="E1921" s="6" t="str">
        <f t="shared" si="119"/>
        <v>5030220086225036</v>
      </c>
      <c r="F1921" s="7" t="s">
        <v>29</v>
      </c>
      <c r="G1921" s="7" t="s">
        <v>30</v>
      </c>
      <c r="H1921" s="7" t="s">
        <v>82</v>
      </c>
      <c r="I1921" s="6" t="s">
        <v>24</v>
      </c>
      <c r="J1921" s="32">
        <v>5036</v>
      </c>
      <c r="K1921" s="33" t="str">
        <f>VLOOKUP(J1921,'[17]OC Name'!A:B,2,FALSE)</f>
        <v>Emergency leave</v>
      </c>
      <c r="L1921" s="8">
        <v>0</v>
      </c>
      <c r="M1921" s="10"/>
      <c r="N1921" s="8">
        <f t="shared" si="120"/>
        <v>0</v>
      </c>
      <c r="O1921" s="8">
        <v>570.6</v>
      </c>
      <c r="P1921" s="8">
        <v>0</v>
      </c>
    </row>
    <row r="1922" spans="1:16" x14ac:dyDescent="0.25">
      <c r="A1922" s="5">
        <v>2016</v>
      </c>
      <c r="B1922" s="6" t="s">
        <v>137</v>
      </c>
      <c r="C1922" s="6">
        <v>8623</v>
      </c>
      <c r="D1922" s="9" t="s">
        <v>131</v>
      </c>
      <c r="E1922" s="6" t="str">
        <f t="shared" ref="E1922:E1985" si="124">B1922&amp;"2200"&amp;C1922&amp;J1922</f>
        <v>5030220086235036</v>
      </c>
      <c r="F1922" s="7" t="s">
        <v>29</v>
      </c>
      <c r="G1922" s="7" t="s">
        <v>30</v>
      </c>
      <c r="H1922" s="7" t="s">
        <v>82</v>
      </c>
      <c r="I1922" s="6" t="s">
        <v>24</v>
      </c>
      <c r="J1922" s="32">
        <v>5036</v>
      </c>
      <c r="K1922" s="33" t="str">
        <f>VLOOKUP(J1922,'[17]OC Name'!A:B,2,FALSE)</f>
        <v>Emergency leave</v>
      </c>
      <c r="L1922" s="8">
        <v>0</v>
      </c>
      <c r="M1922" s="10"/>
      <c r="N1922" s="8">
        <f t="shared" ref="N1922:N1985" si="125">L1922+M1922</f>
        <v>0</v>
      </c>
      <c r="O1922" s="8">
        <v>240.36</v>
      </c>
      <c r="P1922" s="8">
        <v>440.46</v>
      </c>
    </row>
    <row r="1923" spans="1:16" x14ac:dyDescent="0.25">
      <c r="A1923" s="5">
        <v>2018</v>
      </c>
      <c r="B1923" s="6" t="s">
        <v>137</v>
      </c>
      <c r="C1923" s="6">
        <v>8631</v>
      </c>
      <c r="D1923" s="6" t="s">
        <v>132</v>
      </c>
      <c r="E1923" s="6" t="str">
        <f t="shared" si="124"/>
        <v>5030220086315036</v>
      </c>
      <c r="F1923" s="7" t="s">
        <v>29</v>
      </c>
      <c r="G1923" s="7" t="s">
        <v>30</v>
      </c>
      <c r="H1923" s="7" t="s">
        <v>92</v>
      </c>
      <c r="I1923" s="6" t="s">
        <v>24</v>
      </c>
      <c r="J1923" s="32">
        <v>5036</v>
      </c>
      <c r="K1923" s="32" t="s">
        <v>195</v>
      </c>
      <c r="L1923" s="8">
        <v>675.88</v>
      </c>
      <c r="M1923" s="8">
        <f>L1923*0.025</f>
        <v>16.897000000000002</v>
      </c>
      <c r="N1923" s="8">
        <f t="shared" si="125"/>
        <v>692.77700000000004</v>
      </c>
      <c r="O1923" s="8">
        <v>572.52</v>
      </c>
      <c r="P1923" s="8">
        <v>2503.8000000000002</v>
      </c>
    </row>
    <row r="1924" spans="1:16" x14ac:dyDescent="0.25">
      <c r="A1924" s="5">
        <v>2018</v>
      </c>
      <c r="B1924" s="6" t="s">
        <v>137</v>
      </c>
      <c r="C1924" s="6">
        <v>8632</v>
      </c>
      <c r="D1924" s="6" t="s">
        <v>133</v>
      </c>
      <c r="E1924" s="6" t="str">
        <f t="shared" si="124"/>
        <v>5030220086325036</v>
      </c>
      <c r="F1924" s="7" t="s">
        <v>29</v>
      </c>
      <c r="G1924" s="7" t="s">
        <v>30</v>
      </c>
      <c r="H1924" s="7" t="s">
        <v>92</v>
      </c>
      <c r="I1924" s="6" t="s">
        <v>24</v>
      </c>
      <c r="J1924" s="32">
        <v>5036</v>
      </c>
      <c r="K1924" s="32" t="s">
        <v>195</v>
      </c>
      <c r="L1924" s="8">
        <v>568.79999999999995</v>
      </c>
      <c r="M1924" s="8">
        <f>L1924*0.025</f>
        <v>14.219999999999999</v>
      </c>
      <c r="N1924" s="8">
        <f t="shared" si="125"/>
        <v>583.02</v>
      </c>
      <c r="O1924" s="8">
        <v>0</v>
      </c>
      <c r="P1924" s="8">
        <v>0</v>
      </c>
    </row>
    <row r="1925" spans="1:16" x14ac:dyDescent="0.25">
      <c r="A1925" s="5">
        <v>2018</v>
      </c>
      <c r="B1925" s="6" t="s">
        <v>137</v>
      </c>
      <c r="C1925" s="6">
        <v>8642</v>
      </c>
      <c r="D1925" s="6" t="s">
        <v>75</v>
      </c>
      <c r="E1925" s="6" t="str">
        <f t="shared" si="124"/>
        <v>5030220086425036</v>
      </c>
      <c r="F1925" s="7" t="s">
        <v>29</v>
      </c>
      <c r="G1925" s="7" t="s">
        <v>76</v>
      </c>
      <c r="H1925" s="7" t="s">
        <v>77</v>
      </c>
      <c r="I1925" s="6" t="s">
        <v>24</v>
      </c>
      <c r="J1925" s="32">
        <v>5036</v>
      </c>
      <c r="K1925" s="32" t="s">
        <v>195</v>
      </c>
      <c r="L1925" s="8">
        <v>396.49</v>
      </c>
      <c r="M1925" s="8">
        <f>L1925*0.025</f>
        <v>9.9122500000000002</v>
      </c>
      <c r="N1925" s="8">
        <f t="shared" si="125"/>
        <v>406.40224999999998</v>
      </c>
      <c r="O1925" s="8">
        <v>0</v>
      </c>
      <c r="P1925" s="8">
        <v>0</v>
      </c>
    </row>
    <row r="1926" spans="1:16" x14ac:dyDescent="0.25">
      <c r="A1926" s="5">
        <v>2018</v>
      </c>
      <c r="B1926" s="6" t="s">
        <v>137</v>
      </c>
      <c r="C1926" s="6">
        <v>8645</v>
      </c>
      <c r="D1926" s="6" t="s">
        <v>79</v>
      </c>
      <c r="E1926" s="6" t="str">
        <f t="shared" si="124"/>
        <v>5030220086455036</v>
      </c>
      <c r="F1926" s="7" t="s">
        <v>29</v>
      </c>
      <c r="G1926" s="7" t="s">
        <v>76</v>
      </c>
      <c r="H1926" s="7" t="s">
        <v>77</v>
      </c>
      <c r="I1926" s="6" t="s">
        <v>24</v>
      </c>
      <c r="J1926" s="32">
        <v>5036</v>
      </c>
      <c r="K1926" s="32" t="s">
        <v>195</v>
      </c>
      <c r="L1926" s="8">
        <v>736.41</v>
      </c>
      <c r="M1926" s="8">
        <f>L1926*0.025</f>
        <v>18.410250000000001</v>
      </c>
      <c r="N1926" s="8">
        <f t="shared" si="125"/>
        <v>754.82024999999999</v>
      </c>
      <c r="O1926" s="8">
        <v>0</v>
      </c>
      <c r="P1926" s="8">
        <v>262.8</v>
      </c>
    </row>
    <row r="1927" spans="1:16" x14ac:dyDescent="0.25">
      <c r="A1927" s="5">
        <v>2016</v>
      </c>
      <c r="B1927" s="6" t="s">
        <v>137</v>
      </c>
      <c r="C1927" s="6">
        <v>8711</v>
      </c>
      <c r="D1927" s="9" t="s">
        <v>108</v>
      </c>
      <c r="E1927" s="6" t="str">
        <f t="shared" si="124"/>
        <v>5030220087115036</v>
      </c>
      <c r="F1927" s="7" t="s">
        <v>67</v>
      </c>
      <c r="G1927" s="7" t="s">
        <v>67</v>
      </c>
      <c r="H1927" s="7" t="s">
        <v>109</v>
      </c>
      <c r="I1927" s="6" t="s">
        <v>24</v>
      </c>
      <c r="J1927" s="32">
        <v>5036</v>
      </c>
      <c r="K1927" s="33" t="str">
        <f>VLOOKUP(J1927,'[17]OC Name'!A:B,2,FALSE)</f>
        <v>Emergency leave</v>
      </c>
      <c r="L1927" s="8">
        <v>0</v>
      </c>
      <c r="M1927" s="10"/>
      <c r="N1927" s="8">
        <f t="shared" si="125"/>
        <v>0</v>
      </c>
      <c r="O1927" s="8">
        <v>0</v>
      </c>
      <c r="P1927" s="8">
        <v>561.6</v>
      </c>
    </row>
    <row r="1928" spans="1:16" ht="24.75" x14ac:dyDescent="0.25">
      <c r="A1928" s="5">
        <v>2018</v>
      </c>
      <c r="B1928" s="6" t="s">
        <v>137</v>
      </c>
      <c r="C1928" s="6">
        <v>8721</v>
      </c>
      <c r="D1928" s="6" t="s">
        <v>117</v>
      </c>
      <c r="E1928" s="6" t="str">
        <f t="shared" si="124"/>
        <v>5030220087215036</v>
      </c>
      <c r="F1928" s="7" t="s">
        <v>29</v>
      </c>
      <c r="G1928" s="7" t="s">
        <v>30</v>
      </c>
      <c r="H1928" s="7" t="s">
        <v>118</v>
      </c>
      <c r="I1928" s="6" t="s">
        <v>24</v>
      </c>
      <c r="J1928" s="32">
        <v>5036</v>
      </c>
      <c r="K1928" s="32" t="s">
        <v>195</v>
      </c>
      <c r="L1928" s="8">
        <v>370.85</v>
      </c>
      <c r="M1928" s="8">
        <f>L1928*0.025</f>
        <v>9.2712500000000002</v>
      </c>
      <c r="N1928" s="8">
        <f t="shared" si="125"/>
        <v>380.12125000000003</v>
      </c>
      <c r="O1928" s="8">
        <v>0</v>
      </c>
      <c r="P1928" s="8">
        <v>0</v>
      </c>
    </row>
    <row r="1929" spans="1:16" ht="24.75" x14ac:dyDescent="0.25">
      <c r="A1929" s="5">
        <v>2018</v>
      </c>
      <c r="B1929" s="6" t="s">
        <v>137</v>
      </c>
      <c r="C1929" s="6">
        <v>8722</v>
      </c>
      <c r="D1929" s="6" t="s">
        <v>119</v>
      </c>
      <c r="E1929" s="6" t="str">
        <f t="shared" si="124"/>
        <v>5030220087225036</v>
      </c>
      <c r="F1929" s="7" t="s">
        <v>29</v>
      </c>
      <c r="G1929" s="7" t="s">
        <v>30</v>
      </c>
      <c r="H1929" s="7" t="s">
        <v>118</v>
      </c>
      <c r="I1929" s="6" t="s">
        <v>24</v>
      </c>
      <c r="J1929" s="32">
        <v>5036</v>
      </c>
      <c r="K1929" s="32" t="s">
        <v>195</v>
      </c>
      <c r="L1929" s="8">
        <v>563.16</v>
      </c>
      <c r="M1929" s="8">
        <f>L1929*0.025</f>
        <v>14.079000000000001</v>
      </c>
      <c r="N1929" s="8">
        <f t="shared" si="125"/>
        <v>577.23899999999992</v>
      </c>
      <c r="O1929" s="8">
        <v>854.04</v>
      </c>
      <c r="P1929" s="8">
        <v>357.6</v>
      </c>
    </row>
    <row r="1930" spans="1:16" x14ac:dyDescent="0.25">
      <c r="A1930" s="5">
        <v>2017</v>
      </c>
      <c r="B1930" s="6" t="s">
        <v>137</v>
      </c>
      <c r="C1930" s="6">
        <v>8723</v>
      </c>
      <c r="D1930" s="9" t="s">
        <v>120</v>
      </c>
      <c r="E1930" s="6" t="str">
        <f t="shared" si="124"/>
        <v>5030220087235036</v>
      </c>
      <c r="F1930" s="7" t="s">
        <v>29</v>
      </c>
      <c r="G1930" s="7" t="s">
        <v>30</v>
      </c>
      <c r="H1930" s="7" t="s">
        <v>118</v>
      </c>
      <c r="I1930" s="6" t="s">
        <v>24</v>
      </c>
      <c r="J1930" s="32">
        <v>5036</v>
      </c>
      <c r="K1930" s="33" t="str">
        <f>VLOOKUP(J1930,'[17]OC Name'!A:B,2,FALSE)</f>
        <v>Emergency leave</v>
      </c>
      <c r="L1930" s="8">
        <v>0</v>
      </c>
      <c r="M1930" s="10"/>
      <c r="N1930" s="8">
        <f t="shared" si="125"/>
        <v>0</v>
      </c>
      <c r="O1930" s="8">
        <v>389.88</v>
      </c>
      <c r="P1930" s="8">
        <v>0</v>
      </c>
    </row>
    <row r="1931" spans="1:16" x14ac:dyDescent="0.25">
      <c r="A1931" s="5">
        <v>2018</v>
      </c>
      <c r="B1931" s="6" t="s">
        <v>137</v>
      </c>
      <c r="C1931" s="6">
        <v>8740</v>
      </c>
      <c r="D1931" s="6" t="s">
        <v>121</v>
      </c>
      <c r="E1931" s="6" t="str">
        <f t="shared" si="124"/>
        <v>5030220087405036</v>
      </c>
      <c r="F1931" s="7" t="s">
        <v>29</v>
      </c>
      <c r="G1931" s="7" t="s">
        <v>30</v>
      </c>
      <c r="H1931" s="7" t="s">
        <v>122</v>
      </c>
      <c r="I1931" s="6" t="s">
        <v>24</v>
      </c>
      <c r="J1931" s="32">
        <v>5036</v>
      </c>
      <c r="K1931" s="32" t="s">
        <v>195</v>
      </c>
      <c r="L1931" s="8">
        <v>253.12</v>
      </c>
      <c r="M1931" s="8">
        <f>L1931*0.025</f>
        <v>6.3280000000000003</v>
      </c>
      <c r="N1931" s="8">
        <f t="shared" si="125"/>
        <v>259.44799999999998</v>
      </c>
      <c r="O1931" s="8">
        <v>464.16</v>
      </c>
      <c r="P1931" s="8">
        <v>518.28</v>
      </c>
    </row>
    <row r="1932" spans="1:16" ht="24.75" x14ac:dyDescent="0.25">
      <c r="A1932" s="5">
        <v>2017</v>
      </c>
      <c r="B1932" s="6" t="s">
        <v>19</v>
      </c>
      <c r="C1932" s="6">
        <v>6003</v>
      </c>
      <c r="D1932" s="6" t="s">
        <v>26</v>
      </c>
      <c r="E1932" s="6" t="str">
        <f t="shared" si="124"/>
        <v>5020220060035037</v>
      </c>
      <c r="F1932" s="7" t="s">
        <v>21</v>
      </c>
      <c r="G1932" s="7" t="s">
        <v>22</v>
      </c>
      <c r="H1932" s="7" t="s">
        <v>27</v>
      </c>
      <c r="I1932" s="6" t="s">
        <v>24</v>
      </c>
      <c r="J1932" s="6">
        <v>5037</v>
      </c>
      <c r="K1932" s="9" t="str">
        <f>VLOOKUP(J1932,'[17]OC Name'!A:B,2,FALSE)</f>
        <v>Call back time</v>
      </c>
      <c r="L1932" s="8">
        <v>0</v>
      </c>
      <c r="M1932" s="10"/>
      <c r="N1932" s="8">
        <f t="shared" si="125"/>
        <v>0</v>
      </c>
      <c r="O1932" s="8">
        <v>114.22</v>
      </c>
      <c r="P1932" s="8">
        <v>0</v>
      </c>
    </row>
    <row r="1933" spans="1:16" x14ac:dyDescent="0.25">
      <c r="A1933" s="5">
        <v>2018</v>
      </c>
      <c r="B1933" s="6" t="s">
        <v>19</v>
      </c>
      <c r="C1933" s="6">
        <v>6021</v>
      </c>
      <c r="D1933" s="6" t="s">
        <v>32</v>
      </c>
      <c r="E1933" s="6" t="str">
        <f t="shared" si="124"/>
        <v>5020220060215037</v>
      </c>
      <c r="F1933" s="7" t="s">
        <v>21</v>
      </c>
      <c r="G1933" s="7" t="s">
        <v>22</v>
      </c>
      <c r="H1933" s="7" t="s">
        <v>33</v>
      </c>
      <c r="I1933" s="6" t="s">
        <v>24</v>
      </c>
      <c r="J1933" s="6">
        <v>5037</v>
      </c>
      <c r="K1933" s="6" t="s">
        <v>196</v>
      </c>
      <c r="L1933" s="8">
        <v>2034.1800000000003</v>
      </c>
      <c r="M1933" s="8">
        <f>L1933*0.025</f>
        <v>50.854500000000009</v>
      </c>
      <c r="N1933" s="8">
        <f t="shared" si="125"/>
        <v>2085.0345000000002</v>
      </c>
      <c r="O1933" s="8">
        <v>546.27</v>
      </c>
      <c r="P1933" s="8">
        <v>1213.95</v>
      </c>
    </row>
    <row r="1934" spans="1:16" x14ac:dyDescent="0.25">
      <c r="A1934" s="5">
        <v>2018</v>
      </c>
      <c r="B1934" s="6" t="s">
        <v>19</v>
      </c>
      <c r="C1934" s="6">
        <v>6022</v>
      </c>
      <c r="D1934" s="6" t="s">
        <v>34</v>
      </c>
      <c r="E1934" s="6" t="str">
        <f t="shared" si="124"/>
        <v>5020220060225037</v>
      </c>
      <c r="F1934" s="7" t="s">
        <v>21</v>
      </c>
      <c r="G1934" s="7" t="s">
        <v>22</v>
      </c>
      <c r="H1934" s="7" t="s">
        <v>33</v>
      </c>
      <c r="I1934" s="6" t="s">
        <v>24</v>
      </c>
      <c r="J1934" s="6">
        <v>5037</v>
      </c>
      <c r="K1934" s="6" t="s">
        <v>196</v>
      </c>
      <c r="L1934" s="8">
        <v>1221.6199999999999</v>
      </c>
      <c r="M1934" s="8">
        <f>L1934*0.025</f>
        <v>30.540499999999998</v>
      </c>
      <c r="N1934" s="8">
        <f t="shared" si="125"/>
        <v>1252.1605</v>
      </c>
      <c r="O1934" s="8">
        <v>878.23</v>
      </c>
      <c r="P1934" s="8">
        <v>585.04</v>
      </c>
    </row>
    <row r="1935" spans="1:16" x14ac:dyDescent="0.25">
      <c r="A1935" s="5">
        <v>2016</v>
      </c>
      <c r="B1935" s="6" t="s">
        <v>19</v>
      </c>
      <c r="C1935" s="6">
        <v>6031</v>
      </c>
      <c r="D1935" s="6" t="s">
        <v>35</v>
      </c>
      <c r="E1935" s="6" t="str">
        <f t="shared" si="124"/>
        <v>5020220060315037</v>
      </c>
      <c r="F1935" s="7" t="s">
        <v>21</v>
      </c>
      <c r="G1935" s="7" t="s">
        <v>22</v>
      </c>
      <c r="H1935" s="7" t="s">
        <v>33</v>
      </c>
      <c r="I1935" s="6" t="s">
        <v>24</v>
      </c>
      <c r="J1935" s="6">
        <v>5037</v>
      </c>
      <c r="K1935" s="9" t="str">
        <f>VLOOKUP(J1935,'[17]OC Name'!A:B,2,FALSE)</f>
        <v>Call back time</v>
      </c>
      <c r="L1935" s="8">
        <v>0</v>
      </c>
      <c r="M1935" s="10"/>
      <c r="N1935" s="8">
        <f t="shared" si="125"/>
        <v>0</v>
      </c>
      <c r="O1935" s="8">
        <v>346.22</v>
      </c>
      <c r="P1935" s="8">
        <v>1112.1100000000001</v>
      </c>
    </row>
    <row r="1936" spans="1:16" ht="24.75" x14ac:dyDescent="0.25">
      <c r="A1936" s="5">
        <v>2018</v>
      </c>
      <c r="B1936" s="6" t="s">
        <v>19</v>
      </c>
      <c r="C1936" s="6">
        <v>6032</v>
      </c>
      <c r="D1936" s="6" t="s">
        <v>36</v>
      </c>
      <c r="E1936" s="6" t="str">
        <f t="shared" si="124"/>
        <v>5020220060325037</v>
      </c>
      <c r="F1936" s="7" t="s">
        <v>21</v>
      </c>
      <c r="G1936" s="7" t="s">
        <v>22</v>
      </c>
      <c r="H1936" s="7" t="s">
        <v>33</v>
      </c>
      <c r="I1936" s="6" t="s">
        <v>24</v>
      </c>
      <c r="J1936" s="6">
        <v>5037</v>
      </c>
      <c r="K1936" s="6" t="s">
        <v>196</v>
      </c>
      <c r="L1936" s="8">
        <v>1835.42</v>
      </c>
      <c r="M1936" s="8">
        <f t="shared" ref="M1936:M1942" si="126">L1936*0.025</f>
        <v>45.885500000000008</v>
      </c>
      <c r="N1936" s="8">
        <f t="shared" si="125"/>
        <v>1881.3055000000002</v>
      </c>
      <c r="O1936" s="8">
        <v>2537.48</v>
      </c>
      <c r="P1936" s="8">
        <v>1202.4599999999998</v>
      </c>
    </row>
    <row r="1937" spans="1:16" ht="24.75" x14ac:dyDescent="0.25">
      <c r="A1937" s="5">
        <v>2018</v>
      </c>
      <c r="B1937" s="6" t="s">
        <v>19</v>
      </c>
      <c r="C1937" s="6">
        <v>6042</v>
      </c>
      <c r="D1937" s="6" t="s">
        <v>37</v>
      </c>
      <c r="E1937" s="6" t="str">
        <f t="shared" si="124"/>
        <v>5020220060425037</v>
      </c>
      <c r="F1937" s="7" t="s">
        <v>21</v>
      </c>
      <c r="G1937" s="7" t="s">
        <v>22</v>
      </c>
      <c r="H1937" s="7" t="s">
        <v>38</v>
      </c>
      <c r="I1937" s="6" t="s">
        <v>24</v>
      </c>
      <c r="J1937" s="6">
        <v>5037</v>
      </c>
      <c r="K1937" s="6" t="s">
        <v>196</v>
      </c>
      <c r="L1937" s="8">
        <v>594.86999999999989</v>
      </c>
      <c r="M1937" s="8">
        <f t="shared" si="126"/>
        <v>14.871749999999999</v>
      </c>
      <c r="N1937" s="8">
        <f t="shared" si="125"/>
        <v>609.74174999999991</v>
      </c>
      <c r="O1937" s="8">
        <v>5256.8399999999992</v>
      </c>
      <c r="P1937" s="8">
        <v>1167.58</v>
      </c>
    </row>
    <row r="1938" spans="1:16" ht="24.75" x14ac:dyDescent="0.25">
      <c r="A1938" s="5">
        <v>2018</v>
      </c>
      <c r="B1938" s="6" t="s">
        <v>19</v>
      </c>
      <c r="C1938" s="6">
        <v>6043</v>
      </c>
      <c r="D1938" s="6" t="s">
        <v>39</v>
      </c>
      <c r="E1938" s="6" t="str">
        <f t="shared" si="124"/>
        <v>5020220060435037</v>
      </c>
      <c r="F1938" s="7" t="s">
        <v>21</v>
      </c>
      <c r="G1938" s="7" t="s">
        <v>22</v>
      </c>
      <c r="H1938" s="7" t="s">
        <v>40</v>
      </c>
      <c r="I1938" s="6" t="s">
        <v>24</v>
      </c>
      <c r="J1938" s="6">
        <v>5037</v>
      </c>
      <c r="K1938" s="6" t="s">
        <v>196</v>
      </c>
      <c r="L1938" s="8">
        <v>7295.0800000000008</v>
      </c>
      <c r="M1938" s="8">
        <f t="shared" si="126"/>
        <v>182.37700000000004</v>
      </c>
      <c r="N1938" s="8">
        <f t="shared" si="125"/>
        <v>7477.4570000000012</v>
      </c>
      <c r="O1938" s="8">
        <v>14149.159999999998</v>
      </c>
      <c r="P1938" s="8">
        <v>12116.2</v>
      </c>
    </row>
    <row r="1939" spans="1:16" ht="24.75" x14ac:dyDescent="0.25">
      <c r="A1939" s="5">
        <v>2018</v>
      </c>
      <c r="B1939" s="6" t="s">
        <v>19</v>
      </c>
      <c r="C1939" s="6">
        <v>6044</v>
      </c>
      <c r="D1939" s="6" t="s">
        <v>41</v>
      </c>
      <c r="E1939" s="6" t="str">
        <f t="shared" si="124"/>
        <v>5020220060445037</v>
      </c>
      <c r="F1939" s="7" t="s">
        <v>21</v>
      </c>
      <c r="G1939" s="7" t="s">
        <v>22</v>
      </c>
      <c r="H1939" s="7" t="s">
        <v>42</v>
      </c>
      <c r="I1939" s="6" t="s">
        <v>24</v>
      </c>
      <c r="J1939" s="6">
        <v>5037</v>
      </c>
      <c r="K1939" s="6" t="s">
        <v>196</v>
      </c>
      <c r="L1939" s="8">
        <v>13325.359999999997</v>
      </c>
      <c r="M1939" s="8">
        <f t="shared" si="126"/>
        <v>333.13399999999996</v>
      </c>
      <c r="N1939" s="8">
        <f t="shared" si="125"/>
        <v>13658.493999999997</v>
      </c>
      <c r="O1939" s="8">
        <v>15285.929999999998</v>
      </c>
      <c r="P1939" s="8">
        <v>8328.6400000000012</v>
      </c>
    </row>
    <row r="1940" spans="1:16" ht="24.75" x14ac:dyDescent="0.25">
      <c r="A1940" s="5">
        <v>2018</v>
      </c>
      <c r="B1940" s="6" t="s">
        <v>19</v>
      </c>
      <c r="C1940" s="6">
        <v>6045</v>
      </c>
      <c r="D1940" s="6" t="s">
        <v>43</v>
      </c>
      <c r="E1940" s="6" t="str">
        <f t="shared" si="124"/>
        <v>5020220060455037</v>
      </c>
      <c r="F1940" s="7" t="s">
        <v>21</v>
      </c>
      <c r="G1940" s="7" t="s">
        <v>22</v>
      </c>
      <c r="H1940" s="7" t="s">
        <v>38</v>
      </c>
      <c r="I1940" s="6" t="s">
        <v>24</v>
      </c>
      <c r="J1940" s="6">
        <v>5037</v>
      </c>
      <c r="K1940" s="6" t="s">
        <v>196</v>
      </c>
      <c r="L1940" s="8">
        <v>4381.3099999999995</v>
      </c>
      <c r="M1940" s="8">
        <f t="shared" si="126"/>
        <v>109.53274999999999</v>
      </c>
      <c r="N1940" s="8">
        <f t="shared" si="125"/>
        <v>4490.8427499999998</v>
      </c>
      <c r="O1940" s="8">
        <v>5390.2199999999993</v>
      </c>
      <c r="P1940" s="8">
        <v>6468.98</v>
      </c>
    </row>
    <row r="1941" spans="1:16" ht="24.75" x14ac:dyDescent="0.25">
      <c r="A1941" s="5">
        <v>2018</v>
      </c>
      <c r="B1941" s="6" t="s">
        <v>19</v>
      </c>
      <c r="C1941" s="6">
        <v>6046</v>
      </c>
      <c r="D1941" s="6" t="s">
        <v>44</v>
      </c>
      <c r="E1941" s="6" t="str">
        <f t="shared" si="124"/>
        <v>5020220060465037</v>
      </c>
      <c r="F1941" s="7" t="s">
        <v>21</v>
      </c>
      <c r="G1941" s="7" t="s">
        <v>22</v>
      </c>
      <c r="H1941" s="7" t="s">
        <v>38</v>
      </c>
      <c r="I1941" s="6" t="s">
        <v>24</v>
      </c>
      <c r="J1941" s="6">
        <v>5037</v>
      </c>
      <c r="K1941" s="6" t="s">
        <v>196</v>
      </c>
      <c r="L1941" s="8">
        <v>3231.8999999999992</v>
      </c>
      <c r="M1941" s="8">
        <f t="shared" si="126"/>
        <v>80.797499999999985</v>
      </c>
      <c r="N1941" s="8">
        <f t="shared" si="125"/>
        <v>3312.6974999999993</v>
      </c>
      <c r="O1941" s="8">
        <v>0</v>
      </c>
      <c r="P1941" s="8">
        <v>0</v>
      </c>
    </row>
    <row r="1942" spans="1:16" ht="24.75" x14ac:dyDescent="0.25">
      <c r="A1942" s="5">
        <v>2018</v>
      </c>
      <c r="B1942" s="6" t="s">
        <v>19</v>
      </c>
      <c r="C1942" s="6">
        <v>6047</v>
      </c>
      <c r="D1942" s="6" t="s">
        <v>45</v>
      </c>
      <c r="E1942" s="6" t="str">
        <f t="shared" si="124"/>
        <v>5020220060475037</v>
      </c>
      <c r="F1942" s="7" t="s">
        <v>21</v>
      </c>
      <c r="G1942" s="7" t="s">
        <v>22</v>
      </c>
      <c r="H1942" s="7" t="s">
        <v>38</v>
      </c>
      <c r="I1942" s="6" t="s">
        <v>24</v>
      </c>
      <c r="J1942" s="6">
        <v>5037</v>
      </c>
      <c r="K1942" s="6" t="s">
        <v>196</v>
      </c>
      <c r="L1942" s="8">
        <v>904.07999999999993</v>
      </c>
      <c r="M1942" s="8">
        <f t="shared" si="126"/>
        <v>22.602</v>
      </c>
      <c r="N1942" s="8">
        <f t="shared" si="125"/>
        <v>926.6819999999999</v>
      </c>
      <c r="O1942" s="8">
        <v>0</v>
      </c>
      <c r="P1942" s="8">
        <v>0</v>
      </c>
    </row>
    <row r="1943" spans="1:16" x14ac:dyDescent="0.25">
      <c r="A1943" s="5">
        <v>2017</v>
      </c>
      <c r="B1943" s="6" t="s">
        <v>19</v>
      </c>
      <c r="C1943" s="6">
        <v>6061</v>
      </c>
      <c r="D1943" s="6" t="s">
        <v>48</v>
      </c>
      <c r="E1943" s="6" t="str">
        <f t="shared" si="124"/>
        <v>5020220060615037</v>
      </c>
      <c r="F1943" s="7" t="s">
        <v>21</v>
      </c>
      <c r="G1943" s="7" t="s">
        <v>22</v>
      </c>
      <c r="H1943" s="7" t="s">
        <v>33</v>
      </c>
      <c r="I1943" s="6" t="s">
        <v>24</v>
      </c>
      <c r="J1943" s="6">
        <v>5037</v>
      </c>
      <c r="K1943" s="9" t="str">
        <f>VLOOKUP(J1943,'[17]OC Name'!A:B,2,FALSE)</f>
        <v>Call back time</v>
      </c>
      <c r="L1943" s="8">
        <v>0</v>
      </c>
      <c r="M1943" s="10"/>
      <c r="N1943" s="8">
        <f t="shared" si="125"/>
        <v>0</v>
      </c>
      <c r="O1943" s="8">
        <v>151.34</v>
      </c>
      <c r="P1943" s="8">
        <v>0</v>
      </c>
    </row>
    <row r="1944" spans="1:16" x14ac:dyDescent="0.25">
      <c r="A1944" s="5">
        <v>2016</v>
      </c>
      <c r="B1944" s="6" t="s">
        <v>19</v>
      </c>
      <c r="C1944" s="6">
        <v>6062</v>
      </c>
      <c r="D1944" s="6" t="s">
        <v>49</v>
      </c>
      <c r="E1944" s="6" t="str">
        <f t="shared" si="124"/>
        <v>5020220060625037</v>
      </c>
      <c r="F1944" s="7" t="s">
        <v>21</v>
      </c>
      <c r="G1944" s="7" t="s">
        <v>22</v>
      </c>
      <c r="H1944" s="7" t="s">
        <v>33</v>
      </c>
      <c r="I1944" s="6" t="s">
        <v>24</v>
      </c>
      <c r="J1944" s="6">
        <v>5037</v>
      </c>
      <c r="K1944" s="9" t="str">
        <f>VLOOKUP(J1944,'[17]OC Name'!A:B,2,FALSE)</f>
        <v>Call back time</v>
      </c>
      <c r="L1944" s="8">
        <v>0</v>
      </c>
      <c r="M1944" s="10"/>
      <c r="N1944" s="8">
        <f t="shared" si="125"/>
        <v>0</v>
      </c>
      <c r="O1944" s="8">
        <v>0</v>
      </c>
      <c r="P1944" s="8">
        <v>116.47</v>
      </c>
    </row>
    <row r="1945" spans="1:16" x14ac:dyDescent="0.25">
      <c r="A1945" s="5">
        <v>2018</v>
      </c>
      <c r="B1945" s="6" t="s">
        <v>19</v>
      </c>
      <c r="C1945" s="6">
        <v>6212</v>
      </c>
      <c r="D1945" s="6" t="s">
        <v>55</v>
      </c>
      <c r="E1945" s="6" t="str">
        <f t="shared" si="124"/>
        <v>5020220062125037</v>
      </c>
      <c r="F1945" s="7" t="s">
        <v>21</v>
      </c>
      <c r="G1945" s="7" t="s">
        <v>53</v>
      </c>
      <c r="H1945" s="7" t="s">
        <v>56</v>
      </c>
      <c r="I1945" s="6" t="s">
        <v>24</v>
      </c>
      <c r="J1945" s="6">
        <v>5037</v>
      </c>
      <c r="K1945" s="6" t="s">
        <v>196</v>
      </c>
      <c r="L1945" s="8">
        <v>31237.719999999998</v>
      </c>
      <c r="M1945" s="8">
        <f t="shared" ref="M1945:M1953" si="127">L1945*0.025</f>
        <v>780.94299999999998</v>
      </c>
      <c r="N1945" s="8">
        <f t="shared" si="125"/>
        <v>32018.662999999997</v>
      </c>
      <c r="O1945" s="8">
        <v>38799.669999999976</v>
      </c>
      <c r="P1945" s="8">
        <v>36005</v>
      </c>
    </row>
    <row r="1946" spans="1:16" ht="24.75" x14ac:dyDescent="0.25">
      <c r="A1946" s="5">
        <v>2018</v>
      </c>
      <c r="B1946" s="6" t="s">
        <v>19</v>
      </c>
      <c r="C1946" s="6">
        <v>6215</v>
      </c>
      <c r="D1946" s="6" t="s">
        <v>60</v>
      </c>
      <c r="E1946" s="6" t="str">
        <f t="shared" si="124"/>
        <v>5020220062155037</v>
      </c>
      <c r="F1946" s="7" t="s">
        <v>61</v>
      </c>
      <c r="G1946" s="7" t="s">
        <v>61</v>
      </c>
      <c r="H1946" s="7" t="s">
        <v>62</v>
      </c>
      <c r="I1946" s="6" t="s">
        <v>24</v>
      </c>
      <c r="J1946" s="6">
        <v>5037</v>
      </c>
      <c r="K1946" s="6" t="s">
        <v>196</v>
      </c>
      <c r="L1946" s="8">
        <v>4672.93</v>
      </c>
      <c r="M1946" s="8">
        <f t="shared" si="127"/>
        <v>116.82325000000002</v>
      </c>
      <c r="N1946" s="8">
        <f t="shared" si="125"/>
        <v>4789.7532500000007</v>
      </c>
      <c r="O1946" s="8">
        <v>8755.6899999999987</v>
      </c>
      <c r="P1946" s="8">
        <v>6297.17</v>
      </c>
    </row>
    <row r="1947" spans="1:16" ht="24.75" x14ac:dyDescent="0.25">
      <c r="A1947" s="5">
        <v>2018</v>
      </c>
      <c r="B1947" s="6" t="s">
        <v>19</v>
      </c>
      <c r="C1947" s="6">
        <v>6218</v>
      </c>
      <c r="D1947" s="6" t="s">
        <v>63</v>
      </c>
      <c r="E1947" s="6" t="str">
        <f t="shared" si="124"/>
        <v>5020220062185037</v>
      </c>
      <c r="F1947" s="7" t="s">
        <v>21</v>
      </c>
      <c r="G1947" s="7" t="s">
        <v>53</v>
      </c>
      <c r="H1947" s="7" t="s">
        <v>56</v>
      </c>
      <c r="I1947" s="6" t="s">
        <v>24</v>
      </c>
      <c r="J1947" s="6">
        <v>5037</v>
      </c>
      <c r="K1947" s="6" t="s">
        <v>196</v>
      </c>
      <c r="L1947" s="8">
        <v>6427.9000000000015</v>
      </c>
      <c r="M1947" s="8">
        <f t="shared" si="127"/>
        <v>160.69750000000005</v>
      </c>
      <c r="N1947" s="8">
        <f t="shared" si="125"/>
        <v>6588.5975000000017</v>
      </c>
      <c r="O1947" s="8">
        <v>18689.890000000007</v>
      </c>
      <c r="P1947" s="8">
        <v>22219.590000000004</v>
      </c>
    </row>
    <row r="1948" spans="1:16" x14ac:dyDescent="0.25">
      <c r="A1948" s="5">
        <v>2018</v>
      </c>
      <c r="B1948" s="6" t="s">
        <v>19</v>
      </c>
      <c r="C1948" s="6">
        <v>6221</v>
      </c>
      <c r="D1948" s="6" t="s">
        <v>64</v>
      </c>
      <c r="E1948" s="6" t="str">
        <f t="shared" si="124"/>
        <v>5020220062215037</v>
      </c>
      <c r="F1948" s="7" t="s">
        <v>21</v>
      </c>
      <c r="G1948" s="7" t="s">
        <v>53</v>
      </c>
      <c r="H1948" s="7" t="s">
        <v>65</v>
      </c>
      <c r="I1948" s="6" t="s">
        <v>24</v>
      </c>
      <c r="J1948" s="6">
        <v>5037</v>
      </c>
      <c r="K1948" s="6" t="s">
        <v>196</v>
      </c>
      <c r="L1948" s="8">
        <v>29779.780000000006</v>
      </c>
      <c r="M1948" s="8">
        <f t="shared" si="127"/>
        <v>744.49450000000024</v>
      </c>
      <c r="N1948" s="8">
        <f t="shared" si="125"/>
        <v>30524.274500000007</v>
      </c>
      <c r="O1948" s="8">
        <v>7358.16</v>
      </c>
      <c r="P1948" s="8">
        <v>2046.79</v>
      </c>
    </row>
    <row r="1949" spans="1:16" x14ac:dyDescent="0.25">
      <c r="A1949" s="5">
        <v>2018</v>
      </c>
      <c r="B1949" s="6" t="s">
        <v>19</v>
      </c>
      <c r="C1949" s="6">
        <v>6223</v>
      </c>
      <c r="D1949" s="6" t="s">
        <v>69</v>
      </c>
      <c r="E1949" s="6" t="str">
        <f t="shared" si="124"/>
        <v>5020220062235037</v>
      </c>
      <c r="F1949" s="7" t="s">
        <v>21</v>
      </c>
      <c r="G1949" s="7" t="s">
        <v>53</v>
      </c>
      <c r="H1949" s="7" t="s">
        <v>65</v>
      </c>
      <c r="I1949" s="6" t="s">
        <v>24</v>
      </c>
      <c r="J1949" s="6">
        <v>5037</v>
      </c>
      <c r="K1949" s="6" t="s">
        <v>196</v>
      </c>
      <c r="L1949" s="8">
        <v>39143.490000000013</v>
      </c>
      <c r="M1949" s="8">
        <f t="shared" si="127"/>
        <v>978.58725000000038</v>
      </c>
      <c r="N1949" s="8">
        <f t="shared" si="125"/>
        <v>40122.077250000009</v>
      </c>
      <c r="O1949" s="8">
        <v>5686.05</v>
      </c>
      <c r="P1949" s="8">
        <v>979.53999999999985</v>
      </c>
    </row>
    <row r="1950" spans="1:16" ht="24.75" x14ac:dyDescent="0.25">
      <c r="A1950" s="5">
        <v>2018</v>
      </c>
      <c r="B1950" s="6" t="s">
        <v>19</v>
      </c>
      <c r="C1950" s="6">
        <v>6225</v>
      </c>
      <c r="D1950" s="6" t="s">
        <v>70</v>
      </c>
      <c r="E1950" s="6" t="str">
        <f t="shared" si="124"/>
        <v>5020220062255037</v>
      </c>
      <c r="F1950" s="7" t="s">
        <v>21</v>
      </c>
      <c r="G1950" s="7" t="s">
        <v>53</v>
      </c>
      <c r="H1950" s="7" t="s">
        <v>65</v>
      </c>
      <c r="I1950" s="6" t="s">
        <v>24</v>
      </c>
      <c r="J1950" s="6">
        <v>5037</v>
      </c>
      <c r="K1950" s="6" t="s">
        <v>196</v>
      </c>
      <c r="L1950" s="8">
        <v>90739.200000000055</v>
      </c>
      <c r="M1950" s="8">
        <f t="shared" si="127"/>
        <v>2268.4800000000014</v>
      </c>
      <c r="N1950" s="8">
        <f t="shared" si="125"/>
        <v>93007.680000000051</v>
      </c>
      <c r="O1950" s="8">
        <v>49359.89</v>
      </c>
      <c r="P1950" s="8">
        <v>15049.53</v>
      </c>
    </row>
    <row r="1951" spans="1:16" ht="24.75" x14ac:dyDescent="0.25">
      <c r="A1951" s="5">
        <v>2018</v>
      </c>
      <c r="B1951" s="6" t="s">
        <v>19</v>
      </c>
      <c r="C1951" s="6">
        <v>6231</v>
      </c>
      <c r="D1951" s="6" t="s">
        <v>72</v>
      </c>
      <c r="E1951" s="6" t="str">
        <f t="shared" si="124"/>
        <v>5020220062315037</v>
      </c>
      <c r="F1951" s="7" t="s">
        <v>21</v>
      </c>
      <c r="G1951" s="7" t="s">
        <v>53</v>
      </c>
      <c r="H1951" s="7" t="s">
        <v>65</v>
      </c>
      <c r="I1951" s="6" t="s">
        <v>24</v>
      </c>
      <c r="J1951" s="6">
        <v>5037</v>
      </c>
      <c r="K1951" s="6" t="s">
        <v>196</v>
      </c>
      <c r="L1951" s="8">
        <v>277197.64999999979</v>
      </c>
      <c r="M1951" s="8">
        <f t="shared" si="127"/>
        <v>6929.9412499999953</v>
      </c>
      <c r="N1951" s="8">
        <f t="shared" si="125"/>
        <v>284127.59124999976</v>
      </c>
      <c r="O1951" s="8">
        <v>301674.72999999981</v>
      </c>
      <c r="P1951" s="8">
        <v>365172.71999999927</v>
      </c>
    </row>
    <row r="1952" spans="1:16" ht="36.75" x14ac:dyDescent="0.25">
      <c r="A1952" s="5">
        <v>2018</v>
      </c>
      <c r="B1952" s="6" t="s">
        <v>19</v>
      </c>
      <c r="C1952" s="6">
        <v>6232</v>
      </c>
      <c r="D1952" s="6" t="s">
        <v>73</v>
      </c>
      <c r="E1952" s="6" t="str">
        <f t="shared" si="124"/>
        <v>5020220062325037</v>
      </c>
      <c r="F1952" s="7" t="s">
        <v>21</v>
      </c>
      <c r="G1952" s="7" t="s">
        <v>53</v>
      </c>
      <c r="H1952" s="7" t="s">
        <v>65</v>
      </c>
      <c r="I1952" s="6" t="s">
        <v>24</v>
      </c>
      <c r="J1952" s="6">
        <v>5037</v>
      </c>
      <c r="K1952" s="6" t="s">
        <v>196</v>
      </c>
      <c r="L1952" s="8">
        <v>13328.48</v>
      </c>
      <c r="M1952" s="8">
        <f t="shared" si="127"/>
        <v>333.21199999999999</v>
      </c>
      <c r="N1952" s="8">
        <f t="shared" si="125"/>
        <v>13661.691999999999</v>
      </c>
      <c r="O1952" s="8">
        <v>10440.870000000001</v>
      </c>
      <c r="P1952" s="8">
        <v>11367.170000000002</v>
      </c>
    </row>
    <row r="1953" spans="1:16" ht="24.75" x14ac:dyDescent="0.25">
      <c r="A1953" s="5">
        <v>2018</v>
      </c>
      <c r="B1953" s="6" t="s">
        <v>19</v>
      </c>
      <c r="C1953" s="6">
        <v>6241</v>
      </c>
      <c r="D1953" s="6" t="s">
        <v>74</v>
      </c>
      <c r="E1953" s="6" t="str">
        <f t="shared" si="124"/>
        <v>5020220062415037</v>
      </c>
      <c r="F1953" s="7" t="s">
        <v>21</v>
      </c>
      <c r="G1953" s="7" t="s">
        <v>53</v>
      </c>
      <c r="H1953" s="7" t="s">
        <v>56</v>
      </c>
      <c r="I1953" s="6" t="s">
        <v>24</v>
      </c>
      <c r="J1953" s="6">
        <v>5037</v>
      </c>
      <c r="K1953" s="6" t="s">
        <v>196</v>
      </c>
      <c r="L1953" s="8">
        <v>47230.079999999987</v>
      </c>
      <c r="M1953" s="8">
        <f t="shared" si="127"/>
        <v>1180.7519999999997</v>
      </c>
      <c r="N1953" s="8">
        <f t="shared" si="125"/>
        <v>48410.831999999988</v>
      </c>
      <c r="O1953" s="8">
        <v>27536.310000000005</v>
      </c>
      <c r="P1953" s="8">
        <v>28914.029999999992</v>
      </c>
    </row>
    <row r="1954" spans="1:16" x14ac:dyDescent="0.25">
      <c r="A1954" s="5">
        <v>2017</v>
      </c>
      <c r="B1954" s="6" t="s">
        <v>19</v>
      </c>
      <c r="C1954" s="6">
        <v>6243</v>
      </c>
      <c r="D1954" s="9" t="s">
        <v>78</v>
      </c>
      <c r="E1954" s="6" t="str">
        <f t="shared" si="124"/>
        <v>5020220062435037</v>
      </c>
      <c r="F1954" s="7" t="s">
        <v>21</v>
      </c>
      <c r="G1954" s="7" t="s">
        <v>53</v>
      </c>
      <c r="H1954" s="7" t="s">
        <v>58</v>
      </c>
      <c r="I1954" s="6" t="s">
        <v>24</v>
      </c>
      <c r="J1954" s="6">
        <v>5037</v>
      </c>
      <c r="K1954" s="9" t="str">
        <f>VLOOKUP(J1954,'[17]OC Name'!A:B,2,FALSE)</f>
        <v>Call back time</v>
      </c>
      <c r="L1954" s="8">
        <v>0</v>
      </c>
      <c r="M1954" s="10"/>
      <c r="N1954" s="8">
        <f t="shared" si="125"/>
        <v>0</v>
      </c>
      <c r="O1954" s="8">
        <v>434.85</v>
      </c>
      <c r="P1954" s="8">
        <v>0</v>
      </c>
    </row>
    <row r="1955" spans="1:16" x14ac:dyDescent="0.25">
      <c r="A1955" s="5">
        <v>2016</v>
      </c>
      <c r="B1955" s="6" t="s">
        <v>19</v>
      </c>
      <c r="C1955" s="6">
        <v>6246</v>
      </c>
      <c r="D1955" s="9" t="s">
        <v>80</v>
      </c>
      <c r="E1955" s="6" t="str">
        <f t="shared" si="124"/>
        <v>5020220062465037</v>
      </c>
      <c r="F1955" s="7" t="s">
        <v>21</v>
      </c>
      <c r="G1955" s="7" t="s">
        <v>53</v>
      </c>
      <c r="H1955" s="7" t="s">
        <v>65</v>
      </c>
      <c r="I1955" s="6" t="s">
        <v>24</v>
      </c>
      <c r="J1955" s="6">
        <v>5037</v>
      </c>
      <c r="K1955" s="9" t="str">
        <f>VLOOKUP(J1955,'[17]OC Name'!A:B,2,FALSE)</f>
        <v>Call back time</v>
      </c>
      <c r="L1955" s="8">
        <v>0</v>
      </c>
      <c r="M1955" s="10"/>
      <c r="N1955" s="8">
        <f t="shared" si="125"/>
        <v>0</v>
      </c>
      <c r="O1955" s="8">
        <v>0</v>
      </c>
      <c r="P1955" s="8">
        <v>152.44</v>
      </c>
    </row>
    <row r="1956" spans="1:16" ht="24.75" x14ac:dyDescent="0.25">
      <c r="A1956" s="5">
        <v>2018</v>
      </c>
      <c r="B1956" s="6" t="s">
        <v>19</v>
      </c>
      <c r="C1956" s="6">
        <v>6412</v>
      </c>
      <c r="D1956" s="6" t="s">
        <v>86</v>
      </c>
      <c r="E1956" s="6" t="str">
        <f t="shared" si="124"/>
        <v>5020220064125037</v>
      </c>
      <c r="F1956" s="7" t="s">
        <v>84</v>
      </c>
      <c r="G1956" s="7" t="s">
        <v>84</v>
      </c>
      <c r="H1956" s="7" t="s">
        <v>87</v>
      </c>
      <c r="I1956" s="6" t="s">
        <v>24</v>
      </c>
      <c r="J1956" s="6">
        <v>5037</v>
      </c>
      <c r="K1956" s="6" t="s">
        <v>196</v>
      </c>
      <c r="L1956" s="8">
        <v>313.77</v>
      </c>
      <c r="M1956" s="8">
        <f>L1956*0.025</f>
        <v>7.8442499999999997</v>
      </c>
      <c r="N1956" s="8">
        <f t="shared" si="125"/>
        <v>321.61424999999997</v>
      </c>
      <c r="O1956" s="8">
        <v>0</v>
      </c>
      <c r="P1956" s="8">
        <v>0</v>
      </c>
    </row>
    <row r="1957" spans="1:16" ht="24.75" x14ac:dyDescent="0.25">
      <c r="A1957" s="5">
        <v>2018</v>
      </c>
      <c r="B1957" s="6" t="s">
        <v>19</v>
      </c>
      <c r="C1957" s="6">
        <v>6416</v>
      </c>
      <c r="D1957" s="6" t="s">
        <v>90</v>
      </c>
      <c r="E1957" s="6" t="str">
        <f t="shared" si="124"/>
        <v>5020220064165037</v>
      </c>
      <c r="F1957" s="7" t="s">
        <v>21</v>
      </c>
      <c r="G1957" s="7" t="s">
        <v>53</v>
      </c>
      <c r="H1957" s="7" t="s">
        <v>58</v>
      </c>
      <c r="I1957" s="6" t="s">
        <v>24</v>
      </c>
      <c r="J1957" s="6">
        <v>5037</v>
      </c>
      <c r="K1957" s="6" t="s">
        <v>196</v>
      </c>
      <c r="L1957" s="8">
        <v>25406.390000000007</v>
      </c>
      <c r="M1957" s="8">
        <f>L1957*0.025</f>
        <v>635.15975000000026</v>
      </c>
      <c r="N1957" s="8">
        <f t="shared" si="125"/>
        <v>26041.549750000006</v>
      </c>
      <c r="O1957" s="8">
        <v>0</v>
      </c>
      <c r="P1957" s="8">
        <v>0</v>
      </c>
    </row>
    <row r="1958" spans="1:16" x14ac:dyDescent="0.25">
      <c r="A1958" s="5">
        <v>2017</v>
      </c>
      <c r="B1958" s="6" t="s">
        <v>19</v>
      </c>
      <c r="C1958" s="6">
        <v>6417</v>
      </c>
      <c r="D1958" s="9" t="s">
        <v>91</v>
      </c>
      <c r="E1958" s="6" t="str">
        <f t="shared" si="124"/>
        <v>5020220064175037</v>
      </c>
      <c r="F1958" s="7" t="s">
        <v>29</v>
      </c>
      <c r="G1958" s="7" t="s">
        <v>30</v>
      </c>
      <c r="H1958" s="7" t="s">
        <v>92</v>
      </c>
      <c r="I1958" s="6" t="s">
        <v>24</v>
      </c>
      <c r="J1958" s="6">
        <v>5037</v>
      </c>
      <c r="K1958" s="9" t="str">
        <f>VLOOKUP(J1958,'[17]OC Name'!A:B,2,FALSE)</f>
        <v>Call back time</v>
      </c>
      <c r="L1958" s="8">
        <v>0</v>
      </c>
      <c r="M1958" s="10"/>
      <c r="N1958" s="8">
        <f t="shared" si="125"/>
        <v>0</v>
      </c>
      <c r="O1958" s="8">
        <v>77.56</v>
      </c>
      <c r="P1958" s="8">
        <v>0</v>
      </c>
    </row>
    <row r="1959" spans="1:16" ht="24.75" x14ac:dyDescent="0.25">
      <c r="A1959" s="5">
        <v>2018</v>
      </c>
      <c r="B1959" s="6" t="s">
        <v>19</v>
      </c>
      <c r="C1959" s="6">
        <v>6420</v>
      </c>
      <c r="D1959" s="6" t="s">
        <v>93</v>
      </c>
      <c r="E1959" s="6" t="str">
        <f t="shared" si="124"/>
        <v>5020220064205037</v>
      </c>
      <c r="F1959" s="7" t="s">
        <v>61</v>
      </c>
      <c r="G1959" s="7" t="s">
        <v>61</v>
      </c>
      <c r="H1959" s="7" t="s">
        <v>94</v>
      </c>
      <c r="I1959" s="6" t="s">
        <v>24</v>
      </c>
      <c r="J1959" s="6">
        <v>5037</v>
      </c>
      <c r="K1959" s="6" t="s">
        <v>196</v>
      </c>
      <c r="L1959" s="8">
        <v>1191.2</v>
      </c>
      <c r="M1959" s="8">
        <f>L1959*0.025</f>
        <v>29.78</v>
      </c>
      <c r="N1959" s="8">
        <f t="shared" si="125"/>
        <v>1220.98</v>
      </c>
      <c r="O1959" s="8">
        <v>3099.9100000000003</v>
      </c>
      <c r="P1959" s="8">
        <v>3587.19</v>
      </c>
    </row>
    <row r="1960" spans="1:16" ht="24.75" x14ac:dyDescent="0.25">
      <c r="A1960" s="5">
        <v>2018</v>
      </c>
      <c r="B1960" s="6" t="s">
        <v>19</v>
      </c>
      <c r="C1960" s="6">
        <v>6431</v>
      </c>
      <c r="D1960" s="6" t="s">
        <v>96</v>
      </c>
      <c r="E1960" s="6" t="str">
        <f t="shared" si="124"/>
        <v>5020220064315037</v>
      </c>
      <c r="F1960" s="7" t="s">
        <v>61</v>
      </c>
      <c r="G1960" s="7" t="s">
        <v>61</v>
      </c>
      <c r="H1960" s="7" t="s">
        <v>62</v>
      </c>
      <c r="I1960" s="6" t="s">
        <v>24</v>
      </c>
      <c r="J1960" s="6">
        <v>5037</v>
      </c>
      <c r="K1960" s="6" t="s">
        <v>196</v>
      </c>
      <c r="L1960" s="8">
        <v>2607.0300000000002</v>
      </c>
      <c r="M1960" s="8">
        <f>L1960*0.025</f>
        <v>65.175750000000008</v>
      </c>
      <c r="N1960" s="8">
        <f t="shared" si="125"/>
        <v>2672.2057500000001</v>
      </c>
      <c r="O1960" s="8">
        <v>0</v>
      </c>
      <c r="P1960" s="8">
        <v>0</v>
      </c>
    </row>
    <row r="1961" spans="1:16" x14ac:dyDescent="0.25">
      <c r="A1961" s="5">
        <v>2018</v>
      </c>
      <c r="B1961" s="6" t="s">
        <v>19</v>
      </c>
      <c r="C1961" s="6">
        <v>6611</v>
      </c>
      <c r="D1961" s="6" t="s">
        <v>108</v>
      </c>
      <c r="E1961" s="6" t="str">
        <f t="shared" si="124"/>
        <v>5020220066115037</v>
      </c>
      <c r="F1961" s="7" t="s">
        <v>67</v>
      </c>
      <c r="G1961" s="7" t="s">
        <v>67</v>
      </c>
      <c r="H1961" s="7" t="s">
        <v>109</v>
      </c>
      <c r="I1961" s="6" t="s">
        <v>24</v>
      </c>
      <c r="J1961" s="6">
        <v>5037</v>
      </c>
      <c r="K1961" s="6" t="s">
        <v>196</v>
      </c>
      <c r="L1961" s="8">
        <v>104.28</v>
      </c>
      <c r="M1961" s="8">
        <f>L1961*0.025</f>
        <v>2.6070000000000002</v>
      </c>
      <c r="N1961" s="8">
        <f t="shared" si="125"/>
        <v>106.887</v>
      </c>
      <c r="O1961" s="8">
        <v>0</v>
      </c>
      <c r="P1961" s="8">
        <v>0</v>
      </c>
    </row>
    <row r="1962" spans="1:16" x14ac:dyDescent="0.25">
      <c r="A1962" s="5">
        <v>2016</v>
      </c>
      <c r="B1962" s="6" t="s">
        <v>19</v>
      </c>
      <c r="C1962" s="6">
        <v>6640</v>
      </c>
      <c r="D1962" s="9" t="s">
        <v>121</v>
      </c>
      <c r="E1962" s="6" t="str">
        <f t="shared" si="124"/>
        <v>5020220066405037</v>
      </c>
      <c r="F1962" s="7" t="s">
        <v>29</v>
      </c>
      <c r="G1962" s="7" t="s">
        <v>30</v>
      </c>
      <c r="H1962" s="7" t="s">
        <v>122</v>
      </c>
      <c r="I1962" s="6" t="s">
        <v>24</v>
      </c>
      <c r="J1962" s="6">
        <v>5037</v>
      </c>
      <c r="K1962" s="9" t="str">
        <f>VLOOKUP(J1962,'[17]OC Name'!A:B,2,FALSE)</f>
        <v>Call back time</v>
      </c>
      <c r="L1962" s="8">
        <v>0</v>
      </c>
      <c r="M1962" s="10"/>
      <c r="N1962" s="8">
        <f t="shared" si="125"/>
        <v>0</v>
      </c>
      <c r="O1962" s="8">
        <v>67.81</v>
      </c>
      <c r="P1962" s="8">
        <v>75.36</v>
      </c>
    </row>
    <row r="1963" spans="1:16" x14ac:dyDescent="0.25">
      <c r="A1963" s="5">
        <v>2018</v>
      </c>
      <c r="B1963" s="6" t="s">
        <v>19</v>
      </c>
      <c r="C1963" s="6">
        <v>6714</v>
      </c>
      <c r="D1963" s="6" t="s">
        <v>127</v>
      </c>
      <c r="E1963" s="6" t="str">
        <f t="shared" si="124"/>
        <v>5020220067145037</v>
      </c>
      <c r="F1963" s="7" t="s">
        <v>29</v>
      </c>
      <c r="G1963" s="7" t="s">
        <v>76</v>
      </c>
      <c r="H1963" s="7" t="s">
        <v>111</v>
      </c>
      <c r="I1963" s="6" t="s">
        <v>24</v>
      </c>
      <c r="J1963" s="6">
        <v>5037</v>
      </c>
      <c r="K1963" s="6" t="s">
        <v>196</v>
      </c>
      <c r="L1963" s="8">
        <v>1865.0900000000004</v>
      </c>
      <c r="M1963" s="8">
        <f>L1963*0.025</f>
        <v>46.627250000000011</v>
      </c>
      <c r="N1963" s="8">
        <f t="shared" si="125"/>
        <v>1911.7172500000004</v>
      </c>
      <c r="O1963" s="8">
        <v>1750.3799999999999</v>
      </c>
      <c r="P1963" s="8">
        <v>2114.64</v>
      </c>
    </row>
    <row r="1964" spans="1:16" x14ac:dyDescent="0.25">
      <c r="A1964" s="5">
        <v>2017</v>
      </c>
      <c r="B1964" s="6" t="s">
        <v>19</v>
      </c>
      <c r="C1964" s="6">
        <v>6722</v>
      </c>
      <c r="D1964" s="9" t="s">
        <v>130</v>
      </c>
      <c r="E1964" s="6" t="str">
        <f t="shared" si="124"/>
        <v>5020220067225037</v>
      </c>
      <c r="F1964" s="7" t="s">
        <v>29</v>
      </c>
      <c r="G1964" s="7" t="s">
        <v>30</v>
      </c>
      <c r="H1964" s="7" t="s">
        <v>82</v>
      </c>
      <c r="I1964" s="6" t="s">
        <v>24</v>
      </c>
      <c r="J1964" s="6">
        <v>5037</v>
      </c>
      <c r="K1964" s="9" t="str">
        <f>VLOOKUP(J1964,'[17]OC Name'!A:B,2,FALSE)</f>
        <v>Call back time</v>
      </c>
      <c r="L1964" s="8">
        <v>0</v>
      </c>
      <c r="M1964" s="10"/>
      <c r="N1964" s="8">
        <f t="shared" si="125"/>
        <v>0</v>
      </c>
      <c r="O1964" s="8">
        <v>136.44</v>
      </c>
      <c r="P1964" s="8">
        <v>0</v>
      </c>
    </row>
    <row r="1965" spans="1:16" ht="24.75" x14ac:dyDescent="0.25">
      <c r="A1965" s="5">
        <v>2018</v>
      </c>
      <c r="B1965" s="6" t="s">
        <v>137</v>
      </c>
      <c r="C1965" s="6">
        <v>7748</v>
      </c>
      <c r="D1965" s="6" t="s">
        <v>138</v>
      </c>
      <c r="E1965" s="6" t="str">
        <f t="shared" si="124"/>
        <v>5030220077485037</v>
      </c>
      <c r="F1965" s="7" t="s">
        <v>67</v>
      </c>
      <c r="G1965" s="7" t="s">
        <v>67</v>
      </c>
      <c r="H1965" s="7" t="s">
        <v>68</v>
      </c>
      <c r="I1965" s="6" t="s">
        <v>24</v>
      </c>
      <c r="J1965" s="6">
        <v>5037</v>
      </c>
      <c r="K1965" s="6" t="s">
        <v>196</v>
      </c>
      <c r="L1965" s="8">
        <v>78.61</v>
      </c>
      <c r="M1965" s="8">
        <f>L1965*0.025</f>
        <v>1.9652500000000002</v>
      </c>
      <c r="N1965" s="8">
        <f t="shared" si="125"/>
        <v>80.575249999999997</v>
      </c>
      <c r="O1965" s="8">
        <v>0</v>
      </c>
      <c r="P1965" s="8">
        <v>0</v>
      </c>
    </row>
    <row r="1966" spans="1:16" ht="36.75" x14ac:dyDescent="0.25">
      <c r="A1966" s="5">
        <v>2018</v>
      </c>
      <c r="B1966" s="6" t="s">
        <v>137</v>
      </c>
      <c r="C1966" s="6">
        <v>8003</v>
      </c>
      <c r="D1966" s="6" t="s">
        <v>142</v>
      </c>
      <c r="E1966" s="6" t="str">
        <f t="shared" si="124"/>
        <v>5030220080035037</v>
      </c>
      <c r="F1966" s="7" t="s">
        <v>21</v>
      </c>
      <c r="G1966" s="7" t="s">
        <v>22</v>
      </c>
      <c r="H1966" s="7" t="s">
        <v>27</v>
      </c>
      <c r="I1966" s="6" t="s">
        <v>24</v>
      </c>
      <c r="J1966" s="6">
        <v>5037</v>
      </c>
      <c r="K1966" s="6" t="s">
        <v>196</v>
      </c>
      <c r="L1966" s="8">
        <v>117.04</v>
      </c>
      <c r="M1966" s="8">
        <f>L1966*0.025</f>
        <v>2.9260000000000002</v>
      </c>
      <c r="N1966" s="8">
        <f t="shared" si="125"/>
        <v>119.96600000000001</v>
      </c>
      <c r="O1966" s="8">
        <v>114.21</v>
      </c>
      <c r="P1966" s="8">
        <v>0</v>
      </c>
    </row>
    <row r="1967" spans="1:16" x14ac:dyDescent="0.25">
      <c r="A1967" s="5">
        <v>2016</v>
      </c>
      <c r="B1967" s="6" t="s">
        <v>137</v>
      </c>
      <c r="C1967" s="6">
        <v>8011</v>
      </c>
      <c r="D1967" s="9" t="s">
        <v>143</v>
      </c>
      <c r="E1967" s="6" t="str">
        <f t="shared" si="124"/>
        <v>5030220080115037</v>
      </c>
      <c r="F1967" s="7" t="s">
        <v>21</v>
      </c>
      <c r="G1967" s="7" t="s">
        <v>22</v>
      </c>
      <c r="H1967" s="7" t="s">
        <v>144</v>
      </c>
      <c r="I1967" s="6" t="s">
        <v>24</v>
      </c>
      <c r="J1967" s="6">
        <v>5037</v>
      </c>
      <c r="K1967" s="9" t="str">
        <f>VLOOKUP(J1967,'[17]OC Name'!A:B,2,FALSE)</f>
        <v>Call back time</v>
      </c>
      <c r="L1967" s="8">
        <v>0</v>
      </c>
      <c r="M1967" s="10"/>
      <c r="N1967" s="8">
        <f t="shared" si="125"/>
        <v>0</v>
      </c>
      <c r="O1967" s="8">
        <v>193.44</v>
      </c>
      <c r="P1967" s="8">
        <v>2103.7399999999998</v>
      </c>
    </row>
    <row r="1968" spans="1:16" ht="24.75" x14ac:dyDescent="0.25">
      <c r="A1968" s="5">
        <v>2018</v>
      </c>
      <c r="B1968" s="6" t="s">
        <v>137</v>
      </c>
      <c r="C1968" s="6">
        <v>8012</v>
      </c>
      <c r="D1968" s="6" t="s">
        <v>145</v>
      </c>
      <c r="E1968" s="6" t="str">
        <f t="shared" si="124"/>
        <v>5030220080125037</v>
      </c>
      <c r="F1968" s="7" t="s">
        <v>21</v>
      </c>
      <c r="G1968" s="7" t="s">
        <v>22</v>
      </c>
      <c r="H1968" s="7" t="s">
        <v>144</v>
      </c>
      <c r="I1968" s="6" t="s">
        <v>24</v>
      </c>
      <c r="J1968" s="6">
        <v>5037</v>
      </c>
      <c r="K1968" s="6" t="s">
        <v>196</v>
      </c>
      <c r="L1968" s="8">
        <v>3471.52</v>
      </c>
      <c r="M1968" s="8">
        <f>L1968*0.025</f>
        <v>86.788000000000011</v>
      </c>
      <c r="N1968" s="8">
        <f t="shared" si="125"/>
        <v>3558.308</v>
      </c>
      <c r="O1968" s="8">
        <v>7494.97</v>
      </c>
      <c r="P1968" s="8">
        <v>5030.2300000000005</v>
      </c>
    </row>
    <row r="1969" spans="1:16" x14ac:dyDescent="0.25">
      <c r="A1969" s="5">
        <v>2018</v>
      </c>
      <c r="B1969" s="6" t="s">
        <v>137</v>
      </c>
      <c r="C1969" s="6">
        <v>8021</v>
      </c>
      <c r="D1969" s="6" t="s">
        <v>146</v>
      </c>
      <c r="E1969" s="6" t="str">
        <f t="shared" si="124"/>
        <v>5030220080215037</v>
      </c>
      <c r="F1969" s="7" t="s">
        <v>21</v>
      </c>
      <c r="G1969" s="7" t="s">
        <v>22</v>
      </c>
      <c r="H1969" s="7" t="s">
        <v>147</v>
      </c>
      <c r="I1969" s="6" t="s">
        <v>24</v>
      </c>
      <c r="J1969" s="6">
        <v>5037</v>
      </c>
      <c r="K1969" s="6" t="s">
        <v>196</v>
      </c>
      <c r="L1969" s="8">
        <v>1986.73</v>
      </c>
      <c r="M1969" s="8">
        <f>L1969*0.025</f>
        <v>49.66825</v>
      </c>
      <c r="N1969" s="8">
        <f t="shared" si="125"/>
        <v>2036.39825</v>
      </c>
      <c r="O1969" s="8">
        <v>263.26</v>
      </c>
      <c r="P1969" s="8">
        <v>255.52</v>
      </c>
    </row>
    <row r="1970" spans="1:16" ht="24.75" x14ac:dyDescent="0.25">
      <c r="A1970" s="5">
        <v>2018</v>
      </c>
      <c r="B1970" s="6" t="s">
        <v>137</v>
      </c>
      <c r="C1970" s="6">
        <v>8031</v>
      </c>
      <c r="D1970" s="6" t="s">
        <v>148</v>
      </c>
      <c r="E1970" s="6" t="str">
        <f t="shared" si="124"/>
        <v>5030220080315037</v>
      </c>
      <c r="F1970" s="7" t="s">
        <v>21</v>
      </c>
      <c r="G1970" s="7" t="s">
        <v>22</v>
      </c>
      <c r="H1970" s="7" t="s">
        <v>144</v>
      </c>
      <c r="I1970" s="6" t="s">
        <v>24</v>
      </c>
      <c r="J1970" s="6">
        <v>5037</v>
      </c>
      <c r="K1970" s="6" t="s">
        <v>196</v>
      </c>
      <c r="L1970" s="8">
        <v>378.74</v>
      </c>
      <c r="M1970" s="8">
        <f>L1970*0.025</f>
        <v>9.4685000000000006</v>
      </c>
      <c r="N1970" s="8">
        <f t="shared" si="125"/>
        <v>388.20850000000002</v>
      </c>
      <c r="O1970" s="8">
        <v>643.75</v>
      </c>
      <c r="P1970" s="8">
        <v>468.5</v>
      </c>
    </row>
    <row r="1971" spans="1:16" ht="24.75" x14ac:dyDescent="0.25">
      <c r="A1971" s="5">
        <v>2018</v>
      </c>
      <c r="B1971" s="6" t="s">
        <v>137</v>
      </c>
      <c r="C1971" s="6">
        <v>8032</v>
      </c>
      <c r="D1971" s="6" t="s">
        <v>149</v>
      </c>
      <c r="E1971" s="6" t="str">
        <f t="shared" si="124"/>
        <v>5030220080325037</v>
      </c>
      <c r="F1971" s="7" t="s">
        <v>21</v>
      </c>
      <c r="G1971" s="7" t="s">
        <v>22</v>
      </c>
      <c r="H1971" s="7" t="s">
        <v>144</v>
      </c>
      <c r="I1971" s="6" t="s">
        <v>24</v>
      </c>
      <c r="J1971" s="6">
        <v>5037</v>
      </c>
      <c r="K1971" s="6" t="s">
        <v>196</v>
      </c>
      <c r="L1971" s="8">
        <v>767.12999999999988</v>
      </c>
      <c r="M1971" s="8">
        <f>L1971*0.025</f>
        <v>19.178249999999998</v>
      </c>
      <c r="N1971" s="8">
        <f t="shared" si="125"/>
        <v>786.30824999999993</v>
      </c>
      <c r="O1971" s="8">
        <v>2607.4100000000003</v>
      </c>
      <c r="P1971" s="8">
        <v>309.25000000000006</v>
      </c>
    </row>
    <row r="1972" spans="1:16" x14ac:dyDescent="0.25">
      <c r="A1972" s="5">
        <v>2017</v>
      </c>
      <c r="B1972" s="6" t="s">
        <v>137</v>
      </c>
      <c r="C1972" s="6">
        <v>8033</v>
      </c>
      <c r="D1972" s="9" t="s">
        <v>150</v>
      </c>
      <c r="E1972" s="6" t="str">
        <f t="shared" si="124"/>
        <v>5030220080335037</v>
      </c>
      <c r="F1972" s="7" t="s">
        <v>21</v>
      </c>
      <c r="G1972" s="7" t="s">
        <v>22</v>
      </c>
      <c r="H1972" s="7" t="s">
        <v>144</v>
      </c>
      <c r="I1972" s="6" t="s">
        <v>24</v>
      </c>
      <c r="J1972" s="6">
        <v>5037</v>
      </c>
      <c r="K1972" s="9" t="str">
        <f>VLOOKUP(J1972,'[17]OC Name'!A:B,2,FALSE)</f>
        <v>Call back time</v>
      </c>
      <c r="L1972" s="8">
        <v>0</v>
      </c>
      <c r="M1972" s="10"/>
      <c r="N1972" s="8">
        <f t="shared" si="125"/>
        <v>0</v>
      </c>
      <c r="O1972" s="8">
        <v>181.6</v>
      </c>
      <c r="P1972" s="8">
        <v>0</v>
      </c>
    </row>
    <row r="1973" spans="1:16" ht="24.75" x14ac:dyDescent="0.25">
      <c r="A1973" s="5">
        <v>2018</v>
      </c>
      <c r="B1973" s="6" t="s">
        <v>137</v>
      </c>
      <c r="C1973" s="6">
        <v>8043</v>
      </c>
      <c r="D1973" s="6" t="s">
        <v>151</v>
      </c>
      <c r="E1973" s="6" t="str">
        <f t="shared" si="124"/>
        <v>5030220080435037</v>
      </c>
      <c r="F1973" s="7" t="s">
        <v>21</v>
      </c>
      <c r="G1973" s="7" t="s">
        <v>22</v>
      </c>
      <c r="H1973" s="7" t="s">
        <v>40</v>
      </c>
      <c r="I1973" s="6" t="s">
        <v>24</v>
      </c>
      <c r="J1973" s="6">
        <v>5037</v>
      </c>
      <c r="K1973" s="6" t="s">
        <v>196</v>
      </c>
      <c r="L1973" s="8">
        <v>27020.21000000001</v>
      </c>
      <c r="M1973" s="8">
        <f>L1973*0.025</f>
        <v>675.50525000000027</v>
      </c>
      <c r="N1973" s="8">
        <f t="shared" si="125"/>
        <v>27695.715250000012</v>
      </c>
      <c r="O1973" s="8">
        <v>28888.41</v>
      </c>
      <c r="P1973" s="8">
        <v>29991.96</v>
      </c>
    </row>
    <row r="1974" spans="1:16" ht="36.75" x14ac:dyDescent="0.25">
      <c r="A1974" s="5">
        <v>2018</v>
      </c>
      <c r="B1974" s="6" t="s">
        <v>137</v>
      </c>
      <c r="C1974" s="6">
        <v>8044</v>
      </c>
      <c r="D1974" s="6" t="s">
        <v>152</v>
      </c>
      <c r="E1974" s="6" t="str">
        <f t="shared" si="124"/>
        <v>5030220080445037</v>
      </c>
      <c r="F1974" s="7" t="s">
        <v>21</v>
      </c>
      <c r="G1974" s="7" t="s">
        <v>22</v>
      </c>
      <c r="H1974" s="7" t="s">
        <v>42</v>
      </c>
      <c r="I1974" s="6" t="s">
        <v>24</v>
      </c>
      <c r="J1974" s="6">
        <v>5037</v>
      </c>
      <c r="K1974" s="6" t="s">
        <v>196</v>
      </c>
      <c r="L1974" s="8">
        <v>37061.399999999994</v>
      </c>
      <c r="M1974" s="8">
        <f>L1974*0.025</f>
        <v>926.53499999999985</v>
      </c>
      <c r="N1974" s="8">
        <f t="shared" si="125"/>
        <v>37987.934999999998</v>
      </c>
      <c r="O1974" s="8">
        <v>40532.46</v>
      </c>
      <c r="P1974" s="8">
        <v>54235.149999999994</v>
      </c>
    </row>
    <row r="1975" spans="1:16" ht="24.75" x14ac:dyDescent="0.25">
      <c r="A1975" s="5">
        <v>2018</v>
      </c>
      <c r="B1975" s="6" t="s">
        <v>137</v>
      </c>
      <c r="C1975" s="6">
        <v>8051</v>
      </c>
      <c r="D1975" s="6" t="s">
        <v>153</v>
      </c>
      <c r="E1975" s="6" t="str">
        <f t="shared" si="124"/>
        <v>5030220080515037</v>
      </c>
      <c r="F1975" s="7" t="s">
        <v>21</v>
      </c>
      <c r="G1975" s="7" t="s">
        <v>22</v>
      </c>
      <c r="H1975" s="7" t="s">
        <v>144</v>
      </c>
      <c r="I1975" s="6" t="s">
        <v>24</v>
      </c>
      <c r="J1975" s="6">
        <v>5037</v>
      </c>
      <c r="K1975" s="6" t="s">
        <v>196</v>
      </c>
      <c r="L1975" s="8">
        <v>1146.32</v>
      </c>
      <c r="M1975" s="8">
        <f>L1975*0.025</f>
        <v>28.658000000000001</v>
      </c>
      <c r="N1975" s="8">
        <f t="shared" si="125"/>
        <v>1174.9779999999998</v>
      </c>
      <c r="O1975" s="8">
        <v>1212.9000000000001</v>
      </c>
      <c r="P1975" s="8">
        <v>6293.26</v>
      </c>
    </row>
    <row r="1976" spans="1:16" ht="24.75" x14ac:dyDescent="0.25">
      <c r="A1976" s="5">
        <v>2018</v>
      </c>
      <c r="B1976" s="6" t="s">
        <v>137</v>
      </c>
      <c r="C1976" s="6">
        <v>8052</v>
      </c>
      <c r="D1976" s="6" t="s">
        <v>154</v>
      </c>
      <c r="E1976" s="6" t="str">
        <f t="shared" si="124"/>
        <v>5030220080525037</v>
      </c>
      <c r="F1976" s="7" t="s">
        <v>21</v>
      </c>
      <c r="G1976" s="7" t="s">
        <v>22</v>
      </c>
      <c r="H1976" s="7" t="s">
        <v>144</v>
      </c>
      <c r="I1976" s="6" t="s">
        <v>24</v>
      </c>
      <c r="J1976" s="6">
        <v>5037</v>
      </c>
      <c r="K1976" s="6" t="s">
        <v>196</v>
      </c>
      <c r="L1976" s="8">
        <v>2177.84</v>
      </c>
      <c r="M1976" s="8">
        <f>L1976*0.025</f>
        <v>54.446000000000005</v>
      </c>
      <c r="N1976" s="8">
        <f t="shared" si="125"/>
        <v>2232.2860000000001</v>
      </c>
      <c r="O1976" s="8">
        <v>1693.59</v>
      </c>
      <c r="P1976" s="8">
        <v>5783.84</v>
      </c>
    </row>
    <row r="1977" spans="1:16" x14ac:dyDescent="0.25">
      <c r="A1977" s="5">
        <v>2018</v>
      </c>
      <c r="B1977" s="6" t="s">
        <v>137</v>
      </c>
      <c r="C1977" s="6">
        <v>8053</v>
      </c>
      <c r="D1977" s="6" t="s">
        <v>155</v>
      </c>
      <c r="E1977" s="6" t="str">
        <f t="shared" si="124"/>
        <v>5030220080535037</v>
      </c>
      <c r="F1977" s="7" t="s">
        <v>21</v>
      </c>
      <c r="G1977" s="7" t="s">
        <v>22</v>
      </c>
      <c r="H1977" s="7" t="s">
        <v>147</v>
      </c>
      <c r="I1977" s="6" t="s">
        <v>24</v>
      </c>
      <c r="J1977" s="6">
        <v>5037</v>
      </c>
      <c r="K1977" s="6" t="s">
        <v>196</v>
      </c>
      <c r="L1977" s="8">
        <v>97757.590000000011</v>
      </c>
      <c r="M1977" s="8">
        <f>L1977*0.025</f>
        <v>2443.9397500000005</v>
      </c>
      <c r="N1977" s="8">
        <f t="shared" si="125"/>
        <v>100201.52975000002</v>
      </c>
      <c r="O1977" s="8">
        <v>110236.27</v>
      </c>
      <c r="P1977" s="8">
        <v>106889.09000000004</v>
      </c>
    </row>
    <row r="1978" spans="1:16" x14ac:dyDescent="0.25">
      <c r="A1978" s="5">
        <v>2016</v>
      </c>
      <c r="B1978" s="6" t="s">
        <v>137</v>
      </c>
      <c r="C1978" s="6">
        <v>8061</v>
      </c>
      <c r="D1978" s="9" t="s">
        <v>156</v>
      </c>
      <c r="E1978" s="6" t="str">
        <f t="shared" si="124"/>
        <v>5030220080615037</v>
      </c>
      <c r="F1978" s="7" t="s">
        <v>21</v>
      </c>
      <c r="G1978" s="7" t="s">
        <v>22</v>
      </c>
      <c r="H1978" s="7" t="s">
        <v>47</v>
      </c>
      <c r="I1978" s="6" t="s">
        <v>24</v>
      </c>
      <c r="J1978" s="6">
        <v>5037</v>
      </c>
      <c r="K1978" s="9" t="str">
        <f>VLOOKUP(J1978,'[17]OC Name'!A:B,2,FALSE)</f>
        <v>Call back time</v>
      </c>
      <c r="L1978" s="8">
        <v>0</v>
      </c>
      <c r="M1978" s="10"/>
      <c r="N1978" s="8">
        <f t="shared" si="125"/>
        <v>0</v>
      </c>
      <c r="O1978" s="8">
        <v>269.72999999999996</v>
      </c>
      <c r="P1978" s="8">
        <v>164.56</v>
      </c>
    </row>
    <row r="1979" spans="1:16" x14ac:dyDescent="0.25">
      <c r="A1979" s="5">
        <v>2016</v>
      </c>
      <c r="B1979" s="6" t="s">
        <v>137</v>
      </c>
      <c r="C1979" s="6">
        <v>8063</v>
      </c>
      <c r="D1979" s="9" t="s">
        <v>157</v>
      </c>
      <c r="E1979" s="6" t="str">
        <f t="shared" si="124"/>
        <v>5030220080635037</v>
      </c>
      <c r="F1979" s="7" t="s">
        <v>21</v>
      </c>
      <c r="G1979" s="7" t="s">
        <v>22</v>
      </c>
      <c r="H1979" s="7" t="s">
        <v>47</v>
      </c>
      <c r="I1979" s="6" t="s">
        <v>24</v>
      </c>
      <c r="J1979" s="6">
        <v>5037</v>
      </c>
      <c r="K1979" s="9" t="str">
        <f>VLOOKUP(J1979,'[17]OC Name'!A:B,2,FALSE)</f>
        <v>Call back time</v>
      </c>
      <c r="L1979" s="8">
        <v>0</v>
      </c>
      <c r="M1979" s="10"/>
      <c r="N1979" s="8">
        <f t="shared" si="125"/>
        <v>0</v>
      </c>
      <c r="O1979" s="8">
        <v>0</v>
      </c>
      <c r="P1979" s="8">
        <v>156.29</v>
      </c>
    </row>
    <row r="1980" spans="1:16" ht="24.75" x14ac:dyDescent="0.25">
      <c r="A1980" s="5">
        <v>2018</v>
      </c>
      <c r="B1980" s="6" t="s">
        <v>137</v>
      </c>
      <c r="C1980" s="6">
        <v>8212</v>
      </c>
      <c r="D1980" s="6" t="s">
        <v>159</v>
      </c>
      <c r="E1980" s="6" t="str">
        <f t="shared" si="124"/>
        <v>5030220082125037</v>
      </c>
      <c r="F1980" s="7" t="s">
        <v>21</v>
      </c>
      <c r="G1980" s="7" t="s">
        <v>53</v>
      </c>
      <c r="H1980" s="7" t="s">
        <v>56</v>
      </c>
      <c r="I1980" s="6" t="s">
        <v>24</v>
      </c>
      <c r="J1980" s="6">
        <v>5037</v>
      </c>
      <c r="K1980" s="6" t="s">
        <v>196</v>
      </c>
      <c r="L1980" s="8">
        <v>6431.77</v>
      </c>
      <c r="M1980" s="8">
        <f>L1980*0.025</f>
        <v>160.79425000000003</v>
      </c>
      <c r="N1980" s="8">
        <f t="shared" si="125"/>
        <v>6592.5642500000004</v>
      </c>
      <c r="O1980" s="8">
        <v>5052.37</v>
      </c>
      <c r="P1980" s="8">
        <v>2797.1599999999994</v>
      </c>
    </row>
    <row r="1981" spans="1:16" ht="24.75" x14ac:dyDescent="0.25">
      <c r="A1981" s="5">
        <v>2018</v>
      </c>
      <c r="B1981" s="6" t="s">
        <v>137</v>
      </c>
      <c r="C1981" s="6">
        <v>8221</v>
      </c>
      <c r="D1981" s="6" t="s">
        <v>163</v>
      </c>
      <c r="E1981" s="6" t="str">
        <f t="shared" si="124"/>
        <v>5030220082215037</v>
      </c>
      <c r="F1981" s="7" t="s">
        <v>67</v>
      </c>
      <c r="G1981" s="7" t="s">
        <v>67</v>
      </c>
      <c r="H1981" s="7" t="s">
        <v>68</v>
      </c>
      <c r="I1981" s="6" t="s">
        <v>24</v>
      </c>
      <c r="J1981" s="6">
        <v>5037</v>
      </c>
      <c r="K1981" s="6" t="s">
        <v>196</v>
      </c>
      <c r="L1981" s="8">
        <v>3957.0799999999995</v>
      </c>
      <c r="M1981" s="8">
        <f>L1981*0.025</f>
        <v>98.926999999999992</v>
      </c>
      <c r="N1981" s="8">
        <f t="shared" si="125"/>
        <v>4056.0069999999996</v>
      </c>
      <c r="O1981" s="8">
        <v>2307.4500000000003</v>
      </c>
      <c r="P1981" s="8">
        <v>5386.7100000000019</v>
      </c>
    </row>
    <row r="1982" spans="1:16" ht="24.75" x14ac:dyDescent="0.25">
      <c r="A1982" s="5">
        <v>2018</v>
      </c>
      <c r="B1982" s="6" t="s">
        <v>137</v>
      </c>
      <c r="C1982" s="6">
        <v>8231</v>
      </c>
      <c r="D1982" s="6" t="s">
        <v>164</v>
      </c>
      <c r="E1982" s="6" t="str">
        <f t="shared" si="124"/>
        <v>5030220082315037</v>
      </c>
      <c r="F1982" s="7" t="s">
        <v>21</v>
      </c>
      <c r="G1982" s="7" t="s">
        <v>53</v>
      </c>
      <c r="H1982" s="7" t="s">
        <v>58</v>
      </c>
      <c r="I1982" s="6" t="s">
        <v>24</v>
      </c>
      <c r="J1982" s="6">
        <v>5037</v>
      </c>
      <c r="K1982" s="6" t="s">
        <v>196</v>
      </c>
      <c r="L1982" s="8">
        <v>49880.37999999999</v>
      </c>
      <c r="M1982" s="8">
        <f>L1982*0.025</f>
        <v>1247.0094999999999</v>
      </c>
      <c r="N1982" s="8">
        <f t="shared" si="125"/>
        <v>51127.38949999999</v>
      </c>
      <c r="O1982" s="8">
        <v>61662.140000000014</v>
      </c>
      <c r="P1982" s="8">
        <v>67264.349999999991</v>
      </c>
    </row>
    <row r="1983" spans="1:16" ht="24.75" x14ac:dyDescent="0.25">
      <c r="A1983" s="5">
        <v>2018</v>
      </c>
      <c r="B1983" s="6" t="s">
        <v>137</v>
      </c>
      <c r="C1983" s="6">
        <v>8410</v>
      </c>
      <c r="D1983" s="6" t="s">
        <v>166</v>
      </c>
      <c r="E1983" s="6" t="str">
        <f t="shared" si="124"/>
        <v>5030220084105037</v>
      </c>
      <c r="F1983" s="7" t="s">
        <v>21</v>
      </c>
      <c r="G1983" s="7" t="s">
        <v>53</v>
      </c>
      <c r="H1983" s="7" t="s">
        <v>58</v>
      </c>
      <c r="I1983" s="6" t="s">
        <v>24</v>
      </c>
      <c r="J1983" s="6">
        <v>5037</v>
      </c>
      <c r="K1983" s="6" t="s">
        <v>196</v>
      </c>
      <c r="L1983" s="8">
        <v>12326.289999999997</v>
      </c>
      <c r="M1983" s="8">
        <f>L1983*0.025</f>
        <v>308.15724999999998</v>
      </c>
      <c r="N1983" s="8">
        <f t="shared" si="125"/>
        <v>12634.447249999997</v>
      </c>
      <c r="O1983" s="8">
        <v>0</v>
      </c>
      <c r="P1983" s="8">
        <v>249.69</v>
      </c>
    </row>
    <row r="1984" spans="1:16" ht="24.75" x14ac:dyDescent="0.25">
      <c r="A1984" s="5">
        <v>2018</v>
      </c>
      <c r="B1984" s="6" t="s">
        <v>137</v>
      </c>
      <c r="C1984" s="6">
        <v>8412</v>
      </c>
      <c r="D1984" s="6" t="s">
        <v>86</v>
      </c>
      <c r="E1984" s="6" t="str">
        <f t="shared" si="124"/>
        <v>5030220084125037</v>
      </c>
      <c r="F1984" s="7" t="s">
        <v>84</v>
      </c>
      <c r="G1984" s="7" t="s">
        <v>84</v>
      </c>
      <c r="H1984" s="7" t="s">
        <v>87</v>
      </c>
      <c r="I1984" s="6" t="s">
        <v>24</v>
      </c>
      <c r="J1984" s="6">
        <v>5037</v>
      </c>
      <c r="K1984" s="6" t="s">
        <v>196</v>
      </c>
      <c r="L1984" s="8">
        <v>313.76</v>
      </c>
      <c r="M1984" s="8">
        <f>L1984*0.025</f>
        <v>7.8440000000000003</v>
      </c>
      <c r="N1984" s="8">
        <f t="shared" si="125"/>
        <v>321.60399999999998</v>
      </c>
      <c r="O1984" s="8">
        <v>0</v>
      </c>
      <c r="P1984" s="8">
        <v>0</v>
      </c>
    </row>
    <row r="1985" spans="1:16" x14ac:dyDescent="0.25">
      <c r="A1985" s="5">
        <v>2017</v>
      </c>
      <c r="B1985" s="6" t="s">
        <v>137</v>
      </c>
      <c r="C1985" s="6">
        <v>8417</v>
      </c>
      <c r="D1985" s="9" t="s">
        <v>91</v>
      </c>
      <c r="E1985" s="6" t="str">
        <f t="shared" si="124"/>
        <v>5030220084175037</v>
      </c>
      <c r="F1985" s="7" t="s">
        <v>29</v>
      </c>
      <c r="G1985" s="7" t="s">
        <v>30</v>
      </c>
      <c r="H1985" s="7" t="s">
        <v>92</v>
      </c>
      <c r="I1985" s="6" t="s">
        <v>24</v>
      </c>
      <c r="J1985" s="6">
        <v>5037</v>
      </c>
      <c r="K1985" s="9" t="str">
        <f>VLOOKUP(J1985,'[17]OC Name'!A:B,2,FALSE)</f>
        <v>Call back time</v>
      </c>
      <c r="L1985" s="8">
        <v>0</v>
      </c>
      <c r="M1985" s="10"/>
      <c r="N1985" s="8">
        <f t="shared" si="125"/>
        <v>0</v>
      </c>
      <c r="O1985" s="8">
        <v>77.569999999999993</v>
      </c>
      <c r="P1985" s="8">
        <v>0</v>
      </c>
    </row>
    <row r="1986" spans="1:16" ht="24.75" x14ac:dyDescent="0.25">
      <c r="A1986" s="5">
        <v>2018</v>
      </c>
      <c r="B1986" s="6" t="s">
        <v>137</v>
      </c>
      <c r="C1986" s="6">
        <v>8440</v>
      </c>
      <c r="D1986" s="6" t="s">
        <v>170</v>
      </c>
      <c r="E1986" s="6" t="str">
        <f t="shared" ref="E1986:E2049" si="128">B1986&amp;"2200"&amp;C1986&amp;J1986</f>
        <v>5030220084405037</v>
      </c>
      <c r="F1986" s="7" t="s">
        <v>61</v>
      </c>
      <c r="G1986" s="7" t="s">
        <v>61</v>
      </c>
      <c r="H1986" s="7" t="s">
        <v>98</v>
      </c>
      <c r="I1986" s="6" t="s">
        <v>24</v>
      </c>
      <c r="J1986" s="6">
        <v>5037</v>
      </c>
      <c r="K1986" s="6" t="s">
        <v>196</v>
      </c>
      <c r="L1986" s="8">
        <v>12337.780000000004</v>
      </c>
      <c r="M1986" s="8">
        <f>L1986*0.025</f>
        <v>308.44450000000012</v>
      </c>
      <c r="N1986" s="8">
        <f t="shared" ref="N1986:N2049" si="129">L1986+M1986</f>
        <v>12646.224500000004</v>
      </c>
      <c r="O1986" s="8">
        <v>13096.819999999994</v>
      </c>
      <c r="P1986" s="8">
        <v>26243.949999999993</v>
      </c>
    </row>
    <row r="1987" spans="1:16" ht="24.75" x14ac:dyDescent="0.25">
      <c r="A1987" s="5">
        <v>2018</v>
      </c>
      <c r="B1987" s="6" t="s">
        <v>137</v>
      </c>
      <c r="C1987" s="6">
        <v>8442</v>
      </c>
      <c r="D1987" s="6" t="s">
        <v>171</v>
      </c>
      <c r="E1987" s="6" t="str">
        <f t="shared" si="128"/>
        <v>5030220084425037</v>
      </c>
      <c r="F1987" s="7" t="s">
        <v>21</v>
      </c>
      <c r="G1987" s="7" t="s">
        <v>53</v>
      </c>
      <c r="H1987" s="7" t="s">
        <v>172</v>
      </c>
      <c r="I1987" s="6" t="s">
        <v>24</v>
      </c>
      <c r="J1987" s="6">
        <v>5037</v>
      </c>
      <c r="K1987" s="6" t="s">
        <v>196</v>
      </c>
      <c r="L1987" s="8">
        <v>3335.0500000000006</v>
      </c>
      <c r="M1987" s="8">
        <f>L1987*0.025</f>
        <v>83.376250000000027</v>
      </c>
      <c r="N1987" s="8">
        <f t="shared" si="129"/>
        <v>3418.4262500000004</v>
      </c>
      <c r="O1987" s="8">
        <v>7677.420000000001</v>
      </c>
      <c r="P1987" s="8">
        <v>8235.3700000000026</v>
      </c>
    </row>
    <row r="1988" spans="1:16" ht="24.75" x14ac:dyDescent="0.25">
      <c r="A1988" s="5">
        <v>2018</v>
      </c>
      <c r="B1988" s="6" t="s">
        <v>137</v>
      </c>
      <c r="C1988" s="6">
        <v>8443</v>
      </c>
      <c r="D1988" s="6" t="s">
        <v>173</v>
      </c>
      <c r="E1988" s="6" t="str">
        <f t="shared" si="128"/>
        <v>5030220084435037</v>
      </c>
      <c r="F1988" s="7" t="s">
        <v>21</v>
      </c>
      <c r="G1988" s="7" t="s">
        <v>53</v>
      </c>
      <c r="H1988" s="7" t="s">
        <v>172</v>
      </c>
      <c r="I1988" s="6" t="s">
        <v>24</v>
      </c>
      <c r="J1988" s="6">
        <v>5037</v>
      </c>
      <c r="K1988" s="6" t="s">
        <v>196</v>
      </c>
      <c r="L1988" s="8">
        <v>320.89</v>
      </c>
      <c r="M1988" s="8">
        <f>L1988*0.025</f>
        <v>8.0222499999999997</v>
      </c>
      <c r="N1988" s="8">
        <f t="shared" si="129"/>
        <v>328.91224999999997</v>
      </c>
      <c r="O1988" s="8">
        <v>146.83000000000001</v>
      </c>
      <c r="P1988" s="8">
        <v>103.71</v>
      </c>
    </row>
    <row r="1989" spans="1:16" ht="36.75" x14ac:dyDescent="0.25">
      <c r="A1989" s="5">
        <v>2018</v>
      </c>
      <c r="B1989" s="6" t="s">
        <v>137</v>
      </c>
      <c r="C1989" s="6">
        <v>8447</v>
      </c>
      <c r="D1989" s="6" t="s">
        <v>174</v>
      </c>
      <c r="E1989" s="6" t="str">
        <f t="shared" si="128"/>
        <v>5030220084475037</v>
      </c>
      <c r="F1989" s="7" t="s">
        <v>21</v>
      </c>
      <c r="G1989" s="7" t="s">
        <v>53</v>
      </c>
      <c r="H1989" s="7" t="s">
        <v>172</v>
      </c>
      <c r="I1989" s="6" t="s">
        <v>24</v>
      </c>
      <c r="J1989" s="6">
        <v>5037</v>
      </c>
      <c r="K1989" s="6" t="s">
        <v>196</v>
      </c>
      <c r="L1989" s="8">
        <v>24696.449999999986</v>
      </c>
      <c r="M1989" s="8">
        <f>L1989*0.025</f>
        <v>617.41124999999965</v>
      </c>
      <c r="N1989" s="8">
        <f t="shared" si="129"/>
        <v>25313.861249999987</v>
      </c>
      <c r="O1989" s="8">
        <v>12437.509999999997</v>
      </c>
      <c r="P1989" s="8">
        <v>24118.100000000006</v>
      </c>
    </row>
    <row r="1990" spans="1:16" x14ac:dyDescent="0.25">
      <c r="A1990" s="5">
        <v>2018</v>
      </c>
      <c r="B1990" s="6" t="s">
        <v>137</v>
      </c>
      <c r="C1990" s="6">
        <v>8614</v>
      </c>
      <c r="D1990" s="6" t="s">
        <v>127</v>
      </c>
      <c r="E1990" s="6" t="str">
        <f t="shared" si="128"/>
        <v>5030220086145037</v>
      </c>
      <c r="F1990" s="7" t="s">
        <v>29</v>
      </c>
      <c r="G1990" s="7" t="s">
        <v>76</v>
      </c>
      <c r="H1990" s="7" t="s">
        <v>111</v>
      </c>
      <c r="I1990" s="6" t="s">
        <v>24</v>
      </c>
      <c r="J1990" s="6">
        <v>5037</v>
      </c>
      <c r="K1990" s="6" t="s">
        <v>196</v>
      </c>
      <c r="L1990" s="8">
        <v>1865.0700000000002</v>
      </c>
      <c r="M1990" s="8">
        <f>L1990*0.025</f>
        <v>46.626750000000008</v>
      </c>
      <c r="N1990" s="8">
        <f t="shared" si="129"/>
        <v>1911.6967500000001</v>
      </c>
      <c r="O1990" s="8">
        <v>1743.24</v>
      </c>
      <c r="P1990" s="8">
        <v>1501.5299999999995</v>
      </c>
    </row>
    <row r="1991" spans="1:16" x14ac:dyDescent="0.25">
      <c r="A1991" s="5">
        <v>2017</v>
      </c>
      <c r="B1991" s="6" t="s">
        <v>137</v>
      </c>
      <c r="C1991" s="6">
        <v>8622</v>
      </c>
      <c r="D1991" s="9" t="s">
        <v>130</v>
      </c>
      <c r="E1991" s="6" t="str">
        <f t="shared" si="128"/>
        <v>5030220086225037</v>
      </c>
      <c r="F1991" s="7" t="s">
        <v>29</v>
      </c>
      <c r="G1991" s="7" t="s">
        <v>30</v>
      </c>
      <c r="H1991" s="7" t="s">
        <v>82</v>
      </c>
      <c r="I1991" s="6" t="s">
        <v>24</v>
      </c>
      <c r="J1991" s="6">
        <v>5037</v>
      </c>
      <c r="K1991" s="9" t="str">
        <f>VLOOKUP(J1991,'[17]OC Name'!A:B,2,FALSE)</f>
        <v>Call back time</v>
      </c>
      <c r="L1991" s="8">
        <v>0</v>
      </c>
      <c r="M1991" s="10"/>
      <c r="N1991" s="8">
        <f t="shared" si="129"/>
        <v>0</v>
      </c>
      <c r="O1991" s="8">
        <v>136.44999999999999</v>
      </c>
      <c r="P1991" s="8">
        <v>0</v>
      </c>
    </row>
    <row r="1992" spans="1:16" ht="24.75" x14ac:dyDescent="0.25">
      <c r="A1992" s="5">
        <v>2018</v>
      </c>
      <c r="B1992" s="6" t="s">
        <v>137</v>
      </c>
      <c r="C1992" s="6">
        <v>8623</v>
      </c>
      <c r="D1992" s="6" t="s">
        <v>131</v>
      </c>
      <c r="E1992" s="6" t="str">
        <f t="shared" si="128"/>
        <v>5030220086235037</v>
      </c>
      <c r="F1992" s="7" t="s">
        <v>29</v>
      </c>
      <c r="G1992" s="7" t="s">
        <v>30</v>
      </c>
      <c r="H1992" s="7" t="s">
        <v>82</v>
      </c>
      <c r="I1992" s="6" t="s">
        <v>24</v>
      </c>
      <c r="J1992" s="6">
        <v>5037</v>
      </c>
      <c r="K1992" s="6" t="s">
        <v>196</v>
      </c>
      <c r="L1992" s="8">
        <v>159.35</v>
      </c>
      <c r="M1992" s="8">
        <f>L1992*0.025</f>
        <v>3.9837500000000001</v>
      </c>
      <c r="N1992" s="8">
        <f t="shared" si="129"/>
        <v>163.33374999999998</v>
      </c>
      <c r="O1992" s="8">
        <v>0</v>
      </c>
      <c r="P1992" s="8">
        <v>0</v>
      </c>
    </row>
    <row r="1993" spans="1:16" x14ac:dyDescent="0.25">
      <c r="A1993" s="5">
        <v>2018</v>
      </c>
      <c r="B1993" s="6" t="s">
        <v>137</v>
      </c>
      <c r="C1993" s="6">
        <v>8711</v>
      </c>
      <c r="D1993" s="6" t="s">
        <v>108</v>
      </c>
      <c r="E1993" s="6" t="str">
        <f t="shared" si="128"/>
        <v>5030220087115037</v>
      </c>
      <c r="F1993" s="7" t="s">
        <v>67</v>
      </c>
      <c r="G1993" s="7" t="s">
        <v>67</v>
      </c>
      <c r="H1993" s="7" t="s">
        <v>109</v>
      </c>
      <c r="I1993" s="6" t="s">
        <v>24</v>
      </c>
      <c r="J1993" s="6">
        <v>5037</v>
      </c>
      <c r="K1993" s="6" t="s">
        <v>196</v>
      </c>
      <c r="L1993" s="8">
        <v>104.27000000000001</v>
      </c>
      <c r="M1993" s="8">
        <f>L1993*0.025</f>
        <v>2.6067500000000003</v>
      </c>
      <c r="N1993" s="8">
        <f t="shared" si="129"/>
        <v>106.87675000000002</v>
      </c>
      <c r="O1993" s="8">
        <v>0</v>
      </c>
      <c r="P1993" s="8">
        <v>0</v>
      </c>
    </row>
    <row r="1994" spans="1:16" x14ac:dyDescent="0.25">
      <c r="A1994" s="5">
        <v>2016</v>
      </c>
      <c r="B1994" s="6" t="s">
        <v>137</v>
      </c>
      <c r="C1994" s="6">
        <v>8740</v>
      </c>
      <c r="D1994" s="12" t="s">
        <v>121</v>
      </c>
      <c r="E1994" s="6" t="str">
        <f t="shared" si="128"/>
        <v>5030220087405037</v>
      </c>
      <c r="F1994" s="7" t="s">
        <v>29</v>
      </c>
      <c r="G1994" s="7" t="s">
        <v>30</v>
      </c>
      <c r="H1994" s="7" t="s">
        <v>122</v>
      </c>
      <c r="I1994" s="6" t="s">
        <v>24</v>
      </c>
      <c r="J1994" s="6">
        <v>5037</v>
      </c>
      <c r="K1994" s="9" t="str">
        <f>VLOOKUP(J1994,'[17]OC Name'!A:B,2,FALSE)</f>
        <v>Call back time</v>
      </c>
      <c r="L1994" s="8">
        <v>0</v>
      </c>
      <c r="M1994" s="10"/>
      <c r="N1994" s="8">
        <f t="shared" si="129"/>
        <v>0</v>
      </c>
      <c r="O1994" s="8">
        <v>67.819999999999993</v>
      </c>
      <c r="P1994" s="8">
        <v>75.36</v>
      </c>
    </row>
    <row r="1995" spans="1:16" ht="24.75" x14ac:dyDescent="0.25">
      <c r="A1995" s="5">
        <v>2018</v>
      </c>
      <c r="B1995" s="6" t="s">
        <v>19</v>
      </c>
      <c r="C1995" s="6">
        <v>6222</v>
      </c>
      <c r="D1995" s="6" t="s">
        <v>66</v>
      </c>
      <c r="E1995" s="6" t="str">
        <f t="shared" si="128"/>
        <v>5020220062225039</v>
      </c>
      <c r="F1995" s="7" t="s">
        <v>67</v>
      </c>
      <c r="G1995" s="7" t="s">
        <v>67</v>
      </c>
      <c r="H1995" s="7" t="s">
        <v>68</v>
      </c>
      <c r="I1995" s="6" t="s">
        <v>24</v>
      </c>
      <c r="J1995" s="32">
        <v>5039</v>
      </c>
      <c r="K1995" s="32" t="s">
        <v>197</v>
      </c>
      <c r="L1995" s="8">
        <v>8.51</v>
      </c>
      <c r="M1995" s="8">
        <f>L1995*0.025</f>
        <v>0.21274999999999999</v>
      </c>
      <c r="N1995" s="8">
        <f t="shared" si="129"/>
        <v>8.7227499999999996</v>
      </c>
      <c r="O1995" s="8">
        <v>0</v>
      </c>
      <c r="P1995" s="8">
        <v>341.64</v>
      </c>
    </row>
    <row r="1996" spans="1:16" x14ac:dyDescent="0.25">
      <c r="A1996" s="5">
        <v>2016</v>
      </c>
      <c r="B1996" s="6" t="s">
        <v>19</v>
      </c>
      <c r="C1996" s="6">
        <v>6412</v>
      </c>
      <c r="D1996" s="9" t="s">
        <v>86</v>
      </c>
      <c r="E1996" s="6" t="str">
        <f t="shared" si="128"/>
        <v>5020220064125039</v>
      </c>
      <c r="F1996" s="7" t="s">
        <v>84</v>
      </c>
      <c r="G1996" s="7" t="s">
        <v>84</v>
      </c>
      <c r="H1996" s="7" t="s">
        <v>87</v>
      </c>
      <c r="I1996" s="6" t="s">
        <v>24</v>
      </c>
      <c r="J1996" s="32">
        <v>5039</v>
      </c>
      <c r="K1996" s="33" t="str">
        <f>VLOOKUP(J1996,'[17]OC Name'!A:B,2,FALSE)</f>
        <v>Comp time used</v>
      </c>
      <c r="L1996" s="8">
        <v>0</v>
      </c>
      <c r="M1996" s="10"/>
      <c r="N1996" s="8">
        <f t="shared" si="129"/>
        <v>0</v>
      </c>
      <c r="O1996" s="8">
        <v>0</v>
      </c>
      <c r="P1996" s="8">
        <v>478.03999999999996</v>
      </c>
    </row>
    <row r="1997" spans="1:16" ht="24.75" x14ac:dyDescent="0.25">
      <c r="A1997" s="5">
        <v>2018</v>
      </c>
      <c r="B1997" s="6" t="s">
        <v>19</v>
      </c>
      <c r="C1997" s="6">
        <v>6606</v>
      </c>
      <c r="D1997" s="6" t="s">
        <v>99</v>
      </c>
      <c r="E1997" s="6" t="str">
        <f t="shared" si="128"/>
        <v>5020220066065039</v>
      </c>
      <c r="F1997" s="7" t="s">
        <v>67</v>
      </c>
      <c r="G1997" s="7" t="s">
        <v>67</v>
      </c>
      <c r="H1997" s="7" t="s">
        <v>100</v>
      </c>
      <c r="I1997" s="6" t="s">
        <v>24</v>
      </c>
      <c r="J1997" s="32">
        <v>5039</v>
      </c>
      <c r="K1997" s="32" t="s">
        <v>197</v>
      </c>
      <c r="L1997" s="8">
        <v>97.74</v>
      </c>
      <c r="M1997" s="8">
        <f>L1997*0.025</f>
        <v>2.4435000000000002</v>
      </c>
      <c r="N1997" s="8">
        <f t="shared" si="129"/>
        <v>100.1835</v>
      </c>
      <c r="O1997" s="8">
        <v>127.16</v>
      </c>
      <c r="P1997" s="8">
        <v>0</v>
      </c>
    </row>
    <row r="1998" spans="1:16" ht="24.75" x14ac:dyDescent="0.25">
      <c r="A1998" s="5">
        <v>2018</v>
      </c>
      <c r="B1998" s="6" t="s">
        <v>19</v>
      </c>
      <c r="C1998" s="6">
        <v>6607</v>
      </c>
      <c r="D1998" s="6" t="s">
        <v>101</v>
      </c>
      <c r="E1998" s="6" t="str">
        <f t="shared" si="128"/>
        <v>5020220066075039</v>
      </c>
      <c r="F1998" s="7" t="s">
        <v>67</v>
      </c>
      <c r="G1998" s="7" t="s">
        <v>67</v>
      </c>
      <c r="H1998" s="7" t="s">
        <v>100</v>
      </c>
      <c r="I1998" s="6" t="s">
        <v>24</v>
      </c>
      <c r="J1998" s="32">
        <v>5039</v>
      </c>
      <c r="K1998" s="32" t="s">
        <v>197</v>
      </c>
      <c r="L1998" s="8">
        <v>97.74</v>
      </c>
      <c r="M1998" s="8">
        <f>L1998*0.025</f>
        <v>2.4435000000000002</v>
      </c>
      <c r="N1998" s="8">
        <f t="shared" si="129"/>
        <v>100.1835</v>
      </c>
      <c r="O1998" s="8">
        <v>127.16</v>
      </c>
      <c r="P1998" s="8">
        <v>0</v>
      </c>
    </row>
    <row r="1999" spans="1:16" x14ac:dyDescent="0.25">
      <c r="A1999" s="5">
        <v>2016</v>
      </c>
      <c r="B1999" s="6" t="s">
        <v>19</v>
      </c>
      <c r="C1999" s="6">
        <v>6611</v>
      </c>
      <c r="D1999" s="9" t="s">
        <v>108</v>
      </c>
      <c r="E1999" s="6" t="str">
        <f t="shared" si="128"/>
        <v>5020220066115039</v>
      </c>
      <c r="F1999" s="7" t="s">
        <v>67</v>
      </c>
      <c r="G1999" s="7" t="s">
        <v>67</v>
      </c>
      <c r="H1999" s="7" t="s">
        <v>109</v>
      </c>
      <c r="I1999" s="6" t="s">
        <v>24</v>
      </c>
      <c r="J1999" s="32">
        <v>5039</v>
      </c>
      <c r="K1999" s="33" t="str">
        <f>VLOOKUP(J1999,'[17]OC Name'!A:B,2,FALSE)</f>
        <v>Comp time used</v>
      </c>
      <c r="L1999" s="8">
        <v>0</v>
      </c>
      <c r="M1999" s="10"/>
      <c r="N1999" s="8">
        <f t="shared" si="129"/>
        <v>0</v>
      </c>
      <c r="O1999" s="8">
        <v>501.45</v>
      </c>
      <c r="P1999" s="8">
        <v>70.06</v>
      </c>
    </row>
    <row r="2000" spans="1:16" x14ac:dyDescent="0.25">
      <c r="A2000" s="5">
        <v>2018</v>
      </c>
      <c r="B2000" s="6" t="s">
        <v>19</v>
      </c>
      <c r="C2000" s="6">
        <v>6640</v>
      </c>
      <c r="D2000" s="6" t="s">
        <v>121</v>
      </c>
      <c r="E2000" s="6" t="str">
        <f t="shared" si="128"/>
        <v>5020220066405039</v>
      </c>
      <c r="F2000" s="7" t="s">
        <v>29</v>
      </c>
      <c r="G2000" s="7" t="s">
        <v>30</v>
      </c>
      <c r="H2000" s="7" t="s">
        <v>122</v>
      </c>
      <c r="I2000" s="6" t="s">
        <v>24</v>
      </c>
      <c r="J2000" s="32">
        <v>5039</v>
      </c>
      <c r="K2000" s="32" t="s">
        <v>197</v>
      </c>
      <c r="L2000" s="8">
        <v>128.12</v>
      </c>
      <c r="M2000" s="8">
        <f>L2000*0.025</f>
        <v>3.2030000000000003</v>
      </c>
      <c r="N2000" s="8">
        <f t="shared" si="129"/>
        <v>131.32300000000001</v>
      </c>
      <c r="O2000" s="8">
        <v>0</v>
      </c>
      <c r="P2000" s="8">
        <v>0</v>
      </c>
    </row>
    <row r="2001" spans="1:16" x14ac:dyDescent="0.25">
      <c r="A2001" s="5">
        <v>2018</v>
      </c>
      <c r="B2001" s="6" t="s">
        <v>19</v>
      </c>
      <c r="C2001" s="6">
        <v>6722</v>
      </c>
      <c r="D2001" s="6" t="s">
        <v>130</v>
      </c>
      <c r="E2001" s="6" t="str">
        <f t="shared" si="128"/>
        <v>5020220067225039</v>
      </c>
      <c r="F2001" s="7" t="s">
        <v>29</v>
      </c>
      <c r="G2001" s="7" t="s">
        <v>30</v>
      </c>
      <c r="H2001" s="7" t="s">
        <v>82</v>
      </c>
      <c r="I2001" s="6" t="s">
        <v>24</v>
      </c>
      <c r="J2001" s="32">
        <v>5039</v>
      </c>
      <c r="K2001" s="32" t="s">
        <v>197</v>
      </c>
      <c r="L2001" s="8">
        <v>425.12</v>
      </c>
      <c r="M2001" s="8">
        <f>L2001*0.025</f>
        <v>10.628</v>
      </c>
      <c r="N2001" s="8">
        <f t="shared" si="129"/>
        <v>435.74799999999999</v>
      </c>
      <c r="O2001" s="8">
        <v>0</v>
      </c>
      <c r="P2001" s="8">
        <v>0</v>
      </c>
    </row>
    <row r="2002" spans="1:16" x14ac:dyDescent="0.25">
      <c r="A2002" s="5">
        <v>2016</v>
      </c>
      <c r="B2002" s="6" t="s">
        <v>137</v>
      </c>
      <c r="C2002" s="6">
        <v>8412</v>
      </c>
      <c r="D2002" s="9" t="s">
        <v>86</v>
      </c>
      <c r="E2002" s="6" t="str">
        <f t="shared" si="128"/>
        <v>5030220084125039</v>
      </c>
      <c r="F2002" s="7" t="s">
        <v>84</v>
      </c>
      <c r="G2002" s="7" t="s">
        <v>84</v>
      </c>
      <c r="H2002" s="7" t="s">
        <v>87</v>
      </c>
      <c r="I2002" s="6" t="s">
        <v>24</v>
      </c>
      <c r="J2002" s="32">
        <v>5039</v>
      </c>
      <c r="K2002" s="33" t="str">
        <f>VLOOKUP(J2002,'[17]OC Name'!A:B,2,FALSE)</f>
        <v>Comp time used</v>
      </c>
      <c r="L2002" s="8">
        <v>0</v>
      </c>
      <c r="M2002" s="10"/>
      <c r="N2002" s="8">
        <f t="shared" si="129"/>
        <v>0</v>
      </c>
      <c r="O2002" s="8">
        <v>0</v>
      </c>
      <c r="P2002" s="8">
        <v>478.03</v>
      </c>
    </row>
    <row r="2003" spans="1:16" ht="24.75" x14ac:dyDescent="0.25">
      <c r="A2003" s="5">
        <v>2018</v>
      </c>
      <c r="B2003" s="6" t="s">
        <v>137</v>
      </c>
      <c r="C2003" s="6">
        <v>8420</v>
      </c>
      <c r="D2003" s="6" t="s">
        <v>168</v>
      </c>
      <c r="E2003" s="6" t="str">
        <f t="shared" si="128"/>
        <v>5030220084205039</v>
      </c>
      <c r="F2003" s="7" t="s">
        <v>61</v>
      </c>
      <c r="G2003" s="7" t="s">
        <v>61</v>
      </c>
      <c r="H2003" s="7" t="s">
        <v>94</v>
      </c>
      <c r="I2003" s="6" t="s">
        <v>24</v>
      </c>
      <c r="J2003" s="32">
        <v>5039</v>
      </c>
      <c r="K2003" s="32" t="s">
        <v>197</v>
      </c>
      <c r="L2003" s="8">
        <v>46.59</v>
      </c>
      <c r="M2003" s="8">
        <f>L2003*0.025</f>
        <v>1.1647500000000002</v>
      </c>
      <c r="N2003" s="8">
        <f t="shared" si="129"/>
        <v>47.754750000000001</v>
      </c>
      <c r="O2003" s="8">
        <v>0</v>
      </c>
      <c r="P2003" s="8">
        <v>0</v>
      </c>
    </row>
    <row r="2004" spans="1:16" ht="24.75" x14ac:dyDescent="0.25">
      <c r="A2004" s="5">
        <v>2018</v>
      </c>
      <c r="B2004" s="6" t="s">
        <v>137</v>
      </c>
      <c r="C2004" s="6">
        <v>8440</v>
      </c>
      <c r="D2004" s="6" t="s">
        <v>170</v>
      </c>
      <c r="E2004" s="6" t="str">
        <f t="shared" si="128"/>
        <v>5030220084405039</v>
      </c>
      <c r="F2004" s="7" t="s">
        <v>61</v>
      </c>
      <c r="G2004" s="7" t="s">
        <v>61</v>
      </c>
      <c r="H2004" s="7" t="s">
        <v>98</v>
      </c>
      <c r="I2004" s="6" t="s">
        <v>24</v>
      </c>
      <c r="J2004" s="32">
        <v>5039</v>
      </c>
      <c r="K2004" s="32" t="s">
        <v>197</v>
      </c>
      <c r="L2004" s="8">
        <v>46.19</v>
      </c>
      <c r="M2004" s="8">
        <f>L2004*0.025</f>
        <v>1.1547499999999999</v>
      </c>
      <c r="N2004" s="8">
        <f t="shared" si="129"/>
        <v>47.344749999999998</v>
      </c>
      <c r="O2004" s="8">
        <v>0</v>
      </c>
      <c r="P2004" s="8">
        <v>0</v>
      </c>
    </row>
    <row r="2005" spans="1:16" x14ac:dyDescent="0.25">
      <c r="A2005" s="5">
        <v>2018</v>
      </c>
      <c r="B2005" s="6" t="s">
        <v>137</v>
      </c>
      <c r="C2005" s="6">
        <v>8622</v>
      </c>
      <c r="D2005" s="6" t="s">
        <v>130</v>
      </c>
      <c r="E2005" s="6" t="str">
        <f t="shared" si="128"/>
        <v>5030220086225039</v>
      </c>
      <c r="F2005" s="7" t="s">
        <v>29</v>
      </c>
      <c r="G2005" s="7" t="s">
        <v>30</v>
      </c>
      <c r="H2005" s="7" t="s">
        <v>82</v>
      </c>
      <c r="I2005" s="6" t="s">
        <v>24</v>
      </c>
      <c r="J2005" s="32">
        <v>5039</v>
      </c>
      <c r="K2005" s="32" t="s">
        <v>197</v>
      </c>
      <c r="L2005" s="8">
        <v>425.12</v>
      </c>
      <c r="M2005" s="8">
        <f>L2005*0.025</f>
        <v>10.628</v>
      </c>
      <c r="N2005" s="8">
        <f t="shared" si="129"/>
        <v>435.74799999999999</v>
      </c>
      <c r="O2005" s="8">
        <v>0</v>
      </c>
      <c r="P2005" s="8">
        <v>0</v>
      </c>
    </row>
    <row r="2006" spans="1:16" x14ac:dyDescent="0.25">
      <c r="A2006" s="5">
        <v>2016</v>
      </c>
      <c r="B2006" s="6" t="s">
        <v>137</v>
      </c>
      <c r="C2006" s="6">
        <v>8711</v>
      </c>
      <c r="D2006" s="9" t="s">
        <v>108</v>
      </c>
      <c r="E2006" s="6" t="str">
        <f t="shared" si="128"/>
        <v>5030220087115039</v>
      </c>
      <c r="F2006" s="7" t="s">
        <v>67</v>
      </c>
      <c r="G2006" s="7" t="s">
        <v>67</v>
      </c>
      <c r="H2006" s="7" t="s">
        <v>109</v>
      </c>
      <c r="I2006" s="6" t="s">
        <v>24</v>
      </c>
      <c r="J2006" s="32">
        <v>5039</v>
      </c>
      <c r="K2006" s="33" t="str">
        <f>VLOOKUP(J2006,'[17]OC Name'!A:B,2,FALSE)</f>
        <v>Comp time used</v>
      </c>
      <c r="L2006" s="8">
        <v>0</v>
      </c>
      <c r="M2006" s="10"/>
      <c r="N2006" s="8">
        <f t="shared" si="129"/>
        <v>0</v>
      </c>
      <c r="O2006" s="8">
        <v>501.45</v>
      </c>
      <c r="P2006" s="8">
        <v>70.06</v>
      </c>
    </row>
    <row r="2007" spans="1:16" x14ac:dyDescent="0.25">
      <c r="A2007" s="5">
        <v>2018</v>
      </c>
      <c r="B2007" s="6" t="s">
        <v>137</v>
      </c>
      <c r="C2007" s="6">
        <v>8740</v>
      </c>
      <c r="D2007" s="6" t="s">
        <v>121</v>
      </c>
      <c r="E2007" s="6" t="str">
        <f t="shared" si="128"/>
        <v>5030220087405039</v>
      </c>
      <c r="F2007" s="7" t="s">
        <v>29</v>
      </c>
      <c r="G2007" s="7" t="s">
        <v>30</v>
      </c>
      <c r="H2007" s="7" t="s">
        <v>122</v>
      </c>
      <c r="I2007" s="6" t="s">
        <v>24</v>
      </c>
      <c r="J2007" s="32">
        <v>5039</v>
      </c>
      <c r="K2007" s="32" t="s">
        <v>197</v>
      </c>
      <c r="L2007" s="8">
        <v>128.12</v>
      </c>
      <c r="M2007" s="8">
        <f t="shared" ref="M2007:M2015" si="130">L2007*0.025</f>
        <v>3.2030000000000003</v>
      </c>
      <c r="N2007" s="8">
        <f t="shared" si="129"/>
        <v>131.32300000000001</v>
      </c>
      <c r="O2007" s="8">
        <v>0</v>
      </c>
      <c r="P2007" s="8">
        <v>0</v>
      </c>
    </row>
    <row r="2008" spans="1:16" x14ac:dyDescent="0.25">
      <c r="A2008" s="5">
        <v>2018</v>
      </c>
      <c r="B2008" s="6" t="s">
        <v>19</v>
      </c>
      <c r="C2008" s="6">
        <v>6021</v>
      </c>
      <c r="D2008" s="6" t="s">
        <v>32</v>
      </c>
      <c r="E2008" s="6" t="str">
        <f t="shared" si="128"/>
        <v>5020220060215040</v>
      </c>
      <c r="F2008" s="7" t="s">
        <v>21</v>
      </c>
      <c r="G2008" s="7" t="s">
        <v>22</v>
      </c>
      <c r="H2008" s="7" t="s">
        <v>33</v>
      </c>
      <c r="I2008" s="6" t="s">
        <v>24</v>
      </c>
      <c r="J2008" s="32">
        <v>5040</v>
      </c>
      <c r="K2008" s="32" t="s">
        <v>198</v>
      </c>
      <c r="L2008" s="8">
        <v>443.01</v>
      </c>
      <c r="M2008" s="8">
        <f t="shared" si="130"/>
        <v>11.07525</v>
      </c>
      <c r="N2008" s="8">
        <f t="shared" si="129"/>
        <v>454.08524999999997</v>
      </c>
      <c r="O2008" s="8">
        <v>919.4899999999999</v>
      </c>
      <c r="P2008" s="8">
        <v>758.21</v>
      </c>
    </row>
    <row r="2009" spans="1:16" x14ac:dyDescent="0.25">
      <c r="A2009" s="5">
        <v>2018</v>
      </c>
      <c r="B2009" s="6" t="s">
        <v>19</v>
      </c>
      <c r="C2009" s="6">
        <v>6022</v>
      </c>
      <c r="D2009" s="6" t="s">
        <v>34</v>
      </c>
      <c r="E2009" s="6" t="str">
        <f t="shared" si="128"/>
        <v>5020220060225040</v>
      </c>
      <c r="F2009" s="7" t="s">
        <v>21</v>
      </c>
      <c r="G2009" s="7" t="s">
        <v>22</v>
      </c>
      <c r="H2009" s="7" t="s">
        <v>33</v>
      </c>
      <c r="I2009" s="6" t="s">
        <v>24</v>
      </c>
      <c r="J2009" s="32">
        <v>5040</v>
      </c>
      <c r="K2009" s="32" t="s">
        <v>198</v>
      </c>
      <c r="L2009" s="8">
        <v>27.03</v>
      </c>
      <c r="M2009" s="8">
        <f t="shared" si="130"/>
        <v>0.67575000000000007</v>
      </c>
      <c r="N2009" s="8">
        <f t="shared" si="129"/>
        <v>27.705750000000002</v>
      </c>
      <c r="O2009" s="8">
        <v>0</v>
      </c>
      <c r="P2009" s="8">
        <v>0</v>
      </c>
    </row>
    <row r="2010" spans="1:16" x14ac:dyDescent="0.25">
      <c r="A2010" s="5">
        <v>2018</v>
      </c>
      <c r="B2010" s="6" t="s">
        <v>19</v>
      </c>
      <c r="C2010" s="6">
        <v>6031</v>
      </c>
      <c r="D2010" s="6" t="s">
        <v>35</v>
      </c>
      <c r="E2010" s="6" t="str">
        <f t="shared" si="128"/>
        <v>5020220060315040</v>
      </c>
      <c r="F2010" s="7" t="s">
        <v>21</v>
      </c>
      <c r="G2010" s="7" t="s">
        <v>22</v>
      </c>
      <c r="H2010" s="7" t="s">
        <v>33</v>
      </c>
      <c r="I2010" s="6" t="s">
        <v>24</v>
      </c>
      <c r="J2010" s="32">
        <v>5040</v>
      </c>
      <c r="K2010" s="32" t="s">
        <v>198</v>
      </c>
      <c r="L2010" s="8">
        <v>1845.7999999999997</v>
      </c>
      <c r="M2010" s="8">
        <f t="shared" si="130"/>
        <v>46.144999999999996</v>
      </c>
      <c r="N2010" s="8">
        <f t="shared" si="129"/>
        <v>1891.9449999999997</v>
      </c>
      <c r="O2010" s="8">
        <v>1859.6700000000003</v>
      </c>
      <c r="P2010" s="8">
        <v>3267.37</v>
      </c>
    </row>
    <row r="2011" spans="1:16" ht="24.75" x14ac:dyDescent="0.25">
      <c r="A2011" s="5">
        <v>2018</v>
      </c>
      <c r="B2011" s="6" t="s">
        <v>19</v>
      </c>
      <c r="C2011" s="6">
        <v>6032</v>
      </c>
      <c r="D2011" s="6" t="s">
        <v>36</v>
      </c>
      <c r="E2011" s="6" t="str">
        <f t="shared" si="128"/>
        <v>5020220060325040</v>
      </c>
      <c r="F2011" s="7" t="s">
        <v>21</v>
      </c>
      <c r="G2011" s="7" t="s">
        <v>22</v>
      </c>
      <c r="H2011" s="7" t="s">
        <v>33</v>
      </c>
      <c r="I2011" s="6" t="s">
        <v>24</v>
      </c>
      <c r="J2011" s="32">
        <v>5040</v>
      </c>
      <c r="K2011" s="32" t="s">
        <v>198</v>
      </c>
      <c r="L2011" s="8">
        <v>1075.46</v>
      </c>
      <c r="M2011" s="8">
        <f t="shared" si="130"/>
        <v>26.886500000000002</v>
      </c>
      <c r="N2011" s="8">
        <f t="shared" si="129"/>
        <v>1102.3465000000001</v>
      </c>
      <c r="O2011" s="8">
        <v>18.399999999999999</v>
      </c>
      <c r="P2011" s="8">
        <v>2980.5</v>
      </c>
    </row>
    <row r="2012" spans="1:16" ht="24.75" x14ac:dyDescent="0.25">
      <c r="A2012" s="5">
        <v>2018</v>
      </c>
      <c r="B2012" s="6" t="s">
        <v>19</v>
      </c>
      <c r="C2012" s="6">
        <v>6042</v>
      </c>
      <c r="D2012" s="6" t="s">
        <v>37</v>
      </c>
      <c r="E2012" s="6" t="str">
        <f t="shared" si="128"/>
        <v>5020220060425040</v>
      </c>
      <c r="F2012" s="7" t="s">
        <v>21</v>
      </c>
      <c r="G2012" s="7" t="s">
        <v>22</v>
      </c>
      <c r="H2012" s="7" t="s">
        <v>38</v>
      </c>
      <c r="I2012" s="6" t="s">
        <v>24</v>
      </c>
      <c r="J2012" s="32">
        <v>5040</v>
      </c>
      <c r="K2012" s="32" t="s">
        <v>198</v>
      </c>
      <c r="L2012" s="8">
        <v>813.43000000000006</v>
      </c>
      <c r="M2012" s="8">
        <f t="shared" si="130"/>
        <v>20.335750000000004</v>
      </c>
      <c r="N2012" s="8">
        <f t="shared" si="129"/>
        <v>833.76575000000003</v>
      </c>
      <c r="O2012" s="8">
        <v>860.76</v>
      </c>
      <c r="P2012" s="8">
        <v>30.48</v>
      </c>
    </row>
    <row r="2013" spans="1:16" ht="24.75" x14ac:dyDescent="0.25">
      <c r="A2013" s="5">
        <v>2018</v>
      </c>
      <c r="B2013" s="6" t="s">
        <v>19</v>
      </c>
      <c r="C2013" s="6">
        <v>6045</v>
      </c>
      <c r="D2013" s="6" t="s">
        <v>43</v>
      </c>
      <c r="E2013" s="6" t="str">
        <f t="shared" si="128"/>
        <v>5020220060455040</v>
      </c>
      <c r="F2013" s="7" t="s">
        <v>21</v>
      </c>
      <c r="G2013" s="7" t="s">
        <v>22</v>
      </c>
      <c r="H2013" s="7" t="s">
        <v>38</v>
      </c>
      <c r="I2013" s="6" t="s">
        <v>24</v>
      </c>
      <c r="J2013" s="32">
        <v>5040</v>
      </c>
      <c r="K2013" s="32" t="s">
        <v>198</v>
      </c>
      <c r="L2013" s="8">
        <v>873.46</v>
      </c>
      <c r="M2013" s="8">
        <f t="shared" si="130"/>
        <v>21.836500000000001</v>
      </c>
      <c r="N2013" s="8">
        <f t="shared" si="129"/>
        <v>895.29650000000004</v>
      </c>
      <c r="O2013" s="8">
        <v>1222.3399999999999</v>
      </c>
      <c r="P2013" s="8">
        <v>2105.0899999999997</v>
      </c>
    </row>
    <row r="2014" spans="1:16" x14ac:dyDescent="0.25">
      <c r="A2014" s="5">
        <v>2018</v>
      </c>
      <c r="B2014" s="6" t="s">
        <v>19</v>
      </c>
      <c r="C2014" s="6">
        <v>6061</v>
      </c>
      <c r="D2014" s="6" t="s">
        <v>48</v>
      </c>
      <c r="E2014" s="6" t="str">
        <f t="shared" si="128"/>
        <v>5020220060615040</v>
      </c>
      <c r="F2014" s="7" t="s">
        <v>21</v>
      </c>
      <c r="G2014" s="7" t="s">
        <v>22</v>
      </c>
      <c r="H2014" s="7" t="s">
        <v>33</v>
      </c>
      <c r="I2014" s="6" t="s">
        <v>24</v>
      </c>
      <c r="J2014" s="32">
        <v>5040</v>
      </c>
      <c r="K2014" s="32" t="s">
        <v>198</v>
      </c>
      <c r="L2014" s="8">
        <v>824.96</v>
      </c>
      <c r="M2014" s="8">
        <f t="shared" si="130"/>
        <v>20.624000000000002</v>
      </c>
      <c r="N2014" s="8">
        <f t="shared" si="129"/>
        <v>845.58400000000006</v>
      </c>
      <c r="O2014" s="8">
        <v>751.07999999999993</v>
      </c>
      <c r="P2014" s="8">
        <v>1651.6</v>
      </c>
    </row>
    <row r="2015" spans="1:16" x14ac:dyDescent="0.25">
      <c r="A2015" s="5">
        <v>2018</v>
      </c>
      <c r="B2015" s="6" t="s">
        <v>19</v>
      </c>
      <c r="C2015" s="6">
        <v>6062</v>
      </c>
      <c r="D2015" s="6" t="s">
        <v>49</v>
      </c>
      <c r="E2015" s="6" t="str">
        <f t="shared" si="128"/>
        <v>5020220060625040</v>
      </c>
      <c r="F2015" s="7" t="s">
        <v>21</v>
      </c>
      <c r="G2015" s="7" t="s">
        <v>22</v>
      </c>
      <c r="H2015" s="7" t="s">
        <v>33</v>
      </c>
      <c r="I2015" s="6" t="s">
        <v>24</v>
      </c>
      <c r="J2015" s="32">
        <v>5040</v>
      </c>
      <c r="K2015" s="32" t="s">
        <v>198</v>
      </c>
      <c r="L2015" s="8">
        <v>808.25</v>
      </c>
      <c r="M2015" s="8">
        <f t="shared" si="130"/>
        <v>20.206250000000001</v>
      </c>
      <c r="N2015" s="8">
        <f t="shared" si="129"/>
        <v>828.45624999999995</v>
      </c>
      <c r="O2015" s="8">
        <v>1220.77</v>
      </c>
      <c r="P2015" s="8">
        <v>709.01</v>
      </c>
    </row>
    <row r="2016" spans="1:16" x14ac:dyDescent="0.25">
      <c r="A2016" s="5">
        <v>2016</v>
      </c>
      <c r="B2016" s="6" t="s">
        <v>19</v>
      </c>
      <c r="C2016" s="6">
        <v>6212</v>
      </c>
      <c r="D2016" s="6" t="s">
        <v>55</v>
      </c>
      <c r="E2016" s="6" t="str">
        <f t="shared" si="128"/>
        <v>5020220062125040</v>
      </c>
      <c r="F2016" s="7" t="s">
        <v>21</v>
      </c>
      <c r="G2016" s="7" t="s">
        <v>53</v>
      </c>
      <c r="H2016" s="7" t="s">
        <v>56</v>
      </c>
      <c r="I2016" s="6" t="s">
        <v>24</v>
      </c>
      <c r="J2016" s="32">
        <v>5040</v>
      </c>
      <c r="K2016" s="33" t="str">
        <f>VLOOKUP(J2016,'[17]OC Name'!A:B,2,FALSE)</f>
        <v>Exception vacation</v>
      </c>
      <c r="L2016" s="8">
        <v>0</v>
      </c>
      <c r="M2016" s="10"/>
      <c r="N2016" s="8">
        <f t="shared" si="129"/>
        <v>0</v>
      </c>
      <c r="O2016" s="8">
        <v>0</v>
      </c>
      <c r="P2016" s="8">
        <v>252.2</v>
      </c>
    </row>
    <row r="2017" spans="1:16" x14ac:dyDescent="0.25">
      <c r="A2017" s="5">
        <v>2017</v>
      </c>
      <c r="B2017" s="6" t="s">
        <v>19</v>
      </c>
      <c r="C2017" s="6">
        <v>6218</v>
      </c>
      <c r="D2017" s="9" t="s">
        <v>63</v>
      </c>
      <c r="E2017" s="6" t="str">
        <f t="shared" si="128"/>
        <v>5020220062185040</v>
      </c>
      <c r="F2017" s="7" t="s">
        <v>21</v>
      </c>
      <c r="G2017" s="7" t="s">
        <v>53</v>
      </c>
      <c r="H2017" s="7" t="s">
        <v>56</v>
      </c>
      <c r="I2017" s="6" t="s">
        <v>24</v>
      </c>
      <c r="J2017" s="32">
        <v>5040</v>
      </c>
      <c r="K2017" s="33" t="str">
        <f>VLOOKUP(J2017,'[17]OC Name'!A:B,2,FALSE)</f>
        <v>Exception vacation</v>
      </c>
      <c r="L2017" s="8">
        <v>0</v>
      </c>
      <c r="M2017" s="10"/>
      <c r="N2017" s="8">
        <f t="shared" si="129"/>
        <v>0</v>
      </c>
      <c r="O2017" s="8">
        <v>199.04</v>
      </c>
      <c r="P2017" s="8">
        <v>0</v>
      </c>
    </row>
    <row r="2018" spans="1:16" x14ac:dyDescent="0.25">
      <c r="A2018" s="5">
        <v>2016</v>
      </c>
      <c r="B2018" s="6" t="s">
        <v>19</v>
      </c>
      <c r="C2018" s="6">
        <v>6606</v>
      </c>
      <c r="D2018" s="9" t="s">
        <v>99</v>
      </c>
      <c r="E2018" s="6" t="str">
        <f t="shared" si="128"/>
        <v>5020220066065040</v>
      </c>
      <c r="F2018" s="7" t="s">
        <v>67</v>
      </c>
      <c r="G2018" s="7" t="s">
        <v>67</v>
      </c>
      <c r="H2018" s="7" t="s">
        <v>100</v>
      </c>
      <c r="I2018" s="6" t="s">
        <v>24</v>
      </c>
      <c r="J2018" s="32">
        <v>5040</v>
      </c>
      <c r="K2018" s="33" t="str">
        <f>VLOOKUP(J2018,'[17]OC Name'!A:B,2,FALSE)</f>
        <v>Exception vacation</v>
      </c>
      <c r="L2018" s="8">
        <v>0</v>
      </c>
      <c r="M2018" s="10"/>
      <c r="N2018" s="8">
        <f t="shared" si="129"/>
        <v>0</v>
      </c>
      <c r="O2018" s="8">
        <v>0</v>
      </c>
      <c r="P2018" s="8">
        <v>87.88</v>
      </c>
    </row>
    <row r="2019" spans="1:16" x14ac:dyDescent="0.25">
      <c r="A2019" s="5">
        <v>2016</v>
      </c>
      <c r="B2019" s="6" t="s">
        <v>19</v>
      </c>
      <c r="C2019" s="6">
        <v>6607</v>
      </c>
      <c r="D2019" s="9" t="s">
        <v>101</v>
      </c>
      <c r="E2019" s="6" t="str">
        <f t="shared" si="128"/>
        <v>5020220066075040</v>
      </c>
      <c r="F2019" s="7" t="s">
        <v>67</v>
      </c>
      <c r="G2019" s="7" t="s">
        <v>67</v>
      </c>
      <c r="H2019" s="7" t="s">
        <v>100</v>
      </c>
      <c r="I2019" s="6" t="s">
        <v>24</v>
      </c>
      <c r="J2019" s="32">
        <v>5040</v>
      </c>
      <c r="K2019" s="33" t="str">
        <f>VLOOKUP(J2019,'[17]OC Name'!A:B,2,FALSE)</f>
        <v>Exception vacation</v>
      </c>
      <c r="L2019" s="8">
        <v>0</v>
      </c>
      <c r="M2019" s="10"/>
      <c r="N2019" s="8">
        <f t="shared" si="129"/>
        <v>0</v>
      </c>
      <c r="O2019" s="8">
        <v>0</v>
      </c>
      <c r="P2019" s="8">
        <v>87.88</v>
      </c>
    </row>
    <row r="2020" spans="1:16" x14ac:dyDescent="0.25">
      <c r="A2020" s="5">
        <v>2017</v>
      </c>
      <c r="B2020" s="6" t="s">
        <v>19</v>
      </c>
      <c r="C2020" s="6">
        <v>6711</v>
      </c>
      <c r="D2020" s="9" t="s">
        <v>124</v>
      </c>
      <c r="E2020" s="6" t="str">
        <f t="shared" si="128"/>
        <v>5020220067115040</v>
      </c>
      <c r="F2020" s="7" t="s">
        <v>29</v>
      </c>
      <c r="G2020" s="7" t="s">
        <v>76</v>
      </c>
      <c r="H2020" s="7" t="s">
        <v>125</v>
      </c>
      <c r="I2020" s="6" t="s">
        <v>24</v>
      </c>
      <c r="J2020" s="32">
        <v>5040</v>
      </c>
      <c r="K2020" s="33" t="str">
        <f>VLOOKUP(J2020,'[17]OC Name'!A:B,2,FALSE)</f>
        <v>Exception vacation</v>
      </c>
      <c r="L2020" s="8">
        <v>0</v>
      </c>
      <c r="M2020" s="10"/>
      <c r="N2020" s="8">
        <f t="shared" si="129"/>
        <v>0</v>
      </c>
      <c r="O2020" s="8">
        <v>318.88</v>
      </c>
      <c r="P2020" s="8">
        <v>0</v>
      </c>
    </row>
    <row r="2021" spans="1:16" x14ac:dyDescent="0.25">
      <c r="A2021" s="5">
        <v>2016</v>
      </c>
      <c r="B2021" s="6" t="s">
        <v>19</v>
      </c>
      <c r="C2021" s="6">
        <v>6714</v>
      </c>
      <c r="D2021" s="9" t="s">
        <v>127</v>
      </c>
      <c r="E2021" s="6" t="str">
        <f t="shared" si="128"/>
        <v>5020220067145040</v>
      </c>
      <c r="F2021" s="7" t="s">
        <v>29</v>
      </c>
      <c r="G2021" s="7" t="s">
        <v>76</v>
      </c>
      <c r="H2021" s="7" t="s">
        <v>111</v>
      </c>
      <c r="I2021" s="6" t="s">
        <v>24</v>
      </c>
      <c r="J2021" s="32">
        <v>5040</v>
      </c>
      <c r="K2021" s="33" t="str">
        <f>VLOOKUP(J2021,'[17]OC Name'!A:B,2,FALSE)</f>
        <v>Exception vacation</v>
      </c>
      <c r="L2021" s="8">
        <v>0</v>
      </c>
      <c r="M2021" s="10"/>
      <c r="N2021" s="8">
        <f t="shared" si="129"/>
        <v>0</v>
      </c>
      <c r="O2021" s="8">
        <v>98.36</v>
      </c>
      <c r="P2021" s="8">
        <v>436.48</v>
      </c>
    </row>
    <row r="2022" spans="1:16" x14ac:dyDescent="0.25">
      <c r="A2022" s="5">
        <v>2018</v>
      </c>
      <c r="B2022" s="6" t="s">
        <v>19</v>
      </c>
      <c r="C2022" s="6">
        <v>6722</v>
      </c>
      <c r="D2022" s="6" t="s">
        <v>130</v>
      </c>
      <c r="E2022" s="6" t="str">
        <f t="shared" si="128"/>
        <v>5020220067225040</v>
      </c>
      <c r="F2022" s="7" t="s">
        <v>29</v>
      </c>
      <c r="G2022" s="7" t="s">
        <v>30</v>
      </c>
      <c r="H2022" s="7" t="s">
        <v>82</v>
      </c>
      <c r="I2022" s="6" t="s">
        <v>24</v>
      </c>
      <c r="J2022" s="32">
        <v>5040</v>
      </c>
      <c r="K2022" s="32" t="s">
        <v>198</v>
      </c>
      <c r="L2022" s="8">
        <v>1635.64</v>
      </c>
      <c r="M2022" s="8">
        <f>L2022*0.025</f>
        <v>40.891000000000005</v>
      </c>
      <c r="N2022" s="8">
        <f t="shared" si="129"/>
        <v>1676.5310000000002</v>
      </c>
      <c r="O2022" s="8">
        <v>0</v>
      </c>
      <c r="P2022" s="8">
        <v>0</v>
      </c>
    </row>
    <row r="2023" spans="1:16" x14ac:dyDescent="0.25">
      <c r="A2023" s="5">
        <v>2018</v>
      </c>
      <c r="B2023" s="6" t="s">
        <v>19</v>
      </c>
      <c r="C2023" s="6">
        <v>6731</v>
      </c>
      <c r="D2023" s="6" t="s">
        <v>132</v>
      </c>
      <c r="E2023" s="6" t="str">
        <f t="shared" si="128"/>
        <v>5020220067315040</v>
      </c>
      <c r="F2023" s="7" t="s">
        <v>29</v>
      </c>
      <c r="G2023" s="7" t="s">
        <v>30</v>
      </c>
      <c r="H2023" s="7" t="s">
        <v>92</v>
      </c>
      <c r="I2023" s="6" t="s">
        <v>24</v>
      </c>
      <c r="J2023" s="32">
        <v>5040</v>
      </c>
      <c r="K2023" s="32" t="s">
        <v>198</v>
      </c>
      <c r="L2023" s="8">
        <v>741.40000000000009</v>
      </c>
      <c r="M2023" s="8">
        <f>L2023*0.025</f>
        <v>18.535000000000004</v>
      </c>
      <c r="N2023" s="8">
        <f t="shared" si="129"/>
        <v>759.93500000000006</v>
      </c>
      <c r="O2023" s="8">
        <v>0</v>
      </c>
      <c r="P2023" s="8">
        <v>0</v>
      </c>
    </row>
    <row r="2024" spans="1:16" x14ac:dyDescent="0.25">
      <c r="A2024" s="5">
        <v>2016</v>
      </c>
      <c r="B2024" s="6" t="s">
        <v>137</v>
      </c>
      <c r="C2024" s="6">
        <v>8011</v>
      </c>
      <c r="D2024" s="9" t="s">
        <v>143</v>
      </c>
      <c r="E2024" s="6" t="str">
        <f t="shared" si="128"/>
        <v>5030220080115040</v>
      </c>
      <c r="F2024" s="7" t="s">
        <v>21</v>
      </c>
      <c r="G2024" s="7" t="s">
        <v>22</v>
      </c>
      <c r="H2024" s="7" t="s">
        <v>144</v>
      </c>
      <c r="I2024" s="6" t="s">
        <v>24</v>
      </c>
      <c r="J2024" s="32">
        <v>5040</v>
      </c>
      <c r="K2024" s="33" t="str">
        <f>VLOOKUP(J2024,'[17]OC Name'!A:B,2,FALSE)</f>
        <v>Exception vacation</v>
      </c>
      <c r="L2024" s="8">
        <v>0</v>
      </c>
      <c r="M2024" s="10"/>
      <c r="N2024" s="8">
        <f t="shared" si="129"/>
        <v>0</v>
      </c>
      <c r="O2024" s="8">
        <v>2245.0500000000002</v>
      </c>
      <c r="P2024" s="8">
        <v>1429.52</v>
      </c>
    </row>
    <row r="2025" spans="1:16" ht="24.75" x14ac:dyDescent="0.25">
      <c r="A2025" s="5">
        <v>2018</v>
      </c>
      <c r="B2025" s="6" t="s">
        <v>137</v>
      </c>
      <c r="C2025" s="6">
        <v>8031</v>
      </c>
      <c r="D2025" s="6" t="s">
        <v>148</v>
      </c>
      <c r="E2025" s="6" t="str">
        <f t="shared" si="128"/>
        <v>5030220080315040</v>
      </c>
      <c r="F2025" s="7" t="s">
        <v>21</v>
      </c>
      <c r="G2025" s="7" t="s">
        <v>22</v>
      </c>
      <c r="H2025" s="7" t="s">
        <v>144</v>
      </c>
      <c r="I2025" s="6" t="s">
        <v>24</v>
      </c>
      <c r="J2025" s="32">
        <v>5040</v>
      </c>
      <c r="K2025" s="32" t="s">
        <v>198</v>
      </c>
      <c r="L2025" s="8">
        <v>1180.72</v>
      </c>
      <c r="M2025" s="8">
        <f>L2025*0.025</f>
        <v>29.518000000000001</v>
      </c>
      <c r="N2025" s="8">
        <f t="shared" si="129"/>
        <v>1210.2380000000001</v>
      </c>
      <c r="O2025" s="8">
        <v>458.95</v>
      </c>
      <c r="P2025" s="8">
        <v>679.05</v>
      </c>
    </row>
    <row r="2026" spans="1:16" ht="24.75" x14ac:dyDescent="0.25">
      <c r="A2026" s="5">
        <v>2018</v>
      </c>
      <c r="B2026" s="6" t="s">
        <v>137</v>
      </c>
      <c r="C2026" s="6">
        <v>8032</v>
      </c>
      <c r="D2026" s="6" t="s">
        <v>149</v>
      </c>
      <c r="E2026" s="6" t="str">
        <f t="shared" si="128"/>
        <v>5030220080325040</v>
      </c>
      <c r="F2026" s="7" t="s">
        <v>21</v>
      </c>
      <c r="G2026" s="7" t="s">
        <v>22</v>
      </c>
      <c r="H2026" s="7" t="s">
        <v>144</v>
      </c>
      <c r="I2026" s="6" t="s">
        <v>24</v>
      </c>
      <c r="J2026" s="32">
        <v>5040</v>
      </c>
      <c r="K2026" s="32" t="s">
        <v>198</v>
      </c>
      <c r="L2026" s="8">
        <v>132</v>
      </c>
      <c r="M2026" s="8">
        <f>L2026*0.025</f>
        <v>3.3000000000000003</v>
      </c>
      <c r="N2026" s="8">
        <f t="shared" si="129"/>
        <v>135.30000000000001</v>
      </c>
      <c r="O2026" s="8">
        <v>0</v>
      </c>
      <c r="P2026" s="8">
        <v>0</v>
      </c>
    </row>
    <row r="2027" spans="1:16" ht="24.75" x14ac:dyDescent="0.25">
      <c r="A2027" s="5">
        <v>2018</v>
      </c>
      <c r="B2027" s="6" t="s">
        <v>137</v>
      </c>
      <c r="C2027" s="6">
        <v>8051</v>
      </c>
      <c r="D2027" s="6" t="s">
        <v>153</v>
      </c>
      <c r="E2027" s="6" t="str">
        <f t="shared" si="128"/>
        <v>5030220080515040</v>
      </c>
      <c r="F2027" s="7" t="s">
        <v>21</v>
      </c>
      <c r="G2027" s="7" t="s">
        <v>22</v>
      </c>
      <c r="H2027" s="7" t="s">
        <v>144</v>
      </c>
      <c r="I2027" s="6" t="s">
        <v>24</v>
      </c>
      <c r="J2027" s="32">
        <v>5040</v>
      </c>
      <c r="K2027" s="32" t="s">
        <v>198</v>
      </c>
      <c r="L2027" s="8">
        <v>2301.1499999999996</v>
      </c>
      <c r="M2027" s="8">
        <f>L2027*0.025</f>
        <v>57.528749999999995</v>
      </c>
      <c r="N2027" s="8">
        <f t="shared" si="129"/>
        <v>2358.6787499999996</v>
      </c>
      <c r="O2027" s="8">
        <v>1560.3700000000001</v>
      </c>
      <c r="P2027" s="8">
        <v>4873.4900000000007</v>
      </c>
    </row>
    <row r="2028" spans="1:16" x14ac:dyDescent="0.25">
      <c r="A2028" s="5">
        <v>2018</v>
      </c>
      <c r="B2028" s="6" t="s">
        <v>137</v>
      </c>
      <c r="C2028" s="6">
        <v>8053</v>
      </c>
      <c r="D2028" s="6" t="s">
        <v>155</v>
      </c>
      <c r="E2028" s="6" t="str">
        <f t="shared" si="128"/>
        <v>5030220080535040</v>
      </c>
      <c r="F2028" s="7" t="s">
        <v>21</v>
      </c>
      <c r="G2028" s="7" t="s">
        <v>22</v>
      </c>
      <c r="H2028" s="7" t="s">
        <v>147</v>
      </c>
      <c r="I2028" s="6" t="s">
        <v>24</v>
      </c>
      <c r="J2028" s="32">
        <v>5040</v>
      </c>
      <c r="K2028" s="32" t="s">
        <v>198</v>
      </c>
      <c r="L2028" s="8">
        <v>412.64</v>
      </c>
      <c r="M2028" s="8">
        <f>L2028*0.025</f>
        <v>10.316000000000001</v>
      </c>
      <c r="N2028" s="8">
        <f t="shared" si="129"/>
        <v>422.95599999999996</v>
      </c>
      <c r="O2028" s="8">
        <v>487.96000000000004</v>
      </c>
      <c r="P2028" s="8">
        <v>253.87999999999997</v>
      </c>
    </row>
    <row r="2029" spans="1:16" x14ac:dyDescent="0.25">
      <c r="A2029" s="5">
        <v>2016</v>
      </c>
      <c r="B2029" s="6" t="s">
        <v>137</v>
      </c>
      <c r="C2029" s="6">
        <v>8063</v>
      </c>
      <c r="D2029" s="9" t="s">
        <v>157</v>
      </c>
      <c r="E2029" s="6" t="str">
        <f t="shared" si="128"/>
        <v>5030220080635040</v>
      </c>
      <c r="F2029" s="7" t="s">
        <v>21</v>
      </c>
      <c r="G2029" s="7" t="s">
        <v>22</v>
      </c>
      <c r="H2029" s="7" t="s">
        <v>47</v>
      </c>
      <c r="I2029" s="6" t="s">
        <v>24</v>
      </c>
      <c r="J2029" s="32">
        <v>5040</v>
      </c>
      <c r="K2029" s="33" t="str">
        <f>VLOOKUP(J2029,'[17]OC Name'!A:B,2,FALSE)</f>
        <v>Exception vacation</v>
      </c>
      <c r="L2029" s="8">
        <v>0</v>
      </c>
      <c r="M2029" s="10"/>
      <c r="N2029" s="8">
        <f t="shared" si="129"/>
        <v>0</v>
      </c>
      <c r="O2029" s="8">
        <v>0</v>
      </c>
      <c r="P2029" s="8">
        <v>120.04</v>
      </c>
    </row>
    <row r="2030" spans="1:16" x14ac:dyDescent="0.25">
      <c r="A2030" s="5">
        <v>2017</v>
      </c>
      <c r="B2030" s="6" t="s">
        <v>137</v>
      </c>
      <c r="C2030" s="6">
        <v>8611</v>
      </c>
      <c r="D2030" s="9" t="s">
        <v>124</v>
      </c>
      <c r="E2030" s="6" t="str">
        <f t="shared" si="128"/>
        <v>5030220086115040</v>
      </c>
      <c r="F2030" s="7" t="s">
        <v>29</v>
      </c>
      <c r="G2030" s="7" t="s">
        <v>76</v>
      </c>
      <c r="H2030" s="7" t="s">
        <v>125</v>
      </c>
      <c r="I2030" s="6" t="s">
        <v>24</v>
      </c>
      <c r="J2030" s="32">
        <v>5040</v>
      </c>
      <c r="K2030" s="33" t="str">
        <f>VLOOKUP(J2030,'[17]OC Name'!A:B,2,FALSE)</f>
        <v>Exception vacation</v>
      </c>
      <c r="L2030" s="8">
        <v>0</v>
      </c>
      <c r="M2030" s="10"/>
      <c r="N2030" s="8">
        <f t="shared" si="129"/>
        <v>0</v>
      </c>
      <c r="O2030" s="8">
        <v>318.88</v>
      </c>
      <c r="P2030" s="8">
        <v>0</v>
      </c>
    </row>
    <row r="2031" spans="1:16" x14ac:dyDescent="0.25">
      <c r="A2031" s="5">
        <v>2016</v>
      </c>
      <c r="B2031" s="6" t="s">
        <v>137</v>
      </c>
      <c r="C2031" s="6">
        <v>8614</v>
      </c>
      <c r="D2031" s="9" t="s">
        <v>127</v>
      </c>
      <c r="E2031" s="6" t="str">
        <f t="shared" si="128"/>
        <v>5030220086145040</v>
      </c>
      <c r="F2031" s="7" t="s">
        <v>29</v>
      </c>
      <c r="G2031" s="7" t="s">
        <v>76</v>
      </c>
      <c r="H2031" s="7" t="s">
        <v>111</v>
      </c>
      <c r="I2031" s="6" t="s">
        <v>24</v>
      </c>
      <c r="J2031" s="32">
        <v>5040</v>
      </c>
      <c r="K2031" s="33" t="str">
        <f>VLOOKUP(J2031,'[17]OC Name'!A:B,2,FALSE)</f>
        <v>Exception vacation</v>
      </c>
      <c r="L2031" s="8">
        <v>0</v>
      </c>
      <c r="M2031" s="10"/>
      <c r="N2031" s="8">
        <f t="shared" si="129"/>
        <v>0</v>
      </c>
      <c r="O2031" s="8">
        <v>98.36</v>
      </c>
      <c r="P2031" s="8">
        <v>436.46999999999997</v>
      </c>
    </row>
    <row r="2032" spans="1:16" x14ac:dyDescent="0.25">
      <c r="A2032" s="5">
        <v>2018</v>
      </c>
      <c r="B2032" s="6" t="s">
        <v>137</v>
      </c>
      <c r="C2032" s="6">
        <v>8622</v>
      </c>
      <c r="D2032" s="6" t="s">
        <v>130</v>
      </c>
      <c r="E2032" s="6" t="str">
        <f t="shared" si="128"/>
        <v>5030220086225040</v>
      </c>
      <c r="F2032" s="7" t="s">
        <v>29</v>
      </c>
      <c r="G2032" s="7" t="s">
        <v>30</v>
      </c>
      <c r="H2032" s="7" t="s">
        <v>82</v>
      </c>
      <c r="I2032" s="6" t="s">
        <v>24</v>
      </c>
      <c r="J2032" s="32">
        <v>5040</v>
      </c>
      <c r="K2032" s="32" t="s">
        <v>198</v>
      </c>
      <c r="L2032" s="8">
        <v>1635.6399999999999</v>
      </c>
      <c r="M2032" s="8">
        <f>L2032*0.025</f>
        <v>40.890999999999998</v>
      </c>
      <c r="N2032" s="8">
        <f t="shared" si="129"/>
        <v>1676.5309999999999</v>
      </c>
      <c r="O2032" s="8">
        <v>0</v>
      </c>
      <c r="P2032" s="8">
        <v>0</v>
      </c>
    </row>
    <row r="2033" spans="1:16" ht="24.75" x14ac:dyDescent="0.25">
      <c r="A2033" s="5">
        <v>2018</v>
      </c>
      <c r="B2033" s="6" t="s">
        <v>19</v>
      </c>
      <c r="C2033" s="6">
        <v>6021</v>
      </c>
      <c r="D2033" s="6" t="s">
        <v>32</v>
      </c>
      <c r="E2033" s="6" t="str">
        <f t="shared" si="128"/>
        <v>5020220060215113</v>
      </c>
      <c r="F2033" s="7" t="s">
        <v>21</v>
      </c>
      <c r="G2033" s="7" t="s">
        <v>22</v>
      </c>
      <c r="H2033" s="7" t="s">
        <v>33</v>
      </c>
      <c r="I2033" s="6" t="s">
        <v>24</v>
      </c>
      <c r="J2033" s="6">
        <v>5113</v>
      </c>
      <c r="K2033" s="6" t="s">
        <v>199</v>
      </c>
      <c r="L2033" s="8">
        <v>4064.9999999999968</v>
      </c>
      <c r="M2033" s="8"/>
      <c r="N2033" s="8">
        <f t="shared" si="129"/>
        <v>4064.9999999999968</v>
      </c>
      <c r="O2033" s="8">
        <v>0</v>
      </c>
      <c r="P2033" s="8">
        <v>0</v>
      </c>
    </row>
    <row r="2034" spans="1:16" ht="24.75" x14ac:dyDescent="0.25">
      <c r="A2034" s="5">
        <v>2018</v>
      </c>
      <c r="B2034" s="6" t="s">
        <v>19</v>
      </c>
      <c r="C2034" s="6">
        <v>6022</v>
      </c>
      <c r="D2034" s="6" t="s">
        <v>34</v>
      </c>
      <c r="E2034" s="6" t="str">
        <f t="shared" si="128"/>
        <v>5020220060225113</v>
      </c>
      <c r="F2034" s="7" t="s">
        <v>21</v>
      </c>
      <c r="G2034" s="7" t="s">
        <v>22</v>
      </c>
      <c r="H2034" s="7" t="s">
        <v>33</v>
      </c>
      <c r="I2034" s="6" t="s">
        <v>24</v>
      </c>
      <c r="J2034" s="6">
        <v>5113</v>
      </c>
      <c r="K2034" s="6" t="s">
        <v>199</v>
      </c>
      <c r="L2034" s="8">
        <v>3555.3199999999993</v>
      </c>
      <c r="M2034" s="8"/>
      <c r="N2034" s="8">
        <f t="shared" si="129"/>
        <v>3555.3199999999993</v>
      </c>
      <c r="O2034" s="8">
        <v>0</v>
      </c>
      <c r="P2034" s="8">
        <v>0</v>
      </c>
    </row>
    <row r="2035" spans="1:16" ht="24.75" x14ac:dyDescent="0.25">
      <c r="A2035" s="5">
        <v>2018</v>
      </c>
      <c r="B2035" s="6" t="s">
        <v>19</v>
      </c>
      <c r="C2035" s="6">
        <v>6031</v>
      </c>
      <c r="D2035" s="6" t="s">
        <v>35</v>
      </c>
      <c r="E2035" s="6" t="str">
        <f t="shared" si="128"/>
        <v>5020220060315113</v>
      </c>
      <c r="F2035" s="7" t="s">
        <v>21</v>
      </c>
      <c r="G2035" s="7" t="s">
        <v>22</v>
      </c>
      <c r="H2035" s="7" t="s">
        <v>33</v>
      </c>
      <c r="I2035" s="6" t="s">
        <v>24</v>
      </c>
      <c r="J2035" s="6">
        <v>5113</v>
      </c>
      <c r="K2035" s="6" t="s">
        <v>199</v>
      </c>
      <c r="L2035" s="8">
        <v>2483.0399999999991</v>
      </c>
      <c r="M2035" s="8"/>
      <c r="N2035" s="8">
        <f t="shared" si="129"/>
        <v>2483.0399999999991</v>
      </c>
      <c r="O2035" s="8">
        <v>0</v>
      </c>
      <c r="P2035" s="8">
        <v>0</v>
      </c>
    </row>
    <row r="2036" spans="1:16" ht="24.75" x14ac:dyDescent="0.25">
      <c r="A2036" s="5">
        <v>2018</v>
      </c>
      <c r="B2036" s="6" t="s">
        <v>19</v>
      </c>
      <c r="C2036" s="6">
        <v>6032</v>
      </c>
      <c r="D2036" s="6" t="s">
        <v>36</v>
      </c>
      <c r="E2036" s="6" t="str">
        <f t="shared" si="128"/>
        <v>5020220060325113</v>
      </c>
      <c r="F2036" s="7" t="s">
        <v>21</v>
      </c>
      <c r="G2036" s="7" t="s">
        <v>22</v>
      </c>
      <c r="H2036" s="7" t="s">
        <v>33</v>
      </c>
      <c r="I2036" s="6" t="s">
        <v>24</v>
      </c>
      <c r="J2036" s="6">
        <v>5113</v>
      </c>
      <c r="K2036" s="6" t="s">
        <v>199</v>
      </c>
      <c r="L2036" s="8">
        <v>3042.7400000000002</v>
      </c>
      <c r="M2036" s="8"/>
      <c r="N2036" s="8">
        <f t="shared" si="129"/>
        <v>3042.7400000000002</v>
      </c>
      <c r="O2036" s="8">
        <v>0</v>
      </c>
      <c r="P2036" s="8">
        <v>0</v>
      </c>
    </row>
    <row r="2037" spans="1:16" ht="24.75" x14ac:dyDescent="0.25">
      <c r="A2037" s="5">
        <v>2018</v>
      </c>
      <c r="B2037" s="6" t="s">
        <v>19</v>
      </c>
      <c r="C2037" s="6">
        <v>6042</v>
      </c>
      <c r="D2037" s="6" t="s">
        <v>37</v>
      </c>
      <c r="E2037" s="6" t="str">
        <f t="shared" si="128"/>
        <v>5020220060425113</v>
      </c>
      <c r="F2037" s="7" t="s">
        <v>21</v>
      </c>
      <c r="G2037" s="7" t="s">
        <v>22</v>
      </c>
      <c r="H2037" s="7" t="s">
        <v>38</v>
      </c>
      <c r="I2037" s="6" t="s">
        <v>24</v>
      </c>
      <c r="J2037" s="6">
        <v>5113</v>
      </c>
      <c r="K2037" s="6" t="s">
        <v>199</v>
      </c>
      <c r="L2037" s="8">
        <v>3655.6199999999967</v>
      </c>
      <c r="M2037" s="8"/>
      <c r="N2037" s="8">
        <f t="shared" si="129"/>
        <v>3655.6199999999967</v>
      </c>
      <c r="O2037" s="8">
        <v>0</v>
      </c>
      <c r="P2037" s="8">
        <v>0</v>
      </c>
    </row>
    <row r="2038" spans="1:16" ht="24.75" x14ac:dyDescent="0.25">
      <c r="A2038" s="5">
        <v>2018</v>
      </c>
      <c r="B2038" s="6" t="s">
        <v>19</v>
      </c>
      <c r="C2038" s="6">
        <v>6045</v>
      </c>
      <c r="D2038" s="6" t="s">
        <v>43</v>
      </c>
      <c r="E2038" s="6" t="str">
        <f t="shared" si="128"/>
        <v>5020220060455113</v>
      </c>
      <c r="F2038" s="7" t="s">
        <v>21</v>
      </c>
      <c r="G2038" s="7" t="s">
        <v>22</v>
      </c>
      <c r="H2038" s="7" t="s">
        <v>38</v>
      </c>
      <c r="I2038" s="6" t="s">
        <v>24</v>
      </c>
      <c r="J2038" s="6">
        <v>5113</v>
      </c>
      <c r="K2038" s="6" t="s">
        <v>199</v>
      </c>
      <c r="L2038" s="8">
        <v>1695.9999999999993</v>
      </c>
      <c r="M2038" s="8"/>
      <c r="N2038" s="8">
        <f t="shared" si="129"/>
        <v>1695.9999999999993</v>
      </c>
      <c r="O2038" s="8">
        <v>0</v>
      </c>
      <c r="P2038" s="8">
        <v>0</v>
      </c>
    </row>
    <row r="2039" spans="1:16" ht="24.75" x14ac:dyDescent="0.25">
      <c r="A2039" s="5">
        <v>2018</v>
      </c>
      <c r="B2039" s="6" t="s">
        <v>19</v>
      </c>
      <c r="C2039" s="6">
        <v>6046</v>
      </c>
      <c r="D2039" s="6" t="s">
        <v>44</v>
      </c>
      <c r="E2039" s="6" t="str">
        <f t="shared" si="128"/>
        <v>5020220060465113</v>
      </c>
      <c r="F2039" s="7" t="s">
        <v>21</v>
      </c>
      <c r="G2039" s="7" t="s">
        <v>22</v>
      </c>
      <c r="H2039" s="7" t="s">
        <v>38</v>
      </c>
      <c r="I2039" s="6" t="s">
        <v>24</v>
      </c>
      <c r="J2039" s="6">
        <v>5113</v>
      </c>
      <c r="K2039" s="6" t="s">
        <v>199</v>
      </c>
      <c r="L2039" s="8">
        <v>867.99000000000024</v>
      </c>
      <c r="M2039" s="8"/>
      <c r="N2039" s="8">
        <f t="shared" si="129"/>
        <v>867.99000000000024</v>
      </c>
      <c r="O2039" s="8">
        <v>0</v>
      </c>
      <c r="P2039" s="8">
        <v>0</v>
      </c>
    </row>
    <row r="2040" spans="1:16" ht="24.75" x14ac:dyDescent="0.25">
      <c r="A2040" s="5">
        <v>2018</v>
      </c>
      <c r="B2040" s="6" t="s">
        <v>19</v>
      </c>
      <c r="C2040" s="6">
        <v>6047</v>
      </c>
      <c r="D2040" s="6" t="s">
        <v>45</v>
      </c>
      <c r="E2040" s="6" t="str">
        <f t="shared" si="128"/>
        <v>5020220060475113</v>
      </c>
      <c r="F2040" s="7" t="s">
        <v>21</v>
      </c>
      <c r="G2040" s="7" t="s">
        <v>22</v>
      </c>
      <c r="H2040" s="7" t="s">
        <v>38</v>
      </c>
      <c r="I2040" s="6" t="s">
        <v>24</v>
      </c>
      <c r="J2040" s="6">
        <v>5113</v>
      </c>
      <c r="K2040" s="6" t="s">
        <v>199</v>
      </c>
      <c r="L2040" s="8">
        <v>167.82999999999998</v>
      </c>
      <c r="M2040" s="8"/>
      <c r="N2040" s="8">
        <f t="shared" si="129"/>
        <v>167.82999999999998</v>
      </c>
      <c r="O2040" s="8">
        <v>0</v>
      </c>
      <c r="P2040" s="8">
        <v>0</v>
      </c>
    </row>
    <row r="2041" spans="1:16" ht="24.75" x14ac:dyDescent="0.25">
      <c r="A2041" s="5">
        <v>2018</v>
      </c>
      <c r="B2041" s="6" t="s">
        <v>19</v>
      </c>
      <c r="C2041" s="6">
        <v>6061</v>
      </c>
      <c r="D2041" s="6" t="s">
        <v>48</v>
      </c>
      <c r="E2041" s="6" t="str">
        <f t="shared" si="128"/>
        <v>5020220060615113</v>
      </c>
      <c r="F2041" s="7" t="s">
        <v>21</v>
      </c>
      <c r="G2041" s="7" t="s">
        <v>22</v>
      </c>
      <c r="H2041" s="7" t="s">
        <v>33</v>
      </c>
      <c r="I2041" s="6" t="s">
        <v>24</v>
      </c>
      <c r="J2041" s="6">
        <v>5113</v>
      </c>
      <c r="K2041" s="6" t="s">
        <v>199</v>
      </c>
      <c r="L2041" s="8">
        <v>3518.7799999999984</v>
      </c>
      <c r="M2041" s="8"/>
      <c r="N2041" s="8">
        <f t="shared" si="129"/>
        <v>3518.7799999999984</v>
      </c>
      <c r="O2041" s="8">
        <v>0</v>
      </c>
      <c r="P2041" s="8">
        <v>0</v>
      </c>
    </row>
    <row r="2042" spans="1:16" ht="24.75" x14ac:dyDescent="0.25">
      <c r="A2042" s="5">
        <v>2018</v>
      </c>
      <c r="B2042" s="6" t="s">
        <v>19</v>
      </c>
      <c r="C2042" s="6">
        <v>6062</v>
      </c>
      <c r="D2042" s="6" t="s">
        <v>49</v>
      </c>
      <c r="E2042" s="6" t="str">
        <f t="shared" si="128"/>
        <v>5020220060625113</v>
      </c>
      <c r="F2042" s="7" t="s">
        <v>21</v>
      </c>
      <c r="G2042" s="7" t="s">
        <v>22</v>
      </c>
      <c r="H2042" s="7" t="s">
        <v>33</v>
      </c>
      <c r="I2042" s="6" t="s">
        <v>24</v>
      </c>
      <c r="J2042" s="6">
        <v>5113</v>
      </c>
      <c r="K2042" s="6" t="s">
        <v>199</v>
      </c>
      <c r="L2042" s="8">
        <v>3735.1399999999976</v>
      </c>
      <c r="M2042" s="8"/>
      <c r="N2042" s="8">
        <f t="shared" si="129"/>
        <v>3735.1399999999976</v>
      </c>
      <c r="O2042" s="8">
        <v>0</v>
      </c>
      <c r="P2042" s="8">
        <v>0</v>
      </c>
    </row>
    <row r="2043" spans="1:16" ht="24.75" x14ac:dyDescent="0.25">
      <c r="A2043" s="5">
        <v>2018</v>
      </c>
      <c r="B2043" s="6" t="s">
        <v>19</v>
      </c>
      <c r="C2043" s="6">
        <v>6212</v>
      </c>
      <c r="D2043" s="6" t="s">
        <v>55</v>
      </c>
      <c r="E2043" s="6" t="str">
        <f t="shared" si="128"/>
        <v>5020220062125113</v>
      </c>
      <c r="F2043" s="7" t="s">
        <v>21</v>
      </c>
      <c r="G2043" s="7" t="s">
        <v>53</v>
      </c>
      <c r="H2043" s="7" t="s">
        <v>56</v>
      </c>
      <c r="I2043" s="6" t="s">
        <v>24</v>
      </c>
      <c r="J2043" s="6">
        <v>5113</v>
      </c>
      <c r="K2043" s="6" t="s">
        <v>199</v>
      </c>
      <c r="L2043" s="8">
        <v>567.05999999999983</v>
      </c>
      <c r="M2043" s="8"/>
      <c r="N2043" s="8">
        <f t="shared" si="129"/>
        <v>567.05999999999983</v>
      </c>
      <c r="O2043" s="8">
        <v>1165.2199999999996</v>
      </c>
      <c r="P2043" s="8">
        <v>1292.8600000000013</v>
      </c>
    </row>
    <row r="2044" spans="1:16" ht="24.75" x14ac:dyDescent="0.25">
      <c r="A2044" s="5">
        <v>2016</v>
      </c>
      <c r="B2044" s="6" t="s">
        <v>19</v>
      </c>
      <c r="C2044" s="6">
        <v>6213</v>
      </c>
      <c r="D2044" s="6" t="s">
        <v>57</v>
      </c>
      <c r="E2044" s="6" t="str">
        <f t="shared" si="128"/>
        <v>5020220062135113</v>
      </c>
      <c r="F2044" s="7" t="s">
        <v>21</v>
      </c>
      <c r="G2044" s="7" t="s">
        <v>53</v>
      </c>
      <c r="H2044" s="7" t="s">
        <v>58</v>
      </c>
      <c r="I2044" s="6" t="s">
        <v>24</v>
      </c>
      <c r="J2044" s="6">
        <v>5113</v>
      </c>
      <c r="K2044" s="9" t="str">
        <f>VLOOKUP(J2044,'[17]OC Name'!A:B,2,FALSE)</f>
        <v>Educational incentive pay</v>
      </c>
      <c r="L2044" s="8">
        <v>0</v>
      </c>
      <c r="M2044" s="10"/>
      <c r="N2044" s="8">
        <f t="shared" si="129"/>
        <v>0</v>
      </c>
      <c r="O2044" s="8">
        <v>0</v>
      </c>
      <c r="P2044" s="8">
        <v>36.129999999999988</v>
      </c>
    </row>
    <row r="2045" spans="1:16" ht="24.75" x14ac:dyDescent="0.25">
      <c r="A2045" s="5">
        <v>2018</v>
      </c>
      <c r="B2045" s="6" t="s">
        <v>19</v>
      </c>
      <c r="C2045" s="6">
        <v>6215</v>
      </c>
      <c r="D2045" s="6" t="s">
        <v>60</v>
      </c>
      <c r="E2045" s="6" t="str">
        <f t="shared" si="128"/>
        <v>5020220062155113</v>
      </c>
      <c r="F2045" s="7" t="s">
        <v>61</v>
      </c>
      <c r="G2045" s="7" t="s">
        <v>61</v>
      </c>
      <c r="H2045" s="7" t="s">
        <v>62</v>
      </c>
      <c r="I2045" s="6" t="s">
        <v>24</v>
      </c>
      <c r="J2045" s="6">
        <v>5113</v>
      </c>
      <c r="K2045" s="6" t="s">
        <v>199</v>
      </c>
      <c r="L2045" s="8">
        <v>12.989999999999998</v>
      </c>
      <c r="M2045" s="8"/>
      <c r="N2045" s="8">
        <f t="shared" si="129"/>
        <v>12.989999999999998</v>
      </c>
      <c r="O2045" s="8">
        <v>0</v>
      </c>
      <c r="P2045" s="8">
        <v>0</v>
      </c>
    </row>
    <row r="2046" spans="1:16" ht="24.75" x14ac:dyDescent="0.25">
      <c r="A2046" s="5">
        <v>2018</v>
      </c>
      <c r="B2046" s="6" t="s">
        <v>19</v>
      </c>
      <c r="C2046" s="6">
        <v>6218</v>
      </c>
      <c r="D2046" s="6" t="s">
        <v>63</v>
      </c>
      <c r="E2046" s="6" t="str">
        <f t="shared" si="128"/>
        <v>5020220062185113</v>
      </c>
      <c r="F2046" s="7" t="s">
        <v>21</v>
      </c>
      <c r="G2046" s="7" t="s">
        <v>53</v>
      </c>
      <c r="H2046" s="7" t="s">
        <v>56</v>
      </c>
      <c r="I2046" s="6" t="s">
        <v>24</v>
      </c>
      <c r="J2046" s="6">
        <v>5113</v>
      </c>
      <c r="K2046" s="6" t="s">
        <v>199</v>
      </c>
      <c r="L2046" s="8">
        <v>792.97</v>
      </c>
      <c r="M2046" s="8"/>
      <c r="N2046" s="8">
        <f t="shared" si="129"/>
        <v>792.97</v>
      </c>
      <c r="O2046" s="8">
        <v>1243.6200000000001</v>
      </c>
      <c r="P2046" s="8">
        <v>1504.97</v>
      </c>
    </row>
    <row r="2047" spans="1:16" ht="24.75" x14ac:dyDescent="0.25">
      <c r="A2047" s="5">
        <v>2018</v>
      </c>
      <c r="B2047" s="6" t="s">
        <v>19</v>
      </c>
      <c r="C2047" s="6">
        <v>6221</v>
      </c>
      <c r="D2047" s="6" t="s">
        <v>64</v>
      </c>
      <c r="E2047" s="6" t="str">
        <f t="shared" si="128"/>
        <v>5020220062215113</v>
      </c>
      <c r="F2047" s="7" t="s">
        <v>21</v>
      </c>
      <c r="G2047" s="7" t="s">
        <v>53</v>
      </c>
      <c r="H2047" s="7" t="s">
        <v>65</v>
      </c>
      <c r="I2047" s="6" t="s">
        <v>24</v>
      </c>
      <c r="J2047" s="6">
        <v>5113</v>
      </c>
      <c r="K2047" s="6" t="s">
        <v>199</v>
      </c>
      <c r="L2047" s="8">
        <v>1045.9899999999998</v>
      </c>
      <c r="M2047" s="8"/>
      <c r="N2047" s="8">
        <f t="shared" si="129"/>
        <v>1045.9899999999998</v>
      </c>
      <c r="O2047" s="8">
        <v>685.20000000000027</v>
      </c>
      <c r="P2047" s="8">
        <v>471.18000000000018</v>
      </c>
    </row>
    <row r="2048" spans="1:16" ht="24.75" x14ac:dyDescent="0.25">
      <c r="A2048" s="5">
        <v>2018</v>
      </c>
      <c r="B2048" s="6" t="s">
        <v>19</v>
      </c>
      <c r="C2048" s="6">
        <v>6223</v>
      </c>
      <c r="D2048" s="6" t="s">
        <v>69</v>
      </c>
      <c r="E2048" s="6" t="str">
        <f t="shared" si="128"/>
        <v>5020220062235113</v>
      </c>
      <c r="F2048" s="7" t="s">
        <v>21</v>
      </c>
      <c r="G2048" s="7" t="s">
        <v>53</v>
      </c>
      <c r="H2048" s="7" t="s">
        <v>65</v>
      </c>
      <c r="I2048" s="6" t="s">
        <v>24</v>
      </c>
      <c r="J2048" s="6">
        <v>5113</v>
      </c>
      <c r="K2048" s="6" t="s">
        <v>199</v>
      </c>
      <c r="L2048" s="8">
        <v>1146.4599999999994</v>
      </c>
      <c r="M2048" s="8"/>
      <c r="N2048" s="8">
        <f t="shared" si="129"/>
        <v>1146.4599999999994</v>
      </c>
      <c r="O2048" s="8">
        <v>1476.1799999999992</v>
      </c>
      <c r="P2048" s="8">
        <v>28.56</v>
      </c>
    </row>
    <row r="2049" spans="1:16" ht="24.75" x14ac:dyDescent="0.25">
      <c r="A2049" s="5">
        <v>2018</v>
      </c>
      <c r="B2049" s="6" t="s">
        <v>19</v>
      </c>
      <c r="C2049" s="6">
        <v>6225</v>
      </c>
      <c r="D2049" s="6" t="s">
        <v>70</v>
      </c>
      <c r="E2049" s="6" t="str">
        <f t="shared" si="128"/>
        <v>5020220062255113</v>
      </c>
      <c r="F2049" s="7" t="s">
        <v>21</v>
      </c>
      <c r="G2049" s="7" t="s">
        <v>53</v>
      </c>
      <c r="H2049" s="7" t="s">
        <v>65</v>
      </c>
      <c r="I2049" s="6" t="s">
        <v>24</v>
      </c>
      <c r="J2049" s="6">
        <v>5113</v>
      </c>
      <c r="K2049" s="6" t="s">
        <v>199</v>
      </c>
      <c r="L2049" s="8">
        <v>2321.7299999999987</v>
      </c>
      <c r="M2049" s="8"/>
      <c r="N2049" s="8">
        <f t="shared" si="129"/>
        <v>2321.7299999999987</v>
      </c>
      <c r="O2049" s="8">
        <v>2320.440000000001</v>
      </c>
      <c r="P2049" s="8">
        <v>1692.2599999999998</v>
      </c>
    </row>
    <row r="2050" spans="1:16" ht="24.75" x14ac:dyDescent="0.25">
      <c r="A2050" s="5">
        <v>2018</v>
      </c>
      <c r="B2050" s="6" t="s">
        <v>19</v>
      </c>
      <c r="C2050" s="6">
        <v>6231</v>
      </c>
      <c r="D2050" s="6" t="s">
        <v>72</v>
      </c>
      <c r="E2050" s="6" t="str">
        <f t="shared" ref="E2050:E2113" si="131">B2050&amp;"2200"&amp;C2050&amp;J2050</f>
        <v>5020220062315113</v>
      </c>
      <c r="F2050" s="7" t="s">
        <v>21</v>
      </c>
      <c r="G2050" s="7" t="s">
        <v>53</v>
      </c>
      <c r="H2050" s="7" t="s">
        <v>65</v>
      </c>
      <c r="I2050" s="6" t="s">
        <v>24</v>
      </c>
      <c r="J2050" s="6">
        <v>5113</v>
      </c>
      <c r="K2050" s="6" t="s">
        <v>199</v>
      </c>
      <c r="L2050" s="8">
        <v>6627.7700000000068</v>
      </c>
      <c r="M2050" s="8"/>
      <c r="N2050" s="8">
        <f t="shared" ref="N2050:N2113" si="132">L2050+M2050</f>
        <v>6627.7700000000068</v>
      </c>
      <c r="O2050" s="8">
        <v>9881.0200000000204</v>
      </c>
      <c r="P2050" s="8">
        <v>7421.930000000003</v>
      </c>
    </row>
    <row r="2051" spans="1:16" ht="36.75" x14ac:dyDescent="0.25">
      <c r="A2051" s="5">
        <v>2018</v>
      </c>
      <c r="B2051" s="6" t="s">
        <v>19</v>
      </c>
      <c r="C2051" s="6">
        <v>6232</v>
      </c>
      <c r="D2051" s="6" t="s">
        <v>73</v>
      </c>
      <c r="E2051" s="6" t="str">
        <f t="shared" si="131"/>
        <v>5020220062325113</v>
      </c>
      <c r="F2051" s="7" t="s">
        <v>21</v>
      </c>
      <c r="G2051" s="7" t="s">
        <v>53</v>
      </c>
      <c r="H2051" s="7" t="s">
        <v>65</v>
      </c>
      <c r="I2051" s="6" t="s">
        <v>24</v>
      </c>
      <c r="J2051" s="6">
        <v>5113</v>
      </c>
      <c r="K2051" s="6" t="s">
        <v>199</v>
      </c>
      <c r="L2051" s="8">
        <v>1086.2900000000006</v>
      </c>
      <c r="M2051" s="8"/>
      <c r="N2051" s="8">
        <f t="shared" si="132"/>
        <v>1086.2900000000006</v>
      </c>
      <c r="O2051" s="8">
        <v>904.24999999999943</v>
      </c>
      <c r="P2051" s="8">
        <v>3761.2299999999996</v>
      </c>
    </row>
    <row r="2052" spans="1:16" ht="24.75" x14ac:dyDescent="0.25">
      <c r="A2052" s="5">
        <v>2018</v>
      </c>
      <c r="B2052" s="6" t="s">
        <v>19</v>
      </c>
      <c r="C2052" s="6">
        <v>6241</v>
      </c>
      <c r="D2052" s="6" t="s">
        <v>74</v>
      </c>
      <c r="E2052" s="6" t="str">
        <f t="shared" si="131"/>
        <v>5020220062415113</v>
      </c>
      <c r="F2052" s="7" t="s">
        <v>21</v>
      </c>
      <c r="G2052" s="7" t="s">
        <v>53</v>
      </c>
      <c r="H2052" s="7" t="s">
        <v>56</v>
      </c>
      <c r="I2052" s="6" t="s">
        <v>24</v>
      </c>
      <c r="J2052" s="6">
        <v>5113</v>
      </c>
      <c r="K2052" s="6" t="s">
        <v>199</v>
      </c>
      <c r="L2052" s="8">
        <v>9341.8699999999899</v>
      </c>
      <c r="M2052" s="8"/>
      <c r="N2052" s="8">
        <f t="shared" si="132"/>
        <v>9341.8699999999899</v>
      </c>
      <c r="O2052" s="8">
        <v>5902.7999999999902</v>
      </c>
      <c r="P2052" s="8">
        <v>5492.3600000000024</v>
      </c>
    </row>
    <row r="2053" spans="1:16" x14ac:dyDescent="0.25">
      <c r="A2053" s="5">
        <v>2017</v>
      </c>
      <c r="B2053" s="6" t="s">
        <v>19</v>
      </c>
      <c r="C2053" s="6">
        <v>6242</v>
      </c>
      <c r="D2053" s="6" t="s">
        <v>75</v>
      </c>
      <c r="E2053" s="6" t="str">
        <f t="shared" si="131"/>
        <v>5020220062425113</v>
      </c>
      <c r="F2053" s="7" t="s">
        <v>29</v>
      </c>
      <c r="G2053" s="7" t="s">
        <v>76</v>
      </c>
      <c r="H2053" s="7" t="s">
        <v>77</v>
      </c>
      <c r="I2053" s="6" t="s">
        <v>24</v>
      </c>
      <c r="J2053" s="6">
        <v>5113</v>
      </c>
      <c r="K2053" s="9" t="str">
        <f>VLOOKUP(J2053,'[17]OC Name'!A:B,2,FALSE)</f>
        <v>Educational incentive pay</v>
      </c>
      <c r="L2053" s="8">
        <v>0</v>
      </c>
      <c r="M2053" s="10"/>
      <c r="N2053" s="8">
        <f t="shared" si="132"/>
        <v>0</v>
      </c>
      <c r="O2053" s="8">
        <v>2.36</v>
      </c>
      <c r="P2053" s="8">
        <v>0</v>
      </c>
    </row>
    <row r="2054" spans="1:16" x14ac:dyDescent="0.25">
      <c r="A2054" s="5">
        <v>2016</v>
      </c>
      <c r="B2054" s="6" t="s">
        <v>19</v>
      </c>
      <c r="C2054" s="6">
        <v>6243</v>
      </c>
      <c r="D2054" s="9" t="s">
        <v>78</v>
      </c>
      <c r="E2054" s="6" t="str">
        <f t="shared" si="131"/>
        <v>5020220062435113</v>
      </c>
      <c r="F2054" s="7" t="s">
        <v>21</v>
      </c>
      <c r="G2054" s="7" t="s">
        <v>53</v>
      </c>
      <c r="H2054" s="7" t="s">
        <v>58</v>
      </c>
      <c r="I2054" s="6" t="s">
        <v>24</v>
      </c>
      <c r="J2054" s="6">
        <v>5113</v>
      </c>
      <c r="K2054" s="9" t="str">
        <f>VLOOKUP(J2054,'[17]OC Name'!A:B,2,FALSE)</f>
        <v>Educational incentive pay</v>
      </c>
      <c r="L2054" s="8">
        <v>0</v>
      </c>
      <c r="M2054" s="10"/>
      <c r="N2054" s="8">
        <f t="shared" si="132"/>
        <v>0</v>
      </c>
      <c r="O2054" s="8">
        <v>229.85999999999999</v>
      </c>
      <c r="P2054" s="8">
        <v>14.77</v>
      </c>
    </row>
    <row r="2055" spans="1:16" ht="36.75" x14ac:dyDescent="0.25">
      <c r="A2055" s="5">
        <v>2018</v>
      </c>
      <c r="B2055" s="6" t="s">
        <v>19</v>
      </c>
      <c r="C2055" s="6">
        <v>6246</v>
      </c>
      <c r="D2055" s="6" t="s">
        <v>80</v>
      </c>
      <c r="E2055" s="6" t="str">
        <f t="shared" si="131"/>
        <v>5020220062465113</v>
      </c>
      <c r="F2055" s="7" t="s">
        <v>21</v>
      </c>
      <c r="G2055" s="7" t="s">
        <v>53</v>
      </c>
      <c r="H2055" s="7" t="s">
        <v>65</v>
      </c>
      <c r="I2055" s="6" t="s">
        <v>24</v>
      </c>
      <c r="J2055" s="6">
        <v>5113</v>
      </c>
      <c r="K2055" s="6" t="s">
        <v>199</v>
      </c>
      <c r="L2055" s="8">
        <v>25.840000000000003</v>
      </c>
      <c r="M2055" s="8"/>
      <c r="N2055" s="8">
        <f t="shared" si="132"/>
        <v>25.840000000000003</v>
      </c>
      <c r="O2055" s="8">
        <v>75.400000000000006</v>
      </c>
      <c r="P2055" s="8">
        <v>0</v>
      </c>
    </row>
    <row r="2056" spans="1:16" ht="24.75" x14ac:dyDescent="0.25">
      <c r="A2056" s="5">
        <v>2018</v>
      </c>
      <c r="B2056" s="6" t="s">
        <v>19</v>
      </c>
      <c r="C2056" s="6">
        <v>6416</v>
      </c>
      <c r="D2056" s="6" t="s">
        <v>90</v>
      </c>
      <c r="E2056" s="6" t="str">
        <f t="shared" si="131"/>
        <v>5020220064165113</v>
      </c>
      <c r="F2056" s="7" t="s">
        <v>21</v>
      </c>
      <c r="G2056" s="7" t="s">
        <v>53</v>
      </c>
      <c r="H2056" s="7" t="s">
        <v>58</v>
      </c>
      <c r="I2056" s="6" t="s">
        <v>24</v>
      </c>
      <c r="J2056" s="6">
        <v>5113</v>
      </c>
      <c r="K2056" s="6" t="s">
        <v>199</v>
      </c>
      <c r="L2056" s="8">
        <v>2276.7199999999993</v>
      </c>
      <c r="M2056" s="8"/>
      <c r="N2056" s="8">
        <f t="shared" si="132"/>
        <v>2276.7199999999993</v>
      </c>
      <c r="O2056" s="8">
        <v>2275.1100000000006</v>
      </c>
      <c r="P2056" s="8">
        <v>2413.360000000001</v>
      </c>
    </row>
    <row r="2057" spans="1:16" ht="24.75" x14ac:dyDescent="0.25">
      <c r="A2057" s="5">
        <v>2018</v>
      </c>
      <c r="B2057" s="6" t="s">
        <v>137</v>
      </c>
      <c r="C2057" s="6">
        <v>8011</v>
      </c>
      <c r="D2057" s="6" t="s">
        <v>143</v>
      </c>
      <c r="E2057" s="6" t="str">
        <f t="shared" si="131"/>
        <v>5030220080115113</v>
      </c>
      <c r="F2057" s="7" t="s">
        <v>21</v>
      </c>
      <c r="G2057" s="7" t="s">
        <v>22</v>
      </c>
      <c r="H2057" s="7" t="s">
        <v>144</v>
      </c>
      <c r="I2057" s="6" t="s">
        <v>24</v>
      </c>
      <c r="J2057" s="6">
        <v>5113</v>
      </c>
      <c r="K2057" s="6" t="s">
        <v>199</v>
      </c>
      <c r="L2057" s="8">
        <v>4341.6199999999972</v>
      </c>
      <c r="M2057" s="8"/>
      <c r="N2057" s="8">
        <f t="shared" si="132"/>
        <v>4341.6199999999972</v>
      </c>
      <c r="O2057" s="8">
        <v>0</v>
      </c>
      <c r="P2057" s="8">
        <v>0</v>
      </c>
    </row>
    <row r="2058" spans="1:16" ht="24.75" x14ac:dyDescent="0.25">
      <c r="A2058" s="5">
        <v>2018</v>
      </c>
      <c r="B2058" s="6" t="s">
        <v>137</v>
      </c>
      <c r="C2058" s="6">
        <v>8012</v>
      </c>
      <c r="D2058" s="6" t="s">
        <v>145</v>
      </c>
      <c r="E2058" s="6" t="str">
        <f t="shared" si="131"/>
        <v>5030220080125113</v>
      </c>
      <c r="F2058" s="7" t="s">
        <v>21</v>
      </c>
      <c r="G2058" s="7" t="s">
        <v>22</v>
      </c>
      <c r="H2058" s="7" t="s">
        <v>144</v>
      </c>
      <c r="I2058" s="6" t="s">
        <v>24</v>
      </c>
      <c r="J2058" s="6">
        <v>5113</v>
      </c>
      <c r="K2058" s="6" t="s">
        <v>199</v>
      </c>
      <c r="L2058" s="8">
        <v>3282.1999999999962</v>
      </c>
      <c r="M2058" s="8"/>
      <c r="N2058" s="8">
        <f t="shared" si="132"/>
        <v>3282.1999999999962</v>
      </c>
      <c r="O2058" s="8">
        <v>0</v>
      </c>
      <c r="P2058" s="8">
        <v>0</v>
      </c>
    </row>
    <row r="2059" spans="1:16" ht="24.75" x14ac:dyDescent="0.25">
      <c r="A2059" s="5">
        <v>2018</v>
      </c>
      <c r="B2059" s="6" t="s">
        <v>137</v>
      </c>
      <c r="C2059" s="6">
        <v>8021</v>
      </c>
      <c r="D2059" s="6" t="s">
        <v>146</v>
      </c>
      <c r="E2059" s="6" t="str">
        <f t="shared" si="131"/>
        <v>5030220080215113</v>
      </c>
      <c r="F2059" s="7" t="s">
        <v>21</v>
      </c>
      <c r="G2059" s="7" t="s">
        <v>22</v>
      </c>
      <c r="H2059" s="7" t="s">
        <v>147</v>
      </c>
      <c r="I2059" s="6" t="s">
        <v>24</v>
      </c>
      <c r="J2059" s="6">
        <v>5113</v>
      </c>
      <c r="K2059" s="6" t="s">
        <v>199</v>
      </c>
      <c r="L2059" s="8">
        <v>370.52000000000004</v>
      </c>
      <c r="M2059" s="8"/>
      <c r="N2059" s="8">
        <f t="shared" si="132"/>
        <v>370.52000000000004</v>
      </c>
      <c r="O2059" s="8">
        <v>0</v>
      </c>
      <c r="P2059" s="8">
        <v>0</v>
      </c>
    </row>
    <row r="2060" spans="1:16" ht="24.75" x14ac:dyDescent="0.25">
      <c r="A2060" s="5">
        <v>2018</v>
      </c>
      <c r="B2060" s="6" t="s">
        <v>137</v>
      </c>
      <c r="C2060" s="6">
        <v>8031</v>
      </c>
      <c r="D2060" s="6" t="s">
        <v>148</v>
      </c>
      <c r="E2060" s="6" t="str">
        <f t="shared" si="131"/>
        <v>5030220080315113</v>
      </c>
      <c r="F2060" s="7" t="s">
        <v>21</v>
      </c>
      <c r="G2060" s="7" t="s">
        <v>22</v>
      </c>
      <c r="H2060" s="7" t="s">
        <v>144</v>
      </c>
      <c r="I2060" s="6" t="s">
        <v>24</v>
      </c>
      <c r="J2060" s="6">
        <v>5113</v>
      </c>
      <c r="K2060" s="6" t="s">
        <v>199</v>
      </c>
      <c r="L2060" s="8">
        <v>2673.1299999999974</v>
      </c>
      <c r="M2060" s="8"/>
      <c r="N2060" s="8">
        <f t="shared" si="132"/>
        <v>2673.1299999999974</v>
      </c>
      <c r="O2060" s="8">
        <v>0</v>
      </c>
      <c r="P2060" s="8">
        <v>0</v>
      </c>
    </row>
    <row r="2061" spans="1:16" ht="24.75" x14ac:dyDescent="0.25">
      <c r="A2061" s="5">
        <v>2018</v>
      </c>
      <c r="B2061" s="6" t="s">
        <v>137</v>
      </c>
      <c r="C2061" s="6">
        <v>8032</v>
      </c>
      <c r="D2061" s="6" t="s">
        <v>149</v>
      </c>
      <c r="E2061" s="6" t="str">
        <f t="shared" si="131"/>
        <v>5030220080325113</v>
      </c>
      <c r="F2061" s="7" t="s">
        <v>21</v>
      </c>
      <c r="G2061" s="7" t="s">
        <v>22</v>
      </c>
      <c r="H2061" s="7" t="s">
        <v>144</v>
      </c>
      <c r="I2061" s="6" t="s">
        <v>24</v>
      </c>
      <c r="J2061" s="6">
        <v>5113</v>
      </c>
      <c r="K2061" s="6" t="s">
        <v>199</v>
      </c>
      <c r="L2061" s="8">
        <v>1393.1899999999991</v>
      </c>
      <c r="M2061" s="8"/>
      <c r="N2061" s="8">
        <f t="shared" si="132"/>
        <v>1393.1899999999991</v>
      </c>
      <c r="O2061" s="8">
        <v>0</v>
      </c>
      <c r="P2061" s="8">
        <v>0</v>
      </c>
    </row>
    <row r="2062" spans="1:16" ht="24.75" x14ac:dyDescent="0.25">
      <c r="A2062" s="5">
        <v>2018</v>
      </c>
      <c r="B2062" s="6" t="s">
        <v>137</v>
      </c>
      <c r="C2062" s="6">
        <v>8051</v>
      </c>
      <c r="D2062" s="6" t="s">
        <v>153</v>
      </c>
      <c r="E2062" s="6" t="str">
        <f t="shared" si="131"/>
        <v>5030220080515113</v>
      </c>
      <c r="F2062" s="7" t="s">
        <v>21</v>
      </c>
      <c r="G2062" s="7" t="s">
        <v>22</v>
      </c>
      <c r="H2062" s="7" t="s">
        <v>144</v>
      </c>
      <c r="I2062" s="6" t="s">
        <v>24</v>
      </c>
      <c r="J2062" s="6">
        <v>5113</v>
      </c>
      <c r="K2062" s="6" t="s">
        <v>199</v>
      </c>
      <c r="L2062" s="8">
        <v>3303.3600000000019</v>
      </c>
      <c r="M2062" s="8"/>
      <c r="N2062" s="8">
        <f t="shared" si="132"/>
        <v>3303.3600000000019</v>
      </c>
      <c r="O2062" s="8">
        <v>0</v>
      </c>
      <c r="P2062" s="8">
        <v>0</v>
      </c>
    </row>
    <row r="2063" spans="1:16" ht="24.75" x14ac:dyDescent="0.25">
      <c r="A2063" s="5">
        <v>2018</v>
      </c>
      <c r="B2063" s="6" t="s">
        <v>137</v>
      </c>
      <c r="C2063" s="6">
        <v>8052</v>
      </c>
      <c r="D2063" s="6" t="s">
        <v>154</v>
      </c>
      <c r="E2063" s="6" t="str">
        <f t="shared" si="131"/>
        <v>5030220080525113</v>
      </c>
      <c r="F2063" s="7" t="s">
        <v>21</v>
      </c>
      <c r="G2063" s="7" t="s">
        <v>22</v>
      </c>
      <c r="H2063" s="7" t="s">
        <v>144</v>
      </c>
      <c r="I2063" s="6" t="s">
        <v>24</v>
      </c>
      <c r="J2063" s="6">
        <v>5113</v>
      </c>
      <c r="K2063" s="6" t="s">
        <v>199</v>
      </c>
      <c r="L2063" s="8">
        <v>2975.419999999996</v>
      </c>
      <c r="M2063" s="8"/>
      <c r="N2063" s="8">
        <f t="shared" si="132"/>
        <v>2975.419999999996</v>
      </c>
      <c r="O2063" s="8">
        <v>0</v>
      </c>
      <c r="P2063" s="8">
        <v>0</v>
      </c>
    </row>
    <row r="2064" spans="1:16" ht="24.75" x14ac:dyDescent="0.25">
      <c r="A2064" s="5">
        <v>2018</v>
      </c>
      <c r="B2064" s="6" t="s">
        <v>137</v>
      </c>
      <c r="C2064" s="6">
        <v>8053</v>
      </c>
      <c r="D2064" s="6" t="s">
        <v>155</v>
      </c>
      <c r="E2064" s="6" t="str">
        <f t="shared" si="131"/>
        <v>5030220080535113</v>
      </c>
      <c r="F2064" s="7" t="s">
        <v>21</v>
      </c>
      <c r="G2064" s="7" t="s">
        <v>22</v>
      </c>
      <c r="H2064" s="7" t="s">
        <v>147</v>
      </c>
      <c r="I2064" s="6" t="s">
        <v>24</v>
      </c>
      <c r="J2064" s="6">
        <v>5113</v>
      </c>
      <c r="K2064" s="6" t="s">
        <v>199</v>
      </c>
      <c r="L2064" s="8">
        <v>4042.6000000000017</v>
      </c>
      <c r="M2064" s="8"/>
      <c r="N2064" s="8">
        <f t="shared" si="132"/>
        <v>4042.6000000000017</v>
      </c>
      <c r="O2064" s="8">
        <v>0</v>
      </c>
      <c r="P2064" s="8">
        <v>8.33</v>
      </c>
    </row>
    <row r="2065" spans="1:16" ht="24.75" x14ac:dyDescent="0.25">
      <c r="A2065" s="5">
        <v>2018</v>
      </c>
      <c r="B2065" s="6" t="s">
        <v>137</v>
      </c>
      <c r="C2065" s="6">
        <v>8212</v>
      </c>
      <c r="D2065" s="6" t="s">
        <v>159</v>
      </c>
      <c r="E2065" s="6" t="str">
        <f t="shared" si="131"/>
        <v>5030220082125113</v>
      </c>
      <c r="F2065" s="7" t="s">
        <v>21</v>
      </c>
      <c r="G2065" s="7" t="s">
        <v>53</v>
      </c>
      <c r="H2065" s="7" t="s">
        <v>56</v>
      </c>
      <c r="I2065" s="6" t="s">
        <v>24</v>
      </c>
      <c r="J2065" s="6">
        <v>5113</v>
      </c>
      <c r="K2065" s="6" t="s">
        <v>199</v>
      </c>
      <c r="L2065" s="8">
        <v>778.63</v>
      </c>
      <c r="M2065" s="8"/>
      <c r="N2065" s="8">
        <f t="shared" si="132"/>
        <v>778.63</v>
      </c>
      <c r="O2065" s="8">
        <v>1077.4199999999994</v>
      </c>
      <c r="P2065" s="8">
        <v>1330.0500000000002</v>
      </c>
    </row>
    <row r="2066" spans="1:16" x14ac:dyDescent="0.25">
      <c r="A2066" s="5">
        <v>2016</v>
      </c>
      <c r="B2066" s="6" t="s">
        <v>137</v>
      </c>
      <c r="C2066" s="6">
        <v>8218</v>
      </c>
      <c r="D2066" s="9" t="s">
        <v>162</v>
      </c>
      <c r="E2066" s="6" t="str">
        <f t="shared" si="131"/>
        <v>5030220082185113</v>
      </c>
      <c r="F2066" s="7" t="s">
        <v>21</v>
      </c>
      <c r="G2066" s="7" t="s">
        <v>53</v>
      </c>
      <c r="H2066" s="7" t="s">
        <v>58</v>
      </c>
      <c r="I2066" s="6" t="s">
        <v>24</v>
      </c>
      <c r="J2066" s="6">
        <v>5113</v>
      </c>
      <c r="K2066" s="9" t="str">
        <f>VLOOKUP(J2066,'[17]OC Name'!A:B,2,FALSE)</f>
        <v>Educational incentive pay</v>
      </c>
      <c r="L2066" s="8">
        <v>0</v>
      </c>
      <c r="M2066" s="10"/>
      <c r="N2066" s="8">
        <f t="shared" si="132"/>
        <v>0</v>
      </c>
      <c r="O2066" s="8">
        <v>54.010000000000005</v>
      </c>
      <c r="P2066" s="8">
        <v>34.959999999999994</v>
      </c>
    </row>
    <row r="2067" spans="1:16" ht="24.75" x14ac:dyDescent="0.25">
      <c r="A2067" s="5">
        <v>2018</v>
      </c>
      <c r="B2067" s="6" t="s">
        <v>137</v>
      </c>
      <c r="C2067" s="6">
        <v>8231</v>
      </c>
      <c r="D2067" s="6" t="s">
        <v>164</v>
      </c>
      <c r="E2067" s="6" t="str">
        <f t="shared" si="131"/>
        <v>5030220082315113</v>
      </c>
      <c r="F2067" s="7" t="s">
        <v>21</v>
      </c>
      <c r="G2067" s="7" t="s">
        <v>53</v>
      </c>
      <c r="H2067" s="7" t="s">
        <v>58</v>
      </c>
      <c r="I2067" s="6" t="s">
        <v>24</v>
      </c>
      <c r="J2067" s="6">
        <v>5113</v>
      </c>
      <c r="K2067" s="6" t="s">
        <v>199</v>
      </c>
      <c r="L2067" s="8">
        <v>18667.890000000021</v>
      </c>
      <c r="M2067" s="8"/>
      <c r="N2067" s="8">
        <f t="shared" si="132"/>
        <v>18667.890000000021</v>
      </c>
      <c r="O2067" s="8">
        <v>16797.619999999974</v>
      </c>
      <c r="P2067" s="8">
        <v>15813.009999999973</v>
      </c>
    </row>
    <row r="2068" spans="1:16" x14ac:dyDescent="0.25">
      <c r="A2068" s="5">
        <v>2016</v>
      </c>
      <c r="B2068" s="6" t="s">
        <v>137</v>
      </c>
      <c r="C2068" s="6">
        <v>8243</v>
      </c>
      <c r="D2068" s="9" t="s">
        <v>165</v>
      </c>
      <c r="E2068" s="6" t="str">
        <f t="shared" si="131"/>
        <v>5030220082435113</v>
      </c>
      <c r="F2068" s="7" t="s">
        <v>21</v>
      </c>
      <c r="G2068" s="7" t="s">
        <v>53</v>
      </c>
      <c r="H2068" s="7" t="s">
        <v>58</v>
      </c>
      <c r="I2068" s="6" t="s">
        <v>24</v>
      </c>
      <c r="J2068" s="6">
        <v>5113</v>
      </c>
      <c r="K2068" s="9" t="str">
        <f>VLOOKUP(J2068,'[17]OC Name'!A:B,2,FALSE)</f>
        <v>Educational incentive pay</v>
      </c>
      <c r="L2068" s="8">
        <v>0</v>
      </c>
      <c r="M2068" s="10"/>
      <c r="N2068" s="8">
        <f t="shared" si="132"/>
        <v>0</v>
      </c>
      <c r="O2068" s="8">
        <v>352.00999999999982</v>
      </c>
      <c r="P2068" s="8">
        <v>42.580000000000005</v>
      </c>
    </row>
    <row r="2069" spans="1:16" ht="24.75" x14ac:dyDescent="0.25">
      <c r="A2069" s="5">
        <v>2018</v>
      </c>
      <c r="B2069" s="6" t="s">
        <v>137</v>
      </c>
      <c r="C2069" s="6">
        <v>8410</v>
      </c>
      <c r="D2069" s="6" t="s">
        <v>166</v>
      </c>
      <c r="E2069" s="6" t="str">
        <f t="shared" si="131"/>
        <v>5030220084105113</v>
      </c>
      <c r="F2069" s="7" t="s">
        <v>21</v>
      </c>
      <c r="G2069" s="7" t="s">
        <v>53</v>
      </c>
      <c r="H2069" s="7" t="s">
        <v>58</v>
      </c>
      <c r="I2069" s="6" t="s">
        <v>24</v>
      </c>
      <c r="J2069" s="6">
        <v>5113</v>
      </c>
      <c r="K2069" s="6" t="s">
        <v>199</v>
      </c>
      <c r="L2069" s="8">
        <v>2048.9300000000007</v>
      </c>
      <c r="M2069" s="8"/>
      <c r="N2069" s="8">
        <f t="shared" si="132"/>
        <v>2048.9300000000007</v>
      </c>
      <c r="O2069" s="8">
        <v>2694.9099999999971</v>
      </c>
      <c r="P2069" s="8">
        <v>2317.7100000000028</v>
      </c>
    </row>
    <row r="2070" spans="1:16" ht="24.75" x14ac:dyDescent="0.25">
      <c r="A2070" s="5">
        <v>2018</v>
      </c>
      <c r="B2070" s="6" t="s">
        <v>137</v>
      </c>
      <c r="C2070" s="6">
        <v>8442</v>
      </c>
      <c r="D2070" s="6" t="s">
        <v>171</v>
      </c>
      <c r="E2070" s="6" t="str">
        <f t="shared" si="131"/>
        <v>5030220084425113</v>
      </c>
      <c r="F2070" s="7" t="s">
        <v>21</v>
      </c>
      <c r="G2070" s="7" t="s">
        <v>53</v>
      </c>
      <c r="H2070" s="7" t="s">
        <v>172</v>
      </c>
      <c r="I2070" s="6" t="s">
        <v>24</v>
      </c>
      <c r="J2070" s="6">
        <v>5113</v>
      </c>
      <c r="K2070" s="6" t="s">
        <v>199</v>
      </c>
      <c r="L2070" s="8">
        <v>8169.1300000000047</v>
      </c>
      <c r="M2070" s="8"/>
      <c r="N2070" s="8">
        <f t="shared" si="132"/>
        <v>8169.1300000000047</v>
      </c>
      <c r="O2070" s="8">
        <v>8987.639999999994</v>
      </c>
      <c r="P2070" s="8">
        <v>6602.5299999999879</v>
      </c>
    </row>
    <row r="2071" spans="1:16" ht="24.75" x14ac:dyDescent="0.25">
      <c r="A2071" s="5">
        <v>2018</v>
      </c>
      <c r="B2071" s="6" t="s">
        <v>137</v>
      </c>
      <c r="C2071" s="6">
        <v>8443</v>
      </c>
      <c r="D2071" s="6" t="s">
        <v>173</v>
      </c>
      <c r="E2071" s="6" t="str">
        <f t="shared" si="131"/>
        <v>5030220084435113</v>
      </c>
      <c r="F2071" s="7" t="s">
        <v>21</v>
      </c>
      <c r="G2071" s="7" t="s">
        <v>53</v>
      </c>
      <c r="H2071" s="7" t="s">
        <v>172</v>
      </c>
      <c r="I2071" s="6" t="s">
        <v>24</v>
      </c>
      <c r="J2071" s="6">
        <v>5113</v>
      </c>
      <c r="K2071" s="6" t="s">
        <v>199</v>
      </c>
      <c r="L2071" s="8">
        <v>3041.4900000000002</v>
      </c>
      <c r="M2071" s="8"/>
      <c r="N2071" s="8">
        <f t="shared" si="132"/>
        <v>3041.4900000000002</v>
      </c>
      <c r="O2071" s="8">
        <v>3470.6200000000003</v>
      </c>
      <c r="P2071" s="8">
        <v>4180.1800000000012</v>
      </c>
    </row>
    <row r="2072" spans="1:16" ht="36.75" x14ac:dyDescent="0.25">
      <c r="A2072" s="5">
        <v>2018</v>
      </c>
      <c r="B2072" s="6" t="s">
        <v>137</v>
      </c>
      <c r="C2072" s="6">
        <v>8447</v>
      </c>
      <c r="D2072" s="6" t="s">
        <v>174</v>
      </c>
      <c r="E2072" s="6" t="str">
        <f t="shared" si="131"/>
        <v>5030220084475113</v>
      </c>
      <c r="F2072" s="7" t="s">
        <v>21</v>
      </c>
      <c r="G2072" s="7" t="s">
        <v>53</v>
      </c>
      <c r="H2072" s="7" t="s">
        <v>172</v>
      </c>
      <c r="I2072" s="6" t="s">
        <v>24</v>
      </c>
      <c r="J2072" s="6">
        <v>5113</v>
      </c>
      <c r="K2072" s="6" t="s">
        <v>199</v>
      </c>
      <c r="L2072" s="8">
        <v>10069.05999999999</v>
      </c>
      <c r="M2072" s="8"/>
      <c r="N2072" s="8">
        <f t="shared" si="132"/>
        <v>10069.05999999999</v>
      </c>
      <c r="O2072" s="8">
        <v>7265.9099999999917</v>
      </c>
      <c r="P2072" s="8">
        <v>5723.3100000000031</v>
      </c>
    </row>
    <row r="2073" spans="1:16" x14ac:dyDescent="0.25">
      <c r="A2073" s="5">
        <v>2018</v>
      </c>
      <c r="B2073" s="6" t="s">
        <v>19</v>
      </c>
      <c r="C2073" s="6">
        <v>6031</v>
      </c>
      <c r="D2073" s="6" t="s">
        <v>35</v>
      </c>
      <c r="E2073" s="6" t="str">
        <f t="shared" si="131"/>
        <v>5020220060315125</v>
      </c>
      <c r="F2073" s="7" t="s">
        <v>21</v>
      </c>
      <c r="G2073" s="7" t="s">
        <v>22</v>
      </c>
      <c r="H2073" s="7" t="s">
        <v>33</v>
      </c>
      <c r="I2073" s="6" t="s">
        <v>24</v>
      </c>
      <c r="J2073" s="6">
        <v>5125</v>
      </c>
      <c r="K2073" s="6" t="s">
        <v>200</v>
      </c>
      <c r="L2073" s="8">
        <v>1571.7500000000002</v>
      </c>
      <c r="M2073" s="8"/>
      <c r="N2073" s="8">
        <f t="shared" si="132"/>
        <v>1571.7500000000002</v>
      </c>
      <c r="O2073" s="8">
        <v>1800.2400000000002</v>
      </c>
      <c r="P2073" s="8">
        <v>1800.2399999999993</v>
      </c>
    </row>
    <row r="2074" spans="1:16" ht="24.75" x14ac:dyDescent="0.25">
      <c r="A2074" s="5">
        <v>2018</v>
      </c>
      <c r="B2074" s="6" t="s">
        <v>19</v>
      </c>
      <c r="C2074" s="6">
        <v>6211</v>
      </c>
      <c r="D2074" s="6" t="s">
        <v>52</v>
      </c>
      <c r="E2074" s="6" t="str">
        <f t="shared" si="131"/>
        <v>5020220062115125</v>
      </c>
      <c r="F2074" s="7" t="s">
        <v>21</v>
      </c>
      <c r="G2074" s="7" t="s">
        <v>53</v>
      </c>
      <c r="H2074" s="7" t="s">
        <v>54</v>
      </c>
      <c r="I2074" s="6" t="s">
        <v>24</v>
      </c>
      <c r="J2074" s="6">
        <v>5125</v>
      </c>
      <c r="K2074" s="6" t="s">
        <v>200</v>
      </c>
      <c r="L2074" s="8">
        <v>884.40000000000009</v>
      </c>
      <c r="M2074" s="8"/>
      <c r="N2074" s="8">
        <f t="shared" si="132"/>
        <v>884.40000000000009</v>
      </c>
      <c r="O2074" s="8">
        <v>901.00999999999988</v>
      </c>
      <c r="P2074" s="8">
        <v>803.75</v>
      </c>
    </row>
    <row r="2075" spans="1:16" x14ac:dyDescent="0.25">
      <c r="A2075" s="5">
        <v>2018</v>
      </c>
      <c r="B2075" s="6" t="s">
        <v>19</v>
      </c>
      <c r="C2075" s="6">
        <v>6212</v>
      </c>
      <c r="D2075" s="6" t="s">
        <v>55</v>
      </c>
      <c r="E2075" s="6" t="str">
        <f t="shared" si="131"/>
        <v>5020220062125125</v>
      </c>
      <c r="F2075" s="7" t="s">
        <v>21</v>
      </c>
      <c r="G2075" s="7" t="s">
        <v>53</v>
      </c>
      <c r="H2075" s="7" t="s">
        <v>56</v>
      </c>
      <c r="I2075" s="6" t="s">
        <v>24</v>
      </c>
      <c r="J2075" s="6">
        <v>5125</v>
      </c>
      <c r="K2075" s="6" t="s">
        <v>200</v>
      </c>
      <c r="L2075" s="8">
        <v>5951.5600000000013</v>
      </c>
      <c r="M2075" s="8"/>
      <c r="N2075" s="8">
        <f t="shared" si="132"/>
        <v>5951.5600000000013</v>
      </c>
      <c r="O2075" s="8">
        <v>5572.5799999999972</v>
      </c>
      <c r="P2075" s="8">
        <v>6910.8499999999922</v>
      </c>
    </row>
    <row r="2076" spans="1:16" x14ac:dyDescent="0.25">
      <c r="A2076" s="5">
        <v>2018</v>
      </c>
      <c r="B2076" s="6" t="s">
        <v>19</v>
      </c>
      <c r="C2076" s="6">
        <v>6214</v>
      </c>
      <c r="D2076" s="6" t="s">
        <v>59</v>
      </c>
      <c r="E2076" s="6" t="str">
        <f t="shared" si="131"/>
        <v>5020220062145125</v>
      </c>
      <c r="F2076" s="7" t="s">
        <v>21</v>
      </c>
      <c r="G2076" s="7" t="s">
        <v>53</v>
      </c>
      <c r="H2076" s="7" t="s">
        <v>54</v>
      </c>
      <c r="I2076" s="6" t="s">
        <v>24</v>
      </c>
      <c r="J2076" s="6">
        <v>5125</v>
      </c>
      <c r="K2076" s="6" t="s">
        <v>200</v>
      </c>
      <c r="L2076" s="8">
        <v>4510.4900000000025</v>
      </c>
      <c r="M2076" s="8"/>
      <c r="N2076" s="8">
        <f t="shared" si="132"/>
        <v>4510.4900000000025</v>
      </c>
      <c r="O2076" s="8">
        <v>5807.7000000000116</v>
      </c>
      <c r="P2076" s="8">
        <v>7742.8400000000256</v>
      </c>
    </row>
    <row r="2077" spans="1:16" ht="24.75" x14ac:dyDescent="0.25">
      <c r="A2077" s="5">
        <v>2018</v>
      </c>
      <c r="B2077" s="6" t="s">
        <v>19</v>
      </c>
      <c r="C2077" s="6">
        <v>6218</v>
      </c>
      <c r="D2077" s="6" t="s">
        <v>63</v>
      </c>
      <c r="E2077" s="6" t="str">
        <f t="shared" si="131"/>
        <v>5020220062185125</v>
      </c>
      <c r="F2077" s="7" t="s">
        <v>21</v>
      </c>
      <c r="G2077" s="7" t="s">
        <v>53</v>
      </c>
      <c r="H2077" s="7" t="s">
        <v>56</v>
      </c>
      <c r="I2077" s="6" t="s">
        <v>24</v>
      </c>
      <c r="J2077" s="6">
        <v>5125</v>
      </c>
      <c r="K2077" s="6" t="s">
        <v>200</v>
      </c>
      <c r="L2077" s="8">
        <v>2756.7300000000018</v>
      </c>
      <c r="M2077" s="8"/>
      <c r="N2077" s="8">
        <f t="shared" si="132"/>
        <v>2756.7300000000018</v>
      </c>
      <c r="O2077" s="8">
        <v>3478.5099999999948</v>
      </c>
      <c r="P2077" s="8">
        <v>2207.8999999999996</v>
      </c>
    </row>
    <row r="2078" spans="1:16" x14ac:dyDescent="0.25">
      <c r="A2078" s="5">
        <v>2017</v>
      </c>
      <c r="B2078" s="6" t="s">
        <v>19</v>
      </c>
      <c r="C2078" s="6">
        <v>6221</v>
      </c>
      <c r="D2078" s="9" t="s">
        <v>64</v>
      </c>
      <c r="E2078" s="6" t="str">
        <f t="shared" si="131"/>
        <v>5020220062215125</v>
      </c>
      <c r="F2078" s="7" t="s">
        <v>21</v>
      </c>
      <c r="G2078" s="7" t="s">
        <v>53</v>
      </c>
      <c r="H2078" s="7" t="s">
        <v>65</v>
      </c>
      <c r="I2078" s="6" t="s">
        <v>24</v>
      </c>
      <c r="J2078" s="6">
        <v>5125</v>
      </c>
      <c r="K2078" s="9" t="str">
        <f>VLOOKUP(J2078,'[17]OC Name'!A:B,2,FALSE)</f>
        <v>Bilingual Pay</v>
      </c>
      <c r="L2078" s="8">
        <v>0</v>
      </c>
      <c r="M2078" s="10"/>
      <c r="N2078" s="8">
        <f t="shared" si="132"/>
        <v>0</v>
      </c>
      <c r="O2078" s="8">
        <v>55.519999999999996</v>
      </c>
      <c r="P2078" s="8">
        <v>0</v>
      </c>
    </row>
    <row r="2079" spans="1:16" ht="24.75" x14ac:dyDescent="0.25">
      <c r="A2079" s="5">
        <v>2018</v>
      </c>
      <c r="B2079" s="6" t="s">
        <v>19</v>
      </c>
      <c r="C2079" s="6">
        <v>6222</v>
      </c>
      <c r="D2079" s="6" t="s">
        <v>66</v>
      </c>
      <c r="E2079" s="6" t="str">
        <f t="shared" si="131"/>
        <v>5020220062225125</v>
      </c>
      <c r="F2079" s="7" t="s">
        <v>67</v>
      </c>
      <c r="G2079" s="7" t="s">
        <v>67</v>
      </c>
      <c r="H2079" s="7" t="s">
        <v>68</v>
      </c>
      <c r="I2079" s="6" t="s">
        <v>24</v>
      </c>
      <c r="J2079" s="6">
        <v>5125</v>
      </c>
      <c r="K2079" s="6" t="s">
        <v>200</v>
      </c>
      <c r="L2079" s="8">
        <v>1664.7800000000009</v>
      </c>
      <c r="M2079" s="8"/>
      <c r="N2079" s="8">
        <f t="shared" si="132"/>
        <v>1664.7800000000009</v>
      </c>
      <c r="O2079" s="8">
        <v>1729.4300000000017</v>
      </c>
      <c r="P2079" s="8">
        <v>2094.2800000000025</v>
      </c>
    </row>
    <row r="2080" spans="1:16" ht="24.75" x14ac:dyDescent="0.25">
      <c r="A2080" s="5">
        <v>2018</v>
      </c>
      <c r="B2080" s="6" t="s">
        <v>19</v>
      </c>
      <c r="C2080" s="6">
        <v>6227</v>
      </c>
      <c r="D2080" s="6" t="s">
        <v>71</v>
      </c>
      <c r="E2080" s="6" t="str">
        <f t="shared" si="131"/>
        <v>5020220062275125</v>
      </c>
      <c r="F2080" s="7" t="s">
        <v>67</v>
      </c>
      <c r="G2080" s="7" t="s">
        <v>67</v>
      </c>
      <c r="H2080" s="7" t="s">
        <v>68</v>
      </c>
      <c r="I2080" s="6" t="s">
        <v>24</v>
      </c>
      <c r="J2080" s="6">
        <v>5125</v>
      </c>
      <c r="K2080" s="6" t="s">
        <v>200</v>
      </c>
      <c r="L2080" s="8">
        <v>123.72999999999996</v>
      </c>
      <c r="M2080" s="8"/>
      <c r="N2080" s="8">
        <f t="shared" si="132"/>
        <v>123.72999999999996</v>
      </c>
      <c r="O2080" s="8">
        <v>167.58999999999989</v>
      </c>
      <c r="P2080" s="8">
        <v>86.199999999999974</v>
      </c>
    </row>
    <row r="2081" spans="1:16" ht="24.75" x14ac:dyDescent="0.25">
      <c r="A2081" s="5">
        <v>2018</v>
      </c>
      <c r="B2081" s="6" t="s">
        <v>19</v>
      </c>
      <c r="C2081" s="6">
        <v>6231</v>
      </c>
      <c r="D2081" s="11" t="s">
        <v>72</v>
      </c>
      <c r="E2081" s="6" t="str">
        <f t="shared" si="131"/>
        <v>5020220062315125</v>
      </c>
      <c r="F2081" s="7" t="s">
        <v>21</v>
      </c>
      <c r="G2081" s="7" t="s">
        <v>53</v>
      </c>
      <c r="H2081" s="7" t="s">
        <v>65</v>
      </c>
      <c r="I2081" s="6" t="s">
        <v>24</v>
      </c>
      <c r="J2081" s="6">
        <v>5125</v>
      </c>
      <c r="K2081" s="6" t="s">
        <v>200</v>
      </c>
      <c r="L2081" s="8">
        <v>210.79999999999995</v>
      </c>
      <c r="M2081" s="8"/>
      <c r="N2081" s="8">
        <f t="shared" si="132"/>
        <v>210.79999999999995</v>
      </c>
      <c r="O2081" s="8">
        <v>120.74000000000002</v>
      </c>
      <c r="P2081" s="8">
        <v>196.77999999999997</v>
      </c>
    </row>
    <row r="2082" spans="1:16" ht="24.75" x14ac:dyDescent="0.25">
      <c r="A2082" s="5">
        <v>2018</v>
      </c>
      <c r="B2082" s="6" t="s">
        <v>19</v>
      </c>
      <c r="C2082" s="6">
        <v>6241</v>
      </c>
      <c r="D2082" s="6" t="s">
        <v>74</v>
      </c>
      <c r="E2082" s="6" t="str">
        <f t="shared" si="131"/>
        <v>5020220062415125</v>
      </c>
      <c r="F2082" s="7" t="s">
        <v>21</v>
      </c>
      <c r="G2082" s="7" t="s">
        <v>53</v>
      </c>
      <c r="H2082" s="7" t="s">
        <v>56</v>
      </c>
      <c r="I2082" s="6" t="s">
        <v>24</v>
      </c>
      <c r="J2082" s="6">
        <v>5125</v>
      </c>
      <c r="K2082" s="6" t="s">
        <v>200</v>
      </c>
      <c r="L2082" s="8">
        <v>1800.2399999999984</v>
      </c>
      <c r="M2082" s="8"/>
      <c r="N2082" s="8">
        <f t="shared" si="132"/>
        <v>1800.2399999999984</v>
      </c>
      <c r="O2082" s="8">
        <v>992.49999999999966</v>
      </c>
      <c r="P2082" s="8">
        <v>1800.24</v>
      </c>
    </row>
    <row r="2083" spans="1:16" x14ac:dyDescent="0.25">
      <c r="A2083" s="5">
        <v>2018</v>
      </c>
      <c r="B2083" s="6" t="s">
        <v>19</v>
      </c>
      <c r="C2083" s="6">
        <v>6242</v>
      </c>
      <c r="D2083" s="6" t="s">
        <v>75</v>
      </c>
      <c r="E2083" s="6" t="str">
        <f t="shared" si="131"/>
        <v>5020220062425125</v>
      </c>
      <c r="F2083" s="7" t="s">
        <v>29</v>
      </c>
      <c r="G2083" s="7" t="s">
        <v>76</v>
      </c>
      <c r="H2083" s="7" t="s">
        <v>77</v>
      </c>
      <c r="I2083" s="6" t="s">
        <v>24</v>
      </c>
      <c r="J2083" s="6">
        <v>5125</v>
      </c>
      <c r="K2083" s="6" t="s">
        <v>200</v>
      </c>
      <c r="L2083" s="8">
        <v>2818.75</v>
      </c>
      <c r="M2083" s="8"/>
      <c r="N2083" s="8">
        <f t="shared" si="132"/>
        <v>2818.75</v>
      </c>
      <c r="O2083" s="8">
        <v>2500.989999999998</v>
      </c>
      <c r="P2083" s="8">
        <v>2334.6100000000015</v>
      </c>
    </row>
    <row r="2084" spans="1:16" x14ac:dyDescent="0.25">
      <c r="A2084" s="5">
        <v>2018</v>
      </c>
      <c r="B2084" s="6" t="s">
        <v>19</v>
      </c>
      <c r="C2084" s="6">
        <v>6245</v>
      </c>
      <c r="D2084" s="6" t="s">
        <v>79</v>
      </c>
      <c r="E2084" s="6" t="str">
        <f t="shared" si="131"/>
        <v>5020220062455125</v>
      </c>
      <c r="F2084" s="7" t="s">
        <v>29</v>
      </c>
      <c r="G2084" s="7" t="s">
        <v>76</v>
      </c>
      <c r="H2084" s="7" t="s">
        <v>77</v>
      </c>
      <c r="I2084" s="6" t="s">
        <v>24</v>
      </c>
      <c r="J2084" s="6">
        <v>5125</v>
      </c>
      <c r="K2084" s="6" t="s">
        <v>200</v>
      </c>
      <c r="L2084" s="8">
        <v>1352.6399999999992</v>
      </c>
      <c r="M2084" s="8"/>
      <c r="N2084" s="8">
        <f t="shared" si="132"/>
        <v>1352.6399999999992</v>
      </c>
      <c r="O2084" s="8">
        <v>1322.8700000000001</v>
      </c>
      <c r="P2084" s="8">
        <v>966.42</v>
      </c>
    </row>
    <row r="2085" spans="1:16" ht="24.75" x14ac:dyDescent="0.25">
      <c r="A2085" s="5">
        <v>2018</v>
      </c>
      <c r="B2085" s="6" t="s">
        <v>19</v>
      </c>
      <c r="C2085" s="6">
        <v>6412</v>
      </c>
      <c r="D2085" s="6" t="s">
        <v>86</v>
      </c>
      <c r="E2085" s="6" t="str">
        <f t="shared" si="131"/>
        <v>5020220064125125</v>
      </c>
      <c r="F2085" s="7" t="s">
        <v>84</v>
      </c>
      <c r="G2085" s="7" t="s">
        <v>84</v>
      </c>
      <c r="H2085" s="7" t="s">
        <v>87</v>
      </c>
      <c r="I2085" s="6" t="s">
        <v>24</v>
      </c>
      <c r="J2085" s="6">
        <v>5125</v>
      </c>
      <c r="K2085" s="6" t="s">
        <v>200</v>
      </c>
      <c r="L2085" s="8">
        <v>3709.1899999999946</v>
      </c>
      <c r="M2085" s="8"/>
      <c r="N2085" s="8">
        <f t="shared" si="132"/>
        <v>3709.1899999999946</v>
      </c>
      <c r="O2085" s="8">
        <v>3708.7899999999909</v>
      </c>
      <c r="P2085" s="8">
        <v>3789.2199999999943</v>
      </c>
    </row>
    <row r="2086" spans="1:16" ht="24.75" x14ac:dyDescent="0.25">
      <c r="A2086" s="5">
        <v>2018</v>
      </c>
      <c r="B2086" s="6" t="s">
        <v>19</v>
      </c>
      <c r="C2086" s="6">
        <v>6606</v>
      </c>
      <c r="D2086" s="6" t="s">
        <v>99</v>
      </c>
      <c r="E2086" s="6" t="str">
        <f t="shared" si="131"/>
        <v>5020220066065125</v>
      </c>
      <c r="F2086" s="7" t="s">
        <v>67</v>
      </c>
      <c r="G2086" s="7" t="s">
        <v>67</v>
      </c>
      <c r="H2086" s="7" t="s">
        <v>100</v>
      </c>
      <c r="I2086" s="6" t="s">
        <v>24</v>
      </c>
      <c r="J2086" s="6">
        <v>5125</v>
      </c>
      <c r="K2086" s="6" t="s">
        <v>200</v>
      </c>
      <c r="L2086" s="8">
        <v>900.10999999999945</v>
      </c>
      <c r="M2086" s="8"/>
      <c r="N2086" s="8">
        <f t="shared" si="132"/>
        <v>900.10999999999945</v>
      </c>
      <c r="O2086" s="8">
        <v>380.82999999999993</v>
      </c>
      <c r="P2086" s="8">
        <v>0</v>
      </c>
    </row>
    <row r="2087" spans="1:16" ht="24.75" x14ac:dyDescent="0.25">
      <c r="A2087" s="5">
        <v>2018</v>
      </c>
      <c r="B2087" s="6" t="s">
        <v>19</v>
      </c>
      <c r="C2087" s="6">
        <v>6607</v>
      </c>
      <c r="D2087" s="6" t="s">
        <v>101</v>
      </c>
      <c r="E2087" s="6" t="str">
        <f t="shared" si="131"/>
        <v>5020220066075125</v>
      </c>
      <c r="F2087" s="7" t="s">
        <v>67</v>
      </c>
      <c r="G2087" s="7" t="s">
        <v>67</v>
      </c>
      <c r="H2087" s="7" t="s">
        <v>100</v>
      </c>
      <c r="I2087" s="6" t="s">
        <v>24</v>
      </c>
      <c r="J2087" s="6">
        <v>5125</v>
      </c>
      <c r="K2087" s="6" t="s">
        <v>200</v>
      </c>
      <c r="L2087" s="8">
        <v>900.12999999999954</v>
      </c>
      <c r="M2087" s="8"/>
      <c r="N2087" s="8">
        <f t="shared" si="132"/>
        <v>900.12999999999954</v>
      </c>
      <c r="O2087" s="8">
        <v>380.80999999999989</v>
      </c>
      <c r="P2087" s="8">
        <v>0</v>
      </c>
    </row>
    <row r="2088" spans="1:16" ht="24.75" x14ac:dyDescent="0.25">
      <c r="A2088" s="5">
        <v>2018</v>
      </c>
      <c r="B2088" s="6" t="s">
        <v>19</v>
      </c>
      <c r="C2088" s="6">
        <v>6608</v>
      </c>
      <c r="D2088" s="6" t="s">
        <v>102</v>
      </c>
      <c r="E2088" s="6" t="str">
        <f t="shared" si="131"/>
        <v>5020220066085125</v>
      </c>
      <c r="F2088" s="7" t="s">
        <v>67</v>
      </c>
      <c r="G2088" s="7" t="s">
        <v>67</v>
      </c>
      <c r="H2088" s="7" t="s">
        <v>103</v>
      </c>
      <c r="I2088" s="6" t="s">
        <v>24</v>
      </c>
      <c r="J2088" s="6">
        <v>5125</v>
      </c>
      <c r="K2088" s="6" t="s">
        <v>200</v>
      </c>
      <c r="L2088" s="8">
        <v>900.52999999999929</v>
      </c>
      <c r="M2088" s="8"/>
      <c r="N2088" s="8">
        <f t="shared" si="132"/>
        <v>900.52999999999929</v>
      </c>
      <c r="O2088" s="8">
        <v>901.38999999999942</v>
      </c>
      <c r="P2088" s="8">
        <v>888.31000000000017</v>
      </c>
    </row>
    <row r="2089" spans="1:16" x14ac:dyDescent="0.25">
      <c r="A2089" s="5">
        <v>2018</v>
      </c>
      <c r="B2089" s="6" t="s">
        <v>19</v>
      </c>
      <c r="C2089" s="6">
        <v>6611</v>
      </c>
      <c r="D2089" s="6" t="s">
        <v>108</v>
      </c>
      <c r="E2089" s="6" t="str">
        <f t="shared" si="131"/>
        <v>5020220066115125</v>
      </c>
      <c r="F2089" s="7" t="s">
        <v>67</v>
      </c>
      <c r="G2089" s="7" t="s">
        <v>67</v>
      </c>
      <c r="H2089" s="7" t="s">
        <v>109</v>
      </c>
      <c r="I2089" s="6" t="s">
        <v>24</v>
      </c>
      <c r="J2089" s="6">
        <v>5125</v>
      </c>
      <c r="K2089" s="6" t="s">
        <v>200</v>
      </c>
      <c r="L2089" s="8">
        <v>311.57</v>
      </c>
      <c r="M2089" s="8"/>
      <c r="N2089" s="8">
        <f t="shared" si="132"/>
        <v>311.57</v>
      </c>
      <c r="O2089" s="8">
        <v>100.41</v>
      </c>
      <c r="P2089" s="8">
        <v>890.5700000000005</v>
      </c>
    </row>
    <row r="2090" spans="1:16" ht="24.75" x14ac:dyDescent="0.25">
      <c r="A2090" s="5">
        <v>2018</v>
      </c>
      <c r="B2090" s="6" t="s">
        <v>19</v>
      </c>
      <c r="C2090" s="6">
        <v>6621</v>
      </c>
      <c r="D2090" s="6" t="s">
        <v>117</v>
      </c>
      <c r="E2090" s="6" t="str">
        <f t="shared" si="131"/>
        <v>5020220066215125</v>
      </c>
      <c r="F2090" s="7" t="s">
        <v>29</v>
      </c>
      <c r="G2090" s="7" t="s">
        <v>30</v>
      </c>
      <c r="H2090" s="7" t="s">
        <v>118</v>
      </c>
      <c r="I2090" s="6" t="s">
        <v>24</v>
      </c>
      <c r="J2090" s="6">
        <v>5125</v>
      </c>
      <c r="K2090" s="6" t="s">
        <v>200</v>
      </c>
      <c r="L2090" s="8">
        <v>835.55000000000052</v>
      </c>
      <c r="M2090" s="8"/>
      <c r="N2090" s="8">
        <f t="shared" si="132"/>
        <v>835.55000000000052</v>
      </c>
      <c r="O2090" s="8">
        <v>68.180000000000007</v>
      </c>
      <c r="P2090" s="8">
        <v>0</v>
      </c>
    </row>
    <row r="2091" spans="1:16" x14ac:dyDescent="0.25">
      <c r="A2091" s="5">
        <v>2018</v>
      </c>
      <c r="B2091" s="6" t="s">
        <v>19</v>
      </c>
      <c r="C2091" s="6">
        <v>6640</v>
      </c>
      <c r="D2091" s="6" t="s">
        <v>121</v>
      </c>
      <c r="E2091" s="6" t="str">
        <f t="shared" si="131"/>
        <v>5020220066405125</v>
      </c>
      <c r="F2091" s="7" t="s">
        <v>29</v>
      </c>
      <c r="G2091" s="7" t="s">
        <v>30</v>
      </c>
      <c r="H2091" s="7" t="s">
        <v>122</v>
      </c>
      <c r="I2091" s="6" t="s">
        <v>24</v>
      </c>
      <c r="J2091" s="6">
        <v>5125</v>
      </c>
      <c r="K2091" s="6" t="s">
        <v>200</v>
      </c>
      <c r="L2091" s="8">
        <v>2701.5499999999975</v>
      </c>
      <c r="M2091" s="8"/>
      <c r="N2091" s="8">
        <f t="shared" si="132"/>
        <v>2701.5499999999975</v>
      </c>
      <c r="O2091" s="8">
        <v>1799.4899999999996</v>
      </c>
      <c r="P2091" s="8">
        <v>1793.0600000000006</v>
      </c>
    </row>
    <row r="2092" spans="1:16" x14ac:dyDescent="0.25">
      <c r="A2092" s="5">
        <v>2018</v>
      </c>
      <c r="B2092" s="6" t="s">
        <v>19</v>
      </c>
      <c r="C2092" s="6">
        <v>6805</v>
      </c>
      <c r="D2092" s="6" t="s">
        <v>134</v>
      </c>
      <c r="E2092" s="6" t="str">
        <f t="shared" si="131"/>
        <v>5020220068055125</v>
      </c>
      <c r="F2092" s="7" t="s">
        <v>67</v>
      </c>
      <c r="G2092" s="7" t="s">
        <v>67</v>
      </c>
      <c r="H2092" s="7" t="s">
        <v>135</v>
      </c>
      <c r="I2092" s="6" t="s">
        <v>24</v>
      </c>
      <c r="J2092" s="6">
        <v>5125</v>
      </c>
      <c r="K2092" s="6" t="s">
        <v>200</v>
      </c>
      <c r="L2092" s="8">
        <v>1800.2400000000002</v>
      </c>
      <c r="M2092" s="8"/>
      <c r="N2092" s="8">
        <f t="shared" si="132"/>
        <v>1800.2400000000002</v>
      </c>
      <c r="O2092" s="8">
        <v>1800.2399999999989</v>
      </c>
      <c r="P2092" s="8">
        <v>1800.2400000000007</v>
      </c>
    </row>
    <row r="2093" spans="1:16" ht="24.75" x14ac:dyDescent="0.25">
      <c r="A2093" s="5">
        <v>2018</v>
      </c>
      <c r="B2093" s="6" t="s">
        <v>137</v>
      </c>
      <c r="C2093" s="6">
        <v>8212</v>
      </c>
      <c r="D2093" s="6" t="s">
        <v>159</v>
      </c>
      <c r="E2093" s="6" t="str">
        <f t="shared" si="131"/>
        <v>5030220082125125</v>
      </c>
      <c r="F2093" s="7" t="s">
        <v>21</v>
      </c>
      <c r="G2093" s="7" t="s">
        <v>53</v>
      </c>
      <c r="H2093" s="7" t="s">
        <v>56</v>
      </c>
      <c r="I2093" s="6" t="s">
        <v>24</v>
      </c>
      <c r="J2093" s="6">
        <v>5125</v>
      </c>
      <c r="K2093" s="6" t="s">
        <v>200</v>
      </c>
      <c r="L2093" s="8">
        <v>2643.9899999999993</v>
      </c>
      <c r="M2093" s="8"/>
      <c r="N2093" s="8">
        <f t="shared" si="132"/>
        <v>2643.9899999999993</v>
      </c>
      <c r="O2093" s="8">
        <v>2437.34</v>
      </c>
      <c r="P2093" s="8">
        <v>1620.1499999999992</v>
      </c>
    </row>
    <row r="2094" spans="1:16" ht="24.75" x14ac:dyDescent="0.25">
      <c r="A2094" s="5">
        <v>2018</v>
      </c>
      <c r="B2094" s="6" t="s">
        <v>137</v>
      </c>
      <c r="C2094" s="6">
        <v>8214</v>
      </c>
      <c r="D2094" s="6" t="s">
        <v>160</v>
      </c>
      <c r="E2094" s="6" t="str">
        <f t="shared" si="131"/>
        <v>5030220082145125</v>
      </c>
      <c r="F2094" s="7" t="s">
        <v>21</v>
      </c>
      <c r="G2094" s="7" t="s">
        <v>53</v>
      </c>
      <c r="H2094" s="7" t="s">
        <v>54</v>
      </c>
      <c r="I2094" s="6" t="s">
        <v>24</v>
      </c>
      <c r="J2094" s="6">
        <v>5125</v>
      </c>
      <c r="K2094" s="6" t="s">
        <v>200</v>
      </c>
      <c r="L2094" s="8">
        <v>4490.6899999999987</v>
      </c>
      <c r="M2094" s="8"/>
      <c r="N2094" s="8">
        <f t="shared" si="132"/>
        <v>4490.6899999999987</v>
      </c>
      <c r="O2094" s="8">
        <v>5716.5200000000123</v>
      </c>
      <c r="P2094" s="8">
        <v>7697.680000000013</v>
      </c>
    </row>
    <row r="2095" spans="1:16" ht="24.75" x14ac:dyDescent="0.25">
      <c r="A2095" s="5">
        <v>2018</v>
      </c>
      <c r="B2095" s="6" t="s">
        <v>137</v>
      </c>
      <c r="C2095" s="6">
        <v>8217</v>
      </c>
      <c r="D2095" s="6" t="s">
        <v>161</v>
      </c>
      <c r="E2095" s="6" t="str">
        <f t="shared" si="131"/>
        <v>5030220082175125</v>
      </c>
      <c r="F2095" s="7" t="s">
        <v>21</v>
      </c>
      <c r="G2095" s="7" t="s">
        <v>53</v>
      </c>
      <c r="H2095" s="7" t="s">
        <v>54</v>
      </c>
      <c r="I2095" s="6" t="s">
        <v>24</v>
      </c>
      <c r="J2095" s="6">
        <v>5125</v>
      </c>
      <c r="K2095" s="6" t="s">
        <v>200</v>
      </c>
      <c r="L2095" s="8">
        <v>915.83999999999969</v>
      </c>
      <c r="M2095" s="8"/>
      <c r="N2095" s="8">
        <f t="shared" si="132"/>
        <v>915.83999999999969</v>
      </c>
      <c r="O2095" s="8">
        <v>899.23000000000013</v>
      </c>
      <c r="P2095" s="8">
        <v>996.48999999999955</v>
      </c>
    </row>
    <row r="2096" spans="1:16" ht="24.75" x14ac:dyDescent="0.25">
      <c r="A2096" s="5">
        <v>2018</v>
      </c>
      <c r="B2096" s="6" t="s">
        <v>137</v>
      </c>
      <c r="C2096" s="6">
        <v>8221</v>
      </c>
      <c r="D2096" s="6" t="s">
        <v>163</v>
      </c>
      <c r="E2096" s="6" t="str">
        <f t="shared" si="131"/>
        <v>5030220082215125</v>
      </c>
      <c r="F2096" s="7" t="s">
        <v>67</v>
      </c>
      <c r="G2096" s="7" t="s">
        <v>67</v>
      </c>
      <c r="H2096" s="7" t="s">
        <v>68</v>
      </c>
      <c r="I2096" s="6" t="s">
        <v>24</v>
      </c>
      <c r="J2096" s="6">
        <v>5125</v>
      </c>
      <c r="K2096" s="6" t="s">
        <v>200</v>
      </c>
      <c r="L2096" s="8">
        <v>1658.9400000000003</v>
      </c>
      <c r="M2096" s="8"/>
      <c r="N2096" s="8">
        <f t="shared" si="132"/>
        <v>1658.9400000000003</v>
      </c>
      <c r="O2096" s="8">
        <v>1480.35</v>
      </c>
      <c r="P2096" s="8">
        <v>1333.8000000000018</v>
      </c>
    </row>
    <row r="2097" spans="1:16" ht="24.75" x14ac:dyDescent="0.25">
      <c r="A2097" s="5">
        <v>2018</v>
      </c>
      <c r="B2097" s="6" t="s">
        <v>137</v>
      </c>
      <c r="C2097" s="6">
        <v>8227</v>
      </c>
      <c r="D2097" s="6" t="s">
        <v>71</v>
      </c>
      <c r="E2097" s="6" t="str">
        <f t="shared" si="131"/>
        <v>5030220082275125</v>
      </c>
      <c r="F2097" s="7" t="s">
        <v>67</v>
      </c>
      <c r="G2097" s="7" t="s">
        <v>67</v>
      </c>
      <c r="H2097" s="7" t="s">
        <v>68</v>
      </c>
      <c r="I2097" s="6" t="s">
        <v>24</v>
      </c>
      <c r="J2097" s="6">
        <v>5125</v>
      </c>
      <c r="K2097" s="6" t="s">
        <v>200</v>
      </c>
      <c r="L2097" s="8">
        <v>123.92999999999999</v>
      </c>
      <c r="M2097" s="8"/>
      <c r="N2097" s="8">
        <f t="shared" si="132"/>
        <v>123.92999999999999</v>
      </c>
      <c r="O2097" s="8">
        <v>167.58999999999995</v>
      </c>
      <c r="P2097" s="8">
        <v>86.199999999999989</v>
      </c>
    </row>
    <row r="2098" spans="1:16" ht="24.75" x14ac:dyDescent="0.25">
      <c r="A2098" s="5">
        <v>2018</v>
      </c>
      <c r="B2098" s="6" t="s">
        <v>137</v>
      </c>
      <c r="C2098" s="6">
        <v>8231</v>
      </c>
      <c r="D2098" s="6" t="s">
        <v>164</v>
      </c>
      <c r="E2098" s="6" t="str">
        <f t="shared" si="131"/>
        <v>5030220082315125</v>
      </c>
      <c r="F2098" s="7" t="s">
        <v>21</v>
      </c>
      <c r="G2098" s="7" t="s">
        <v>53</v>
      </c>
      <c r="H2098" s="7" t="s">
        <v>58</v>
      </c>
      <c r="I2098" s="6" t="s">
        <v>24</v>
      </c>
      <c r="J2098" s="6">
        <v>5125</v>
      </c>
      <c r="K2098" s="6" t="s">
        <v>200</v>
      </c>
      <c r="L2098" s="8">
        <v>1800.2400000000005</v>
      </c>
      <c r="M2098" s="8"/>
      <c r="N2098" s="8">
        <f t="shared" si="132"/>
        <v>1800.2400000000005</v>
      </c>
      <c r="O2098" s="8">
        <v>1800.2400000000007</v>
      </c>
      <c r="P2098" s="8">
        <v>1800.24</v>
      </c>
    </row>
    <row r="2099" spans="1:16" ht="24.75" x14ac:dyDescent="0.25">
      <c r="A2099" s="5">
        <v>2018</v>
      </c>
      <c r="B2099" s="6" t="s">
        <v>137</v>
      </c>
      <c r="C2099" s="6">
        <v>8412</v>
      </c>
      <c r="D2099" s="6" t="s">
        <v>86</v>
      </c>
      <c r="E2099" s="6" t="str">
        <f t="shared" si="131"/>
        <v>5030220084125125</v>
      </c>
      <c r="F2099" s="7" t="s">
        <v>84</v>
      </c>
      <c r="G2099" s="7" t="s">
        <v>84</v>
      </c>
      <c r="H2099" s="7" t="s">
        <v>87</v>
      </c>
      <c r="I2099" s="6" t="s">
        <v>24</v>
      </c>
      <c r="J2099" s="6">
        <v>5125</v>
      </c>
      <c r="K2099" s="6" t="s">
        <v>200</v>
      </c>
      <c r="L2099" s="8">
        <v>3491.7699999999959</v>
      </c>
      <c r="M2099" s="8"/>
      <c r="N2099" s="8">
        <f t="shared" si="132"/>
        <v>3491.7699999999959</v>
      </c>
      <c r="O2099" s="8">
        <v>3499.0899999999979</v>
      </c>
      <c r="P2099" s="8">
        <v>3411.74</v>
      </c>
    </row>
    <row r="2100" spans="1:16" x14ac:dyDescent="0.25">
      <c r="A2100" s="5">
        <v>2018</v>
      </c>
      <c r="B2100" s="6" t="s">
        <v>137</v>
      </c>
      <c r="C2100" s="6">
        <v>8415</v>
      </c>
      <c r="D2100" s="6" t="s">
        <v>167</v>
      </c>
      <c r="E2100" s="6" t="str">
        <f t="shared" si="131"/>
        <v>5030220084155125</v>
      </c>
      <c r="F2100" s="7" t="s">
        <v>84</v>
      </c>
      <c r="G2100" s="7" t="s">
        <v>84</v>
      </c>
      <c r="H2100" s="7" t="s">
        <v>87</v>
      </c>
      <c r="I2100" s="6" t="s">
        <v>24</v>
      </c>
      <c r="J2100" s="6">
        <v>5125</v>
      </c>
      <c r="K2100" s="6" t="s">
        <v>200</v>
      </c>
      <c r="L2100" s="8">
        <v>900.12000000000023</v>
      </c>
      <c r="M2100" s="8"/>
      <c r="N2100" s="8">
        <f t="shared" si="132"/>
        <v>900.12000000000023</v>
      </c>
      <c r="O2100" s="8">
        <v>893.20000000000039</v>
      </c>
      <c r="P2100" s="8">
        <v>0</v>
      </c>
    </row>
    <row r="2101" spans="1:16" ht="24.75" x14ac:dyDescent="0.25">
      <c r="A2101" s="5">
        <v>2018</v>
      </c>
      <c r="B2101" s="6" t="s">
        <v>137</v>
      </c>
      <c r="C2101" s="6">
        <v>8442</v>
      </c>
      <c r="D2101" s="6" t="s">
        <v>171</v>
      </c>
      <c r="E2101" s="6" t="str">
        <f t="shared" si="131"/>
        <v>5030220084425125</v>
      </c>
      <c r="F2101" s="7" t="s">
        <v>21</v>
      </c>
      <c r="G2101" s="7" t="s">
        <v>53</v>
      </c>
      <c r="H2101" s="7" t="s">
        <v>172</v>
      </c>
      <c r="I2101" s="6" t="s">
        <v>24</v>
      </c>
      <c r="J2101" s="6">
        <v>5125</v>
      </c>
      <c r="K2101" s="6" t="s">
        <v>200</v>
      </c>
      <c r="L2101" s="8">
        <v>138.47999999999999</v>
      </c>
      <c r="M2101" s="8"/>
      <c r="N2101" s="8">
        <f t="shared" si="132"/>
        <v>138.47999999999999</v>
      </c>
      <c r="O2101" s="8">
        <v>0</v>
      </c>
      <c r="P2101" s="8">
        <v>0</v>
      </c>
    </row>
    <row r="2102" spans="1:16" ht="24.75" x14ac:dyDescent="0.25">
      <c r="A2102" s="5">
        <v>2018</v>
      </c>
      <c r="B2102" s="6" t="s">
        <v>137</v>
      </c>
      <c r="C2102" s="6">
        <v>8607</v>
      </c>
      <c r="D2102" s="6" t="s">
        <v>175</v>
      </c>
      <c r="E2102" s="6" t="str">
        <f t="shared" si="131"/>
        <v>5030220086075125</v>
      </c>
      <c r="F2102" s="7" t="s">
        <v>67</v>
      </c>
      <c r="G2102" s="7" t="s">
        <v>67</v>
      </c>
      <c r="H2102" s="7" t="s">
        <v>103</v>
      </c>
      <c r="I2102" s="6" t="s">
        <v>24</v>
      </c>
      <c r="J2102" s="6">
        <v>5125</v>
      </c>
      <c r="K2102" s="6" t="s">
        <v>200</v>
      </c>
      <c r="L2102" s="8">
        <v>899.70999999999981</v>
      </c>
      <c r="M2102" s="8"/>
      <c r="N2102" s="8">
        <f t="shared" si="132"/>
        <v>899.70999999999981</v>
      </c>
      <c r="O2102" s="8">
        <v>898.85</v>
      </c>
      <c r="P2102" s="8">
        <v>911.93000000000006</v>
      </c>
    </row>
    <row r="2103" spans="1:16" x14ac:dyDescent="0.25">
      <c r="A2103" s="5">
        <v>2018</v>
      </c>
      <c r="B2103" s="6" t="s">
        <v>137</v>
      </c>
      <c r="C2103" s="6">
        <v>8642</v>
      </c>
      <c r="D2103" s="6" t="s">
        <v>75</v>
      </c>
      <c r="E2103" s="6" t="str">
        <f t="shared" si="131"/>
        <v>5030220086425125</v>
      </c>
      <c r="F2103" s="7" t="s">
        <v>29</v>
      </c>
      <c r="G2103" s="7" t="s">
        <v>76</v>
      </c>
      <c r="H2103" s="7" t="s">
        <v>77</v>
      </c>
      <c r="I2103" s="6" t="s">
        <v>24</v>
      </c>
      <c r="J2103" s="6">
        <v>5125</v>
      </c>
      <c r="K2103" s="6" t="s">
        <v>200</v>
      </c>
      <c r="L2103" s="8">
        <v>1803.3600000000001</v>
      </c>
      <c r="M2103" s="8"/>
      <c r="N2103" s="8">
        <f t="shared" si="132"/>
        <v>1803.3600000000001</v>
      </c>
      <c r="O2103" s="8">
        <v>1547.3799999999994</v>
      </c>
      <c r="P2103" s="8">
        <v>783.49999999999989</v>
      </c>
    </row>
    <row r="2104" spans="1:16" x14ac:dyDescent="0.25">
      <c r="A2104" s="5">
        <v>2018</v>
      </c>
      <c r="B2104" s="6" t="s">
        <v>137</v>
      </c>
      <c r="C2104" s="6">
        <v>8645</v>
      </c>
      <c r="D2104" s="6" t="s">
        <v>79</v>
      </c>
      <c r="E2104" s="6" t="str">
        <f t="shared" si="131"/>
        <v>5030220086455125</v>
      </c>
      <c r="F2104" s="7" t="s">
        <v>29</v>
      </c>
      <c r="G2104" s="7" t="s">
        <v>76</v>
      </c>
      <c r="H2104" s="7" t="s">
        <v>77</v>
      </c>
      <c r="I2104" s="6" t="s">
        <v>24</v>
      </c>
      <c r="J2104" s="6">
        <v>5125</v>
      </c>
      <c r="K2104" s="6" t="s">
        <v>200</v>
      </c>
      <c r="L2104" s="8">
        <v>1226.2100000000003</v>
      </c>
      <c r="M2104" s="8"/>
      <c r="N2104" s="8">
        <f t="shared" si="132"/>
        <v>1226.2100000000003</v>
      </c>
      <c r="O2104" s="8">
        <v>1345.0400000000004</v>
      </c>
      <c r="P2104" s="8">
        <v>1316.1900000000005</v>
      </c>
    </row>
    <row r="2105" spans="1:16" x14ac:dyDescent="0.25">
      <c r="A2105" s="5">
        <v>2018</v>
      </c>
      <c r="B2105" s="6" t="s">
        <v>137</v>
      </c>
      <c r="C2105" s="6">
        <v>8711</v>
      </c>
      <c r="D2105" s="6" t="s">
        <v>108</v>
      </c>
      <c r="E2105" s="6" t="str">
        <f t="shared" si="131"/>
        <v>5030220087115125</v>
      </c>
      <c r="F2105" s="7" t="s">
        <v>67</v>
      </c>
      <c r="G2105" s="7" t="s">
        <v>67</v>
      </c>
      <c r="H2105" s="7" t="s">
        <v>109</v>
      </c>
      <c r="I2105" s="6" t="s">
        <v>24</v>
      </c>
      <c r="J2105" s="6">
        <v>5125</v>
      </c>
      <c r="K2105" s="6" t="s">
        <v>200</v>
      </c>
      <c r="L2105" s="8">
        <v>311.58999999999997</v>
      </c>
      <c r="M2105" s="8"/>
      <c r="N2105" s="8">
        <f t="shared" si="132"/>
        <v>311.58999999999997</v>
      </c>
      <c r="O2105" s="8">
        <v>100.39</v>
      </c>
      <c r="P2105" s="8">
        <v>909.67000000000019</v>
      </c>
    </row>
    <row r="2106" spans="1:16" ht="24.75" x14ac:dyDescent="0.25">
      <c r="A2106" s="5">
        <v>2018</v>
      </c>
      <c r="B2106" s="6" t="s">
        <v>137</v>
      </c>
      <c r="C2106" s="6">
        <v>8721</v>
      </c>
      <c r="D2106" s="6" t="s">
        <v>117</v>
      </c>
      <c r="E2106" s="6" t="str">
        <f t="shared" si="131"/>
        <v>5030220087215125</v>
      </c>
      <c r="F2106" s="7" t="s">
        <v>29</v>
      </c>
      <c r="G2106" s="7" t="s">
        <v>30</v>
      </c>
      <c r="H2106" s="7" t="s">
        <v>118</v>
      </c>
      <c r="I2106" s="6" t="s">
        <v>24</v>
      </c>
      <c r="J2106" s="6">
        <v>5125</v>
      </c>
      <c r="K2106" s="6" t="s">
        <v>200</v>
      </c>
      <c r="L2106" s="8">
        <v>826.21000000000049</v>
      </c>
      <c r="M2106" s="8"/>
      <c r="N2106" s="8">
        <f t="shared" si="132"/>
        <v>826.21000000000049</v>
      </c>
      <c r="O2106" s="8">
        <v>70.300000000000011</v>
      </c>
      <c r="P2106" s="8">
        <v>0</v>
      </c>
    </row>
    <row r="2107" spans="1:16" x14ac:dyDescent="0.25">
      <c r="A2107" s="5">
        <v>2018</v>
      </c>
      <c r="B2107" s="6" t="s">
        <v>137</v>
      </c>
      <c r="C2107" s="6">
        <v>8740</v>
      </c>
      <c r="D2107" s="6" t="s">
        <v>121</v>
      </c>
      <c r="E2107" s="6" t="str">
        <f t="shared" si="131"/>
        <v>5030220087405125</v>
      </c>
      <c r="F2107" s="7" t="s">
        <v>29</v>
      </c>
      <c r="G2107" s="7" t="s">
        <v>30</v>
      </c>
      <c r="H2107" s="7" t="s">
        <v>122</v>
      </c>
      <c r="I2107" s="6" t="s">
        <v>24</v>
      </c>
      <c r="J2107" s="6">
        <v>5125</v>
      </c>
      <c r="K2107" s="6" t="s">
        <v>200</v>
      </c>
      <c r="L2107" s="8">
        <v>2699.169999999996</v>
      </c>
      <c r="M2107" s="8"/>
      <c r="N2107" s="8">
        <f t="shared" si="132"/>
        <v>2699.169999999996</v>
      </c>
      <c r="O2107" s="8">
        <v>1800.9900000000002</v>
      </c>
      <c r="P2107" s="8">
        <v>1807.4199999999989</v>
      </c>
    </row>
    <row r="2108" spans="1:16" ht="24.75" x14ac:dyDescent="0.25">
      <c r="A2108" s="5">
        <v>2018</v>
      </c>
      <c r="B2108" s="6" t="s">
        <v>19</v>
      </c>
      <c r="C2108" s="6">
        <v>6002</v>
      </c>
      <c r="D2108" s="6" t="s">
        <v>20</v>
      </c>
      <c r="E2108" s="6" t="str">
        <f t="shared" si="131"/>
        <v>5020220060025133</v>
      </c>
      <c r="F2108" s="7" t="s">
        <v>21</v>
      </c>
      <c r="G2108" s="7" t="s">
        <v>22</v>
      </c>
      <c r="H2108" s="7" t="s">
        <v>23</v>
      </c>
      <c r="I2108" s="6" t="s">
        <v>24</v>
      </c>
      <c r="J2108" s="6">
        <v>5133</v>
      </c>
      <c r="K2108" s="6" t="s">
        <v>201</v>
      </c>
      <c r="L2108" s="8">
        <v>2668.6599999999971</v>
      </c>
      <c r="M2108" s="8"/>
      <c r="N2108" s="8">
        <f t="shared" si="132"/>
        <v>2668.6599999999971</v>
      </c>
      <c r="O2108" s="8">
        <v>3027.0699999999938</v>
      </c>
      <c r="P2108" s="8">
        <v>3187.1499999999983</v>
      </c>
    </row>
    <row r="2109" spans="1:16" ht="24.75" x14ac:dyDescent="0.25">
      <c r="A2109" s="5">
        <v>2018</v>
      </c>
      <c r="B2109" s="6" t="s">
        <v>19</v>
      </c>
      <c r="C2109" s="6">
        <v>6003</v>
      </c>
      <c r="D2109" s="6" t="s">
        <v>26</v>
      </c>
      <c r="E2109" s="6" t="str">
        <f t="shared" si="131"/>
        <v>5020220060035133</v>
      </c>
      <c r="F2109" s="7" t="s">
        <v>21</v>
      </c>
      <c r="G2109" s="7" t="s">
        <v>22</v>
      </c>
      <c r="H2109" s="7" t="s">
        <v>27</v>
      </c>
      <c r="I2109" s="6" t="s">
        <v>24</v>
      </c>
      <c r="J2109" s="6">
        <v>5133</v>
      </c>
      <c r="K2109" s="6" t="s">
        <v>201</v>
      </c>
      <c r="L2109" s="8">
        <v>1435.3099999999997</v>
      </c>
      <c r="M2109" s="8"/>
      <c r="N2109" s="8">
        <f t="shared" si="132"/>
        <v>1435.3099999999997</v>
      </c>
      <c r="O2109" s="8">
        <v>1278.7800000000002</v>
      </c>
      <c r="P2109" s="8">
        <v>1035.98</v>
      </c>
    </row>
    <row r="2110" spans="1:16" x14ac:dyDescent="0.25">
      <c r="A2110" s="5">
        <v>2018</v>
      </c>
      <c r="B2110" s="6" t="s">
        <v>19</v>
      </c>
      <c r="C2110" s="6">
        <v>6004</v>
      </c>
      <c r="D2110" s="6" t="s">
        <v>28</v>
      </c>
      <c r="E2110" s="6" t="str">
        <f t="shared" si="131"/>
        <v>5020220060045133</v>
      </c>
      <c r="F2110" s="7" t="s">
        <v>29</v>
      </c>
      <c r="G2110" s="7" t="s">
        <v>30</v>
      </c>
      <c r="H2110" s="7" t="s">
        <v>31</v>
      </c>
      <c r="I2110" s="6" t="s">
        <v>24</v>
      </c>
      <c r="J2110" s="6">
        <v>5133</v>
      </c>
      <c r="K2110" s="6" t="s">
        <v>201</v>
      </c>
      <c r="L2110" s="8">
        <v>1375.3699999999994</v>
      </c>
      <c r="M2110" s="8"/>
      <c r="N2110" s="8">
        <f t="shared" si="132"/>
        <v>1375.3699999999994</v>
      </c>
      <c r="O2110" s="8">
        <v>1651.2000000000003</v>
      </c>
      <c r="P2110" s="8">
        <v>1677.7800000000004</v>
      </c>
    </row>
    <row r="2111" spans="1:16" x14ac:dyDescent="0.25">
      <c r="A2111" s="5">
        <v>2018</v>
      </c>
      <c r="B2111" s="6" t="s">
        <v>19</v>
      </c>
      <c r="C2111" s="6">
        <v>6021</v>
      </c>
      <c r="D2111" s="6" t="s">
        <v>32</v>
      </c>
      <c r="E2111" s="6" t="str">
        <f t="shared" si="131"/>
        <v>5020220060215133</v>
      </c>
      <c r="F2111" s="7" t="s">
        <v>21</v>
      </c>
      <c r="G2111" s="7" t="s">
        <v>22</v>
      </c>
      <c r="H2111" s="7" t="s">
        <v>33</v>
      </c>
      <c r="I2111" s="6" t="s">
        <v>24</v>
      </c>
      <c r="J2111" s="6">
        <v>5133</v>
      </c>
      <c r="K2111" s="6" t="s">
        <v>201</v>
      </c>
      <c r="L2111" s="8">
        <v>420.1600000000002</v>
      </c>
      <c r="M2111" s="8"/>
      <c r="N2111" s="8">
        <f t="shared" si="132"/>
        <v>420.1600000000002</v>
      </c>
      <c r="O2111" s="8">
        <v>420.16000000000014</v>
      </c>
      <c r="P2111" s="8">
        <v>420.16</v>
      </c>
    </row>
    <row r="2112" spans="1:16" x14ac:dyDescent="0.25">
      <c r="A2112" s="5">
        <v>2018</v>
      </c>
      <c r="B2112" s="6" t="s">
        <v>19</v>
      </c>
      <c r="C2112" s="6">
        <v>6022</v>
      </c>
      <c r="D2112" s="6" t="s">
        <v>34</v>
      </c>
      <c r="E2112" s="6" t="str">
        <f t="shared" si="131"/>
        <v>5020220060225133</v>
      </c>
      <c r="F2112" s="7" t="s">
        <v>21</v>
      </c>
      <c r="G2112" s="7" t="s">
        <v>22</v>
      </c>
      <c r="H2112" s="7" t="s">
        <v>33</v>
      </c>
      <c r="I2112" s="6" t="s">
        <v>24</v>
      </c>
      <c r="J2112" s="6">
        <v>5133</v>
      </c>
      <c r="K2112" s="6" t="s">
        <v>201</v>
      </c>
      <c r="L2112" s="8">
        <v>1680.6399999999981</v>
      </c>
      <c r="M2112" s="8"/>
      <c r="N2112" s="8">
        <f t="shared" si="132"/>
        <v>1680.6399999999981</v>
      </c>
      <c r="O2112" s="8">
        <v>1830.6399999999956</v>
      </c>
      <c r="P2112" s="8">
        <v>1636.7199999999987</v>
      </c>
    </row>
    <row r="2113" spans="1:16" x14ac:dyDescent="0.25">
      <c r="A2113" s="5">
        <v>2018</v>
      </c>
      <c r="B2113" s="6" t="s">
        <v>19</v>
      </c>
      <c r="C2113" s="6">
        <v>6031</v>
      </c>
      <c r="D2113" s="6" t="s">
        <v>35</v>
      </c>
      <c r="E2113" s="6" t="str">
        <f t="shared" si="131"/>
        <v>5020220060315133</v>
      </c>
      <c r="F2113" s="7" t="s">
        <v>21</v>
      </c>
      <c r="G2113" s="7" t="s">
        <v>22</v>
      </c>
      <c r="H2113" s="7" t="s">
        <v>33</v>
      </c>
      <c r="I2113" s="6" t="s">
        <v>24</v>
      </c>
      <c r="J2113" s="6">
        <v>5133</v>
      </c>
      <c r="K2113" s="6" t="s">
        <v>201</v>
      </c>
      <c r="L2113" s="8">
        <v>786.99000000000046</v>
      </c>
      <c r="M2113" s="8"/>
      <c r="N2113" s="8">
        <f t="shared" si="132"/>
        <v>786.99000000000046</v>
      </c>
      <c r="O2113" s="8">
        <v>840.32000000000085</v>
      </c>
      <c r="P2113" s="8">
        <v>1102.7800000000013</v>
      </c>
    </row>
    <row r="2114" spans="1:16" ht="24.75" x14ac:dyDescent="0.25">
      <c r="A2114" s="5">
        <v>2018</v>
      </c>
      <c r="B2114" s="6" t="s">
        <v>19</v>
      </c>
      <c r="C2114" s="6">
        <v>6032</v>
      </c>
      <c r="D2114" s="6" t="s">
        <v>36</v>
      </c>
      <c r="E2114" s="6" t="str">
        <f t="shared" ref="E2114:E2177" si="133">B2114&amp;"2200"&amp;C2114&amp;J2114</f>
        <v>5020220060325133</v>
      </c>
      <c r="F2114" s="7" t="s">
        <v>21</v>
      </c>
      <c r="G2114" s="7" t="s">
        <v>22</v>
      </c>
      <c r="H2114" s="7" t="s">
        <v>33</v>
      </c>
      <c r="I2114" s="6" t="s">
        <v>24</v>
      </c>
      <c r="J2114" s="6">
        <v>5133</v>
      </c>
      <c r="K2114" s="6" t="s">
        <v>201</v>
      </c>
      <c r="L2114" s="8">
        <v>1260.4799999999998</v>
      </c>
      <c r="M2114" s="8"/>
      <c r="N2114" s="8">
        <f t="shared" ref="N2114:N2177" si="134">L2114+M2114</f>
        <v>1260.4799999999998</v>
      </c>
      <c r="O2114" s="8">
        <v>1260.48</v>
      </c>
      <c r="P2114" s="8">
        <v>1485.4799999999984</v>
      </c>
    </row>
    <row r="2115" spans="1:16" ht="24.75" x14ac:dyDescent="0.25">
      <c r="A2115" s="5">
        <v>2018</v>
      </c>
      <c r="B2115" s="6" t="s">
        <v>19</v>
      </c>
      <c r="C2115" s="6">
        <v>6042</v>
      </c>
      <c r="D2115" s="6" t="s">
        <v>37</v>
      </c>
      <c r="E2115" s="6" t="str">
        <f t="shared" si="133"/>
        <v>5020220060425133</v>
      </c>
      <c r="F2115" s="7" t="s">
        <v>21</v>
      </c>
      <c r="G2115" s="7" t="s">
        <v>22</v>
      </c>
      <c r="H2115" s="7" t="s">
        <v>38</v>
      </c>
      <c r="I2115" s="6" t="s">
        <v>24</v>
      </c>
      <c r="J2115" s="6">
        <v>5133</v>
      </c>
      <c r="K2115" s="6" t="s">
        <v>201</v>
      </c>
      <c r="L2115" s="8">
        <v>1444.8599999999979</v>
      </c>
      <c r="M2115" s="8"/>
      <c r="N2115" s="8">
        <f t="shared" si="134"/>
        <v>1444.8599999999979</v>
      </c>
      <c r="O2115" s="8">
        <v>1236.03</v>
      </c>
      <c r="P2115" s="8">
        <v>1328.1699999999994</v>
      </c>
    </row>
    <row r="2116" spans="1:16" ht="24.75" x14ac:dyDescent="0.25">
      <c r="A2116" s="5">
        <v>2018</v>
      </c>
      <c r="B2116" s="6" t="s">
        <v>19</v>
      </c>
      <c r="C2116" s="6">
        <v>6043</v>
      </c>
      <c r="D2116" s="6" t="s">
        <v>39</v>
      </c>
      <c r="E2116" s="6" t="str">
        <f t="shared" si="133"/>
        <v>5020220060435133</v>
      </c>
      <c r="F2116" s="7" t="s">
        <v>21</v>
      </c>
      <c r="G2116" s="7" t="s">
        <v>22</v>
      </c>
      <c r="H2116" s="7" t="s">
        <v>40</v>
      </c>
      <c r="I2116" s="6" t="s">
        <v>24</v>
      </c>
      <c r="J2116" s="6">
        <v>5133</v>
      </c>
      <c r="K2116" s="6" t="s">
        <v>201</v>
      </c>
      <c r="L2116" s="8">
        <v>1242.4299999999992</v>
      </c>
      <c r="M2116" s="8"/>
      <c r="N2116" s="8">
        <f t="shared" si="134"/>
        <v>1242.4299999999992</v>
      </c>
      <c r="O2116" s="8">
        <v>1221.5899999999981</v>
      </c>
      <c r="P2116" s="8">
        <v>823.56000000000029</v>
      </c>
    </row>
    <row r="2117" spans="1:16" ht="24.75" x14ac:dyDescent="0.25">
      <c r="A2117" s="5">
        <v>2018</v>
      </c>
      <c r="B2117" s="6" t="s">
        <v>19</v>
      </c>
      <c r="C2117" s="6">
        <v>6044</v>
      </c>
      <c r="D2117" s="6" t="s">
        <v>41</v>
      </c>
      <c r="E2117" s="6" t="str">
        <f t="shared" si="133"/>
        <v>5020220060445133</v>
      </c>
      <c r="F2117" s="7" t="s">
        <v>21</v>
      </c>
      <c r="G2117" s="7" t="s">
        <v>22</v>
      </c>
      <c r="H2117" s="7" t="s">
        <v>42</v>
      </c>
      <c r="I2117" s="6" t="s">
        <v>24</v>
      </c>
      <c r="J2117" s="6">
        <v>5133</v>
      </c>
      <c r="K2117" s="6" t="s">
        <v>201</v>
      </c>
      <c r="L2117" s="8">
        <v>1164.4300000000007</v>
      </c>
      <c r="M2117" s="8"/>
      <c r="N2117" s="8">
        <f t="shared" si="134"/>
        <v>1164.4300000000007</v>
      </c>
      <c r="O2117" s="8">
        <v>953.93000000000075</v>
      </c>
      <c r="P2117" s="8">
        <v>892.12000000000069</v>
      </c>
    </row>
    <row r="2118" spans="1:16" ht="24.75" x14ac:dyDescent="0.25">
      <c r="A2118" s="5">
        <v>2018</v>
      </c>
      <c r="B2118" s="6" t="s">
        <v>19</v>
      </c>
      <c r="C2118" s="6">
        <v>6045</v>
      </c>
      <c r="D2118" s="6" t="s">
        <v>43</v>
      </c>
      <c r="E2118" s="6" t="str">
        <f t="shared" si="133"/>
        <v>5020220060455133</v>
      </c>
      <c r="F2118" s="7" t="s">
        <v>21</v>
      </c>
      <c r="G2118" s="7" t="s">
        <v>22</v>
      </c>
      <c r="H2118" s="7" t="s">
        <v>38</v>
      </c>
      <c r="I2118" s="6" t="s">
        <v>24</v>
      </c>
      <c r="J2118" s="6">
        <v>5133</v>
      </c>
      <c r="K2118" s="6" t="s">
        <v>201</v>
      </c>
      <c r="L2118" s="8">
        <v>2397.6099999999974</v>
      </c>
      <c r="M2118" s="8"/>
      <c r="N2118" s="8">
        <f t="shared" si="134"/>
        <v>2397.6099999999974</v>
      </c>
      <c r="O2118" s="8">
        <v>2500.2899999999968</v>
      </c>
      <c r="P2118" s="8">
        <v>2783.1499999999942</v>
      </c>
    </row>
    <row r="2119" spans="1:16" ht="24.75" x14ac:dyDescent="0.25">
      <c r="A2119" s="5">
        <v>2018</v>
      </c>
      <c r="B2119" s="6" t="s">
        <v>19</v>
      </c>
      <c r="C2119" s="6">
        <v>6046</v>
      </c>
      <c r="D2119" s="6" t="s">
        <v>44</v>
      </c>
      <c r="E2119" s="6" t="str">
        <f t="shared" si="133"/>
        <v>5020220060465133</v>
      </c>
      <c r="F2119" s="7" t="s">
        <v>21</v>
      </c>
      <c r="G2119" s="7" t="s">
        <v>22</v>
      </c>
      <c r="H2119" s="7" t="s">
        <v>38</v>
      </c>
      <c r="I2119" s="6" t="s">
        <v>24</v>
      </c>
      <c r="J2119" s="6">
        <v>5133</v>
      </c>
      <c r="K2119" s="6" t="s">
        <v>201</v>
      </c>
      <c r="L2119" s="8">
        <v>62.579999999999991</v>
      </c>
      <c r="M2119" s="8"/>
      <c r="N2119" s="8">
        <f t="shared" si="134"/>
        <v>62.579999999999991</v>
      </c>
      <c r="O2119" s="8">
        <v>0</v>
      </c>
      <c r="P2119" s="8">
        <v>0</v>
      </c>
    </row>
    <row r="2120" spans="1:16" ht="24.75" x14ac:dyDescent="0.25">
      <c r="A2120" s="5">
        <v>2018</v>
      </c>
      <c r="B2120" s="6" t="s">
        <v>19</v>
      </c>
      <c r="C2120" s="6">
        <v>6047</v>
      </c>
      <c r="D2120" s="6" t="s">
        <v>45</v>
      </c>
      <c r="E2120" s="6" t="str">
        <f t="shared" si="133"/>
        <v>5020220060475133</v>
      </c>
      <c r="F2120" s="7" t="s">
        <v>21</v>
      </c>
      <c r="G2120" s="7" t="s">
        <v>22</v>
      </c>
      <c r="H2120" s="7" t="s">
        <v>38</v>
      </c>
      <c r="I2120" s="6" t="s">
        <v>24</v>
      </c>
      <c r="J2120" s="6">
        <v>5133</v>
      </c>
      <c r="K2120" s="6" t="s">
        <v>201</v>
      </c>
      <c r="L2120" s="8">
        <v>9.0300000000000011</v>
      </c>
      <c r="M2120" s="8"/>
      <c r="N2120" s="8">
        <f t="shared" si="134"/>
        <v>9.0300000000000011</v>
      </c>
      <c r="O2120" s="8">
        <v>0</v>
      </c>
      <c r="P2120" s="8">
        <v>0</v>
      </c>
    </row>
    <row r="2121" spans="1:16" x14ac:dyDescent="0.25">
      <c r="A2121" s="5">
        <v>2018</v>
      </c>
      <c r="B2121" s="6" t="s">
        <v>19</v>
      </c>
      <c r="C2121" s="6">
        <v>6050</v>
      </c>
      <c r="D2121" s="6" t="s">
        <v>46</v>
      </c>
      <c r="E2121" s="6" t="str">
        <f t="shared" si="133"/>
        <v>5020220060505133</v>
      </c>
      <c r="F2121" s="7" t="s">
        <v>21</v>
      </c>
      <c r="G2121" s="7" t="s">
        <v>22</v>
      </c>
      <c r="H2121" s="7" t="s">
        <v>47</v>
      </c>
      <c r="I2121" s="6" t="s">
        <v>24</v>
      </c>
      <c r="J2121" s="6">
        <v>5133</v>
      </c>
      <c r="K2121" s="6" t="s">
        <v>201</v>
      </c>
      <c r="L2121" s="8">
        <v>4437.7000000000062</v>
      </c>
      <c r="M2121" s="8"/>
      <c r="N2121" s="8">
        <f t="shared" si="134"/>
        <v>4437.7000000000062</v>
      </c>
      <c r="O2121" s="8">
        <v>2625.3699999999949</v>
      </c>
      <c r="P2121" s="8">
        <v>2596.0099999999993</v>
      </c>
    </row>
    <row r="2122" spans="1:16" x14ac:dyDescent="0.25">
      <c r="A2122" s="5">
        <v>2018</v>
      </c>
      <c r="B2122" s="6" t="s">
        <v>19</v>
      </c>
      <c r="C2122" s="6">
        <v>6061</v>
      </c>
      <c r="D2122" s="6" t="s">
        <v>48</v>
      </c>
      <c r="E2122" s="6" t="str">
        <f t="shared" si="133"/>
        <v>5020220060615133</v>
      </c>
      <c r="F2122" s="7" t="s">
        <v>21</v>
      </c>
      <c r="G2122" s="7" t="s">
        <v>22</v>
      </c>
      <c r="H2122" s="7" t="s">
        <v>33</v>
      </c>
      <c r="I2122" s="6" t="s">
        <v>24</v>
      </c>
      <c r="J2122" s="6">
        <v>5133</v>
      </c>
      <c r="K2122" s="6" t="s">
        <v>201</v>
      </c>
      <c r="L2122" s="8">
        <v>420.15999999999997</v>
      </c>
      <c r="M2122" s="8"/>
      <c r="N2122" s="8">
        <f t="shared" si="134"/>
        <v>420.15999999999997</v>
      </c>
      <c r="O2122" s="8">
        <v>420.16</v>
      </c>
      <c r="P2122" s="8">
        <v>495.16000000000014</v>
      </c>
    </row>
    <row r="2123" spans="1:16" x14ac:dyDescent="0.25">
      <c r="A2123" s="5">
        <v>2018</v>
      </c>
      <c r="B2123" s="6" t="s">
        <v>19</v>
      </c>
      <c r="C2123" s="6">
        <v>6062</v>
      </c>
      <c r="D2123" s="6" t="s">
        <v>49</v>
      </c>
      <c r="E2123" s="6" t="str">
        <f t="shared" si="133"/>
        <v>5020220060625133</v>
      </c>
      <c r="F2123" s="7" t="s">
        <v>21</v>
      </c>
      <c r="G2123" s="7" t="s">
        <v>22</v>
      </c>
      <c r="H2123" s="7" t="s">
        <v>33</v>
      </c>
      <c r="I2123" s="6" t="s">
        <v>24</v>
      </c>
      <c r="J2123" s="6">
        <v>5133</v>
      </c>
      <c r="K2123" s="6" t="s">
        <v>201</v>
      </c>
      <c r="L2123" s="8">
        <v>840.32000000000039</v>
      </c>
      <c r="M2123" s="8"/>
      <c r="N2123" s="8">
        <f t="shared" si="134"/>
        <v>840.32000000000039</v>
      </c>
      <c r="O2123" s="8">
        <v>893.36000000000035</v>
      </c>
      <c r="P2123" s="8">
        <v>874.92000000000041</v>
      </c>
    </row>
    <row r="2124" spans="1:16" ht="24.75" x14ac:dyDescent="0.25">
      <c r="A2124" s="5">
        <v>2018</v>
      </c>
      <c r="B2124" s="6" t="s">
        <v>19</v>
      </c>
      <c r="C2124" s="6">
        <v>6070</v>
      </c>
      <c r="D2124" s="6" t="s">
        <v>50</v>
      </c>
      <c r="E2124" s="6" t="str">
        <f t="shared" si="133"/>
        <v>5020220060705133</v>
      </c>
      <c r="F2124" s="7" t="s">
        <v>21</v>
      </c>
      <c r="G2124" s="7" t="s">
        <v>22</v>
      </c>
      <c r="H2124" s="7" t="s">
        <v>51</v>
      </c>
      <c r="I2124" s="6" t="s">
        <v>24</v>
      </c>
      <c r="J2124" s="6">
        <v>5133</v>
      </c>
      <c r="K2124" s="6" t="s">
        <v>201</v>
      </c>
      <c r="L2124" s="8">
        <v>4271.4199999999901</v>
      </c>
      <c r="M2124" s="8"/>
      <c r="N2124" s="8">
        <f t="shared" si="134"/>
        <v>4271.4199999999901</v>
      </c>
      <c r="O2124" s="8">
        <v>3767.3999999999992</v>
      </c>
      <c r="P2124" s="8">
        <v>3421.0799999999977</v>
      </c>
    </row>
    <row r="2125" spans="1:16" ht="24.75" x14ac:dyDescent="0.25">
      <c r="A2125" s="5">
        <v>2018</v>
      </c>
      <c r="B2125" s="6" t="s">
        <v>19</v>
      </c>
      <c r="C2125" s="6">
        <v>6211</v>
      </c>
      <c r="D2125" s="6" t="s">
        <v>52</v>
      </c>
      <c r="E2125" s="6" t="str">
        <f t="shared" si="133"/>
        <v>5020220062115133</v>
      </c>
      <c r="F2125" s="7" t="s">
        <v>21</v>
      </c>
      <c r="G2125" s="7" t="s">
        <v>53</v>
      </c>
      <c r="H2125" s="7" t="s">
        <v>54</v>
      </c>
      <c r="I2125" s="6" t="s">
        <v>24</v>
      </c>
      <c r="J2125" s="6">
        <v>5133</v>
      </c>
      <c r="K2125" s="6" t="s">
        <v>201</v>
      </c>
      <c r="L2125" s="8">
        <v>3935.5899999999847</v>
      </c>
      <c r="M2125" s="8"/>
      <c r="N2125" s="8">
        <f t="shared" si="134"/>
        <v>3935.5899999999847</v>
      </c>
      <c r="O2125" s="8">
        <v>5111.4699999999948</v>
      </c>
      <c r="P2125" s="8">
        <v>3631.1599999999912</v>
      </c>
    </row>
    <row r="2126" spans="1:16" x14ac:dyDescent="0.25">
      <c r="A2126" s="5">
        <v>2018</v>
      </c>
      <c r="B2126" s="6" t="s">
        <v>19</v>
      </c>
      <c r="C2126" s="6">
        <v>6212</v>
      </c>
      <c r="D2126" s="6" t="s">
        <v>55</v>
      </c>
      <c r="E2126" s="6" t="str">
        <f t="shared" si="133"/>
        <v>5020220062125133</v>
      </c>
      <c r="F2126" s="7" t="s">
        <v>21</v>
      </c>
      <c r="G2126" s="7" t="s">
        <v>53</v>
      </c>
      <c r="H2126" s="7" t="s">
        <v>56</v>
      </c>
      <c r="I2126" s="6" t="s">
        <v>24</v>
      </c>
      <c r="J2126" s="6">
        <v>5133</v>
      </c>
      <c r="K2126" s="6" t="s">
        <v>201</v>
      </c>
      <c r="L2126" s="8">
        <v>1943.4900000000021</v>
      </c>
      <c r="M2126" s="8"/>
      <c r="N2126" s="8">
        <f t="shared" si="134"/>
        <v>1943.4900000000021</v>
      </c>
      <c r="O2126" s="8">
        <v>1905.97</v>
      </c>
      <c r="P2126" s="8">
        <v>2147.1300000000015</v>
      </c>
    </row>
    <row r="2127" spans="1:16" ht="24.75" x14ac:dyDescent="0.25">
      <c r="A2127" s="5">
        <v>2018</v>
      </c>
      <c r="B2127" s="6" t="s">
        <v>19</v>
      </c>
      <c r="C2127" s="6">
        <v>6213</v>
      </c>
      <c r="D2127" s="6" t="s">
        <v>57</v>
      </c>
      <c r="E2127" s="6" t="str">
        <f t="shared" si="133"/>
        <v>5020220062135133</v>
      </c>
      <c r="F2127" s="7" t="s">
        <v>21</v>
      </c>
      <c r="G2127" s="7" t="s">
        <v>53</v>
      </c>
      <c r="H2127" s="7" t="s">
        <v>58</v>
      </c>
      <c r="I2127" s="6" t="s">
        <v>24</v>
      </c>
      <c r="J2127" s="6">
        <v>5133</v>
      </c>
      <c r="K2127" s="6" t="s">
        <v>201</v>
      </c>
      <c r="L2127" s="8">
        <v>2814.369999999999</v>
      </c>
      <c r="M2127" s="8"/>
      <c r="N2127" s="8">
        <f t="shared" si="134"/>
        <v>2814.369999999999</v>
      </c>
      <c r="O2127" s="8">
        <v>1025.3200000000002</v>
      </c>
      <c r="P2127" s="8">
        <v>812.29999999999984</v>
      </c>
    </row>
    <row r="2128" spans="1:16" x14ac:dyDescent="0.25">
      <c r="A2128" s="5">
        <v>2018</v>
      </c>
      <c r="B2128" s="6" t="s">
        <v>19</v>
      </c>
      <c r="C2128" s="6">
        <v>6214</v>
      </c>
      <c r="D2128" s="6" t="s">
        <v>59</v>
      </c>
      <c r="E2128" s="6" t="str">
        <f t="shared" si="133"/>
        <v>5020220062145133</v>
      </c>
      <c r="F2128" s="7" t="s">
        <v>21</v>
      </c>
      <c r="G2128" s="7" t="s">
        <v>53</v>
      </c>
      <c r="H2128" s="7" t="s">
        <v>54</v>
      </c>
      <c r="I2128" s="6" t="s">
        <v>24</v>
      </c>
      <c r="J2128" s="6">
        <v>5133</v>
      </c>
      <c r="K2128" s="6" t="s">
        <v>201</v>
      </c>
      <c r="L2128" s="8">
        <v>425.03000000000037</v>
      </c>
      <c r="M2128" s="8"/>
      <c r="N2128" s="8">
        <f t="shared" si="134"/>
        <v>425.03000000000037</v>
      </c>
      <c r="O2128" s="8">
        <v>270.68999999999988</v>
      </c>
      <c r="P2128" s="8">
        <v>210.10000000000002</v>
      </c>
    </row>
    <row r="2129" spans="1:16" ht="24.75" x14ac:dyDescent="0.25">
      <c r="A2129" s="5">
        <v>2018</v>
      </c>
      <c r="B2129" s="6" t="s">
        <v>19</v>
      </c>
      <c r="C2129" s="6">
        <v>6215</v>
      </c>
      <c r="D2129" s="6" t="s">
        <v>60</v>
      </c>
      <c r="E2129" s="6" t="str">
        <f t="shared" si="133"/>
        <v>5020220062155133</v>
      </c>
      <c r="F2129" s="7" t="s">
        <v>61</v>
      </c>
      <c r="G2129" s="7" t="s">
        <v>61</v>
      </c>
      <c r="H2129" s="7" t="s">
        <v>62</v>
      </c>
      <c r="I2129" s="6" t="s">
        <v>24</v>
      </c>
      <c r="J2129" s="6">
        <v>5133</v>
      </c>
      <c r="K2129" s="6" t="s">
        <v>201</v>
      </c>
      <c r="L2129" s="8">
        <v>6203.9100000000062</v>
      </c>
      <c r="M2129" s="8"/>
      <c r="N2129" s="8">
        <f t="shared" si="134"/>
        <v>6203.9100000000062</v>
      </c>
      <c r="O2129" s="8">
        <v>9043.4500000000226</v>
      </c>
      <c r="P2129" s="8">
        <v>10413.200000000008</v>
      </c>
    </row>
    <row r="2130" spans="1:16" ht="24.75" x14ac:dyDescent="0.25">
      <c r="A2130" s="5">
        <v>2018</v>
      </c>
      <c r="B2130" s="6" t="s">
        <v>19</v>
      </c>
      <c r="C2130" s="6">
        <v>6218</v>
      </c>
      <c r="D2130" s="6" t="s">
        <v>63</v>
      </c>
      <c r="E2130" s="6" t="str">
        <f t="shared" si="133"/>
        <v>5020220062185133</v>
      </c>
      <c r="F2130" s="7" t="s">
        <v>21</v>
      </c>
      <c r="G2130" s="7" t="s">
        <v>53</v>
      </c>
      <c r="H2130" s="7" t="s">
        <v>56</v>
      </c>
      <c r="I2130" s="6" t="s">
        <v>24</v>
      </c>
      <c r="J2130" s="6">
        <v>5133</v>
      </c>
      <c r="K2130" s="6" t="s">
        <v>201</v>
      </c>
      <c r="L2130" s="8">
        <v>1966.3199999999956</v>
      </c>
      <c r="M2130" s="8"/>
      <c r="N2130" s="8">
        <f t="shared" si="134"/>
        <v>1966.3199999999956</v>
      </c>
      <c r="O2130" s="8">
        <v>2539.719999999998</v>
      </c>
      <c r="P2130" s="8">
        <v>2220.5099999999952</v>
      </c>
    </row>
    <row r="2131" spans="1:16" x14ac:dyDescent="0.25">
      <c r="A2131" s="5">
        <v>2018</v>
      </c>
      <c r="B2131" s="6" t="s">
        <v>19</v>
      </c>
      <c r="C2131" s="6">
        <v>6221</v>
      </c>
      <c r="D2131" s="6" t="s">
        <v>64</v>
      </c>
      <c r="E2131" s="6" t="str">
        <f t="shared" si="133"/>
        <v>5020220062215133</v>
      </c>
      <c r="F2131" s="7" t="s">
        <v>21</v>
      </c>
      <c r="G2131" s="7" t="s">
        <v>53</v>
      </c>
      <c r="H2131" s="7" t="s">
        <v>65</v>
      </c>
      <c r="I2131" s="6" t="s">
        <v>24</v>
      </c>
      <c r="J2131" s="6">
        <v>5133</v>
      </c>
      <c r="K2131" s="6" t="s">
        <v>201</v>
      </c>
      <c r="L2131" s="8">
        <v>1310.0999999999999</v>
      </c>
      <c r="M2131" s="8"/>
      <c r="N2131" s="8">
        <f t="shared" si="134"/>
        <v>1310.0999999999999</v>
      </c>
      <c r="O2131" s="8">
        <v>652.63000000000011</v>
      </c>
      <c r="P2131" s="8">
        <v>653.02</v>
      </c>
    </row>
    <row r="2132" spans="1:16" ht="24.75" x14ac:dyDescent="0.25">
      <c r="A2132" s="5">
        <v>2018</v>
      </c>
      <c r="B2132" s="6" t="s">
        <v>19</v>
      </c>
      <c r="C2132" s="6">
        <v>6222</v>
      </c>
      <c r="D2132" s="6" t="s">
        <v>66</v>
      </c>
      <c r="E2132" s="6" t="str">
        <f t="shared" si="133"/>
        <v>5020220062225133</v>
      </c>
      <c r="F2132" s="7" t="s">
        <v>67</v>
      </c>
      <c r="G2132" s="7" t="s">
        <v>67</v>
      </c>
      <c r="H2132" s="7" t="s">
        <v>68</v>
      </c>
      <c r="I2132" s="6" t="s">
        <v>24</v>
      </c>
      <c r="J2132" s="6">
        <v>5133</v>
      </c>
      <c r="K2132" s="6" t="s">
        <v>201</v>
      </c>
      <c r="L2132" s="8">
        <v>3924.5199999999918</v>
      </c>
      <c r="M2132" s="8"/>
      <c r="N2132" s="8">
        <f t="shared" si="134"/>
        <v>3924.5199999999918</v>
      </c>
      <c r="O2132" s="8">
        <v>3981.5999999999872</v>
      </c>
      <c r="P2132" s="8">
        <v>3413.1299999999906</v>
      </c>
    </row>
    <row r="2133" spans="1:16" x14ac:dyDescent="0.25">
      <c r="A2133" s="5">
        <v>2018</v>
      </c>
      <c r="B2133" s="6" t="s">
        <v>19</v>
      </c>
      <c r="C2133" s="6">
        <v>6223</v>
      </c>
      <c r="D2133" s="6" t="s">
        <v>69</v>
      </c>
      <c r="E2133" s="6" t="str">
        <f t="shared" si="133"/>
        <v>5020220062235133</v>
      </c>
      <c r="F2133" s="7" t="s">
        <v>21</v>
      </c>
      <c r="G2133" s="7" t="s">
        <v>53</v>
      </c>
      <c r="H2133" s="7" t="s">
        <v>65</v>
      </c>
      <c r="I2133" s="6" t="s">
        <v>24</v>
      </c>
      <c r="J2133" s="6">
        <v>5133</v>
      </c>
      <c r="K2133" s="6" t="s">
        <v>201</v>
      </c>
      <c r="L2133" s="8">
        <v>2331.6199999999994</v>
      </c>
      <c r="M2133" s="8"/>
      <c r="N2133" s="8">
        <f t="shared" si="134"/>
        <v>2331.6199999999994</v>
      </c>
      <c r="O2133" s="8">
        <v>1655.2399999999989</v>
      </c>
      <c r="P2133" s="8">
        <v>959.94999999999982</v>
      </c>
    </row>
    <row r="2134" spans="1:16" ht="24.75" x14ac:dyDescent="0.25">
      <c r="A2134" s="5">
        <v>2018</v>
      </c>
      <c r="B2134" s="6" t="s">
        <v>19</v>
      </c>
      <c r="C2134" s="6">
        <v>6225</v>
      </c>
      <c r="D2134" s="6" t="s">
        <v>70</v>
      </c>
      <c r="E2134" s="6" t="str">
        <f t="shared" si="133"/>
        <v>5020220062255133</v>
      </c>
      <c r="F2134" s="7" t="s">
        <v>21</v>
      </c>
      <c r="G2134" s="7" t="s">
        <v>53</v>
      </c>
      <c r="H2134" s="7" t="s">
        <v>65</v>
      </c>
      <c r="I2134" s="6" t="s">
        <v>24</v>
      </c>
      <c r="J2134" s="6">
        <v>5133</v>
      </c>
      <c r="K2134" s="6" t="s">
        <v>201</v>
      </c>
      <c r="L2134" s="8">
        <v>2531.6400000000012</v>
      </c>
      <c r="M2134" s="8"/>
      <c r="N2134" s="8">
        <f t="shared" si="134"/>
        <v>2531.6400000000012</v>
      </c>
      <c r="O2134" s="8">
        <v>3318.2799999999984</v>
      </c>
      <c r="P2134" s="8">
        <v>2291.0399999999986</v>
      </c>
    </row>
    <row r="2135" spans="1:16" ht="24.75" x14ac:dyDescent="0.25">
      <c r="A2135" s="5">
        <v>2018</v>
      </c>
      <c r="B2135" s="6" t="s">
        <v>19</v>
      </c>
      <c r="C2135" s="6">
        <v>6227</v>
      </c>
      <c r="D2135" s="6" t="s">
        <v>71</v>
      </c>
      <c r="E2135" s="6" t="str">
        <f t="shared" si="133"/>
        <v>5020220062275133</v>
      </c>
      <c r="F2135" s="7" t="s">
        <v>67</v>
      </c>
      <c r="G2135" s="7" t="s">
        <v>67</v>
      </c>
      <c r="H2135" s="7" t="s">
        <v>68</v>
      </c>
      <c r="I2135" s="6" t="s">
        <v>24</v>
      </c>
      <c r="J2135" s="6">
        <v>5133</v>
      </c>
      <c r="K2135" s="6" t="s">
        <v>201</v>
      </c>
      <c r="L2135" s="8">
        <v>537.83000000000027</v>
      </c>
      <c r="M2135" s="8"/>
      <c r="N2135" s="8">
        <f t="shared" si="134"/>
        <v>537.83000000000027</v>
      </c>
      <c r="O2135" s="8">
        <v>559.09999999999877</v>
      </c>
      <c r="P2135" s="8">
        <v>530.84000000000026</v>
      </c>
    </row>
    <row r="2136" spans="1:16" ht="24.75" x14ac:dyDescent="0.25">
      <c r="A2136" s="5">
        <v>2018</v>
      </c>
      <c r="B2136" s="6" t="s">
        <v>19</v>
      </c>
      <c r="C2136" s="6">
        <v>6231</v>
      </c>
      <c r="D2136" s="6" t="s">
        <v>72</v>
      </c>
      <c r="E2136" s="6" t="str">
        <f t="shared" si="133"/>
        <v>5020220062315133</v>
      </c>
      <c r="F2136" s="7" t="s">
        <v>21</v>
      </c>
      <c r="G2136" s="7" t="s">
        <v>53</v>
      </c>
      <c r="H2136" s="7" t="s">
        <v>65</v>
      </c>
      <c r="I2136" s="6" t="s">
        <v>24</v>
      </c>
      <c r="J2136" s="6">
        <v>5133</v>
      </c>
      <c r="K2136" s="6" t="s">
        <v>201</v>
      </c>
      <c r="L2136" s="8">
        <v>7350.5899999999983</v>
      </c>
      <c r="M2136" s="8"/>
      <c r="N2136" s="8">
        <f t="shared" si="134"/>
        <v>7350.5899999999983</v>
      </c>
      <c r="O2136" s="8">
        <v>8143.7800000000025</v>
      </c>
      <c r="P2136" s="8">
        <v>7214.509999999992</v>
      </c>
    </row>
    <row r="2137" spans="1:16" ht="36.75" x14ac:dyDescent="0.25">
      <c r="A2137" s="5">
        <v>2018</v>
      </c>
      <c r="B2137" s="6" t="s">
        <v>19</v>
      </c>
      <c r="C2137" s="6">
        <v>6232</v>
      </c>
      <c r="D2137" s="6" t="s">
        <v>73</v>
      </c>
      <c r="E2137" s="6" t="str">
        <f t="shared" si="133"/>
        <v>5020220062325133</v>
      </c>
      <c r="F2137" s="7" t="s">
        <v>21</v>
      </c>
      <c r="G2137" s="7" t="s">
        <v>53</v>
      </c>
      <c r="H2137" s="7" t="s">
        <v>65</v>
      </c>
      <c r="I2137" s="6" t="s">
        <v>24</v>
      </c>
      <c r="J2137" s="6">
        <v>5133</v>
      </c>
      <c r="K2137" s="6" t="s">
        <v>201</v>
      </c>
      <c r="L2137" s="8">
        <v>1214.120000000001</v>
      </c>
      <c r="M2137" s="8"/>
      <c r="N2137" s="8">
        <f t="shared" si="134"/>
        <v>1214.120000000001</v>
      </c>
      <c r="O2137" s="8">
        <v>1649.3000000000022</v>
      </c>
      <c r="P2137" s="8">
        <v>2338.9199999999996</v>
      </c>
    </row>
    <row r="2138" spans="1:16" ht="24.75" x14ac:dyDescent="0.25">
      <c r="A2138" s="5">
        <v>2018</v>
      </c>
      <c r="B2138" s="6" t="s">
        <v>19</v>
      </c>
      <c r="C2138" s="6">
        <v>6241</v>
      </c>
      <c r="D2138" s="6" t="s">
        <v>74</v>
      </c>
      <c r="E2138" s="6" t="str">
        <f t="shared" si="133"/>
        <v>5020220062415133</v>
      </c>
      <c r="F2138" s="7" t="s">
        <v>21</v>
      </c>
      <c r="G2138" s="7" t="s">
        <v>53</v>
      </c>
      <c r="H2138" s="7" t="s">
        <v>56</v>
      </c>
      <c r="I2138" s="6" t="s">
        <v>24</v>
      </c>
      <c r="J2138" s="6">
        <v>5133</v>
      </c>
      <c r="K2138" s="6" t="s">
        <v>201</v>
      </c>
      <c r="L2138" s="8">
        <v>8378.0600000000031</v>
      </c>
      <c r="M2138" s="8"/>
      <c r="N2138" s="8">
        <f t="shared" si="134"/>
        <v>8378.0600000000031</v>
      </c>
      <c r="O2138" s="8">
        <v>7243.5300000000016</v>
      </c>
      <c r="P2138" s="8">
        <v>7109.5300000000007</v>
      </c>
    </row>
    <row r="2139" spans="1:16" x14ac:dyDescent="0.25">
      <c r="A2139" s="5">
        <v>2018</v>
      </c>
      <c r="B2139" s="6" t="s">
        <v>19</v>
      </c>
      <c r="C2139" s="6">
        <v>6242</v>
      </c>
      <c r="D2139" s="6" t="s">
        <v>75</v>
      </c>
      <c r="E2139" s="6" t="str">
        <f t="shared" si="133"/>
        <v>5020220062425133</v>
      </c>
      <c r="F2139" s="7" t="s">
        <v>29</v>
      </c>
      <c r="G2139" s="7" t="s">
        <v>76</v>
      </c>
      <c r="H2139" s="7" t="s">
        <v>77</v>
      </c>
      <c r="I2139" s="6" t="s">
        <v>24</v>
      </c>
      <c r="J2139" s="6">
        <v>5133</v>
      </c>
      <c r="K2139" s="6" t="s">
        <v>201</v>
      </c>
      <c r="L2139" s="8">
        <v>1107.4099999999996</v>
      </c>
      <c r="M2139" s="8"/>
      <c r="N2139" s="8">
        <f t="shared" si="134"/>
        <v>1107.4099999999996</v>
      </c>
      <c r="O2139" s="8">
        <v>1124.2699999999995</v>
      </c>
      <c r="P2139" s="8">
        <v>1059.0299999999997</v>
      </c>
    </row>
    <row r="2140" spans="1:16" x14ac:dyDescent="0.25">
      <c r="A2140" s="5">
        <v>2016</v>
      </c>
      <c r="B2140" s="6" t="s">
        <v>19</v>
      </c>
      <c r="C2140" s="6">
        <v>6243</v>
      </c>
      <c r="D2140" s="9" t="s">
        <v>78</v>
      </c>
      <c r="E2140" s="6" t="str">
        <f t="shared" si="133"/>
        <v>5020220062435133</v>
      </c>
      <c r="F2140" s="7" t="s">
        <v>21</v>
      </c>
      <c r="G2140" s="7" t="s">
        <v>53</v>
      </c>
      <c r="H2140" s="7" t="s">
        <v>58</v>
      </c>
      <c r="I2140" s="6" t="s">
        <v>24</v>
      </c>
      <c r="J2140" s="6">
        <v>5133</v>
      </c>
      <c r="K2140" s="9" t="str">
        <f>VLOOKUP(J2140,'[17]OC Name'!A:B,2,FALSE)</f>
        <v>Phone allowance</v>
      </c>
      <c r="L2140" s="8">
        <v>0</v>
      </c>
      <c r="M2140" s="10"/>
      <c r="N2140" s="8">
        <f t="shared" si="134"/>
        <v>0</v>
      </c>
      <c r="O2140" s="8">
        <v>0</v>
      </c>
      <c r="P2140" s="8">
        <v>4.88</v>
      </c>
    </row>
    <row r="2141" spans="1:16" x14ac:dyDescent="0.25">
      <c r="A2141" s="5">
        <v>2018</v>
      </c>
      <c r="B2141" s="6" t="s">
        <v>19</v>
      </c>
      <c r="C2141" s="6">
        <v>6245</v>
      </c>
      <c r="D2141" s="6" t="s">
        <v>79</v>
      </c>
      <c r="E2141" s="6" t="str">
        <f t="shared" si="133"/>
        <v>5020220062455133</v>
      </c>
      <c r="F2141" s="7" t="s">
        <v>29</v>
      </c>
      <c r="G2141" s="7" t="s">
        <v>76</v>
      </c>
      <c r="H2141" s="7" t="s">
        <v>77</v>
      </c>
      <c r="I2141" s="6" t="s">
        <v>24</v>
      </c>
      <c r="J2141" s="6">
        <v>5133</v>
      </c>
      <c r="K2141" s="6" t="s">
        <v>201</v>
      </c>
      <c r="L2141" s="8">
        <v>602.07000000000107</v>
      </c>
      <c r="M2141" s="8"/>
      <c r="N2141" s="8">
        <f t="shared" si="134"/>
        <v>602.07000000000107</v>
      </c>
      <c r="O2141" s="8">
        <v>568.84999999999945</v>
      </c>
      <c r="P2141" s="8">
        <v>447.02000000000004</v>
      </c>
    </row>
    <row r="2142" spans="1:16" ht="36.75" x14ac:dyDescent="0.25">
      <c r="A2142" s="5">
        <v>2018</v>
      </c>
      <c r="B2142" s="6" t="s">
        <v>19</v>
      </c>
      <c r="C2142" s="6">
        <v>6246</v>
      </c>
      <c r="D2142" s="6" t="s">
        <v>80</v>
      </c>
      <c r="E2142" s="6" t="str">
        <f t="shared" si="133"/>
        <v>5020220062465133</v>
      </c>
      <c r="F2142" s="7" t="s">
        <v>21</v>
      </c>
      <c r="G2142" s="7" t="s">
        <v>53</v>
      </c>
      <c r="H2142" s="7" t="s">
        <v>65</v>
      </c>
      <c r="I2142" s="6" t="s">
        <v>24</v>
      </c>
      <c r="J2142" s="6">
        <v>5133</v>
      </c>
      <c r="K2142" s="6" t="s">
        <v>201</v>
      </c>
      <c r="L2142" s="8">
        <v>42.63</v>
      </c>
      <c r="M2142" s="8"/>
      <c r="N2142" s="8">
        <f t="shared" si="134"/>
        <v>42.63</v>
      </c>
      <c r="O2142" s="8">
        <v>30.770000000000003</v>
      </c>
      <c r="P2142" s="8">
        <v>21.690000000000005</v>
      </c>
    </row>
    <row r="2143" spans="1:16" x14ac:dyDescent="0.25">
      <c r="A2143" s="5">
        <v>2018</v>
      </c>
      <c r="B2143" s="6" t="s">
        <v>19</v>
      </c>
      <c r="C2143" s="6">
        <v>6248</v>
      </c>
      <c r="D2143" s="6" t="s">
        <v>81</v>
      </c>
      <c r="E2143" s="6" t="str">
        <f t="shared" si="133"/>
        <v>5020220062485133</v>
      </c>
      <c r="F2143" s="7" t="s">
        <v>29</v>
      </c>
      <c r="G2143" s="7" t="s">
        <v>30</v>
      </c>
      <c r="H2143" s="7" t="s">
        <v>82</v>
      </c>
      <c r="I2143" s="6" t="s">
        <v>24</v>
      </c>
      <c r="J2143" s="6">
        <v>5133</v>
      </c>
      <c r="K2143" s="6" t="s">
        <v>201</v>
      </c>
      <c r="L2143" s="8">
        <v>1107.9399999999994</v>
      </c>
      <c r="M2143" s="8"/>
      <c r="N2143" s="8">
        <f t="shared" si="134"/>
        <v>1107.9399999999994</v>
      </c>
      <c r="O2143" s="8">
        <v>1145.3799999999999</v>
      </c>
      <c r="P2143" s="8">
        <v>1173.1099999999999</v>
      </c>
    </row>
    <row r="2144" spans="1:16" x14ac:dyDescent="0.25">
      <c r="A2144" s="5">
        <v>2018</v>
      </c>
      <c r="B2144" s="6" t="s">
        <v>19</v>
      </c>
      <c r="C2144" s="6">
        <v>6411</v>
      </c>
      <c r="D2144" s="6" t="s">
        <v>83</v>
      </c>
      <c r="E2144" s="6" t="str">
        <f t="shared" si="133"/>
        <v>5020220064115133</v>
      </c>
      <c r="F2144" s="7" t="s">
        <v>84</v>
      </c>
      <c r="G2144" s="7" t="s">
        <v>84</v>
      </c>
      <c r="H2144" s="7" t="s">
        <v>85</v>
      </c>
      <c r="I2144" s="6" t="s">
        <v>24</v>
      </c>
      <c r="J2144" s="6">
        <v>5133</v>
      </c>
      <c r="K2144" s="6" t="s">
        <v>201</v>
      </c>
      <c r="L2144" s="8">
        <v>3314.8900000000081</v>
      </c>
      <c r="M2144" s="8"/>
      <c r="N2144" s="8">
        <f t="shared" si="134"/>
        <v>3314.8900000000081</v>
      </c>
      <c r="O2144" s="8">
        <v>3251.6099999999979</v>
      </c>
      <c r="P2144" s="8">
        <v>3397.9799999999982</v>
      </c>
    </row>
    <row r="2145" spans="1:16" ht="24.75" x14ac:dyDescent="0.25">
      <c r="A2145" s="5">
        <v>2018</v>
      </c>
      <c r="B2145" s="6" t="s">
        <v>19</v>
      </c>
      <c r="C2145" s="6">
        <v>6412</v>
      </c>
      <c r="D2145" s="6" t="s">
        <v>86</v>
      </c>
      <c r="E2145" s="6" t="str">
        <f t="shared" si="133"/>
        <v>5020220064125133</v>
      </c>
      <c r="F2145" s="7" t="s">
        <v>84</v>
      </c>
      <c r="G2145" s="7" t="s">
        <v>84</v>
      </c>
      <c r="H2145" s="7" t="s">
        <v>87</v>
      </c>
      <c r="I2145" s="6" t="s">
        <v>24</v>
      </c>
      <c r="J2145" s="6">
        <v>5133</v>
      </c>
      <c r="K2145" s="6" t="s">
        <v>201</v>
      </c>
      <c r="L2145" s="8">
        <v>1543.6799999999992</v>
      </c>
      <c r="M2145" s="8"/>
      <c r="N2145" s="8">
        <f t="shared" si="134"/>
        <v>1543.6799999999992</v>
      </c>
      <c r="O2145" s="8">
        <v>1894.6699999999985</v>
      </c>
      <c r="P2145" s="8">
        <v>1740.4699999999987</v>
      </c>
    </row>
    <row r="2146" spans="1:16" ht="24.75" x14ac:dyDescent="0.25">
      <c r="A2146" s="5">
        <v>2018</v>
      </c>
      <c r="B2146" s="6" t="s">
        <v>19</v>
      </c>
      <c r="C2146" s="6">
        <v>6414</v>
      </c>
      <c r="D2146" s="6" t="s">
        <v>88</v>
      </c>
      <c r="E2146" s="6" t="str">
        <f t="shared" si="133"/>
        <v>5020220064145133</v>
      </c>
      <c r="F2146" s="7" t="s">
        <v>84</v>
      </c>
      <c r="G2146" s="7" t="s">
        <v>84</v>
      </c>
      <c r="H2146" s="7" t="s">
        <v>89</v>
      </c>
      <c r="I2146" s="6" t="s">
        <v>24</v>
      </c>
      <c r="J2146" s="6">
        <v>5133</v>
      </c>
      <c r="K2146" s="6" t="s">
        <v>201</v>
      </c>
      <c r="L2146" s="8">
        <v>1374.9799999999993</v>
      </c>
      <c r="M2146" s="8"/>
      <c r="N2146" s="8">
        <f t="shared" si="134"/>
        <v>1374.9799999999993</v>
      </c>
      <c r="O2146" s="8">
        <v>1766.5600000000009</v>
      </c>
      <c r="P2146" s="8">
        <v>2032.7999999999995</v>
      </c>
    </row>
    <row r="2147" spans="1:16" ht="24.75" x14ac:dyDescent="0.25">
      <c r="A2147" s="5">
        <v>2018</v>
      </c>
      <c r="B2147" s="6" t="s">
        <v>19</v>
      </c>
      <c r="C2147" s="6">
        <v>6416</v>
      </c>
      <c r="D2147" s="6" t="s">
        <v>90</v>
      </c>
      <c r="E2147" s="6" t="str">
        <f t="shared" si="133"/>
        <v>5020220064165133</v>
      </c>
      <c r="F2147" s="7" t="s">
        <v>21</v>
      </c>
      <c r="G2147" s="7" t="s">
        <v>53</v>
      </c>
      <c r="H2147" s="7" t="s">
        <v>58</v>
      </c>
      <c r="I2147" s="6" t="s">
        <v>24</v>
      </c>
      <c r="J2147" s="6">
        <v>5133</v>
      </c>
      <c r="K2147" s="6" t="s">
        <v>201</v>
      </c>
      <c r="L2147" s="8">
        <v>1779.6900000000003</v>
      </c>
      <c r="M2147" s="8"/>
      <c r="N2147" s="8">
        <f t="shared" si="134"/>
        <v>1779.6900000000003</v>
      </c>
      <c r="O2147" s="8">
        <v>2287.0800000000004</v>
      </c>
      <c r="P2147" s="8">
        <v>3051.7299999999991</v>
      </c>
    </row>
    <row r="2148" spans="1:16" x14ac:dyDescent="0.25">
      <c r="A2148" s="5">
        <v>2018</v>
      </c>
      <c r="B2148" s="6" t="s">
        <v>19</v>
      </c>
      <c r="C2148" s="6">
        <v>6417</v>
      </c>
      <c r="D2148" s="6" t="s">
        <v>91</v>
      </c>
      <c r="E2148" s="6" t="str">
        <f t="shared" si="133"/>
        <v>5020220064175133</v>
      </c>
      <c r="F2148" s="7" t="s">
        <v>29</v>
      </c>
      <c r="G2148" s="7" t="s">
        <v>30</v>
      </c>
      <c r="H2148" s="7" t="s">
        <v>92</v>
      </c>
      <c r="I2148" s="6" t="s">
        <v>24</v>
      </c>
      <c r="J2148" s="6">
        <v>5133</v>
      </c>
      <c r="K2148" s="6" t="s">
        <v>201</v>
      </c>
      <c r="L2148" s="8">
        <v>1414.3199999999972</v>
      </c>
      <c r="M2148" s="8"/>
      <c r="N2148" s="8">
        <f t="shared" si="134"/>
        <v>1414.3199999999972</v>
      </c>
      <c r="O2148" s="8">
        <v>1411.2199999999962</v>
      </c>
      <c r="P2148" s="8">
        <v>1362.6099999999974</v>
      </c>
    </row>
    <row r="2149" spans="1:16" ht="24.75" x14ac:dyDescent="0.25">
      <c r="A2149" s="5">
        <v>2018</v>
      </c>
      <c r="B2149" s="6" t="s">
        <v>19</v>
      </c>
      <c r="C2149" s="6">
        <v>6420</v>
      </c>
      <c r="D2149" s="6" t="s">
        <v>93</v>
      </c>
      <c r="E2149" s="6" t="str">
        <f t="shared" si="133"/>
        <v>5020220064205133</v>
      </c>
      <c r="F2149" s="7" t="s">
        <v>61</v>
      </c>
      <c r="G2149" s="7" t="s">
        <v>61</v>
      </c>
      <c r="H2149" s="7" t="s">
        <v>94</v>
      </c>
      <c r="I2149" s="6" t="s">
        <v>24</v>
      </c>
      <c r="J2149" s="6">
        <v>5133</v>
      </c>
      <c r="K2149" s="6" t="s">
        <v>201</v>
      </c>
      <c r="L2149" s="8">
        <v>5874.0099999999802</v>
      </c>
      <c r="M2149" s="8"/>
      <c r="N2149" s="8">
        <f t="shared" si="134"/>
        <v>5874.0099999999802</v>
      </c>
      <c r="O2149" s="8">
        <v>4595.0899999999956</v>
      </c>
      <c r="P2149" s="8">
        <v>4262.6999999999962</v>
      </c>
    </row>
    <row r="2150" spans="1:16" x14ac:dyDescent="0.25">
      <c r="A2150" s="5">
        <v>2016</v>
      </c>
      <c r="B2150" s="6" t="s">
        <v>19</v>
      </c>
      <c r="C2150" s="6">
        <v>6422</v>
      </c>
      <c r="D2150" s="9" t="s">
        <v>95</v>
      </c>
      <c r="E2150" s="6" t="str">
        <f t="shared" si="133"/>
        <v>5020220064225133</v>
      </c>
      <c r="F2150" s="7" t="s">
        <v>61</v>
      </c>
      <c r="G2150" s="7" t="s">
        <v>61</v>
      </c>
      <c r="H2150" s="7" t="s">
        <v>94</v>
      </c>
      <c r="I2150" s="6" t="s">
        <v>24</v>
      </c>
      <c r="J2150" s="6">
        <v>5133</v>
      </c>
      <c r="K2150" s="9" t="str">
        <f>VLOOKUP(J2150,'[17]OC Name'!A:B,2,FALSE)</f>
        <v>Phone allowance</v>
      </c>
      <c r="L2150" s="8">
        <v>0</v>
      </c>
      <c r="M2150" s="10"/>
      <c r="N2150" s="8">
        <f t="shared" si="134"/>
        <v>0</v>
      </c>
      <c r="O2150" s="8">
        <v>2601.9799999999973</v>
      </c>
      <c r="P2150" s="8">
        <v>2907.24</v>
      </c>
    </row>
    <row r="2151" spans="1:16" ht="24.75" x14ac:dyDescent="0.25">
      <c r="A2151" s="5">
        <v>2018</v>
      </c>
      <c r="B2151" s="6" t="s">
        <v>19</v>
      </c>
      <c r="C2151" s="6">
        <v>6431</v>
      </c>
      <c r="D2151" s="6" t="s">
        <v>96</v>
      </c>
      <c r="E2151" s="6" t="str">
        <f t="shared" si="133"/>
        <v>5020220064315133</v>
      </c>
      <c r="F2151" s="7" t="s">
        <v>61</v>
      </c>
      <c r="G2151" s="7" t="s">
        <v>61</v>
      </c>
      <c r="H2151" s="7" t="s">
        <v>62</v>
      </c>
      <c r="I2151" s="6" t="s">
        <v>24</v>
      </c>
      <c r="J2151" s="6">
        <v>5133</v>
      </c>
      <c r="K2151" s="6" t="s">
        <v>201</v>
      </c>
      <c r="L2151" s="8">
        <v>3539.5999999999981</v>
      </c>
      <c r="M2151" s="8"/>
      <c r="N2151" s="8">
        <f t="shared" si="134"/>
        <v>3539.5999999999981</v>
      </c>
      <c r="O2151" s="8">
        <v>1015.9600000000005</v>
      </c>
      <c r="P2151" s="8">
        <v>1017.9999999999987</v>
      </c>
    </row>
    <row r="2152" spans="1:16" x14ac:dyDescent="0.25">
      <c r="A2152" s="5">
        <v>2018</v>
      </c>
      <c r="B2152" s="6" t="s">
        <v>19</v>
      </c>
      <c r="C2152" s="6">
        <v>6440</v>
      </c>
      <c r="D2152" s="6" t="s">
        <v>97</v>
      </c>
      <c r="E2152" s="6" t="str">
        <f t="shared" si="133"/>
        <v>5020220064405133</v>
      </c>
      <c r="F2152" s="7" t="s">
        <v>61</v>
      </c>
      <c r="G2152" s="7" t="s">
        <v>61</v>
      </c>
      <c r="H2152" s="7" t="s">
        <v>98</v>
      </c>
      <c r="I2152" s="6" t="s">
        <v>24</v>
      </c>
      <c r="J2152" s="6">
        <v>5133</v>
      </c>
      <c r="K2152" s="6" t="s">
        <v>201</v>
      </c>
      <c r="L2152" s="8">
        <v>1666.0299999999922</v>
      </c>
      <c r="M2152" s="8"/>
      <c r="N2152" s="8">
        <f t="shared" si="134"/>
        <v>1666.0299999999922</v>
      </c>
      <c r="O2152" s="8">
        <v>1560.5199999999941</v>
      </c>
      <c r="P2152" s="8">
        <v>1785.519999999995</v>
      </c>
    </row>
    <row r="2153" spans="1:16" ht="24.75" x14ac:dyDescent="0.25">
      <c r="A2153" s="5">
        <v>2018</v>
      </c>
      <c r="B2153" s="6" t="s">
        <v>19</v>
      </c>
      <c r="C2153" s="6">
        <v>6606</v>
      </c>
      <c r="D2153" s="6" t="s">
        <v>99</v>
      </c>
      <c r="E2153" s="6" t="str">
        <f t="shared" si="133"/>
        <v>5020220066065133</v>
      </c>
      <c r="F2153" s="7" t="s">
        <v>67</v>
      </c>
      <c r="G2153" s="7" t="s">
        <v>67</v>
      </c>
      <c r="H2153" s="7" t="s">
        <v>100</v>
      </c>
      <c r="I2153" s="6" t="s">
        <v>24</v>
      </c>
      <c r="J2153" s="6">
        <v>5133</v>
      </c>
      <c r="K2153" s="6" t="s">
        <v>201</v>
      </c>
      <c r="L2153" s="8">
        <v>8155.7699999999886</v>
      </c>
      <c r="M2153" s="8"/>
      <c r="N2153" s="8">
        <f t="shared" si="134"/>
        <v>8155.7699999999886</v>
      </c>
      <c r="O2153" s="8">
        <v>7696.4399999999969</v>
      </c>
      <c r="P2153" s="8">
        <v>7001.9499999999844</v>
      </c>
    </row>
    <row r="2154" spans="1:16" ht="24.75" x14ac:dyDescent="0.25">
      <c r="A2154" s="5">
        <v>2018</v>
      </c>
      <c r="B2154" s="6" t="s">
        <v>19</v>
      </c>
      <c r="C2154" s="6">
        <v>6607</v>
      </c>
      <c r="D2154" s="6" t="s">
        <v>101</v>
      </c>
      <c r="E2154" s="6" t="str">
        <f t="shared" si="133"/>
        <v>5020220066075133</v>
      </c>
      <c r="F2154" s="7" t="s">
        <v>67</v>
      </c>
      <c r="G2154" s="7" t="s">
        <v>67</v>
      </c>
      <c r="H2154" s="7" t="s">
        <v>100</v>
      </c>
      <c r="I2154" s="6" t="s">
        <v>24</v>
      </c>
      <c r="J2154" s="6">
        <v>5133</v>
      </c>
      <c r="K2154" s="6" t="s">
        <v>201</v>
      </c>
      <c r="L2154" s="8">
        <v>9409.8300000000163</v>
      </c>
      <c r="M2154" s="8"/>
      <c r="N2154" s="8">
        <f t="shared" si="134"/>
        <v>9409.8300000000163</v>
      </c>
      <c r="O2154" s="8">
        <v>8980.4200000000073</v>
      </c>
      <c r="P2154" s="8">
        <v>7340.0699999999824</v>
      </c>
    </row>
    <row r="2155" spans="1:16" ht="24.75" x14ac:dyDescent="0.25">
      <c r="A2155" s="5">
        <v>2018</v>
      </c>
      <c r="B2155" s="6" t="s">
        <v>19</v>
      </c>
      <c r="C2155" s="6">
        <v>6608</v>
      </c>
      <c r="D2155" s="6" t="s">
        <v>102</v>
      </c>
      <c r="E2155" s="6" t="str">
        <f t="shared" si="133"/>
        <v>5020220066085133</v>
      </c>
      <c r="F2155" s="7" t="s">
        <v>67</v>
      </c>
      <c r="G2155" s="7" t="s">
        <v>67</v>
      </c>
      <c r="H2155" s="7" t="s">
        <v>103</v>
      </c>
      <c r="I2155" s="6" t="s">
        <v>24</v>
      </c>
      <c r="J2155" s="6">
        <v>5133</v>
      </c>
      <c r="K2155" s="6" t="s">
        <v>201</v>
      </c>
      <c r="L2155" s="8">
        <v>1350.5100000000014</v>
      </c>
      <c r="M2155" s="8"/>
      <c r="N2155" s="8">
        <f t="shared" si="134"/>
        <v>1350.5100000000014</v>
      </c>
      <c r="O2155" s="8">
        <v>1350.4000000000005</v>
      </c>
      <c r="P2155" s="8">
        <v>1535.5600000000009</v>
      </c>
    </row>
    <row r="2156" spans="1:16" x14ac:dyDescent="0.25">
      <c r="A2156" s="5">
        <v>2018</v>
      </c>
      <c r="B2156" s="6" t="s">
        <v>19</v>
      </c>
      <c r="C2156" s="6">
        <v>6609</v>
      </c>
      <c r="D2156" s="6" t="s">
        <v>104</v>
      </c>
      <c r="E2156" s="6" t="str">
        <f t="shared" si="133"/>
        <v>5020220066095133</v>
      </c>
      <c r="F2156" s="7" t="s">
        <v>29</v>
      </c>
      <c r="G2156" s="7" t="s">
        <v>30</v>
      </c>
      <c r="H2156" s="7" t="s">
        <v>105</v>
      </c>
      <c r="I2156" s="6" t="s">
        <v>24</v>
      </c>
      <c r="J2156" s="6">
        <v>5133</v>
      </c>
      <c r="K2156" s="6" t="s">
        <v>201</v>
      </c>
      <c r="L2156" s="8">
        <v>1313.8499999999981</v>
      </c>
      <c r="M2156" s="8"/>
      <c r="N2156" s="8">
        <f t="shared" si="134"/>
        <v>1313.8499999999981</v>
      </c>
      <c r="O2156" s="8">
        <v>1872.9299999999978</v>
      </c>
      <c r="P2156" s="8">
        <v>1485.78</v>
      </c>
    </row>
    <row r="2157" spans="1:16" x14ac:dyDescent="0.25">
      <c r="A2157" s="5">
        <v>2018</v>
      </c>
      <c r="B2157" s="6" t="s">
        <v>19</v>
      </c>
      <c r="C2157" s="6">
        <v>6610</v>
      </c>
      <c r="D2157" s="6" t="s">
        <v>106</v>
      </c>
      <c r="E2157" s="6" t="str">
        <f t="shared" si="133"/>
        <v>5020220066105133</v>
      </c>
      <c r="F2157" s="7" t="s">
        <v>29</v>
      </c>
      <c r="G2157" s="7" t="s">
        <v>30</v>
      </c>
      <c r="H2157" s="7" t="s">
        <v>107</v>
      </c>
      <c r="I2157" s="6" t="s">
        <v>24</v>
      </c>
      <c r="J2157" s="6">
        <v>5133</v>
      </c>
      <c r="K2157" s="6" t="s">
        <v>201</v>
      </c>
      <c r="L2157" s="8">
        <v>626.93000000000018</v>
      </c>
      <c r="M2157" s="8"/>
      <c r="N2157" s="8">
        <f t="shared" si="134"/>
        <v>626.93000000000018</v>
      </c>
      <c r="O2157" s="8">
        <v>626.68999999999983</v>
      </c>
      <c r="P2157" s="8">
        <v>855.85</v>
      </c>
    </row>
    <row r="2158" spans="1:16" x14ac:dyDescent="0.25">
      <c r="A2158" s="5">
        <v>2018</v>
      </c>
      <c r="B2158" s="6" t="s">
        <v>19</v>
      </c>
      <c r="C2158" s="6">
        <v>6611</v>
      </c>
      <c r="D2158" s="6" t="s">
        <v>108</v>
      </c>
      <c r="E2158" s="6" t="str">
        <f t="shared" si="133"/>
        <v>5020220066115133</v>
      </c>
      <c r="F2158" s="7" t="s">
        <v>67</v>
      </c>
      <c r="G2158" s="7" t="s">
        <v>67</v>
      </c>
      <c r="H2158" s="7" t="s">
        <v>109</v>
      </c>
      <c r="I2158" s="6" t="s">
        <v>24</v>
      </c>
      <c r="J2158" s="6">
        <v>5133</v>
      </c>
      <c r="K2158" s="6" t="s">
        <v>201</v>
      </c>
      <c r="L2158" s="8">
        <v>2798.079999999994</v>
      </c>
      <c r="M2158" s="8"/>
      <c r="N2158" s="8">
        <f t="shared" si="134"/>
        <v>2798.079999999994</v>
      </c>
      <c r="O2158" s="8">
        <v>2237.9700000000007</v>
      </c>
      <c r="P2158" s="8">
        <v>3384.3899999999935</v>
      </c>
    </row>
    <row r="2159" spans="1:16" ht="24.75" x14ac:dyDescent="0.25">
      <c r="A2159" s="5">
        <v>2018</v>
      </c>
      <c r="B2159" s="6" t="s">
        <v>19</v>
      </c>
      <c r="C2159" s="6">
        <v>6613</v>
      </c>
      <c r="D2159" s="6" t="s">
        <v>110</v>
      </c>
      <c r="E2159" s="6" t="str">
        <f t="shared" si="133"/>
        <v>5020220066135133</v>
      </c>
      <c r="F2159" s="7" t="s">
        <v>29</v>
      </c>
      <c r="G2159" s="7" t="s">
        <v>76</v>
      </c>
      <c r="H2159" s="7" t="s">
        <v>111</v>
      </c>
      <c r="I2159" s="6" t="s">
        <v>24</v>
      </c>
      <c r="J2159" s="6">
        <v>5133</v>
      </c>
      <c r="K2159" s="6" t="s">
        <v>201</v>
      </c>
      <c r="L2159" s="8">
        <v>717.40000000000077</v>
      </c>
      <c r="M2159" s="8"/>
      <c r="N2159" s="8">
        <f t="shared" si="134"/>
        <v>717.40000000000077</v>
      </c>
      <c r="O2159" s="8">
        <v>842.63000000000011</v>
      </c>
      <c r="P2159" s="8">
        <v>210.09000000000006</v>
      </c>
    </row>
    <row r="2160" spans="1:16" x14ac:dyDescent="0.25">
      <c r="A2160" s="5">
        <v>2018</v>
      </c>
      <c r="B2160" s="6" t="s">
        <v>19</v>
      </c>
      <c r="C2160" s="6">
        <v>6615</v>
      </c>
      <c r="D2160" s="6" t="s">
        <v>112</v>
      </c>
      <c r="E2160" s="6" t="str">
        <f t="shared" si="133"/>
        <v>5020220066155133</v>
      </c>
      <c r="F2160" s="7" t="s">
        <v>29</v>
      </c>
      <c r="G2160" s="7" t="s">
        <v>76</v>
      </c>
      <c r="H2160" s="7" t="s">
        <v>113</v>
      </c>
      <c r="I2160" s="6" t="s">
        <v>24</v>
      </c>
      <c r="J2160" s="6">
        <v>5133</v>
      </c>
      <c r="K2160" s="6" t="s">
        <v>201</v>
      </c>
      <c r="L2160" s="8">
        <v>210.03999999999994</v>
      </c>
      <c r="M2160" s="8"/>
      <c r="N2160" s="8">
        <f t="shared" si="134"/>
        <v>210.03999999999994</v>
      </c>
      <c r="O2160" s="8">
        <v>210.03999999999996</v>
      </c>
      <c r="P2160" s="8">
        <v>210.66</v>
      </c>
    </row>
    <row r="2161" spans="1:16" x14ac:dyDescent="0.25">
      <c r="A2161" s="5">
        <v>2018</v>
      </c>
      <c r="B2161" s="6" t="s">
        <v>19</v>
      </c>
      <c r="C2161" s="6">
        <v>6619</v>
      </c>
      <c r="D2161" s="6" t="s">
        <v>114</v>
      </c>
      <c r="E2161" s="6" t="str">
        <f t="shared" si="133"/>
        <v>5020220066195133</v>
      </c>
      <c r="F2161" s="7" t="s">
        <v>29</v>
      </c>
      <c r="G2161" s="7" t="s">
        <v>30</v>
      </c>
      <c r="H2161" s="7" t="s">
        <v>115</v>
      </c>
      <c r="I2161" s="6" t="s">
        <v>24</v>
      </c>
      <c r="J2161" s="6">
        <v>5133</v>
      </c>
      <c r="K2161" s="6" t="s">
        <v>201</v>
      </c>
      <c r="L2161" s="8">
        <v>1758.06</v>
      </c>
      <c r="M2161" s="8"/>
      <c r="N2161" s="8">
        <f t="shared" si="134"/>
        <v>1758.06</v>
      </c>
      <c r="O2161" s="8">
        <v>0</v>
      </c>
      <c r="P2161" s="8">
        <v>0</v>
      </c>
    </row>
    <row r="2162" spans="1:16" ht="24.75" x14ac:dyDescent="0.25">
      <c r="A2162" s="5">
        <v>2018</v>
      </c>
      <c r="B2162" s="6" t="s">
        <v>19</v>
      </c>
      <c r="C2162" s="6">
        <v>6621</v>
      </c>
      <c r="D2162" s="6" t="s">
        <v>117</v>
      </c>
      <c r="E2162" s="6" t="str">
        <f t="shared" si="133"/>
        <v>5020220066215133</v>
      </c>
      <c r="F2162" s="7" t="s">
        <v>29</v>
      </c>
      <c r="G2162" s="7" t="s">
        <v>30</v>
      </c>
      <c r="H2162" s="7" t="s">
        <v>118</v>
      </c>
      <c r="I2162" s="6" t="s">
        <v>24</v>
      </c>
      <c r="J2162" s="6">
        <v>5133</v>
      </c>
      <c r="K2162" s="6" t="s">
        <v>201</v>
      </c>
      <c r="L2162" s="8">
        <v>202.31999999999996</v>
      </c>
      <c r="M2162" s="8"/>
      <c r="N2162" s="8">
        <f t="shared" si="134"/>
        <v>202.31999999999996</v>
      </c>
      <c r="O2162" s="8">
        <v>61.480000000000004</v>
      </c>
      <c r="P2162" s="8">
        <v>0</v>
      </c>
    </row>
    <row r="2163" spans="1:16" ht="24.75" x14ac:dyDescent="0.25">
      <c r="A2163" s="5">
        <v>2018</v>
      </c>
      <c r="B2163" s="6" t="s">
        <v>19</v>
      </c>
      <c r="C2163" s="6">
        <v>6622</v>
      </c>
      <c r="D2163" s="6" t="s">
        <v>119</v>
      </c>
      <c r="E2163" s="6" t="str">
        <f t="shared" si="133"/>
        <v>5020220066225133</v>
      </c>
      <c r="F2163" s="7" t="s">
        <v>29</v>
      </c>
      <c r="G2163" s="7" t="s">
        <v>30</v>
      </c>
      <c r="H2163" s="7" t="s">
        <v>118</v>
      </c>
      <c r="I2163" s="6" t="s">
        <v>24</v>
      </c>
      <c r="J2163" s="6">
        <v>5133</v>
      </c>
      <c r="K2163" s="6" t="s">
        <v>201</v>
      </c>
      <c r="L2163" s="8">
        <v>2356.1099999999938</v>
      </c>
      <c r="M2163" s="8"/>
      <c r="N2163" s="8">
        <f t="shared" si="134"/>
        <v>2356.1099999999938</v>
      </c>
      <c r="O2163" s="8">
        <v>2185.7199999999962</v>
      </c>
      <c r="P2163" s="8">
        <v>2178.1199999999953</v>
      </c>
    </row>
    <row r="2164" spans="1:16" ht="24.75" x14ac:dyDescent="0.25">
      <c r="A2164" s="5">
        <v>2018</v>
      </c>
      <c r="B2164" s="6" t="s">
        <v>19</v>
      </c>
      <c r="C2164" s="6">
        <v>6623</v>
      </c>
      <c r="D2164" s="6" t="s">
        <v>120</v>
      </c>
      <c r="E2164" s="6" t="str">
        <f t="shared" si="133"/>
        <v>5020220066235133</v>
      </c>
      <c r="F2164" s="7" t="s">
        <v>29</v>
      </c>
      <c r="G2164" s="7" t="s">
        <v>30</v>
      </c>
      <c r="H2164" s="7" t="s">
        <v>118</v>
      </c>
      <c r="I2164" s="6" t="s">
        <v>24</v>
      </c>
      <c r="J2164" s="6">
        <v>5133</v>
      </c>
      <c r="K2164" s="6" t="s">
        <v>201</v>
      </c>
      <c r="L2164" s="8">
        <v>1123.6699999999992</v>
      </c>
      <c r="M2164" s="8"/>
      <c r="N2164" s="8">
        <f t="shared" si="134"/>
        <v>1123.6699999999992</v>
      </c>
      <c r="O2164" s="8">
        <v>955.16999999999814</v>
      </c>
      <c r="P2164" s="8">
        <v>856.80999999999938</v>
      </c>
    </row>
    <row r="2165" spans="1:16" x14ac:dyDescent="0.25">
      <c r="A2165" s="5">
        <v>2018</v>
      </c>
      <c r="B2165" s="6" t="s">
        <v>19</v>
      </c>
      <c r="C2165" s="6">
        <v>6640</v>
      </c>
      <c r="D2165" s="6" t="s">
        <v>121</v>
      </c>
      <c r="E2165" s="6" t="str">
        <f t="shared" si="133"/>
        <v>5020220066405133</v>
      </c>
      <c r="F2165" s="7" t="s">
        <v>29</v>
      </c>
      <c r="G2165" s="7" t="s">
        <v>30</v>
      </c>
      <c r="H2165" s="7" t="s">
        <v>122</v>
      </c>
      <c r="I2165" s="6" t="s">
        <v>24</v>
      </c>
      <c r="J2165" s="6">
        <v>5133</v>
      </c>
      <c r="K2165" s="6" t="s">
        <v>201</v>
      </c>
      <c r="L2165" s="8">
        <v>2172.4399999999951</v>
      </c>
      <c r="M2165" s="8"/>
      <c r="N2165" s="8">
        <f t="shared" si="134"/>
        <v>2172.4399999999951</v>
      </c>
      <c r="O2165" s="8">
        <v>2913.3999999999933</v>
      </c>
      <c r="P2165" s="8">
        <v>2525.0999999999926</v>
      </c>
    </row>
    <row r="2166" spans="1:16" x14ac:dyDescent="0.25">
      <c r="A2166" s="5">
        <v>2018</v>
      </c>
      <c r="B2166" s="6" t="s">
        <v>19</v>
      </c>
      <c r="C2166" s="6">
        <v>6641</v>
      </c>
      <c r="D2166" s="6" t="s">
        <v>123</v>
      </c>
      <c r="E2166" s="6" t="str">
        <f t="shared" si="133"/>
        <v>5020220066415133</v>
      </c>
      <c r="F2166" s="7" t="s">
        <v>29</v>
      </c>
      <c r="G2166" s="7" t="s">
        <v>30</v>
      </c>
      <c r="H2166" s="7" t="s">
        <v>122</v>
      </c>
      <c r="I2166" s="6" t="s">
        <v>24</v>
      </c>
      <c r="J2166" s="6">
        <v>5133</v>
      </c>
      <c r="K2166" s="6" t="s">
        <v>201</v>
      </c>
      <c r="L2166" s="8">
        <v>757.91999999999916</v>
      </c>
      <c r="M2166" s="8"/>
      <c r="N2166" s="8">
        <f t="shared" si="134"/>
        <v>757.91999999999916</v>
      </c>
      <c r="O2166" s="8">
        <v>0</v>
      </c>
      <c r="P2166" s="8">
        <v>0</v>
      </c>
    </row>
    <row r="2167" spans="1:16" ht="24.75" x14ac:dyDescent="0.25">
      <c r="A2167" s="5">
        <v>2018</v>
      </c>
      <c r="B2167" s="6" t="s">
        <v>19</v>
      </c>
      <c r="C2167" s="6">
        <v>6711</v>
      </c>
      <c r="D2167" s="6" t="s">
        <v>124</v>
      </c>
      <c r="E2167" s="6" t="str">
        <f t="shared" si="133"/>
        <v>5020220067115133</v>
      </c>
      <c r="F2167" s="7" t="s">
        <v>29</v>
      </c>
      <c r="G2167" s="7" t="s">
        <v>76</v>
      </c>
      <c r="H2167" s="7" t="s">
        <v>125</v>
      </c>
      <c r="I2167" s="6" t="s">
        <v>24</v>
      </c>
      <c r="J2167" s="6">
        <v>5133</v>
      </c>
      <c r="K2167" s="6" t="s">
        <v>201</v>
      </c>
      <c r="L2167" s="8">
        <v>570.20000000000005</v>
      </c>
      <c r="M2167" s="8"/>
      <c r="N2167" s="8">
        <f t="shared" si="134"/>
        <v>570.20000000000005</v>
      </c>
      <c r="O2167" s="8">
        <v>772.25000000000011</v>
      </c>
      <c r="P2167" s="8">
        <v>780.74999999999966</v>
      </c>
    </row>
    <row r="2168" spans="1:16" x14ac:dyDescent="0.25">
      <c r="A2168" s="5">
        <v>2018</v>
      </c>
      <c r="B2168" s="6" t="s">
        <v>19</v>
      </c>
      <c r="C2168" s="6">
        <v>6714</v>
      </c>
      <c r="D2168" s="6" t="s">
        <v>127</v>
      </c>
      <c r="E2168" s="6" t="str">
        <f t="shared" si="133"/>
        <v>5020220067145133</v>
      </c>
      <c r="F2168" s="7" t="s">
        <v>29</v>
      </c>
      <c r="G2168" s="7" t="s">
        <v>76</v>
      </c>
      <c r="H2168" s="7" t="s">
        <v>111</v>
      </c>
      <c r="I2168" s="6" t="s">
        <v>24</v>
      </c>
      <c r="J2168" s="6">
        <v>5133</v>
      </c>
      <c r="K2168" s="6" t="s">
        <v>201</v>
      </c>
      <c r="L2168" s="8">
        <v>210.09</v>
      </c>
      <c r="M2168" s="8"/>
      <c r="N2168" s="8">
        <f t="shared" si="134"/>
        <v>210.09</v>
      </c>
      <c r="O2168" s="8">
        <v>210.06999999999996</v>
      </c>
      <c r="P2168" s="8">
        <v>210.05999999999992</v>
      </c>
    </row>
    <row r="2169" spans="1:16" x14ac:dyDescent="0.25">
      <c r="A2169" s="5">
        <v>2018</v>
      </c>
      <c r="B2169" s="6" t="s">
        <v>19</v>
      </c>
      <c r="C2169" s="6">
        <v>6721</v>
      </c>
      <c r="D2169" s="6" t="s">
        <v>129</v>
      </c>
      <c r="E2169" s="6" t="str">
        <f t="shared" si="133"/>
        <v>5020220067215133</v>
      </c>
      <c r="F2169" s="7" t="s">
        <v>29</v>
      </c>
      <c r="G2169" s="7" t="s">
        <v>76</v>
      </c>
      <c r="H2169" s="7" t="s">
        <v>113</v>
      </c>
      <c r="I2169" s="6" t="s">
        <v>24</v>
      </c>
      <c r="J2169" s="6">
        <v>5133</v>
      </c>
      <c r="K2169" s="6" t="s">
        <v>201</v>
      </c>
      <c r="L2169" s="8">
        <v>1357.7400000000011</v>
      </c>
      <c r="M2169" s="8"/>
      <c r="N2169" s="8">
        <f t="shared" si="134"/>
        <v>1357.7400000000011</v>
      </c>
      <c r="O2169" s="8">
        <v>1345.3600000000004</v>
      </c>
      <c r="P2169" s="8">
        <v>1350.5400000000009</v>
      </c>
    </row>
    <row r="2170" spans="1:16" x14ac:dyDescent="0.25">
      <c r="A2170" s="5">
        <v>2018</v>
      </c>
      <c r="B2170" s="6" t="s">
        <v>19</v>
      </c>
      <c r="C2170" s="6">
        <v>6722</v>
      </c>
      <c r="D2170" s="6" t="s">
        <v>130</v>
      </c>
      <c r="E2170" s="6" t="str">
        <f t="shared" si="133"/>
        <v>5020220067225133</v>
      </c>
      <c r="F2170" s="7" t="s">
        <v>29</v>
      </c>
      <c r="G2170" s="7" t="s">
        <v>30</v>
      </c>
      <c r="H2170" s="7" t="s">
        <v>82</v>
      </c>
      <c r="I2170" s="6" t="s">
        <v>24</v>
      </c>
      <c r="J2170" s="6">
        <v>5133</v>
      </c>
      <c r="K2170" s="6" t="s">
        <v>201</v>
      </c>
      <c r="L2170" s="8">
        <v>1350.3999999999974</v>
      </c>
      <c r="M2170" s="8"/>
      <c r="N2170" s="8">
        <f t="shared" si="134"/>
        <v>1350.3999999999974</v>
      </c>
      <c r="O2170" s="8">
        <v>1545.8200000000008</v>
      </c>
      <c r="P2170" s="8">
        <v>1379.05</v>
      </c>
    </row>
    <row r="2171" spans="1:16" ht="24.75" x14ac:dyDescent="0.25">
      <c r="A2171" s="5">
        <v>2018</v>
      </c>
      <c r="B2171" s="6" t="s">
        <v>19</v>
      </c>
      <c r="C2171" s="6">
        <v>6723</v>
      </c>
      <c r="D2171" s="6" t="s">
        <v>131</v>
      </c>
      <c r="E2171" s="6" t="str">
        <f t="shared" si="133"/>
        <v>5020220067235133</v>
      </c>
      <c r="F2171" s="7" t="s">
        <v>29</v>
      </c>
      <c r="G2171" s="7" t="s">
        <v>30</v>
      </c>
      <c r="H2171" s="7" t="s">
        <v>82</v>
      </c>
      <c r="I2171" s="6" t="s">
        <v>24</v>
      </c>
      <c r="J2171" s="6">
        <v>5133</v>
      </c>
      <c r="K2171" s="6" t="s">
        <v>201</v>
      </c>
      <c r="L2171" s="8">
        <v>570.24000000000012</v>
      </c>
      <c r="M2171" s="8"/>
      <c r="N2171" s="8">
        <f t="shared" si="134"/>
        <v>570.24000000000012</v>
      </c>
      <c r="O2171" s="8">
        <v>682.7100000000006</v>
      </c>
      <c r="P2171" s="8">
        <v>548.87000000000023</v>
      </c>
    </row>
    <row r="2172" spans="1:16" x14ac:dyDescent="0.25">
      <c r="A2172" s="5">
        <v>2018</v>
      </c>
      <c r="B2172" s="6" t="s">
        <v>19</v>
      </c>
      <c r="C2172" s="6">
        <v>6731</v>
      </c>
      <c r="D2172" s="6" t="s">
        <v>132</v>
      </c>
      <c r="E2172" s="6" t="str">
        <f t="shared" si="133"/>
        <v>5020220067315133</v>
      </c>
      <c r="F2172" s="7" t="s">
        <v>29</v>
      </c>
      <c r="G2172" s="7" t="s">
        <v>30</v>
      </c>
      <c r="H2172" s="7" t="s">
        <v>92</v>
      </c>
      <c r="I2172" s="6" t="s">
        <v>24</v>
      </c>
      <c r="J2172" s="6">
        <v>5133</v>
      </c>
      <c r="K2172" s="6" t="s">
        <v>201</v>
      </c>
      <c r="L2172" s="8">
        <v>2704.9199999999973</v>
      </c>
      <c r="M2172" s="8"/>
      <c r="N2172" s="8">
        <f t="shared" si="134"/>
        <v>2704.9199999999973</v>
      </c>
      <c r="O2172" s="8">
        <v>4480.1699999999882</v>
      </c>
      <c r="P2172" s="8">
        <v>2890.4899999999943</v>
      </c>
    </row>
    <row r="2173" spans="1:16" x14ac:dyDescent="0.25">
      <c r="A2173" s="5">
        <v>2018</v>
      </c>
      <c r="B2173" s="6" t="s">
        <v>19</v>
      </c>
      <c r="C2173" s="6">
        <v>6732</v>
      </c>
      <c r="D2173" s="6" t="s">
        <v>133</v>
      </c>
      <c r="E2173" s="6" t="str">
        <f t="shared" si="133"/>
        <v>5020220067325133</v>
      </c>
      <c r="F2173" s="7" t="s">
        <v>29</v>
      </c>
      <c r="G2173" s="7" t="s">
        <v>30</v>
      </c>
      <c r="H2173" s="7" t="s">
        <v>92</v>
      </c>
      <c r="I2173" s="6" t="s">
        <v>24</v>
      </c>
      <c r="J2173" s="6">
        <v>5133</v>
      </c>
      <c r="K2173" s="6" t="s">
        <v>201</v>
      </c>
      <c r="L2173" s="8">
        <v>2524.0399999999941</v>
      </c>
      <c r="M2173" s="8"/>
      <c r="N2173" s="8">
        <f t="shared" si="134"/>
        <v>2524.0399999999941</v>
      </c>
      <c r="O2173" s="8">
        <v>0</v>
      </c>
      <c r="P2173" s="8">
        <v>0</v>
      </c>
    </row>
    <row r="2174" spans="1:16" x14ac:dyDescent="0.25">
      <c r="A2174" s="5">
        <v>2018</v>
      </c>
      <c r="B2174" s="6" t="s">
        <v>19</v>
      </c>
      <c r="C2174" s="6">
        <v>6805</v>
      </c>
      <c r="D2174" s="6" t="s">
        <v>134</v>
      </c>
      <c r="E2174" s="6" t="str">
        <f t="shared" si="133"/>
        <v>5020220068055133</v>
      </c>
      <c r="F2174" s="7" t="s">
        <v>67</v>
      </c>
      <c r="G2174" s="7" t="s">
        <v>67</v>
      </c>
      <c r="H2174" s="7" t="s">
        <v>135</v>
      </c>
      <c r="I2174" s="6" t="s">
        <v>24</v>
      </c>
      <c r="J2174" s="6">
        <v>5133</v>
      </c>
      <c r="K2174" s="6" t="s">
        <v>201</v>
      </c>
      <c r="L2174" s="8">
        <v>2941.1199999999903</v>
      </c>
      <c r="M2174" s="8"/>
      <c r="N2174" s="8">
        <f t="shared" si="134"/>
        <v>2941.1199999999903</v>
      </c>
      <c r="O2174" s="8">
        <v>3215.839999999987</v>
      </c>
      <c r="P2174" s="8">
        <v>3485.8199999999906</v>
      </c>
    </row>
    <row r="2175" spans="1:16" x14ac:dyDescent="0.25">
      <c r="A2175" s="5">
        <v>2018</v>
      </c>
      <c r="B2175" s="6" t="s">
        <v>19</v>
      </c>
      <c r="C2175" s="6">
        <v>7733</v>
      </c>
      <c r="D2175" s="6" t="s">
        <v>136</v>
      </c>
      <c r="E2175" s="6" t="str">
        <f t="shared" si="133"/>
        <v>5020220077335133</v>
      </c>
      <c r="F2175" s="7" t="s">
        <v>84</v>
      </c>
      <c r="G2175" s="7" t="s">
        <v>84</v>
      </c>
      <c r="H2175" s="7" t="s">
        <v>87</v>
      </c>
      <c r="I2175" s="6" t="s">
        <v>24</v>
      </c>
      <c r="J2175" s="6">
        <v>5133</v>
      </c>
      <c r="K2175" s="6" t="s">
        <v>201</v>
      </c>
      <c r="L2175" s="8">
        <v>420.20000000000039</v>
      </c>
      <c r="M2175" s="8"/>
      <c r="N2175" s="8">
        <f t="shared" si="134"/>
        <v>420.20000000000039</v>
      </c>
      <c r="O2175" s="8">
        <v>420.78000000000071</v>
      </c>
      <c r="P2175" s="8">
        <v>510.21000000000021</v>
      </c>
    </row>
    <row r="2176" spans="1:16" x14ac:dyDescent="0.25">
      <c r="A2176" s="5">
        <v>2018</v>
      </c>
      <c r="B2176" s="6" t="s">
        <v>137</v>
      </c>
      <c r="C2176" s="6">
        <v>7733</v>
      </c>
      <c r="D2176" s="6" t="s">
        <v>136</v>
      </c>
      <c r="E2176" s="6" t="str">
        <f t="shared" si="133"/>
        <v>5030220077335133</v>
      </c>
      <c r="F2176" s="7" t="s">
        <v>84</v>
      </c>
      <c r="G2176" s="7" t="s">
        <v>84</v>
      </c>
      <c r="H2176" s="7" t="s">
        <v>87</v>
      </c>
      <c r="I2176" s="6" t="s">
        <v>24</v>
      </c>
      <c r="J2176" s="6">
        <v>5133</v>
      </c>
      <c r="K2176" s="6" t="s">
        <v>201</v>
      </c>
      <c r="L2176" s="8">
        <v>420.12000000000063</v>
      </c>
      <c r="M2176" s="8"/>
      <c r="N2176" s="8">
        <f t="shared" si="134"/>
        <v>420.12000000000063</v>
      </c>
      <c r="O2176" s="8">
        <v>419.54000000000048</v>
      </c>
      <c r="P2176" s="8">
        <v>507.8700000000004</v>
      </c>
    </row>
    <row r="2177" spans="1:16" ht="24.75" x14ac:dyDescent="0.25">
      <c r="A2177" s="5">
        <v>2018</v>
      </c>
      <c r="B2177" s="6" t="s">
        <v>137</v>
      </c>
      <c r="C2177" s="6">
        <v>7748</v>
      </c>
      <c r="D2177" s="6" t="s">
        <v>138</v>
      </c>
      <c r="E2177" s="6" t="str">
        <f t="shared" si="133"/>
        <v>5030220077485133</v>
      </c>
      <c r="F2177" s="7" t="s">
        <v>67</v>
      </c>
      <c r="G2177" s="7" t="s">
        <v>67</v>
      </c>
      <c r="H2177" s="7" t="s">
        <v>68</v>
      </c>
      <c r="I2177" s="6" t="s">
        <v>24</v>
      </c>
      <c r="J2177" s="6">
        <v>5133</v>
      </c>
      <c r="K2177" s="6" t="s">
        <v>201</v>
      </c>
      <c r="L2177" s="8">
        <v>1406.1899999999971</v>
      </c>
      <c r="M2177" s="8"/>
      <c r="N2177" s="8">
        <f t="shared" si="134"/>
        <v>1406.1899999999971</v>
      </c>
      <c r="O2177" s="8">
        <v>1050.6799999999998</v>
      </c>
      <c r="P2177" s="8">
        <v>447.57</v>
      </c>
    </row>
    <row r="2178" spans="1:16" ht="24.75" x14ac:dyDescent="0.25">
      <c r="A2178" s="5">
        <v>2018</v>
      </c>
      <c r="B2178" s="6" t="s">
        <v>19</v>
      </c>
      <c r="C2178" s="6">
        <v>7749</v>
      </c>
      <c r="D2178" s="6" t="s">
        <v>139</v>
      </c>
      <c r="E2178" s="6" t="str">
        <f t="shared" ref="E2178:E2241" si="135">B2178&amp;"2200"&amp;C2178&amp;J2178</f>
        <v>5020220077495133</v>
      </c>
      <c r="F2178" s="7" t="s">
        <v>67</v>
      </c>
      <c r="G2178" s="7" t="s">
        <v>67</v>
      </c>
      <c r="H2178" s="7" t="s">
        <v>68</v>
      </c>
      <c r="I2178" s="6" t="s">
        <v>24</v>
      </c>
      <c r="J2178" s="6">
        <v>5133</v>
      </c>
      <c r="K2178" s="6" t="s">
        <v>201</v>
      </c>
      <c r="L2178" s="8">
        <v>107.47000000000007</v>
      </c>
      <c r="M2178" s="8"/>
      <c r="N2178" s="8">
        <f t="shared" ref="N2178:N2241" si="136">L2178+M2178</f>
        <v>107.47000000000007</v>
      </c>
      <c r="O2178" s="8">
        <v>156.97999999999996</v>
      </c>
      <c r="P2178" s="8">
        <v>60.690000000000005</v>
      </c>
    </row>
    <row r="2179" spans="1:16" ht="24.75" x14ac:dyDescent="0.25">
      <c r="A2179" s="5">
        <v>2018</v>
      </c>
      <c r="B2179" s="6" t="s">
        <v>19</v>
      </c>
      <c r="C2179" s="6">
        <v>7763</v>
      </c>
      <c r="D2179" s="6" t="s">
        <v>140</v>
      </c>
      <c r="E2179" s="6" t="str">
        <f t="shared" si="135"/>
        <v>5020220077635133</v>
      </c>
      <c r="F2179" s="7" t="s">
        <v>29</v>
      </c>
      <c r="G2179" s="7" t="s">
        <v>76</v>
      </c>
      <c r="H2179" s="7" t="s">
        <v>77</v>
      </c>
      <c r="I2179" s="6" t="s">
        <v>24</v>
      </c>
      <c r="J2179" s="6">
        <v>5133</v>
      </c>
      <c r="K2179" s="6" t="s">
        <v>201</v>
      </c>
      <c r="L2179" s="8">
        <v>53.960000000000008</v>
      </c>
      <c r="M2179" s="8"/>
      <c r="N2179" s="8">
        <f t="shared" si="136"/>
        <v>53.960000000000008</v>
      </c>
      <c r="O2179" s="8">
        <v>68.17</v>
      </c>
      <c r="P2179" s="8">
        <v>41.199999999999989</v>
      </c>
    </row>
    <row r="2180" spans="1:16" ht="24.75" x14ac:dyDescent="0.25">
      <c r="A2180" s="5">
        <v>2018</v>
      </c>
      <c r="B2180" s="6" t="s">
        <v>137</v>
      </c>
      <c r="C2180" s="6">
        <v>7763</v>
      </c>
      <c r="D2180" s="6" t="s">
        <v>140</v>
      </c>
      <c r="E2180" s="6" t="str">
        <f t="shared" si="135"/>
        <v>5030220077635133</v>
      </c>
      <c r="F2180" s="7" t="s">
        <v>29</v>
      </c>
      <c r="G2180" s="7" t="s">
        <v>76</v>
      </c>
      <c r="H2180" s="7" t="s">
        <v>77</v>
      </c>
      <c r="I2180" s="6" t="s">
        <v>24</v>
      </c>
      <c r="J2180" s="6">
        <v>5133</v>
      </c>
      <c r="K2180" s="6" t="s">
        <v>201</v>
      </c>
      <c r="L2180" s="8">
        <v>54.54</v>
      </c>
      <c r="M2180" s="8"/>
      <c r="N2180" s="8">
        <f t="shared" si="136"/>
        <v>54.54</v>
      </c>
      <c r="O2180" s="8">
        <v>29.719999999999995</v>
      </c>
      <c r="P2180" s="8">
        <v>40.120000000000012</v>
      </c>
    </row>
    <row r="2181" spans="1:16" ht="24.75" x14ac:dyDescent="0.25">
      <c r="A2181" s="5">
        <v>2018</v>
      </c>
      <c r="B2181" s="6" t="s">
        <v>137</v>
      </c>
      <c r="C2181" s="6">
        <v>8002</v>
      </c>
      <c r="D2181" s="6" t="s">
        <v>141</v>
      </c>
      <c r="E2181" s="6" t="str">
        <f t="shared" si="135"/>
        <v>5030220080025133</v>
      </c>
      <c r="F2181" s="7" t="s">
        <v>21</v>
      </c>
      <c r="G2181" s="7" t="s">
        <v>22</v>
      </c>
      <c r="H2181" s="7" t="s">
        <v>23</v>
      </c>
      <c r="I2181" s="6" t="s">
        <v>24</v>
      </c>
      <c r="J2181" s="6">
        <v>5133</v>
      </c>
      <c r="K2181" s="6" t="s">
        <v>201</v>
      </c>
      <c r="L2181" s="8">
        <v>3104.3599999999969</v>
      </c>
      <c r="M2181" s="8"/>
      <c r="N2181" s="8">
        <f t="shared" si="136"/>
        <v>3104.3599999999969</v>
      </c>
      <c r="O2181" s="8">
        <v>2785.1399999999958</v>
      </c>
      <c r="P2181" s="8">
        <v>3182.8499999999995</v>
      </c>
    </row>
    <row r="2182" spans="1:16" ht="36.75" x14ac:dyDescent="0.25">
      <c r="A2182" s="5">
        <v>2018</v>
      </c>
      <c r="B2182" s="6" t="s">
        <v>137</v>
      </c>
      <c r="C2182" s="6">
        <v>8003</v>
      </c>
      <c r="D2182" s="6" t="s">
        <v>142</v>
      </c>
      <c r="E2182" s="6" t="str">
        <f t="shared" si="135"/>
        <v>5030220080035133</v>
      </c>
      <c r="F2182" s="7" t="s">
        <v>21</v>
      </c>
      <c r="G2182" s="7" t="s">
        <v>22</v>
      </c>
      <c r="H2182" s="7" t="s">
        <v>27</v>
      </c>
      <c r="I2182" s="6" t="s">
        <v>24</v>
      </c>
      <c r="J2182" s="6">
        <v>5133</v>
      </c>
      <c r="K2182" s="6" t="s">
        <v>201</v>
      </c>
      <c r="L2182" s="8">
        <v>1276.0399999999995</v>
      </c>
      <c r="M2182" s="8"/>
      <c r="N2182" s="8">
        <f t="shared" si="136"/>
        <v>1276.0399999999995</v>
      </c>
      <c r="O2182" s="8">
        <v>1207.4199999999989</v>
      </c>
      <c r="P2182" s="8">
        <v>971.22000000000048</v>
      </c>
    </row>
    <row r="2183" spans="1:16" x14ac:dyDescent="0.25">
      <c r="A2183" s="5">
        <v>2018</v>
      </c>
      <c r="B2183" s="6" t="s">
        <v>137</v>
      </c>
      <c r="C2183" s="6">
        <v>8004</v>
      </c>
      <c r="D2183" s="6" t="s">
        <v>28</v>
      </c>
      <c r="E2183" s="6" t="str">
        <f t="shared" si="135"/>
        <v>5030220080045133</v>
      </c>
      <c r="F2183" s="7" t="s">
        <v>29</v>
      </c>
      <c r="G2183" s="7" t="s">
        <v>30</v>
      </c>
      <c r="H2183" s="7" t="s">
        <v>31</v>
      </c>
      <c r="I2183" s="6" t="s">
        <v>24</v>
      </c>
      <c r="J2183" s="6">
        <v>5133</v>
      </c>
      <c r="K2183" s="6" t="s">
        <v>201</v>
      </c>
      <c r="L2183" s="8">
        <v>1369.3499999999997</v>
      </c>
      <c r="M2183" s="8"/>
      <c r="N2183" s="8">
        <f t="shared" si="136"/>
        <v>1369.3499999999997</v>
      </c>
      <c r="O2183" s="8">
        <v>1650.9799999999993</v>
      </c>
      <c r="P2183" s="8">
        <v>1668.2599999999998</v>
      </c>
    </row>
    <row r="2184" spans="1:16" ht="24.75" x14ac:dyDescent="0.25">
      <c r="A2184" s="5">
        <v>2018</v>
      </c>
      <c r="B2184" s="6" t="s">
        <v>137</v>
      </c>
      <c r="C2184" s="6">
        <v>8012</v>
      </c>
      <c r="D2184" s="6" t="s">
        <v>145</v>
      </c>
      <c r="E2184" s="6" t="str">
        <f t="shared" si="135"/>
        <v>5030220080125133</v>
      </c>
      <c r="F2184" s="7" t="s">
        <v>21</v>
      </c>
      <c r="G2184" s="7" t="s">
        <v>22</v>
      </c>
      <c r="H2184" s="7" t="s">
        <v>144</v>
      </c>
      <c r="I2184" s="6" t="s">
        <v>24</v>
      </c>
      <c r="J2184" s="6">
        <v>5133</v>
      </c>
      <c r="K2184" s="6" t="s">
        <v>201</v>
      </c>
      <c r="L2184" s="8">
        <v>937.28000000000009</v>
      </c>
      <c r="M2184" s="8"/>
      <c r="N2184" s="8">
        <f t="shared" si="136"/>
        <v>937.28000000000009</v>
      </c>
      <c r="O2184" s="8">
        <v>1260.4799999999998</v>
      </c>
      <c r="P2184" s="8">
        <v>1260.4799999999998</v>
      </c>
    </row>
    <row r="2185" spans="1:16" x14ac:dyDescent="0.25">
      <c r="A2185" s="5">
        <v>2018</v>
      </c>
      <c r="B2185" s="6" t="s">
        <v>137</v>
      </c>
      <c r="C2185" s="6">
        <v>8021</v>
      </c>
      <c r="D2185" s="6" t="s">
        <v>146</v>
      </c>
      <c r="E2185" s="6" t="str">
        <f t="shared" si="135"/>
        <v>5030220080215133</v>
      </c>
      <c r="F2185" s="7" t="s">
        <v>21</v>
      </c>
      <c r="G2185" s="7" t="s">
        <v>22</v>
      </c>
      <c r="H2185" s="7" t="s">
        <v>147</v>
      </c>
      <c r="I2185" s="6" t="s">
        <v>24</v>
      </c>
      <c r="J2185" s="6">
        <v>5133</v>
      </c>
      <c r="K2185" s="6" t="s">
        <v>201</v>
      </c>
      <c r="L2185" s="8">
        <v>16.16</v>
      </c>
      <c r="M2185" s="8"/>
      <c r="N2185" s="8">
        <f t="shared" si="136"/>
        <v>16.16</v>
      </c>
      <c r="O2185" s="8">
        <v>0</v>
      </c>
      <c r="P2185" s="8">
        <v>0</v>
      </c>
    </row>
    <row r="2186" spans="1:16" ht="24.75" x14ac:dyDescent="0.25">
      <c r="A2186" s="5">
        <v>2018</v>
      </c>
      <c r="B2186" s="6" t="s">
        <v>137</v>
      </c>
      <c r="C2186" s="6">
        <v>8031</v>
      </c>
      <c r="D2186" s="6" t="s">
        <v>148</v>
      </c>
      <c r="E2186" s="6" t="str">
        <f t="shared" si="135"/>
        <v>5030220080315133</v>
      </c>
      <c r="F2186" s="7" t="s">
        <v>21</v>
      </c>
      <c r="G2186" s="7" t="s">
        <v>22</v>
      </c>
      <c r="H2186" s="7" t="s">
        <v>144</v>
      </c>
      <c r="I2186" s="6" t="s">
        <v>24</v>
      </c>
      <c r="J2186" s="6">
        <v>5133</v>
      </c>
      <c r="K2186" s="6" t="s">
        <v>201</v>
      </c>
      <c r="L2186" s="8">
        <v>1479.7200000000003</v>
      </c>
      <c r="M2186" s="8"/>
      <c r="N2186" s="8">
        <f t="shared" si="136"/>
        <v>1479.7200000000003</v>
      </c>
      <c r="O2186" s="8">
        <v>1560.5200000000007</v>
      </c>
      <c r="P2186" s="8">
        <v>1560.5199999999998</v>
      </c>
    </row>
    <row r="2187" spans="1:16" ht="24.75" x14ac:dyDescent="0.25">
      <c r="A2187" s="5">
        <v>2018</v>
      </c>
      <c r="B2187" s="6" t="s">
        <v>137</v>
      </c>
      <c r="C2187" s="6">
        <v>8032</v>
      </c>
      <c r="D2187" s="6" t="s">
        <v>149</v>
      </c>
      <c r="E2187" s="6" t="str">
        <f t="shared" si="135"/>
        <v>5030220080325133</v>
      </c>
      <c r="F2187" s="7" t="s">
        <v>21</v>
      </c>
      <c r="G2187" s="7" t="s">
        <v>22</v>
      </c>
      <c r="H2187" s="7" t="s">
        <v>144</v>
      </c>
      <c r="I2187" s="6" t="s">
        <v>24</v>
      </c>
      <c r="J2187" s="6">
        <v>5133</v>
      </c>
      <c r="K2187" s="6" t="s">
        <v>201</v>
      </c>
      <c r="L2187" s="8">
        <v>365.88000000000011</v>
      </c>
      <c r="M2187" s="8"/>
      <c r="N2187" s="8">
        <f t="shared" si="136"/>
        <v>365.88000000000011</v>
      </c>
      <c r="O2187" s="8">
        <v>0</v>
      </c>
      <c r="P2187" s="8">
        <v>0</v>
      </c>
    </row>
    <row r="2188" spans="1:16" ht="24.75" x14ac:dyDescent="0.25">
      <c r="A2188" s="5">
        <v>2018</v>
      </c>
      <c r="B2188" s="6" t="s">
        <v>137</v>
      </c>
      <c r="C2188" s="6">
        <v>8043</v>
      </c>
      <c r="D2188" s="6" t="s">
        <v>151</v>
      </c>
      <c r="E2188" s="6" t="str">
        <f t="shared" si="135"/>
        <v>5030220080435133</v>
      </c>
      <c r="F2188" s="7" t="s">
        <v>21</v>
      </c>
      <c r="G2188" s="7" t="s">
        <v>22</v>
      </c>
      <c r="H2188" s="7" t="s">
        <v>40</v>
      </c>
      <c r="I2188" s="6" t="s">
        <v>24</v>
      </c>
      <c r="J2188" s="6">
        <v>5133</v>
      </c>
      <c r="K2188" s="6" t="s">
        <v>201</v>
      </c>
      <c r="L2188" s="8">
        <v>1087.9699999999993</v>
      </c>
      <c r="M2188" s="8"/>
      <c r="N2188" s="8">
        <f t="shared" si="136"/>
        <v>1087.9699999999993</v>
      </c>
      <c r="O2188" s="8">
        <v>1116.5600000000004</v>
      </c>
      <c r="P2188" s="8">
        <v>857.07999999999947</v>
      </c>
    </row>
    <row r="2189" spans="1:16" ht="36.75" x14ac:dyDescent="0.25">
      <c r="A2189" s="5">
        <v>2018</v>
      </c>
      <c r="B2189" s="6" t="s">
        <v>137</v>
      </c>
      <c r="C2189" s="6">
        <v>8044</v>
      </c>
      <c r="D2189" s="6" t="s">
        <v>152</v>
      </c>
      <c r="E2189" s="6" t="str">
        <f t="shared" si="135"/>
        <v>5030220080445133</v>
      </c>
      <c r="F2189" s="7" t="s">
        <v>21</v>
      </c>
      <c r="G2189" s="7" t="s">
        <v>22</v>
      </c>
      <c r="H2189" s="7" t="s">
        <v>42</v>
      </c>
      <c r="I2189" s="6" t="s">
        <v>24</v>
      </c>
      <c r="J2189" s="6">
        <v>5133</v>
      </c>
      <c r="K2189" s="6" t="s">
        <v>201</v>
      </c>
      <c r="L2189" s="8">
        <v>1276.9400000000012</v>
      </c>
      <c r="M2189" s="8"/>
      <c r="N2189" s="8">
        <f t="shared" si="136"/>
        <v>1276.9400000000012</v>
      </c>
      <c r="O2189" s="8">
        <v>1446.9099999999999</v>
      </c>
      <c r="P2189" s="8">
        <v>1508.7199999999991</v>
      </c>
    </row>
    <row r="2190" spans="1:16" ht="24.75" x14ac:dyDescent="0.25">
      <c r="A2190" s="5">
        <v>2018</v>
      </c>
      <c r="B2190" s="6" t="s">
        <v>137</v>
      </c>
      <c r="C2190" s="6">
        <v>8051</v>
      </c>
      <c r="D2190" s="6" t="s">
        <v>153</v>
      </c>
      <c r="E2190" s="6" t="str">
        <f t="shared" si="135"/>
        <v>5030220080515133</v>
      </c>
      <c r="F2190" s="7" t="s">
        <v>21</v>
      </c>
      <c r="G2190" s="7" t="s">
        <v>22</v>
      </c>
      <c r="H2190" s="7" t="s">
        <v>144</v>
      </c>
      <c r="I2190" s="6" t="s">
        <v>24</v>
      </c>
      <c r="J2190" s="6">
        <v>5133</v>
      </c>
      <c r="K2190" s="6" t="s">
        <v>201</v>
      </c>
      <c r="L2190" s="8">
        <v>317.40000000000003</v>
      </c>
      <c r="M2190" s="8"/>
      <c r="N2190" s="8">
        <f t="shared" si="136"/>
        <v>317.40000000000003</v>
      </c>
      <c r="O2190" s="8">
        <v>420.16000000000025</v>
      </c>
      <c r="P2190" s="8">
        <v>420.1599999999998</v>
      </c>
    </row>
    <row r="2191" spans="1:16" ht="24.75" x14ac:dyDescent="0.25">
      <c r="A2191" s="5">
        <v>2018</v>
      </c>
      <c r="B2191" s="6" t="s">
        <v>137</v>
      </c>
      <c r="C2191" s="6">
        <v>8052</v>
      </c>
      <c r="D2191" s="6" t="s">
        <v>154</v>
      </c>
      <c r="E2191" s="6" t="str">
        <f t="shared" si="135"/>
        <v>5030220080525133</v>
      </c>
      <c r="F2191" s="7" t="s">
        <v>21</v>
      </c>
      <c r="G2191" s="7" t="s">
        <v>22</v>
      </c>
      <c r="H2191" s="7" t="s">
        <v>144</v>
      </c>
      <c r="I2191" s="6" t="s">
        <v>24</v>
      </c>
      <c r="J2191" s="6">
        <v>5133</v>
      </c>
      <c r="K2191" s="6" t="s">
        <v>201</v>
      </c>
      <c r="L2191" s="8">
        <v>947.64000000000112</v>
      </c>
      <c r="M2191" s="8"/>
      <c r="N2191" s="8">
        <f t="shared" si="136"/>
        <v>947.64000000000112</v>
      </c>
      <c r="O2191" s="8">
        <v>840.31999999999994</v>
      </c>
      <c r="P2191" s="8">
        <v>1131.859999999999</v>
      </c>
    </row>
    <row r="2192" spans="1:16" x14ac:dyDescent="0.25">
      <c r="A2192" s="5">
        <v>2018</v>
      </c>
      <c r="B2192" s="6" t="s">
        <v>137</v>
      </c>
      <c r="C2192" s="6">
        <v>8053</v>
      </c>
      <c r="D2192" s="6" t="s">
        <v>155</v>
      </c>
      <c r="E2192" s="6" t="str">
        <f t="shared" si="135"/>
        <v>5030220080535133</v>
      </c>
      <c r="F2192" s="7" t="s">
        <v>21</v>
      </c>
      <c r="G2192" s="7" t="s">
        <v>22</v>
      </c>
      <c r="H2192" s="7" t="s">
        <v>147</v>
      </c>
      <c r="I2192" s="6" t="s">
        <v>24</v>
      </c>
      <c r="J2192" s="6">
        <v>5133</v>
      </c>
      <c r="K2192" s="6" t="s">
        <v>201</v>
      </c>
      <c r="L2192" s="8">
        <v>3015.5799999999958</v>
      </c>
      <c r="M2192" s="8"/>
      <c r="N2192" s="8">
        <f t="shared" si="136"/>
        <v>3015.5799999999958</v>
      </c>
      <c r="O2192" s="8">
        <v>2971.9499999999962</v>
      </c>
      <c r="P2192" s="8">
        <v>2869.0999999999972</v>
      </c>
    </row>
    <row r="2193" spans="1:16" x14ac:dyDescent="0.25">
      <c r="A2193" s="5">
        <v>2018</v>
      </c>
      <c r="B2193" s="6" t="s">
        <v>137</v>
      </c>
      <c r="C2193" s="6">
        <v>8061</v>
      </c>
      <c r="D2193" s="6" t="s">
        <v>156</v>
      </c>
      <c r="E2193" s="6" t="str">
        <f t="shared" si="135"/>
        <v>5030220080615133</v>
      </c>
      <c r="F2193" s="7" t="s">
        <v>21</v>
      </c>
      <c r="G2193" s="7" t="s">
        <v>22</v>
      </c>
      <c r="H2193" s="7" t="s">
        <v>47</v>
      </c>
      <c r="I2193" s="6" t="s">
        <v>24</v>
      </c>
      <c r="J2193" s="6">
        <v>5133</v>
      </c>
      <c r="K2193" s="6" t="s">
        <v>201</v>
      </c>
      <c r="L2193" s="8">
        <v>554.00999999999988</v>
      </c>
      <c r="M2193" s="8"/>
      <c r="N2193" s="8">
        <f t="shared" si="136"/>
        <v>554.00999999999988</v>
      </c>
      <c r="O2193" s="8">
        <v>530.02000000000044</v>
      </c>
      <c r="P2193" s="8">
        <v>473.87999999999988</v>
      </c>
    </row>
    <row r="2194" spans="1:16" ht="24.75" x14ac:dyDescent="0.25">
      <c r="A2194" s="5">
        <v>2018</v>
      </c>
      <c r="B2194" s="6" t="s">
        <v>137</v>
      </c>
      <c r="C2194" s="6">
        <v>8063</v>
      </c>
      <c r="D2194" s="6" t="s">
        <v>157</v>
      </c>
      <c r="E2194" s="6" t="str">
        <f t="shared" si="135"/>
        <v>5030220080635133</v>
      </c>
      <c r="F2194" s="7" t="s">
        <v>21</v>
      </c>
      <c r="G2194" s="7" t="s">
        <v>22</v>
      </c>
      <c r="H2194" s="7" t="s">
        <v>47</v>
      </c>
      <c r="I2194" s="6" t="s">
        <v>24</v>
      </c>
      <c r="J2194" s="6">
        <v>5133</v>
      </c>
      <c r="K2194" s="6" t="s">
        <v>201</v>
      </c>
      <c r="L2194" s="8">
        <v>3569.5900000000042</v>
      </c>
      <c r="M2194" s="8"/>
      <c r="N2194" s="8">
        <f t="shared" si="136"/>
        <v>3569.5900000000042</v>
      </c>
      <c r="O2194" s="8">
        <v>932.93999999999937</v>
      </c>
      <c r="P2194" s="8">
        <v>880.35</v>
      </c>
    </row>
    <row r="2195" spans="1:16" ht="24.75" x14ac:dyDescent="0.25">
      <c r="A2195" s="5">
        <v>2018</v>
      </c>
      <c r="B2195" s="6" t="s">
        <v>137</v>
      </c>
      <c r="C2195" s="6">
        <v>8070</v>
      </c>
      <c r="D2195" s="6" t="s">
        <v>158</v>
      </c>
      <c r="E2195" s="6" t="str">
        <f t="shared" si="135"/>
        <v>5030220080705133</v>
      </c>
      <c r="F2195" s="7" t="s">
        <v>21</v>
      </c>
      <c r="G2195" s="7" t="s">
        <v>22</v>
      </c>
      <c r="H2195" s="7" t="s">
        <v>51</v>
      </c>
      <c r="I2195" s="6" t="s">
        <v>24</v>
      </c>
      <c r="J2195" s="6">
        <v>5133</v>
      </c>
      <c r="K2195" s="6" t="s">
        <v>201</v>
      </c>
      <c r="L2195" s="8">
        <v>4799.3399999999983</v>
      </c>
      <c r="M2195" s="8"/>
      <c r="N2195" s="8">
        <f t="shared" si="136"/>
        <v>4799.3399999999983</v>
      </c>
      <c r="O2195" s="8">
        <v>3273.1399999999981</v>
      </c>
      <c r="P2195" s="8">
        <v>3421.0799999999954</v>
      </c>
    </row>
    <row r="2196" spans="1:16" ht="24.75" x14ac:dyDescent="0.25">
      <c r="A2196" s="5">
        <v>2018</v>
      </c>
      <c r="B2196" s="6" t="s">
        <v>137</v>
      </c>
      <c r="C2196" s="6">
        <v>8212</v>
      </c>
      <c r="D2196" s="6" t="s">
        <v>159</v>
      </c>
      <c r="E2196" s="6" t="str">
        <f t="shared" si="135"/>
        <v>5030220082125133</v>
      </c>
      <c r="F2196" s="7" t="s">
        <v>21</v>
      </c>
      <c r="G2196" s="7" t="s">
        <v>53</v>
      </c>
      <c r="H2196" s="7" t="s">
        <v>56</v>
      </c>
      <c r="I2196" s="6" t="s">
        <v>24</v>
      </c>
      <c r="J2196" s="6">
        <v>5133</v>
      </c>
      <c r="K2196" s="6" t="s">
        <v>201</v>
      </c>
      <c r="L2196" s="8">
        <v>1899.6599999999971</v>
      </c>
      <c r="M2196" s="8"/>
      <c r="N2196" s="8">
        <f t="shared" si="136"/>
        <v>1899.6599999999971</v>
      </c>
      <c r="O2196" s="8">
        <v>2186.5399999999995</v>
      </c>
      <c r="P2196" s="8">
        <v>1665.4399999999978</v>
      </c>
    </row>
    <row r="2197" spans="1:16" ht="24.75" x14ac:dyDescent="0.25">
      <c r="A2197" s="5">
        <v>2018</v>
      </c>
      <c r="B2197" s="6" t="s">
        <v>137</v>
      </c>
      <c r="C2197" s="6">
        <v>8214</v>
      </c>
      <c r="D2197" s="6" t="s">
        <v>160</v>
      </c>
      <c r="E2197" s="6" t="str">
        <f t="shared" si="135"/>
        <v>5030220082145133</v>
      </c>
      <c r="F2197" s="7" t="s">
        <v>21</v>
      </c>
      <c r="G2197" s="7" t="s">
        <v>53</v>
      </c>
      <c r="H2197" s="7" t="s">
        <v>54</v>
      </c>
      <c r="I2197" s="6" t="s">
        <v>24</v>
      </c>
      <c r="J2197" s="6">
        <v>5133</v>
      </c>
      <c r="K2197" s="6" t="s">
        <v>201</v>
      </c>
      <c r="L2197" s="8">
        <v>415.2900000000003</v>
      </c>
      <c r="M2197" s="8"/>
      <c r="N2197" s="8">
        <f t="shared" si="136"/>
        <v>415.2900000000003</v>
      </c>
      <c r="O2197" s="8">
        <v>271.33999999999992</v>
      </c>
      <c r="P2197" s="8">
        <v>210.05999999999995</v>
      </c>
    </row>
    <row r="2198" spans="1:16" ht="24.75" x14ac:dyDescent="0.25">
      <c r="A2198" s="5">
        <v>2018</v>
      </c>
      <c r="B2198" s="6" t="s">
        <v>137</v>
      </c>
      <c r="C2198" s="6">
        <v>8217</v>
      </c>
      <c r="D2198" s="6" t="s">
        <v>161</v>
      </c>
      <c r="E2198" s="6" t="str">
        <f t="shared" si="135"/>
        <v>5030220082175133</v>
      </c>
      <c r="F2198" s="7" t="s">
        <v>21</v>
      </c>
      <c r="G2198" s="7" t="s">
        <v>53</v>
      </c>
      <c r="H2198" s="7" t="s">
        <v>54</v>
      </c>
      <c r="I2198" s="6" t="s">
        <v>24</v>
      </c>
      <c r="J2198" s="6">
        <v>5133</v>
      </c>
      <c r="K2198" s="6" t="s">
        <v>201</v>
      </c>
      <c r="L2198" s="8">
        <v>3845.3299999999867</v>
      </c>
      <c r="M2198" s="8"/>
      <c r="N2198" s="8">
        <f t="shared" si="136"/>
        <v>3845.3299999999867</v>
      </c>
      <c r="O2198" s="8">
        <v>4931.8199999999924</v>
      </c>
      <c r="P2198" s="8">
        <v>3737.3399999999942</v>
      </c>
    </row>
    <row r="2199" spans="1:16" ht="24.75" x14ac:dyDescent="0.25">
      <c r="A2199" s="5">
        <v>2018</v>
      </c>
      <c r="B2199" s="6" t="s">
        <v>137</v>
      </c>
      <c r="C2199" s="6">
        <v>8218</v>
      </c>
      <c r="D2199" s="6" t="s">
        <v>162</v>
      </c>
      <c r="E2199" s="6" t="str">
        <f t="shared" si="135"/>
        <v>5030220082185133</v>
      </c>
      <c r="F2199" s="7" t="s">
        <v>21</v>
      </c>
      <c r="G2199" s="7" t="s">
        <v>53</v>
      </c>
      <c r="H2199" s="7" t="s">
        <v>58</v>
      </c>
      <c r="I2199" s="6" t="s">
        <v>24</v>
      </c>
      <c r="J2199" s="6">
        <v>5133</v>
      </c>
      <c r="K2199" s="6" t="s">
        <v>201</v>
      </c>
      <c r="L2199" s="8">
        <v>3225.319999999997</v>
      </c>
      <c r="M2199" s="8"/>
      <c r="N2199" s="8">
        <f t="shared" si="136"/>
        <v>3225.319999999997</v>
      </c>
      <c r="O2199" s="8">
        <v>1280.5900000000004</v>
      </c>
      <c r="P2199" s="8">
        <v>883.43999999999949</v>
      </c>
    </row>
    <row r="2200" spans="1:16" ht="24.75" x14ac:dyDescent="0.25">
      <c r="A2200" s="5">
        <v>2018</v>
      </c>
      <c r="B2200" s="6" t="s">
        <v>137</v>
      </c>
      <c r="C2200" s="6">
        <v>8221</v>
      </c>
      <c r="D2200" s="6" t="s">
        <v>163</v>
      </c>
      <c r="E2200" s="6" t="str">
        <f t="shared" si="135"/>
        <v>5030220082215133</v>
      </c>
      <c r="F2200" s="7" t="s">
        <v>67</v>
      </c>
      <c r="G2200" s="7" t="s">
        <v>67</v>
      </c>
      <c r="H2200" s="7" t="s">
        <v>68</v>
      </c>
      <c r="I2200" s="6" t="s">
        <v>24</v>
      </c>
      <c r="J2200" s="6">
        <v>5133</v>
      </c>
      <c r="K2200" s="6" t="s">
        <v>201</v>
      </c>
      <c r="L2200" s="8">
        <v>6224.1199999999926</v>
      </c>
      <c r="M2200" s="8"/>
      <c r="N2200" s="8">
        <f t="shared" si="136"/>
        <v>6224.1199999999926</v>
      </c>
      <c r="O2200" s="8">
        <v>5306.1199999999899</v>
      </c>
      <c r="P2200" s="8">
        <v>5414.8500000000104</v>
      </c>
    </row>
    <row r="2201" spans="1:16" ht="24.75" x14ac:dyDescent="0.25">
      <c r="A2201" s="5">
        <v>2018</v>
      </c>
      <c r="B2201" s="6" t="s">
        <v>137</v>
      </c>
      <c r="C2201" s="6">
        <v>8227</v>
      </c>
      <c r="D2201" s="6" t="s">
        <v>71</v>
      </c>
      <c r="E2201" s="6" t="str">
        <f t="shared" si="135"/>
        <v>5030220082275133</v>
      </c>
      <c r="F2201" s="7" t="s">
        <v>67</v>
      </c>
      <c r="G2201" s="7" t="s">
        <v>67</v>
      </c>
      <c r="H2201" s="7" t="s">
        <v>68</v>
      </c>
      <c r="I2201" s="6" t="s">
        <v>24</v>
      </c>
      <c r="J2201" s="6">
        <v>5133</v>
      </c>
      <c r="K2201" s="6" t="s">
        <v>201</v>
      </c>
      <c r="L2201" s="8">
        <v>537.44000000000005</v>
      </c>
      <c r="M2201" s="8"/>
      <c r="N2201" s="8">
        <f t="shared" si="136"/>
        <v>537.44000000000005</v>
      </c>
      <c r="O2201" s="8">
        <v>573.71999999999866</v>
      </c>
      <c r="P2201" s="8">
        <v>529.98000000000013</v>
      </c>
    </row>
    <row r="2202" spans="1:16" ht="24.75" x14ac:dyDescent="0.25">
      <c r="A2202" s="5">
        <v>2018</v>
      </c>
      <c r="B2202" s="6" t="s">
        <v>137</v>
      </c>
      <c r="C2202" s="6">
        <v>8231</v>
      </c>
      <c r="D2202" s="6" t="s">
        <v>164</v>
      </c>
      <c r="E2202" s="6" t="str">
        <f t="shared" si="135"/>
        <v>5030220082315133</v>
      </c>
      <c r="F2202" s="7" t="s">
        <v>21</v>
      </c>
      <c r="G2202" s="7" t="s">
        <v>53</v>
      </c>
      <c r="H2202" s="7" t="s">
        <v>58</v>
      </c>
      <c r="I2202" s="6" t="s">
        <v>24</v>
      </c>
      <c r="J2202" s="6">
        <v>5133</v>
      </c>
      <c r="K2202" s="6" t="s">
        <v>201</v>
      </c>
      <c r="L2202" s="8">
        <v>8640.4200000000055</v>
      </c>
      <c r="M2202" s="8"/>
      <c r="N2202" s="8">
        <f t="shared" si="136"/>
        <v>8640.4200000000055</v>
      </c>
      <c r="O2202" s="8">
        <v>9991.3100000000049</v>
      </c>
      <c r="P2202" s="8">
        <v>12231.030000000024</v>
      </c>
    </row>
    <row r="2203" spans="1:16" x14ac:dyDescent="0.25">
      <c r="A2203" s="5">
        <v>2017</v>
      </c>
      <c r="B2203" s="6" t="s">
        <v>137</v>
      </c>
      <c r="C2203" s="6">
        <v>8243</v>
      </c>
      <c r="D2203" s="9" t="s">
        <v>165</v>
      </c>
      <c r="E2203" s="6" t="str">
        <f t="shared" si="135"/>
        <v>5030220082435133</v>
      </c>
      <c r="F2203" s="7" t="s">
        <v>21</v>
      </c>
      <c r="G2203" s="7" t="s">
        <v>53</v>
      </c>
      <c r="H2203" s="7" t="s">
        <v>58</v>
      </c>
      <c r="I2203" s="6" t="s">
        <v>24</v>
      </c>
      <c r="J2203" s="6">
        <v>5133</v>
      </c>
      <c r="K2203" s="9" t="str">
        <f>VLOOKUP(J2203,'[17]OC Name'!A:B,2,FALSE)</f>
        <v>Phone allowance</v>
      </c>
      <c r="L2203" s="8">
        <v>0</v>
      </c>
      <c r="M2203" s="10"/>
      <c r="N2203" s="8">
        <f t="shared" si="136"/>
        <v>0</v>
      </c>
      <c r="O2203" s="8">
        <v>4.71</v>
      </c>
      <c r="P2203" s="8">
        <v>0</v>
      </c>
    </row>
    <row r="2204" spans="1:16" x14ac:dyDescent="0.25">
      <c r="A2204" s="5">
        <v>2018</v>
      </c>
      <c r="B2204" s="6" t="s">
        <v>137</v>
      </c>
      <c r="C2204" s="6">
        <v>8248</v>
      </c>
      <c r="D2204" s="6" t="s">
        <v>81</v>
      </c>
      <c r="E2204" s="6" t="str">
        <f t="shared" si="135"/>
        <v>5030220082485133</v>
      </c>
      <c r="F2204" s="7" t="s">
        <v>29</v>
      </c>
      <c r="G2204" s="7" t="s">
        <v>30</v>
      </c>
      <c r="H2204" s="7" t="s">
        <v>82</v>
      </c>
      <c r="I2204" s="6" t="s">
        <v>24</v>
      </c>
      <c r="J2204" s="6">
        <v>5133</v>
      </c>
      <c r="K2204" s="6" t="s">
        <v>201</v>
      </c>
      <c r="L2204" s="8">
        <v>1110.0399999999991</v>
      </c>
      <c r="M2204" s="8"/>
      <c r="N2204" s="8">
        <f t="shared" si="136"/>
        <v>1110.0399999999991</v>
      </c>
      <c r="O2204" s="8">
        <v>1145.5599999999988</v>
      </c>
      <c r="P2204" s="8">
        <v>1274.28</v>
      </c>
    </row>
    <row r="2205" spans="1:16" ht="24.75" x14ac:dyDescent="0.25">
      <c r="A2205" s="5">
        <v>2018</v>
      </c>
      <c r="B2205" s="6" t="s">
        <v>137</v>
      </c>
      <c r="C2205" s="6">
        <v>8410</v>
      </c>
      <c r="D2205" s="6" t="s">
        <v>166</v>
      </c>
      <c r="E2205" s="6" t="str">
        <f t="shared" si="135"/>
        <v>5030220084105133</v>
      </c>
      <c r="F2205" s="7" t="s">
        <v>21</v>
      </c>
      <c r="G2205" s="7" t="s">
        <v>53</v>
      </c>
      <c r="H2205" s="7" t="s">
        <v>58</v>
      </c>
      <c r="I2205" s="6" t="s">
        <v>24</v>
      </c>
      <c r="J2205" s="6">
        <v>5133</v>
      </c>
      <c r="K2205" s="6" t="s">
        <v>201</v>
      </c>
      <c r="L2205" s="8">
        <v>1831.9500000000014</v>
      </c>
      <c r="M2205" s="8"/>
      <c r="N2205" s="8">
        <f t="shared" si="136"/>
        <v>1831.9500000000014</v>
      </c>
      <c r="O2205" s="8">
        <v>2576.67</v>
      </c>
      <c r="P2205" s="8">
        <v>2767.31</v>
      </c>
    </row>
    <row r="2206" spans="1:16" x14ac:dyDescent="0.25">
      <c r="A2206" s="5">
        <v>2018</v>
      </c>
      <c r="B2206" s="6" t="s">
        <v>137</v>
      </c>
      <c r="C2206" s="6">
        <v>8411</v>
      </c>
      <c r="D2206" s="6" t="s">
        <v>83</v>
      </c>
      <c r="E2206" s="6" t="str">
        <f t="shared" si="135"/>
        <v>5030220084115133</v>
      </c>
      <c r="F2206" s="7" t="s">
        <v>84</v>
      </c>
      <c r="G2206" s="7" t="s">
        <v>84</v>
      </c>
      <c r="H2206" s="7" t="s">
        <v>85</v>
      </c>
      <c r="I2206" s="6" t="s">
        <v>24</v>
      </c>
      <c r="J2206" s="6">
        <v>5133</v>
      </c>
      <c r="K2206" s="6" t="s">
        <v>201</v>
      </c>
      <c r="L2206" s="8">
        <v>3011.639999999999</v>
      </c>
      <c r="M2206" s="8"/>
      <c r="N2206" s="8">
        <f t="shared" si="136"/>
        <v>3011.639999999999</v>
      </c>
      <c r="O2206" s="8">
        <v>3109.2900000000009</v>
      </c>
      <c r="P2206" s="8">
        <v>3238.4</v>
      </c>
    </row>
    <row r="2207" spans="1:16" ht="24.75" x14ac:dyDescent="0.25">
      <c r="A2207" s="5">
        <v>2018</v>
      </c>
      <c r="B2207" s="6" t="s">
        <v>137</v>
      </c>
      <c r="C2207" s="6">
        <v>8412</v>
      </c>
      <c r="D2207" s="6" t="s">
        <v>86</v>
      </c>
      <c r="E2207" s="6" t="str">
        <f t="shared" si="135"/>
        <v>5030220084125133</v>
      </c>
      <c r="F2207" s="7" t="s">
        <v>84</v>
      </c>
      <c r="G2207" s="7" t="s">
        <v>84</v>
      </c>
      <c r="H2207" s="7" t="s">
        <v>87</v>
      </c>
      <c r="I2207" s="6" t="s">
        <v>24</v>
      </c>
      <c r="J2207" s="6">
        <v>5133</v>
      </c>
      <c r="K2207" s="6" t="s">
        <v>201</v>
      </c>
      <c r="L2207" s="8">
        <v>4524.160000000008</v>
      </c>
      <c r="M2207" s="8"/>
      <c r="N2207" s="8">
        <f t="shared" si="136"/>
        <v>4524.160000000008</v>
      </c>
      <c r="O2207" s="8">
        <v>3986.0100000000057</v>
      </c>
      <c r="P2207" s="8">
        <v>3766.3500000000099</v>
      </c>
    </row>
    <row r="2208" spans="1:16" ht="24.75" x14ac:dyDescent="0.25">
      <c r="A2208" s="5">
        <v>2018</v>
      </c>
      <c r="B2208" s="6" t="s">
        <v>137</v>
      </c>
      <c r="C2208" s="6">
        <v>8414</v>
      </c>
      <c r="D2208" s="6" t="s">
        <v>88</v>
      </c>
      <c r="E2208" s="6" t="str">
        <f t="shared" si="135"/>
        <v>5030220084145133</v>
      </c>
      <c r="F2208" s="7" t="s">
        <v>84</v>
      </c>
      <c r="G2208" s="7" t="s">
        <v>84</v>
      </c>
      <c r="H2208" s="7" t="s">
        <v>89</v>
      </c>
      <c r="I2208" s="6" t="s">
        <v>24</v>
      </c>
      <c r="J2208" s="6">
        <v>5133</v>
      </c>
      <c r="K2208" s="6" t="s">
        <v>201</v>
      </c>
      <c r="L2208" s="8">
        <v>1381.1399999999992</v>
      </c>
      <c r="M2208" s="8"/>
      <c r="N2208" s="8">
        <f t="shared" si="136"/>
        <v>1381.1399999999992</v>
      </c>
      <c r="O2208" s="8">
        <v>1832.8199999999981</v>
      </c>
      <c r="P2208" s="8">
        <v>2146.3299999999972</v>
      </c>
    </row>
    <row r="2209" spans="1:16" x14ac:dyDescent="0.25">
      <c r="A2209" s="5">
        <v>2018</v>
      </c>
      <c r="B2209" s="6" t="s">
        <v>137</v>
      </c>
      <c r="C2209" s="6">
        <v>8415</v>
      </c>
      <c r="D2209" s="6" t="s">
        <v>167</v>
      </c>
      <c r="E2209" s="6" t="str">
        <f t="shared" si="135"/>
        <v>5030220084155133</v>
      </c>
      <c r="F2209" s="7" t="s">
        <v>84</v>
      </c>
      <c r="G2209" s="7" t="s">
        <v>84</v>
      </c>
      <c r="H2209" s="7" t="s">
        <v>87</v>
      </c>
      <c r="I2209" s="6" t="s">
        <v>24</v>
      </c>
      <c r="J2209" s="6">
        <v>5133</v>
      </c>
      <c r="K2209" s="6" t="s">
        <v>201</v>
      </c>
      <c r="L2209" s="8">
        <v>885.02999999999963</v>
      </c>
      <c r="M2209" s="8"/>
      <c r="N2209" s="8">
        <f t="shared" si="136"/>
        <v>885.02999999999963</v>
      </c>
      <c r="O2209" s="8">
        <v>1080.0399999999995</v>
      </c>
      <c r="P2209" s="8">
        <v>1134.2699999999993</v>
      </c>
    </row>
    <row r="2210" spans="1:16" x14ac:dyDescent="0.25">
      <c r="A2210" s="5">
        <v>2018</v>
      </c>
      <c r="B2210" s="6" t="s">
        <v>137</v>
      </c>
      <c r="C2210" s="6">
        <v>8417</v>
      </c>
      <c r="D2210" s="6" t="s">
        <v>91</v>
      </c>
      <c r="E2210" s="6" t="str">
        <f t="shared" si="135"/>
        <v>5030220084175133</v>
      </c>
      <c r="F2210" s="7" t="s">
        <v>29</v>
      </c>
      <c r="G2210" s="7" t="s">
        <v>30</v>
      </c>
      <c r="H2210" s="7" t="s">
        <v>92</v>
      </c>
      <c r="I2210" s="6" t="s">
        <v>24</v>
      </c>
      <c r="J2210" s="6">
        <v>5133</v>
      </c>
      <c r="K2210" s="6" t="s">
        <v>201</v>
      </c>
      <c r="L2210" s="8">
        <v>1406.6799999999962</v>
      </c>
      <c r="M2210" s="8"/>
      <c r="N2210" s="8">
        <f t="shared" si="136"/>
        <v>1406.6799999999962</v>
      </c>
      <c r="O2210" s="8">
        <v>1409.7799999999966</v>
      </c>
      <c r="P2210" s="8">
        <v>1513.689999999998</v>
      </c>
    </row>
    <row r="2211" spans="1:16" ht="24.75" x14ac:dyDescent="0.25">
      <c r="A2211" s="5">
        <v>2018</v>
      </c>
      <c r="B2211" s="6" t="s">
        <v>137</v>
      </c>
      <c r="C2211" s="6">
        <v>8420</v>
      </c>
      <c r="D2211" s="6" t="s">
        <v>168</v>
      </c>
      <c r="E2211" s="6" t="str">
        <f t="shared" si="135"/>
        <v>5030220084205133</v>
      </c>
      <c r="F2211" s="7" t="s">
        <v>61</v>
      </c>
      <c r="G2211" s="7" t="s">
        <v>61</v>
      </c>
      <c r="H2211" s="7" t="s">
        <v>94</v>
      </c>
      <c r="I2211" s="6" t="s">
        <v>24</v>
      </c>
      <c r="J2211" s="6">
        <v>5133</v>
      </c>
      <c r="K2211" s="6" t="s">
        <v>201</v>
      </c>
      <c r="L2211" s="8">
        <v>6262.7199999999793</v>
      </c>
      <c r="M2211" s="8"/>
      <c r="N2211" s="8">
        <f t="shared" si="136"/>
        <v>6262.7199999999793</v>
      </c>
      <c r="O2211" s="8">
        <v>3452.3399999999915</v>
      </c>
      <c r="P2211" s="8">
        <v>2572.8299999999913</v>
      </c>
    </row>
    <row r="2212" spans="1:16" ht="24.75" x14ac:dyDescent="0.25">
      <c r="A2212" s="5">
        <v>2016</v>
      </c>
      <c r="B2212" s="6" t="s">
        <v>137</v>
      </c>
      <c r="C2212" s="6">
        <v>8422</v>
      </c>
      <c r="D2212" s="6" t="s">
        <v>169</v>
      </c>
      <c r="E2212" s="6" t="str">
        <f t="shared" si="135"/>
        <v>5030220084225133</v>
      </c>
      <c r="F2212" s="7" t="s">
        <v>61</v>
      </c>
      <c r="G2212" s="7" t="s">
        <v>61</v>
      </c>
      <c r="H2212" s="7" t="s">
        <v>94</v>
      </c>
      <c r="I2212" s="6" t="s">
        <v>24</v>
      </c>
      <c r="J2212" s="6">
        <v>5133</v>
      </c>
      <c r="K2212" s="9" t="str">
        <f>VLOOKUP(J2212,'[17]OC Name'!A:B,2,FALSE)</f>
        <v>Phone allowance</v>
      </c>
      <c r="L2212" s="8">
        <v>0</v>
      </c>
      <c r="M2212" s="10"/>
      <c r="N2212" s="8">
        <f t="shared" si="136"/>
        <v>0</v>
      </c>
      <c r="O2212" s="8">
        <v>3131.4299999999935</v>
      </c>
      <c r="P2212" s="8">
        <v>3287.1499999999996</v>
      </c>
    </row>
    <row r="2213" spans="1:16" ht="24.75" x14ac:dyDescent="0.25">
      <c r="A2213" s="5">
        <v>2018</v>
      </c>
      <c r="B2213" s="6" t="s">
        <v>137</v>
      </c>
      <c r="C2213" s="6">
        <v>8431</v>
      </c>
      <c r="D2213" s="6" t="s">
        <v>96</v>
      </c>
      <c r="E2213" s="6" t="str">
        <f t="shared" si="135"/>
        <v>5030220084315133</v>
      </c>
      <c r="F2213" s="7" t="s">
        <v>61</v>
      </c>
      <c r="G2213" s="7" t="s">
        <v>61</v>
      </c>
      <c r="H2213" s="7" t="s">
        <v>62</v>
      </c>
      <c r="I2213" s="6" t="s">
        <v>24</v>
      </c>
      <c r="J2213" s="6">
        <v>5133</v>
      </c>
      <c r="K2213" s="6" t="s">
        <v>201</v>
      </c>
      <c r="L2213" s="8">
        <v>811.48000000000025</v>
      </c>
      <c r="M2213" s="8"/>
      <c r="N2213" s="8">
        <f t="shared" si="136"/>
        <v>811.48000000000025</v>
      </c>
      <c r="O2213" s="8">
        <v>961.44999999999959</v>
      </c>
      <c r="P2213" s="8">
        <v>1008.3599999999994</v>
      </c>
    </row>
    <row r="2214" spans="1:16" ht="24.75" x14ac:dyDescent="0.25">
      <c r="A2214" s="5">
        <v>2018</v>
      </c>
      <c r="B2214" s="6" t="s">
        <v>137</v>
      </c>
      <c r="C2214" s="6">
        <v>8440</v>
      </c>
      <c r="D2214" s="6" t="s">
        <v>170</v>
      </c>
      <c r="E2214" s="6" t="str">
        <f t="shared" si="135"/>
        <v>5030220084405133</v>
      </c>
      <c r="F2214" s="7" t="s">
        <v>61</v>
      </c>
      <c r="G2214" s="7" t="s">
        <v>61</v>
      </c>
      <c r="H2214" s="7" t="s">
        <v>98</v>
      </c>
      <c r="I2214" s="6" t="s">
        <v>24</v>
      </c>
      <c r="J2214" s="6">
        <v>5133</v>
      </c>
      <c r="K2214" s="6" t="s">
        <v>201</v>
      </c>
      <c r="L2214" s="8">
        <v>9847.01</v>
      </c>
      <c r="M2214" s="8"/>
      <c r="N2214" s="8">
        <f t="shared" si="136"/>
        <v>9847.01</v>
      </c>
      <c r="O2214" s="8">
        <v>10053.020000000015</v>
      </c>
      <c r="P2214" s="8">
        <v>9586.6600000000071</v>
      </c>
    </row>
    <row r="2215" spans="1:16" ht="24.75" x14ac:dyDescent="0.25">
      <c r="A2215" s="5">
        <v>2018</v>
      </c>
      <c r="B2215" s="6" t="s">
        <v>137</v>
      </c>
      <c r="C2215" s="6">
        <v>8442</v>
      </c>
      <c r="D2215" s="6" t="s">
        <v>171</v>
      </c>
      <c r="E2215" s="6" t="str">
        <f t="shared" si="135"/>
        <v>5030220084425133</v>
      </c>
      <c r="F2215" s="7" t="s">
        <v>21</v>
      </c>
      <c r="G2215" s="7" t="s">
        <v>53</v>
      </c>
      <c r="H2215" s="7" t="s">
        <v>172</v>
      </c>
      <c r="I2215" s="6" t="s">
        <v>24</v>
      </c>
      <c r="J2215" s="6">
        <v>5133</v>
      </c>
      <c r="K2215" s="6" t="s">
        <v>201</v>
      </c>
      <c r="L2215" s="8">
        <v>8145.6100000000115</v>
      </c>
      <c r="M2215" s="8"/>
      <c r="N2215" s="8">
        <f t="shared" si="136"/>
        <v>8145.6100000000115</v>
      </c>
      <c r="O2215" s="8">
        <v>7741.4400000000278</v>
      </c>
      <c r="P2215" s="8">
        <v>8490.6500000000233</v>
      </c>
    </row>
    <row r="2216" spans="1:16" ht="24.75" x14ac:dyDescent="0.25">
      <c r="A2216" s="5">
        <v>2018</v>
      </c>
      <c r="B2216" s="6" t="s">
        <v>137</v>
      </c>
      <c r="C2216" s="6">
        <v>8443</v>
      </c>
      <c r="D2216" s="6" t="s">
        <v>173</v>
      </c>
      <c r="E2216" s="6" t="str">
        <f t="shared" si="135"/>
        <v>5030220084435133</v>
      </c>
      <c r="F2216" s="7" t="s">
        <v>21</v>
      </c>
      <c r="G2216" s="7" t="s">
        <v>53</v>
      </c>
      <c r="H2216" s="7" t="s">
        <v>172</v>
      </c>
      <c r="I2216" s="6" t="s">
        <v>24</v>
      </c>
      <c r="J2216" s="6">
        <v>5133</v>
      </c>
      <c r="K2216" s="6" t="s">
        <v>201</v>
      </c>
      <c r="L2216" s="8">
        <v>980.10000000000014</v>
      </c>
      <c r="M2216" s="8"/>
      <c r="N2216" s="8">
        <f t="shared" si="136"/>
        <v>980.10000000000014</v>
      </c>
      <c r="O2216" s="8">
        <v>944.74999999999943</v>
      </c>
      <c r="P2216" s="8">
        <v>907.7800000000002</v>
      </c>
    </row>
    <row r="2217" spans="1:16" ht="36.75" x14ac:dyDescent="0.25">
      <c r="A2217" s="5">
        <v>2018</v>
      </c>
      <c r="B2217" s="6" t="s">
        <v>137</v>
      </c>
      <c r="C2217" s="6">
        <v>8447</v>
      </c>
      <c r="D2217" s="6" t="s">
        <v>174</v>
      </c>
      <c r="E2217" s="6" t="str">
        <f t="shared" si="135"/>
        <v>5030220084475133</v>
      </c>
      <c r="F2217" s="7" t="s">
        <v>21</v>
      </c>
      <c r="G2217" s="7" t="s">
        <v>53</v>
      </c>
      <c r="H2217" s="7" t="s">
        <v>172</v>
      </c>
      <c r="I2217" s="6" t="s">
        <v>24</v>
      </c>
      <c r="J2217" s="6">
        <v>5133</v>
      </c>
      <c r="K2217" s="6" t="s">
        <v>201</v>
      </c>
      <c r="L2217" s="8">
        <v>5064.0099999999948</v>
      </c>
      <c r="M2217" s="8"/>
      <c r="N2217" s="8">
        <f t="shared" si="136"/>
        <v>5064.0099999999948</v>
      </c>
      <c r="O2217" s="8">
        <v>5501.3600000000042</v>
      </c>
      <c r="P2217" s="8">
        <v>5152.2000000000062</v>
      </c>
    </row>
    <row r="2218" spans="1:16" ht="24.75" x14ac:dyDescent="0.25">
      <c r="A2218" s="5">
        <v>2018</v>
      </c>
      <c r="B2218" s="6" t="s">
        <v>137</v>
      </c>
      <c r="C2218" s="6">
        <v>8607</v>
      </c>
      <c r="D2218" s="6" t="s">
        <v>175</v>
      </c>
      <c r="E2218" s="6" t="str">
        <f t="shared" si="135"/>
        <v>5030220086075133</v>
      </c>
      <c r="F2218" s="7" t="s">
        <v>67</v>
      </c>
      <c r="G2218" s="7" t="s">
        <v>67</v>
      </c>
      <c r="H2218" s="7" t="s">
        <v>103</v>
      </c>
      <c r="I2218" s="6" t="s">
        <v>24</v>
      </c>
      <c r="J2218" s="6">
        <v>5133</v>
      </c>
      <c r="K2218" s="6" t="s">
        <v>201</v>
      </c>
      <c r="L2218" s="8">
        <v>1890.3900000000024</v>
      </c>
      <c r="M2218" s="8"/>
      <c r="N2218" s="8">
        <f t="shared" si="136"/>
        <v>1890.3900000000024</v>
      </c>
      <c r="O2218" s="8">
        <v>1487.79</v>
      </c>
      <c r="P2218" s="8">
        <v>1520.84</v>
      </c>
    </row>
    <row r="2219" spans="1:16" x14ac:dyDescent="0.25">
      <c r="A2219" s="5">
        <v>2018</v>
      </c>
      <c r="B2219" s="6" t="s">
        <v>137</v>
      </c>
      <c r="C2219" s="6">
        <v>8609</v>
      </c>
      <c r="D2219" s="6" t="s">
        <v>104</v>
      </c>
      <c r="E2219" s="6" t="str">
        <f t="shared" si="135"/>
        <v>5030220086095133</v>
      </c>
      <c r="F2219" s="7" t="s">
        <v>29</v>
      </c>
      <c r="G2219" s="7" t="s">
        <v>30</v>
      </c>
      <c r="H2219" s="7" t="s">
        <v>105</v>
      </c>
      <c r="I2219" s="6" t="s">
        <v>24</v>
      </c>
      <c r="J2219" s="6">
        <v>5133</v>
      </c>
      <c r="K2219" s="6" t="s">
        <v>201</v>
      </c>
      <c r="L2219" s="8">
        <v>1311.9899999999991</v>
      </c>
      <c r="M2219" s="8"/>
      <c r="N2219" s="8">
        <f t="shared" si="136"/>
        <v>1311.9899999999991</v>
      </c>
      <c r="O2219" s="8">
        <v>1866.75</v>
      </c>
      <c r="P2219" s="8">
        <v>1484.0399999999986</v>
      </c>
    </row>
    <row r="2220" spans="1:16" x14ac:dyDescent="0.25">
      <c r="A2220" s="5">
        <v>2018</v>
      </c>
      <c r="B2220" s="6" t="s">
        <v>137</v>
      </c>
      <c r="C2220" s="6">
        <v>8610</v>
      </c>
      <c r="D2220" s="6" t="s">
        <v>106</v>
      </c>
      <c r="E2220" s="6" t="str">
        <f t="shared" si="135"/>
        <v>5030220086105133</v>
      </c>
      <c r="F2220" s="7" t="s">
        <v>29</v>
      </c>
      <c r="G2220" s="7" t="s">
        <v>30</v>
      </c>
      <c r="H2220" s="7" t="s">
        <v>107</v>
      </c>
      <c r="I2220" s="6" t="s">
        <v>24</v>
      </c>
      <c r="J2220" s="6">
        <v>5133</v>
      </c>
      <c r="K2220" s="6" t="s">
        <v>201</v>
      </c>
      <c r="L2220" s="8">
        <v>633.28999999999985</v>
      </c>
      <c r="M2220" s="8"/>
      <c r="N2220" s="8">
        <f t="shared" si="136"/>
        <v>633.28999999999985</v>
      </c>
      <c r="O2220" s="8">
        <v>633.52999999999986</v>
      </c>
      <c r="P2220" s="8">
        <v>653.67000000000019</v>
      </c>
    </row>
    <row r="2221" spans="1:16" ht="24.75" x14ac:dyDescent="0.25">
      <c r="A2221" s="5">
        <v>2018</v>
      </c>
      <c r="B2221" s="6" t="s">
        <v>137</v>
      </c>
      <c r="C2221" s="6">
        <v>8611</v>
      </c>
      <c r="D2221" s="6" t="s">
        <v>124</v>
      </c>
      <c r="E2221" s="6" t="str">
        <f t="shared" si="135"/>
        <v>5030220086115133</v>
      </c>
      <c r="F2221" s="7" t="s">
        <v>29</v>
      </c>
      <c r="G2221" s="7" t="s">
        <v>76</v>
      </c>
      <c r="H2221" s="7" t="s">
        <v>125</v>
      </c>
      <c r="I2221" s="6" t="s">
        <v>24</v>
      </c>
      <c r="J2221" s="6">
        <v>5133</v>
      </c>
      <c r="K2221" s="6" t="s">
        <v>201</v>
      </c>
      <c r="L2221" s="8">
        <v>570.16000000000031</v>
      </c>
      <c r="M2221" s="8"/>
      <c r="N2221" s="8">
        <f t="shared" si="136"/>
        <v>570.16000000000031</v>
      </c>
      <c r="O2221" s="8">
        <v>772.11000000000013</v>
      </c>
      <c r="P2221" s="8">
        <v>779.7700000000001</v>
      </c>
    </row>
    <row r="2222" spans="1:16" ht="24.75" x14ac:dyDescent="0.25">
      <c r="A2222" s="5">
        <v>2018</v>
      </c>
      <c r="B2222" s="6" t="s">
        <v>137</v>
      </c>
      <c r="C2222" s="6">
        <v>8613</v>
      </c>
      <c r="D2222" s="6" t="s">
        <v>110</v>
      </c>
      <c r="E2222" s="6" t="str">
        <f t="shared" si="135"/>
        <v>5030220086135133</v>
      </c>
      <c r="F2222" s="7" t="s">
        <v>29</v>
      </c>
      <c r="G2222" s="7" t="s">
        <v>76</v>
      </c>
      <c r="H2222" s="7" t="s">
        <v>111</v>
      </c>
      <c r="I2222" s="6" t="s">
        <v>24</v>
      </c>
      <c r="J2222" s="6">
        <v>5133</v>
      </c>
      <c r="K2222" s="6" t="s">
        <v>201</v>
      </c>
      <c r="L2222" s="8">
        <v>717.24000000000035</v>
      </c>
      <c r="M2222" s="8"/>
      <c r="N2222" s="8">
        <f t="shared" si="136"/>
        <v>717.24000000000035</v>
      </c>
      <c r="O2222" s="8">
        <v>842.45000000000039</v>
      </c>
      <c r="P2222" s="8">
        <v>210.06999999999996</v>
      </c>
    </row>
    <row r="2223" spans="1:16" x14ac:dyDescent="0.25">
      <c r="A2223" s="5">
        <v>2018</v>
      </c>
      <c r="B2223" s="6" t="s">
        <v>137</v>
      </c>
      <c r="C2223" s="6">
        <v>8614</v>
      </c>
      <c r="D2223" s="6" t="s">
        <v>127</v>
      </c>
      <c r="E2223" s="6" t="str">
        <f t="shared" si="135"/>
        <v>5030220086145133</v>
      </c>
      <c r="F2223" s="7" t="s">
        <v>29</v>
      </c>
      <c r="G2223" s="7" t="s">
        <v>76</v>
      </c>
      <c r="H2223" s="7" t="s">
        <v>111</v>
      </c>
      <c r="I2223" s="6" t="s">
        <v>24</v>
      </c>
      <c r="J2223" s="6">
        <v>5133</v>
      </c>
      <c r="K2223" s="6" t="s">
        <v>201</v>
      </c>
      <c r="L2223" s="8">
        <v>210.07</v>
      </c>
      <c r="M2223" s="8"/>
      <c r="N2223" s="8">
        <f t="shared" si="136"/>
        <v>210.07</v>
      </c>
      <c r="O2223" s="8">
        <v>210.08999999999997</v>
      </c>
      <c r="P2223" s="8">
        <v>210.09999999999997</v>
      </c>
    </row>
    <row r="2224" spans="1:16" x14ac:dyDescent="0.25">
      <c r="A2224" s="5">
        <v>2018</v>
      </c>
      <c r="B2224" s="6" t="s">
        <v>137</v>
      </c>
      <c r="C2224" s="6">
        <v>8615</v>
      </c>
      <c r="D2224" s="6" t="s">
        <v>112</v>
      </c>
      <c r="E2224" s="6" t="str">
        <f t="shared" si="135"/>
        <v>5030220086155133</v>
      </c>
      <c r="F2224" s="7" t="s">
        <v>29</v>
      </c>
      <c r="G2224" s="7" t="s">
        <v>76</v>
      </c>
      <c r="H2224" s="7" t="s">
        <v>113</v>
      </c>
      <c r="I2224" s="6" t="s">
        <v>24</v>
      </c>
      <c r="J2224" s="6">
        <v>5133</v>
      </c>
      <c r="K2224" s="6" t="s">
        <v>201</v>
      </c>
      <c r="L2224" s="8">
        <v>210.11999999999995</v>
      </c>
      <c r="M2224" s="8"/>
      <c r="N2224" s="8">
        <f t="shared" si="136"/>
        <v>210.11999999999995</v>
      </c>
      <c r="O2224" s="8">
        <v>210.11999999999995</v>
      </c>
      <c r="P2224" s="8">
        <v>209.49999999999989</v>
      </c>
    </row>
    <row r="2225" spans="1:16" x14ac:dyDescent="0.25">
      <c r="A2225" s="5">
        <v>2018</v>
      </c>
      <c r="B2225" s="6" t="s">
        <v>137</v>
      </c>
      <c r="C2225" s="6">
        <v>8619</v>
      </c>
      <c r="D2225" s="6" t="s">
        <v>114</v>
      </c>
      <c r="E2225" s="6" t="str">
        <f t="shared" si="135"/>
        <v>5030220086195133</v>
      </c>
      <c r="F2225" s="7" t="s">
        <v>29</v>
      </c>
      <c r="G2225" s="7" t="s">
        <v>30</v>
      </c>
      <c r="H2225" s="7" t="s">
        <v>115</v>
      </c>
      <c r="I2225" s="6" t="s">
        <v>24</v>
      </c>
      <c r="J2225" s="6">
        <v>5133</v>
      </c>
      <c r="K2225" s="6" t="s">
        <v>201</v>
      </c>
      <c r="L2225" s="8">
        <v>1714.8200000000002</v>
      </c>
      <c r="M2225" s="8"/>
      <c r="N2225" s="8">
        <f t="shared" si="136"/>
        <v>1714.8200000000002</v>
      </c>
      <c r="O2225" s="8">
        <v>0</v>
      </c>
      <c r="P2225" s="8">
        <v>0</v>
      </c>
    </row>
    <row r="2226" spans="1:16" x14ac:dyDescent="0.25">
      <c r="A2226" s="5">
        <v>2018</v>
      </c>
      <c r="B2226" s="6" t="s">
        <v>137</v>
      </c>
      <c r="C2226" s="6">
        <v>8621</v>
      </c>
      <c r="D2226" s="6" t="s">
        <v>129</v>
      </c>
      <c r="E2226" s="6" t="str">
        <f t="shared" si="135"/>
        <v>5030220086215133</v>
      </c>
      <c r="F2226" s="7" t="s">
        <v>29</v>
      </c>
      <c r="G2226" s="7" t="s">
        <v>76</v>
      </c>
      <c r="H2226" s="7" t="s">
        <v>113</v>
      </c>
      <c r="I2226" s="6" t="s">
        <v>24</v>
      </c>
      <c r="J2226" s="6">
        <v>5133</v>
      </c>
      <c r="K2226" s="6" t="s">
        <v>201</v>
      </c>
      <c r="L2226" s="8">
        <v>1343.1400000000003</v>
      </c>
      <c r="M2226" s="8"/>
      <c r="N2226" s="8">
        <f t="shared" si="136"/>
        <v>1343.1400000000003</v>
      </c>
      <c r="O2226" s="8">
        <v>1355.52</v>
      </c>
      <c r="P2226" s="8">
        <v>1350.3399999999997</v>
      </c>
    </row>
    <row r="2227" spans="1:16" x14ac:dyDescent="0.25">
      <c r="A2227" s="5">
        <v>2018</v>
      </c>
      <c r="B2227" s="6" t="s">
        <v>137</v>
      </c>
      <c r="C2227" s="6">
        <v>8622</v>
      </c>
      <c r="D2227" s="6" t="s">
        <v>130</v>
      </c>
      <c r="E2227" s="6" t="str">
        <f t="shared" si="135"/>
        <v>5030220086225133</v>
      </c>
      <c r="F2227" s="7" t="s">
        <v>29</v>
      </c>
      <c r="G2227" s="7" t="s">
        <v>30</v>
      </c>
      <c r="H2227" s="7" t="s">
        <v>82</v>
      </c>
      <c r="I2227" s="6" t="s">
        <v>24</v>
      </c>
      <c r="J2227" s="6">
        <v>5133</v>
      </c>
      <c r="K2227" s="6" t="s">
        <v>201</v>
      </c>
      <c r="L2227" s="8">
        <v>1349.6999999999987</v>
      </c>
      <c r="M2227" s="8"/>
      <c r="N2227" s="8">
        <f t="shared" si="136"/>
        <v>1349.6999999999987</v>
      </c>
      <c r="O2227" s="8">
        <v>1547.0600000000006</v>
      </c>
      <c r="P2227" s="8">
        <v>1422.6299999999999</v>
      </c>
    </row>
    <row r="2228" spans="1:16" ht="24.75" x14ac:dyDescent="0.25">
      <c r="A2228" s="5">
        <v>2018</v>
      </c>
      <c r="B2228" s="6" t="s">
        <v>137</v>
      </c>
      <c r="C2228" s="6">
        <v>8623</v>
      </c>
      <c r="D2228" s="6" t="s">
        <v>131</v>
      </c>
      <c r="E2228" s="6" t="str">
        <f t="shared" si="135"/>
        <v>5030220086235133</v>
      </c>
      <c r="F2228" s="7" t="s">
        <v>29</v>
      </c>
      <c r="G2228" s="7" t="s">
        <v>30</v>
      </c>
      <c r="H2228" s="7" t="s">
        <v>82</v>
      </c>
      <c r="I2228" s="6" t="s">
        <v>24</v>
      </c>
      <c r="J2228" s="6">
        <v>5133</v>
      </c>
      <c r="K2228" s="6" t="s">
        <v>201</v>
      </c>
      <c r="L2228" s="8">
        <v>570.11999999999989</v>
      </c>
      <c r="M2228" s="8"/>
      <c r="N2228" s="8">
        <f t="shared" si="136"/>
        <v>570.11999999999989</v>
      </c>
      <c r="O2228" s="8">
        <v>682.65000000000032</v>
      </c>
      <c r="P2228" s="8">
        <v>591.49000000000012</v>
      </c>
    </row>
    <row r="2229" spans="1:16" x14ac:dyDescent="0.25">
      <c r="A2229" s="5">
        <v>2018</v>
      </c>
      <c r="B2229" s="6" t="s">
        <v>137</v>
      </c>
      <c r="C2229" s="6">
        <v>8631</v>
      </c>
      <c r="D2229" s="6" t="s">
        <v>132</v>
      </c>
      <c r="E2229" s="6" t="str">
        <f t="shared" si="135"/>
        <v>5030220086315133</v>
      </c>
      <c r="F2229" s="7" t="s">
        <v>29</v>
      </c>
      <c r="G2229" s="7" t="s">
        <v>30</v>
      </c>
      <c r="H2229" s="7" t="s">
        <v>92</v>
      </c>
      <c r="I2229" s="6" t="s">
        <v>24</v>
      </c>
      <c r="J2229" s="6">
        <v>5133</v>
      </c>
      <c r="K2229" s="6" t="s">
        <v>201</v>
      </c>
      <c r="L2229" s="8">
        <v>2697.0799999999958</v>
      </c>
      <c r="M2229" s="8"/>
      <c r="N2229" s="8">
        <f t="shared" si="136"/>
        <v>2697.0799999999958</v>
      </c>
      <c r="O2229" s="8">
        <v>4386.7899999999945</v>
      </c>
      <c r="P2229" s="8">
        <v>2875.1999999999939</v>
      </c>
    </row>
    <row r="2230" spans="1:16" x14ac:dyDescent="0.25">
      <c r="A2230" s="5">
        <v>2018</v>
      </c>
      <c r="B2230" s="6" t="s">
        <v>137</v>
      </c>
      <c r="C2230" s="6">
        <v>8632</v>
      </c>
      <c r="D2230" s="6" t="s">
        <v>133</v>
      </c>
      <c r="E2230" s="6" t="str">
        <f t="shared" si="135"/>
        <v>5030220086325133</v>
      </c>
      <c r="F2230" s="7" t="s">
        <v>29</v>
      </c>
      <c r="G2230" s="7" t="s">
        <v>30</v>
      </c>
      <c r="H2230" s="7" t="s">
        <v>92</v>
      </c>
      <c r="I2230" s="6" t="s">
        <v>24</v>
      </c>
      <c r="J2230" s="6">
        <v>5133</v>
      </c>
      <c r="K2230" s="6" t="s">
        <v>201</v>
      </c>
      <c r="L2230" s="8">
        <v>2527.9599999999969</v>
      </c>
      <c r="M2230" s="8"/>
      <c r="N2230" s="8">
        <f t="shared" si="136"/>
        <v>2527.9599999999969</v>
      </c>
      <c r="O2230" s="8">
        <v>0</v>
      </c>
      <c r="P2230" s="8">
        <v>0</v>
      </c>
    </row>
    <row r="2231" spans="1:16" x14ac:dyDescent="0.25">
      <c r="A2231" s="5">
        <v>2018</v>
      </c>
      <c r="B2231" s="6" t="s">
        <v>137</v>
      </c>
      <c r="C2231" s="6">
        <v>8642</v>
      </c>
      <c r="D2231" s="6" t="s">
        <v>75</v>
      </c>
      <c r="E2231" s="6" t="str">
        <f t="shared" si="135"/>
        <v>5030220086425133</v>
      </c>
      <c r="F2231" s="7" t="s">
        <v>29</v>
      </c>
      <c r="G2231" s="7" t="s">
        <v>76</v>
      </c>
      <c r="H2231" s="7" t="s">
        <v>77</v>
      </c>
      <c r="I2231" s="6" t="s">
        <v>24</v>
      </c>
      <c r="J2231" s="6">
        <v>5133</v>
      </c>
      <c r="K2231" s="6" t="s">
        <v>201</v>
      </c>
      <c r="L2231" s="8">
        <v>302.15999999999997</v>
      </c>
      <c r="M2231" s="8"/>
      <c r="N2231" s="8">
        <f t="shared" si="136"/>
        <v>302.15999999999997</v>
      </c>
      <c r="O2231" s="8">
        <v>301.09000000000009</v>
      </c>
      <c r="P2231" s="8">
        <v>237.6600000000002</v>
      </c>
    </row>
    <row r="2232" spans="1:16" x14ac:dyDescent="0.25">
      <c r="A2232" s="5">
        <v>2018</v>
      </c>
      <c r="B2232" s="6" t="s">
        <v>137</v>
      </c>
      <c r="C2232" s="6">
        <v>8645</v>
      </c>
      <c r="D2232" s="6" t="s">
        <v>79</v>
      </c>
      <c r="E2232" s="6" t="str">
        <f t="shared" si="135"/>
        <v>5030220086455133</v>
      </c>
      <c r="F2232" s="7" t="s">
        <v>29</v>
      </c>
      <c r="G2232" s="7" t="s">
        <v>76</v>
      </c>
      <c r="H2232" s="7" t="s">
        <v>77</v>
      </c>
      <c r="I2232" s="6" t="s">
        <v>24</v>
      </c>
      <c r="J2232" s="6">
        <v>5133</v>
      </c>
      <c r="K2232" s="6" t="s">
        <v>201</v>
      </c>
      <c r="L2232" s="8">
        <v>491.98000000000087</v>
      </c>
      <c r="M2232" s="8"/>
      <c r="N2232" s="8">
        <f t="shared" si="136"/>
        <v>491.98000000000087</v>
      </c>
      <c r="O2232" s="8">
        <v>668.7799999999994</v>
      </c>
      <c r="P2232" s="8">
        <v>534.33000000000027</v>
      </c>
    </row>
    <row r="2233" spans="1:16" x14ac:dyDescent="0.25">
      <c r="A2233" s="5">
        <v>2018</v>
      </c>
      <c r="B2233" s="6" t="s">
        <v>137</v>
      </c>
      <c r="C2233" s="6">
        <v>8711</v>
      </c>
      <c r="D2233" s="6" t="s">
        <v>108</v>
      </c>
      <c r="E2233" s="6" t="str">
        <f t="shared" si="135"/>
        <v>5030220087115133</v>
      </c>
      <c r="F2233" s="7" t="s">
        <v>67</v>
      </c>
      <c r="G2233" s="7" t="s">
        <v>67</v>
      </c>
      <c r="H2233" s="7" t="s">
        <v>109</v>
      </c>
      <c r="I2233" s="6" t="s">
        <v>24</v>
      </c>
      <c r="J2233" s="6">
        <v>5133</v>
      </c>
      <c r="K2233" s="6" t="s">
        <v>201</v>
      </c>
      <c r="L2233" s="8">
        <v>2487.2799999999979</v>
      </c>
      <c r="M2233" s="8"/>
      <c r="N2233" s="8">
        <f t="shared" si="136"/>
        <v>2487.2799999999979</v>
      </c>
      <c r="O2233" s="8">
        <v>2242.9099999999994</v>
      </c>
      <c r="P2233" s="8">
        <v>3412.5699999999915</v>
      </c>
    </row>
    <row r="2234" spans="1:16" ht="24.75" x14ac:dyDescent="0.25">
      <c r="A2234" s="5">
        <v>2018</v>
      </c>
      <c r="B2234" s="6" t="s">
        <v>137</v>
      </c>
      <c r="C2234" s="6">
        <v>8721</v>
      </c>
      <c r="D2234" s="6" t="s">
        <v>117</v>
      </c>
      <c r="E2234" s="6" t="str">
        <f t="shared" si="135"/>
        <v>5030220087215133</v>
      </c>
      <c r="F2234" s="7" t="s">
        <v>29</v>
      </c>
      <c r="G2234" s="7" t="s">
        <v>30</v>
      </c>
      <c r="H2234" s="7" t="s">
        <v>118</v>
      </c>
      <c r="I2234" s="6" t="s">
        <v>24</v>
      </c>
      <c r="J2234" s="6">
        <v>5133</v>
      </c>
      <c r="K2234" s="6" t="s">
        <v>201</v>
      </c>
      <c r="L2234" s="8">
        <v>200.38999999999993</v>
      </c>
      <c r="M2234" s="8"/>
      <c r="N2234" s="8">
        <f t="shared" si="136"/>
        <v>200.38999999999993</v>
      </c>
      <c r="O2234" s="8">
        <v>62</v>
      </c>
      <c r="P2234" s="8">
        <v>0</v>
      </c>
    </row>
    <row r="2235" spans="1:16" ht="24.75" x14ac:dyDescent="0.25">
      <c r="A2235" s="5">
        <v>2018</v>
      </c>
      <c r="B2235" s="6" t="s">
        <v>137</v>
      </c>
      <c r="C2235" s="6">
        <v>8722</v>
      </c>
      <c r="D2235" s="6" t="s">
        <v>119</v>
      </c>
      <c r="E2235" s="6" t="str">
        <f t="shared" si="135"/>
        <v>5030220087225133</v>
      </c>
      <c r="F2235" s="7" t="s">
        <v>29</v>
      </c>
      <c r="G2235" s="7" t="s">
        <v>30</v>
      </c>
      <c r="H2235" s="7" t="s">
        <v>118</v>
      </c>
      <c r="I2235" s="6" t="s">
        <v>24</v>
      </c>
      <c r="J2235" s="6">
        <v>5133</v>
      </c>
      <c r="K2235" s="6" t="s">
        <v>201</v>
      </c>
      <c r="L2235" s="8">
        <v>2344.0599999999972</v>
      </c>
      <c r="M2235" s="8"/>
      <c r="N2235" s="8">
        <f t="shared" si="136"/>
        <v>2344.0599999999972</v>
      </c>
      <c r="O2235" s="8">
        <v>2187.6799999999953</v>
      </c>
      <c r="P2235" s="8">
        <v>2233.0199999999954</v>
      </c>
    </row>
    <row r="2236" spans="1:16" ht="24.75" x14ac:dyDescent="0.25">
      <c r="A2236" s="5">
        <v>2018</v>
      </c>
      <c r="B2236" s="6" t="s">
        <v>137</v>
      </c>
      <c r="C2236" s="6">
        <v>8723</v>
      </c>
      <c r="D2236" s="6" t="s">
        <v>120</v>
      </c>
      <c r="E2236" s="6" t="str">
        <f t="shared" si="135"/>
        <v>5030220087235133</v>
      </c>
      <c r="F2236" s="7" t="s">
        <v>29</v>
      </c>
      <c r="G2236" s="7" t="s">
        <v>30</v>
      </c>
      <c r="H2236" s="7" t="s">
        <v>118</v>
      </c>
      <c r="I2236" s="6" t="s">
        <v>24</v>
      </c>
      <c r="J2236" s="6">
        <v>5133</v>
      </c>
      <c r="K2236" s="6" t="s">
        <v>201</v>
      </c>
      <c r="L2236" s="8">
        <v>1142.0899999999997</v>
      </c>
      <c r="M2236" s="8"/>
      <c r="N2236" s="8">
        <f t="shared" si="136"/>
        <v>1142.0899999999997</v>
      </c>
      <c r="O2236" s="8">
        <v>944.60999999999797</v>
      </c>
      <c r="P2236" s="8">
        <v>823.82999999999913</v>
      </c>
    </row>
    <row r="2237" spans="1:16" x14ac:dyDescent="0.25">
      <c r="A2237" s="5">
        <v>2018</v>
      </c>
      <c r="B2237" s="6" t="s">
        <v>137</v>
      </c>
      <c r="C2237" s="6">
        <v>8740</v>
      </c>
      <c r="D2237" s="6" t="s">
        <v>121</v>
      </c>
      <c r="E2237" s="6" t="str">
        <f t="shared" si="135"/>
        <v>5030220087405133</v>
      </c>
      <c r="F2237" s="7" t="s">
        <v>29</v>
      </c>
      <c r="G2237" s="7" t="s">
        <v>30</v>
      </c>
      <c r="H2237" s="7" t="s">
        <v>122</v>
      </c>
      <c r="I2237" s="6" t="s">
        <v>24</v>
      </c>
      <c r="J2237" s="6">
        <v>5133</v>
      </c>
      <c r="K2237" s="6" t="s">
        <v>201</v>
      </c>
      <c r="L2237" s="8">
        <v>2170.1299999999937</v>
      </c>
      <c r="M2237" s="8"/>
      <c r="N2237" s="8">
        <f t="shared" si="136"/>
        <v>2170.1299999999937</v>
      </c>
      <c r="O2237" s="8">
        <v>2903.7999999999965</v>
      </c>
      <c r="P2237" s="8">
        <v>2516.8199999999956</v>
      </c>
    </row>
    <row r="2238" spans="1:16" x14ac:dyDescent="0.25">
      <c r="A2238" s="5">
        <v>2018</v>
      </c>
      <c r="B2238" s="6" t="s">
        <v>137</v>
      </c>
      <c r="C2238" s="6">
        <v>8741</v>
      </c>
      <c r="D2238" s="6" t="s">
        <v>123</v>
      </c>
      <c r="E2238" s="6" t="str">
        <f t="shared" si="135"/>
        <v>5030220087415133</v>
      </c>
      <c r="F2238" s="7" t="s">
        <v>29</v>
      </c>
      <c r="G2238" s="7" t="s">
        <v>30</v>
      </c>
      <c r="H2238" s="7" t="s">
        <v>122</v>
      </c>
      <c r="I2238" s="6" t="s">
        <v>24</v>
      </c>
      <c r="J2238" s="6">
        <v>5133</v>
      </c>
      <c r="K2238" s="6" t="s">
        <v>201</v>
      </c>
      <c r="L2238" s="8">
        <v>749.5199999999993</v>
      </c>
      <c r="M2238" s="8"/>
      <c r="N2238" s="8">
        <f t="shared" si="136"/>
        <v>749.5199999999993</v>
      </c>
      <c r="O2238" s="8">
        <v>0</v>
      </c>
      <c r="P2238" s="8">
        <v>0</v>
      </c>
    </row>
    <row r="2239" spans="1:16" ht="24.75" x14ac:dyDescent="0.25">
      <c r="A2239" s="5">
        <v>2018</v>
      </c>
      <c r="B2239" s="6" t="s">
        <v>19</v>
      </c>
      <c r="C2239" s="6">
        <v>6043</v>
      </c>
      <c r="D2239" s="6" t="s">
        <v>39</v>
      </c>
      <c r="E2239" s="6" t="str">
        <f t="shared" si="135"/>
        <v>5020220060435140</v>
      </c>
      <c r="F2239" s="7" t="s">
        <v>21</v>
      </c>
      <c r="G2239" s="7" t="s">
        <v>22</v>
      </c>
      <c r="H2239" s="7" t="s">
        <v>40</v>
      </c>
      <c r="I2239" s="6" t="s">
        <v>24</v>
      </c>
      <c r="J2239" s="6">
        <v>5140</v>
      </c>
      <c r="K2239" s="6" t="s">
        <v>202</v>
      </c>
      <c r="L2239" s="8">
        <v>1538.82</v>
      </c>
      <c r="M2239" s="8"/>
      <c r="N2239" s="8">
        <f t="shared" si="136"/>
        <v>1538.82</v>
      </c>
      <c r="O2239" s="8">
        <v>818.1400000000001</v>
      </c>
      <c r="P2239" s="8">
        <v>1932.0500000000004</v>
      </c>
    </row>
    <row r="2240" spans="1:16" ht="24.75" x14ac:dyDescent="0.25">
      <c r="A2240" s="5">
        <v>2018</v>
      </c>
      <c r="B2240" s="6" t="s">
        <v>19</v>
      </c>
      <c r="C2240" s="6">
        <v>6044</v>
      </c>
      <c r="D2240" s="6" t="s">
        <v>41</v>
      </c>
      <c r="E2240" s="6" t="str">
        <f t="shared" si="135"/>
        <v>5020220060445140</v>
      </c>
      <c r="F2240" s="7" t="s">
        <v>21</v>
      </c>
      <c r="G2240" s="7" t="s">
        <v>22</v>
      </c>
      <c r="H2240" s="7" t="s">
        <v>42</v>
      </c>
      <c r="I2240" s="6" t="s">
        <v>24</v>
      </c>
      <c r="J2240" s="6">
        <v>5140</v>
      </c>
      <c r="K2240" s="6" t="s">
        <v>202</v>
      </c>
      <c r="L2240" s="8">
        <v>3427.1699999999987</v>
      </c>
      <c r="M2240" s="8"/>
      <c r="N2240" s="8">
        <f t="shared" si="136"/>
        <v>3427.1699999999987</v>
      </c>
      <c r="O2240" s="8">
        <v>1690.8700000000003</v>
      </c>
      <c r="P2240" s="8">
        <v>923.93999999999994</v>
      </c>
    </row>
    <row r="2241" spans="1:16" ht="24.75" x14ac:dyDescent="0.25">
      <c r="A2241" s="5">
        <v>2018</v>
      </c>
      <c r="B2241" s="6" t="s">
        <v>19</v>
      </c>
      <c r="C2241" s="6">
        <v>6046</v>
      </c>
      <c r="D2241" s="6" t="s">
        <v>44</v>
      </c>
      <c r="E2241" s="6" t="str">
        <f t="shared" si="135"/>
        <v>5020220060465140</v>
      </c>
      <c r="F2241" s="7" t="s">
        <v>21</v>
      </c>
      <c r="G2241" s="7" t="s">
        <v>22</v>
      </c>
      <c r="H2241" s="7" t="s">
        <v>38</v>
      </c>
      <c r="I2241" s="6" t="s">
        <v>24</v>
      </c>
      <c r="J2241" s="6">
        <v>5140</v>
      </c>
      <c r="K2241" s="6" t="s">
        <v>202</v>
      </c>
      <c r="L2241" s="8">
        <v>231.08</v>
      </c>
      <c r="M2241" s="8"/>
      <c r="N2241" s="8">
        <f t="shared" si="136"/>
        <v>231.08</v>
      </c>
      <c r="O2241" s="8">
        <v>0</v>
      </c>
      <c r="P2241" s="8">
        <v>0</v>
      </c>
    </row>
    <row r="2242" spans="1:16" ht="24.75" x14ac:dyDescent="0.25">
      <c r="A2242" s="5">
        <v>2018</v>
      </c>
      <c r="B2242" s="6" t="s">
        <v>19</v>
      </c>
      <c r="C2242" s="6">
        <v>6047</v>
      </c>
      <c r="D2242" s="6" t="s">
        <v>45</v>
      </c>
      <c r="E2242" s="6" t="str">
        <f t="shared" ref="E2242:E2305" si="137">B2242&amp;"2200"&amp;C2242&amp;J2242</f>
        <v>5020220060475140</v>
      </c>
      <c r="F2242" s="7" t="s">
        <v>21</v>
      </c>
      <c r="G2242" s="7" t="s">
        <v>22</v>
      </c>
      <c r="H2242" s="7" t="s">
        <v>38</v>
      </c>
      <c r="I2242" s="6" t="s">
        <v>24</v>
      </c>
      <c r="J2242" s="6">
        <v>5140</v>
      </c>
      <c r="K2242" s="6" t="s">
        <v>202</v>
      </c>
      <c r="L2242" s="8">
        <v>94.83</v>
      </c>
      <c r="M2242" s="8"/>
      <c r="N2242" s="8">
        <f t="shared" ref="N2242:N2305" si="138">L2242+M2242</f>
        <v>94.83</v>
      </c>
      <c r="O2242" s="8">
        <v>0</v>
      </c>
      <c r="P2242" s="8">
        <v>0</v>
      </c>
    </row>
    <row r="2243" spans="1:16" x14ac:dyDescent="0.25">
      <c r="A2243" s="5">
        <v>2018</v>
      </c>
      <c r="B2243" s="6" t="s">
        <v>19</v>
      </c>
      <c r="C2243" s="6">
        <v>6212</v>
      </c>
      <c r="D2243" s="6" t="s">
        <v>55</v>
      </c>
      <c r="E2243" s="6" t="str">
        <f t="shared" si="137"/>
        <v>5020220062125140</v>
      </c>
      <c r="F2243" s="7" t="s">
        <v>21</v>
      </c>
      <c r="G2243" s="7" t="s">
        <v>53</v>
      </c>
      <c r="H2243" s="7" t="s">
        <v>56</v>
      </c>
      <c r="I2243" s="6" t="s">
        <v>24</v>
      </c>
      <c r="J2243" s="6">
        <v>5140</v>
      </c>
      <c r="K2243" s="6" t="s">
        <v>202</v>
      </c>
      <c r="L2243" s="8">
        <v>4241.4500000000016</v>
      </c>
      <c r="M2243" s="8"/>
      <c r="N2243" s="8">
        <f t="shared" si="138"/>
        <v>4241.4500000000016</v>
      </c>
      <c r="O2243" s="8">
        <v>353.64</v>
      </c>
      <c r="P2243" s="8">
        <v>0</v>
      </c>
    </row>
    <row r="2244" spans="1:16" ht="24.75" x14ac:dyDescent="0.25">
      <c r="A2244" s="5">
        <v>2018</v>
      </c>
      <c r="B2244" s="6" t="s">
        <v>19</v>
      </c>
      <c r="C2244" s="6">
        <v>6218</v>
      </c>
      <c r="D2244" s="6" t="s">
        <v>63</v>
      </c>
      <c r="E2244" s="6" t="str">
        <f t="shared" si="137"/>
        <v>5020220062185140</v>
      </c>
      <c r="F2244" s="7" t="s">
        <v>21</v>
      </c>
      <c r="G2244" s="7" t="s">
        <v>53</v>
      </c>
      <c r="H2244" s="7" t="s">
        <v>56</v>
      </c>
      <c r="I2244" s="6" t="s">
        <v>24</v>
      </c>
      <c r="J2244" s="6">
        <v>5140</v>
      </c>
      <c r="K2244" s="6" t="s">
        <v>202</v>
      </c>
      <c r="L2244" s="8">
        <v>863.43</v>
      </c>
      <c r="M2244" s="8"/>
      <c r="N2244" s="8">
        <f t="shared" si="138"/>
        <v>863.43</v>
      </c>
      <c r="O2244" s="8">
        <v>184.58</v>
      </c>
      <c r="P2244" s="8">
        <v>0</v>
      </c>
    </row>
    <row r="2245" spans="1:16" x14ac:dyDescent="0.25">
      <c r="A2245" s="5">
        <v>2018</v>
      </c>
      <c r="B2245" s="6" t="s">
        <v>19</v>
      </c>
      <c r="C2245" s="6">
        <v>6221</v>
      </c>
      <c r="D2245" s="11" t="s">
        <v>64</v>
      </c>
      <c r="E2245" s="6" t="str">
        <f t="shared" si="137"/>
        <v>5020220062215140</v>
      </c>
      <c r="F2245" s="7" t="s">
        <v>21</v>
      </c>
      <c r="G2245" s="7" t="s">
        <v>53</v>
      </c>
      <c r="H2245" s="7" t="s">
        <v>65</v>
      </c>
      <c r="I2245" s="6" t="s">
        <v>24</v>
      </c>
      <c r="J2245" s="6">
        <v>5140</v>
      </c>
      <c r="K2245" s="6" t="s">
        <v>202</v>
      </c>
      <c r="L2245" s="8">
        <v>301.21999999999997</v>
      </c>
      <c r="M2245" s="8"/>
      <c r="N2245" s="8">
        <f t="shared" si="138"/>
        <v>301.21999999999997</v>
      </c>
      <c r="O2245" s="8">
        <v>0</v>
      </c>
      <c r="P2245" s="8">
        <v>0</v>
      </c>
    </row>
    <row r="2246" spans="1:16" x14ac:dyDescent="0.25">
      <c r="A2246" s="5">
        <v>2018</v>
      </c>
      <c r="B2246" s="6" t="s">
        <v>19</v>
      </c>
      <c r="C2246" s="6">
        <v>6223</v>
      </c>
      <c r="D2246" s="6" t="s">
        <v>69</v>
      </c>
      <c r="E2246" s="6" t="str">
        <f t="shared" si="137"/>
        <v>5020220062235140</v>
      </c>
      <c r="F2246" s="7" t="s">
        <v>21</v>
      </c>
      <c r="G2246" s="7" t="s">
        <v>53</v>
      </c>
      <c r="H2246" s="7" t="s">
        <v>65</v>
      </c>
      <c r="I2246" s="6" t="s">
        <v>24</v>
      </c>
      <c r="J2246" s="6">
        <v>5140</v>
      </c>
      <c r="K2246" s="6" t="s">
        <v>202</v>
      </c>
      <c r="L2246" s="8">
        <v>216.72</v>
      </c>
      <c r="M2246" s="8"/>
      <c r="N2246" s="8">
        <f t="shared" si="138"/>
        <v>216.72</v>
      </c>
      <c r="O2246" s="8">
        <v>101.4</v>
      </c>
      <c r="P2246" s="8">
        <v>0</v>
      </c>
    </row>
    <row r="2247" spans="1:16" ht="24.75" x14ac:dyDescent="0.25">
      <c r="A2247" s="5">
        <v>2018</v>
      </c>
      <c r="B2247" s="6" t="s">
        <v>19</v>
      </c>
      <c r="C2247" s="6">
        <v>6225</v>
      </c>
      <c r="D2247" s="11" t="s">
        <v>70</v>
      </c>
      <c r="E2247" s="6" t="str">
        <f t="shared" si="137"/>
        <v>5020220062255140</v>
      </c>
      <c r="F2247" s="7" t="s">
        <v>21</v>
      </c>
      <c r="G2247" s="7" t="s">
        <v>53</v>
      </c>
      <c r="H2247" s="7" t="s">
        <v>65</v>
      </c>
      <c r="I2247" s="6" t="s">
        <v>24</v>
      </c>
      <c r="J2247" s="6">
        <v>5140</v>
      </c>
      <c r="K2247" s="6" t="s">
        <v>202</v>
      </c>
      <c r="L2247" s="8">
        <v>1958.52</v>
      </c>
      <c r="M2247" s="8"/>
      <c r="N2247" s="8">
        <f t="shared" si="138"/>
        <v>1958.52</v>
      </c>
      <c r="O2247" s="8">
        <v>261.73</v>
      </c>
      <c r="P2247" s="8">
        <v>0</v>
      </c>
    </row>
    <row r="2248" spans="1:16" ht="24.75" x14ac:dyDescent="0.25">
      <c r="A2248" s="5">
        <v>2018</v>
      </c>
      <c r="B2248" s="6" t="s">
        <v>19</v>
      </c>
      <c r="C2248" s="6">
        <v>6231</v>
      </c>
      <c r="D2248" s="6" t="s">
        <v>72</v>
      </c>
      <c r="E2248" s="6" t="str">
        <f t="shared" si="137"/>
        <v>5020220062315140</v>
      </c>
      <c r="F2248" s="7" t="s">
        <v>21</v>
      </c>
      <c r="G2248" s="7" t="s">
        <v>53</v>
      </c>
      <c r="H2248" s="7" t="s">
        <v>65</v>
      </c>
      <c r="I2248" s="6" t="s">
        <v>24</v>
      </c>
      <c r="J2248" s="6">
        <v>5140</v>
      </c>
      <c r="K2248" s="6" t="s">
        <v>202</v>
      </c>
      <c r="L2248" s="8">
        <v>9900.7300000000014</v>
      </c>
      <c r="M2248" s="8"/>
      <c r="N2248" s="8">
        <f t="shared" si="138"/>
        <v>9900.7300000000014</v>
      </c>
      <c r="O2248" s="8">
        <v>2432.79</v>
      </c>
      <c r="P2248" s="8">
        <v>0</v>
      </c>
    </row>
    <row r="2249" spans="1:16" ht="36.75" x14ac:dyDescent="0.25">
      <c r="A2249" s="5">
        <v>2018</v>
      </c>
      <c r="B2249" s="6" t="s">
        <v>19</v>
      </c>
      <c r="C2249" s="6">
        <v>6232</v>
      </c>
      <c r="D2249" s="6" t="s">
        <v>73</v>
      </c>
      <c r="E2249" s="6" t="str">
        <f t="shared" si="137"/>
        <v>5020220062325140</v>
      </c>
      <c r="F2249" s="7" t="s">
        <v>21</v>
      </c>
      <c r="G2249" s="7" t="s">
        <v>53</v>
      </c>
      <c r="H2249" s="7" t="s">
        <v>65</v>
      </c>
      <c r="I2249" s="6" t="s">
        <v>24</v>
      </c>
      <c r="J2249" s="6">
        <v>5140</v>
      </c>
      <c r="K2249" s="6" t="s">
        <v>202</v>
      </c>
      <c r="L2249" s="8">
        <v>70.849999999999994</v>
      </c>
      <c r="M2249" s="8"/>
      <c r="N2249" s="8">
        <f t="shared" si="138"/>
        <v>70.849999999999994</v>
      </c>
      <c r="O2249" s="8">
        <v>0</v>
      </c>
      <c r="P2249" s="8">
        <v>0</v>
      </c>
    </row>
    <row r="2250" spans="1:16" ht="24.75" x14ac:dyDescent="0.25">
      <c r="A2250" s="5">
        <v>2018</v>
      </c>
      <c r="B2250" s="6" t="s">
        <v>19</v>
      </c>
      <c r="C2250" s="6">
        <v>6241</v>
      </c>
      <c r="D2250" s="6" t="s">
        <v>74</v>
      </c>
      <c r="E2250" s="6" t="str">
        <f t="shared" si="137"/>
        <v>5020220062415140</v>
      </c>
      <c r="F2250" s="7" t="s">
        <v>21</v>
      </c>
      <c r="G2250" s="7" t="s">
        <v>53</v>
      </c>
      <c r="H2250" s="7" t="s">
        <v>56</v>
      </c>
      <c r="I2250" s="6" t="s">
        <v>24</v>
      </c>
      <c r="J2250" s="6">
        <v>5140</v>
      </c>
      <c r="K2250" s="6" t="s">
        <v>202</v>
      </c>
      <c r="L2250" s="8">
        <v>2563.3700000000003</v>
      </c>
      <c r="M2250" s="8"/>
      <c r="N2250" s="8">
        <f t="shared" si="138"/>
        <v>2563.3700000000003</v>
      </c>
      <c r="O2250" s="8">
        <v>330.1</v>
      </c>
      <c r="P2250" s="8">
        <v>0</v>
      </c>
    </row>
    <row r="2251" spans="1:16" x14ac:dyDescent="0.25">
      <c r="A2251" s="5">
        <v>2018</v>
      </c>
      <c r="B2251" s="6" t="s">
        <v>19</v>
      </c>
      <c r="C2251" s="6">
        <v>6242</v>
      </c>
      <c r="D2251" s="6" t="s">
        <v>75</v>
      </c>
      <c r="E2251" s="6" t="str">
        <f t="shared" si="137"/>
        <v>5020220062425140</v>
      </c>
      <c r="F2251" s="7" t="s">
        <v>29</v>
      </c>
      <c r="G2251" s="7" t="s">
        <v>76</v>
      </c>
      <c r="H2251" s="7" t="s">
        <v>77</v>
      </c>
      <c r="I2251" s="6" t="s">
        <v>24</v>
      </c>
      <c r="J2251" s="6">
        <v>5140</v>
      </c>
      <c r="K2251" s="6" t="s">
        <v>202</v>
      </c>
      <c r="L2251" s="8">
        <v>2.0000000000000004</v>
      </c>
      <c r="M2251" s="8"/>
      <c r="N2251" s="8">
        <f t="shared" si="138"/>
        <v>2.0000000000000004</v>
      </c>
      <c r="O2251" s="8">
        <v>0</v>
      </c>
      <c r="P2251" s="8">
        <v>0</v>
      </c>
    </row>
    <row r="2252" spans="1:16" x14ac:dyDescent="0.25">
      <c r="A2252" s="5">
        <v>2018</v>
      </c>
      <c r="B2252" s="6" t="s">
        <v>19</v>
      </c>
      <c r="C2252" s="6">
        <v>6245</v>
      </c>
      <c r="D2252" s="6" t="s">
        <v>79</v>
      </c>
      <c r="E2252" s="6" t="str">
        <f t="shared" si="137"/>
        <v>5020220062455140</v>
      </c>
      <c r="F2252" s="7" t="s">
        <v>29</v>
      </c>
      <c r="G2252" s="7" t="s">
        <v>76</v>
      </c>
      <c r="H2252" s="7" t="s">
        <v>77</v>
      </c>
      <c r="I2252" s="6" t="s">
        <v>24</v>
      </c>
      <c r="J2252" s="6">
        <v>5140</v>
      </c>
      <c r="K2252" s="6" t="s">
        <v>202</v>
      </c>
      <c r="L2252" s="8">
        <v>0.33</v>
      </c>
      <c r="M2252" s="8"/>
      <c r="N2252" s="8">
        <f t="shared" si="138"/>
        <v>0.33</v>
      </c>
      <c r="O2252" s="8">
        <v>8.3499999999999943</v>
      </c>
      <c r="P2252" s="8">
        <v>3.5299999999999967</v>
      </c>
    </row>
    <row r="2253" spans="1:16" x14ac:dyDescent="0.25">
      <c r="A2253" s="5">
        <v>2016</v>
      </c>
      <c r="B2253" s="6" t="s">
        <v>19</v>
      </c>
      <c r="C2253" s="6">
        <v>6248</v>
      </c>
      <c r="D2253" s="9" t="s">
        <v>81</v>
      </c>
      <c r="E2253" s="6" t="str">
        <f t="shared" si="137"/>
        <v>5020220062485140</v>
      </c>
      <c r="F2253" s="7" t="s">
        <v>29</v>
      </c>
      <c r="G2253" s="7" t="s">
        <v>30</v>
      </c>
      <c r="H2253" s="7" t="s">
        <v>82</v>
      </c>
      <c r="I2253" s="6" t="s">
        <v>24</v>
      </c>
      <c r="J2253" s="6">
        <v>5140</v>
      </c>
      <c r="K2253" s="9" t="str">
        <f>VLOOKUP(J2253,'[17]OC Name'!A:B,2,FALSE)</f>
        <v>Allowances/other pay</v>
      </c>
      <c r="L2253" s="8">
        <v>0</v>
      </c>
      <c r="M2253" s="10"/>
      <c r="N2253" s="8">
        <f t="shared" si="138"/>
        <v>0</v>
      </c>
      <c r="O2253" s="8">
        <v>0</v>
      </c>
      <c r="P2253" s="8">
        <v>875</v>
      </c>
    </row>
    <row r="2254" spans="1:16" x14ac:dyDescent="0.25">
      <c r="A2254" s="5">
        <v>2016</v>
      </c>
      <c r="B2254" s="6" t="s">
        <v>19</v>
      </c>
      <c r="C2254" s="6">
        <v>6422</v>
      </c>
      <c r="D2254" s="9" t="s">
        <v>95</v>
      </c>
      <c r="E2254" s="6" t="str">
        <f t="shared" si="137"/>
        <v>5020220064225140</v>
      </c>
      <c r="F2254" s="7" t="s">
        <v>61</v>
      </c>
      <c r="G2254" s="7" t="s">
        <v>61</v>
      </c>
      <c r="H2254" s="7" t="s">
        <v>94</v>
      </c>
      <c r="I2254" s="6" t="s">
        <v>24</v>
      </c>
      <c r="J2254" s="6">
        <v>5140</v>
      </c>
      <c r="K2254" s="9" t="str">
        <f>VLOOKUP(J2254,'[17]OC Name'!A:B,2,FALSE)</f>
        <v>Allowances/other pay</v>
      </c>
      <c r="L2254" s="8">
        <v>0</v>
      </c>
      <c r="M2254" s="10"/>
      <c r="N2254" s="8">
        <f t="shared" si="138"/>
        <v>0</v>
      </c>
      <c r="O2254" s="8">
        <v>0</v>
      </c>
      <c r="P2254" s="8">
        <v>61.6</v>
      </c>
    </row>
    <row r="2255" spans="1:16" x14ac:dyDescent="0.25">
      <c r="A2255" s="5">
        <v>2018</v>
      </c>
      <c r="B2255" s="6" t="s">
        <v>19</v>
      </c>
      <c r="C2255" s="6">
        <v>6714</v>
      </c>
      <c r="D2255" s="6" t="s">
        <v>127</v>
      </c>
      <c r="E2255" s="6" t="str">
        <f t="shared" si="137"/>
        <v>5020220067145140</v>
      </c>
      <c r="F2255" s="7" t="s">
        <v>29</v>
      </c>
      <c r="G2255" s="7" t="s">
        <v>76</v>
      </c>
      <c r="H2255" s="7" t="s">
        <v>111</v>
      </c>
      <c r="I2255" s="6" t="s">
        <v>24</v>
      </c>
      <c r="J2255" s="6">
        <v>5140</v>
      </c>
      <c r="K2255" s="6" t="s">
        <v>202</v>
      </c>
      <c r="L2255" s="8">
        <v>351.8</v>
      </c>
      <c r="M2255" s="8"/>
      <c r="N2255" s="8">
        <f t="shared" si="138"/>
        <v>351.8</v>
      </c>
      <c r="O2255" s="8">
        <v>244.12999999999997</v>
      </c>
      <c r="P2255" s="8">
        <v>358.79000000000008</v>
      </c>
    </row>
    <row r="2256" spans="1:16" ht="24.75" x14ac:dyDescent="0.25">
      <c r="A2256" s="5">
        <v>2018</v>
      </c>
      <c r="B2256" s="6" t="s">
        <v>137</v>
      </c>
      <c r="C2256" s="6">
        <v>8012</v>
      </c>
      <c r="D2256" s="6" t="s">
        <v>145</v>
      </c>
      <c r="E2256" s="6" t="str">
        <f t="shared" si="137"/>
        <v>5030220080125140</v>
      </c>
      <c r="F2256" s="7" t="s">
        <v>21</v>
      </c>
      <c r="G2256" s="7" t="s">
        <v>22</v>
      </c>
      <c r="H2256" s="7" t="s">
        <v>144</v>
      </c>
      <c r="I2256" s="6" t="s">
        <v>24</v>
      </c>
      <c r="J2256" s="6">
        <v>5140</v>
      </c>
      <c r="K2256" s="6" t="s">
        <v>202</v>
      </c>
      <c r="L2256" s="8">
        <v>17.5</v>
      </c>
      <c r="M2256" s="8"/>
      <c r="N2256" s="8">
        <f t="shared" si="138"/>
        <v>17.5</v>
      </c>
      <c r="O2256" s="8">
        <v>125.00999999999996</v>
      </c>
      <c r="P2256" s="8">
        <v>0</v>
      </c>
    </row>
    <row r="2257" spans="1:16" ht="24.75" x14ac:dyDescent="0.25">
      <c r="A2257" s="5">
        <v>2018</v>
      </c>
      <c r="B2257" s="6" t="s">
        <v>137</v>
      </c>
      <c r="C2257" s="6">
        <v>8043</v>
      </c>
      <c r="D2257" s="6" t="s">
        <v>151</v>
      </c>
      <c r="E2257" s="6" t="str">
        <f t="shared" si="137"/>
        <v>5030220080435140</v>
      </c>
      <c r="F2257" s="7" t="s">
        <v>21</v>
      </c>
      <c r="G2257" s="7" t="s">
        <v>22</v>
      </c>
      <c r="H2257" s="7" t="s">
        <v>40</v>
      </c>
      <c r="I2257" s="6" t="s">
        <v>24</v>
      </c>
      <c r="J2257" s="6">
        <v>5140</v>
      </c>
      <c r="K2257" s="6" t="s">
        <v>202</v>
      </c>
      <c r="L2257" s="8">
        <v>2150.71</v>
      </c>
      <c r="M2257" s="8"/>
      <c r="N2257" s="8">
        <f t="shared" si="138"/>
        <v>2150.71</v>
      </c>
      <c r="O2257" s="8">
        <v>2736.6400000000003</v>
      </c>
      <c r="P2257" s="8">
        <v>2302.86</v>
      </c>
    </row>
    <row r="2258" spans="1:16" ht="36.75" x14ac:dyDescent="0.25">
      <c r="A2258" s="5">
        <v>2018</v>
      </c>
      <c r="B2258" s="6" t="s">
        <v>137</v>
      </c>
      <c r="C2258" s="6">
        <v>8044</v>
      </c>
      <c r="D2258" s="6" t="s">
        <v>152</v>
      </c>
      <c r="E2258" s="6" t="str">
        <f t="shared" si="137"/>
        <v>5030220080445140</v>
      </c>
      <c r="F2258" s="7" t="s">
        <v>21</v>
      </c>
      <c r="G2258" s="7" t="s">
        <v>22</v>
      </c>
      <c r="H2258" s="7" t="s">
        <v>42</v>
      </c>
      <c r="I2258" s="6" t="s">
        <v>24</v>
      </c>
      <c r="J2258" s="6">
        <v>5140</v>
      </c>
      <c r="K2258" s="6" t="s">
        <v>202</v>
      </c>
      <c r="L2258" s="8">
        <v>1839.65</v>
      </c>
      <c r="M2258" s="8"/>
      <c r="N2258" s="8">
        <f t="shared" si="138"/>
        <v>1839.65</v>
      </c>
      <c r="O2258" s="8">
        <v>2890.4199999999992</v>
      </c>
      <c r="P2258" s="8">
        <v>4495.0400000000018</v>
      </c>
    </row>
    <row r="2259" spans="1:16" x14ac:dyDescent="0.25">
      <c r="A2259" s="5">
        <v>2016</v>
      </c>
      <c r="B2259" s="6" t="s">
        <v>137</v>
      </c>
      <c r="C2259" s="6">
        <v>8053</v>
      </c>
      <c r="D2259" s="9" t="s">
        <v>155</v>
      </c>
      <c r="E2259" s="6" t="str">
        <f t="shared" si="137"/>
        <v>5030220080535140</v>
      </c>
      <c r="F2259" s="7" t="s">
        <v>21</v>
      </c>
      <c r="G2259" s="7" t="s">
        <v>22</v>
      </c>
      <c r="H2259" s="7" t="s">
        <v>147</v>
      </c>
      <c r="I2259" s="6" t="s">
        <v>24</v>
      </c>
      <c r="J2259" s="6">
        <v>5140</v>
      </c>
      <c r="K2259" s="9" t="str">
        <f>VLOOKUP(J2259,'[17]OC Name'!A:B,2,FALSE)</f>
        <v>Allowances/other pay</v>
      </c>
      <c r="L2259" s="8">
        <v>0</v>
      </c>
      <c r="M2259" s="10"/>
      <c r="N2259" s="8">
        <f t="shared" si="138"/>
        <v>0</v>
      </c>
      <c r="O2259" s="8">
        <v>0</v>
      </c>
      <c r="P2259" s="8">
        <v>32.4</v>
      </c>
    </row>
    <row r="2260" spans="1:16" x14ac:dyDescent="0.25">
      <c r="A2260" s="5">
        <v>2016</v>
      </c>
      <c r="B2260" s="6" t="s">
        <v>137</v>
      </c>
      <c r="C2260" s="6">
        <v>8061</v>
      </c>
      <c r="D2260" s="9" t="s">
        <v>156</v>
      </c>
      <c r="E2260" s="6" t="str">
        <f t="shared" si="137"/>
        <v>5030220080615140</v>
      </c>
      <c r="F2260" s="7" t="s">
        <v>21</v>
      </c>
      <c r="G2260" s="7" t="s">
        <v>22</v>
      </c>
      <c r="H2260" s="7" t="s">
        <v>47</v>
      </c>
      <c r="I2260" s="6" t="s">
        <v>24</v>
      </c>
      <c r="J2260" s="6">
        <v>5140</v>
      </c>
      <c r="K2260" s="9" t="str">
        <f>VLOOKUP(J2260,'[17]OC Name'!A:B,2,FALSE)</f>
        <v>Allowances/other pay</v>
      </c>
      <c r="L2260" s="8">
        <v>0</v>
      </c>
      <c r="M2260" s="10"/>
      <c r="N2260" s="8">
        <f t="shared" si="138"/>
        <v>0</v>
      </c>
      <c r="O2260" s="8">
        <v>39.36</v>
      </c>
      <c r="P2260" s="8">
        <v>19.55</v>
      </c>
    </row>
    <row r="2261" spans="1:16" x14ac:dyDescent="0.25">
      <c r="A2261" s="5">
        <v>2016</v>
      </c>
      <c r="B2261" s="6" t="s">
        <v>137</v>
      </c>
      <c r="C2261" s="6">
        <v>8063</v>
      </c>
      <c r="D2261" s="9" t="s">
        <v>157</v>
      </c>
      <c r="E2261" s="6" t="str">
        <f t="shared" si="137"/>
        <v>5030220080635140</v>
      </c>
      <c r="F2261" s="7" t="s">
        <v>21</v>
      </c>
      <c r="G2261" s="7" t="s">
        <v>22</v>
      </c>
      <c r="H2261" s="7" t="s">
        <v>47</v>
      </c>
      <c r="I2261" s="6" t="s">
        <v>24</v>
      </c>
      <c r="J2261" s="6">
        <v>5140</v>
      </c>
      <c r="K2261" s="9" t="str">
        <f>VLOOKUP(J2261,'[17]OC Name'!A:B,2,FALSE)</f>
        <v>Allowances/other pay</v>
      </c>
      <c r="L2261" s="8">
        <v>0</v>
      </c>
      <c r="M2261" s="10"/>
      <c r="N2261" s="8">
        <f t="shared" si="138"/>
        <v>0</v>
      </c>
      <c r="O2261" s="8">
        <v>0</v>
      </c>
      <c r="P2261" s="8">
        <v>1285.9599999999996</v>
      </c>
    </row>
    <row r="2262" spans="1:16" x14ac:dyDescent="0.25">
      <c r="A2262" s="5">
        <v>2016</v>
      </c>
      <c r="B2262" s="6" t="s">
        <v>137</v>
      </c>
      <c r="C2262" s="6">
        <v>8070</v>
      </c>
      <c r="D2262" s="9" t="s">
        <v>158</v>
      </c>
      <c r="E2262" s="6" t="str">
        <f t="shared" si="137"/>
        <v>5030220080705140</v>
      </c>
      <c r="F2262" s="7" t="s">
        <v>21</v>
      </c>
      <c r="G2262" s="7" t="s">
        <v>22</v>
      </c>
      <c r="H2262" s="7" t="s">
        <v>51</v>
      </c>
      <c r="I2262" s="6" t="s">
        <v>24</v>
      </c>
      <c r="J2262" s="6">
        <v>5140</v>
      </c>
      <c r="K2262" s="9" t="str">
        <f>VLOOKUP(J2262,'[17]OC Name'!A:B,2,FALSE)</f>
        <v>Allowances/other pay</v>
      </c>
      <c r="L2262" s="8">
        <v>0</v>
      </c>
      <c r="M2262" s="10"/>
      <c r="N2262" s="8">
        <f t="shared" si="138"/>
        <v>0</v>
      </c>
      <c r="O2262" s="8">
        <v>2797.6899999999987</v>
      </c>
      <c r="P2262" s="8">
        <v>2604.6299999999992</v>
      </c>
    </row>
    <row r="2263" spans="1:16" ht="24.75" x14ac:dyDescent="0.25">
      <c r="A2263" s="5">
        <v>2018</v>
      </c>
      <c r="B2263" s="6" t="s">
        <v>137</v>
      </c>
      <c r="C2263" s="6">
        <v>8212</v>
      </c>
      <c r="D2263" s="6" t="s">
        <v>159</v>
      </c>
      <c r="E2263" s="6" t="str">
        <f t="shared" si="137"/>
        <v>5030220082125140</v>
      </c>
      <c r="F2263" s="7" t="s">
        <v>21</v>
      </c>
      <c r="G2263" s="7" t="s">
        <v>53</v>
      </c>
      <c r="H2263" s="7" t="s">
        <v>56</v>
      </c>
      <c r="I2263" s="6" t="s">
        <v>24</v>
      </c>
      <c r="J2263" s="6">
        <v>5140</v>
      </c>
      <c r="K2263" s="6" t="s">
        <v>202</v>
      </c>
      <c r="L2263" s="8">
        <v>73.760000000000005</v>
      </c>
      <c r="M2263" s="8"/>
      <c r="N2263" s="8">
        <f t="shared" si="138"/>
        <v>73.760000000000005</v>
      </c>
      <c r="O2263" s="8">
        <v>96.300000000000011</v>
      </c>
      <c r="P2263" s="8">
        <v>0</v>
      </c>
    </row>
    <row r="2264" spans="1:16" ht="24.75" x14ac:dyDescent="0.25">
      <c r="A2264" s="5">
        <v>2018</v>
      </c>
      <c r="B2264" s="6" t="s">
        <v>137</v>
      </c>
      <c r="C2264" s="6">
        <v>8231</v>
      </c>
      <c r="D2264" s="6" t="s">
        <v>164</v>
      </c>
      <c r="E2264" s="6" t="str">
        <f t="shared" si="137"/>
        <v>5030220082315140</v>
      </c>
      <c r="F2264" s="7" t="s">
        <v>21</v>
      </c>
      <c r="G2264" s="7" t="s">
        <v>53</v>
      </c>
      <c r="H2264" s="7" t="s">
        <v>58</v>
      </c>
      <c r="I2264" s="6" t="s">
        <v>24</v>
      </c>
      <c r="J2264" s="6">
        <v>5140</v>
      </c>
      <c r="K2264" s="6" t="s">
        <v>202</v>
      </c>
      <c r="L2264" s="8">
        <v>411.46999999999997</v>
      </c>
      <c r="M2264" s="8"/>
      <c r="N2264" s="8">
        <f t="shared" si="138"/>
        <v>411.46999999999997</v>
      </c>
      <c r="O2264" s="8">
        <v>56.72</v>
      </c>
      <c r="P2264" s="8">
        <v>0</v>
      </c>
    </row>
    <row r="2265" spans="1:16" x14ac:dyDescent="0.25">
      <c r="A2265" s="5">
        <v>2016</v>
      </c>
      <c r="B2265" s="6" t="s">
        <v>137</v>
      </c>
      <c r="C2265" s="6">
        <v>8248</v>
      </c>
      <c r="D2265" s="9" t="s">
        <v>81</v>
      </c>
      <c r="E2265" s="6" t="str">
        <f t="shared" si="137"/>
        <v>5030220082485140</v>
      </c>
      <c r="F2265" s="7" t="s">
        <v>29</v>
      </c>
      <c r="G2265" s="7" t="s">
        <v>30</v>
      </c>
      <c r="H2265" s="7" t="s">
        <v>82</v>
      </c>
      <c r="I2265" s="6" t="s">
        <v>24</v>
      </c>
      <c r="J2265" s="6">
        <v>5140</v>
      </c>
      <c r="K2265" s="9" t="str">
        <f>VLOOKUP(J2265,'[17]OC Name'!A:B,2,FALSE)</f>
        <v>Allowances/other pay</v>
      </c>
      <c r="L2265" s="8">
        <v>0</v>
      </c>
      <c r="M2265" s="10"/>
      <c r="N2265" s="8">
        <f t="shared" si="138"/>
        <v>0</v>
      </c>
      <c r="O2265" s="8">
        <v>0</v>
      </c>
      <c r="P2265" s="8">
        <v>875</v>
      </c>
    </row>
    <row r="2266" spans="1:16" ht="24.75" x14ac:dyDescent="0.25">
      <c r="A2266" s="5">
        <v>2016</v>
      </c>
      <c r="B2266" s="6" t="s">
        <v>137</v>
      </c>
      <c r="C2266" s="6">
        <v>8422</v>
      </c>
      <c r="D2266" s="6" t="s">
        <v>169</v>
      </c>
      <c r="E2266" s="6" t="str">
        <f t="shared" si="137"/>
        <v>5030220084225140</v>
      </c>
      <c r="F2266" s="7" t="s">
        <v>61</v>
      </c>
      <c r="G2266" s="7" t="s">
        <v>61</v>
      </c>
      <c r="H2266" s="7" t="s">
        <v>94</v>
      </c>
      <c r="I2266" s="6" t="s">
        <v>24</v>
      </c>
      <c r="J2266" s="6">
        <v>5140</v>
      </c>
      <c r="K2266" s="9" t="str">
        <f>VLOOKUP(J2266,'[17]OC Name'!A:B,2,FALSE)</f>
        <v>Allowances/other pay</v>
      </c>
      <c r="L2266" s="8">
        <v>0</v>
      </c>
      <c r="M2266" s="10"/>
      <c r="N2266" s="8">
        <f t="shared" si="138"/>
        <v>0</v>
      </c>
      <c r="O2266" s="8">
        <v>19.8</v>
      </c>
      <c r="P2266" s="8">
        <v>79.62</v>
      </c>
    </row>
    <row r="2267" spans="1:16" ht="24.75" x14ac:dyDescent="0.25">
      <c r="A2267" s="5">
        <v>2018</v>
      </c>
      <c r="B2267" s="6" t="s">
        <v>137</v>
      </c>
      <c r="C2267" s="6">
        <v>8440</v>
      </c>
      <c r="D2267" s="6" t="s">
        <v>170</v>
      </c>
      <c r="E2267" s="6" t="str">
        <f t="shared" si="137"/>
        <v>5030220084405140</v>
      </c>
      <c r="F2267" s="7" t="s">
        <v>61</v>
      </c>
      <c r="G2267" s="7" t="s">
        <v>61</v>
      </c>
      <c r="H2267" s="7" t="s">
        <v>98</v>
      </c>
      <c r="I2267" s="6" t="s">
        <v>24</v>
      </c>
      <c r="J2267" s="6">
        <v>5140</v>
      </c>
      <c r="K2267" s="6" t="s">
        <v>202</v>
      </c>
      <c r="L2267" s="8">
        <v>737.56999999999994</v>
      </c>
      <c r="M2267" s="8"/>
      <c r="N2267" s="8">
        <f t="shared" si="138"/>
        <v>737.56999999999994</v>
      </c>
      <c r="O2267" s="8">
        <v>1046.05</v>
      </c>
      <c r="P2267" s="8">
        <v>1705.2400000000005</v>
      </c>
    </row>
    <row r="2268" spans="1:16" ht="24.75" x14ac:dyDescent="0.25">
      <c r="A2268" s="5">
        <v>2018</v>
      </c>
      <c r="B2268" s="6" t="s">
        <v>137</v>
      </c>
      <c r="C2268" s="6">
        <v>8442</v>
      </c>
      <c r="D2268" s="6" t="s">
        <v>171</v>
      </c>
      <c r="E2268" s="6" t="str">
        <f t="shared" si="137"/>
        <v>5030220084425140</v>
      </c>
      <c r="F2268" s="7" t="s">
        <v>21</v>
      </c>
      <c r="G2268" s="7" t="s">
        <v>53</v>
      </c>
      <c r="H2268" s="7" t="s">
        <v>172</v>
      </c>
      <c r="I2268" s="6" t="s">
        <v>24</v>
      </c>
      <c r="J2268" s="6">
        <v>5140</v>
      </c>
      <c r="K2268" s="6" t="s">
        <v>202</v>
      </c>
      <c r="L2268" s="8">
        <v>247.17999999999998</v>
      </c>
      <c r="M2268" s="8"/>
      <c r="N2268" s="8">
        <f t="shared" si="138"/>
        <v>247.17999999999998</v>
      </c>
      <c r="O2268" s="8">
        <v>42.8</v>
      </c>
      <c r="P2268" s="8">
        <v>0</v>
      </c>
    </row>
    <row r="2269" spans="1:16" ht="24.75" x14ac:dyDescent="0.25">
      <c r="A2269" s="5">
        <v>2018</v>
      </c>
      <c r="B2269" s="6" t="s">
        <v>137</v>
      </c>
      <c r="C2269" s="6">
        <v>8443</v>
      </c>
      <c r="D2269" s="6" t="s">
        <v>173</v>
      </c>
      <c r="E2269" s="6" t="str">
        <f t="shared" si="137"/>
        <v>5030220084435140</v>
      </c>
      <c r="F2269" s="7" t="s">
        <v>21</v>
      </c>
      <c r="G2269" s="7" t="s">
        <v>53</v>
      </c>
      <c r="H2269" s="7" t="s">
        <v>172</v>
      </c>
      <c r="I2269" s="6" t="s">
        <v>24</v>
      </c>
      <c r="J2269" s="6">
        <v>5140</v>
      </c>
      <c r="K2269" s="6" t="s">
        <v>202</v>
      </c>
      <c r="L2269" s="8">
        <v>19.18</v>
      </c>
      <c r="M2269" s="8"/>
      <c r="N2269" s="8">
        <f t="shared" si="138"/>
        <v>19.18</v>
      </c>
      <c r="O2269" s="8">
        <v>0</v>
      </c>
      <c r="P2269" s="8">
        <v>0</v>
      </c>
    </row>
    <row r="2270" spans="1:16" ht="36.75" x14ac:dyDescent="0.25">
      <c r="A2270" s="5">
        <v>2018</v>
      </c>
      <c r="B2270" s="6" t="s">
        <v>137</v>
      </c>
      <c r="C2270" s="6">
        <v>8447</v>
      </c>
      <c r="D2270" s="6" t="s">
        <v>174</v>
      </c>
      <c r="E2270" s="6" t="str">
        <f t="shared" si="137"/>
        <v>5030220084475140</v>
      </c>
      <c r="F2270" s="7" t="s">
        <v>21</v>
      </c>
      <c r="G2270" s="7" t="s">
        <v>53</v>
      </c>
      <c r="H2270" s="7" t="s">
        <v>172</v>
      </c>
      <c r="I2270" s="6" t="s">
        <v>24</v>
      </c>
      <c r="J2270" s="6">
        <v>5140</v>
      </c>
      <c r="K2270" s="6" t="s">
        <v>202</v>
      </c>
      <c r="L2270" s="8">
        <v>2149.9800000000005</v>
      </c>
      <c r="M2270" s="8"/>
      <c r="N2270" s="8">
        <f t="shared" si="138"/>
        <v>2149.9800000000005</v>
      </c>
      <c r="O2270" s="8">
        <v>481.12999999999994</v>
      </c>
      <c r="P2270" s="8">
        <v>0</v>
      </c>
    </row>
    <row r="2271" spans="1:16" ht="24.75" x14ac:dyDescent="0.25">
      <c r="A2271" s="5">
        <v>2018</v>
      </c>
      <c r="B2271" s="6" t="s">
        <v>137</v>
      </c>
      <c r="C2271" s="6">
        <v>8607</v>
      </c>
      <c r="D2271" s="6" t="s">
        <v>175</v>
      </c>
      <c r="E2271" s="6" t="str">
        <f t="shared" si="137"/>
        <v>5030220086075140</v>
      </c>
      <c r="F2271" s="7" t="s">
        <v>67</v>
      </c>
      <c r="G2271" s="7" t="s">
        <v>67</v>
      </c>
      <c r="H2271" s="7" t="s">
        <v>103</v>
      </c>
      <c r="I2271" s="6" t="s">
        <v>24</v>
      </c>
      <c r="J2271" s="6">
        <v>5140</v>
      </c>
      <c r="K2271" s="6" t="s">
        <v>202</v>
      </c>
      <c r="L2271" s="8">
        <v>2359.67</v>
      </c>
      <c r="M2271" s="8"/>
      <c r="N2271" s="8">
        <f t="shared" si="138"/>
        <v>2359.67</v>
      </c>
      <c r="O2271" s="8">
        <v>368.36</v>
      </c>
      <c r="P2271" s="8">
        <v>0</v>
      </c>
    </row>
    <row r="2272" spans="1:16" x14ac:dyDescent="0.25">
      <c r="A2272" s="5">
        <v>2018</v>
      </c>
      <c r="B2272" s="6" t="s">
        <v>137</v>
      </c>
      <c r="C2272" s="6">
        <v>8614</v>
      </c>
      <c r="D2272" s="6" t="s">
        <v>127</v>
      </c>
      <c r="E2272" s="6" t="str">
        <f t="shared" si="137"/>
        <v>5030220086145140</v>
      </c>
      <c r="F2272" s="7" t="s">
        <v>29</v>
      </c>
      <c r="G2272" s="7" t="s">
        <v>76</v>
      </c>
      <c r="H2272" s="7" t="s">
        <v>111</v>
      </c>
      <c r="I2272" s="6" t="s">
        <v>24</v>
      </c>
      <c r="J2272" s="6">
        <v>5140</v>
      </c>
      <c r="K2272" s="6" t="s">
        <v>202</v>
      </c>
      <c r="L2272" s="8">
        <v>352.09000000000003</v>
      </c>
      <c r="M2272" s="8"/>
      <c r="N2272" s="8">
        <f t="shared" si="138"/>
        <v>352.09000000000003</v>
      </c>
      <c r="O2272" s="8">
        <v>244.46</v>
      </c>
      <c r="P2272" s="8">
        <v>358.40000000000009</v>
      </c>
    </row>
    <row r="2273" spans="1:16" x14ac:dyDescent="0.25">
      <c r="A2273" s="5">
        <v>2018</v>
      </c>
      <c r="B2273" s="6" t="s">
        <v>137</v>
      </c>
      <c r="C2273" s="6">
        <v>8642</v>
      </c>
      <c r="D2273" s="6" t="s">
        <v>75</v>
      </c>
      <c r="E2273" s="6" t="str">
        <f t="shared" si="137"/>
        <v>5030220086425140</v>
      </c>
      <c r="F2273" s="7" t="s">
        <v>29</v>
      </c>
      <c r="G2273" s="7" t="s">
        <v>76</v>
      </c>
      <c r="H2273" s="7" t="s">
        <v>77</v>
      </c>
      <c r="I2273" s="6" t="s">
        <v>24</v>
      </c>
      <c r="J2273" s="6">
        <v>5140</v>
      </c>
      <c r="K2273" s="6" t="s">
        <v>202</v>
      </c>
      <c r="L2273" s="8">
        <v>2.0200000000000005</v>
      </c>
      <c r="M2273" s="8"/>
      <c r="N2273" s="8">
        <f t="shared" si="138"/>
        <v>2.0200000000000005</v>
      </c>
      <c r="O2273" s="8">
        <v>0</v>
      </c>
      <c r="P2273" s="8">
        <v>0</v>
      </c>
    </row>
    <row r="2274" spans="1:16" x14ac:dyDescent="0.25">
      <c r="A2274" s="5">
        <v>2018</v>
      </c>
      <c r="B2274" s="6" t="s">
        <v>137</v>
      </c>
      <c r="C2274" s="6">
        <v>8645</v>
      </c>
      <c r="D2274" s="6" t="s">
        <v>79</v>
      </c>
      <c r="E2274" s="6" t="str">
        <f t="shared" si="137"/>
        <v>5030220086455140</v>
      </c>
      <c r="F2274" s="7" t="s">
        <v>29</v>
      </c>
      <c r="G2274" s="7" t="s">
        <v>76</v>
      </c>
      <c r="H2274" s="7" t="s">
        <v>77</v>
      </c>
      <c r="I2274" s="6" t="s">
        <v>24</v>
      </c>
      <c r="J2274" s="6">
        <v>5140</v>
      </c>
      <c r="K2274" s="6" t="s">
        <v>202</v>
      </c>
      <c r="L2274" s="8">
        <v>0.34</v>
      </c>
      <c r="M2274" s="8"/>
      <c r="N2274" s="8">
        <f t="shared" si="138"/>
        <v>0.34</v>
      </c>
      <c r="O2274" s="8">
        <v>8.3999999999999968</v>
      </c>
      <c r="P2274" s="8">
        <v>12.939999999999987</v>
      </c>
    </row>
    <row r="2275" spans="1:16" x14ac:dyDescent="0.25">
      <c r="A2275" s="5">
        <v>2018</v>
      </c>
      <c r="B2275" s="6" t="s">
        <v>19</v>
      </c>
      <c r="C2275" s="6">
        <v>9998</v>
      </c>
      <c r="D2275" s="6" t="s">
        <v>203</v>
      </c>
      <c r="E2275" s="6" t="str">
        <f t="shared" si="137"/>
        <v>5020220099985150</v>
      </c>
      <c r="F2275" s="7" t="s">
        <v>204</v>
      </c>
      <c r="G2275" s="7" t="s">
        <v>204</v>
      </c>
      <c r="H2275" s="7" t="s">
        <v>204</v>
      </c>
      <c r="I2275" s="6" t="s">
        <v>24</v>
      </c>
      <c r="J2275" s="6">
        <v>5150</v>
      </c>
      <c r="K2275" s="6" t="s">
        <v>205</v>
      </c>
      <c r="L2275" s="8">
        <v>149646.88</v>
      </c>
      <c r="M2275" s="8"/>
      <c r="N2275" s="8">
        <f t="shared" si="138"/>
        <v>149646.88</v>
      </c>
      <c r="O2275" s="8">
        <v>174363.55</v>
      </c>
      <c r="P2275" s="8">
        <v>391114.4</v>
      </c>
    </row>
    <row r="2276" spans="1:16" x14ac:dyDescent="0.25">
      <c r="A2276" s="5">
        <v>2018</v>
      </c>
      <c r="B2276" s="6" t="s">
        <v>137</v>
      </c>
      <c r="C2276" s="6">
        <v>9998</v>
      </c>
      <c r="D2276" s="6" t="s">
        <v>203</v>
      </c>
      <c r="E2276" s="6" t="str">
        <f t="shared" si="137"/>
        <v>5030220099985150</v>
      </c>
      <c r="F2276" s="7" t="s">
        <v>204</v>
      </c>
      <c r="G2276" s="7" t="s">
        <v>204</v>
      </c>
      <c r="H2276" s="7" t="s">
        <v>204</v>
      </c>
      <c r="I2276" s="6" t="s">
        <v>24</v>
      </c>
      <c r="J2276" s="6">
        <v>5150</v>
      </c>
      <c r="K2276" s="6" t="s">
        <v>205</v>
      </c>
      <c r="L2276" s="8">
        <v>71265.399999999994</v>
      </c>
      <c r="M2276" s="8"/>
      <c r="N2276" s="8">
        <f t="shared" si="138"/>
        <v>71265.399999999994</v>
      </c>
      <c r="O2276" s="8">
        <v>143448.51</v>
      </c>
      <c r="P2276" s="8">
        <v>405805.45</v>
      </c>
    </row>
    <row r="2277" spans="1:16" ht="24.75" x14ac:dyDescent="0.25">
      <c r="A2277" s="5">
        <v>2018</v>
      </c>
      <c r="B2277" s="6" t="s">
        <v>19</v>
      </c>
      <c r="C2277" s="6">
        <v>6002</v>
      </c>
      <c r="D2277" s="6" t="s">
        <v>20</v>
      </c>
      <c r="E2277" s="6" t="str">
        <f t="shared" si="137"/>
        <v>5020220060025185</v>
      </c>
      <c r="F2277" s="7" t="s">
        <v>21</v>
      </c>
      <c r="G2277" s="7" t="s">
        <v>22</v>
      </c>
      <c r="H2277" s="7" t="s">
        <v>23</v>
      </c>
      <c r="I2277" s="6" t="s">
        <v>24</v>
      </c>
      <c r="J2277" s="6">
        <v>5185</v>
      </c>
      <c r="K2277" s="6" t="s">
        <v>206</v>
      </c>
      <c r="L2277" s="8">
        <v>76228.000000000044</v>
      </c>
      <c r="M2277" s="8">
        <v>-2428.0000000000437</v>
      </c>
      <c r="N2277" s="8">
        <f t="shared" si="138"/>
        <v>73800</v>
      </c>
      <c r="O2277" s="8">
        <v>56767.999999999847</v>
      </c>
      <c r="P2277" s="8">
        <v>52559.999999999993</v>
      </c>
    </row>
    <row r="2278" spans="1:16" ht="24.75" x14ac:dyDescent="0.25">
      <c r="A2278" s="5">
        <v>2018</v>
      </c>
      <c r="B2278" s="6" t="s">
        <v>19</v>
      </c>
      <c r="C2278" s="6">
        <v>6003</v>
      </c>
      <c r="D2278" s="6" t="s">
        <v>26</v>
      </c>
      <c r="E2278" s="6" t="str">
        <f t="shared" si="137"/>
        <v>5020220060035185</v>
      </c>
      <c r="F2278" s="7" t="s">
        <v>21</v>
      </c>
      <c r="G2278" s="7" t="s">
        <v>22</v>
      </c>
      <c r="H2278" s="7" t="s">
        <v>27</v>
      </c>
      <c r="I2278" s="6" t="s">
        <v>24</v>
      </c>
      <c r="J2278" s="6">
        <v>5185</v>
      </c>
      <c r="K2278" s="6" t="s">
        <v>206</v>
      </c>
      <c r="L2278" s="8">
        <v>48509.999999999993</v>
      </c>
      <c r="M2278" s="8">
        <v>3150.0000000000073</v>
      </c>
      <c r="N2278" s="8">
        <f t="shared" si="138"/>
        <v>51660</v>
      </c>
      <c r="O2278" s="8">
        <v>42575.999999999971</v>
      </c>
      <c r="P2278" s="8">
        <v>39419.999999999956</v>
      </c>
    </row>
    <row r="2279" spans="1:16" ht="24.75" x14ac:dyDescent="0.25">
      <c r="A2279" s="5">
        <v>2018</v>
      </c>
      <c r="B2279" s="6" t="s">
        <v>19</v>
      </c>
      <c r="C2279" s="6">
        <v>6004</v>
      </c>
      <c r="D2279" s="11" t="s">
        <v>28</v>
      </c>
      <c r="E2279" s="6" t="str">
        <f t="shared" si="137"/>
        <v>5020220060045185</v>
      </c>
      <c r="F2279" s="7" t="s">
        <v>29</v>
      </c>
      <c r="G2279" s="7" t="s">
        <v>30</v>
      </c>
      <c r="H2279" s="7" t="s">
        <v>31</v>
      </c>
      <c r="I2279" s="6" t="s">
        <v>24</v>
      </c>
      <c r="J2279" s="6">
        <v>5185</v>
      </c>
      <c r="K2279" s="6" t="s">
        <v>206</v>
      </c>
      <c r="L2279" s="8">
        <v>48510.000000000036</v>
      </c>
      <c r="M2279" s="8">
        <v>3149.9999999999636</v>
      </c>
      <c r="N2279" s="8">
        <f t="shared" si="138"/>
        <v>51660</v>
      </c>
      <c r="O2279" s="8">
        <v>42576.000000000007</v>
      </c>
      <c r="P2279" s="8">
        <v>32850.000000000044</v>
      </c>
    </row>
    <row r="2280" spans="1:16" ht="24.75" x14ac:dyDescent="0.25">
      <c r="A2280" s="5">
        <v>2018</v>
      </c>
      <c r="B2280" s="6" t="s">
        <v>19</v>
      </c>
      <c r="C2280" s="6">
        <v>6021</v>
      </c>
      <c r="D2280" s="6" t="s">
        <v>32</v>
      </c>
      <c r="E2280" s="6" t="str">
        <f t="shared" si="137"/>
        <v>5020220060215185</v>
      </c>
      <c r="F2280" s="7" t="s">
        <v>21</v>
      </c>
      <c r="G2280" s="7" t="s">
        <v>22</v>
      </c>
      <c r="H2280" s="7" t="s">
        <v>33</v>
      </c>
      <c r="I2280" s="6" t="s">
        <v>24</v>
      </c>
      <c r="J2280" s="6">
        <v>5185</v>
      </c>
      <c r="K2280" s="6" t="s">
        <v>206</v>
      </c>
      <c r="L2280" s="8">
        <v>263339.99999999942</v>
      </c>
      <c r="M2280" s="8">
        <v>2340.0000000005821</v>
      </c>
      <c r="N2280" s="8">
        <f t="shared" si="138"/>
        <v>265680</v>
      </c>
      <c r="O2280" s="8">
        <v>269648.00000000006</v>
      </c>
      <c r="P2280" s="8">
        <v>262799.99999999983</v>
      </c>
    </row>
    <row r="2281" spans="1:16" ht="24.75" x14ac:dyDescent="0.25">
      <c r="A2281" s="5">
        <v>2018</v>
      </c>
      <c r="B2281" s="6" t="s">
        <v>19</v>
      </c>
      <c r="C2281" s="6">
        <v>6022</v>
      </c>
      <c r="D2281" s="6" t="s">
        <v>34</v>
      </c>
      <c r="E2281" s="6" t="str">
        <f t="shared" si="137"/>
        <v>5020220060225185</v>
      </c>
      <c r="F2281" s="7" t="s">
        <v>21</v>
      </c>
      <c r="G2281" s="7" t="s">
        <v>22</v>
      </c>
      <c r="H2281" s="7" t="s">
        <v>33</v>
      </c>
      <c r="I2281" s="6" t="s">
        <v>24</v>
      </c>
      <c r="J2281" s="6">
        <v>5185</v>
      </c>
      <c r="K2281" s="6" t="s">
        <v>206</v>
      </c>
      <c r="L2281" s="8">
        <v>277200.00000000052</v>
      </c>
      <c r="M2281" s="8">
        <v>32759.999999999476</v>
      </c>
      <c r="N2281" s="8">
        <f t="shared" si="138"/>
        <v>309960</v>
      </c>
      <c r="O2281" s="8">
        <v>283840.0000000014</v>
      </c>
      <c r="P2281" s="8">
        <v>249659.99999999962</v>
      </c>
    </row>
    <row r="2282" spans="1:16" ht="24.75" x14ac:dyDescent="0.25">
      <c r="A2282" s="5">
        <v>2018</v>
      </c>
      <c r="B2282" s="6" t="s">
        <v>19</v>
      </c>
      <c r="C2282" s="6">
        <v>6031</v>
      </c>
      <c r="D2282" s="6" t="s">
        <v>35</v>
      </c>
      <c r="E2282" s="6" t="str">
        <f t="shared" si="137"/>
        <v>5020220060315185</v>
      </c>
      <c r="F2282" s="7" t="s">
        <v>21</v>
      </c>
      <c r="G2282" s="7" t="s">
        <v>22</v>
      </c>
      <c r="H2282" s="7" t="s">
        <v>33</v>
      </c>
      <c r="I2282" s="6" t="s">
        <v>24</v>
      </c>
      <c r="J2282" s="6">
        <v>5185</v>
      </c>
      <c r="K2282" s="6" t="s">
        <v>206</v>
      </c>
      <c r="L2282" s="8">
        <v>277200.00000000023</v>
      </c>
      <c r="M2282" s="8">
        <v>3239.9999999997672</v>
      </c>
      <c r="N2282" s="8">
        <f t="shared" si="138"/>
        <v>280440</v>
      </c>
      <c r="O2282" s="8">
        <v>298032.00000000047</v>
      </c>
      <c r="P2282" s="8">
        <v>262800.00000000047</v>
      </c>
    </row>
    <row r="2283" spans="1:16" ht="24.75" x14ac:dyDescent="0.25">
      <c r="A2283" s="5">
        <v>2018</v>
      </c>
      <c r="B2283" s="6" t="s">
        <v>19</v>
      </c>
      <c r="C2283" s="6">
        <v>6032</v>
      </c>
      <c r="D2283" s="6" t="s">
        <v>36</v>
      </c>
      <c r="E2283" s="6" t="str">
        <f t="shared" si="137"/>
        <v>5020220060325185</v>
      </c>
      <c r="F2283" s="7" t="s">
        <v>21</v>
      </c>
      <c r="G2283" s="7" t="s">
        <v>22</v>
      </c>
      <c r="H2283" s="7" t="s">
        <v>33</v>
      </c>
      <c r="I2283" s="6" t="s">
        <v>24</v>
      </c>
      <c r="J2283" s="6">
        <v>5185</v>
      </c>
      <c r="K2283" s="6" t="s">
        <v>206</v>
      </c>
      <c r="L2283" s="8">
        <v>263340.00000000023</v>
      </c>
      <c r="M2283" s="8">
        <v>17099.999999999767</v>
      </c>
      <c r="N2283" s="8">
        <f t="shared" si="138"/>
        <v>280440</v>
      </c>
      <c r="O2283" s="8">
        <v>269648.0000000025</v>
      </c>
      <c r="P2283" s="8">
        <v>249660.00000000015</v>
      </c>
    </row>
    <row r="2284" spans="1:16" ht="24.75" x14ac:dyDescent="0.25">
      <c r="A2284" s="5">
        <v>2018</v>
      </c>
      <c r="B2284" s="6" t="s">
        <v>19</v>
      </c>
      <c r="C2284" s="6">
        <v>6042</v>
      </c>
      <c r="D2284" s="6" t="s">
        <v>37</v>
      </c>
      <c r="E2284" s="6" t="str">
        <f t="shared" si="137"/>
        <v>5020220060425185</v>
      </c>
      <c r="F2284" s="7" t="s">
        <v>21</v>
      </c>
      <c r="G2284" s="7" t="s">
        <v>22</v>
      </c>
      <c r="H2284" s="7" t="s">
        <v>38</v>
      </c>
      <c r="I2284" s="6" t="s">
        <v>24</v>
      </c>
      <c r="J2284" s="6">
        <v>5185</v>
      </c>
      <c r="K2284" s="6" t="s">
        <v>206</v>
      </c>
      <c r="L2284" s="8">
        <v>304920.00000000017</v>
      </c>
      <c r="M2284" s="8">
        <v>49319.999999999825</v>
      </c>
      <c r="N2284" s="8">
        <f t="shared" si="138"/>
        <v>354240</v>
      </c>
      <c r="O2284" s="8">
        <v>312224.00000000099</v>
      </c>
      <c r="P2284" s="8">
        <v>249659.99999999991</v>
      </c>
    </row>
    <row r="2285" spans="1:16" ht="24.75" x14ac:dyDescent="0.25">
      <c r="A2285" s="5">
        <v>2018</v>
      </c>
      <c r="B2285" s="6" t="s">
        <v>19</v>
      </c>
      <c r="C2285" s="6">
        <v>6043</v>
      </c>
      <c r="D2285" s="6" t="s">
        <v>39</v>
      </c>
      <c r="E2285" s="6" t="str">
        <f t="shared" si="137"/>
        <v>5020220060435185</v>
      </c>
      <c r="F2285" s="7" t="s">
        <v>21</v>
      </c>
      <c r="G2285" s="7" t="s">
        <v>22</v>
      </c>
      <c r="H2285" s="7" t="s">
        <v>40</v>
      </c>
      <c r="I2285" s="6" t="s">
        <v>24</v>
      </c>
      <c r="J2285" s="6">
        <v>5185</v>
      </c>
      <c r="K2285" s="6" t="s">
        <v>206</v>
      </c>
      <c r="L2285" s="8">
        <v>168111.99999999971</v>
      </c>
      <c r="M2285" s="8">
        <v>10916.000000000291</v>
      </c>
      <c r="N2285" s="8">
        <f t="shared" si="138"/>
        <v>179028</v>
      </c>
      <c r="O2285" s="8">
        <v>172136.00000000087</v>
      </c>
      <c r="P2285" s="8">
        <v>159398.99999999994</v>
      </c>
    </row>
    <row r="2286" spans="1:16" ht="24.75" x14ac:dyDescent="0.25">
      <c r="A2286" s="5">
        <v>2018</v>
      </c>
      <c r="B2286" s="6" t="s">
        <v>19</v>
      </c>
      <c r="C2286" s="6">
        <v>6044</v>
      </c>
      <c r="D2286" s="6" t="s">
        <v>41</v>
      </c>
      <c r="E2286" s="6" t="str">
        <f t="shared" si="137"/>
        <v>5020220060445185</v>
      </c>
      <c r="F2286" s="7" t="s">
        <v>21</v>
      </c>
      <c r="G2286" s="7" t="s">
        <v>22</v>
      </c>
      <c r="H2286" s="7" t="s">
        <v>42</v>
      </c>
      <c r="I2286" s="6" t="s">
        <v>24</v>
      </c>
      <c r="J2286" s="6">
        <v>5185</v>
      </c>
      <c r="K2286" s="6" t="s">
        <v>206</v>
      </c>
      <c r="L2286" s="8">
        <v>149818.00000000006</v>
      </c>
      <c r="M2286" s="8">
        <v>9727.9999999999418</v>
      </c>
      <c r="N2286" s="8">
        <f t="shared" si="138"/>
        <v>159546</v>
      </c>
      <c r="O2286" s="8">
        <v>160500.00000000015</v>
      </c>
      <c r="P2286" s="8">
        <v>142052.99999999988</v>
      </c>
    </row>
    <row r="2287" spans="1:16" ht="24.75" x14ac:dyDescent="0.25">
      <c r="A2287" s="5">
        <v>2018</v>
      </c>
      <c r="B2287" s="6" t="s">
        <v>19</v>
      </c>
      <c r="C2287" s="6">
        <v>6045</v>
      </c>
      <c r="D2287" s="6" t="s">
        <v>43</v>
      </c>
      <c r="E2287" s="6" t="str">
        <f t="shared" si="137"/>
        <v>5020220060455185</v>
      </c>
      <c r="F2287" s="7" t="s">
        <v>21</v>
      </c>
      <c r="G2287" s="7" t="s">
        <v>22</v>
      </c>
      <c r="H2287" s="7" t="s">
        <v>38</v>
      </c>
      <c r="I2287" s="6" t="s">
        <v>24</v>
      </c>
      <c r="J2287" s="6">
        <v>5185</v>
      </c>
      <c r="K2287" s="6" t="s">
        <v>206</v>
      </c>
      <c r="L2287" s="8">
        <v>166319.99999999977</v>
      </c>
      <c r="M2287" s="8">
        <v>40320.000000000233</v>
      </c>
      <c r="N2287" s="8">
        <f t="shared" si="138"/>
        <v>206640</v>
      </c>
      <c r="O2287" s="8">
        <v>170303.99999999971</v>
      </c>
      <c r="P2287" s="8">
        <v>183959.99999999965</v>
      </c>
    </row>
    <row r="2288" spans="1:16" ht="24.75" x14ac:dyDescent="0.25">
      <c r="A2288" s="5">
        <v>2018</v>
      </c>
      <c r="B2288" s="6" t="s">
        <v>19</v>
      </c>
      <c r="C2288" s="6">
        <v>6046</v>
      </c>
      <c r="D2288" s="6" t="s">
        <v>44</v>
      </c>
      <c r="E2288" s="6" t="str">
        <f t="shared" si="137"/>
        <v>5020220060465185</v>
      </c>
      <c r="F2288" s="7" t="s">
        <v>21</v>
      </c>
      <c r="G2288" s="7" t="s">
        <v>22</v>
      </c>
      <c r="H2288" s="7" t="s">
        <v>38</v>
      </c>
      <c r="I2288" s="6" t="s">
        <v>24</v>
      </c>
      <c r="J2288" s="6">
        <v>5185</v>
      </c>
      <c r="K2288" s="6" t="s">
        <v>206</v>
      </c>
      <c r="L2288" s="8">
        <v>55440.000000000029</v>
      </c>
      <c r="M2288" s="8">
        <v>-25920.000000000029</v>
      </c>
      <c r="N2288" s="8">
        <f t="shared" si="138"/>
        <v>29520</v>
      </c>
      <c r="O2288" s="8">
        <v>0</v>
      </c>
      <c r="P2288" s="8">
        <v>0</v>
      </c>
    </row>
    <row r="2289" spans="1:16" ht="24.75" x14ac:dyDescent="0.25">
      <c r="A2289" s="5">
        <v>2018</v>
      </c>
      <c r="B2289" s="6" t="s">
        <v>19</v>
      </c>
      <c r="C2289" s="6">
        <v>6047</v>
      </c>
      <c r="D2289" s="6" t="s">
        <v>45</v>
      </c>
      <c r="E2289" s="6" t="str">
        <f t="shared" si="137"/>
        <v>5020220060475185</v>
      </c>
      <c r="F2289" s="7" t="s">
        <v>21</v>
      </c>
      <c r="G2289" s="7" t="s">
        <v>22</v>
      </c>
      <c r="H2289" s="7" t="s">
        <v>38</v>
      </c>
      <c r="I2289" s="6" t="s">
        <v>24</v>
      </c>
      <c r="J2289" s="6">
        <v>5185</v>
      </c>
      <c r="K2289" s="6" t="s">
        <v>206</v>
      </c>
      <c r="L2289" s="8">
        <v>27720.000000000007</v>
      </c>
      <c r="M2289" s="8">
        <v>-12960.000000000007</v>
      </c>
      <c r="N2289" s="8">
        <f t="shared" si="138"/>
        <v>14760</v>
      </c>
      <c r="O2289" s="8">
        <v>0</v>
      </c>
      <c r="P2289" s="8">
        <v>0</v>
      </c>
    </row>
    <row r="2290" spans="1:16" ht="24.75" x14ac:dyDescent="0.25">
      <c r="A2290" s="5">
        <v>2018</v>
      </c>
      <c r="B2290" s="6" t="s">
        <v>19</v>
      </c>
      <c r="C2290" s="6">
        <v>6050</v>
      </c>
      <c r="D2290" s="6" t="s">
        <v>46</v>
      </c>
      <c r="E2290" s="6" t="str">
        <f t="shared" si="137"/>
        <v>5020220060505185</v>
      </c>
      <c r="F2290" s="7" t="s">
        <v>21</v>
      </c>
      <c r="G2290" s="7" t="s">
        <v>22</v>
      </c>
      <c r="H2290" s="7" t="s">
        <v>47</v>
      </c>
      <c r="I2290" s="6" t="s">
        <v>24</v>
      </c>
      <c r="J2290" s="6">
        <v>5185</v>
      </c>
      <c r="K2290" s="6" t="s">
        <v>206</v>
      </c>
      <c r="L2290" s="8">
        <v>222311.99999999968</v>
      </c>
      <c r="M2290" s="8">
        <v>19454.00000000032</v>
      </c>
      <c r="N2290" s="8">
        <f t="shared" si="138"/>
        <v>241766</v>
      </c>
      <c r="O2290" s="8">
        <v>213445.99999999892</v>
      </c>
      <c r="P2290" s="8">
        <v>197628.00000000003</v>
      </c>
    </row>
    <row r="2291" spans="1:16" ht="24.75" x14ac:dyDescent="0.25">
      <c r="A2291" s="5">
        <v>2018</v>
      </c>
      <c r="B2291" s="6" t="s">
        <v>19</v>
      </c>
      <c r="C2291" s="6">
        <v>6061</v>
      </c>
      <c r="D2291" s="6" t="s">
        <v>48</v>
      </c>
      <c r="E2291" s="6" t="str">
        <f t="shared" si="137"/>
        <v>5020220060615185</v>
      </c>
      <c r="F2291" s="7" t="s">
        <v>21</v>
      </c>
      <c r="G2291" s="7" t="s">
        <v>22</v>
      </c>
      <c r="H2291" s="7" t="s">
        <v>33</v>
      </c>
      <c r="I2291" s="6" t="s">
        <v>24</v>
      </c>
      <c r="J2291" s="6">
        <v>5185</v>
      </c>
      <c r="K2291" s="6" t="s">
        <v>206</v>
      </c>
      <c r="L2291" s="8">
        <v>194040.0000000002</v>
      </c>
      <c r="M2291" s="8">
        <v>12599.999999999796</v>
      </c>
      <c r="N2291" s="8">
        <f t="shared" si="138"/>
        <v>206640</v>
      </c>
      <c r="O2291" s="8">
        <v>184496.00000000026</v>
      </c>
      <c r="P2291" s="8">
        <v>210240.00000000003</v>
      </c>
    </row>
    <row r="2292" spans="1:16" ht="24.75" x14ac:dyDescent="0.25">
      <c r="A2292" s="5">
        <v>2018</v>
      </c>
      <c r="B2292" s="6" t="s">
        <v>19</v>
      </c>
      <c r="C2292" s="6">
        <v>6062</v>
      </c>
      <c r="D2292" s="6" t="s">
        <v>49</v>
      </c>
      <c r="E2292" s="6" t="str">
        <f t="shared" si="137"/>
        <v>5020220060625185</v>
      </c>
      <c r="F2292" s="7" t="s">
        <v>21</v>
      </c>
      <c r="G2292" s="7" t="s">
        <v>22</v>
      </c>
      <c r="H2292" s="7" t="s">
        <v>33</v>
      </c>
      <c r="I2292" s="6" t="s">
        <v>24</v>
      </c>
      <c r="J2292" s="6">
        <v>5185</v>
      </c>
      <c r="K2292" s="6" t="s">
        <v>206</v>
      </c>
      <c r="L2292" s="8">
        <v>166319.99999999988</v>
      </c>
      <c r="M2292" s="8">
        <v>-3959.9999999998836</v>
      </c>
      <c r="N2292" s="8">
        <f t="shared" si="138"/>
        <v>162360</v>
      </c>
      <c r="O2292" s="8">
        <v>170303.99999999988</v>
      </c>
      <c r="P2292" s="8">
        <v>118260.00000000007</v>
      </c>
    </row>
    <row r="2293" spans="1:16" ht="24.75" x14ac:dyDescent="0.25">
      <c r="A2293" s="5">
        <v>2018</v>
      </c>
      <c r="B2293" s="6" t="s">
        <v>19</v>
      </c>
      <c r="C2293" s="6">
        <v>6070</v>
      </c>
      <c r="D2293" s="6" t="s">
        <v>50</v>
      </c>
      <c r="E2293" s="6" t="str">
        <f t="shared" si="137"/>
        <v>5020220060705185</v>
      </c>
      <c r="F2293" s="7" t="s">
        <v>21</v>
      </c>
      <c r="G2293" s="7" t="s">
        <v>22</v>
      </c>
      <c r="H2293" s="7" t="s">
        <v>51</v>
      </c>
      <c r="I2293" s="6" t="s">
        <v>24</v>
      </c>
      <c r="J2293" s="6">
        <v>5185</v>
      </c>
      <c r="K2293" s="6" t="s">
        <v>206</v>
      </c>
      <c r="L2293" s="8">
        <v>55440</v>
      </c>
      <c r="M2293" s="8">
        <v>10980</v>
      </c>
      <c r="N2293" s="8">
        <f t="shared" si="138"/>
        <v>66420</v>
      </c>
      <c r="O2293" s="8">
        <v>49671.999999999942</v>
      </c>
      <c r="P2293" s="8">
        <v>45990.000000000022</v>
      </c>
    </row>
    <row r="2294" spans="1:16" ht="24.75" x14ac:dyDescent="0.25">
      <c r="A2294" s="5">
        <v>2018</v>
      </c>
      <c r="B2294" s="6" t="s">
        <v>19</v>
      </c>
      <c r="C2294" s="6">
        <v>6211</v>
      </c>
      <c r="D2294" s="6" t="s">
        <v>52</v>
      </c>
      <c r="E2294" s="6" t="str">
        <f t="shared" si="137"/>
        <v>5020220062115185</v>
      </c>
      <c r="F2294" s="7" t="s">
        <v>21</v>
      </c>
      <c r="G2294" s="7" t="s">
        <v>53</v>
      </c>
      <c r="H2294" s="7" t="s">
        <v>54</v>
      </c>
      <c r="I2294" s="6" t="s">
        <v>24</v>
      </c>
      <c r="J2294" s="6">
        <v>5185</v>
      </c>
      <c r="K2294" s="6" t="s">
        <v>206</v>
      </c>
      <c r="L2294" s="8">
        <v>138600</v>
      </c>
      <c r="M2294" s="8">
        <v>-27900</v>
      </c>
      <c r="N2294" s="8">
        <f t="shared" si="138"/>
        <v>110700</v>
      </c>
      <c r="O2294" s="8">
        <v>156112.00000000061</v>
      </c>
      <c r="P2294" s="8">
        <v>137970.00000000009</v>
      </c>
    </row>
    <row r="2295" spans="1:16" ht="24.75" x14ac:dyDescent="0.25">
      <c r="A2295" s="5">
        <v>2018</v>
      </c>
      <c r="B2295" s="6" t="s">
        <v>19</v>
      </c>
      <c r="C2295" s="6">
        <v>6212</v>
      </c>
      <c r="D2295" s="6" t="s">
        <v>55</v>
      </c>
      <c r="E2295" s="6" t="str">
        <f t="shared" si="137"/>
        <v>5020220062125185</v>
      </c>
      <c r="F2295" s="7" t="s">
        <v>21</v>
      </c>
      <c r="G2295" s="7" t="s">
        <v>53</v>
      </c>
      <c r="H2295" s="7" t="s">
        <v>56</v>
      </c>
      <c r="I2295" s="6" t="s">
        <v>24</v>
      </c>
      <c r="J2295" s="6">
        <v>5185</v>
      </c>
      <c r="K2295" s="6" t="s">
        <v>206</v>
      </c>
      <c r="L2295" s="8">
        <v>214830.00000000061</v>
      </c>
      <c r="M2295" s="8">
        <v>-8190.0000000006112</v>
      </c>
      <c r="N2295" s="8">
        <f t="shared" si="138"/>
        <v>206640</v>
      </c>
      <c r="O2295" s="8">
        <v>227071.99999999997</v>
      </c>
      <c r="P2295" s="8">
        <v>197099.99999999971</v>
      </c>
    </row>
    <row r="2296" spans="1:16" ht="24.75" x14ac:dyDescent="0.25">
      <c r="A2296" s="5">
        <v>2018</v>
      </c>
      <c r="B2296" s="6" t="s">
        <v>19</v>
      </c>
      <c r="C2296" s="6">
        <v>6213</v>
      </c>
      <c r="D2296" s="6" t="s">
        <v>57</v>
      </c>
      <c r="E2296" s="6" t="str">
        <f t="shared" si="137"/>
        <v>5020220062135185</v>
      </c>
      <c r="F2296" s="7" t="s">
        <v>21</v>
      </c>
      <c r="G2296" s="7" t="s">
        <v>53</v>
      </c>
      <c r="H2296" s="7" t="s">
        <v>58</v>
      </c>
      <c r="I2296" s="6" t="s">
        <v>24</v>
      </c>
      <c r="J2296" s="6">
        <v>5185</v>
      </c>
      <c r="K2296" s="6" t="s">
        <v>206</v>
      </c>
      <c r="L2296" s="8">
        <v>27720.000000000029</v>
      </c>
      <c r="M2296" s="8">
        <v>90359.999999999971</v>
      </c>
      <c r="N2296" s="8">
        <f t="shared" si="138"/>
        <v>118080</v>
      </c>
      <c r="O2296" s="8">
        <v>28383.999999999996</v>
      </c>
      <c r="P2296" s="8">
        <v>32850.000000000022</v>
      </c>
    </row>
    <row r="2297" spans="1:16" ht="24.75" x14ac:dyDescent="0.25">
      <c r="A2297" s="5">
        <v>2018</v>
      </c>
      <c r="B2297" s="6" t="s">
        <v>19</v>
      </c>
      <c r="C2297" s="6">
        <v>6214</v>
      </c>
      <c r="D2297" s="6" t="s">
        <v>59</v>
      </c>
      <c r="E2297" s="6" t="str">
        <f t="shared" si="137"/>
        <v>5020220062145185</v>
      </c>
      <c r="F2297" s="7" t="s">
        <v>21</v>
      </c>
      <c r="G2297" s="7" t="s">
        <v>53</v>
      </c>
      <c r="H2297" s="7" t="s">
        <v>54</v>
      </c>
      <c r="I2297" s="6" t="s">
        <v>24</v>
      </c>
      <c r="J2297" s="6">
        <v>5185</v>
      </c>
      <c r="K2297" s="6" t="s">
        <v>206</v>
      </c>
      <c r="L2297" s="8">
        <v>124740.00000000003</v>
      </c>
      <c r="M2297" s="8">
        <v>15479.999999999971</v>
      </c>
      <c r="N2297" s="8">
        <f t="shared" si="138"/>
        <v>140220</v>
      </c>
      <c r="O2297" s="8">
        <v>127728.00000000084</v>
      </c>
      <c r="P2297" s="8">
        <v>118259.99999999991</v>
      </c>
    </row>
    <row r="2298" spans="1:16" ht="24.75" x14ac:dyDescent="0.25">
      <c r="A2298" s="5">
        <v>2018</v>
      </c>
      <c r="B2298" s="6" t="s">
        <v>19</v>
      </c>
      <c r="C2298" s="6">
        <v>6215</v>
      </c>
      <c r="D2298" s="6" t="s">
        <v>60</v>
      </c>
      <c r="E2298" s="6" t="str">
        <f t="shared" si="137"/>
        <v>5020220062155185</v>
      </c>
      <c r="F2298" s="7" t="s">
        <v>61</v>
      </c>
      <c r="G2298" s="7" t="s">
        <v>61</v>
      </c>
      <c r="H2298" s="7" t="s">
        <v>62</v>
      </c>
      <c r="I2298" s="6" t="s">
        <v>24</v>
      </c>
      <c r="J2298" s="6">
        <v>5185</v>
      </c>
      <c r="K2298" s="6" t="s">
        <v>206</v>
      </c>
      <c r="L2298" s="8">
        <v>97020.000000000029</v>
      </c>
      <c r="M2298" s="8">
        <v>6299.9999999999709</v>
      </c>
      <c r="N2298" s="8">
        <f t="shared" si="138"/>
        <v>103320</v>
      </c>
      <c r="O2298" s="8">
        <v>156112.00000000041</v>
      </c>
      <c r="P2298" s="8">
        <v>131399.99999999994</v>
      </c>
    </row>
    <row r="2299" spans="1:16" ht="24.75" x14ac:dyDescent="0.25">
      <c r="A2299" s="5">
        <v>2018</v>
      </c>
      <c r="B2299" s="6" t="s">
        <v>19</v>
      </c>
      <c r="C2299" s="6">
        <v>6218</v>
      </c>
      <c r="D2299" s="6" t="s">
        <v>63</v>
      </c>
      <c r="E2299" s="6" t="str">
        <f t="shared" si="137"/>
        <v>5020220062185185</v>
      </c>
      <c r="F2299" s="7" t="s">
        <v>21</v>
      </c>
      <c r="G2299" s="7" t="s">
        <v>53</v>
      </c>
      <c r="H2299" s="7" t="s">
        <v>56</v>
      </c>
      <c r="I2299" s="6" t="s">
        <v>24</v>
      </c>
      <c r="J2299" s="6">
        <v>5185</v>
      </c>
      <c r="K2299" s="6" t="s">
        <v>206</v>
      </c>
      <c r="L2299" s="8">
        <v>76229.999999999942</v>
      </c>
      <c r="M2299" s="8">
        <v>-17189.999999999942</v>
      </c>
      <c r="N2299" s="8">
        <f t="shared" si="138"/>
        <v>59040</v>
      </c>
      <c r="O2299" s="8">
        <v>85151.999999999927</v>
      </c>
      <c r="P2299" s="8">
        <v>45990.000000000015</v>
      </c>
    </row>
    <row r="2300" spans="1:16" ht="24.75" x14ac:dyDescent="0.25">
      <c r="A2300" s="5">
        <v>2018</v>
      </c>
      <c r="B2300" s="6" t="s">
        <v>19</v>
      </c>
      <c r="C2300" s="6">
        <v>6221</v>
      </c>
      <c r="D2300" s="6" t="s">
        <v>64</v>
      </c>
      <c r="E2300" s="6" t="str">
        <f t="shared" si="137"/>
        <v>5020220062215185</v>
      </c>
      <c r="F2300" s="7" t="s">
        <v>21</v>
      </c>
      <c r="G2300" s="7" t="s">
        <v>53</v>
      </c>
      <c r="H2300" s="7" t="s">
        <v>65</v>
      </c>
      <c r="I2300" s="6" t="s">
        <v>24</v>
      </c>
      <c r="J2300" s="6">
        <v>5185</v>
      </c>
      <c r="K2300" s="6" t="s">
        <v>206</v>
      </c>
      <c r="L2300" s="8">
        <v>128205.00000000019</v>
      </c>
      <c r="M2300" s="8">
        <v>-128205.00000000019</v>
      </c>
      <c r="N2300" s="8">
        <f t="shared" si="138"/>
        <v>0</v>
      </c>
      <c r="O2300" s="8">
        <v>125595.99999999997</v>
      </c>
      <c r="P2300" s="8">
        <v>133370.99999999994</v>
      </c>
    </row>
    <row r="2301" spans="1:16" ht="24.75" x14ac:dyDescent="0.25">
      <c r="A2301" s="5">
        <v>2018</v>
      </c>
      <c r="B2301" s="6" t="s">
        <v>19</v>
      </c>
      <c r="C2301" s="6">
        <v>6222</v>
      </c>
      <c r="D2301" s="6" t="s">
        <v>66</v>
      </c>
      <c r="E2301" s="6" t="str">
        <f t="shared" si="137"/>
        <v>5020220062225185</v>
      </c>
      <c r="F2301" s="7" t="s">
        <v>67</v>
      </c>
      <c r="G2301" s="7" t="s">
        <v>67</v>
      </c>
      <c r="H2301" s="7" t="s">
        <v>68</v>
      </c>
      <c r="I2301" s="6" t="s">
        <v>24</v>
      </c>
      <c r="J2301" s="6">
        <v>5185</v>
      </c>
      <c r="K2301" s="6" t="s">
        <v>206</v>
      </c>
      <c r="L2301" s="8">
        <v>161469.00000000032</v>
      </c>
      <c r="M2301" s="8">
        <v>10484.99999999968</v>
      </c>
      <c r="N2301" s="8">
        <f t="shared" si="138"/>
        <v>171954</v>
      </c>
      <c r="O2301" s="8">
        <v>166752.99999999983</v>
      </c>
      <c r="P2301" s="8">
        <v>154394.99999999991</v>
      </c>
    </row>
    <row r="2302" spans="1:16" ht="24.75" x14ac:dyDescent="0.25">
      <c r="A2302" s="5">
        <v>2018</v>
      </c>
      <c r="B2302" s="6" t="s">
        <v>19</v>
      </c>
      <c r="C2302" s="6">
        <v>6223</v>
      </c>
      <c r="D2302" s="6" t="s">
        <v>69</v>
      </c>
      <c r="E2302" s="6" t="str">
        <f t="shared" si="137"/>
        <v>5020220062235185</v>
      </c>
      <c r="F2302" s="7" t="s">
        <v>21</v>
      </c>
      <c r="G2302" s="7" t="s">
        <v>53</v>
      </c>
      <c r="H2302" s="7" t="s">
        <v>65</v>
      </c>
      <c r="I2302" s="6" t="s">
        <v>24</v>
      </c>
      <c r="J2302" s="6">
        <v>5185</v>
      </c>
      <c r="K2302" s="6" t="s">
        <v>206</v>
      </c>
      <c r="L2302" s="8">
        <v>171863.99999999965</v>
      </c>
      <c r="M2302" s="8">
        <v>123336.00000000035</v>
      </c>
      <c r="N2302" s="8">
        <f t="shared" si="138"/>
        <v>295200</v>
      </c>
      <c r="O2302" s="8">
        <v>174561.99999999956</v>
      </c>
      <c r="P2302" s="8">
        <v>151109.99999999971</v>
      </c>
    </row>
    <row r="2303" spans="1:16" ht="24.75" x14ac:dyDescent="0.25">
      <c r="A2303" s="5">
        <v>2018</v>
      </c>
      <c r="B2303" s="6" t="s">
        <v>19</v>
      </c>
      <c r="C2303" s="6">
        <v>6225</v>
      </c>
      <c r="D2303" s="6" t="s">
        <v>70</v>
      </c>
      <c r="E2303" s="6" t="str">
        <f t="shared" si="137"/>
        <v>5020220062255185</v>
      </c>
      <c r="F2303" s="7" t="s">
        <v>21</v>
      </c>
      <c r="G2303" s="7" t="s">
        <v>53</v>
      </c>
      <c r="H2303" s="7" t="s">
        <v>65</v>
      </c>
      <c r="I2303" s="6" t="s">
        <v>24</v>
      </c>
      <c r="J2303" s="6">
        <v>5185</v>
      </c>
      <c r="K2303" s="6" t="s">
        <v>206</v>
      </c>
      <c r="L2303" s="8">
        <v>244629.00000000061</v>
      </c>
      <c r="M2303" s="8">
        <v>91898.999999999389</v>
      </c>
      <c r="N2303" s="8">
        <f t="shared" si="138"/>
        <v>336528</v>
      </c>
      <c r="O2303" s="8">
        <v>250490.00000000099</v>
      </c>
      <c r="P2303" s="8">
        <v>251630.9999999993</v>
      </c>
    </row>
    <row r="2304" spans="1:16" ht="24.75" x14ac:dyDescent="0.25">
      <c r="A2304" s="5">
        <v>2018</v>
      </c>
      <c r="B2304" s="6" t="s">
        <v>19</v>
      </c>
      <c r="C2304" s="6">
        <v>6227</v>
      </c>
      <c r="D2304" s="6" t="s">
        <v>71</v>
      </c>
      <c r="E2304" s="6" t="str">
        <f t="shared" si="137"/>
        <v>5020220062275185</v>
      </c>
      <c r="F2304" s="7" t="s">
        <v>67</v>
      </c>
      <c r="G2304" s="7" t="s">
        <v>67</v>
      </c>
      <c r="H2304" s="7" t="s">
        <v>68</v>
      </c>
      <c r="I2304" s="6" t="s">
        <v>24</v>
      </c>
      <c r="J2304" s="6">
        <v>5185</v>
      </c>
      <c r="K2304" s="6" t="s">
        <v>206</v>
      </c>
      <c r="L2304" s="8">
        <v>19404.000000000015</v>
      </c>
      <c r="M2304" s="8">
        <v>1259.9999999999854</v>
      </c>
      <c r="N2304" s="8">
        <f t="shared" si="138"/>
        <v>20664</v>
      </c>
      <c r="O2304" s="8">
        <v>19870.999999999964</v>
      </c>
      <c r="P2304" s="8">
        <v>18395.999999999985</v>
      </c>
    </row>
    <row r="2305" spans="1:16" ht="24.75" x14ac:dyDescent="0.25">
      <c r="A2305" s="5">
        <v>2018</v>
      </c>
      <c r="B2305" s="6" t="s">
        <v>19</v>
      </c>
      <c r="C2305" s="6">
        <v>6231</v>
      </c>
      <c r="D2305" s="6" t="s">
        <v>72</v>
      </c>
      <c r="E2305" s="6" t="str">
        <f t="shared" si="137"/>
        <v>5020220062315185</v>
      </c>
      <c r="F2305" s="7" t="s">
        <v>21</v>
      </c>
      <c r="G2305" s="7" t="s">
        <v>53</v>
      </c>
      <c r="H2305" s="7" t="s">
        <v>65</v>
      </c>
      <c r="I2305" s="6" t="s">
        <v>24</v>
      </c>
      <c r="J2305" s="6">
        <v>5185</v>
      </c>
      <c r="K2305" s="6" t="s">
        <v>206</v>
      </c>
      <c r="L2305" s="8">
        <v>609840.00000000163</v>
      </c>
      <c r="M2305" s="8">
        <v>24839.99999999837</v>
      </c>
      <c r="N2305" s="8">
        <f t="shared" si="138"/>
        <v>634680</v>
      </c>
      <c r="O2305" s="8">
        <v>617352.00000000268</v>
      </c>
      <c r="P2305" s="8">
        <v>597870.00000000279</v>
      </c>
    </row>
    <row r="2306" spans="1:16" ht="36.75" x14ac:dyDescent="0.25">
      <c r="A2306" s="5">
        <v>2018</v>
      </c>
      <c r="B2306" s="6" t="s">
        <v>19</v>
      </c>
      <c r="C2306" s="6">
        <v>6232</v>
      </c>
      <c r="D2306" s="6" t="s">
        <v>73</v>
      </c>
      <c r="E2306" s="6" t="str">
        <f t="shared" ref="E2306:E2369" si="139">B2306&amp;"2200"&amp;C2306&amp;J2306</f>
        <v>5020220062325185</v>
      </c>
      <c r="F2306" s="7" t="s">
        <v>21</v>
      </c>
      <c r="G2306" s="7" t="s">
        <v>53</v>
      </c>
      <c r="H2306" s="7" t="s">
        <v>65</v>
      </c>
      <c r="I2306" s="6" t="s">
        <v>24</v>
      </c>
      <c r="J2306" s="6">
        <v>5185</v>
      </c>
      <c r="K2306" s="6" t="s">
        <v>206</v>
      </c>
      <c r="L2306" s="8">
        <v>221760.00000000017</v>
      </c>
      <c r="M2306" s="8">
        <v>43919.999999999825</v>
      </c>
      <c r="N2306" s="8">
        <f t="shared" ref="N2306:N2369" si="140">L2306+M2306</f>
        <v>265680</v>
      </c>
      <c r="O2306" s="8">
        <v>241263.99999999933</v>
      </c>
      <c r="P2306" s="8">
        <v>170820.00000000032</v>
      </c>
    </row>
    <row r="2307" spans="1:16" ht="24.75" x14ac:dyDescent="0.25">
      <c r="A2307" s="5">
        <v>2018</v>
      </c>
      <c r="B2307" s="6" t="s">
        <v>19</v>
      </c>
      <c r="C2307" s="6">
        <v>6241</v>
      </c>
      <c r="D2307" s="6" t="s">
        <v>74</v>
      </c>
      <c r="E2307" s="6" t="str">
        <f t="shared" si="139"/>
        <v>5020220062415185</v>
      </c>
      <c r="F2307" s="7" t="s">
        <v>21</v>
      </c>
      <c r="G2307" s="7" t="s">
        <v>53</v>
      </c>
      <c r="H2307" s="7" t="s">
        <v>56</v>
      </c>
      <c r="I2307" s="6" t="s">
        <v>24</v>
      </c>
      <c r="J2307" s="6">
        <v>5185</v>
      </c>
      <c r="K2307" s="6" t="s">
        <v>206</v>
      </c>
      <c r="L2307" s="8">
        <v>388079.99999999994</v>
      </c>
      <c r="M2307" s="8">
        <v>113760.00000000006</v>
      </c>
      <c r="N2307" s="8">
        <f t="shared" si="140"/>
        <v>501840</v>
      </c>
      <c r="O2307" s="8">
        <v>397375.9999999993</v>
      </c>
      <c r="P2307" s="8">
        <v>354780.00000000035</v>
      </c>
    </row>
    <row r="2308" spans="1:16" ht="24.75" x14ac:dyDescent="0.25">
      <c r="A2308" s="5">
        <v>2018</v>
      </c>
      <c r="B2308" s="6" t="s">
        <v>19</v>
      </c>
      <c r="C2308" s="6">
        <v>6242</v>
      </c>
      <c r="D2308" s="6" t="s">
        <v>75</v>
      </c>
      <c r="E2308" s="6" t="str">
        <f t="shared" si="139"/>
        <v>5020220062425185</v>
      </c>
      <c r="F2308" s="7" t="s">
        <v>29</v>
      </c>
      <c r="G2308" s="7" t="s">
        <v>76</v>
      </c>
      <c r="H2308" s="7" t="s">
        <v>77</v>
      </c>
      <c r="I2308" s="6" t="s">
        <v>24</v>
      </c>
      <c r="J2308" s="6">
        <v>5185</v>
      </c>
      <c r="K2308" s="6" t="s">
        <v>206</v>
      </c>
      <c r="L2308" s="8">
        <v>79695.999999999971</v>
      </c>
      <c r="M2308" s="8">
        <v>29529.000000000029</v>
      </c>
      <c r="N2308" s="8">
        <f t="shared" si="140"/>
        <v>109225</v>
      </c>
      <c r="O2308" s="8">
        <v>81605</v>
      </c>
      <c r="P2308" s="8">
        <v>75554.000000000044</v>
      </c>
    </row>
    <row r="2309" spans="1:16" x14ac:dyDescent="0.25">
      <c r="A2309" s="5">
        <v>2016</v>
      </c>
      <c r="B2309" s="6" t="s">
        <v>19</v>
      </c>
      <c r="C2309" s="6">
        <v>6243</v>
      </c>
      <c r="D2309" s="9" t="s">
        <v>78</v>
      </c>
      <c r="E2309" s="6" t="str">
        <f t="shared" si="139"/>
        <v>5020220062435185</v>
      </c>
      <c r="F2309" s="7" t="s">
        <v>21</v>
      </c>
      <c r="G2309" s="7" t="s">
        <v>53</v>
      </c>
      <c r="H2309" s="7" t="s">
        <v>58</v>
      </c>
      <c r="I2309" s="6" t="s">
        <v>24</v>
      </c>
      <c r="J2309" s="6">
        <v>5185</v>
      </c>
      <c r="K2309" s="9" t="str">
        <f>VLOOKUP(J2309,'[17]OC Name'!A:B,2,FALSE)</f>
        <v>Insurance-health/life/dental</v>
      </c>
      <c r="L2309" s="8">
        <v>0</v>
      </c>
      <c r="M2309" s="10"/>
      <c r="N2309" s="8">
        <f t="shared" si="140"/>
        <v>0</v>
      </c>
      <c r="O2309" s="8">
        <v>56768.000000000051</v>
      </c>
      <c r="P2309" s="8">
        <v>45989.999999999935</v>
      </c>
    </row>
    <row r="2310" spans="1:16" ht="24.75" x14ac:dyDescent="0.25">
      <c r="A2310" s="5">
        <v>2018</v>
      </c>
      <c r="B2310" s="6" t="s">
        <v>19</v>
      </c>
      <c r="C2310" s="6">
        <v>6245</v>
      </c>
      <c r="D2310" s="6" t="s">
        <v>79</v>
      </c>
      <c r="E2310" s="6" t="str">
        <f t="shared" si="139"/>
        <v>5020220062455185</v>
      </c>
      <c r="F2310" s="7" t="s">
        <v>29</v>
      </c>
      <c r="G2310" s="7" t="s">
        <v>76</v>
      </c>
      <c r="H2310" s="7" t="s">
        <v>77</v>
      </c>
      <c r="I2310" s="6" t="s">
        <v>24</v>
      </c>
      <c r="J2310" s="6">
        <v>5185</v>
      </c>
      <c r="K2310" s="6" t="s">
        <v>206</v>
      </c>
      <c r="L2310" s="8">
        <v>91891</v>
      </c>
      <c r="M2310" s="8">
        <v>-1413</v>
      </c>
      <c r="N2310" s="8">
        <f t="shared" si="140"/>
        <v>90478</v>
      </c>
      <c r="O2310" s="8">
        <v>94093.999999999985</v>
      </c>
      <c r="P2310" s="8">
        <v>80548.999999999811</v>
      </c>
    </row>
    <row r="2311" spans="1:16" ht="36.75" x14ac:dyDescent="0.25">
      <c r="A2311" s="5">
        <v>2018</v>
      </c>
      <c r="B2311" s="6" t="s">
        <v>19</v>
      </c>
      <c r="C2311" s="6">
        <v>6246</v>
      </c>
      <c r="D2311" s="6" t="s">
        <v>80</v>
      </c>
      <c r="E2311" s="6" t="str">
        <f t="shared" si="139"/>
        <v>5020220062465185</v>
      </c>
      <c r="F2311" s="7" t="s">
        <v>21</v>
      </c>
      <c r="G2311" s="7" t="s">
        <v>53</v>
      </c>
      <c r="H2311" s="7" t="s">
        <v>65</v>
      </c>
      <c r="I2311" s="6" t="s">
        <v>24</v>
      </c>
      <c r="J2311" s="6">
        <v>5185</v>
      </c>
      <c r="K2311" s="6" t="s">
        <v>206</v>
      </c>
      <c r="L2311" s="8">
        <v>9701.9999999999964</v>
      </c>
      <c r="M2311" s="8">
        <v>-6749.9999999999964</v>
      </c>
      <c r="N2311" s="8">
        <f t="shared" si="140"/>
        <v>2952</v>
      </c>
      <c r="O2311" s="8">
        <v>9934</v>
      </c>
      <c r="P2311" s="8">
        <v>9198.0000000000018</v>
      </c>
    </row>
    <row r="2312" spans="1:16" ht="24.75" x14ac:dyDescent="0.25">
      <c r="A2312" s="5">
        <v>2018</v>
      </c>
      <c r="B2312" s="6" t="s">
        <v>19</v>
      </c>
      <c r="C2312" s="6">
        <v>6248</v>
      </c>
      <c r="D2312" s="6" t="s">
        <v>81</v>
      </c>
      <c r="E2312" s="6" t="str">
        <f t="shared" si="139"/>
        <v>5020220062485185</v>
      </c>
      <c r="F2312" s="7" t="s">
        <v>29</v>
      </c>
      <c r="G2312" s="7" t="s">
        <v>30</v>
      </c>
      <c r="H2312" s="7" t="s">
        <v>82</v>
      </c>
      <c r="I2312" s="6" t="s">
        <v>24</v>
      </c>
      <c r="J2312" s="6">
        <v>5185</v>
      </c>
      <c r="K2312" s="6" t="s">
        <v>206</v>
      </c>
      <c r="L2312" s="8">
        <v>41580.000000000007</v>
      </c>
      <c r="M2312" s="8">
        <v>2699.9999999999927</v>
      </c>
      <c r="N2312" s="8">
        <f t="shared" si="140"/>
        <v>44280</v>
      </c>
      <c r="O2312" s="8">
        <v>42575.999999999905</v>
      </c>
      <c r="P2312" s="8">
        <v>39419.99999999992</v>
      </c>
    </row>
    <row r="2313" spans="1:16" ht="24.75" x14ac:dyDescent="0.25">
      <c r="A2313" s="5">
        <v>2018</v>
      </c>
      <c r="B2313" s="6" t="s">
        <v>19</v>
      </c>
      <c r="C2313" s="6">
        <v>6411</v>
      </c>
      <c r="D2313" s="6" t="s">
        <v>83</v>
      </c>
      <c r="E2313" s="6" t="str">
        <f t="shared" si="139"/>
        <v>5020220064115185</v>
      </c>
      <c r="F2313" s="7" t="s">
        <v>84</v>
      </c>
      <c r="G2313" s="7" t="s">
        <v>84</v>
      </c>
      <c r="H2313" s="7" t="s">
        <v>85</v>
      </c>
      <c r="I2313" s="6" t="s">
        <v>24</v>
      </c>
      <c r="J2313" s="6">
        <v>5185</v>
      </c>
      <c r="K2313" s="6" t="s">
        <v>206</v>
      </c>
      <c r="L2313" s="8">
        <v>123353.9999999999</v>
      </c>
      <c r="M2313" s="8">
        <v>8010.0000000001019</v>
      </c>
      <c r="N2313" s="8">
        <f t="shared" si="140"/>
        <v>131364</v>
      </c>
      <c r="O2313" s="8">
        <v>119213.0000000002</v>
      </c>
      <c r="P2313" s="8">
        <v>122859.00000000033</v>
      </c>
    </row>
    <row r="2314" spans="1:16" ht="24.75" x14ac:dyDescent="0.25">
      <c r="A2314" s="5">
        <v>2018</v>
      </c>
      <c r="B2314" s="6" t="s">
        <v>19</v>
      </c>
      <c r="C2314" s="6">
        <v>6412</v>
      </c>
      <c r="D2314" s="6" t="s">
        <v>86</v>
      </c>
      <c r="E2314" s="6" t="str">
        <f t="shared" si="139"/>
        <v>5020220064125185</v>
      </c>
      <c r="F2314" s="7" t="s">
        <v>84</v>
      </c>
      <c r="G2314" s="7" t="s">
        <v>84</v>
      </c>
      <c r="H2314" s="7" t="s">
        <v>87</v>
      </c>
      <c r="I2314" s="6" t="s">
        <v>24</v>
      </c>
      <c r="J2314" s="6">
        <v>5185</v>
      </c>
      <c r="K2314" s="6" t="s">
        <v>206</v>
      </c>
      <c r="L2314" s="8">
        <v>145530</v>
      </c>
      <c r="M2314" s="8">
        <v>31590</v>
      </c>
      <c r="N2314" s="8">
        <f t="shared" si="140"/>
        <v>177120</v>
      </c>
      <c r="O2314" s="8">
        <v>145468.00000000041</v>
      </c>
      <c r="P2314" s="8">
        <v>121545.00000000045</v>
      </c>
    </row>
    <row r="2315" spans="1:16" ht="24.75" x14ac:dyDescent="0.25">
      <c r="A2315" s="5">
        <v>2018</v>
      </c>
      <c r="B2315" s="6" t="s">
        <v>19</v>
      </c>
      <c r="C2315" s="6">
        <v>6414</v>
      </c>
      <c r="D2315" s="6" t="s">
        <v>88</v>
      </c>
      <c r="E2315" s="6" t="str">
        <f t="shared" si="139"/>
        <v>5020220064145185</v>
      </c>
      <c r="F2315" s="7" t="s">
        <v>84</v>
      </c>
      <c r="G2315" s="7" t="s">
        <v>84</v>
      </c>
      <c r="H2315" s="7" t="s">
        <v>89</v>
      </c>
      <c r="I2315" s="6" t="s">
        <v>24</v>
      </c>
      <c r="J2315" s="6">
        <v>5185</v>
      </c>
      <c r="K2315" s="6" t="s">
        <v>206</v>
      </c>
      <c r="L2315" s="8">
        <v>124740.00000000004</v>
      </c>
      <c r="M2315" s="8">
        <v>8099.9999999999563</v>
      </c>
      <c r="N2315" s="8">
        <f t="shared" si="140"/>
        <v>132840</v>
      </c>
      <c r="O2315" s="8">
        <v>127728.00000000055</v>
      </c>
      <c r="P2315" s="8">
        <v>118260.00000000065</v>
      </c>
    </row>
    <row r="2316" spans="1:16" ht="24.75" x14ac:dyDescent="0.25">
      <c r="A2316" s="5">
        <v>2018</v>
      </c>
      <c r="B2316" s="6" t="s">
        <v>19</v>
      </c>
      <c r="C2316" s="6">
        <v>6416</v>
      </c>
      <c r="D2316" s="6" t="s">
        <v>90</v>
      </c>
      <c r="E2316" s="6" t="str">
        <f t="shared" si="139"/>
        <v>5020220064165185</v>
      </c>
      <c r="F2316" s="7" t="s">
        <v>21</v>
      </c>
      <c r="G2316" s="7" t="s">
        <v>53</v>
      </c>
      <c r="H2316" s="7" t="s">
        <v>58</v>
      </c>
      <c r="I2316" s="6" t="s">
        <v>24</v>
      </c>
      <c r="J2316" s="6">
        <v>5185</v>
      </c>
      <c r="K2316" s="6" t="s">
        <v>206</v>
      </c>
      <c r="L2316" s="8">
        <v>321275.00000000047</v>
      </c>
      <c r="M2316" s="8">
        <v>20861.999999999534</v>
      </c>
      <c r="N2316" s="8">
        <f t="shared" si="140"/>
        <v>342137</v>
      </c>
      <c r="O2316" s="8">
        <v>272199.9999999993</v>
      </c>
      <c r="P2316" s="8">
        <v>248082.99999999968</v>
      </c>
    </row>
    <row r="2317" spans="1:16" ht="24.75" x14ac:dyDescent="0.25">
      <c r="A2317" s="5">
        <v>2018</v>
      </c>
      <c r="B2317" s="6" t="s">
        <v>19</v>
      </c>
      <c r="C2317" s="6">
        <v>6417</v>
      </c>
      <c r="D2317" s="6" t="s">
        <v>91</v>
      </c>
      <c r="E2317" s="6" t="str">
        <f t="shared" si="139"/>
        <v>5020220064175185</v>
      </c>
      <c r="F2317" s="7" t="s">
        <v>29</v>
      </c>
      <c r="G2317" s="7" t="s">
        <v>30</v>
      </c>
      <c r="H2317" s="7" t="s">
        <v>92</v>
      </c>
      <c r="I2317" s="6" t="s">
        <v>24</v>
      </c>
      <c r="J2317" s="6">
        <v>5185</v>
      </c>
      <c r="K2317" s="6" t="s">
        <v>206</v>
      </c>
      <c r="L2317" s="8">
        <v>90089.999999999825</v>
      </c>
      <c r="M2317" s="8">
        <v>5850.0000000001746</v>
      </c>
      <c r="N2317" s="8">
        <f t="shared" si="140"/>
        <v>95940</v>
      </c>
      <c r="O2317" s="8">
        <v>92248.000000000102</v>
      </c>
      <c r="P2317" s="8">
        <v>85410.000000000247</v>
      </c>
    </row>
    <row r="2318" spans="1:16" ht="24.75" x14ac:dyDescent="0.25">
      <c r="A2318" s="5">
        <v>2018</v>
      </c>
      <c r="B2318" s="6" t="s">
        <v>19</v>
      </c>
      <c r="C2318" s="6">
        <v>6420</v>
      </c>
      <c r="D2318" s="6" t="s">
        <v>93</v>
      </c>
      <c r="E2318" s="6" t="str">
        <f t="shared" si="139"/>
        <v>5020220064205185</v>
      </c>
      <c r="F2318" s="7" t="s">
        <v>61</v>
      </c>
      <c r="G2318" s="7" t="s">
        <v>61</v>
      </c>
      <c r="H2318" s="7" t="s">
        <v>94</v>
      </c>
      <c r="I2318" s="6" t="s">
        <v>24</v>
      </c>
      <c r="J2318" s="6">
        <v>5185</v>
      </c>
      <c r="K2318" s="6" t="s">
        <v>206</v>
      </c>
      <c r="L2318" s="8">
        <v>200969.99999999843</v>
      </c>
      <c r="M2318" s="8">
        <v>5670.0000000015716</v>
      </c>
      <c r="N2318" s="8">
        <f t="shared" si="140"/>
        <v>206640</v>
      </c>
      <c r="O2318" s="8">
        <v>173283.9999999991</v>
      </c>
      <c r="P2318" s="8">
        <v>150455.00000000047</v>
      </c>
    </row>
    <row r="2319" spans="1:16" x14ac:dyDescent="0.25">
      <c r="A2319" s="5">
        <v>2016</v>
      </c>
      <c r="B2319" s="6" t="s">
        <v>19</v>
      </c>
      <c r="C2319" s="6">
        <v>6422</v>
      </c>
      <c r="D2319" s="9" t="s">
        <v>95</v>
      </c>
      <c r="E2319" s="6" t="str">
        <f t="shared" si="139"/>
        <v>5020220064225185</v>
      </c>
      <c r="F2319" s="7" t="s">
        <v>61</v>
      </c>
      <c r="G2319" s="7" t="s">
        <v>61</v>
      </c>
      <c r="H2319" s="7" t="s">
        <v>94</v>
      </c>
      <c r="I2319" s="6" t="s">
        <v>24</v>
      </c>
      <c r="J2319" s="6">
        <v>5185</v>
      </c>
      <c r="K2319" s="9" t="str">
        <f>VLOOKUP(J2319,'[17]OC Name'!A:B,2,FALSE)</f>
        <v>Insurance-health/life/dental</v>
      </c>
      <c r="L2319" s="8">
        <v>0</v>
      </c>
      <c r="M2319" s="10"/>
      <c r="N2319" s="8">
        <f t="shared" si="140"/>
        <v>0</v>
      </c>
      <c r="O2319" s="8">
        <v>66985.999999999869</v>
      </c>
      <c r="P2319" s="8">
        <v>58736.999999999942</v>
      </c>
    </row>
    <row r="2320" spans="1:16" ht="24.75" x14ac:dyDescent="0.25">
      <c r="A2320" s="5">
        <v>2018</v>
      </c>
      <c r="B2320" s="6" t="s">
        <v>19</v>
      </c>
      <c r="C2320" s="6">
        <v>6431</v>
      </c>
      <c r="D2320" s="6" t="s">
        <v>96</v>
      </c>
      <c r="E2320" s="6" t="str">
        <f t="shared" si="139"/>
        <v>5020220064315185</v>
      </c>
      <c r="F2320" s="7" t="s">
        <v>61</v>
      </c>
      <c r="G2320" s="7" t="s">
        <v>61</v>
      </c>
      <c r="H2320" s="7" t="s">
        <v>62</v>
      </c>
      <c r="I2320" s="6" t="s">
        <v>24</v>
      </c>
      <c r="J2320" s="6">
        <v>5185</v>
      </c>
      <c r="K2320" s="6" t="s">
        <v>206</v>
      </c>
      <c r="L2320" s="8">
        <v>97020.000000000087</v>
      </c>
      <c r="M2320" s="8">
        <v>-1080.0000000000873</v>
      </c>
      <c r="N2320" s="8">
        <f t="shared" si="140"/>
        <v>95940</v>
      </c>
      <c r="O2320" s="8">
        <v>49671.999999999825</v>
      </c>
      <c r="P2320" s="8">
        <v>45990.000000000015</v>
      </c>
    </row>
    <row r="2321" spans="1:16" ht="24.75" x14ac:dyDescent="0.25">
      <c r="A2321" s="5">
        <v>2018</v>
      </c>
      <c r="B2321" s="6" t="s">
        <v>19</v>
      </c>
      <c r="C2321" s="6">
        <v>6440</v>
      </c>
      <c r="D2321" s="6" t="s">
        <v>97</v>
      </c>
      <c r="E2321" s="6" t="str">
        <f t="shared" si="139"/>
        <v>5020220064405185</v>
      </c>
      <c r="F2321" s="7" t="s">
        <v>61</v>
      </c>
      <c r="G2321" s="7" t="s">
        <v>61</v>
      </c>
      <c r="H2321" s="7" t="s">
        <v>98</v>
      </c>
      <c r="I2321" s="6" t="s">
        <v>24</v>
      </c>
      <c r="J2321" s="6">
        <v>5185</v>
      </c>
      <c r="K2321" s="6" t="s">
        <v>206</v>
      </c>
      <c r="L2321" s="8">
        <v>76230</v>
      </c>
      <c r="M2321" s="8">
        <v>19710</v>
      </c>
      <c r="N2321" s="8">
        <f t="shared" si="140"/>
        <v>95940</v>
      </c>
      <c r="O2321" s="8">
        <v>70959.999999999753</v>
      </c>
      <c r="P2321" s="8">
        <v>65699.999999999782</v>
      </c>
    </row>
    <row r="2322" spans="1:16" ht="24.75" x14ac:dyDescent="0.25">
      <c r="A2322" s="5">
        <v>2018</v>
      </c>
      <c r="B2322" s="6" t="s">
        <v>19</v>
      </c>
      <c r="C2322" s="6">
        <v>6606</v>
      </c>
      <c r="D2322" s="6" t="s">
        <v>99</v>
      </c>
      <c r="E2322" s="6" t="str">
        <f t="shared" si="139"/>
        <v>5020220066065185</v>
      </c>
      <c r="F2322" s="7" t="s">
        <v>67</v>
      </c>
      <c r="G2322" s="7" t="s">
        <v>67</v>
      </c>
      <c r="H2322" s="7" t="s">
        <v>100</v>
      </c>
      <c r="I2322" s="6" t="s">
        <v>24</v>
      </c>
      <c r="J2322" s="6">
        <v>5185</v>
      </c>
      <c r="K2322" s="6" t="s">
        <v>206</v>
      </c>
      <c r="L2322" s="8">
        <v>145529.99999999994</v>
      </c>
      <c r="M2322" s="8">
        <v>9450.0000000000582</v>
      </c>
      <c r="N2322" s="8">
        <f t="shared" si="140"/>
        <v>154980</v>
      </c>
      <c r="O2322" s="8">
        <v>149015.99999999945</v>
      </c>
      <c r="P2322" s="8">
        <v>137970.00000000015</v>
      </c>
    </row>
    <row r="2323" spans="1:16" ht="24.75" x14ac:dyDescent="0.25">
      <c r="A2323" s="5">
        <v>2018</v>
      </c>
      <c r="B2323" s="6" t="s">
        <v>19</v>
      </c>
      <c r="C2323" s="6">
        <v>6607</v>
      </c>
      <c r="D2323" s="6" t="s">
        <v>101</v>
      </c>
      <c r="E2323" s="6" t="str">
        <f t="shared" si="139"/>
        <v>5020220066075185</v>
      </c>
      <c r="F2323" s="7" t="s">
        <v>67</v>
      </c>
      <c r="G2323" s="7" t="s">
        <v>67</v>
      </c>
      <c r="H2323" s="7" t="s">
        <v>100</v>
      </c>
      <c r="I2323" s="6" t="s">
        <v>24</v>
      </c>
      <c r="J2323" s="6">
        <v>5185</v>
      </c>
      <c r="K2323" s="6" t="s">
        <v>206</v>
      </c>
      <c r="L2323" s="8">
        <v>159389.99999999968</v>
      </c>
      <c r="M2323" s="8">
        <v>10350.00000000032</v>
      </c>
      <c r="N2323" s="8">
        <f t="shared" si="140"/>
        <v>169740</v>
      </c>
      <c r="O2323" s="8">
        <v>163208</v>
      </c>
      <c r="P2323" s="8">
        <v>151110</v>
      </c>
    </row>
    <row r="2324" spans="1:16" ht="24.75" x14ac:dyDescent="0.25">
      <c r="A2324" s="5">
        <v>2018</v>
      </c>
      <c r="B2324" s="6" t="s">
        <v>19</v>
      </c>
      <c r="C2324" s="6">
        <v>6608</v>
      </c>
      <c r="D2324" s="6" t="s">
        <v>102</v>
      </c>
      <c r="E2324" s="6" t="str">
        <f t="shared" si="139"/>
        <v>5020220066085185</v>
      </c>
      <c r="F2324" s="7" t="s">
        <v>67</v>
      </c>
      <c r="G2324" s="7" t="s">
        <v>67</v>
      </c>
      <c r="H2324" s="7" t="s">
        <v>103</v>
      </c>
      <c r="I2324" s="6" t="s">
        <v>24</v>
      </c>
      <c r="J2324" s="6">
        <v>5185</v>
      </c>
      <c r="K2324" s="6" t="s">
        <v>206</v>
      </c>
      <c r="L2324" s="8">
        <v>62369.999999999905</v>
      </c>
      <c r="M2324" s="8">
        <v>-3329.9999999999054</v>
      </c>
      <c r="N2324" s="8">
        <f t="shared" si="140"/>
        <v>59040</v>
      </c>
      <c r="O2324" s="8">
        <v>63863.999999999971</v>
      </c>
      <c r="P2324" s="8">
        <v>59129.999999999964</v>
      </c>
    </row>
    <row r="2325" spans="1:16" ht="24.75" x14ac:dyDescent="0.25">
      <c r="A2325" s="5">
        <v>2018</v>
      </c>
      <c r="B2325" s="6" t="s">
        <v>19</v>
      </c>
      <c r="C2325" s="6">
        <v>6609</v>
      </c>
      <c r="D2325" s="6" t="s">
        <v>104</v>
      </c>
      <c r="E2325" s="6" t="str">
        <f t="shared" si="139"/>
        <v>5020220066095185</v>
      </c>
      <c r="F2325" s="7" t="s">
        <v>29</v>
      </c>
      <c r="G2325" s="7" t="s">
        <v>30</v>
      </c>
      <c r="H2325" s="7" t="s">
        <v>105</v>
      </c>
      <c r="I2325" s="6" t="s">
        <v>24</v>
      </c>
      <c r="J2325" s="6">
        <v>5185</v>
      </c>
      <c r="K2325" s="6" t="s">
        <v>206</v>
      </c>
      <c r="L2325" s="8">
        <v>27720.000000000022</v>
      </c>
      <c r="M2325" s="8">
        <v>1799.9999999999782</v>
      </c>
      <c r="N2325" s="8">
        <f t="shared" si="140"/>
        <v>29520</v>
      </c>
      <c r="O2325" s="8">
        <v>49671.999999999876</v>
      </c>
      <c r="P2325" s="8">
        <v>45989.999999999949</v>
      </c>
    </row>
    <row r="2326" spans="1:16" ht="24.75" x14ac:dyDescent="0.25">
      <c r="A2326" s="5">
        <v>2018</v>
      </c>
      <c r="B2326" s="6" t="s">
        <v>19</v>
      </c>
      <c r="C2326" s="6">
        <v>6610</v>
      </c>
      <c r="D2326" s="6" t="s">
        <v>106</v>
      </c>
      <c r="E2326" s="6" t="str">
        <f t="shared" si="139"/>
        <v>5020220066105185</v>
      </c>
      <c r="F2326" s="7" t="s">
        <v>29</v>
      </c>
      <c r="G2326" s="7" t="s">
        <v>30</v>
      </c>
      <c r="H2326" s="7" t="s">
        <v>107</v>
      </c>
      <c r="I2326" s="6" t="s">
        <v>24</v>
      </c>
      <c r="J2326" s="6">
        <v>5185</v>
      </c>
      <c r="K2326" s="6" t="s">
        <v>206</v>
      </c>
      <c r="L2326" s="8">
        <v>41579.999999999971</v>
      </c>
      <c r="M2326" s="8">
        <v>17460.000000000029</v>
      </c>
      <c r="N2326" s="8">
        <f t="shared" si="140"/>
        <v>59040</v>
      </c>
      <c r="O2326" s="8">
        <v>49671.999999999927</v>
      </c>
      <c r="P2326" s="8">
        <v>52559.999999999724</v>
      </c>
    </row>
    <row r="2327" spans="1:16" ht="24.75" x14ac:dyDescent="0.25">
      <c r="A2327" s="5">
        <v>2018</v>
      </c>
      <c r="B2327" s="6" t="s">
        <v>19</v>
      </c>
      <c r="C2327" s="6">
        <v>6611</v>
      </c>
      <c r="D2327" s="6" t="s">
        <v>108</v>
      </c>
      <c r="E2327" s="6" t="str">
        <f t="shared" si="139"/>
        <v>5020220066115185</v>
      </c>
      <c r="F2327" s="7" t="s">
        <v>67</v>
      </c>
      <c r="G2327" s="7" t="s">
        <v>67</v>
      </c>
      <c r="H2327" s="7" t="s">
        <v>109</v>
      </c>
      <c r="I2327" s="6" t="s">
        <v>24</v>
      </c>
      <c r="J2327" s="6">
        <v>5185</v>
      </c>
      <c r="K2327" s="6" t="s">
        <v>206</v>
      </c>
      <c r="L2327" s="8">
        <v>62370.000000000022</v>
      </c>
      <c r="M2327" s="8">
        <v>4049.9999999999782</v>
      </c>
      <c r="N2327" s="8">
        <f t="shared" si="140"/>
        <v>66420</v>
      </c>
      <c r="O2327" s="8">
        <v>63864.000000000022</v>
      </c>
      <c r="P2327" s="8">
        <v>52559.999999999935</v>
      </c>
    </row>
    <row r="2328" spans="1:16" ht="24.75" x14ac:dyDescent="0.25">
      <c r="A2328" s="5">
        <v>2018</v>
      </c>
      <c r="B2328" s="6" t="s">
        <v>19</v>
      </c>
      <c r="C2328" s="6">
        <v>6613</v>
      </c>
      <c r="D2328" s="6" t="s">
        <v>110</v>
      </c>
      <c r="E2328" s="6" t="str">
        <f t="shared" si="139"/>
        <v>5020220066135185</v>
      </c>
      <c r="F2328" s="7" t="s">
        <v>29</v>
      </c>
      <c r="G2328" s="7" t="s">
        <v>76</v>
      </c>
      <c r="H2328" s="7" t="s">
        <v>111</v>
      </c>
      <c r="I2328" s="6" t="s">
        <v>24</v>
      </c>
      <c r="J2328" s="6">
        <v>5185</v>
      </c>
      <c r="K2328" s="6" t="s">
        <v>206</v>
      </c>
      <c r="L2328" s="8">
        <v>55439.999999999935</v>
      </c>
      <c r="M2328" s="8">
        <v>10980.000000000065</v>
      </c>
      <c r="N2328" s="8">
        <f t="shared" si="140"/>
        <v>66420</v>
      </c>
      <c r="O2328" s="8">
        <v>49671.999999999978</v>
      </c>
      <c r="P2328" s="8">
        <v>39419.999999999956</v>
      </c>
    </row>
    <row r="2329" spans="1:16" ht="24.75" x14ac:dyDescent="0.25">
      <c r="A2329" s="5">
        <v>2018</v>
      </c>
      <c r="B2329" s="6" t="s">
        <v>19</v>
      </c>
      <c r="C2329" s="6">
        <v>6615</v>
      </c>
      <c r="D2329" s="6" t="s">
        <v>112</v>
      </c>
      <c r="E2329" s="6" t="str">
        <f t="shared" si="139"/>
        <v>5020220066155185</v>
      </c>
      <c r="F2329" s="7" t="s">
        <v>29</v>
      </c>
      <c r="G2329" s="7" t="s">
        <v>76</v>
      </c>
      <c r="H2329" s="7" t="s">
        <v>113</v>
      </c>
      <c r="I2329" s="6" t="s">
        <v>24</v>
      </c>
      <c r="J2329" s="6">
        <v>5185</v>
      </c>
      <c r="K2329" s="6" t="s">
        <v>206</v>
      </c>
      <c r="L2329" s="8">
        <v>55439.999999999905</v>
      </c>
      <c r="M2329" s="8">
        <v>3600.0000000000946</v>
      </c>
      <c r="N2329" s="8">
        <f t="shared" si="140"/>
        <v>59040</v>
      </c>
      <c r="O2329" s="8">
        <v>49671.999999999985</v>
      </c>
      <c r="P2329" s="8">
        <v>52559.999999999767</v>
      </c>
    </row>
    <row r="2330" spans="1:16" ht="24.75" x14ac:dyDescent="0.25">
      <c r="A2330" s="5">
        <v>2018</v>
      </c>
      <c r="B2330" s="6" t="s">
        <v>19</v>
      </c>
      <c r="C2330" s="6">
        <v>6619</v>
      </c>
      <c r="D2330" s="6" t="s">
        <v>114</v>
      </c>
      <c r="E2330" s="6" t="str">
        <f t="shared" si="139"/>
        <v>5020220066195185</v>
      </c>
      <c r="F2330" s="7" t="s">
        <v>29</v>
      </c>
      <c r="G2330" s="7" t="s">
        <v>30</v>
      </c>
      <c r="H2330" s="7" t="s">
        <v>115</v>
      </c>
      <c r="I2330" s="6" t="s">
        <v>24</v>
      </c>
      <c r="J2330" s="6">
        <v>5185</v>
      </c>
      <c r="K2330" s="6" t="s">
        <v>206</v>
      </c>
      <c r="L2330" s="8">
        <v>34650.000000000029</v>
      </c>
      <c r="M2330" s="8">
        <v>9629.9999999999709</v>
      </c>
      <c r="N2330" s="8">
        <f t="shared" si="140"/>
        <v>44280</v>
      </c>
      <c r="O2330" s="8">
        <v>0</v>
      </c>
      <c r="P2330" s="8">
        <v>0</v>
      </c>
    </row>
    <row r="2331" spans="1:16" ht="24.75" x14ac:dyDescent="0.25">
      <c r="A2331" s="5">
        <v>2018</v>
      </c>
      <c r="B2331" s="6" t="s">
        <v>19</v>
      </c>
      <c r="C2331" s="6">
        <v>6620</v>
      </c>
      <c r="D2331" s="6" t="s">
        <v>116</v>
      </c>
      <c r="E2331" s="6" t="str">
        <f t="shared" si="139"/>
        <v>5020220066205185</v>
      </c>
      <c r="F2331" s="7" t="s">
        <v>29</v>
      </c>
      <c r="G2331" s="7" t="s">
        <v>30</v>
      </c>
      <c r="H2331" s="7" t="s">
        <v>107</v>
      </c>
      <c r="I2331" s="6" t="s">
        <v>24</v>
      </c>
      <c r="J2331" s="6">
        <v>5185</v>
      </c>
      <c r="K2331" s="6" t="s">
        <v>206</v>
      </c>
      <c r="L2331" s="8">
        <v>13860</v>
      </c>
      <c r="M2331" s="8">
        <v>900</v>
      </c>
      <c r="N2331" s="8">
        <f t="shared" si="140"/>
        <v>14760</v>
      </c>
      <c r="O2331" s="8">
        <v>14191.999999999996</v>
      </c>
      <c r="P2331" s="8">
        <v>0</v>
      </c>
    </row>
    <row r="2332" spans="1:16" ht="24.75" x14ac:dyDescent="0.25">
      <c r="A2332" s="5">
        <v>2018</v>
      </c>
      <c r="B2332" s="6" t="s">
        <v>19</v>
      </c>
      <c r="C2332" s="6">
        <v>6621</v>
      </c>
      <c r="D2332" s="6" t="s">
        <v>117</v>
      </c>
      <c r="E2332" s="6" t="str">
        <f t="shared" si="139"/>
        <v>5020220066215185</v>
      </c>
      <c r="F2332" s="7" t="s">
        <v>29</v>
      </c>
      <c r="G2332" s="7" t="s">
        <v>30</v>
      </c>
      <c r="H2332" s="7" t="s">
        <v>118</v>
      </c>
      <c r="I2332" s="6" t="s">
        <v>24</v>
      </c>
      <c r="J2332" s="6">
        <v>5185</v>
      </c>
      <c r="K2332" s="6" t="s">
        <v>206</v>
      </c>
      <c r="L2332" s="8">
        <v>13860.000000000016</v>
      </c>
      <c r="M2332" s="8">
        <v>899.99999999998363</v>
      </c>
      <c r="N2332" s="8">
        <f t="shared" si="140"/>
        <v>14760</v>
      </c>
      <c r="O2332" s="8">
        <v>7095.9999999999973</v>
      </c>
      <c r="P2332" s="8">
        <v>6569.9999999999982</v>
      </c>
    </row>
    <row r="2333" spans="1:16" ht="24.75" x14ac:dyDescent="0.25">
      <c r="A2333" s="5">
        <v>2018</v>
      </c>
      <c r="B2333" s="6" t="s">
        <v>19</v>
      </c>
      <c r="C2333" s="6">
        <v>6622</v>
      </c>
      <c r="D2333" s="6" t="s">
        <v>119</v>
      </c>
      <c r="E2333" s="6" t="str">
        <f t="shared" si="139"/>
        <v>5020220066225185</v>
      </c>
      <c r="F2333" s="7" t="s">
        <v>29</v>
      </c>
      <c r="G2333" s="7" t="s">
        <v>30</v>
      </c>
      <c r="H2333" s="7" t="s">
        <v>118</v>
      </c>
      <c r="I2333" s="6" t="s">
        <v>24</v>
      </c>
      <c r="J2333" s="6">
        <v>5185</v>
      </c>
      <c r="K2333" s="6" t="s">
        <v>206</v>
      </c>
      <c r="L2333" s="8">
        <v>55440.000000000029</v>
      </c>
      <c r="M2333" s="8">
        <v>10979.999999999971</v>
      </c>
      <c r="N2333" s="8">
        <f t="shared" si="140"/>
        <v>66420</v>
      </c>
      <c r="O2333" s="8">
        <v>49976.999999999942</v>
      </c>
      <c r="P2333" s="8">
        <v>65920.999999999898</v>
      </c>
    </row>
    <row r="2334" spans="1:16" ht="24.75" x14ac:dyDescent="0.25">
      <c r="A2334" s="5">
        <v>2018</v>
      </c>
      <c r="B2334" s="6" t="s">
        <v>19</v>
      </c>
      <c r="C2334" s="6">
        <v>6623</v>
      </c>
      <c r="D2334" s="6" t="s">
        <v>120</v>
      </c>
      <c r="E2334" s="6" t="str">
        <f t="shared" si="139"/>
        <v>5020220066235185</v>
      </c>
      <c r="F2334" s="7" t="s">
        <v>29</v>
      </c>
      <c r="G2334" s="7" t="s">
        <v>30</v>
      </c>
      <c r="H2334" s="7" t="s">
        <v>118</v>
      </c>
      <c r="I2334" s="6" t="s">
        <v>24</v>
      </c>
      <c r="J2334" s="6">
        <v>5185</v>
      </c>
      <c r="K2334" s="6" t="s">
        <v>206</v>
      </c>
      <c r="L2334" s="8">
        <v>41579.999999999927</v>
      </c>
      <c r="M2334" s="8">
        <v>2700.0000000000728</v>
      </c>
      <c r="N2334" s="8">
        <f t="shared" si="140"/>
        <v>44280</v>
      </c>
      <c r="O2334" s="8">
        <v>42575.999999999913</v>
      </c>
      <c r="P2334" s="8">
        <v>39420.000000000007</v>
      </c>
    </row>
    <row r="2335" spans="1:16" ht="24.75" x14ac:dyDescent="0.25">
      <c r="A2335" s="5">
        <v>2018</v>
      </c>
      <c r="B2335" s="6" t="s">
        <v>19</v>
      </c>
      <c r="C2335" s="6">
        <v>6640</v>
      </c>
      <c r="D2335" s="6" t="s">
        <v>121</v>
      </c>
      <c r="E2335" s="6" t="str">
        <f t="shared" si="139"/>
        <v>5020220066405185</v>
      </c>
      <c r="F2335" s="7" t="s">
        <v>29</v>
      </c>
      <c r="G2335" s="7" t="s">
        <v>30</v>
      </c>
      <c r="H2335" s="7" t="s">
        <v>122</v>
      </c>
      <c r="I2335" s="6" t="s">
        <v>24</v>
      </c>
      <c r="J2335" s="6">
        <v>5185</v>
      </c>
      <c r="K2335" s="6" t="s">
        <v>206</v>
      </c>
      <c r="L2335" s="8">
        <v>69299.999999999811</v>
      </c>
      <c r="M2335" s="8">
        <v>26640.000000000189</v>
      </c>
      <c r="N2335" s="8">
        <f t="shared" si="140"/>
        <v>95940</v>
      </c>
      <c r="O2335" s="8">
        <v>99343.99999999968</v>
      </c>
      <c r="P2335" s="8">
        <v>85410.000000000029</v>
      </c>
    </row>
    <row r="2336" spans="1:16" ht="24.75" x14ac:dyDescent="0.25">
      <c r="A2336" s="5">
        <v>2018</v>
      </c>
      <c r="B2336" s="6" t="s">
        <v>19</v>
      </c>
      <c r="C2336" s="6">
        <v>6641</v>
      </c>
      <c r="D2336" s="6" t="s">
        <v>123</v>
      </c>
      <c r="E2336" s="6" t="str">
        <f t="shared" si="139"/>
        <v>5020220066415185</v>
      </c>
      <c r="F2336" s="7" t="s">
        <v>29</v>
      </c>
      <c r="G2336" s="7" t="s">
        <v>30</v>
      </c>
      <c r="H2336" s="7" t="s">
        <v>122</v>
      </c>
      <c r="I2336" s="6" t="s">
        <v>24</v>
      </c>
      <c r="J2336" s="6">
        <v>5185</v>
      </c>
      <c r="K2336" s="6" t="s">
        <v>206</v>
      </c>
      <c r="L2336" s="8">
        <v>34650.000000000007</v>
      </c>
      <c r="M2336" s="8">
        <v>-5130.0000000000073</v>
      </c>
      <c r="N2336" s="8">
        <f t="shared" si="140"/>
        <v>29520</v>
      </c>
      <c r="O2336" s="8">
        <v>0</v>
      </c>
      <c r="P2336" s="8">
        <v>0</v>
      </c>
    </row>
    <row r="2337" spans="1:16" ht="24.75" x14ac:dyDescent="0.25">
      <c r="A2337" s="5">
        <v>2018</v>
      </c>
      <c r="B2337" s="6" t="s">
        <v>19</v>
      </c>
      <c r="C2337" s="6">
        <v>6711</v>
      </c>
      <c r="D2337" s="6" t="s">
        <v>124</v>
      </c>
      <c r="E2337" s="6" t="str">
        <f t="shared" si="139"/>
        <v>5020220067115185</v>
      </c>
      <c r="F2337" s="7" t="s">
        <v>29</v>
      </c>
      <c r="G2337" s="7" t="s">
        <v>76</v>
      </c>
      <c r="H2337" s="7" t="s">
        <v>125</v>
      </c>
      <c r="I2337" s="6" t="s">
        <v>24</v>
      </c>
      <c r="J2337" s="6">
        <v>5185</v>
      </c>
      <c r="K2337" s="6" t="s">
        <v>206</v>
      </c>
      <c r="L2337" s="8">
        <v>55439.999999999884</v>
      </c>
      <c r="M2337" s="8">
        <v>10980.000000000116</v>
      </c>
      <c r="N2337" s="8">
        <f t="shared" si="140"/>
        <v>66420</v>
      </c>
      <c r="O2337" s="8">
        <v>56768.000000000051</v>
      </c>
      <c r="P2337" s="8">
        <v>52559.99999999976</v>
      </c>
    </row>
    <row r="2338" spans="1:16" ht="24.75" x14ac:dyDescent="0.25">
      <c r="A2338" s="5">
        <v>2018</v>
      </c>
      <c r="B2338" s="6" t="s">
        <v>19</v>
      </c>
      <c r="C2338" s="6">
        <v>6712</v>
      </c>
      <c r="D2338" s="6" t="s">
        <v>126</v>
      </c>
      <c r="E2338" s="6" t="str">
        <f t="shared" si="139"/>
        <v>5020220067125185</v>
      </c>
      <c r="F2338" s="7" t="s">
        <v>29</v>
      </c>
      <c r="G2338" s="7" t="s">
        <v>76</v>
      </c>
      <c r="H2338" s="7" t="s">
        <v>125</v>
      </c>
      <c r="I2338" s="6" t="s">
        <v>24</v>
      </c>
      <c r="J2338" s="6">
        <v>5185</v>
      </c>
      <c r="K2338" s="6" t="s">
        <v>206</v>
      </c>
      <c r="L2338" s="8">
        <v>48510.000000000007</v>
      </c>
      <c r="M2338" s="8">
        <v>3149.9999999999927</v>
      </c>
      <c r="N2338" s="8">
        <f t="shared" si="140"/>
        <v>51660</v>
      </c>
      <c r="O2338" s="8">
        <v>49671.999999999964</v>
      </c>
      <c r="P2338" s="8">
        <v>52559.999999999716</v>
      </c>
    </row>
    <row r="2339" spans="1:16" ht="24.75" x14ac:dyDescent="0.25">
      <c r="A2339" s="5">
        <v>2018</v>
      </c>
      <c r="B2339" s="6" t="s">
        <v>19</v>
      </c>
      <c r="C2339" s="6">
        <v>6714</v>
      </c>
      <c r="D2339" s="6" t="s">
        <v>127</v>
      </c>
      <c r="E2339" s="6" t="str">
        <f t="shared" si="139"/>
        <v>5020220067145185</v>
      </c>
      <c r="F2339" s="7" t="s">
        <v>29</v>
      </c>
      <c r="G2339" s="7" t="s">
        <v>76</v>
      </c>
      <c r="H2339" s="7" t="s">
        <v>111</v>
      </c>
      <c r="I2339" s="6" t="s">
        <v>24</v>
      </c>
      <c r="J2339" s="6">
        <v>5185</v>
      </c>
      <c r="K2339" s="6" t="s">
        <v>206</v>
      </c>
      <c r="L2339" s="8">
        <v>48509.999999999993</v>
      </c>
      <c r="M2339" s="8">
        <v>3150.0000000000073</v>
      </c>
      <c r="N2339" s="8">
        <f t="shared" si="140"/>
        <v>51660</v>
      </c>
      <c r="O2339" s="8">
        <v>49671.999999999956</v>
      </c>
      <c r="P2339" s="8">
        <v>45989.999999999927</v>
      </c>
    </row>
    <row r="2340" spans="1:16" ht="24.75" x14ac:dyDescent="0.25">
      <c r="A2340" s="5">
        <v>2018</v>
      </c>
      <c r="B2340" s="6" t="s">
        <v>19</v>
      </c>
      <c r="C2340" s="6">
        <v>6715</v>
      </c>
      <c r="D2340" s="6" t="s">
        <v>128</v>
      </c>
      <c r="E2340" s="6" t="str">
        <f t="shared" si="139"/>
        <v>5020220067155185</v>
      </c>
      <c r="F2340" s="7" t="s">
        <v>29</v>
      </c>
      <c r="G2340" s="7" t="s">
        <v>76</v>
      </c>
      <c r="H2340" s="7" t="s">
        <v>111</v>
      </c>
      <c r="I2340" s="6" t="s">
        <v>24</v>
      </c>
      <c r="J2340" s="6">
        <v>5185</v>
      </c>
      <c r="K2340" s="6" t="s">
        <v>206</v>
      </c>
      <c r="L2340" s="8">
        <v>13859.999999999995</v>
      </c>
      <c r="M2340" s="8">
        <v>900.00000000000546</v>
      </c>
      <c r="N2340" s="8">
        <f t="shared" si="140"/>
        <v>14760</v>
      </c>
      <c r="O2340" s="8">
        <v>14191.999999999995</v>
      </c>
      <c r="P2340" s="8">
        <v>0</v>
      </c>
    </row>
    <row r="2341" spans="1:16" ht="24.75" x14ac:dyDescent="0.25">
      <c r="A2341" s="5">
        <v>2018</v>
      </c>
      <c r="B2341" s="6" t="s">
        <v>19</v>
      </c>
      <c r="C2341" s="6">
        <v>6721</v>
      </c>
      <c r="D2341" s="6" t="s">
        <v>129</v>
      </c>
      <c r="E2341" s="6" t="str">
        <f t="shared" si="139"/>
        <v>5020220067215185</v>
      </c>
      <c r="F2341" s="7" t="s">
        <v>29</v>
      </c>
      <c r="G2341" s="7" t="s">
        <v>76</v>
      </c>
      <c r="H2341" s="7" t="s">
        <v>113</v>
      </c>
      <c r="I2341" s="6" t="s">
        <v>24</v>
      </c>
      <c r="J2341" s="6">
        <v>5185</v>
      </c>
      <c r="K2341" s="6" t="s">
        <v>206</v>
      </c>
      <c r="L2341" s="8">
        <v>62369.999999999985</v>
      </c>
      <c r="M2341" s="8">
        <v>4050.0000000000146</v>
      </c>
      <c r="N2341" s="8">
        <f t="shared" si="140"/>
        <v>66420</v>
      </c>
      <c r="O2341" s="8">
        <v>63863.999999999949</v>
      </c>
      <c r="P2341" s="8">
        <v>59129.999999999774</v>
      </c>
    </row>
    <row r="2342" spans="1:16" ht="24.75" x14ac:dyDescent="0.25">
      <c r="A2342" s="5">
        <v>2018</v>
      </c>
      <c r="B2342" s="6" t="s">
        <v>19</v>
      </c>
      <c r="C2342" s="6">
        <v>6722</v>
      </c>
      <c r="D2342" s="6" t="s">
        <v>130</v>
      </c>
      <c r="E2342" s="6" t="str">
        <f t="shared" si="139"/>
        <v>5020220067225185</v>
      </c>
      <c r="F2342" s="7" t="s">
        <v>29</v>
      </c>
      <c r="G2342" s="7" t="s">
        <v>30</v>
      </c>
      <c r="H2342" s="7" t="s">
        <v>82</v>
      </c>
      <c r="I2342" s="6" t="s">
        <v>24</v>
      </c>
      <c r="J2342" s="6">
        <v>5185</v>
      </c>
      <c r="K2342" s="6" t="s">
        <v>206</v>
      </c>
      <c r="L2342" s="8">
        <v>41579.999999999964</v>
      </c>
      <c r="M2342" s="8">
        <v>-4679.9999999999636</v>
      </c>
      <c r="N2342" s="8">
        <f t="shared" si="140"/>
        <v>36900</v>
      </c>
      <c r="O2342" s="8">
        <v>42575.999999999891</v>
      </c>
      <c r="P2342" s="8">
        <v>39419.99999999992</v>
      </c>
    </row>
    <row r="2343" spans="1:16" ht="24.75" x14ac:dyDescent="0.25">
      <c r="A2343" s="5">
        <v>2018</v>
      </c>
      <c r="B2343" s="6" t="s">
        <v>19</v>
      </c>
      <c r="C2343" s="6">
        <v>6723</v>
      </c>
      <c r="D2343" s="6" t="s">
        <v>131</v>
      </c>
      <c r="E2343" s="6" t="str">
        <f t="shared" si="139"/>
        <v>5020220067235185</v>
      </c>
      <c r="F2343" s="7" t="s">
        <v>29</v>
      </c>
      <c r="G2343" s="7" t="s">
        <v>30</v>
      </c>
      <c r="H2343" s="7" t="s">
        <v>82</v>
      </c>
      <c r="I2343" s="6" t="s">
        <v>24</v>
      </c>
      <c r="J2343" s="6">
        <v>5185</v>
      </c>
      <c r="K2343" s="6" t="s">
        <v>206</v>
      </c>
      <c r="L2343" s="8">
        <v>34650</v>
      </c>
      <c r="M2343" s="8">
        <v>9630</v>
      </c>
      <c r="N2343" s="8">
        <f t="shared" si="140"/>
        <v>44280</v>
      </c>
      <c r="O2343" s="8">
        <v>35480.000000000015</v>
      </c>
      <c r="P2343" s="8">
        <v>32850.000000000044</v>
      </c>
    </row>
    <row r="2344" spans="1:16" ht="24.75" x14ac:dyDescent="0.25">
      <c r="A2344" s="5">
        <v>2018</v>
      </c>
      <c r="B2344" s="6" t="s">
        <v>19</v>
      </c>
      <c r="C2344" s="6">
        <v>6731</v>
      </c>
      <c r="D2344" s="6" t="s">
        <v>132</v>
      </c>
      <c r="E2344" s="6" t="str">
        <f t="shared" si="139"/>
        <v>5020220067315185</v>
      </c>
      <c r="F2344" s="7" t="s">
        <v>29</v>
      </c>
      <c r="G2344" s="7" t="s">
        <v>30</v>
      </c>
      <c r="H2344" s="7" t="s">
        <v>92</v>
      </c>
      <c r="I2344" s="6" t="s">
        <v>24</v>
      </c>
      <c r="J2344" s="6">
        <v>5185</v>
      </c>
      <c r="K2344" s="6" t="s">
        <v>206</v>
      </c>
      <c r="L2344" s="8">
        <v>83160.000000000058</v>
      </c>
      <c r="M2344" s="8">
        <v>12779.999999999942</v>
      </c>
      <c r="N2344" s="8">
        <f t="shared" si="140"/>
        <v>95940</v>
      </c>
      <c r="O2344" s="8">
        <v>191592.00000000125</v>
      </c>
      <c r="P2344" s="8">
        <v>170820.00000000084</v>
      </c>
    </row>
    <row r="2345" spans="1:16" ht="24.75" x14ac:dyDescent="0.25">
      <c r="A2345" s="5">
        <v>2018</v>
      </c>
      <c r="B2345" s="6" t="s">
        <v>19</v>
      </c>
      <c r="C2345" s="6">
        <v>6732</v>
      </c>
      <c r="D2345" s="6" t="s">
        <v>133</v>
      </c>
      <c r="E2345" s="6" t="str">
        <f t="shared" si="139"/>
        <v>5020220067325185</v>
      </c>
      <c r="F2345" s="7" t="s">
        <v>29</v>
      </c>
      <c r="G2345" s="7" t="s">
        <v>30</v>
      </c>
      <c r="H2345" s="7" t="s">
        <v>92</v>
      </c>
      <c r="I2345" s="6" t="s">
        <v>24</v>
      </c>
      <c r="J2345" s="6">
        <v>5185</v>
      </c>
      <c r="K2345" s="6" t="s">
        <v>206</v>
      </c>
      <c r="L2345" s="8">
        <v>103949.99999999983</v>
      </c>
      <c r="M2345" s="8">
        <v>6750.0000000001746</v>
      </c>
      <c r="N2345" s="8">
        <f t="shared" si="140"/>
        <v>110700</v>
      </c>
      <c r="O2345" s="8">
        <v>0</v>
      </c>
      <c r="P2345" s="8">
        <v>0</v>
      </c>
    </row>
    <row r="2346" spans="1:16" ht="24.75" x14ac:dyDescent="0.25">
      <c r="A2346" s="5">
        <v>2018</v>
      </c>
      <c r="B2346" s="6" t="s">
        <v>19</v>
      </c>
      <c r="C2346" s="6">
        <v>6805</v>
      </c>
      <c r="D2346" s="6" t="s">
        <v>134</v>
      </c>
      <c r="E2346" s="6" t="str">
        <f t="shared" si="139"/>
        <v>5020220068055185</v>
      </c>
      <c r="F2346" s="7" t="s">
        <v>67</v>
      </c>
      <c r="G2346" s="7" t="s">
        <v>67</v>
      </c>
      <c r="H2346" s="7" t="s">
        <v>135</v>
      </c>
      <c r="I2346" s="6" t="s">
        <v>24</v>
      </c>
      <c r="J2346" s="6">
        <v>5185</v>
      </c>
      <c r="K2346" s="6" t="s">
        <v>206</v>
      </c>
      <c r="L2346" s="8">
        <v>277200.00000000012</v>
      </c>
      <c r="M2346" s="8">
        <v>17999.999999999884</v>
      </c>
      <c r="N2346" s="8">
        <f t="shared" si="140"/>
        <v>295200</v>
      </c>
      <c r="O2346" s="8">
        <v>283840.0000000014</v>
      </c>
      <c r="P2346" s="8">
        <v>262800.00000000012</v>
      </c>
    </row>
    <row r="2347" spans="1:16" ht="24.75" x14ac:dyDescent="0.25">
      <c r="A2347" s="5">
        <v>2018</v>
      </c>
      <c r="B2347" s="6" t="s">
        <v>19</v>
      </c>
      <c r="C2347" s="6">
        <v>7733</v>
      </c>
      <c r="D2347" s="6" t="s">
        <v>136</v>
      </c>
      <c r="E2347" s="6" t="str">
        <f t="shared" si="139"/>
        <v>5020220077335185</v>
      </c>
      <c r="F2347" s="7" t="s">
        <v>84</v>
      </c>
      <c r="G2347" s="7" t="s">
        <v>84</v>
      </c>
      <c r="H2347" s="7" t="s">
        <v>87</v>
      </c>
      <c r="I2347" s="6" t="s">
        <v>24</v>
      </c>
      <c r="J2347" s="6">
        <v>5185</v>
      </c>
      <c r="K2347" s="6" t="s">
        <v>206</v>
      </c>
      <c r="L2347" s="8">
        <v>20789.999999999985</v>
      </c>
      <c r="M2347" s="8">
        <v>-20789.999999999985</v>
      </c>
      <c r="N2347" s="8">
        <f t="shared" si="140"/>
        <v>0</v>
      </c>
      <c r="O2347" s="8">
        <v>21287.999999999996</v>
      </c>
      <c r="P2347" s="8">
        <v>19710.000000000004</v>
      </c>
    </row>
    <row r="2348" spans="1:16" ht="24.75" x14ac:dyDescent="0.25">
      <c r="A2348" s="5">
        <v>2018</v>
      </c>
      <c r="B2348" s="6" t="s">
        <v>137</v>
      </c>
      <c r="C2348" s="6">
        <v>7733</v>
      </c>
      <c r="D2348" s="6" t="s">
        <v>136</v>
      </c>
      <c r="E2348" s="6" t="str">
        <f t="shared" si="139"/>
        <v>5030220077335185</v>
      </c>
      <c r="F2348" s="7" t="s">
        <v>84</v>
      </c>
      <c r="G2348" s="7" t="s">
        <v>84</v>
      </c>
      <c r="H2348" s="7" t="s">
        <v>87</v>
      </c>
      <c r="I2348" s="6" t="s">
        <v>24</v>
      </c>
      <c r="J2348" s="6">
        <v>5185</v>
      </c>
      <c r="K2348" s="6" t="s">
        <v>206</v>
      </c>
      <c r="L2348" s="8">
        <v>20792.000000000004</v>
      </c>
      <c r="M2348" s="8">
        <v>-20792.000000000004</v>
      </c>
      <c r="N2348" s="8">
        <f t="shared" si="140"/>
        <v>0</v>
      </c>
      <c r="O2348" s="8">
        <v>21287.999999999989</v>
      </c>
      <c r="P2348" s="8">
        <v>19709.999999999996</v>
      </c>
    </row>
    <row r="2349" spans="1:16" ht="24.75" x14ac:dyDescent="0.25">
      <c r="A2349" s="5">
        <v>2018</v>
      </c>
      <c r="B2349" s="6" t="s">
        <v>137</v>
      </c>
      <c r="C2349" s="6">
        <v>7748</v>
      </c>
      <c r="D2349" s="6" t="s">
        <v>138</v>
      </c>
      <c r="E2349" s="6" t="str">
        <f t="shared" si="139"/>
        <v>5030220077485185</v>
      </c>
      <c r="F2349" s="7" t="s">
        <v>67</v>
      </c>
      <c r="G2349" s="7" t="s">
        <v>67</v>
      </c>
      <c r="H2349" s="7" t="s">
        <v>68</v>
      </c>
      <c r="I2349" s="6" t="s">
        <v>24</v>
      </c>
      <c r="J2349" s="6">
        <v>5185</v>
      </c>
      <c r="K2349" s="6" t="s">
        <v>206</v>
      </c>
      <c r="L2349" s="8">
        <v>45737.999999999964</v>
      </c>
      <c r="M2349" s="8">
        <v>-4409.9999999999636</v>
      </c>
      <c r="N2349" s="8">
        <f t="shared" si="140"/>
        <v>41328</v>
      </c>
      <c r="O2349" s="8">
        <v>46833.000000000022</v>
      </c>
      <c r="P2349" s="8">
        <v>23652.000000000011</v>
      </c>
    </row>
    <row r="2350" spans="1:16" ht="24.75" x14ac:dyDescent="0.25">
      <c r="A2350" s="5">
        <v>2018</v>
      </c>
      <c r="B2350" s="6" t="s">
        <v>19</v>
      </c>
      <c r="C2350" s="6">
        <v>7749</v>
      </c>
      <c r="D2350" s="6" t="s">
        <v>139</v>
      </c>
      <c r="E2350" s="6" t="str">
        <f t="shared" si="139"/>
        <v>5020220077495185</v>
      </c>
      <c r="F2350" s="7" t="s">
        <v>67</v>
      </c>
      <c r="G2350" s="7" t="s">
        <v>67</v>
      </c>
      <c r="H2350" s="7" t="s">
        <v>68</v>
      </c>
      <c r="I2350" s="6" t="s">
        <v>24</v>
      </c>
      <c r="J2350" s="6">
        <v>5185</v>
      </c>
      <c r="K2350" s="6" t="s">
        <v>206</v>
      </c>
      <c r="L2350" s="8">
        <v>6237.0000000000118</v>
      </c>
      <c r="M2350" s="8">
        <v>404.99999999998818</v>
      </c>
      <c r="N2350" s="8">
        <f t="shared" si="140"/>
        <v>6642</v>
      </c>
      <c r="O2350" s="8">
        <v>19160.000000000004</v>
      </c>
      <c r="P2350" s="8">
        <v>4599.0000000000009</v>
      </c>
    </row>
    <row r="2351" spans="1:16" ht="24.75" x14ac:dyDescent="0.25">
      <c r="A2351" s="5">
        <v>2018</v>
      </c>
      <c r="B2351" s="6" t="s">
        <v>19</v>
      </c>
      <c r="C2351" s="6">
        <v>7763</v>
      </c>
      <c r="D2351" s="6" t="s">
        <v>140</v>
      </c>
      <c r="E2351" s="6" t="str">
        <f t="shared" si="139"/>
        <v>5020220077635185</v>
      </c>
      <c r="F2351" s="7" t="s">
        <v>29</v>
      </c>
      <c r="G2351" s="7" t="s">
        <v>76</v>
      </c>
      <c r="H2351" s="7" t="s">
        <v>77</v>
      </c>
      <c r="I2351" s="6" t="s">
        <v>24</v>
      </c>
      <c r="J2351" s="6">
        <v>5185</v>
      </c>
      <c r="K2351" s="6" t="s">
        <v>206</v>
      </c>
      <c r="L2351" s="8">
        <v>9009.0000000000018</v>
      </c>
      <c r="M2351" s="8">
        <v>-9009.0000000000018</v>
      </c>
      <c r="N2351" s="8">
        <f t="shared" si="140"/>
        <v>0</v>
      </c>
      <c r="O2351" s="8">
        <v>9225</v>
      </c>
      <c r="P2351" s="8">
        <v>8541.0000000000036</v>
      </c>
    </row>
    <row r="2352" spans="1:16" ht="24.75" x14ac:dyDescent="0.25">
      <c r="A2352" s="5">
        <v>2018</v>
      </c>
      <c r="B2352" s="6" t="s">
        <v>137</v>
      </c>
      <c r="C2352" s="6">
        <v>7763</v>
      </c>
      <c r="D2352" s="6" t="s">
        <v>140</v>
      </c>
      <c r="E2352" s="6" t="str">
        <f t="shared" si="139"/>
        <v>5030220077635185</v>
      </c>
      <c r="F2352" s="7" t="s">
        <v>29</v>
      </c>
      <c r="G2352" s="7" t="s">
        <v>76</v>
      </c>
      <c r="H2352" s="7" t="s">
        <v>77</v>
      </c>
      <c r="I2352" s="6" t="s">
        <v>24</v>
      </c>
      <c r="J2352" s="6">
        <v>5185</v>
      </c>
      <c r="K2352" s="6" t="s">
        <v>206</v>
      </c>
      <c r="L2352" s="8">
        <v>9008.9999999999982</v>
      </c>
      <c r="M2352" s="8">
        <v>-9008.9999999999982</v>
      </c>
      <c r="N2352" s="8">
        <f t="shared" si="140"/>
        <v>0</v>
      </c>
      <c r="O2352" s="8">
        <v>9225.0000000000055</v>
      </c>
      <c r="P2352" s="8">
        <v>8540.9999999999982</v>
      </c>
    </row>
    <row r="2353" spans="1:16" ht="24.75" x14ac:dyDescent="0.25">
      <c r="A2353" s="5">
        <v>2018</v>
      </c>
      <c r="B2353" s="6" t="s">
        <v>137</v>
      </c>
      <c r="C2353" s="6">
        <v>8002</v>
      </c>
      <c r="D2353" s="6" t="s">
        <v>141</v>
      </c>
      <c r="E2353" s="6" t="str">
        <f t="shared" si="139"/>
        <v>5030220080025185</v>
      </c>
      <c r="F2353" s="7" t="s">
        <v>21</v>
      </c>
      <c r="G2353" s="7" t="s">
        <v>22</v>
      </c>
      <c r="H2353" s="7" t="s">
        <v>23</v>
      </c>
      <c r="I2353" s="6" t="s">
        <v>24</v>
      </c>
      <c r="J2353" s="6">
        <v>5185</v>
      </c>
      <c r="K2353" s="6" t="s">
        <v>206</v>
      </c>
      <c r="L2353" s="8">
        <v>76230.000000000044</v>
      </c>
      <c r="M2353" s="8">
        <v>-2430.0000000000437</v>
      </c>
      <c r="N2353" s="8">
        <f t="shared" si="140"/>
        <v>73800</v>
      </c>
      <c r="O2353" s="8">
        <v>56767.99999999984</v>
      </c>
      <c r="P2353" s="8">
        <v>52560.000000000058</v>
      </c>
    </row>
    <row r="2354" spans="1:16" ht="36.75" x14ac:dyDescent="0.25">
      <c r="A2354" s="5">
        <v>2018</v>
      </c>
      <c r="B2354" s="6" t="s">
        <v>137</v>
      </c>
      <c r="C2354" s="6">
        <v>8003</v>
      </c>
      <c r="D2354" s="6" t="s">
        <v>142</v>
      </c>
      <c r="E2354" s="6" t="str">
        <f t="shared" si="139"/>
        <v>5030220080035185</v>
      </c>
      <c r="F2354" s="7" t="s">
        <v>21</v>
      </c>
      <c r="G2354" s="7" t="s">
        <v>22</v>
      </c>
      <c r="H2354" s="7" t="s">
        <v>27</v>
      </c>
      <c r="I2354" s="6" t="s">
        <v>24</v>
      </c>
      <c r="J2354" s="6">
        <v>5185</v>
      </c>
      <c r="K2354" s="6" t="s">
        <v>206</v>
      </c>
      <c r="L2354" s="8">
        <v>48510.000000000051</v>
      </c>
      <c r="M2354" s="8">
        <v>3149.9999999999491</v>
      </c>
      <c r="N2354" s="8">
        <f t="shared" si="140"/>
        <v>51660</v>
      </c>
      <c r="O2354" s="8">
        <v>42575.999999999985</v>
      </c>
      <c r="P2354" s="8">
        <v>39419.999999999978</v>
      </c>
    </row>
    <row r="2355" spans="1:16" ht="24.75" x14ac:dyDescent="0.25">
      <c r="A2355" s="5">
        <v>2018</v>
      </c>
      <c r="B2355" s="6" t="s">
        <v>137</v>
      </c>
      <c r="C2355" s="6">
        <v>8004</v>
      </c>
      <c r="D2355" s="6" t="s">
        <v>28</v>
      </c>
      <c r="E2355" s="6" t="str">
        <f t="shared" si="139"/>
        <v>5030220080045185</v>
      </c>
      <c r="F2355" s="7" t="s">
        <v>29</v>
      </c>
      <c r="G2355" s="7" t="s">
        <v>30</v>
      </c>
      <c r="H2355" s="7" t="s">
        <v>31</v>
      </c>
      <c r="I2355" s="6" t="s">
        <v>24</v>
      </c>
      <c r="J2355" s="6">
        <v>5185</v>
      </c>
      <c r="K2355" s="6" t="s">
        <v>206</v>
      </c>
      <c r="L2355" s="8">
        <v>48510.000000000007</v>
      </c>
      <c r="M2355" s="8">
        <v>3149.9999999999927</v>
      </c>
      <c r="N2355" s="8">
        <f t="shared" si="140"/>
        <v>51660</v>
      </c>
      <c r="O2355" s="8">
        <v>42576.000000000015</v>
      </c>
      <c r="P2355" s="8">
        <v>32850</v>
      </c>
    </row>
    <row r="2356" spans="1:16" ht="24.75" x14ac:dyDescent="0.25">
      <c r="A2356" s="5">
        <v>2018</v>
      </c>
      <c r="B2356" s="6" t="s">
        <v>137</v>
      </c>
      <c r="C2356" s="6">
        <v>8011</v>
      </c>
      <c r="D2356" s="6" t="s">
        <v>143</v>
      </c>
      <c r="E2356" s="6" t="str">
        <f t="shared" si="139"/>
        <v>5030220080115185</v>
      </c>
      <c r="F2356" s="7" t="s">
        <v>21</v>
      </c>
      <c r="G2356" s="7" t="s">
        <v>22</v>
      </c>
      <c r="H2356" s="7" t="s">
        <v>144</v>
      </c>
      <c r="I2356" s="6" t="s">
        <v>24</v>
      </c>
      <c r="J2356" s="6">
        <v>5185</v>
      </c>
      <c r="K2356" s="6" t="s">
        <v>206</v>
      </c>
      <c r="L2356" s="8">
        <v>235620.00000000041</v>
      </c>
      <c r="M2356" s="8">
        <v>30059.999999999593</v>
      </c>
      <c r="N2356" s="8">
        <f t="shared" si="140"/>
        <v>265680</v>
      </c>
      <c r="O2356" s="8">
        <v>241263.99999999881</v>
      </c>
      <c r="P2356" s="8">
        <v>249660.00000000108</v>
      </c>
    </row>
    <row r="2357" spans="1:16" ht="24.75" x14ac:dyDescent="0.25">
      <c r="A2357" s="5">
        <v>2018</v>
      </c>
      <c r="B2357" s="6" t="s">
        <v>137</v>
      </c>
      <c r="C2357" s="6">
        <v>8012</v>
      </c>
      <c r="D2357" s="6" t="s">
        <v>145</v>
      </c>
      <c r="E2357" s="6" t="str">
        <f t="shared" si="139"/>
        <v>5030220080125185</v>
      </c>
      <c r="F2357" s="7" t="s">
        <v>21</v>
      </c>
      <c r="G2357" s="7" t="s">
        <v>22</v>
      </c>
      <c r="H2357" s="7" t="s">
        <v>144</v>
      </c>
      <c r="I2357" s="6" t="s">
        <v>24</v>
      </c>
      <c r="J2357" s="6">
        <v>5185</v>
      </c>
      <c r="K2357" s="6" t="s">
        <v>206</v>
      </c>
      <c r="L2357" s="8">
        <v>304919.99999999994</v>
      </c>
      <c r="M2357" s="8">
        <v>5040.0000000000582</v>
      </c>
      <c r="N2357" s="8">
        <f t="shared" si="140"/>
        <v>309960</v>
      </c>
      <c r="O2357" s="8">
        <v>312224.0000000018</v>
      </c>
      <c r="P2357" s="8">
        <v>262799.99999999965</v>
      </c>
    </row>
    <row r="2358" spans="1:16" ht="24.75" x14ac:dyDescent="0.25">
      <c r="A2358" s="5">
        <v>2018</v>
      </c>
      <c r="B2358" s="6" t="s">
        <v>137</v>
      </c>
      <c r="C2358" s="6">
        <v>8021</v>
      </c>
      <c r="D2358" s="6" t="s">
        <v>146</v>
      </c>
      <c r="E2358" s="6" t="str">
        <f t="shared" si="139"/>
        <v>5030220080215185</v>
      </c>
      <c r="F2358" s="7" t="s">
        <v>21</v>
      </c>
      <c r="G2358" s="7" t="s">
        <v>22</v>
      </c>
      <c r="H2358" s="7" t="s">
        <v>147</v>
      </c>
      <c r="I2358" s="6" t="s">
        <v>24</v>
      </c>
      <c r="J2358" s="6">
        <v>5185</v>
      </c>
      <c r="K2358" s="6" t="s">
        <v>206</v>
      </c>
      <c r="L2358" s="8">
        <v>27720.000000000011</v>
      </c>
      <c r="M2358" s="8">
        <v>94787.999999999985</v>
      </c>
      <c r="N2358" s="8">
        <f t="shared" si="140"/>
        <v>122508</v>
      </c>
      <c r="O2358" s="8">
        <v>42575.999999999964</v>
      </c>
      <c r="P2358" s="8">
        <v>39420.000000000015</v>
      </c>
    </row>
    <row r="2359" spans="1:16" ht="24.75" x14ac:dyDescent="0.25">
      <c r="A2359" s="5">
        <v>2018</v>
      </c>
      <c r="B2359" s="6" t="s">
        <v>137</v>
      </c>
      <c r="C2359" s="6">
        <v>8031</v>
      </c>
      <c r="D2359" s="6" t="s">
        <v>148</v>
      </c>
      <c r="E2359" s="6" t="str">
        <f t="shared" si="139"/>
        <v>5030220080315185</v>
      </c>
      <c r="F2359" s="7" t="s">
        <v>21</v>
      </c>
      <c r="G2359" s="7" t="s">
        <v>22</v>
      </c>
      <c r="H2359" s="7" t="s">
        <v>144</v>
      </c>
      <c r="I2359" s="6" t="s">
        <v>24</v>
      </c>
      <c r="J2359" s="6">
        <v>5185</v>
      </c>
      <c r="K2359" s="6" t="s">
        <v>206</v>
      </c>
      <c r="L2359" s="8">
        <v>235619.99999999974</v>
      </c>
      <c r="M2359" s="8">
        <v>540.00000000026193</v>
      </c>
      <c r="N2359" s="8">
        <f t="shared" si="140"/>
        <v>236160</v>
      </c>
      <c r="O2359" s="8">
        <v>227071.99999999997</v>
      </c>
      <c r="P2359" s="8">
        <v>210239.99999999927</v>
      </c>
    </row>
    <row r="2360" spans="1:16" ht="24.75" x14ac:dyDescent="0.25">
      <c r="A2360" s="5">
        <v>2018</v>
      </c>
      <c r="B2360" s="6" t="s">
        <v>137</v>
      </c>
      <c r="C2360" s="6">
        <v>8032</v>
      </c>
      <c r="D2360" s="6" t="s">
        <v>149</v>
      </c>
      <c r="E2360" s="6" t="str">
        <f t="shared" si="139"/>
        <v>5030220080325185</v>
      </c>
      <c r="F2360" s="7" t="s">
        <v>21</v>
      </c>
      <c r="G2360" s="7" t="s">
        <v>22</v>
      </c>
      <c r="H2360" s="7" t="s">
        <v>144</v>
      </c>
      <c r="I2360" s="6" t="s">
        <v>24</v>
      </c>
      <c r="J2360" s="6">
        <v>5185</v>
      </c>
      <c r="K2360" s="6" t="s">
        <v>206</v>
      </c>
      <c r="L2360" s="8">
        <v>194040.00000000017</v>
      </c>
      <c r="M2360" s="8">
        <v>27359.999999999825</v>
      </c>
      <c r="N2360" s="8">
        <f t="shared" si="140"/>
        <v>221400</v>
      </c>
      <c r="O2360" s="8">
        <v>198688.00000000064</v>
      </c>
      <c r="P2360" s="8">
        <v>183960.00000000006</v>
      </c>
    </row>
    <row r="2361" spans="1:16" ht="24.75" x14ac:dyDescent="0.25">
      <c r="A2361" s="5">
        <v>2018</v>
      </c>
      <c r="B2361" s="6" t="s">
        <v>137</v>
      </c>
      <c r="C2361" s="6">
        <v>8033</v>
      </c>
      <c r="D2361" s="6" t="s">
        <v>150</v>
      </c>
      <c r="E2361" s="6" t="str">
        <f t="shared" si="139"/>
        <v>5030220080335185</v>
      </c>
      <c r="F2361" s="7" t="s">
        <v>21</v>
      </c>
      <c r="G2361" s="7" t="s">
        <v>22</v>
      </c>
      <c r="H2361" s="7" t="s">
        <v>144</v>
      </c>
      <c r="I2361" s="6" t="s">
        <v>24</v>
      </c>
      <c r="J2361" s="6">
        <v>5185</v>
      </c>
      <c r="K2361" s="6" t="s">
        <v>206</v>
      </c>
      <c r="L2361" s="8">
        <v>69299.999999999971</v>
      </c>
      <c r="M2361" s="8">
        <v>4500.0000000000291</v>
      </c>
      <c r="N2361" s="8">
        <f t="shared" si="140"/>
        <v>73800</v>
      </c>
      <c r="O2361" s="8">
        <v>113535.99999999987</v>
      </c>
      <c r="P2361" s="8">
        <v>105120.00000000015</v>
      </c>
    </row>
    <row r="2362" spans="1:16" ht="24.75" x14ac:dyDescent="0.25">
      <c r="A2362" s="5">
        <v>2018</v>
      </c>
      <c r="B2362" s="6" t="s">
        <v>137</v>
      </c>
      <c r="C2362" s="6">
        <v>8043</v>
      </c>
      <c r="D2362" s="6" t="s">
        <v>151</v>
      </c>
      <c r="E2362" s="6" t="str">
        <f t="shared" si="139"/>
        <v>5030220080435185</v>
      </c>
      <c r="F2362" s="7" t="s">
        <v>21</v>
      </c>
      <c r="G2362" s="7" t="s">
        <v>22</v>
      </c>
      <c r="H2362" s="7" t="s">
        <v>40</v>
      </c>
      <c r="I2362" s="6" t="s">
        <v>24</v>
      </c>
      <c r="J2362" s="6">
        <v>5185</v>
      </c>
      <c r="K2362" s="6" t="s">
        <v>206</v>
      </c>
      <c r="L2362" s="8">
        <v>213038.00000000035</v>
      </c>
      <c r="M2362" s="8">
        <v>13833.999999999651</v>
      </c>
      <c r="N2362" s="8">
        <f t="shared" si="140"/>
        <v>226872</v>
      </c>
      <c r="O2362" s="8">
        <v>218144.00000000049</v>
      </c>
      <c r="P2362" s="8">
        <v>201950.99999999901</v>
      </c>
    </row>
    <row r="2363" spans="1:16" ht="36.75" x14ac:dyDescent="0.25">
      <c r="A2363" s="5">
        <v>2018</v>
      </c>
      <c r="B2363" s="6" t="s">
        <v>137</v>
      </c>
      <c r="C2363" s="6">
        <v>8044</v>
      </c>
      <c r="D2363" s="6" t="s">
        <v>152</v>
      </c>
      <c r="E2363" s="6" t="str">
        <f t="shared" si="139"/>
        <v>5030220080445185</v>
      </c>
      <c r="F2363" s="7" t="s">
        <v>21</v>
      </c>
      <c r="G2363" s="7" t="s">
        <v>22</v>
      </c>
      <c r="H2363" s="7" t="s">
        <v>42</v>
      </c>
      <c r="I2363" s="6" t="s">
        <v>24</v>
      </c>
      <c r="J2363" s="6">
        <v>5185</v>
      </c>
      <c r="K2363" s="6" t="s">
        <v>206</v>
      </c>
      <c r="L2363" s="8">
        <v>189752.00000000006</v>
      </c>
      <c r="M2363" s="8">
        <v>12321.999999999942</v>
      </c>
      <c r="N2363" s="8">
        <f t="shared" si="140"/>
        <v>202074</v>
      </c>
      <c r="O2363" s="8">
        <v>201396.00000000052</v>
      </c>
      <c r="P2363" s="8">
        <v>179876.99999999991</v>
      </c>
    </row>
    <row r="2364" spans="1:16" ht="24.75" x14ac:dyDescent="0.25">
      <c r="A2364" s="5">
        <v>2018</v>
      </c>
      <c r="B2364" s="6" t="s">
        <v>137</v>
      </c>
      <c r="C2364" s="6">
        <v>8051</v>
      </c>
      <c r="D2364" s="6" t="s">
        <v>153</v>
      </c>
      <c r="E2364" s="6" t="str">
        <f t="shared" si="139"/>
        <v>5030220080515185</v>
      </c>
      <c r="F2364" s="7" t="s">
        <v>21</v>
      </c>
      <c r="G2364" s="7" t="s">
        <v>22</v>
      </c>
      <c r="H2364" s="7" t="s">
        <v>144</v>
      </c>
      <c r="I2364" s="6" t="s">
        <v>24</v>
      </c>
      <c r="J2364" s="6">
        <v>5185</v>
      </c>
      <c r="K2364" s="6" t="s">
        <v>206</v>
      </c>
      <c r="L2364" s="8">
        <v>263339.99999999971</v>
      </c>
      <c r="M2364" s="8">
        <v>2340.000000000291</v>
      </c>
      <c r="N2364" s="8">
        <f t="shared" si="140"/>
        <v>265680</v>
      </c>
      <c r="O2364" s="8">
        <v>269648</v>
      </c>
      <c r="P2364" s="8">
        <v>249659.99999999983</v>
      </c>
    </row>
    <row r="2365" spans="1:16" ht="24.75" x14ac:dyDescent="0.25">
      <c r="A2365" s="5">
        <v>2018</v>
      </c>
      <c r="B2365" s="6" t="s">
        <v>137</v>
      </c>
      <c r="C2365" s="6">
        <v>8052</v>
      </c>
      <c r="D2365" s="6" t="s">
        <v>154</v>
      </c>
      <c r="E2365" s="6" t="str">
        <f t="shared" si="139"/>
        <v>5030220080525185</v>
      </c>
      <c r="F2365" s="7" t="s">
        <v>21</v>
      </c>
      <c r="G2365" s="7" t="s">
        <v>22</v>
      </c>
      <c r="H2365" s="7" t="s">
        <v>144</v>
      </c>
      <c r="I2365" s="6" t="s">
        <v>24</v>
      </c>
      <c r="J2365" s="6">
        <v>5185</v>
      </c>
      <c r="K2365" s="6" t="s">
        <v>206</v>
      </c>
      <c r="L2365" s="8">
        <v>249480.00000000015</v>
      </c>
      <c r="M2365" s="8">
        <v>16199.999999999854</v>
      </c>
      <c r="N2365" s="8">
        <f t="shared" si="140"/>
        <v>265680</v>
      </c>
      <c r="O2365" s="8">
        <v>283840.00000000093</v>
      </c>
      <c r="P2365" s="8">
        <v>256230.00000000003</v>
      </c>
    </row>
    <row r="2366" spans="1:16" ht="24.75" x14ac:dyDescent="0.25">
      <c r="A2366" s="5">
        <v>2018</v>
      </c>
      <c r="B2366" s="6" t="s">
        <v>137</v>
      </c>
      <c r="C2366" s="6">
        <v>8053</v>
      </c>
      <c r="D2366" s="6" t="s">
        <v>155</v>
      </c>
      <c r="E2366" s="6" t="str">
        <f t="shared" si="139"/>
        <v>5030220080535185</v>
      </c>
      <c r="F2366" s="7" t="s">
        <v>21</v>
      </c>
      <c r="G2366" s="7" t="s">
        <v>22</v>
      </c>
      <c r="H2366" s="7" t="s">
        <v>147</v>
      </c>
      <c r="I2366" s="6" t="s">
        <v>24</v>
      </c>
      <c r="J2366" s="6">
        <v>5185</v>
      </c>
      <c r="K2366" s="6" t="s">
        <v>206</v>
      </c>
      <c r="L2366" s="8">
        <v>457380.00000000343</v>
      </c>
      <c r="M2366" s="8">
        <v>-78048.000000003434</v>
      </c>
      <c r="N2366" s="8">
        <f t="shared" si="140"/>
        <v>379332</v>
      </c>
      <c r="O2366" s="8">
        <v>411568.0000000007</v>
      </c>
      <c r="P2366" s="8">
        <v>341639.99999999942</v>
      </c>
    </row>
    <row r="2367" spans="1:16" ht="24.75" x14ac:dyDescent="0.25">
      <c r="A2367" s="5">
        <v>2018</v>
      </c>
      <c r="B2367" s="6" t="s">
        <v>137</v>
      </c>
      <c r="C2367" s="6">
        <v>8061</v>
      </c>
      <c r="D2367" s="6" t="s">
        <v>156</v>
      </c>
      <c r="E2367" s="6" t="str">
        <f t="shared" si="139"/>
        <v>5030220080615185</v>
      </c>
      <c r="F2367" s="7" t="s">
        <v>21</v>
      </c>
      <c r="G2367" s="7" t="s">
        <v>22</v>
      </c>
      <c r="H2367" s="7" t="s">
        <v>47</v>
      </c>
      <c r="I2367" s="6" t="s">
        <v>24</v>
      </c>
      <c r="J2367" s="6">
        <v>5185</v>
      </c>
      <c r="K2367" s="6" t="s">
        <v>206</v>
      </c>
      <c r="L2367" s="8">
        <v>193764.00000000006</v>
      </c>
      <c r="M2367" s="8">
        <v>17452.999999999942</v>
      </c>
      <c r="N2367" s="8">
        <f t="shared" si="140"/>
        <v>211217</v>
      </c>
      <c r="O2367" s="8">
        <v>198402.00000000049</v>
      </c>
      <c r="P2367" s="8">
        <v>183696.00000000067</v>
      </c>
    </row>
    <row r="2368" spans="1:16" ht="24.75" x14ac:dyDescent="0.25">
      <c r="A2368" s="5">
        <v>2018</v>
      </c>
      <c r="B2368" s="6" t="s">
        <v>137</v>
      </c>
      <c r="C2368" s="6">
        <v>8063</v>
      </c>
      <c r="D2368" s="6" t="s">
        <v>157</v>
      </c>
      <c r="E2368" s="6" t="str">
        <f t="shared" si="139"/>
        <v>5030220080635185</v>
      </c>
      <c r="F2368" s="7" t="s">
        <v>21</v>
      </c>
      <c r="G2368" s="7" t="s">
        <v>22</v>
      </c>
      <c r="H2368" s="7" t="s">
        <v>47</v>
      </c>
      <c r="I2368" s="6" t="s">
        <v>24</v>
      </c>
      <c r="J2368" s="6">
        <v>5185</v>
      </c>
      <c r="K2368" s="6" t="s">
        <v>206</v>
      </c>
      <c r="L2368" s="8">
        <v>166043.99999999977</v>
      </c>
      <c r="M2368" s="8">
        <v>15653.000000000233</v>
      </c>
      <c r="N2368" s="8">
        <f t="shared" si="140"/>
        <v>181697</v>
      </c>
      <c r="O2368" s="8">
        <v>184210.00000000006</v>
      </c>
      <c r="P2368" s="8">
        <v>170556.00000000041</v>
      </c>
    </row>
    <row r="2369" spans="1:16" ht="24.75" x14ac:dyDescent="0.25">
      <c r="A2369" s="5">
        <v>2018</v>
      </c>
      <c r="B2369" s="6" t="s">
        <v>137</v>
      </c>
      <c r="C2369" s="6">
        <v>8070</v>
      </c>
      <c r="D2369" s="6" t="s">
        <v>158</v>
      </c>
      <c r="E2369" s="6" t="str">
        <f t="shared" si="139"/>
        <v>5030220080705185</v>
      </c>
      <c r="F2369" s="7" t="s">
        <v>21</v>
      </c>
      <c r="G2369" s="7" t="s">
        <v>22</v>
      </c>
      <c r="H2369" s="7" t="s">
        <v>51</v>
      </c>
      <c r="I2369" s="6" t="s">
        <v>24</v>
      </c>
      <c r="J2369" s="6">
        <v>5185</v>
      </c>
      <c r="K2369" s="6" t="s">
        <v>206</v>
      </c>
      <c r="L2369" s="8">
        <v>55440.000000000007</v>
      </c>
      <c r="M2369" s="8">
        <v>10979.999999999993</v>
      </c>
      <c r="N2369" s="8">
        <f t="shared" si="140"/>
        <v>66420</v>
      </c>
      <c r="O2369" s="8">
        <v>49671.999999999971</v>
      </c>
      <c r="P2369" s="8">
        <v>45990.000000000022</v>
      </c>
    </row>
    <row r="2370" spans="1:16" ht="24.75" x14ac:dyDescent="0.25">
      <c r="A2370" s="5">
        <v>2018</v>
      </c>
      <c r="B2370" s="6" t="s">
        <v>137</v>
      </c>
      <c r="C2370" s="6">
        <v>8212</v>
      </c>
      <c r="D2370" s="6" t="s">
        <v>159</v>
      </c>
      <c r="E2370" s="6" t="str">
        <f t="shared" ref="E2370:E2433" si="141">B2370&amp;"2200"&amp;C2370&amp;J2370</f>
        <v>5030220082125185</v>
      </c>
      <c r="F2370" s="7" t="s">
        <v>21</v>
      </c>
      <c r="G2370" s="7" t="s">
        <v>53</v>
      </c>
      <c r="H2370" s="7" t="s">
        <v>56</v>
      </c>
      <c r="I2370" s="6" t="s">
        <v>24</v>
      </c>
      <c r="J2370" s="6">
        <v>5185</v>
      </c>
      <c r="K2370" s="6" t="s">
        <v>206</v>
      </c>
      <c r="L2370" s="8">
        <v>83159.999999999796</v>
      </c>
      <c r="M2370" s="8">
        <v>-24119.999999999796</v>
      </c>
      <c r="N2370" s="8">
        <f t="shared" ref="N2370:N2433" si="142">L2370+M2370</f>
        <v>59040</v>
      </c>
      <c r="O2370" s="8">
        <v>85151.999999999854</v>
      </c>
      <c r="P2370" s="8">
        <v>45989.999999999985</v>
      </c>
    </row>
    <row r="2371" spans="1:16" ht="24.75" x14ac:dyDescent="0.25">
      <c r="A2371" s="5">
        <v>2018</v>
      </c>
      <c r="B2371" s="6" t="s">
        <v>137</v>
      </c>
      <c r="C2371" s="6">
        <v>8214</v>
      </c>
      <c r="D2371" s="6" t="s">
        <v>160</v>
      </c>
      <c r="E2371" s="6" t="str">
        <f t="shared" si="141"/>
        <v>5030220082145185</v>
      </c>
      <c r="F2371" s="7" t="s">
        <v>21</v>
      </c>
      <c r="G2371" s="7" t="s">
        <v>53</v>
      </c>
      <c r="H2371" s="7" t="s">
        <v>54</v>
      </c>
      <c r="I2371" s="6" t="s">
        <v>24</v>
      </c>
      <c r="J2371" s="6">
        <v>5185</v>
      </c>
      <c r="K2371" s="6" t="s">
        <v>206</v>
      </c>
      <c r="L2371" s="8">
        <v>124740.00000000022</v>
      </c>
      <c r="M2371" s="8">
        <v>15479.999999999782</v>
      </c>
      <c r="N2371" s="8">
        <f t="shared" si="142"/>
        <v>140220</v>
      </c>
      <c r="O2371" s="8">
        <v>127728.00000000025</v>
      </c>
      <c r="P2371" s="8">
        <v>118260.00000000001</v>
      </c>
    </row>
    <row r="2372" spans="1:16" ht="24.75" x14ac:dyDescent="0.25">
      <c r="A2372" s="5">
        <v>2018</v>
      </c>
      <c r="B2372" s="6" t="s">
        <v>137</v>
      </c>
      <c r="C2372" s="6">
        <v>8217</v>
      </c>
      <c r="D2372" s="6" t="s">
        <v>161</v>
      </c>
      <c r="E2372" s="6" t="str">
        <f t="shared" si="141"/>
        <v>5030220082175185</v>
      </c>
      <c r="F2372" s="7" t="s">
        <v>21</v>
      </c>
      <c r="G2372" s="7" t="s">
        <v>53</v>
      </c>
      <c r="H2372" s="7" t="s">
        <v>54</v>
      </c>
      <c r="I2372" s="6" t="s">
        <v>24</v>
      </c>
      <c r="J2372" s="6">
        <v>5185</v>
      </c>
      <c r="K2372" s="6" t="s">
        <v>206</v>
      </c>
      <c r="L2372" s="8">
        <v>138599.99999999997</v>
      </c>
      <c r="M2372" s="8">
        <v>-27899.999999999971</v>
      </c>
      <c r="N2372" s="8">
        <f t="shared" si="142"/>
        <v>110700</v>
      </c>
      <c r="O2372" s="8">
        <v>156112.00000000041</v>
      </c>
      <c r="P2372" s="8">
        <v>137970.00000000017</v>
      </c>
    </row>
    <row r="2373" spans="1:16" ht="24.75" x14ac:dyDescent="0.25">
      <c r="A2373" s="5">
        <v>2018</v>
      </c>
      <c r="B2373" s="6" t="s">
        <v>137</v>
      </c>
      <c r="C2373" s="6">
        <v>8218</v>
      </c>
      <c r="D2373" s="6" t="s">
        <v>162</v>
      </c>
      <c r="E2373" s="6" t="str">
        <f t="shared" si="141"/>
        <v>5030220082185185</v>
      </c>
      <c r="F2373" s="7" t="s">
        <v>21</v>
      </c>
      <c r="G2373" s="7" t="s">
        <v>53</v>
      </c>
      <c r="H2373" s="7" t="s">
        <v>58</v>
      </c>
      <c r="I2373" s="6" t="s">
        <v>24</v>
      </c>
      <c r="J2373" s="6">
        <v>5185</v>
      </c>
      <c r="K2373" s="6" t="s">
        <v>206</v>
      </c>
      <c r="L2373" s="8">
        <v>27720.000000000087</v>
      </c>
      <c r="M2373" s="8">
        <v>119879.99999999991</v>
      </c>
      <c r="N2373" s="8">
        <f t="shared" si="142"/>
        <v>147600</v>
      </c>
      <c r="O2373" s="8">
        <v>28384.000000000015</v>
      </c>
      <c r="P2373" s="8">
        <v>32849.999999999985</v>
      </c>
    </row>
    <row r="2374" spans="1:16" ht="24.75" x14ac:dyDescent="0.25">
      <c r="A2374" s="5">
        <v>2018</v>
      </c>
      <c r="B2374" s="6" t="s">
        <v>137</v>
      </c>
      <c r="C2374" s="6">
        <v>8221</v>
      </c>
      <c r="D2374" s="6" t="s">
        <v>163</v>
      </c>
      <c r="E2374" s="6" t="str">
        <f t="shared" si="141"/>
        <v>5030220082215185</v>
      </c>
      <c r="F2374" s="7" t="s">
        <v>67</v>
      </c>
      <c r="G2374" s="7" t="s">
        <v>67</v>
      </c>
      <c r="H2374" s="7" t="s">
        <v>68</v>
      </c>
      <c r="I2374" s="6" t="s">
        <v>24</v>
      </c>
      <c r="J2374" s="6">
        <v>5185</v>
      </c>
      <c r="K2374" s="6" t="s">
        <v>206</v>
      </c>
      <c r="L2374" s="8">
        <v>218144.73999999976</v>
      </c>
      <c r="M2374" s="8">
        <v>22443.260000000242</v>
      </c>
      <c r="N2374" s="8">
        <f t="shared" si="142"/>
        <v>240588</v>
      </c>
      <c r="O2374" s="8">
        <v>210039.99999999875</v>
      </c>
      <c r="P2374" s="8">
        <v>201042.0000000007</v>
      </c>
    </row>
    <row r="2375" spans="1:16" ht="24.75" x14ac:dyDescent="0.25">
      <c r="A2375" s="5">
        <v>2018</v>
      </c>
      <c r="B2375" s="6" t="s">
        <v>137</v>
      </c>
      <c r="C2375" s="6">
        <v>8227</v>
      </c>
      <c r="D2375" s="6" t="s">
        <v>71</v>
      </c>
      <c r="E2375" s="6" t="str">
        <f t="shared" si="141"/>
        <v>5030220082275185</v>
      </c>
      <c r="F2375" s="7" t="s">
        <v>67</v>
      </c>
      <c r="G2375" s="7" t="s">
        <v>67</v>
      </c>
      <c r="H2375" s="7" t="s">
        <v>68</v>
      </c>
      <c r="I2375" s="6" t="s">
        <v>24</v>
      </c>
      <c r="J2375" s="6">
        <v>5185</v>
      </c>
      <c r="K2375" s="6" t="s">
        <v>206</v>
      </c>
      <c r="L2375" s="8">
        <v>19403.999999999996</v>
      </c>
      <c r="M2375" s="8">
        <v>1260.0000000000036</v>
      </c>
      <c r="N2375" s="8">
        <f t="shared" si="142"/>
        <v>20664</v>
      </c>
      <c r="O2375" s="8">
        <v>19870.999999999993</v>
      </c>
      <c r="P2375" s="8">
        <v>18395.999999999978</v>
      </c>
    </row>
    <row r="2376" spans="1:16" ht="24.75" x14ac:dyDescent="0.25">
      <c r="A2376" s="5">
        <v>2018</v>
      </c>
      <c r="B2376" s="6" t="s">
        <v>137</v>
      </c>
      <c r="C2376" s="6">
        <v>8231</v>
      </c>
      <c r="D2376" s="6" t="s">
        <v>164</v>
      </c>
      <c r="E2376" s="6" t="str">
        <f t="shared" si="141"/>
        <v>5030220082315185</v>
      </c>
      <c r="F2376" s="7" t="s">
        <v>21</v>
      </c>
      <c r="G2376" s="7" t="s">
        <v>53</v>
      </c>
      <c r="H2376" s="7" t="s">
        <v>58</v>
      </c>
      <c r="I2376" s="6" t="s">
        <v>24</v>
      </c>
      <c r="J2376" s="6">
        <v>5185</v>
      </c>
      <c r="K2376" s="6" t="s">
        <v>206</v>
      </c>
      <c r="L2376" s="8">
        <v>554400.00000000081</v>
      </c>
      <c r="M2376" s="8">
        <v>50759.999999999185</v>
      </c>
      <c r="N2376" s="8">
        <f t="shared" si="142"/>
        <v>605160</v>
      </c>
      <c r="O2376" s="8">
        <v>581872.00000000175</v>
      </c>
      <c r="P2376" s="8">
        <v>565020.00000000023</v>
      </c>
    </row>
    <row r="2377" spans="1:16" x14ac:dyDescent="0.25">
      <c r="A2377" s="5">
        <v>2016</v>
      </c>
      <c r="B2377" s="6" t="s">
        <v>137</v>
      </c>
      <c r="C2377" s="6">
        <v>8243</v>
      </c>
      <c r="D2377" s="9" t="s">
        <v>165</v>
      </c>
      <c r="E2377" s="6" t="str">
        <f t="shared" si="141"/>
        <v>5030220082435185</v>
      </c>
      <c r="F2377" s="7" t="s">
        <v>21</v>
      </c>
      <c r="G2377" s="7" t="s">
        <v>53</v>
      </c>
      <c r="H2377" s="7" t="s">
        <v>58</v>
      </c>
      <c r="I2377" s="6" t="s">
        <v>24</v>
      </c>
      <c r="J2377" s="6">
        <v>5185</v>
      </c>
      <c r="K2377" s="9" t="str">
        <f>VLOOKUP(J2377,'[17]OC Name'!A:B,2,FALSE)</f>
        <v>Insurance-health/life/dental</v>
      </c>
      <c r="L2377" s="8">
        <v>0</v>
      </c>
      <c r="M2377" s="10"/>
      <c r="N2377" s="8">
        <f t="shared" si="142"/>
        <v>0</v>
      </c>
      <c r="O2377" s="8">
        <v>56767.999999999985</v>
      </c>
      <c r="P2377" s="8">
        <v>45989.999999999876</v>
      </c>
    </row>
    <row r="2378" spans="1:16" ht="24.75" x14ac:dyDescent="0.25">
      <c r="A2378" s="5">
        <v>2018</v>
      </c>
      <c r="B2378" s="6" t="s">
        <v>137</v>
      </c>
      <c r="C2378" s="6">
        <v>8248</v>
      </c>
      <c r="D2378" s="6" t="s">
        <v>81</v>
      </c>
      <c r="E2378" s="6" t="str">
        <f t="shared" si="141"/>
        <v>5030220082485185</v>
      </c>
      <c r="F2378" s="7" t="s">
        <v>29</v>
      </c>
      <c r="G2378" s="7" t="s">
        <v>30</v>
      </c>
      <c r="H2378" s="7" t="s">
        <v>82</v>
      </c>
      <c r="I2378" s="6" t="s">
        <v>24</v>
      </c>
      <c r="J2378" s="6">
        <v>5185</v>
      </c>
      <c r="K2378" s="6" t="s">
        <v>206</v>
      </c>
      <c r="L2378" s="8">
        <v>41580.000000000007</v>
      </c>
      <c r="M2378" s="8">
        <v>2699.9999999999927</v>
      </c>
      <c r="N2378" s="8">
        <f t="shared" si="142"/>
        <v>44280</v>
      </c>
      <c r="O2378" s="8">
        <v>42575.999999999985</v>
      </c>
      <c r="P2378" s="8">
        <v>39419.999999999971</v>
      </c>
    </row>
    <row r="2379" spans="1:16" ht="24.75" x14ac:dyDescent="0.25">
      <c r="A2379" s="5">
        <v>2018</v>
      </c>
      <c r="B2379" s="6" t="s">
        <v>137</v>
      </c>
      <c r="C2379" s="6">
        <v>8410</v>
      </c>
      <c r="D2379" s="6" t="s">
        <v>166</v>
      </c>
      <c r="E2379" s="6" t="str">
        <f t="shared" si="141"/>
        <v>5030220084105185</v>
      </c>
      <c r="F2379" s="7" t="s">
        <v>21</v>
      </c>
      <c r="G2379" s="7" t="s">
        <v>53</v>
      </c>
      <c r="H2379" s="7" t="s">
        <v>58</v>
      </c>
      <c r="I2379" s="6" t="s">
        <v>24</v>
      </c>
      <c r="J2379" s="6">
        <v>5185</v>
      </c>
      <c r="K2379" s="6" t="s">
        <v>206</v>
      </c>
      <c r="L2379" s="8">
        <v>288564.99999999913</v>
      </c>
      <c r="M2379" s="8">
        <v>18738.000000000873</v>
      </c>
      <c r="N2379" s="8">
        <f t="shared" si="142"/>
        <v>307303</v>
      </c>
      <c r="O2379" s="8">
        <v>238712</v>
      </c>
      <c r="P2379" s="8">
        <v>211816.99999999945</v>
      </c>
    </row>
    <row r="2380" spans="1:16" ht="24.75" x14ac:dyDescent="0.25">
      <c r="A2380" s="5">
        <v>2018</v>
      </c>
      <c r="B2380" s="6" t="s">
        <v>137</v>
      </c>
      <c r="C2380" s="6">
        <v>8411</v>
      </c>
      <c r="D2380" s="6" t="s">
        <v>83</v>
      </c>
      <c r="E2380" s="6" t="str">
        <f t="shared" si="141"/>
        <v>5030220084115185</v>
      </c>
      <c r="F2380" s="7" t="s">
        <v>84</v>
      </c>
      <c r="G2380" s="7" t="s">
        <v>84</v>
      </c>
      <c r="H2380" s="7" t="s">
        <v>85</v>
      </c>
      <c r="I2380" s="6" t="s">
        <v>24</v>
      </c>
      <c r="J2380" s="6">
        <v>5185</v>
      </c>
      <c r="K2380" s="6" t="s">
        <v>206</v>
      </c>
      <c r="L2380" s="8">
        <v>112266.00000000007</v>
      </c>
      <c r="M2380" s="8">
        <v>7289.9999999999272</v>
      </c>
      <c r="N2380" s="8">
        <f t="shared" si="142"/>
        <v>119556</v>
      </c>
      <c r="O2380" s="8">
        <v>107858.99999999991</v>
      </c>
      <c r="P2380" s="8">
        <v>100521.0000000002</v>
      </c>
    </row>
    <row r="2381" spans="1:16" ht="24.75" x14ac:dyDescent="0.25">
      <c r="A2381" s="5">
        <v>2018</v>
      </c>
      <c r="B2381" s="6" t="s">
        <v>137</v>
      </c>
      <c r="C2381" s="6">
        <v>8412</v>
      </c>
      <c r="D2381" s="6" t="s">
        <v>86</v>
      </c>
      <c r="E2381" s="6" t="str">
        <f t="shared" si="141"/>
        <v>5030220084125185</v>
      </c>
      <c r="F2381" s="7" t="s">
        <v>84</v>
      </c>
      <c r="G2381" s="7" t="s">
        <v>84</v>
      </c>
      <c r="H2381" s="7" t="s">
        <v>87</v>
      </c>
      <c r="I2381" s="6" t="s">
        <v>24</v>
      </c>
      <c r="J2381" s="6">
        <v>5185</v>
      </c>
      <c r="K2381" s="6" t="s">
        <v>206</v>
      </c>
      <c r="L2381" s="8">
        <v>200969.99999999991</v>
      </c>
      <c r="M2381" s="8">
        <v>35190.000000000087</v>
      </c>
      <c r="N2381" s="8">
        <f t="shared" si="142"/>
        <v>236160</v>
      </c>
      <c r="O2381" s="8">
        <v>202235.99999999945</v>
      </c>
      <c r="P2381" s="8">
        <v>174105.00000000044</v>
      </c>
    </row>
    <row r="2382" spans="1:16" ht="24.75" x14ac:dyDescent="0.25">
      <c r="A2382" s="5">
        <v>2018</v>
      </c>
      <c r="B2382" s="6" t="s">
        <v>137</v>
      </c>
      <c r="C2382" s="6">
        <v>8414</v>
      </c>
      <c r="D2382" s="6" t="s">
        <v>88</v>
      </c>
      <c r="E2382" s="6" t="str">
        <f t="shared" si="141"/>
        <v>5030220084145185</v>
      </c>
      <c r="F2382" s="7" t="s">
        <v>84</v>
      </c>
      <c r="G2382" s="7" t="s">
        <v>84</v>
      </c>
      <c r="H2382" s="7" t="s">
        <v>89</v>
      </c>
      <c r="I2382" s="6" t="s">
        <v>24</v>
      </c>
      <c r="J2382" s="6">
        <v>5185</v>
      </c>
      <c r="K2382" s="6" t="s">
        <v>206</v>
      </c>
      <c r="L2382" s="8">
        <v>124739.99999999996</v>
      </c>
      <c r="M2382" s="8">
        <v>8100.0000000000437</v>
      </c>
      <c r="N2382" s="8">
        <f t="shared" si="142"/>
        <v>132840</v>
      </c>
      <c r="O2382" s="8">
        <v>127728.00000000004</v>
      </c>
      <c r="P2382" s="8">
        <v>118260.00000000026</v>
      </c>
    </row>
    <row r="2383" spans="1:16" ht="24.75" x14ac:dyDescent="0.25">
      <c r="A2383" s="5">
        <v>2018</v>
      </c>
      <c r="B2383" s="6" t="s">
        <v>137</v>
      </c>
      <c r="C2383" s="6">
        <v>8415</v>
      </c>
      <c r="D2383" s="6" t="s">
        <v>167</v>
      </c>
      <c r="E2383" s="6" t="str">
        <f t="shared" si="141"/>
        <v>5030220084155185</v>
      </c>
      <c r="F2383" s="7" t="s">
        <v>84</v>
      </c>
      <c r="G2383" s="7" t="s">
        <v>84</v>
      </c>
      <c r="H2383" s="7" t="s">
        <v>87</v>
      </c>
      <c r="I2383" s="6" t="s">
        <v>24</v>
      </c>
      <c r="J2383" s="6">
        <v>5185</v>
      </c>
      <c r="K2383" s="6" t="s">
        <v>206</v>
      </c>
      <c r="L2383" s="8">
        <v>55439.999999999935</v>
      </c>
      <c r="M2383" s="8">
        <v>3600.0000000000655</v>
      </c>
      <c r="N2383" s="8">
        <f t="shared" si="142"/>
        <v>59040</v>
      </c>
      <c r="O2383" s="8">
        <v>49671.999999999913</v>
      </c>
      <c r="P2383" s="8">
        <v>45990.000000000015</v>
      </c>
    </row>
    <row r="2384" spans="1:16" ht="24.75" x14ac:dyDescent="0.25">
      <c r="A2384" s="5">
        <v>2018</v>
      </c>
      <c r="B2384" s="6" t="s">
        <v>137</v>
      </c>
      <c r="C2384" s="6">
        <v>8417</v>
      </c>
      <c r="D2384" s="6" t="s">
        <v>91</v>
      </c>
      <c r="E2384" s="6" t="str">
        <f t="shared" si="141"/>
        <v>5030220084175185</v>
      </c>
      <c r="F2384" s="7" t="s">
        <v>29</v>
      </c>
      <c r="G2384" s="7" t="s">
        <v>30</v>
      </c>
      <c r="H2384" s="7" t="s">
        <v>92</v>
      </c>
      <c r="I2384" s="6" t="s">
        <v>24</v>
      </c>
      <c r="J2384" s="6">
        <v>5185</v>
      </c>
      <c r="K2384" s="6" t="s">
        <v>206</v>
      </c>
      <c r="L2384" s="8">
        <v>90090.000000000015</v>
      </c>
      <c r="M2384" s="8">
        <v>5849.9999999999854</v>
      </c>
      <c r="N2384" s="8">
        <f t="shared" si="142"/>
        <v>95940</v>
      </c>
      <c r="O2384" s="8">
        <v>92247.999999999913</v>
      </c>
      <c r="P2384" s="8">
        <v>85410.000000000175</v>
      </c>
    </row>
    <row r="2385" spans="1:16" ht="24.75" x14ac:dyDescent="0.25">
      <c r="A2385" s="5">
        <v>2018</v>
      </c>
      <c r="B2385" s="6" t="s">
        <v>137</v>
      </c>
      <c r="C2385" s="6">
        <v>8420</v>
      </c>
      <c r="D2385" s="6" t="s">
        <v>168</v>
      </c>
      <c r="E2385" s="6" t="str">
        <f t="shared" si="141"/>
        <v>5030220084205185</v>
      </c>
      <c r="F2385" s="7" t="s">
        <v>61</v>
      </c>
      <c r="G2385" s="7" t="s">
        <v>61</v>
      </c>
      <c r="H2385" s="7" t="s">
        <v>94</v>
      </c>
      <c r="I2385" s="6" t="s">
        <v>24</v>
      </c>
      <c r="J2385" s="6">
        <v>5185</v>
      </c>
      <c r="K2385" s="6" t="s">
        <v>206</v>
      </c>
      <c r="L2385" s="8">
        <v>228689.99999999997</v>
      </c>
      <c r="M2385" s="8">
        <v>22230.000000000029</v>
      </c>
      <c r="N2385" s="8">
        <f t="shared" si="142"/>
        <v>250920</v>
      </c>
      <c r="O2385" s="8">
        <v>139223.99999999951</v>
      </c>
      <c r="P2385" s="8">
        <v>125746.99999999994</v>
      </c>
    </row>
    <row r="2386" spans="1:16" ht="24.75" x14ac:dyDescent="0.25">
      <c r="A2386" s="5">
        <v>2016</v>
      </c>
      <c r="B2386" s="6" t="s">
        <v>137</v>
      </c>
      <c r="C2386" s="6">
        <v>8422</v>
      </c>
      <c r="D2386" s="6" t="s">
        <v>169</v>
      </c>
      <c r="E2386" s="6" t="str">
        <f t="shared" si="141"/>
        <v>5030220084225185</v>
      </c>
      <c r="F2386" s="7" t="s">
        <v>61</v>
      </c>
      <c r="G2386" s="7" t="s">
        <v>61</v>
      </c>
      <c r="H2386" s="7" t="s">
        <v>94</v>
      </c>
      <c r="I2386" s="6" t="s">
        <v>24</v>
      </c>
      <c r="J2386" s="6">
        <v>5185</v>
      </c>
      <c r="K2386" s="9" t="str">
        <f>VLOOKUP(J2386,'[17]OC Name'!A:B,2,FALSE)</f>
        <v>Insurance-health/life/dental</v>
      </c>
      <c r="L2386" s="8">
        <v>0</v>
      </c>
      <c r="M2386" s="10"/>
      <c r="N2386" s="8">
        <f t="shared" si="142"/>
        <v>0</v>
      </c>
      <c r="O2386" s="8">
        <v>60458.00000000024</v>
      </c>
      <c r="P2386" s="8">
        <v>59260.999999999643</v>
      </c>
    </row>
    <row r="2387" spans="1:16" ht="24.75" x14ac:dyDescent="0.25">
      <c r="A2387" s="5">
        <v>2018</v>
      </c>
      <c r="B2387" s="6" t="s">
        <v>137</v>
      </c>
      <c r="C2387" s="6">
        <v>8431</v>
      </c>
      <c r="D2387" s="6" t="s">
        <v>96</v>
      </c>
      <c r="E2387" s="6" t="str">
        <f t="shared" si="141"/>
        <v>5030220084315185</v>
      </c>
      <c r="F2387" s="7" t="s">
        <v>61</v>
      </c>
      <c r="G2387" s="7" t="s">
        <v>61</v>
      </c>
      <c r="H2387" s="7" t="s">
        <v>62</v>
      </c>
      <c r="I2387" s="6" t="s">
        <v>24</v>
      </c>
      <c r="J2387" s="6">
        <v>5185</v>
      </c>
      <c r="K2387" s="6" t="s">
        <v>206</v>
      </c>
      <c r="L2387" s="8">
        <v>41580.000000000015</v>
      </c>
      <c r="M2387" s="8">
        <v>-4680.0000000000146</v>
      </c>
      <c r="N2387" s="8">
        <f t="shared" si="142"/>
        <v>36900</v>
      </c>
      <c r="O2387" s="8">
        <v>49671.999999999869</v>
      </c>
      <c r="P2387" s="8">
        <v>45990.000000000058</v>
      </c>
    </row>
    <row r="2388" spans="1:16" ht="24.75" x14ac:dyDescent="0.25">
      <c r="A2388" s="5">
        <v>2018</v>
      </c>
      <c r="B2388" s="6" t="s">
        <v>137</v>
      </c>
      <c r="C2388" s="6">
        <v>8440</v>
      </c>
      <c r="D2388" s="6" t="s">
        <v>170</v>
      </c>
      <c r="E2388" s="6" t="str">
        <f t="shared" si="141"/>
        <v>5030220084405185</v>
      </c>
      <c r="F2388" s="7" t="s">
        <v>61</v>
      </c>
      <c r="G2388" s="7" t="s">
        <v>61</v>
      </c>
      <c r="H2388" s="7" t="s">
        <v>98</v>
      </c>
      <c r="I2388" s="6" t="s">
        <v>24</v>
      </c>
      <c r="J2388" s="6">
        <v>5185</v>
      </c>
      <c r="K2388" s="6" t="s">
        <v>206</v>
      </c>
      <c r="L2388" s="8">
        <v>270269.99999999959</v>
      </c>
      <c r="M2388" s="8">
        <v>17550.000000000407</v>
      </c>
      <c r="N2388" s="8">
        <f t="shared" si="142"/>
        <v>287820</v>
      </c>
      <c r="O2388" s="8">
        <v>269647.9999999986</v>
      </c>
      <c r="P2388" s="8">
        <v>249660.00000000015</v>
      </c>
    </row>
    <row r="2389" spans="1:16" ht="24.75" x14ac:dyDescent="0.25">
      <c r="A2389" s="5">
        <v>2018</v>
      </c>
      <c r="B2389" s="6" t="s">
        <v>137</v>
      </c>
      <c r="C2389" s="6">
        <v>8442</v>
      </c>
      <c r="D2389" s="6" t="s">
        <v>171</v>
      </c>
      <c r="E2389" s="6" t="str">
        <f t="shared" si="141"/>
        <v>5030220084425185</v>
      </c>
      <c r="F2389" s="7" t="s">
        <v>21</v>
      </c>
      <c r="G2389" s="7" t="s">
        <v>53</v>
      </c>
      <c r="H2389" s="7" t="s">
        <v>172</v>
      </c>
      <c r="I2389" s="6" t="s">
        <v>24</v>
      </c>
      <c r="J2389" s="6">
        <v>5185</v>
      </c>
      <c r="K2389" s="6" t="s">
        <v>206</v>
      </c>
      <c r="L2389" s="8">
        <v>492722.99999999988</v>
      </c>
      <c r="M2389" s="8">
        <v>-94940.999999999884</v>
      </c>
      <c r="N2389" s="8">
        <f t="shared" si="142"/>
        <v>397782</v>
      </c>
      <c r="O2389" s="8">
        <v>495301.00000000378</v>
      </c>
      <c r="P2389" s="8">
        <v>496691.99999999994</v>
      </c>
    </row>
    <row r="2390" spans="1:16" ht="24.75" x14ac:dyDescent="0.25">
      <c r="A2390" s="5">
        <v>2018</v>
      </c>
      <c r="B2390" s="6" t="s">
        <v>137</v>
      </c>
      <c r="C2390" s="6">
        <v>8443</v>
      </c>
      <c r="D2390" s="6" t="s">
        <v>173</v>
      </c>
      <c r="E2390" s="6" t="str">
        <f t="shared" si="141"/>
        <v>5030220084435185</v>
      </c>
      <c r="F2390" s="7" t="s">
        <v>21</v>
      </c>
      <c r="G2390" s="7" t="s">
        <v>53</v>
      </c>
      <c r="H2390" s="7" t="s">
        <v>172</v>
      </c>
      <c r="I2390" s="6" t="s">
        <v>24</v>
      </c>
      <c r="J2390" s="6">
        <v>5185</v>
      </c>
      <c r="K2390" s="6" t="s">
        <v>206</v>
      </c>
      <c r="L2390" s="8">
        <v>85931.999999999927</v>
      </c>
      <c r="M2390" s="8">
        <v>4842.0000000000728</v>
      </c>
      <c r="N2390" s="8">
        <f t="shared" si="142"/>
        <v>90774</v>
      </c>
      <c r="O2390" s="8">
        <v>95796.000000000204</v>
      </c>
      <c r="P2390" s="8">
        <v>88694.999999999898</v>
      </c>
    </row>
    <row r="2391" spans="1:16" ht="36.75" x14ac:dyDescent="0.25">
      <c r="A2391" s="5">
        <v>2018</v>
      </c>
      <c r="B2391" s="6" t="s">
        <v>137</v>
      </c>
      <c r="C2391" s="6">
        <v>8447</v>
      </c>
      <c r="D2391" s="6" t="s">
        <v>174</v>
      </c>
      <c r="E2391" s="6" t="str">
        <f t="shared" si="141"/>
        <v>5030220084475185</v>
      </c>
      <c r="F2391" s="7" t="s">
        <v>21</v>
      </c>
      <c r="G2391" s="7" t="s">
        <v>53</v>
      </c>
      <c r="H2391" s="7" t="s">
        <v>172</v>
      </c>
      <c r="I2391" s="6" t="s">
        <v>24</v>
      </c>
      <c r="J2391" s="6">
        <v>5185</v>
      </c>
      <c r="K2391" s="6" t="s">
        <v>206</v>
      </c>
      <c r="L2391" s="8">
        <v>377685.0000000014</v>
      </c>
      <c r="M2391" s="8">
        <v>48878.999999998603</v>
      </c>
      <c r="N2391" s="8">
        <f t="shared" si="142"/>
        <v>426564</v>
      </c>
      <c r="O2391" s="8">
        <v>373959.00000000047</v>
      </c>
      <c r="P2391" s="8">
        <v>347553.00000000035</v>
      </c>
    </row>
    <row r="2392" spans="1:16" ht="24.75" x14ac:dyDescent="0.25">
      <c r="A2392" s="5">
        <v>2018</v>
      </c>
      <c r="B2392" s="6" t="s">
        <v>137</v>
      </c>
      <c r="C2392" s="6">
        <v>8607</v>
      </c>
      <c r="D2392" s="6" t="s">
        <v>175</v>
      </c>
      <c r="E2392" s="6" t="str">
        <f t="shared" si="141"/>
        <v>5030220086075185</v>
      </c>
      <c r="F2392" s="7" t="s">
        <v>67</v>
      </c>
      <c r="G2392" s="7" t="s">
        <v>67</v>
      </c>
      <c r="H2392" s="7" t="s">
        <v>103</v>
      </c>
      <c r="I2392" s="6" t="s">
        <v>24</v>
      </c>
      <c r="J2392" s="6">
        <v>5185</v>
      </c>
      <c r="K2392" s="6" t="s">
        <v>206</v>
      </c>
      <c r="L2392" s="8">
        <v>62369.999999999971</v>
      </c>
      <c r="M2392" s="8">
        <v>-3329.9999999999709</v>
      </c>
      <c r="N2392" s="8">
        <f t="shared" si="142"/>
        <v>59040</v>
      </c>
      <c r="O2392" s="8">
        <v>63863.999999999898</v>
      </c>
      <c r="P2392" s="8">
        <v>59129.999999999956</v>
      </c>
    </row>
    <row r="2393" spans="1:16" ht="24.75" x14ac:dyDescent="0.25">
      <c r="A2393" s="5">
        <v>2018</v>
      </c>
      <c r="B2393" s="6" t="s">
        <v>137</v>
      </c>
      <c r="C2393" s="6">
        <v>8609</v>
      </c>
      <c r="D2393" s="6" t="s">
        <v>104</v>
      </c>
      <c r="E2393" s="6" t="str">
        <f t="shared" si="141"/>
        <v>5030220086095185</v>
      </c>
      <c r="F2393" s="7" t="s">
        <v>29</v>
      </c>
      <c r="G2393" s="7" t="s">
        <v>30</v>
      </c>
      <c r="H2393" s="7" t="s">
        <v>105</v>
      </c>
      <c r="I2393" s="6" t="s">
        <v>24</v>
      </c>
      <c r="J2393" s="6">
        <v>5185</v>
      </c>
      <c r="K2393" s="6" t="s">
        <v>206</v>
      </c>
      <c r="L2393" s="8">
        <v>27720.000000000015</v>
      </c>
      <c r="M2393" s="8">
        <v>1799.9999999999854</v>
      </c>
      <c r="N2393" s="8">
        <f t="shared" si="142"/>
        <v>29520</v>
      </c>
      <c r="O2393" s="8">
        <v>49671.999999999927</v>
      </c>
      <c r="P2393" s="8">
        <v>45989.999999999927</v>
      </c>
    </row>
    <row r="2394" spans="1:16" ht="24.75" x14ac:dyDescent="0.25">
      <c r="A2394" s="5">
        <v>2018</v>
      </c>
      <c r="B2394" s="6" t="s">
        <v>137</v>
      </c>
      <c r="C2394" s="6">
        <v>8610</v>
      </c>
      <c r="D2394" s="6" t="s">
        <v>106</v>
      </c>
      <c r="E2394" s="6" t="str">
        <f t="shared" si="141"/>
        <v>5030220086105185</v>
      </c>
      <c r="F2394" s="7" t="s">
        <v>29</v>
      </c>
      <c r="G2394" s="7" t="s">
        <v>30</v>
      </c>
      <c r="H2394" s="7" t="s">
        <v>107</v>
      </c>
      <c r="I2394" s="6" t="s">
        <v>24</v>
      </c>
      <c r="J2394" s="6">
        <v>5185</v>
      </c>
      <c r="K2394" s="6" t="s">
        <v>206</v>
      </c>
      <c r="L2394" s="8">
        <v>41579.999999999971</v>
      </c>
      <c r="M2394" s="8">
        <v>17460.000000000029</v>
      </c>
      <c r="N2394" s="8">
        <f t="shared" si="142"/>
        <v>59040</v>
      </c>
      <c r="O2394" s="8">
        <v>49671.999999999927</v>
      </c>
      <c r="P2394" s="8">
        <v>52559.999999999898</v>
      </c>
    </row>
    <row r="2395" spans="1:16" ht="24.75" x14ac:dyDescent="0.25">
      <c r="A2395" s="5">
        <v>2018</v>
      </c>
      <c r="B2395" s="6" t="s">
        <v>137</v>
      </c>
      <c r="C2395" s="6">
        <v>8611</v>
      </c>
      <c r="D2395" s="6" t="s">
        <v>124</v>
      </c>
      <c r="E2395" s="6" t="str">
        <f t="shared" si="141"/>
        <v>5030220086115185</v>
      </c>
      <c r="F2395" s="7" t="s">
        <v>29</v>
      </c>
      <c r="G2395" s="7" t="s">
        <v>76</v>
      </c>
      <c r="H2395" s="7" t="s">
        <v>125</v>
      </c>
      <c r="I2395" s="6" t="s">
        <v>24</v>
      </c>
      <c r="J2395" s="6">
        <v>5185</v>
      </c>
      <c r="K2395" s="6" t="s">
        <v>206</v>
      </c>
      <c r="L2395" s="8">
        <v>55439.999999999884</v>
      </c>
      <c r="M2395" s="8">
        <v>10980.000000000116</v>
      </c>
      <c r="N2395" s="8">
        <f t="shared" si="142"/>
        <v>66420</v>
      </c>
      <c r="O2395" s="8">
        <v>56768.000000000073</v>
      </c>
      <c r="P2395" s="8">
        <v>52559.999999999818</v>
      </c>
    </row>
    <row r="2396" spans="1:16" ht="24.75" x14ac:dyDescent="0.25">
      <c r="A2396" s="5">
        <v>2018</v>
      </c>
      <c r="B2396" s="6" t="s">
        <v>137</v>
      </c>
      <c r="C2396" s="6">
        <v>8612</v>
      </c>
      <c r="D2396" s="6" t="s">
        <v>126</v>
      </c>
      <c r="E2396" s="6" t="str">
        <f t="shared" si="141"/>
        <v>5030220086125185</v>
      </c>
      <c r="F2396" s="7" t="s">
        <v>29</v>
      </c>
      <c r="G2396" s="7" t="s">
        <v>76</v>
      </c>
      <c r="H2396" s="7" t="s">
        <v>125</v>
      </c>
      <c r="I2396" s="6" t="s">
        <v>24</v>
      </c>
      <c r="J2396" s="6">
        <v>5185</v>
      </c>
      <c r="K2396" s="6" t="s">
        <v>206</v>
      </c>
      <c r="L2396" s="8">
        <v>48509.999999999993</v>
      </c>
      <c r="M2396" s="8">
        <v>3150.0000000000073</v>
      </c>
      <c r="N2396" s="8">
        <f t="shared" si="142"/>
        <v>51660</v>
      </c>
      <c r="O2396" s="8">
        <v>49671.999999999978</v>
      </c>
      <c r="P2396" s="8">
        <v>52559.999999999811</v>
      </c>
    </row>
    <row r="2397" spans="1:16" ht="24.75" x14ac:dyDescent="0.25">
      <c r="A2397" s="5">
        <v>2018</v>
      </c>
      <c r="B2397" s="6" t="s">
        <v>137</v>
      </c>
      <c r="C2397" s="6">
        <v>8613</v>
      </c>
      <c r="D2397" s="6" t="s">
        <v>110</v>
      </c>
      <c r="E2397" s="6" t="str">
        <f t="shared" si="141"/>
        <v>5030220086135185</v>
      </c>
      <c r="F2397" s="7" t="s">
        <v>29</v>
      </c>
      <c r="G2397" s="7" t="s">
        <v>76</v>
      </c>
      <c r="H2397" s="7" t="s">
        <v>111</v>
      </c>
      <c r="I2397" s="6" t="s">
        <v>24</v>
      </c>
      <c r="J2397" s="6">
        <v>5185</v>
      </c>
      <c r="K2397" s="6" t="s">
        <v>206</v>
      </c>
      <c r="L2397" s="8">
        <v>55440.000000000007</v>
      </c>
      <c r="M2397" s="8">
        <v>10979.999999999993</v>
      </c>
      <c r="N2397" s="8">
        <f t="shared" si="142"/>
        <v>66420</v>
      </c>
      <c r="O2397" s="8">
        <v>49672</v>
      </c>
      <c r="P2397" s="8">
        <v>39419.999999999935</v>
      </c>
    </row>
    <row r="2398" spans="1:16" ht="24.75" x14ac:dyDescent="0.25">
      <c r="A2398" s="5">
        <v>2018</v>
      </c>
      <c r="B2398" s="6" t="s">
        <v>137</v>
      </c>
      <c r="C2398" s="6">
        <v>8614</v>
      </c>
      <c r="D2398" s="6" t="s">
        <v>127</v>
      </c>
      <c r="E2398" s="6" t="str">
        <f t="shared" si="141"/>
        <v>5030220086145185</v>
      </c>
      <c r="F2398" s="7" t="s">
        <v>29</v>
      </c>
      <c r="G2398" s="7" t="s">
        <v>76</v>
      </c>
      <c r="H2398" s="7" t="s">
        <v>111</v>
      </c>
      <c r="I2398" s="6" t="s">
        <v>24</v>
      </c>
      <c r="J2398" s="6">
        <v>5185</v>
      </c>
      <c r="K2398" s="6" t="s">
        <v>206</v>
      </c>
      <c r="L2398" s="8">
        <v>48509.999999999964</v>
      </c>
      <c r="M2398" s="8">
        <v>3150.0000000000364</v>
      </c>
      <c r="N2398" s="8">
        <f t="shared" si="142"/>
        <v>51660</v>
      </c>
      <c r="O2398" s="8">
        <v>49671.999999999964</v>
      </c>
      <c r="P2398" s="8">
        <v>45989.999999999935</v>
      </c>
    </row>
    <row r="2399" spans="1:16" ht="24.75" x14ac:dyDescent="0.25">
      <c r="A2399" s="5">
        <v>2018</v>
      </c>
      <c r="B2399" s="6" t="s">
        <v>137</v>
      </c>
      <c r="C2399" s="6">
        <v>8615</v>
      </c>
      <c r="D2399" s="6" t="s">
        <v>112</v>
      </c>
      <c r="E2399" s="6" t="str">
        <f t="shared" si="141"/>
        <v>5030220086155185</v>
      </c>
      <c r="F2399" s="7" t="s">
        <v>29</v>
      </c>
      <c r="G2399" s="7" t="s">
        <v>76</v>
      </c>
      <c r="H2399" s="7" t="s">
        <v>113</v>
      </c>
      <c r="I2399" s="6" t="s">
        <v>24</v>
      </c>
      <c r="J2399" s="6">
        <v>5185</v>
      </c>
      <c r="K2399" s="6" t="s">
        <v>206</v>
      </c>
      <c r="L2399" s="8">
        <v>55440.000000000051</v>
      </c>
      <c r="M2399" s="8">
        <v>3599.9999999999491</v>
      </c>
      <c r="N2399" s="8">
        <f t="shared" si="142"/>
        <v>59040</v>
      </c>
      <c r="O2399" s="8">
        <v>49671.999999999978</v>
      </c>
      <c r="P2399" s="8">
        <v>52559.999999999825</v>
      </c>
    </row>
    <row r="2400" spans="1:16" ht="24.75" x14ac:dyDescent="0.25">
      <c r="A2400" s="5">
        <v>2018</v>
      </c>
      <c r="B2400" s="6" t="s">
        <v>137</v>
      </c>
      <c r="C2400" s="6">
        <v>8618</v>
      </c>
      <c r="D2400" s="6" t="s">
        <v>176</v>
      </c>
      <c r="E2400" s="6" t="str">
        <f t="shared" si="141"/>
        <v>5030220086185185</v>
      </c>
      <c r="F2400" s="7" t="s">
        <v>67</v>
      </c>
      <c r="G2400" s="7" t="s">
        <v>67</v>
      </c>
      <c r="H2400" s="7" t="s">
        <v>103</v>
      </c>
      <c r="I2400" s="6" t="s">
        <v>24</v>
      </c>
      <c r="J2400" s="6">
        <v>5185</v>
      </c>
      <c r="K2400" s="6" t="s">
        <v>206</v>
      </c>
      <c r="L2400" s="8">
        <v>13859.999999999998</v>
      </c>
      <c r="M2400" s="8">
        <v>900.00000000000182</v>
      </c>
      <c r="N2400" s="8">
        <f t="shared" si="142"/>
        <v>14760</v>
      </c>
      <c r="O2400" s="8">
        <v>14192.000000000002</v>
      </c>
      <c r="P2400" s="8">
        <v>13140</v>
      </c>
    </row>
    <row r="2401" spans="1:16" ht="24.75" x14ac:dyDescent="0.25">
      <c r="A2401" s="5">
        <v>2018</v>
      </c>
      <c r="B2401" s="6" t="s">
        <v>137</v>
      </c>
      <c r="C2401" s="6">
        <v>8619</v>
      </c>
      <c r="D2401" s="6" t="s">
        <v>114</v>
      </c>
      <c r="E2401" s="6" t="str">
        <f t="shared" si="141"/>
        <v>5030220086195185</v>
      </c>
      <c r="F2401" s="7" t="s">
        <v>29</v>
      </c>
      <c r="G2401" s="7" t="s">
        <v>30</v>
      </c>
      <c r="H2401" s="7" t="s">
        <v>115</v>
      </c>
      <c r="I2401" s="6" t="s">
        <v>24</v>
      </c>
      <c r="J2401" s="6">
        <v>5185</v>
      </c>
      <c r="K2401" s="6" t="s">
        <v>206</v>
      </c>
      <c r="L2401" s="8">
        <v>34649.999999999993</v>
      </c>
      <c r="M2401" s="8">
        <v>9630.0000000000073</v>
      </c>
      <c r="N2401" s="8">
        <f t="shared" si="142"/>
        <v>44280</v>
      </c>
      <c r="O2401" s="8">
        <v>0</v>
      </c>
      <c r="P2401" s="8">
        <v>0</v>
      </c>
    </row>
    <row r="2402" spans="1:16" ht="24.75" x14ac:dyDescent="0.25">
      <c r="A2402" s="5">
        <v>2018</v>
      </c>
      <c r="B2402" s="6" t="s">
        <v>137</v>
      </c>
      <c r="C2402" s="6">
        <v>8620</v>
      </c>
      <c r="D2402" s="6" t="s">
        <v>116</v>
      </c>
      <c r="E2402" s="6" t="str">
        <f t="shared" si="141"/>
        <v>5030220086205185</v>
      </c>
      <c r="F2402" s="7" t="s">
        <v>29</v>
      </c>
      <c r="G2402" s="7" t="s">
        <v>30</v>
      </c>
      <c r="H2402" s="7" t="s">
        <v>107</v>
      </c>
      <c r="I2402" s="6" t="s">
        <v>24</v>
      </c>
      <c r="J2402" s="6">
        <v>5185</v>
      </c>
      <c r="K2402" s="6" t="s">
        <v>206</v>
      </c>
      <c r="L2402" s="8">
        <v>13860</v>
      </c>
      <c r="M2402" s="8">
        <v>900</v>
      </c>
      <c r="N2402" s="8">
        <f t="shared" si="142"/>
        <v>14760</v>
      </c>
      <c r="O2402" s="8">
        <v>14192</v>
      </c>
      <c r="P2402" s="8">
        <v>0</v>
      </c>
    </row>
    <row r="2403" spans="1:16" ht="24.75" x14ac:dyDescent="0.25">
      <c r="A2403" s="5">
        <v>2018</v>
      </c>
      <c r="B2403" s="6" t="s">
        <v>137</v>
      </c>
      <c r="C2403" s="6">
        <v>8621</v>
      </c>
      <c r="D2403" s="6" t="s">
        <v>129</v>
      </c>
      <c r="E2403" s="6" t="str">
        <f t="shared" si="141"/>
        <v>5030220086215185</v>
      </c>
      <c r="F2403" s="7" t="s">
        <v>29</v>
      </c>
      <c r="G2403" s="7" t="s">
        <v>76</v>
      </c>
      <c r="H2403" s="7" t="s">
        <v>113</v>
      </c>
      <c r="I2403" s="6" t="s">
        <v>24</v>
      </c>
      <c r="J2403" s="6">
        <v>5185</v>
      </c>
      <c r="K2403" s="6" t="s">
        <v>206</v>
      </c>
      <c r="L2403" s="8">
        <v>62369.999999999891</v>
      </c>
      <c r="M2403" s="8">
        <v>4050.0000000001091</v>
      </c>
      <c r="N2403" s="8">
        <f t="shared" si="142"/>
        <v>66420</v>
      </c>
      <c r="O2403" s="8">
        <v>63863.999999999905</v>
      </c>
      <c r="P2403" s="8">
        <v>59129.999999999825</v>
      </c>
    </row>
    <row r="2404" spans="1:16" ht="24.75" x14ac:dyDescent="0.25">
      <c r="A2404" s="5">
        <v>2018</v>
      </c>
      <c r="B2404" s="6" t="s">
        <v>137</v>
      </c>
      <c r="C2404" s="6">
        <v>8622</v>
      </c>
      <c r="D2404" s="6" t="s">
        <v>130</v>
      </c>
      <c r="E2404" s="6" t="str">
        <f t="shared" si="141"/>
        <v>5030220086225185</v>
      </c>
      <c r="F2404" s="7" t="s">
        <v>29</v>
      </c>
      <c r="G2404" s="7" t="s">
        <v>30</v>
      </c>
      <c r="H2404" s="7" t="s">
        <v>82</v>
      </c>
      <c r="I2404" s="6" t="s">
        <v>24</v>
      </c>
      <c r="J2404" s="6">
        <v>5185</v>
      </c>
      <c r="K2404" s="6" t="s">
        <v>206</v>
      </c>
      <c r="L2404" s="8">
        <v>41580.000000000015</v>
      </c>
      <c r="M2404" s="8">
        <v>-4680.0000000000146</v>
      </c>
      <c r="N2404" s="8">
        <f t="shared" si="142"/>
        <v>36900</v>
      </c>
      <c r="O2404" s="8">
        <v>42575.999999999876</v>
      </c>
      <c r="P2404" s="8">
        <v>39420.000000000036</v>
      </c>
    </row>
    <row r="2405" spans="1:16" ht="24.75" x14ac:dyDescent="0.25">
      <c r="A2405" s="5">
        <v>2018</v>
      </c>
      <c r="B2405" s="6" t="s">
        <v>137</v>
      </c>
      <c r="C2405" s="6">
        <v>8623</v>
      </c>
      <c r="D2405" s="6" t="s">
        <v>131</v>
      </c>
      <c r="E2405" s="6" t="str">
        <f t="shared" si="141"/>
        <v>5030220086235185</v>
      </c>
      <c r="F2405" s="7" t="s">
        <v>29</v>
      </c>
      <c r="G2405" s="7" t="s">
        <v>30</v>
      </c>
      <c r="H2405" s="7" t="s">
        <v>82</v>
      </c>
      <c r="I2405" s="6" t="s">
        <v>24</v>
      </c>
      <c r="J2405" s="6">
        <v>5185</v>
      </c>
      <c r="K2405" s="6" t="s">
        <v>206</v>
      </c>
      <c r="L2405" s="8">
        <v>34650</v>
      </c>
      <c r="M2405" s="8">
        <v>9630</v>
      </c>
      <c r="N2405" s="8">
        <f t="shared" si="142"/>
        <v>44280</v>
      </c>
      <c r="O2405" s="8">
        <v>35480.000000000007</v>
      </c>
      <c r="P2405" s="8">
        <v>32850.000000000044</v>
      </c>
    </row>
    <row r="2406" spans="1:16" ht="24.75" x14ac:dyDescent="0.25">
      <c r="A2406" s="5">
        <v>2018</v>
      </c>
      <c r="B2406" s="6" t="s">
        <v>137</v>
      </c>
      <c r="C2406" s="6">
        <v>8631</v>
      </c>
      <c r="D2406" s="6" t="s">
        <v>132</v>
      </c>
      <c r="E2406" s="6" t="str">
        <f t="shared" si="141"/>
        <v>5030220086315185</v>
      </c>
      <c r="F2406" s="7" t="s">
        <v>29</v>
      </c>
      <c r="G2406" s="7" t="s">
        <v>30</v>
      </c>
      <c r="H2406" s="7" t="s">
        <v>92</v>
      </c>
      <c r="I2406" s="6" t="s">
        <v>24</v>
      </c>
      <c r="J2406" s="6">
        <v>5185</v>
      </c>
      <c r="K2406" s="6" t="s">
        <v>206</v>
      </c>
      <c r="L2406" s="8">
        <v>83160.000000000058</v>
      </c>
      <c r="M2406" s="8">
        <v>12779.999999999942</v>
      </c>
      <c r="N2406" s="8">
        <f t="shared" si="142"/>
        <v>95940</v>
      </c>
      <c r="O2406" s="8">
        <v>191592.00000000026</v>
      </c>
      <c r="P2406" s="8">
        <v>170820.0000000002</v>
      </c>
    </row>
    <row r="2407" spans="1:16" ht="24.75" x14ac:dyDescent="0.25">
      <c r="A2407" s="5">
        <v>2018</v>
      </c>
      <c r="B2407" s="6" t="s">
        <v>137</v>
      </c>
      <c r="C2407" s="6">
        <v>8632</v>
      </c>
      <c r="D2407" s="6" t="s">
        <v>133</v>
      </c>
      <c r="E2407" s="6" t="str">
        <f t="shared" si="141"/>
        <v>5030220086325185</v>
      </c>
      <c r="F2407" s="7" t="s">
        <v>29</v>
      </c>
      <c r="G2407" s="7" t="s">
        <v>30</v>
      </c>
      <c r="H2407" s="7" t="s">
        <v>92</v>
      </c>
      <c r="I2407" s="6" t="s">
        <v>24</v>
      </c>
      <c r="J2407" s="6">
        <v>5185</v>
      </c>
      <c r="K2407" s="6" t="s">
        <v>206</v>
      </c>
      <c r="L2407" s="8">
        <v>103950.00000000004</v>
      </c>
      <c r="M2407" s="8">
        <v>6749.9999999999563</v>
      </c>
      <c r="N2407" s="8">
        <f t="shared" si="142"/>
        <v>110700</v>
      </c>
      <c r="O2407" s="8">
        <v>0</v>
      </c>
      <c r="P2407" s="8">
        <v>0</v>
      </c>
    </row>
    <row r="2408" spans="1:16" ht="24.75" x14ac:dyDescent="0.25">
      <c r="A2408" s="5">
        <v>2018</v>
      </c>
      <c r="B2408" s="6" t="s">
        <v>137</v>
      </c>
      <c r="C2408" s="6">
        <v>8642</v>
      </c>
      <c r="D2408" s="6" t="s">
        <v>75</v>
      </c>
      <c r="E2408" s="6" t="str">
        <f t="shared" si="141"/>
        <v>5030220086425185</v>
      </c>
      <c r="F2408" s="7" t="s">
        <v>29</v>
      </c>
      <c r="G2408" s="7" t="s">
        <v>76</v>
      </c>
      <c r="H2408" s="7" t="s">
        <v>77</v>
      </c>
      <c r="I2408" s="6" t="s">
        <v>24</v>
      </c>
      <c r="J2408" s="6">
        <v>5185</v>
      </c>
      <c r="K2408" s="6" t="s">
        <v>206</v>
      </c>
      <c r="L2408" s="8">
        <v>51697.999999999956</v>
      </c>
      <c r="M2408" s="8">
        <v>27711.000000000044</v>
      </c>
      <c r="N2408" s="8">
        <f t="shared" si="142"/>
        <v>79409</v>
      </c>
      <c r="O2408" s="8">
        <v>52935.999999999956</v>
      </c>
      <c r="P2408" s="8">
        <v>49011.999999999884</v>
      </c>
    </row>
    <row r="2409" spans="1:16" ht="24.75" x14ac:dyDescent="0.25">
      <c r="A2409" s="5">
        <v>2018</v>
      </c>
      <c r="B2409" s="6" t="s">
        <v>137</v>
      </c>
      <c r="C2409" s="6">
        <v>8645</v>
      </c>
      <c r="D2409" s="6" t="s">
        <v>79</v>
      </c>
      <c r="E2409" s="6" t="str">
        <f t="shared" si="141"/>
        <v>5030220086455185</v>
      </c>
      <c r="F2409" s="7" t="s">
        <v>29</v>
      </c>
      <c r="G2409" s="7" t="s">
        <v>76</v>
      </c>
      <c r="H2409" s="7" t="s">
        <v>77</v>
      </c>
      <c r="I2409" s="6" t="s">
        <v>24</v>
      </c>
      <c r="J2409" s="6">
        <v>5185</v>
      </c>
      <c r="K2409" s="6" t="s">
        <v>206</v>
      </c>
      <c r="L2409" s="8">
        <v>91337</v>
      </c>
      <c r="M2409" s="8">
        <v>-1449</v>
      </c>
      <c r="N2409" s="8">
        <f t="shared" si="142"/>
        <v>89888</v>
      </c>
      <c r="O2409" s="8">
        <v>93525.999999999884</v>
      </c>
      <c r="P2409" s="8">
        <v>80022.999999999593</v>
      </c>
    </row>
    <row r="2410" spans="1:16" ht="24.75" x14ac:dyDescent="0.25">
      <c r="A2410" s="5">
        <v>2018</v>
      </c>
      <c r="B2410" s="6" t="s">
        <v>137</v>
      </c>
      <c r="C2410" s="6">
        <v>8711</v>
      </c>
      <c r="D2410" s="6" t="s">
        <v>108</v>
      </c>
      <c r="E2410" s="6" t="str">
        <f t="shared" si="141"/>
        <v>5030220087115185</v>
      </c>
      <c r="F2410" s="7" t="s">
        <v>67</v>
      </c>
      <c r="G2410" s="7" t="s">
        <v>67</v>
      </c>
      <c r="H2410" s="7" t="s">
        <v>109</v>
      </c>
      <c r="I2410" s="6" t="s">
        <v>24</v>
      </c>
      <c r="J2410" s="6">
        <v>5185</v>
      </c>
      <c r="K2410" s="6" t="s">
        <v>206</v>
      </c>
      <c r="L2410" s="8">
        <v>62369.999999999935</v>
      </c>
      <c r="M2410" s="8">
        <v>4050.0000000000655</v>
      </c>
      <c r="N2410" s="8">
        <f t="shared" si="142"/>
        <v>66420</v>
      </c>
      <c r="O2410" s="8">
        <v>63864.000000000029</v>
      </c>
      <c r="P2410" s="8">
        <v>52559.999999999927</v>
      </c>
    </row>
    <row r="2411" spans="1:16" ht="24.75" x14ac:dyDescent="0.25">
      <c r="A2411" s="5">
        <v>2018</v>
      </c>
      <c r="B2411" s="6" t="s">
        <v>137</v>
      </c>
      <c r="C2411" s="6">
        <v>8715</v>
      </c>
      <c r="D2411" s="6" t="s">
        <v>128</v>
      </c>
      <c r="E2411" s="6" t="str">
        <f t="shared" si="141"/>
        <v>5030220087155185</v>
      </c>
      <c r="F2411" s="7" t="s">
        <v>29</v>
      </c>
      <c r="G2411" s="7" t="s">
        <v>76</v>
      </c>
      <c r="H2411" s="7" t="s">
        <v>111</v>
      </c>
      <c r="I2411" s="6" t="s">
        <v>24</v>
      </c>
      <c r="J2411" s="6">
        <v>5185</v>
      </c>
      <c r="K2411" s="6" t="s">
        <v>206</v>
      </c>
      <c r="L2411" s="8">
        <v>13860.000000000002</v>
      </c>
      <c r="M2411" s="8">
        <v>899.99999999999818</v>
      </c>
      <c r="N2411" s="8">
        <f t="shared" si="142"/>
        <v>14760</v>
      </c>
      <c r="O2411" s="8">
        <v>14192</v>
      </c>
      <c r="P2411" s="8">
        <v>0</v>
      </c>
    </row>
    <row r="2412" spans="1:16" ht="24.75" x14ac:dyDescent="0.25">
      <c r="A2412" s="5">
        <v>2018</v>
      </c>
      <c r="B2412" s="6" t="s">
        <v>137</v>
      </c>
      <c r="C2412" s="6">
        <v>8721</v>
      </c>
      <c r="D2412" s="6" t="s">
        <v>117</v>
      </c>
      <c r="E2412" s="6" t="str">
        <f t="shared" si="141"/>
        <v>5030220087215185</v>
      </c>
      <c r="F2412" s="7" t="s">
        <v>29</v>
      </c>
      <c r="G2412" s="7" t="s">
        <v>30</v>
      </c>
      <c r="H2412" s="7" t="s">
        <v>118</v>
      </c>
      <c r="I2412" s="6" t="s">
        <v>24</v>
      </c>
      <c r="J2412" s="6">
        <v>5185</v>
      </c>
      <c r="K2412" s="6" t="s">
        <v>206</v>
      </c>
      <c r="L2412" s="8">
        <v>13860.000000000013</v>
      </c>
      <c r="M2412" s="8">
        <v>899.99999999998727</v>
      </c>
      <c r="N2412" s="8">
        <f t="shared" si="142"/>
        <v>14760</v>
      </c>
      <c r="O2412" s="8">
        <v>7095.9999999999982</v>
      </c>
      <c r="P2412" s="8">
        <v>6570.0000000000018</v>
      </c>
    </row>
    <row r="2413" spans="1:16" ht="24.75" x14ac:dyDescent="0.25">
      <c r="A2413" s="5">
        <v>2018</v>
      </c>
      <c r="B2413" s="6" t="s">
        <v>137</v>
      </c>
      <c r="C2413" s="6">
        <v>8722</v>
      </c>
      <c r="D2413" s="6" t="s">
        <v>119</v>
      </c>
      <c r="E2413" s="6" t="str">
        <f t="shared" si="141"/>
        <v>5030220087225185</v>
      </c>
      <c r="F2413" s="7" t="s">
        <v>29</v>
      </c>
      <c r="G2413" s="7" t="s">
        <v>30</v>
      </c>
      <c r="H2413" s="7" t="s">
        <v>118</v>
      </c>
      <c r="I2413" s="6" t="s">
        <v>24</v>
      </c>
      <c r="J2413" s="6">
        <v>5185</v>
      </c>
      <c r="K2413" s="6" t="s">
        <v>206</v>
      </c>
      <c r="L2413" s="8">
        <v>55440.000000000036</v>
      </c>
      <c r="M2413" s="8">
        <v>10979.999999999964</v>
      </c>
      <c r="N2413" s="8">
        <f t="shared" si="142"/>
        <v>66420</v>
      </c>
      <c r="O2413" s="8">
        <v>49975.999999999935</v>
      </c>
      <c r="P2413" s="8">
        <v>65921.999999999869</v>
      </c>
    </row>
    <row r="2414" spans="1:16" ht="24.75" x14ac:dyDescent="0.25">
      <c r="A2414" s="5">
        <v>2018</v>
      </c>
      <c r="B2414" s="6" t="s">
        <v>137</v>
      </c>
      <c r="C2414" s="6">
        <v>8723</v>
      </c>
      <c r="D2414" s="6" t="s">
        <v>120</v>
      </c>
      <c r="E2414" s="6" t="str">
        <f t="shared" si="141"/>
        <v>5030220087235185</v>
      </c>
      <c r="F2414" s="7" t="s">
        <v>29</v>
      </c>
      <c r="G2414" s="7" t="s">
        <v>30</v>
      </c>
      <c r="H2414" s="7" t="s">
        <v>118</v>
      </c>
      <c r="I2414" s="6" t="s">
        <v>24</v>
      </c>
      <c r="J2414" s="6">
        <v>5185</v>
      </c>
      <c r="K2414" s="6" t="s">
        <v>206</v>
      </c>
      <c r="L2414" s="8">
        <v>41579.999999999971</v>
      </c>
      <c r="M2414" s="8">
        <v>2700.0000000000291</v>
      </c>
      <c r="N2414" s="8">
        <f t="shared" si="142"/>
        <v>44280</v>
      </c>
      <c r="O2414" s="8">
        <v>42575.999999999913</v>
      </c>
      <c r="P2414" s="8">
        <v>39419.999999999993</v>
      </c>
    </row>
    <row r="2415" spans="1:16" ht="24.75" x14ac:dyDescent="0.25">
      <c r="A2415" s="5">
        <v>2018</v>
      </c>
      <c r="B2415" s="6" t="s">
        <v>137</v>
      </c>
      <c r="C2415" s="6">
        <v>8740</v>
      </c>
      <c r="D2415" s="6" t="s">
        <v>121</v>
      </c>
      <c r="E2415" s="6" t="str">
        <f t="shared" si="141"/>
        <v>5030220087405185</v>
      </c>
      <c r="F2415" s="7" t="s">
        <v>29</v>
      </c>
      <c r="G2415" s="7" t="s">
        <v>30</v>
      </c>
      <c r="H2415" s="7" t="s">
        <v>122</v>
      </c>
      <c r="I2415" s="6" t="s">
        <v>24</v>
      </c>
      <c r="J2415" s="6">
        <v>5185</v>
      </c>
      <c r="K2415" s="6" t="s">
        <v>206</v>
      </c>
      <c r="L2415" s="8">
        <v>69299.999999999869</v>
      </c>
      <c r="M2415" s="8">
        <v>26640.000000000131</v>
      </c>
      <c r="N2415" s="8">
        <f t="shared" si="142"/>
        <v>95940</v>
      </c>
      <c r="O2415" s="8">
        <v>99343.999999999753</v>
      </c>
      <c r="P2415" s="8">
        <v>85409.999999999985</v>
      </c>
    </row>
    <row r="2416" spans="1:16" ht="24.75" x14ac:dyDescent="0.25">
      <c r="A2416" s="5">
        <v>2018</v>
      </c>
      <c r="B2416" s="6" t="s">
        <v>137</v>
      </c>
      <c r="C2416" s="6">
        <v>8741</v>
      </c>
      <c r="D2416" s="6" t="s">
        <v>123</v>
      </c>
      <c r="E2416" s="6" t="str">
        <f t="shared" si="141"/>
        <v>5030220087415185</v>
      </c>
      <c r="F2416" s="7" t="s">
        <v>29</v>
      </c>
      <c r="G2416" s="7" t="s">
        <v>30</v>
      </c>
      <c r="H2416" s="7" t="s">
        <v>122</v>
      </c>
      <c r="I2416" s="6" t="s">
        <v>24</v>
      </c>
      <c r="J2416" s="6">
        <v>5185</v>
      </c>
      <c r="K2416" s="6" t="s">
        <v>206</v>
      </c>
      <c r="L2416" s="8">
        <v>34650</v>
      </c>
      <c r="M2416" s="8">
        <v>-5130</v>
      </c>
      <c r="N2416" s="8">
        <f t="shared" si="142"/>
        <v>29520</v>
      </c>
      <c r="O2416" s="8">
        <v>0</v>
      </c>
      <c r="P2416" s="8">
        <v>0</v>
      </c>
    </row>
    <row r="2417" spans="1:16" ht="24.75" x14ac:dyDescent="0.25">
      <c r="A2417" s="5">
        <v>2018</v>
      </c>
      <c r="B2417" s="6" t="s">
        <v>19</v>
      </c>
      <c r="C2417" s="6">
        <v>6411</v>
      </c>
      <c r="D2417" s="6" t="s">
        <v>83</v>
      </c>
      <c r="E2417" s="6" t="str">
        <f t="shared" si="141"/>
        <v>5020220064115186</v>
      </c>
      <c r="F2417" s="7" t="s">
        <v>84</v>
      </c>
      <c r="G2417" s="7" t="s">
        <v>84</v>
      </c>
      <c r="H2417" s="7" t="s">
        <v>85</v>
      </c>
      <c r="I2417" s="6" t="s">
        <v>24</v>
      </c>
      <c r="J2417" s="6">
        <v>5186</v>
      </c>
      <c r="K2417" s="6" t="s">
        <v>207</v>
      </c>
      <c r="L2417" s="8">
        <v>3415.14</v>
      </c>
      <c r="M2417" s="8"/>
      <c r="N2417" s="8">
        <f t="shared" si="142"/>
        <v>3415.14</v>
      </c>
      <c r="O2417" s="8">
        <v>0</v>
      </c>
      <c r="P2417" s="8">
        <v>0</v>
      </c>
    </row>
    <row r="2418" spans="1:16" ht="24.75" x14ac:dyDescent="0.25">
      <c r="A2418" s="5">
        <v>2018</v>
      </c>
      <c r="B2418" s="6" t="s">
        <v>19</v>
      </c>
      <c r="C2418" s="6">
        <v>6622</v>
      </c>
      <c r="D2418" s="6" t="s">
        <v>119</v>
      </c>
      <c r="E2418" s="6" t="str">
        <f t="shared" si="141"/>
        <v>5020220066225186</v>
      </c>
      <c r="F2418" s="7" t="s">
        <v>29</v>
      </c>
      <c r="G2418" s="7" t="s">
        <v>30</v>
      </c>
      <c r="H2418" s="7" t="s">
        <v>118</v>
      </c>
      <c r="I2418" s="6" t="s">
        <v>24</v>
      </c>
      <c r="J2418" s="6">
        <v>5186</v>
      </c>
      <c r="K2418" s="6" t="s">
        <v>207</v>
      </c>
      <c r="L2418" s="8">
        <v>381.48</v>
      </c>
      <c r="M2418" s="8"/>
      <c r="N2418" s="8">
        <f t="shared" si="142"/>
        <v>381.48</v>
      </c>
      <c r="O2418" s="8">
        <v>0</v>
      </c>
      <c r="P2418" s="8">
        <v>0</v>
      </c>
    </row>
    <row r="2419" spans="1:16" ht="24.75" x14ac:dyDescent="0.25">
      <c r="A2419" s="5">
        <v>2018</v>
      </c>
      <c r="B2419" s="6" t="s">
        <v>19</v>
      </c>
      <c r="C2419" s="6">
        <v>6640</v>
      </c>
      <c r="D2419" s="6" t="s">
        <v>121</v>
      </c>
      <c r="E2419" s="6" t="str">
        <f t="shared" si="141"/>
        <v>5020220066405186</v>
      </c>
      <c r="F2419" s="7" t="s">
        <v>29</v>
      </c>
      <c r="G2419" s="7" t="s">
        <v>30</v>
      </c>
      <c r="H2419" s="7" t="s">
        <v>122</v>
      </c>
      <c r="I2419" s="6" t="s">
        <v>24</v>
      </c>
      <c r="J2419" s="6">
        <v>5186</v>
      </c>
      <c r="K2419" s="6" t="s">
        <v>207</v>
      </c>
      <c r="L2419" s="8">
        <v>3342.1200000000003</v>
      </c>
      <c r="M2419" s="8"/>
      <c r="N2419" s="8">
        <f t="shared" si="142"/>
        <v>3342.1200000000003</v>
      </c>
      <c r="O2419" s="8">
        <v>0</v>
      </c>
      <c r="P2419" s="8">
        <v>0</v>
      </c>
    </row>
    <row r="2420" spans="1:16" ht="24.75" x14ac:dyDescent="0.25">
      <c r="A2420" s="5">
        <v>2018</v>
      </c>
      <c r="B2420" s="6" t="s">
        <v>137</v>
      </c>
      <c r="C2420" s="6">
        <v>8411</v>
      </c>
      <c r="D2420" s="6" t="s">
        <v>83</v>
      </c>
      <c r="E2420" s="6" t="str">
        <f t="shared" si="141"/>
        <v>5030220084115186</v>
      </c>
      <c r="F2420" s="7" t="s">
        <v>84</v>
      </c>
      <c r="G2420" s="7" t="s">
        <v>84</v>
      </c>
      <c r="H2420" s="7" t="s">
        <v>85</v>
      </c>
      <c r="I2420" s="6" t="s">
        <v>24</v>
      </c>
      <c r="J2420" s="6">
        <v>5186</v>
      </c>
      <c r="K2420" s="6" t="s">
        <v>207</v>
      </c>
      <c r="L2420" s="8">
        <v>3415.11</v>
      </c>
      <c r="M2420" s="8"/>
      <c r="N2420" s="8">
        <f t="shared" si="142"/>
        <v>3415.11</v>
      </c>
      <c r="O2420" s="8">
        <v>0</v>
      </c>
      <c r="P2420" s="8">
        <v>0</v>
      </c>
    </row>
    <row r="2421" spans="1:16" ht="24.75" x14ac:dyDescent="0.25">
      <c r="A2421" s="5">
        <v>2018</v>
      </c>
      <c r="B2421" s="6" t="s">
        <v>137</v>
      </c>
      <c r="C2421" s="6">
        <v>8722</v>
      </c>
      <c r="D2421" s="6" t="s">
        <v>119</v>
      </c>
      <c r="E2421" s="6" t="str">
        <f t="shared" si="141"/>
        <v>5030220087225186</v>
      </c>
      <c r="F2421" s="7" t="s">
        <v>29</v>
      </c>
      <c r="G2421" s="7" t="s">
        <v>30</v>
      </c>
      <c r="H2421" s="7" t="s">
        <v>118</v>
      </c>
      <c r="I2421" s="6" t="s">
        <v>24</v>
      </c>
      <c r="J2421" s="6">
        <v>5186</v>
      </c>
      <c r="K2421" s="6" t="s">
        <v>207</v>
      </c>
      <c r="L2421" s="8">
        <v>379.94</v>
      </c>
      <c r="M2421" s="8"/>
      <c r="N2421" s="8">
        <f t="shared" si="142"/>
        <v>379.94</v>
      </c>
      <c r="O2421" s="8">
        <v>0</v>
      </c>
      <c r="P2421" s="8">
        <v>0</v>
      </c>
    </row>
    <row r="2422" spans="1:16" ht="24.75" x14ac:dyDescent="0.25">
      <c r="A2422" s="5">
        <v>2018</v>
      </c>
      <c r="B2422" s="6" t="s">
        <v>137</v>
      </c>
      <c r="C2422" s="6">
        <v>8740</v>
      </c>
      <c r="D2422" s="6" t="s">
        <v>121</v>
      </c>
      <c r="E2422" s="6" t="str">
        <f t="shared" si="141"/>
        <v>5030220087405186</v>
      </c>
      <c r="F2422" s="7" t="s">
        <v>29</v>
      </c>
      <c r="G2422" s="7" t="s">
        <v>30</v>
      </c>
      <c r="H2422" s="7" t="s">
        <v>122</v>
      </c>
      <c r="I2422" s="6" t="s">
        <v>24</v>
      </c>
      <c r="J2422" s="6">
        <v>5186</v>
      </c>
      <c r="K2422" s="6" t="s">
        <v>207</v>
      </c>
      <c r="L2422" s="8">
        <v>3343.65</v>
      </c>
      <c r="M2422" s="8"/>
      <c r="N2422" s="8">
        <f t="shared" si="142"/>
        <v>3343.65</v>
      </c>
      <c r="O2422" s="8">
        <v>0</v>
      </c>
      <c r="P2422" s="8">
        <v>0</v>
      </c>
    </row>
    <row r="2423" spans="1:16" ht="24.75" x14ac:dyDescent="0.25">
      <c r="A2423" s="5">
        <v>2018</v>
      </c>
      <c r="B2423" s="6" t="s">
        <v>19</v>
      </c>
      <c r="C2423" s="6">
        <v>6002</v>
      </c>
      <c r="D2423" s="6" t="s">
        <v>20</v>
      </c>
      <c r="E2423" s="6" t="str">
        <f t="shared" si="141"/>
        <v>5020220060025190</v>
      </c>
      <c r="F2423" s="7" t="s">
        <v>21</v>
      </c>
      <c r="G2423" s="7" t="s">
        <v>22</v>
      </c>
      <c r="H2423" s="7" t="s">
        <v>23</v>
      </c>
      <c r="I2423" s="6" t="s">
        <v>24</v>
      </c>
      <c r="J2423" s="6">
        <v>5190</v>
      </c>
      <c r="K2423" s="6" t="s">
        <v>208</v>
      </c>
      <c r="L2423" s="8">
        <v>26984.77</v>
      </c>
      <c r="M2423" s="8">
        <f t="shared" ref="M2423:M2454" si="143">L2423*0.025</f>
        <v>674.61925000000008</v>
      </c>
      <c r="N2423" s="8">
        <f t="shared" si="142"/>
        <v>27659.38925</v>
      </c>
      <c r="O2423" s="8">
        <v>20713.350000000006</v>
      </c>
      <c r="P2423" s="8">
        <v>22742.759999999969</v>
      </c>
    </row>
    <row r="2424" spans="1:16" ht="24.75" x14ac:dyDescent="0.25">
      <c r="A2424" s="5">
        <v>2018</v>
      </c>
      <c r="B2424" s="6" t="s">
        <v>19</v>
      </c>
      <c r="C2424" s="6">
        <v>6003</v>
      </c>
      <c r="D2424" s="6" t="s">
        <v>26</v>
      </c>
      <c r="E2424" s="6" t="str">
        <f t="shared" si="141"/>
        <v>5020220060035190</v>
      </c>
      <c r="F2424" s="7" t="s">
        <v>21</v>
      </c>
      <c r="G2424" s="7" t="s">
        <v>22</v>
      </c>
      <c r="H2424" s="7" t="s">
        <v>27</v>
      </c>
      <c r="I2424" s="6" t="s">
        <v>24</v>
      </c>
      <c r="J2424" s="6">
        <v>5190</v>
      </c>
      <c r="K2424" s="6" t="s">
        <v>208</v>
      </c>
      <c r="L2424" s="8">
        <v>14119.929999999966</v>
      </c>
      <c r="M2424" s="8">
        <f t="shared" si="143"/>
        <v>352.99824999999919</v>
      </c>
      <c r="N2424" s="8">
        <f t="shared" si="142"/>
        <v>14472.928249999964</v>
      </c>
      <c r="O2424" s="8">
        <v>14303.400000000007</v>
      </c>
      <c r="P2424" s="8">
        <v>11093.330000000004</v>
      </c>
    </row>
    <row r="2425" spans="1:16" x14ac:dyDescent="0.25">
      <c r="A2425" s="5">
        <v>2018</v>
      </c>
      <c r="B2425" s="6" t="s">
        <v>19</v>
      </c>
      <c r="C2425" s="6">
        <v>6004</v>
      </c>
      <c r="D2425" s="11" t="s">
        <v>28</v>
      </c>
      <c r="E2425" s="6" t="str">
        <f t="shared" si="141"/>
        <v>5020220060045190</v>
      </c>
      <c r="F2425" s="7" t="s">
        <v>29</v>
      </c>
      <c r="G2425" s="7" t="s">
        <v>30</v>
      </c>
      <c r="H2425" s="7" t="s">
        <v>31</v>
      </c>
      <c r="I2425" s="6" t="s">
        <v>24</v>
      </c>
      <c r="J2425" s="6">
        <v>5190</v>
      </c>
      <c r="K2425" s="6" t="s">
        <v>208</v>
      </c>
      <c r="L2425" s="8">
        <v>14150.409999999987</v>
      </c>
      <c r="M2425" s="8">
        <f t="shared" si="143"/>
        <v>353.7602499999997</v>
      </c>
      <c r="N2425" s="8">
        <f t="shared" si="142"/>
        <v>14504.170249999986</v>
      </c>
      <c r="O2425" s="8">
        <v>13688.639999999987</v>
      </c>
      <c r="P2425" s="8">
        <v>13283.329999999978</v>
      </c>
    </row>
    <row r="2426" spans="1:16" x14ac:dyDescent="0.25">
      <c r="A2426" s="5">
        <v>2018</v>
      </c>
      <c r="B2426" s="6" t="s">
        <v>19</v>
      </c>
      <c r="C2426" s="6">
        <v>6021</v>
      </c>
      <c r="D2426" s="6" t="s">
        <v>32</v>
      </c>
      <c r="E2426" s="6" t="str">
        <f t="shared" si="141"/>
        <v>5020220060215190</v>
      </c>
      <c r="F2426" s="7" t="s">
        <v>21</v>
      </c>
      <c r="G2426" s="7" t="s">
        <v>22</v>
      </c>
      <c r="H2426" s="7" t="s">
        <v>33</v>
      </c>
      <c r="I2426" s="6" t="s">
        <v>24</v>
      </c>
      <c r="J2426" s="6">
        <v>5190</v>
      </c>
      <c r="K2426" s="6" t="s">
        <v>208</v>
      </c>
      <c r="L2426" s="8">
        <v>62144.069999999891</v>
      </c>
      <c r="M2426" s="8">
        <f t="shared" si="143"/>
        <v>1553.6017499999973</v>
      </c>
      <c r="N2426" s="8">
        <f t="shared" si="142"/>
        <v>63697.671749999885</v>
      </c>
      <c r="O2426" s="8">
        <v>57133.239999999976</v>
      </c>
      <c r="P2426" s="8">
        <v>59550.27000000007</v>
      </c>
    </row>
    <row r="2427" spans="1:16" x14ac:dyDescent="0.25">
      <c r="A2427" s="5">
        <v>2018</v>
      </c>
      <c r="B2427" s="6" t="s">
        <v>19</v>
      </c>
      <c r="C2427" s="6">
        <v>6022</v>
      </c>
      <c r="D2427" s="11" t="s">
        <v>34</v>
      </c>
      <c r="E2427" s="6" t="str">
        <f t="shared" si="141"/>
        <v>5020220060225190</v>
      </c>
      <c r="F2427" s="7" t="s">
        <v>21</v>
      </c>
      <c r="G2427" s="7" t="s">
        <v>22</v>
      </c>
      <c r="H2427" s="7" t="s">
        <v>33</v>
      </c>
      <c r="I2427" s="6" t="s">
        <v>24</v>
      </c>
      <c r="J2427" s="6">
        <v>5190</v>
      </c>
      <c r="K2427" s="6" t="s">
        <v>208</v>
      </c>
      <c r="L2427" s="8">
        <v>59891.729999999756</v>
      </c>
      <c r="M2427" s="8">
        <f t="shared" si="143"/>
        <v>1497.293249999994</v>
      </c>
      <c r="N2427" s="8">
        <f t="shared" si="142"/>
        <v>61389.023249999751</v>
      </c>
      <c r="O2427" s="8">
        <v>51215.40999999996</v>
      </c>
      <c r="P2427" s="8">
        <v>47900.239999999889</v>
      </c>
    </row>
    <row r="2428" spans="1:16" x14ac:dyDescent="0.25">
      <c r="A2428" s="5">
        <v>2018</v>
      </c>
      <c r="B2428" s="6" t="s">
        <v>19</v>
      </c>
      <c r="C2428" s="6">
        <v>6031</v>
      </c>
      <c r="D2428" s="6" t="s">
        <v>35</v>
      </c>
      <c r="E2428" s="6" t="str">
        <f t="shared" si="141"/>
        <v>5020220060315190</v>
      </c>
      <c r="F2428" s="7" t="s">
        <v>21</v>
      </c>
      <c r="G2428" s="7" t="s">
        <v>22</v>
      </c>
      <c r="H2428" s="7" t="s">
        <v>33</v>
      </c>
      <c r="I2428" s="6" t="s">
        <v>24</v>
      </c>
      <c r="J2428" s="6">
        <v>5190</v>
      </c>
      <c r="K2428" s="6" t="s">
        <v>208</v>
      </c>
      <c r="L2428" s="8">
        <v>65573.259999999704</v>
      </c>
      <c r="M2428" s="8">
        <f t="shared" si="143"/>
        <v>1639.3314999999927</v>
      </c>
      <c r="N2428" s="8">
        <f t="shared" si="142"/>
        <v>67212.591499999689</v>
      </c>
      <c r="O2428" s="8">
        <v>58615.859999999993</v>
      </c>
      <c r="P2428" s="8">
        <v>62775.46999999995</v>
      </c>
    </row>
    <row r="2429" spans="1:16" ht="24.75" x14ac:dyDescent="0.25">
      <c r="A2429" s="5">
        <v>2018</v>
      </c>
      <c r="B2429" s="6" t="s">
        <v>19</v>
      </c>
      <c r="C2429" s="6">
        <v>6032</v>
      </c>
      <c r="D2429" s="6" t="s">
        <v>36</v>
      </c>
      <c r="E2429" s="6" t="str">
        <f t="shared" si="141"/>
        <v>5020220060325190</v>
      </c>
      <c r="F2429" s="7" t="s">
        <v>21</v>
      </c>
      <c r="G2429" s="7" t="s">
        <v>22</v>
      </c>
      <c r="H2429" s="7" t="s">
        <v>33</v>
      </c>
      <c r="I2429" s="6" t="s">
        <v>24</v>
      </c>
      <c r="J2429" s="6">
        <v>5190</v>
      </c>
      <c r="K2429" s="6" t="s">
        <v>208</v>
      </c>
      <c r="L2429" s="8">
        <v>62750.889999999985</v>
      </c>
      <c r="M2429" s="8">
        <f t="shared" si="143"/>
        <v>1568.7722499999998</v>
      </c>
      <c r="N2429" s="8">
        <f t="shared" si="142"/>
        <v>64319.662249999987</v>
      </c>
      <c r="O2429" s="8">
        <v>60441.40000000014</v>
      </c>
      <c r="P2429" s="8">
        <v>51019.450000000019</v>
      </c>
    </row>
    <row r="2430" spans="1:16" ht="24.75" x14ac:dyDescent="0.25">
      <c r="A2430" s="5">
        <v>2018</v>
      </c>
      <c r="B2430" s="6" t="s">
        <v>19</v>
      </c>
      <c r="C2430" s="6">
        <v>6042</v>
      </c>
      <c r="D2430" s="6" t="s">
        <v>37</v>
      </c>
      <c r="E2430" s="6" t="str">
        <f t="shared" si="141"/>
        <v>5020220060425190</v>
      </c>
      <c r="F2430" s="7" t="s">
        <v>21</v>
      </c>
      <c r="G2430" s="7" t="s">
        <v>22</v>
      </c>
      <c r="H2430" s="7" t="s">
        <v>38</v>
      </c>
      <c r="I2430" s="6" t="s">
        <v>24</v>
      </c>
      <c r="J2430" s="6">
        <v>5190</v>
      </c>
      <c r="K2430" s="6" t="s">
        <v>208</v>
      </c>
      <c r="L2430" s="8">
        <v>69800.369999999937</v>
      </c>
      <c r="M2430" s="8">
        <f t="shared" si="143"/>
        <v>1745.0092499999985</v>
      </c>
      <c r="N2430" s="8">
        <f t="shared" si="142"/>
        <v>71545.37924999994</v>
      </c>
      <c r="O2430" s="8">
        <v>61817.649999999965</v>
      </c>
      <c r="P2430" s="8">
        <v>50106.489999999947</v>
      </c>
    </row>
    <row r="2431" spans="1:16" ht="24.75" x14ac:dyDescent="0.25">
      <c r="A2431" s="5">
        <v>2018</v>
      </c>
      <c r="B2431" s="6" t="s">
        <v>19</v>
      </c>
      <c r="C2431" s="6">
        <v>6043</v>
      </c>
      <c r="D2431" s="6" t="s">
        <v>39</v>
      </c>
      <c r="E2431" s="6" t="str">
        <f t="shared" si="141"/>
        <v>5020220060435190</v>
      </c>
      <c r="F2431" s="7" t="s">
        <v>21</v>
      </c>
      <c r="G2431" s="7" t="s">
        <v>22</v>
      </c>
      <c r="H2431" s="7" t="s">
        <v>40</v>
      </c>
      <c r="I2431" s="6" t="s">
        <v>24</v>
      </c>
      <c r="J2431" s="6">
        <v>5190</v>
      </c>
      <c r="K2431" s="6" t="s">
        <v>208</v>
      </c>
      <c r="L2431" s="8">
        <v>44324.700000000004</v>
      </c>
      <c r="M2431" s="8">
        <f t="shared" si="143"/>
        <v>1108.1175000000001</v>
      </c>
      <c r="N2431" s="8">
        <f t="shared" si="142"/>
        <v>45432.817500000005</v>
      </c>
      <c r="O2431" s="8">
        <v>51441.029999999875</v>
      </c>
      <c r="P2431" s="8">
        <v>52171.640000000087</v>
      </c>
    </row>
    <row r="2432" spans="1:16" ht="24.75" x14ac:dyDescent="0.25">
      <c r="A2432" s="5">
        <v>2018</v>
      </c>
      <c r="B2432" s="6" t="s">
        <v>19</v>
      </c>
      <c r="C2432" s="6">
        <v>6044</v>
      </c>
      <c r="D2432" s="6" t="s">
        <v>41</v>
      </c>
      <c r="E2432" s="6" t="str">
        <f t="shared" si="141"/>
        <v>5020220060445190</v>
      </c>
      <c r="F2432" s="7" t="s">
        <v>21</v>
      </c>
      <c r="G2432" s="7" t="s">
        <v>22</v>
      </c>
      <c r="H2432" s="7" t="s">
        <v>42</v>
      </c>
      <c r="I2432" s="6" t="s">
        <v>24</v>
      </c>
      <c r="J2432" s="6">
        <v>5190</v>
      </c>
      <c r="K2432" s="6" t="s">
        <v>208</v>
      </c>
      <c r="L2432" s="8">
        <v>51975.909999999967</v>
      </c>
      <c r="M2432" s="8">
        <f t="shared" si="143"/>
        <v>1299.3977499999992</v>
      </c>
      <c r="N2432" s="8">
        <f t="shared" si="142"/>
        <v>53275.307749999964</v>
      </c>
      <c r="O2432" s="8">
        <v>42304.959999999992</v>
      </c>
      <c r="P2432" s="8">
        <v>38670.220000000008</v>
      </c>
    </row>
    <row r="2433" spans="1:16" ht="24.75" x14ac:dyDescent="0.25">
      <c r="A2433" s="5">
        <v>2018</v>
      </c>
      <c r="B2433" s="6" t="s">
        <v>19</v>
      </c>
      <c r="C2433" s="6">
        <v>6045</v>
      </c>
      <c r="D2433" s="6" t="s">
        <v>43</v>
      </c>
      <c r="E2433" s="6" t="str">
        <f t="shared" si="141"/>
        <v>5020220060455190</v>
      </c>
      <c r="F2433" s="7" t="s">
        <v>21</v>
      </c>
      <c r="G2433" s="7" t="s">
        <v>22</v>
      </c>
      <c r="H2433" s="7" t="s">
        <v>38</v>
      </c>
      <c r="I2433" s="6" t="s">
        <v>24</v>
      </c>
      <c r="J2433" s="6">
        <v>5190</v>
      </c>
      <c r="K2433" s="6" t="s">
        <v>208</v>
      </c>
      <c r="L2433" s="8">
        <v>58988.659999999785</v>
      </c>
      <c r="M2433" s="8">
        <f t="shared" si="143"/>
        <v>1474.7164999999948</v>
      </c>
      <c r="N2433" s="8">
        <f t="shared" si="142"/>
        <v>60463.37649999978</v>
      </c>
      <c r="O2433" s="8">
        <v>61435.989999999838</v>
      </c>
      <c r="P2433" s="8">
        <v>61212.52999999962</v>
      </c>
    </row>
    <row r="2434" spans="1:16" ht="24.75" x14ac:dyDescent="0.25">
      <c r="A2434" s="5">
        <v>2018</v>
      </c>
      <c r="B2434" s="6" t="s">
        <v>19</v>
      </c>
      <c r="C2434" s="6">
        <v>6046</v>
      </c>
      <c r="D2434" s="6" t="s">
        <v>44</v>
      </c>
      <c r="E2434" s="6" t="str">
        <f t="shared" ref="E2434:E2497" si="144">B2434&amp;"2200"&amp;C2434&amp;J2434</f>
        <v>5020220060465190</v>
      </c>
      <c r="F2434" s="7" t="s">
        <v>21</v>
      </c>
      <c r="G2434" s="7" t="s">
        <v>22</v>
      </c>
      <c r="H2434" s="7" t="s">
        <v>38</v>
      </c>
      <c r="I2434" s="6" t="s">
        <v>24</v>
      </c>
      <c r="J2434" s="6">
        <v>5190</v>
      </c>
      <c r="K2434" s="6" t="s">
        <v>208</v>
      </c>
      <c r="L2434" s="8">
        <v>6618.8300000000054</v>
      </c>
      <c r="M2434" s="8">
        <f t="shared" si="143"/>
        <v>165.47075000000015</v>
      </c>
      <c r="N2434" s="8">
        <f t="shared" ref="N2434:N2497" si="145">L2434+M2434</f>
        <v>6784.3007500000058</v>
      </c>
      <c r="O2434" s="8">
        <v>0</v>
      </c>
      <c r="P2434" s="8">
        <v>0</v>
      </c>
    </row>
    <row r="2435" spans="1:16" ht="24.75" x14ac:dyDescent="0.25">
      <c r="A2435" s="5">
        <v>2018</v>
      </c>
      <c r="B2435" s="6" t="s">
        <v>19</v>
      </c>
      <c r="C2435" s="6">
        <v>6047</v>
      </c>
      <c r="D2435" s="6" t="s">
        <v>45</v>
      </c>
      <c r="E2435" s="6" t="str">
        <f t="shared" si="144"/>
        <v>5020220060475190</v>
      </c>
      <c r="F2435" s="7" t="s">
        <v>21</v>
      </c>
      <c r="G2435" s="7" t="s">
        <v>22</v>
      </c>
      <c r="H2435" s="7" t="s">
        <v>38</v>
      </c>
      <c r="I2435" s="6" t="s">
        <v>24</v>
      </c>
      <c r="J2435" s="6">
        <v>5190</v>
      </c>
      <c r="K2435" s="6" t="s">
        <v>208</v>
      </c>
      <c r="L2435" s="8">
        <v>1385.629999999999</v>
      </c>
      <c r="M2435" s="8">
        <f t="shared" si="143"/>
        <v>34.640749999999976</v>
      </c>
      <c r="N2435" s="8">
        <f t="shared" si="145"/>
        <v>1420.270749999999</v>
      </c>
      <c r="O2435" s="8">
        <v>0</v>
      </c>
      <c r="P2435" s="8">
        <v>0</v>
      </c>
    </row>
    <row r="2436" spans="1:16" x14ac:dyDescent="0.25">
      <c r="A2436" s="5">
        <v>2018</v>
      </c>
      <c r="B2436" s="6" t="s">
        <v>19</v>
      </c>
      <c r="C2436" s="6">
        <v>6050</v>
      </c>
      <c r="D2436" s="6" t="s">
        <v>46</v>
      </c>
      <c r="E2436" s="6" t="str">
        <f t="shared" si="144"/>
        <v>5020220060505190</v>
      </c>
      <c r="F2436" s="7" t="s">
        <v>21</v>
      </c>
      <c r="G2436" s="7" t="s">
        <v>22</v>
      </c>
      <c r="H2436" s="7" t="s">
        <v>47</v>
      </c>
      <c r="I2436" s="6" t="s">
        <v>24</v>
      </c>
      <c r="J2436" s="6">
        <v>5190</v>
      </c>
      <c r="K2436" s="6" t="s">
        <v>208</v>
      </c>
      <c r="L2436" s="8">
        <v>63332.699999999932</v>
      </c>
      <c r="M2436" s="8">
        <f t="shared" si="143"/>
        <v>1583.3174999999983</v>
      </c>
      <c r="N2436" s="8">
        <f t="shared" si="145"/>
        <v>64916.017499999929</v>
      </c>
      <c r="O2436" s="8">
        <v>62611.579999999711</v>
      </c>
      <c r="P2436" s="8">
        <v>56858.789999999834</v>
      </c>
    </row>
    <row r="2437" spans="1:16" x14ac:dyDescent="0.25">
      <c r="A2437" s="5">
        <v>2018</v>
      </c>
      <c r="B2437" s="6" t="s">
        <v>19</v>
      </c>
      <c r="C2437" s="6">
        <v>6061</v>
      </c>
      <c r="D2437" s="6" t="s">
        <v>48</v>
      </c>
      <c r="E2437" s="6" t="str">
        <f t="shared" si="144"/>
        <v>5020220060615190</v>
      </c>
      <c r="F2437" s="7" t="s">
        <v>21</v>
      </c>
      <c r="G2437" s="7" t="s">
        <v>22</v>
      </c>
      <c r="H2437" s="7" t="s">
        <v>33</v>
      </c>
      <c r="I2437" s="6" t="s">
        <v>24</v>
      </c>
      <c r="J2437" s="6">
        <v>5190</v>
      </c>
      <c r="K2437" s="6" t="s">
        <v>208</v>
      </c>
      <c r="L2437" s="8">
        <v>49797.939999999995</v>
      </c>
      <c r="M2437" s="8">
        <f t="shared" si="143"/>
        <v>1244.9485</v>
      </c>
      <c r="N2437" s="8">
        <f t="shared" si="145"/>
        <v>51042.888499999994</v>
      </c>
      <c r="O2437" s="8">
        <v>44018.150000000045</v>
      </c>
      <c r="P2437" s="8">
        <v>44105.389999999912</v>
      </c>
    </row>
    <row r="2438" spans="1:16" x14ac:dyDescent="0.25">
      <c r="A2438" s="5">
        <v>2018</v>
      </c>
      <c r="B2438" s="6" t="s">
        <v>19</v>
      </c>
      <c r="C2438" s="6">
        <v>6062</v>
      </c>
      <c r="D2438" s="6" t="s">
        <v>49</v>
      </c>
      <c r="E2438" s="6" t="str">
        <f t="shared" si="144"/>
        <v>5020220060625190</v>
      </c>
      <c r="F2438" s="7" t="s">
        <v>21</v>
      </c>
      <c r="G2438" s="7" t="s">
        <v>22</v>
      </c>
      <c r="H2438" s="7" t="s">
        <v>33</v>
      </c>
      <c r="I2438" s="6" t="s">
        <v>24</v>
      </c>
      <c r="J2438" s="6">
        <v>5190</v>
      </c>
      <c r="K2438" s="6" t="s">
        <v>208</v>
      </c>
      <c r="L2438" s="8">
        <v>37442.450000000055</v>
      </c>
      <c r="M2438" s="8">
        <f t="shared" si="143"/>
        <v>936.06125000000145</v>
      </c>
      <c r="N2438" s="8">
        <f t="shared" si="145"/>
        <v>38378.511250000054</v>
      </c>
      <c r="O2438" s="8">
        <v>35709.48000000004</v>
      </c>
      <c r="P2438" s="8">
        <v>33778.680000000051</v>
      </c>
    </row>
    <row r="2439" spans="1:16" ht="24.75" x14ac:dyDescent="0.25">
      <c r="A2439" s="5">
        <v>2018</v>
      </c>
      <c r="B2439" s="6" t="s">
        <v>19</v>
      </c>
      <c r="C2439" s="6">
        <v>6070</v>
      </c>
      <c r="D2439" s="6" t="s">
        <v>50</v>
      </c>
      <c r="E2439" s="6" t="str">
        <f t="shared" si="144"/>
        <v>5020220060705190</v>
      </c>
      <c r="F2439" s="7" t="s">
        <v>21</v>
      </c>
      <c r="G2439" s="7" t="s">
        <v>22</v>
      </c>
      <c r="H2439" s="7" t="s">
        <v>51</v>
      </c>
      <c r="I2439" s="6" t="s">
        <v>24</v>
      </c>
      <c r="J2439" s="6">
        <v>5190</v>
      </c>
      <c r="K2439" s="6" t="s">
        <v>208</v>
      </c>
      <c r="L2439" s="8">
        <v>23800.149999999976</v>
      </c>
      <c r="M2439" s="8">
        <f t="shared" si="143"/>
        <v>595.0037499999994</v>
      </c>
      <c r="N2439" s="8">
        <f t="shared" si="145"/>
        <v>24395.153749999976</v>
      </c>
      <c r="O2439" s="8">
        <v>19882.209999999995</v>
      </c>
      <c r="P2439" s="8">
        <v>20086.710000000032</v>
      </c>
    </row>
    <row r="2440" spans="1:16" ht="24.75" x14ac:dyDescent="0.25">
      <c r="A2440" s="5">
        <v>2018</v>
      </c>
      <c r="B2440" s="6" t="s">
        <v>19</v>
      </c>
      <c r="C2440" s="6">
        <v>6211</v>
      </c>
      <c r="D2440" s="6" t="s">
        <v>52</v>
      </c>
      <c r="E2440" s="6" t="str">
        <f t="shared" si="144"/>
        <v>5020220062115190</v>
      </c>
      <c r="F2440" s="7" t="s">
        <v>21</v>
      </c>
      <c r="G2440" s="7" t="s">
        <v>53</v>
      </c>
      <c r="H2440" s="7" t="s">
        <v>54</v>
      </c>
      <c r="I2440" s="6" t="s">
        <v>24</v>
      </c>
      <c r="J2440" s="6">
        <v>5190</v>
      </c>
      <c r="K2440" s="6" t="s">
        <v>208</v>
      </c>
      <c r="L2440" s="8">
        <v>33522.720000000008</v>
      </c>
      <c r="M2440" s="8">
        <f t="shared" si="143"/>
        <v>838.06800000000021</v>
      </c>
      <c r="N2440" s="8">
        <f t="shared" si="145"/>
        <v>34360.788000000008</v>
      </c>
      <c r="O2440" s="8">
        <v>45405.499999999862</v>
      </c>
      <c r="P2440" s="8">
        <v>41999.019999999888</v>
      </c>
    </row>
    <row r="2441" spans="1:16" x14ac:dyDescent="0.25">
      <c r="A2441" s="5">
        <v>2018</v>
      </c>
      <c r="B2441" s="6" t="s">
        <v>19</v>
      </c>
      <c r="C2441" s="6">
        <v>6212</v>
      </c>
      <c r="D2441" s="6" t="s">
        <v>55</v>
      </c>
      <c r="E2441" s="6" t="str">
        <f t="shared" si="144"/>
        <v>5020220062125190</v>
      </c>
      <c r="F2441" s="7" t="s">
        <v>21</v>
      </c>
      <c r="G2441" s="7" t="s">
        <v>53</v>
      </c>
      <c r="H2441" s="7" t="s">
        <v>56</v>
      </c>
      <c r="I2441" s="6" t="s">
        <v>24</v>
      </c>
      <c r="J2441" s="6">
        <v>5190</v>
      </c>
      <c r="K2441" s="6" t="s">
        <v>208</v>
      </c>
      <c r="L2441" s="8">
        <v>50935.689999999988</v>
      </c>
      <c r="M2441" s="8">
        <f t="shared" si="143"/>
        <v>1273.3922499999999</v>
      </c>
      <c r="N2441" s="8">
        <f t="shared" si="145"/>
        <v>52209.082249999985</v>
      </c>
      <c r="O2441" s="8">
        <v>48309.949999999866</v>
      </c>
      <c r="P2441" s="8">
        <v>47544.380000000034</v>
      </c>
    </row>
    <row r="2442" spans="1:16" ht="24.75" x14ac:dyDescent="0.25">
      <c r="A2442" s="5">
        <v>2018</v>
      </c>
      <c r="B2442" s="6" t="s">
        <v>19</v>
      </c>
      <c r="C2442" s="6">
        <v>6213</v>
      </c>
      <c r="D2442" s="6" t="s">
        <v>57</v>
      </c>
      <c r="E2442" s="6" t="str">
        <f t="shared" si="144"/>
        <v>5020220062135190</v>
      </c>
      <c r="F2442" s="7" t="s">
        <v>21</v>
      </c>
      <c r="G2442" s="7" t="s">
        <v>53</v>
      </c>
      <c r="H2442" s="7" t="s">
        <v>58</v>
      </c>
      <c r="I2442" s="6" t="s">
        <v>24</v>
      </c>
      <c r="J2442" s="6">
        <v>5190</v>
      </c>
      <c r="K2442" s="6" t="s">
        <v>208</v>
      </c>
      <c r="L2442" s="8">
        <v>16762.899999999998</v>
      </c>
      <c r="M2442" s="8">
        <f t="shared" si="143"/>
        <v>419.07249999999999</v>
      </c>
      <c r="N2442" s="8">
        <f t="shared" si="145"/>
        <v>17181.972499999996</v>
      </c>
      <c r="O2442" s="8">
        <v>4936.4399999999978</v>
      </c>
      <c r="P2442" s="8">
        <v>4113.9000000000051</v>
      </c>
    </row>
    <row r="2443" spans="1:16" x14ac:dyDescent="0.25">
      <c r="A2443" s="5">
        <v>2018</v>
      </c>
      <c r="B2443" s="6" t="s">
        <v>19</v>
      </c>
      <c r="C2443" s="6">
        <v>6214</v>
      </c>
      <c r="D2443" s="6" t="s">
        <v>59</v>
      </c>
      <c r="E2443" s="6" t="str">
        <f t="shared" si="144"/>
        <v>5020220062145190</v>
      </c>
      <c r="F2443" s="7" t="s">
        <v>21</v>
      </c>
      <c r="G2443" s="7" t="s">
        <v>53</v>
      </c>
      <c r="H2443" s="7" t="s">
        <v>54</v>
      </c>
      <c r="I2443" s="6" t="s">
        <v>24</v>
      </c>
      <c r="J2443" s="6">
        <v>5190</v>
      </c>
      <c r="K2443" s="6" t="s">
        <v>208</v>
      </c>
      <c r="L2443" s="8">
        <v>27808.51</v>
      </c>
      <c r="M2443" s="8">
        <f t="shared" si="143"/>
        <v>695.21275000000003</v>
      </c>
      <c r="N2443" s="8">
        <f t="shared" si="145"/>
        <v>28503.722749999997</v>
      </c>
      <c r="O2443" s="8">
        <v>23997.210000000039</v>
      </c>
      <c r="P2443" s="8">
        <v>24572.709999999908</v>
      </c>
    </row>
    <row r="2444" spans="1:16" ht="24.75" x14ac:dyDescent="0.25">
      <c r="A2444" s="5">
        <v>2018</v>
      </c>
      <c r="B2444" s="6" t="s">
        <v>19</v>
      </c>
      <c r="C2444" s="6">
        <v>6215</v>
      </c>
      <c r="D2444" s="6" t="s">
        <v>60</v>
      </c>
      <c r="E2444" s="6" t="str">
        <f t="shared" si="144"/>
        <v>5020220062155190</v>
      </c>
      <c r="F2444" s="7" t="s">
        <v>61</v>
      </c>
      <c r="G2444" s="7" t="s">
        <v>61</v>
      </c>
      <c r="H2444" s="7" t="s">
        <v>62</v>
      </c>
      <c r="I2444" s="6" t="s">
        <v>24</v>
      </c>
      <c r="J2444" s="6">
        <v>5190</v>
      </c>
      <c r="K2444" s="6" t="s">
        <v>208</v>
      </c>
      <c r="L2444" s="8">
        <v>38690.649999999878</v>
      </c>
      <c r="M2444" s="8">
        <f t="shared" si="143"/>
        <v>967.26624999999694</v>
      </c>
      <c r="N2444" s="8">
        <f t="shared" si="145"/>
        <v>39657.916249999878</v>
      </c>
      <c r="O2444" s="8">
        <v>53479.789999999775</v>
      </c>
      <c r="P2444" s="8">
        <v>54005.129999999968</v>
      </c>
    </row>
    <row r="2445" spans="1:16" ht="24.75" x14ac:dyDescent="0.25">
      <c r="A2445" s="5">
        <v>2018</v>
      </c>
      <c r="B2445" s="6" t="s">
        <v>19</v>
      </c>
      <c r="C2445" s="6">
        <v>6218</v>
      </c>
      <c r="D2445" s="6" t="s">
        <v>63</v>
      </c>
      <c r="E2445" s="6" t="str">
        <f t="shared" si="144"/>
        <v>5020220062185190</v>
      </c>
      <c r="F2445" s="7" t="s">
        <v>21</v>
      </c>
      <c r="G2445" s="7" t="s">
        <v>53</v>
      </c>
      <c r="H2445" s="7" t="s">
        <v>56</v>
      </c>
      <c r="I2445" s="6" t="s">
        <v>24</v>
      </c>
      <c r="J2445" s="6">
        <v>5190</v>
      </c>
      <c r="K2445" s="6" t="s">
        <v>208</v>
      </c>
      <c r="L2445" s="8">
        <v>16826.820000000153</v>
      </c>
      <c r="M2445" s="8">
        <f t="shared" si="143"/>
        <v>420.67050000000381</v>
      </c>
      <c r="N2445" s="8">
        <f t="shared" si="145"/>
        <v>17247.490500000156</v>
      </c>
      <c r="O2445" s="8">
        <v>20272.440000000097</v>
      </c>
      <c r="P2445" s="8">
        <v>19535.710000000043</v>
      </c>
    </row>
    <row r="2446" spans="1:16" x14ac:dyDescent="0.25">
      <c r="A2446" s="5">
        <v>2018</v>
      </c>
      <c r="B2446" s="6" t="s">
        <v>19</v>
      </c>
      <c r="C2446" s="6">
        <v>6221</v>
      </c>
      <c r="D2446" s="6" t="s">
        <v>64</v>
      </c>
      <c r="E2446" s="6" t="str">
        <f t="shared" si="144"/>
        <v>5020220062215190</v>
      </c>
      <c r="F2446" s="7" t="s">
        <v>21</v>
      </c>
      <c r="G2446" s="7" t="s">
        <v>53</v>
      </c>
      <c r="H2446" s="7" t="s">
        <v>65</v>
      </c>
      <c r="I2446" s="6" t="s">
        <v>24</v>
      </c>
      <c r="J2446" s="6">
        <v>5190</v>
      </c>
      <c r="K2446" s="6" t="s">
        <v>208</v>
      </c>
      <c r="L2446" s="8">
        <v>21079.580000000053</v>
      </c>
      <c r="M2446" s="8">
        <f t="shared" si="143"/>
        <v>526.98950000000139</v>
      </c>
      <c r="N2446" s="8">
        <f t="shared" si="145"/>
        <v>21606.569500000052</v>
      </c>
      <c r="O2446" s="8">
        <v>15477.120000000004</v>
      </c>
      <c r="P2446" s="8">
        <v>14083.270000000008</v>
      </c>
    </row>
    <row r="2447" spans="1:16" ht="24.75" x14ac:dyDescent="0.25">
      <c r="A2447" s="5">
        <v>2018</v>
      </c>
      <c r="B2447" s="6" t="s">
        <v>19</v>
      </c>
      <c r="C2447" s="6">
        <v>6222</v>
      </c>
      <c r="D2447" s="6" t="s">
        <v>66</v>
      </c>
      <c r="E2447" s="6" t="str">
        <f t="shared" si="144"/>
        <v>5020220062225190</v>
      </c>
      <c r="F2447" s="7" t="s">
        <v>67</v>
      </c>
      <c r="G2447" s="7" t="s">
        <v>67</v>
      </c>
      <c r="H2447" s="7" t="s">
        <v>68</v>
      </c>
      <c r="I2447" s="6" t="s">
        <v>24</v>
      </c>
      <c r="J2447" s="6">
        <v>5190</v>
      </c>
      <c r="K2447" s="6" t="s">
        <v>208</v>
      </c>
      <c r="L2447" s="8">
        <v>46131.599999999846</v>
      </c>
      <c r="M2447" s="8">
        <f t="shared" si="143"/>
        <v>1153.2899999999961</v>
      </c>
      <c r="N2447" s="8">
        <f t="shared" si="145"/>
        <v>47284.889999999839</v>
      </c>
      <c r="O2447" s="8">
        <v>44662.27999999997</v>
      </c>
      <c r="P2447" s="8">
        <v>41521.989999999882</v>
      </c>
    </row>
    <row r="2448" spans="1:16" x14ac:dyDescent="0.25">
      <c r="A2448" s="5">
        <v>2018</v>
      </c>
      <c r="B2448" s="6" t="s">
        <v>19</v>
      </c>
      <c r="C2448" s="6">
        <v>6223</v>
      </c>
      <c r="D2448" s="6" t="s">
        <v>69</v>
      </c>
      <c r="E2448" s="6" t="str">
        <f t="shared" si="144"/>
        <v>5020220062235190</v>
      </c>
      <c r="F2448" s="7" t="s">
        <v>21</v>
      </c>
      <c r="G2448" s="7" t="s">
        <v>53</v>
      </c>
      <c r="H2448" s="7" t="s">
        <v>65</v>
      </c>
      <c r="I2448" s="6" t="s">
        <v>24</v>
      </c>
      <c r="J2448" s="6">
        <v>5190</v>
      </c>
      <c r="K2448" s="6" t="s">
        <v>208</v>
      </c>
      <c r="L2448" s="8">
        <v>56843.690000000053</v>
      </c>
      <c r="M2448" s="8">
        <f t="shared" si="143"/>
        <v>1421.0922500000015</v>
      </c>
      <c r="N2448" s="8">
        <f t="shared" si="145"/>
        <v>58264.782250000055</v>
      </c>
      <c r="O2448" s="8">
        <v>38857.590000000011</v>
      </c>
      <c r="P2448" s="8">
        <v>31899.940000000006</v>
      </c>
    </row>
    <row r="2449" spans="1:16" ht="24.75" x14ac:dyDescent="0.25">
      <c r="A2449" s="5">
        <v>2018</v>
      </c>
      <c r="B2449" s="6" t="s">
        <v>19</v>
      </c>
      <c r="C2449" s="6">
        <v>6225</v>
      </c>
      <c r="D2449" s="6" t="s">
        <v>70</v>
      </c>
      <c r="E2449" s="6" t="str">
        <f t="shared" si="144"/>
        <v>5020220062255190</v>
      </c>
      <c r="F2449" s="7" t="s">
        <v>21</v>
      </c>
      <c r="G2449" s="7" t="s">
        <v>53</v>
      </c>
      <c r="H2449" s="7" t="s">
        <v>65</v>
      </c>
      <c r="I2449" s="6" t="s">
        <v>24</v>
      </c>
      <c r="J2449" s="6">
        <v>5190</v>
      </c>
      <c r="K2449" s="6" t="s">
        <v>208</v>
      </c>
      <c r="L2449" s="8">
        <v>54258.929999999986</v>
      </c>
      <c r="M2449" s="8">
        <f t="shared" si="143"/>
        <v>1356.4732499999998</v>
      </c>
      <c r="N2449" s="8">
        <f t="shared" si="145"/>
        <v>55615.403249999988</v>
      </c>
      <c r="O2449" s="8">
        <v>55323.389999999985</v>
      </c>
      <c r="P2449" s="8">
        <v>51227.880000000005</v>
      </c>
    </row>
    <row r="2450" spans="1:16" ht="24.75" x14ac:dyDescent="0.25">
      <c r="A2450" s="5">
        <v>2018</v>
      </c>
      <c r="B2450" s="6" t="s">
        <v>19</v>
      </c>
      <c r="C2450" s="6">
        <v>6227</v>
      </c>
      <c r="D2450" s="6" t="s">
        <v>71</v>
      </c>
      <c r="E2450" s="6" t="str">
        <f t="shared" si="144"/>
        <v>5020220062275190</v>
      </c>
      <c r="F2450" s="7" t="s">
        <v>67</v>
      </c>
      <c r="G2450" s="7" t="s">
        <v>67</v>
      </c>
      <c r="H2450" s="7" t="s">
        <v>68</v>
      </c>
      <c r="I2450" s="6" t="s">
        <v>24</v>
      </c>
      <c r="J2450" s="6">
        <v>5190</v>
      </c>
      <c r="K2450" s="6" t="s">
        <v>208</v>
      </c>
      <c r="L2450" s="8">
        <v>6177.5900000000183</v>
      </c>
      <c r="M2450" s="8">
        <f t="shared" si="143"/>
        <v>154.43975000000046</v>
      </c>
      <c r="N2450" s="8">
        <f t="shared" si="145"/>
        <v>6332.0297500000188</v>
      </c>
      <c r="O2450" s="8">
        <v>6308.1600000000226</v>
      </c>
      <c r="P2450" s="8">
        <v>5954.2100000000255</v>
      </c>
    </row>
    <row r="2451" spans="1:16" ht="24.75" x14ac:dyDescent="0.25">
      <c r="A2451" s="5">
        <v>2018</v>
      </c>
      <c r="B2451" s="6" t="s">
        <v>19</v>
      </c>
      <c r="C2451" s="6">
        <v>6231</v>
      </c>
      <c r="D2451" s="6" t="s">
        <v>72</v>
      </c>
      <c r="E2451" s="6" t="str">
        <f t="shared" si="144"/>
        <v>5020220062315190</v>
      </c>
      <c r="F2451" s="7" t="s">
        <v>21</v>
      </c>
      <c r="G2451" s="7" t="s">
        <v>53</v>
      </c>
      <c r="H2451" s="7" t="s">
        <v>65</v>
      </c>
      <c r="I2451" s="6" t="s">
        <v>24</v>
      </c>
      <c r="J2451" s="6">
        <v>5190</v>
      </c>
      <c r="K2451" s="6" t="s">
        <v>208</v>
      </c>
      <c r="L2451" s="8">
        <v>153220.89000000004</v>
      </c>
      <c r="M2451" s="8">
        <f t="shared" si="143"/>
        <v>3830.5222500000013</v>
      </c>
      <c r="N2451" s="8">
        <f t="shared" si="145"/>
        <v>157051.41225000005</v>
      </c>
      <c r="O2451" s="8">
        <v>161036.41999999943</v>
      </c>
      <c r="P2451" s="8">
        <v>151365.36999999936</v>
      </c>
    </row>
    <row r="2452" spans="1:16" ht="36.75" x14ac:dyDescent="0.25">
      <c r="A2452" s="5">
        <v>2018</v>
      </c>
      <c r="B2452" s="6" t="s">
        <v>19</v>
      </c>
      <c r="C2452" s="6">
        <v>6232</v>
      </c>
      <c r="D2452" s="6" t="s">
        <v>73</v>
      </c>
      <c r="E2452" s="6" t="str">
        <f t="shared" si="144"/>
        <v>5020220062325190</v>
      </c>
      <c r="F2452" s="7" t="s">
        <v>21</v>
      </c>
      <c r="G2452" s="7" t="s">
        <v>53</v>
      </c>
      <c r="H2452" s="7" t="s">
        <v>65</v>
      </c>
      <c r="I2452" s="6" t="s">
        <v>24</v>
      </c>
      <c r="J2452" s="6">
        <v>5190</v>
      </c>
      <c r="K2452" s="6" t="s">
        <v>208</v>
      </c>
      <c r="L2452" s="8">
        <v>49810.610000000015</v>
      </c>
      <c r="M2452" s="8">
        <f t="shared" si="143"/>
        <v>1245.2652500000004</v>
      </c>
      <c r="N2452" s="8">
        <f t="shared" si="145"/>
        <v>51055.875250000012</v>
      </c>
      <c r="O2452" s="8">
        <v>50111.929999999702</v>
      </c>
      <c r="P2452" s="8">
        <v>50882.469999999994</v>
      </c>
    </row>
    <row r="2453" spans="1:16" ht="24.75" x14ac:dyDescent="0.25">
      <c r="A2453" s="5">
        <v>2018</v>
      </c>
      <c r="B2453" s="6" t="s">
        <v>19</v>
      </c>
      <c r="C2453" s="6">
        <v>6241</v>
      </c>
      <c r="D2453" s="6" t="s">
        <v>74</v>
      </c>
      <c r="E2453" s="6" t="str">
        <f t="shared" si="144"/>
        <v>5020220062415190</v>
      </c>
      <c r="F2453" s="7" t="s">
        <v>21</v>
      </c>
      <c r="G2453" s="7" t="s">
        <v>53</v>
      </c>
      <c r="H2453" s="7" t="s">
        <v>56</v>
      </c>
      <c r="I2453" s="6" t="s">
        <v>24</v>
      </c>
      <c r="J2453" s="6">
        <v>5190</v>
      </c>
      <c r="K2453" s="6" t="s">
        <v>208</v>
      </c>
      <c r="L2453" s="8">
        <v>110140.27999999885</v>
      </c>
      <c r="M2453" s="8">
        <f t="shared" si="143"/>
        <v>2753.5069999999714</v>
      </c>
      <c r="N2453" s="8">
        <f t="shared" si="145"/>
        <v>112893.78699999882</v>
      </c>
      <c r="O2453" s="8">
        <v>93287.859999999258</v>
      </c>
      <c r="P2453" s="8">
        <v>86129.509999999718</v>
      </c>
    </row>
    <row r="2454" spans="1:16" x14ac:dyDescent="0.25">
      <c r="A2454" s="5">
        <v>2018</v>
      </c>
      <c r="B2454" s="6" t="s">
        <v>19</v>
      </c>
      <c r="C2454" s="6">
        <v>6242</v>
      </c>
      <c r="D2454" s="6" t="s">
        <v>75</v>
      </c>
      <c r="E2454" s="6" t="str">
        <f t="shared" si="144"/>
        <v>5020220062425190</v>
      </c>
      <c r="F2454" s="7" t="s">
        <v>29</v>
      </c>
      <c r="G2454" s="7" t="s">
        <v>76</v>
      </c>
      <c r="H2454" s="7" t="s">
        <v>77</v>
      </c>
      <c r="I2454" s="6" t="s">
        <v>24</v>
      </c>
      <c r="J2454" s="6">
        <v>5190</v>
      </c>
      <c r="K2454" s="6" t="s">
        <v>208</v>
      </c>
      <c r="L2454" s="8">
        <v>22784.079999999987</v>
      </c>
      <c r="M2454" s="8">
        <f t="shared" si="143"/>
        <v>569.60199999999975</v>
      </c>
      <c r="N2454" s="8">
        <f t="shared" si="145"/>
        <v>23353.681999999986</v>
      </c>
      <c r="O2454" s="8">
        <v>16836.140000000007</v>
      </c>
      <c r="P2454" s="8">
        <v>19340.84999999998</v>
      </c>
    </row>
    <row r="2455" spans="1:16" x14ac:dyDescent="0.25">
      <c r="A2455" s="5">
        <v>2016</v>
      </c>
      <c r="B2455" s="6" t="s">
        <v>19</v>
      </c>
      <c r="C2455" s="6">
        <v>6243</v>
      </c>
      <c r="D2455" s="9" t="s">
        <v>78</v>
      </c>
      <c r="E2455" s="6" t="str">
        <f t="shared" si="144"/>
        <v>5020220062435190</v>
      </c>
      <c r="F2455" s="7" t="s">
        <v>21</v>
      </c>
      <c r="G2455" s="7" t="s">
        <v>53</v>
      </c>
      <c r="H2455" s="7" t="s">
        <v>58</v>
      </c>
      <c r="I2455" s="6" t="s">
        <v>24</v>
      </c>
      <c r="J2455" s="6">
        <v>5190</v>
      </c>
      <c r="K2455" s="9" t="str">
        <f>VLOOKUP(J2455,'[17]OC Name'!A:B,2,FALSE)</f>
        <v>FICA tax</v>
      </c>
      <c r="L2455" s="8">
        <v>0</v>
      </c>
      <c r="M2455" s="10"/>
      <c r="N2455" s="8">
        <f t="shared" si="145"/>
        <v>0</v>
      </c>
      <c r="O2455" s="8">
        <v>7322.0899999999983</v>
      </c>
      <c r="P2455" s="8">
        <v>11825.859999999997</v>
      </c>
    </row>
    <row r="2456" spans="1:16" x14ac:dyDescent="0.25">
      <c r="A2456" s="5">
        <v>2018</v>
      </c>
      <c r="B2456" s="6" t="s">
        <v>19</v>
      </c>
      <c r="C2456" s="6">
        <v>6245</v>
      </c>
      <c r="D2456" s="6" t="s">
        <v>79</v>
      </c>
      <c r="E2456" s="6" t="str">
        <f t="shared" si="144"/>
        <v>5020220062455190</v>
      </c>
      <c r="F2456" s="7" t="s">
        <v>29</v>
      </c>
      <c r="G2456" s="7" t="s">
        <v>76</v>
      </c>
      <c r="H2456" s="7" t="s">
        <v>77</v>
      </c>
      <c r="I2456" s="6" t="s">
        <v>24</v>
      </c>
      <c r="J2456" s="6">
        <v>5190</v>
      </c>
      <c r="K2456" s="6" t="s">
        <v>208</v>
      </c>
      <c r="L2456" s="8">
        <v>25404.299999999956</v>
      </c>
      <c r="M2456" s="8">
        <f t="shared" ref="M2456:M2464" si="146">L2456*0.025</f>
        <v>635.10749999999894</v>
      </c>
      <c r="N2456" s="8">
        <f t="shared" si="145"/>
        <v>26039.407499999954</v>
      </c>
      <c r="O2456" s="8">
        <v>26578.159999999934</v>
      </c>
      <c r="P2456" s="8">
        <v>24165.339999999946</v>
      </c>
    </row>
    <row r="2457" spans="1:16" ht="36.75" x14ac:dyDescent="0.25">
      <c r="A2457" s="5">
        <v>2018</v>
      </c>
      <c r="B2457" s="6" t="s">
        <v>19</v>
      </c>
      <c r="C2457" s="6">
        <v>6246</v>
      </c>
      <c r="D2457" s="6" t="s">
        <v>80</v>
      </c>
      <c r="E2457" s="6" t="str">
        <f t="shared" si="144"/>
        <v>5020220062465190</v>
      </c>
      <c r="F2457" s="7" t="s">
        <v>21</v>
      </c>
      <c r="G2457" s="7" t="s">
        <v>53</v>
      </c>
      <c r="H2457" s="7" t="s">
        <v>65</v>
      </c>
      <c r="I2457" s="6" t="s">
        <v>24</v>
      </c>
      <c r="J2457" s="6">
        <v>5190</v>
      </c>
      <c r="K2457" s="6" t="s">
        <v>208</v>
      </c>
      <c r="L2457" s="8">
        <v>1097.5700000000002</v>
      </c>
      <c r="M2457" s="8">
        <f t="shared" si="146"/>
        <v>27.439250000000005</v>
      </c>
      <c r="N2457" s="8">
        <f t="shared" si="145"/>
        <v>1125.0092500000001</v>
      </c>
      <c r="O2457" s="8">
        <v>153.67000000000002</v>
      </c>
      <c r="P2457" s="8">
        <v>1095.0899999999997</v>
      </c>
    </row>
    <row r="2458" spans="1:16" x14ac:dyDescent="0.25">
      <c r="A2458" s="5">
        <v>2018</v>
      </c>
      <c r="B2458" s="6" t="s">
        <v>19</v>
      </c>
      <c r="C2458" s="6">
        <v>6248</v>
      </c>
      <c r="D2458" s="6" t="s">
        <v>81</v>
      </c>
      <c r="E2458" s="6" t="str">
        <f t="shared" si="144"/>
        <v>5020220062485190</v>
      </c>
      <c r="F2458" s="7" t="s">
        <v>29</v>
      </c>
      <c r="G2458" s="7" t="s">
        <v>30</v>
      </c>
      <c r="H2458" s="7" t="s">
        <v>82</v>
      </c>
      <c r="I2458" s="6" t="s">
        <v>24</v>
      </c>
      <c r="J2458" s="6">
        <v>5190</v>
      </c>
      <c r="K2458" s="6" t="s">
        <v>208</v>
      </c>
      <c r="L2458" s="8">
        <v>9867.4600000000064</v>
      </c>
      <c r="M2458" s="8">
        <f t="shared" si="146"/>
        <v>246.68650000000017</v>
      </c>
      <c r="N2458" s="8">
        <f t="shared" si="145"/>
        <v>10114.146500000006</v>
      </c>
      <c r="O2458" s="8">
        <v>8871.1800000000148</v>
      </c>
      <c r="P2458" s="8">
        <v>9681.730000000005</v>
      </c>
    </row>
    <row r="2459" spans="1:16" x14ac:dyDescent="0.25">
      <c r="A2459" s="5">
        <v>2018</v>
      </c>
      <c r="B2459" s="6" t="s">
        <v>19</v>
      </c>
      <c r="C2459" s="6">
        <v>6411</v>
      </c>
      <c r="D2459" s="6" t="s">
        <v>83</v>
      </c>
      <c r="E2459" s="6" t="str">
        <f t="shared" si="144"/>
        <v>5020220064115190</v>
      </c>
      <c r="F2459" s="7" t="s">
        <v>84</v>
      </c>
      <c r="G2459" s="7" t="s">
        <v>84</v>
      </c>
      <c r="H2459" s="7" t="s">
        <v>85</v>
      </c>
      <c r="I2459" s="6" t="s">
        <v>24</v>
      </c>
      <c r="J2459" s="6">
        <v>5190</v>
      </c>
      <c r="K2459" s="6" t="s">
        <v>208</v>
      </c>
      <c r="L2459" s="8">
        <v>50638.590000000062</v>
      </c>
      <c r="M2459" s="8">
        <f t="shared" si="146"/>
        <v>1265.9647500000017</v>
      </c>
      <c r="N2459" s="8">
        <f t="shared" si="145"/>
        <v>51904.554750000061</v>
      </c>
      <c r="O2459" s="8">
        <v>47178.159999999843</v>
      </c>
      <c r="P2459" s="8">
        <v>45002.149999999914</v>
      </c>
    </row>
    <row r="2460" spans="1:16" ht="24.75" x14ac:dyDescent="0.25">
      <c r="A2460" s="5">
        <v>2018</v>
      </c>
      <c r="B2460" s="6" t="s">
        <v>19</v>
      </c>
      <c r="C2460" s="6">
        <v>6412</v>
      </c>
      <c r="D2460" s="6" t="s">
        <v>86</v>
      </c>
      <c r="E2460" s="6" t="str">
        <f t="shared" si="144"/>
        <v>5020220064125190</v>
      </c>
      <c r="F2460" s="7" t="s">
        <v>84</v>
      </c>
      <c r="G2460" s="7" t="s">
        <v>84</v>
      </c>
      <c r="H2460" s="7" t="s">
        <v>87</v>
      </c>
      <c r="I2460" s="6" t="s">
        <v>24</v>
      </c>
      <c r="J2460" s="6">
        <v>5190</v>
      </c>
      <c r="K2460" s="6" t="s">
        <v>208</v>
      </c>
      <c r="L2460" s="8">
        <v>50908.390000000072</v>
      </c>
      <c r="M2460" s="8">
        <f t="shared" si="146"/>
        <v>1272.7097500000018</v>
      </c>
      <c r="N2460" s="8">
        <f t="shared" si="145"/>
        <v>52181.099750000074</v>
      </c>
      <c r="O2460" s="8">
        <v>50973.720000000023</v>
      </c>
      <c r="P2460" s="8">
        <v>48551.659999999923</v>
      </c>
    </row>
    <row r="2461" spans="1:16" ht="24.75" x14ac:dyDescent="0.25">
      <c r="A2461" s="5">
        <v>2018</v>
      </c>
      <c r="B2461" s="6" t="s">
        <v>19</v>
      </c>
      <c r="C2461" s="6">
        <v>6414</v>
      </c>
      <c r="D2461" s="6" t="s">
        <v>88</v>
      </c>
      <c r="E2461" s="6" t="str">
        <f t="shared" si="144"/>
        <v>5020220064145190</v>
      </c>
      <c r="F2461" s="7" t="s">
        <v>84</v>
      </c>
      <c r="G2461" s="7" t="s">
        <v>84</v>
      </c>
      <c r="H2461" s="7" t="s">
        <v>89</v>
      </c>
      <c r="I2461" s="6" t="s">
        <v>24</v>
      </c>
      <c r="J2461" s="6">
        <v>5190</v>
      </c>
      <c r="K2461" s="6" t="s">
        <v>208</v>
      </c>
      <c r="L2461" s="8">
        <v>36682.359999999819</v>
      </c>
      <c r="M2461" s="8">
        <f t="shared" si="146"/>
        <v>917.05899999999554</v>
      </c>
      <c r="N2461" s="8">
        <f t="shared" si="145"/>
        <v>37599.418999999813</v>
      </c>
      <c r="O2461" s="8">
        <v>39416.099999999904</v>
      </c>
      <c r="P2461" s="8">
        <v>39796.26000000006</v>
      </c>
    </row>
    <row r="2462" spans="1:16" ht="24.75" x14ac:dyDescent="0.25">
      <c r="A2462" s="5">
        <v>2018</v>
      </c>
      <c r="B2462" s="6" t="s">
        <v>19</v>
      </c>
      <c r="C2462" s="6">
        <v>6416</v>
      </c>
      <c r="D2462" s="6" t="s">
        <v>90</v>
      </c>
      <c r="E2462" s="6" t="str">
        <f t="shared" si="144"/>
        <v>5020220064165190</v>
      </c>
      <c r="F2462" s="7" t="s">
        <v>21</v>
      </c>
      <c r="G2462" s="7" t="s">
        <v>53</v>
      </c>
      <c r="H2462" s="7" t="s">
        <v>58</v>
      </c>
      <c r="I2462" s="6" t="s">
        <v>24</v>
      </c>
      <c r="J2462" s="6">
        <v>5190</v>
      </c>
      <c r="K2462" s="6" t="s">
        <v>208</v>
      </c>
      <c r="L2462" s="8">
        <v>66397.629999999845</v>
      </c>
      <c r="M2462" s="8">
        <f t="shared" si="146"/>
        <v>1659.9407499999961</v>
      </c>
      <c r="N2462" s="8">
        <f t="shared" si="145"/>
        <v>68057.570749999839</v>
      </c>
      <c r="O2462" s="8">
        <v>48229.309999999976</v>
      </c>
      <c r="P2462" s="8">
        <v>54707.199999999757</v>
      </c>
    </row>
    <row r="2463" spans="1:16" x14ac:dyDescent="0.25">
      <c r="A2463" s="5">
        <v>2018</v>
      </c>
      <c r="B2463" s="6" t="s">
        <v>19</v>
      </c>
      <c r="C2463" s="6">
        <v>6417</v>
      </c>
      <c r="D2463" s="6" t="s">
        <v>91</v>
      </c>
      <c r="E2463" s="6" t="str">
        <f t="shared" si="144"/>
        <v>5020220064175190</v>
      </c>
      <c r="F2463" s="7" t="s">
        <v>29</v>
      </c>
      <c r="G2463" s="7" t="s">
        <v>30</v>
      </c>
      <c r="H2463" s="7" t="s">
        <v>92</v>
      </c>
      <c r="I2463" s="6" t="s">
        <v>24</v>
      </c>
      <c r="J2463" s="6">
        <v>5190</v>
      </c>
      <c r="K2463" s="6" t="s">
        <v>208</v>
      </c>
      <c r="L2463" s="8">
        <v>35561.479999999894</v>
      </c>
      <c r="M2463" s="8">
        <f t="shared" si="146"/>
        <v>889.03699999999742</v>
      </c>
      <c r="N2463" s="8">
        <f t="shared" si="145"/>
        <v>36450.516999999891</v>
      </c>
      <c r="O2463" s="8">
        <v>33830.790000000059</v>
      </c>
      <c r="P2463" s="8">
        <v>33332.679999999986</v>
      </c>
    </row>
    <row r="2464" spans="1:16" ht="24.75" x14ac:dyDescent="0.25">
      <c r="A2464" s="5">
        <v>2018</v>
      </c>
      <c r="B2464" s="6" t="s">
        <v>19</v>
      </c>
      <c r="C2464" s="6">
        <v>6420</v>
      </c>
      <c r="D2464" s="6" t="s">
        <v>93</v>
      </c>
      <c r="E2464" s="6" t="str">
        <f t="shared" si="144"/>
        <v>5020220064205190</v>
      </c>
      <c r="F2464" s="7" t="s">
        <v>61</v>
      </c>
      <c r="G2464" s="7" t="s">
        <v>61</v>
      </c>
      <c r="H2464" s="7" t="s">
        <v>94</v>
      </c>
      <c r="I2464" s="6" t="s">
        <v>24</v>
      </c>
      <c r="J2464" s="6">
        <v>5190</v>
      </c>
      <c r="K2464" s="6" t="s">
        <v>208</v>
      </c>
      <c r="L2464" s="8">
        <v>79566.499999999811</v>
      </c>
      <c r="M2464" s="8">
        <f t="shared" si="146"/>
        <v>1989.1624999999954</v>
      </c>
      <c r="N2464" s="8">
        <f t="shared" si="145"/>
        <v>81555.662499999802</v>
      </c>
      <c r="O2464" s="8">
        <v>53893.869999999311</v>
      </c>
      <c r="P2464" s="8">
        <v>50806.339999999655</v>
      </c>
    </row>
    <row r="2465" spans="1:16" x14ac:dyDescent="0.25">
      <c r="A2465" s="5">
        <v>2016</v>
      </c>
      <c r="B2465" s="6" t="s">
        <v>19</v>
      </c>
      <c r="C2465" s="6">
        <v>6422</v>
      </c>
      <c r="D2465" s="9" t="s">
        <v>95</v>
      </c>
      <c r="E2465" s="6" t="str">
        <f t="shared" si="144"/>
        <v>5020220064225190</v>
      </c>
      <c r="F2465" s="7" t="s">
        <v>61</v>
      </c>
      <c r="G2465" s="7" t="s">
        <v>61</v>
      </c>
      <c r="H2465" s="7" t="s">
        <v>94</v>
      </c>
      <c r="I2465" s="6" t="s">
        <v>24</v>
      </c>
      <c r="J2465" s="6">
        <v>5190</v>
      </c>
      <c r="K2465" s="9" t="str">
        <f>VLOOKUP(J2465,'[17]OC Name'!A:B,2,FALSE)</f>
        <v>FICA tax</v>
      </c>
      <c r="L2465" s="8">
        <v>0</v>
      </c>
      <c r="M2465" s="10"/>
      <c r="N2465" s="8">
        <f t="shared" si="145"/>
        <v>0</v>
      </c>
      <c r="O2465" s="8">
        <v>28182.35999999995</v>
      </c>
      <c r="P2465" s="8">
        <v>32551.289999999968</v>
      </c>
    </row>
    <row r="2466" spans="1:16" ht="24.75" x14ac:dyDescent="0.25">
      <c r="A2466" s="5">
        <v>2018</v>
      </c>
      <c r="B2466" s="6" t="s">
        <v>19</v>
      </c>
      <c r="C2466" s="6">
        <v>6431</v>
      </c>
      <c r="D2466" s="6" t="s">
        <v>96</v>
      </c>
      <c r="E2466" s="6" t="str">
        <f t="shared" si="144"/>
        <v>5020220064315190</v>
      </c>
      <c r="F2466" s="7" t="s">
        <v>61</v>
      </c>
      <c r="G2466" s="7" t="s">
        <v>61</v>
      </c>
      <c r="H2466" s="7" t="s">
        <v>62</v>
      </c>
      <c r="I2466" s="6" t="s">
        <v>24</v>
      </c>
      <c r="J2466" s="6">
        <v>5190</v>
      </c>
      <c r="K2466" s="6" t="s">
        <v>208</v>
      </c>
      <c r="L2466" s="8">
        <v>32952.990000000005</v>
      </c>
      <c r="M2466" s="8">
        <f t="shared" ref="M2466:M2497" si="147">L2466*0.025</f>
        <v>823.82475000000022</v>
      </c>
      <c r="N2466" s="8">
        <f t="shared" si="145"/>
        <v>33776.814750000005</v>
      </c>
      <c r="O2466" s="8">
        <v>17928.050000000032</v>
      </c>
      <c r="P2466" s="8">
        <v>17123.360000000015</v>
      </c>
    </row>
    <row r="2467" spans="1:16" x14ac:dyDescent="0.25">
      <c r="A2467" s="5">
        <v>2018</v>
      </c>
      <c r="B2467" s="6" t="s">
        <v>19</v>
      </c>
      <c r="C2467" s="6">
        <v>6440</v>
      </c>
      <c r="D2467" s="6" t="s">
        <v>97</v>
      </c>
      <c r="E2467" s="6" t="str">
        <f t="shared" si="144"/>
        <v>5020220064405190</v>
      </c>
      <c r="F2467" s="7" t="s">
        <v>61</v>
      </c>
      <c r="G2467" s="7" t="s">
        <v>61</v>
      </c>
      <c r="H2467" s="7" t="s">
        <v>98</v>
      </c>
      <c r="I2467" s="6" t="s">
        <v>24</v>
      </c>
      <c r="J2467" s="6">
        <v>5190</v>
      </c>
      <c r="K2467" s="6" t="s">
        <v>208</v>
      </c>
      <c r="L2467" s="8">
        <v>28603.820000000018</v>
      </c>
      <c r="M2467" s="8">
        <f t="shared" si="147"/>
        <v>715.09550000000047</v>
      </c>
      <c r="N2467" s="8">
        <f t="shared" si="145"/>
        <v>29318.915500000017</v>
      </c>
      <c r="O2467" s="8">
        <v>28508.920000000056</v>
      </c>
      <c r="P2467" s="8">
        <v>26930.86000000007</v>
      </c>
    </row>
    <row r="2468" spans="1:16" ht="24.75" x14ac:dyDescent="0.25">
      <c r="A2468" s="5">
        <v>2018</v>
      </c>
      <c r="B2468" s="6" t="s">
        <v>19</v>
      </c>
      <c r="C2468" s="6">
        <v>6606</v>
      </c>
      <c r="D2468" s="6" t="s">
        <v>99</v>
      </c>
      <c r="E2468" s="6" t="str">
        <f t="shared" si="144"/>
        <v>5020220066065190</v>
      </c>
      <c r="F2468" s="7" t="s">
        <v>67</v>
      </c>
      <c r="G2468" s="7" t="s">
        <v>67</v>
      </c>
      <c r="H2468" s="7" t="s">
        <v>100</v>
      </c>
      <c r="I2468" s="6" t="s">
        <v>24</v>
      </c>
      <c r="J2468" s="6">
        <v>5190</v>
      </c>
      <c r="K2468" s="6" t="s">
        <v>208</v>
      </c>
      <c r="L2468" s="8">
        <v>41593.889999999963</v>
      </c>
      <c r="M2468" s="8">
        <f t="shared" si="147"/>
        <v>1039.8472499999991</v>
      </c>
      <c r="N2468" s="8">
        <f t="shared" si="145"/>
        <v>42633.737249999962</v>
      </c>
      <c r="O2468" s="8">
        <v>37267.61000000003</v>
      </c>
      <c r="P2468" s="8">
        <v>35843.499999999862</v>
      </c>
    </row>
    <row r="2469" spans="1:16" ht="24.75" x14ac:dyDescent="0.25">
      <c r="A2469" s="5">
        <v>2018</v>
      </c>
      <c r="B2469" s="6" t="s">
        <v>19</v>
      </c>
      <c r="C2469" s="6">
        <v>6607</v>
      </c>
      <c r="D2469" s="6" t="s">
        <v>101</v>
      </c>
      <c r="E2469" s="6" t="str">
        <f t="shared" si="144"/>
        <v>5020220066075190</v>
      </c>
      <c r="F2469" s="7" t="s">
        <v>67</v>
      </c>
      <c r="G2469" s="7" t="s">
        <v>67</v>
      </c>
      <c r="H2469" s="7" t="s">
        <v>100</v>
      </c>
      <c r="I2469" s="6" t="s">
        <v>24</v>
      </c>
      <c r="J2469" s="6">
        <v>5190</v>
      </c>
      <c r="K2469" s="6" t="s">
        <v>208</v>
      </c>
      <c r="L2469" s="8">
        <v>51409.269999999764</v>
      </c>
      <c r="M2469" s="8">
        <f t="shared" si="147"/>
        <v>1285.2317499999942</v>
      </c>
      <c r="N2469" s="8">
        <f t="shared" si="145"/>
        <v>52694.501749999756</v>
      </c>
      <c r="O2469" s="8">
        <v>46291.089999999989</v>
      </c>
      <c r="P2469" s="8">
        <v>40043.729999999967</v>
      </c>
    </row>
    <row r="2470" spans="1:16" ht="24.75" x14ac:dyDescent="0.25">
      <c r="A2470" s="5">
        <v>2018</v>
      </c>
      <c r="B2470" s="6" t="s">
        <v>19</v>
      </c>
      <c r="C2470" s="6">
        <v>6608</v>
      </c>
      <c r="D2470" s="6" t="s">
        <v>102</v>
      </c>
      <c r="E2470" s="6" t="str">
        <f t="shared" si="144"/>
        <v>5020220066085190</v>
      </c>
      <c r="F2470" s="7" t="s">
        <v>67</v>
      </c>
      <c r="G2470" s="7" t="s">
        <v>67</v>
      </c>
      <c r="H2470" s="7" t="s">
        <v>103</v>
      </c>
      <c r="I2470" s="6" t="s">
        <v>24</v>
      </c>
      <c r="J2470" s="6">
        <v>5190</v>
      </c>
      <c r="K2470" s="6" t="s">
        <v>208</v>
      </c>
      <c r="L2470" s="8">
        <v>22847.099999999984</v>
      </c>
      <c r="M2470" s="8">
        <f t="shared" si="147"/>
        <v>571.17749999999967</v>
      </c>
      <c r="N2470" s="8">
        <f t="shared" si="145"/>
        <v>23418.277499999982</v>
      </c>
      <c r="O2470" s="8">
        <v>22791.119999999963</v>
      </c>
      <c r="P2470" s="8">
        <v>23739.969999999958</v>
      </c>
    </row>
    <row r="2471" spans="1:16" x14ac:dyDescent="0.25">
      <c r="A2471" s="5">
        <v>2018</v>
      </c>
      <c r="B2471" s="6" t="s">
        <v>19</v>
      </c>
      <c r="C2471" s="6">
        <v>6609</v>
      </c>
      <c r="D2471" s="6" t="s">
        <v>104</v>
      </c>
      <c r="E2471" s="6" t="str">
        <f t="shared" si="144"/>
        <v>5020220066095190</v>
      </c>
      <c r="F2471" s="7" t="s">
        <v>29</v>
      </c>
      <c r="G2471" s="7" t="s">
        <v>30</v>
      </c>
      <c r="H2471" s="7" t="s">
        <v>105</v>
      </c>
      <c r="I2471" s="6" t="s">
        <v>24</v>
      </c>
      <c r="J2471" s="6">
        <v>5190</v>
      </c>
      <c r="K2471" s="6" t="s">
        <v>208</v>
      </c>
      <c r="L2471" s="8">
        <v>7864.8500000000067</v>
      </c>
      <c r="M2471" s="8">
        <f t="shared" si="147"/>
        <v>196.62125000000017</v>
      </c>
      <c r="N2471" s="8">
        <f t="shared" si="145"/>
        <v>8061.4712500000069</v>
      </c>
      <c r="O2471" s="8">
        <v>15403.360000000017</v>
      </c>
      <c r="P2471" s="8">
        <v>14068.130000000016</v>
      </c>
    </row>
    <row r="2472" spans="1:16" x14ac:dyDescent="0.25">
      <c r="A2472" s="5">
        <v>2018</v>
      </c>
      <c r="B2472" s="6" t="s">
        <v>19</v>
      </c>
      <c r="C2472" s="6">
        <v>6610</v>
      </c>
      <c r="D2472" s="6" t="s">
        <v>106</v>
      </c>
      <c r="E2472" s="6" t="str">
        <f t="shared" si="144"/>
        <v>5020220066105190</v>
      </c>
      <c r="F2472" s="7" t="s">
        <v>29</v>
      </c>
      <c r="G2472" s="7" t="s">
        <v>30</v>
      </c>
      <c r="H2472" s="7" t="s">
        <v>107</v>
      </c>
      <c r="I2472" s="6" t="s">
        <v>24</v>
      </c>
      <c r="J2472" s="6">
        <v>5190</v>
      </c>
      <c r="K2472" s="6" t="s">
        <v>208</v>
      </c>
      <c r="L2472" s="8">
        <v>14321.100000000002</v>
      </c>
      <c r="M2472" s="8">
        <f t="shared" si="147"/>
        <v>358.02750000000009</v>
      </c>
      <c r="N2472" s="8">
        <f t="shared" si="145"/>
        <v>14679.127500000002</v>
      </c>
      <c r="O2472" s="8">
        <v>12884.369999999986</v>
      </c>
      <c r="P2472" s="8">
        <v>15527.609999999977</v>
      </c>
    </row>
    <row r="2473" spans="1:16" x14ac:dyDescent="0.25">
      <c r="A2473" s="5">
        <v>2018</v>
      </c>
      <c r="B2473" s="6" t="s">
        <v>19</v>
      </c>
      <c r="C2473" s="6">
        <v>6611</v>
      </c>
      <c r="D2473" s="6" t="s">
        <v>108</v>
      </c>
      <c r="E2473" s="6" t="str">
        <f t="shared" si="144"/>
        <v>5020220066115190</v>
      </c>
      <c r="F2473" s="7" t="s">
        <v>67</v>
      </c>
      <c r="G2473" s="7" t="s">
        <v>67</v>
      </c>
      <c r="H2473" s="7" t="s">
        <v>109</v>
      </c>
      <c r="I2473" s="6" t="s">
        <v>24</v>
      </c>
      <c r="J2473" s="6">
        <v>5190</v>
      </c>
      <c r="K2473" s="6" t="s">
        <v>208</v>
      </c>
      <c r="L2473" s="8">
        <v>18890.000000000018</v>
      </c>
      <c r="M2473" s="8">
        <f t="shared" si="147"/>
        <v>472.25000000000045</v>
      </c>
      <c r="N2473" s="8">
        <f t="shared" si="145"/>
        <v>19362.250000000018</v>
      </c>
      <c r="O2473" s="8">
        <v>17031.889999999974</v>
      </c>
      <c r="P2473" s="8">
        <v>20540.369999999995</v>
      </c>
    </row>
    <row r="2474" spans="1:16" ht="24.75" x14ac:dyDescent="0.25">
      <c r="A2474" s="5">
        <v>2018</v>
      </c>
      <c r="B2474" s="6" t="s">
        <v>19</v>
      </c>
      <c r="C2474" s="6">
        <v>6613</v>
      </c>
      <c r="D2474" s="6" t="s">
        <v>110</v>
      </c>
      <c r="E2474" s="6" t="str">
        <f t="shared" si="144"/>
        <v>5020220066135190</v>
      </c>
      <c r="F2474" s="7" t="s">
        <v>29</v>
      </c>
      <c r="G2474" s="7" t="s">
        <v>76</v>
      </c>
      <c r="H2474" s="7" t="s">
        <v>111</v>
      </c>
      <c r="I2474" s="6" t="s">
        <v>24</v>
      </c>
      <c r="J2474" s="6">
        <v>5190</v>
      </c>
      <c r="K2474" s="6" t="s">
        <v>208</v>
      </c>
      <c r="L2474" s="8">
        <v>16774.94999999999</v>
      </c>
      <c r="M2474" s="8">
        <f t="shared" si="147"/>
        <v>419.37374999999975</v>
      </c>
      <c r="N2474" s="8">
        <f t="shared" si="145"/>
        <v>17194.323749999989</v>
      </c>
      <c r="O2474" s="8">
        <v>15184.199999999988</v>
      </c>
      <c r="P2474" s="8">
        <v>9701.0499999999975</v>
      </c>
    </row>
    <row r="2475" spans="1:16" x14ac:dyDescent="0.25">
      <c r="A2475" s="5">
        <v>2018</v>
      </c>
      <c r="B2475" s="6" t="s">
        <v>19</v>
      </c>
      <c r="C2475" s="6">
        <v>6615</v>
      </c>
      <c r="D2475" s="6" t="s">
        <v>112</v>
      </c>
      <c r="E2475" s="6" t="str">
        <f t="shared" si="144"/>
        <v>5020220066155190</v>
      </c>
      <c r="F2475" s="7" t="s">
        <v>29</v>
      </c>
      <c r="G2475" s="7" t="s">
        <v>76</v>
      </c>
      <c r="H2475" s="7" t="s">
        <v>113</v>
      </c>
      <c r="I2475" s="6" t="s">
        <v>24</v>
      </c>
      <c r="J2475" s="6">
        <v>5190</v>
      </c>
      <c r="K2475" s="6" t="s">
        <v>208</v>
      </c>
      <c r="L2475" s="8">
        <v>13154.820000000016</v>
      </c>
      <c r="M2475" s="8">
        <f t="shared" si="147"/>
        <v>328.87050000000045</v>
      </c>
      <c r="N2475" s="8">
        <f t="shared" si="145"/>
        <v>13483.690500000017</v>
      </c>
      <c r="O2475" s="8">
        <v>11520.619999999975</v>
      </c>
      <c r="P2475" s="8">
        <v>13401.519999999979</v>
      </c>
    </row>
    <row r="2476" spans="1:16" x14ac:dyDescent="0.25">
      <c r="A2476" s="5">
        <v>2018</v>
      </c>
      <c r="B2476" s="6" t="s">
        <v>19</v>
      </c>
      <c r="C2476" s="6">
        <v>6619</v>
      </c>
      <c r="D2476" s="6" t="s">
        <v>114</v>
      </c>
      <c r="E2476" s="6" t="str">
        <f t="shared" si="144"/>
        <v>5020220066195190</v>
      </c>
      <c r="F2476" s="7" t="s">
        <v>29</v>
      </c>
      <c r="G2476" s="7" t="s">
        <v>30</v>
      </c>
      <c r="H2476" s="7" t="s">
        <v>115</v>
      </c>
      <c r="I2476" s="6" t="s">
        <v>24</v>
      </c>
      <c r="J2476" s="6">
        <v>5190</v>
      </c>
      <c r="K2476" s="6" t="s">
        <v>208</v>
      </c>
      <c r="L2476" s="8">
        <v>12494.040000000019</v>
      </c>
      <c r="M2476" s="8">
        <f t="shared" si="147"/>
        <v>312.35100000000051</v>
      </c>
      <c r="N2476" s="8">
        <f t="shared" si="145"/>
        <v>12806.39100000002</v>
      </c>
      <c r="O2476" s="8">
        <v>0</v>
      </c>
      <c r="P2476" s="8">
        <v>0</v>
      </c>
    </row>
    <row r="2477" spans="1:16" ht="24.75" x14ac:dyDescent="0.25">
      <c r="A2477" s="5">
        <v>2018</v>
      </c>
      <c r="B2477" s="6" t="s">
        <v>19</v>
      </c>
      <c r="C2477" s="6">
        <v>6620</v>
      </c>
      <c r="D2477" s="6" t="s">
        <v>116</v>
      </c>
      <c r="E2477" s="6" t="str">
        <f t="shared" si="144"/>
        <v>5020220066205190</v>
      </c>
      <c r="F2477" s="7" t="s">
        <v>29</v>
      </c>
      <c r="G2477" s="7" t="s">
        <v>30</v>
      </c>
      <c r="H2477" s="7" t="s">
        <v>107</v>
      </c>
      <c r="I2477" s="6" t="s">
        <v>24</v>
      </c>
      <c r="J2477" s="6">
        <v>5190</v>
      </c>
      <c r="K2477" s="6" t="s">
        <v>208</v>
      </c>
      <c r="L2477" s="8">
        <v>3800.6999999999985</v>
      </c>
      <c r="M2477" s="8">
        <f t="shared" si="147"/>
        <v>95.01749999999997</v>
      </c>
      <c r="N2477" s="8">
        <f t="shared" si="145"/>
        <v>3895.7174999999984</v>
      </c>
      <c r="O2477" s="8">
        <v>1616.9599999999998</v>
      </c>
      <c r="P2477" s="8">
        <v>0</v>
      </c>
    </row>
    <row r="2478" spans="1:16" ht="24.75" x14ac:dyDescent="0.25">
      <c r="A2478" s="5">
        <v>2018</v>
      </c>
      <c r="B2478" s="6" t="s">
        <v>19</v>
      </c>
      <c r="C2478" s="6">
        <v>6621</v>
      </c>
      <c r="D2478" s="6" t="s">
        <v>117</v>
      </c>
      <c r="E2478" s="6" t="str">
        <f t="shared" si="144"/>
        <v>5020220066215190</v>
      </c>
      <c r="F2478" s="7" t="s">
        <v>29</v>
      </c>
      <c r="G2478" s="7" t="s">
        <v>30</v>
      </c>
      <c r="H2478" s="7" t="s">
        <v>118</v>
      </c>
      <c r="I2478" s="6" t="s">
        <v>24</v>
      </c>
      <c r="J2478" s="6">
        <v>5190</v>
      </c>
      <c r="K2478" s="6" t="s">
        <v>208</v>
      </c>
      <c r="L2478" s="8">
        <v>4076.309999999999</v>
      </c>
      <c r="M2478" s="8">
        <f t="shared" si="147"/>
        <v>101.90774999999998</v>
      </c>
      <c r="N2478" s="8">
        <f t="shared" si="145"/>
        <v>4178.2177499999989</v>
      </c>
      <c r="O2478" s="8">
        <v>1831.2500000000002</v>
      </c>
      <c r="P2478" s="8">
        <v>2506.2400000000011</v>
      </c>
    </row>
    <row r="2479" spans="1:16" ht="24.75" x14ac:dyDescent="0.25">
      <c r="A2479" s="5">
        <v>2018</v>
      </c>
      <c r="B2479" s="6" t="s">
        <v>19</v>
      </c>
      <c r="C2479" s="6">
        <v>6622</v>
      </c>
      <c r="D2479" s="6" t="s">
        <v>119</v>
      </c>
      <c r="E2479" s="6" t="str">
        <f t="shared" si="144"/>
        <v>5020220066225190</v>
      </c>
      <c r="F2479" s="7" t="s">
        <v>29</v>
      </c>
      <c r="G2479" s="7" t="s">
        <v>30</v>
      </c>
      <c r="H2479" s="7" t="s">
        <v>118</v>
      </c>
      <c r="I2479" s="6" t="s">
        <v>24</v>
      </c>
      <c r="J2479" s="6">
        <v>5190</v>
      </c>
      <c r="K2479" s="6" t="s">
        <v>208</v>
      </c>
      <c r="L2479" s="8">
        <v>21112.409999999963</v>
      </c>
      <c r="M2479" s="8">
        <f t="shared" si="147"/>
        <v>527.81024999999909</v>
      </c>
      <c r="N2479" s="8">
        <f t="shared" si="145"/>
        <v>21640.220249999962</v>
      </c>
      <c r="O2479" s="8">
        <v>21549.899999999925</v>
      </c>
      <c r="P2479" s="8">
        <v>19647.039999999957</v>
      </c>
    </row>
    <row r="2480" spans="1:16" ht="24.75" x14ac:dyDescent="0.25">
      <c r="A2480" s="5">
        <v>2018</v>
      </c>
      <c r="B2480" s="6" t="s">
        <v>19</v>
      </c>
      <c r="C2480" s="6">
        <v>6623</v>
      </c>
      <c r="D2480" s="6" t="s">
        <v>120</v>
      </c>
      <c r="E2480" s="6" t="str">
        <f t="shared" si="144"/>
        <v>5020220066235190</v>
      </c>
      <c r="F2480" s="7" t="s">
        <v>29</v>
      </c>
      <c r="G2480" s="7" t="s">
        <v>30</v>
      </c>
      <c r="H2480" s="7" t="s">
        <v>118</v>
      </c>
      <c r="I2480" s="6" t="s">
        <v>24</v>
      </c>
      <c r="J2480" s="6">
        <v>5190</v>
      </c>
      <c r="K2480" s="6" t="s">
        <v>208</v>
      </c>
      <c r="L2480" s="8">
        <v>12758.01</v>
      </c>
      <c r="M2480" s="8">
        <f t="shared" si="147"/>
        <v>318.95025000000004</v>
      </c>
      <c r="N2480" s="8">
        <f t="shared" si="145"/>
        <v>13076.96025</v>
      </c>
      <c r="O2480" s="8">
        <v>11470.180000000011</v>
      </c>
      <c r="P2480" s="8">
        <v>10635.150000000018</v>
      </c>
    </row>
    <row r="2481" spans="1:16" x14ac:dyDescent="0.25">
      <c r="A2481" s="5">
        <v>2018</v>
      </c>
      <c r="B2481" s="6" t="s">
        <v>19</v>
      </c>
      <c r="C2481" s="6">
        <v>6640</v>
      </c>
      <c r="D2481" s="6" t="s">
        <v>121</v>
      </c>
      <c r="E2481" s="6" t="str">
        <f t="shared" si="144"/>
        <v>5020220066405190</v>
      </c>
      <c r="F2481" s="7" t="s">
        <v>29</v>
      </c>
      <c r="G2481" s="7" t="s">
        <v>30</v>
      </c>
      <c r="H2481" s="7" t="s">
        <v>122</v>
      </c>
      <c r="I2481" s="6" t="s">
        <v>24</v>
      </c>
      <c r="J2481" s="6">
        <v>5190</v>
      </c>
      <c r="K2481" s="6" t="s">
        <v>208</v>
      </c>
      <c r="L2481" s="8">
        <v>26134.279999999955</v>
      </c>
      <c r="M2481" s="8">
        <f t="shared" si="147"/>
        <v>653.35699999999895</v>
      </c>
      <c r="N2481" s="8">
        <f t="shared" si="145"/>
        <v>26787.636999999955</v>
      </c>
      <c r="O2481" s="8">
        <v>31440.089999999876</v>
      </c>
      <c r="P2481" s="8">
        <v>28386.139999999938</v>
      </c>
    </row>
    <row r="2482" spans="1:16" x14ac:dyDescent="0.25">
      <c r="A2482" s="5">
        <v>2018</v>
      </c>
      <c r="B2482" s="6" t="s">
        <v>19</v>
      </c>
      <c r="C2482" s="6">
        <v>6641</v>
      </c>
      <c r="D2482" s="6" t="s">
        <v>123</v>
      </c>
      <c r="E2482" s="6" t="str">
        <f t="shared" si="144"/>
        <v>5020220066415190</v>
      </c>
      <c r="F2482" s="7" t="s">
        <v>29</v>
      </c>
      <c r="G2482" s="7" t="s">
        <v>30</v>
      </c>
      <c r="H2482" s="7" t="s">
        <v>122</v>
      </c>
      <c r="I2482" s="6" t="s">
        <v>24</v>
      </c>
      <c r="J2482" s="6">
        <v>5190</v>
      </c>
      <c r="K2482" s="6" t="s">
        <v>208</v>
      </c>
      <c r="L2482" s="8">
        <v>7493.1500000000087</v>
      </c>
      <c r="M2482" s="8">
        <f t="shared" si="147"/>
        <v>187.32875000000024</v>
      </c>
      <c r="N2482" s="8">
        <f t="shared" si="145"/>
        <v>7680.4787500000093</v>
      </c>
      <c r="O2482" s="8">
        <v>0</v>
      </c>
      <c r="P2482" s="8">
        <v>0</v>
      </c>
    </row>
    <row r="2483" spans="1:16" ht="24.75" x14ac:dyDescent="0.25">
      <c r="A2483" s="5">
        <v>2018</v>
      </c>
      <c r="B2483" s="6" t="s">
        <v>19</v>
      </c>
      <c r="C2483" s="6">
        <v>6711</v>
      </c>
      <c r="D2483" s="6" t="s">
        <v>124</v>
      </c>
      <c r="E2483" s="6" t="str">
        <f t="shared" si="144"/>
        <v>5020220067115190</v>
      </c>
      <c r="F2483" s="7" t="s">
        <v>29</v>
      </c>
      <c r="G2483" s="7" t="s">
        <v>76</v>
      </c>
      <c r="H2483" s="7" t="s">
        <v>125</v>
      </c>
      <c r="I2483" s="6" t="s">
        <v>24</v>
      </c>
      <c r="J2483" s="6">
        <v>5190</v>
      </c>
      <c r="K2483" s="6" t="s">
        <v>208</v>
      </c>
      <c r="L2483" s="8">
        <v>20204.22</v>
      </c>
      <c r="M2483" s="8">
        <f t="shared" si="147"/>
        <v>505.10550000000006</v>
      </c>
      <c r="N2483" s="8">
        <f t="shared" si="145"/>
        <v>20709.325500000003</v>
      </c>
      <c r="O2483" s="8">
        <v>20994.109999999979</v>
      </c>
      <c r="P2483" s="8">
        <v>19924.909999999982</v>
      </c>
    </row>
    <row r="2484" spans="1:16" x14ac:dyDescent="0.25">
      <c r="A2484" s="5">
        <v>2018</v>
      </c>
      <c r="B2484" s="6" t="s">
        <v>19</v>
      </c>
      <c r="C2484" s="6">
        <v>6712</v>
      </c>
      <c r="D2484" s="6" t="s">
        <v>126</v>
      </c>
      <c r="E2484" s="6" t="str">
        <f t="shared" si="144"/>
        <v>5020220067125190</v>
      </c>
      <c r="F2484" s="7" t="s">
        <v>29</v>
      </c>
      <c r="G2484" s="7" t="s">
        <v>76</v>
      </c>
      <c r="H2484" s="7" t="s">
        <v>125</v>
      </c>
      <c r="I2484" s="6" t="s">
        <v>24</v>
      </c>
      <c r="J2484" s="6">
        <v>5190</v>
      </c>
      <c r="K2484" s="6" t="s">
        <v>208</v>
      </c>
      <c r="L2484" s="8">
        <v>14392.069999999985</v>
      </c>
      <c r="M2484" s="8">
        <f t="shared" si="147"/>
        <v>359.80174999999963</v>
      </c>
      <c r="N2484" s="8">
        <f t="shared" si="145"/>
        <v>14751.871749999984</v>
      </c>
      <c r="O2484" s="8">
        <v>14825.810000000005</v>
      </c>
      <c r="P2484" s="8">
        <v>17896.680000000015</v>
      </c>
    </row>
    <row r="2485" spans="1:16" x14ac:dyDescent="0.25">
      <c r="A2485" s="5">
        <v>2018</v>
      </c>
      <c r="B2485" s="6" t="s">
        <v>19</v>
      </c>
      <c r="C2485" s="6">
        <v>6714</v>
      </c>
      <c r="D2485" s="6" t="s">
        <v>127</v>
      </c>
      <c r="E2485" s="6" t="str">
        <f t="shared" si="144"/>
        <v>5020220067145190</v>
      </c>
      <c r="F2485" s="7" t="s">
        <v>29</v>
      </c>
      <c r="G2485" s="7" t="s">
        <v>76</v>
      </c>
      <c r="H2485" s="7" t="s">
        <v>111</v>
      </c>
      <c r="I2485" s="6" t="s">
        <v>24</v>
      </c>
      <c r="J2485" s="6">
        <v>5190</v>
      </c>
      <c r="K2485" s="6" t="s">
        <v>208</v>
      </c>
      <c r="L2485" s="8">
        <v>10307.820000000012</v>
      </c>
      <c r="M2485" s="8">
        <f t="shared" si="147"/>
        <v>257.69550000000032</v>
      </c>
      <c r="N2485" s="8">
        <f t="shared" si="145"/>
        <v>10565.515500000012</v>
      </c>
      <c r="O2485" s="8">
        <v>9680.2000000000007</v>
      </c>
      <c r="P2485" s="8">
        <v>9334.8800000000065</v>
      </c>
    </row>
    <row r="2486" spans="1:16" x14ac:dyDescent="0.25">
      <c r="A2486" s="5">
        <v>2018</v>
      </c>
      <c r="B2486" s="6" t="s">
        <v>19</v>
      </c>
      <c r="C2486" s="6">
        <v>6715</v>
      </c>
      <c r="D2486" s="6" t="s">
        <v>128</v>
      </c>
      <c r="E2486" s="6" t="str">
        <f t="shared" si="144"/>
        <v>5020220067155190</v>
      </c>
      <c r="F2486" s="7" t="s">
        <v>29</v>
      </c>
      <c r="G2486" s="7" t="s">
        <v>76</v>
      </c>
      <c r="H2486" s="7" t="s">
        <v>111</v>
      </c>
      <c r="I2486" s="6" t="s">
        <v>24</v>
      </c>
      <c r="J2486" s="6">
        <v>5190</v>
      </c>
      <c r="K2486" s="6" t="s">
        <v>208</v>
      </c>
      <c r="L2486" s="8">
        <v>4533.5699999999979</v>
      </c>
      <c r="M2486" s="8">
        <f t="shared" si="147"/>
        <v>113.33924999999995</v>
      </c>
      <c r="N2486" s="8">
        <f t="shared" si="145"/>
        <v>4646.9092499999979</v>
      </c>
      <c r="O2486" s="8">
        <v>4512.3700000000008</v>
      </c>
      <c r="P2486" s="8">
        <v>0</v>
      </c>
    </row>
    <row r="2487" spans="1:16" x14ac:dyDescent="0.25">
      <c r="A2487" s="5">
        <v>2018</v>
      </c>
      <c r="B2487" s="6" t="s">
        <v>19</v>
      </c>
      <c r="C2487" s="6">
        <v>6721</v>
      </c>
      <c r="D2487" s="6" t="s">
        <v>129</v>
      </c>
      <c r="E2487" s="6" t="str">
        <f t="shared" si="144"/>
        <v>5020220067215190</v>
      </c>
      <c r="F2487" s="7" t="s">
        <v>29</v>
      </c>
      <c r="G2487" s="7" t="s">
        <v>76</v>
      </c>
      <c r="H2487" s="7" t="s">
        <v>113</v>
      </c>
      <c r="I2487" s="6" t="s">
        <v>24</v>
      </c>
      <c r="J2487" s="6">
        <v>5190</v>
      </c>
      <c r="K2487" s="6" t="s">
        <v>208</v>
      </c>
      <c r="L2487" s="8">
        <v>24824.880000000012</v>
      </c>
      <c r="M2487" s="8">
        <f t="shared" si="147"/>
        <v>620.6220000000003</v>
      </c>
      <c r="N2487" s="8">
        <f t="shared" si="145"/>
        <v>25445.502000000011</v>
      </c>
      <c r="O2487" s="8">
        <v>24146.859999999971</v>
      </c>
      <c r="P2487" s="8">
        <v>24374.170000000024</v>
      </c>
    </row>
    <row r="2488" spans="1:16" x14ac:dyDescent="0.25">
      <c r="A2488" s="5">
        <v>2018</v>
      </c>
      <c r="B2488" s="6" t="s">
        <v>19</v>
      </c>
      <c r="C2488" s="6">
        <v>6722</v>
      </c>
      <c r="D2488" s="6" t="s">
        <v>130</v>
      </c>
      <c r="E2488" s="6" t="str">
        <f t="shared" si="144"/>
        <v>5020220067225190</v>
      </c>
      <c r="F2488" s="7" t="s">
        <v>29</v>
      </c>
      <c r="G2488" s="7" t="s">
        <v>30</v>
      </c>
      <c r="H2488" s="7" t="s">
        <v>82</v>
      </c>
      <c r="I2488" s="6" t="s">
        <v>24</v>
      </c>
      <c r="J2488" s="6">
        <v>5190</v>
      </c>
      <c r="K2488" s="6" t="s">
        <v>208</v>
      </c>
      <c r="L2488" s="8">
        <v>8470.1600000000271</v>
      </c>
      <c r="M2488" s="8">
        <f t="shared" si="147"/>
        <v>211.7540000000007</v>
      </c>
      <c r="N2488" s="8">
        <f t="shared" si="145"/>
        <v>8681.914000000028</v>
      </c>
      <c r="O2488" s="8">
        <v>9918.7400000000107</v>
      </c>
      <c r="P2488" s="8">
        <v>8181.6000000000049</v>
      </c>
    </row>
    <row r="2489" spans="1:16" ht="24.75" x14ac:dyDescent="0.25">
      <c r="A2489" s="5">
        <v>2018</v>
      </c>
      <c r="B2489" s="6" t="s">
        <v>19</v>
      </c>
      <c r="C2489" s="6">
        <v>6723</v>
      </c>
      <c r="D2489" s="6" t="s">
        <v>131</v>
      </c>
      <c r="E2489" s="6" t="str">
        <f t="shared" si="144"/>
        <v>5020220067235190</v>
      </c>
      <c r="F2489" s="7" t="s">
        <v>29</v>
      </c>
      <c r="G2489" s="7" t="s">
        <v>30</v>
      </c>
      <c r="H2489" s="7" t="s">
        <v>82</v>
      </c>
      <c r="I2489" s="6" t="s">
        <v>24</v>
      </c>
      <c r="J2489" s="6">
        <v>5190</v>
      </c>
      <c r="K2489" s="6" t="s">
        <v>208</v>
      </c>
      <c r="L2489" s="8">
        <v>11401.539999999992</v>
      </c>
      <c r="M2489" s="8">
        <f t="shared" si="147"/>
        <v>285.03849999999983</v>
      </c>
      <c r="N2489" s="8">
        <f t="shared" si="145"/>
        <v>11686.578499999992</v>
      </c>
      <c r="O2489" s="8">
        <v>10447.509999999993</v>
      </c>
      <c r="P2489" s="8">
        <v>10001.589999999997</v>
      </c>
    </row>
    <row r="2490" spans="1:16" x14ac:dyDescent="0.25">
      <c r="A2490" s="5">
        <v>2018</v>
      </c>
      <c r="B2490" s="6" t="s">
        <v>19</v>
      </c>
      <c r="C2490" s="6">
        <v>6731</v>
      </c>
      <c r="D2490" s="6" t="s">
        <v>132</v>
      </c>
      <c r="E2490" s="6" t="str">
        <f t="shared" si="144"/>
        <v>5020220067315190</v>
      </c>
      <c r="F2490" s="7" t="s">
        <v>29</v>
      </c>
      <c r="G2490" s="7" t="s">
        <v>30</v>
      </c>
      <c r="H2490" s="7" t="s">
        <v>92</v>
      </c>
      <c r="I2490" s="6" t="s">
        <v>24</v>
      </c>
      <c r="J2490" s="6">
        <v>5190</v>
      </c>
      <c r="K2490" s="6" t="s">
        <v>208</v>
      </c>
      <c r="L2490" s="8">
        <v>26165.539999999986</v>
      </c>
      <c r="M2490" s="8">
        <f t="shared" si="147"/>
        <v>654.13849999999968</v>
      </c>
      <c r="N2490" s="8">
        <f t="shared" si="145"/>
        <v>26819.678499999987</v>
      </c>
      <c r="O2490" s="8">
        <v>63281.000000000175</v>
      </c>
      <c r="P2490" s="8">
        <v>69918.230000000083</v>
      </c>
    </row>
    <row r="2491" spans="1:16" x14ac:dyDescent="0.25">
      <c r="A2491" s="5">
        <v>2018</v>
      </c>
      <c r="B2491" s="6" t="s">
        <v>19</v>
      </c>
      <c r="C2491" s="6">
        <v>6732</v>
      </c>
      <c r="D2491" s="6" t="s">
        <v>133</v>
      </c>
      <c r="E2491" s="6" t="str">
        <f t="shared" si="144"/>
        <v>5020220067325190</v>
      </c>
      <c r="F2491" s="7" t="s">
        <v>29</v>
      </c>
      <c r="G2491" s="7" t="s">
        <v>30</v>
      </c>
      <c r="H2491" s="7" t="s">
        <v>92</v>
      </c>
      <c r="I2491" s="6" t="s">
        <v>24</v>
      </c>
      <c r="J2491" s="6">
        <v>5190</v>
      </c>
      <c r="K2491" s="6" t="s">
        <v>208</v>
      </c>
      <c r="L2491" s="8">
        <v>36039.659999999996</v>
      </c>
      <c r="M2491" s="8">
        <f t="shared" si="147"/>
        <v>900.99149999999997</v>
      </c>
      <c r="N2491" s="8">
        <f t="shared" si="145"/>
        <v>36940.651499999993</v>
      </c>
      <c r="O2491" s="8">
        <v>0</v>
      </c>
      <c r="P2491" s="8">
        <v>0</v>
      </c>
    </row>
    <row r="2492" spans="1:16" x14ac:dyDescent="0.25">
      <c r="A2492" s="5">
        <v>2018</v>
      </c>
      <c r="B2492" s="6" t="s">
        <v>19</v>
      </c>
      <c r="C2492" s="6">
        <v>6805</v>
      </c>
      <c r="D2492" s="6" t="s">
        <v>134</v>
      </c>
      <c r="E2492" s="6" t="str">
        <f t="shared" si="144"/>
        <v>5020220068055190</v>
      </c>
      <c r="F2492" s="7" t="s">
        <v>67</v>
      </c>
      <c r="G2492" s="7" t="s">
        <v>67</v>
      </c>
      <c r="H2492" s="7" t="s">
        <v>135</v>
      </c>
      <c r="I2492" s="6" t="s">
        <v>24</v>
      </c>
      <c r="J2492" s="6">
        <v>5190</v>
      </c>
      <c r="K2492" s="6" t="s">
        <v>208</v>
      </c>
      <c r="L2492" s="8">
        <v>72520.199999999881</v>
      </c>
      <c r="M2492" s="8">
        <f t="shared" si="147"/>
        <v>1813.0049999999972</v>
      </c>
      <c r="N2492" s="8">
        <f t="shared" si="145"/>
        <v>74333.204999999871</v>
      </c>
      <c r="O2492" s="8">
        <v>64438.619999999937</v>
      </c>
      <c r="P2492" s="8">
        <v>60123.339999999749</v>
      </c>
    </row>
    <row r="2493" spans="1:16" x14ac:dyDescent="0.25">
      <c r="A2493" s="5">
        <v>2018</v>
      </c>
      <c r="B2493" s="6" t="s">
        <v>19</v>
      </c>
      <c r="C2493" s="6">
        <v>7733</v>
      </c>
      <c r="D2493" s="6" t="s">
        <v>136</v>
      </c>
      <c r="E2493" s="6" t="str">
        <f t="shared" si="144"/>
        <v>5020220077335190</v>
      </c>
      <c r="F2493" s="7" t="s">
        <v>84</v>
      </c>
      <c r="G2493" s="7" t="s">
        <v>84</v>
      </c>
      <c r="H2493" s="7" t="s">
        <v>87</v>
      </c>
      <c r="I2493" s="6" t="s">
        <v>24</v>
      </c>
      <c r="J2493" s="6">
        <v>5190</v>
      </c>
      <c r="K2493" s="6" t="s">
        <v>208</v>
      </c>
      <c r="L2493" s="8">
        <v>6676.9000000000005</v>
      </c>
      <c r="M2493" s="8">
        <f t="shared" si="147"/>
        <v>166.92250000000001</v>
      </c>
      <c r="N2493" s="8">
        <f t="shared" si="145"/>
        <v>6843.8225000000002</v>
      </c>
      <c r="O2493" s="8">
        <v>6091.2999999999975</v>
      </c>
      <c r="P2493" s="8">
        <v>6056.7000000000062</v>
      </c>
    </row>
    <row r="2494" spans="1:16" x14ac:dyDescent="0.25">
      <c r="A2494" s="5">
        <v>2018</v>
      </c>
      <c r="B2494" s="6" t="s">
        <v>137</v>
      </c>
      <c r="C2494" s="6">
        <v>7733</v>
      </c>
      <c r="D2494" s="6" t="s">
        <v>136</v>
      </c>
      <c r="E2494" s="6" t="str">
        <f t="shared" si="144"/>
        <v>5030220077335190</v>
      </c>
      <c r="F2494" s="7" t="s">
        <v>84</v>
      </c>
      <c r="G2494" s="7" t="s">
        <v>84</v>
      </c>
      <c r="H2494" s="7" t="s">
        <v>87</v>
      </c>
      <c r="I2494" s="6" t="s">
        <v>24</v>
      </c>
      <c r="J2494" s="6">
        <v>5190</v>
      </c>
      <c r="K2494" s="6" t="s">
        <v>208</v>
      </c>
      <c r="L2494" s="8">
        <v>6537.1000000000049</v>
      </c>
      <c r="M2494" s="8">
        <f t="shared" si="147"/>
        <v>163.42750000000012</v>
      </c>
      <c r="N2494" s="8">
        <f t="shared" si="145"/>
        <v>6700.5275000000047</v>
      </c>
      <c r="O2494" s="8">
        <v>6098.4000000000015</v>
      </c>
      <c r="P2494" s="8">
        <v>6116.5799999999972</v>
      </c>
    </row>
    <row r="2495" spans="1:16" ht="24.75" x14ac:dyDescent="0.25">
      <c r="A2495" s="5">
        <v>2018</v>
      </c>
      <c r="B2495" s="6" t="s">
        <v>137</v>
      </c>
      <c r="C2495" s="6">
        <v>7748</v>
      </c>
      <c r="D2495" s="6" t="s">
        <v>138</v>
      </c>
      <c r="E2495" s="6" t="str">
        <f t="shared" si="144"/>
        <v>5030220077485190</v>
      </c>
      <c r="F2495" s="7" t="s">
        <v>67</v>
      </c>
      <c r="G2495" s="7" t="s">
        <v>67</v>
      </c>
      <c r="H2495" s="7" t="s">
        <v>68</v>
      </c>
      <c r="I2495" s="6" t="s">
        <v>24</v>
      </c>
      <c r="J2495" s="6">
        <v>5190</v>
      </c>
      <c r="K2495" s="6" t="s">
        <v>208</v>
      </c>
      <c r="L2495" s="8">
        <v>13513.869999999975</v>
      </c>
      <c r="M2495" s="8">
        <f t="shared" si="147"/>
        <v>337.84674999999942</v>
      </c>
      <c r="N2495" s="8">
        <f t="shared" si="145"/>
        <v>13851.716749999974</v>
      </c>
      <c r="O2495" s="8">
        <v>8129.110000000006</v>
      </c>
      <c r="P2495" s="8">
        <v>5875.3100000000022</v>
      </c>
    </row>
    <row r="2496" spans="1:16" ht="24.75" x14ac:dyDescent="0.25">
      <c r="A2496" s="5">
        <v>2018</v>
      </c>
      <c r="B2496" s="6" t="s">
        <v>19</v>
      </c>
      <c r="C2496" s="6">
        <v>7749</v>
      </c>
      <c r="D2496" s="6" t="s">
        <v>139</v>
      </c>
      <c r="E2496" s="6" t="str">
        <f t="shared" si="144"/>
        <v>5020220077495190</v>
      </c>
      <c r="F2496" s="7" t="s">
        <v>67</v>
      </c>
      <c r="G2496" s="7" t="s">
        <v>67</v>
      </c>
      <c r="H2496" s="7" t="s">
        <v>68</v>
      </c>
      <c r="I2496" s="6" t="s">
        <v>24</v>
      </c>
      <c r="J2496" s="6">
        <v>5190</v>
      </c>
      <c r="K2496" s="6" t="s">
        <v>208</v>
      </c>
      <c r="L2496" s="8">
        <v>1235.2599999999964</v>
      </c>
      <c r="M2496" s="8">
        <f t="shared" si="147"/>
        <v>30.88149999999991</v>
      </c>
      <c r="N2496" s="8">
        <f t="shared" si="145"/>
        <v>1266.1414999999963</v>
      </c>
      <c r="O2496" s="8">
        <v>1355.8399999999979</v>
      </c>
      <c r="P2496" s="8">
        <v>554.36</v>
      </c>
    </row>
    <row r="2497" spans="1:16" ht="24.75" x14ac:dyDescent="0.25">
      <c r="A2497" s="5">
        <v>2018</v>
      </c>
      <c r="B2497" s="6" t="s">
        <v>19</v>
      </c>
      <c r="C2497" s="6">
        <v>7763</v>
      </c>
      <c r="D2497" s="6" t="s">
        <v>140</v>
      </c>
      <c r="E2497" s="6" t="str">
        <f t="shared" si="144"/>
        <v>5020220077635190</v>
      </c>
      <c r="F2497" s="7" t="s">
        <v>29</v>
      </c>
      <c r="G2497" s="7" t="s">
        <v>76</v>
      </c>
      <c r="H2497" s="7" t="s">
        <v>77</v>
      </c>
      <c r="I2497" s="6" t="s">
        <v>24</v>
      </c>
      <c r="J2497" s="6">
        <v>5190</v>
      </c>
      <c r="K2497" s="6" t="s">
        <v>208</v>
      </c>
      <c r="L2497" s="8">
        <v>4778.4800000000087</v>
      </c>
      <c r="M2497" s="8">
        <f t="shared" si="147"/>
        <v>119.46200000000022</v>
      </c>
      <c r="N2497" s="8">
        <f t="shared" si="145"/>
        <v>4897.9420000000091</v>
      </c>
      <c r="O2497" s="8">
        <v>3466.8100000000013</v>
      </c>
      <c r="P2497" s="8">
        <v>2583.9500000000012</v>
      </c>
    </row>
    <row r="2498" spans="1:16" ht="24.75" x14ac:dyDescent="0.25">
      <c r="A2498" s="5">
        <v>2018</v>
      </c>
      <c r="B2498" s="6" t="s">
        <v>137</v>
      </c>
      <c r="C2498" s="6">
        <v>7763</v>
      </c>
      <c r="D2498" s="6" t="s">
        <v>140</v>
      </c>
      <c r="E2498" s="6" t="str">
        <f t="shared" ref="E2498:E2561" si="148">B2498&amp;"2200"&amp;C2498&amp;J2498</f>
        <v>5030220077635190</v>
      </c>
      <c r="F2498" s="7" t="s">
        <v>29</v>
      </c>
      <c r="G2498" s="7" t="s">
        <v>76</v>
      </c>
      <c r="H2498" s="7" t="s">
        <v>77</v>
      </c>
      <c r="I2498" s="6" t="s">
        <v>24</v>
      </c>
      <c r="J2498" s="6">
        <v>5190</v>
      </c>
      <c r="K2498" s="6" t="s">
        <v>208</v>
      </c>
      <c r="L2498" s="8">
        <v>4783.7600000000075</v>
      </c>
      <c r="M2498" s="8">
        <f t="shared" ref="M2498:M2522" si="149">L2498*0.025</f>
        <v>119.59400000000019</v>
      </c>
      <c r="N2498" s="8">
        <f t="shared" ref="N2498:N2561" si="150">L2498+M2498</f>
        <v>4903.3540000000075</v>
      </c>
      <c r="O2498" s="8">
        <v>3450.0899999999997</v>
      </c>
      <c r="P2498" s="8">
        <v>2557.5599999999995</v>
      </c>
    </row>
    <row r="2499" spans="1:16" ht="24.75" x14ac:dyDescent="0.25">
      <c r="A2499" s="5">
        <v>2018</v>
      </c>
      <c r="B2499" s="6" t="s">
        <v>137</v>
      </c>
      <c r="C2499" s="6">
        <v>8002</v>
      </c>
      <c r="D2499" s="6" t="s">
        <v>141</v>
      </c>
      <c r="E2499" s="6" t="str">
        <f t="shared" si="148"/>
        <v>5030220080025190</v>
      </c>
      <c r="F2499" s="7" t="s">
        <v>21</v>
      </c>
      <c r="G2499" s="7" t="s">
        <v>22</v>
      </c>
      <c r="H2499" s="7" t="s">
        <v>23</v>
      </c>
      <c r="I2499" s="6" t="s">
        <v>24</v>
      </c>
      <c r="J2499" s="6">
        <v>5190</v>
      </c>
      <c r="K2499" s="6" t="s">
        <v>208</v>
      </c>
      <c r="L2499" s="8">
        <v>28610.129999999979</v>
      </c>
      <c r="M2499" s="8">
        <f t="shared" si="149"/>
        <v>715.25324999999953</v>
      </c>
      <c r="N2499" s="8">
        <f t="shared" si="150"/>
        <v>29325.383249999977</v>
      </c>
      <c r="O2499" s="8">
        <v>20768.779999999959</v>
      </c>
      <c r="P2499" s="8">
        <v>22905.739999999994</v>
      </c>
    </row>
    <row r="2500" spans="1:16" ht="36.75" x14ac:dyDescent="0.25">
      <c r="A2500" s="5">
        <v>2018</v>
      </c>
      <c r="B2500" s="6" t="s">
        <v>137</v>
      </c>
      <c r="C2500" s="6">
        <v>8003</v>
      </c>
      <c r="D2500" s="6" t="s">
        <v>142</v>
      </c>
      <c r="E2500" s="6" t="str">
        <f t="shared" si="148"/>
        <v>5030220080035190</v>
      </c>
      <c r="F2500" s="7" t="s">
        <v>21</v>
      </c>
      <c r="G2500" s="7" t="s">
        <v>22</v>
      </c>
      <c r="H2500" s="7" t="s">
        <v>27</v>
      </c>
      <c r="I2500" s="6" t="s">
        <v>24</v>
      </c>
      <c r="J2500" s="6">
        <v>5190</v>
      </c>
      <c r="K2500" s="6" t="s">
        <v>208</v>
      </c>
      <c r="L2500" s="8">
        <v>17149.660000000018</v>
      </c>
      <c r="M2500" s="8">
        <f t="shared" si="149"/>
        <v>428.74150000000049</v>
      </c>
      <c r="N2500" s="8">
        <f t="shared" si="150"/>
        <v>17578.401500000018</v>
      </c>
      <c r="O2500" s="8">
        <v>14220.810000000009</v>
      </c>
      <c r="P2500" s="8">
        <v>9788.5499999999902</v>
      </c>
    </row>
    <row r="2501" spans="1:16" x14ac:dyDescent="0.25">
      <c r="A2501" s="5">
        <v>2018</v>
      </c>
      <c r="B2501" s="6" t="s">
        <v>137</v>
      </c>
      <c r="C2501" s="6">
        <v>8004</v>
      </c>
      <c r="D2501" s="6" t="s">
        <v>28</v>
      </c>
      <c r="E2501" s="6" t="str">
        <f t="shared" si="148"/>
        <v>5030220080045190</v>
      </c>
      <c r="F2501" s="7" t="s">
        <v>29</v>
      </c>
      <c r="G2501" s="7" t="s">
        <v>30</v>
      </c>
      <c r="H2501" s="7" t="s">
        <v>31</v>
      </c>
      <c r="I2501" s="6" t="s">
        <v>24</v>
      </c>
      <c r="J2501" s="6">
        <v>5190</v>
      </c>
      <c r="K2501" s="6" t="s">
        <v>208</v>
      </c>
      <c r="L2501" s="8">
        <v>14124.169999999984</v>
      </c>
      <c r="M2501" s="8">
        <f t="shared" si="149"/>
        <v>353.10424999999964</v>
      </c>
      <c r="N2501" s="8">
        <f t="shared" si="150"/>
        <v>14477.274249999984</v>
      </c>
      <c r="O2501" s="8">
        <v>13684.329999999987</v>
      </c>
      <c r="P2501" s="8">
        <v>13575.459999999992</v>
      </c>
    </row>
    <row r="2502" spans="1:16" ht="24.75" x14ac:dyDescent="0.25">
      <c r="A2502" s="5">
        <v>2018</v>
      </c>
      <c r="B2502" s="6" t="s">
        <v>137</v>
      </c>
      <c r="C2502" s="6">
        <v>8011</v>
      </c>
      <c r="D2502" s="6" t="s">
        <v>143</v>
      </c>
      <c r="E2502" s="6" t="str">
        <f t="shared" si="148"/>
        <v>5030220080115190</v>
      </c>
      <c r="F2502" s="7" t="s">
        <v>21</v>
      </c>
      <c r="G2502" s="7" t="s">
        <v>22</v>
      </c>
      <c r="H2502" s="7" t="s">
        <v>144</v>
      </c>
      <c r="I2502" s="6" t="s">
        <v>24</v>
      </c>
      <c r="J2502" s="6">
        <v>5190</v>
      </c>
      <c r="K2502" s="6" t="s">
        <v>208</v>
      </c>
      <c r="L2502" s="8">
        <v>78385.78</v>
      </c>
      <c r="M2502" s="8">
        <f t="shared" si="149"/>
        <v>1959.6445000000001</v>
      </c>
      <c r="N2502" s="8">
        <f t="shared" si="150"/>
        <v>80345.424499999994</v>
      </c>
      <c r="O2502" s="8">
        <v>69492.149999999849</v>
      </c>
      <c r="P2502" s="8">
        <v>65349.819999999949</v>
      </c>
    </row>
    <row r="2503" spans="1:16" ht="24.75" x14ac:dyDescent="0.25">
      <c r="A2503" s="5">
        <v>2018</v>
      </c>
      <c r="B2503" s="6" t="s">
        <v>137</v>
      </c>
      <c r="C2503" s="6">
        <v>8012</v>
      </c>
      <c r="D2503" s="6" t="s">
        <v>145</v>
      </c>
      <c r="E2503" s="6" t="str">
        <f t="shared" si="148"/>
        <v>5030220080125190</v>
      </c>
      <c r="F2503" s="7" t="s">
        <v>21</v>
      </c>
      <c r="G2503" s="7" t="s">
        <v>22</v>
      </c>
      <c r="H2503" s="7" t="s">
        <v>144</v>
      </c>
      <c r="I2503" s="6" t="s">
        <v>24</v>
      </c>
      <c r="J2503" s="6">
        <v>5190</v>
      </c>
      <c r="K2503" s="6" t="s">
        <v>208</v>
      </c>
      <c r="L2503" s="8">
        <v>64667.749999999811</v>
      </c>
      <c r="M2503" s="8">
        <f t="shared" si="149"/>
        <v>1616.6937499999954</v>
      </c>
      <c r="N2503" s="8">
        <f t="shared" si="150"/>
        <v>66284.443749999802</v>
      </c>
      <c r="O2503" s="8">
        <v>69652.410000000033</v>
      </c>
      <c r="P2503" s="8">
        <v>63269.319999999927</v>
      </c>
    </row>
    <row r="2504" spans="1:16" x14ac:dyDescent="0.25">
      <c r="A2504" s="5">
        <v>2018</v>
      </c>
      <c r="B2504" s="6" t="s">
        <v>137</v>
      </c>
      <c r="C2504" s="6">
        <v>8021</v>
      </c>
      <c r="D2504" s="6" t="s">
        <v>146</v>
      </c>
      <c r="E2504" s="6" t="str">
        <f t="shared" si="148"/>
        <v>5030220080215190</v>
      </c>
      <c r="F2504" s="7" t="s">
        <v>21</v>
      </c>
      <c r="G2504" s="7" t="s">
        <v>22</v>
      </c>
      <c r="H2504" s="7" t="s">
        <v>147</v>
      </c>
      <c r="I2504" s="6" t="s">
        <v>24</v>
      </c>
      <c r="J2504" s="6">
        <v>5190</v>
      </c>
      <c r="K2504" s="6" t="s">
        <v>208</v>
      </c>
      <c r="L2504" s="8">
        <v>5853.1500000000015</v>
      </c>
      <c r="M2504" s="8">
        <f t="shared" si="149"/>
        <v>146.32875000000004</v>
      </c>
      <c r="N2504" s="8">
        <f t="shared" si="150"/>
        <v>5999.4787500000011</v>
      </c>
      <c r="O2504" s="8">
        <v>7609.8499999999949</v>
      </c>
      <c r="P2504" s="8">
        <v>9593.5099999999929</v>
      </c>
    </row>
    <row r="2505" spans="1:16" ht="24.75" x14ac:dyDescent="0.25">
      <c r="A2505" s="5">
        <v>2018</v>
      </c>
      <c r="B2505" s="6" t="s">
        <v>137</v>
      </c>
      <c r="C2505" s="6">
        <v>8031</v>
      </c>
      <c r="D2505" s="6" t="s">
        <v>148</v>
      </c>
      <c r="E2505" s="6" t="str">
        <f t="shared" si="148"/>
        <v>5030220080315190</v>
      </c>
      <c r="F2505" s="7" t="s">
        <v>21</v>
      </c>
      <c r="G2505" s="7" t="s">
        <v>22</v>
      </c>
      <c r="H2505" s="7" t="s">
        <v>144</v>
      </c>
      <c r="I2505" s="6" t="s">
        <v>24</v>
      </c>
      <c r="J2505" s="6">
        <v>5190</v>
      </c>
      <c r="K2505" s="6" t="s">
        <v>208</v>
      </c>
      <c r="L2505" s="8">
        <v>62245.270000000157</v>
      </c>
      <c r="M2505" s="8">
        <f t="shared" si="149"/>
        <v>1556.1317500000041</v>
      </c>
      <c r="N2505" s="8">
        <f t="shared" si="150"/>
        <v>63801.401750000165</v>
      </c>
      <c r="O2505" s="8">
        <v>58827.529999999846</v>
      </c>
      <c r="P2505" s="8">
        <v>55792.249999999927</v>
      </c>
    </row>
    <row r="2506" spans="1:16" ht="24.75" x14ac:dyDescent="0.25">
      <c r="A2506" s="5">
        <v>2018</v>
      </c>
      <c r="B2506" s="6" t="s">
        <v>137</v>
      </c>
      <c r="C2506" s="6">
        <v>8032</v>
      </c>
      <c r="D2506" s="6" t="s">
        <v>149</v>
      </c>
      <c r="E2506" s="6" t="str">
        <f t="shared" si="148"/>
        <v>5030220080325190</v>
      </c>
      <c r="F2506" s="7" t="s">
        <v>21</v>
      </c>
      <c r="G2506" s="7" t="s">
        <v>22</v>
      </c>
      <c r="H2506" s="7" t="s">
        <v>144</v>
      </c>
      <c r="I2506" s="6" t="s">
        <v>24</v>
      </c>
      <c r="J2506" s="6">
        <v>5190</v>
      </c>
      <c r="K2506" s="6" t="s">
        <v>208</v>
      </c>
      <c r="L2506" s="8">
        <v>37417.509999999995</v>
      </c>
      <c r="M2506" s="8">
        <f t="shared" si="149"/>
        <v>935.43774999999994</v>
      </c>
      <c r="N2506" s="8">
        <f t="shared" si="150"/>
        <v>38352.947749999992</v>
      </c>
      <c r="O2506" s="8">
        <v>35527.989999999983</v>
      </c>
      <c r="P2506" s="8">
        <v>41591.62999999991</v>
      </c>
    </row>
    <row r="2507" spans="1:16" ht="24.75" x14ac:dyDescent="0.25">
      <c r="A2507" s="5">
        <v>2018</v>
      </c>
      <c r="B2507" s="6" t="s">
        <v>137</v>
      </c>
      <c r="C2507" s="6">
        <v>8033</v>
      </c>
      <c r="D2507" s="6" t="s">
        <v>150</v>
      </c>
      <c r="E2507" s="6" t="str">
        <f t="shared" si="148"/>
        <v>5030220080335190</v>
      </c>
      <c r="F2507" s="7" t="s">
        <v>21</v>
      </c>
      <c r="G2507" s="7" t="s">
        <v>22</v>
      </c>
      <c r="H2507" s="7" t="s">
        <v>144</v>
      </c>
      <c r="I2507" s="6" t="s">
        <v>24</v>
      </c>
      <c r="J2507" s="6">
        <v>5190</v>
      </c>
      <c r="K2507" s="6" t="s">
        <v>208</v>
      </c>
      <c r="L2507" s="8">
        <v>19014.190000000017</v>
      </c>
      <c r="M2507" s="8">
        <f t="shared" si="149"/>
        <v>475.35475000000042</v>
      </c>
      <c r="N2507" s="8">
        <f t="shared" si="150"/>
        <v>19489.544750000015</v>
      </c>
      <c r="O2507" s="8">
        <v>15398.070000000007</v>
      </c>
      <c r="P2507" s="8">
        <v>19831.169999999987</v>
      </c>
    </row>
    <row r="2508" spans="1:16" ht="24.75" x14ac:dyDescent="0.25">
      <c r="A2508" s="5">
        <v>2018</v>
      </c>
      <c r="B2508" s="6" t="s">
        <v>137</v>
      </c>
      <c r="C2508" s="6">
        <v>8043</v>
      </c>
      <c r="D2508" s="6" t="s">
        <v>151</v>
      </c>
      <c r="E2508" s="6" t="str">
        <f t="shared" si="148"/>
        <v>5030220080435190</v>
      </c>
      <c r="F2508" s="7" t="s">
        <v>21</v>
      </c>
      <c r="G2508" s="7" t="s">
        <v>22</v>
      </c>
      <c r="H2508" s="7" t="s">
        <v>40</v>
      </c>
      <c r="I2508" s="6" t="s">
        <v>24</v>
      </c>
      <c r="J2508" s="6">
        <v>5190</v>
      </c>
      <c r="K2508" s="6" t="s">
        <v>208</v>
      </c>
      <c r="L2508" s="8">
        <v>57239.589999999931</v>
      </c>
      <c r="M2508" s="8">
        <f t="shared" si="149"/>
        <v>1430.9897499999984</v>
      </c>
      <c r="N2508" s="8">
        <f t="shared" si="150"/>
        <v>58670.579749999932</v>
      </c>
      <c r="O2508" s="8">
        <v>61612.19000000001</v>
      </c>
      <c r="P2508" s="8">
        <v>65673.330000000089</v>
      </c>
    </row>
    <row r="2509" spans="1:16" ht="36.75" x14ac:dyDescent="0.25">
      <c r="A2509" s="5">
        <v>2018</v>
      </c>
      <c r="B2509" s="6" t="s">
        <v>137</v>
      </c>
      <c r="C2509" s="6">
        <v>8044</v>
      </c>
      <c r="D2509" s="6" t="s">
        <v>152</v>
      </c>
      <c r="E2509" s="6" t="str">
        <f t="shared" si="148"/>
        <v>5030220080445190</v>
      </c>
      <c r="F2509" s="7" t="s">
        <v>21</v>
      </c>
      <c r="G2509" s="7" t="s">
        <v>22</v>
      </c>
      <c r="H2509" s="7" t="s">
        <v>42</v>
      </c>
      <c r="I2509" s="6" t="s">
        <v>24</v>
      </c>
      <c r="J2509" s="6">
        <v>5190</v>
      </c>
      <c r="K2509" s="6" t="s">
        <v>208</v>
      </c>
      <c r="L2509" s="8">
        <v>53609.149999999987</v>
      </c>
      <c r="M2509" s="8">
        <f t="shared" si="149"/>
        <v>1340.2287499999998</v>
      </c>
      <c r="N2509" s="8">
        <f t="shared" si="150"/>
        <v>54949.378749999989</v>
      </c>
      <c r="O2509" s="8">
        <v>65806.8299999999</v>
      </c>
      <c r="P2509" s="8">
        <v>66426.449999999953</v>
      </c>
    </row>
    <row r="2510" spans="1:16" ht="24.75" x14ac:dyDescent="0.25">
      <c r="A2510" s="5">
        <v>2018</v>
      </c>
      <c r="B2510" s="6" t="s">
        <v>137</v>
      </c>
      <c r="C2510" s="6">
        <v>8051</v>
      </c>
      <c r="D2510" s="6" t="s">
        <v>153</v>
      </c>
      <c r="E2510" s="6" t="str">
        <f t="shared" si="148"/>
        <v>5030220080515190</v>
      </c>
      <c r="F2510" s="7" t="s">
        <v>21</v>
      </c>
      <c r="G2510" s="7" t="s">
        <v>22</v>
      </c>
      <c r="H2510" s="7" t="s">
        <v>144</v>
      </c>
      <c r="I2510" s="6" t="s">
        <v>24</v>
      </c>
      <c r="J2510" s="6">
        <v>5190</v>
      </c>
      <c r="K2510" s="6" t="s">
        <v>208</v>
      </c>
      <c r="L2510" s="8">
        <v>71155.259999999966</v>
      </c>
      <c r="M2510" s="8">
        <f t="shared" si="149"/>
        <v>1778.8814999999993</v>
      </c>
      <c r="N2510" s="8">
        <f t="shared" si="150"/>
        <v>72934.141499999969</v>
      </c>
      <c r="O2510" s="8">
        <v>78299.029999999941</v>
      </c>
      <c r="P2510" s="8">
        <v>78593.609999999797</v>
      </c>
    </row>
    <row r="2511" spans="1:16" ht="24.75" x14ac:dyDescent="0.25">
      <c r="A2511" s="5">
        <v>2018</v>
      </c>
      <c r="B2511" s="6" t="s">
        <v>137</v>
      </c>
      <c r="C2511" s="6">
        <v>8052</v>
      </c>
      <c r="D2511" s="6" t="s">
        <v>154</v>
      </c>
      <c r="E2511" s="6" t="str">
        <f t="shared" si="148"/>
        <v>5030220080525190</v>
      </c>
      <c r="F2511" s="7" t="s">
        <v>21</v>
      </c>
      <c r="G2511" s="7" t="s">
        <v>22</v>
      </c>
      <c r="H2511" s="7" t="s">
        <v>144</v>
      </c>
      <c r="I2511" s="6" t="s">
        <v>24</v>
      </c>
      <c r="J2511" s="6">
        <v>5190</v>
      </c>
      <c r="K2511" s="6" t="s">
        <v>208</v>
      </c>
      <c r="L2511" s="8">
        <v>55775.830000000038</v>
      </c>
      <c r="M2511" s="8">
        <f t="shared" si="149"/>
        <v>1394.395750000001</v>
      </c>
      <c r="N2511" s="8">
        <f t="shared" si="150"/>
        <v>57170.225750000041</v>
      </c>
      <c r="O2511" s="8">
        <v>52083.140000000029</v>
      </c>
      <c r="P2511" s="8">
        <v>55182.280000000042</v>
      </c>
    </row>
    <row r="2512" spans="1:16" x14ac:dyDescent="0.25">
      <c r="A2512" s="5">
        <v>2018</v>
      </c>
      <c r="B2512" s="6" t="s">
        <v>137</v>
      </c>
      <c r="C2512" s="6">
        <v>8053</v>
      </c>
      <c r="D2512" s="6" t="s">
        <v>155</v>
      </c>
      <c r="E2512" s="6" t="str">
        <f t="shared" si="148"/>
        <v>5030220080535190</v>
      </c>
      <c r="F2512" s="7" t="s">
        <v>21</v>
      </c>
      <c r="G2512" s="7" t="s">
        <v>22</v>
      </c>
      <c r="H2512" s="7" t="s">
        <v>147</v>
      </c>
      <c r="I2512" s="6" t="s">
        <v>24</v>
      </c>
      <c r="J2512" s="6">
        <v>5190</v>
      </c>
      <c r="K2512" s="6" t="s">
        <v>208</v>
      </c>
      <c r="L2512" s="8">
        <v>135057.72999999797</v>
      </c>
      <c r="M2512" s="8">
        <f t="shared" si="149"/>
        <v>3376.4432499999493</v>
      </c>
      <c r="N2512" s="8">
        <f t="shared" si="150"/>
        <v>138434.17324999793</v>
      </c>
      <c r="O2512" s="8">
        <v>119539.68999999871</v>
      </c>
      <c r="P2512" s="8">
        <v>98399.319999999556</v>
      </c>
    </row>
    <row r="2513" spans="1:16" x14ac:dyDescent="0.25">
      <c r="A2513" s="5">
        <v>2018</v>
      </c>
      <c r="B2513" s="6" t="s">
        <v>137</v>
      </c>
      <c r="C2513" s="6">
        <v>8061</v>
      </c>
      <c r="D2513" s="6" t="s">
        <v>156</v>
      </c>
      <c r="E2513" s="6" t="str">
        <f t="shared" si="148"/>
        <v>5030220080615190</v>
      </c>
      <c r="F2513" s="7" t="s">
        <v>21</v>
      </c>
      <c r="G2513" s="7" t="s">
        <v>22</v>
      </c>
      <c r="H2513" s="7" t="s">
        <v>47</v>
      </c>
      <c r="I2513" s="6" t="s">
        <v>24</v>
      </c>
      <c r="J2513" s="6">
        <v>5190</v>
      </c>
      <c r="K2513" s="6" t="s">
        <v>208</v>
      </c>
      <c r="L2513" s="8">
        <v>56152.899999999965</v>
      </c>
      <c r="M2513" s="8">
        <f t="shared" si="149"/>
        <v>1403.8224999999993</v>
      </c>
      <c r="N2513" s="8">
        <f t="shared" si="150"/>
        <v>57556.722499999967</v>
      </c>
      <c r="O2513" s="8">
        <v>52829.749999999927</v>
      </c>
      <c r="P2513" s="8">
        <v>49496.519999999931</v>
      </c>
    </row>
    <row r="2514" spans="1:16" ht="24.75" x14ac:dyDescent="0.25">
      <c r="A2514" s="5">
        <v>2018</v>
      </c>
      <c r="B2514" s="6" t="s">
        <v>137</v>
      </c>
      <c r="C2514" s="6">
        <v>8063</v>
      </c>
      <c r="D2514" s="6" t="s">
        <v>157</v>
      </c>
      <c r="E2514" s="6" t="str">
        <f t="shared" si="148"/>
        <v>5030220080635190</v>
      </c>
      <c r="F2514" s="7" t="s">
        <v>21</v>
      </c>
      <c r="G2514" s="7" t="s">
        <v>22</v>
      </c>
      <c r="H2514" s="7" t="s">
        <v>47</v>
      </c>
      <c r="I2514" s="6" t="s">
        <v>24</v>
      </c>
      <c r="J2514" s="6">
        <v>5190</v>
      </c>
      <c r="K2514" s="6" t="s">
        <v>208</v>
      </c>
      <c r="L2514" s="8">
        <v>48700.860000000153</v>
      </c>
      <c r="M2514" s="8">
        <f t="shared" si="149"/>
        <v>1217.5215000000039</v>
      </c>
      <c r="N2514" s="8">
        <f t="shared" si="150"/>
        <v>49918.381500000156</v>
      </c>
      <c r="O2514" s="8">
        <v>51958.650000000081</v>
      </c>
      <c r="P2514" s="8">
        <v>46565.020000000011</v>
      </c>
    </row>
    <row r="2515" spans="1:16" ht="24.75" x14ac:dyDescent="0.25">
      <c r="A2515" s="5">
        <v>2018</v>
      </c>
      <c r="B2515" s="6" t="s">
        <v>137</v>
      </c>
      <c r="C2515" s="6">
        <v>8070</v>
      </c>
      <c r="D2515" s="6" t="s">
        <v>158</v>
      </c>
      <c r="E2515" s="6" t="str">
        <f t="shared" si="148"/>
        <v>5030220080705190</v>
      </c>
      <c r="F2515" s="7" t="s">
        <v>21</v>
      </c>
      <c r="G2515" s="7" t="s">
        <v>22</v>
      </c>
      <c r="H2515" s="7" t="s">
        <v>51</v>
      </c>
      <c r="I2515" s="6" t="s">
        <v>24</v>
      </c>
      <c r="J2515" s="6">
        <v>5190</v>
      </c>
      <c r="K2515" s="6" t="s">
        <v>208</v>
      </c>
      <c r="L2515" s="8">
        <v>25814.719999999998</v>
      </c>
      <c r="M2515" s="8">
        <f t="shared" si="149"/>
        <v>645.36799999999994</v>
      </c>
      <c r="N2515" s="8">
        <f t="shared" si="150"/>
        <v>26460.087999999996</v>
      </c>
      <c r="O2515" s="8">
        <v>21236.230000000025</v>
      </c>
      <c r="P2515" s="8">
        <v>21280.480000000003</v>
      </c>
    </row>
    <row r="2516" spans="1:16" ht="24.75" x14ac:dyDescent="0.25">
      <c r="A2516" s="5">
        <v>2018</v>
      </c>
      <c r="B2516" s="6" t="s">
        <v>137</v>
      </c>
      <c r="C2516" s="6">
        <v>8212</v>
      </c>
      <c r="D2516" s="6" t="s">
        <v>159</v>
      </c>
      <c r="E2516" s="6" t="str">
        <f t="shared" si="148"/>
        <v>5030220082125190</v>
      </c>
      <c r="F2516" s="7" t="s">
        <v>21</v>
      </c>
      <c r="G2516" s="7" t="s">
        <v>53</v>
      </c>
      <c r="H2516" s="7" t="s">
        <v>56</v>
      </c>
      <c r="I2516" s="6" t="s">
        <v>24</v>
      </c>
      <c r="J2516" s="6">
        <v>5190</v>
      </c>
      <c r="K2516" s="6" t="s">
        <v>208</v>
      </c>
      <c r="L2516" s="8">
        <v>15941.750000000147</v>
      </c>
      <c r="M2516" s="8">
        <f t="shared" si="149"/>
        <v>398.54375000000368</v>
      </c>
      <c r="N2516" s="8">
        <f t="shared" si="150"/>
        <v>16340.293750000152</v>
      </c>
      <c r="O2516" s="8">
        <v>17042.530000000053</v>
      </c>
      <c r="P2516" s="8">
        <v>13714.850000000075</v>
      </c>
    </row>
    <row r="2517" spans="1:16" ht="24.75" x14ac:dyDescent="0.25">
      <c r="A2517" s="5">
        <v>2018</v>
      </c>
      <c r="B2517" s="6" t="s">
        <v>137</v>
      </c>
      <c r="C2517" s="6">
        <v>8214</v>
      </c>
      <c r="D2517" s="6" t="s">
        <v>160</v>
      </c>
      <c r="E2517" s="6" t="str">
        <f t="shared" si="148"/>
        <v>5030220082145190</v>
      </c>
      <c r="F2517" s="7" t="s">
        <v>21</v>
      </c>
      <c r="G2517" s="7" t="s">
        <v>53</v>
      </c>
      <c r="H2517" s="7" t="s">
        <v>54</v>
      </c>
      <c r="I2517" s="6" t="s">
        <v>24</v>
      </c>
      <c r="J2517" s="6">
        <v>5190</v>
      </c>
      <c r="K2517" s="6" t="s">
        <v>208</v>
      </c>
      <c r="L2517" s="8">
        <v>27789.229999999992</v>
      </c>
      <c r="M2517" s="8">
        <f t="shared" si="149"/>
        <v>694.73074999999983</v>
      </c>
      <c r="N2517" s="8">
        <f t="shared" si="150"/>
        <v>28483.960749999991</v>
      </c>
      <c r="O2517" s="8">
        <v>23699.930000000044</v>
      </c>
      <c r="P2517" s="8">
        <v>24499.510000000009</v>
      </c>
    </row>
    <row r="2518" spans="1:16" ht="24.75" x14ac:dyDescent="0.25">
      <c r="A2518" s="5">
        <v>2018</v>
      </c>
      <c r="B2518" s="6" t="s">
        <v>137</v>
      </c>
      <c r="C2518" s="6">
        <v>8217</v>
      </c>
      <c r="D2518" s="6" t="s">
        <v>161</v>
      </c>
      <c r="E2518" s="6" t="str">
        <f t="shared" si="148"/>
        <v>5030220082175190</v>
      </c>
      <c r="F2518" s="7" t="s">
        <v>21</v>
      </c>
      <c r="G2518" s="7" t="s">
        <v>53</v>
      </c>
      <c r="H2518" s="7" t="s">
        <v>54</v>
      </c>
      <c r="I2518" s="6" t="s">
        <v>24</v>
      </c>
      <c r="J2518" s="6">
        <v>5190</v>
      </c>
      <c r="K2518" s="6" t="s">
        <v>208</v>
      </c>
      <c r="L2518" s="8">
        <v>33001.810000000063</v>
      </c>
      <c r="M2518" s="8">
        <f t="shared" si="149"/>
        <v>825.0452500000016</v>
      </c>
      <c r="N2518" s="8">
        <f t="shared" si="150"/>
        <v>33826.855250000066</v>
      </c>
      <c r="O2518" s="8">
        <v>45309.29999999985</v>
      </c>
      <c r="P2518" s="8">
        <v>42689.600000000108</v>
      </c>
    </row>
    <row r="2519" spans="1:16" ht="24.75" x14ac:dyDescent="0.25">
      <c r="A2519" s="5">
        <v>2018</v>
      </c>
      <c r="B2519" s="6" t="s">
        <v>137</v>
      </c>
      <c r="C2519" s="6">
        <v>8218</v>
      </c>
      <c r="D2519" s="6" t="s">
        <v>162</v>
      </c>
      <c r="E2519" s="6" t="str">
        <f t="shared" si="148"/>
        <v>5030220082185190</v>
      </c>
      <c r="F2519" s="7" t="s">
        <v>21</v>
      </c>
      <c r="G2519" s="7" t="s">
        <v>53</v>
      </c>
      <c r="H2519" s="7" t="s">
        <v>58</v>
      </c>
      <c r="I2519" s="6" t="s">
        <v>24</v>
      </c>
      <c r="J2519" s="6">
        <v>5190</v>
      </c>
      <c r="K2519" s="6" t="s">
        <v>208</v>
      </c>
      <c r="L2519" s="8">
        <v>25945.479999999963</v>
      </c>
      <c r="M2519" s="8">
        <f t="shared" si="149"/>
        <v>648.63699999999915</v>
      </c>
      <c r="N2519" s="8">
        <f t="shared" si="150"/>
        <v>26594.116999999962</v>
      </c>
      <c r="O2519" s="8">
        <v>7086.6200000000154</v>
      </c>
      <c r="P2519" s="8">
        <v>4452.7999999999975</v>
      </c>
    </row>
    <row r="2520" spans="1:16" ht="24.75" x14ac:dyDescent="0.25">
      <c r="A2520" s="5">
        <v>2018</v>
      </c>
      <c r="B2520" s="6" t="s">
        <v>137</v>
      </c>
      <c r="C2520" s="6">
        <v>8221</v>
      </c>
      <c r="D2520" s="6" t="s">
        <v>163</v>
      </c>
      <c r="E2520" s="6" t="str">
        <f t="shared" si="148"/>
        <v>5030220082215190</v>
      </c>
      <c r="F2520" s="7" t="s">
        <v>67</v>
      </c>
      <c r="G2520" s="7" t="s">
        <v>67</v>
      </c>
      <c r="H2520" s="7" t="s">
        <v>68</v>
      </c>
      <c r="I2520" s="6" t="s">
        <v>24</v>
      </c>
      <c r="J2520" s="6">
        <v>5190</v>
      </c>
      <c r="K2520" s="6" t="s">
        <v>208</v>
      </c>
      <c r="L2520" s="8">
        <v>59547.429999999753</v>
      </c>
      <c r="M2520" s="8">
        <f t="shared" si="149"/>
        <v>1488.685749999994</v>
      </c>
      <c r="N2520" s="8">
        <f t="shared" si="150"/>
        <v>61036.11574999975</v>
      </c>
      <c r="O2520" s="8">
        <v>60386.589999999975</v>
      </c>
      <c r="P2520" s="8">
        <v>60381.309999999838</v>
      </c>
    </row>
    <row r="2521" spans="1:16" ht="24.75" x14ac:dyDescent="0.25">
      <c r="A2521" s="5">
        <v>2018</v>
      </c>
      <c r="B2521" s="6" t="s">
        <v>137</v>
      </c>
      <c r="C2521" s="6">
        <v>8227</v>
      </c>
      <c r="D2521" s="6" t="s">
        <v>71</v>
      </c>
      <c r="E2521" s="6" t="str">
        <f t="shared" si="148"/>
        <v>5030220082275190</v>
      </c>
      <c r="F2521" s="7" t="s">
        <v>67</v>
      </c>
      <c r="G2521" s="7" t="s">
        <v>67</v>
      </c>
      <c r="H2521" s="7" t="s">
        <v>68</v>
      </c>
      <c r="I2521" s="6" t="s">
        <v>24</v>
      </c>
      <c r="J2521" s="6">
        <v>5190</v>
      </c>
      <c r="K2521" s="6" t="s">
        <v>208</v>
      </c>
      <c r="L2521" s="8">
        <v>6170.3800000000165</v>
      </c>
      <c r="M2521" s="8">
        <f t="shared" si="149"/>
        <v>154.25950000000043</v>
      </c>
      <c r="N2521" s="8">
        <f t="shared" si="150"/>
        <v>6324.6395000000166</v>
      </c>
      <c r="O2521" s="8">
        <v>6483.0600000000168</v>
      </c>
      <c r="P2521" s="8">
        <v>5943.7100000000173</v>
      </c>
    </row>
    <row r="2522" spans="1:16" ht="24.75" x14ac:dyDescent="0.25">
      <c r="A2522" s="5">
        <v>2018</v>
      </c>
      <c r="B2522" s="6" t="s">
        <v>137</v>
      </c>
      <c r="C2522" s="6">
        <v>8231</v>
      </c>
      <c r="D2522" s="6" t="s">
        <v>164</v>
      </c>
      <c r="E2522" s="6" t="str">
        <f t="shared" si="148"/>
        <v>5030220082315190</v>
      </c>
      <c r="F2522" s="7" t="s">
        <v>21</v>
      </c>
      <c r="G2522" s="7" t="s">
        <v>53</v>
      </c>
      <c r="H2522" s="7" t="s">
        <v>58</v>
      </c>
      <c r="I2522" s="6" t="s">
        <v>24</v>
      </c>
      <c r="J2522" s="6">
        <v>5190</v>
      </c>
      <c r="K2522" s="6" t="s">
        <v>208</v>
      </c>
      <c r="L2522" s="8">
        <v>137990.43999999925</v>
      </c>
      <c r="M2522" s="8">
        <f t="shared" si="149"/>
        <v>3449.7609999999813</v>
      </c>
      <c r="N2522" s="8">
        <f t="shared" si="150"/>
        <v>141440.20099999922</v>
      </c>
      <c r="O2522" s="8">
        <v>147308.72999999963</v>
      </c>
      <c r="P2522" s="8">
        <v>143735.74999999948</v>
      </c>
    </row>
    <row r="2523" spans="1:16" x14ac:dyDescent="0.25">
      <c r="A2523" s="5">
        <v>2016</v>
      </c>
      <c r="B2523" s="6" t="s">
        <v>137</v>
      </c>
      <c r="C2523" s="6">
        <v>8243</v>
      </c>
      <c r="D2523" s="9" t="s">
        <v>165</v>
      </c>
      <c r="E2523" s="6" t="str">
        <f t="shared" si="148"/>
        <v>5030220082435190</v>
      </c>
      <c r="F2523" s="7" t="s">
        <v>21</v>
      </c>
      <c r="G2523" s="7" t="s">
        <v>53</v>
      </c>
      <c r="H2523" s="7" t="s">
        <v>58</v>
      </c>
      <c r="I2523" s="6" t="s">
        <v>24</v>
      </c>
      <c r="J2523" s="6">
        <v>5190</v>
      </c>
      <c r="K2523" s="9" t="str">
        <f>VLOOKUP(J2523,'[17]OC Name'!A:B,2,FALSE)</f>
        <v>FICA tax</v>
      </c>
      <c r="L2523" s="8">
        <v>0</v>
      </c>
      <c r="M2523" s="10"/>
      <c r="N2523" s="8">
        <f t="shared" si="150"/>
        <v>0</v>
      </c>
      <c r="O2523" s="8">
        <v>11530.280000000024</v>
      </c>
      <c r="P2523" s="8">
        <v>6392.6900000000014</v>
      </c>
    </row>
    <row r="2524" spans="1:16" x14ac:dyDescent="0.25">
      <c r="A2524" s="5">
        <v>2018</v>
      </c>
      <c r="B2524" s="6" t="s">
        <v>137</v>
      </c>
      <c r="C2524" s="6">
        <v>8248</v>
      </c>
      <c r="D2524" s="6" t="s">
        <v>81</v>
      </c>
      <c r="E2524" s="6" t="str">
        <f t="shared" si="148"/>
        <v>5030220082485190</v>
      </c>
      <c r="F2524" s="7" t="s">
        <v>29</v>
      </c>
      <c r="G2524" s="7" t="s">
        <v>30</v>
      </c>
      <c r="H2524" s="7" t="s">
        <v>82</v>
      </c>
      <c r="I2524" s="6" t="s">
        <v>24</v>
      </c>
      <c r="J2524" s="6">
        <v>5190</v>
      </c>
      <c r="K2524" s="6" t="s">
        <v>208</v>
      </c>
      <c r="L2524" s="8">
        <v>9877.6200000000172</v>
      </c>
      <c r="M2524" s="8">
        <f t="shared" ref="M2524:M2531" si="151">L2524*0.025</f>
        <v>246.94050000000044</v>
      </c>
      <c r="N2524" s="8">
        <f t="shared" si="150"/>
        <v>10124.560500000018</v>
      </c>
      <c r="O2524" s="8">
        <v>8871.3800000000138</v>
      </c>
      <c r="P2524" s="8">
        <v>10539.55</v>
      </c>
    </row>
    <row r="2525" spans="1:16" ht="24.75" x14ac:dyDescent="0.25">
      <c r="A2525" s="5">
        <v>2018</v>
      </c>
      <c r="B2525" s="6" t="s">
        <v>137</v>
      </c>
      <c r="C2525" s="6">
        <v>8410</v>
      </c>
      <c r="D2525" s="6" t="s">
        <v>166</v>
      </c>
      <c r="E2525" s="6" t="str">
        <f t="shared" si="148"/>
        <v>5030220084105190</v>
      </c>
      <c r="F2525" s="7" t="s">
        <v>21</v>
      </c>
      <c r="G2525" s="7" t="s">
        <v>53</v>
      </c>
      <c r="H2525" s="7" t="s">
        <v>58</v>
      </c>
      <c r="I2525" s="6" t="s">
        <v>24</v>
      </c>
      <c r="J2525" s="6">
        <v>5190</v>
      </c>
      <c r="K2525" s="6" t="s">
        <v>208</v>
      </c>
      <c r="L2525" s="8">
        <v>50986.689999999937</v>
      </c>
      <c r="M2525" s="8">
        <f t="shared" si="151"/>
        <v>1274.6672499999986</v>
      </c>
      <c r="N2525" s="8">
        <f t="shared" si="150"/>
        <v>52261.357249999935</v>
      </c>
      <c r="O2525" s="8">
        <v>51208.369999999872</v>
      </c>
      <c r="P2525" s="8">
        <v>37459.630000000019</v>
      </c>
    </row>
    <row r="2526" spans="1:16" x14ac:dyDescent="0.25">
      <c r="A2526" s="5">
        <v>2018</v>
      </c>
      <c r="B2526" s="6" t="s">
        <v>137</v>
      </c>
      <c r="C2526" s="6">
        <v>8411</v>
      </c>
      <c r="D2526" s="6" t="s">
        <v>83</v>
      </c>
      <c r="E2526" s="6" t="str">
        <f t="shared" si="148"/>
        <v>5030220084115190</v>
      </c>
      <c r="F2526" s="7" t="s">
        <v>84</v>
      </c>
      <c r="G2526" s="7" t="s">
        <v>84</v>
      </c>
      <c r="H2526" s="7" t="s">
        <v>85</v>
      </c>
      <c r="I2526" s="6" t="s">
        <v>24</v>
      </c>
      <c r="J2526" s="6">
        <v>5190</v>
      </c>
      <c r="K2526" s="6" t="s">
        <v>208</v>
      </c>
      <c r="L2526" s="8">
        <v>41167.750000000131</v>
      </c>
      <c r="M2526" s="8">
        <f t="shared" si="151"/>
        <v>1029.1937500000033</v>
      </c>
      <c r="N2526" s="8">
        <f t="shared" si="150"/>
        <v>42196.943750000137</v>
      </c>
      <c r="O2526" s="8">
        <v>37565.469999999987</v>
      </c>
      <c r="P2526" s="8">
        <v>32499.169999999958</v>
      </c>
    </row>
    <row r="2527" spans="1:16" ht="24.75" x14ac:dyDescent="0.25">
      <c r="A2527" s="5">
        <v>2018</v>
      </c>
      <c r="B2527" s="6" t="s">
        <v>137</v>
      </c>
      <c r="C2527" s="6">
        <v>8412</v>
      </c>
      <c r="D2527" s="6" t="s">
        <v>86</v>
      </c>
      <c r="E2527" s="6" t="str">
        <f t="shared" si="148"/>
        <v>5030220084125190</v>
      </c>
      <c r="F2527" s="7" t="s">
        <v>84</v>
      </c>
      <c r="G2527" s="7" t="s">
        <v>84</v>
      </c>
      <c r="H2527" s="7" t="s">
        <v>87</v>
      </c>
      <c r="I2527" s="6" t="s">
        <v>24</v>
      </c>
      <c r="J2527" s="6">
        <v>5190</v>
      </c>
      <c r="K2527" s="6" t="s">
        <v>208</v>
      </c>
      <c r="L2527" s="8">
        <v>78094.590000000171</v>
      </c>
      <c r="M2527" s="8">
        <f t="shared" si="151"/>
        <v>1952.3647500000043</v>
      </c>
      <c r="N2527" s="8">
        <f t="shared" si="150"/>
        <v>80046.954750000179</v>
      </c>
      <c r="O2527" s="8">
        <v>71443.42</v>
      </c>
      <c r="P2527" s="8">
        <v>65665.169999999824</v>
      </c>
    </row>
    <row r="2528" spans="1:16" ht="24.75" x14ac:dyDescent="0.25">
      <c r="A2528" s="5">
        <v>2018</v>
      </c>
      <c r="B2528" s="6" t="s">
        <v>137</v>
      </c>
      <c r="C2528" s="6">
        <v>8414</v>
      </c>
      <c r="D2528" s="6" t="s">
        <v>88</v>
      </c>
      <c r="E2528" s="6" t="str">
        <f t="shared" si="148"/>
        <v>5030220084145190</v>
      </c>
      <c r="F2528" s="7" t="s">
        <v>84</v>
      </c>
      <c r="G2528" s="7" t="s">
        <v>84</v>
      </c>
      <c r="H2528" s="7" t="s">
        <v>89</v>
      </c>
      <c r="I2528" s="6" t="s">
        <v>24</v>
      </c>
      <c r="J2528" s="6">
        <v>5190</v>
      </c>
      <c r="K2528" s="6" t="s">
        <v>208</v>
      </c>
      <c r="L2528" s="8">
        <v>36796.859999999942</v>
      </c>
      <c r="M2528" s="8">
        <f t="shared" si="151"/>
        <v>919.92149999999856</v>
      </c>
      <c r="N2528" s="8">
        <f t="shared" si="150"/>
        <v>37716.781499999939</v>
      </c>
      <c r="O2528" s="8">
        <v>39877.57000000008</v>
      </c>
      <c r="P2528" s="8">
        <v>40962.020000000113</v>
      </c>
    </row>
    <row r="2529" spans="1:16" x14ac:dyDescent="0.25">
      <c r="A2529" s="5">
        <v>2018</v>
      </c>
      <c r="B2529" s="6" t="s">
        <v>137</v>
      </c>
      <c r="C2529" s="6">
        <v>8415</v>
      </c>
      <c r="D2529" s="6" t="s">
        <v>167</v>
      </c>
      <c r="E2529" s="6" t="str">
        <f t="shared" si="148"/>
        <v>5030220084155190</v>
      </c>
      <c r="F2529" s="7" t="s">
        <v>84</v>
      </c>
      <c r="G2529" s="7" t="s">
        <v>84</v>
      </c>
      <c r="H2529" s="7" t="s">
        <v>87</v>
      </c>
      <c r="I2529" s="6" t="s">
        <v>24</v>
      </c>
      <c r="J2529" s="6">
        <v>5190</v>
      </c>
      <c r="K2529" s="6" t="s">
        <v>208</v>
      </c>
      <c r="L2529" s="8">
        <v>13287.52</v>
      </c>
      <c r="M2529" s="8">
        <f t="shared" si="151"/>
        <v>332.18800000000005</v>
      </c>
      <c r="N2529" s="8">
        <f t="shared" si="150"/>
        <v>13619.708000000001</v>
      </c>
      <c r="O2529" s="8">
        <v>17508.730000000021</v>
      </c>
      <c r="P2529" s="8">
        <v>14529.370000000024</v>
      </c>
    </row>
    <row r="2530" spans="1:16" x14ac:dyDescent="0.25">
      <c r="A2530" s="5">
        <v>2018</v>
      </c>
      <c r="B2530" s="6" t="s">
        <v>137</v>
      </c>
      <c r="C2530" s="6">
        <v>8417</v>
      </c>
      <c r="D2530" s="6" t="s">
        <v>91</v>
      </c>
      <c r="E2530" s="6" t="str">
        <f t="shared" si="148"/>
        <v>5030220084175190</v>
      </c>
      <c r="F2530" s="7" t="s">
        <v>29</v>
      </c>
      <c r="G2530" s="7" t="s">
        <v>30</v>
      </c>
      <c r="H2530" s="7" t="s">
        <v>92</v>
      </c>
      <c r="I2530" s="6" t="s">
        <v>24</v>
      </c>
      <c r="J2530" s="6">
        <v>5190</v>
      </c>
      <c r="K2530" s="6" t="s">
        <v>208</v>
      </c>
      <c r="L2530" s="8">
        <v>34995.299999999908</v>
      </c>
      <c r="M2530" s="8">
        <f t="shared" si="151"/>
        <v>874.88249999999778</v>
      </c>
      <c r="N2530" s="8">
        <f t="shared" si="150"/>
        <v>35870.182499999908</v>
      </c>
      <c r="O2530" s="8">
        <v>33789.739999999976</v>
      </c>
      <c r="P2530" s="8">
        <v>33453.179999999986</v>
      </c>
    </row>
    <row r="2531" spans="1:16" ht="24.75" x14ac:dyDescent="0.25">
      <c r="A2531" s="5">
        <v>2018</v>
      </c>
      <c r="B2531" s="6" t="s">
        <v>137</v>
      </c>
      <c r="C2531" s="6">
        <v>8420</v>
      </c>
      <c r="D2531" s="6" t="s">
        <v>168</v>
      </c>
      <c r="E2531" s="6" t="str">
        <f t="shared" si="148"/>
        <v>5030220084205190</v>
      </c>
      <c r="F2531" s="7" t="s">
        <v>61</v>
      </c>
      <c r="G2531" s="7" t="s">
        <v>61</v>
      </c>
      <c r="H2531" s="7" t="s">
        <v>94</v>
      </c>
      <c r="I2531" s="6" t="s">
        <v>24</v>
      </c>
      <c r="J2531" s="6">
        <v>5190</v>
      </c>
      <c r="K2531" s="6" t="s">
        <v>208</v>
      </c>
      <c r="L2531" s="8">
        <v>85929.299999999377</v>
      </c>
      <c r="M2531" s="8">
        <f t="shared" si="151"/>
        <v>2148.2324999999846</v>
      </c>
      <c r="N2531" s="8">
        <f t="shared" si="150"/>
        <v>88077.532499999361</v>
      </c>
      <c r="O2531" s="8">
        <v>48608.659999999705</v>
      </c>
      <c r="P2531" s="8">
        <v>42811.779999999788</v>
      </c>
    </row>
    <row r="2532" spans="1:16" ht="24.75" x14ac:dyDescent="0.25">
      <c r="A2532" s="5">
        <v>2016</v>
      </c>
      <c r="B2532" s="6" t="s">
        <v>137</v>
      </c>
      <c r="C2532" s="6">
        <v>8422</v>
      </c>
      <c r="D2532" s="6" t="s">
        <v>169</v>
      </c>
      <c r="E2532" s="6" t="str">
        <f t="shared" si="148"/>
        <v>5030220084225190</v>
      </c>
      <c r="F2532" s="7" t="s">
        <v>61</v>
      </c>
      <c r="G2532" s="7" t="s">
        <v>61</v>
      </c>
      <c r="H2532" s="7" t="s">
        <v>94</v>
      </c>
      <c r="I2532" s="6" t="s">
        <v>24</v>
      </c>
      <c r="J2532" s="6">
        <v>5190</v>
      </c>
      <c r="K2532" s="9" t="str">
        <f>VLOOKUP(J2532,'[17]OC Name'!A:B,2,FALSE)</f>
        <v>FICA tax</v>
      </c>
      <c r="L2532" s="8">
        <v>0</v>
      </c>
      <c r="M2532" s="10"/>
      <c r="N2532" s="8">
        <f t="shared" si="150"/>
        <v>0</v>
      </c>
      <c r="O2532" s="8">
        <v>33989.319999999796</v>
      </c>
      <c r="P2532" s="8">
        <v>32835.059999999823</v>
      </c>
    </row>
    <row r="2533" spans="1:16" ht="24.75" x14ac:dyDescent="0.25">
      <c r="A2533" s="5">
        <v>2018</v>
      </c>
      <c r="B2533" s="6" t="s">
        <v>137</v>
      </c>
      <c r="C2533" s="6">
        <v>8431</v>
      </c>
      <c r="D2533" s="6" t="s">
        <v>96</v>
      </c>
      <c r="E2533" s="6" t="str">
        <f t="shared" si="148"/>
        <v>5030220084315190</v>
      </c>
      <c r="F2533" s="7" t="s">
        <v>61</v>
      </c>
      <c r="G2533" s="7" t="s">
        <v>61</v>
      </c>
      <c r="H2533" s="7" t="s">
        <v>62</v>
      </c>
      <c r="I2533" s="6" t="s">
        <v>24</v>
      </c>
      <c r="J2533" s="6">
        <v>5190</v>
      </c>
      <c r="K2533" s="6" t="s">
        <v>208</v>
      </c>
      <c r="L2533" s="8">
        <v>15494.980000000014</v>
      </c>
      <c r="M2533" s="8">
        <f t="shared" ref="M2533:M2564" si="152">L2533*0.025</f>
        <v>387.37450000000035</v>
      </c>
      <c r="N2533" s="8">
        <f t="shared" si="150"/>
        <v>15882.354500000014</v>
      </c>
      <c r="O2533" s="8">
        <v>16026.460000000032</v>
      </c>
      <c r="P2533" s="8">
        <v>16889.440000000021</v>
      </c>
    </row>
    <row r="2534" spans="1:16" ht="24.75" x14ac:dyDescent="0.25">
      <c r="A2534" s="5">
        <v>2018</v>
      </c>
      <c r="B2534" s="6" t="s">
        <v>137</v>
      </c>
      <c r="C2534" s="6">
        <v>8440</v>
      </c>
      <c r="D2534" s="6" t="s">
        <v>170</v>
      </c>
      <c r="E2534" s="6" t="str">
        <f t="shared" si="148"/>
        <v>5030220084405190</v>
      </c>
      <c r="F2534" s="7" t="s">
        <v>61</v>
      </c>
      <c r="G2534" s="7" t="s">
        <v>61</v>
      </c>
      <c r="H2534" s="7" t="s">
        <v>98</v>
      </c>
      <c r="I2534" s="6" t="s">
        <v>24</v>
      </c>
      <c r="J2534" s="6">
        <v>5190</v>
      </c>
      <c r="K2534" s="6" t="s">
        <v>208</v>
      </c>
      <c r="L2534" s="8">
        <v>96773.4099999998</v>
      </c>
      <c r="M2534" s="8">
        <f t="shared" si="152"/>
        <v>2419.3352499999951</v>
      </c>
      <c r="N2534" s="8">
        <f t="shared" si="150"/>
        <v>99192.745249999789</v>
      </c>
      <c r="O2534" s="8">
        <v>96633.989999999671</v>
      </c>
      <c r="P2534" s="8">
        <v>95520.33000000006</v>
      </c>
    </row>
    <row r="2535" spans="1:16" ht="24.75" x14ac:dyDescent="0.25">
      <c r="A2535" s="5">
        <v>2018</v>
      </c>
      <c r="B2535" s="6" t="s">
        <v>137</v>
      </c>
      <c r="C2535" s="6">
        <v>8442</v>
      </c>
      <c r="D2535" s="6" t="s">
        <v>171</v>
      </c>
      <c r="E2535" s="6" t="str">
        <f t="shared" si="148"/>
        <v>5030220084425190</v>
      </c>
      <c r="F2535" s="7" t="s">
        <v>21</v>
      </c>
      <c r="G2535" s="7" t="s">
        <v>53</v>
      </c>
      <c r="H2535" s="7" t="s">
        <v>172</v>
      </c>
      <c r="I2535" s="6" t="s">
        <v>24</v>
      </c>
      <c r="J2535" s="6">
        <v>5190</v>
      </c>
      <c r="K2535" s="6" t="s">
        <v>208</v>
      </c>
      <c r="L2535" s="8">
        <v>103316.64999999975</v>
      </c>
      <c r="M2535" s="8">
        <f t="shared" si="152"/>
        <v>2582.9162499999939</v>
      </c>
      <c r="N2535" s="8">
        <f t="shared" si="150"/>
        <v>105899.56624999974</v>
      </c>
      <c r="O2535" s="8">
        <v>115087.44999999952</v>
      </c>
      <c r="P2535" s="8">
        <v>98395.839999999749</v>
      </c>
    </row>
    <row r="2536" spans="1:16" ht="24.75" x14ac:dyDescent="0.25">
      <c r="A2536" s="5">
        <v>2018</v>
      </c>
      <c r="B2536" s="6" t="s">
        <v>137</v>
      </c>
      <c r="C2536" s="6">
        <v>8443</v>
      </c>
      <c r="D2536" s="6" t="s">
        <v>173</v>
      </c>
      <c r="E2536" s="6" t="str">
        <f t="shared" si="148"/>
        <v>5030220084435190</v>
      </c>
      <c r="F2536" s="7" t="s">
        <v>21</v>
      </c>
      <c r="G2536" s="7" t="s">
        <v>53</v>
      </c>
      <c r="H2536" s="7" t="s">
        <v>172</v>
      </c>
      <c r="I2536" s="6" t="s">
        <v>24</v>
      </c>
      <c r="J2536" s="6">
        <v>5190</v>
      </c>
      <c r="K2536" s="6" t="s">
        <v>208</v>
      </c>
      <c r="L2536" s="8">
        <v>14648.470000000056</v>
      </c>
      <c r="M2536" s="8">
        <f t="shared" si="152"/>
        <v>366.21175000000142</v>
      </c>
      <c r="N2536" s="8">
        <f t="shared" si="150"/>
        <v>15014.681750000058</v>
      </c>
      <c r="O2536" s="8">
        <v>14652.120000000023</v>
      </c>
      <c r="P2536" s="8">
        <v>15385.100000000046</v>
      </c>
    </row>
    <row r="2537" spans="1:16" ht="36.75" x14ac:dyDescent="0.25">
      <c r="A2537" s="5">
        <v>2018</v>
      </c>
      <c r="B2537" s="6" t="s">
        <v>137</v>
      </c>
      <c r="C2537" s="6">
        <v>8447</v>
      </c>
      <c r="D2537" s="6" t="s">
        <v>174</v>
      </c>
      <c r="E2537" s="6" t="str">
        <f t="shared" si="148"/>
        <v>5030220084475190</v>
      </c>
      <c r="F2537" s="7" t="s">
        <v>21</v>
      </c>
      <c r="G2537" s="7" t="s">
        <v>53</v>
      </c>
      <c r="H2537" s="7" t="s">
        <v>172</v>
      </c>
      <c r="I2537" s="6" t="s">
        <v>24</v>
      </c>
      <c r="J2537" s="6">
        <v>5190</v>
      </c>
      <c r="K2537" s="6" t="s">
        <v>208</v>
      </c>
      <c r="L2537" s="8">
        <v>84559.119999999471</v>
      </c>
      <c r="M2537" s="8">
        <f t="shared" si="152"/>
        <v>2113.9779999999869</v>
      </c>
      <c r="N2537" s="8">
        <f t="shared" si="150"/>
        <v>86673.09799999946</v>
      </c>
      <c r="O2537" s="8">
        <v>71539.149999999718</v>
      </c>
      <c r="P2537" s="8">
        <v>73896.85999999987</v>
      </c>
    </row>
    <row r="2538" spans="1:16" ht="24.75" x14ac:dyDescent="0.25">
      <c r="A2538" s="5">
        <v>2018</v>
      </c>
      <c r="B2538" s="6" t="s">
        <v>137</v>
      </c>
      <c r="C2538" s="6">
        <v>8607</v>
      </c>
      <c r="D2538" s="6" t="s">
        <v>175</v>
      </c>
      <c r="E2538" s="6" t="str">
        <f t="shared" si="148"/>
        <v>5030220086075190</v>
      </c>
      <c r="F2538" s="7" t="s">
        <v>67</v>
      </c>
      <c r="G2538" s="7" t="s">
        <v>67</v>
      </c>
      <c r="H2538" s="7" t="s">
        <v>103</v>
      </c>
      <c r="I2538" s="6" t="s">
        <v>24</v>
      </c>
      <c r="J2538" s="6">
        <v>5190</v>
      </c>
      <c r="K2538" s="6" t="s">
        <v>208</v>
      </c>
      <c r="L2538" s="8">
        <v>21610.47999999997</v>
      </c>
      <c r="M2538" s="8">
        <f t="shared" si="152"/>
        <v>540.26199999999926</v>
      </c>
      <c r="N2538" s="8">
        <f t="shared" si="150"/>
        <v>22150.741999999969</v>
      </c>
      <c r="O2538" s="8">
        <v>22583.419999999995</v>
      </c>
      <c r="P2538" s="8">
        <v>22901.209999999988</v>
      </c>
    </row>
    <row r="2539" spans="1:16" x14ac:dyDescent="0.25">
      <c r="A2539" s="5">
        <v>2018</v>
      </c>
      <c r="B2539" s="6" t="s">
        <v>137</v>
      </c>
      <c r="C2539" s="6">
        <v>8609</v>
      </c>
      <c r="D2539" s="6" t="s">
        <v>104</v>
      </c>
      <c r="E2539" s="6" t="str">
        <f t="shared" si="148"/>
        <v>5030220086095190</v>
      </c>
      <c r="F2539" s="7" t="s">
        <v>29</v>
      </c>
      <c r="G2539" s="7" t="s">
        <v>30</v>
      </c>
      <c r="H2539" s="7" t="s">
        <v>105</v>
      </c>
      <c r="I2539" s="6" t="s">
        <v>24</v>
      </c>
      <c r="J2539" s="6">
        <v>5190</v>
      </c>
      <c r="K2539" s="6" t="s">
        <v>208</v>
      </c>
      <c r="L2539" s="8">
        <v>7858.7700000000023</v>
      </c>
      <c r="M2539" s="8">
        <f t="shared" si="152"/>
        <v>196.46925000000007</v>
      </c>
      <c r="N2539" s="8">
        <f t="shared" si="150"/>
        <v>8055.2392500000024</v>
      </c>
      <c r="O2539" s="8">
        <v>15370.810000000032</v>
      </c>
      <c r="P2539" s="8">
        <v>14045.900000000009</v>
      </c>
    </row>
    <row r="2540" spans="1:16" x14ac:dyDescent="0.25">
      <c r="A2540" s="5">
        <v>2018</v>
      </c>
      <c r="B2540" s="6" t="s">
        <v>137</v>
      </c>
      <c r="C2540" s="6">
        <v>8610</v>
      </c>
      <c r="D2540" s="6" t="s">
        <v>106</v>
      </c>
      <c r="E2540" s="6" t="str">
        <f t="shared" si="148"/>
        <v>5030220086105190</v>
      </c>
      <c r="F2540" s="7" t="s">
        <v>29</v>
      </c>
      <c r="G2540" s="7" t="s">
        <v>30</v>
      </c>
      <c r="H2540" s="7" t="s">
        <v>107</v>
      </c>
      <c r="I2540" s="6" t="s">
        <v>24</v>
      </c>
      <c r="J2540" s="6">
        <v>5190</v>
      </c>
      <c r="K2540" s="6" t="s">
        <v>208</v>
      </c>
      <c r="L2540" s="8">
        <v>13992.860000000002</v>
      </c>
      <c r="M2540" s="8">
        <f t="shared" si="152"/>
        <v>349.82150000000007</v>
      </c>
      <c r="N2540" s="8">
        <f t="shared" si="150"/>
        <v>14342.681500000002</v>
      </c>
      <c r="O2540" s="8">
        <v>12523.120000000003</v>
      </c>
      <c r="P2540" s="8">
        <v>14009.669999999984</v>
      </c>
    </row>
    <row r="2541" spans="1:16" ht="24.75" x14ac:dyDescent="0.25">
      <c r="A2541" s="5">
        <v>2018</v>
      </c>
      <c r="B2541" s="6" t="s">
        <v>137</v>
      </c>
      <c r="C2541" s="6">
        <v>8611</v>
      </c>
      <c r="D2541" s="6" t="s">
        <v>124</v>
      </c>
      <c r="E2541" s="6" t="str">
        <f t="shared" si="148"/>
        <v>5030220086115190</v>
      </c>
      <c r="F2541" s="7" t="s">
        <v>29</v>
      </c>
      <c r="G2541" s="7" t="s">
        <v>76</v>
      </c>
      <c r="H2541" s="7" t="s">
        <v>125</v>
      </c>
      <c r="I2541" s="6" t="s">
        <v>24</v>
      </c>
      <c r="J2541" s="6">
        <v>5190</v>
      </c>
      <c r="K2541" s="6" t="s">
        <v>208</v>
      </c>
      <c r="L2541" s="8">
        <v>20207.41999999998</v>
      </c>
      <c r="M2541" s="8">
        <f t="shared" si="152"/>
        <v>505.18549999999954</v>
      </c>
      <c r="N2541" s="8">
        <f t="shared" si="150"/>
        <v>20712.60549999998</v>
      </c>
      <c r="O2541" s="8">
        <v>20962.8</v>
      </c>
      <c r="P2541" s="8">
        <v>20345.660000000022</v>
      </c>
    </row>
    <row r="2542" spans="1:16" x14ac:dyDescent="0.25">
      <c r="A2542" s="5">
        <v>2018</v>
      </c>
      <c r="B2542" s="6" t="s">
        <v>137</v>
      </c>
      <c r="C2542" s="6">
        <v>8612</v>
      </c>
      <c r="D2542" s="6" t="s">
        <v>126</v>
      </c>
      <c r="E2542" s="6" t="str">
        <f t="shared" si="148"/>
        <v>5030220086125190</v>
      </c>
      <c r="F2542" s="7" t="s">
        <v>29</v>
      </c>
      <c r="G2542" s="7" t="s">
        <v>76</v>
      </c>
      <c r="H2542" s="7" t="s">
        <v>125</v>
      </c>
      <c r="I2542" s="6" t="s">
        <v>24</v>
      </c>
      <c r="J2542" s="6">
        <v>5190</v>
      </c>
      <c r="K2542" s="6" t="s">
        <v>208</v>
      </c>
      <c r="L2542" s="8">
        <v>14556.14999999998</v>
      </c>
      <c r="M2542" s="8">
        <f t="shared" si="152"/>
        <v>363.90374999999949</v>
      </c>
      <c r="N2542" s="8">
        <f t="shared" si="150"/>
        <v>14920.053749999979</v>
      </c>
      <c r="O2542" s="8">
        <v>14824.31</v>
      </c>
      <c r="P2542" s="8">
        <v>17890.95</v>
      </c>
    </row>
    <row r="2543" spans="1:16" ht="24.75" x14ac:dyDescent="0.25">
      <c r="A2543" s="5">
        <v>2018</v>
      </c>
      <c r="B2543" s="6" t="s">
        <v>137</v>
      </c>
      <c r="C2543" s="6">
        <v>8613</v>
      </c>
      <c r="D2543" s="6" t="s">
        <v>110</v>
      </c>
      <c r="E2543" s="6" t="str">
        <f t="shared" si="148"/>
        <v>5030220086135190</v>
      </c>
      <c r="F2543" s="7" t="s">
        <v>29</v>
      </c>
      <c r="G2543" s="7" t="s">
        <v>76</v>
      </c>
      <c r="H2543" s="7" t="s">
        <v>111</v>
      </c>
      <c r="I2543" s="6" t="s">
        <v>24</v>
      </c>
      <c r="J2543" s="6">
        <v>5190</v>
      </c>
      <c r="K2543" s="6" t="s">
        <v>208</v>
      </c>
      <c r="L2543" s="8">
        <v>16715.599999999999</v>
      </c>
      <c r="M2543" s="8">
        <f t="shared" si="152"/>
        <v>417.89</v>
      </c>
      <c r="N2543" s="8">
        <f t="shared" si="150"/>
        <v>17133.489999999998</v>
      </c>
      <c r="O2543" s="8">
        <v>15153.469999999985</v>
      </c>
      <c r="P2543" s="8">
        <v>9705.35</v>
      </c>
    </row>
    <row r="2544" spans="1:16" x14ac:dyDescent="0.25">
      <c r="A2544" s="5">
        <v>2018</v>
      </c>
      <c r="B2544" s="6" t="s">
        <v>137</v>
      </c>
      <c r="C2544" s="6">
        <v>8614</v>
      </c>
      <c r="D2544" s="6" t="s">
        <v>127</v>
      </c>
      <c r="E2544" s="6" t="str">
        <f t="shared" si="148"/>
        <v>5030220086145190</v>
      </c>
      <c r="F2544" s="7" t="s">
        <v>29</v>
      </c>
      <c r="G2544" s="7" t="s">
        <v>76</v>
      </c>
      <c r="H2544" s="7" t="s">
        <v>111</v>
      </c>
      <c r="I2544" s="6" t="s">
        <v>24</v>
      </c>
      <c r="J2544" s="6">
        <v>5190</v>
      </c>
      <c r="K2544" s="6" t="s">
        <v>208</v>
      </c>
      <c r="L2544" s="8">
        <v>10307.950000000003</v>
      </c>
      <c r="M2544" s="8">
        <f t="shared" si="152"/>
        <v>257.69875000000008</v>
      </c>
      <c r="N2544" s="8">
        <f t="shared" si="150"/>
        <v>10565.648750000002</v>
      </c>
      <c r="O2544" s="8">
        <v>9466.7900000000118</v>
      </c>
      <c r="P2544" s="8">
        <v>9322.2499999999982</v>
      </c>
    </row>
    <row r="2545" spans="1:16" x14ac:dyDescent="0.25">
      <c r="A2545" s="5">
        <v>2018</v>
      </c>
      <c r="B2545" s="6" t="s">
        <v>137</v>
      </c>
      <c r="C2545" s="6">
        <v>8615</v>
      </c>
      <c r="D2545" s="6" t="s">
        <v>112</v>
      </c>
      <c r="E2545" s="6" t="str">
        <f t="shared" si="148"/>
        <v>5030220086155190</v>
      </c>
      <c r="F2545" s="7" t="s">
        <v>29</v>
      </c>
      <c r="G2545" s="7" t="s">
        <v>76</v>
      </c>
      <c r="H2545" s="7" t="s">
        <v>113</v>
      </c>
      <c r="I2545" s="6" t="s">
        <v>24</v>
      </c>
      <c r="J2545" s="6">
        <v>5190</v>
      </c>
      <c r="K2545" s="6" t="s">
        <v>208</v>
      </c>
      <c r="L2545" s="8">
        <v>13136.140000000005</v>
      </c>
      <c r="M2545" s="8">
        <f t="shared" si="152"/>
        <v>328.40350000000012</v>
      </c>
      <c r="N2545" s="8">
        <f t="shared" si="150"/>
        <v>13464.543500000005</v>
      </c>
      <c r="O2545" s="8">
        <v>11516.21999999999</v>
      </c>
      <c r="P2545" s="8">
        <v>13469.06</v>
      </c>
    </row>
    <row r="2546" spans="1:16" ht="24.75" x14ac:dyDescent="0.25">
      <c r="A2546" s="5">
        <v>2018</v>
      </c>
      <c r="B2546" s="6" t="s">
        <v>137</v>
      </c>
      <c r="C2546" s="6">
        <v>8618</v>
      </c>
      <c r="D2546" s="6" t="s">
        <v>176</v>
      </c>
      <c r="E2546" s="6" t="str">
        <f t="shared" si="148"/>
        <v>5030220086185190</v>
      </c>
      <c r="F2546" s="7" t="s">
        <v>67</v>
      </c>
      <c r="G2546" s="7" t="s">
        <v>67</v>
      </c>
      <c r="H2546" s="7" t="s">
        <v>103</v>
      </c>
      <c r="I2546" s="6" t="s">
        <v>24</v>
      </c>
      <c r="J2546" s="6">
        <v>5190</v>
      </c>
      <c r="K2546" s="6" t="s">
        <v>208</v>
      </c>
      <c r="L2546" s="8">
        <v>5059.9500000000007</v>
      </c>
      <c r="M2546" s="8">
        <f t="shared" si="152"/>
        <v>126.49875000000003</v>
      </c>
      <c r="N2546" s="8">
        <f t="shared" si="150"/>
        <v>5186.4487500000005</v>
      </c>
      <c r="O2546" s="8">
        <v>4924.2699999999986</v>
      </c>
      <c r="P2546" s="8">
        <v>4891.7299999999977</v>
      </c>
    </row>
    <row r="2547" spans="1:16" x14ac:dyDescent="0.25">
      <c r="A2547" s="5">
        <v>2018</v>
      </c>
      <c r="B2547" s="6" t="s">
        <v>137</v>
      </c>
      <c r="C2547" s="6">
        <v>8619</v>
      </c>
      <c r="D2547" s="6" t="s">
        <v>114</v>
      </c>
      <c r="E2547" s="6" t="str">
        <f t="shared" si="148"/>
        <v>5030220086195190</v>
      </c>
      <c r="F2547" s="7" t="s">
        <v>29</v>
      </c>
      <c r="G2547" s="7" t="s">
        <v>30</v>
      </c>
      <c r="H2547" s="7" t="s">
        <v>115</v>
      </c>
      <c r="I2547" s="6" t="s">
        <v>24</v>
      </c>
      <c r="J2547" s="6">
        <v>5190</v>
      </c>
      <c r="K2547" s="6" t="s">
        <v>208</v>
      </c>
      <c r="L2547" s="8">
        <v>12213.170000000002</v>
      </c>
      <c r="M2547" s="8">
        <f t="shared" si="152"/>
        <v>305.32925000000006</v>
      </c>
      <c r="N2547" s="8">
        <f t="shared" si="150"/>
        <v>12518.499250000003</v>
      </c>
      <c r="O2547" s="8">
        <v>0</v>
      </c>
      <c r="P2547" s="8">
        <v>0</v>
      </c>
    </row>
    <row r="2548" spans="1:16" ht="24.75" x14ac:dyDescent="0.25">
      <c r="A2548" s="5">
        <v>2018</v>
      </c>
      <c r="B2548" s="6" t="s">
        <v>137</v>
      </c>
      <c r="C2548" s="6">
        <v>8620</v>
      </c>
      <c r="D2548" s="6" t="s">
        <v>116</v>
      </c>
      <c r="E2548" s="6" t="str">
        <f t="shared" si="148"/>
        <v>5030220086205190</v>
      </c>
      <c r="F2548" s="7" t="s">
        <v>29</v>
      </c>
      <c r="G2548" s="7" t="s">
        <v>30</v>
      </c>
      <c r="H2548" s="7" t="s">
        <v>107</v>
      </c>
      <c r="I2548" s="6" t="s">
        <v>24</v>
      </c>
      <c r="J2548" s="6">
        <v>5190</v>
      </c>
      <c r="K2548" s="6" t="s">
        <v>208</v>
      </c>
      <c r="L2548" s="8">
        <v>3800.5600000000013</v>
      </c>
      <c r="M2548" s="8">
        <f t="shared" si="152"/>
        <v>95.014000000000038</v>
      </c>
      <c r="N2548" s="8">
        <f t="shared" si="150"/>
        <v>3895.5740000000014</v>
      </c>
      <c r="O2548" s="8">
        <v>1616.9499999999994</v>
      </c>
      <c r="P2548" s="8">
        <v>0</v>
      </c>
    </row>
    <row r="2549" spans="1:16" x14ac:dyDescent="0.25">
      <c r="A2549" s="5">
        <v>2018</v>
      </c>
      <c r="B2549" s="6" t="s">
        <v>137</v>
      </c>
      <c r="C2549" s="6">
        <v>8621</v>
      </c>
      <c r="D2549" s="6" t="s">
        <v>129</v>
      </c>
      <c r="E2549" s="6" t="str">
        <f t="shared" si="148"/>
        <v>5030220086215190</v>
      </c>
      <c r="F2549" s="7" t="s">
        <v>29</v>
      </c>
      <c r="G2549" s="7" t="s">
        <v>76</v>
      </c>
      <c r="H2549" s="7" t="s">
        <v>113</v>
      </c>
      <c r="I2549" s="6" t="s">
        <v>24</v>
      </c>
      <c r="J2549" s="6">
        <v>5190</v>
      </c>
      <c r="K2549" s="6" t="s">
        <v>208</v>
      </c>
      <c r="L2549" s="8">
        <v>24827.810000000038</v>
      </c>
      <c r="M2549" s="8">
        <f t="shared" si="152"/>
        <v>620.69525000000101</v>
      </c>
      <c r="N2549" s="8">
        <f t="shared" si="150"/>
        <v>25448.505250000038</v>
      </c>
      <c r="O2549" s="8">
        <v>24179.049999999996</v>
      </c>
      <c r="P2549" s="8">
        <v>24379.98</v>
      </c>
    </row>
    <row r="2550" spans="1:16" x14ac:dyDescent="0.25">
      <c r="A2550" s="5">
        <v>2018</v>
      </c>
      <c r="B2550" s="6" t="s">
        <v>137</v>
      </c>
      <c r="C2550" s="6">
        <v>8622</v>
      </c>
      <c r="D2550" s="6" t="s">
        <v>130</v>
      </c>
      <c r="E2550" s="6" t="str">
        <f t="shared" si="148"/>
        <v>5030220086225190</v>
      </c>
      <c r="F2550" s="7" t="s">
        <v>29</v>
      </c>
      <c r="G2550" s="7" t="s">
        <v>30</v>
      </c>
      <c r="H2550" s="7" t="s">
        <v>82</v>
      </c>
      <c r="I2550" s="6" t="s">
        <v>24</v>
      </c>
      <c r="J2550" s="6">
        <v>5190</v>
      </c>
      <c r="K2550" s="6" t="s">
        <v>208</v>
      </c>
      <c r="L2550" s="8">
        <v>8462.4200000000146</v>
      </c>
      <c r="M2550" s="8">
        <f t="shared" si="152"/>
        <v>211.56050000000039</v>
      </c>
      <c r="N2550" s="8">
        <f t="shared" si="150"/>
        <v>8673.9805000000142</v>
      </c>
      <c r="O2550" s="8">
        <v>9924.1400000000012</v>
      </c>
      <c r="P2550" s="8">
        <v>8532.1999999999916</v>
      </c>
    </row>
    <row r="2551" spans="1:16" ht="24.75" x14ac:dyDescent="0.25">
      <c r="A2551" s="5">
        <v>2018</v>
      </c>
      <c r="B2551" s="6" t="s">
        <v>137</v>
      </c>
      <c r="C2551" s="6">
        <v>8623</v>
      </c>
      <c r="D2551" s="6" t="s">
        <v>131</v>
      </c>
      <c r="E2551" s="6" t="str">
        <f t="shared" si="148"/>
        <v>5030220086235190</v>
      </c>
      <c r="F2551" s="7" t="s">
        <v>29</v>
      </c>
      <c r="G2551" s="7" t="s">
        <v>30</v>
      </c>
      <c r="H2551" s="7" t="s">
        <v>82</v>
      </c>
      <c r="I2551" s="6" t="s">
        <v>24</v>
      </c>
      <c r="J2551" s="6">
        <v>5190</v>
      </c>
      <c r="K2551" s="6" t="s">
        <v>208</v>
      </c>
      <c r="L2551" s="8">
        <v>11426.009999999993</v>
      </c>
      <c r="M2551" s="8">
        <f t="shared" si="152"/>
        <v>285.65024999999986</v>
      </c>
      <c r="N2551" s="8">
        <f t="shared" si="150"/>
        <v>11711.660249999994</v>
      </c>
      <c r="O2551" s="8">
        <v>10446.949999999986</v>
      </c>
      <c r="P2551" s="8">
        <v>10194.189999999995</v>
      </c>
    </row>
    <row r="2552" spans="1:16" x14ac:dyDescent="0.25">
      <c r="A2552" s="5">
        <v>2018</v>
      </c>
      <c r="B2552" s="6" t="s">
        <v>137</v>
      </c>
      <c r="C2552" s="6">
        <v>8631</v>
      </c>
      <c r="D2552" s="6" t="s">
        <v>132</v>
      </c>
      <c r="E2552" s="6" t="str">
        <f t="shared" si="148"/>
        <v>5030220086315190</v>
      </c>
      <c r="F2552" s="7" t="s">
        <v>29</v>
      </c>
      <c r="G2552" s="7" t="s">
        <v>30</v>
      </c>
      <c r="H2552" s="7" t="s">
        <v>92</v>
      </c>
      <c r="I2552" s="6" t="s">
        <v>24</v>
      </c>
      <c r="J2552" s="6">
        <v>5190</v>
      </c>
      <c r="K2552" s="6" t="s">
        <v>208</v>
      </c>
      <c r="L2552" s="8">
        <v>26113.260000000024</v>
      </c>
      <c r="M2552" s="8">
        <f t="shared" si="152"/>
        <v>652.83150000000069</v>
      </c>
      <c r="N2552" s="8">
        <f t="shared" si="150"/>
        <v>26766.091500000024</v>
      </c>
      <c r="O2552" s="8">
        <v>62307.060000000158</v>
      </c>
      <c r="P2552" s="8">
        <v>69306.300000000163</v>
      </c>
    </row>
    <row r="2553" spans="1:16" x14ac:dyDescent="0.25">
      <c r="A2553" s="5">
        <v>2018</v>
      </c>
      <c r="B2553" s="6" t="s">
        <v>137</v>
      </c>
      <c r="C2553" s="6">
        <v>8632</v>
      </c>
      <c r="D2553" s="6" t="s">
        <v>133</v>
      </c>
      <c r="E2553" s="6" t="str">
        <f t="shared" si="148"/>
        <v>5030220086325190</v>
      </c>
      <c r="F2553" s="7" t="s">
        <v>29</v>
      </c>
      <c r="G2553" s="7" t="s">
        <v>30</v>
      </c>
      <c r="H2553" s="7" t="s">
        <v>92</v>
      </c>
      <c r="I2553" s="6" t="s">
        <v>24</v>
      </c>
      <c r="J2553" s="6">
        <v>5190</v>
      </c>
      <c r="K2553" s="6" t="s">
        <v>208</v>
      </c>
      <c r="L2553" s="8">
        <v>36061.690000000046</v>
      </c>
      <c r="M2553" s="8">
        <f t="shared" si="152"/>
        <v>901.54225000000122</v>
      </c>
      <c r="N2553" s="8">
        <f t="shared" si="150"/>
        <v>36963.232250000045</v>
      </c>
      <c r="O2553" s="8">
        <v>0</v>
      </c>
      <c r="P2553" s="8">
        <v>0</v>
      </c>
    </row>
    <row r="2554" spans="1:16" x14ac:dyDescent="0.25">
      <c r="A2554" s="5">
        <v>2018</v>
      </c>
      <c r="B2554" s="6" t="s">
        <v>137</v>
      </c>
      <c r="C2554" s="6">
        <v>8642</v>
      </c>
      <c r="D2554" s="6" t="s">
        <v>75</v>
      </c>
      <c r="E2554" s="6" t="str">
        <f t="shared" si="148"/>
        <v>5030220086425190</v>
      </c>
      <c r="F2554" s="7" t="s">
        <v>29</v>
      </c>
      <c r="G2554" s="7" t="s">
        <v>76</v>
      </c>
      <c r="H2554" s="7" t="s">
        <v>77</v>
      </c>
      <c r="I2554" s="6" t="s">
        <v>24</v>
      </c>
      <c r="J2554" s="6">
        <v>5190</v>
      </c>
      <c r="K2554" s="6" t="s">
        <v>208</v>
      </c>
      <c r="L2554" s="8">
        <v>15988.260000000035</v>
      </c>
      <c r="M2554" s="8">
        <f t="shared" si="152"/>
        <v>399.70650000000091</v>
      </c>
      <c r="N2554" s="8">
        <f t="shared" si="150"/>
        <v>16387.966500000035</v>
      </c>
      <c r="O2554" s="8">
        <v>10718.730000000003</v>
      </c>
      <c r="P2554" s="8">
        <v>11763.480000000034</v>
      </c>
    </row>
    <row r="2555" spans="1:16" x14ac:dyDescent="0.25">
      <c r="A2555" s="5">
        <v>2018</v>
      </c>
      <c r="B2555" s="6" t="s">
        <v>137</v>
      </c>
      <c r="C2555" s="6">
        <v>8645</v>
      </c>
      <c r="D2555" s="6" t="s">
        <v>79</v>
      </c>
      <c r="E2555" s="6" t="str">
        <f t="shared" si="148"/>
        <v>5030220086455190</v>
      </c>
      <c r="F2555" s="7" t="s">
        <v>29</v>
      </c>
      <c r="G2555" s="7" t="s">
        <v>76</v>
      </c>
      <c r="H2555" s="7" t="s">
        <v>77</v>
      </c>
      <c r="I2555" s="6" t="s">
        <v>24</v>
      </c>
      <c r="J2555" s="6">
        <v>5190</v>
      </c>
      <c r="K2555" s="6" t="s">
        <v>208</v>
      </c>
      <c r="L2555" s="8">
        <v>24475.460000000039</v>
      </c>
      <c r="M2555" s="8">
        <f t="shared" si="152"/>
        <v>611.88650000000098</v>
      </c>
      <c r="N2555" s="8">
        <f t="shared" si="150"/>
        <v>25087.34650000004</v>
      </c>
      <c r="O2555" s="8">
        <v>27142.289999999924</v>
      </c>
      <c r="P2555" s="8">
        <v>26400.22999999993</v>
      </c>
    </row>
    <row r="2556" spans="1:16" x14ac:dyDescent="0.25">
      <c r="A2556" s="5">
        <v>2018</v>
      </c>
      <c r="B2556" s="6" t="s">
        <v>137</v>
      </c>
      <c r="C2556" s="6">
        <v>8711</v>
      </c>
      <c r="D2556" s="6" t="s">
        <v>108</v>
      </c>
      <c r="E2556" s="6" t="str">
        <f t="shared" si="148"/>
        <v>5030220087115190</v>
      </c>
      <c r="F2556" s="7" t="s">
        <v>67</v>
      </c>
      <c r="G2556" s="7" t="s">
        <v>67</v>
      </c>
      <c r="H2556" s="7" t="s">
        <v>109</v>
      </c>
      <c r="I2556" s="6" t="s">
        <v>24</v>
      </c>
      <c r="J2556" s="6">
        <v>5190</v>
      </c>
      <c r="K2556" s="6" t="s">
        <v>208</v>
      </c>
      <c r="L2556" s="8">
        <v>17302.960000000021</v>
      </c>
      <c r="M2556" s="8">
        <f t="shared" si="152"/>
        <v>432.57400000000052</v>
      </c>
      <c r="N2556" s="8">
        <f t="shared" si="150"/>
        <v>17735.534000000021</v>
      </c>
      <c r="O2556" s="8">
        <v>17102.94000000001</v>
      </c>
      <c r="P2556" s="8">
        <v>20698.990000000009</v>
      </c>
    </row>
    <row r="2557" spans="1:16" x14ac:dyDescent="0.25">
      <c r="A2557" s="5">
        <v>2018</v>
      </c>
      <c r="B2557" s="6" t="s">
        <v>137</v>
      </c>
      <c r="C2557" s="6">
        <v>8715</v>
      </c>
      <c r="D2557" s="6" t="s">
        <v>128</v>
      </c>
      <c r="E2557" s="6" t="str">
        <f t="shared" si="148"/>
        <v>5030220087155190</v>
      </c>
      <c r="F2557" s="7" t="s">
        <v>29</v>
      </c>
      <c r="G2557" s="7" t="s">
        <v>76</v>
      </c>
      <c r="H2557" s="7" t="s">
        <v>111</v>
      </c>
      <c r="I2557" s="6" t="s">
        <v>24</v>
      </c>
      <c r="J2557" s="6">
        <v>5190</v>
      </c>
      <c r="K2557" s="6" t="s">
        <v>208</v>
      </c>
      <c r="L2557" s="8">
        <v>4533.3700000000008</v>
      </c>
      <c r="M2557" s="8">
        <f t="shared" si="152"/>
        <v>113.33425000000003</v>
      </c>
      <c r="N2557" s="8">
        <f t="shared" si="150"/>
        <v>4646.7042500000007</v>
      </c>
      <c r="O2557" s="8">
        <v>4301.7700000000004</v>
      </c>
      <c r="P2557" s="8">
        <v>0</v>
      </c>
    </row>
    <row r="2558" spans="1:16" ht="24.75" x14ac:dyDescent="0.25">
      <c r="A2558" s="5">
        <v>2018</v>
      </c>
      <c r="B2558" s="6" t="s">
        <v>137</v>
      </c>
      <c r="C2558" s="6">
        <v>8721</v>
      </c>
      <c r="D2558" s="6" t="s">
        <v>117</v>
      </c>
      <c r="E2558" s="6" t="str">
        <f t="shared" si="148"/>
        <v>5030220087215190</v>
      </c>
      <c r="F2558" s="7" t="s">
        <v>29</v>
      </c>
      <c r="G2558" s="7" t="s">
        <v>30</v>
      </c>
      <c r="H2558" s="7" t="s">
        <v>118</v>
      </c>
      <c r="I2558" s="6" t="s">
        <v>24</v>
      </c>
      <c r="J2558" s="6">
        <v>5190</v>
      </c>
      <c r="K2558" s="6" t="s">
        <v>208</v>
      </c>
      <c r="L2558" s="8">
        <v>4100.8600000000015</v>
      </c>
      <c r="M2558" s="8">
        <f t="shared" si="152"/>
        <v>102.52150000000005</v>
      </c>
      <c r="N2558" s="8">
        <f t="shared" si="150"/>
        <v>4203.3815000000013</v>
      </c>
      <c r="O2558" s="8">
        <v>1836.5199999999995</v>
      </c>
      <c r="P2558" s="8">
        <v>1547.5399999999997</v>
      </c>
    </row>
    <row r="2559" spans="1:16" ht="24.75" x14ac:dyDescent="0.25">
      <c r="A2559" s="5">
        <v>2018</v>
      </c>
      <c r="B2559" s="6" t="s">
        <v>137</v>
      </c>
      <c r="C2559" s="6">
        <v>8722</v>
      </c>
      <c r="D2559" s="6" t="s">
        <v>119</v>
      </c>
      <c r="E2559" s="6" t="str">
        <f t="shared" si="148"/>
        <v>5030220087225190</v>
      </c>
      <c r="F2559" s="7" t="s">
        <v>29</v>
      </c>
      <c r="G2559" s="7" t="s">
        <v>30</v>
      </c>
      <c r="H2559" s="7" t="s">
        <v>118</v>
      </c>
      <c r="I2559" s="6" t="s">
        <v>24</v>
      </c>
      <c r="J2559" s="6">
        <v>5190</v>
      </c>
      <c r="K2559" s="6" t="s">
        <v>208</v>
      </c>
      <c r="L2559" s="8">
        <v>21050.989999999965</v>
      </c>
      <c r="M2559" s="8">
        <f t="shared" si="152"/>
        <v>526.27474999999913</v>
      </c>
      <c r="N2559" s="8">
        <f t="shared" si="150"/>
        <v>21577.264749999966</v>
      </c>
      <c r="O2559" s="8">
        <v>21559.389999999934</v>
      </c>
      <c r="P2559" s="8">
        <v>21694.649999999925</v>
      </c>
    </row>
    <row r="2560" spans="1:16" ht="24.75" x14ac:dyDescent="0.25">
      <c r="A2560" s="5">
        <v>2018</v>
      </c>
      <c r="B2560" s="6" t="s">
        <v>137</v>
      </c>
      <c r="C2560" s="6">
        <v>8723</v>
      </c>
      <c r="D2560" s="6" t="s">
        <v>120</v>
      </c>
      <c r="E2560" s="6" t="str">
        <f t="shared" si="148"/>
        <v>5030220087235190</v>
      </c>
      <c r="F2560" s="7" t="s">
        <v>29</v>
      </c>
      <c r="G2560" s="7" t="s">
        <v>30</v>
      </c>
      <c r="H2560" s="7" t="s">
        <v>118</v>
      </c>
      <c r="I2560" s="6" t="s">
        <v>24</v>
      </c>
      <c r="J2560" s="6">
        <v>5190</v>
      </c>
      <c r="K2560" s="6" t="s">
        <v>208</v>
      </c>
      <c r="L2560" s="8">
        <v>12572.12000000001</v>
      </c>
      <c r="M2560" s="8">
        <f t="shared" si="152"/>
        <v>314.30300000000028</v>
      </c>
      <c r="N2560" s="8">
        <f t="shared" si="150"/>
        <v>12886.42300000001</v>
      </c>
      <c r="O2560" s="8">
        <v>11424.370000000012</v>
      </c>
      <c r="P2560" s="8">
        <v>10290.609999999995</v>
      </c>
    </row>
    <row r="2561" spans="1:16" x14ac:dyDescent="0.25">
      <c r="A2561" s="5">
        <v>2018</v>
      </c>
      <c r="B2561" s="6" t="s">
        <v>137</v>
      </c>
      <c r="C2561" s="6">
        <v>8740</v>
      </c>
      <c r="D2561" s="6" t="s">
        <v>121</v>
      </c>
      <c r="E2561" s="6" t="str">
        <f t="shared" si="148"/>
        <v>5030220087405190</v>
      </c>
      <c r="F2561" s="7" t="s">
        <v>29</v>
      </c>
      <c r="G2561" s="7" t="s">
        <v>30</v>
      </c>
      <c r="H2561" s="7" t="s">
        <v>122</v>
      </c>
      <c r="I2561" s="6" t="s">
        <v>24</v>
      </c>
      <c r="J2561" s="6">
        <v>5190</v>
      </c>
      <c r="K2561" s="6" t="s">
        <v>208</v>
      </c>
      <c r="L2561" s="8">
        <v>25842.47999999996</v>
      </c>
      <c r="M2561" s="8">
        <f t="shared" si="152"/>
        <v>646.06199999999899</v>
      </c>
      <c r="N2561" s="8">
        <f t="shared" si="150"/>
        <v>26488.541999999958</v>
      </c>
      <c r="O2561" s="8">
        <v>31299.489999999816</v>
      </c>
      <c r="P2561" s="8">
        <v>28252.969999999885</v>
      </c>
    </row>
    <row r="2562" spans="1:16" x14ac:dyDescent="0.25">
      <c r="A2562" s="5">
        <v>2018</v>
      </c>
      <c r="B2562" s="6" t="s">
        <v>137</v>
      </c>
      <c r="C2562" s="6">
        <v>8741</v>
      </c>
      <c r="D2562" s="6" t="s">
        <v>123</v>
      </c>
      <c r="E2562" s="6" t="str">
        <f t="shared" ref="E2562:E2625" si="153">B2562&amp;"2200"&amp;C2562&amp;J2562</f>
        <v>5030220087415190</v>
      </c>
      <c r="F2562" s="7" t="s">
        <v>29</v>
      </c>
      <c r="G2562" s="7" t="s">
        <v>30</v>
      </c>
      <c r="H2562" s="7" t="s">
        <v>122</v>
      </c>
      <c r="I2562" s="6" t="s">
        <v>24</v>
      </c>
      <c r="J2562" s="6">
        <v>5190</v>
      </c>
      <c r="K2562" s="6" t="s">
        <v>208</v>
      </c>
      <c r="L2562" s="8">
        <v>7398.5100000000039</v>
      </c>
      <c r="M2562" s="8">
        <f t="shared" si="152"/>
        <v>184.96275000000011</v>
      </c>
      <c r="N2562" s="8">
        <f t="shared" ref="N2562:N2625" si="154">L2562+M2562</f>
        <v>7583.4727500000035</v>
      </c>
      <c r="O2562" s="8">
        <v>0</v>
      </c>
      <c r="P2562" s="8">
        <v>0</v>
      </c>
    </row>
    <row r="2563" spans="1:16" ht="24.75" x14ac:dyDescent="0.25">
      <c r="A2563" s="5">
        <v>2018</v>
      </c>
      <c r="B2563" s="6" t="s">
        <v>19</v>
      </c>
      <c r="C2563" s="6">
        <v>6002</v>
      </c>
      <c r="D2563" s="6" t="s">
        <v>20</v>
      </c>
      <c r="E2563" s="6" t="str">
        <f t="shared" si="153"/>
        <v>5020220060025191</v>
      </c>
      <c r="F2563" s="7" t="s">
        <v>21</v>
      </c>
      <c r="G2563" s="7" t="s">
        <v>22</v>
      </c>
      <c r="H2563" s="7" t="s">
        <v>23</v>
      </c>
      <c r="I2563" s="6" t="s">
        <v>24</v>
      </c>
      <c r="J2563" s="6">
        <v>5191</v>
      </c>
      <c r="K2563" s="6" t="s">
        <v>209</v>
      </c>
      <c r="L2563" s="8">
        <v>6658.29</v>
      </c>
      <c r="M2563" s="8">
        <f t="shared" si="152"/>
        <v>166.45725000000002</v>
      </c>
      <c r="N2563" s="8">
        <f t="shared" si="154"/>
        <v>6824.7472500000003</v>
      </c>
      <c r="O2563" s="8">
        <v>5208.9900000000061</v>
      </c>
      <c r="P2563" s="8">
        <v>5786.640000000014</v>
      </c>
    </row>
    <row r="2564" spans="1:16" ht="24.75" x14ac:dyDescent="0.25">
      <c r="A2564" s="5">
        <v>2018</v>
      </c>
      <c r="B2564" s="6" t="s">
        <v>19</v>
      </c>
      <c r="C2564" s="6">
        <v>6003</v>
      </c>
      <c r="D2564" s="6" t="s">
        <v>26</v>
      </c>
      <c r="E2564" s="6" t="str">
        <f t="shared" si="153"/>
        <v>5020220060035191</v>
      </c>
      <c r="F2564" s="7" t="s">
        <v>21</v>
      </c>
      <c r="G2564" s="7" t="s">
        <v>22</v>
      </c>
      <c r="H2564" s="7" t="s">
        <v>27</v>
      </c>
      <c r="I2564" s="6" t="s">
        <v>24</v>
      </c>
      <c r="J2564" s="6">
        <v>5191</v>
      </c>
      <c r="K2564" s="6" t="s">
        <v>209</v>
      </c>
      <c r="L2564" s="8">
        <v>3302.2099999999955</v>
      </c>
      <c r="M2564" s="8">
        <f t="shared" si="152"/>
        <v>82.555249999999887</v>
      </c>
      <c r="N2564" s="8">
        <f t="shared" si="154"/>
        <v>3384.7652499999954</v>
      </c>
      <c r="O2564" s="8">
        <v>3345.1499999999969</v>
      </c>
      <c r="P2564" s="8">
        <v>2594.3900000000021</v>
      </c>
    </row>
    <row r="2565" spans="1:16" x14ac:dyDescent="0.25">
      <c r="A2565" s="5">
        <v>2018</v>
      </c>
      <c r="B2565" s="6" t="s">
        <v>19</v>
      </c>
      <c r="C2565" s="6">
        <v>6004</v>
      </c>
      <c r="D2565" s="6" t="s">
        <v>28</v>
      </c>
      <c r="E2565" s="6" t="str">
        <f t="shared" si="153"/>
        <v>5020220060045191</v>
      </c>
      <c r="F2565" s="7" t="s">
        <v>29</v>
      </c>
      <c r="G2565" s="7" t="s">
        <v>30</v>
      </c>
      <c r="H2565" s="7" t="s">
        <v>31</v>
      </c>
      <c r="I2565" s="6" t="s">
        <v>24</v>
      </c>
      <c r="J2565" s="6">
        <v>5191</v>
      </c>
      <c r="K2565" s="6" t="s">
        <v>209</v>
      </c>
      <c r="L2565" s="8">
        <v>3309.3600000000069</v>
      </c>
      <c r="M2565" s="8">
        <f t="shared" ref="M2565:M2594" si="155">L2565*0.025</f>
        <v>82.734000000000179</v>
      </c>
      <c r="N2565" s="8">
        <f t="shared" si="154"/>
        <v>3392.0940000000073</v>
      </c>
      <c r="O2565" s="8">
        <v>3201.310000000014</v>
      </c>
      <c r="P2565" s="8">
        <v>3106.5200000000082</v>
      </c>
    </row>
    <row r="2566" spans="1:16" x14ac:dyDescent="0.25">
      <c r="A2566" s="5">
        <v>2018</v>
      </c>
      <c r="B2566" s="6" t="s">
        <v>19</v>
      </c>
      <c r="C2566" s="6">
        <v>6021</v>
      </c>
      <c r="D2566" s="6" t="s">
        <v>32</v>
      </c>
      <c r="E2566" s="6" t="str">
        <f t="shared" si="153"/>
        <v>5020220060215191</v>
      </c>
      <c r="F2566" s="7" t="s">
        <v>21</v>
      </c>
      <c r="G2566" s="7" t="s">
        <v>22</v>
      </c>
      <c r="H2566" s="7" t="s">
        <v>33</v>
      </c>
      <c r="I2566" s="6" t="s">
        <v>24</v>
      </c>
      <c r="J2566" s="6">
        <v>5191</v>
      </c>
      <c r="K2566" s="6" t="s">
        <v>209</v>
      </c>
      <c r="L2566" s="8">
        <v>14533.670000000118</v>
      </c>
      <c r="M2566" s="8">
        <f t="shared" si="155"/>
        <v>363.341750000003</v>
      </c>
      <c r="N2566" s="8">
        <f t="shared" si="154"/>
        <v>14897.011750000122</v>
      </c>
      <c r="O2566" s="8">
        <v>13361.800000000123</v>
      </c>
      <c r="P2566" s="8">
        <v>13927.110000000148</v>
      </c>
    </row>
    <row r="2567" spans="1:16" x14ac:dyDescent="0.25">
      <c r="A2567" s="5">
        <v>2018</v>
      </c>
      <c r="B2567" s="6" t="s">
        <v>19</v>
      </c>
      <c r="C2567" s="6">
        <v>6022</v>
      </c>
      <c r="D2567" s="6" t="s">
        <v>34</v>
      </c>
      <c r="E2567" s="6" t="str">
        <f t="shared" si="153"/>
        <v>5020220060225191</v>
      </c>
      <c r="F2567" s="7" t="s">
        <v>21</v>
      </c>
      <c r="G2567" s="7" t="s">
        <v>22</v>
      </c>
      <c r="H2567" s="7" t="s">
        <v>33</v>
      </c>
      <c r="I2567" s="6" t="s">
        <v>24</v>
      </c>
      <c r="J2567" s="6">
        <v>5191</v>
      </c>
      <c r="K2567" s="6" t="s">
        <v>209</v>
      </c>
      <c r="L2567" s="8">
        <v>14006.940000000122</v>
      </c>
      <c r="M2567" s="8">
        <f t="shared" si="155"/>
        <v>350.17350000000306</v>
      </c>
      <c r="N2567" s="8">
        <f t="shared" si="154"/>
        <v>14357.113500000125</v>
      </c>
      <c r="O2567" s="8">
        <v>11977.780000000086</v>
      </c>
      <c r="P2567" s="8">
        <v>11202.500000000085</v>
      </c>
    </row>
    <row r="2568" spans="1:16" x14ac:dyDescent="0.25">
      <c r="A2568" s="5">
        <v>2018</v>
      </c>
      <c r="B2568" s="6" t="s">
        <v>19</v>
      </c>
      <c r="C2568" s="6">
        <v>6031</v>
      </c>
      <c r="D2568" s="6" t="s">
        <v>35</v>
      </c>
      <c r="E2568" s="6" t="str">
        <f t="shared" si="153"/>
        <v>5020220060315191</v>
      </c>
      <c r="F2568" s="7" t="s">
        <v>21</v>
      </c>
      <c r="G2568" s="7" t="s">
        <v>22</v>
      </c>
      <c r="H2568" s="7" t="s">
        <v>33</v>
      </c>
      <c r="I2568" s="6" t="s">
        <v>24</v>
      </c>
      <c r="J2568" s="6">
        <v>5191</v>
      </c>
      <c r="K2568" s="6" t="s">
        <v>209</v>
      </c>
      <c r="L2568" s="8">
        <v>15335.710000000183</v>
      </c>
      <c r="M2568" s="8">
        <f t="shared" si="155"/>
        <v>383.39275000000458</v>
      </c>
      <c r="N2568" s="8">
        <f t="shared" si="154"/>
        <v>15719.102750000187</v>
      </c>
      <c r="O2568" s="8">
        <v>13708.510000000144</v>
      </c>
      <c r="P2568" s="8">
        <v>14681.340000000149</v>
      </c>
    </row>
    <row r="2569" spans="1:16" ht="24.75" x14ac:dyDescent="0.25">
      <c r="A2569" s="5">
        <v>2018</v>
      </c>
      <c r="B2569" s="6" t="s">
        <v>19</v>
      </c>
      <c r="C2569" s="6">
        <v>6032</v>
      </c>
      <c r="D2569" s="6" t="s">
        <v>36</v>
      </c>
      <c r="E2569" s="6" t="str">
        <f t="shared" si="153"/>
        <v>5020220060325191</v>
      </c>
      <c r="F2569" s="7" t="s">
        <v>21</v>
      </c>
      <c r="G2569" s="7" t="s">
        <v>22</v>
      </c>
      <c r="H2569" s="7" t="s">
        <v>33</v>
      </c>
      <c r="I2569" s="6" t="s">
        <v>24</v>
      </c>
      <c r="J2569" s="6">
        <v>5191</v>
      </c>
      <c r="K2569" s="6" t="s">
        <v>209</v>
      </c>
      <c r="L2569" s="8">
        <v>14675.61000000013</v>
      </c>
      <c r="M2569" s="8">
        <f t="shared" si="155"/>
        <v>366.89025000000328</v>
      </c>
      <c r="N2569" s="8">
        <f t="shared" si="154"/>
        <v>15042.500250000134</v>
      </c>
      <c r="O2569" s="8">
        <v>14135.480000000116</v>
      </c>
      <c r="P2569" s="8">
        <v>11931.960000000079</v>
      </c>
    </row>
    <row r="2570" spans="1:16" ht="24.75" x14ac:dyDescent="0.25">
      <c r="A2570" s="5">
        <v>2018</v>
      </c>
      <c r="B2570" s="6" t="s">
        <v>19</v>
      </c>
      <c r="C2570" s="6">
        <v>6042</v>
      </c>
      <c r="D2570" s="6" t="s">
        <v>37</v>
      </c>
      <c r="E2570" s="6" t="str">
        <f t="shared" si="153"/>
        <v>5020220060425191</v>
      </c>
      <c r="F2570" s="7" t="s">
        <v>21</v>
      </c>
      <c r="G2570" s="7" t="s">
        <v>22</v>
      </c>
      <c r="H2570" s="7" t="s">
        <v>38</v>
      </c>
      <c r="I2570" s="6" t="s">
        <v>24</v>
      </c>
      <c r="J2570" s="6">
        <v>5191</v>
      </c>
      <c r="K2570" s="6" t="s">
        <v>209</v>
      </c>
      <c r="L2570" s="8">
        <v>16324.230000000094</v>
      </c>
      <c r="M2570" s="8">
        <f t="shared" si="155"/>
        <v>408.10575000000239</v>
      </c>
      <c r="N2570" s="8">
        <f t="shared" si="154"/>
        <v>16732.335750000097</v>
      </c>
      <c r="O2570" s="8">
        <v>14457.270000000093</v>
      </c>
      <c r="P2570" s="8">
        <v>11718.640000000056</v>
      </c>
    </row>
    <row r="2571" spans="1:16" ht="24.75" x14ac:dyDescent="0.25">
      <c r="A2571" s="5">
        <v>2018</v>
      </c>
      <c r="B2571" s="6" t="s">
        <v>19</v>
      </c>
      <c r="C2571" s="6">
        <v>6043</v>
      </c>
      <c r="D2571" s="6" t="s">
        <v>39</v>
      </c>
      <c r="E2571" s="6" t="str">
        <f t="shared" si="153"/>
        <v>5020220060435191</v>
      </c>
      <c r="F2571" s="7" t="s">
        <v>21</v>
      </c>
      <c r="G2571" s="7" t="s">
        <v>22</v>
      </c>
      <c r="H2571" s="7" t="s">
        <v>40</v>
      </c>
      <c r="I2571" s="6" t="s">
        <v>24</v>
      </c>
      <c r="J2571" s="6">
        <v>5191</v>
      </c>
      <c r="K2571" s="6" t="s">
        <v>209</v>
      </c>
      <c r="L2571" s="8">
        <v>10366.320000000056</v>
      </c>
      <c r="M2571" s="8">
        <f t="shared" si="155"/>
        <v>259.15800000000144</v>
      </c>
      <c r="N2571" s="8">
        <f t="shared" si="154"/>
        <v>10625.478000000057</v>
      </c>
      <c r="O2571" s="8">
        <v>12030.480000000049</v>
      </c>
      <c r="P2571" s="8">
        <v>12201.46000000001</v>
      </c>
    </row>
    <row r="2572" spans="1:16" ht="24.75" x14ac:dyDescent="0.25">
      <c r="A2572" s="5">
        <v>2018</v>
      </c>
      <c r="B2572" s="6" t="s">
        <v>19</v>
      </c>
      <c r="C2572" s="6">
        <v>6044</v>
      </c>
      <c r="D2572" s="11" t="s">
        <v>41</v>
      </c>
      <c r="E2572" s="6" t="str">
        <f t="shared" si="153"/>
        <v>5020220060445191</v>
      </c>
      <c r="F2572" s="7" t="s">
        <v>21</v>
      </c>
      <c r="G2572" s="7" t="s">
        <v>22</v>
      </c>
      <c r="H2572" s="7" t="s">
        <v>42</v>
      </c>
      <c r="I2572" s="6" t="s">
        <v>24</v>
      </c>
      <c r="J2572" s="6">
        <v>5191</v>
      </c>
      <c r="K2572" s="6" t="s">
        <v>209</v>
      </c>
      <c r="L2572" s="8">
        <v>12155.569999999994</v>
      </c>
      <c r="M2572" s="8">
        <f t="shared" si="155"/>
        <v>303.88924999999989</v>
      </c>
      <c r="N2572" s="8">
        <f t="shared" si="154"/>
        <v>12459.459249999994</v>
      </c>
      <c r="O2572" s="8">
        <v>9894.0000000000091</v>
      </c>
      <c r="P2572" s="8">
        <v>9043.8000000000065</v>
      </c>
    </row>
    <row r="2573" spans="1:16" ht="24.75" x14ac:dyDescent="0.25">
      <c r="A2573" s="5">
        <v>2018</v>
      </c>
      <c r="B2573" s="6" t="s">
        <v>19</v>
      </c>
      <c r="C2573" s="6">
        <v>6045</v>
      </c>
      <c r="D2573" s="6" t="s">
        <v>43</v>
      </c>
      <c r="E2573" s="6" t="str">
        <f t="shared" si="153"/>
        <v>5020220060455191</v>
      </c>
      <c r="F2573" s="7" t="s">
        <v>21</v>
      </c>
      <c r="G2573" s="7" t="s">
        <v>22</v>
      </c>
      <c r="H2573" s="7" t="s">
        <v>38</v>
      </c>
      <c r="I2573" s="6" t="s">
        <v>24</v>
      </c>
      <c r="J2573" s="6">
        <v>5191</v>
      </c>
      <c r="K2573" s="6" t="s">
        <v>209</v>
      </c>
      <c r="L2573" s="8">
        <v>13795.820000000165</v>
      </c>
      <c r="M2573" s="8">
        <f t="shared" si="155"/>
        <v>344.89550000000418</v>
      </c>
      <c r="N2573" s="8">
        <f t="shared" si="154"/>
        <v>14140.715500000169</v>
      </c>
      <c r="O2573" s="8">
        <v>14368.220000000145</v>
      </c>
      <c r="P2573" s="8">
        <v>14315.660000000133</v>
      </c>
    </row>
    <row r="2574" spans="1:16" ht="24.75" x14ac:dyDescent="0.25">
      <c r="A2574" s="5">
        <v>2018</v>
      </c>
      <c r="B2574" s="6" t="s">
        <v>19</v>
      </c>
      <c r="C2574" s="6">
        <v>6046</v>
      </c>
      <c r="D2574" s="11" t="s">
        <v>44</v>
      </c>
      <c r="E2574" s="6" t="str">
        <f t="shared" si="153"/>
        <v>5020220060465191</v>
      </c>
      <c r="F2574" s="7" t="s">
        <v>21</v>
      </c>
      <c r="G2574" s="7" t="s">
        <v>22</v>
      </c>
      <c r="H2574" s="7" t="s">
        <v>38</v>
      </c>
      <c r="I2574" s="6" t="s">
        <v>24</v>
      </c>
      <c r="J2574" s="6">
        <v>5191</v>
      </c>
      <c r="K2574" s="6" t="s">
        <v>209</v>
      </c>
      <c r="L2574" s="8">
        <v>1547.8699999999969</v>
      </c>
      <c r="M2574" s="8">
        <f t="shared" si="155"/>
        <v>38.696749999999923</v>
      </c>
      <c r="N2574" s="8">
        <f t="shared" si="154"/>
        <v>1586.5667499999968</v>
      </c>
      <c r="O2574" s="8">
        <v>0</v>
      </c>
      <c r="P2574" s="8">
        <v>0</v>
      </c>
    </row>
    <row r="2575" spans="1:16" ht="24.75" x14ac:dyDescent="0.25">
      <c r="A2575" s="5">
        <v>2018</v>
      </c>
      <c r="B2575" s="6" t="s">
        <v>19</v>
      </c>
      <c r="C2575" s="6">
        <v>6047</v>
      </c>
      <c r="D2575" s="6" t="s">
        <v>45</v>
      </c>
      <c r="E2575" s="6" t="str">
        <f t="shared" si="153"/>
        <v>5020220060475191</v>
      </c>
      <c r="F2575" s="7" t="s">
        <v>21</v>
      </c>
      <c r="G2575" s="7" t="s">
        <v>22</v>
      </c>
      <c r="H2575" s="7" t="s">
        <v>38</v>
      </c>
      <c r="I2575" s="6" t="s">
        <v>24</v>
      </c>
      <c r="J2575" s="6">
        <v>5191</v>
      </c>
      <c r="K2575" s="6" t="s">
        <v>209</v>
      </c>
      <c r="L2575" s="8">
        <v>324.09999999999974</v>
      </c>
      <c r="M2575" s="8">
        <f t="shared" si="155"/>
        <v>8.1024999999999938</v>
      </c>
      <c r="N2575" s="8">
        <f t="shared" si="154"/>
        <v>332.20249999999976</v>
      </c>
      <c r="O2575" s="8">
        <v>0</v>
      </c>
      <c r="P2575" s="8">
        <v>0</v>
      </c>
    </row>
    <row r="2576" spans="1:16" x14ac:dyDescent="0.25">
      <c r="A2576" s="5">
        <v>2018</v>
      </c>
      <c r="B2576" s="6" t="s">
        <v>19</v>
      </c>
      <c r="C2576" s="6">
        <v>6050</v>
      </c>
      <c r="D2576" s="6" t="s">
        <v>46</v>
      </c>
      <c r="E2576" s="6" t="str">
        <f t="shared" si="153"/>
        <v>5020220060505191</v>
      </c>
      <c r="F2576" s="7" t="s">
        <v>21</v>
      </c>
      <c r="G2576" s="7" t="s">
        <v>22</v>
      </c>
      <c r="H2576" s="7" t="s">
        <v>47</v>
      </c>
      <c r="I2576" s="6" t="s">
        <v>24</v>
      </c>
      <c r="J2576" s="6">
        <v>5191</v>
      </c>
      <c r="K2576" s="6" t="s">
        <v>209</v>
      </c>
      <c r="L2576" s="8">
        <v>14811.500000000211</v>
      </c>
      <c r="M2576" s="8">
        <f t="shared" si="155"/>
        <v>370.28750000000531</v>
      </c>
      <c r="N2576" s="8">
        <f t="shared" si="154"/>
        <v>15181.787500000217</v>
      </c>
      <c r="O2576" s="8">
        <v>14642.660000000242</v>
      </c>
      <c r="P2576" s="8">
        <v>13297.230000000241</v>
      </c>
    </row>
    <row r="2577" spans="1:16" x14ac:dyDescent="0.25">
      <c r="A2577" s="5">
        <v>2018</v>
      </c>
      <c r="B2577" s="6" t="s">
        <v>19</v>
      </c>
      <c r="C2577" s="6">
        <v>6061</v>
      </c>
      <c r="D2577" s="6" t="s">
        <v>48</v>
      </c>
      <c r="E2577" s="6" t="str">
        <f t="shared" si="153"/>
        <v>5020220060615191</v>
      </c>
      <c r="F2577" s="7" t="s">
        <v>21</v>
      </c>
      <c r="G2577" s="7" t="s">
        <v>22</v>
      </c>
      <c r="H2577" s="7" t="s">
        <v>33</v>
      </c>
      <c r="I2577" s="6" t="s">
        <v>24</v>
      </c>
      <c r="J2577" s="6">
        <v>5191</v>
      </c>
      <c r="K2577" s="6" t="s">
        <v>209</v>
      </c>
      <c r="L2577" s="8">
        <v>11646.290000000099</v>
      </c>
      <c r="M2577" s="8">
        <f t="shared" si="155"/>
        <v>291.15725000000248</v>
      </c>
      <c r="N2577" s="8">
        <f t="shared" si="154"/>
        <v>11937.447250000101</v>
      </c>
      <c r="O2577" s="8">
        <v>10294.560000000049</v>
      </c>
      <c r="P2577" s="8">
        <v>10314.960000000088</v>
      </c>
    </row>
    <row r="2578" spans="1:16" x14ac:dyDescent="0.25">
      <c r="A2578" s="5">
        <v>2018</v>
      </c>
      <c r="B2578" s="6" t="s">
        <v>19</v>
      </c>
      <c r="C2578" s="6">
        <v>6062</v>
      </c>
      <c r="D2578" s="6" t="s">
        <v>49</v>
      </c>
      <c r="E2578" s="6" t="str">
        <f t="shared" si="153"/>
        <v>5020220060625191</v>
      </c>
      <c r="F2578" s="7" t="s">
        <v>21</v>
      </c>
      <c r="G2578" s="7" t="s">
        <v>22</v>
      </c>
      <c r="H2578" s="7" t="s">
        <v>33</v>
      </c>
      <c r="I2578" s="6" t="s">
        <v>24</v>
      </c>
      <c r="J2578" s="6">
        <v>5191</v>
      </c>
      <c r="K2578" s="6" t="s">
        <v>209</v>
      </c>
      <c r="L2578" s="8">
        <v>8756.7300000000523</v>
      </c>
      <c r="M2578" s="8">
        <f t="shared" si="155"/>
        <v>218.91825000000131</v>
      </c>
      <c r="N2578" s="8">
        <f t="shared" si="154"/>
        <v>8975.6482500000529</v>
      </c>
      <c r="O2578" s="8">
        <v>8351.4100000000435</v>
      </c>
      <c r="P2578" s="8">
        <v>7899.8500000000267</v>
      </c>
    </row>
    <row r="2579" spans="1:16" ht="24.75" x14ac:dyDescent="0.25">
      <c r="A2579" s="5">
        <v>2018</v>
      </c>
      <c r="B2579" s="6" t="s">
        <v>19</v>
      </c>
      <c r="C2579" s="6">
        <v>6070</v>
      </c>
      <c r="D2579" s="6" t="s">
        <v>50</v>
      </c>
      <c r="E2579" s="6" t="str">
        <f t="shared" si="153"/>
        <v>5020220060705191</v>
      </c>
      <c r="F2579" s="7" t="s">
        <v>21</v>
      </c>
      <c r="G2579" s="7" t="s">
        <v>22</v>
      </c>
      <c r="H2579" s="7" t="s">
        <v>51</v>
      </c>
      <c r="I2579" s="6" t="s">
        <v>24</v>
      </c>
      <c r="J2579" s="6">
        <v>5191</v>
      </c>
      <c r="K2579" s="6" t="s">
        <v>209</v>
      </c>
      <c r="L2579" s="8">
        <v>5565.9900000000089</v>
      </c>
      <c r="M2579" s="8">
        <f t="shared" si="155"/>
        <v>139.14975000000024</v>
      </c>
      <c r="N2579" s="8">
        <f t="shared" si="154"/>
        <v>5705.1397500000094</v>
      </c>
      <c r="O2579" s="8">
        <v>4694.8400000000065</v>
      </c>
      <c r="P2579" s="8">
        <v>4736.6300000000065</v>
      </c>
    </row>
    <row r="2580" spans="1:16" ht="24.75" x14ac:dyDescent="0.25">
      <c r="A2580" s="5">
        <v>2018</v>
      </c>
      <c r="B2580" s="6" t="s">
        <v>19</v>
      </c>
      <c r="C2580" s="6">
        <v>6211</v>
      </c>
      <c r="D2580" s="6" t="s">
        <v>52</v>
      </c>
      <c r="E2580" s="6" t="str">
        <f t="shared" si="153"/>
        <v>5020220062115191</v>
      </c>
      <c r="F2580" s="7" t="s">
        <v>21</v>
      </c>
      <c r="G2580" s="7" t="s">
        <v>53</v>
      </c>
      <c r="H2580" s="7" t="s">
        <v>54</v>
      </c>
      <c r="I2580" s="6" t="s">
        <v>24</v>
      </c>
      <c r="J2580" s="6">
        <v>5191</v>
      </c>
      <c r="K2580" s="6" t="s">
        <v>209</v>
      </c>
      <c r="L2580" s="8">
        <v>7839.6900000000196</v>
      </c>
      <c r="M2580" s="8">
        <f t="shared" si="155"/>
        <v>195.9922500000005</v>
      </c>
      <c r="N2580" s="8">
        <f t="shared" si="154"/>
        <v>8035.6822500000198</v>
      </c>
      <c r="O2580" s="8">
        <v>10817.320000000085</v>
      </c>
      <c r="P2580" s="8">
        <v>10007.260000000028</v>
      </c>
    </row>
    <row r="2581" spans="1:16" x14ac:dyDescent="0.25">
      <c r="A2581" s="5">
        <v>2018</v>
      </c>
      <c r="B2581" s="6" t="s">
        <v>19</v>
      </c>
      <c r="C2581" s="6">
        <v>6212</v>
      </c>
      <c r="D2581" s="6" t="s">
        <v>55</v>
      </c>
      <c r="E2581" s="6" t="str">
        <f t="shared" si="153"/>
        <v>5020220062125191</v>
      </c>
      <c r="F2581" s="7" t="s">
        <v>21</v>
      </c>
      <c r="G2581" s="7" t="s">
        <v>53</v>
      </c>
      <c r="H2581" s="7" t="s">
        <v>56</v>
      </c>
      <c r="I2581" s="6" t="s">
        <v>24</v>
      </c>
      <c r="J2581" s="6">
        <v>5191</v>
      </c>
      <c r="K2581" s="6" t="s">
        <v>209</v>
      </c>
      <c r="L2581" s="8">
        <v>11912.370000000179</v>
      </c>
      <c r="M2581" s="8">
        <f t="shared" si="155"/>
        <v>297.80925000000451</v>
      </c>
      <c r="N2581" s="8">
        <f t="shared" si="154"/>
        <v>12210.179250000183</v>
      </c>
      <c r="O2581" s="8">
        <v>11298.430000000204</v>
      </c>
      <c r="P2581" s="8">
        <v>11119.280000000163</v>
      </c>
    </row>
    <row r="2582" spans="1:16" ht="24.75" x14ac:dyDescent="0.25">
      <c r="A2582" s="5">
        <v>2018</v>
      </c>
      <c r="B2582" s="6" t="s">
        <v>19</v>
      </c>
      <c r="C2582" s="6">
        <v>6213</v>
      </c>
      <c r="D2582" s="6" t="s">
        <v>57</v>
      </c>
      <c r="E2582" s="6" t="str">
        <f t="shared" si="153"/>
        <v>5020220062135191</v>
      </c>
      <c r="F2582" s="7" t="s">
        <v>21</v>
      </c>
      <c r="G2582" s="7" t="s">
        <v>53</v>
      </c>
      <c r="H2582" s="7" t="s">
        <v>58</v>
      </c>
      <c r="I2582" s="6" t="s">
        <v>24</v>
      </c>
      <c r="J2582" s="6">
        <v>5191</v>
      </c>
      <c r="K2582" s="6" t="s">
        <v>209</v>
      </c>
      <c r="L2582" s="8">
        <v>3920.2200000000098</v>
      </c>
      <c r="M2582" s="8">
        <f t="shared" si="155"/>
        <v>98.005500000000254</v>
      </c>
      <c r="N2582" s="8">
        <f t="shared" si="154"/>
        <v>4018.22550000001</v>
      </c>
      <c r="O2582" s="8">
        <v>1154.4699999999991</v>
      </c>
      <c r="P2582" s="8">
        <v>962.24999999999841</v>
      </c>
    </row>
    <row r="2583" spans="1:16" x14ac:dyDescent="0.25">
      <c r="A2583" s="5">
        <v>2018</v>
      </c>
      <c r="B2583" s="6" t="s">
        <v>19</v>
      </c>
      <c r="C2583" s="6">
        <v>6214</v>
      </c>
      <c r="D2583" s="6" t="s">
        <v>59</v>
      </c>
      <c r="E2583" s="6" t="str">
        <f t="shared" si="153"/>
        <v>5020220062145191</v>
      </c>
      <c r="F2583" s="7" t="s">
        <v>21</v>
      </c>
      <c r="G2583" s="7" t="s">
        <v>53</v>
      </c>
      <c r="H2583" s="7" t="s">
        <v>54</v>
      </c>
      <c r="I2583" s="6" t="s">
        <v>24</v>
      </c>
      <c r="J2583" s="6">
        <v>5191</v>
      </c>
      <c r="K2583" s="6" t="s">
        <v>209</v>
      </c>
      <c r="L2583" s="8">
        <v>6503.1800000001267</v>
      </c>
      <c r="M2583" s="8">
        <f t="shared" si="155"/>
        <v>162.57950000000318</v>
      </c>
      <c r="N2583" s="8">
        <f t="shared" si="154"/>
        <v>6665.7595000001302</v>
      </c>
      <c r="O2583" s="8">
        <v>5611.6600000000699</v>
      </c>
      <c r="P2583" s="8">
        <v>5745.8700000000827</v>
      </c>
    </row>
    <row r="2584" spans="1:16" ht="24.75" x14ac:dyDescent="0.25">
      <c r="A2584" s="5">
        <v>2018</v>
      </c>
      <c r="B2584" s="6" t="s">
        <v>19</v>
      </c>
      <c r="C2584" s="6">
        <v>6215</v>
      </c>
      <c r="D2584" s="6" t="s">
        <v>60</v>
      </c>
      <c r="E2584" s="6" t="str">
        <f t="shared" si="153"/>
        <v>5020220062155191</v>
      </c>
      <c r="F2584" s="7" t="s">
        <v>61</v>
      </c>
      <c r="G2584" s="7" t="s">
        <v>61</v>
      </c>
      <c r="H2584" s="7" t="s">
        <v>62</v>
      </c>
      <c r="I2584" s="6" t="s">
        <v>24</v>
      </c>
      <c r="J2584" s="6">
        <v>5191</v>
      </c>
      <c r="K2584" s="6" t="s">
        <v>209</v>
      </c>
      <c r="L2584" s="8">
        <v>9048.6100000000697</v>
      </c>
      <c r="M2584" s="8">
        <f t="shared" si="155"/>
        <v>226.21525000000176</v>
      </c>
      <c r="N2584" s="8">
        <f t="shared" si="154"/>
        <v>9274.8252500000708</v>
      </c>
      <c r="O2584" s="8">
        <v>12670.810000000056</v>
      </c>
      <c r="P2584" s="8">
        <v>12819.17000000008</v>
      </c>
    </row>
    <row r="2585" spans="1:16" ht="24.75" x14ac:dyDescent="0.25">
      <c r="A2585" s="5">
        <v>2018</v>
      </c>
      <c r="B2585" s="6" t="s">
        <v>19</v>
      </c>
      <c r="C2585" s="6">
        <v>6218</v>
      </c>
      <c r="D2585" s="6" t="s">
        <v>63</v>
      </c>
      <c r="E2585" s="6" t="str">
        <f t="shared" si="153"/>
        <v>5020220062185191</v>
      </c>
      <c r="F2585" s="7" t="s">
        <v>21</v>
      </c>
      <c r="G2585" s="7" t="s">
        <v>53</v>
      </c>
      <c r="H2585" s="7" t="s">
        <v>56</v>
      </c>
      <c r="I2585" s="6" t="s">
        <v>24</v>
      </c>
      <c r="J2585" s="6">
        <v>5191</v>
      </c>
      <c r="K2585" s="6" t="s">
        <v>209</v>
      </c>
      <c r="L2585" s="8">
        <v>3934.6200000000817</v>
      </c>
      <c r="M2585" s="8">
        <f t="shared" si="155"/>
        <v>98.365500000002044</v>
      </c>
      <c r="N2585" s="8">
        <f t="shared" si="154"/>
        <v>4032.9855000000839</v>
      </c>
      <c r="O2585" s="8">
        <v>4740.4900000001026</v>
      </c>
      <c r="P2585" s="8">
        <v>4568.7400000000735</v>
      </c>
    </row>
    <row r="2586" spans="1:16" x14ac:dyDescent="0.25">
      <c r="A2586" s="5">
        <v>2018</v>
      </c>
      <c r="B2586" s="6" t="s">
        <v>19</v>
      </c>
      <c r="C2586" s="6">
        <v>6221</v>
      </c>
      <c r="D2586" s="6" t="s">
        <v>64</v>
      </c>
      <c r="E2586" s="6" t="str">
        <f t="shared" si="153"/>
        <v>5020220062215191</v>
      </c>
      <c r="F2586" s="7" t="s">
        <v>21</v>
      </c>
      <c r="G2586" s="7" t="s">
        <v>53</v>
      </c>
      <c r="H2586" s="7" t="s">
        <v>65</v>
      </c>
      <c r="I2586" s="6" t="s">
        <v>24</v>
      </c>
      <c r="J2586" s="6">
        <v>5191</v>
      </c>
      <c r="K2586" s="6" t="s">
        <v>209</v>
      </c>
      <c r="L2586" s="8">
        <v>4930.1699999999973</v>
      </c>
      <c r="M2586" s="8">
        <f t="shared" si="155"/>
        <v>123.25424999999994</v>
      </c>
      <c r="N2586" s="8">
        <f t="shared" si="154"/>
        <v>5053.4242499999973</v>
      </c>
      <c r="O2586" s="8">
        <v>3619.7400000000084</v>
      </c>
      <c r="P2586" s="8">
        <v>3293.800000000002</v>
      </c>
    </row>
    <row r="2587" spans="1:16" ht="24.75" x14ac:dyDescent="0.25">
      <c r="A2587" s="5">
        <v>2018</v>
      </c>
      <c r="B2587" s="6" t="s">
        <v>19</v>
      </c>
      <c r="C2587" s="6">
        <v>6222</v>
      </c>
      <c r="D2587" s="6" t="s">
        <v>66</v>
      </c>
      <c r="E2587" s="6" t="str">
        <f t="shared" si="153"/>
        <v>5020220062225191</v>
      </c>
      <c r="F2587" s="7" t="s">
        <v>67</v>
      </c>
      <c r="G2587" s="7" t="s">
        <v>67</v>
      </c>
      <c r="H2587" s="7" t="s">
        <v>68</v>
      </c>
      <c r="I2587" s="6" t="s">
        <v>24</v>
      </c>
      <c r="J2587" s="6">
        <v>5191</v>
      </c>
      <c r="K2587" s="6" t="s">
        <v>209</v>
      </c>
      <c r="L2587" s="8">
        <v>10788.21000000011</v>
      </c>
      <c r="M2587" s="8">
        <f t="shared" si="155"/>
        <v>269.70525000000276</v>
      </c>
      <c r="N2587" s="8">
        <f t="shared" si="154"/>
        <v>11057.915250000113</v>
      </c>
      <c r="O2587" s="8">
        <v>10444.050000000127</v>
      </c>
      <c r="P2587" s="8">
        <v>9710.0700000000943</v>
      </c>
    </row>
    <row r="2588" spans="1:16" x14ac:dyDescent="0.25">
      <c r="A2588" s="5">
        <v>2018</v>
      </c>
      <c r="B2588" s="6" t="s">
        <v>19</v>
      </c>
      <c r="C2588" s="6">
        <v>6223</v>
      </c>
      <c r="D2588" s="6" t="s">
        <v>69</v>
      </c>
      <c r="E2588" s="6" t="str">
        <f t="shared" si="153"/>
        <v>5020220062235191</v>
      </c>
      <c r="F2588" s="7" t="s">
        <v>21</v>
      </c>
      <c r="G2588" s="7" t="s">
        <v>53</v>
      </c>
      <c r="H2588" s="7" t="s">
        <v>65</v>
      </c>
      <c r="I2588" s="6" t="s">
        <v>24</v>
      </c>
      <c r="J2588" s="6">
        <v>5191</v>
      </c>
      <c r="K2588" s="6" t="s">
        <v>209</v>
      </c>
      <c r="L2588" s="8">
        <v>13294.050000000076</v>
      </c>
      <c r="M2588" s="8">
        <f t="shared" si="155"/>
        <v>332.35125000000193</v>
      </c>
      <c r="N2588" s="8">
        <f t="shared" si="154"/>
        <v>13626.401250000077</v>
      </c>
      <c r="O2588" s="8">
        <v>9088.5000000000528</v>
      </c>
      <c r="P2588" s="8">
        <v>7460.6300000000356</v>
      </c>
    </row>
    <row r="2589" spans="1:16" ht="24.75" x14ac:dyDescent="0.25">
      <c r="A2589" s="5">
        <v>2018</v>
      </c>
      <c r="B2589" s="6" t="s">
        <v>19</v>
      </c>
      <c r="C2589" s="6">
        <v>6225</v>
      </c>
      <c r="D2589" s="6" t="s">
        <v>70</v>
      </c>
      <c r="E2589" s="6" t="str">
        <f t="shared" si="153"/>
        <v>5020220062255191</v>
      </c>
      <c r="F2589" s="7" t="s">
        <v>21</v>
      </c>
      <c r="G2589" s="7" t="s">
        <v>53</v>
      </c>
      <c r="H2589" s="7" t="s">
        <v>65</v>
      </c>
      <c r="I2589" s="6" t="s">
        <v>24</v>
      </c>
      <c r="J2589" s="6">
        <v>5191</v>
      </c>
      <c r="K2589" s="6" t="s">
        <v>209</v>
      </c>
      <c r="L2589" s="8">
        <v>12689.390000000027</v>
      </c>
      <c r="M2589" s="8">
        <f t="shared" si="155"/>
        <v>317.2347500000007</v>
      </c>
      <c r="N2589" s="8">
        <f t="shared" si="154"/>
        <v>13006.624750000028</v>
      </c>
      <c r="O2589" s="8">
        <v>12938.200000000053</v>
      </c>
      <c r="P2589" s="8">
        <v>11980.880000000077</v>
      </c>
    </row>
    <row r="2590" spans="1:16" ht="24.75" x14ac:dyDescent="0.25">
      <c r="A2590" s="5">
        <v>2018</v>
      </c>
      <c r="B2590" s="6" t="s">
        <v>19</v>
      </c>
      <c r="C2590" s="6">
        <v>6227</v>
      </c>
      <c r="D2590" s="6" t="s">
        <v>71</v>
      </c>
      <c r="E2590" s="6" t="str">
        <f t="shared" si="153"/>
        <v>5020220062275191</v>
      </c>
      <c r="F2590" s="7" t="s">
        <v>67</v>
      </c>
      <c r="G2590" s="7" t="s">
        <v>67</v>
      </c>
      <c r="H2590" s="7" t="s">
        <v>68</v>
      </c>
      <c r="I2590" s="6" t="s">
        <v>24</v>
      </c>
      <c r="J2590" s="6">
        <v>5191</v>
      </c>
      <c r="K2590" s="6" t="s">
        <v>209</v>
      </c>
      <c r="L2590" s="8">
        <v>1444.5799999999931</v>
      </c>
      <c r="M2590" s="8">
        <f t="shared" si="155"/>
        <v>36.114499999999829</v>
      </c>
      <c r="N2590" s="8">
        <f t="shared" si="154"/>
        <v>1480.694499999993</v>
      </c>
      <c r="O2590" s="8">
        <v>1475.3399999999947</v>
      </c>
      <c r="P2590" s="8">
        <v>1392.0999999999947</v>
      </c>
    </row>
    <row r="2591" spans="1:16" ht="24.75" x14ac:dyDescent="0.25">
      <c r="A2591" s="5">
        <v>2018</v>
      </c>
      <c r="B2591" s="6" t="s">
        <v>19</v>
      </c>
      <c r="C2591" s="6">
        <v>6231</v>
      </c>
      <c r="D2591" s="6" t="s">
        <v>72</v>
      </c>
      <c r="E2591" s="6" t="str">
        <f t="shared" si="153"/>
        <v>5020220062315191</v>
      </c>
      <c r="F2591" s="7" t="s">
        <v>21</v>
      </c>
      <c r="G2591" s="7" t="s">
        <v>53</v>
      </c>
      <c r="H2591" s="7" t="s">
        <v>65</v>
      </c>
      <c r="I2591" s="6" t="s">
        <v>24</v>
      </c>
      <c r="J2591" s="6">
        <v>5191</v>
      </c>
      <c r="K2591" s="6" t="s">
        <v>209</v>
      </c>
      <c r="L2591" s="8">
        <v>35833.969999999805</v>
      </c>
      <c r="M2591" s="8">
        <f t="shared" si="155"/>
        <v>895.84924999999521</v>
      </c>
      <c r="N2591" s="8">
        <f t="shared" si="154"/>
        <v>36729.819249999797</v>
      </c>
      <c r="O2591" s="8">
        <v>37661.019999999597</v>
      </c>
      <c r="P2591" s="8">
        <v>35399.639999999687</v>
      </c>
    </row>
    <row r="2592" spans="1:16" ht="36.75" x14ac:dyDescent="0.25">
      <c r="A2592" s="5">
        <v>2018</v>
      </c>
      <c r="B2592" s="6" t="s">
        <v>19</v>
      </c>
      <c r="C2592" s="6">
        <v>6232</v>
      </c>
      <c r="D2592" s="6" t="s">
        <v>73</v>
      </c>
      <c r="E2592" s="6" t="str">
        <f t="shared" si="153"/>
        <v>5020220062325191</v>
      </c>
      <c r="F2592" s="7" t="s">
        <v>21</v>
      </c>
      <c r="G2592" s="7" t="s">
        <v>53</v>
      </c>
      <c r="H2592" s="7" t="s">
        <v>65</v>
      </c>
      <c r="I2592" s="6" t="s">
        <v>24</v>
      </c>
      <c r="J2592" s="6">
        <v>5191</v>
      </c>
      <c r="K2592" s="6" t="s">
        <v>209</v>
      </c>
      <c r="L2592" s="8">
        <v>11649.290000000185</v>
      </c>
      <c r="M2592" s="8">
        <f t="shared" si="155"/>
        <v>291.23225000000463</v>
      </c>
      <c r="N2592" s="8">
        <f t="shared" si="154"/>
        <v>11940.522250000189</v>
      </c>
      <c r="O2592" s="8">
        <v>11719.730000000171</v>
      </c>
      <c r="P2592" s="8">
        <v>11899.990000000224</v>
      </c>
    </row>
    <row r="2593" spans="1:16" ht="24.75" x14ac:dyDescent="0.25">
      <c r="A2593" s="5">
        <v>2018</v>
      </c>
      <c r="B2593" s="6" t="s">
        <v>19</v>
      </c>
      <c r="C2593" s="6">
        <v>6241</v>
      </c>
      <c r="D2593" s="6" t="s">
        <v>74</v>
      </c>
      <c r="E2593" s="6" t="str">
        <f t="shared" si="153"/>
        <v>5020220062415191</v>
      </c>
      <c r="F2593" s="7" t="s">
        <v>21</v>
      </c>
      <c r="G2593" s="7" t="s">
        <v>53</v>
      </c>
      <c r="H2593" s="7" t="s">
        <v>56</v>
      </c>
      <c r="I2593" s="6" t="s">
        <v>24</v>
      </c>
      <c r="J2593" s="6">
        <v>5191</v>
      </c>
      <c r="K2593" s="6" t="s">
        <v>209</v>
      </c>
      <c r="L2593" s="8">
        <v>25758.529999999893</v>
      </c>
      <c r="M2593" s="8">
        <f t="shared" si="155"/>
        <v>643.9632499999974</v>
      </c>
      <c r="N2593" s="8">
        <f t="shared" si="154"/>
        <v>26402.49324999989</v>
      </c>
      <c r="O2593" s="8">
        <v>21817.340000000033</v>
      </c>
      <c r="P2593" s="8">
        <v>20143.200000000208</v>
      </c>
    </row>
    <row r="2594" spans="1:16" x14ac:dyDescent="0.25">
      <c r="A2594" s="5">
        <v>2018</v>
      </c>
      <c r="B2594" s="6" t="s">
        <v>19</v>
      </c>
      <c r="C2594" s="6">
        <v>6242</v>
      </c>
      <c r="D2594" s="6" t="s">
        <v>75</v>
      </c>
      <c r="E2594" s="6" t="str">
        <f t="shared" si="153"/>
        <v>5020220062425191</v>
      </c>
      <c r="F2594" s="7" t="s">
        <v>29</v>
      </c>
      <c r="G2594" s="7" t="s">
        <v>76</v>
      </c>
      <c r="H2594" s="7" t="s">
        <v>77</v>
      </c>
      <c r="I2594" s="6" t="s">
        <v>24</v>
      </c>
      <c r="J2594" s="6">
        <v>5191</v>
      </c>
      <c r="K2594" s="6" t="s">
        <v>209</v>
      </c>
      <c r="L2594" s="8">
        <v>5327.9500000000344</v>
      </c>
      <c r="M2594" s="8">
        <f t="shared" si="155"/>
        <v>133.19875000000087</v>
      </c>
      <c r="N2594" s="8">
        <f t="shared" si="154"/>
        <v>5461.1487500000349</v>
      </c>
      <c r="O2594" s="8">
        <v>3937.4700000000093</v>
      </c>
      <c r="P2594" s="8">
        <v>4522.8200000000079</v>
      </c>
    </row>
    <row r="2595" spans="1:16" x14ac:dyDescent="0.25">
      <c r="A2595" s="5">
        <v>2016</v>
      </c>
      <c r="B2595" s="6" t="s">
        <v>19</v>
      </c>
      <c r="C2595" s="6">
        <v>6243</v>
      </c>
      <c r="D2595" s="9" t="s">
        <v>78</v>
      </c>
      <c r="E2595" s="6" t="str">
        <f t="shared" si="153"/>
        <v>5020220062435191</v>
      </c>
      <c r="F2595" s="7" t="s">
        <v>21</v>
      </c>
      <c r="G2595" s="7" t="s">
        <v>53</v>
      </c>
      <c r="H2595" s="7" t="s">
        <v>58</v>
      </c>
      <c r="I2595" s="6" t="s">
        <v>24</v>
      </c>
      <c r="J2595" s="6">
        <v>5191</v>
      </c>
      <c r="K2595" s="9" t="str">
        <f>VLOOKUP(J2595,'[17]OC Name'!A:B,2,FALSE)</f>
        <v>Medicare tax</v>
      </c>
      <c r="L2595" s="8">
        <v>0</v>
      </c>
      <c r="M2595" s="10"/>
      <c r="N2595" s="8">
        <f t="shared" si="154"/>
        <v>0</v>
      </c>
      <c r="O2595" s="8">
        <v>1712.4699999999978</v>
      </c>
      <c r="P2595" s="8">
        <v>2765.9300000000012</v>
      </c>
    </row>
    <row r="2596" spans="1:16" x14ac:dyDescent="0.25">
      <c r="A2596" s="5">
        <v>2018</v>
      </c>
      <c r="B2596" s="6" t="s">
        <v>19</v>
      </c>
      <c r="C2596" s="6">
        <v>6245</v>
      </c>
      <c r="D2596" s="6" t="s">
        <v>79</v>
      </c>
      <c r="E2596" s="6" t="str">
        <f t="shared" si="153"/>
        <v>5020220062455191</v>
      </c>
      <c r="F2596" s="7" t="s">
        <v>29</v>
      </c>
      <c r="G2596" s="7" t="s">
        <v>76</v>
      </c>
      <c r="H2596" s="7" t="s">
        <v>77</v>
      </c>
      <c r="I2596" s="6" t="s">
        <v>24</v>
      </c>
      <c r="J2596" s="6">
        <v>5191</v>
      </c>
      <c r="K2596" s="6" t="s">
        <v>209</v>
      </c>
      <c r="L2596" s="8">
        <v>5940.8900000000494</v>
      </c>
      <c r="M2596" s="8">
        <f t="shared" ref="M2596:M2604" si="156">L2596*0.025</f>
        <v>148.52225000000124</v>
      </c>
      <c r="N2596" s="8">
        <f t="shared" si="154"/>
        <v>6089.4122500000503</v>
      </c>
      <c r="O2596" s="8">
        <v>6215.4600000000146</v>
      </c>
      <c r="P2596" s="8">
        <v>5651.4000000000224</v>
      </c>
    </row>
    <row r="2597" spans="1:16" ht="36.75" x14ac:dyDescent="0.25">
      <c r="A2597" s="5">
        <v>2018</v>
      </c>
      <c r="B2597" s="6" t="s">
        <v>19</v>
      </c>
      <c r="C2597" s="6">
        <v>6246</v>
      </c>
      <c r="D2597" s="6" t="s">
        <v>80</v>
      </c>
      <c r="E2597" s="6" t="str">
        <f t="shared" si="153"/>
        <v>5020220062465191</v>
      </c>
      <c r="F2597" s="7" t="s">
        <v>21</v>
      </c>
      <c r="G2597" s="7" t="s">
        <v>53</v>
      </c>
      <c r="H2597" s="7" t="s">
        <v>65</v>
      </c>
      <c r="I2597" s="6" t="s">
        <v>24</v>
      </c>
      <c r="J2597" s="6">
        <v>5191</v>
      </c>
      <c r="K2597" s="6" t="s">
        <v>209</v>
      </c>
      <c r="L2597" s="8">
        <v>256.72000000000008</v>
      </c>
      <c r="M2597" s="8">
        <f t="shared" si="156"/>
        <v>6.4180000000000028</v>
      </c>
      <c r="N2597" s="8">
        <f t="shared" si="154"/>
        <v>263.13800000000009</v>
      </c>
      <c r="O2597" s="8">
        <v>35.949999999999996</v>
      </c>
      <c r="P2597" s="8">
        <v>256.06</v>
      </c>
    </row>
    <row r="2598" spans="1:16" x14ac:dyDescent="0.25">
      <c r="A2598" s="5">
        <v>2018</v>
      </c>
      <c r="B2598" s="6" t="s">
        <v>19</v>
      </c>
      <c r="C2598" s="6">
        <v>6248</v>
      </c>
      <c r="D2598" s="6" t="s">
        <v>81</v>
      </c>
      <c r="E2598" s="6" t="str">
        <f t="shared" si="153"/>
        <v>5020220062485191</v>
      </c>
      <c r="F2598" s="7" t="s">
        <v>29</v>
      </c>
      <c r="G2598" s="7" t="s">
        <v>30</v>
      </c>
      <c r="H2598" s="7" t="s">
        <v>82</v>
      </c>
      <c r="I2598" s="6" t="s">
        <v>24</v>
      </c>
      <c r="J2598" s="6">
        <v>5191</v>
      </c>
      <c r="K2598" s="6" t="s">
        <v>209</v>
      </c>
      <c r="L2598" s="8">
        <v>2307.7499999999927</v>
      </c>
      <c r="M2598" s="8">
        <f t="shared" si="156"/>
        <v>57.693749999999824</v>
      </c>
      <c r="N2598" s="8">
        <f t="shared" si="154"/>
        <v>2365.4437499999926</v>
      </c>
      <c r="O2598" s="8">
        <v>2074.4799999999905</v>
      </c>
      <c r="P2598" s="8">
        <v>2264.3199999999952</v>
      </c>
    </row>
    <row r="2599" spans="1:16" x14ac:dyDescent="0.25">
      <c r="A2599" s="5">
        <v>2018</v>
      </c>
      <c r="B2599" s="6" t="s">
        <v>19</v>
      </c>
      <c r="C2599" s="6">
        <v>6411</v>
      </c>
      <c r="D2599" s="6" t="s">
        <v>83</v>
      </c>
      <c r="E2599" s="6" t="str">
        <f t="shared" si="153"/>
        <v>5020220064115191</v>
      </c>
      <c r="F2599" s="7" t="s">
        <v>84</v>
      </c>
      <c r="G2599" s="7" t="s">
        <v>84</v>
      </c>
      <c r="H2599" s="7" t="s">
        <v>85</v>
      </c>
      <c r="I2599" s="6" t="s">
        <v>24</v>
      </c>
      <c r="J2599" s="6">
        <v>5191</v>
      </c>
      <c r="K2599" s="6" t="s">
        <v>209</v>
      </c>
      <c r="L2599" s="8">
        <v>12120.560000000043</v>
      </c>
      <c r="M2599" s="8">
        <f t="shared" si="156"/>
        <v>303.01400000000109</v>
      </c>
      <c r="N2599" s="8">
        <f t="shared" si="154"/>
        <v>12423.574000000044</v>
      </c>
      <c r="O2599" s="8">
        <v>11346.540000000034</v>
      </c>
      <c r="P2599" s="8">
        <v>10774.440000000048</v>
      </c>
    </row>
    <row r="2600" spans="1:16" ht="24.75" x14ac:dyDescent="0.25">
      <c r="A2600" s="5">
        <v>2018</v>
      </c>
      <c r="B2600" s="6" t="s">
        <v>19</v>
      </c>
      <c r="C2600" s="6">
        <v>6412</v>
      </c>
      <c r="D2600" s="6" t="s">
        <v>86</v>
      </c>
      <c r="E2600" s="6" t="str">
        <f t="shared" si="153"/>
        <v>5020220064125191</v>
      </c>
      <c r="F2600" s="7" t="s">
        <v>84</v>
      </c>
      <c r="G2600" s="7" t="s">
        <v>84</v>
      </c>
      <c r="H2600" s="7" t="s">
        <v>87</v>
      </c>
      <c r="I2600" s="6" t="s">
        <v>24</v>
      </c>
      <c r="J2600" s="6">
        <v>5191</v>
      </c>
      <c r="K2600" s="6" t="s">
        <v>209</v>
      </c>
      <c r="L2600" s="8">
        <v>11906.280000000032</v>
      </c>
      <c r="M2600" s="8">
        <f t="shared" si="156"/>
        <v>297.65700000000078</v>
      </c>
      <c r="N2600" s="8">
        <f t="shared" si="154"/>
        <v>12203.937000000033</v>
      </c>
      <c r="O2600" s="8">
        <v>11921.350000000071</v>
      </c>
      <c r="P2600" s="8">
        <v>11355.820000000027</v>
      </c>
    </row>
    <row r="2601" spans="1:16" ht="24.75" x14ac:dyDescent="0.25">
      <c r="A2601" s="5">
        <v>2018</v>
      </c>
      <c r="B2601" s="6" t="s">
        <v>19</v>
      </c>
      <c r="C2601" s="6">
        <v>6414</v>
      </c>
      <c r="D2601" s="6" t="s">
        <v>88</v>
      </c>
      <c r="E2601" s="6" t="str">
        <f t="shared" si="153"/>
        <v>5020220064145191</v>
      </c>
      <c r="F2601" s="7" t="s">
        <v>84</v>
      </c>
      <c r="G2601" s="7" t="s">
        <v>84</v>
      </c>
      <c r="H2601" s="7" t="s">
        <v>89</v>
      </c>
      <c r="I2601" s="6" t="s">
        <v>24</v>
      </c>
      <c r="J2601" s="6">
        <v>5191</v>
      </c>
      <c r="K2601" s="6" t="s">
        <v>209</v>
      </c>
      <c r="L2601" s="8">
        <v>8578.5400000000282</v>
      </c>
      <c r="M2601" s="8">
        <f t="shared" si="156"/>
        <v>214.46350000000072</v>
      </c>
      <c r="N2601" s="8">
        <f t="shared" si="154"/>
        <v>8793.003500000028</v>
      </c>
      <c r="O2601" s="8">
        <v>9220.7700000000332</v>
      </c>
      <c r="P2601" s="8">
        <v>9318.7000000000371</v>
      </c>
    </row>
    <row r="2602" spans="1:16" ht="24.75" x14ac:dyDescent="0.25">
      <c r="A2602" s="5">
        <v>2018</v>
      </c>
      <c r="B2602" s="6" t="s">
        <v>19</v>
      </c>
      <c r="C2602" s="6">
        <v>6416</v>
      </c>
      <c r="D2602" s="6" t="s">
        <v>90</v>
      </c>
      <c r="E2602" s="6" t="str">
        <f t="shared" si="153"/>
        <v>5020220064165191</v>
      </c>
      <c r="F2602" s="7" t="s">
        <v>21</v>
      </c>
      <c r="G2602" s="7" t="s">
        <v>53</v>
      </c>
      <c r="H2602" s="7" t="s">
        <v>58</v>
      </c>
      <c r="I2602" s="6" t="s">
        <v>24</v>
      </c>
      <c r="J2602" s="6">
        <v>5191</v>
      </c>
      <c r="K2602" s="6" t="s">
        <v>209</v>
      </c>
      <c r="L2602" s="8">
        <v>15527.010000000246</v>
      </c>
      <c r="M2602" s="8">
        <f t="shared" si="156"/>
        <v>388.17525000000614</v>
      </c>
      <c r="N2602" s="8">
        <f t="shared" si="154"/>
        <v>15915.185250000251</v>
      </c>
      <c r="O2602" s="8">
        <v>11279.630000000143</v>
      </c>
      <c r="P2602" s="8">
        <v>12794.0600000002</v>
      </c>
    </row>
    <row r="2603" spans="1:16" x14ac:dyDescent="0.25">
      <c r="A2603" s="5">
        <v>2018</v>
      </c>
      <c r="B2603" s="6" t="s">
        <v>19</v>
      </c>
      <c r="C2603" s="6">
        <v>6417</v>
      </c>
      <c r="D2603" s="6" t="s">
        <v>91</v>
      </c>
      <c r="E2603" s="6" t="str">
        <f t="shared" si="153"/>
        <v>5020220064175191</v>
      </c>
      <c r="F2603" s="7" t="s">
        <v>29</v>
      </c>
      <c r="G2603" s="7" t="s">
        <v>30</v>
      </c>
      <c r="H2603" s="7" t="s">
        <v>92</v>
      </c>
      <c r="I2603" s="6" t="s">
        <v>24</v>
      </c>
      <c r="J2603" s="6">
        <v>5191</v>
      </c>
      <c r="K2603" s="6" t="s">
        <v>209</v>
      </c>
      <c r="L2603" s="8">
        <v>8316.480000000056</v>
      </c>
      <c r="M2603" s="8">
        <f t="shared" si="156"/>
        <v>207.9120000000014</v>
      </c>
      <c r="N2603" s="8">
        <f t="shared" si="154"/>
        <v>8524.392000000058</v>
      </c>
      <c r="O2603" s="8">
        <v>7911.8400000000302</v>
      </c>
      <c r="P2603" s="8">
        <v>7795.2900000000518</v>
      </c>
    </row>
    <row r="2604" spans="1:16" ht="24.75" x14ac:dyDescent="0.25">
      <c r="A2604" s="5">
        <v>2018</v>
      </c>
      <c r="B2604" s="6" t="s">
        <v>19</v>
      </c>
      <c r="C2604" s="6">
        <v>6420</v>
      </c>
      <c r="D2604" s="6" t="s">
        <v>93</v>
      </c>
      <c r="E2604" s="6" t="str">
        <f t="shared" si="153"/>
        <v>5020220064205191</v>
      </c>
      <c r="F2604" s="7" t="s">
        <v>61</v>
      </c>
      <c r="G2604" s="7" t="s">
        <v>61</v>
      </c>
      <c r="H2604" s="7" t="s">
        <v>94</v>
      </c>
      <c r="I2604" s="6" t="s">
        <v>24</v>
      </c>
      <c r="J2604" s="6">
        <v>5191</v>
      </c>
      <c r="K2604" s="6" t="s">
        <v>209</v>
      </c>
      <c r="L2604" s="8">
        <v>18857.520000000117</v>
      </c>
      <c r="M2604" s="8">
        <f t="shared" si="156"/>
        <v>471.43800000000294</v>
      </c>
      <c r="N2604" s="8">
        <f t="shared" si="154"/>
        <v>19328.958000000119</v>
      </c>
      <c r="O2604" s="8">
        <v>12762.300000000309</v>
      </c>
      <c r="P2604" s="8">
        <v>12099.190000000262</v>
      </c>
    </row>
    <row r="2605" spans="1:16" x14ac:dyDescent="0.25">
      <c r="A2605" s="5">
        <v>2016</v>
      </c>
      <c r="B2605" s="6" t="s">
        <v>19</v>
      </c>
      <c r="C2605" s="6">
        <v>6422</v>
      </c>
      <c r="D2605" s="9" t="s">
        <v>95</v>
      </c>
      <c r="E2605" s="6" t="str">
        <f t="shared" si="153"/>
        <v>5020220064225191</v>
      </c>
      <c r="F2605" s="7" t="s">
        <v>61</v>
      </c>
      <c r="G2605" s="7" t="s">
        <v>61</v>
      </c>
      <c r="H2605" s="7" t="s">
        <v>94</v>
      </c>
      <c r="I2605" s="6" t="s">
        <v>24</v>
      </c>
      <c r="J2605" s="6">
        <v>5191</v>
      </c>
      <c r="K2605" s="9" t="str">
        <f>VLOOKUP(J2605,'[17]OC Name'!A:B,2,FALSE)</f>
        <v>Medicare tax</v>
      </c>
      <c r="L2605" s="8">
        <v>0</v>
      </c>
      <c r="M2605" s="10"/>
      <c r="N2605" s="8">
        <f t="shared" si="154"/>
        <v>0</v>
      </c>
      <c r="O2605" s="8">
        <v>6765.910000000059</v>
      </c>
      <c r="P2605" s="8">
        <v>7792.6900000000724</v>
      </c>
    </row>
    <row r="2606" spans="1:16" ht="24.75" x14ac:dyDescent="0.25">
      <c r="A2606" s="5">
        <v>2018</v>
      </c>
      <c r="B2606" s="6" t="s">
        <v>19</v>
      </c>
      <c r="C2606" s="6">
        <v>6431</v>
      </c>
      <c r="D2606" s="6" t="s">
        <v>96</v>
      </c>
      <c r="E2606" s="6" t="str">
        <f t="shared" si="153"/>
        <v>5020220064315191</v>
      </c>
      <c r="F2606" s="7" t="s">
        <v>61</v>
      </c>
      <c r="G2606" s="7" t="s">
        <v>61</v>
      </c>
      <c r="H2606" s="7" t="s">
        <v>62</v>
      </c>
      <c r="I2606" s="6" t="s">
        <v>24</v>
      </c>
      <c r="J2606" s="6">
        <v>5191</v>
      </c>
      <c r="K2606" s="6" t="s">
        <v>209</v>
      </c>
      <c r="L2606" s="8">
        <v>7706.9500000000135</v>
      </c>
      <c r="M2606" s="8">
        <f t="shared" ref="M2606:M2637" si="157">L2606*0.025</f>
        <v>192.67375000000035</v>
      </c>
      <c r="N2606" s="8">
        <f t="shared" si="154"/>
        <v>7899.6237500000134</v>
      </c>
      <c r="O2606" s="8">
        <v>4374.9100000000053</v>
      </c>
      <c r="P2606" s="8">
        <v>4231.6000000000158</v>
      </c>
    </row>
    <row r="2607" spans="1:16" x14ac:dyDescent="0.25">
      <c r="A2607" s="5">
        <v>2018</v>
      </c>
      <c r="B2607" s="6" t="s">
        <v>19</v>
      </c>
      <c r="C2607" s="6">
        <v>6440</v>
      </c>
      <c r="D2607" s="6" t="s">
        <v>97</v>
      </c>
      <c r="E2607" s="6" t="str">
        <f t="shared" si="153"/>
        <v>5020220064405191</v>
      </c>
      <c r="F2607" s="7" t="s">
        <v>61</v>
      </c>
      <c r="G2607" s="7" t="s">
        <v>61</v>
      </c>
      <c r="H2607" s="7" t="s">
        <v>98</v>
      </c>
      <c r="I2607" s="6" t="s">
        <v>24</v>
      </c>
      <c r="J2607" s="6">
        <v>5191</v>
      </c>
      <c r="K2607" s="6" t="s">
        <v>209</v>
      </c>
      <c r="L2607" s="8">
        <v>6689.6100000000761</v>
      </c>
      <c r="M2607" s="8">
        <f t="shared" si="157"/>
        <v>167.24025000000191</v>
      </c>
      <c r="N2607" s="8">
        <f t="shared" si="154"/>
        <v>6856.8502500000777</v>
      </c>
      <c r="O2607" s="8">
        <v>6667.4100000000635</v>
      </c>
      <c r="P2607" s="8">
        <v>6298.3400000000374</v>
      </c>
    </row>
    <row r="2608" spans="1:16" ht="24.75" x14ac:dyDescent="0.25">
      <c r="A2608" s="5">
        <v>2018</v>
      </c>
      <c r="B2608" s="6" t="s">
        <v>19</v>
      </c>
      <c r="C2608" s="6">
        <v>6606</v>
      </c>
      <c r="D2608" s="6" t="s">
        <v>99</v>
      </c>
      <c r="E2608" s="6" t="str">
        <f t="shared" si="153"/>
        <v>5020220066065191</v>
      </c>
      <c r="F2608" s="7" t="s">
        <v>67</v>
      </c>
      <c r="G2608" s="7" t="s">
        <v>67</v>
      </c>
      <c r="H2608" s="7" t="s">
        <v>100</v>
      </c>
      <c r="I2608" s="6" t="s">
        <v>24</v>
      </c>
      <c r="J2608" s="6">
        <v>5191</v>
      </c>
      <c r="K2608" s="6" t="s">
        <v>209</v>
      </c>
      <c r="L2608" s="8">
        <v>9726.6900000000878</v>
      </c>
      <c r="M2608" s="8">
        <f t="shared" si="157"/>
        <v>243.16725000000221</v>
      </c>
      <c r="N2608" s="8">
        <f t="shared" si="154"/>
        <v>9969.8572500000901</v>
      </c>
      <c r="O2608" s="8">
        <v>8714.5000000000946</v>
      </c>
      <c r="P2608" s="8">
        <v>8381.8500000001277</v>
      </c>
    </row>
    <row r="2609" spans="1:16" ht="24.75" x14ac:dyDescent="0.25">
      <c r="A2609" s="5">
        <v>2018</v>
      </c>
      <c r="B2609" s="6" t="s">
        <v>19</v>
      </c>
      <c r="C2609" s="6">
        <v>6607</v>
      </c>
      <c r="D2609" s="6" t="s">
        <v>101</v>
      </c>
      <c r="E2609" s="6" t="str">
        <f t="shared" si="153"/>
        <v>5020220066075191</v>
      </c>
      <c r="F2609" s="7" t="s">
        <v>67</v>
      </c>
      <c r="G2609" s="7" t="s">
        <v>67</v>
      </c>
      <c r="H2609" s="7" t="s">
        <v>100</v>
      </c>
      <c r="I2609" s="6" t="s">
        <v>24</v>
      </c>
      <c r="J2609" s="6">
        <v>5191</v>
      </c>
      <c r="K2609" s="6" t="s">
        <v>209</v>
      </c>
      <c r="L2609" s="8">
        <v>12024.020000000044</v>
      </c>
      <c r="M2609" s="8">
        <f t="shared" si="157"/>
        <v>300.60050000000109</v>
      </c>
      <c r="N2609" s="8">
        <f t="shared" si="154"/>
        <v>12324.620500000045</v>
      </c>
      <c r="O2609" s="8">
        <v>10827.38000000009</v>
      </c>
      <c r="P2609" s="8">
        <v>9365.9800000001051</v>
      </c>
    </row>
    <row r="2610" spans="1:16" ht="24.75" x14ac:dyDescent="0.25">
      <c r="A2610" s="5">
        <v>2018</v>
      </c>
      <c r="B2610" s="6" t="s">
        <v>19</v>
      </c>
      <c r="C2610" s="6">
        <v>6608</v>
      </c>
      <c r="D2610" s="6" t="s">
        <v>102</v>
      </c>
      <c r="E2610" s="6" t="str">
        <f t="shared" si="153"/>
        <v>5020220066085191</v>
      </c>
      <c r="F2610" s="7" t="s">
        <v>67</v>
      </c>
      <c r="G2610" s="7" t="s">
        <v>67</v>
      </c>
      <c r="H2610" s="7" t="s">
        <v>103</v>
      </c>
      <c r="I2610" s="6" t="s">
        <v>24</v>
      </c>
      <c r="J2610" s="6">
        <v>5191</v>
      </c>
      <c r="K2610" s="6" t="s">
        <v>209</v>
      </c>
      <c r="L2610" s="8">
        <v>5541.3700000000163</v>
      </c>
      <c r="M2610" s="8">
        <f t="shared" si="157"/>
        <v>138.53425000000041</v>
      </c>
      <c r="N2610" s="8">
        <f t="shared" si="154"/>
        <v>5679.9042500000169</v>
      </c>
      <c r="O2610" s="8">
        <v>5638.2900000000118</v>
      </c>
      <c r="P2610" s="8">
        <v>5916.0800000000245</v>
      </c>
    </row>
    <row r="2611" spans="1:16" x14ac:dyDescent="0.25">
      <c r="A2611" s="5">
        <v>2018</v>
      </c>
      <c r="B2611" s="6" t="s">
        <v>19</v>
      </c>
      <c r="C2611" s="6">
        <v>6609</v>
      </c>
      <c r="D2611" s="6" t="s">
        <v>104</v>
      </c>
      <c r="E2611" s="6" t="str">
        <f t="shared" si="153"/>
        <v>5020220066095191</v>
      </c>
      <c r="F2611" s="7" t="s">
        <v>29</v>
      </c>
      <c r="G2611" s="7" t="s">
        <v>30</v>
      </c>
      <c r="H2611" s="7" t="s">
        <v>105</v>
      </c>
      <c r="I2611" s="6" t="s">
        <v>24</v>
      </c>
      <c r="J2611" s="6">
        <v>5191</v>
      </c>
      <c r="K2611" s="6" t="s">
        <v>209</v>
      </c>
      <c r="L2611" s="8">
        <v>1839.1199999999917</v>
      </c>
      <c r="M2611" s="8">
        <f t="shared" si="157"/>
        <v>45.977999999999795</v>
      </c>
      <c r="N2611" s="8">
        <f t="shared" si="154"/>
        <v>1885.0979999999915</v>
      </c>
      <c r="O2611" s="8">
        <v>3602.0900000000101</v>
      </c>
      <c r="P2611" s="8">
        <v>3290.0200000000036</v>
      </c>
    </row>
    <row r="2612" spans="1:16" x14ac:dyDescent="0.25">
      <c r="A2612" s="5">
        <v>2018</v>
      </c>
      <c r="B2612" s="6" t="s">
        <v>19</v>
      </c>
      <c r="C2612" s="6">
        <v>6610</v>
      </c>
      <c r="D2612" s="6" t="s">
        <v>106</v>
      </c>
      <c r="E2612" s="6" t="str">
        <f t="shared" si="153"/>
        <v>5020220066105191</v>
      </c>
      <c r="F2612" s="7" t="s">
        <v>29</v>
      </c>
      <c r="G2612" s="7" t="s">
        <v>30</v>
      </c>
      <c r="H2612" s="7" t="s">
        <v>107</v>
      </c>
      <c r="I2612" s="6" t="s">
        <v>24</v>
      </c>
      <c r="J2612" s="6">
        <v>5191</v>
      </c>
      <c r="K2612" s="6" t="s">
        <v>209</v>
      </c>
      <c r="L2612" s="8">
        <v>3805.8600000000074</v>
      </c>
      <c r="M2612" s="8">
        <f t="shared" si="157"/>
        <v>95.146500000000188</v>
      </c>
      <c r="N2612" s="8">
        <f t="shared" si="154"/>
        <v>3901.0065000000077</v>
      </c>
      <c r="O2612" s="8">
        <v>3448.2899999999977</v>
      </c>
      <c r="P2612" s="8">
        <v>4469.71000000001</v>
      </c>
    </row>
    <row r="2613" spans="1:16" x14ac:dyDescent="0.25">
      <c r="A2613" s="5">
        <v>2018</v>
      </c>
      <c r="B2613" s="6" t="s">
        <v>19</v>
      </c>
      <c r="C2613" s="6">
        <v>6611</v>
      </c>
      <c r="D2613" s="6" t="s">
        <v>108</v>
      </c>
      <c r="E2613" s="6" t="str">
        <f t="shared" si="153"/>
        <v>5020220066115191</v>
      </c>
      <c r="F2613" s="7" t="s">
        <v>67</v>
      </c>
      <c r="G2613" s="7" t="s">
        <v>67</v>
      </c>
      <c r="H2613" s="7" t="s">
        <v>109</v>
      </c>
      <c r="I2613" s="6" t="s">
        <v>24</v>
      </c>
      <c r="J2613" s="6">
        <v>5191</v>
      </c>
      <c r="K2613" s="6" t="s">
        <v>209</v>
      </c>
      <c r="L2613" s="8">
        <v>4417.850000000014</v>
      </c>
      <c r="M2613" s="8">
        <f t="shared" si="157"/>
        <v>110.44625000000036</v>
      </c>
      <c r="N2613" s="8">
        <f t="shared" si="154"/>
        <v>4528.296250000014</v>
      </c>
      <c r="O2613" s="8">
        <v>3983.340000000007</v>
      </c>
      <c r="P2613" s="8">
        <v>4803.9700000000166</v>
      </c>
    </row>
    <row r="2614" spans="1:16" ht="24.75" x14ac:dyDescent="0.25">
      <c r="A2614" s="5">
        <v>2018</v>
      </c>
      <c r="B2614" s="6" t="s">
        <v>19</v>
      </c>
      <c r="C2614" s="6">
        <v>6613</v>
      </c>
      <c r="D2614" s="6" t="s">
        <v>110</v>
      </c>
      <c r="E2614" s="6" t="str">
        <f t="shared" si="153"/>
        <v>5020220066135191</v>
      </c>
      <c r="F2614" s="7" t="s">
        <v>29</v>
      </c>
      <c r="G2614" s="7" t="s">
        <v>76</v>
      </c>
      <c r="H2614" s="7" t="s">
        <v>111</v>
      </c>
      <c r="I2614" s="6" t="s">
        <v>24</v>
      </c>
      <c r="J2614" s="6">
        <v>5191</v>
      </c>
      <c r="K2614" s="6" t="s">
        <v>209</v>
      </c>
      <c r="L2614" s="8">
        <v>3923.3100000000095</v>
      </c>
      <c r="M2614" s="8">
        <f t="shared" si="157"/>
        <v>98.082750000000246</v>
      </c>
      <c r="N2614" s="8">
        <f t="shared" si="154"/>
        <v>4021.3927500000095</v>
      </c>
      <c r="O2614" s="8">
        <v>3551.3400000000033</v>
      </c>
      <c r="P2614" s="8">
        <v>2268.8400000000024</v>
      </c>
    </row>
    <row r="2615" spans="1:16" x14ac:dyDescent="0.25">
      <c r="A2615" s="5">
        <v>2018</v>
      </c>
      <c r="B2615" s="6" t="s">
        <v>19</v>
      </c>
      <c r="C2615" s="6">
        <v>6615</v>
      </c>
      <c r="D2615" s="6" t="s">
        <v>112</v>
      </c>
      <c r="E2615" s="6" t="str">
        <f t="shared" si="153"/>
        <v>5020220066155191</v>
      </c>
      <c r="F2615" s="7" t="s">
        <v>29</v>
      </c>
      <c r="G2615" s="7" t="s">
        <v>76</v>
      </c>
      <c r="H2615" s="7" t="s">
        <v>113</v>
      </c>
      <c r="I2615" s="6" t="s">
        <v>24</v>
      </c>
      <c r="J2615" s="6">
        <v>5191</v>
      </c>
      <c r="K2615" s="6" t="s">
        <v>209</v>
      </c>
      <c r="L2615" s="8">
        <v>3076.5400000000109</v>
      </c>
      <c r="M2615" s="8">
        <f t="shared" si="157"/>
        <v>76.913500000000283</v>
      </c>
      <c r="N2615" s="8">
        <f t="shared" si="154"/>
        <v>3153.453500000011</v>
      </c>
      <c r="O2615" s="8">
        <v>2694.2400000000061</v>
      </c>
      <c r="P2615" s="8">
        <v>3134.2800000000052</v>
      </c>
    </row>
    <row r="2616" spans="1:16" x14ac:dyDescent="0.25">
      <c r="A2616" s="5">
        <v>2018</v>
      </c>
      <c r="B2616" s="6" t="s">
        <v>19</v>
      </c>
      <c r="C2616" s="6">
        <v>6619</v>
      </c>
      <c r="D2616" s="6" t="s">
        <v>114</v>
      </c>
      <c r="E2616" s="6" t="str">
        <f t="shared" si="153"/>
        <v>5020220066195191</v>
      </c>
      <c r="F2616" s="7" t="s">
        <v>29</v>
      </c>
      <c r="G2616" s="7" t="s">
        <v>30</v>
      </c>
      <c r="H2616" s="7" t="s">
        <v>115</v>
      </c>
      <c r="I2616" s="6" t="s">
        <v>24</v>
      </c>
      <c r="J2616" s="6">
        <v>5191</v>
      </c>
      <c r="K2616" s="6" t="s">
        <v>209</v>
      </c>
      <c r="L2616" s="8">
        <v>2922.0000000000018</v>
      </c>
      <c r="M2616" s="8">
        <f t="shared" si="157"/>
        <v>73.050000000000054</v>
      </c>
      <c r="N2616" s="8">
        <f t="shared" si="154"/>
        <v>2995.050000000002</v>
      </c>
      <c r="O2616" s="8">
        <v>0</v>
      </c>
      <c r="P2616" s="8">
        <v>0</v>
      </c>
    </row>
    <row r="2617" spans="1:16" ht="24.75" x14ac:dyDescent="0.25">
      <c r="A2617" s="5">
        <v>2018</v>
      </c>
      <c r="B2617" s="6" t="s">
        <v>19</v>
      </c>
      <c r="C2617" s="6">
        <v>6620</v>
      </c>
      <c r="D2617" s="6" t="s">
        <v>116</v>
      </c>
      <c r="E2617" s="6" t="str">
        <f t="shared" si="153"/>
        <v>5020220066205191</v>
      </c>
      <c r="F2617" s="7" t="s">
        <v>29</v>
      </c>
      <c r="G2617" s="7" t="s">
        <v>30</v>
      </c>
      <c r="H2617" s="7" t="s">
        <v>107</v>
      </c>
      <c r="I2617" s="6" t="s">
        <v>24</v>
      </c>
      <c r="J2617" s="6">
        <v>5191</v>
      </c>
      <c r="K2617" s="6" t="s">
        <v>209</v>
      </c>
      <c r="L2617" s="8">
        <v>888.95000000000039</v>
      </c>
      <c r="M2617" s="8">
        <f t="shared" si="157"/>
        <v>22.22375000000001</v>
      </c>
      <c r="N2617" s="8">
        <f t="shared" si="154"/>
        <v>911.17375000000038</v>
      </c>
      <c r="O2617" s="8">
        <v>378.24999999999994</v>
      </c>
      <c r="P2617" s="8">
        <v>0</v>
      </c>
    </row>
    <row r="2618" spans="1:16" ht="24.75" x14ac:dyDescent="0.25">
      <c r="A2618" s="5">
        <v>2018</v>
      </c>
      <c r="B2618" s="6" t="s">
        <v>19</v>
      </c>
      <c r="C2618" s="6">
        <v>6621</v>
      </c>
      <c r="D2618" s="6" t="s">
        <v>117</v>
      </c>
      <c r="E2618" s="6" t="str">
        <f t="shared" si="153"/>
        <v>5020220066215191</v>
      </c>
      <c r="F2618" s="7" t="s">
        <v>29</v>
      </c>
      <c r="G2618" s="7" t="s">
        <v>30</v>
      </c>
      <c r="H2618" s="7" t="s">
        <v>118</v>
      </c>
      <c r="I2618" s="6" t="s">
        <v>24</v>
      </c>
      <c r="J2618" s="6">
        <v>5191</v>
      </c>
      <c r="K2618" s="6" t="s">
        <v>209</v>
      </c>
      <c r="L2618" s="8">
        <v>953.18</v>
      </c>
      <c r="M2618" s="8">
        <f t="shared" si="157"/>
        <v>23.829499999999999</v>
      </c>
      <c r="N2618" s="8">
        <f t="shared" si="154"/>
        <v>977.0095</v>
      </c>
      <c r="O2618" s="8">
        <v>428.22999999999973</v>
      </c>
      <c r="P2618" s="8">
        <v>586.02000000000021</v>
      </c>
    </row>
    <row r="2619" spans="1:16" ht="24.75" x14ac:dyDescent="0.25">
      <c r="A2619" s="5">
        <v>2018</v>
      </c>
      <c r="B2619" s="6" t="s">
        <v>19</v>
      </c>
      <c r="C2619" s="6">
        <v>6622</v>
      </c>
      <c r="D2619" s="6" t="s">
        <v>119</v>
      </c>
      <c r="E2619" s="6" t="str">
        <f t="shared" si="153"/>
        <v>5020220066225191</v>
      </c>
      <c r="F2619" s="7" t="s">
        <v>29</v>
      </c>
      <c r="G2619" s="7" t="s">
        <v>30</v>
      </c>
      <c r="H2619" s="7" t="s">
        <v>118</v>
      </c>
      <c r="I2619" s="6" t="s">
        <v>24</v>
      </c>
      <c r="J2619" s="6">
        <v>5191</v>
      </c>
      <c r="K2619" s="6" t="s">
        <v>209</v>
      </c>
      <c r="L2619" s="8">
        <v>4936.9700000000257</v>
      </c>
      <c r="M2619" s="8">
        <f t="shared" si="157"/>
        <v>123.42425000000065</v>
      </c>
      <c r="N2619" s="8">
        <f t="shared" si="154"/>
        <v>5060.3942500000267</v>
      </c>
      <c r="O2619" s="8">
        <v>5039.3000000000438</v>
      </c>
      <c r="P2619" s="8">
        <v>4594.1700000000383</v>
      </c>
    </row>
    <row r="2620" spans="1:16" ht="24.75" x14ac:dyDescent="0.25">
      <c r="A2620" s="5">
        <v>2018</v>
      </c>
      <c r="B2620" s="6" t="s">
        <v>19</v>
      </c>
      <c r="C2620" s="6">
        <v>6623</v>
      </c>
      <c r="D2620" s="6" t="s">
        <v>120</v>
      </c>
      <c r="E2620" s="6" t="str">
        <f t="shared" si="153"/>
        <v>5020220066235191</v>
      </c>
      <c r="F2620" s="7" t="s">
        <v>29</v>
      </c>
      <c r="G2620" s="7" t="s">
        <v>30</v>
      </c>
      <c r="H2620" s="7" t="s">
        <v>118</v>
      </c>
      <c r="I2620" s="6" t="s">
        <v>24</v>
      </c>
      <c r="J2620" s="6">
        <v>5191</v>
      </c>
      <c r="K2620" s="6" t="s">
        <v>209</v>
      </c>
      <c r="L2620" s="8">
        <v>2983.4400000000032</v>
      </c>
      <c r="M2620" s="8">
        <f t="shared" si="157"/>
        <v>74.586000000000084</v>
      </c>
      <c r="N2620" s="8">
        <f t="shared" si="154"/>
        <v>3058.0260000000035</v>
      </c>
      <c r="O2620" s="8">
        <v>2682.2699999999977</v>
      </c>
      <c r="P2620" s="8">
        <v>2487.1799999999985</v>
      </c>
    </row>
    <row r="2621" spans="1:16" x14ac:dyDescent="0.25">
      <c r="A2621" s="5">
        <v>2018</v>
      </c>
      <c r="B2621" s="6" t="s">
        <v>19</v>
      </c>
      <c r="C2621" s="6">
        <v>6640</v>
      </c>
      <c r="D2621" s="6" t="s">
        <v>121</v>
      </c>
      <c r="E2621" s="6" t="str">
        <f t="shared" si="153"/>
        <v>5020220066405191</v>
      </c>
      <c r="F2621" s="7" t="s">
        <v>29</v>
      </c>
      <c r="G2621" s="7" t="s">
        <v>30</v>
      </c>
      <c r="H2621" s="7" t="s">
        <v>122</v>
      </c>
      <c r="I2621" s="6" t="s">
        <v>24</v>
      </c>
      <c r="J2621" s="6">
        <v>5191</v>
      </c>
      <c r="K2621" s="6" t="s">
        <v>209</v>
      </c>
      <c r="L2621" s="8">
        <v>6111.6400000000713</v>
      </c>
      <c r="M2621" s="8">
        <f t="shared" si="157"/>
        <v>152.79100000000179</v>
      </c>
      <c r="N2621" s="8">
        <f t="shared" si="154"/>
        <v>6264.4310000000733</v>
      </c>
      <c r="O2621" s="8">
        <v>7352.410000000129</v>
      </c>
      <c r="P2621" s="8">
        <v>6637.8900000001322</v>
      </c>
    </row>
    <row r="2622" spans="1:16" x14ac:dyDescent="0.25">
      <c r="A2622" s="5">
        <v>2018</v>
      </c>
      <c r="B2622" s="6" t="s">
        <v>19</v>
      </c>
      <c r="C2622" s="6">
        <v>6641</v>
      </c>
      <c r="D2622" s="6" t="s">
        <v>123</v>
      </c>
      <c r="E2622" s="6" t="str">
        <f t="shared" si="153"/>
        <v>5020220066415191</v>
      </c>
      <c r="F2622" s="7" t="s">
        <v>29</v>
      </c>
      <c r="G2622" s="7" t="s">
        <v>30</v>
      </c>
      <c r="H2622" s="7" t="s">
        <v>122</v>
      </c>
      <c r="I2622" s="6" t="s">
        <v>24</v>
      </c>
      <c r="J2622" s="6">
        <v>5191</v>
      </c>
      <c r="K2622" s="6" t="s">
        <v>209</v>
      </c>
      <c r="L2622" s="8">
        <v>1752.4999999999973</v>
      </c>
      <c r="M2622" s="8">
        <f t="shared" si="157"/>
        <v>43.812499999999936</v>
      </c>
      <c r="N2622" s="8">
        <f t="shared" si="154"/>
        <v>1796.3124999999973</v>
      </c>
      <c r="O2622" s="8">
        <v>0</v>
      </c>
      <c r="P2622" s="8">
        <v>0</v>
      </c>
    </row>
    <row r="2623" spans="1:16" ht="24.75" x14ac:dyDescent="0.25">
      <c r="A2623" s="5">
        <v>2018</v>
      </c>
      <c r="B2623" s="6" t="s">
        <v>19</v>
      </c>
      <c r="C2623" s="6">
        <v>6711</v>
      </c>
      <c r="D2623" s="6" t="s">
        <v>124</v>
      </c>
      <c r="E2623" s="6" t="str">
        <f t="shared" si="153"/>
        <v>5020220067115191</v>
      </c>
      <c r="F2623" s="7" t="s">
        <v>29</v>
      </c>
      <c r="G2623" s="7" t="s">
        <v>76</v>
      </c>
      <c r="H2623" s="7" t="s">
        <v>125</v>
      </c>
      <c r="I2623" s="6" t="s">
        <v>24</v>
      </c>
      <c r="J2623" s="6">
        <v>5191</v>
      </c>
      <c r="K2623" s="6" t="s">
        <v>209</v>
      </c>
      <c r="L2623" s="8">
        <v>4725.2700000000104</v>
      </c>
      <c r="M2623" s="8">
        <f t="shared" si="157"/>
        <v>118.13175000000027</v>
      </c>
      <c r="N2623" s="8">
        <f t="shared" si="154"/>
        <v>4843.4017500000109</v>
      </c>
      <c r="O2623" s="8">
        <v>4910.0400000000081</v>
      </c>
      <c r="P2623" s="8">
        <v>4659.9900000000025</v>
      </c>
    </row>
    <row r="2624" spans="1:16" x14ac:dyDescent="0.25">
      <c r="A2624" s="5">
        <v>2018</v>
      </c>
      <c r="B2624" s="6" t="s">
        <v>19</v>
      </c>
      <c r="C2624" s="6">
        <v>6712</v>
      </c>
      <c r="D2624" s="6" t="s">
        <v>126</v>
      </c>
      <c r="E2624" s="6" t="str">
        <f t="shared" si="153"/>
        <v>5020220067125191</v>
      </c>
      <c r="F2624" s="7" t="s">
        <v>29</v>
      </c>
      <c r="G2624" s="7" t="s">
        <v>76</v>
      </c>
      <c r="H2624" s="7" t="s">
        <v>125</v>
      </c>
      <c r="I2624" s="6" t="s">
        <v>24</v>
      </c>
      <c r="J2624" s="6">
        <v>5191</v>
      </c>
      <c r="K2624" s="6" t="s">
        <v>209</v>
      </c>
      <c r="L2624" s="8">
        <v>3366.1699999999964</v>
      </c>
      <c r="M2624" s="8">
        <f t="shared" si="157"/>
        <v>84.154249999999919</v>
      </c>
      <c r="N2624" s="8">
        <f t="shared" si="154"/>
        <v>3450.3242499999965</v>
      </c>
      <c r="O2624" s="8">
        <v>3467.4700000000012</v>
      </c>
      <c r="P2624" s="8">
        <v>4185.7400000000007</v>
      </c>
    </row>
    <row r="2625" spans="1:16" x14ac:dyDescent="0.25">
      <c r="A2625" s="5">
        <v>2018</v>
      </c>
      <c r="B2625" s="6" t="s">
        <v>19</v>
      </c>
      <c r="C2625" s="6">
        <v>6714</v>
      </c>
      <c r="D2625" s="6" t="s">
        <v>127</v>
      </c>
      <c r="E2625" s="6" t="str">
        <f t="shared" si="153"/>
        <v>5020220067145191</v>
      </c>
      <c r="F2625" s="7" t="s">
        <v>29</v>
      </c>
      <c r="G2625" s="7" t="s">
        <v>76</v>
      </c>
      <c r="H2625" s="7" t="s">
        <v>111</v>
      </c>
      <c r="I2625" s="6" t="s">
        <v>24</v>
      </c>
      <c r="J2625" s="6">
        <v>5191</v>
      </c>
      <c r="K2625" s="6" t="s">
        <v>209</v>
      </c>
      <c r="L2625" s="8">
        <v>2410.5199999999982</v>
      </c>
      <c r="M2625" s="8">
        <f t="shared" si="157"/>
        <v>60.262999999999955</v>
      </c>
      <c r="N2625" s="8">
        <f t="shared" si="154"/>
        <v>2470.7829999999981</v>
      </c>
      <c r="O2625" s="8">
        <v>2264.1499999999983</v>
      </c>
      <c r="P2625" s="8">
        <v>2183.4199999999983</v>
      </c>
    </row>
    <row r="2626" spans="1:16" x14ac:dyDescent="0.25">
      <c r="A2626" s="5">
        <v>2018</v>
      </c>
      <c r="B2626" s="6" t="s">
        <v>19</v>
      </c>
      <c r="C2626" s="6">
        <v>6715</v>
      </c>
      <c r="D2626" s="6" t="s">
        <v>128</v>
      </c>
      <c r="E2626" s="6" t="str">
        <f t="shared" ref="E2626:E2689" si="158">B2626&amp;"2200"&amp;C2626&amp;J2626</f>
        <v>5020220067155191</v>
      </c>
      <c r="F2626" s="7" t="s">
        <v>29</v>
      </c>
      <c r="G2626" s="7" t="s">
        <v>76</v>
      </c>
      <c r="H2626" s="7" t="s">
        <v>111</v>
      </c>
      <c r="I2626" s="6" t="s">
        <v>24</v>
      </c>
      <c r="J2626" s="6">
        <v>5191</v>
      </c>
      <c r="K2626" s="6" t="s">
        <v>209</v>
      </c>
      <c r="L2626" s="8">
        <v>1060.3200000000002</v>
      </c>
      <c r="M2626" s="8">
        <f t="shared" si="157"/>
        <v>26.508000000000006</v>
      </c>
      <c r="N2626" s="8">
        <f t="shared" ref="N2626:N2689" si="159">L2626+M2626</f>
        <v>1086.8280000000002</v>
      </c>
      <c r="O2626" s="8">
        <v>1055.2999999999993</v>
      </c>
      <c r="P2626" s="8">
        <v>0</v>
      </c>
    </row>
    <row r="2627" spans="1:16" x14ac:dyDescent="0.25">
      <c r="A2627" s="5">
        <v>2018</v>
      </c>
      <c r="B2627" s="6" t="s">
        <v>19</v>
      </c>
      <c r="C2627" s="6">
        <v>6721</v>
      </c>
      <c r="D2627" s="6" t="s">
        <v>129</v>
      </c>
      <c r="E2627" s="6" t="str">
        <f t="shared" si="158"/>
        <v>5020220067215191</v>
      </c>
      <c r="F2627" s="7" t="s">
        <v>29</v>
      </c>
      <c r="G2627" s="7" t="s">
        <v>76</v>
      </c>
      <c r="H2627" s="7" t="s">
        <v>113</v>
      </c>
      <c r="I2627" s="6" t="s">
        <v>24</v>
      </c>
      <c r="J2627" s="6">
        <v>5191</v>
      </c>
      <c r="K2627" s="6" t="s">
        <v>209</v>
      </c>
      <c r="L2627" s="8">
        <v>6013.7100000000137</v>
      </c>
      <c r="M2627" s="8">
        <f t="shared" si="157"/>
        <v>150.34275000000034</v>
      </c>
      <c r="N2627" s="8">
        <f t="shared" si="159"/>
        <v>6164.0527500000144</v>
      </c>
      <c r="O2627" s="8">
        <v>5846.0800000000154</v>
      </c>
      <c r="P2627" s="8">
        <v>5890.1600000000153</v>
      </c>
    </row>
    <row r="2628" spans="1:16" x14ac:dyDescent="0.25">
      <c r="A2628" s="5">
        <v>2018</v>
      </c>
      <c r="B2628" s="6" t="s">
        <v>19</v>
      </c>
      <c r="C2628" s="6">
        <v>6722</v>
      </c>
      <c r="D2628" s="6" t="s">
        <v>130</v>
      </c>
      <c r="E2628" s="6" t="str">
        <f t="shared" si="158"/>
        <v>5020220067225191</v>
      </c>
      <c r="F2628" s="7" t="s">
        <v>29</v>
      </c>
      <c r="G2628" s="7" t="s">
        <v>30</v>
      </c>
      <c r="H2628" s="7" t="s">
        <v>82</v>
      </c>
      <c r="I2628" s="6" t="s">
        <v>24</v>
      </c>
      <c r="J2628" s="6">
        <v>5191</v>
      </c>
      <c r="K2628" s="6" t="s">
        <v>209</v>
      </c>
      <c r="L2628" s="8">
        <v>1980.4199999999869</v>
      </c>
      <c r="M2628" s="8">
        <f t="shared" si="157"/>
        <v>49.510499999999674</v>
      </c>
      <c r="N2628" s="8">
        <f t="shared" si="159"/>
        <v>2029.9304999999865</v>
      </c>
      <c r="O2628" s="8">
        <v>2319.2599999999961</v>
      </c>
      <c r="P2628" s="8">
        <v>1913.3899999999926</v>
      </c>
    </row>
    <row r="2629" spans="1:16" ht="24.75" x14ac:dyDescent="0.25">
      <c r="A2629" s="5">
        <v>2018</v>
      </c>
      <c r="B2629" s="6" t="s">
        <v>19</v>
      </c>
      <c r="C2629" s="6">
        <v>6723</v>
      </c>
      <c r="D2629" s="6" t="s">
        <v>131</v>
      </c>
      <c r="E2629" s="6" t="str">
        <f t="shared" si="158"/>
        <v>5020220067235191</v>
      </c>
      <c r="F2629" s="7" t="s">
        <v>29</v>
      </c>
      <c r="G2629" s="7" t="s">
        <v>30</v>
      </c>
      <c r="H2629" s="7" t="s">
        <v>82</v>
      </c>
      <c r="I2629" s="6" t="s">
        <v>24</v>
      </c>
      <c r="J2629" s="6">
        <v>5191</v>
      </c>
      <c r="K2629" s="6" t="s">
        <v>209</v>
      </c>
      <c r="L2629" s="8">
        <v>2666.6500000000024</v>
      </c>
      <c r="M2629" s="8">
        <f t="shared" si="157"/>
        <v>66.666250000000062</v>
      </c>
      <c r="N2629" s="8">
        <f t="shared" si="159"/>
        <v>2733.3162500000026</v>
      </c>
      <c r="O2629" s="8">
        <v>2443.5800000000013</v>
      </c>
      <c r="P2629" s="8">
        <v>2339.1799999999976</v>
      </c>
    </row>
    <row r="2630" spans="1:16" x14ac:dyDescent="0.25">
      <c r="A2630" s="5">
        <v>2018</v>
      </c>
      <c r="B2630" s="6" t="s">
        <v>19</v>
      </c>
      <c r="C2630" s="6">
        <v>6731</v>
      </c>
      <c r="D2630" s="6" t="s">
        <v>132</v>
      </c>
      <c r="E2630" s="6" t="str">
        <f t="shared" si="158"/>
        <v>5020220067315191</v>
      </c>
      <c r="F2630" s="7" t="s">
        <v>29</v>
      </c>
      <c r="G2630" s="7" t="s">
        <v>30</v>
      </c>
      <c r="H2630" s="7" t="s">
        <v>92</v>
      </c>
      <c r="I2630" s="6" t="s">
        <v>24</v>
      </c>
      <c r="J2630" s="6">
        <v>5191</v>
      </c>
      <c r="K2630" s="6" t="s">
        <v>209</v>
      </c>
      <c r="L2630" s="8">
        <v>6206.2700000000641</v>
      </c>
      <c r="M2630" s="8">
        <f t="shared" si="157"/>
        <v>155.15675000000161</v>
      </c>
      <c r="N2630" s="8">
        <f t="shared" si="159"/>
        <v>6361.426750000066</v>
      </c>
      <c r="O2630" s="8">
        <v>14959.240000000107</v>
      </c>
      <c r="P2630" s="8">
        <v>16444.630000000067</v>
      </c>
    </row>
    <row r="2631" spans="1:16" x14ac:dyDescent="0.25">
      <c r="A2631" s="5">
        <v>2018</v>
      </c>
      <c r="B2631" s="6" t="s">
        <v>19</v>
      </c>
      <c r="C2631" s="6">
        <v>6732</v>
      </c>
      <c r="D2631" s="6" t="s">
        <v>133</v>
      </c>
      <c r="E2631" s="6" t="str">
        <f t="shared" si="158"/>
        <v>5020220067325191</v>
      </c>
      <c r="F2631" s="7" t="s">
        <v>29</v>
      </c>
      <c r="G2631" s="7" t="s">
        <v>30</v>
      </c>
      <c r="H2631" s="7" t="s">
        <v>92</v>
      </c>
      <c r="I2631" s="6" t="s">
        <v>24</v>
      </c>
      <c r="J2631" s="6">
        <v>5191</v>
      </c>
      <c r="K2631" s="6" t="s">
        <v>209</v>
      </c>
      <c r="L2631" s="8">
        <v>8428.5300000000425</v>
      </c>
      <c r="M2631" s="8">
        <f t="shared" si="157"/>
        <v>210.71325000000107</v>
      </c>
      <c r="N2631" s="8">
        <f t="shared" si="159"/>
        <v>8639.2432500000432</v>
      </c>
      <c r="O2631" s="8">
        <v>0</v>
      </c>
      <c r="P2631" s="8">
        <v>0</v>
      </c>
    </row>
    <row r="2632" spans="1:16" x14ac:dyDescent="0.25">
      <c r="A2632" s="5">
        <v>2018</v>
      </c>
      <c r="B2632" s="6" t="s">
        <v>19</v>
      </c>
      <c r="C2632" s="6">
        <v>6805</v>
      </c>
      <c r="D2632" s="6" t="s">
        <v>134</v>
      </c>
      <c r="E2632" s="6" t="str">
        <f t="shared" si="158"/>
        <v>5020220068055191</v>
      </c>
      <c r="F2632" s="7" t="s">
        <v>67</v>
      </c>
      <c r="G2632" s="7" t="s">
        <v>67</v>
      </c>
      <c r="H2632" s="7" t="s">
        <v>135</v>
      </c>
      <c r="I2632" s="6" t="s">
        <v>24</v>
      </c>
      <c r="J2632" s="6">
        <v>5191</v>
      </c>
      <c r="K2632" s="6" t="s">
        <v>209</v>
      </c>
      <c r="L2632" s="8">
        <v>16960.380000000114</v>
      </c>
      <c r="M2632" s="8">
        <f t="shared" si="157"/>
        <v>424.00950000000284</v>
      </c>
      <c r="N2632" s="8">
        <f t="shared" si="159"/>
        <v>17384.389500000118</v>
      </c>
      <c r="O2632" s="8">
        <v>15070.31000000024</v>
      </c>
      <c r="P2632" s="8">
        <v>14061.090000000177</v>
      </c>
    </row>
    <row r="2633" spans="1:16" x14ac:dyDescent="0.25">
      <c r="A2633" s="5">
        <v>2018</v>
      </c>
      <c r="B2633" s="6" t="s">
        <v>19</v>
      </c>
      <c r="C2633" s="6">
        <v>7733</v>
      </c>
      <c r="D2633" s="6" t="s">
        <v>136</v>
      </c>
      <c r="E2633" s="6" t="str">
        <f t="shared" si="158"/>
        <v>5020220077335191</v>
      </c>
      <c r="F2633" s="7" t="s">
        <v>84</v>
      </c>
      <c r="G2633" s="7" t="s">
        <v>84</v>
      </c>
      <c r="H2633" s="7" t="s">
        <v>87</v>
      </c>
      <c r="I2633" s="6" t="s">
        <v>24</v>
      </c>
      <c r="J2633" s="6">
        <v>5191</v>
      </c>
      <c r="K2633" s="6" t="s">
        <v>209</v>
      </c>
      <c r="L2633" s="8">
        <v>1561.2799999999968</v>
      </c>
      <c r="M2633" s="8">
        <f t="shared" si="157"/>
        <v>39.031999999999925</v>
      </c>
      <c r="N2633" s="8">
        <f t="shared" si="159"/>
        <v>1600.3119999999967</v>
      </c>
      <c r="O2633" s="8">
        <v>1424.4799999999964</v>
      </c>
      <c r="P2633" s="8">
        <v>1416.4599999999971</v>
      </c>
    </row>
    <row r="2634" spans="1:16" x14ac:dyDescent="0.25">
      <c r="A2634" s="5">
        <v>2018</v>
      </c>
      <c r="B2634" s="6" t="s">
        <v>137</v>
      </c>
      <c r="C2634" s="6">
        <v>7733</v>
      </c>
      <c r="D2634" s="6" t="s">
        <v>136</v>
      </c>
      <c r="E2634" s="6" t="str">
        <f t="shared" si="158"/>
        <v>5030220077335191</v>
      </c>
      <c r="F2634" s="7" t="s">
        <v>84</v>
      </c>
      <c r="G2634" s="7" t="s">
        <v>84</v>
      </c>
      <c r="H2634" s="7" t="s">
        <v>87</v>
      </c>
      <c r="I2634" s="6" t="s">
        <v>24</v>
      </c>
      <c r="J2634" s="6">
        <v>5191</v>
      </c>
      <c r="K2634" s="6" t="s">
        <v>209</v>
      </c>
      <c r="L2634" s="8">
        <v>1529.1099999999963</v>
      </c>
      <c r="M2634" s="8">
        <f t="shared" si="157"/>
        <v>38.227749999999908</v>
      </c>
      <c r="N2634" s="8">
        <f t="shared" si="159"/>
        <v>1567.3377499999963</v>
      </c>
      <c r="O2634" s="8">
        <v>1426.3399999999967</v>
      </c>
      <c r="P2634" s="8">
        <v>1430.5099999999973</v>
      </c>
    </row>
    <row r="2635" spans="1:16" ht="24.75" x14ac:dyDescent="0.25">
      <c r="A2635" s="5">
        <v>2018</v>
      </c>
      <c r="B2635" s="6" t="s">
        <v>137</v>
      </c>
      <c r="C2635" s="6">
        <v>7748</v>
      </c>
      <c r="D2635" s="6" t="s">
        <v>138</v>
      </c>
      <c r="E2635" s="6" t="str">
        <f t="shared" si="158"/>
        <v>5030220077485191</v>
      </c>
      <c r="F2635" s="7" t="s">
        <v>67</v>
      </c>
      <c r="G2635" s="7" t="s">
        <v>67</v>
      </c>
      <c r="H2635" s="7" t="s">
        <v>68</v>
      </c>
      <c r="I2635" s="6" t="s">
        <v>24</v>
      </c>
      <c r="J2635" s="6">
        <v>5191</v>
      </c>
      <c r="K2635" s="6" t="s">
        <v>209</v>
      </c>
      <c r="L2635" s="8">
        <v>3160.0700000000043</v>
      </c>
      <c r="M2635" s="8">
        <f t="shared" si="157"/>
        <v>79.001750000000115</v>
      </c>
      <c r="N2635" s="8">
        <f t="shared" si="159"/>
        <v>3239.0717500000042</v>
      </c>
      <c r="O2635" s="8">
        <v>1901.1299999999933</v>
      </c>
      <c r="P2635" s="8">
        <v>1373.9499999999971</v>
      </c>
    </row>
    <row r="2636" spans="1:16" ht="24.75" x14ac:dyDescent="0.25">
      <c r="A2636" s="5">
        <v>2018</v>
      </c>
      <c r="B2636" s="6" t="s">
        <v>19</v>
      </c>
      <c r="C2636" s="6">
        <v>7749</v>
      </c>
      <c r="D2636" s="6" t="s">
        <v>139</v>
      </c>
      <c r="E2636" s="6" t="str">
        <f t="shared" si="158"/>
        <v>5020220077495191</v>
      </c>
      <c r="F2636" s="7" t="s">
        <v>67</v>
      </c>
      <c r="G2636" s="7" t="s">
        <v>67</v>
      </c>
      <c r="H2636" s="7" t="s">
        <v>68</v>
      </c>
      <c r="I2636" s="6" t="s">
        <v>24</v>
      </c>
      <c r="J2636" s="6">
        <v>5191</v>
      </c>
      <c r="K2636" s="6" t="s">
        <v>209</v>
      </c>
      <c r="L2636" s="8">
        <v>289.13999999999965</v>
      </c>
      <c r="M2636" s="8">
        <f t="shared" si="157"/>
        <v>7.2284999999999915</v>
      </c>
      <c r="N2636" s="8">
        <f t="shared" si="159"/>
        <v>296.36849999999964</v>
      </c>
      <c r="O2636" s="8">
        <v>317.34999999999974</v>
      </c>
      <c r="P2636" s="8">
        <v>129.75</v>
      </c>
    </row>
    <row r="2637" spans="1:16" ht="24.75" x14ac:dyDescent="0.25">
      <c r="A2637" s="5">
        <v>2018</v>
      </c>
      <c r="B2637" s="6" t="s">
        <v>19</v>
      </c>
      <c r="C2637" s="6">
        <v>7763</v>
      </c>
      <c r="D2637" s="6" t="s">
        <v>140</v>
      </c>
      <c r="E2637" s="6" t="str">
        <f t="shared" si="158"/>
        <v>5020220077635191</v>
      </c>
      <c r="F2637" s="7" t="s">
        <v>29</v>
      </c>
      <c r="G2637" s="7" t="s">
        <v>76</v>
      </c>
      <c r="H2637" s="7" t="s">
        <v>77</v>
      </c>
      <c r="I2637" s="6" t="s">
        <v>24</v>
      </c>
      <c r="J2637" s="6">
        <v>5191</v>
      </c>
      <c r="K2637" s="6" t="s">
        <v>209</v>
      </c>
      <c r="L2637" s="8">
        <v>1117.5900000000001</v>
      </c>
      <c r="M2637" s="8">
        <f t="shared" si="157"/>
        <v>27.939750000000004</v>
      </c>
      <c r="N2637" s="8">
        <f t="shared" si="159"/>
        <v>1145.5297500000001</v>
      </c>
      <c r="O2637" s="8">
        <v>810.76000000000045</v>
      </c>
      <c r="P2637" s="8">
        <v>604.25999999999965</v>
      </c>
    </row>
    <row r="2638" spans="1:16" ht="24.75" x14ac:dyDescent="0.25">
      <c r="A2638" s="5">
        <v>2018</v>
      </c>
      <c r="B2638" s="6" t="s">
        <v>137</v>
      </c>
      <c r="C2638" s="6">
        <v>7763</v>
      </c>
      <c r="D2638" s="6" t="s">
        <v>140</v>
      </c>
      <c r="E2638" s="6" t="str">
        <f t="shared" si="158"/>
        <v>5030220077635191</v>
      </c>
      <c r="F2638" s="7" t="s">
        <v>29</v>
      </c>
      <c r="G2638" s="7" t="s">
        <v>76</v>
      </c>
      <c r="H2638" s="7" t="s">
        <v>77</v>
      </c>
      <c r="I2638" s="6" t="s">
        <v>24</v>
      </c>
      <c r="J2638" s="6">
        <v>5191</v>
      </c>
      <c r="K2638" s="6" t="s">
        <v>209</v>
      </c>
      <c r="L2638" s="8">
        <v>1118.5000000000002</v>
      </c>
      <c r="M2638" s="8">
        <f t="shared" ref="M2638:M2662" si="160">L2638*0.025</f>
        <v>27.962500000000006</v>
      </c>
      <c r="N2638" s="8">
        <f t="shared" si="159"/>
        <v>1146.4625000000003</v>
      </c>
      <c r="O2638" s="8">
        <v>806.82000000000073</v>
      </c>
      <c r="P2638" s="8">
        <v>598.07999999999947</v>
      </c>
    </row>
    <row r="2639" spans="1:16" ht="24.75" x14ac:dyDescent="0.25">
      <c r="A2639" s="5">
        <v>2018</v>
      </c>
      <c r="B2639" s="6" t="s">
        <v>137</v>
      </c>
      <c r="C2639" s="6">
        <v>8002</v>
      </c>
      <c r="D2639" s="6" t="s">
        <v>141</v>
      </c>
      <c r="E2639" s="6" t="str">
        <f t="shared" si="158"/>
        <v>5030220080025191</v>
      </c>
      <c r="F2639" s="7" t="s">
        <v>21</v>
      </c>
      <c r="G2639" s="7" t="s">
        <v>22</v>
      </c>
      <c r="H2639" s="7" t="s">
        <v>23</v>
      </c>
      <c r="I2639" s="6" t="s">
        <v>24</v>
      </c>
      <c r="J2639" s="6">
        <v>5191</v>
      </c>
      <c r="K2639" s="6" t="s">
        <v>209</v>
      </c>
      <c r="L2639" s="8">
        <v>6928.6900000000078</v>
      </c>
      <c r="M2639" s="8">
        <f t="shared" si="160"/>
        <v>173.21725000000021</v>
      </c>
      <c r="N2639" s="8">
        <f t="shared" si="159"/>
        <v>7101.9072500000084</v>
      </c>
      <c r="O2639" s="8">
        <v>5131.7000000000089</v>
      </c>
      <c r="P2639" s="8">
        <v>5773.6000000000186</v>
      </c>
    </row>
    <row r="2640" spans="1:16" ht="36.75" x14ac:dyDescent="0.25">
      <c r="A2640" s="5">
        <v>2018</v>
      </c>
      <c r="B2640" s="6" t="s">
        <v>137</v>
      </c>
      <c r="C2640" s="6">
        <v>8003</v>
      </c>
      <c r="D2640" s="6" t="s">
        <v>142</v>
      </c>
      <c r="E2640" s="6" t="str">
        <f t="shared" si="158"/>
        <v>5030220080035191</v>
      </c>
      <c r="F2640" s="7" t="s">
        <v>21</v>
      </c>
      <c r="G2640" s="7" t="s">
        <v>22</v>
      </c>
      <c r="H2640" s="7" t="s">
        <v>27</v>
      </c>
      <c r="I2640" s="6" t="s">
        <v>24</v>
      </c>
      <c r="J2640" s="6">
        <v>5191</v>
      </c>
      <c r="K2640" s="6" t="s">
        <v>209</v>
      </c>
      <c r="L2640" s="8">
        <v>4010.820000000002</v>
      </c>
      <c r="M2640" s="8">
        <f t="shared" si="160"/>
        <v>100.27050000000006</v>
      </c>
      <c r="N2640" s="8">
        <f t="shared" si="159"/>
        <v>4111.0905000000021</v>
      </c>
      <c r="O2640" s="8">
        <v>3325.839999999997</v>
      </c>
      <c r="P2640" s="8">
        <v>2289.2599999999966</v>
      </c>
    </row>
    <row r="2641" spans="1:16" x14ac:dyDescent="0.25">
      <c r="A2641" s="5">
        <v>2018</v>
      </c>
      <c r="B2641" s="6" t="s">
        <v>137</v>
      </c>
      <c r="C2641" s="6">
        <v>8004</v>
      </c>
      <c r="D2641" s="6" t="s">
        <v>28</v>
      </c>
      <c r="E2641" s="6" t="str">
        <f t="shared" si="158"/>
        <v>5030220080045191</v>
      </c>
      <c r="F2641" s="7" t="s">
        <v>29</v>
      </c>
      <c r="G2641" s="7" t="s">
        <v>30</v>
      </c>
      <c r="H2641" s="7" t="s">
        <v>31</v>
      </c>
      <c r="I2641" s="6" t="s">
        <v>24</v>
      </c>
      <c r="J2641" s="6">
        <v>5191</v>
      </c>
      <c r="K2641" s="6" t="s">
        <v>209</v>
      </c>
      <c r="L2641" s="8">
        <v>3303.2500000000073</v>
      </c>
      <c r="M2641" s="8">
        <f t="shared" si="160"/>
        <v>82.581250000000182</v>
      </c>
      <c r="N2641" s="8">
        <f t="shared" si="159"/>
        <v>3385.8312500000075</v>
      </c>
      <c r="O2641" s="8">
        <v>3200.4500000000116</v>
      </c>
      <c r="P2641" s="8">
        <v>3174.9700000000089</v>
      </c>
    </row>
    <row r="2642" spans="1:16" ht="24.75" x14ac:dyDescent="0.25">
      <c r="A2642" s="5">
        <v>2018</v>
      </c>
      <c r="B2642" s="6" t="s">
        <v>137</v>
      </c>
      <c r="C2642" s="6">
        <v>8011</v>
      </c>
      <c r="D2642" s="6" t="s">
        <v>143</v>
      </c>
      <c r="E2642" s="6" t="str">
        <f t="shared" si="158"/>
        <v>5030220080115191</v>
      </c>
      <c r="F2642" s="7" t="s">
        <v>21</v>
      </c>
      <c r="G2642" s="7" t="s">
        <v>22</v>
      </c>
      <c r="H2642" s="7" t="s">
        <v>144</v>
      </c>
      <c r="I2642" s="6" t="s">
        <v>24</v>
      </c>
      <c r="J2642" s="6">
        <v>5191</v>
      </c>
      <c r="K2642" s="6" t="s">
        <v>209</v>
      </c>
      <c r="L2642" s="8">
        <v>18332.160000000164</v>
      </c>
      <c r="M2642" s="8">
        <f t="shared" si="160"/>
        <v>458.30400000000412</v>
      </c>
      <c r="N2642" s="8">
        <f t="shared" si="159"/>
        <v>18790.464000000167</v>
      </c>
      <c r="O2642" s="8">
        <v>16252.190000000184</v>
      </c>
      <c r="P2642" s="8">
        <v>15283.400000000198</v>
      </c>
    </row>
    <row r="2643" spans="1:16" ht="24.75" x14ac:dyDescent="0.25">
      <c r="A2643" s="5">
        <v>2018</v>
      </c>
      <c r="B2643" s="6" t="s">
        <v>137</v>
      </c>
      <c r="C2643" s="6">
        <v>8012</v>
      </c>
      <c r="D2643" s="6" t="s">
        <v>145</v>
      </c>
      <c r="E2643" s="6" t="str">
        <f t="shared" si="158"/>
        <v>5030220080125191</v>
      </c>
      <c r="F2643" s="7" t="s">
        <v>21</v>
      </c>
      <c r="G2643" s="7" t="s">
        <v>22</v>
      </c>
      <c r="H2643" s="7" t="s">
        <v>144</v>
      </c>
      <c r="I2643" s="6" t="s">
        <v>24</v>
      </c>
      <c r="J2643" s="6">
        <v>5191</v>
      </c>
      <c r="K2643" s="6" t="s">
        <v>209</v>
      </c>
      <c r="L2643" s="8">
        <v>15123.900000000078</v>
      </c>
      <c r="M2643" s="8">
        <f t="shared" si="160"/>
        <v>378.09750000000196</v>
      </c>
      <c r="N2643" s="8">
        <f t="shared" si="159"/>
        <v>15501.99750000008</v>
      </c>
      <c r="O2643" s="8">
        <v>16289.650000000125</v>
      </c>
      <c r="P2643" s="8">
        <v>14796.880000000061</v>
      </c>
    </row>
    <row r="2644" spans="1:16" x14ac:dyDescent="0.25">
      <c r="A2644" s="5">
        <v>2018</v>
      </c>
      <c r="B2644" s="6" t="s">
        <v>137</v>
      </c>
      <c r="C2644" s="6">
        <v>8021</v>
      </c>
      <c r="D2644" s="6" t="s">
        <v>146</v>
      </c>
      <c r="E2644" s="6" t="str">
        <f t="shared" si="158"/>
        <v>5030220080215191</v>
      </c>
      <c r="F2644" s="7" t="s">
        <v>21</v>
      </c>
      <c r="G2644" s="7" t="s">
        <v>22</v>
      </c>
      <c r="H2644" s="7" t="s">
        <v>147</v>
      </c>
      <c r="I2644" s="6" t="s">
        <v>24</v>
      </c>
      <c r="J2644" s="6">
        <v>5191</v>
      </c>
      <c r="K2644" s="6" t="s">
        <v>209</v>
      </c>
      <c r="L2644" s="8">
        <v>1368.8799999999992</v>
      </c>
      <c r="M2644" s="8">
        <f t="shared" si="160"/>
        <v>34.22199999999998</v>
      </c>
      <c r="N2644" s="8">
        <f t="shared" si="159"/>
        <v>1403.1019999999992</v>
      </c>
      <c r="O2644" s="8">
        <v>1779.7100000000023</v>
      </c>
      <c r="P2644" s="8">
        <v>2243.6500000000028</v>
      </c>
    </row>
    <row r="2645" spans="1:16" ht="24.75" x14ac:dyDescent="0.25">
      <c r="A2645" s="5">
        <v>2018</v>
      </c>
      <c r="B2645" s="6" t="s">
        <v>137</v>
      </c>
      <c r="C2645" s="6">
        <v>8031</v>
      </c>
      <c r="D2645" s="6" t="s">
        <v>148</v>
      </c>
      <c r="E2645" s="6" t="str">
        <f t="shared" si="158"/>
        <v>5030220080315191</v>
      </c>
      <c r="F2645" s="7" t="s">
        <v>21</v>
      </c>
      <c r="G2645" s="7" t="s">
        <v>22</v>
      </c>
      <c r="H2645" s="7" t="s">
        <v>144</v>
      </c>
      <c r="I2645" s="6" t="s">
        <v>24</v>
      </c>
      <c r="J2645" s="6">
        <v>5191</v>
      </c>
      <c r="K2645" s="6" t="s">
        <v>209</v>
      </c>
      <c r="L2645" s="8">
        <v>14557.350000000151</v>
      </c>
      <c r="M2645" s="8">
        <f t="shared" si="160"/>
        <v>363.93375000000378</v>
      </c>
      <c r="N2645" s="8">
        <f t="shared" si="159"/>
        <v>14921.283750000155</v>
      </c>
      <c r="O2645" s="8">
        <v>13758.030000000139</v>
      </c>
      <c r="P2645" s="8">
        <v>13048.180000000117</v>
      </c>
    </row>
    <row r="2646" spans="1:16" ht="24.75" x14ac:dyDescent="0.25">
      <c r="A2646" s="5">
        <v>2018</v>
      </c>
      <c r="B2646" s="6" t="s">
        <v>137</v>
      </c>
      <c r="C2646" s="6">
        <v>8032</v>
      </c>
      <c r="D2646" s="6" t="s">
        <v>149</v>
      </c>
      <c r="E2646" s="6" t="str">
        <f t="shared" si="158"/>
        <v>5030220080325191</v>
      </c>
      <c r="F2646" s="7" t="s">
        <v>21</v>
      </c>
      <c r="G2646" s="7" t="s">
        <v>22</v>
      </c>
      <c r="H2646" s="7" t="s">
        <v>144</v>
      </c>
      <c r="I2646" s="6" t="s">
        <v>24</v>
      </c>
      <c r="J2646" s="6">
        <v>5191</v>
      </c>
      <c r="K2646" s="6" t="s">
        <v>209</v>
      </c>
      <c r="L2646" s="8">
        <v>8750.8900000000285</v>
      </c>
      <c r="M2646" s="8">
        <f t="shared" si="160"/>
        <v>218.77225000000072</v>
      </c>
      <c r="N2646" s="8">
        <f t="shared" si="159"/>
        <v>8969.6622500000285</v>
      </c>
      <c r="O2646" s="8">
        <v>8308.9900000000034</v>
      </c>
      <c r="P2646" s="8">
        <v>9727.0899999999983</v>
      </c>
    </row>
    <row r="2647" spans="1:16" ht="24.75" x14ac:dyDescent="0.25">
      <c r="A2647" s="5">
        <v>2018</v>
      </c>
      <c r="B2647" s="6" t="s">
        <v>137</v>
      </c>
      <c r="C2647" s="6">
        <v>8033</v>
      </c>
      <c r="D2647" s="6" t="s">
        <v>150</v>
      </c>
      <c r="E2647" s="6" t="str">
        <f t="shared" si="158"/>
        <v>5030220080335191</v>
      </c>
      <c r="F2647" s="7" t="s">
        <v>21</v>
      </c>
      <c r="G2647" s="7" t="s">
        <v>22</v>
      </c>
      <c r="H2647" s="7" t="s">
        <v>144</v>
      </c>
      <c r="I2647" s="6" t="s">
        <v>24</v>
      </c>
      <c r="J2647" s="6">
        <v>5191</v>
      </c>
      <c r="K2647" s="6" t="s">
        <v>209</v>
      </c>
      <c r="L2647" s="8">
        <v>4446.8800000000019</v>
      </c>
      <c r="M2647" s="8">
        <f t="shared" si="160"/>
        <v>111.17200000000005</v>
      </c>
      <c r="N2647" s="8">
        <f t="shared" si="159"/>
        <v>4558.0520000000024</v>
      </c>
      <c r="O2647" s="8">
        <v>3601.1500000000033</v>
      </c>
      <c r="P2647" s="8">
        <v>4637.9300000000067</v>
      </c>
    </row>
    <row r="2648" spans="1:16" ht="24.75" x14ac:dyDescent="0.25">
      <c r="A2648" s="5">
        <v>2018</v>
      </c>
      <c r="B2648" s="6" t="s">
        <v>137</v>
      </c>
      <c r="C2648" s="6">
        <v>8043</v>
      </c>
      <c r="D2648" s="6" t="s">
        <v>151</v>
      </c>
      <c r="E2648" s="6" t="str">
        <f t="shared" si="158"/>
        <v>5030220080435191</v>
      </c>
      <c r="F2648" s="7" t="s">
        <v>21</v>
      </c>
      <c r="G2648" s="7" t="s">
        <v>22</v>
      </c>
      <c r="H2648" s="7" t="s">
        <v>40</v>
      </c>
      <c r="I2648" s="6" t="s">
        <v>24</v>
      </c>
      <c r="J2648" s="6">
        <v>5191</v>
      </c>
      <c r="K2648" s="6" t="s">
        <v>209</v>
      </c>
      <c r="L2648" s="8">
        <v>13386.620000000046</v>
      </c>
      <c r="M2648" s="8">
        <f t="shared" si="160"/>
        <v>334.6655000000012</v>
      </c>
      <c r="N2648" s="8">
        <f t="shared" si="159"/>
        <v>13721.285500000047</v>
      </c>
      <c r="O2648" s="8">
        <v>14409.370000000028</v>
      </c>
      <c r="P2648" s="8">
        <v>15359.080000000045</v>
      </c>
    </row>
    <row r="2649" spans="1:16" ht="36.75" x14ac:dyDescent="0.25">
      <c r="A2649" s="5">
        <v>2018</v>
      </c>
      <c r="B2649" s="6" t="s">
        <v>137</v>
      </c>
      <c r="C2649" s="6">
        <v>8044</v>
      </c>
      <c r="D2649" s="6" t="s">
        <v>152</v>
      </c>
      <c r="E2649" s="6" t="str">
        <f t="shared" si="158"/>
        <v>5030220080445191</v>
      </c>
      <c r="F2649" s="7" t="s">
        <v>21</v>
      </c>
      <c r="G2649" s="7" t="s">
        <v>22</v>
      </c>
      <c r="H2649" s="7" t="s">
        <v>42</v>
      </c>
      <c r="I2649" s="6" t="s">
        <v>24</v>
      </c>
      <c r="J2649" s="6">
        <v>5191</v>
      </c>
      <c r="K2649" s="6" t="s">
        <v>209</v>
      </c>
      <c r="L2649" s="8">
        <v>12537.690000000041</v>
      </c>
      <c r="M2649" s="8">
        <f t="shared" si="160"/>
        <v>313.44225000000102</v>
      </c>
      <c r="N2649" s="8">
        <f t="shared" si="159"/>
        <v>12851.132250000042</v>
      </c>
      <c r="O2649" s="8">
        <v>15390.200000000024</v>
      </c>
      <c r="P2649" s="8">
        <v>15535.280000000042</v>
      </c>
    </row>
    <row r="2650" spans="1:16" ht="24.75" x14ac:dyDescent="0.25">
      <c r="A2650" s="5">
        <v>2018</v>
      </c>
      <c r="B2650" s="6" t="s">
        <v>137</v>
      </c>
      <c r="C2650" s="6">
        <v>8051</v>
      </c>
      <c r="D2650" s="6" t="s">
        <v>153</v>
      </c>
      <c r="E2650" s="6" t="str">
        <f t="shared" si="158"/>
        <v>5030220080515191</v>
      </c>
      <c r="F2650" s="7" t="s">
        <v>21</v>
      </c>
      <c r="G2650" s="7" t="s">
        <v>22</v>
      </c>
      <c r="H2650" s="7" t="s">
        <v>144</v>
      </c>
      <c r="I2650" s="6" t="s">
        <v>24</v>
      </c>
      <c r="J2650" s="6">
        <v>5191</v>
      </c>
      <c r="K2650" s="6" t="s">
        <v>209</v>
      </c>
      <c r="L2650" s="8">
        <v>16641.18000000016</v>
      </c>
      <c r="M2650" s="8">
        <f t="shared" si="160"/>
        <v>416.02950000000402</v>
      </c>
      <c r="N2650" s="8">
        <f t="shared" si="159"/>
        <v>17057.209500000165</v>
      </c>
      <c r="O2650" s="8">
        <v>18311.860000000182</v>
      </c>
      <c r="P2650" s="8">
        <v>18380.760000000151</v>
      </c>
    </row>
    <row r="2651" spans="1:16" ht="24.75" x14ac:dyDescent="0.25">
      <c r="A2651" s="5">
        <v>2018</v>
      </c>
      <c r="B2651" s="6" t="s">
        <v>137</v>
      </c>
      <c r="C2651" s="6">
        <v>8052</v>
      </c>
      <c r="D2651" s="6" t="s">
        <v>154</v>
      </c>
      <c r="E2651" s="6" t="str">
        <f t="shared" si="158"/>
        <v>5030220080525191</v>
      </c>
      <c r="F2651" s="7" t="s">
        <v>21</v>
      </c>
      <c r="G2651" s="7" t="s">
        <v>22</v>
      </c>
      <c r="H2651" s="7" t="s">
        <v>144</v>
      </c>
      <c r="I2651" s="6" t="s">
        <v>24</v>
      </c>
      <c r="J2651" s="6">
        <v>5191</v>
      </c>
      <c r="K2651" s="6" t="s">
        <v>209</v>
      </c>
      <c r="L2651" s="8">
        <v>13044.340000000095</v>
      </c>
      <c r="M2651" s="8">
        <f t="shared" si="160"/>
        <v>326.10850000000238</v>
      </c>
      <c r="N2651" s="8">
        <f t="shared" si="159"/>
        <v>13370.448500000097</v>
      </c>
      <c r="O2651" s="8">
        <v>12180.75000000008</v>
      </c>
      <c r="P2651" s="8">
        <v>12905.530000000135</v>
      </c>
    </row>
    <row r="2652" spans="1:16" x14ac:dyDescent="0.25">
      <c r="A2652" s="5">
        <v>2018</v>
      </c>
      <c r="B2652" s="6" t="s">
        <v>137</v>
      </c>
      <c r="C2652" s="6">
        <v>8053</v>
      </c>
      <c r="D2652" s="6" t="s">
        <v>155</v>
      </c>
      <c r="E2652" s="6" t="str">
        <f t="shared" si="158"/>
        <v>5030220080535191</v>
      </c>
      <c r="F2652" s="7" t="s">
        <v>21</v>
      </c>
      <c r="G2652" s="7" t="s">
        <v>22</v>
      </c>
      <c r="H2652" s="7" t="s">
        <v>147</v>
      </c>
      <c r="I2652" s="6" t="s">
        <v>24</v>
      </c>
      <c r="J2652" s="6">
        <v>5191</v>
      </c>
      <c r="K2652" s="6" t="s">
        <v>209</v>
      </c>
      <c r="L2652" s="8">
        <v>31586.039999999241</v>
      </c>
      <c r="M2652" s="8">
        <f t="shared" si="160"/>
        <v>789.65099999998108</v>
      </c>
      <c r="N2652" s="8">
        <f t="shared" si="159"/>
        <v>32375.69099999922</v>
      </c>
      <c r="O2652" s="8">
        <v>27956.899999999609</v>
      </c>
      <c r="P2652" s="8">
        <v>23012.78999999995</v>
      </c>
    </row>
    <row r="2653" spans="1:16" x14ac:dyDescent="0.25">
      <c r="A2653" s="5">
        <v>2018</v>
      </c>
      <c r="B2653" s="6" t="s">
        <v>137</v>
      </c>
      <c r="C2653" s="6">
        <v>8061</v>
      </c>
      <c r="D2653" s="6" t="s">
        <v>156</v>
      </c>
      <c r="E2653" s="6" t="str">
        <f t="shared" si="158"/>
        <v>5030220080615191</v>
      </c>
      <c r="F2653" s="7" t="s">
        <v>21</v>
      </c>
      <c r="G2653" s="7" t="s">
        <v>22</v>
      </c>
      <c r="H2653" s="7" t="s">
        <v>47</v>
      </c>
      <c r="I2653" s="6" t="s">
        <v>24</v>
      </c>
      <c r="J2653" s="6">
        <v>5191</v>
      </c>
      <c r="K2653" s="6" t="s">
        <v>209</v>
      </c>
      <c r="L2653" s="8">
        <v>13132.410000000053</v>
      </c>
      <c r="M2653" s="8">
        <f t="shared" si="160"/>
        <v>328.31025000000136</v>
      </c>
      <c r="N2653" s="8">
        <f t="shared" si="159"/>
        <v>13460.720250000053</v>
      </c>
      <c r="O2653" s="8">
        <v>12355.410000000085</v>
      </c>
      <c r="P2653" s="8">
        <v>11575.660000000027</v>
      </c>
    </row>
    <row r="2654" spans="1:16" ht="24.75" x14ac:dyDescent="0.25">
      <c r="A2654" s="5">
        <v>2018</v>
      </c>
      <c r="B2654" s="6" t="s">
        <v>137</v>
      </c>
      <c r="C2654" s="6">
        <v>8063</v>
      </c>
      <c r="D2654" s="6" t="s">
        <v>157</v>
      </c>
      <c r="E2654" s="6" t="str">
        <f t="shared" si="158"/>
        <v>5030220080635191</v>
      </c>
      <c r="F2654" s="7" t="s">
        <v>21</v>
      </c>
      <c r="G2654" s="7" t="s">
        <v>22</v>
      </c>
      <c r="H2654" s="7" t="s">
        <v>47</v>
      </c>
      <c r="I2654" s="6" t="s">
        <v>24</v>
      </c>
      <c r="J2654" s="6">
        <v>5191</v>
      </c>
      <c r="K2654" s="6" t="s">
        <v>209</v>
      </c>
      <c r="L2654" s="8">
        <v>11390.030000000119</v>
      </c>
      <c r="M2654" s="8">
        <f t="shared" si="160"/>
        <v>284.75075000000299</v>
      </c>
      <c r="N2654" s="8">
        <f t="shared" si="159"/>
        <v>11674.780750000122</v>
      </c>
      <c r="O2654" s="8">
        <v>12151.950000000055</v>
      </c>
      <c r="P2654" s="8">
        <v>10890.730000000058</v>
      </c>
    </row>
    <row r="2655" spans="1:16" ht="24.75" x14ac:dyDescent="0.25">
      <c r="A2655" s="5">
        <v>2018</v>
      </c>
      <c r="B2655" s="6" t="s">
        <v>137</v>
      </c>
      <c r="C2655" s="6">
        <v>8070</v>
      </c>
      <c r="D2655" s="6" t="s">
        <v>158</v>
      </c>
      <c r="E2655" s="6" t="str">
        <f t="shared" si="158"/>
        <v>5030220080705191</v>
      </c>
      <c r="F2655" s="7" t="s">
        <v>21</v>
      </c>
      <c r="G2655" s="7" t="s">
        <v>22</v>
      </c>
      <c r="H2655" s="7" t="s">
        <v>51</v>
      </c>
      <c r="I2655" s="6" t="s">
        <v>24</v>
      </c>
      <c r="J2655" s="6">
        <v>5191</v>
      </c>
      <c r="K2655" s="6" t="s">
        <v>209</v>
      </c>
      <c r="L2655" s="8">
        <v>6037.4800000000223</v>
      </c>
      <c r="M2655" s="8">
        <f t="shared" si="160"/>
        <v>150.93700000000055</v>
      </c>
      <c r="N2655" s="8">
        <f t="shared" si="159"/>
        <v>6188.4170000000231</v>
      </c>
      <c r="O2655" s="8">
        <v>5005.2600000000066</v>
      </c>
      <c r="P2655" s="8">
        <v>5012.2700000000168</v>
      </c>
    </row>
    <row r="2656" spans="1:16" ht="24.75" x14ac:dyDescent="0.25">
      <c r="A2656" s="5">
        <v>2018</v>
      </c>
      <c r="B2656" s="6" t="s">
        <v>137</v>
      </c>
      <c r="C2656" s="6">
        <v>8212</v>
      </c>
      <c r="D2656" s="6" t="s">
        <v>159</v>
      </c>
      <c r="E2656" s="6" t="str">
        <f t="shared" si="158"/>
        <v>5030220082125191</v>
      </c>
      <c r="F2656" s="7" t="s">
        <v>21</v>
      </c>
      <c r="G2656" s="7" t="s">
        <v>53</v>
      </c>
      <c r="H2656" s="7" t="s">
        <v>56</v>
      </c>
      <c r="I2656" s="6" t="s">
        <v>24</v>
      </c>
      <c r="J2656" s="6">
        <v>5191</v>
      </c>
      <c r="K2656" s="6" t="s">
        <v>209</v>
      </c>
      <c r="L2656" s="8">
        <v>3729.0000000000591</v>
      </c>
      <c r="M2656" s="8">
        <f t="shared" si="160"/>
        <v>93.225000000001486</v>
      </c>
      <c r="N2656" s="8">
        <f t="shared" si="159"/>
        <v>3822.2250000000604</v>
      </c>
      <c r="O2656" s="8">
        <v>3986.2700000000423</v>
      </c>
      <c r="P2656" s="8">
        <v>3207.4500000000253</v>
      </c>
    </row>
    <row r="2657" spans="1:16" ht="24.75" x14ac:dyDescent="0.25">
      <c r="A2657" s="5">
        <v>2018</v>
      </c>
      <c r="B2657" s="6" t="s">
        <v>137</v>
      </c>
      <c r="C2657" s="6">
        <v>8214</v>
      </c>
      <c r="D2657" s="6" t="s">
        <v>160</v>
      </c>
      <c r="E2657" s="6" t="str">
        <f t="shared" si="158"/>
        <v>5030220082145191</v>
      </c>
      <c r="F2657" s="7" t="s">
        <v>21</v>
      </c>
      <c r="G2657" s="7" t="s">
        <v>53</v>
      </c>
      <c r="H2657" s="7" t="s">
        <v>54</v>
      </c>
      <c r="I2657" s="6" t="s">
        <v>24</v>
      </c>
      <c r="J2657" s="6">
        <v>5191</v>
      </c>
      <c r="K2657" s="6" t="s">
        <v>209</v>
      </c>
      <c r="L2657" s="8">
        <v>6499.5200000001014</v>
      </c>
      <c r="M2657" s="8">
        <f t="shared" si="160"/>
        <v>162.48800000000256</v>
      </c>
      <c r="N2657" s="8">
        <f t="shared" si="159"/>
        <v>6662.0080000001035</v>
      </c>
      <c r="O2657" s="8">
        <v>5543.2900000000764</v>
      </c>
      <c r="P2657" s="8">
        <v>5730.6700000000801</v>
      </c>
    </row>
    <row r="2658" spans="1:16" ht="24.75" x14ac:dyDescent="0.25">
      <c r="A2658" s="5">
        <v>2018</v>
      </c>
      <c r="B2658" s="6" t="s">
        <v>137</v>
      </c>
      <c r="C2658" s="6">
        <v>8217</v>
      </c>
      <c r="D2658" s="6" t="s">
        <v>161</v>
      </c>
      <c r="E2658" s="6" t="str">
        <f t="shared" si="158"/>
        <v>5030220082175191</v>
      </c>
      <c r="F2658" s="7" t="s">
        <v>21</v>
      </c>
      <c r="G2658" s="7" t="s">
        <v>53</v>
      </c>
      <c r="H2658" s="7" t="s">
        <v>54</v>
      </c>
      <c r="I2658" s="6" t="s">
        <v>24</v>
      </c>
      <c r="J2658" s="6">
        <v>5191</v>
      </c>
      <c r="K2658" s="6" t="s">
        <v>209</v>
      </c>
      <c r="L2658" s="8">
        <v>7718.4300000000267</v>
      </c>
      <c r="M2658" s="8">
        <f t="shared" si="160"/>
        <v>192.96075000000067</v>
      </c>
      <c r="N2658" s="8">
        <f t="shared" si="159"/>
        <v>7911.3907500000278</v>
      </c>
      <c r="O2658" s="8">
        <v>10784.220000000088</v>
      </c>
      <c r="P2658" s="8">
        <v>10167.98000000004</v>
      </c>
    </row>
    <row r="2659" spans="1:16" ht="24.75" x14ac:dyDescent="0.25">
      <c r="A2659" s="5">
        <v>2018</v>
      </c>
      <c r="B2659" s="6" t="s">
        <v>137</v>
      </c>
      <c r="C2659" s="6">
        <v>8218</v>
      </c>
      <c r="D2659" s="6" t="s">
        <v>162</v>
      </c>
      <c r="E2659" s="6" t="str">
        <f t="shared" si="158"/>
        <v>5030220082185191</v>
      </c>
      <c r="F2659" s="7" t="s">
        <v>21</v>
      </c>
      <c r="G2659" s="7" t="s">
        <v>53</v>
      </c>
      <c r="H2659" s="7" t="s">
        <v>58</v>
      </c>
      <c r="I2659" s="6" t="s">
        <v>24</v>
      </c>
      <c r="J2659" s="6">
        <v>5191</v>
      </c>
      <c r="K2659" s="6" t="s">
        <v>209</v>
      </c>
      <c r="L2659" s="8">
        <v>6068.1000000000231</v>
      </c>
      <c r="M2659" s="8">
        <f t="shared" si="160"/>
        <v>151.70250000000058</v>
      </c>
      <c r="N2659" s="8">
        <f t="shared" si="159"/>
        <v>6219.8025000000234</v>
      </c>
      <c r="O2659" s="8">
        <v>1657.2799999999995</v>
      </c>
      <c r="P2659" s="8">
        <v>1041.3599999999985</v>
      </c>
    </row>
    <row r="2660" spans="1:16" ht="24.75" x14ac:dyDescent="0.25">
      <c r="A2660" s="5">
        <v>2018</v>
      </c>
      <c r="B2660" s="6" t="s">
        <v>137</v>
      </c>
      <c r="C2660" s="6">
        <v>8221</v>
      </c>
      <c r="D2660" s="6" t="s">
        <v>163</v>
      </c>
      <c r="E2660" s="6" t="str">
        <f t="shared" si="158"/>
        <v>5030220082215191</v>
      </c>
      <c r="F2660" s="7" t="s">
        <v>67</v>
      </c>
      <c r="G2660" s="7" t="s">
        <v>67</v>
      </c>
      <c r="H2660" s="7" t="s">
        <v>68</v>
      </c>
      <c r="I2660" s="6" t="s">
        <v>24</v>
      </c>
      <c r="J2660" s="6">
        <v>5191</v>
      </c>
      <c r="K2660" s="6" t="s">
        <v>209</v>
      </c>
      <c r="L2660" s="8">
        <v>13926.770000000255</v>
      </c>
      <c r="M2660" s="8">
        <f t="shared" si="160"/>
        <v>348.1692500000064</v>
      </c>
      <c r="N2660" s="8">
        <f t="shared" si="159"/>
        <v>14274.939250000261</v>
      </c>
      <c r="O2660" s="8">
        <v>14122.230000000272</v>
      </c>
      <c r="P2660" s="8">
        <v>14121.490000000271</v>
      </c>
    </row>
    <row r="2661" spans="1:16" ht="24.75" x14ac:dyDescent="0.25">
      <c r="A2661" s="5">
        <v>2018</v>
      </c>
      <c r="B2661" s="6" t="s">
        <v>137</v>
      </c>
      <c r="C2661" s="6">
        <v>8227</v>
      </c>
      <c r="D2661" s="6" t="s">
        <v>71</v>
      </c>
      <c r="E2661" s="6" t="str">
        <f t="shared" si="158"/>
        <v>5030220082275191</v>
      </c>
      <c r="F2661" s="7" t="s">
        <v>67</v>
      </c>
      <c r="G2661" s="7" t="s">
        <v>67</v>
      </c>
      <c r="H2661" s="7" t="s">
        <v>68</v>
      </c>
      <c r="I2661" s="6" t="s">
        <v>24</v>
      </c>
      <c r="J2661" s="6">
        <v>5191</v>
      </c>
      <c r="K2661" s="6" t="s">
        <v>209</v>
      </c>
      <c r="L2661" s="8">
        <v>1443.8199999999929</v>
      </c>
      <c r="M2661" s="8">
        <f t="shared" si="160"/>
        <v>36.095499999999824</v>
      </c>
      <c r="N2661" s="8">
        <f t="shared" si="159"/>
        <v>1479.9154999999928</v>
      </c>
      <c r="O2661" s="8">
        <v>1517.5199999999934</v>
      </c>
      <c r="P2661" s="8">
        <v>1391.1399999999949</v>
      </c>
    </row>
    <row r="2662" spans="1:16" ht="24.75" x14ac:dyDescent="0.25">
      <c r="A2662" s="5">
        <v>2018</v>
      </c>
      <c r="B2662" s="6" t="s">
        <v>137</v>
      </c>
      <c r="C2662" s="6">
        <v>8231</v>
      </c>
      <c r="D2662" s="6" t="s">
        <v>164</v>
      </c>
      <c r="E2662" s="6" t="str">
        <f t="shared" si="158"/>
        <v>5030220082315191</v>
      </c>
      <c r="F2662" s="7" t="s">
        <v>21</v>
      </c>
      <c r="G2662" s="7" t="s">
        <v>53</v>
      </c>
      <c r="H2662" s="7" t="s">
        <v>58</v>
      </c>
      <c r="I2662" s="6" t="s">
        <v>24</v>
      </c>
      <c r="J2662" s="6">
        <v>5191</v>
      </c>
      <c r="K2662" s="6" t="s">
        <v>209</v>
      </c>
      <c r="L2662" s="8">
        <v>32272.019999999458</v>
      </c>
      <c r="M2662" s="8">
        <f t="shared" si="160"/>
        <v>806.80049999998653</v>
      </c>
      <c r="N2662" s="8">
        <f t="shared" si="159"/>
        <v>33078.820499999441</v>
      </c>
      <c r="O2662" s="8">
        <v>34451.159999999269</v>
      </c>
      <c r="P2662" s="8">
        <v>33615.569999999469</v>
      </c>
    </row>
    <row r="2663" spans="1:16" x14ac:dyDescent="0.25">
      <c r="A2663" s="5">
        <v>2016</v>
      </c>
      <c r="B2663" s="6" t="s">
        <v>137</v>
      </c>
      <c r="C2663" s="6">
        <v>8243</v>
      </c>
      <c r="D2663" s="9" t="s">
        <v>165</v>
      </c>
      <c r="E2663" s="6" t="str">
        <f t="shared" si="158"/>
        <v>5030220082435191</v>
      </c>
      <c r="F2663" s="7" t="s">
        <v>21</v>
      </c>
      <c r="G2663" s="7" t="s">
        <v>53</v>
      </c>
      <c r="H2663" s="7" t="s">
        <v>58</v>
      </c>
      <c r="I2663" s="6" t="s">
        <v>24</v>
      </c>
      <c r="J2663" s="6">
        <v>5191</v>
      </c>
      <c r="K2663" s="9" t="str">
        <f>VLOOKUP(J2663,'[17]OC Name'!A:B,2,FALSE)</f>
        <v>Medicare tax</v>
      </c>
      <c r="L2663" s="8">
        <v>0</v>
      </c>
      <c r="M2663" s="10"/>
      <c r="N2663" s="8">
        <f t="shared" si="159"/>
        <v>0</v>
      </c>
      <c r="O2663" s="8">
        <v>2696.5699999999943</v>
      </c>
      <c r="P2663" s="8">
        <v>1494.8699999999931</v>
      </c>
    </row>
    <row r="2664" spans="1:16" x14ac:dyDescent="0.25">
      <c r="A2664" s="5">
        <v>2018</v>
      </c>
      <c r="B2664" s="6" t="s">
        <v>137</v>
      </c>
      <c r="C2664" s="6">
        <v>8248</v>
      </c>
      <c r="D2664" s="6" t="s">
        <v>81</v>
      </c>
      <c r="E2664" s="6" t="str">
        <f t="shared" si="158"/>
        <v>5030220082485191</v>
      </c>
      <c r="F2664" s="7" t="s">
        <v>29</v>
      </c>
      <c r="G2664" s="7" t="s">
        <v>30</v>
      </c>
      <c r="H2664" s="7" t="s">
        <v>82</v>
      </c>
      <c r="I2664" s="6" t="s">
        <v>24</v>
      </c>
      <c r="J2664" s="6">
        <v>5191</v>
      </c>
      <c r="K2664" s="6" t="s">
        <v>209</v>
      </c>
      <c r="L2664" s="8">
        <v>2310.0599999999922</v>
      </c>
      <c r="M2664" s="8">
        <f t="shared" ref="M2664:M2671" si="161">L2664*0.025</f>
        <v>57.751499999999808</v>
      </c>
      <c r="N2664" s="8">
        <f t="shared" si="159"/>
        <v>2367.8114999999921</v>
      </c>
      <c r="O2664" s="8">
        <v>2074.9899999999902</v>
      </c>
      <c r="P2664" s="8">
        <v>2464.8399999999974</v>
      </c>
    </row>
    <row r="2665" spans="1:16" ht="24.75" x14ac:dyDescent="0.25">
      <c r="A2665" s="5">
        <v>2018</v>
      </c>
      <c r="B2665" s="6" t="s">
        <v>137</v>
      </c>
      <c r="C2665" s="6">
        <v>8410</v>
      </c>
      <c r="D2665" s="6" t="s">
        <v>166</v>
      </c>
      <c r="E2665" s="6" t="str">
        <f t="shared" si="158"/>
        <v>5030220084105191</v>
      </c>
      <c r="F2665" s="7" t="s">
        <v>21</v>
      </c>
      <c r="G2665" s="7" t="s">
        <v>53</v>
      </c>
      <c r="H2665" s="7" t="s">
        <v>58</v>
      </c>
      <c r="I2665" s="6" t="s">
        <v>24</v>
      </c>
      <c r="J2665" s="6">
        <v>5191</v>
      </c>
      <c r="K2665" s="6" t="s">
        <v>209</v>
      </c>
      <c r="L2665" s="8">
        <v>11925.820000000196</v>
      </c>
      <c r="M2665" s="8">
        <f t="shared" si="161"/>
        <v>298.14550000000492</v>
      </c>
      <c r="N2665" s="8">
        <f t="shared" si="159"/>
        <v>12223.9655000002</v>
      </c>
      <c r="O2665" s="8">
        <v>11975.980000000158</v>
      </c>
      <c r="P2665" s="8">
        <v>8761.040000000181</v>
      </c>
    </row>
    <row r="2666" spans="1:16" x14ac:dyDescent="0.25">
      <c r="A2666" s="5">
        <v>2018</v>
      </c>
      <c r="B2666" s="6" t="s">
        <v>137</v>
      </c>
      <c r="C2666" s="6">
        <v>8411</v>
      </c>
      <c r="D2666" s="6" t="s">
        <v>83</v>
      </c>
      <c r="E2666" s="6" t="str">
        <f t="shared" si="158"/>
        <v>5030220084115191</v>
      </c>
      <c r="F2666" s="7" t="s">
        <v>84</v>
      </c>
      <c r="G2666" s="7" t="s">
        <v>84</v>
      </c>
      <c r="H2666" s="7" t="s">
        <v>85</v>
      </c>
      <c r="I2666" s="6" t="s">
        <v>24</v>
      </c>
      <c r="J2666" s="6">
        <v>5191</v>
      </c>
      <c r="K2666" s="6" t="s">
        <v>209</v>
      </c>
      <c r="L2666" s="8">
        <v>9905.3500000000367</v>
      </c>
      <c r="M2666" s="8">
        <f t="shared" si="161"/>
        <v>247.63375000000093</v>
      </c>
      <c r="N2666" s="8">
        <f t="shared" si="159"/>
        <v>10152.983750000038</v>
      </c>
      <c r="O2666" s="8">
        <v>9107.110000000017</v>
      </c>
      <c r="P2666" s="8">
        <v>7825.8400000000229</v>
      </c>
    </row>
    <row r="2667" spans="1:16" ht="24.75" x14ac:dyDescent="0.25">
      <c r="A2667" s="5">
        <v>2018</v>
      </c>
      <c r="B2667" s="6" t="s">
        <v>137</v>
      </c>
      <c r="C2667" s="6">
        <v>8412</v>
      </c>
      <c r="D2667" s="6" t="s">
        <v>86</v>
      </c>
      <c r="E2667" s="6" t="str">
        <f t="shared" si="158"/>
        <v>5030220084125191</v>
      </c>
      <c r="F2667" s="7" t="s">
        <v>84</v>
      </c>
      <c r="G2667" s="7" t="s">
        <v>84</v>
      </c>
      <c r="H2667" s="7" t="s">
        <v>87</v>
      </c>
      <c r="I2667" s="6" t="s">
        <v>24</v>
      </c>
      <c r="J2667" s="6">
        <v>5191</v>
      </c>
      <c r="K2667" s="6" t="s">
        <v>209</v>
      </c>
      <c r="L2667" s="8">
        <v>18263.740000000078</v>
      </c>
      <c r="M2667" s="8">
        <f t="shared" si="161"/>
        <v>456.593500000002</v>
      </c>
      <c r="N2667" s="8">
        <f t="shared" si="159"/>
        <v>18720.333500000081</v>
      </c>
      <c r="O2667" s="8">
        <v>16708.450000000092</v>
      </c>
      <c r="P2667" s="8">
        <v>15358.540000000083</v>
      </c>
    </row>
    <row r="2668" spans="1:16" ht="24.75" x14ac:dyDescent="0.25">
      <c r="A2668" s="5">
        <v>2018</v>
      </c>
      <c r="B2668" s="6" t="s">
        <v>137</v>
      </c>
      <c r="C2668" s="6">
        <v>8414</v>
      </c>
      <c r="D2668" s="6" t="s">
        <v>88</v>
      </c>
      <c r="E2668" s="6" t="str">
        <f t="shared" si="158"/>
        <v>5030220084145191</v>
      </c>
      <c r="F2668" s="7" t="s">
        <v>84</v>
      </c>
      <c r="G2668" s="7" t="s">
        <v>84</v>
      </c>
      <c r="H2668" s="7" t="s">
        <v>89</v>
      </c>
      <c r="I2668" s="6" t="s">
        <v>24</v>
      </c>
      <c r="J2668" s="6">
        <v>5191</v>
      </c>
      <c r="K2668" s="6" t="s">
        <v>209</v>
      </c>
      <c r="L2668" s="8">
        <v>8606.1300000000192</v>
      </c>
      <c r="M2668" s="8">
        <f t="shared" si="161"/>
        <v>215.1532500000005</v>
      </c>
      <c r="N2668" s="8">
        <f t="shared" si="159"/>
        <v>8821.2832500000204</v>
      </c>
      <c r="O2668" s="8">
        <v>9328.3100000000104</v>
      </c>
      <c r="P2668" s="8">
        <v>9591.020000000055</v>
      </c>
    </row>
    <row r="2669" spans="1:16" x14ac:dyDescent="0.25">
      <c r="A2669" s="5">
        <v>2018</v>
      </c>
      <c r="B2669" s="6" t="s">
        <v>137</v>
      </c>
      <c r="C2669" s="6">
        <v>8415</v>
      </c>
      <c r="D2669" s="6" t="s">
        <v>167</v>
      </c>
      <c r="E2669" s="6" t="str">
        <f t="shared" si="158"/>
        <v>5030220084155191</v>
      </c>
      <c r="F2669" s="7" t="s">
        <v>84</v>
      </c>
      <c r="G2669" s="7" t="s">
        <v>84</v>
      </c>
      <c r="H2669" s="7" t="s">
        <v>87</v>
      </c>
      <c r="I2669" s="6" t="s">
        <v>24</v>
      </c>
      <c r="J2669" s="6">
        <v>5191</v>
      </c>
      <c r="K2669" s="6" t="s">
        <v>209</v>
      </c>
      <c r="L2669" s="8">
        <v>3107.5800000000017</v>
      </c>
      <c r="M2669" s="8">
        <f t="shared" si="161"/>
        <v>77.689500000000052</v>
      </c>
      <c r="N2669" s="8">
        <f t="shared" si="159"/>
        <v>3185.2695000000017</v>
      </c>
      <c r="O2669" s="8">
        <v>4094.7800000000079</v>
      </c>
      <c r="P2669" s="8">
        <v>3398.0100000000102</v>
      </c>
    </row>
    <row r="2670" spans="1:16" x14ac:dyDescent="0.25">
      <c r="A2670" s="5">
        <v>2018</v>
      </c>
      <c r="B2670" s="6" t="s">
        <v>137</v>
      </c>
      <c r="C2670" s="6">
        <v>8417</v>
      </c>
      <c r="D2670" s="6" t="s">
        <v>91</v>
      </c>
      <c r="E2670" s="6" t="str">
        <f t="shared" si="158"/>
        <v>5030220084175191</v>
      </c>
      <c r="F2670" s="7" t="s">
        <v>29</v>
      </c>
      <c r="G2670" s="7" t="s">
        <v>30</v>
      </c>
      <c r="H2670" s="7" t="s">
        <v>92</v>
      </c>
      <c r="I2670" s="6" t="s">
        <v>24</v>
      </c>
      <c r="J2670" s="6">
        <v>5191</v>
      </c>
      <c r="K2670" s="6" t="s">
        <v>209</v>
      </c>
      <c r="L2670" s="8">
        <v>8184.6900000000387</v>
      </c>
      <c r="M2670" s="8">
        <f t="shared" si="161"/>
        <v>204.61725000000098</v>
      </c>
      <c r="N2670" s="8">
        <f t="shared" si="159"/>
        <v>8389.3072500000399</v>
      </c>
      <c r="O2670" s="8">
        <v>7902.6500000000306</v>
      </c>
      <c r="P2670" s="8">
        <v>7824.0100000000539</v>
      </c>
    </row>
    <row r="2671" spans="1:16" ht="24.75" x14ac:dyDescent="0.25">
      <c r="A2671" s="5">
        <v>2018</v>
      </c>
      <c r="B2671" s="6" t="s">
        <v>137</v>
      </c>
      <c r="C2671" s="6">
        <v>8420</v>
      </c>
      <c r="D2671" s="6" t="s">
        <v>168</v>
      </c>
      <c r="E2671" s="6" t="str">
        <f t="shared" si="158"/>
        <v>5030220084205191</v>
      </c>
      <c r="F2671" s="7" t="s">
        <v>61</v>
      </c>
      <c r="G2671" s="7" t="s">
        <v>61</v>
      </c>
      <c r="H2671" s="7" t="s">
        <v>94</v>
      </c>
      <c r="I2671" s="6" t="s">
        <v>24</v>
      </c>
      <c r="J2671" s="6">
        <v>5191</v>
      </c>
      <c r="K2671" s="6" t="s">
        <v>209</v>
      </c>
      <c r="L2671" s="8">
        <v>20334.650000000092</v>
      </c>
      <c r="M2671" s="8">
        <f t="shared" si="161"/>
        <v>508.36625000000231</v>
      </c>
      <c r="N2671" s="8">
        <f t="shared" si="159"/>
        <v>20843.016250000095</v>
      </c>
      <c r="O2671" s="8">
        <v>11523.270000000151</v>
      </c>
      <c r="P2671" s="8">
        <v>10148.090000000135</v>
      </c>
    </row>
    <row r="2672" spans="1:16" ht="24.75" x14ac:dyDescent="0.25">
      <c r="A2672" s="5">
        <v>2016</v>
      </c>
      <c r="B2672" s="6" t="s">
        <v>137</v>
      </c>
      <c r="C2672" s="6">
        <v>8422</v>
      </c>
      <c r="D2672" s="6" t="s">
        <v>169</v>
      </c>
      <c r="E2672" s="6" t="str">
        <f t="shared" si="158"/>
        <v>5030220084225191</v>
      </c>
      <c r="F2672" s="7" t="s">
        <v>61</v>
      </c>
      <c r="G2672" s="7" t="s">
        <v>61</v>
      </c>
      <c r="H2672" s="7" t="s">
        <v>94</v>
      </c>
      <c r="I2672" s="6" t="s">
        <v>24</v>
      </c>
      <c r="J2672" s="6">
        <v>5191</v>
      </c>
      <c r="K2672" s="9" t="str">
        <f>VLOOKUP(J2672,'[17]OC Name'!A:B,2,FALSE)</f>
        <v>Medicare tax</v>
      </c>
      <c r="L2672" s="8">
        <v>0</v>
      </c>
      <c r="M2672" s="10"/>
      <c r="N2672" s="8">
        <f t="shared" si="159"/>
        <v>0</v>
      </c>
      <c r="O2672" s="8">
        <v>8104.7800000001826</v>
      </c>
      <c r="P2672" s="8">
        <v>7809.9100000001681</v>
      </c>
    </row>
    <row r="2673" spans="1:16" ht="24.75" x14ac:dyDescent="0.25">
      <c r="A2673" s="5">
        <v>2018</v>
      </c>
      <c r="B2673" s="6" t="s">
        <v>137</v>
      </c>
      <c r="C2673" s="6">
        <v>8431</v>
      </c>
      <c r="D2673" s="6" t="s">
        <v>96</v>
      </c>
      <c r="E2673" s="6" t="str">
        <f t="shared" si="158"/>
        <v>5030220084315191</v>
      </c>
      <c r="F2673" s="7" t="s">
        <v>61</v>
      </c>
      <c r="G2673" s="7" t="s">
        <v>61</v>
      </c>
      <c r="H2673" s="7" t="s">
        <v>62</v>
      </c>
      <c r="I2673" s="6" t="s">
        <v>24</v>
      </c>
      <c r="J2673" s="6">
        <v>5191</v>
      </c>
      <c r="K2673" s="6" t="s">
        <v>209</v>
      </c>
      <c r="L2673" s="8">
        <v>3623.639999999999</v>
      </c>
      <c r="M2673" s="8">
        <f t="shared" ref="M2673:M2704" si="162">L2673*0.025</f>
        <v>90.59099999999998</v>
      </c>
      <c r="N2673" s="8">
        <f t="shared" si="159"/>
        <v>3714.2309999999989</v>
      </c>
      <c r="O2673" s="8">
        <v>3907.3700000000099</v>
      </c>
      <c r="P2673" s="8">
        <v>4190.1700000000137</v>
      </c>
    </row>
    <row r="2674" spans="1:16" ht="24.75" x14ac:dyDescent="0.25">
      <c r="A2674" s="5">
        <v>2018</v>
      </c>
      <c r="B2674" s="6" t="s">
        <v>137</v>
      </c>
      <c r="C2674" s="6">
        <v>8440</v>
      </c>
      <c r="D2674" s="6" t="s">
        <v>170</v>
      </c>
      <c r="E2674" s="6" t="str">
        <f t="shared" si="158"/>
        <v>5030220084405191</v>
      </c>
      <c r="F2674" s="7" t="s">
        <v>61</v>
      </c>
      <c r="G2674" s="7" t="s">
        <v>61</v>
      </c>
      <c r="H2674" s="7" t="s">
        <v>98</v>
      </c>
      <c r="I2674" s="6" t="s">
        <v>24</v>
      </c>
      <c r="J2674" s="6">
        <v>5191</v>
      </c>
      <c r="K2674" s="6" t="s">
        <v>209</v>
      </c>
      <c r="L2674" s="8">
        <v>22632.49000000006</v>
      </c>
      <c r="M2674" s="8">
        <f t="shared" si="162"/>
        <v>565.81225000000154</v>
      </c>
      <c r="N2674" s="8">
        <f t="shared" si="159"/>
        <v>23198.302250000062</v>
      </c>
      <c r="O2674" s="8">
        <v>22599.920000000075</v>
      </c>
      <c r="P2674" s="8">
        <v>22339.42000000014</v>
      </c>
    </row>
    <row r="2675" spans="1:16" ht="24.75" x14ac:dyDescent="0.25">
      <c r="A2675" s="5">
        <v>2018</v>
      </c>
      <c r="B2675" s="6" t="s">
        <v>137</v>
      </c>
      <c r="C2675" s="6">
        <v>8442</v>
      </c>
      <c r="D2675" s="6" t="s">
        <v>171</v>
      </c>
      <c r="E2675" s="6" t="str">
        <f t="shared" si="158"/>
        <v>5030220084425191</v>
      </c>
      <c r="F2675" s="7" t="s">
        <v>21</v>
      </c>
      <c r="G2675" s="7" t="s">
        <v>53</v>
      </c>
      <c r="H2675" s="7" t="s">
        <v>172</v>
      </c>
      <c r="I2675" s="6" t="s">
        <v>24</v>
      </c>
      <c r="J2675" s="6">
        <v>5191</v>
      </c>
      <c r="K2675" s="6" t="s">
        <v>209</v>
      </c>
      <c r="L2675" s="8">
        <v>24162.799999999992</v>
      </c>
      <c r="M2675" s="8">
        <f t="shared" si="162"/>
        <v>604.06999999999982</v>
      </c>
      <c r="N2675" s="8">
        <f t="shared" si="159"/>
        <v>24766.869999999992</v>
      </c>
      <c r="O2675" s="8">
        <v>26915.599999999919</v>
      </c>
      <c r="P2675" s="8">
        <v>23011.969999999928</v>
      </c>
    </row>
    <row r="2676" spans="1:16" ht="24.75" x14ac:dyDescent="0.25">
      <c r="A2676" s="5">
        <v>2018</v>
      </c>
      <c r="B2676" s="6" t="s">
        <v>137</v>
      </c>
      <c r="C2676" s="6">
        <v>8443</v>
      </c>
      <c r="D2676" s="6" t="s">
        <v>173</v>
      </c>
      <c r="E2676" s="6" t="str">
        <f t="shared" si="158"/>
        <v>5030220084435191</v>
      </c>
      <c r="F2676" s="7" t="s">
        <v>21</v>
      </c>
      <c r="G2676" s="7" t="s">
        <v>53</v>
      </c>
      <c r="H2676" s="7" t="s">
        <v>172</v>
      </c>
      <c r="I2676" s="6" t="s">
        <v>24</v>
      </c>
      <c r="J2676" s="6">
        <v>5191</v>
      </c>
      <c r="K2676" s="6" t="s">
        <v>209</v>
      </c>
      <c r="L2676" s="8">
        <v>3425.8700000000126</v>
      </c>
      <c r="M2676" s="8">
        <f t="shared" si="162"/>
        <v>85.646750000000324</v>
      </c>
      <c r="N2676" s="8">
        <f t="shared" si="159"/>
        <v>3511.516750000013</v>
      </c>
      <c r="O2676" s="8">
        <v>3426.6300000000256</v>
      </c>
      <c r="P2676" s="8">
        <v>3598.4400000000242</v>
      </c>
    </row>
    <row r="2677" spans="1:16" ht="36.75" x14ac:dyDescent="0.25">
      <c r="A2677" s="5">
        <v>2018</v>
      </c>
      <c r="B2677" s="6" t="s">
        <v>137</v>
      </c>
      <c r="C2677" s="6">
        <v>8447</v>
      </c>
      <c r="D2677" s="6" t="s">
        <v>174</v>
      </c>
      <c r="E2677" s="6" t="str">
        <f t="shared" si="158"/>
        <v>5030220084475191</v>
      </c>
      <c r="F2677" s="7" t="s">
        <v>21</v>
      </c>
      <c r="G2677" s="7" t="s">
        <v>53</v>
      </c>
      <c r="H2677" s="7" t="s">
        <v>172</v>
      </c>
      <c r="I2677" s="6" t="s">
        <v>24</v>
      </c>
      <c r="J2677" s="6">
        <v>5191</v>
      </c>
      <c r="K2677" s="6" t="s">
        <v>209</v>
      </c>
      <c r="L2677" s="8">
        <v>19775.870000000152</v>
      </c>
      <c r="M2677" s="8">
        <f t="shared" si="162"/>
        <v>494.39675000000381</v>
      </c>
      <c r="N2677" s="8">
        <f t="shared" si="159"/>
        <v>20270.266750000155</v>
      </c>
      <c r="O2677" s="8">
        <v>16730.980000000327</v>
      </c>
      <c r="P2677" s="8">
        <v>17281.980000000345</v>
      </c>
    </row>
    <row r="2678" spans="1:16" ht="24.75" x14ac:dyDescent="0.25">
      <c r="A2678" s="5">
        <v>2018</v>
      </c>
      <c r="B2678" s="6" t="s">
        <v>137</v>
      </c>
      <c r="C2678" s="6">
        <v>8607</v>
      </c>
      <c r="D2678" s="6" t="s">
        <v>175</v>
      </c>
      <c r="E2678" s="6" t="str">
        <f t="shared" si="158"/>
        <v>5030220086075191</v>
      </c>
      <c r="F2678" s="7" t="s">
        <v>67</v>
      </c>
      <c r="G2678" s="7" t="s">
        <v>67</v>
      </c>
      <c r="H2678" s="7" t="s">
        <v>103</v>
      </c>
      <c r="I2678" s="6" t="s">
        <v>24</v>
      </c>
      <c r="J2678" s="6">
        <v>5191</v>
      </c>
      <c r="K2678" s="6" t="s">
        <v>209</v>
      </c>
      <c r="L2678" s="8">
        <v>5252.2800000000052</v>
      </c>
      <c r="M2678" s="8">
        <f t="shared" si="162"/>
        <v>131.30700000000013</v>
      </c>
      <c r="N2678" s="8">
        <f t="shared" si="159"/>
        <v>5383.587000000005</v>
      </c>
      <c r="O2678" s="8">
        <v>5589.9999999999973</v>
      </c>
      <c r="P2678" s="8">
        <v>5698.4800000000196</v>
      </c>
    </row>
    <row r="2679" spans="1:16" x14ac:dyDescent="0.25">
      <c r="A2679" s="5">
        <v>2018</v>
      </c>
      <c r="B2679" s="6" t="s">
        <v>137</v>
      </c>
      <c r="C2679" s="6">
        <v>8609</v>
      </c>
      <c r="D2679" s="6" t="s">
        <v>104</v>
      </c>
      <c r="E2679" s="6" t="str">
        <f t="shared" si="158"/>
        <v>5030220086095191</v>
      </c>
      <c r="F2679" s="7" t="s">
        <v>29</v>
      </c>
      <c r="G2679" s="7" t="s">
        <v>30</v>
      </c>
      <c r="H2679" s="7" t="s">
        <v>105</v>
      </c>
      <c r="I2679" s="6" t="s">
        <v>24</v>
      </c>
      <c r="J2679" s="6">
        <v>5191</v>
      </c>
      <c r="K2679" s="6" t="s">
        <v>209</v>
      </c>
      <c r="L2679" s="8">
        <v>1838.1699999999937</v>
      </c>
      <c r="M2679" s="8">
        <f t="shared" si="162"/>
        <v>45.954249999999845</v>
      </c>
      <c r="N2679" s="8">
        <f t="shared" si="159"/>
        <v>1884.1242499999935</v>
      </c>
      <c r="O2679" s="8">
        <v>3595.1000000000085</v>
      </c>
      <c r="P2679" s="8">
        <v>3285.030000000012</v>
      </c>
    </row>
    <row r="2680" spans="1:16" x14ac:dyDescent="0.25">
      <c r="A2680" s="5">
        <v>2018</v>
      </c>
      <c r="B2680" s="6" t="s">
        <v>137</v>
      </c>
      <c r="C2680" s="6">
        <v>8610</v>
      </c>
      <c r="D2680" s="6" t="s">
        <v>106</v>
      </c>
      <c r="E2680" s="6" t="str">
        <f t="shared" si="158"/>
        <v>5030220086105191</v>
      </c>
      <c r="F2680" s="7" t="s">
        <v>29</v>
      </c>
      <c r="G2680" s="7" t="s">
        <v>30</v>
      </c>
      <c r="H2680" s="7" t="s">
        <v>107</v>
      </c>
      <c r="I2680" s="6" t="s">
        <v>24</v>
      </c>
      <c r="J2680" s="6">
        <v>5191</v>
      </c>
      <c r="K2680" s="6" t="s">
        <v>209</v>
      </c>
      <c r="L2680" s="8">
        <v>3739.1100000000042</v>
      </c>
      <c r="M2680" s="8">
        <f t="shared" si="162"/>
        <v>93.477750000000114</v>
      </c>
      <c r="N2680" s="8">
        <f t="shared" si="159"/>
        <v>3832.5877500000042</v>
      </c>
      <c r="O2680" s="8">
        <v>3369.4700000000007</v>
      </c>
      <c r="P2680" s="8">
        <v>3773.02</v>
      </c>
    </row>
    <row r="2681" spans="1:16" ht="24.75" x14ac:dyDescent="0.25">
      <c r="A2681" s="5">
        <v>2018</v>
      </c>
      <c r="B2681" s="6" t="s">
        <v>137</v>
      </c>
      <c r="C2681" s="6">
        <v>8611</v>
      </c>
      <c r="D2681" s="6" t="s">
        <v>124</v>
      </c>
      <c r="E2681" s="6" t="str">
        <f t="shared" si="158"/>
        <v>5030220086115191</v>
      </c>
      <c r="F2681" s="7" t="s">
        <v>29</v>
      </c>
      <c r="G2681" s="7" t="s">
        <v>76</v>
      </c>
      <c r="H2681" s="7" t="s">
        <v>125</v>
      </c>
      <c r="I2681" s="6" t="s">
        <v>24</v>
      </c>
      <c r="J2681" s="6">
        <v>5191</v>
      </c>
      <c r="K2681" s="6" t="s">
        <v>209</v>
      </c>
      <c r="L2681" s="8">
        <v>4725.8100000000068</v>
      </c>
      <c r="M2681" s="8">
        <f t="shared" si="162"/>
        <v>118.14525000000017</v>
      </c>
      <c r="N2681" s="8">
        <f t="shared" si="159"/>
        <v>4843.9552500000073</v>
      </c>
      <c r="O2681" s="8">
        <v>4902.4600000000046</v>
      </c>
      <c r="P2681" s="8">
        <v>4758.1300000000019</v>
      </c>
    </row>
    <row r="2682" spans="1:16" x14ac:dyDescent="0.25">
      <c r="A2682" s="5">
        <v>2018</v>
      </c>
      <c r="B2682" s="6" t="s">
        <v>137</v>
      </c>
      <c r="C2682" s="6">
        <v>8612</v>
      </c>
      <c r="D2682" s="6" t="s">
        <v>126</v>
      </c>
      <c r="E2682" s="6" t="str">
        <f t="shared" si="158"/>
        <v>5030220086125191</v>
      </c>
      <c r="F2682" s="7" t="s">
        <v>29</v>
      </c>
      <c r="G2682" s="7" t="s">
        <v>76</v>
      </c>
      <c r="H2682" s="7" t="s">
        <v>125</v>
      </c>
      <c r="I2682" s="6" t="s">
        <v>24</v>
      </c>
      <c r="J2682" s="6">
        <v>5191</v>
      </c>
      <c r="K2682" s="6" t="s">
        <v>209</v>
      </c>
      <c r="L2682" s="8">
        <v>3403.9900000000016</v>
      </c>
      <c r="M2682" s="8">
        <f t="shared" si="162"/>
        <v>85.099750000000043</v>
      </c>
      <c r="N2682" s="8">
        <f t="shared" si="159"/>
        <v>3489.0897500000015</v>
      </c>
      <c r="O2682" s="8">
        <v>3466.85</v>
      </c>
      <c r="P2682" s="8">
        <v>4183.9099999999971</v>
      </c>
    </row>
    <row r="2683" spans="1:16" ht="24.75" x14ac:dyDescent="0.25">
      <c r="A2683" s="5">
        <v>2018</v>
      </c>
      <c r="B2683" s="6" t="s">
        <v>137</v>
      </c>
      <c r="C2683" s="6">
        <v>8613</v>
      </c>
      <c r="D2683" s="6" t="s">
        <v>110</v>
      </c>
      <c r="E2683" s="6" t="str">
        <f t="shared" si="158"/>
        <v>5030220086135191</v>
      </c>
      <c r="F2683" s="7" t="s">
        <v>29</v>
      </c>
      <c r="G2683" s="7" t="s">
        <v>76</v>
      </c>
      <c r="H2683" s="7" t="s">
        <v>111</v>
      </c>
      <c r="I2683" s="6" t="s">
        <v>24</v>
      </c>
      <c r="J2683" s="6">
        <v>5191</v>
      </c>
      <c r="K2683" s="6" t="s">
        <v>209</v>
      </c>
      <c r="L2683" s="8">
        <v>3909.1600000000108</v>
      </c>
      <c r="M2683" s="8">
        <f t="shared" si="162"/>
        <v>97.729000000000269</v>
      </c>
      <c r="N2683" s="8">
        <f t="shared" si="159"/>
        <v>4006.889000000011</v>
      </c>
      <c r="O2683" s="8">
        <v>3543.7700000000036</v>
      </c>
      <c r="P2683" s="8">
        <v>2269.7700000000023</v>
      </c>
    </row>
    <row r="2684" spans="1:16" x14ac:dyDescent="0.25">
      <c r="A2684" s="5">
        <v>2018</v>
      </c>
      <c r="B2684" s="6" t="s">
        <v>137</v>
      </c>
      <c r="C2684" s="6">
        <v>8614</v>
      </c>
      <c r="D2684" s="6" t="s">
        <v>127</v>
      </c>
      <c r="E2684" s="6" t="str">
        <f t="shared" si="158"/>
        <v>5030220086145191</v>
      </c>
      <c r="F2684" s="7" t="s">
        <v>29</v>
      </c>
      <c r="G2684" s="7" t="s">
        <v>76</v>
      </c>
      <c r="H2684" s="7" t="s">
        <v>111</v>
      </c>
      <c r="I2684" s="6" t="s">
        <v>24</v>
      </c>
      <c r="J2684" s="6">
        <v>5191</v>
      </c>
      <c r="K2684" s="6" t="s">
        <v>209</v>
      </c>
      <c r="L2684" s="8">
        <v>2410.8999999999955</v>
      </c>
      <c r="M2684" s="8">
        <f t="shared" si="162"/>
        <v>60.272499999999894</v>
      </c>
      <c r="N2684" s="8">
        <f t="shared" si="159"/>
        <v>2471.1724999999956</v>
      </c>
      <c r="O2684" s="8">
        <v>2213.7799999999979</v>
      </c>
      <c r="P2684" s="8">
        <v>2179.9399999999955</v>
      </c>
    </row>
    <row r="2685" spans="1:16" x14ac:dyDescent="0.25">
      <c r="A2685" s="5">
        <v>2018</v>
      </c>
      <c r="B2685" s="6" t="s">
        <v>137</v>
      </c>
      <c r="C2685" s="6">
        <v>8615</v>
      </c>
      <c r="D2685" s="6" t="s">
        <v>112</v>
      </c>
      <c r="E2685" s="6" t="str">
        <f t="shared" si="158"/>
        <v>5030220086155191</v>
      </c>
      <c r="F2685" s="7" t="s">
        <v>29</v>
      </c>
      <c r="G2685" s="7" t="s">
        <v>76</v>
      </c>
      <c r="H2685" s="7" t="s">
        <v>113</v>
      </c>
      <c r="I2685" s="6" t="s">
        <v>24</v>
      </c>
      <c r="J2685" s="6">
        <v>5191</v>
      </c>
      <c r="K2685" s="6" t="s">
        <v>209</v>
      </c>
      <c r="L2685" s="8">
        <v>3072.1800000000044</v>
      </c>
      <c r="M2685" s="8">
        <f t="shared" si="162"/>
        <v>76.804500000000118</v>
      </c>
      <c r="N2685" s="8">
        <f t="shared" si="159"/>
        <v>3148.9845000000046</v>
      </c>
      <c r="O2685" s="8">
        <v>2693.4100000000071</v>
      </c>
      <c r="P2685" s="8">
        <v>3149.9500000000007</v>
      </c>
    </row>
    <row r="2686" spans="1:16" ht="24.75" x14ac:dyDescent="0.25">
      <c r="A2686" s="5">
        <v>2018</v>
      </c>
      <c r="B2686" s="6" t="s">
        <v>137</v>
      </c>
      <c r="C2686" s="6">
        <v>8618</v>
      </c>
      <c r="D2686" s="6" t="s">
        <v>176</v>
      </c>
      <c r="E2686" s="6" t="str">
        <f t="shared" si="158"/>
        <v>5030220086185191</v>
      </c>
      <c r="F2686" s="7" t="s">
        <v>67</v>
      </c>
      <c r="G2686" s="7" t="s">
        <v>67</v>
      </c>
      <c r="H2686" s="7" t="s">
        <v>103</v>
      </c>
      <c r="I2686" s="6" t="s">
        <v>24</v>
      </c>
      <c r="J2686" s="6">
        <v>5191</v>
      </c>
      <c r="K2686" s="6" t="s">
        <v>209</v>
      </c>
      <c r="L2686" s="8">
        <v>1183.3699999999999</v>
      </c>
      <c r="M2686" s="8">
        <f t="shared" si="162"/>
        <v>29.584249999999997</v>
      </c>
      <c r="N2686" s="8">
        <f t="shared" si="159"/>
        <v>1212.9542499999998</v>
      </c>
      <c r="O2686" s="8">
        <v>1151.6399999999999</v>
      </c>
      <c r="P2686" s="8">
        <v>1144.03</v>
      </c>
    </row>
    <row r="2687" spans="1:16" x14ac:dyDescent="0.25">
      <c r="A2687" s="5">
        <v>2018</v>
      </c>
      <c r="B2687" s="6" t="s">
        <v>137</v>
      </c>
      <c r="C2687" s="6">
        <v>8619</v>
      </c>
      <c r="D2687" s="6" t="s">
        <v>114</v>
      </c>
      <c r="E2687" s="6" t="str">
        <f t="shared" si="158"/>
        <v>5030220086195191</v>
      </c>
      <c r="F2687" s="7" t="s">
        <v>29</v>
      </c>
      <c r="G2687" s="7" t="s">
        <v>30</v>
      </c>
      <c r="H2687" s="7" t="s">
        <v>115</v>
      </c>
      <c r="I2687" s="6" t="s">
        <v>24</v>
      </c>
      <c r="J2687" s="6">
        <v>5191</v>
      </c>
      <c r="K2687" s="6" t="s">
        <v>209</v>
      </c>
      <c r="L2687" s="8">
        <v>2856.280000000002</v>
      </c>
      <c r="M2687" s="8">
        <f t="shared" si="162"/>
        <v>71.407000000000053</v>
      </c>
      <c r="N2687" s="8">
        <f t="shared" si="159"/>
        <v>2927.6870000000022</v>
      </c>
      <c r="O2687" s="8">
        <v>0</v>
      </c>
      <c r="P2687" s="8">
        <v>0</v>
      </c>
    </row>
    <row r="2688" spans="1:16" ht="24.75" x14ac:dyDescent="0.25">
      <c r="A2688" s="5">
        <v>2018</v>
      </c>
      <c r="B2688" s="6" t="s">
        <v>137</v>
      </c>
      <c r="C2688" s="6">
        <v>8620</v>
      </c>
      <c r="D2688" s="6" t="s">
        <v>116</v>
      </c>
      <c r="E2688" s="6" t="str">
        <f t="shared" si="158"/>
        <v>5030220086205191</v>
      </c>
      <c r="F2688" s="7" t="s">
        <v>29</v>
      </c>
      <c r="G2688" s="7" t="s">
        <v>30</v>
      </c>
      <c r="H2688" s="7" t="s">
        <v>107</v>
      </c>
      <c r="I2688" s="6" t="s">
        <v>24</v>
      </c>
      <c r="J2688" s="6">
        <v>5191</v>
      </c>
      <c r="K2688" s="6" t="s">
        <v>209</v>
      </c>
      <c r="L2688" s="8">
        <v>888.7700000000001</v>
      </c>
      <c r="M2688" s="8">
        <f t="shared" si="162"/>
        <v>22.219250000000002</v>
      </c>
      <c r="N2688" s="8">
        <f t="shared" si="159"/>
        <v>910.98925000000008</v>
      </c>
      <c r="O2688" s="8">
        <v>378.07000000000005</v>
      </c>
      <c r="P2688" s="8">
        <v>0</v>
      </c>
    </row>
    <row r="2689" spans="1:16" x14ac:dyDescent="0.25">
      <c r="A2689" s="5">
        <v>2018</v>
      </c>
      <c r="B2689" s="6" t="s">
        <v>137</v>
      </c>
      <c r="C2689" s="6">
        <v>8621</v>
      </c>
      <c r="D2689" s="6" t="s">
        <v>129</v>
      </c>
      <c r="E2689" s="6" t="str">
        <f t="shared" si="158"/>
        <v>5030220086215191</v>
      </c>
      <c r="F2689" s="7" t="s">
        <v>29</v>
      </c>
      <c r="G2689" s="7" t="s">
        <v>76</v>
      </c>
      <c r="H2689" s="7" t="s">
        <v>113</v>
      </c>
      <c r="I2689" s="6" t="s">
        <v>24</v>
      </c>
      <c r="J2689" s="6">
        <v>5191</v>
      </c>
      <c r="K2689" s="6" t="s">
        <v>209</v>
      </c>
      <c r="L2689" s="8">
        <v>6014.1900000000069</v>
      </c>
      <c r="M2689" s="8">
        <f t="shared" si="162"/>
        <v>150.35475000000017</v>
      </c>
      <c r="N2689" s="8">
        <f t="shared" si="159"/>
        <v>6164.5447500000073</v>
      </c>
      <c r="O2689" s="8">
        <v>5853.7300000000077</v>
      </c>
      <c r="P2689" s="8">
        <v>5891.6200000000163</v>
      </c>
    </row>
    <row r="2690" spans="1:16" x14ac:dyDescent="0.25">
      <c r="A2690" s="5">
        <v>2018</v>
      </c>
      <c r="B2690" s="6" t="s">
        <v>137</v>
      </c>
      <c r="C2690" s="6">
        <v>8622</v>
      </c>
      <c r="D2690" s="6" t="s">
        <v>130</v>
      </c>
      <c r="E2690" s="6" t="str">
        <f t="shared" ref="E2690:E2753" si="163">B2690&amp;"2200"&amp;C2690&amp;J2690</f>
        <v>5030220086225191</v>
      </c>
      <c r="F2690" s="7" t="s">
        <v>29</v>
      </c>
      <c r="G2690" s="7" t="s">
        <v>30</v>
      </c>
      <c r="H2690" s="7" t="s">
        <v>82</v>
      </c>
      <c r="I2690" s="6" t="s">
        <v>24</v>
      </c>
      <c r="J2690" s="6">
        <v>5191</v>
      </c>
      <c r="K2690" s="6" t="s">
        <v>209</v>
      </c>
      <c r="L2690" s="8">
        <v>1979.6099999999878</v>
      </c>
      <c r="M2690" s="8">
        <f t="shared" si="162"/>
        <v>49.490249999999698</v>
      </c>
      <c r="N2690" s="8">
        <f t="shared" ref="N2690:N2753" si="164">L2690+M2690</f>
        <v>2029.1002499999875</v>
      </c>
      <c r="O2690" s="8">
        <v>2321.400000000001</v>
      </c>
      <c r="P2690" s="8">
        <v>1995.4999999999911</v>
      </c>
    </row>
    <row r="2691" spans="1:16" ht="24.75" x14ac:dyDescent="0.25">
      <c r="A2691" s="5">
        <v>2018</v>
      </c>
      <c r="B2691" s="6" t="s">
        <v>137</v>
      </c>
      <c r="C2691" s="6">
        <v>8623</v>
      </c>
      <c r="D2691" s="6" t="s">
        <v>131</v>
      </c>
      <c r="E2691" s="6" t="str">
        <f t="shared" si="163"/>
        <v>5030220086235191</v>
      </c>
      <c r="F2691" s="7" t="s">
        <v>29</v>
      </c>
      <c r="G2691" s="7" t="s">
        <v>30</v>
      </c>
      <c r="H2691" s="7" t="s">
        <v>82</v>
      </c>
      <c r="I2691" s="6" t="s">
        <v>24</v>
      </c>
      <c r="J2691" s="6">
        <v>5191</v>
      </c>
      <c r="K2691" s="6" t="s">
        <v>209</v>
      </c>
      <c r="L2691" s="8">
        <v>2672.070000000002</v>
      </c>
      <c r="M2691" s="8">
        <f t="shared" si="162"/>
        <v>66.801750000000055</v>
      </c>
      <c r="N2691" s="8">
        <f t="shared" si="164"/>
        <v>2738.8717500000021</v>
      </c>
      <c r="O2691" s="8">
        <v>2443.0200000000013</v>
      </c>
      <c r="P2691" s="8">
        <v>2384.04</v>
      </c>
    </row>
    <row r="2692" spans="1:16" x14ac:dyDescent="0.25">
      <c r="A2692" s="5">
        <v>2018</v>
      </c>
      <c r="B2692" s="6" t="s">
        <v>137</v>
      </c>
      <c r="C2692" s="6">
        <v>8631</v>
      </c>
      <c r="D2692" s="6" t="s">
        <v>132</v>
      </c>
      <c r="E2692" s="6" t="str">
        <f t="shared" si="163"/>
        <v>5030220086315191</v>
      </c>
      <c r="F2692" s="7" t="s">
        <v>29</v>
      </c>
      <c r="G2692" s="7" t="s">
        <v>30</v>
      </c>
      <c r="H2692" s="7" t="s">
        <v>92</v>
      </c>
      <c r="I2692" s="6" t="s">
        <v>24</v>
      </c>
      <c r="J2692" s="6">
        <v>5191</v>
      </c>
      <c r="K2692" s="6" t="s">
        <v>209</v>
      </c>
      <c r="L2692" s="8">
        <v>6194.670000000051</v>
      </c>
      <c r="M2692" s="8">
        <f t="shared" si="162"/>
        <v>154.86675000000128</v>
      </c>
      <c r="N2692" s="8">
        <f t="shared" si="164"/>
        <v>6349.5367500000521</v>
      </c>
      <c r="O2692" s="8">
        <v>14734.380000000077</v>
      </c>
      <c r="P2692" s="8">
        <v>16302.170000000055</v>
      </c>
    </row>
    <row r="2693" spans="1:16" x14ac:dyDescent="0.25">
      <c r="A2693" s="5">
        <v>2018</v>
      </c>
      <c r="B2693" s="6" t="s">
        <v>137</v>
      </c>
      <c r="C2693" s="6">
        <v>8632</v>
      </c>
      <c r="D2693" s="6" t="s">
        <v>133</v>
      </c>
      <c r="E2693" s="6" t="str">
        <f t="shared" si="163"/>
        <v>5030220086325191</v>
      </c>
      <c r="F2693" s="7" t="s">
        <v>29</v>
      </c>
      <c r="G2693" s="7" t="s">
        <v>30</v>
      </c>
      <c r="H2693" s="7" t="s">
        <v>92</v>
      </c>
      <c r="I2693" s="6" t="s">
        <v>24</v>
      </c>
      <c r="J2693" s="6">
        <v>5191</v>
      </c>
      <c r="K2693" s="6" t="s">
        <v>209</v>
      </c>
      <c r="L2693" s="8">
        <v>8433.9000000000415</v>
      </c>
      <c r="M2693" s="8">
        <f t="shared" si="162"/>
        <v>210.84750000000105</v>
      </c>
      <c r="N2693" s="8">
        <f t="shared" si="164"/>
        <v>8644.7475000000431</v>
      </c>
      <c r="O2693" s="8">
        <v>0</v>
      </c>
      <c r="P2693" s="8">
        <v>0</v>
      </c>
    </row>
    <row r="2694" spans="1:16" x14ac:dyDescent="0.25">
      <c r="A2694" s="5">
        <v>2018</v>
      </c>
      <c r="B2694" s="6" t="s">
        <v>137</v>
      </c>
      <c r="C2694" s="6">
        <v>8642</v>
      </c>
      <c r="D2694" s="6" t="s">
        <v>75</v>
      </c>
      <c r="E2694" s="6" t="str">
        <f t="shared" si="163"/>
        <v>5030220086425191</v>
      </c>
      <c r="F2694" s="7" t="s">
        <v>29</v>
      </c>
      <c r="G2694" s="7" t="s">
        <v>76</v>
      </c>
      <c r="H2694" s="7" t="s">
        <v>77</v>
      </c>
      <c r="I2694" s="6" t="s">
        <v>24</v>
      </c>
      <c r="J2694" s="6">
        <v>5191</v>
      </c>
      <c r="K2694" s="6" t="s">
        <v>209</v>
      </c>
      <c r="L2694" s="8">
        <v>3739.7400000000166</v>
      </c>
      <c r="M2694" s="8">
        <f t="shared" si="162"/>
        <v>93.493500000000424</v>
      </c>
      <c r="N2694" s="8">
        <f t="shared" si="164"/>
        <v>3833.2335000000171</v>
      </c>
      <c r="O2694" s="8">
        <v>2506.670000000001</v>
      </c>
      <c r="P2694" s="8">
        <v>2751.4700000000003</v>
      </c>
    </row>
    <row r="2695" spans="1:16" x14ac:dyDescent="0.25">
      <c r="A2695" s="5">
        <v>2018</v>
      </c>
      <c r="B2695" s="6" t="s">
        <v>137</v>
      </c>
      <c r="C2695" s="6">
        <v>8645</v>
      </c>
      <c r="D2695" s="6" t="s">
        <v>79</v>
      </c>
      <c r="E2695" s="6" t="str">
        <f t="shared" si="163"/>
        <v>5030220086455191</v>
      </c>
      <c r="F2695" s="7" t="s">
        <v>29</v>
      </c>
      <c r="G2695" s="7" t="s">
        <v>76</v>
      </c>
      <c r="H2695" s="7" t="s">
        <v>77</v>
      </c>
      <c r="I2695" s="6" t="s">
        <v>24</v>
      </c>
      <c r="J2695" s="6">
        <v>5191</v>
      </c>
      <c r="K2695" s="6" t="s">
        <v>209</v>
      </c>
      <c r="L2695" s="8">
        <v>5724.8000000000166</v>
      </c>
      <c r="M2695" s="8">
        <f t="shared" si="162"/>
        <v>143.12000000000043</v>
      </c>
      <c r="N2695" s="8">
        <f t="shared" si="164"/>
        <v>5867.9200000000174</v>
      </c>
      <c r="O2695" s="8">
        <v>6348.4200000000219</v>
      </c>
      <c r="P2695" s="8">
        <v>6174.6200000000326</v>
      </c>
    </row>
    <row r="2696" spans="1:16" x14ac:dyDescent="0.25">
      <c r="A2696" s="5">
        <v>2018</v>
      </c>
      <c r="B2696" s="6" t="s">
        <v>137</v>
      </c>
      <c r="C2696" s="6">
        <v>8711</v>
      </c>
      <c r="D2696" s="6" t="s">
        <v>108</v>
      </c>
      <c r="E2696" s="6" t="str">
        <f t="shared" si="163"/>
        <v>5030220087115191</v>
      </c>
      <c r="F2696" s="7" t="s">
        <v>67</v>
      </c>
      <c r="G2696" s="7" t="s">
        <v>67</v>
      </c>
      <c r="H2696" s="7" t="s">
        <v>109</v>
      </c>
      <c r="I2696" s="6" t="s">
        <v>24</v>
      </c>
      <c r="J2696" s="6">
        <v>5191</v>
      </c>
      <c r="K2696" s="6" t="s">
        <v>209</v>
      </c>
      <c r="L2696" s="8">
        <v>4046.6400000000081</v>
      </c>
      <c r="M2696" s="8">
        <f t="shared" si="162"/>
        <v>101.16600000000021</v>
      </c>
      <c r="N2696" s="8">
        <f t="shared" si="164"/>
        <v>4147.8060000000087</v>
      </c>
      <c r="O2696" s="8">
        <v>3999.8100000000036</v>
      </c>
      <c r="P2696" s="8">
        <v>4840.7400000000107</v>
      </c>
    </row>
    <row r="2697" spans="1:16" x14ac:dyDescent="0.25">
      <c r="A2697" s="5">
        <v>2018</v>
      </c>
      <c r="B2697" s="6" t="s">
        <v>137</v>
      </c>
      <c r="C2697" s="6">
        <v>8715</v>
      </c>
      <c r="D2697" s="6" t="s">
        <v>128</v>
      </c>
      <c r="E2697" s="6" t="str">
        <f t="shared" si="163"/>
        <v>5030220087155191</v>
      </c>
      <c r="F2697" s="7" t="s">
        <v>29</v>
      </c>
      <c r="G2697" s="7" t="s">
        <v>76</v>
      </c>
      <c r="H2697" s="7" t="s">
        <v>111</v>
      </c>
      <c r="I2697" s="6" t="s">
        <v>24</v>
      </c>
      <c r="J2697" s="6">
        <v>5191</v>
      </c>
      <c r="K2697" s="6" t="s">
        <v>209</v>
      </c>
      <c r="L2697" s="8">
        <v>1060.1800000000003</v>
      </c>
      <c r="M2697" s="8">
        <f t="shared" si="162"/>
        <v>26.504500000000007</v>
      </c>
      <c r="N2697" s="8">
        <f t="shared" si="164"/>
        <v>1086.6845000000003</v>
      </c>
      <c r="O2697" s="8">
        <v>1006.0799999999992</v>
      </c>
      <c r="P2697" s="8">
        <v>0</v>
      </c>
    </row>
    <row r="2698" spans="1:16" ht="24.75" x14ac:dyDescent="0.25">
      <c r="A2698" s="5">
        <v>2018</v>
      </c>
      <c r="B2698" s="6" t="s">
        <v>137</v>
      </c>
      <c r="C2698" s="6">
        <v>8721</v>
      </c>
      <c r="D2698" s="6" t="s">
        <v>117</v>
      </c>
      <c r="E2698" s="6" t="str">
        <f t="shared" si="163"/>
        <v>5030220087215191</v>
      </c>
      <c r="F2698" s="7" t="s">
        <v>29</v>
      </c>
      <c r="G2698" s="7" t="s">
        <v>30</v>
      </c>
      <c r="H2698" s="7" t="s">
        <v>118</v>
      </c>
      <c r="I2698" s="6" t="s">
        <v>24</v>
      </c>
      <c r="J2698" s="6">
        <v>5191</v>
      </c>
      <c r="K2698" s="6" t="s">
        <v>209</v>
      </c>
      <c r="L2698" s="8">
        <v>959.2399999999991</v>
      </c>
      <c r="M2698" s="8">
        <f t="shared" si="162"/>
        <v>23.98099999999998</v>
      </c>
      <c r="N2698" s="8">
        <f t="shared" si="164"/>
        <v>983.22099999999909</v>
      </c>
      <c r="O2698" s="8">
        <v>429.55999999999966</v>
      </c>
      <c r="P2698" s="8">
        <v>361.94999999999976</v>
      </c>
    </row>
    <row r="2699" spans="1:16" ht="24.75" x14ac:dyDescent="0.25">
      <c r="A2699" s="5">
        <v>2018</v>
      </c>
      <c r="B2699" s="6" t="s">
        <v>137</v>
      </c>
      <c r="C2699" s="6">
        <v>8722</v>
      </c>
      <c r="D2699" s="6" t="s">
        <v>119</v>
      </c>
      <c r="E2699" s="6" t="str">
        <f t="shared" si="163"/>
        <v>5030220087225191</v>
      </c>
      <c r="F2699" s="7" t="s">
        <v>29</v>
      </c>
      <c r="G2699" s="7" t="s">
        <v>30</v>
      </c>
      <c r="H2699" s="7" t="s">
        <v>118</v>
      </c>
      <c r="I2699" s="6" t="s">
        <v>24</v>
      </c>
      <c r="J2699" s="6">
        <v>5191</v>
      </c>
      <c r="K2699" s="6" t="s">
        <v>209</v>
      </c>
      <c r="L2699" s="8">
        <v>4923.840000000042</v>
      </c>
      <c r="M2699" s="8">
        <f t="shared" si="162"/>
        <v>123.09600000000106</v>
      </c>
      <c r="N2699" s="8">
        <f t="shared" si="164"/>
        <v>5046.9360000000434</v>
      </c>
      <c r="O2699" s="8">
        <v>5042.7300000000514</v>
      </c>
      <c r="P2699" s="8">
        <v>5074.4900000000553</v>
      </c>
    </row>
    <row r="2700" spans="1:16" ht="24.75" x14ac:dyDescent="0.25">
      <c r="A2700" s="5">
        <v>2018</v>
      </c>
      <c r="B2700" s="6" t="s">
        <v>137</v>
      </c>
      <c r="C2700" s="6">
        <v>8723</v>
      </c>
      <c r="D2700" s="6" t="s">
        <v>120</v>
      </c>
      <c r="E2700" s="6" t="str">
        <f t="shared" si="163"/>
        <v>5030220087235191</v>
      </c>
      <c r="F2700" s="7" t="s">
        <v>29</v>
      </c>
      <c r="G2700" s="7" t="s">
        <v>30</v>
      </c>
      <c r="H2700" s="7" t="s">
        <v>118</v>
      </c>
      <c r="I2700" s="6" t="s">
        <v>24</v>
      </c>
      <c r="J2700" s="6">
        <v>5191</v>
      </c>
      <c r="K2700" s="6" t="s">
        <v>209</v>
      </c>
      <c r="L2700" s="8">
        <v>2940.5600000000086</v>
      </c>
      <c r="M2700" s="8">
        <f t="shared" si="162"/>
        <v>73.514000000000223</v>
      </c>
      <c r="N2700" s="8">
        <f t="shared" si="164"/>
        <v>3014.0740000000087</v>
      </c>
      <c r="O2700" s="8">
        <v>2672.0900000000006</v>
      </c>
      <c r="P2700" s="8">
        <v>2406.7799999999993</v>
      </c>
    </row>
    <row r="2701" spans="1:16" x14ac:dyDescent="0.25">
      <c r="A2701" s="5">
        <v>2018</v>
      </c>
      <c r="B2701" s="6" t="s">
        <v>137</v>
      </c>
      <c r="C2701" s="6">
        <v>8740</v>
      </c>
      <c r="D2701" s="6" t="s">
        <v>121</v>
      </c>
      <c r="E2701" s="6" t="str">
        <f t="shared" si="163"/>
        <v>5030220087405191</v>
      </c>
      <c r="F2701" s="7" t="s">
        <v>29</v>
      </c>
      <c r="G2701" s="7" t="s">
        <v>30</v>
      </c>
      <c r="H2701" s="7" t="s">
        <v>122</v>
      </c>
      <c r="I2701" s="6" t="s">
        <v>24</v>
      </c>
      <c r="J2701" s="6">
        <v>5191</v>
      </c>
      <c r="K2701" s="6" t="s">
        <v>209</v>
      </c>
      <c r="L2701" s="8">
        <v>6044.2400000000807</v>
      </c>
      <c r="M2701" s="8">
        <f t="shared" si="162"/>
        <v>151.10600000000201</v>
      </c>
      <c r="N2701" s="8">
        <f t="shared" si="164"/>
        <v>6195.3460000000823</v>
      </c>
      <c r="O2701" s="8">
        <v>7320.530000000118</v>
      </c>
      <c r="P2701" s="8">
        <v>6608.3600000001215</v>
      </c>
    </row>
    <row r="2702" spans="1:16" x14ac:dyDescent="0.25">
      <c r="A2702" s="5">
        <v>2018</v>
      </c>
      <c r="B2702" s="6" t="s">
        <v>137</v>
      </c>
      <c r="C2702" s="6">
        <v>8741</v>
      </c>
      <c r="D2702" s="6" t="s">
        <v>123</v>
      </c>
      <c r="E2702" s="6" t="str">
        <f t="shared" si="163"/>
        <v>5030220087415191</v>
      </c>
      <c r="F2702" s="7" t="s">
        <v>29</v>
      </c>
      <c r="G2702" s="7" t="s">
        <v>30</v>
      </c>
      <c r="H2702" s="7" t="s">
        <v>122</v>
      </c>
      <c r="I2702" s="6" t="s">
        <v>24</v>
      </c>
      <c r="J2702" s="6">
        <v>5191</v>
      </c>
      <c r="K2702" s="6" t="s">
        <v>209</v>
      </c>
      <c r="L2702" s="8">
        <v>1730.2199999999964</v>
      </c>
      <c r="M2702" s="8">
        <f t="shared" si="162"/>
        <v>43.255499999999913</v>
      </c>
      <c r="N2702" s="8">
        <f t="shared" si="164"/>
        <v>1773.4754999999964</v>
      </c>
      <c r="O2702" s="8">
        <v>0</v>
      </c>
      <c r="P2702" s="8">
        <v>0</v>
      </c>
    </row>
    <row r="2703" spans="1:16" ht="24.75" x14ac:dyDescent="0.25">
      <c r="A2703" s="5">
        <v>2018</v>
      </c>
      <c r="B2703" s="6" t="s">
        <v>19</v>
      </c>
      <c r="C2703" s="6">
        <v>6002</v>
      </c>
      <c r="D2703" s="6" t="s">
        <v>20</v>
      </c>
      <c r="E2703" s="6" t="str">
        <f t="shared" si="163"/>
        <v>5020220060025196</v>
      </c>
      <c r="F2703" s="7" t="s">
        <v>21</v>
      </c>
      <c r="G2703" s="7" t="s">
        <v>22</v>
      </c>
      <c r="H2703" s="7" t="s">
        <v>23</v>
      </c>
      <c r="I2703" s="6" t="s">
        <v>24</v>
      </c>
      <c r="J2703" s="6">
        <v>5196</v>
      </c>
      <c r="K2703" s="6" t="s">
        <v>210</v>
      </c>
      <c r="L2703" s="8">
        <v>83939.240000000078</v>
      </c>
      <c r="M2703" s="8">
        <f t="shared" si="162"/>
        <v>2098.481000000002</v>
      </c>
      <c r="N2703" s="8">
        <f t="shared" si="164"/>
        <v>86037.721000000078</v>
      </c>
      <c r="O2703" s="8">
        <v>72199.359999999913</v>
      </c>
      <c r="P2703" s="8">
        <v>69456.239999999874</v>
      </c>
    </row>
    <row r="2704" spans="1:16" ht="24.75" x14ac:dyDescent="0.25">
      <c r="A2704" s="5">
        <v>2018</v>
      </c>
      <c r="B2704" s="6" t="s">
        <v>19</v>
      </c>
      <c r="C2704" s="6">
        <v>6003</v>
      </c>
      <c r="D2704" s="6" t="s">
        <v>26</v>
      </c>
      <c r="E2704" s="6" t="str">
        <f t="shared" si="163"/>
        <v>5020220060035196</v>
      </c>
      <c r="F2704" s="7" t="s">
        <v>21</v>
      </c>
      <c r="G2704" s="7" t="s">
        <v>22</v>
      </c>
      <c r="H2704" s="7" t="s">
        <v>27</v>
      </c>
      <c r="I2704" s="6" t="s">
        <v>24</v>
      </c>
      <c r="J2704" s="6">
        <v>5196</v>
      </c>
      <c r="K2704" s="6" t="s">
        <v>210</v>
      </c>
      <c r="L2704" s="8">
        <v>42323.209999999905</v>
      </c>
      <c r="M2704" s="8">
        <f t="shared" si="162"/>
        <v>1058.0802499999977</v>
      </c>
      <c r="N2704" s="8">
        <f t="shared" si="164"/>
        <v>43381.290249999904</v>
      </c>
      <c r="O2704" s="8">
        <v>40069.36000000003</v>
      </c>
      <c r="P2704" s="8">
        <v>33564.739999999976</v>
      </c>
    </row>
    <row r="2705" spans="1:16" ht="24.75" x14ac:dyDescent="0.25">
      <c r="A2705" s="5">
        <v>2018</v>
      </c>
      <c r="B2705" s="6" t="s">
        <v>19</v>
      </c>
      <c r="C2705" s="6">
        <v>6004</v>
      </c>
      <c r="D2705" s="6" t="s">
        <v>28</v>
      </c>
      <c r="E2705" s="6" t="str">
        <f t="shared" si="163"/>
        <v>5020220060045196</v>
      </c>
      <c r="F2705" s="7" t="s">
        <v>29</v>
      </c>
      <c r="G2705" s="7" t="s">
        <v>30</v>
      </c>
      <c r="H2705" s="7" t="s">
        <v>31</v>
      </c>
      <c r="I2705" s="6" t="s">
        <v>24</v>
      </c>
      <c r="J2705" s="6">
        <v>5196</v>
      </c>
      <c r="K2705" s="6" t="s">
        <v>210</v>
      </c>
      <c r="L2705" s="8">
        <v>42057.919999999947</v>
      </c>
      <c r="M2705" s="8">
        <f t="shared" ref="M2705:M2734" si="165">L2705*0.025</f>
        <v>1051.4479999999987</v>
      </c>
      <c r="N2705" s="8">
        <f t="shared" si="164"/>
        <v>43109.367999999944</v>
      </c>
      <c r="O2705" s="8">
        <v>38809.930000000022</v>
      </c>
      <c r="P2705" s="8">
        <v>33887.179999999986</v>
      </c>
    </row>
    <row r="2706" spans="1:16" ht="24.75" x14ac:dyDescent="0.25">
      <c r="A2706" s="5">
        <v>2018</v>
      </c>
      <c r="B2706" s="6" t="s">
        <v>19</v>
      </c>
      <c r="C2706" s="6">
        <v>6021</v>
      </c>
      <c r="D2706" s="6" t="s">
        <v>32</v>
      </c>
      <c r="E2706" s="6" t="str">
        <f t="shared" si="163"/>
        <v>5020220060215196</v>
      </c>
      <c r="F2706" s="7" t="s">
        <v>21</v>
      </c>
      <c r="G2706" s="7" t="s">
        <v>22</v>
      </c>
      <c r="H2706" s="7" t="s">
        <v>33</v>
      </c>
      <c r="I2706" s="6" t="s">
        <v>24</v>
      </c>
      <c r="J2706" s="6">
        <v>5196</v>
      </c>
      <c r="K2706" s="6" t="s">
        <v>210</v>
      </c>
      <c r="L2706" s="8">
        <v>170145.45000000033</v>
      </c>
      <c r="M2706" s="8">
        <f t="shared" si="165"/>
        <v>4253.6362500000087</v>
      </c>
      <c r="N2706" s="8">
        <f t="shared" si="164"/>
        <v>174399.08625000034</v>
      </c>
      <c r="O2706" s="8">
        <v>158248.86000000016</v>
      </c>
      <c r="P2706" s="8">
        <v>160584.34999999983</v>
      </c>
    </row>
    <row r="2707" spans="1:16" ht="24.75" x14ac:dyDescent="0.25">
      <c r="A2707" s="5">
        <v>2018</v>
      </c>
      <c r="B2707" s="6" t="s">
        <v>19</v>
      </c>
      <c r="C2707" s="6">
        <v>6022</v>
      </c>
      <c r="D2707" s="6" t="s">
        <v>34</v>
      </c>
      <c r="E2707" s="6" t="str">
        <f t="shared" si="163"/>
        <v>5020220060225196</v>
      </c>
      <c r="F2707" s="7" t="s">
        <v>21</v>
      </c>
      <c r="G2707" s="7" t="s">
        <v>22</v>
      </c>
      <c r="H2707" s="7" t="s">
        <v>33</v>
      </c>
      <c r="I2707" s="6" t="s">
        <v>24</v>
      </c>
      <c r="J2707" s="6">
        <v>5196</v>
      </c>
      <c r="K2707" s="6" t="s">
        <v>210</v>
      </c>
      <c r="L2707" s="8">
        <v>171267.02000000011</v>
      </c>
      <c r="M2707" s="8">
        <f t="shared" si="165"/>
        <v>4281.675500000003</v>
      </c>
      <c r="N2707" s="8">
        <f t="shared" si="164"/>
        <v>175548.69550000012</v>
      </c>
      <c r="O2707" s="8">
        <v>148972.3899999999</v>
      </c>
      <c r="P2707" s="8">
        <v>140184.05999999976</v>
      </c>
    </row>
    <row r="2708" spans="1:16" ht="24.75" x14ac:dyDescent="0.25">
      <c r="A2708" s="5">
        <v>2018</v>
      </c>
      <c r="B2708" s="6" t="s">
        <v>19</v>
      </c>
      <c r="C2708" s="6">
        <v>6031</v>
      </c>
      <c r="D2708" s="6" t="s">
        <v>35</v>
      </c>
      <c r="E2708" s="6" t="str">
        <f t="shared" si="163"/>
        <v>5020220060315196</v>
      </c>
      <c r="F2708" s="7" t="s">
        <v>21</v>
      </c>
      <c r="G2708" s="7" t="s">
        <v>22</v>
      </c>
      <c r="H2708" s="7" t="s">
        <v>33</v>
      </c>
      <c r="I2708" s="6" t="s">
        <v>24</v>
      </c>
      <c r="J2708" s="6">
        <v>5196</v>
      </c>
      <c r="K2708" s="6" t="s">
        <v>210</v>
      </c>
      <c r="L2708" s="8">
        <v>176881.17999999964</v>
      </c>
      <c r="M2708" s="8">
        <f t="shared" si="165"/>
        <v>4422.0294999999915</v>
      </c>
      <c r="N2708" s="8">
        <f t="shared" si="164"/>
        <v>181303.20949999965</v>
      </c>
      <c r="O2708" s="8">
        <v>160193.47000000026</v>
      </c>
      <c r="P2708" s="8">
        <v>180030.62</v>
      </c>
    </row>
    <row r="2709" spans="1:16" ht="24.75" x14ac:dyDescent="0.25">
      <c r="A2709" s="5">
        <v>2018</v>
      </c>
      <c r="B2709" s="6" t="s">
        <v>19</v>
      </c>
      <c r="C2709" s="6">
        <v>6032</v>
      </c>
      <c r="D2709" s="6" t="s">
        <v>36</v>
      </c>
      <c r="E2709" s="6" t="str">
        <f t="shared" si="163"/>
        <v>5020220060325196</v>
      </c>
      <c r="F2709" s="7" t="s">
        <v>21</v>
      </c>
      <c r="G2709" s="7" t="s">
        <v>22</v>
      </c>
      <c r="H2709" s="7" t="s">
        <v>33</v>
      </c>
      <c r="I2709" s="6" t="s">
        <v>24</v>
      </c>
      <c r="J2709" s="6">
        <v>5196</v>
      </c>
      <c r="K2709" s="6" t="s">
        <v>210</v>
      </c>
      <c r="L2709" s="8">
        <v>183208.8700000002</v>
      </c>
      <c r="M2709" s="8">
        <f t="shared" si="165"/>
        <v>4580.2217500000052</v>
      </c>
      <c r="N2709" s="8">
        <f t="shared" si="164"/>
        <v>187789.0917500002</v>
      </c>
      <c r="O2709" s="8">
        <v>178375.06000000011</v>
      </c>
      <c r="P2709" s="8">
        <v>153808.37999999992</v>
      </c>
    </row>
    <row r="2710" spans="1:16" ht="24.75" x14ac:dyDescent="0.25">
      <c r="A2710" s="5">
        <v>2018</v>
      </c>
      <c r="B2710" s="6" t="s">
        <v>19</v>
      </c>
      <c r="C2710" s="6">
        <v>6042</v>
      </c>
      <c r="D2710" s="6" t="s">
        <v>37</v>
      </c>
      <c r="E2710" s="6" t="str">
        <f t="shared" si="163"/>
        <v>5020220060425196</v>
      </c>
      <c r="F2710" s="7" t="s">
        <v>21</v>
      </c>
      <c r="G2710" s="7" t="s">
        <v>22</v>
      </c>
      <c r="H2710" s="7" t="s">
        <v>38</v>
      </c>
      <c r="I2710" s="6" t="s">
        <v>24</v>
      </c>
      <c r="J2710" s="6">
        <v>5196</v>
      </c>
      <c r="K2710" s="6" t="s">
        <v>210</v>
      </c>
      <c r="L2710" s="8">
        <v>190374.74999999983</v>
      </c>
      <c r="M2710" s="8">
        <f t="shared" si="165"/>
        <v>4759.368749999996</v>
      </c>
      <c r="N2710" s="8">
        <f t="shared" si="164"/>
        <v>195134.11874999982</v>
      </c>
      <c r="O2710" s="8">
        <v>165452.71000000005</v>
      </c>
      <c r="P2710" s="8">
        <v>134912.75999999998</v>
      </c>
    </row>
    <row r="2711" spans="1:16" ht="24.75" x14ac:dyDescent="0.25">
      <c r="A2711" s="5">
        <v>2018</v>
      </c>
      <c r="B2711" s="6" t="s">
        <v>19</v>
      </c>
      <c r="C2711" s="6">
        <v>6043</v>
      </c>
      <c r="D2711" s="6" t="s">
        <v>39</v>
      </c>
      <c r="E2711" s="6" t="str">
        <f t="shared" si="163"/>
        <v>5020220060435196</v>
      </c>
      <c r="F2711" s="7" t="s">
        <v>21</v>
      </c>
      <c r="G2711" s="7" t="s">
        <v>22</v>
      </c>
      <c r="H2711" s="7" t="s">
        <v>40</v>
      </c>
      <c r="I2711" s="6" t="s">
        <v>24</v>
      </c>
      <c r="J2711" s="6">
        <v>5196</v>
      </c>
      <c r="K2711" s="6" t="s">
        <v>210</v>
      </c>
      <c r="L2711" s="8">
        <v>130562.06999999975</v>
      </c>
      <c r="M2711" s="8">
        <f t="shared" si="165"/>
        <v>3264.0517499999937</v>
      </c>
      <c r="N2711" s="8">
        <f t="shared" si="164"/>
        <v>133826.12174999973</v>
      </c>
      <c r="O2711" s="8">
        <v>151869.49000000025</v>
      </c>
      <c r="P2711" s="8">
        <v>148267.9899999997</v>
      </c>
    </row>
    <row r="2712" spans="1:16" ht="24.75" x14ac:dyDescent="0.25">
      <c r="A2712" s="5">
        <v>2018</v>
      </c>
      <c r="B2712" s="6" t="s">
        <v>19</v>
      </c>
      <c r="C2712" s="6">
        <v>6044</v>
      </c>
      <c r="D2712" s="6" t="s">
        <v>41</v>
      </c>
      <c r="E2712" s="6" t="str">
        <f t="shared" si="163"/>
        <v>5020220060445196</v>
      </c>
      <c r="F2712" s="7" t="s">
        <v>21</v>
      </c>
      <c r="G2712" s="7" t="s">
        <v>22</v>
      </c>
      <c r="H2712" s="7" t="s">
        <v>42</v>
      </c>
      <c r="I2712" s="6" t="s">
        <v>24</v>
      </c>
      <c r="J2712" s="6">
        <v>5196</v>
      </c>
      <c r="K2712" s="6" t="s">
        <v>210</v>
      </c>
      <c r="L2712" s="8">
        <v>143511.38999999993</v>
      </c>
      <c r="M2712" s="8">
        <f t="shared" si="165"/>
        <v>3587.7847499999984</v>
      </c>
      <c r="N2712" s="8">
        <f t="shared" si="164"/>
        <v>147099.17474999992</v>
      </c>
      <c r="O2712" s="8">
        <v>124097.07000000004</v>
      </c>
      <c r="P2712" s="8">
        <v>111540.37999999989</v>
      </c>
    </row>
    <row r="2713" spans="1:16" ht="24.75" x14ac:dyDescent="0.25">
      <c r="A2713" s="5">
        <v>2018</v>
      </c>
      <c r="B2713" s="6" t="s">
        <v>19</v>
      </c>
      <c r="C2713" s="6">
        <v>6045</v>
      </c>
      <c r="D2713" s="11" t="s">
        <v>43</v>
      </c>
      <c r="E2713" s="6" t="str">
        <f t="shared" si="163"/>
        <v>5020220060455196</v>
      </c>
      <c r="F2713" s="7" t="s">
        <v>21</v>
      </c>
      <c r="G2713" s="7" t="s">
        <v>22</v>
      </c>
      <c r="H2713" s="7" t="s">
        <v>38</v>
      </c>
      <c r="I2713" s="6" t="s">
        <v>24</v>
      </c>
      <c r="J2713" s="6">
        <v>5196</v>
      </c>
      <c r="K2713" s="6" t="s">
        <v>210</v>
      </c>
      <c r="L2713" s="8">
        <v>155859.08999999936</v>
      </c>
      <c r="M2713" s="8">
        <f t="shared" si="165"/>
        <v>3896.477249999984</v>
      </c>
      <c r="N2713" s="8">
        <f t="shared" si="164"/>
        <v>159755.56724999935</v>
      </c>
      <c r="O2713" s="8">
        <v>159782.50999999919</v>
      </c>
      <c r="P2713" s="8">
        <v>157846.81999999948</v>
      </c>
    </row>
    <row r="2714" spans="1:16" ht="24.75" x14ac:dyDescent="0.25">
      <c r="A2714" s="5">
        <v>2018</v>
      </c>
      <c r="B2714" s="6" t="s">
        <v>19</v>
      </c>
      <c r="C2714" s="6">
        <v>6046</v>
      </c>
      <c r="D2714" s="6" t="s">
        <v>44</v>
      </c>
      <c r="E2714" s="6" t="str">
        <f t="shared" si="163"/>
        <v>5020220060465196</v>
      </c>
      <c r="F2714" s="7" t="s">
        <v>21</v>
      </c>
      <c r="G2714" s="7" t="s">
        <v>22</v>
      </c>
      <c r="H2714" s="7" t="s">
        <v>38</v>
      </c>
      <c r="I2714" s="6" t="s">
        <v>24</v>
      </c>
      <c r="J2714" s="6">
        <v>5196</v>
      </c>
      <c r="K2714" s="6" t="s">
        <v>210</v>
      </c>
      <c r="L2714" s="8">
        <v>17066.700000000015</v>
      </c>
      <c r="M2714" s="8">
        <f t="shared" si="165"/>
        <v>426.66750000000042</v>
      </c>
      <c r="N2714" s="8">
        <f t="shared" si="164"/>
        <v>17493.367500000015</v>
      </c>
      <c r="O2714" s="8">
        <v>0</v>
      </c>
      <c r="P2714" s="8">
        <v>0</v>
      </c>
    </row>
    <row r="2715" spans="1:16" ht="24.75" x14ac:dyDescent="0.25">
      <c r="A2715" s="5">
        <v>2018</v>
      </c>
      <c r="B2715" s="6" t="s">
        <v>19</v>
      </c>
      <c r="C2715" s="6">
        <v>6047</v>
      </c>
      <c r="D2715" s="11" t="s">
        <v>45</v>
      </c>
      <c r="E2715" s="6" t="str">
        <f t="shared" si="163"/>
        <v>5020220060475196</v>
      </c>
      <c r="F2715" s="7" t="s">
        <v>21</v>
      </c>
      <c r="G2715" s="7" t="s">
        <v>22</v>
      </c>
      <c r="H2715" s="7" t="s">
        <v>38</v>
      </c>
      <c r="I2715" s="6" t="s">
        <v>24</v>
      </c>
      <c r="J2715" s="6">
        <v>5196</v>
      </c>
      <c r="K2715" s="6" t="s">
        <v>210</v>
      </c>
      <c r="L2715" s="8">
        <v>4011.0899999999988</v>
      </c>
      <c r="M2715" s="8">
        <f t="shared" si="165"/>
        <v>100.27724999999998</v>
      </c>
      <c r="N2715" s="8">
        <f t="shared" si="164"/>
        <v>4111.3672499999984</v>
      </c>
      <c r="O2715" s="8">
        <v>0</v>
      </c>
      <c r="P2715" s="8">
        <v>0</v>
      </c>
    </row>
    <row r="2716" spans="1:16" ht="24.75" x14ac:dyDescent="0.25">
      <c r="A2716" s="5">
        <v>2018</v>
      </c>
      <c r="B2716" s="6" t="s">
        <v>19</v>
      </c>
      <c r="C2716" s="6">
        <v>6050</v>
      </c>
      <c r="D2716" s="6" t="s">
        <v>46</v>
      </c>
      <c r="E2716" s="6" t="str">
        <f t="shared" si="163"/>
        <v>5020220060505196</v>
      </c>
      <c r="F2716" s="7" t="s">
        <v>21</v>
      </c>
      <c r="G2716" s="7" t="s">
        <v>22</v>
      </c>
      <c r="H2716" s="7" t="s">
        <v>47</v>
      </c>
      <c r="I2716" s="6" t="s">
        <v>24</v>
      </c>
      <c r="J2716" s="6">
        <v>5196</v>
      </c>
      <c r="K2716" s="6" t="s">
        <v>210</v>
      </c>
      <c r="L2716" s="8">
        <v>177572.60000000003</v>
      </c>
      <c r="M2716" s="8">
        <f t="shared" si="165"/>
        <v>4439.3150000000014</v>
      </c>
      <c r="N2716" s="8">
        <f t="shared" si="164"/>
        <v>182011.91500000004</v>
      </c>
      <c r="O2716" s="8">
        <v>177921.96999999977</v>
      </c>
      <c r="P2716" s="8">
        <v>160188.05999999982</v>
      </c>
    </row>
    <row r="2717" spans="1:16" ht="24.75" x14ac:dyDescent="0.25">
      <c r="A2717" s="5">
        <v>2018</v>
      </c>
      <c r="B2717" s="6" t="s">
        <v>19</v>
      </c>
      <c r="C2717" s="6">
        <v>6061</v>
      </c>
      <c r="D2717" s="6" t="s">
        <v>48</v>
      </c>
      <c r="E2717" s="6" t="str">
        <f t="shared" si="163"/>
        <v>5020220060615196</v>
      </c>
      <c r="F2717" s="7" t="s">
        <v>21</v>
      </c>
      <c r="G2717" s="7" t="s">
        <v>22</v>
      </c>
      <c r="H2717" s="7" t="s">
        <v>33</v>
      </c>
      <c r="I2717" s="6" t="s">
        <v>24</v>
      </c>
      <c r="J2717" s="6">
        <v>5196</v>
      </c>
      <c r="K2717" s="6" t="s">
        <v>210</v>
      </c>
      <c r="L2717" s="8">
        <v>132256.70000000019</v>
      </c>
      <c r="M2717" s="8">
        <f t="shared" si="165"/>
        <v>3306.417500000005</v>
      </c>
      <c r="N2717" s="8">
        <f t="shared" si="164"/>
        <v>135563.1175000002</v>
      </c>
      <c r="O2717" s="8">
        <v>115903.6700000001</v>
      </c>
      <c r="P2717" s="8">
        <v>116652.99999999967</v>
      </c>
    </row>
    <row r="2718" spans="1:16" ht="24.75" x14ac:dyDescent="0.25">
      <c r="A2718" s="5">
        <v>2018</v>
      </c>
      <c r="B2718" s="6" t="s">
        <v>19</v>
      </c>
      <c r="C2718" s="6">
        <v>6062</v>
      </c>
      <c r="D2718" s="6" t="s">
        <v>49</v>
      </c>
      <c r="E2718" s="6" t="str">
        <f t="shared" si="163"/>
        <v>5020220060625196</v>
      </c>
      <c r="F2718" s="7" t="s">
        <v>21</v>
      </c>
      <c r="G2718" s="7" t="s">
        <v>22</v>
      </c>
      <c r="H2718" s="7" t="s">
        <v>33</v>
      </c>
      <c r="I2718" s="6" t="s">
        <v>24</v>
      </c>
      <c r="J2718" s="6">
        <v>5196</v>
      </c>
      <c r="K2718" s="6" t="s">
        <v>210</v>
      </c>
      <c r="L2718" s="8">
        <v>103428.86999999985</v>
      </c>
      <c r="M2718" s="8">
        <f t="shared" si="165"/>
        <v>2585.7217499999965</v>
      </c>
      <c r="N2718" s="8">
        <f t="shared" si="164"/>
        <v>106014.59174999985</v>
      </c>
      <c r="O2718" s="8">
        <v>101162.54000000012</v>
      </c>
      <c r="P2718" s="8">
        <v>93261.589999999924</v>
      </c>
    </row>
    <row r="2719" spans="1:16" ht="24.75" x14ac:dyDescent="0.25">
      <c r="A2719" s="5">
        <v>2018</v>
      </c>
      <c r="B2719" s="6" t="s">
        <v>19</v>
      </c>
      <c r="C2719" s="6">
        <v>6070</v>
      </c>
      <c r="D2719" s="6" t="s">
        <v>50</v>
      </c>
      <c r="E2719" s="6" t="str">
        <f t="shared" si="163"/>
        <v>5020220060705196</v>
      </c>
      <c r="F2719" s="7" t="s">
        <v>21</v>
      </c>
      <c r="G2719" s="7" t="s">
        <v>22</v>
      </c>
      <c r="H2719" s="7" t="s">
        <v>51</v>
      </c>
      <c r="I2719" s="6" t="s">
        <v>24</v>
      </c>
      <c r="J2719" s="6">
        <v>5196</v>
      </c>
      <c r="K2719" s="6" t="s">
        <v>210</v>
      </c>
      <c r="L2719" s="8">
        <v>71075.079999999885</v>
      </c>
      <c r="M2719" s="8">
        <f t="shared" si="165"/>
        <v>1776.8769999999972</v>
      </c>
      <c r="N2719" s="8">
        <f t="shared" si="164"/>
        <v>72851.956999999878</v>
      </c>
      <c r="O2719" s="8">
        <v>58858.99999999992</v>
      </c>
      <c r="P2719" s="8">
        <v>59459.489999999867</v>
      </c>
    </row>
    <row r="2720" spans="1:16" ht="24.75" x14ac:dyDescent="0.25">
      <c r="A2720" s="5">
        <v>2018</v>
      </c>
      <c r="B2720" s="6" t="s">
        <v>19</v>
      </c>
      <c r="C2720" s="6">
        <v>6211</v>
      </c>
      <c r="D2720" s="6" t="s">
        <v>52</v>
      </c>
      <c r="E2720" s="6" t="str">
        <f t="shared" si="163"/>
        <v>5020220062115196</v>
      </c>
      <c r="F2720" s="7" t="s">
        <v>21</v>
      </c>
      <c r="G2720" s="7" t="s">
        <v>53</v>
      </c>
      <c r="H2720" s="7" t="s">
        <v>54</v>
      </c>
      <c r="I2720" s="6" t="s">
        <v>24</v>
      </c>
      <c r="J2720" s="6">
        <v>5196</v>
      </c>
      <c r="K2720" s="6" t="s">
        <v>210</v>
      </c>
      <c r="L2720" s="8">
        <v>89832.01999999999</v>
      </c>
      <c r="M2720" s="8">
        <f t="shared" si="165"/>
        <v>2245.8004999999998</v>
      </c>
      <c r="N2720" s="8">
        <f t="shared" si="164"/>
        <v>92077.820499999987</v>
      </c>
      <c r="O2720" s="8">
        <v>129930.38</v>
      </c>
      <c r="P2720" s="8">
        <v>120769.09000000007</v>
      </c>
    </row>
    <row r="2721" spans="1:16" ht="24.75" x14ac:dyDescent="0.25">
      <c r="A2721" s="5">
        <v>2018</v>
      </c>
      <c r="B2721" s="6" t="s">
        <v>19</v>
      </c>
      <c r="C2721" s="6">
        <v>6212</v>
      </c>
      <c r="D2721" s="6" t="s">
        <v>55</v>
      </c>
      <c r="E2721" s="6" t="str">
        <f t="shared" si="163"/>
        <v>5020220062125196</v>
      </c>
      <c r="F2721" s="7" t="s">
        <v>21</v>
      </c>
      <c r="G2721" s="7" t="s">
        <v>53</v>
      </c>
      <c r="H2721" s="7" t="s">
        <v>56</v>
      </c>
      <c r="I2721" s="6" t="s">
        <v>24</v>
      </c>
      <c r="J2721" s="6">
        <v>5196</v>
      </c>
      <c r="K2721" s="6" t="s">
        <v>210</v>
      </c>
      <c r="L2721" s="8">
        <v>123675.89000000019</v>
      </c>
      <c r="M2721" s="8">
        <f t="shared" si="165"/>
        <v>3091.897250000005</v>
      </c>
      <c r="N2721" s="8">
        <f t="shared" si="164"/>
        <v>126767.7872500002</v>
      </c>
      <c r="O2721" s="8">
        <v>116464.81000000004</v>
      </c>
      <c r="P2721" s="8">
        <v>113709.11999999984</v>
      </c>
    </row>
    <row r="2722" spans="1:16" ht="24.75" x14ac:dyDescent="0.25">
      <c r="A2722" s="5">
        <v>2018</v>
      </c>
      <c r="B2722" s="6" t="s">
        <v>19</v>
      </c>
      <c r="C2722" s="6">
        <v>6213</v>
      </c>
      <c r="D2722" s="6" t="s">
        <v>57</v>
      </c>
      <c r="E2722" s="6" t="str">
        <f t="shared" si="163"/>
        <v>5020220062135196</v>
      </c>
      <c r="F2722" s="7" t="s">
        <v>21</v>
      </c>
      <c r="G2722" s="7" t="s">
        <v>53</v>
      </c>
      <c r="H2722" s="7" t="s">
        <v>58</v>
      </c>
      <c r="I2722" s="6" t="s">
        <v>24</v>
      </c>
      <c r="J2722" s="6">
        <v>5196</v>
      </c>
      <c r="K2722" s="6" t="s">
        <v>210</v>
      </c>
      <c r="L2722" s="8">
        <v>49315.369999999872</v>
      </c>
      <c r="M2722" s="8">
        <f t="shared" si="165"/>
        <v>1232.8842499999969</v>
      </c>
      <c r="N2722" s="8">
        <f t="shared" si="164"/>
        <v>50548.254249999867</v>
      </c>
      <c r="O2722" s="8">
        <v>14349.52</v>
      </c>
      <c r="P2722" s="8">
        <v>11771.399999999985</v>
      </c>
    </row>
    <row r="2723" spans="1:16" ht="24.75" x14ac:dyDescent="0.25">
      <c r="A2723" s="5">
        <v>2018</v>
      </c>
      <c r="B2723" s="6" t="s">
        <v>19</v>
      </c>
      <c r="C2723" s="6">
        <v>6214</v>
      </c>
      <c r="D2723" s="6" t="s">
        <v>59</v>
      </c>
      <c r="E2723" s="6" t="str">
        <f t="shared" si="163"/>
        <v>5020220062145196</v>
      </c>
      <c r="F2723" s="7" t="s">
        <v>21</v>
      </c>
      <c r="G2723" s="7" t="s">
        <v>53</v>
      </c>
      <c r="H2723" s="7" t="s">
        <v>54</v>
      </c>
      <c r="I2723" s="6" t="s">
        <v>24</v>
      </c>
      <c r="J2723" s="6">
        <v>5196</v>
      </c>
      <c r="K2723" s="6" t="s">
        <v>210</v>
      </c>
      <c r="L2723" s="8">
        <v>75832.88</v>
      </c>
      <c r="M2723" s="8">
        <f t="shared" si="165"/>
        <v>1895.8220000000001</v>
      </c>
      <c r="N2723" s="8">
        <f t="shared" si="164"/>
        <v>77728.702000000005</v>
      </c>
      <c r="O2723" s="8">
        <v>62863.0900000002</v>
      </c>
      <c r="P2723" s="8">
        <v>68064.349999999627</v>
      </c>
    </row>
    <row r="2724" spans="1:16" ht="24.75" x14ac:dyDescent="0.25">
      <c r="A2724" s="5">
        <v>2018</v>
      </c>
      <c r="B2724" s="6" t="s">
        <v>19</v>
      </c>
      <c r="C2724" s="6">
        <v>6215</v>
      </c>
      <c r="D2724" s="6" t="s">
        <v>60</v>
      </c>
      <c r="E2724" s="6" t="str">
        <f t="shared" si="163"/>
        <v>5020220062155196</v>
      </c>
      <c r="F2724" s="7" t="s">
        <v>61</v>
      </c>
      <c r="G2724" s="7" t="s">
        <v>61</v>
      </c>
      <c r="H2724" s="7" t="s">
        <v>62</v>
      </c>
      <c r="I2724" s="6" t="s">
        <v>24</v>
      </c>
      <c r="J2724" s="6">
        <v>5196</v>
      </c>
      <c r="K2724" s="6" t="s">
        <v>210</v>
      </c>
      <c r="L2724" s="8">
        <v>105681.13999999977</v>
      </c>
      <c r="M2724" s="8">
        <f t="shared" si="165"/>
        <v>2642.0284999999944</v>
      </c>
      <c r="N2724" s="8">
        <f t="shared" si="164"/>
        <v>108323.16849999977</v>
      </c>
      <c r="O2724" s="8">
        <v>157041.31000000032</v>
      </c>
      <c r="P2724" s="8">
        <v>156737.7199999998</v>
      </c>
    </row>
    <row r="2725" spans="1:16" ht="24.75" x14ac:dyDescent="0.25">
      <c r="A2725" s="5">
        <v>2018</v>
      </c>
      <c r="B2725" s="6" t="s">
        <v>19</v>
      </c>
      <c r="C2725" s="6">
        <v>6218</v>
      </c>
      <c r="D2725" s="6" t="s">
        <v>63</v>
      </c>
      <c r="E2725" s="6" t="str">
        <f t="shared" si="163"/>
        <v>5020220062185196</v>
      </c>
      <c r="F2725" s="7" t="s">
        <v>21</v>
      </c>
      <c r="G2725" s="7" t="s">
        <v>53</v>
      </c>
      <c r="H2725" s="7" t="s">
        <v>56</v>
      </c>
      <c r="I2725" s="6" t="s">
        <v>24</v>
      </c>
      <c r="J2725" s="6">
        <v>5196</v>
      </c>
      <c r="K2725" s="6" t="s">
        <v>210</v>
      </c>
      <c r="L2725" s="8">
        <v>33789.839999999975</v>
      </c>
      <c r="M2725" s="8">
        <f t="shared" si="165"/>
        <v>844.74599999999941</v>
      </c>
      <c r="N2725" s="8">
        <f t="shared" si="164"/>
        <v>34634.585999999974</v>
      </c>
      <c r="O2725" s="8">
        <v>46593.180000000022</v>
      </c>
      <c r="P2725" s="8">
        <v>47481.529999999962</v>
      </c>
    </row>
    <row r="2726" spans="1:16" ht="24.75" x14ac:dyDescent="0.25">
      <c r="A2726" s="5">
        <v>2018</v>
      </c>
      <c r="B2726" s="6" t="s">
        <v>19</v>
      </c>
      <c r="C2726" s="6">
        <v>6221</v>
      </c>
      <c r="D2726" s="6" t="s">
        <v>64</v>
      </c>
      <c r="E2726" s="6" t="str">
        <f t="shared" si="163"/>
        <v>5020220062215196</v>
      </c>
      <c r="F2726" s="7" t="s">
        <v>21</v>
      </c>
      <c r="G2726" s="7" t="s">
        <v>53</v>
      </c>
      <c r="H2726" s="7" t="s">
        <v>65</v>
      </c>
      <c r="I2726" s="6" t="s">
        <v>24</v>
      </c>
      <c r="J2726" s="6">
        <v>5196</v>
      </c>
      <c r="K2726" s="6" t="s">
        <v>210</v>
      </c>
      <c r="L2726" s="8">
        <v>47604.909999999996</v>
      </c>
      <c r="M2726" s="8">
        <f t="shared" si="165"/>
        <v>1190.12275</v>
      </c>
      <c r="N2726" s="8">
        <f t="shared" si="164"/>
        <v>48795.032749999998</v>
      </c>
      <c r="O2726" s="8">
        <v>34805.979999999952</v>
      </c>
      <c r="P2726" s="8">
        <v>34658.600000000013</v>
      </c>
    </row>
    <row r="2727" spans="1:16" ht="24.75" x14ac:dyDescent="0.25">
      <c r="A2727" s="5">
        <v>2018</v>
      </c>
      <c r="B2727" s="6" t="s">
        <v>19</v>
      </c>
      <c r="C2727" s="6">
        <v>6222</v>
      </c>
      <c r="D2727" s="6" t="s">
        <v>66</v>
      </c>
      <c r="E2727" s="6" t="str">
        <f t="shared" si="163"/>
        <v>5020220062225196</v>
      </c>
      <c r="F2727" s="7" t="s">
        <v>67</v>
      </c>
      <c r="G2727" s="7" t="s">
        <v>67</v>
      </c>
      <c r="H2727" s="7" t="s">
        <v>68</v>
      </c>
      <c r="I2727" s="6" t="s">
        <v>24</v>
      </c>
      <c r="J2727" s="6">
        <v>5196</v>
      </c>
      <c r="K2727" s="6" t="s">
        <v>210</v>
      </c>
      <c r="L2727" s="8">
        <v>138394.46999999983</v>
      </c>
      <c r="M2727" s="8">
        <f t="shared" si="165"/>
        <v>3459.8617499999959</v>
      </c>
      <c r="N2727" s="8">
        <f t="shared" si="164"/>
        <v>141854.33174999981</v>
      </c>
      <c r="O2727" s="8">
        <v>135130.00999999943</v>
      </c>
      <c r="P2727" s="8">
        <v>124775.00999999983</v>
      </c>
    </row>
    <row r="2728" spans="1:16" ht="24.75" x14ac:dyDescent="0.25">
      <c r="A2728" s="5">
        <v>2018</v>
      </c>
      <c r="B2728" s="6" t="s">
        <v>19</v>
      </c>
      <c r="C2728" s="6">
        <v>6223</v>
      </c>
      <c r="D2728" s="6" t="s">
        <v>69</v>
      </c>
      <c r="E2728" s="6" t="str">
        <f t="shared" si="163"/>
        <v>5020220062235196</v>
      </c>
      <c r="F2728" s="7" t="s">
        <v>21</v>
      </c>
      <c r="G2728" s="7" t="s">
        <v>53</v>
      </c>
      <c r="H2728" s="7" t="s">
        <v>65</v>
      </c>
      <c r="I2728" s="6" t="s">
        <v>24</v>
      </c>
      <c r="J2728" s="6">
        <v>5196</v>
      </c>
      <c r="K2728" s="6" t="s">
        <v>210</v>
      </c>
      <c r="L2728" s="8">
        <v>138646.3100000002</v>
      </c>
      <c r="M2728" s="8">
        <f t="shared" si="165"/>
        <v>3466.1577500000053</v>
      </c>
      <c r="N2728" s="8">
        <f t="shared" si="164"/>
        <v>142112.46775000021</v>
      </c>
      <c r="O2728" s="8">
        <v>95937.95</v>
      </c>
      <c r="P2728" s="8">
        <v>73515.029999999955</v>
      </c>
    </row>
    <row r="2729" spans="1:16" ht="24.75" x14ac:dyDescent="0.25">
      <c r="A2729" s="5">
        <v>2018</v>
      </c>
      <c r="B2729" s="6" t="s">
        <v>19</v>
      </c>
      <c r="C2729" s="6">
        <v>6225</v>
      </c>
      <c r="D2729" s="6" t="s">
        <v>70</v>
      </c>
      <c r="E2729" s="6" t="str">
        <f t="shared" si="163"/>
        <v>5020220062255196</v>
      </c>
      <c r="F2729" s="7" t="s">
        <v>21</v>
      </c>
      <c r="G2729" s="7" t="s">
        <v>53</v>
      </c>
      <c r="H2729" s="7" t="s">
        <v>65</v>
      </c>
      <c r="I2729" s="6" t="s">
        <v>24</v>
      </c>
      <c r="J2729" s="6">
        <v>5196</v>
      </c>
      <c r="K2729" s="6" t="s">
        <v>210</v>
      </c>
      <c r="L2729" s="8">
        <v>123197.18000000009</v>
      </c>
      <c r="M2729" s="8">
        <f t="shared" si="165"/>
        <v>3079.9295000000025</v>
      </c>
      <c r="N2729" s="8">
        <f t="shared" si="164"/>
        <v>126277.10950000009</v>
      </c>
      <c r="O2729" s="8">
        <v>130538.41000000047</v>
      </c>
      <c r="P2729" s="8">
        <v>118464.18999999965</v>
      </c>
    </row>
    <row r="2730" spans="1:16" ht="24.75" x14ac:dyDescent="0.25">
      <c r="A2730" s="5">
        <v>2018</v>
      </c>
      <c r="B2730" s="6" t="s">
        <v>19</v>
      </c>
      <c r="C2730" s="6">
        <v>6227</v>
      </c>
      <c r="D2730" s="6" t="s">
        <v>71</v>
      </c>
      <c r="E2730" s="6" t="str">
        <f t="shared" si="163"/>
        <v>5020220062275196</v>
      </c>
      <c r="F2730" s="7" t="s">
        <v>67</v>
      </c>
      <c r="G2730" s="7" t="s">
        <v>67</v>
      </c>
      <c r="H2730" s="7" t="s">
        <v>68</v>
      </c>
      <c r="I2730" s="6" t="s">
        <v>24</v>
      </c>
      <c r="J2730" s="6">
        <v>5196</v>
      </c>
      <c r="K2730" s="6" t="s">
        <v>210</v>
      </c>
      <c r="L2730" s="8">
        <v>19101.239999999987</v>
      </c>
      <c r="M2730" s="8">
        <f t="shared" si="165"/>
        <v>477.53099999999972</v>
      </c>
      <c r="N2730" s="8">
        <f t="shared" si="164"/>
        <v>19578.770999999986</v>
      </c>
      <c r="O2730" s="8">
        <v>19105.91999999998</v>
      </c>
      <c r="P2730" s="8">
        <v>17896.049999999952</v>
      </c>
    </row>
    <row r="2731" spans="1:16" ht="24.75" x14ac:dyDescent="0.25">
      <c r="A2731" s="5">
        <v>2018</v>
      </c>
      <c r="B2731" s="6" t="s">
        <v>19</v>
      </c>
      <c r="C2731" s="6">
        <v>6231</v>
      </c>
      <c r="D2731" s="6" t="s">
        <v>72</v>
      </c>
      <c r="E2731" s="6" t="str">
        <f t="shared" si="163"/>
        <v>5020220062315196</v>
      </c>
      <c r="F2731" s="7" t="s">
        <v>21</v>
      </c>
      <c r="G2731" s="7" t="s">
        <v>53</v>
      </c>
      <c r="H2731" s="7" t="s">
        <v>65</v>
      </c>
      <c r="I2731" s="6" t="s">
        <v>24</v>
      </c>
      <c r="J2731" s="6">
        <v>5196</v>
      </c>
      <c r="K2731" s="6" t="s">
        <v>210</v>
      </c>
      <c r="L2731" s="8">
        <v>344966.05999999994</v>
      </c>
      <c r="M2731" s="8">
        <f t="shared" si="165"/>
        <v>8624.1514999999981</v>
      </c>
      <c r="N2731" s="8">
        <f t="shared" si="164"/>
        <v>353590.21149999992</v>
      </c>
      <c r="O2731" s="8">
        <v>375797.82999999938</v>
      </c>
      <c r="P2731" s="8">
        <v>343380.97000000183</v>
      </c>
    </row>
    <row r="2732" spans="1:16" ht="36.75" x14ac:dyDescent="0.25">
      <c r="A2732" s="5">
        <v>2018</v>
      </c>
      <c r="B2732" s="6" t="s">
        <v>19</v>
      </c>
      <c r="C2732" s="6">
        <v>6232</v>
      </c>
      <c r="D2732" s="6" t="s">
        <v>73</v>
      </c>
      <c r="E2732" s="6" t="str">
        <f t="shared" si="163"/>
        <v>5020220062325196</v>
      </c>
      <c r="F2732" s="7" t="s">
        <v>21</v>
      </c>
      <c r="G2732" s="7" t="s">
        <v>53</v>
      </c>
      <c r="H2732" s="7" t="s">
        <v>65</v>
      </c>
      <c r="I2732" s="6" t="s">
        <v>24</v>
      </c>
      <c r="J2732" s="6">
        <v>5196</v>
      </c>
      <c r="K2732" s="6" t="s">
        <v>210</v>
      </c>
      <c r="L2732" s="8">
        <v>112801.18999999984</v>
      </c>
      <c r="M2732" s="8">
        <f t="shared" si="165"/>
        <v>2820.0297499999961</v>
      </c>
      <c r="N2732" s="8">
        <f t="shared" si="164"/>
        <v>115621.21974999984</v>
      </c>
      <c r="O2732" s="8">
        <v>118502.46999999967</v>
      </c>
      <c r="P2732" s="8">
        <v>108731.75000000012</v>
      </c>
    </row>
    <row r="2733" spans="1:16" ht="24.75" x14ac:dyDescent="0.25">
      <c r="A2733" s="5">
        <v>2018</v>
      </c>
      <c r="B2733" s="6" t="s">
        <v>19</v>
      </c>
      <c r="C2733" s="6">
        <v>6241</v>
      </c>
      <c r="D2733" s="6" t="s">
        <v>74</v>
      </c>
      <c r="E2733" s="6" t="str">
        <f t="shared" si="163"/>
        <v>5020220062415196</v>
      </c>
      <c r="F2733" s="7" t="s">
        <v>21</v>
      </c>
      <c r="G2733" s="7" t="s">
        <v>53</v>
      </c>
      <c r="H2733" s="7" t="s">
        <v>56</v>
      </c>
      <c r="I2733" s="6" t="s">
        <v>24</v>
      </c>
      <c r="J2733" s="6">
        <v>5196</v>
      </c>
      <c r="K2733" s="6" t="s">
        <v>210</v>
      </c>
      <c r="L2733" s="8">
        <v>288159.33999999909</v>
      </c>
      <c r="M2733" s="8">
        <f t="shared" si="165"/>
        <v>7203.9834999999775</v>
      </c>
      <c r="N2733" s="8">
        <f t="shared" si="164"/>
        <v>295363.32349999907</v>
      </c>
      <c r="O2733" s="8">
        <v>262922.24999999959</v>
      </c>
      <c r="P2733" s="8">
        <v>246819.9499999999</v>
      </c>
    </row>
    <row r="2734" spans="1:16" ht="24.75" x14ac:dyDescent="0.25">
      <c r="A2734" s="5">
        <v>2018</v>
      </c>
      <c r="B2734" s="6" t="s">
        <v>19</v>
      </c>
      <c r="C2734" s="6">
        <v>6242</v>
      </c>
      <c r="D2734" s="6" t="s">
        <v>75</v>
      </c>
      <c r="E2734" s="6" t="str">
        <f t="shared" si="163"/>
        <v>5020220062425196</v>
      </c>
      <c r="F2734" s="7" t="s">
        <v>29</v>
      </c>
      <c r="G2734" s="7" t="s">
        <v>76</v>
      </c>
      <c r="H2734" s="7" t="s">
        <v>77</v>
      </c>
      <c r="I2734" s="6" t="s">
        <v>24</v>
      </c>
      <c r="J2734" s="6">
        <v>5196</v>
      </c>
      <c r="K2734" s="6" t="s">
        <v>210</v>
      </c>
      <c r="L2734" s="8">
        <v>69734.250000000044</v>
      </c>
      <c r="M2734" s="8">
        <f t="shared" si="165"/>
        <v>1743.3562500000012</v>
      </c>
      <c r="N2734" s="8">
        <f t="shared" si="164"/>
        <v>71477.606250000041</v>
      </c>
      <c r="O2734" s="8">
        <v>50324.220000000008</v>
      </c>
      <c r="P2734" s="8">
        <v>57033.889999999927</v>
      </c>
    </row>
    <row r="2735" spans="1:16" x14ac:dyDescent="0.25">
      <c r="A2735" s="5">
        <v>2016</v>
      </c>
      <c r="B2735" s="6" t="s">
        <v>19</v>
      </c>
      <c r="C2735" s="6">
        <v>6243</v>
      </c>
      <c r="D2735" s="9" t="s">
        <v>78</v>
      </c>
      <c r="E2735" s="6" t="str">
        <f t="shared" si="163"/>
        <v>5020220062435196</v>
      </c>
      <c r="F2735" s="7" t="s">
        <v>21</v>
      </c>
      <c r="G2735" s="7" t="s">
        <v>53</v>
      </c>
      <c r="H2735" s="7" t="s">
        <v>58</v>
      </c>
      <c r="I2735" s="6" t="s">
        <v>24</v>
      </c>
      <c r="J2735" s="6">
        <v>5196</v>
      </c>
      <c r="K2735" s="9" t="str">
        <f>VLOOKUP(J2735,'[17]OC Name'!A:B,2,FALSE)</f>
        <v>Contribution to employees ret</v>
      </c>
      <c r="L2735" s="8">
        <v>0</v>
      </c>
      <c r="M2735" s="10"/>
      <c r="N2735" s="8">
        <f t="shared" si="164"/>
        <v>0</v>
      </c>
      <c r="O2735" s="8">
        <v>20905.02999999997</v>
      </c>
      <c r="P2735" s="8">
        <v>33724.720000000016</v>
      </c>
    </row>
    <row r="2736" spans="1:16" ht="24.75" x14ac:dyDescent="0.25">
      <c r="A2736" s="5">
        <v>2018</v>
      </c>
      <c r="B2736" s="6" t="s">
        <v>19</v>
      </c>
      <c r="C2736" s="6">
        <v>6245</v>
      </c>
      <c r="D2736" s="6" t="s">
        <v>79</v>
      </c>
      <c r="E2736" s="6" t="str">
        <f t="shared" si="163"/>
        <v>5020220062455196</v>
      </c>
      <c r="F2736" s="7" t="s">
        <v>29</v>
      </c>
      <c r="G2736" s="7" t="s">
        <v>76</v>
      </c>
      <c r="H2736" s="7" t="s">
        <v>77</v>
      </c>
      <c r="I2736" s="6" t="s">
        <v>24</v>
      </c>
      <c r="J2736" s="6">
        <v>5196</v>
      </c>
      <c r="K2736" s="6" t="s">
        <v>210</v>
      </c>
      <c r="L2736" s="8">
        <v>75555.40999999996</v>
      </c>
      <c r="M2736" s="8">
        <f t="shared" ref="M2736:M2744" si="166">L2736*0.025</f>
        <v>1888.8852499999991</v>
      </c>
      <c r="N2736" s="8">
        <f t="shared" si="164"/>
        <v>77444.295249999952</v>
      </c>
      <c r="O2736" s="8">
        <v>80089.559999999823</v>
      </c>
      <c r="P2736" s="8">
        <v>72362.579999999711</v>
      </c>
    </row>
    <row r="2737" spans="1:16" ht="36.75" x14ac:dyDescent="0.25">
      <c r="A2737" s="5">
        <v>2018</v>
      </c>
      <c r="B2737" s="6" t="s">
        <v>19</v>
      </c>
      <c r="C2737" s="6">
        <v>6246</v>
      </c>
      <c r="D2737" s="6" t="s">
        <v>80</v>
      </c>
      <c r="E2737" s="6" t="str">
        <f t="shared" si="163"/>
        <v>5020220062465196</v>
      </c>
      <c r="F2737" s="7" t="s">
        <v>21</v>
      </c>
      <c r="G2737" s="7" t="s">
        <v>53</v>
      </c>
      <c r="H2737" s="7" t="s">
        <v>65</v>
      </c>
      <c r="I2737" s="6" t="s">
        <v>24</v>
      </c>
      <c r="J2737" s="6">
        <v>5196</v>
      </c>
      <c r="K2737" s="6" t="s">
        <v>210</v>
      </c>
      <c r="L2737" s="8">
        <v>2382.1700000000005</v>
      </c>
      <c r="M2737" s="8">
        <f t="shared" si="166"/>
        <v>59.554250000000017</v>
      </c>
      <c r="N2737" s="8">
        <f t="shared" si="164"/>
        <v>2441.7242500000007</v>
      </c>
      <c r="O2737" s="8">
        <v>304.65999999999991</v>
      </c>
      <c r="P2737" s="8">
        <v>2049.5100000000002</v>
      </c>
    </row>
    <row r="2738" spans="1:16" ht="24.75" x14ac:dyDescent="0.25">
      <c r="A2738" s="5">
        <v>2018</v>
      </c>
      <c r="B2738" s="6" t="s">
        <v>19</v>
      </c>
      <c r="C2738" s="6">
        <v>6248</v>
      </c>
      <c r="D2738" s="6" t="s">
        <v>81</v>
      </c>
      <c r="E2738" s="6" t="str">
        <f t="shared" si="163"/>
        <v>5020220062485196</v>
      </c>
      <c r="F2738" s="7" t="s">
        <v>29</v>
      </c>
      <c r="G2738" s="7" t="s">
        <v>30</v>
      </c>
      <c r="H2738" s="7" t="s">
        <v>82</v>
      </c>
      <c r="I2738" s="6" t="s">
        <v>24</v>
      </c>
      <c r="J2738" s="6">
        <v>5196</v>
      </c>
      <c r="K2738" s="6" t="s">
        <v>210</v>
      </c>
      <c r="L2738" s="8">
        <v>26667.47000000003</v>
      </c>
      <c r="M2738" s="8">
        <f t="shared" si="166"/>
        <v>666.68675000000076</v>
      </c>
      <c r="N2738" s="8">
        <f t="shared" si="164"/>
        <v>27334.156750000031</v>
      </c>
      <c r="O2738" s="8">
        <v>25155.899999999994</v>
      </c>
      <c r="P2738" s="8">
        <v>26896.170000000031</v>
      </c>
    </row>
    <row r="2739" spans="1:16" ht="24.75" x14ac:dyDescent="0.25">
      <c r="A2739" s="5">
        <v>2018</v>
      </c>
      <c r="B2739" s="6" t="s">
        <v>19</v>
      </c>
      <c r="C2739" s="6">
        <v>6411</v>
      </c>
      <c r="D2739" s="6" t="s">
        <v>83</v>
      </c>
      <c r="E2739" s="6" t="str">
        <f t="shared" si="163"/>
        <v>5020220064115196</v>
      </c>
      <c r="F2739" s="7" t="s">
        <v>84</v>
      </c>
      <c r="G2739" s="7" t="s">
        <v>84</v>
      </c>
      <c r="H2739" s="7" t="s">
        <v>85</v>
      </c>
      <c r="I2739" s="6" t="s">
        <v>24</v>
      </c>
      <c r="J2739" s="6">
        <v>5196</v>
      </c>
      <c r="K2739" s="6" t="s">
        <v>210</v>
      </c>
      <c r="L2739" s="8">
        <v>143961.34000000008</v>
      </c>
      <c r="M2739" s="8">
        <f t="shared" si="166"/>
        <v>3599.0335000000023</v>
      </c>
      <c r="N2739" s="8">
        <f t="shared" si="164"/>
        <v>147560.37350000007</v>
      </c>
      <c r="O2739" s="8">
        <v>128694.83000000016</v>
      </c>
      <c r="P2739" s="8">
        <v>129211.72000000009</v>
      </c>
    </row>
    <row r="2740" spans="1:16" ht="24.75" x14ac:dyDescent="0.25">
      <c r="A2740" s="5">
        <v>2018</v>
      </c>
      <c r="B2740" s="6" t="s">
        <v>19</v>
      </c>
      <c r="C2740" s="6">
        <v>6412</v>
      </c>
      <c r="D2740" s="6" t="s">
        <v>86</v>
      </c>
      <c r="E2740" s="6" t="str">
        <f t="shared" si="163"/>
        <v>5020220064125196</v>
      </c>
      <c r="F2740" s="7" t="s">
        <v>84</v>
      </c>
      <c r="G2740" s="7" t="s">
        <v>84</v>
      </c>
      <c r="H2740" s="7" t="s">
        <v>87</v>
      </c>
      <c r="I2740" s="6" t="s">
        <v>24</v>
      </c>
      <c r="J2740" s="6">
        <v>5196</v>
      </c>
      <c r="K2740" s="6" t="s">
        <v>210</v>
      </c>
      <c r="L2740" s="8">
        <v>157588.49999999924</v>
      </c>
      <c r="M2740" s="8">
        <f t="shared" si="166"/>
        <v>3939.7124999999814</v>
      </c>
      <c r="N2740" s="8">
        <f t="shared" si="164"/>
        <v>161528.21249999924</v>
      </c>
      <c r="O2740" s="8">
        <v>149523.00000000006</v>
      </c>
      <c r="P2740" s="8">
        <v>142293.30000000037</v>
      </c>
    </row>
    <row r="2741" spans="1:16" ht="24.75" x14ac:dyDescent="0.25">
      <c r="A2741" s="5">
        <v>2018</v>
      </c>
      <c r="B2741" s="6" t="s">
        <v>19</v>
      </c>
      <c r="C2741" s="6">
        <v>6414</v>
      </c>
      <c r="D2741" s="6" t="s">
        <v>88</v>
      </c>
      <c r="E2741" s="6" t="str">
        <f t="shared" si="163"/>
        <v>5020220064145196</v>
      </c>
      <c r="F2741" s="7" t="s">
        <v>84</v>
      </c>
      <c r="G2741" s="7" t="s">
        <v>84</v>
      </c>
      <c r="H2741" s="7" t="s">
        <v>89</v>
      </c>
      <c r="I2741" s="6" t="s">
        <v>24</v>
      </c>
      <c r="J2741" s="6">
        <v>5196</v>
      </c>
      <c r="K2741" s="6" t="s">
        <v>210</v>
      </c>
      <c r="L2741" s="8">
        <v>103770.20999999998</v>
      </c>
      <c r="M2741" s="8">
        <f t="shared" si="166"/>
        <v>2594.2552499999997</v>
      </c>
      <c r="N2741" s="8">
        <f t="shared" si="164"/>
        <v>106364.46524999998</v>
      </c>
      <c r="O2741" s="8">
        <v>107760.56000000008</v>
      </c>
      <c r="P2741" s="8">
        <v>104108.66000000024</v>
      </c>
    </row>
    <row r="2742" spans="1:16" ht="24.75" x14ac:dyDescent="0.25">
      <c r="A2742" s="5">
        <v>2018</v>
      </c>
      <c r="B2742" s="6" t="s">
        <v>19</v>
      </c>
      <c r="C2742" s="6">
        <v>6416</v>
      </c>
      <c r="D2742" s="6" t="s">
        <v>90</v>
      </c>
      <c r="E2742" s="6" t="str">
        <f t="shared" si="163"/>
        <v>5020220064165196</v>
      </c>
      <c r="F2742" s="7" t="s">
        <v>21</v>
      </c>
      <c r="G2742" s="7" t="s">
        <v>53</v>
      </c>
      <c r="H2742" s="7" t="s">
        <v>58</v>
      </c>
      <c r="I2742" s="6" t="s">
        <v>24</v>
      </c>
      <c r="J2742" s="6">
        <v>5196</v>
      </c>
      <c r="K2742" s="6" t="s">
        <v>210</v>
      </c>
      <c r="L2742" s="8">
        <v>176632.81000000011</v>
      </c>
      <c r="M2742" s="8">
        <f t="shared" si="166"/>
        <v>4415.8202500000034</v>
      </c>
      <c r="N2742" s="8">
        <f t="shared" si="164"/>
        <v>181048.6302500001</v>
      </c>
      <c r="O2742" s="8">
        <v>132365.65999999948</v>
      </c>
      <c r="P2742" s="8">
        <v>150440.67000000016</v>
      </c>
    </row>
    <row r="2743" spans="1:16" ht="24.75" x14ac:dyDescent="0.25">
      <c r="A2743" s="5">
        <v>2018</v>
      </c>
      <c r="B2743" s="6" t="s">
        <v>19</v>
      </c>
      <c r="C2743" s="6">
        <v>6417</v>
      </c>
      <c r="D2743" s="6" t="s">
        <v>91</v>
      </c>
      <c r="E2743" s="6" t="str">
        <f t="shared" si="163"/>
        <v>5020220064175196</v>
      </c>
      <c r="F2743" s="7" t="s">
        <v>29</v>
      </c>
      <c r="G2743" s="7" t="s">
        <v>30</v>
      </c>
      <c r="H2743" s="7" t="s">
        <v>92</v>
      </c>
      <c r="I2743" s="6" t="s">
        <v>24</v>
      </c>
      <c r="J2743" s="6">
        <v>5196</v>
      </c>
      <c r="K2743" s="6" t="s">
        <v>210</v>
      </c>
      <c r="L2743" s="8">
        <v>106066.74999999981</v>
      </c>
      <c r="M2743" s="8">
        <f t="shared" si="166"/>
        <v>2651.6687499999953</v>
      </c>
      <c r="N2743" s="8">
        <f t="shared" si="164"/>
        <v>108718.41874999981</v>
      </c>
      <c r="O2743" s="8">
        <v>101907.66999999961</v>
      </c>
      <c r="P2743" s="8">
        <v>99574.060000000361</v>
      </c>
    </row>
    <row r="2744" spans="1:16" ht="24.75" x14ac:dyDescent="0.25">
      <c r="A2744" s="5">
        <v>2018</v>
      </c>
      <c r="B2744" s="6" t="s">
        <v>19</v>
      </c>
      <c r="C2744" s="6">
        <v>6420</v>
      </c>
      <c r="D2744" s="6" t="s">
        <v>93</v>
      </c>
      <c r="E2744" s="6" t="str">
        <f t="shared" si="163"/>
        <v>5020220064205196</v>
      </c>
      <c r="F2744" s="7" t="s">
        <v>61</v>
      </c>
      <c r="G2744" s="7" t="s">
        <v>61</v>
      </c>
      <c r="H2744" s="7" t="s">
        <v>94</v>
      </c>
      <c r="I2744" s="6" t="s">
        <v>24</v>
      </c>
      <c r="J2744" s="6">
        <v>5196</v>
      </c>
      <c r="K2744" s="6" t="s">
        <v>210</v>
      </c>
      <c r="L2744" s="8">
        <v>238767.24999999953</v>
      </c>
      <c r="M2744" s="8">
        <f t="shared" si="166"/>
        <v>5969.1812499999887</v>
      </c>
      <c r="N2744" s="8">
        <f t="shared" si="164"/>
        <v>244736.43124999953</v>
      </c>
      <c r="O2744" s="8">
        <v>160566.20999999988</v>
      </c>
      <c r="P2744" s="8">
        <v>154187.19000000018</v>
      </c>
    </row>
    <row r="2745" spans="1:16" x14ac:dyDescent="0.25">
      <c r="A2745" s="5">
        <v>2016</v>
      </c>
      <c r="B2745" s="6" t="s">
        <v>19</v>
      </c>
      <c r="C2745" s="6">
        <v>6422</v>
      </c>
      <c r="D2745" s="9" t="s">
        <v>95</v>
      </c>
      <c r="E2745" s="6" t="str">
        <f t="shared" si="163"/>
        <v>5020220064225196</v>
      </c>
      <c r="F2745" s="7" t="s">
        <v>61</v>
      </c>
      <c r="G2745" s="7" t="s">
        <v>61</v>
      </c>
      <c r="H2745" s="7" t="s">
        <v>94</v>
      </c>
      <c r="I2745" s="6" t="s">
        <v>24</v>
      </c>
      <c r="J2745" s="6">
        <v>5196</v>
      </c>
      <c r="K2745" s="9" t="str">
        <f>VLOOKUP(J2745,'[17]OC Name'!A:B,2,FALSE)</f>
        <v>Contribution to employees ret</v>
      </c>
      <c r="L2745" s="8">
        <v>0</v>
      </c>
      <c r="M2745" s="10"/>
      <c r="N2745" s="8">
        <f t="shared" si="164"/>
        <v>0</v>
      </c>
      <c r="O2745" s="8">
        <v>85801.079999999987</v>
      </c>
      <c r="P2745" s="8">
        <v>98252.170000000013</v>
      </c>
    </row>
    <row r="2746" spans="1:16" ht="24.75" x14ac:dyDescent="0.25">
      <c r="A2746" s="5">
        <v>2018</v>
      </c>
      <c r="B2746" s="6" t="s">
        <v>19</v>
      </c>
      <c r="C2746" s="6">
        <v>6431</v>
      </c>
      <c r="D2746" s="6" t="s">
        <v>96</v>
      </c>
      <c r="E2746" s="6" t="str">
        <f t="shared" si="163"/>
        <v>5020220064315196</v>
      </c>
      <c r="F2746" s="7" t="s">
        <v>61</v>
      </c>
      <c r="G2746" s="7" t="s">
        <v>61</v>
      </c>
      <c r="H2746" s="7" t="s">
        <v>62</v>
      </c>
      <c r="I2746" s="6" t="s">
        <v>24</v>
      </c>
      <c r="J2746" s="6">
        <v>5196</v>
      </c>
      <c r="K2746" s="6" t="s">
        <v>210</v>
      </c>
      <c r="L2746" s="8">
        <v>86379.679999999964</v>
      </c>
      <c r="M2746" s="8">
        <f t="shared" ref="M2746:M2777" si="167">L2746*0.025</f>
        <v>2159.4919999999993</v>
      </c>
      <c r="N2746" s="8">
        <f t="shared" si="164"/>
        <v>88539.171999999962</v>
      </c>
      <c r="O2746" s="8">
        <v>53061.599999999933</v>
      </c>
      <c r="P2746" s="8">
        <v>53861.410000000033</v>
      </c>
    </row>
    <row r="2747" spans="1:16" ht="24.75" x14ac:dyDescent="0.25">
      <c r="A2747" s="5">
        <v>2018</v>
      </c>
      <c r="B2747" s="6" t="s">
        <v>19</v>
      </c>
      <c r="C2747" s="6">
        <v>6440</v>
      </c>
      <c r="D2747" s="6" t="s">
        <v>97</v>
      </c>
      <c r="E2747" s="6" t="str">
        <f t="shared" si="163"/>
        <v>5020220064405196</v>
      </c>
      <c r="F2747" s="7" t="s">
        <v>61</v>
      </c>
      <c r="G2747" s="7" t="s">
        <v>61</v>
      </c>
      <c r="H2747" s="7" t="s">
        <v>98</v>
      </c>
      <c r="I2747" s="6" t="s">
        <v>24</v>
      </c>
      <c r="J2747" s="6">
        <v>5196</v>
      </c>
      <c r="K2747" s="6" t="s">
        <v>210</v>
      </c>
      <c r="L2747" s="8">
        <v>85243.129999999714</v>
      </c>
      <c r="M2747" s="8">
        <f t="shared" si="167"/>
        <v>2131.0782499999927</v>
      </c>
      <c r="N2747" s="8">
        <f t="shared" si="164"/>
        <v>87374.208249999705</v>
      </c>
      <c r="O2747" s="8">
        <v>84915.069999999891</v>
      </c>
      <c r="P2747" s="8">
        <v>79595.659999999814</v>
      </c>
    </row>
    <row r="2748" spans="1:16" ht="24.75" x14ac:dyDescent="0.25">
      <c r="A2748" s="5">
        <v>2018</v>
      </c>
      <c r="B2748" s="6" t="s">
        <v>19</v>
      </c>
      <c r="C2748" s="6">
        <v>6606</v>
      </c>
      <c r="D2748" s="6" t="s">
        <v>99</v>
      </c>
      <c r="E2748" s="6" t="str">
        <f t="shared" si="163"/>
        <v>5020220066065196</v>
      </c>
      <c r="F2748" s="7" t="s">
        <v>67</v>
      </c>
      <c r="G2748" s="7" t="s">
        <v>67</v>
      </c>
      <c r="H2748" s="7" t="s">
        <v>100</v>
      </c>
      <c r="I2748" s="6" t="s">
        <v>24</v>
      </c>
      <c r="J2748" s="6">
        <v>5196</v>
      </c>
      <c r="K2748" s="6" t="s">
        <v>210</v>
      </c>
      <c r="L2748" s="8">
        <v>118621.41999999943</v>
      </c>
      <c r="M2748" s="8">
        <f t="shared" si="167"/>
        <v>2965.5354999999859</v>
      </c>
      <c r="N2748" s="8">
        <f t="shared" si="164"/>
        <v>121586.95549999941</v>
      </c>
      <c r="O2748" s="8">
        <v>108576.34999999934</v>
      </c>
      <c r="P2748" s="8">
        <v>103999.34999999953</v>
      </c>
    </row>
    <row r="2749" spans="1:16" ht="24.75" x14ac:dyDescent="0.25">
      <c r="A2749" s="5">
        <v>2018</v>
      </c>
      <c r="B2749" s="6" t="s">
        <v>19</v>
      </c>
      <c r="C2749" s="6">
        <v>6607</v>
      </c>
      <c r="D2749" s="6" t="s">
        <v>101</v>
      </c>
      <c r="E2749" s="6" t="str">
        <f t="shared" si="163"/>
        <v>5020220066075196</v>
      </c>
      <c r="F2749" s="7" t="s">
        <v>67</v>
      </c>
      <c r="G2749" s="7" t="s">
        <v>67</v>
      </c>
      <c r="H2749" s="7" t="s">
        <v>100</v>
      </c>
      <c r="I2749" s="6" t="s">
        <v>24</v>
      </c>
      <c r="J2749" s="6">
        <v>5196</v>
      </c>
      <c r="K2749" s="6" t="s">
        <v>210</v>
      </c>
      <c r="L2749" s="8">
        <v>134075.96999999977</v>
      </c>
      <c r="M2749" s="8">
        <f t="shared" si="167"/>
        <v>3351.8992499999945</v>
      </c>
      <c r="N2749" s="8">
        <f t="shared" si="164"/>
        <v>137427.86924999976</v>
      </c>
      <c r="O2749" s="8">
        <v>123922.48999999973</v>
      </c>
      <c r="P2749" s="8">
        <v>104888.27999999969</v>
      </c>
    </row>
    <row r="2750" spans="1:16" ht="24.75" x14ac:dyDescent="0.25">
      <c r="A2750" s="5">
        <v>2018</v>
      </c>
      <c r="B2750" s="6" t="s">
        <v>19</v>
      </c>
      <c r="C2750" s="6">
        <v>6608</v>
      </c>
      <c r="D2750" s="6" t="s">
        <v>102</v>
      </c>
      <c r="E2750" s="6" t="str">
        <f t="shared" si="163"/>
        <v>5020220066085196</v>
      </c>
      <c r="F2750" s="7" t="s">
        <v>67</v>
      </c>
      <c r="G2750" s="7" t="s">
        <v>67</v>
      </c>
      <c r="H2750" s="7" t="s">
        <v>103</v>
      </c>
      <c r="I2750" s="6" t="s">
        <v>24</v>
      </c>
      <c r="J2750" s="6">
        <v>5196</v>
      </c>
      <c r="K2750" s="6" t="s">
        <v>210</v>
      </c>
      <c r="L2750" s="8">
        <v>74658.510000000155</v>
      </c>
      <c r="M2750" s="8">
        <f t="shared" si="167"/>
        <v>1866.462750000004</v>
      </c>
      <c r="N2750" s="8">
        <f t="shared" si="164"/>
        <v>76524.972750000161</v>
      </c>
      <c r="O2750" s="8">
        <v>68711.090000000011</v>
      </c>
      <c r="P2750" s="8">
        <v>73891.329999999987</v>
      </c>
    </row>
    <row r="2751" spans="1:16" ht="24.75" x14ac:dyDescent="0.25">
      <c r="A2751" s="5">
        <v>2018</v>
      </c>
      <c r="B2751" s="6" t="s">
        <v>19</v>
      </c>
      <c r="C2751" s="6">
        <v>6609</v>
      </c>
      <c r="D2751" s="6" t="s">
        <v>104</v>
      </c>
      <c r="E2751" s="6" t="str">
        <f t="shared" si="163"/>
        <v>5020220066095196</v>
      </c>
      <c r="F2751" s="7" t="s">
        <v>29</v>
      </c>
      <c r="G2751" s="7" t="s">
        <v>30</v>
      </c>
      <c r="H2751" s="7" t="s">
        <v>105</v>
      </c>
      <c r="I2751" s="6" t="s">
        <v>24</v>
      </c>
      <c r="J2751" s="6">
        <v>5196</v>
      </c>
      <c r="K2751" s="6" t="s">
        <v>210</v>
      </c>
      <c r="L2751" s="8">
        <v>24342.469999999998</v>
      </c>
      <c r="M2751" s="8">
        <f t="shared" si="167"/>
        <v>608.56174999999996</v>
      </c>
      <c r="N2751" s="8">
        <f t="shared" si="164"/>
        <v>24951.031749999998</v>
      </c>
      <c r="O2751" s="8">
        <v>44232.890000000072</v>
      </c>
      <c r="P2751" s="8">
        <v>42472.56</v>
      </c>
    </row>
    <row r="2752" spans="1:16" ht="24.75" x14ac:dyDescent="0.25">
      <c r="A2752" s="5">
        <v>2018</v>
      </c>
      <c r="B2752" s="6" t="s">
        <v>19</v>
      </c>
      <c r="C2752" s="6">
        <v>6610</v>
      </c>
      <c r="D2752" s="6" t="s">
        <v>106</v>
      </c>
      <c r="E2752" s="6" t="str">
        <f t="shared" si="163"/>
        <v>5020220066105196</v>
      </c>
      <c r="F2752" s="7" t="s">
        <v>29</v>
      </c>
      <c r="G2752" s="7" t="s">
        <v>30</v>
      </c>
      <c r="H2752" s="7" t="s">
        <v>107</v>
      </c>
      <c r="I2752" s="6" t="s">
        <v>24</v>
      </c>
      <c r="J2752" s="6">
        <v>5196</v>
      </c>
      <c r="K2752" s="6" t="s">
        <v>210</v>
      </c>
      <c r="L2752" s="8">
        <v>48067.509999999995</v>
      </c>
      <c r="M2752" s="8">
        <f t="shared" si="167"/>
        <v>1201.6877499999998</v>
      </c>
      <c r="N2752" s="8">
        <f t="shared" si="164"/>
        <v>49269.197749999992</v>
      </c>
      <c r="O2752" s="8">
        <v>43329.980000000047</v>
      </c>
      <c r="P2752" s="8">
        <v>63234.500000000131</v>
      </c>
    </row>
    <row r="2753" spans="1:16" ht="24.75" x14ac:dyDescent="0.25">
      <c r="A2753" s="5">
        <v>2018</v>
      </c>
      <c r="B2753" s="6" t="s">
        <v>19</v>
      </c>
      <c r="C2753" s="6">
        <v>6611</v>
      </c>
      <c r="D2753" s="6" t="s">
        <v>108</v>
      </c>
      <c r="E2753" s="6" t="str">
        <f t="shared" si="163"/>
        <v>5020220066115196</v>
      </c>
      <c r="F2753" s="7" t="s">
        <v>67</v>
      </c>
      <c r="G2753" s="7" t="s">
        <v>67</v>
      </c>
      <c r="H2753" s="7" t="s">
        <v>109</v>
      </c>
      <c r="I2753" s="6" t="s">
        <v>24</v>
      </c>
      <c r="J2753" s="6">
        <v>5196</v>
      </c>
      <c r="K2753" s="6" t="s">
        <v>210</v>
      </c>
      <c r="L2753" s="8">
        <v>54622.329999999842</v>
      </c>
      <c r="M2753" s="8">
        <f t="shared" si="167"/>
        <v>1365.5582499999962</v>
      </c>
      <c r="N2753" s="8">
        <f t="shared" si="164"/>
        <v>55987.888249999836</v>
      </c>
      <c r="O2753" s="8">
        <v>47126.989999999976</v>
      </c>
      <c r="P2753" s="8">
        <v>54438.989999999925</v>
      </c>
    </row>
    <row r="2754" spans="1:16" ht="24.75" x14ac:dyDescent="0.25">
      <c r="A2754" s="5">
        <v>2018</v>
      </c>
      <c r="B2754" s="6" t="s">
        <v>19</v>
      </c>
      <c r="C2754" s="6">
        <v>6613</v>
      </c>
      <c r="D2754" s="6" t="s">
        <v>110</v>
      </c>
      <c r="E2754" s="6" t="str">
        <f t="shared" ref="E2754:E2817" si="168">B2754&amp;"2200"&amp;C2754&amp;J2754</f>
        <v>5020220066135196</v>
      </c>
      <c r="F2754" s="7" t="s">
        <v>29</v>
      </c>
      <c r="G2754" s="7" t="s">
        <v>76</v>
      </c>
      <c r="H2754" s="7" t="s">
        <v>111</v>
      </c>
      <c r="I2754" s="6" t="s">
        <v>24</v>
      </c>
      <c r="J2754" s="6">
        <v>5196</v>
      </c>
      <c r="K2754" s="6" t="s">
        <v>210</v>
      </c>
      <c r="L2754" s="8">
        <v>49709.510000000118</v>
      </c>
      <c r="M2754" s="8">
        <f t="shared" si="167"/>
        <v>1242.737750000003</v>
      </c>
      <c r="N2754" s="8">
        <f t="shared" ref="N2754:N2817" si="169">L2754+M2754</f>
        <v>50952.247750000119</v>
      </c>
      <c r="O2754" s="8">
        <v>47121.919999999976</v>
      </c>
      <c r="P2754" s="8">
        <v>28700.249999999945</v>
      </c>
    </row>
    <row r="2755" spans="1:16" ht="24.75" x14ac:dyDescent="0.25">
      <c r="A2755" s="5">
        <v>2018</v>
      </c>
      <c r="B2755" s="6" t="s">
        <v>19</v>
      </c>
      <c r="C2755" s="6">
        <v>6615</v>
      </c>
      <c r="D2755" s="6" t="s">
        <v>112</v>
      </c>
      <c r="E2755" s="6" t="str">
        <f t="shared" si="168"/>
        <v>5020220066155196</v>
      </c>
      <c r="F2755" s="7" t="s">
        <v>29</v>
      </c>
      <c r="G2755" s="7" t="s">
        <v>76</v>
      </c>
      <c r="H2755" s="7" t="s">
        <v>113</v>
      </c>
      <c r="I2755" s="6" t="s">
        <v>24</v>
      </c>
      <c r="J2755" s="6">
        <v>5196</v>
      </c>
      <c r="K2755" s="6" t="s">
        <v>210</v>
      </c>
      <c r="L2755" s="8">
        <v>38881.179999999986</v>
      </c>
      <c r="M2755" s="8">
        <f t="shared" si="167"/>
        <v>972.02949999999964</v>
      </c>
      <c r="N2755" s="8">
        <f t="shared" si="169"/>
        <v>39853.209499999983</v>
      </c>
      <c r="O2755" s="8">
        <v>34217.170000000049</v>
      </c>
      <c r="P2755" s="8">
        <v>40607.710000000057</v>
      </c>
    </row>
    <row r="2756" spans="1:16" ht="24.75" x14ac:dyDescent="0.25">
      <c r="A2756" s="5">
        <v>2018</v>
      </c>
      <c r="B2756" s="6" t="s">
        <v>19</v>
      </c>
      <c r="C2756" s="6">
        <v>6619</v>
      </c>
      <c r="D2756" s="6" t="s">
        <v>114</v>
      </c>
      <c r="E2756" s="6" t="str">
        <f t="shared" si="168"/>
        <v>5020220066195196</v>
      </c>
      <c r="F2756" s="7" t="s">
        <v>29</v>
      </c>
      <c r="G2756" s="7" t="s">
        <v>30</v>
      </c>
      <c r="H2756" s="7" t="s">
        <v>115</v>
      </c>
      <c r="I2756" s="6" t="s">
        <v>24</v>
      </c>
      <c r="J2756" s="6">
        <v>5196</v>
      </c>
      <c r="K2756" s="6" t="s">
        <v>210</v>
      </c>
      <c r="L2756" s="8">
        <v>35900.499999999971</v>
      </c>
      <c r="M2756" s="8">
        <f t="shared" si="167"/>
        <v>897.51249999999936</v>
      </c>
      <c r="N2756" s="8">
        <f t="shared" si="169"/>
        <v>36798.012499999968</v>
      </c>
      <c r="O2756" s="8">
        <v>0</v>
      </c>
      <c r="P2756" s="8">
        <v>0</v>
      </c>
    </row>
    <row r="2757" spans="1:16" ht="24.75" x14ac:dyDescent="0.25">
      <c r="A2757" s="5">
        <v>2018</v>
      </c>
      <c r="B2757" s="6" t="s">
        <v>19</v>
      </c>
      <c r="C2757" s="6">
        <v>6620</v>
      </c>
      <c r="D2757" s="6" t="s">
        <v>116</v>
      </c>
      <c r="E2757" s="6" t="str">
        <f t="shared" si="168"/>
        <v>5020220066205196</v>
      </c>
      <c r="F2757" s="7" t="s">
        <v>29</v>
      </c>
      <c r="G2757" s="7" t="s">
        <v>30</v>
      </c>
      <c r="H2757" s="7" t="s">
        <v>107</v>
      </c>
      <c r="I2757" s="6" t="s">
        <v>24</v>
      </c>
      <c r="J2757" s="6">
        <v>5196</v>
      </c>
      <c r="K2757" s="6" t="s">
        <v>210</v>
      </c>
      <c r="L2757" s="8">
        <v>11464.189999999991</v>
      </c>
      <c r="M2757" s="8">
        <f t="shared" si="167"/>
        <v>286.6047499999998</v>
      </c>
      <c r="N2757" s="8">
        <f t="shared" si="169"/>
        <v>11750.794749999992</v>
      </c>
      <c r="O2757" s="8">
        <v>5116.1400000000003</v>
      </c>
      <c r="P2757" s="8">
        <v>0</v>
      </c>
    </row>
    <row r="2758" spans="1:16" ht="24.75" x14ac:dyDescent="0.25">
      <c r="A2758" s="5">
        <v>2018</v>
      </c>
      <c r="B2758" s="6" t="s">
        <v>19</v>
      </c>
      <c r="C2758" s="6">
        <v>6621</v>
      </c>
      <c r="D2758" s="6" t="s">
        <v>117</v>
      </c>
      <c r="E2758" s="6" t="str">
        <f t="shared" si="168"/>
        <v>5020220066215196</v>
      </c>
      <c r="F2758" s="7" t="s">
        <v>29</v>
      </c>
      <c r="G2758" s="7" t="s">
        <v>30</v>
      </c>
      <c r="H2758" s="7" t="s">
        <v>118</v>
      </c>
      <c r="I2758" s="6" t="s">
        <v>24</v>
      </c>
      <c r="J2758" s="6">
        <v>5196</v>
      </c>
      <c r="K2758" s="6" t="s">
        <v>210</v>
      </c>
      <c r="L2758" s="8">
        <v>10660.669999999998</v>
      </c>
      <c r="M2758" s="8">
        <f t="shared" si="167"/>
        <v>266.51674999999994</v>
      </c>
      <c r="N2758" s="8">
        <f t="shared" si="169"/>
        <v>10927.186749999999</v>
      </c>
      <c r="O2758" s="8">
        <v>5080.2999999999984</v>
      </c>
      <c r="P2758" s="8">
        <v>4275.7499999999991</v>
      </c>
    </row>
    <row r="2759" spans="1:16" ht="24.75" x14ac:dyDescent="0.25">
      <c r="A2759" s="5">
        <v>2018</v>
      </c>
      <c r="B2759" s="6" t="s">
        <v>19</v>
      </c>
      <c r="C2759" s="6">
        <v>6622</v>
      </c>
      <c r="D2759" s="6" t="s">
        <v>119</v>
      </c>
      <c r="E2759" s="6" t="str">
        <f t="shared" si="168"/>
        <v>5020220066225196</v>
      </c>
      <c r="F2759" s="7" t="s">
        <v>29</v>
      </c>
      <c r="G2759" s="7" t="s">
        <v>30</v>
      </c>
      <c r="H2759" s="7" t="s">
        <v>118</v>
      </c>
      <c r="I2759" s="6" t="s">
        <v>24</v>
      </c>
      <c r="J2759" s="6">
        <v>5196</v>
      </c>
      <c r="K2759" s="6" t="s">
        <v>210</v>
      </c>
      <c r="L2759" s="8">
        <v>55159.220000000219</v>
      </c>
      <c r="M2759" s="8">
        <f t="shared" si="167"/>
        <v>1378.9805000000056</v>
      </c>
      <c r="N2759" s="8">
        <f t="shared" si="169"/>
        <v>56538.200500000225</v>
      </c>
      <c r="O2759" s="8">
        <v>50444.680000000182</v>
      </c>
      <c r="P2759" s="8">
        <v>51990.430000000139</v>
      </c>
    </row>
    <row r="2760" spans="1:16" ht="24.75" x14ac:dyDescent="0.25">
      <c r="A2760" s="5">
        <v>2018</v>
      </c>
      <c r="B2760" s="6" t="s">
        <v>19</v>
      </c>
      <c r="C2760" s="6">
        <v>6623</v>
      </c>
      <c r="D2760" s="6" t="s">
        <v>120</v>
      </c>
      <c r="E2760" s="6" t="str">
        <f t="shared" si="168"/>
        <v>5020220066235196</v>
      </c>
      <c r="F2760" s="7" t="s">
        <v>29</v>
      </c>
      <c r="G2760" s="7" t="s">
        <v>30</v>
      </c>
      <c r="H2760" s="7" t="s">
        <v>118</v>
      </c>
      <c r="I2760" s="6" t="s">
        <v>24</v>
      </c>
      <c r="J2760" s="6">
        <v>5196</v>
      </c>
      <c r="K2760" s="6" t="s">
        <v>210</v>
      </c>
      <c r="L2760" s="8">
        <v>35036.240000000034</v>
      </c>
      <c r="M2760" s="8">
        <f t="shared" si="167"/>
        <v>875.90600000000086</v>
      </c>
      <c r="N2760" s="8">
        <f t="shared" si="169"/>
        <v>35912.146000000037</v>
      </c>
      <c r="O2760" s="8">
        <v>29495.400000000009</v>
      </c>
      <c r="P2760" s="8">
        <v>31455.840000000022</v>
      </c>
    </row>
    <row r="2761" spans="1:16" ht="24.75" x14ac:dyDescent="0.25">
      <c r="A2761" s="5">
        <v>2018</v>
      </c>
      <c r="B2761" s="6" t="s">
        <v>19</v>
      </c>
      <c r="C2761" s="6">
        <v>6640</v>
      </c>
      <c r="D2761" s="6" t="s">
        <v>121</v>
      </c>
      <c r="E2761" s="6" t="str">
        <f t="shared" si="168"/>
        <v>5020220066405196</v>
      </c>
      <c r="F2761" s="7" t="s">
        <v>29</v>
      </c>
      <c r="G2761" s="7" t="s">
        <v>30</v>
      </c>
      <c r="H2761" s="7" t="s">
        <v>122</v>
      </c>
      <c r="I2761" s="6" t="s">
        <v>24</v>
      </c>
      <c r="J2761" s="6">
        <v>5196</v>
      </c>
      <c r="K2761" s="6" t="s">
        <v>210</v>
      </c>
      <c r="L2761" s="8">
        <v>65850.920000000129</v>
      </c>
      <c r="M2761" s="8">
        <f t="shared" si="167"/>
        <v>1646.2730000000033</v>
      </c>
      <c r="N2761" s="8">
        <f t="shared" si="169"/>
        <v>67497.19300000013</v>
      </c>
      <c r="O2761" s="8">
        <v>82628.32000000008</v>
      </c>
      <c r="P2761" s="8">
        <v>79602.24000000002</v>
      </c>
    </row>
    <row r="2762" spans="1:16" ht="24.75" x14ac:dyDescent="0.25">
      <c r="A2762" s="5">
        <v>2018</v>
      </c>
      <c r="B2762" s="6" t="s">
        <v>19</v>
      </c>
      <c r="C2762" s="6">
        <v>6641</v>
      </c>
      <c r="D2762" s="6" t="s">
        <v>123</v>
      </c>
      <c r="E2762" s="6" t="str">
        <f t="shared" si="168"/>
        <v>5020220066415196</v>
      </c>
      <c r="F2762" s="7" t="s">
        <v>29</v>
      </c>
      <c r="G2762" s="7" t="s">
        <v>30</v>
      </c>
      <c r="H2762" s="7" t="s">
        <v>122</v>
      </c>
      <c r="I2762" s="6" t="s">
        <v>24</v>
      </c>
      <c r="J2762" s="6">
        <v>5196</v>
      </c>
      <c r="K2762" s="6" t="s">
        <v>210</v>
      </c>
      <c r="L2762" s="8">
        <v>21339.469999999987</v>
      </c>
      <c r="M2762" s="8">
        <f t="shared" si="167"/>
        <v>533.48674999999969</v>
      </c>
      <c r="N2762" s="8">
        <f t="shared" si="169"/>
        <v>21872.956749999987</v>
      </c>
      <c r="O2762" s="8">
        <v>0</v>
      </c>
      <c r="P2762" s="8">
        <v>0</v>
      </c>
    </row>
    <row r="2763" spans="1:16" ht="24.75" x14ac:dyDescent="0.25">
      <c r="A2763" s="5">
        <v>2018</v>
      </c>
      <c r="B2763" s="6" t="s">
        <v>19</v>
      </c>
      <c r="C2763" s="6">
        <v>6711</v>
      </c>
      <c r="D2763" s="6" t="s">
        <v>124</v>
      </c>
      <c r="E2763" s="6" t="str">
        <f t="shared" si="168"/>
        <v>5020220067115196</v>
      </c>
      <c r="F2763" s="7" t="s">
        <v>29</v>
      </c>
      <c r="G2763" s="7" t="s">
        <v>76</v>
      </c>
      <c r="H2763" s="7" t="s">
        <v>125</v>
      </c>
      <c r="I2763" s="6" t="s">
        <v>24</v>
      </c>
      <c r="J2763" s="6">
        <v>5196</v>
      </c>
      <c r="K2763" s="6" t="s">
        <v>210</v>
      </c>
      <c r="L2763" s="8">
        <v>61689.249999999891</v>
      </c>
      <c r="M2763" s="8">
        <f t="shared" si="167"/>
        <v>1542.2312499999973</v>
      </c>
      <c r="N2763" s="8">
        <f t="shared" si="169"/>
        <v>63231.481249999888</v>
      </c>
      <c r="O2763" s="8">
        <v>62369.940000000024</v>
      </c>
      <c r="P2763" s="8">
        <v>60097.119999999952</v>
      </c>
    </row>
    <row r="2764" spans="1:16" ht="24.75" x14ac:dyDescent="0.25">
      <c r="A2764" s="5">
        <v>2018</v>
      </c>
      <c r="B2764" s="6" t="s">
        <v>19</v>
      </c>
      <c r="C2764" s="6">
        <v>6712</v>
      </c>
      <c r="D2764" s="6" t="s">
        <v>126</v>
      </c>
      <c r="E2764" s="6" t="str">
        <f t="shared" si="168"/>
        <v>5020220067125196</v>
      </c>
      <c r="F2764" s="7" t="s">
        <v>29</v>
      </c>
      <c r="G2764" s="7" t="s">
        <v>76</v>
      </c>
      <c r="H2764" s="7" t="s">
        <v>125</v>
      </c>
      <c r="I2764" s="6" t="s">
        <v>24</v>
      </c>
      <c r="J2764" s="6">
        <v>5196</v>
      </c>
      <c r="K2764" s="6" t="s">
        <v>210</v>
      </c>
      <c r="L2764" s="8">
        <v>43425.479999999945</v>
      </c>
      <c r="M2764" s="8">
        <f t="shared" si="167"/>
        <v>1085.6369999999986</v>
      </c>
      <c r="N2764" s="8">
        <f t="shared" si="169"/>
        <v>44511.11699999994</v>
      </c>
      <c r="O2764" s="8">
        <v>44966.079999999994</v>
      </c>
      <c r="P2764" s="8">
        <v>54668.62999999991</v>
      </c>
    </row>
    <row r="2765" spans="1:16" ht="24.75" x14ac:dyDescent="0.25">
      <c r="A2765" s="5">
        <v>2018</v>
      </c>
      <c r="B2765" s="6" t="s">
        <v>19</v>
      </c>
      <c r="C2765" s="6">
        <v>6714</v>
      </c>
      <c r="D2765" s="6" t="s">
        <v>127</v>
      </c>
      <c r="E2765" s="6" t="str">
        <f t="shared" si="168"/>
        <v>5020220067145196</v>
      </c>
      <c r="F2765" s="7" t="s">
        <v>29</v>
      </c>
      <c r="G2765" s="7" t="s">
        <v>76</v>
      </c>
      <c r="H2765" s="7" t="s">
        <v>111</v>
      </c>
      <c r="I2765" s="6" t="s">
        <v>24</v>
      </c>
      <c r="J2765" s="6">
        <v>5196</v>
      </c>
      <c r="K2765" s="6" t="s">
        <v>210</v>
      </c>
      <c r="L2765" s="8">
        <v>28465.87000000001</v>
      </c>
      <c r="M2765" s="8">
        <f t="shared" si="167"/>
        <v>711.64675000000034</v>
      </c>
      <c r="N2765" s="8">
        <f t="shared" si="169"/>
        <v>29177.51675000001</v>
      </c>
      <c r="O2765" s="8">
        <v>26288.390000000025</v>
      </c>
      <c r="P2765" s="8">
        <v>25881.960000000017</v>
      </c>
    </row>
    <row r="2766" spans="1:16" ht="24.75" x14ac:dyDescent="0.25">
      <c r="A2766" s="5">
        <v>2018</v>
      </c>
      <c r="B2766" s="6" t="s">
        <v>19</v>
      </c>
      <c r="C2766" s="6">
        <v>6715</v>
      </c>
      <c r="D2766" s="6" t="s">
        <v>128</v>
      </c>
      <c r="E2766" s="6" t="str">
        <f t="shared" si="168"/>
        <v>5020220067155196</v>
      </c>
      <c r="F2766" s="7" t="s">
        <v>29</v>
      </c>
      <c r="G2766" s="7" t="s">
        <v>76</v>
      </c>
      <c r="H2766" s="7" t="s">
        <v>111</v>
      </c>
      <c r="I2766" s="6" t="s">
        <v>24</v>
      </c>
      <c r="J2766" s="6">
        <v>5196</v>
      </c>
      <c r="K2766" s="6" t="s">
        <v>210</v>
      </c>
      <c r="L2766" s="8">
        <v>14073.040000000005</v>
      </c>
      <c r="M2766" s="8">
        <f t="shared" si="167"/>
        <v>351.82600000000014</v>
      </c>
      <c r="N2766" s="8">
        <f t="shared" si="169"/>
        <v>14424.866000000005</v>
      </c>
      <c r="O2766" s="8">
        <v>14032.450000000006</v>
      </c>
      <c r="P2766" s="8">
        <v>0</v>
      </c>
    </row>
    <row r="2767" spans="1:16" ht="24.75" x14ac:dyDescent="0.25">
      <c r="A2767" s="5">
        <v>2018</v>
      </c>
      <c r="B2767" s="6" t="s">
        <v>19</v>
      </c>
      <c r="C2767" s="6">
        <v>6721</v>
      </c>
      <c r="D2767" s="6" t="s">
        <v>129</v>
      </c>
      <c r="E2767" s="6" t="str">
        <f t="shared" si="168"/>
        <v>5020220067215196</v>
      </c>
      <c r="F2767" s="7" t="s">
        <v>29</v>
      </c>
      <c r="G2767" s="7" t="s">
        <v>76</v>
      </c>
      <c r="H2767" s="7" t="s">
        <v>113</v>
      </c>
      <c r="I2767" s="6" t="s">
        <v>24</v>
      </c>
      <c r="J2767" s="6">
        <v>5196</v>
      </c>
      <c r="K2767" s="6" t="s">
        <v>210</v>
      </c>
      <c r="L2767" s="8">
        <v>76524.359999999913</v>
      </c>
      <c r="M2767" s="8">
        <f t="shared" si="167"/>
        <v>1913.1089999999979</v>
      </c>
      <c r="N2767" s="8">
        <f t="shared" si="169"/>
        <v>78437.46899999991</v>
      </c>
      <c r="O2767" s="8">
        <v>70827.169999999984</v>
      </c>
      <c r="P2767" s="8">
        <v>74485.129999999874</v>
      </c>
    </row>
    <row r="2768" spans="1:16" ht="24.75" x14ac:dyDescent="0.25">
      <c r="A2768" s="5">
        <v>2018</v>
      </c>
      <c r="B2768" s="6" t="s">
        <v>19</v>
      </c>
      <c r="C2768" s="6">
        <v>6722</v>
      </c>
      <c r="D2768" s="6" t="s">
        <v>130</v>
      </c>
      <c r="E2768" s="6" t="str">
        <f t="shared" si="168"/>
        <v>5020220067225196</v>
      </c>
      <c r="F2768" s="7" t="s">
        <v>29</v>
      </c>
      <c r="G2768" s="7" t="s">
        <v>30</v>
      </c>
      <c r="H2768" s="7" t="s">
        <v>82</v>
      </c>
      <c r="I2768" s="6" t="s">
        <v>24</v>
      </c>
      <c r="J2768" s="6">
        <v>5196</v>
      </c>
      <c r="K2768" s="6" t="s">
        <v>210</v>
      </c>
      <c r="L2768" s="8">
        <v>25258.480000000007</v>
      </c>
      <c r="M2768" s="8">
        <f t="shared" si="167"/>
        <v>631.46200000000022</v>
      </c>
      <c r="N2768" s="8">
        <f t="shared" si="169"/>
        <v>25889.942000000006</v>
      </c>
      <c r="O2768" s="8">
        <v>28454.739999999998</v>
      </c>
      <c r="P2768" s="8">
        <v>21869.679999999957</v>
      </c>
    </row>
    <row r="2769" spans="1:16" ht="24.75" x14ac:dyDescent="0.25">
      <c r="A2769" s="5">
        <v>2018</v>
      </c>
      <c r="B2769" s="6" t="s">
        <v>19</v>
      </c>
      <c r="C2769" s="6">
        <v>6723</v>
      </c>
      <c r="D2769" s="6" t="s">
        <v>131</v>
      </c>
      <c r="E2769" s="6" t="str">
        <f t="shared" si="168"/>
        <v>5020220067235196</v>
      </c>
      <c r="F2769" s="7" t="s">
        <v>29</v>
      </c>
      <c r="G2769" s="7" t="s">
        <v>30</v>
      </c>
      <c r="H2769" s="7" t="s">
        <v>82</v>
      </c>
      <c r="I2769" s="6" t="s">
        <v>24</v>
      </c>
      <c r="J2769" s="6">
        <v>5196</v>
      </c>
      <c r="K2769" s="6" t="s">
        <v>210</v>
      </c>
      <c r="L2769" s="8">
        <v>33132.69000000001</v>
      </c>
      <c r="M2769" s="8">
        <f t="shared" si="167"/>
        <v>828.31725000000029</v>
      </c>
      <c r="N2769" s="8">
        <f t="shared" si="169"/>
        <v>33961.00725000001</v>
      </c>
      <c r="O2769" s="8">
        <v>30321.980000000007</v>
      </c>
      <c r="P2769" s="8">
        <v>27909.459999999966</v>
      </c>
    </row>
    <row r="2770" spans="1:16" ht="24.75" x14ac:dyDescent="0.25">
      <c r="A2770" s="5">
        <v>2018</v>
      </c>
      <c r="B2770" s="6" t="s">
        <v>19</v>
      </c>
      <c r="C2770" s="6">
        <v>6731</v>
      </c>
      <c r="D2770" s="6" t="s">
        <v>132</v>
      </c>
      <c r="E2770" s="6" t="str">
        <f t="shared" si="168"/>
        <v>5020220067315196</v>
      </c>
      <c r="F2770" s="7" t="s">
        <v>29</v>
      </c>
      <c r="G2770" s="7" t="s">
        <v>30</v>
      </c>
      <c r="H2770" s="7" t="s">
        <v>92</v>
      </c>
      <c r="I2770" s="6" t="s">
        <v>24</v>
      </c>
      <c r="J2770" s="6">
        <v>5196</v>
      </c>
      <c r="K2770" s="6" t="s">
        <v>210</v>
      </c>
      <c r="L2770" s="8">
        <v>75962.430000000197</v>
      </c>
      <c r="M2770" s="8">
        <f t="shared" si="167"/>
        <v>1899.0607500000051</v>
      </c>
      <c r="N2770" s="8">
        <f t="shared" si="169"/>
        <v>77861.490750000201</v>
      </c>
      <c r="O2770" s="8">
        <v>188539.60000000053</v>
      </c>
      <c r="P2770" s="8">
        <v>211991.2400000004</v>
      </c>
    </row>
    <row r="2771" spans="1:16" ht="24.75" x14ac:dyDescent="0.25">
      <c r="A2771" s="5">
        <v>2018</v>
      </c>
      <c r="B2771" s="6" t="s">
        <v>19</v>
      </c>
      <c r="C2771" s="6">
        <v>6732</v>
      </c>
      <c r="D2771" s="6" t="s">
        <v>133</v>
      </c>
      <c r="E2771" s="6" t="str">
        <f t="shared" si="168"/>
        <v>5020220067325196</v>
      </c>
      <c r="F2771" s="7" t="s">
        <v>29</v>
      </c>
      <c r="G2771" s="7" t="s">
        <v>30</v>
      </c>
      <c r="H2771" s="7" t="s">
        <v>92</v>
      </c>
      <c r="I2771" s="6" t="s">
        <v>24</v>
      </c>
      <c r="J2771" s="6">
        <v>5196</v>
      </c>
      <c r="K2771" s="6" t="s">
        <v>210</v>
      </c>
      <c r="L2771" s="8">
        <v>109135.64999999988</v>
      </c>
      <c r="M2771" s="8">
        <f t="shared" si="167"/>
        <v>2728.3912499999969</v>
      </c>
      <c r="N2771" s="8">
        <f t="shared" si="169"/>
        <v>111864.04124999988</v>
      </c>
      <c r="O2771" s="8">
        <v>0</v>
      </c>
      <c r="P2771" s="8">
        <v>0</v>
      </c>
    </row>
    <row r="2772" spans="1:16" ht="24.75" x14ac:dyDescent="0.25">
      <c r="A2772" s="5">
        <v>2018</v>
      </c>
      <c r="B2772" s="6" t="s">
        <v>19</v>
      </c>
      <c r="C2772" s="6">
        <v>6805</v>
      </c>
      <c r="D2772" s="6" t="s">
        <v>134</v>
      </c>
      <c r="E2772" s="6" t="str">
        <f t="shared" si="168"/>
        <v>5020220068055196</v>
      </c>
      <c r="F2772" s="7" t="s">
        <v>67</v>
      </c>
      <c r="G2772" s="7" t="s">
        <v>67</v>
      </c>
      <c r="H2772" s="7" t="s">
        <v>135</v>
      </c>
      <c r="I2772" s="6" t="s">
        <v>24</v>
      </c>
      <c r="J2772" s="6">
        <v>5196</v>
      </c>
      <c r="K2772" s="6" t="s">
        <v>210</v>
      </c>
      <c r="L2772" s="8">
        <v>213198.78999999972</v>
      </c>
      <c r="M2772" s="8">
        <f t="shared" si="167"/>
        <v>5329.9697499999929</v>
      </c>
      <c r="N2772" s="8">
        <f t="shared" si="169"/>
        <v>218528.75974999971</v>
      </c>
      <c r="O2772" s="8">
        <v>192421.22999999978</v>
      </c>
      <c r="P2772" s="8">
        <v>175333.20000000054</v>
      </c>
    </row>
    <row r="2773" spans="1:16" ht="24.75" x14ac:dyDescent="0.25">
      <c r="A2773" s="5">
        <v>2018</v>
      </c>
      <c r="B2773" s="6" t="s">
        <v>19</v>
      </c>
      <c r="C2773" s="6">
        <v>7733</v>
      </c>
      <c r="D2773" s="6" t="s">
        <v>136</v>
      </c>
      <c r="E2773" s="6" t="str">
        <f t="shared" si="168"/>
        <v>5020220077335196</v>
      </c>
      <c r="F2773" s="7" t="s">
        <v>84</v>
      </c>
      <c r="G2773" s="7" t="s">
        <v>84</v>
      </c>
      <c r="H2773" s="7" t="s">
        <v>87</v>
      </c>
      <c r="I2773" s="6" t="s">
        <v>24</v>
      </c>
      <c r="J2773" s="6">
        <v>5196</v>
      </c>
      <c r="K2773" s="6" t="s">
        <v>210</v>
      </c>
      <c r="L2773" s="8">
        <v>20941.520000000004</v>
      </c>
      <c r="M2773" s="8">
        <f t="shared" si="167"/>
        <v>523.53800000000012</v>
      </c>
      <c r="N2773" s="8">
        <f t="shared" si="169"/>
        <v>21465.058000000005</v>
      </c>
      <c r="O2773" s="8">
        <v>19589.71999999999</v>
      </c>
      <c r="P2773" s="8">
        <v>18952.539999999994</v>
      </c>
    </row>
    <row r="2774" spans="1:16" ht="24.75" x14ac:dyDescent="0.25">
      <c r="A2774" s="5">
        <v>2018</v>
      </c>
      <c r="B2774" s="6" t="s">
        <v>137</v>
      </c>
      <c r="C2774" s="6">
        <v>7733</v>
      </c>
      <c r="D2774" s="6" t="s">
        <v>136</v>
      </c>
      <c r="E2774" s="6" t="str">
        <f t="shared" si="168"/>
        <v>5030220077335196</v>
      </c>
      <c r="F2774" s="7" t="s">
        <v>84</v>
      </c>
      <c r="G2774" s="7" t="s">
        <v>84</v>
      </c>
      <c r="H2774" s="7" t="s">
        <v>87</v>
      </c>
      <c r="I2774" s="6" t="s">
        <v>24</v>
      </c>
      <c r="J2774" s="6">
        <v>5196</v>
      </c>
      <c r="K2774" s="6" t="s">
        <v>210</v>
      </c>
      <c r="L2774" s="8">
        <v>20479.580000000013</v>
      </c>
      <c r="M2774" s="8">
        <f t="shared" si="167"/>
        <v>511.98950000000036</v>
      </c>
      <c r="N2774" s="8">
        <f t="shared" si="169"/>
        <v>20991.569500000012</v>
      </c>
      <c r="O2774" s="8">
        <v>19619.150000000009</v>
      </c>
      <c r="P2774" s="8">
        <v>19122.350000000013</v>
      </c>
    </row>
    <row r="2775" spans="1:16" ht="24.75" x14ac:dyDescent="0.25">
      <c r="A2775" s="5">
        <v>2018</v>
      </c>
      <c r="B2775" s="6" t="s">
        <v>137</v>
      </c>
      <c r="C2775" s="6">
        <v>7748</v>
      </c>
      <c r="D2775" s="6" t="s">
        <v>138</v>
      </c>
      <c r="E2775" s="6" t="str">
        <f t="shared" si="168"/>
        <v>5030220077485196</v>
      </c>
      <c r="F2775" s="7" t="s">
        <v>67</v>
      </c>
      <c r="G2775" s="7" t="s">
        <v>67</v>
      </c>
      <c r="H2775" s="7" t="s">
        <v>68</v>
      </c>
      <c r="I2775" s="6" t="s">
        <v>24</v>
      </c>
      <c r="J2775" s="6">
        <v>5196</v>
      </c>
      <c r="K2775" s="6" t="s">
        <v>210</v>
      </c>
      <c r="L2775" s="8">
        <v>30812.750000000015</v>
      </c>
      <c r="M2775" s="8">
        <f t="shared" si="167"/>
        <v>770.31875000000036</v>
      </c>
      <c r="N2775" s="8">
        <f t="shared" si="169"/>
        <v>31583.068750000013</v>
      </c>
      <c r="O2775" s="8">
        <v>15971.150000000009</v>
      </c>
      <c r="P2775" s="8">
        <v>11544.18</v>
      </c>
    </row>
    <row r="2776" spans="1:16" ht="24.75" x14ac:dyDescent="0.25">
      <c r="A2776" s="5">
        <v>2018</v>
      </c>
      <c r="B2776" s="6" t="s">
        <v>19</v>
      </c>
      <c r="C2776" s="6">
        <v>7749</v>
      </c>
      <c r="D2776" s="6" t="s">
        <v>139</v>
      </c>
      <c r="E2776" s="6" t="str">
        <f t="shared" si="168"/>
        <v>5020220077495196</v>
      </c>
      <c r="F2776" s="7" t="s">
        <v>67</v>
      </c>
      <c r="G2776" s="7" t="s">
        <v>67</v>
      </c>
      <c r="H2776" s="7" t="s">
        <v>68</v>
      </c>
      <c r="I2776" s="6" t="s">
        <v>24</v>
      </c>
      <c r="J2776" s="6">
        <v>5196</v>
      </c>
      <c r="K2776" s="6" t="s">
        <v>210</v>
      </c>
      <c r="L2776" s="8">
        <v>3750.9799999999991</v>
      </c>
      <c r="M2776" s="8">
        <f t="shared" si="167"/>
        <v>93.774499999999989</v>
      </c>
      <c r="N2776" s="8">
        <f t="shared" si="169"/>
        <v>3844.7544999999991</v>
      </c>
      <c r="O2776" s="8">
        <v>4196.6100000000015</v>
      </c>
      <c r="P2776" s="8">
        <v>1636.8899999999978</v>
      </c>
    </row>
    <row r="2777" spans="1:16" ht="24.75" x14ac:dyDescent="0.25">
      <c r="A2777" s="5">
        <v>2018</v>
      </c>
      <c r="B2777" s="6" t="s">
        <v>19</v>
      </c>
      <c r="C2777" s="6">
        <v>7763</v>
      </c>
      <c r="D2777" s="6" t="s">
        <v>140</v>
      </c>
      <c r="E2777" s="6" t="str">
        <f t="shared" si="168"/>
        <v>5020220077635196</v>
      </c>
      <c r="F2777" s="7" t="s">
        <v>29</v>
      </c>
      <c r="G2777" s="7" t="s">
        <v>76</v>
      </c>
      <c r="H2777" s="7" t="s">
        <v>77</v>
      </c>
      <c r="I2777" s="6" t="s">
        <v>24</v>
      </c>
      <c r="J2777" s="6">
        <v>5196</v>
      </c>
      <c r="K2777" s="6" t="s">
        <v>210</v>
      </c>
      <c r="L2777" s="8">
        <v>14565.13</v>
      </c>
      <c r="M2777" s="8">
        <f t="shared" si="167"/>
        <v>364.12824999999998</v>
      </c>
      <c r="N2777" s="8">
        <f t="shared" si="169"/>
        <v>14929.258249999999</v>
      </c>
      <c r="O2777" s="8">
        <v>10485.640000000009</v>
      </c>
      <c r="P2777" s="8">
        <v>7776.3500000000031</v>
      </c>
    </row>
    <row r="2778" spans="1:16" ht="24.75" x14ac:dyDescent="0.25">
      <c r="A2778" s="5">
        <v>2018</v>
      </c>
      <c r="B2778" s="6" t="s">
        <v>137</v>
      </c>
      <c r="C2778" s="6">
        <v>7763</v>
      </c>
      <c r="D2778" s="6" t="s">
        <v>140</v>
      </c>
      <c r="E2778" s="6" t="str">
        <f t="shared" si="168"/>
        <v>5030220077635196</v>
      </c>
      <c r="F2778" s="7" t="s">
        <v>29</v>
      </c>
      <c r="G2778" s="7" t="s">
        <v>76</v>
      </c>
      <c r="H2778" s="7" t="s">
        <v>77</v>
      </c>
      <c r="I2778" s="6" t="s">
        <v>24</v>
      </c>
      <c r="J2778" s="6">
        <v>5196</v>
      </c>
      <c r="K2778" s="6" t="s">
        <v>210</v>
      </c>
      <c r="L2778" s="8">
        <v>14581.180000000006</v>
      </c>
      <c r="M2778" s="8">
        <f t="shared" ref="M2778:M2802" si="170">L2778*0.025</f>
        <v>364.52950000000016</v>
      </c>
      <c r="N2778" s="8">
        <f t="shared" si="169"/>
        <v>14945.709500000006</v>
      </c>
      <c r="O2778" s="8">
        <v>10441.870000000008</v>
      </c>
      <c r="P2778" s="8">
        <v>7698.2100000000009</v>
      </c>
    </row>
    <row r="2779" spans="1:16" ht="24.75" x14ac:dyDescent="0.25">
      <c r="A2779" s="5">
        <v>2018</v>
      </c>
      <c r="B2779" s="6" t="s">
        <v>137</v>
      </c>
      <c r="C2779" s="6">
        <v>8002</v>
      </c>
      <c r="D2779" s="6" t="s">
        <v>141</v>
      </c>
      <c r="E2779" s="6" t="str">
        <f t="shared" si="168"/>
        <v>5030220080025196</v>
      </c>
      <c r="F2779" s="7" t="s">
        <v>21</v>
      </c>
      <c r="G2779" s="7" t="s">
        <v>22</v>
      </c>
      <c r="H2779" s="7" t="s">
        <v>23</v>
      </c>
      <c r="I2779" s="6" t="s">
        <v>24</v>
      </c>
      <c r="J2779" s="6">
        <v>5196</v>
      </c>
      <c r="K2779" s="6" t="s">
        <v>210</v>
      </c>
      <c r="L2779" s="8">
        <v>81325.989999999932</v>
      </c>
      <c r="M2779" s="8">
        <f t="shared" si="170"/>
        <v>2033.1497499999984</v>
      </c>
      <c r="N2779" s="8">
        <f t="shared" si="169"/>
        <v>83359.139749999929</v>
      </c>
      <c r="O2779" s="8">
        <v>71655.509999999966</v>
      </c>
      <c r="P2779" s="8">
        <v>69826.95999999989</v>
      </c>
    </row>
    <row r="2780" spans="1:16" ht="36.75" x14ac:dyDescent="0.25">
      <c r="A2780" s="5">
        <v>2018</v>
      </c>
      <c r="B2780" s="6" t="s">
        <v>137</v>
      </c>
      <c r="C2780" s="6">
        <v>8003</v>
      </c>
      <c r="D2780" s="6" t="s">
        <v>142</v>
      </c>
      <c r="E2780" s="6" t="str">
        <f t="shared" si="168"/>
        <v>5030220080035196</v>
      </c>
      <c r="F2780" s="7" t="s">
        <v>21</v>
      </c>
      <c r="G2780" s="7" t="s">
        <v>22</v>
      </c>
      <c r="H2780" s="7" t="s">
        <v>27</v>
      </c>
      <c r="I2780" s="6" t="s">
        <v>24</v>
      </c>
      <c r="J2780" s="6">
        <v>5196</v>
      </c>
      <c r="K2780" s="6" t="s">
        <v>210</v>
      </c>
      <c r="L2780" s="8">
        <v>49909.940000000177</v>
      </c>
      <c r="M2780" s="8">
        <f t="shared" si="170"/>
        <v>1247.7485000000045</v>
      </c>
      <c r="N2780" s="8">
        <f t="shared" si="169"/>
        <v>51157.688500000178</v>
      </c>
      <c r="O2780" s="8">
        <v>42495.970000000052</v>
      </c>
      <c r="P2780" s="8">
        <v>29318.030000000017</v>
      </c>
    </row>
    <row r="2781" spans="1:16" ht="24.75" x14ac:dyDescent="0.25">
      <c r="A2781" s="5">
        <v>2018</v>
      </c>
      <c r="B2781" s="6" t="s">
        <v>137</v>
      </c>
      <c r="C2781" s="6">
        <v>8004</v>
      </c>
      <c r="D2781" s="6" t="s">
        <v>28</v>
      </c>
      <c r="E2781" s="6" t="str">
        <f t="shared" si="168"/>
        <v>5030220080045196</v>
      </c>
      <c r="F2781" s="7" t="s">
        <v>29</v>
      </c>
      <c r="G2781" s="7" t="s">
        <v>30</v>
      </c>
      <c r="H2781" s="7" t="s">
        <v>31</v>
      </c>
      <c r="I2781" s="6" t="s">
        <v>24</v>
      </c>
      <c r="J2781" s="6">
        <v>5196</v>
      </c>
      <c r="K2781" s="6" t="s">
        <v>210</v>
      </c>
      <c r="L2781" s="8">
        <v>41977.02</v>
      </c>
      <c r="M2781" s="8">
        <f t="shared" si="170"/>
        <v>1049.4255000000001</v>
      </c>
      <c r="N2781" s="8">
        <f t="shared" si="169"/>
        <v>43026.445499999994</v>
      </c>
      <c r="O2781" s="8">
        <v>38812.160000000003</v>
      </c>
      <c r="P2781" s="8">
        <v>35039.600000000035</v>
      </c>
    </row>
    <row r="2782" spans="1:16" ht="24.75" x14ac:dyDescent="0.25">
      <c r="A2782" s="5">
        <v>2018</v>
      </c>
      <c r="B2782" s="6" t="s">
        <v>137</v>
      </c>
      <c r="C2782" s="6">
        <v>8011</v>
      </c>
      <c r="D2782" s="6" t="s">
        <v>143</v>
      </c>
      <c r="E2782" s="6" t="str">
        <f t="shared" si="168"/>
        <v>5030220080115196</v>
      </c>
      <c r="F2782" s="7" t="s">
        <v>21</v>
      </c>
      <c r="G2782" s="7" t="s">
        <v>22</v>
      </c>
      <c r="H2782" s="7" t="s">
        <v>144</v>
      </c>
      <c r="I2782" s="6" t="s">
        <v>24</v>
      </c>
      <c r="J2782" s="6">
        <v>5196</v>
      </c>
      <c r="K2782" s="6" t="s">
        <v>210</v>
      </c>
      <c r="L2782" s="8">
        <v>181512.15999999983</v>
      </c>
      <c r="M2782" s="8">
        <f t="shared" si="170"/>
        <v>4537.8039999999955</v>
      </c>
      <c r="N2782" s="8">
        <f t="shared" si="169"/>
        <v>186049.96399999983</v>
      </c>
      <c r="O2782" s="8">
        <v>175848.77000000034</v>
      </c>
      <c r="P2782" s="8">
        <v>167441.39000000025</v>
      </c>
    </row>
    <row r="2783" spans="1:16" ht="24.75" x14ac:dyDescent="0.25">
      <c r="A2783" s="5">
        <v>2018</v>
      </c>
      <c r="B2783" s="6" t="s">
        <v>137</v>
      </c>
      <c r="C2783" s="6">
        <v>8012</v>
      </c>
      <c r="D2783" s="6" t="s">
        <v>145</v>
      </c>
      <c r="E2783" s="6" t="str">
        <f t="shared" si="168"/>
        <v>5030220080125196</v>
      </c>
      <c r="F2783" s="7" t="s">
        <v>21</v>
      </c>
      <c r="G2783" s="7" t="s">
        <v>22</v>
      </c>
      <c r="H2783" s="7" t="s">
        <v>144</v>
      </c>
      <c r="I2783" s="6" t="s">
        <v>24</v>
      </c>
      <c r="J2783" s="6">
        <v>5196</v>
      </c>
      <c r="K2783" s="6" t="s">
        <v>210</v>
      </c>
      <c r="L2783" s="8">
        <v>184866.28000000003</v>
      </c>
      <c r="M2783" s="8">
        <f t="shared" si="170"/>
        <v>4621.6570000000011</v>
      </c>
      <c r="N2783" s="8">
        <f t="shared" si="169"/>
        <v>189487.93700000003</v>
      </c>
      <c r="O2783" s="8">
        <v>196904.83000000025</v>
      </c>
      <c r="P2783" s="8">
        <v>184177.74999999985</v>
      </c>
    </row>
    <row r="2784" spans="1:16" ht="24.75" x14ac:dyDescent="0.25">
      <c r="A2784" s="5">
        <v>2018</v>
      </c>
      <c r="B2784" s="6" t="s">
        <v>137</v>
      </c>
      <c r="C2784" s="6">
        <v>8021</v>
      </c>
      <c r="D2784" s="6" t="s">
        <v>146</v>
      </c>
      <c r="E2784" s="6" t="str">
        <f t="shared" si="168"/>
        <v>5030220080215196</v>
      </c>
      <c r="F2784" s="7" t="s">
        <v>21</v>
      </c>
      <c r="G2784" s="7" t="s">
        <v>22</v>
      </c>
      <c r="H2784" s="7" t="s">
        <v>147</v>
      </c>
      <c r="I2784" s="6" t="s">
        <v>24</v>
      </c>
      <c r="J2784" s="6">
        <v>5196</v>
      </c>
      <c r="K2784" s="6" t="s">
        <v>210</v>
      </c>
      <c r="L2784" s="8">
        <v>15443.150000000011</v>
      </c>
      <c r="M2784" s="8">
        <f t="shared" si="170"/>
        <v>386.0787500000003</v>
      </c>
      <c r="N2784" s="8">
        <f t="shared" si="169"/>
        <v>15829.228750000011</v>
      </c>
      <c r="O2784" s="8">
        <v>20861.829999999994</v>
      </c>
      <c r="P2784" s="8">
        <v>27351.360000000019</v>
      </c>
    </row>
    <row r="2785" spans="1:16" ht="24.75" x14ac:dyDescent="0.25">
      <c r="A2785" s="5">
        <v>2018</v>
      </c>
      <c r="B2785" s="6" t="s">
        <v>137</v>
      </c>
      <c r="C2785" s="6">
        <v>8031</v>
      </c>
      <c r="D2785" s="6" t="s">
        <v>148</v>
      </c>
      <c r="E2785" s="6" t="str">
        <f t="shared" si="168"/>
        <v>5030220080315196</v>
      </c>
      <c r="F2785" s="7" t="s">
        <v>21</v>
      </c>
      <c r="G2785" s="7" t="s">
        <v>22</v>
      </c>
      <c r="H2785" s="7" t="s">
        <v>144</v>
      </c>
      <c r="I2785" s="6" t="s">
        <v>24</v>
      </c>
      <c r="J2785" s="6">
        <v>5196</v>
      </c>
      <c r="K2785" s="6" t="s">
        <v>210</v>
      </c>
      <c r="L2785" s="8">
        <v>164774.50000000038</v>
      </c>
      <c r="M2785" s="8">
        <f t="shared" si="170"/>
        <v>4119.3625000000093</v>
      </c>
      <c r="N2785" s="8">
        <f t="shared" si="169"/>
        <v>168893.8625000004</v>
      </c>
      <c r="O2785" s="8">
        <v>156667.54000000018</v>
      </c>
      <c r="P2785" s="8">
        <v>148501.77999999994</v>
      </c>
    </row>
    <row r="2786" spans="1:16" ht="24.75" x14ac:dyDescent="0.25">
      <c r="A2786" s="5">
        <v>2018</v>
      </c>
      <c r="B2786" s="6" t="s">
        <v>137</v>
      </c>
      <c r="C2786" s="6">
        <v>8032</v>
      </c>
      <c r="D2786" s="6" t="s">
        <v>149</v>
      </c>
      <c r="E2786" s="6" t="str">
        <f t="shared" si="168"/>
        <v>5030220080325196</v>
      </c>
      <c r="F2786" s="7" t="s">
        <v>21</v>
      </c>
      <c r="G2786" s="7" t="s">
        <v>22</v>
      </c>
      <c r="H2786" s="7" t="s">
        <v>144</v>
      </c>
      <c r="I2786" s="6" t="s">
        <v>24</v>
      </c>
      <c r="J2786" s="6">
        <v>5196</v>
      </c>
      <c r="K2786" s="6" t="s">
        <v>210</v>
      </c>
      <c r="L2786" s="8">
        <v>114527.53999999985</v>
      </c>
      <c r="M2786" s="8">
        <f t="shared" si="170"/>
        <v>2863.1884999999966</v>
      </c>
      <c r="N2786" s="8">
        <f t="shared" si="169"/>
        <v>117390.72849999985</v>
      </c>
      <c r="O2786" s="8">
        <v>109903.23999999998</v>
      </c>
      <c r="P2786" s="8">
        <v>124115.14000000032</v>
      </c>
    </row>
    <row r="2787" spans="1:16" ht="24.75" x14ac:dyDescent="0.25">
      <c r="A2787" s="5">
        <v>2018</v>
      </c>
      <c r="B2787" s="6" t="s">
        <v>137</v>
      </c>
      <c r="C2787" s="6">
        <v>8033</v>
      </c>
      <c r="D2787" s="6" t="s">
        <v>150</v>
      </c>
      <c r="E2787" s="6" t="str">
        <f t="shared" si="168"/>
        <v>5030220080335196</v>
      </c>
      <c r="F2787" s="7" t="s">
        <v>21</v>
      </c>
      <c r="G2787" s="7" t="s">
        <v>22</v>
      </c>
      <c r="H2787" s="7" t="s">
        <v>144</v>
      </c>
      <c r="I2787" s="6" t="s">
        <v>24</v>
      </c>
      <c r="J2787" s="6">
        <v>5196</v>
      </c>
      <c r="K2787" s="6" t="s">
        <v>210</v>
      </c>
      <c r="L2787" s="8">
        <v>48803.680000000015</v>
      </c>
      <c r="M2787" s="8">
        <f t="shared" si="170"/>
        <v>1220.0920000000003</v>
      </c>
      <c r="N2787" s="8">
        <f t="shared" si="169"/>
        <v>50023.772000000012</v>
      </c>
      <c r="O2787" s="8">
        <v>38713.230000000003</v>
      </c>
      <c r="P2787" s="8">
        <v>53345.919999999976</v>
      </c>
    </row>
    <row r="2788" spans="1:16" ht="24.75" x14ac:dyDescent="0.25">
      <c r="A2788" s="5">
        <v>2018</v>
      </c>
      <c r="B2788" s="6" t="s">
        <v>137</v>
      </c>
      <c r="C2788" s="6">
        <v>8043</v>
      </c>
      <c r="D2788" s="6" t="s">
        <v>151</v>
      </c>
      <c r="E2788" s="6" t="str">
        <f t="shared" si="168"/>
        <v>5030220080435196</v>
      </c>
      <c r="F2788" s="7" t="s">
        <v>21</v>
      </c>
      <c r="G2788" s="7" t="s">
        <v>22</v>
      </c>
      <c r="H2788" s="7" t="s">
        <v>40</v>
      </c>
      <c r="I2788" s="6" t="s">
        <v>24</v>
      </c>
      <c r="J2788" s="6">
        <v>5196</v>
      </c>
      <c r="K2788" s="6" t="s">
        <v>210</v>
      </c>
      <c r="L2788" s="8">
        <v>168461.0299999998</v>
      </c>
      <c r="M2788" s="8">
        <f t="shared" si="170"/>
        <v>4211.5257499999952</v>
      </c>
      <c r="N2788" s="8">
        <f t="shared" si="169"/>
        <v>172672.5557499998</v>
      </c>
      <c r="O2788" s="8">
        <v>177944.51999999993</v>
      </c>
      <c r="P2788" s="8">
        <v>185471.15000000008</v>
      </c>
    </row>
    <row r="2789" spans="1:16" ht="36.75" x14ac:dyDescent="0.25">
      <c r="A2789" s="5">
        <v>2018</v>
      </c>
      <c r="B2789" s="6" t="s">
        <v>137</v>
      </c>
      <c r="C2789" s="6">
        <v>8044</v>
      </c>
      <c r="D2789" s="6" t="s">
        <v>152</v>
      </c>
      <c r="E2789" s="6" t="str">
        <f t="shared" si="168"/>
        <v>5030220080445196</v>
      </c>
      <c r="F2789" s="7" t="s">
        <v>21</v>
      </c>
      <c r="G2789" s="7" t="s">
        <v>22</v>
      </c>
      <c r="H2789" s="7" t="s">
        <v>42</v>
      </c>
      <c r="I2789" s="6" t="s">
        <v>24</v>
      </c>
      <c r="J2789" s="6">
        <v>5196</v>
      </c>
      <c r="K2789" s="6" t="s">
        <v>210</v>
      </c>
      <c r="L2789" s="8">
        <v>155195.01999999996</v>
      </c>
      <c r="M2789" s="8">
        <f t="shared" si="170"/>
        <v>3879.8754999999992</v>
      </c>
      <c r="N2789" s="8">
        <f t="shared" si="169"/>
        <v>159074.89549999996</v>
      </c>
      <c r="O2789" s="8">
        <v>186825.07000000039</v>
      </c>
      <c r="P2789" s="8">
        <v>187362.99000000043</v>
      </c>
    </row>
    <row r="2790" spans="1:16" ht="24.75" x14ac:dyDescent="0.25">
      <c r="A2790" s="5">
        <v>2018</v>
      </c>
      <c r="B2790" s="6" t="s">
        <v>137</v>
      </c>
      <c r="C2790" s="6">
        <v>8051</v>
      </c>
      <c r="D2790" s="6" t="s">
        <v>153</v>
      </c>
      <c r="E2790" s="6" t="str">
        <f t="shared" si="168"/>
        <v>5030220080515196</v>
      </c>
      <c r="F2790" s="7" t="s">
        <v>21</v>
      </c>
      <c r="G2790" s="7" t="s">
        <v>22</v>
      </c>
      <c r="H2790" s="7" t="s">
        <v>144</v>
      </c>
      <c r="I2790" s="6" t="s">
        <v>24</v>
      </c>
      <c r="J2790" s="6">
        <v>5196</v>
      </c>
      <c r="K2790" s="6" t="s">
        <v>210</v>
      </c>
      <c r="L2790" s="8">
        <v>171684.02999999985</v>
      </c>
      <c r="M2790" s="8">
        <f t="shared" si="170"/>
        <v>4292.1007499999969</v>
      </c>
      <c r="N2790" s="8">
        <f t="shared" si="169"/>
        <v>175976.13074999984</v>
      </c>
      <c r="O2790" s="8">
        <v>199966.10999999996</v>
      </c>
      <c r="P2790" s="8">
        <v>194622.75999999975</v>
      </c>
    </row>
    <row r="2791" spans="1:16" ht="24.75" x14ac:dyDescent="0.25">
      <c r="A2791" s="5">
        <v>2018</v>
      </c>
      <c r="B2791" s="6" t="s">
        <v>137</v>
      </c>
      <c r="C2791" s="6">
        <v>8052</v>
      </c>
      <c r="D2791" s="6" t="s">
        <v>154</v>
      </c>
      <c r="E2791" s="6" t="str">
        <f t="shared" si="168"/>
        <v>5030220080525196</v>
      </c>
      <c r="F2791" s="7" t="s">
        <v>21</v>
      </c>
      <c r="G2791" s="7" t="s">
        <v>22</v>
      </c>
      <c r="H2791" s="7" t="s">
        <v>144</v>
      </c>
      <c r="I2791" s="6" t="s">
        <v>24</v>
      </c>
      <c r="J2791" s="6">
        <v>5196</v>
      </c>
      <c r="K2791" s="6" t="s">
        <v>210</v>
      </c>
      <c r="L2791" s="8">
        <v>152890.91000000021</v>
      </c>
      <c r="M2791" s="8">
        <f t="shared" si="170"/>
        <v>3822.2727500000055</v>
      </c>
      <c r="N2791" s="8">
        <f t="shared" si="169"/>
        <v>156713.18275000021</v>
      </c>
      <c r="O2791" s="8">
        <v>141567.1300000003</v>
      </c>
      <c r="P2791" s="8">
        <v>149173.62000000029</v>
      </c>
    </row>
    <row r="2792" spans="1:16" ht="24.75" x14ac:dyDescent="0.25">
      <c r="A2792" s="5">
        <v>2018</v>
      </c>
      <c r="B2792" s="6" t="s">
        <v>137</v>
      </c>
      <c r="C2792" s="6">
        <v>8053</v>
      </c>
      <c r="D2792" s="6" t="s">
        <v>155</v>
      </c>
      <c r="E2792" s="6" t="str">
        <f t="shared" si="168"/>
        <v>5030220080535196</v>
      </c>
      <c r="F2792" s="7" t="s">
        <v>21</v>
      </c>
      <c r="G2792" s="7" t="s">
        <v>22</v>
      </c>
      <c r="H2792" s="7" t="s">
        <v>147</v>
      </c>
      <c r="I2792" s="6" t="s">
        <v>24</v>
      </c>
      <c r="J2792" s="6">
        <v>5196</v>
      </c>
      <c r="K2792" s="6" t="s">
        <v>210</v>
      </c>
      <c r="L2792" s="8">
        <v>324502.79000000062</v>
      </c>
      <c r="M2792" s="8">
        <f t="shared" si="170"/>
        <v>8112.569750000016</v>
      </c>
      <c r="N2792" s="8">
        <f t="shared" si="169"/>
        <v>332615.35975000064</v>
      </c>
      <c r="O2792" s="8">
        <v>296286.40000000177</v>
      </c>
      <c r="P2792" s="8">
        <v>245404.41999999914</v>
      </c>
    </row>
    <row r="2793" spans="1:16" ht="24.75" x14ac:dyDescent="0.25">
      <c r="A2793" s="5">
        <v>2018</v>
      </c>
      <c r="B2793" s="6" t="s">
        <v>137</v>
      </c>
      <c r="C2793" s="6">
        <v>8061</v>
      </c>
      <c r="D2793" s="6" t="s">
        <v>156</v>
      </c>
      <c r="E2793" s="6" t="str">
        <f t="shared" si="168"/>
        <v>5030220080615196</v>
      </c>
      <c r="F2793" s="7" t="s">
        <v>21</v>
      </c>
      <c r="G2793" s="7" t="s">
        <v>22</v>
      </c>
      <c r="H2793" s="7" t="s">
        <v>47</v>
      </c>
      <c r="I2793" s="6" t="s">
        <v>24</v>
      </c>
      <c r="J2793" s="6">
        <v>5196</v>
      </c>
      <c r="K2793" s="6" t="s">
        <v>210</v>
      </c>
      <c r="L2793" s="8">
        <v>156621.17999999979</v>
      </c>
      <c r="M2793" s="8">
        <f t="shared" si="170"/>
        <v>3915.5294999999951</v>
      </c>
      <c r="N2793" s="8">
        <f t="shared" si="169"/>
        <v>160536.70949999979</v>
      </c>
      <c r="O2793" s="8">
        <v>147891.19000000003</v>
      </c>
      <c r="P2793" s="8">
        <v>142523.16</v>
      </c>
    </row>
    <row r="2794" spans="1:16" ht="24.75" x14ac:dyDescent="0.25">
      <c r="A2794" s="5">
        <v>2018</v>
      </c>
      <c r="B2794" s="6" t="s">
        <v>137</v>
      </c>
      <c r="C2794" s="6">
        <v>8063</v>
      </c>
      <c r="D2794" s="6" t="s">
        <v>157</v>
      </c>
      <c r="E2794" s="6" t="str">
        <f t="shared" si="168"/>
        <v>5030220080635196</v>
      </c>
      <c r="F2794" s="7" t="s">
        <v>21</v>
      </c>
      <c r="G2794" s="7" t="s">
        <v>22</v>
      </c>
      <c r="H2794" s="7" t="s">
        <v>47</v>
      </c>
      <c r="I2794" s="6" t="s">
        <v>24</v>
      </c>
      <c r="J2794" s="6">
        <v>5196</v>
      </c>
      <c r="K2794" s="6" t="s">
        <v>210</v>
      </c>
      <c r="L2794" s="8">
        <v>135071.25999999983</v>
      </c>
      <c r="M2794" s="8">
        <f t="shared" si="170"/>
        <v>3376.781499999996</v>
      </c>
      <c r="N2794" s="8">
        <f t="shared" si="169"/>
        <v>138448.04149999982</v>
      </c>
      <c r="O2794" s="8">
        <v>143578.08000000034</v>
      </c>
      <c r="P2794" s="8">
        <v>129172.1399999999</v>
      </c>
    </row>
    <row r="2795" spans="1:16" ht="24.75" x14ac:dyDescent="0.25">
      <c r="A2795" s="5">
        <v>2018</v>
      </c>
      <c r="B2795" s="6" t="s">
        <v>137</v>
      </c>
      <c r="C2795" s="6">
        <v>8070</v>
      </c>
      <c r="D2795" s="6" t="s">
        <v>158</v>
      </c>
      <c r="E2795" s="6" t="str">
        <f t="shared" si="168"/>
        <v>5030220080705196</v>
      </c>
      <c r="F2795" s="7" t="s">
        <v>21</v>
      </c>
      <c r="G2795" s="7" t="s">
        <v>22</v>
      </c>
      <c r="H2795" s="7" t="s">
        <v>51</v>
      </c>
      <c r="I2795" s="6" t="s">
        <v>24</v>
      </c>
      <c r="J2795" s="6">
        <v>5196</v>
      </c>
      <c r="K2795" s="6" t="s">
        <v>210</v>
      </c>
      <c r="L2795" s="8">
        <v>79616.590000000026</v>
      </c>
      <c r="M2795" s="8">
        <f t="shared" si="170"/>
        <v>1990.4147500000008</v>
      </c>
      <c r="N2795" s="8">
        <f t="shared" si="169"/>
        <v>81607.004750000022</v>
      </c>
      <c r="O2795" s="8">
        <v>60874.009999999937</v>
      </c>
      <c r="P2795" s="8">
        <v>60884.109999999877</v>
      </c>
    </row>
    <row r="2796" spans="1:16" ht="24.75" x14ac:dyDescent="0.25">
      <c r="A2796" s="5">
        <v>2018</v>
      </c>
      <c r="B2796" s="6" t="s">
        <v>137</v>
      </c>
      <c r="C2796" s="6">
        <v>8212</v>
      </c>
      <c r="D2796" s="6" t="s">
        <v>159</v>
      </c>
      <c r="E2796" s="6" t="str">
        <f t="shared" si="168"/>
        <v>5030220082125196</v>
      </c>
      <c r="F2796" s="7" t="s">
        <v>21</v>
      </c>
      <c r="G2796" s="7" t="s">
        <v>53</v>
      </c>
      <c r="H2796" s="7" t="s">
        <v>56</v>
      </c>
      <c r="I2796" s="6" t="s">
        <v>24</v>
      </c>
      <c r="J2796" s="6">
        <v>5196</v>
      </c>
      <c r="K2796" s="6" t="s">
        <v>210</v>
      </c>
      <c r="L2796" s="8">
        <v>31680.629999999939</v>
      </c>
      <c r="M2796" s="8">
        <f t="shared" si="170"/>
        <v>792.01574999999855</v>
      </c>
      <c r="N2796" s="8">
        <f t="shared" si="169"/>
        <v>32472.645749999938</v>
      </c>
      <c r="O2796" s="8">
        <v>37082.009999999958</v>
      </c>
      <c r="P2796" s="8">
        <v>32944.539999999979</v>
      </c>
    </row>
    <row r="2797" spans="1:16" ht="24.75" x14ac:dyDescent="0.25">
      <c r="A2797" s="5">
        <v>2018</v>
      </c>
      <c r="B2797" s="6" t="s">
        <v>137</v>
      </c>
      <c r="C2797" s="6">
        <v>8214</v>
      </c>
      <c r="D2797" s="6" t="s">
        <v>160</v>
      </c>
      <c r="E2797" s="6" t="str">
        <f t="shared" si="168"/>
        <v>5030220082145196</v>
      </c>
      <c r="F2797" s="7" t="s">
        <v>21</v>
      </c>
      <c r="G2797" s="7" t="s">
        <v>53</v>
      </c>
      <c r="H2797" s="7" t="s">
        <v>54</v>
      </c>
      <c r="I2797" s="6" t="s">
        <v>24</v>
      </c>
      <c r="J2797" s="6">
        <v>5196</v>
      </c>
      <c r="K2797" s="6" t="s">
        <v>210</v>
      </c>
      <c r="L2797" s="8">
        <v>75603.479999999661</v>
      </c>
      <c r="M2797" s="8">
        <f t="shared" si="170"/>
        <v>1890.0869999999916</v>
      </c>
      <c r="N2797" s="8">
        <f t="shared" si="169"/>
        <v>77493.566999999646</v>
      </c>
      <c r="O2797" s="8">
        <v>62056.730000000047</v>
      </c>
      <c r="P2797" s="8">
        <v>67752.400000000067</v>
      </c>
    </row>
    <row r="2798" spans="1:16" ht="24.75" x14ac:dyDescent="0.25">
      <c r="A2798" s="5">
        <v>2018</v>
      </c>
      <c r="B2798" s="6" t="s">
        <v>137</v>
      </c>
      <c r="C2798" s="6">
        <v>8217</v>
      </c>
      <c r="D2798" s="6" t="s">
        <v>161</v>
      </c>
      <c r="E2798" s="6" t="str">
        <f t="shared" si="168"/>
        <v>5030220082175196</v>
      </c>
      <c r="F2798" s="7" t="s">
        <v>21</v>
      </c>
      <c r="G2798" s="7" t="s">
        <v>53</v>
      </c>
      <c r="H2798" s="7" t="s">
        <v>54</v>
      </c>
      <c r="I2798" s="6" t="s">
        <v>24</v>
      </c>
      <c r="J2798" s="6">
        <v>5196</v>
      </c>
      <c r="K2798" s="6" t="s">
        <v>210</v>
      </c>
      <c r="L2798" s="8">
        <v>86943.480000000141</v>
      </c>
      <c r="M2798" s="8">
        <f t="shared" si="170"/>
        <v>2173.5870000000036</v>
      </c>
      <c r="N2798" s="8">
        <f t="shared" si="169"/>
        <v>89117.067000000141</v>
      </c>
      <c r="O2798" s="8">
        <v>129442.35999999972</v>
      </c>
      <c r="P2798" s="8">
        <v>122711.69999999992</v>
      </c>
    </row>
    <row r="2799" spans="1:16" ht="24.75" x14ac:dyDescent="0.25">
      <c r="A2799" s="5">
        <v>2018</v>
      </c>
      <c r="B2799" s="6" t="s">
        <v>137</v>
      </c>
      <c r="C2799" s="6">
        <v>8218</v>
      </c>
      <c r="D2799" s="6" t="s">
        <v>162</v>
      </c>
      <c r="E2799" s="6" t="str">
        <f t="shared" si="168"/>
        <v>5030220082185196</v>
      </c>
      <c r="F2799" s="7" t="s">
        <v>21</v>
      </c>
      <c r="G2799" s="7" t="s">
        <v>53</v>
      </c>
      <c r="H2799" s="7" t="s">
        <v>58</v>
      </c>
      <c r="I2799" s="6" t="s">
        <v>24</v>
      </c>
      <c r="J2799" s="6">
        <v>5196</v>
      </c>
      <c r="K2799" s="6" t="s">
        <v>210</v>
      </c>
      <c r="L2799" s="8">
        <v>75292.369999999893</v>
      </c>
      <c r="M2799" s="8">
        <f t="shared" si="170"/>
        <v>1882.3092499999975</v>
      </c>
      <c r="N2799" s="8">
        <f t="shared" si="169"/>
        <v>77174.679249999885</v>
      </c>
      <c r="O2799" s="8">
        <v>20471.420000000053</v>
      </c>
      <c r="P2799" s="8">
        <v>12802.609999999991</v>
      </c>
    </row>
    <row r="2800" spans="1:16" ht="24.75" x14ac:dyDescent="0.25">
      <c r="A2800" s="5">
        <v>2018</v>
      </c>
      <c r="B2800" s="6" t="s">
        <v>137</v>
      </c>
      <c r="C2800" s="6">
        <v>8221</v>
      </c>
      <c r="D2800" s="6" t="s">
        <v>163</v>
      </c>
      <c r="E2800" s="6" t="str">
        <f t="shared" si="168"/>
        <v>5030220082215196</v>
      </c>
      <c r="F2800" s="7" t="s">
        <v>67</v>
      </c>
      <c r="G2800" s="7" t="s">
        <v>67</v>
      </c>
      <c r="H2800" s="7" t="s">
        <v>68</v>
      </c>
      <c r="I2800" s="6" t="s">
        <v>24</v>
      </c>
      <c r="J2800" s="6">
        <v>5196</v>
      </c>
      <c r="K2800" s="6" t="s">
        <v>210</v>
      </c>
      <c r="L2800" s="8">
        <v>171418.51999999955</v>
      </c>
      <c r="M2800" s="8">
        <f t="shared" si="170"/>
        <v>4285.4629999999888</v>
      </c>
      <c r="N2800" s="8">
        <f t="shared" si="169"/>
        <v>175703.98299999954</v>
      </c>
      <c r="O2800" s="8">
        <v>181286.92000000048</v>
      </c>
      <c r="P2800" s="8">
        <v>176746.18999999968</v>
      </c>
    </row>
    <row r="2801" spans="1:16" ht="24.75" x14ac:dyDescent="0.25">
      <c r="A2801" s="5">
        <v>2018</v>
      </c>
      <c r="B2801" s="6" t="s">
        <v>137</v>
      </c>
      <c r="C2801" s="6">
        <v>8227</v>
      </c>
      <c r="D2801" s="6" t="s">
        <v>71</v>
      </c>
      <c r="E2801" s="6" t="str">
        <f t="shared" si="168"/>
        <v>5030220082275196</v>
      </c>
      <c r="F2801" s="7" t="s">
        <v>67</v>
      </c>
      <c r="G2801" s="7" t="s">
        <v>67</v>
      </c>
      <c r="H2801" s="7" t="s">
        <v>68</v>
      </c>
      <c r="I2801" s="6" t="s">
        <v>24</v>
      </c>
      <c r="J2801" s="6">
        <v>5196</v>
      </c>
      <c r="K2801" s="6" t="s">
        <v>210</v>
      </c>
      <c r="L2801" s="8">
        <v>19079.750000000047</v>
      </c>
      <c r="M2801" s="8">
        <f t="shared" si="170"/>
        <v>476.99375000000123</v>
      </c>
      <c r="N2801" s="8">
        <f t="shared" si="169"/>
        <v>19556.743750000049</v>
      </c>
      <c r="O2801" s="8">
        <v>19632.669999999973</v>
      </c>
      <c r="P2801" s="8">
        <v>17863.909999999974</v>
      </c>
    </row>
    <row r="2802" spans="1:16" ht="24.75" x14ac:dyDescent="0.25">
      <c r="A2802" s="5">
        <v>2018</v>
      </c>
      <c r="B2802" s="6" t="s">
        <v>137</v>
      </c>
      <c r="C2802" s="6">
        <v>8231</v>
      </c>
      <c r="D2802" s="6" t="s">
        <v>164</v>
      </c>
      <c r="E2802" s="6" t="str">
        <f t="shared" si="168"/>
        <v>5030220082315196</v>
      </c>
      <c r="F2802" s="7" t="s">
        <v>21</v>
      </c>
      <c r="G2802" s="7" t="s">
        <v>53</v>
      </c>
      <c r="H2802" s="7" t="s">
        <v>58</v>
      </c>
      <c r="I2802" s="6" t="s">
        <v>24</v>
      </c>
      <c r="J2802" s="6">
        <v>5196</v>
      </c>
      <c r="K2802" s="6" t="s">
        <v>210</v>
      </c>
      <c r="L2802" s="8">
        <v>333119.61000000016</v>
      </c>
      <c r="M2802" s="8">
        <f t="shared" si="170"/>
        <v>8327.9902500000044</v>
      </c>
      <c r="N2802" s="8">
        <f t="shared" si="169"/>
        <v>341447.60025000019</v>
      </c>
      <c r="O2802" s="8">
        <v>331851.99999999965</v>
      </c>
      <c r="P2802" s="8">
        <v>319671.82999999903</v>
      </c>
    </row>
    <row r="2803" spans="1:16" x14ac:dyDescent="0.25">
      <c r="A2803" s="5">
        <v>2016</v>
      </c>
      <c r="B2803" s="6" t="s">
        <v>137</v>
      </c>
      <c r="C2803" s="6">
        <v>8243</v>
      </c>
      <c r="D2803" s="9" t="s">
        <v>165</v>
      </c>
      <c r="E2803" s="6" t="str">
        <f t="shared" si="168"/>
        <v>5030220082435196</v>
      </c>
      <c r="F2803" s="7" t="s">
        <v>21</v>
      </c>
      <c r="G2803" s="7" t="s">
        <v>53</v>
      </c>
      <c r="H2803" s="7" t="s">
        <v>58</v>
      </c>
      <c r="I2803" s="6" t="s">
        <v>24</v>
      </c>
      <c r="J2803" s="6">
        <v>5196</v>
      </c>
      <c r="K2803" s="9" t="str">
        <f>VLOOKUP(J2803,'[17]OC Name'!A:B,2,FALSE)</f>
        <v>Contribution to employees ret</v>
      </c>
      <c r="L2803" s="8">
        <v>0</v>
      </c>
      <c r="M2803" s="10"/>
      <c r="N2803" s="8">
        <f t="shared" si="169"/>
        <v>0</v>
      </c>
      <c r="O2803" s="8">
        <v>31351.700000000041</v>
      </c>
      <c r="P2803" s="8">
        <v>18151.859999999986</v>
      </c>
    </row>
    <row r="2804" spans="1:16" ht="24.75" x14ac:dyDescent="0.25">
      <c r="A2804" s="5">
        <v>2018</v>
      </c>
      <c r="B2804" s="6" t="s">
        <v>137</v>
      </c>
      <c r="C2804" s="6">
        <v>8248</v>
      </c>
      <c r="D2804" s="6" t="s">
        <v>81</v>
      </c>
      <c r="E2804" s="6" t="str">
        <f t="shared" si="168"/>
        <v>5030220082485196</v>
      </c>
      <c r="F2804" s="7" t="s">
        <v>29</v>
      </c>
      <c r="G2804" s="7" t="s">
        <v>30</v>
      </c>
      <c r="H2804" s="7" t="s">
        <v>82</v>
      </c>
      <c r="I2804" s="6" t="s">
        <v>24</v>
      </c>
      <c r="J2804" s="6">
        <v>5196</v>
      </c>
      <c r="K2804" s="6" t="s">
        <v>210</v>
      </c>
      <c r="L2804" s="8">
        <v>26695.590000000026</v>
      </c>
      <c r="M2804" s="8">
        <f t="shared" ref="M2804:M2811" si="171">L2804*0.025</f>
        <v>667.38975000000073</v>
      </c>
      <c r="N2804" s="8">
        <f t="shared" si="169"/>
        <v>27362.979750000028</v>
      </c>
      <c r="O2804" s="8">
        <v>25155.499999999982</v>
      </c>
      <c r="P2804" s="8">
        <v>28864.450000000084</v>
      </c>
    </row>
    <row r="2805" spans="1:16" ht="24.75" x14ac:dyDescent="0.25">
      <c r="A2805" s="5">
        <v>2018</v>
      </c>
      <c r="B2805" s="6" t="s">
        <v>137</v>
      </c>
      <c r="C2805" s="6">
        <v>8410</v>
      </c>
      <c r="D2805" s="6" t="s">
        <v>166</v>
      </c>
      <c r="E2805" s="6" t="str">
        <f t="shared" si="168"/>
        <v>5030220084105196</v>
      </c>
      <c r="F2805" s="7" t="s">
        <v>21</v>
      </c>
      <c r="G2805" s="7" t="s">
        <v>53</v>
      </c>
      <c r="H2805" s="7" t="s">
        <v>58</v>
      </c>
      <c r="I2805" s="6" t="s">
        <v>24</v>
      </c>
      <c r="J2805" s="6">
        <v>5196</v>
      </c>
      <c r="K2805" s="6" t="s">
        <v>210</v>
      </c>
      <c r="L2805" s="8">
        <v>134809.00999999989</v>
      </c>
      <c r="M2805" s="8">
        <f t="shared" si="171"/>
        <v>3370.2252499999977</v>
      </c>
      <c r="N2805" s="8">
        <f t="shared" si="169"/>
        <v>138179.23524999988</v>
      </c>
      <c r="O2805" s="8">
        <v>137299.68999999983</v>
      </c>
      <c r="P2805" s="8">
        <v>102637.60999999978</v>
      </c>
    </row>
    <row r="2806" spans="1:16" ht="24.75" x14ac:dyDescent="0.25">
      <c r="A2806" s="5">
        <v>2018</v>
      </c>
      <c r="B2806" s="6" t="s">
        <v>137</v>
      </c>
      <c r="C2806" s="6">
        <v>8411</v>
      </c>
      <c r="D2806" s="6" t="s">
        <v>83</v>
      </c>
      <c r="E2806" s="6" t="str">
        <f t="shared" si="168"/>
        <v>5030220084115196</v>
      </c>
      <c r="F2806" s="7" t="s">
        <v>84</v>
      </c>
      <c r="G2806" s="7" t="s">
        <v>84</v>
      </c>
      <c r="H2806" s="7" t="s">
        <v>85</v>
      </c>
      <c r="I2806" s="6" t="s">
        <v>24</v>
      </c>
      <c r="J2806" s="6">
        <v>5196</v>
      </c>
      <c r="K2806" s="6" t="s">
        <v>210</v>
      </c>
      <c r="L2806" s="8">
        <v>122703.32000000033</v>
      </c>
      <c r="M2806" s="8">
        <f t="shared" si="171"/>
        <v>3067.5830000000083</v>
      </c>
      <c r="N2806" s="8">
        <f t="shared" si="169"/>
        <v>125770.90300000034</v>
      </c>
      <c r="O2806" s="8">
        <v>108395.7399999998</v>
      </c>
      <c r="P2806" s="8">
        <v>95958.979999999763</v>
      </c>
    </row>
    <row r="2807" spans="1:16" ht="24.75" x14ac:dyDescent="0.25">
      <c r="A2807" s="5">
        <v>2018</v>
      </c>
      <c r="B2807" s="6" t="s">
        <v>137</v>
      </c>
      <c r="C2807" s="6">
        <v>8412</v>
      </c>
      <c r="D2807" s="6" t="s">
        <v>86</v>
      </c>
      <c r="E2807" s="6" t="str">
        <f t="shared" si="168"/>
        <v>5030220084125196</v>
      </c>
      <c r="F2807" s="7" t="s">
        <v>84</v>
      </c>
      <c r="G2807" s="7" t="s">
        <v>84</v>
      </c>
      <c r="H2807" s="7" t="s">
        <v>87</v>
      </c>
      <c r="I2807" s="6" t="s">
        <v>24</v>
      </c>
      <c r="J2807" s="6">
        <v>5196</v>
      </c>
      <c r="K2807" s="6" t="s">
        <v>210</v>
      </c>
      <c r="L2807" s="8">
        <v>234985.67999999819</v>
      </c>
      <c r="M2807" s="8">
        <f t="shared" si="171"/>
        <v>5874.6419999999553</v>
      </c>
      <c r="N2807" s="8">
        <f t="shared" si="169"/>
        <v>240860.32199999815</v>
      </c>
      <c r="O2807" s="8">
        <v>206857.31999999925</v>
      </c>
      <c r="P2807" s="8">
        <v>191526.96000000002</v>
      </c>
    </row>
    <row r="2808" spans="1:16" ht="24.75" x14ac:dyDescent="0.25">
      <c r="A2808" s="5">
        <v>2018</v>
      </c>
      <c r="B2808" s="6" t="s">
        <v>137</v>
      </c>
      <c r="C2808" s="6">
        <v>8414</v>
      </c>
      <c r="D2808" s="6" t="s">
        <v>88</v>
      </c>
      <c r="E2808" s="6" t="str">
        <f t="shared" si="168"/>
        <v>5030220084145196</v>
      </c>
      <c r="F2808" s="7" t="s">
        <v>84</v>
      </c>
      <c r="G2808" s="7" t="s">
        <v>84</v>
      </c>
      <c r="H2808" s="7" t="s">
        <v>89</v>
      </c>
      <c r="I2808" s="6" t="s">
        <v>24</v>
      </c>
      <c r="J2808" s="6">
        <v>5196</v>
      </c>
      <c r="K2808" s="6" t="s">
        <v>210</v>
      </c>
      <c r="L2808" s="8">
        <v>104097.43999999989</v>
      </c>
      <c r="M2808" s="8">
        <f t="shared" si="171"/>
        <v>2602.4359999999974</v>
      </c>
      <c r="N2808" s="8">
        <f t="shared" si="169"/>
        <v>106699.87599999989</v>
      </c>
      <c r="O2808" s="8">
        <v>109091.02000000006</v>
      </c>
      <c r="P2808" s="8">
        <v>105962.49999999991</v>
      </c>
    </row>
    <row r="2809" spans="1:16" ht="24.75" x14ac:dyDescent="0.25">
      <c r="A2809" s="5">
        <v>2018</v>
      </c>
      <c r="B2809" s="6" t="s">
        <v>137</v>
      </c>
      <c r="C2809" s="6">
        <v>8415</v>
      </c>
      <c r="D2809" s="6" t="s">
        <v>167</v>
      </c>
      <c r="E2809" s="6" t="str">
        <f t="shared" si="168"/>
        <v>5030220084155196</v>
      </c>
      <c r="F2809" s="7" t="s">
        <v>84</v>
      </c>
      <c r="G2809" s="7" t="s">
        <v>84</v>
      </c>
      <c r="H2809" s="7" t="s">
        <v>87</v>
      </c>
      <c r="I2809" s="6" t="s">
        <v>24</v>
      </c>
      <c r="J2809" s="6">
        <v>5196</v>
      </c>
      <c r="K2809" s="6" t="s">
        <v>210</v>
      </c>
      <c r="L2809" s="8">
        <v>38149.239999999932</v>
      </c>
      <c r="M2809" s="8">
        <f t="shared" si="171"/>
        <v>953.7309999999984</v>
      </c>
      <c r="N2809" s="8">
        <f t="shared" si="169"/>
        <v>39102.970999999932</v>
      </c>
      <c r="O2809" s="8">
        <v>52055.819999999992</v>
      </c>
      <c r="P2809" s="8">
        <v>42847.660000000033</v>
      </c>
    </row>
    <row r="2810" spans="1:16" ht="24.75" x14ac:dyDescent="0.25">
      <c r="A2810" s="5">
        <v>2018</v>
      </c>
      <c r="B2810" s="6" t="s">
        <v>137</v>
      </c>
      <c r="C2810" s="6">
        <v>8417</v>
      </c>
      <c r="D2810" s="6" t="s">
        <v>91</v>
      </c>
      <c r="E2810" s="6" t="str">
        <f t="shared" si="168"/>
        <v>5030220084175196</v>
      </c>
      <c r="F2810" s="7" t="s">
        <v>29</v>
      </c>
      <c r="G2810" s="7" t="s">
        <v>30</v>
      </c>
      <c r="H2810" s="7" t="s">
        <v>92</v>
      </c>
      <c r="I2810" s="6" t="s">
        <v>24</v>
      </c>
      <c r="J2810" s="6">
        <v>5196</v>
      </c>
      <c r="K2810" s="6" t="s">
        <v>210</v>
      </c>
      <c r="L2810" s="8">
        <v>104425.12999999979</v>
      </c>
      <c r="M2810" s="8">
        <f t="shared" si="171"/>
        <v>2610.6282499999948</v>
      </c>
      <c r="N2810" s="8">
        <f t="shared" si="169"/>
        <v>107035.75824999978</v>
      </c>
      <c r="O2810" s="8">
        <v>101819.55999999978</v>
      </c>
      <c r="P2810" s="8">
        <v>99928.880000000194</v>
      </c>
    </row>
    <row r="2811" spans="1:16" ht="24.75" x14ac:dyDescent="0.25">
      <c r="A2811" s="5">
        <v>2018</v>
      </c>
      <c r="B2811" s="6" t="s">
        <v>137</v>
      </c>
      <c r="C2811" s="6">
        <v>8420</v>
      </c>
      <c r="D2811" s="6" t="s">
        <v>168</v>
      </c>
      <c r="E2811" s="6" t="str">
        <f t="shared" si="168"/>
        <v>5030220084205196</v>
      </c>
      <c r="F2811" s="7" t="s">
        <v>61</v>
      </c>
      <c r="G2811" s="7" t="s">
        <v>61</v>
      </c>
      <c r="H2811" s="7" t="s">
        <v>94</v>
      </c>
      <c r="I2811" s="6" t="s">
        <v>24</v>
      </c>
      <c r="J2811" s="6">
        <v>5196</v>
      </c>
      <c r="K2811" s="6" t="s">
        <v>210</v>
      </c>
      <c r="L2811" s="8">
        <v>260761.09999999969</v>
      </c>
      <c r="M2811" s="8">
        <f t="shared" si="171"/>
        <v>6519.0274999999929</v>
      </c>
      <c r="N2811" s="8">
        <f t="shared" si="169"/>
        <v>267280.12749999965</v>
      </c>
      <c r="O2811" s="8">
        <v>142093.86999999985</v>
      </c>
      <c r="P2811" s="8">
        <v>118083.39999999962</v>
      </c>
    </row>
    <row r="2812" spans="1:16" ht="24.75" x14ac:dyDescent="0.25">
      <c r="A2812" s="5">
        <v>2016</v>
      </c>
      <c r="B2812" s="6" t="s">
        <v>137</v>
      </c>
      <c r="C2812" s="6">
        <v>8422</v>
      </c>
      <c r="D2812" s="6" t="s">
        <v>169</v>
      </c>
      <c r="E2812" s="6" t="str">
        <f t="shared" si="168"/>
        <v>5030220084225196</v>
      </c>
      <c r="F2812" s="7" t="s">
        <v>61</v>
      </c>
      <c r="G2812" s="7" t="s">
        <v>61</v>
      </c>
      <c r="H2812" s="7" t="s">
        <v>94</v>
      </c>
      <c r="I2812" s="6" t="s">
        <v>24</v>
      </c>
      <c r="J2812" s="6">
        <v>5196</v>
      </c>
      <c r="K2812" s="9" t="str">
        <f>VLOOKUP(J2812,'[17]OC Name'!A:B,2,FALSE)</f>
        <v>Contribution to employees ret</v>
      </c>
      <c r="L2812" s="8">
        <v>0</v>
      </c>
      <c r="M2812" s="10"/>
      <c r="N2812" s="8">
        <f t="shared" si="169"/>
        <v>0</v>
      </c>
      <c r="O2812" s="8">
        <v>103807.50000000029</v>
      </c>
      <c r="P2812" s="8">
        <v>100241.16000000028</v>
      </c>
    </row>
    <row r="2813" spans="1:16" ht="24.75" x14ac:dyDescent="0.25">
      <c r="A2813" s="5">
        <v>2018</v>
      </c>
      <c r="B2813" s="6" t="s">
        <v>137</v>
      </c>
      <c r="C2813" s="6">
        <v>8431</v>
      </c>
      <c r="D2813" s="6" t="s">
        <v>96</v>
      </c>
      <c r="E2813" s="6" t="str">
        <f t="shared" si="168"/>
        <v>5030220084315196</v>
      </c>
      <c r="F2813" s="7" t="s">
        <v>61</v>
      </c>
      <c r="G2813" s="7" t="s">
        <v>61</v>
      </c>
      <c r="H2813" s="7" t="s">
        <v>62</v>
      </c>
      <c r="I2813" s="6" t="s">
        <v>24</v>
      </c>
      <c r="J2813" s="6">
        <v>5196</v>
      </c>
      <c r="K2813" s="6" t="s">
        <v>210</v>
      </c>
      <c r="L2813" s="8">
        <v>36960.45999999997</v>
      </c>
      <c r="M2813" s="8">
        <f t="shared" ref="M2813:M2842" si="172">L2813*0.025</f>
        <v>924.01149999999927</v>
      </c>
      <c r="N2813" s="8">
        <f t="shared" si="169"/>
        <v>37884.471499999971</v>
      </c>
      <c r="O2813" s="8">
        <v>47297.550000000054</v>
      </c>
      <c r="P2813" s="8">
        <v>53688.690000000017</v>
      </c>
    </row>
    <row r="2814" spans="1:16" ht="24.75" x14ac:dyDescent="0.25">
      <c r="A2814" s="5">
        <v>2018</v>
      </c>
      <c r="B2814" s="6" t="s">
        <v>137</v>
      </c>
      <c r="C2814" s="6">
        <v>8440</v>
      </c>
      <c r="D2814" s="6" t="s">
        <v>170</v>
      </c>
      <c r="E2814" s="6" t="str">
        <f t="shared" si="168"/>
        <v>5030220084405196</v>
      </c>
      <c r="F2814" s="7" t="s">
        <v>61</v>
      </c>
      <c r="G2814" s="7" t="s">
        <v>61</v>
      </c>
      <c r="H2814" s="7" t="s">
        <v>98</v>
      </c>
      <c r="I2814" s="6" t="s">
        <v>24</v>
      </c>
      <c r="J2814" s="6">
        <v>5196</v>
      </c>
      <c r="K2814" s="6" t="s">
        <v>210</v>
      </c>
      <c r="L2814" s="8">
        <v>276919.69000000076</v>
      </c>
      <c r="M2814" s="8">
        <f t="shared" si="172"/>
        <v>6922.9922500000193</v>
      </c>
      <c r="N2814" s="8">
        <f t="shared" si="169"/>
        <v>283842.68225000077</v>
      </c>
      <c r="O2814" s="8">
        <v>282456.74999999988</v>
      </c>
      <c r="P2814" s="8">
        <v>278361.98999999976</v>
      </c>
    </row>
    <row r="2815" spans="1:16" ht="24.75" x14ac:dyDescent="0.25">
      <c r="A2815" s="5">
        <v>2018</v>
      </c>
      <c r="B2815" s="6" t="s">
        <v>137</v>
      </c>
      <c r="C2815" s="6">
        <v>8442</v>
      </c>
      <c r="D2815" s="6" t="s">
        <v>171</v>
      </c>
      <c r="E2815" s="6" t="str">
        <f t="shared" si="168"/>
        <v>5030220084425196</v>
      </c>
      <c r="F2815" s="7" t="s">
        <v>21</v>
      </c>
      <c r="G2815" s="7" t="s">
        <v>53</v>
      </c>
      <c r="H2815" s="7" t="s">
        <v>172</v>
      </c>
      <c r="I2815" s="6" t="s">
        <v>24</v>
      </c>
      <c r="J2815" s="6">
        <v>5196</v>
      </c>
      <c r="K2815" s="6" t="s">
        <v>210</v>
      </c>
      <c r="L2815" s="8">
        <v>271474.88000000006</v>
      </c>
      <c r="M2815" s="8">
        <f t="shared" si="172"/>
        <v>6786.8720000000021</v>
      </c>
      <c r="N2815" s="8">
        <f t="shared" si="169"/>
        <v>278261.75200000004</v>
      </c>
      <c r="O2815" s="8">
        <v>302188.09999999934</v>
      </c>
      <c r="P2815" s="8">
        <v>258581.01999999891</v>
      </c>
    </row>
    <row r="2816" spans="1:16" ht="24.75" x14ac:dyDescent="0.25">
      <c r="A2816" s="5">
        <v>2018</v>
      </c>
      <c r="B2816" s="6" t="s">
        <v>137</v>
      </c>
      <c r="C2816" s="6">
        <v>8443</v>
      </c>
      <c r="D2816" s="6" t="s">
        <v>173</v>
      </c>
      <c r="E2816" s="6" t="str">
        <f t="shared" si="168"/>
        <v>5030220084435196</v>
      </c>
      <c r="F2816" s="7" t="s">
        <v>21</v>
      </c>
      <c r="G2816" s="7" t="s">
        <v>53</v>
      </c>
      <c r="H2816" s="7" t="s">
        <v>172</v>
      </c>
      <c r="I2816" s="6" t="s">
        <v>24</v>
      </c>
      <c r="J2816" s="6">
        <v>5196</v>
      </c>
      <c r="K2816" s="6" t="s">
        <v>210</v>
      </c>
      <c r="L2816" s="8">
        <v>33687.429999999971</v>
      </c>
      <c r="M2816" s="8">
        <f t="shared" si="172"/>
        <v>842.1857499999993</v>
      </c>
      <c r="N2816" s="8">
        <f t="shared" si="169"/>
        <v>34529.615749999968</v>
      </c>
      <c r="O2816" s="8">
        <v>35067.179999999978</v>
      </c>
      <c r="P2816" s="8">
        <v>36621.069999999978</v>
      </c>
    </row>
    <row r="2817" spans="1:16" ht="36.75" x14ac:dyDescent="0.25">
      <c r="A2817" s="5">
        <v>2018</v>
      </c>
      <c r="B2817" s="6" t="s">
        <v>137</v>
      </c>
      <c r="C2817" s="6">
        <v>8447</v>
      </c>
      <c r="D2817" s="6" t="s">
        <v>174</v>
      </c>
      <c r="E2817" s="6" t="str">
        <f t="shared" si="168"/>
        <v>5030220084475196</v>
      </c>
      <c r="F2817" s="7" t="s">
        <v>21</v>
      </c>
      <c r="G2817" s="7" t="s">
        <v>53</v>
      </c>
      <c r="H2817" s="7" t="s">
        <v>172</v>
      </c>
      <c r="I2817" s="6" t="s">
        <v>24</v>
      </c>
      <c r="J2817" s="6">
        <v>5196</v>
      </c>
      <c r="K2817" s="6" t="s">
        <v>210</v>
      </c>
      <c r="L2817" s="8">
        <v>201296.76999999952</v>
      </c>
      <c r="M2817" s="8">
        <f t="shared" si="172"/>
        <v>5032.4192499999881</v>
      </c>
      <c r="N2817" s="8">
        <f t="shared" si="169"/>
        <v>206329.1892499995</v>
      </c>
      <c r="O2817" s="8">
        <v>174280.95999999967</v>
      </c>
      <c r="P2817" s="8">
        <v>181294.7399999999</v>
      </c>
    </row>
    <row r="2818" spans="1:16" ht="24.75" x14ac:dyDescent="0.25">
      <c r="A2818" s="5">
        <v>2018</v>
      </c>
      <c r="B2818" s="6" t="s">
        <v>137</v>
      </c>
      <c r="C2818" s="6">
        <v>8607</v>
      </c>
      <c r="D2818" s="6" t="s">
        <v>175</v>
      </c>
      <c r="E2818" s="6" t="str">
        <f t="shared" ref="E2818:E2881" si="173">B2818&amp;"2200"&amp;C2818&amp;J2818</f>
        <v>5030220086075196</v>
      </c>
      <c r="F2818" s="7" t="s">
        <v>67</v>
      </c>
      <c r="G2818" s="7" t="s">
        <v>67</v>
      </c>
      <c r="H2818" s="7" t="s">
        <v>103</v>
      </c>
      <c r="I2818" s="6" t="s">
        <v>24</v>
      </c>
      <c r="J2818" s="6">
        <v>5196</v>
      </c>
      <c r="K2818" s="6" t="s">
        <v>210</v>
      </c>
      <c r="L2818" s="8">
        <v>70556.280000000057</v>
      </c>
      <c r="M2818" s="8">
        <f t="shared" si="172"/>
        <v>1763.9070000000015</v>
      </c>
      <c r="N2818" s="8">
        <f t="shared" ref="N2818:N2881" si="174">L2818+M2818</f>
        <v>72320.187000000064</v>
      </c>
      <c r="O2818" s="8">
        <v>70837.670000000071</v>
      </c>
      <c r="P2818" s="8">
        <v>71800.199999999939</v>
      </c>
    </row>
    <row r="2819" spans="1:16" ht="24.75" x14ac:dyDescent="0.25">
      <c r="A2819" s="5">
        <v>2018</v>
      </c>
      <c r="B2819" s="6" t="s">
        <v>137</v>
      </c>
      <c r="C2819" s="6">
        <v>8609</v>
      </c>
      <c r="D2819" s="6" t="s">
        <v>104</v>
      </c>
      <c r="E2819" s="6" t="str">
        <f t="shared" si="173"/>
        <v>5030220086095196</v>
      </c>
      <c r="F2819" s="7" t="s">
        <v>29</v>
      </c>
      <c r="G2819" s="7" t="s">
        <v>30</v>
      </c>
      <c r="H2819" s="7" t="s">
        <v>105</v>
      </c>
      <c r="I2819" s="6" t="s">
        <v>24</v>
      </c>
      <c r="J2819" s="6">
        <v>5196</v>
      </c>
      <c r="K2819" s="6" t="s">
        <v>210</v>
      </c>
      <c r="L2819" s="8">
        <v>24324.800000000014</v>
      </c>
      <c r="M2819" s="8">
        <f t="shared" si="172"/>
        <v>608.12000000000035</v>
      </c>
      <c r="N2819" s="8">
        <f t="shared" si="174"/>
        <v>24932.920000000013</v>
      </c>
      <c r="O2819" s="8">
        <v>44118.770000000004</v>
      </c>
      <c r="P2819" s="8">
        <v>42400.100000000006</v>
      </c>
    </row>
    <row r="2820" spans="1:16" ht="24.75" x14ac:dyDescent="0.25">
      <c r="A2820" s="5">
        <v>2018</v>
      </c>
      <c r="B2820" s="6" t="s">
        <v>137</v>
      </c>
      <c r="C2820" s="6">
        <v>8610</v>
      </c>
      <c r="D2820" s="6" t="s">
        <v>106</v>
      </c>
      <c r="E2820" s="6" t="str">
        <f t="shared" si="173"/>
        <v>5030220086105196</v>
      </c>
      <c r="F2820" s="7" t="s">
        <v>29</v>
      </c>
      <c r="G2820" s="7" t="s">
        <v>30</v>
      </c>
      <c r="H2820" s="7" t="s">
        <v>107</v>
      </c>
      <c r="I2820" s="6" t="s">
        <v>24</v>
      </c>
      <c r="J2820" s="6">
        <v>5196</v>
      </c>
      <c r="K2820" s="6" t="s">
        <v>210</v>
      </c>
      <c r="L2820" s="8">
        <v>47293.560000000027</v>
      </c>
      <c r="M2820" s="8">
        <f t="shared" si="172"/>
        <v>1182.3390000000006</v>
      </c>
      <c r="N2820" s="8">
        <f t="shared" si="174"/>
        <v>48475.899000000027</v>
      </c>
      <c r="O2820" s="8">
        <v>42367.44000000009</v>
      </c>
      <c r="P2820" s="8">
        <v>54701.950000000012</v>
      </c>
    </row>
    <row r="2821" spans="1:16" ht="24.75" x14ac:dyDescent="0.25">
      <c r="A2821" s="5">
        <v>2018</v>
      </c>
      <c r="B2821" s="6" t="s">
        <v>137</v>
      </c>
      <c r="C2821" s="6">
        <v>8611</v>
      </c>
      <c r="D2821" s="6" t="s">
        <v>124</v>
      </c>
      <c r="E2821" s="6" t="str">
        <f t="shared" si="173"/>
        <v>5030220086115196</v>
      </c>
      <c r="F2821" s="7" t="s">
        <v>29</v>
      </c>
      <c r="G2821" s="7" t="s">
        <v>76</v>
      </c>
      <c r="H2821" s="7" t="s">
        <v>125</v>
      </c>
      <c r="I2821" s="6" t="s">
        <v>24</v>
      </c>
      <c r="J2821" s="6">
        <v>5196</v>
      </c>
      <c r="K2821" s="6" t="s">
        <v>210</v>
      </c>
      <c r="L2821" s="8">
        <v>61700.239999999896</v>
      </c>
      <c r="M2821" s="8">
        <f t="shared" si="172"/>
        <v>1542.5059999999976</v>
      </c>
      <c r="N2821" s="8">
        <f t="shared" si="174"/>
        <v>63242.745999999897</v>
      </c>
      <c r="O2821" s="8">
        <v>62272.180000000008</v>
      </c>
      <c r="P2821" s="8">
        <v>61464.999999999956</v>
      </c>
    </row>
    <row r="2822" spans="1:16" ht="24.75" x14ac:dyDescent="0.25">
      <c r="A2822" s="5">
        <v>2018</v>
      </c>
      <c r="B2822" s="6" t="s">
        <v>137</v>
      </c>
      <c r="C2822" s="6">
        <v>8612</v>
      </c>
      <c r="D2822" s="6" t="s">
        <v>126</v>
      </c>
      <c r="E2822" s="6" t="str">
        <f t="shared" si="173"/>
        <v>5030220086125196</v>
      </c>
      <c r="F2822" s="7" t="s">
        <v>29</v>
      </c>
      <c r="G2822" s="7" t="s">
        <v>76</v>
      </c>
      <c r="H2822" s="7" t="s">
        <v>125</v>
      </c>
      <c r="I2822" s="6" t="s">
        <v>24</v>
      </c>
      <c r="J2822" s="6">
        <v>5196</v>
      </c>
      <c r="K2822" s="6" t="s">
        <v>210</v>
      </c>
      <c r="L2822" s="8">
        <v>43932.349999999955</v>
      </c>
      <c r="M2822" s="8">
        <f t="shared" si="172"/>
        <v>1098.308749999999</v>
      </c>
      <c r="N2822" s="8">
        <f t="shared" si="174"/>
        <v>45030.658749999951</v>
      </c>
      <c r="O2822" s="8">
        <v>44962.820000000022</v>
      </c>
      <c r="P2822" s="8">
        <v>54650.819999999934</v>
      </c>
    </row>
    <row r="2823" spans="1:16" ht="24.75" x14ac:dyDescent="0.25">
      <c r="A2823" s="5">
        <v>2018</v>
      </c>
      <c r="B2823" s="6" t="s">
        <v>137</v>
      </c>
      <c r="C2823" s="6">
        <v>8613</v>
      </c>
      <c r="D2823" s="6" t="s">
        <v>110</v>
      </c>
      <c r="E2823" s="6" t="str">
        <f t="shared" si="173"/>
        <v>5030220086135196</v>
      </c>
      <c r="F2823" s="7" t="s">
        <v>29</v>
      </c>
      <c r="G2823" s="7" t="s">
        <v>76</v>
      </c>
      <c r="H2823" s="7" t="s">
        <v>111</v>
      </c>
      <c r="I2823" s="6" t="s">
        <v>24</v>
      </c>
      <c r="J2823" s="6">
        <v>5196</v>
      </c>
      <c r="K2823" s="6" t="s">
        <v>210</v>
      </c>
      <c r="L2823" s="8">
        <v>49277.600000000151</v>
      </c>
      <c r="M2823" s="8">
        <f t="shared" si="172"/>
        <v>1231.9400000000039</v>
      </c>
      <c r="N2823" s="8">
        <f t="shared" si="174"/>
        <v>50509.540000000154</v>
      </c>
      <c r="O2823" s="8">
        <v>46640.459999999934</v>
      </c>
      <c r="P2823" s="8">
        <v>28715.319999999956</v>
      </c>
    </row>
    <row r="2824" spans="1:16" ht="24.75" x14ac:dyDescent="0.25">
      <c r="A2824" s="5">
        <v>2018</v>
      </c>
      <c r="B2824" s="6" t="s">
        <v>137</v>
      </c>
      <c r="C2824" s="6">
        <v>8614</v>
      </c>
      <c r="D2824" s="6" t="s">
        <v>127</v>
      </c>
      <c r="E2824" s="6" t="str">
        <f t="shared" si="173"/>
        <v>5030220086145196</v>
      </c>
      <c r="F2824" s="7" t="s">
        <v>29</v>
      </c>
      <c r="G2824" s="7" t="s">
        <v>76</v>
      </c>
      <c r="H2824" s="7" t="s">
        <v>111</v>
      </c>
      <c r="I2824" s="6" t="s">
        <v>24</v>
      </c>
      <c r="J2824" s="6">
        <v>5196</v>
      </c>
      <c r="K2824" s="6" t="s">
        <v>210</v>
      </c>
      <c r="L2824" s="8">
        <v>28465.84</v>
      </c>
      <c r="M2824" s="8">
        <f t="shared" si="172"/>
        <v>711.64600000000007</v>
      </c>
      <c r="N2824" s="8">
        <f t="shared" si="174"/>
        <v>29177.486000000001</v>
      </c>
      <c r="O2824" s="8">
        <v>25731.770000000026</v>
      </c>
      <c r="P2824" s="8">
        <v>25851.570000000011</v>
      </c>
    </row>
    <row r="2825" spans="1:16" ht="24.75" x14ac:dyDescent="0.25">
      <c r="A2825" s="5">
        <v>2018</v>
      </c>
      <c r="B2825" s="6" t="s">
        <v>137</v>
      </c>
      <c r="C2825" s="6">
        <v>8615</v>
      </c>
      <c r="D2825" s="6" t="s">
        <v>112</v>
      </c>
      <c r="E2825" s="6" t="str">
        <f t="shared" si="173"/>
        <v>5030220086155196</v>
      </c>
      <c r="F2825" s="7" t="s">
        <v>29</v>
      </c>
      <c r="G2825" s="7" t="s">
        <v>76</v>
      </c>
      <c r="H2825" s="7" t="s">
        <v>113</v>
      </c>
      <c r="I2825" s="6" t="s">
        <v>24</v>
      </c>
      <c r="J2825" s="6">
        <v>5196</v>
      </c>
      <c r="K2825" s="6" t="s">
        <v>210</v>
      </c>
      <c r="L2825" s="8">
        <v>38827.740000000049</v>
      </c>
      <c r="M2825" s="8">
        <f t="shared" si="172"/>
        <v>970.69350000000122</v>
      </c>
      <c r="N2825" s="8">
        <f t="shared" si="174"/>
        <v>39798.43350000005</v>
      </c>
      <c r="O2825" s="8">
        <v>34210.470000000052</v>
      </c>
      <c r="P2825" s="8">
        <v>40682.840000000113</v>
      </c>
    </row>
    <row r="2826" spans="1:16" ht="24.75" x14ac:dyDescent="0.25">
      <c r="A2826" s="5">
        <v>2018</v>
      </c>
      <c r="B2826" s="6" t="s">
        <v>137</v>
      </c>
      <c r="C2826" s="6">
        <v>8618</v>
      </c>
      <c r="D2826" s="6" t="s">
        <v>176</v>
      </c>
      <c r="E2826" s="6" t="str">
        <f t="shared" si="173"/>
        <v>5030220086185196</v>
      </c>
      <c r="F2826" s="7" t="s">
        <v>67</v>
      </c>
      <c r="G2826" s="7" t="s">
        <v>67</v>
      </c>
      <c r="H2826" s="7" t="s">
        <v>103</v>
      </c>
      <c r="I2826" s="6" t="s">
        <v>24</v>
      </c>
      <c r="J2826" s="6">
        <v>5196</v>
      </c>
      <c r="K2826" s="6" t="s">
        <v>210</v>
      </c>
      <c r="L2826" s="8">
        <v>15945.780000000008</v>
      </c>
      <c r="M2826" s="8">
        <f t="shared" si="172"/>
        <v>398.64450000000022</v>
      </c>
      <c r="N2826" s="8">
        <f t="shared" si="174"/>
        <v>16344.424500000008</v>
      </c>
      <c r="O2826" s="8">
        <v>15539.490000000011</v>
      </c>
      <c r="P2826" s="8">
        <v>15215.720000000014</v>
      </c>
    </row>
    <row r="2827" spans="1:16" ht="24.75" x14ac:dyDescent="0.25">
      <c r="A2827" s="5">
        <v>2018</v>
      </c>
      <c r="B2827" s="6" t="s">
        <v>137</v>
      </c>
      <c r="C2827" s="6">
        <v>8619</v>
      </c>
      <c r="D2827" s="6" t="s">
        <v>114</v>
      </c>
      <c r="E2827" s="6" t="str">
        <f t="shared" si="173"/>
        <v>5030220086195196</v>
      </c>
      <c r="F2827" s="7" t="s">
        <v>29</v>
      </c>
      <c r="G2827" s="7" t="s">
        <v>30</v>
      </c>
      <c r="H2827" s="7" t="s">
        <v>115</v>
      </c>
      <c r="I2827" s="6" t="s">
        <v>24</v>
      </c>
      <c r="J2827" s="6">
        <v>5196</v>
      </c>
      <c r="K2827" s="6" t="s">
        <v>210</v>
      </c>
      <c r="L2827" s="8">
        <v>35061.719999999943</v>
      </c>
      <c r="M2827" s="8">
        <f t="shared" si="172"/>
        <v>876.54299999999864</v>
      </c>
      <c r="N2827" s="8">
        <f t="shared" si="174"/>
        <v>35938.262999999941</v>
      </c>
      <c r="O2827" s="8">
        <v>0</v>
      </c>
      <c r="P2827" s="8">
        <v>0</v>
      </c>
    </row>
    <row r="2828" spans="1:16" ht="24.75" x14ac:dyDescent="0.25">
      <c r="A2828" s="5">
        <v>2018</v>
      </c>
      <c r="B2828" s="6" t="s">
        <v>137</v>
      </c>
      <c r="C2828" s="6">
        <v>8620</v>
      </c>
      <c r="D2828" s="6" t="s">
        <v>116</v>
      </c>
      <c r="E2828" s="6" t="str">
        <f t="shared" si="173"/>
        <v>5030220086205196</v>
      </c>
      <c r="F2828" s="7" t="s">
        <v>29</v>
      </c>
      <c r="G2828" s="7" t="s">
        <v>30</v>
      </c>
      <c r="H2828" s="7" t="s">
        <v>107</v>
      </c>
      <c r="I2828" s="6" t="s">
        <v>24</v>
      </c>
      <c r="J2828" s="6">
        <v>5196</v>
      </c>
      <c r="K2828" s="6" t="s">
        <v>210</v>
      </c>
      <c r="L2828" s="8">
        <v>11464.189999999999</v>
      </c>
      <c r="M2828" s="8">
        <f t="shared" si="172"/>
        <v>286.60474999999997</v>
      </c>
      <c r="N2828" s="8">
        <f t="shared" si="174"/>
        <v>11750.794749999999</v>
      </c>
      <c r="O2828" s="8">
        <v>5115.9800000000023</v>
      </c>
      <c r="P2828" s="8">
        <v>0</v>
      </c>
    </row>
    <row r="2829" spans="1:16" ht="24.75" x14ac:dyDescent="0.25">
      <c r="A2829" s="5">
        <v>2018</v>
      </c>
      <c r="B2829" s="6" t="s">
        <v>137</v>
      </c>
      <c r="C2829" s="6">
        <v>8621</v>
      </c>
      <c r="D2829" s="6" t="s">
        <v>129</v>
      </c>
      <c r="E2829" s="6" t="str">
        <f t="shared" si="173"/>
        <v>5030220086215196</v>
      </c>
      <c r="F2829" s="7" t="s">
        <v>29</v>
      </c>
      <c r="G2829" s="7" t="s">
        <v>76</v>
      </c>
      <c r="H2829" s="7" t="s">
        <v>113</v>
      </c>
      <c r="I2829" s="6" t="s">
        <v>24</v>
      </c>
      <c r="J2829" s="6">
        <v>5196</v>
      </c>
      <c r="K2829" s="6" t="s">
        <v>210</v>
      </c>
      <c r="L2829" s="8">
        <v>76877.010000000053</v>
      </c>
      <c r="M2829" s="8">
        <f t="shared" si="172"/>
        <v>1921.9252500000014</v>
      </c>
      <c r="N2829" s="8">
        <f t="shared" si="174"/>
        <v>78798.935250000053</v>
      </c>
      <c r="O2829" s="8">
        <v>70874.509999999937</v>
      </c>
      <c r="P2829" s="8">
        <v>74511.630000000063</v>
      </c>
    </row>
    <row r="2830" spans="1:16" ht="24.75" x14ac:dyDescent="0.25">
      <c r="A2830" s="5">
        <v>2018</v>
      </c>
      <c r="B2830" s="6" t="s">
        <v>137</v>
      </c>
      <c r="C2830" s="6">
        <v>8622</v>
      </c>
      <c r="D2830" s="6" t="s">
        <v>130</v>
      </c>
      <c r="E2830" s="6" t="str">
        <f t="shared" si="173"/>
        <v>5030220086225196</v>
      </c>
      <c r="F2830" s="7" t="s">
        <v>29</v>
      </c>
      <c r="G2830" s="7" t="s">
        <v>30</v>
      </c>
      <c r="H2830" s="7" t="s">
        <v>82</v>
      </c>
      <c r="I2830" s="6" t="s">
        <v>24</v>
      </c>
      <c r="J2830" s="6">
        <v>5196</v>
      </c>
      <c r="K2830" s="6" t="s">
        <v>210</v>
      </c>
      <c r="L2830" s="8">
        <v>25234.580000000024</v>
      </c>
      <c r="M2830" s="8">
        <f t="shared" si="172"/>
        <v>630.86450000000059</v>
      </c>
      <c r="N2830" s="8">
        <f t="shared" si="174"/>
        <v>25865.444500000023</v>
      </c>
      <c r="O2830" s="8">
        <v>28471.099999999977</v>
      </c>
      <c r="P2830" s="8">
        <v>22581.629999999997</v>
      </c>
    </row>
    <row r="2831" spans="1:16" ht="24.75" x14ac:dyDescent="0.25">
      <c r="A2831" s="5">
        <v>2018</v>
      </c>
      <c r="B2831" s="6" t="s">
        <v>137</v>
      </c>
      <c r="C2831" s="6">
        <v>8623</v>
      </c>
      <c r="D2831" s="6" t="s">
        <v>131</v>
      </c>
      <c r="E2831" s="6" t="str">
        <f t="shared" si="173"/>
        <v>5030220086235196</v>
      </c>
      <c r="F2831" s="7" t="s">
        <v>29</v>
      </c>
      <c r="G2831" s="7" t="s">
        <v>30</v>
      </c>
      <c r="H2831" s="7" t="s">
        <v>82</v>
      </c>
      <c r="I2831" s="6" t="s">
        <v>24</v>
      </c>
      <c r="J2831" s="6">
        <v>5196</v>
      </c>
      <c r="K2831" s="6" t="s">
        <v>210</v>
      </c>
      <c r="L2831" s="8">
        <v>33203.770000000004</v>
      </c>
      <c r="M2831" s="8">
        <f t="shared" si="172"/>
        <v>830.0942500000001</v>
      </c>
      <c r="N2831" s="8">
        <f t="shared" si="174"/>
        <v>34033.864250000006</v>
      </c>
      <c r="O2831" s="8">
        <v>30321.28999999999</v>
      </c>
      <c r="P2831" s="8">
        <v>28520.219999999987</v>
      </c>
    </row>
    <row r="2832" spans="1:16" ht="24.75" x14ac:dyDescent="0.25">
      <c r="A2832" s="5">
        <v>2018</v>
      </c>
      <c r="B2832" s="6" t="s">
        <v>137</v>
      </c>
      <c r="C2832" s="6">
        <v>8631</v>
      </c>
      <c r="D2832" s="6" t="s">
        <v>132</v>
      </c>
      <c r="E2832" s="6" t="str">
        <f t="shared" si="173"/>
        <v>5030220086315196</v>
      </c>
      <c r="F2832" s="7" t="s">
        <v>29</v>
      </c>
      <c r="G2832" s="7" t="s">
        <v>30</v>
      </c>
      <c r="H2832" s="7" t="s">
        <v>92</v>
      </c>
      <c r="I2832" s="6" t="s">
        <v>24</v>
      </c>
      <c r="J2832" s="6">
        <v>5196</v>
      </c>
      <c r="K2832" s="6" t="s">
        <v>210</v>
      </c>
      <c r="L2832" s="8">
        <v>75783.610000000219</v>
      </c>
      <c r="M2832" s="8">
        <f t="shared" si="172"/>
        <v>1894.5902500000057</v>
      </c>
      <c r="N2832" s="8">
        <f t="shared" si="174"/>
        <v>77678.200250000227</v>
      </c>
      <c r="O2832" s="8">
        <v>185447.94000000029</v>
      </c>
      <c r="P2832" s="8">
        <v>210123.46999999951</v>
      </c>
    </row>
    <row r="2833" spans="1:16" ht="24.75" x14ac:dyDescent="0.25">
      <c r="A2833" s="5">
        <v>2018</v>
      </c>
      <c r="B2833" s="6" t="s">
        <v>137</v>
      </c>
      <c r="C2833" s="6">
        <v>8632</v>
      </c>
      <c r="D2833" s="6" t="s">
        <v>133</v>
      </c>
      <c r="E2833" s="6" t="str">
        <f t="shared" si="173"/>
        <v>5030220086325196</v>
      </c>
      <c r="F2833" s="7" t="s">
        <v>29</v>
      </c>
      <c r="G2833" s="7" t="s">
        <v>30</v>
      </c>
      <c r="H2833" s="7" t="s">
        <v>92</v>
      </c>
      <c r="I2833" s="6" t="s">
        <v>24</v>
      </c>
      <c r="J2833" s="6">
        <v>5196</v>
      </c>
      <c r="K2833" s="6" t="s">
        <v>210</v>
      </c>
      <c r="L2833" s="8">
        <v>109200.36999999976</v>
      </c>
      <c r="M2833" s="8">
        <f t="shared" si="172"/>
        <v>2730.0092499999942</v>
      </c>
      <c r="N2833" s="8">
        <f t="shared" si="174"/>
        <v>111930.37924999975</v>
      </c>
      <c r="O2833" s="8">
        <v>0</v>
      </c>
      <c r="P2833" s="8">
        <v>0</v>
      </c>
    </row>
    <row r="2834" spans="1:16" ht="24.75" x14ac:dyDescent="0.25">
      <c r="A2834" s="5">
        <v>2018</v>
      </c>
      <c r="B2834" s="6" t="s">
        <v>137</v>
      </c>
      <c r="C2834" s="6">
        <v>8642</v>
      </c>
      <c r="D2834" s="6" t="s">
        <v>75</v>
      </c>
      <c r="E2834" s="6" t="str">
        <f t="shared" si="173"/>
        <v>5030220086425196</v>
      </c>
      <c r="F2834" s="7" t="s">
        <v>29</v>
      </c>
      <c r="G2834" s="7" t="s">
        <v>76</v>
      </c>
      <c r="H2834" s="7" t="s">
        <v>77</v>
      </c>
      <c r="I2834" s="6" t="s">
        <v>24</v>
      </c>
      <c r="J2834" s="6">
        <v>5196</v>
      </c>
      <c r="K2834" s="6" t="s">
        <v>210</v>
      </c>
      <c r="L2834" s="8">
        <v>50265.029999999904</v>
      </c>
      <c r="M2834" s="8">
        <f t="shared" si="172"/>
        <v>1256.6257499999977</v>
      </c>
      <c r="N2834" s="8">
        <f t="shared" si="174"/>
        <v>51521.655749999903</v>
      </c>
      <c r="O2834" s="8">
        <v>32578.649999999983</v>
      </c>
      <c r="P2834" s="8">
        <v>34873.780000000006</v>
      </c>
    </row>
    <row r="2835" spans="1:16" ht="24.75" x14ac:dyDescent="0.25">
      <c r="A2835" s="5">
        <v>2018</v>
      </c>
      <c r="B2835" s="6" t="s">
        <v>137</v>
      </c>
      <c r="C2835" s="6">
        <v>8645</v>
      </c>
      <c r="D2835" s="6" t="s">
        <v>79</v>
      </c>
      <c r="E2835" s="6" t="str">
        <f t="shared" si="173"/>
        <v>5030220086455196</v>
      </c>
      <c r="F2835" s="7" t="s">
        <v>29</v>
      </c>
      <c r="G2835" s="7" t="s">
        <v>76</v>
      </c>
      <c r="H2835" s="7" t="s">
        <v>77</v>
      </c>
      <c r="I2835" s="6" t="s">
        <v>24</v>
      </c>
      <c r="J2835" s="6">
        <v>5196</v>
      </c>
      <c r="K2835" s="6" t="s">
        <v>210</v>
      </c>
      <c r="L2835" s="8">
        <v>73092.310000000056</v>
      </c>
      <c r="M2835" s="8">
        <f t="shared" si="172"/>
        <v>1827.3077500000015</v>
      </c>
      <c r="N2835" s="8">
        <f t="shared" si="174"/>
        <v>74919.617750000063</v>
      </c>
      <c r="O2835" s="8">
        <v>81600.389999999854</v>
      </c>
      <c r="P2835" s="8">
        <v>78494.849999999627</v>
      </c>
    </row>
    <row r="2836" spans="1:16" ht="24.75" x14ac:dyDescent="0.25">
      <c r="A2836" s="5">
        <v>2018</v>
      </c>
      <c r="B2836" s="6" t="s">
        <v>137</v>
      </c>
      <c r="C2836" s="6">
        <v>8711</v>
      </c>
      <c r="D2836" s="6" t="s">
        <v>108</v>
      </c>
      <c r="E2836" s="6" t="str">
        <f t="shared" si="173"/>
        <v>5030220087115196</v>
      </c>
      <c r="F2836" s="7" t="s">
        <v>67</v>
      </c>
      <c r="G2836" s="7" t="s">
        <v>67</v>
      </c>
      <c r="H2836" s="7" t="s">
        <v>109</v>
      </c>
      <c r="I2836" s="6" t="s">
        <v>24</v>
      </c>
      <c r="J2836" s="6">
        <v>5196</v>
      </c>
      <c r="K2836" s="6" t="s">
        <v>210</v>
      </c>
      <c r="L2836" s="8">
        <v>50014.169999999933</v>
      </c>
      <c r="M2836" s="8">
        <f t="shared" si="172"/>
        <v>1250.3542499999985</v>
      </c>
      <c r="N2836" s="8">
        <f t="shared" si="174"/>
        <v>51264.524249999929</v>
      </c>
      <c r="O2836" s="8">
        <v>47166.479999999967</v>
      </c>
      <c r="P2836" s="8">
        <v>54435.929999999928</v>
      </c>
    </row>
    <row r="2837" spans="1:16" ht="24.75" x14ac:dyDescent="0.25">
      <c r="A2837" s="5">
        <v>2018</v>
      </c>
      <c r="B2837" s="6" t="s">
        <v>137</v>
      </c>
      <c r="C2837" s="6">
        <v>8715</v>
      </c>
      <c r="D2837" s="6" t="s">
        <v>128</v>
      </c>
      <c r="E2837" s="6" t="str">
        <f t="shared" si="173"/>
        <v>5030220087155196</v>
      </c>
      <c r="F2837" s="7" t="s">
        <v>29</v>
      </c>
      <c r="G2837" s="7" t="s">
        <v>76</v>
      </c>
      <c r="H2837" s="7" t="s">
        <v>111</v>
      </c>
      <c r="I2837" s="6" t="s">
        <v>24</v>
      </c>
      <c r="J2837" s="6">
        <v>5196</v>
      </c>
      <c r="K2837" s="6" t="s">
        <v>210</v>
      </c>
      <c r="L2837" s="8">
        <v>14072.890000000012</v>
      </c>
      <c r="M2837" s="8">
        <f t="shared" si="172"/>
        <v>351.82225000000034</v>
      </c>
      <c r="N2837" s="8">
        <f t="shared" si="174"/>
        <v>14424.712250000013</v>
      </c>
      <c r="O2837" s="8">
        <v>13390.11</v>
      </c>
      <c r="P2837" s="8">
        <v>0</v>
      </c>
    </row>
    <row r="2838" spans="1:16" ht="24.75" x14ac:dyDescent="0.25">
      <c r="A2838" s="5">
        <v>2018</v>
      </c>
      <c r="B2838" s="6" t="s">
        <v>137</v>
      </c>
      <c r="C2838" s="6">
        <v>8721</v>
      </c>
      <c r="D2838" s="6" t="s">
        <v>117</v>
      </c>
      <c r="E2838" s="6" t="str">
        <f t="shared" si="173"/>
        <v>5030220087215196</v>
      </c>
      <c r="F2838" s="7" t="s">
        <v>29</v>
      </c>
      <c r="G2838" s="7" t="s">
        <v>30</v>
      </c>
      <c r="H2838" s="7" t="s">
        <v>118</v>
      </c>
      <c r="I2838" s="6" t="s">
        <v>24</v>
      </c>
      <c r="J2838" s="6">
        <v>5196</v>
      </c>
      <c r="K2838" s="6" t="s">
        <v>210</v>
      </c>
      <c r="L2838" s="8">
        <v>10590.009999999998</v>
      </c>
      <c r="M2838" s="8">
        <f t="shared" si="172"/>
        <v>264.75024999999999</v>
      </c>
      <c r="N2838" s="8">
        <f t="shared" si="174"/>
        <v>10854.760249999998</v>
      </c>
      <c r="O2838" s="8">
        <v>5094.8500000000013</v>
      </c>
      <c r="P2838" s="8">
        <v>4275.6500000000005</v>
      </c>
    </row>
    <row r="2839" spans="1:16" ht="24.75" x14ac:dyDescent="0.25">
      <c r="A2839" s="5">
        <v>2018</v>
      </c>
      <c r="B2839" s="6" t="s">
        <v>137</v>
      </c>
      <c r="C2839" s="6">
        <v>8722</v>
      </c>
      <c r="D2839" s="6" t="s">
        <v>119</v>
      </c>
      <c r="E2839" s="6" t="str">
        <f t="shared" si="173"/>
        <v>5030220087225196</v>
      </c>
      <c r="F2839" s="7" t="s">
        <v>29</v>
      </c>
      <c r="G2839" s="7" t="s">
        <v>30</v>
      </c>
      <c r="H2839" s="7" t="s">
        <v>118</v>
      </c>
      <c r="I2839" s="6" t="s">
        <v>24</v>
      </c>
      <c r="J2839" s="6">
        <v>5196</v>
      </c>
      <c r="K2839" s="6" t="s">
        <v>210</v>
      </c>
      <c r="L2839" s="8">
        <v>54985.620000000257</v>
      </c>
      <c r="M2839" s="8">
        <f t="shared" si="172"/>
        <v>1374.6405000000066</v>
      </c>
      <c r="N2839" s="8">
        <f t="shared" si="174"/>
        <v>56360.260500000266</v>
      </c>
      <c r="O2839" s="8">
        <v>50481.190000000228</v>
      </c>
      <c r="P2839" s="8">
        <v>55209.650000000103</v>
      </c>
    </row>
    <row r="2840" spans="1:16" ht="24.75" x14ac:dyDescent="0.25">
      <c r="A2840" s="5">
        <v>2018</v>
      </c>
      <c r="B2840" s="6" t="s">
        <v>137</v>
      </c>
      <c r="C2840" s="6">
        <v>8723</v>
      </c>
      <c r="D2840" s="6" t="s">
        <v>120</v>
      </c>
      <c r="E2840" s="6" t="str">
        <f t="shared" si="173"/>
        <v>5030220087235196</v>
      </c>
      <c r="F2840" s="7" t="s">
        <v>29</v>
      </c>
      <c r="G2840" s="7" t="s">
        <v>30</v>
      </c>
      <c r="H2840" s="7" t="s">
        <v>118</v>
      </c>
      <c r="I2840" s="6" t="s">
        <v>24</v>
      </c>
      <c r="J2840" s="6">
        <v>5196</v>
      </c>
      <c r="K2840" s="6" t="s">
        <v>210</v>
      </c>
      <c r="L2840" s="8">
        <v>34513.93000000008</v>
      </c>
      <c r="M2840" s="8">
        <f t="shared" si="172"/>
        <v>862.84825000000205</v>
      </c>
      <c r="N2840" s="8">
        <f t="shared" si="174"/>
        <v>35376.778250000083</v>
      </c>
      <c r="O2840" s="8">
        <v>29357.000000000036</v>
      </c>
      <c r="P2840" s="8">
        <v>30486.630000000034</v>
      </c>
    </row>
    <row r="2841" spans="1:16" ht="24.75" x14ac:dyDescent="0.25">
      <c r="A2841" s="5">
        <v>2018</v>
      </c>
      <c r="B2841" s="6" t="s">
        <v>137</v>
      </c>
      <c r="C2841" s="6">
        <v>8740</v>
      </c>
      <c r="D2841" s="6" t="s">
        <v>121</v>
      </c>
      <c r="E2841" s="6" t="str">
        <f t="shared" si="173"/>
        <v>5030220087405196</v>
      </c>
      <c r="F2841" s="7" t="s">
        <v>29</v>
      </c>
      <c r="G2841" s="7" t="s">
        <v>30</v>
      </c>
      <c r="H2841" s="7" t="s">
        <v>122</v>
      </c>
      <c r="I2841" s="6" t="s">
        <v>24</v>
      </c>
      <c r="J2841" s="6">
        <v>5196</v>
      </c>
      <c r="K2841" s="6" t="s">
        <v>210</v>
      </c>
      <c r="L2841" s="8">
        <v>65780.120000000039</v>
      </c>
      <c r="M2841" s="8">
        <f t="shared" si="172"/>
        <v>1644.5030000000011</v>
      </c>
      <c r="N2841" s="8">
        <f t="shared" si="174"/>
        <v>67424.623000000036</v>
      </c>
      <c r="O2841" s="8">
        <v>82343.889999999868</v>
      </c>
      <c r="P2841" s="8">
        <v>79469.120000000097</v>
      </c>
    </row>
    <row r="2842" spans="1:16" ht="24.75" x14ac:dyDescent="0.25">
      <c r="A2842" s="5">
        <v>2018</v>
      </c>
      <c r="B2842" s="6" t="s">
        <v>137</v>
      </c>
      <c r="C2842" s="6">
        <v>8741</v>
      </c>
      <c r="D2842" s="6" t="s">
        <v>123</v>
      </c>
      <c r="E2842" s="6" t="str">
        <f t="shared" si="173"/>
        <v>5030220087415196</v>
      </c>
      <c r="F2842" s="7" t="s">
        <v>29</v>
      </c>
      <c r="G2842" s="7" t="s">
        <v>30</v>
      </c>
      <c r="H2842" s="7" t="s">
        <v>122</v>
      </c>
      <c r="I2842" s="6" t="s">
        <v>24</v>
      </c>
      <c r="J2842" s="6">
        <v>5196</v>
      </c>
      <c r="K2842" s="6" t="s">
        <v>210</v>
      </c>
      <c r="L2842" s="8">
        <v>21073.1</v>
      </c>
      <c r="M2842" s="8">
        <f t="shared" si="172"/>
        <v>526.82749999999999</v>
      </c>
      <c r="N2842" s="8">
        <f t="shared" si="174"/>
        <v>21599.927499999998</v>
      </c>
      <c r="O2842" s="8">
        <v>0</v>
      </c>
      <c r="P2842" s="8">
        <v>0</v>
      </c>
    </row>
    <row r="2843" spans="1:16" ht="24.75" x14ac:dyDescent="0.25">
      <c r="A2843" s="5">
        <v>2017</v>
      </c>
      <c r="B2843" s="6" t="s">
        <v>19</v>
      </c>
      <c r="C2843" s="6">
        <v>6242</v>
      </c>
      <c r="D2843" s="9" t="s">
        <v>75</v>
      </c>
      <c r="E2843" s="6" t="str">
        <f t="shared" si="173"/>
        <v>5020220062425260</v>
      </c>
      <c r="F2843" s="7" t="s">
        <v>29</v>
      </c>
      <c r="G2843" s="7" t="s">
        <v>76</v>
      </c>
      <c r="H2843" s="7" t="s">
        <v>77</v>
      </c>
      <c r="I2843" s="6" t="s">
        <v>211</v>
      </c>
      <c r="J2843" s="6">
        <v>5260</v>
      </c>
      <c r="K2843" s="9" t="str">
        <f>VLOOKUP(J2843,'[17]OC Name'!A:B,2,FALSE)</f>
        <v>Consulting-information technology</v>
      </c>
      <c r="L2843" s="8">
        <v>0</v>
      </c>
      <c r="M2843" s="10"/>
      <c r="N2843" s="8">
        <f t="shared" si="174"/>
        <v>0</v>
      </c>
      <c r="O2843" s="8">
        <v>13200</v>
      </c>
      <c r="P2843" s="8">
        <v>0</v>
      </c>
    </row>
    <row r="2844" spans="1:16" ht="24.75" x14ac:dyDescent="0.25">
      <c r="A2844" s="5">
        <v>2018</v>
      </c>
      <c r="B2844" s="6" t="s">
        <v>19</v>
      </c>
      <c r="C2844" s="6">
        <v>6412</v>
      </c>
      <c r="D2844" s="6" t="s">
        <v>86</v>
      </c>
      <c r="E2844" s="6" t="str">
        <f t="shared" si="173"/>
        <v>5020220064125260</v>
      </c>
      <c r="F2844" s="7" t="s">
        <v>84</v>
      </c>
      <c r="G2844" s="7" t="s">
        <v>84</v>
      </c>
      <c r="H2844" s="7" t="s">
        <v>87</v>
      </c>
      <c r="I2844" s="6" t="s">
        <v>211</v>
      </c>
      <c r="J2844" s="6">
        <v>5260</v>
      </c>
      <c r="K2844" s="6" t="s">
        <v>212</v>
      </c>
      <c r="L2844" s="8">
        <v>92600.000000000015</v>
      </c>
      <c r="M2844" s="8"/>
      <c r="N2844" s="8">
        <f t="shared" si="174"/>
        <v>92600.000000000015</v>
      </c>
      <c r="O2844" s="8">
        <v>30650.000000000004</v>
      </c>
      <c r="P2844" s="8">
        <v>0</v>
      </c>
    </row>
    <row r="2845" spans="1:16" ht="24.75" x14ac:dyDescent="0.25">
      <c r="A2845" s="5">
        <v>2016</v>
      </c>
      <c r="B2845" s="6" t="s">
        <v>19</v>
      </c>
      <c r="C2845" s="6">
        <v>6731</v>
      </c>
      <c r="D2845" s="9" t="s">
        <v>132</v>
      </c>
      <c r="E2845" s="6" t="str">
        <f t="shared" si="173"/>
        <v>5020220067315260</v>
      </c>
      <c r="F2845" s="7" t="s">
        <v>29</v>
      </c>
      <c r="G2845" s="7" t="s">
        <v>30</v>
      </c>
      <c r="H2845" s="7" t="s">
        <v>92</v>
      </c>
      <c r="I2845" s="6" t="s">
        <v>211</v>
      </c>
      <c r="J2845" s="6">
        <v>5260</v>
      </c>
      <c r="K2845" s="9" t="str">
        <f>VLOOKUP(J2845,'[17]OC Name'!A:B,2,FALSE)</f>
        <v>Consulting-information technology</v>
      </c>
      <c r="L2845" s="8">
        <v>0</v>
      </c>
      <c r="M2845" s="10"/>
      <c r="N2845" s="8">
        <f t="shared" si="174"/>
        <v>0</v>
      </c>
      <c r="O2845" s="8">
        <v>21633.5</v>
      </c>
      <c r="P2845" s="8">
        <v>8452.5</v>
      </c>
    </row>
    <row r="2846" spans="1:16" ht="24.75" x14ac:dyDescent="0.25">
      <c r="A2846" s="5">
        <v>2018</v>
      </c>
      <c r="B2846" s="6" t="s">
        <v>137</v>
      </c>
      <c r="C2846" s="6">
        <v>8412</v>
      </c>
      <c r="D2846" s="6" t="s">
        <v>86</v>
      </c>
      <c r="E2846" s="6" t="str">
        <f t="shared" si="173"/>
        <v>5030220084125260</v>
      </c>
      <c r="F2846" s="7" t="s">
        <v>84</v>
      </c>
      <c r="G2846" s="7" t="s">
        <v>84</v>
      </c>
      <c r="H2846" s="7" t="s">
        <v>87</v>
      </c>
      <c r="I2846" s="6" t="s">
        <v>211</v>
      </c>
      <c r="J2846" s="6">
        <v>5260</v>
      </c>
      <c r="K2846" s="6" t="s">
        <v>212</v>
      </c>
      <c r="L2846" s="8">
        <v>92600.000000000015</v>
      </c>
      <c r="M2846" s="8"/>
      <c r="N2846" s="8">
        <f t="shared" si="174"/>
        <v>92600.000000000015</v>
      </c>
      <c r="O2846" s="8">
        <v>30650</v>
      </c>
      <c r="P2846" s="8">
        <v>0</v>
      </c>
    </row>
    <row r="2847" spans="1:16" ht="24.75" x14ac:dyDescent="0.25">
      <c r="A2847" s="5">
        <v>2016</v>
      </c>
      <c r="B2847" s="6" t="s">
        <v>137</v>
      </c>
      <c r="C2847" s="6">
        <v>8631</v>
      </c>
      <c r="D2847" s="9" t="s">
        <v>132</v>
      </c>
      <c r="E2847" s="6" t="str">
        <f t="shared" si="173"/>
        <v>5030220086315260</v>
      </c>
      <c r="F2847" s="7" t="s">
        <v>29</v>
      </c>
      <c r="G2847" s="7" t="s">
        <v>30</v>
      </c>
      <c r="H2847" s="7" t="s">
        <v>92</v>
      </c>
      <c r="I2847" s="6" t="s">
        <v>211</v>
      </c>
      <c r="J2847" s="6">
        <v>5260</v>
      </c>
      <c r="K2847" s="9" t="str">
        <f>VLOOKUP(J2847,'[17]OC Name'!A:B,2,FALSE)</f>
        <v>Consulting-information technology</v>
      </c>
      <c r="L2847" s="8">
        <v>0</v>
      </c>
      <c r="M2847" s="10"/>
      <c r="N2847" s="8">
        <f t="shared" si="174"/>
        <v>0</v>
      </c>
      <c r="O2847" s="8">
        <v>21633.5</v>
      </c>
      <c r="P2847" s="8">
        <v>8452.5</v>
      </c>
    </row>
    <row r="2848" spans="1:16" ht="24.75" x14ac:dyDescent="0.25">
      <c r="A2848" s="5">
        <v>2016</v>
      </c>
      <c r="B2848" s="6" t="s">
        <v>19</v>
      </c>
      <c r="C2848" s="6">
        <v>6002</v>
      </c>
      <c r="D2848" s="6" t="s">
        <v>20</v>
      </c>
      <c r="E2848" s="6" t="str">
        <f t="shared" si="173"/>
        <v>5020220060025280</v>
      </c>
      <c r="F2848" s="7" t="s">
        <v>21</v>
      </c>
      <c r="G2848" s="7" t="s">
        <v>22</v>
      </c>
      <c r="H2848" s="7" t="s">
        <v>23</v>
      </c>
      <c r="I2848" s="6" t="s">
        <v>211</v>
      </c>
      <c r="J2848" s="6">
        <v>5280</v>
      </c>
      <c r="K2848" s="9" t="str">
        <f>VLOOKUP(J2848,'[17]OC Name'!A:B,2,FALSE)</f>
        <v>Consultant-others</v>
      </c>
      <c r="L2848" s="8">
        <v>0</v>
      </c>
      <c r="M2848" s="10"/>
      <c r="N2848" s="8">
        <f t="shared" si="174"/>
        <v>0</v>
      </c>
      <c r="O2848" s="8">
        <v>0</v>
      </c>
      <c r="P2848" s="8">
        <v>12606.5</v>
      </c>
    </row>
    <row r="2849" spans="1:16" ht="24.75" x14ac:dyDescent="0.25">
      <c r="A2849" s="5">
        <v>2017</v>
      </c>
      <c r="B2849" s="6" t="s">
        <v>19</v>
      </c>
      <c r="C2849" s="6">
        <v>6004</v>
      </c>
      <c r="D2849" s="6" t="s">
        <v>28</v>
      </c>
      <c r="E2849" s="6" t="str">
        <f t="shared" si="173"/>
        <v>5020220060045280</v>
      </c>
      <c r="F2849" s="7" t="s">
        <v>29</v>
      </c>
      <c r="G2849" s="7" t="s">
        <v>30</v>
      </c>
      <c r="H2849" s="7" t="s">
        <v>31</v>
      </c>
      <c r="I2849" s="6" t="s">
        <v>211</v>
      </c>
      <c r="J2849" s="6">
        <v>5280</v>
      </c>
      <c r="K2849" s="9" t="str">
        <f>VLOOKUP(J2849,'[17]OC Name'!A:B,2,FALSE)</f>
        <v>Consultant-others</v>
      </c>
      <c r="L2849" s="8">
        <v>0</v>
      </c>
      <c r="M2849" s="10"/>
      <c r="N2849" s="8">
        <f t="shared" si="174"/>
        <v>0</v>
      </c>
      <c r="O2849" s="8">
        <v>1823.99</v>
      </c>
      <c r="P2849" s="8">
        <v>0</v>
      </c>
    </row>
    <row r="2850" spans="1:16" ht="24.75" x14ac:dyDescent="0.25">
      <c r="A2850" s="5">
        <v>2017</v>
      </c>
      <c r="B2850" s="6" t="s">
        <v>19</v>
      </c>
      <c r="C2850" s="6">
        <v>6021</v>
      </c>
      <c r="D2850" s="6" t="s">
        <v>32</v>
      </c>
      <c r="E2850" s="6" t="str">
        <f t="shared" si="173"/>
        <v>5020220060215280</v>
      </c>
      <c r="F2850" s="7" t="s">
        <v>21</v>
      </c>
      <c r="G2850" s="7" t="s">
        <v>22</v>
      </c>
      <c r="H2850" s="7" t="s">
        <v>33</v>
      </c>
      <c r="I2850" s="6" t="s">
        <v>211</v>
      </c>
      <c r="J2850" s="6">
        <v>5280</v>
      </c>
      <c r="K2850" s="9" t="str">
        <f>VLOOKUP(J2850,'[17]OC Name'!A:B,2,FALSE)</f>
        <v>Consultant-others</v>
      </c>
      <c r="L2850" s="8">
        <v>0</v>
      </c>
      <c r="M2850" s="10"/>
      <c r="N2850" s="8">
        <f t="shared" si="174"/>
        <v>0</v>
      </c>
      <c r="O2850" s="8">
        <v>73710.000000000015</v>
      </c>
      <c r="P2850" s="8">
        <v>0</v>
      </c>
    </row>
    <row r="2851" spans="1:16" ht="24.75" x14ac:dyDescent="0.25">
      <c r="A2851" s="5">
        <v>2018</v>
      </c>
      <c r="B2851" s="6" t="s">
        <v>19</v>
      </c>
      <c r="C2851" s="6">
        <v>6411</v>
      </c>
      <c r="D2851" s="6" t="s">
        <v>83</v>
      </c>
      <c r="E2851" s="6" t="str">
        <f t="shared" si="173"/>
        <v>5020220064115280</v>
      </c>
      <c r="F2851" s="7" t="s">
        <v>84</v>
      </c>
      <c r="G2851" s="7" t="s">
        <v>84</v>
      </c>
      <c r="H2851" s="7" t="s">
        <v>85</v>
      </c>
      <c r="I2851" s="6" t="s">
        <v>211</v>
      </c>
      <c r="J2851" s="6">
        <v>5280</v>
      </c>
      <c r="K2851" s="6" t="s">
        <v>213</v>
      </c>
      <c r="L2851" s="8">
        <v>119430.9</v>
      </c>
      <c r="M2851" s="8"/>
      <c r="N2851" s="8">
        <f t="shared" si="174"/>
        <v>119430.9</v>
      </c>
      <c r="O2851" s="8">
        <v>158856.72000000003</v>
      </c>
      <c r="P2851" s="8">
        <v>189613.27</v>
      </c>
    </row>
    <row r="2852" spans="1:16" ht="24.75" x14ac:dyDescent="0.25">
      <c r="A2852" s="5">
        <v>2018</v>
      </c>
      <c r="B2852" s="6" t="s">
        <v>19</v>
      </c>
      <c r="C2852" s="6">
        <v>6607</v>
      </c>
      <c r="D2852" s="6" t="s">
        <v>101</v>
      </c>
      <c r="E2852" s="6" t="str">
        <f t="shared" si="173"/>
        <v>5020220066075280</v>
      </c>
      <c r="F2852" s="7" t="s">
        <v>67</v>
      </c>
      <c r="G2852" s="7" t="s">
        <v>67</v>
      </c>
      <c r="H2852" s="7" t="s">
        <v>100</v>
      </c>
      <c r="I2852" s="6" t="s">
        <v>211</v>
      </c>
      <c r="J2852" s="6">
        <v>5280</v>
      </c>
      <c r="K2852" s="6" t="s">
        <v>213</v>
      </c>
      <c r="L2852" s="8">
        <v>14256.01</v>
      </c>
      <c r="M2852" s="8"/>
      <c r="N2852" s="8">
        <f t="shared" si="174"/>
        <v>14256.01</v>
      </c>
      <c r="O2852" s="8">
        <v>0</v>
      </c>
      <c r="P2852" s="8">
        <v>0</v>
      </c>
    </row>
    <row r="2853" spans="1:16" ht="24.75" x14ac:dyDescent="0.25">
      <c r="A2853" s="5">
        <v>2018</v>
      </c>
      <c r="B2853" s="6" t="s">
        <v>137</v>
      </c>
      <c r="C2853" s="6">
        <v>8002</v>
      </c>
      <c r="D2853" s="6" t="s">
        <v>141</v>
      </c>
      <c r="E2853" s="6" t="str">
        <f t="shared" si="173"/>
        <v>5030220080025280</v>
      </c>
      <c r="F2853" s="7" t="s">
        <v>21</v>
      </c>
      <c r="G2853" s="7" t="s">
        <v>22</v>
      </c>
      <c r="H2853" s="7" t="s">
        <v>23</v>
      </c>
      <c r="I2853" s="6" t="s">
        <v>211</v>
      </c>
      <c r="J2853" s="6">
        <v>5280</v>
      </c>
      <c r="K2853" s="6" t="s">
        <v>213</v>
      </c>
      <c r="L2853" s="8">
        <v>15501.980000000001</v>
      </c>
      <c r="M2853" s="8"/>
      <c r="N2853" s="8">
        <f t="shared" si="174"/>
        <v>15501.980000000001</v>
      </c>
      <c r="O2853" s="8">
        <v>55048.369999999995</v>
      </c>
      <c r="P2853" s="8">
        <v>12606.5</v>
      </c>
    </row>
    <row r="2854" spans="1:16" ht="24.75" x14ac:dyDescent="0.25">
      <c r="A2854" s="5">
        <v>2017</v>
      </c>
      <c r="B2854" s="6" t="s">
        <v>137</v>
      </c>
      <c r="C2854" s="6">
        <v>8004</v>
      </c>
      <c r="D2854" s="12" t="s">
        <v>28</v>
      </c>
      <c r="E2854" s="6" t="str">
        <f t="shared" si="173"/>
        <v>5030220080045280</v>
      </c>
      <c r="F2854" s="7" t="s">
        <v>29</v>
      </c>
      <c r="G2854" s="7" t="s">
        <v>30</v>
      </c>
      <c r="H2854" s="7" t="s">
        <v>31</v>
      </c>
      <c r="I2854" s="6" t="s">
        <v>211</v>
      </c>
      <c r="J2854" s="6">
        <v>5280</v>
      </c>
      <c r="K2854" s="9" t="str">
        <f>VLOOKUP(J2854,'[17]OC Name'!A:B,2,FALSE)</f>
        <v>Consultant-others</v>
      </c>
      <c r="L2854" s="8">
        <v>0</v>
      </c>
      <c r="M2854" s="10"/>
      <c r="N2854" s="8">
        <f t="shared" si="174"/>
        <v>0</v>
      </c>
      <c r="O2854" s="8">
        <v>1823.98</v>
      </c>
      <c r="P2854" s="8">
        <v>0</v>
      </c>
    </row>
    <row r="2855" spans="1:16" ht="24.75" x14ac:dyDescent="0.25">
      <c r="A2855" s="5">
        <v>2018</v>
      </c>
      <c r="B2855" s="6" t="s">
        <v>137</v>
      </c>
      <c r="C2855" s="6">
        <v>8070</v>
      </c>
      <c r="D2855" s="6" t="s">
        <v>158</v>
      </c>
      <c r="E2855" s="6" t="str">
        <f t="shared" si="173"/>
        <v>5030220080705280</v>
      </c>
      <c r="F2855" s="7" t="s">
        <v>21</v>
      </c>
      <c r="G2855" s="7" t="s">
        <v>22</v>
      </c>
      <c r="H2855" s="7" t="s">
        <v>51</v>
      </c>
      <c r="I2855" s="6" t="s">
        <v>211</v>
      </c>
      <c r="J2855" s="6">
        <v>5280</v>
      </c>
      <c r="K2855" s="6" t="s">
        <v>213</v>
      </c>
      <c r="L2855" s="8">
        <v>0</v>
      </c>
      <c r="M2855" s="8"/>
      <c r="N2855" s="8">
        <f t="shared" si="174"/>
        <v>0</v>
      </c>
      <c r="O2855" s="8">
        <v>18120</v>
      </c>
      <c r="P2855" s="8">
        <v>4400</v>
      </c>
    </row>
    <row r="2856" spans="1:16" ht="24.75" x14ac:dyDescent="0.25">
      <c r="A2856" s="5">
        <v>2016</v>
      </c>
      <c r="B2856" s="6" t="s">
        <v>137</v>
      </c>
      <c r="C2856" s="6">
        <v>8411</v>
      </c>
      <c r="D2856" s="12" t="s">
        <v>83</v>
      </c>
      <c r="E2856" s="6" t="str">
        <f t="shared" si="173"/>
        <v>5030220084115280</v>
      </c>
      <c r="F2856" s="7" t="s">
        <v>84</v>
      </c>
      <c r="G2856" s="7" t="s">
        <v>84</v>
      </c>
      <c r="H2856" s="7" t="s">
        <v>85</v>
      </c>
      <c r="I2856" s="6" t="s">
        <v>211</v>
      </c>
      <c r="J2856" s="6">
        <v>5280</v>
      </c>
      <c r="K2856" s="9" t="str">
        <f>VLOOKUP(J2856,'[17]OC Name'!A:B,2,FALSE)</f>
        <v>Consultant-others</v>
      </c>
      <c r="L2856" s="8">
        <v>0</v>
      </c>
      <c r="M2856" s="10"/>
      <c r="N2856" s="8">
        <f t="shared" si="174"/>
        <v>0</v>
      </c>
      <c r="O2856" s="8">
        <v>0</v>
      </c>
      <c r="P2856" s="8">
        <v>7800</v>
      </c>
    </row>
    <row r="2857" spans="1:16" ht="24.75" x14ac:dyDescent="0.25">
      <c r="A2857" s="5">
        <v>2017</v>
      </c>
      <c r="B2857" s="6" t="s">
        <v>19</v>
      </c>
      <c r="C2857" s="6">
        <v>6806</v>
      </c>
      <c r="D2857" s="9" t="s">
        <v>214</v>
      </c>
      <c r="E2857" s="6" t="str">
        <f t="shared" si="173"/>
        <v>5020220068065515</v>
      </c>
      <c r="F2857" s="7" t="s">
        <v>215</v>
      </c>
      <c r="G2857" s="7" t="s">
        <v>215</v>
      </c>
      <c r="H2857" s="7" t="s">
        <v>215</v>
      </c>
      <c r="I2857" s="6" t="s">
        <v>211</v>
      </c>
      <c r="J2857" s="6">
        <v>5515</v>
      </c>
      <c r="K2857" s="9" t="str">
        <f>VLOOKUP(J2857,'[17]OC Name'!A:B,2,FALSE)</f>
        <v>Services-appraisal</v>
      </c>
      <c r="L2857" s="8">
        <v>0</v>
      </c>
      <c r="M2857" s="10"/>
      <c r="N2857" s="8">
        <f t="shared" si="174"/>
        <v>0</v>
      </c>
      <c r="O2857" s="8">
        <v>6000</v>
      </c>
      <c r="P2857" s="8">
        <v>0</v>
      </c>
    </row>
    <row r="2858" spans="1:16" ht="24.75" x14ac:dyDescent="0.25">
      <c r="A2858" s="5">
        <v>2016</v>
      </c>
      <c r="B2858" s="6" t="s">
        <v>19</v>
      </c>
      <c r="C2858" s="6">
        <v>6806</v>
      </c>
      <c r="D2858" s="9" t="s">
        <v>214</v>
      </c>
      <c r="E2858" s="6" t="str">
        <f t="shared" si="173"/>
        <v>5020220068065525</v>
      </c>
      <c r="F2858" s="7" t="s">
        <v>215</v>
      </c>
      <c r="G2858" s="7" t="s">
        <v>215</v>
      </c>
      <c r="H2858" s="7" t="s">
        <v>215</v>
      </c>
      <c r="I2858" s="6" t="s">
        <v>211</v>
      </c>
      <c r="J2858" s="6">
        <v>5525</v>
      </c>
      <c r="K2858" s="9" t="str">
        <f>VLOOKUP(J2858,'[17]OC Name'!A:B,2,FALSE)</f>
        <v>Services-auditing</v>
      </c>
      <c r="L2858" s="8">
        <v>0</v>
      </c>
      <c r="M2858" s="10"/>
      <c r="N2858" s="8">
        <f t="shared" si="174"/>
        <v>0</v>
      </c>
      <c r="O2858" s="8">
        <v>0</v>
      </c>
      <c r="P2858" s="8">
        <v>5032</v>
      </c>
    </row>
    <row r="2859" spans="1:16" ht="24.75" x14ac:dyDescent="0.25">
      <c r="A2859" s="5">
        <v>2016</v>
      </c>
      <c r="B2859" s="6" t="s">
        <v>137</v>
      </c>
      <c r="C2859" s="6">
        <v>8806</v>
      </c>
      <c r="D2859" s="9" t="s">
        <v>214</v>
      </c>
      <c r="E2859" s="6" t="str">
        <f t="shared" si="173"/>
        <v>5030220088065525</v>
      </c>
      <c r="F2859" s="7" t="s">
        <v>215</v>
      </c>
      <c r="G2859" s="7" t="s">
        <v>215</v>
      </c>
      <c r="H2859" s="7" t="s">
        <v>215</v>
      </c>
      <c r="I2859" s="6" t="s">
        <v>211</v>
      </c>
      <c r="J2859" s="6">
        <v>5525</v>
      </c>
      <c r="K2859" s="9" t="str">
        <f>VLOOKUP(J2859,'[17]OC Name'!A:B,2,FALSE)</f>
        <v>Services-auditing</v>
      </c>
      <c r="L2859" s="8">
        <v>0</v>
      </c>
      <c r="M2859" s="10"/>
      <c r="N2859" s="8">
        <f t="shared" si="174"/>
        <v>0</v>
      </c>
      <c r="O2859" s="8">
        <v>0</v>
      </c>
      <c r="P2859" s="8">
        <v>5032</v>
      </c>
    </row>
    <row r="2860" spans="1:16" ht="24.75" x14ac:dyDescent="0.25">
      <c r="A2860" s="5">
        <v>2018</v>
      </c>
      <c r="B2860" s="6" t="s">
        <v>19</v>
      </c>
      <c r="C2860" s="6">
        <v>6047</v>
      </c>
      <c r="D2860" s="6" t="s">
        <v>45</v>
      </c>
      <c r="E2860" s="6" t="str">
        <f t="shared" si="173"/>
        <v>5020220060475560</v>
      </c>
      <c r="F2860" s="7" t="s">
        <v>21</v>
      </c>
      <c r="G2860" s="7" t="s">
        <v>22</v>
      </c>
      <c r="H2860" s="7" t="s">
        <v>38</v>
      </c>
      <c r="I2860" s="6" t="s">
        <v>211</v>
      </c>
      <c r="J2860" s="6">
        <v>5560</v>
      </c>
      <c r="K2860" s="6" t="s">
        <v>216</v>
      </c>
      <c r="L2860" s="8">
        <v>4284</v>
      </c>
      <c r="M2860" s="8"/>
      <c r="N2860" s="8">
        <f t="shared" si="174"/>
        <v>4284</v>
      </c>
      <c r="O2860" s="8">
        <v>0</v>
      </c>
      <c r="P2860" s="8">
        <v>0</v>
      </c>
    </row>
    <row r="2861" spans="1:16" ht="24.75" x14ac:dyDescent="0.25">
      <c r="A2861" s="5">
        <v>2018</v>
      </c>
      <c r="B2861" s="6" t="s">
        <v>19</v>
      </c>
      <c r="C2861" s="6">
        <v>6231</v>
      </c>
      <c r="D2861" s="6" t="s">
        <v>72</v>
      </c>
      <c r="E2861" s="6" t="str">
        <f t="shared" si="173"/>
        <v>5020220062315560</v>
      </c>
      <c r="F2861" s="7" t="s">
        <v>21</v>
      </c>
      <c r="G2861" s="7" t="s">
        <v>53</v>
      </c>
      <c r="H2861" s="7" t="s">
        <v>65</v>
      </c>
      <c r="I2861" s="6" t="s">
        <v>211</v>
      </c>
      <c r="J2861" s="6">
        <v>5560</v>
      </c>
      <c r="K2861" s="6" t="s">
        <v>216</v>
      </c>
      <c r="L2861" s="8">
        <v>3500</v>
      </c>
      <c r="M2861" s="8"/>
      <c r="N2861" s="8">
        <f t="shared" si="174"/>
        <v>3500</v>
      </c>
      <c r="O2861" s="8">
        <v>0</v>
      </c>
      <c r="P2861" s="8">
        <v>0</v>
      </c>
    </row>
    <row r="2862" spans="1:16" ht="24.75" x14ac:dyDescent="0.25">
      <c r="A2862" s="5">
        <v>2018</v>
      </c>
      <c r="B2862" s="6" t="s">
        <v>137</v>
      </c>
      <c r="C2862" s="6">
        <v>8031</v>
      </c>
      <c r="D2862" s="6" t="s">
        <v>148</v>
      </c>
      <c r="E2862" s="6" t="str">
        <f t="shared" si="173"/>
        <v>5030220080315560</v>
      </c>
      <c r="F2862" s="7" t="s">
        <v>21</v>
      </c>
      <c r="G2862" s="7" t="s">
        <v>22</v>
      </c>
      <c r="H2862" s="7" t="s">
        <v>144</v>
      </c>
      <c r="I2862" s="6" t="s">
        <v>211</v>
      </c>
      <c r="J2862" s="6">
        <v>5560</v>
      </c>
      <c r="K2862" s="6" t="s">
        <v>216</v>
      </c>
      <c r="L2862" s="8">
        <v>6298</v>
      </c>
      <c r="M2862" s="8"/>
      <c r="N2862" s="8">
        <f t="shared" si="174"/>
        <v>6298</v>
      </c>
      <c r="O2862" s="8">
        <v>25388</v>
      </c>
      <c r="P2862" s="8">
        <v>0</v>
      </c>
    </row>
    <row r="2863" spans="1:16" ht="24.75" x14ac:dyDescent="0.25">
      <c r="A2863" s="5">
        <v>2018</v>
      </c>
      <c r="B2863" s="6" t="s">
        <v>137</v>
      </c>
      <c r="C2863" s="6">
        <v>8052</v>
      </c>
      <c r="D2863" s="6" t="s">
        <v>154</v>
      </c>
      <c r="E2863" s="6" t="str">
        <f t="shared" si="173"/>
        <v>5030220080525560</v>
      </c>
      <c r="F2863" s="7" t="s">
        <v>21</v>
      </c>
      <c r="G2863" s="7" t="s">
        <v>22</v>
      </c>
      <c r="H2863" s="7" t="s">
        <v>144</v>
      </c>
      <c r="I2863" s="6" t="s">
        <v>211</v>
      </c>
      <c r="J2863" s="6">
        <v>5560</v>
      </c>
      <c r="K2863" s="6" t="s">
        <v>216</v>
      </c>
      <c r="L2863" s="8">
        <v>19076.89</v>
      </c>
      <c r="M2863" s="8"/>
      <c r="N2863" s="8">
        <f t="shared" si="174"/>
        <v>19076.89</v>
      </c>
      <c r="O2863" s="8">
        <v>27933.749999999989</v>
      </c>
      <c r="P2863" s="8">
        <v>0</v>
      </c>
    </row>
    <row r="2864" spans="1:16" ht="24.75" x14ac:dyDescent="0.25">
      <c r="A2864" s="5">
        <v>2016</v>
      </c>
      <c r="B2864" s="6" t="s">
        <v>137</v>
      </c>
      <c r="C2864" s="6">
        <v>8061</v>
      </c>
      <c r="D2864" s="9" t="s">
        <v>156</v>
      </c>
      <c r="E2864" s="6" t="str">
        <f t="shared" si="173"/>
        <v>5030220080615560</v>
      </c>
      <c r="F2864" s="7" t="s">
        <v>21</v>
      </c>
      <c r="G2864" s="7" t="s">
        <v>22</v>
      </c>
      <c r="H2864" s="7" t="s">
        <v>47</v>
      </c>
      <c r="I2864" s="6" t="s">
        <v>211</v>
      </c>
      <c r="J2864" s="6">
        <v>5560</v>
      </c>
      <c r="K2864" s="9" t="str">
        <f>VLOOKUP(J2864,'[17]OC Name'!A:B,2,FALSE)</f>
        <v>Services-construction contr</v>
      </c>
      <c r="L2864" s="8">
        <v>0</v>
      </c>
      <c r="M2864" s="10"/>
      <c r="N2864" s="8">
        <f t="shared" si="174"/>
        <v>0</v>
      </c>
      <c r="O2864" s="8">
        <v>0</v>
      </c>
      <c r="P2864" s="8">
        <v>2018.66</v>
      </c>
    </row>
    <row r="2865" spans="1:16" ht="24.75" x14ac:dyDescent="0.25">
      <c r="A2865" s="5">
        <v>2016</v>
      </c>
      <c r="B2865" s="6" t="s">
        <v>19</v>
      </c>
      <c r="C2865" s="6">
        <v>9998</v>
      </c>
      <c r="D2865" s="9" t="s">
        <v>203</v>
      </c>
      <c r="E2865" s="6" t="str">
        <f t="shared" si="173"/>
        <v>5020220099985561</v>
      </c>
      <c r="F2865" s="7" t="s">
        <v>204</v>
      </c>
      <c r="G2865" s="7" t="s">
        <v>204</v>
      </c>
      <c r="H2865" s="7" t="s">
        <v>204</v>
      </c>
      <c r="I2865" s="6" t="s">
        <v>211</v>
      </c>
      <c r="J2865" s="6">
        <v>5561</v>
      </c>
      <c r="K2865" s="9" t="str">
        <f>VLOOKUP(J2865,'[17]OC Name'!A:B,2,FALSE)</f>
        <v>Services-PID contract expense</v>
      </c>
      <c r="L2865" s="8">
        <v>0</v>
      </c>
      <c r="M2865" s="10"/>
      <c r="N2865" s="8">
        <f t="shared" si="174"/>
        <v>0</v>
      </c>
      <c r="O2865" s="8">
        <v>0</v>
      </c>
      <c r="P2865" s="8">
        <v>37500</v>
      </c>
    </row>
    <row r="2866" spans="1:16" ht="24.75" x14ac:dyDescent="0.25">
      <c r="A2866" s="5">
        <v>2016</v>
      </c>
      <c r="B2866" s="6" t="s">
        <v>137</v>
      </c>
      <c r="C2866" s="6">
        <v>9998</v>
      </c>
      <c r="D2866" s="9" t="s">
        <v>203</v>
      </c>
      <c r="E2866" s="6" t="str">
        <f t="shared" si="173"/>
        <v>5030220099985561</v>
      </c>
      <c r="F2866" s="7" t="s">
        <v>204</v>
      </c>
      <c r="G2866" s="7" t="s">
        <v>204</v>
      </c>
      <c r="H2866" s="7" t="s">
        <v>204</v>
      </c>
      <c r="I2866" s="6" t="s">
        <v>211</v>
      </c>
      <c r="J2866" s="6">
        <v>5561</v>
      </c>
      <c r="K2866" s="9" t="str">
        <f>VLOOKUP(J2866,'[17]OC Name'!A:B,2,FALSE)</f>
        <v>Services-PID contract expense</v>
      </c>
      <c r="L2866" s="8">
        <v>0</v>
      </c>
      <c r="M2866" s="10"/>
      <c r="N2866" s="8">
        <f t="shared" si="174"/>
        <v>0</v>
      </c>
      <c r="O2866" s="8">
        <v>0</v>
      </c>
      <c r="P2866" s="8">
        <v>37500</v>
      </c>
    </row>
    <row r="2867" spans="1:16" ht="24.75" x14ac:dyDescent="0.25">
      <c r="A2867" s="5">
        <v>2018</v>
      </c>
      <c r="B2867" s="6" t="s">
        <v>19</v>
      </c>
      <c r="C2867" s="6">
        <v>6806</v>
      </c>
      <c r="D2867" s="6" t="s">
        <v>214</v>
      </c>
      <c r="E2867" s="6" t="str">
        <f t="shared" si="173"/>
        <v>5020220068065565</v>
      </c>
      <c r="F2867" s="7" t="s">
        <v>215</v>
      </c>
      <c r="G2867" s="7" t="s">
        <v>217</v>
      </c>
      <c r="H2867" s="7" t="s">
        <v>218</v>
      </c>
      <c r="I2867" s="6" t="s">
        <v>211</v>
      </c>
      <c r="J2867" s="6">
        <v>5565</v>
      </c>
      <c r="K2867" s="6" t="s">
        <v>219</v>
      </c>
      <c r="L2867" s="8">
        <v>110123.24999999999</v>
      </c>
      <c r="M2867" s="8"/>
      <c r="N2867" s="8">
        <f t="shared" si="174"/>
        <v>110123.24999999999</v>
      </c>
      <c r="O2867" s="8">
        <v>113410.83</v>
      </c>
      <c r="P2867" s="8">
        <v>65257.630000000005</v>
      </c>
    </row>
    <row r="2868" spans="1:16" ht="24.75" x14ac:dyDescent="0.25">
      <c r="A2868" s="5">
        <v>2018</v>
      </c>
      <c r="B2868" s="6" t="s">
        <v>137</v>
      </c>
      <c r="C2868" s="6">
        <v>8806</v>
      </c>
      <c r="D2868" s="6" t="s">
        <v>214</v>
      </c>
      <c r="E2868" s="6" t="str">
        <f t="shared" si="173"/>
        <v>5030220088065565</v>
      </c>
      <c r="F2868" s="7" t="s">
        <v>215</v>
      </c>
      <c r="G2868" s="7" t="s">
        <v>217</v>
      </c>
      <c r="H2868" s="7" t="s">
        <v>218</v>
      </c>
      <c r="I2868" s="6" t="s">
        <v>211</v>
      </c>
      <c r="J2868" s="6">
        <v>5565</v>
      </c>
      <c r="K2868" s="6" t="s">
        <v>219</v>
      </c>
      <c r="L2868" s="8">
        <v>86903.17</v>
      </c>
      <c r="M2868" s="8"/>
      <c r="N2868" s="8">
        <f t="shared" si="174"/>
        <v>86903.17</v>
      </c>
      <c r="O2868" s="8">
        <v>102165.8</v>
      </c>
      <c r="P2868" s="8">
        <v>0</v>
      </c>
    </row>
    <row r="2869" spans="1:16" ht="24.75" x14ac:dyDescent="0.25">
      <c r="A2869" s="5">
        <v>2018</v>
      </c>
      <c r="B2869" s="6" t="s">
        <v>19</v>
      </c>
      <c r="C2869" s="6">
        <v>6606</v>
      </c>
      <c r="D2869" s="6" t="s">
        <v>99</v>
      </c>
      <c r="E2869" s="6" t="str">
        <f t="shared" si="173"/>
        <v>5020220066065570</v>
      </c>
      <c r="F2869" s="7" t="s">
        <v>67</v>
      </c>
      <c r="G2869" s="7" t="s">
        <v>67</v>
      </c>
      <c r="H2869" s="7" t="s">
        <v>100</v>
      </c>
      <c r="I2869" s="6" t="s">
        <v>211</v>
      </c>
      <c r="J2869" s="6">
        <v>5570</v>
      </c>
      <c r="K2869" s="6" t="s">
        <v>220</v>
      </c>
      <c r="L2869" s="8">
        <v>62.8</v>
      </c>
      <c r="M2869" s="8"/>
      <c r="N2869" s="8">
        <f t="shared" si="174"/>
        <v>62.8</v>
      </c>
      <c r="O2869" s="8">
        <v>0</v>
      </c>
      <c r="P2869" s="8">
        <v>0</v>
      </c>
    </row>
    <row r="2870" spans="1:16" ht="24.75" x14ac:dyDescent="0.25">
      <c r="A2870" s="5">
        <v>2018</v>
      </c>
      <c r="B2870" s="6" t="s">
        <v>19</v>
      </c>
      <c r="C2870" s="6">
        <v>6607</v>
      </c>
      <c r="D2870" s="6" t="s">
        <v>101</v>
      </c>
      <c r="E2870" s="6" t="str">
        <f t="shared" si="173"/>
        <v>5020220066075570</v>
      </c>
      <c r="F2870" s="7" t="s">
        <v>67</v>
      </c>
      <c r="G2870" s="7" t="s">
        <v>67</v>
      </c>
      <c r="H2870" s="7" t="s">
        <v>100</v>
      </c>
      <c r="I2870" s="6" t="s">
        <v>211</v>
      </c>
      <c r="J2870" s="6">
        <v>5570</v>
      </c>
      <c r="K2870" s="6" t="s">
        <v>220</v>
      </c>
      <c r="L2870" s="8">
        <v>62</v>
      </c>
      <c r="M2870" s="8"/>
      <c r="N2870" s="8">
        <f t="shared" si="174"/>
        <v>62</v>
      </c>
      <c r="O2870" s="8">
        <v>-2200</v>
      </c>
      <c r="P2870" s="8">
        <v>0</v>
      </c>
    </row>
    <row r="2871" spans="1:16" ht="24.75" x14ac:dyDescent="0.25">
      <c r="A2871" s="5">
        <v>2018</v>
      </c>
      <c r="B2871" s="6" t="s">
        <v>19</v>
      </c>
      <c r="C2871" s="6">
        <v>6806</v>
      </c>
      <c r="D2871" s="6" t="s">
        <v>214</v>
      </c>
      <c r="E2871" s="6" t="str">
        <f t="shared" si="173"/>
        <v>5020220068065570</v>
      </c>
      <c r="F2871" s="7" t="s">
        <v>215</v>
      </c>
      <c r="G2871" s="7" t="s">
        <v>217</v>
      </c>
      <c r="H2871" s="7" t="s">
        <v>218</v>
      </c>
      <c r="I2871" s="6" t="s">
        <v>211</v>
      </c>
      <c r="J2871" s="6">
        <v>5570</v>
      </c>
      <c r="K2871" s="6" t="s">
        <v>220</v>
      </c>
      <c r="L2871" s="8">
        <v>9773.5600000000031</v>
      </c>
      <c r="M2871" s="8"/>
      <c r="N2871" s="8">
        <f t="shared" si="174"/>
        <v>9773.5600000000031</v>
      </c>
      <c r="O2871" s="8">
        <v>5509.5200000000013</v>
      </c>
      <c r="P2871" s="8">
        <v>0</v>
      </c>
    </row>
    <row r="2872" spans="1:16" ht="24.75" x14ac:dyDescent="0.25">
      <c r="A2872" s="5">
        <v>2018</v>
      </c>
      <c r="B2872" s="6" t="s">
        <v>137</v>
      </c>
      <c r="C2872" s="6">
        <v>8806</v>
      </c>
      <c r="D2872" s="6" t="s">
        <v>214</v>
      </c>
      <c r="E2872" s="6" t="str">
        <f t="shared" si="173"/>
        <v>5030220088065570</v>
      </c>
      <c r="F2872" s="7" t="s">
        <v>215</v>
      </c>
      <c r="G2872" s="7" t="s">
        <v>217</v>
      </c>
      <c r="H2872" s="7" t="s">
        <v>218</v>
      </c>
      <c r="I2872" s="6" t="s">
        <v>211</v>
      </c>
      <c r="J2872" s="6">
        <v>5570</v>
      </c>
      <c r="K2872" s="6" t="s">
        <v>220</v>
      </c>
      <c r="L2872" s="8">
        <v>3.09</v>
      </c>
      <c r="M2872" s="8"/>
      <c r="N2872" s="8">
        <f t="shared" si="174"/>
        <v>3.09</v>
      </c>
      <c r="O2872" s="8">
        <v>0</v>
      </c>
      <c r="P2872" s="8">
        <v>0</v>
      </c>
    </row>
    <row r="2873" spans="1:16" ht="24.75" x14ac:dyDescent="0.25">
      <c r="A2873" s="5">
        <v>2018</v>
      </c>
      <c r="B2873" s="6" t="s">
        <v>19</v>
      </c>
      <c r="C2873" s="6">
        <v>6062</v>
      </c>
      <c r="D2873" s="6" t="s">
        <v>49</v>
      </c>
      <c r="E2873" s="6" t="str">
        <f t="shared" si="173"/>
        <v>5020220060625588</v>
      </c>
      <c r="F2873" s="7" t="s">
        <v>21</v>
      </c>
      <c r="G2873" s="7" t="s">
        <v>22</v>
      </c>
      <c r="H2873" s="7" t="s">
        <v>33</v>
      </c>
      <c r="I2873" s="6" t="s">
        <v>211</v>
      </c>
      <c r="J2873" s="6">
        <v>5588</v>
      </c>
      <c r="K2873" s="6" t="s">
        <v>221</v>
      </c>
      <c r="L2873" s="8">
        <v>15014.160000000002</v>
      </c>
      <c r="M2873" s="8"/>
      <c r="N2873" s="8">
        <f t="shared" si="174"/>
        <v>15014.160000000002</v>
      </c>
      <c r="O2873" s="8">
        <v>14429</v>
      </c>
      <c r="P2873" s="8">
        <v>14428.999999999998</v>
      </c>
    </row>
    <row r="2874" spans="1:16" ht="24.75" x14ac:dyDescent="0.25">
      <c r="A2874" s="5">
        <v>2018</v>
      </c>
      <c r="B2874" s="6" t="s">
        <v>137</v>
      </c>
      <c r="C2874" s="6">
        <v>8032</v>
      </c>
      <c r="D2874" s="6" t="s">
        <v>149</v>
      </c>
      <c r="E2874" s="6" t="str">
        <f t="shared" si="173"/>
        <v>5030220080325588</v>
      </c>
      <c r="F2874" s="7" t="s">
        <v>21</v>
      </c>
      <c r="G2874" s="7" t="s">
        <v>22</v>
      </c>
      <c r="H2874" s="7" t="s">
        <v>144</v>
      </c>
      <c r="I2874" s="6" t="s">
        <v>211</v>
      </c>
      <c r="J2874" s="6">
        <v>5588</v>
      </c>
      <c r="K2874" s="6" t="s">
        <v>221</v>
      </c>
      <c r="L2874" s="8">
        <v>5916.98</v>
      </c>
      <c r="M2874" s="8"/>
      <c r="N2874" s="8">
        <f t="shared" si="174"/>
        <v>5916.98</v>
      </c>
      <c r="O2874" s="8">
        <v>0</v>
      </c>
      <c r="P2874" s="8">
        <v>0</v>
      </c>
    </row>
    <row r="2875" spans="1:16" ht="24.75" x14ac:dyDescent="0.25">
      <c r="A2875" s="5">
        <v>2018</v>
      </c>
      <c r="B2875" s="6" t="s">
        <v>19</v>
      </c>
      <c r="C2875" s="6">
        <v>6416</v>
      </c>
      <c r="D2875" s="6" t="s">
        <v>90</v>
      </c>
      <c r="E2875" s="6" t="str">
        <f t="shared" si="173"/>
        <v>5020220064165595</v>
      </c>
      <c r="F2875" s="7" t="s">
        <v>21</v>
      </c>
      <c r="G2875" s="7" t="s">
        <v>53</v>
      </c>
      <c r="H2875" s="7" t="s">
        <v>58</v>
      </c>
      <c r="I2875" s="6" t="s">
        <v>211</v>
      </c>
      <c r="J2875" s="6">
        <v>5595</v>
      </c>
      <c r="K2875" s="6" t="s">
        <v>222</v>
      </c>
      <c r="L2875" s="8">
        <v>218.78</v>
      </c>
      <c r="M2875" s="8"/>
      <c r="N2875" s="8">
        <f t="shared" si="174"/>
        <v>218.78</v>
      </c>
      <c r="O2875" s="8">
        <v>0</v>
      </c>
      <c r="P2875" s="8">
        <v>0</v>
      </c>
    </row>
    <row r="2876" spans="1:16" ht="24.75" x14ac:dyDescent="0.25">
      <c r="A2876" s="5">
        <v>2018</v>
      </c>
      <c r="B2876" s="6" t="s">
        <v>137</v>
      </c>
      <c r="C2876" s="6">
        <v>8012</v>
      </c>
      <c r="D2876" s="6" t="s">
        <v>145</v>
      </c>
      <c r="E2876" s="6" t="str">
        <f t="shared" si="173"/>
        <v>5030220080125595</v>
      </c>
      <c r="F2876" s="7" t="s">
        <v>21</v>
      </c>
      <c r="G2876" s="7" t="s">
        <v>22</v>
      </c>
      <c r="H2876" s="7" t="s">
        <v>144</v>
      </c>
      <c r="I2876" s="6" t="s">
        <v>211</v>
      </c>
      <c r="J2876" s="6">
        <v>5595</v>
      </c>
      <c r="K2876" s="6" t="s">
        <v>222</v>
      </c>
      <c r="L2876" s="8">
        <v>74551.149999999994</v>
      </c>
      <c r="M2876" s="8"/>
      <c r="N2876" s="8">
        <f t="shared" si="174"/>
        <v>74551.149999999994</v>
      </c>
      <c r="O2876" s="8">
        <v>73573.19</v>
      </c>
      <c r="P2876" s="8">
        <v>66099.03</v>
      </c>
    </row>
    <row r="2877" spans="1:16" ht="24.75" x14ac:dyDescent="0.25">
      <c r="A2877" s="5">
        <v>2018</v>
      </c>
      <c r="B2877" s="6" t="s">
        <v>137</v>
      </c>
      <c r="C2877" s="6">
        <v>8031</v>
      </c>
      <c r="D2877" s="6" t="s">
        <v>148</v>
      </c>
      <c r="E2877" s="6" t="str">
        <f t="shared" si="173"/>
        <v>5030220080315595</v>
      </c>
      <c r="F2877" s="7" t="s">
        <v>21</v>
      </c>
      <c r="G2877" s="7" t="s">
        <v>22</v>
      </c>
      <c r="H2877" s="7" t="s">
        <v>144</v>
      </c>
      <c r="I2877" s="6" t="s">
        <v>211</v>
      </c>
      <c r="J2877" s="6">
        <v>5595</v>
      </c>
      <c r="K2877" s="6" t="s">
        <v>222</v>
      </c>
      <c r="L2877" s="8">
        <v>49468.75</v>
      </c>
      <c r="M2877" s="8"/>
      <c r="N2877" s="8">
        <f t="shared" si="174"/>
        <v>49468.75</v>
      </c>
      <c r="O2877" s="8">
        <v>37273.43</v>
      </c>
      <c r="P2877" s="8">
        <v>22173.729999999992</v>
      </c>
    </row>
    <row r="2878" spans="1:16" ht="24.75" x14ac:dyDescent="0.25">
      <c r="A2878" s="5">
        <v>2018</v>
      </c>
      <c r="B2878" s="6" t="s">
        <v>137</v>
      </c>
      <c r="C2878" s="6">
        <v>8051</v>
      </c>
      <c r="D2878" s="6" t="s">
        <v>153</v>
      </c>
      <c r="E2878" s="6" t="str">
        <f t="shared" si="173"/>
        <v>5030220080515595</v>
      </c>
      <c r="F2878" s="7" t="s">
        <v>21</v>
      </c>
      <c r="G2878" s="7" t="s">
        <v>22</v>
      </c>
      <c r="H2878" s="7" t="s">
        <v>144</v>
      </c>
      <c r="I2878" s="6" t="s">
        <v>211</v>
      </c>
      <c r="J2878" s="6">
        <v>5595</v>
      </c>
      <c r="K2878" s="6" t="s">
        <v>222</v>
      </c>
      <c r="L2878" s="8">
        <v>56712.389999999985</v>
      </c>
      <c r="M2878" s="8"/>
      <c r="N2878" s="8">
        <f t="shared" si="174"/>
        <v>56712.389999999985</v>
      </c>
      <c r="O2878" s="8">
        <v>96171.989999999991</v>
      </c>
      <c r="P2878" s="8">
        <v>88690.5</v>
      </c>
    </row>
    <row r="2879" spans="1:16" ht="24.75" x14ac:dyDescent="0.25">
      <c r="A2879" s="5">
        <v>2018</v>
      </c>
      <c r="B2879" s="6" t="s">
        <v>137</v>
      </c>
      <c r="C2879" s="6">
        <v>8410</v>
      </c>
      <c r="D2879" s="6" t="s">
        <v>166</v>
      </c>
      <c r="E2879" s="6" t="str">
        <f t="shared" si="173"/>
        <v>5030220084105595</v>
      </c>
      <c r="F2879" s="7" t="s">
        <v>21</v>
      </c>
      <c r="G2879" s="7" t="s">
        <v>53</v>
      </c>
      <c r="H2879" s="7" t="s">
        <v>58</v>
      </c>
      <c r="I2879" s="6" t="s">
        <v>211</v>
      </c>
      <c r="J2879" s="6">
        <v>5595</v>
      </c>
      <c r="K2879" s="6" t="s">
        <v>222</v>
      </c>
      <c r="L2879" s="8">
        <v>218.78</v>
      </c>
      <c r="M2879" s="8"/>
      <c r="N2879" s="8">
        <f t="shared" si="174"/>
        <v>218.78</v>
      </c>
      <c r="O2879" s="8">
        <v>0</v>
      </c>
      <c r="P2879" s="8">
        <v>0</v>
      </c>
    </row>
    <row r="2880" spans="1:16" ht="24.75" x14ac:dyDescent="0.25">
      <c r="A2880" s="5">
        <v>2018</v>
      </c>
      <c r="B2880" s="6" t="s">
        <v>137</v>
      </c>
      <c r="C2880" s="6">
        <v>8442</v>
      </c>
      <c r="D2880" s="6" t="s">
        <v>171</v>
      </c>
      <c r="E2880" s="6" t="str">
        <f t="shared" si="173"/>
        <v>5030220084425595</v>
      </c>
      <c r="F2880" s="7" t="s">
        <v>21</v>
      </c>
      <c r="G2880" s="7" t="s">
        <v>53</v>
      </c>
      <c r="H2880" s="7" t="s">
        <v>172</v>
      </c>
      <c r="I2880" s="6" t="s">
        <v>211</v>
      </c>
      <c r="J2880" s="6">
        <v>5595</v>
      </c>
      <c r="K2880" s="6" t="s">
        <v>222</v>
      </c>
      <c r="L2880" s="8">
        <v>19160</v>
      </c>
      <c r="M2880" s="8"/>
      <c r="N2880" s="8">
        <f t="shared" si="174"/>
        <v>19160</v>
      </c>
      <c r="O2880" s="8">
        <v>8070</v>
      </c>
      <c r="P2880" s="8">
        <v>7596.34</v>
      </c>
    </row>
    <row r="2881" spans="1:16" ht="24.75" x14ac:dyDescent="0.25">
      <c r="A2881" s="5">
        <v>2018</v>
      </c>
      <c r="B2881" s="6" t="s">
        <v>19</v>
      </c>
      <c r="C2881" s="6">
        <v>6022</v>
      </c>
      <c r="D2881" s="6" t="s">
        <v>34</v>
      </c>
      <c r="E2881" s="6" t="str">
        <f t="shared" si="173"/>
        <v>5020220060225600</v>
      </c>
      <c r="F2881" s="7" t="s">
        <v>21</v>
      </c>
      <c r="G2881" s="7" t="s">
        <v>22</v>
      </c>
      <c r="H2881" s="7" t="s">
        <v>33</v>
      </c>
      <c r="I2881" s="6" t="s">
        <v>211</v>
      </c>
      <c r="J2881" s="6">
        <v>5600</v>
      </c>
      <c r="K2881" s="6" t="s">
        <v>223</v>
      </c>
      <c r="L2881" s="8">
        <v>2154.14</v>
      </c>
      <c r="M2881" s="8"/>
      <c r="N2881" s="8">
        <f t="shared" si="174"/>
        <v>2154.14</v>
      </c>
      <c r="O2881" s="8">
        <v>18530.75</v>
      </c>
      <c r="P2881" s="8">
        <v>12146.82</v>
      </c>
    </row>
    <row r="2882" spans="1:16" ht="24.75" x14ac:dyDescent="0.25">
      <c r="A2882" s="5">
        <v>2017</v>
      </c>
      <c r="B2882" s="6" t="s">
        <v>19</v>
      </c>
      <c r="C2882" s="6">
        <v>6032</v>
      </c>
      <c r="D2882" s="6" t="s">
        <v>36</v>
      </c>
      <c r="E2882" s="6" t="str">
        <f t="shared" ref="E2882:E2945" si="175">B2882&amp;"2200"&amp;C2882&amp;J2882</f>
        <v>5020220060325600</v>
      </c>
      <c r="F2882" s="7" t="s">
        <v>21</v>
      </c>
      <c r="G2882" s="7" t="s">
        <v>22</v>
      </c>
      <c r="H2882" s="7" t="s">
        <v>33</v>
      </c>
      <c r="I2882" s="6" t="s">
        <v>211</v>
      </c>
      <c r="J2882" s="6">
        <v>5600</v>
      </c>
      <c r="K2882" s="9" t="str">
        <f>VLOOKUP(J2882,'[17]OC Name'!A:B,2,FALSE)</f>
        <v>Services-hazardous mat disp</v>
      </c>
      <c r="L2882" s="8">
        <v>0</v>
      </c>
      <c r="M2882" s="10"/>
      <c r="N2882" s="8">
        <f t="shared" ref="N2882:N2945" si="176">L2882+M2882</f>
        <v>0</v>
      </c>
      <c r="O2882" s="8">
        <v>14204.75</v>
      </c>
      <c r="P2882" s="8">
        <v>0</v>
      </c>
    </row>
    <row r="2883" spans="1:16" ht="24.75" x14ac:dyDescent="0.25">
      <c r="A2883" s="5">
        <v>2017</v>
      </c>
      <c r="B2883" s="6" t="s">
        <v>19</v>
      </c>
      <c r="C2883" s="6">
        <v>6231</v>
      </c>
      <c r="D2883" s="9" t="s">
        <v>72</v>
      </c>
      <c r="E2883" s="6" t="str">
        <f t="shared" si="175"/>
        <v>5020220062315600</v>
      </c>
      <c r="F2883" s="7" t="s">
        <v>21</v>
      </c>
      <c r="G2883" s="7" t="s">
        <v>53</v>
      </c>
      <c r="H2883" s="7" t="s">
        <v>65</v>
      </c>
      <c r="I2883" s="6" t="s">
        <v>211</v>
      </c>
      <c r="J2883" s="6">
        <v>5600</v>
      </c>
      <c r="K2883" s="9" t="str">
        <f>VLOOKUP(J2883,'[17]OC Name'!A:B,2,FALSE)</f>
        <v>Services-hazardous mat disp</v>
      </c>
      <c r="L2883" s="8">
        <v>0</v>
      </c>
      <c r="M2883" s="10"/>
      <c r="N2883" s="8">
        <f t="shared" si="176"/>
        <v>0</v>
      </c>
      <c r="O2883" s="8">
        <v>3889</v>
      </c>
      <c r="P2883" s="8">
        <v>0</v>
      </c>
    </row>
    <row r="2884" spans="1:16" ht="24.75" x14ac:dyDescent="0.25">
      <c r="A2884" s="5">
        <v>2018</v>
      </c>
      <c r="B2884" s="6" t="s">
        <v>19</v>
      </c>
      <c r="C2884" s="6">
        <v>6723</v>
      </c>
      <c r="D2884" s="6" t="s">
        <v>131</v>
      </c>
      <c r="E2884" s="6" t="str">
        <f t="shared" si="175"/>
        <v>5020220067235600</v>
      </c>
      <c r="F2884" s="7" t="s">
        <v>29</v>
      </c>
      <c r="G2884" s="7" t="s">
        <v>30</v>
      </c>
      <c r="H2884" s="7" t="s">
        <v>82</v>
      </c>
      <c r="I2884" s="6" t="s">
        <v>211</v>
      </c>
      <c r="J2884" s="6">
        <v>5600</v>
      </c>
      <c r="K2884" s="6" t="s">
        <v>223</v>
      </c>
      <c r="L2884" s="8">
        <v>34528.020000000004</v>
      </c>
      <c r="M2884" s="8"/>
      <c r="N2884" s="8">
        <f t="shared" si="176"/>
        <v>34528.020000000004</v>
      </c>
      <c r="O2884" s="8">
        <v>0</v>
      </c>
      <c r="P2884" s="8">
        <v>1692.71</v>
      </c>
    </row>
    <row r="2885" spans="1:16" ht="24.75" x14ac:dyDescent="0.25">
      <c r="A2885" s="5">
        <v>2017</v>
      </c>
      <c r="B2885" s="6" t="s">
        <v>137</v>
      </c>
      <c r="C2885" s="6">
        <v>8032</v>
      </c>
      <c r="D2885" s="9" t="s">
        <v>149</v>
      </c>
      <c r="E2885" s="6" t="str">
        <f t="shared" si="175"/>
        <v>5030220080325600</v>
      </c>
      <c r="F2885" s="7" t="s">
        <v>21</v>
      </c>
      <c r="G2885" s="7" t="s">
        <v>22</v>
      </c>
      <c r="H2885" s="7" t="s">
        <v>144</v>
      </c>
      <c r="I2885" s="6" t="s">
        <v>211</v>
      </c>
      <c r="J2885" s="6">
        <v>5600</v>
      </c>
      <c r="K2885" s="9" t="str">
        <f>VLOOKUP(J2885,'[17]OC Name'!A:B,2,FALSE)</f>
        <v>Services-hazardous mat disp</v>
      </c>
      <c r="L2885" s="8">
        <v>0</v>
      </c>
      <c r="M2885" s="10"/>
      <c r="N2885" s="8">
        <f t="shared" si="176"/>
        <v>0</v>
      </c>
      <c r="O2885" s="8">
        <v>183.39</v>
      </c>
      <c r="P2885" s="8">
        <v>0</v>
      </c>
    </row>
    <row r="2886" spans="1:16" ht="24.75" x14ac:dyDescent="0.25">
      <c r="A2886" s="5">
        <v>2016</v>
      </c>
      <c r="B2886" s="6" t="s">
        <v>137</v>
      </c>
      <c r="C2886" s="6">
        <v>8051</v>
      </c>
      <c r="D2886" s="9" t="s">
        <v>153</v>
      </c>
      <c r="E2886" s="6" t="str">
        <f t="shared" si="175"/>
        <v>5030220080515600</v>
      </c>
      <c r="F2886" s="7" t="s">
        <v>21</v>
      </c>
      <c r="G2886" s="7" t="s">
        <v>22</v>
      </c>
      <c r="H2886" s="7" t="s">
        <v>144</v>
      </c>
      <c r="I2886" s="6" t="s">
        <v>211</v>
      </c>
      <c r="J2886" s="6">
        <v>5600</v>
      </c>
      <c r="K2886" s="9" t="str">
        <f>VLOOKUP(J2886,'[17]OC Name'!A:B,2,FALSE)</f>
        <v>Services-hazardous mat disp</v>
      </c>
      <c r="L2886" s="8">
        <v>0</v>
      </c>
      <c r="M2886" s="10"/>
      <c r="N2886" s="8">
        <f t="shared" si="176"/>
        <v>0</v>
      </c>
      <c r="O2886" s="8">
        <v>0</v>
      </c>
      <c r="P2886" s="8">
        <v>2251.63</v>
      </c>
    </row>
    <row r="2887" spans="1:16" ht="24.75" x14ac:dyDescent="0.25">
      <c r="A2887" s="5">
        <v>2016</v>
      </c>
      <c r="B2887" s="6" t="s">
        <v>137</v>
      </c>
      <c r="C2887" s="6">
        <v>8061</v>
      </c>
      <c r="D2887" s="9" t="s">
        <v>156</v>
      </c>
      <c r="E2887" s="6" t="str">
        <f t="shared" si="175"/>
        <v>5030220080615600</v>
      </c>
      <c r="F2887" s="7" t="s">
        <v>21</v>
      </c>
      <c r="G2887" s="7" t="s">
        <v>22</v>
      </c>
      <c r="H2887" s="7" t="s">
        <v>47</v>
      </c>
      <c r="I2887" s="6" t="s">
        <v>211</v>
      </c>
      <c r="J2887" s="6">
        <v>5600</v>
      </c>
      <c r="K2887" s="9" t="str">
        <f>VLOOKUP(J2887,'[17]OC Name'!A:B,2,FALSE)</f>
        <v>Services-hazardous mat disp</v>
      </c>
      <c r="L2887" s="8">
        <v>0</v>
      </c>
      <c r="M2887" s="10"/>
      <c r="N2887" s="8">
        <f t="shared" si="176"/>
        <v>0</v>
      </c>
      <c r="O2887" s="8">
        <v>3979</v>
      </c>
      <c r="P2887" s="8">
        <v>3815.8599999999997</v>
      </c>
    </row>
    <row r="2888" spans="1:16" ht="24.75" x14ac:dyDescent="0.25">
      <c r="A2888" s="5">
        <v>2016</v>
      </c>
      <c r="B2888" s="6" t="s">
        <v>137</v>
      </c>
      <c r="C2888" s="6">
        <v>8063</v>
      </c>
      <c r="D2888" s="9" t="s">
        <v>157</v>
      </c>
      <c r="E2888" s="6" t="str">
        <f t="shared" si="175"/>
        <v>5030220080635600</v>
      </c>
      <c r="F2888" s="7" t="s">
        <v>21</v>
      </c>
      <c r="G2888" s="7" t="s">
        <v>22</v>
      </c>
      <c r="H2888" s="7" t="s">
        <v>47</v>
      </c>
      <c r="I2888" s="6" t="s">
        <v>211</v>
      </c>
      <c r="J2888" s="6">
        <v>5600</v>
      </c>
      <c r="K2888" s="9" t="str">
        <f>VLOOKUP(J2888,'[17]OC Name'!A:B,2,FALSE)</f>
        <v>Services-hazardous mat disp</v>
      </c>
      <c r="L2888" s="8">
        <v>0</v>
      </c>
      <c r="M2888" s="10"/>
      <c r="N2888" s="8">
        <f t="shared" si="176"/>
        <v>0</v>
      </c>
      <c r="O2888" s="8">
        <v>1606</v>
      </c>
      <c r="P2888" s="8">
        <v>1588</v>
      </c>
    </row>
    <row r="2889" spans="1:16" ht="24.75" x14ac:dyDescent="0.25">
      <c r="A2889" s="5">
        <v>2018</v>
      </c>
      <c r="B2889" s="6" t="s">
        <v>137</v>
      </c>
      <c r="C2889" s="6">
        <v>8227</v>
      </c>
      <c r="D2889" s="6" t="s">
        <v>71</v>
      </c>
      <c r="E2889" s="6" t="str">
        <f t="shared" si="175"/>
        <v>5030220082275600</v>
      </c>
      <c r="F2889" s="7" t="s">
        <v>67</v>
      </c>
      <c r="G2889" s="7" t="s">
        <v>67</v>
      </c>
      <c r="H2889" s="7" t="s">
        <v>68</v>
      </c>
      <c r="I2889" s="6" t="s">
        <v>211</v>
      </c>
      <c r="J2889" s="6">
        <v>5600</v>
      </c>
      <c r="K2889" s="6" t="s">
        <v>223</v>
      </c>
      <c r="L2889" s="8">
        <v>140</v>
      </c>
      <c r="M2889" s="8"/>
      <c r="N2889" s="8">
        <f t="shared" si="176"/>
        <v>140</v>
      </c>
      <c r="O2889" s="8">
        <v>105</v>
      </c>
      <c r="P2889" s="8">
        <v>0</v>
      </c>
    </row>
    <row r="2890" spans="1:16" ht="24.75" x14ac:dyDescent="0.25">
      <c r="A2890" s="5">
        <v>2017</v>
      </c>
      <c r="B2890" s="6" t="s">
        <v>137</v>
      </c>
      <c r="C2890" s="6">
        <v>8231</v>
      </c>
      <c r="D2890" s="9" t="s">
        <v>164</v>
      </c>
      <c r="E2890" s="6" t="str">
        <f t="shared" si="175"/>
        <v>5030220082315600</v>
      </c>
      <c r="F2890" s="7" t="s">
        <v>21</v>
      </c>
      <c r="G2890" s="7" t="s">
        <v>53</v>
      </c>
      <c r="H2890" s="7" t="s">
        <v>58</v>
      </c>
      <c r="I2890" s="6" t="s">
        <v>211</v>
      </c>
      <c r="J2890" s="6">
        <v>5600</v>
      </c>
      <c r="K2890" s="9" t="str">
        <f>VLOOKUP(J2890,'[17]OC Name'!A:B,2,FALSE)</f>
        <v>Services-hazardous mat disp</v>
      </c>
      <c r="L2890" s="8">
        <v>0</v>
      </c>
      <c r="M2890" s="10"/>
      <c r="N2890" s="8">
        <f t="shared" si="176"/>
        <v>0</v>
      </c>
      <c r="O2890" s="8">
        <v>24024</v>
      </c>
      <c r="P2890" s="8">
        <v>0</v>
      </c>
    </row>
    <row r="2891" spans="1:16" ht="24.75" x14ac:dyDescent="0.25">
      <c r="A2891" s="5">
        <v>2018</v>
      </c>
      <c r="B2891" s="6" t="s">
        <v>137</v>
      </c>
      <c r="C2891" s="6">
        <v>8623</v>
      </c>
      <c r="D2891" s="6" t="s">
        <v>131</v>
      </c>
      <c r="E2891" s="6" t="str">
        <f t="shared" si="175"/>
        <v>5030220086235600</v>
      </c>
      <c r="F2891" s="7" t="s">
        <v>29</v>
      </c>
      <c r="G2891" s="7" t="s">
        <v>30</v>
      </c>
      <c r="H2891" s="7" t="s">
        <v>82</v>
      </c>
      <c r="I2891" s="6" t="s">
        <v>211</v>
      </c>
      <c r="J2891" s="6">
        <v>5600</v>
      </c>
      <c r="K2891" s="6" t="s">
        <v>223</v>
      </c>
      <c r="L2891" s="8">
        <v>22538.199999999997</v>
      </c>
      <c r="M2891" s="8"/>
      <c r="N2891" s="8">
        <f t="shared" si="176"/>
        <v>22538.199999999997</v>
      </c>
      <c r="O2891" s="8">
        <v>4704.42</v>
      </c>
      <c r="P2891" s="8">
        <v>0</v>
      </c>
    </row>
    <row r="2892" spans="1:16" ht="24.75" x14ac:dyDescent="0.25">
      <c r="A2892" s="5">
        <v>2016</v>
      </c>
      <c r="B2892" s="6" t="s">
        <v>19</v>
      </c>
      <c r="C2892" s="6">
        <v>6032</v>
      </c>
      <c r="D2892" s="6" t="s">
        <v>36</v>
      </c>
      <c r="E2892" s="6" t="str">
        <f t="shared" si="175"/>
        <v>5020220060325605</v>
      </c>
      <c r="F2892" s="7" t="s">
        <v>21</v>
      </c>
      <c r="G2892" s="7" t="s">
        <v>22</v>
      </c>
      <c r="H2892" s="7" t="s">
        <v>33</v>
      </c>
      <c r="I2892" s="6" t="s">
        <v>211</v>
      </c>
      <c r="J2892" s="6">
        <v>5605</v>
      </c>
      <c r="K2892" s="9" t="str">
        <f>VLOOKUP(J2892,'[17]OC Name'!A:B,2,FALSE)</f>
        <v>Services-inspection</v>
      </c>
      <c r="L2892" s="8">
        <v>0</v>
      </c>
      <c r="M2892" s="10"/>
      <c r="N2892" s="8">
        <f t="shared" si="176"/>
        <v>0</v>
      </c>
      <c r="O2892" s="8">
        <v>0</v>
      </c>
      <c r="P2892" s="8">
        <v>17707.240000000002</v>
      </c>
    </row>
    <row r="2893" spans="1:16" ht="24.75" x14ac:dyDescent="0.25">
      <c r="A2893" s="5">
        <v>2016</v>
      </c>
      <c r="B2893" s="6" t="s">
        <v>19</v>
      </c>
      <c r="C2893" s="6">
        <v>6042</v>
      </c>
      <c r="D2893" s="6" t="s">
        <v>37</v>
      </c>
      <c r="E2893" s="6" t="str">
        <f t="shared" si="175"/>
        <v>5020220060425605</v>
      </c>
      <c r="F2893" s="7" t="s">
        <v>21</v>
      </c>
      <c r="G2893" s="7" t="s">
        <v>22</v>
      </c>
      <c r="H2893" s="7" t="s">
        <v>38</v>
      </c>
      <c r="I2893" s="6" t="s">
        <v>211</v>
      </c>
      <c r="J2893" s="6">
        <v>5605</v>
      </c>
      <c r="K2893" s="9" t="str">
        <f>VLOOKUP(J2893,'[17]OC Name'!A:B,2,FALSE)</f>
        <v>Services-inspection</v>
      </c>
      <c r="L2893" s="8">
        <v>0</v>
      </c>
      <c r="M2893" s="10"/>
      <c r="N2893" s="8">
        <f t="shared" si="176"/>
        <v>0</v>
      </c>
      <c r="O2893" s="8">
        <v>1760.5</v>
      </c>
      <c r="P2893" s="8">
        <v>12870</v>
      </c>
    </row>
    <row r="2894" spans="1:16" ht="24.75" x14ac:dyDescent="0.25">
      <c r="A2894" s="5">
        <v>2018</v>
      </c>
      <c r="B2894" s="6" t="s">
        <v>19</v>
      </c>
      <c r="C2894" s="6">
        <v>6248</v>
      </c>
      <c r="D2894" s="6" t="s">
        <v>81</v>
      </c>
      <c r="E2894" s="6" t="str">
        <f t="shared" si="175"/>
        <v>5020220062485605</v>
      </c>
      <c r="F2894" s="7" t="s">
        <v>29</v>
      </c>
      <c r="G2894" s="7" t="s">
        <v>30</v>
      </c>
      <c r="H2894" s="7" t="s">
        <v>82</v>
      </c>
      <c r="I2894" s="6" t="s">
        <v>211</v>
      </c>
      <c r="J2894" s="6">
        <v>5605</v>
      </c>
      <c r="K2894" s="6" t="s">
        <v>224</v>
      </c>
      <c r="L2894" s="8">
        <v>317.12</v>
      </c>
      <c r="M2894" s="8"/>
      <c r="N2894" s="8">
        <f t="shared" si="176"/>
        <v>317.12</v>
      </c>
      <c r="O2894" s="8">
        <v>60</v>
      </c>
      <c r="P2894" s="8">
        <v>0</v>
      </c>
    </row>
    <row r="2895" spans="1:16" ht="24.75" x14ac:dyDescent="0.25">
      <c r="A2895" s="5">
        <v>2016</v>
      </c>
      <c r="B2895" s="6" t="s">
        <v>19</v>
      </c>
      <c r="C2895" s="6">
        <v>6722</v>
      </c>
      <c r="D2895" s="9" t="s">
        <v>130</v>
      </c>
      <c r="E2895" s="6" t="str">
        <f t="shared" si="175"/>
        <v>5020220067225605</v>
      </c>
      <c r="F2895" s="7" t="s">
        <v>29</v>
      </c>
      <c r="G2895" s="7" t="s">
        <v>30</v>
      </c>
      <c r="H2895" s="7" t="s">
        <v>82</v>
      </c>
      <c r="I2895" s="6" t="s">
        <v>211</v>
      </c>
      <c r="J2895" s="6">
        <v>5605</v>
      </c>
      <c r="K2895" s="9" t="str">
        <f>VLOOKUP(J2895,'[17]OC Name'!A:B,2,FALSE)</f>
        <v>Services-inspection</v>
      </c>
      <c r="L2895" s="8">
        <v>0</v>
      </c>
      <c r="M2895" s="10"/>
      <c r="N2895" s="8">
        <f t="shared" si="176"/>
        <v>0</v>
      </c>
      <c r="O2895" s="8">
        <v>214.98</v>
      </c>
      <c r="P2895" s="8">
        <v>1172.5</v>
      </c>
    </row>
    <row r="2896" spans="1:16" ht="24.75" x14ac:dyDescent="0.25">
      <c r="A2896" s="5">
        <v>2018</v>
      </c>
      <c r="B2896" s="6" t="s">
        <v>137</v>
      </c>
      <c r="C2896" s="6">
        <v>8043</v>
      </c>
      <c r="D2896" s="6" t="s">
        <v>151</v>
      </c>
      <c r="E2896" s="6" t="str">
        <f t="shared" si="175"/>
        <v>5030220080435605</v>
      </c>
      <c r="F2896" s="7" t="s">
        <v>21</v>
      </c>
      <c r="G2896" s="7" t="s">
        <v>22</v>
      </c>
      <c r="H2896" s="7" t="s">
        <v>40</v>
      </c>
      <c r="I2896" s="6" t="s">
        <v>211</v>
      </c>
      <c r="J2896" s="6">
        <v>5605</v>
      </c>
      <c r="K2896" s="6" t="s">
        <v>224</v>
      </c>
      <c r="L2896" s="8">
        <v>27.04</v>
      </c>
      <c r="M2896" s="8"/>
      <c r="N2896" s="8">
        <f t="shared" si="176"/>
        <v>27.04</v>
      </c>
      <c r="O2896" s="8">
        <v>0</v>
      </c>
      <c r="P2896" s="8">
        <v>0</v>
      </c>
    </row>
    <row r="2897" spans="1:16" ht="24.75" x14ac:dyDescent="0.25">
      <c r="A2897" s="5">
        <v>2018</v>
      </c>
      <c r="B2897" s="6" t="s">
        <v>137</v>
      </c>
      <c r="C2897" s="6">
        <v>8248</v>
      </c>
      <c r="D2897" s="6" t="s">
        <v>81</v>
      </c>
      <c r="E2897" s="6" t="str">
        <f t="shared" si="175"/>
        <v>5030220082485605</v>
      </c>
      <c r="F2897" s="7" t="s">
        <v>29</v>
      </c>
      <c r="G2897" s="7" t="s">
        <v>30</v>
      </c>
      <c r="H2897" s="7" t="s">
        <v>82</v>
      </c>
      <c r="I2897" s="6" t="s">
        <v>211</v>
      </c>
      <c r="J2897" s="6">
        <v>5605</v>
      </c>
      <c r="K2897" s="6" t="s">
        <v>224</v>
      </c>
      <c r="L2897" s="8">
        <v>287.12</v>
      </c>
      <c r="M2897" s="8"/>
      <c r="N2897" s="8">
        <f t="shared" si="176"/>
        <v>287.12</v>
      </c>
      <c r="O2897" s="8">
        <v>60</v>
      </c>
      <c r="P2897" s="8">
        <v>0</v>
      </c>
    </row>
    <row r="2898" spans="1:16" ht="24.75" x14ac:dyDescent="0.25">
      <c r="A2898" s="5">
        <v>2016</v>
      </c>
      <c r="B2898" s="6" t="s">
        <v>137</v>
      </c>
      <c r="C2898" s="6">
        <v>8622</v>
      </c>
      <c r="D2898" s="9" t="s">
        <v>130</v>
      </c>
      <c r="E2898" s="6" t="str">
        <f t="shared" si="175"/>
        <v>5030220086225605</v>
      </c>
      <c r="F2898" s="7" t="s">
        <v>29</v>
      </c>
      <c r="G2898" s="7" t="s">
        <v>30</v>
      </c>
      <c r="H2898" s="7" t="s">
        <v>82</v>
      </c>
      <c r="I2898" s="6" t="s">
        <v>211</v>
      </c>
      <c r="J2898" s="6">
        <v>5605</v>
      </c>
      <c r="K2898" s="9" t="str">
        <f>VLOOKUP(J2898,'[17]OC Name'!A:B,2,FALSE)</f>
        <v>Services-inspection</v>
      </c>
      <c r="L2898" s="8">
        <v>0</v>
      </c>
      <c r="M2898" s="10"/>
      <c r="N2898" s="8">
        <f t="shared" si="176"/>
        <v>0</v>
      </c>
      <c r="O2898" s="8">
        <v>1369.06</v>
      </c>
      <c r="P2898" s="8">
        <v>1172.5</v>
      </c>
    </row>
    <row r="2899" spans="1:16" ht="24.75" x14ac:dyDescent="0.25">
      <c r="A2899" s="5">
        <v>2018</v>
      </c>
      <c r="B2899" s="6" t="s">
        <v>19</v>
      </c>
      <c r="C2899" s="6">
        <v>6248</v>
      </c>
      <c r="D2899" s="6" t="s">
        <v>81</v>
      </c>
      <c r="E2899" s="6" t="str">
        <f t="shared" si="175"/>
        <v>5020220062485610</v>
      </c>
      <c r="F2899" s="7" t="s">
        <v>29</v>
      </c>
      <c r="G2899" s="7" t="s">
        <v>30</v>
      </c>
      <c r="H2899" s="7" t="s">
        <v>82</v>
      </c>
      <c r="I2899" s="6" t="s">
        <v>211</v>
      </c>
      <c r="J2899" s="6">
        <v>5610</v>
      </c>
      <c r="K2899" s="6" t="s">
        <v>225</v>
      </c>
      <c r="L2899" s="8">
        <v>343315.23</v>
      </c>
      <c r="M2899" s="8"/>
      <c r="N2899" s="8">
        <f t="shared" si="176"/>
        <v>343315.23</v>
      </c>
      <c r="O2899" s="8">
        <v>251017.22000000012</v>
      </c>
      <c r="P2899" s="8">
        <v>225806.79</v>
      </c>
    </row>
    <row r="2900" spans="1:16" ht="24.75" x14ac:dyDescent="0.25">
      <c r="A2900" s="5">
        <v>2016</v>
      </c>
      <c r="B2900" s="6" t="s">
        <v>19</v>
      </c>
      <c r="C2900" s="6">
        <v>6604</v>
      </c>
      <c r="D2900" s="9" t="s">
        <v>226</v>
      </c>
      <c r="E2900" s="6" t="str">
        <f t="shared" si="175"/>
        <v>5020220066045610</v>
      </c>
      <c r="F2900" s="7" t="s">
        <v>67</v>
      </c>
      <c r="G2900" s="7" t="s">
        <v>67</v>
      </c>
      <c r="H2900" s="7" t="s">
        <v>100</v>
      </c>
      <c r="I2900" s="6" t="s">
        <v>211</v>
      </c>
      <c r="J2900" s="6">
        <v>5610</v>
      </c>
      <c r="K2900" s="9" t="str">
        <f>VLOOKUP(J2900,'[17]OC Name'!A:B,2,FALSE)</f>
        <v>Services-janitorial</v>
      </c>
      <c r="L2900" s="8">
        <v>0</v>
      </c>
      <c r="M2900" s="10"/>
      <c r="N2900" s="8">
        <f t="shared" si="176"/>
        <v>0</v>
      </c>
      <c r="O2900" s="8">
        <v>19865</v>
      </c>
      <c r="P2900" s="8">
        <v>15000</v>
      </c>
    </row>
    <row r="2901" spans="1:16" ht="24.75" x14ac:dyDescent="0.25">
      <c r="A2901" s="5">
        <v>2018</v>
      </c>
      <c r="B2901" s="6" t="s">
        <v>137</v>
      </c>
      <c r="C2901" s="6">
        <v>8248</v>
      </c>
      <c r="D2901" s="6" t="s">
        <v>81</v>
      </c>
      <c r="E2901" s="6" t="str">
        <f t="shared" si="175"/>
        <v>5030220082485610</v>
      </c>
      <c r="F2901" s="7" t="s">
        <v>29</v>
      </c>
      <c r="G2901" s="7" t="s">
        <v>30</v>
      </c>
      <c r="H2901" s="7" t="s">
        <v>82</v>
      </c>
      <c r="I2901" s="6" t="s">
        <v>211</v>
      </c>
      <c r="J2901" s="6">
        <v>5610</v>
      </c>
      <c r="K2901" s="6" t="s">
        <v>225</v>
      </c>
      <c r="L2901" s="8">
        <v>343315.30999999994</v>
      </c>
      <c r="M2901" s="8"/>
      <c r="N2901" s="8">
        <f t="shared" si="176"/>
        <v>343315.30999999994</v>
      </c>
      <c r="O2901" s="8">
        <v>251017.21000000008</v>
      </c>
      <c r="P2901" s="8">
        <v>225806.79</v>
      </c>
    </row>
    <row r="2902" spans="1:16" ht="24.75" x14ac:dyDescent="0.25">
      <c r="A2902" s="5">
        <v>2018</v>
      </c>
      <c r="B2902" s="6" t="s">
        <v>19</v>
      </c>
      <c r="C2902" s="6">
        <v>6806</v>
      </c>
      <c r="D2902" s="6" t="s">
        <v>214</v>
      </c>
      <c r="E2902" s="6" t="str">
        <f t="shared" si="175"/>
        <v>5020220068065620</v>
      </c>
      <c r="F2902" s="7" t="s">
        <v>215</v>
      </c>
      <c r="G2902" s="7" t="s">
        <v>217</v>
      </c>
      <c r="H2902" s="7" t="s">
        <v>218</v>
      </c>
      <c r="I2902" s="6" t="s">
        <v>211</v>
      </c>
      <c r="J2902" s="6">
        <v>5620</v>
      </c>
      <c r="K2902" s="6" t="s">
        <v>227</v>
      </c>
      <c r="L2902" s="8">
        <v>5900</v>
      </c>
      <c r="M2902" s="8"/>
      <c r="N2902" s="8">
        <f t="shared" si="176"/>
        <v>5900</v>
      </c>
      <c r="O2902" s="8">
        <v>405009.73</v>
      </c>
      <c r="P2902" s="8">
        <v>17220.25</v>
      </c>
    </row>
    <row r="2903" spans="1:16" ht="24.75" x14ac:dyDescent="0.25">
      <c r="A2903" s="5">
        <v>2016</v>
      </c>
      <c r="B2903" s="6" t="s">
        <v>137</v>
      </c>
      <c r="C2903" s="6">
        <v>8806</v>
      </c>
      <c r="D2903" s="9" t="s">
        <v>214</v>
      </c>
      <c r="E2903" s="6" t="str">
        <f t="shared" si="175"/>
        <v>5030220088065620</v>
      </c>
      <c r="F2903" s="7" t="s">
        <v>215</v>
      </c>
      <c r="G2903" s="7" t="s">
        <v>215</v>
      </c>
      <c r="H2903" s="7" t="s">
        <v>215</v>
      </c>
      <c r="I2903" s="6" t="s">
        <v>211</v>
      </c>
      <c r="J2903" s="6">
        <v>5620</v>
      </c>
      <c r="K2903" s="9" t="str">
        <f>VLOOKUP(J2903,'[17]OC Name'!A:B,2,FALSE)</f>
        <v>Services-legal fees</v>
      </c>
      <c r="L2903" s="8">
        <v>0</v>
      </c>
      <c r="M2903" s="10"/>
      <c r="N2903" s="8">
        <f t="shared" si="176"/>
        <v>0</v>
      </c>
      <c r="O2903" s="8">
        <v>403809.73</v>
      </c>
      <c r="P2903" s="8">
        <v>7430.25</v>
      </c>
    </row>
    <row r="2904" spans="1:16" ht="24.75" x14ac:dyDescent="0.25">
      <c r="A2904" s="5">
        <v>2016</v>
      </c>
      <c r="B2904" s="6" t="s">
        <v>19</v>
      </c>
      <c r="C2904" s="6">
        <v>6623</v>
      </c>
      <c r="D2904" s="9" t="s">
        <v>120</v>
      </c>
      <c r="E2904" s="6" t="str">
        <f t="shared" si="175"/>
        <v>5020220066235630</v>
      </c>
      <c r="F2904" s="7" t="s">
        <v>29</v>
      </c>
      <c r="G2904" s="7" t="s">
        <v>30</v>
      </c>
      <c r="H2904" s="7" t="s">
        <v>118</v>
      </c>
      <c r="I2904" s="6" t="s">
        <v>211</v>
      </c>
      <c r="J2904" s="6">
        <v>5630</v>
      </c>
      <c r="K2904" s="9" t="str">
        <f>VLOOKUP(J2904,'[17]OC Name'!A:B,2,FALSE)</f>
        <v>Services-medical/surgical</v>
      </c>
      <c r="L2904" s="8">
        <v>0</v>
      </c>
      <c r="M2904" s="10"/>
      <c r="N2904" s="8">
        <f t="shared" si="176"/>
        <v>0</v>
      </c>
      <c r="O2904" s="8">
        <v>4064.8</v>
      </c>
      <c r="P2904" s="8">
        <v>4733.22</v>
      </c>
    </row>
    <row r="2905" spans="1:16" ht="24.75" x14ac:dyDescent="0.25">
      <c r="A2905" s="5">
        <v>2018</v>
      </c>
      <c r="B2905" s="6" t="s">
        <v>19</v>
      </c>
      <c r="C2905" s="6">
        <v>6640</v>
      </c>
      <c r="D2905" s="6" t="s">
        <v>121</v>
      </c>
      <c r="E2905" s="6" t="str">
        <f t="shared" si="175"/>
        <v>5020220066405630</v>
      </c>
      <c r="F2905" s="7" t="s">
        <v>29</v>
      </c>
      <c r="G2905" s="7" t="s">
        <v>30</v>
      </c>
      <c r="H2905" s="7" t="s">
        <v>122</v>
      </c>
      <c r="I2905" s="6" t="s">
        <v>211</v>
      </c>
      <c r="J2905" s="6">
        <v>5630</v>
      </c>
      <c r="K2905" s="6" t="s">
        <v>228</v>
      </c>
      <c r="L2905" s="8">
        <v>15922.25</v>
      </c>
      <c r="M2905" s="8"/>
      <c r="N2905" s="8">
        <f t="shared" si="176"/>
        <v>15922.25</v>
      </c>
      <c r="O2905" s="8">
        <v>15954.5</v>
      </c>
      <c r="P2905" s="8">
        <v>14957.5</v>
      </c>
    </row>
    <row r="2906" spans="1:16" ht="24.75" x14ac:dyDescent="0.25">
      <c r="A2906" s="5">
        <v>2016</v>
      </c>
      <c r="B2906" s="6" t="s">
        <v>137</v>
      </c>
      <c r="C2906" s="6">
        <v>8723</v>
      </c>
      <c r="D2906" s="9" t="s">
        <v>120</v>
      </c>
      <c r="E2906" s="6" t="str">
        <f t="shared" si="175"/>
        <v>5030220087235630</v>
      </c>
      <c r="F2906" s="7" t="s">
        <v>29</v>
      </c>
      <c r="G2906" s="7" t="s">
        <v>30</v>
      </c>
      <c r="H2906" s="7" t="s">
        <v>118</v>
      </c>
      <c r="I2906" s="6" t="s">
        <v>211</v>
      </c>
      <c r="J2906" s="6">
        <v>5630</v>
      </c>
      <c r="K2906" s="9" t="str">
        <f>VLOOKUP(J2906,'[17]OC Name'!A:B,2,FALSE)</f>
        <v>Services-medical/surgical</v>
      </c>
      <c r="L2906" s="8">
        <v>0</v>
      </c>
      <c r="M2906" s="10"/>
      <c r="N2906" s="8">
        <f t="shared" si="176"/>
        <v>0</v>
      </c>
      <c r="O2906" s="8">
        <v>4410.8</v>
      </c>
      <c r="P2906" s="8">
        <v>3584.21</v>
      </c>
    </row>
    <row r="2907" spans="1:16" ht="24.75" x14ac:dyDescent="0.25">
      <c r="A2907" s="5">
        <v>2018</v>
      </c>
      <c r="B2907" s="6" t="s">
        <v>137</v>
      </c>
      <c r="C2907" s="6">
        <v>8740</v>
      </c>
      <c r="D2907" s="6" t="s">
        <v>121</v>
      </c>
      <c r="E2907" s="6" t="str">
        <f t="shared" si="175"/>
        <v>5030220087405630</v>
      </c>
      <c r="F2907" s="7" t="s">
        <v>29</v>
      </c>
      <c r="G2907" s="7" t="s">
        <v>30</v>
      </c>
      <c r="H2907" s="7" t="s">
        <v>122</v>
      </c>
      <c r="I2907" s="6" t="s">
        <v>211</v>
      </c>
      <c r="J2907" s="6">
        <v>5630</v>
      </c>
      <c r="K2907" s="6" t="s">
        <v>228</v>
      </c>
      <c r="L2907" s="8">
        <v>15922.25</v>
      </c>
      <c r="M2907" s="8"/>
      <c r="N2907" s="8">
        <f t="shared" si="176"/>
        <v>15922.25</v>
      </c>
      <c r="O2907" s="8">
        <v>15954.5</v>
      </c>
      <c r="P2907" s="8">
        <v>14957.5</v>
      </c>
    </row>
    <row r="2908" spans="1:16" ht="24.75" x14ac:dyDescent="0.25">
      <c r="A2908" s="5">
        <v>2018</v>
      </c>
      <c r="B2908" s="6" t="s">
        <v>137</v>
      </c>
      <c r="C2908" s="6">
        <v>8033</v>
      </c>
      <c r="D2908" s="6" t="s">
        <v>150</v>
      </c>
      <c r="E2908" s="6" t="str">
        <f t="shared" si="175"/>
        <v>5030220080335650</v>
      </c>
      <c r="F2908" s="7" t="s">
        <v>21</v>
      </c>
      <c r="G2908" s="7" t="s">
        <v>22</v>
      </c>
      <c r="H2908" s="7" t="s">
        <v>144</v>
      </c>
      <c r="I2908" s="6" t="s">
        <v>211</v>
      </c>
      <c r="J2908" s="6">
        <v>5650</v>
      </c>
      <c r="K2908" s="6" t="s">
        <v>229</v>
      </c>
      <c r="L2908" s="8">
        <v>2987032.25</v>
      </c>
      <c r="M2908" s="8">
        <v>-1057032.25</v>
      </c>
      <c r="N2908" s="8">
        <f t="shared" si="176"/>
        <v>1930000</v>
      </c>
      <c r="O2908" s="8">
        <v>2391766.7999999998</v>
      </c>
      <c r="P2908" s="8">
        <v>2372344.13</v>
      </c>
    </row>
    <row r="2909" spans="1:16" ht="24.75" x14ac:dyDescent="0.25">
      <c r="A2909" s="5">
        <v>2018</v>
      </c>
      <c r="B2909" s="6" t="s">
        <v>19</v>
      </c>
      <c r="C2909" s="6">
        <v>6004</v>
      </c>
      <c r="D2909" s="6" t="s">
        <v>28</v>
      </c>
      <c r="E2909" s="6" t="str">
        <f t="shared" si="175"/>
        <v>5020220060045675</v>
      </c>
      <c r="F2909" s="7" t="s">
        <v>29</v>
      </c>
      <c r="G2909" s="7" t="s">
        <v>30</v>
      </c>
      <c r="H2909" s="7" t="s">
        <v>31</v>
      </c>
      <c r="I2909" s="6" t="s">
        <v>211</v>
      </c>
      <c r="J2909" s="6">
        <v>5675</v>
      </c>
      <c r="K2909" s="6" t="s">
        <v>230</v>
      </c>
      <c r="L2909" s="8">
        <v>1000744.5599999999</v>
      </c>
      <c r="M2909" s="8"/>
      <c r="N2909" s="8">
        <f t="shared" si="176"/>
        <v>1000744.5599999999</v>
      </c>
      <c r="O2909" s="8">
        <v>1090278.28</v>
      </c>
      <c r="P2909" s="8">
        <v>624019.23</v>
      </c>
    </row>
    <row r="2910" spans="1:16" ht="24.75" x14ac:dyDescent="0.25">
      <c r="A2910" s="5">
        <v>2016</v>
      </c>
      <c r="B2910" s="6" t="s">
        <v>19</v>
      </c>
      <c r="C2910" s="6">
        <v>6050</v>
      </c>
      <c r="D2910" s="6" t="s">
        <v>46</v>
      </c>
      <c r="E2910" s="6" t="str">
        <f t="shared" si="175"/>
        <v>5020220060505675</v>
      </c>
      <c r="F2910" s="7" t="s">
        <v>21</v>
      </c>
      <c r="G2910" s="7" t="s">
        <v>22</v>
      </c>
      <c r="H2910" s="7" t="s">
        <v>47</v>
      </c>
      <c r="I2910" s="6" t="s">
        <v>211</v>
      </c>
      <c r="J2910" s="6">
        <v>5675</v>
      </c>
      <c r="K2910" s="9" t="str">
        <f>VLOOKUP(J2910,'[17]OC Name'!A:B,2,FALSE)</f>
        <v>Services-security</v>
      </c>
      <c r="L2910" s="8">
        <v>0</v>
      </c>
      <c r="M2910" s="10"/>
      <c r="N2910" s="8">
        <f t="shared" si="176"/>
        <v>0</v>
      </c>
      <c r="O2910" s="8">
        <v>0</v>
      </c>
      <c r="P2910" s="8">
        <v>243.6</v>
      </c>
    </row>
    <row r="2911" spans="1:16" ht="24.75" x14ac:dyDescent="0.25">
      <c r="A2911" s="5">
        <v>2018</v>
      </c>
      <c r="B2911" s="6" t="s">
        <v>137</v>
      </c>
      <c r="C2911" s="6">
        <v>8004</v>
      </c>
      <c r="D2911" s="6" t="s">
        <v>28</v>
      </c>
      <c r="E2911" s="6" t="str">
        <f t="shared" si="175"/>
        <v>5030220080045675</v>
      </c>
      <c r="F2911" s="7" t="s">
        <v>29</v>
      </c>
      <c r="G2911" s="7" t="s">
        <v>30</v>
      </c>
      <c r="H2911" s="7" t="s">
        <v>31</v>
      </c>
      <c r="I2911" s="6" t="s">
        <v>211</v>
      </c>
      <c r="J2911" s="6">
        <v>5675</v>
      </c>
      <c r="K2911" s="6" t="s">
        <v>230</v>
      </c>
      <c r="L2911" s="8">
        <v>988083.48</v>
      </c>
      <c r="M2911" s="8"/>
      <c r="N2911" s="8">
        <f t="shared" si="176"/>
        <v>988083.48</v>
      </c>
      <c r="O2911" s="8">
        <v>1090278.2599999998</v>
      </c>
      <c r="P2911" s="8">
        <v>624019.23</v>
      </c>
    </row>
    <row r="2912" spans="1:16" ht="24.75" x14ac:dyDescent="0.25">
      <c r="A2912" s="5">
        <v>2016</v>
      </c>
      <c r="B2912" s="6" t="s">
        <v>19</v>
      </c>
      <c r="C2912" s="6">
        <v>6607</v>
      </c>
      <c r="D2912" s="9" t="s">
        <v>101</v>
      </c>
      <c r="E2912" s="6" t="str">
        <f t="shared" si="175"/>
        <v>5020220066075700</v>
      </c>
      <c r="F2912" s="7" t="s">
        <v>67</v>
      </c>
      <c r="G2912" s="7" t="s">
        <v>67</v>
      </c>
      <c r="H2912" s="7" t="s">
        <v>100</v>
      </c>
      <c r="I2912" s="6" t="s">
        <v>211</v>
      </c>
      <c r="J2912" s="6">
        <v>5700</v>
      </c>
      <c r="K2912" s="9" t="str">
        <f>VLOOKUP(J2912,'[17]OC Name'!A:B,2,FALSE)</f>
        <v>Services-survey</v>
      </c>
      <c r="L2912" s="8">
        <v>0</v>
      </c>
      <c r="M2912" s="10"/>
      <c r="N2912" s="8">
        <f t="shared" si="176"/>
        <v>0</v>
      </c>
      <c r="O2912" s="8">
        <v>0</v>
      </c>
      <c r="P2912" s="8">
        <v>74002</v>
      </c>
    </row>
    <row r="2913" spans="1:16" ht="24.75" x14ac:dyDescent="0.25">
      <c r="A2913" s="5">
        <v>2018</v>
      </c>
      <c r="B2913" s="6" t="s">
        <v>19</v>
      </c>
      <c r="C2913" s="6">
        <v>6412</v>
      </c>
      <c r="D2913" s="6" t="s">
        <v>86</v>
      </c>
      <c r="E2913" s="6" t="str">
        <f t="shared" si="175"/>
        <v>5020220064125725</v>
      </c>
      <c r="F2913" s="7" t="s">
        <v>84</v>
      </c>
      <c r="G2913" s="7" t="s">
        <v>84</v>
      </c>
      <c r="H2913" s="7" t="s">
        <v>87</v>
      </c>
      <c r="I2913" s="6" t="s">
        <v>211</v>
      </c>
      <c r="J2913" s="6">
        <v>5725</v>
      </c>
      <c r="K2913" s="6" t="s">
        <v>231</v>
      </c>
      <c r="L2913" s="8">
        <v>118671.06</v>
      </c>
      <c r="M2913" s="8"/>
      <c r="N2913" s="8">
        <f t="shared" si="176"/>
        <v>118671.06</v>
      </c>
      <c r="O2913" s="8">
        <v>119038.94</v>
      </c>
      <c r="P2913" s="8">
        <v>0</v>
      </c>
    </row>
    <row r="2914" spans="1:16" ht="24.75" x14ac:dyDescent="0.25">
      <c r="A2914" s="5">
        <v>2018</v>
      </c>
      <c r="B2914" s="6" t="s">
        <v>19</v>
      </c>
      <c r="C2914" s="6">
        <v>6731</v>
      </c>
      <c r="D2914" s="6" t="s">
        <v>132</v>
      </c>
      <c r="E2914" s="6" t="str">
        <f t="shared" si="175"/>
        <v>5020220067315725</v>
      </c>
      <c r="F2914" s="7" t="s">
        <v>29</v>
      </c>
      <c r="G2914" s="7" t="s">
        <v>30</v>
      </c>
      <c r="H2914" s="7" t="s">
        <v>92</v>
      </c>
      <c r="I2914" s="6" t="s">
        <v>211</v>
      </c>
      <c r="J2914" s="6">
        <v>5725</v>
      </c>
      <c r="K2914" s="6" t="s">
        <v>231</v>
      </c>
      <c r="L2914" s="8">
        <v>90933.499999999985</v>
      </c>
      <c r="M2914" s="8"/>
      <c r="N2914" s="8">
        <f t="shared" si="176"/>
        <v>90933.499999999985</v>
      </c>
      <c r="O2914" s="8">
        <v>38994</v>
      </c>
      <c r="P2914" s="8">
        <v>7680</v>
      </c>
    </row>
    <row r="2915" spans="1:16" ht="24.75" x14ac:dyDescent="0.25">
      <c r="A2915" s="5">
        <v>2018</v>
      </c>
      <c r="B2915" s="6" t="s">
        <v>19</v>
      </c>
      <c r="C2915" s="6">
        <v>6732</v>
      </c>
      <c r="D2915" s="6" t="s">
        <v>133</v>
      </c>
      <c r="E2915" s="6" t="str">
        <f t="shared" si="175"/>
        <v>5020220067325725</v>
      </c>
      <c r="F2915" s="7" t="s">
        <v>29</v>
      </c>
      <c r="G2915" s="7" t="s">
        <v>30</v>
      </c>
      <c r="H2915" s="7" t="s">
        <v>92</v>
      </c>
      <c r="I2915" s="6" t="s">
        <v>211</v>
      </c>
      <c r="J2915" s="6">
        <v>5725</v>
      </c>
      <c r="K2915" s="6" t="s">
        <v>231</v>
      </c>
      <c r="L2915" s="8">
        <v>12462</v>
      </c>
      <c r="M2915" s="8"/>
      <c r="N2915" s="8">
        <f t="shared" si="176"/>
        <v>12462</v>
      </c>
      <c r="O2915" s="8">
        <v>0</v>
      </c>
      <c r="P2915" s="8">
        <v>0</v>
      </c>
    </row>
    <row r="2916" spans="1:16" ht="24.75" x14ac:dyDescent="0.25">
      <c r="A2916" s="5">
        <v>2018</v>
      </c>
      <c r="B2916" s="6" t="s">
        <v>137</v>
      </c>
      <c r="C2916" s="6">
        <v>8412</v>
      </c>
      <c r="D2916" s="6" t="s">
        <v>86</v>
      </c>
      <c r="E2916" s="6" t="str">
        <f t="shared" si="175"/>
        <v>5030220084125725</v>
      </c>
      <c r="F2916" s="7" t="s">
        <v>84</v>
      </c>
      <c r="G2916" s="7" t="s">
        <v>84</v>
      </c>
      <c r="H2916" s="7" t="s">
        <v>87</v>
      </c>
      <c r="I2916" s="6" t="s">
        <v>211</v>
      </c>
      <c r="J2916" s="6">
        <v>5725</v>
      </c>
      <c r="K2916" s="6" t="s">
        <v>231</v>
      </c>
      <c r="L2916" s="8">
        <v>118671.06</v>
      </c>
      <c r="M2916" s="8"/>
      <c r="N2916" s="8">
        <f t="shared" si="176"/>
        <v>118671.06</v>
      </c>
      <c r="O2916" s="8">
        <v>119038.94</v>
      </c>
      <c r="P2916" s="8">
        <v>0</v>
      </c>
    </row>
    <row r="2917" spans="1:16" ht="24.75" x14ac:dyDescent="0.25">
      <c r="A2917" s="5">
        <v>2018</v>
      </c>
      <c r="B2917" s="6" t="s">
        <v>137</v>
      </c>
      <c r="C2917" s="6">
        <v>8631</v>
      </c>
      <c r="D2917" s="6" t="s">
        <v>132</v>
      </c>
      <c r="E2917" s="6" t="str">
        <f t="shared" si="175"/>
        <v>5030220086315725</v>
      </c>
      <c r="F2917" s="7" t="s">
        <v>29</v>
      </c>
      <c r="G2917" s="7" t="s">
        <v>30</v>
      </c>
      <c r="H2917" s="7" t="s">
        <v>92</v>
      </c>
      <c r="I2917" s="6" t="s">
        <v>211</v>
      </c>
      <c r="J2917" s="6">
        <v>5725</v>
      </c>
      <c r="K2917" s="6" t="s">
        <v>231</v>
      </c>
      <c r="L2917" s="8">
        <v>90933.5</v>
      </c>
      <c r="M2917" s="8"/>
      <c r="N2917" s="8">
        <f t="shared" si="176"/>
        <v>90933.5</v>
      </c>
      <c r="O2917" s="8">
        <v>32866</v>
      </c>
      <c r="P2917" s="8">
        <v>7680</v>
      </c>
    </row>
    <row r="2918" spans="1:16" ht="24.75" x14ac:dyDescent="0.25">
      <c r="A2918" s="5">
        <v>2018</v>
      </c>
      <c r="B2918" s="6" t="s">
        <v>137</v>
      </c>
      <c r="C2918" s="6">
        <v>8632</v>
      </c>
      <c r="D2918" s="6" t="s">
        <v>133</v>
      </c>
      <c r="E2918" s="6" t="str">
        <f t="shared" si="175"/>
        <v>5030220086325725</v>
      </c>
      <c r="F2918" s="7" t="s">
        <v>29</v>
      </c>
      <c r="G2918" s="7" t="s">
        <v>30</v>
      </c>
      <c r="H2918" s="7" t="s">
        <v>92</v>
      </c>
      <c r="I2918" s="6" t="s">
        <v>211</v>
      </c>
      <c r="J2918" s="6">
        <v>5725</v>
      </c>
      <c r="K2918" s="6" t="s">
        <v>231</v>
      </c>
      <c r="L2918" s="8">
        <v>12461.999999999996</v>
      </c>
      <c r="M2918" s="8"/>
      <c r="N2918" s="8">
        <f t="shared" si="176"/>
        <v>12461.999999999996</v>
      </c>
      <c r="O2918" s="8">
        <v>0</v>
      </c>
      <c r="P2918" s="8">
        <v>0</v>
      </c>
    </row>
    <row r="2919" spans="1:16" ht="24.75" x14ac:dyDescent="0.25">
      <c r="A2919" s="5">
        <v>2018</v>
      </c>
      <c r="B2919" s="6" t="s">
        <v>19</v>
      </c>
      <c r="C2919" s="6">
        <v>6043</v>
      </c>
      <c r="D2919" s="6" t="s">
        <v>39</v>
      </c>
      <c r="E2919" s="6" t="str">
        <f t="shared" si="175"/>
        <v>5020220060435730</v>
      </c>
      <c r="F2919" s="7" t="s">
        <v>21</v>
      </c>
      <c r="G2919" s="7" t="s">
        <v>22</v>
      </c>
      <c r="H2919" s="7" t="s">
        <v>40</v>
      </c>
      <c r="I2919" s="6" t="s">
        <v>211</v>
      </c>
      <c r="J2919" s="6">
        <v>5730</v>
      </c>
      <c r="K2919" s="6" t="s">
        <v>232</v>
      </c>
      <c r="L2919" s="8">
        <v>6301.7</v>
      </c>
      <c r="M2919" s="8"/>
      <c r="N2919" s="8">
        <f t="shared" si="176"/>
        <v>6301.7</v>
      </c>
      <c r="O2919" s="8">
        <v>6214.88</v>
      </c>
      <c r="P2919" s="8">
        <v>0</v>
      </c>
    </row>
    <row r="2920" spans="1:16" ht="24.75" x14ac:dyDescent="0.25">
      <c r="A2920" s="5">
        <v>2018</v>
      </c>
      <c r="B2920" s="6" t="s">
        <v>19</v>
      </c>
      <c r="C2920" s="6">
        <v>6050</v>
      </c>
      <c r="D2920" s="6" t="s">
        <v>46</v>
      </c>
      <c r="E2920" s="6" t="str">
        <f t="shared" si="175"/>
        <v>5020220060505730</v>
      </c>
      <c r="F2920" s="7" t="s">
        <v>21</v>
      </c>
      <c r="G2920" s="7" t="s">
        <v>22</v>
      </c>
      <c r="H2920" s="7" t="s">
        <v>47</v>
      </c>
      <c r="I2920" s="6" t="s">
        <v>211</v>
      </c>
      <c r="J2920" s="6">
        <v>5730</v>
      </c>
      <c r="K2920" s="6" t="s">
        <v>232</v>
      </c>
      <c r="L2920" s="8">
        <v>5364.0300000000007</v>
      </c>
      <c r="M2920" s="8"/>
      <c r="N2920" s="8">
        <f t="shared" si="176"/>
        <v>5364.0300000000007</v>
      </c>
      <c r="O2920" s="8">
        <v>2966</v>
      </c>
      <c r="P2920" s="8">
        <v>800</v>
      </c>
    </row>
    <row r="2921" spans="1:16" ht="24.75" x14ac:dyDescent="0.25">
      <c r="A2921" s="5">
        <v>2018</v>
      </c>
      <c r="B2921" s="6" t="s">
        <v>19</v>
      </c>
      <c r="C2921" s="6">
        <v>6215</v>
      </c>
      <c r="D2921" s="6" t="s">
        <v>60</v>
      </c>
      <c r="E2921" s="6" t="str">
        <f t="shared" si="175"/>
        <v>5020220062155730</v>
      </c>
      <c r="F2921" s="7" t="s">
        <v>61</v>
      </c>
      <c r="G2921" s="7" t="s">
        <v>61</v>
      </c>
      <c r="H2921" s="7" t="s">
        <v>62</v>
      </c>
      <c r="I2921" s="6" t="s">
        <v>211</v>
      </c>
      <c r="J2921" s="6">
        <v>5730</v>
      </c>
      <c r="K2921" s="6" t="s">
        <v>232</v>
      </c>
      <c r="L2921" s="8">
        <v>23716.03</v>
      </c>
      <c r="M2921" s="8"/>
      <c r="N2921" s="8">
        <f t="shared" si="176"/>
        <v>23716.03</v>
      </c>
      <c r="O2921" s="8">
        <v>0</v>
      </c>
      <c r="P2921" s="8">
        <v>0</v>
      </c>
    </row>
    <row r="2922" spans="1:16" ht="24.75" x14ac:dyDescent="0.25">
      <c r="A2922" s="5">
        <v>2018</v>
      </c>
      <c r="B2922" s="6" t="s">
        <v>19</v>
      </c>
      <c r="C2922" s="6">
        <v>6241</v>
      </c>
      <c r="D2922" s="6" t="s">
        <v>74</v>
      </c>
      <c r="E2922" s="6" t="str">
        <f t="shared" si="175"/>
        <v>5020220062415730</v>
      </c>
      <c r="F2922" s="7" t="s">
        <v>21</v>
      </c>
      <c r="G2922" s="7" t="s">
        <v>53</v>
      </c>
      <c r="H2922" s="7" t="s">
        <v>56</v>
      </c>
      <c r="I2922" s="6" t="s">
        <v>211</v>
      </c>
      <c r="J2922" s="6">
        <v>5730</v>
      </c>
      <c r="K2922" s="6" t="s">
        <v>232</v>
      </c>
      <c r="L2922" s="8">
        <v>1298.3499999999999</v>
      </c>
      <c r="M2922" s="8"/>
      <c r="N2922" s="8">
        <f t="shared" si="176"/>
        <v>1298.3499999999999</v>
      </c>
      <c r="O2922" s="8">
        <v>0</v>
      </c>
      <c r="P2922" s="8">
        <v>0</v>
      </c>
    </row>
    <row r="2923" spans="1:16" ht="24.75" x14ac:dyDescent="0.25">
      <c r="A2923" s="5">
        <v>2018</v>
      </c>
      <c r="B2923" s="6" t="s">
        <v>19</v>
      </c>
      <c r="C2923" s="6">
        <v>6723</v>
      </c>
      <c r="D2923" s="6" t="s">
        <v>131</v>
      </c>
      <c r="E2923" s="6" t="str">
        <f t="shared" si="175"/>
        <v>5020220067235730</v>
      </c>
      <c r="F2923" s="7" t="s">
        <v>29</v>
      </c>
      <c r="G2923" s="7" t="s">
        <v>30</v>
      </c>
      <c r="H2923" s="7" t="s">
        <v>82</v>
      </c>
      <c r="I2923" s="6" t="s">
        <v>211</v>
      </c>
      <c r="J2923" s="6">
        <v>5730</v>
      </c>
      <c r="K2923" s="6" t="s">
        <v>232</v>
      </c>
      <c r="L2923" s="8">
        <v>1095.21</v>
      </c>
      <c r="M2923" s="8"/>
      <c r="N2923" s="8">
        <f t="shared" si="176"/>
        <v>1095.21</v>
      </c>
      <c r="O2923" s="8">
        <v>994.84</v>
      </c>
      <c r="P2923" s="8">
        <v>0</v>
      </c>
    </row>
    <row r="2924" spans="1:16" ht="24.75" x14ac:dyDescent="0.25">
      <c r="A2924" s="5">
        <v>2018</v>
      </c>
      <c r="B2924" s="6" t="s">
        <v>137</v>
      </c>
      <c r="C2924" s="6">
        <v>8033</v>
      </c>
      <c r="D2924" s="6" t="s">
        <v>150</v>
      </c>
      <c r="E2924" s="6" t="str">
        <f t="shared" si="175"/>
        <v>5030220080335730</v>
      </c>
      <c r="F2924" s="7" t="s">
        <v>21</v>
      </c>
      <c r="G2924" s="7" t="s">
        <v>22</v>
      </c>
      <c r="H2924" s="7" t="s">
        <v>144</v>
      </c>
      <c r="I2924" s="6" t="s">
        <v>211</v>
      </c>
      <c r="J2924" s="6">
        <v>5730</v>
      </c>
      <c r="K2924" s="6" t="s">
        <v>232</v>
      </c>
      <c r="L2924" s="8">
        <v>98699.079999999987</v>
      </c>
      <c r="M2924" s="8"/>
      <c r="N2924" s="8">
        <f t="shared" si="176"/>
        <v>98699.079999999987</v>
      </c>
      <c r="O2924" s="8">
        <v>79492.989999999976</v>
      </c>
      <c r="P2924" s="8">
        <v>50786.19</v>
      </c>
    </row>
    <row r="2925" spans="1:16" ht="24.75" x14ac:dyDescent="0.25">
      <c r="A2925" s="5">
        <v>2018</v>
      </c>
      <c r="B2925" s="6" t="s">
        <v>137</v>
      </c>
      <c r="C2925" s="6">
        <v>8043</v>
      </c>
      <c r="D2925" s="6" t="s">
        <v>151</v>
      </c>
      <c r="E2925" s="6" t="str">
        <f t="shared" si="175"/>
        <v>5030220080435730</v>
      </c>
      <c r="F2925" s="7" t="s">
        <v>21</v>
      </c>
      <c r="G2925" s="7" t="s">
        <v>22</v>
      </c>
      <c r="H2925" s="7" t="s">
        <v>40</v>
      </c>
      <c r="I2925" s="6" t="s">
        <v>211</v>
      </c>
      <c r="J2925" s="6">
        <v>5730</v>
      </c>
      <c r="K2925" s="6" t="s">
        <v>232</v>
      </c>
      <c r="L2925" s="8">
        <v>891.5</v>
      </c>
      <c r="M2925" s="8"/>
      <c r="N2925" s="8">
        <f t="shared" si="176"/>
        <v>891.5</v>
      </c>
      <c r="O2925" s="8">
        <v>2530.5</v>
      </c>
      <c r="P2925" s="8">
        <v>6868.7899999999991</v>
      </c>
    </row>
    <row r="2926" spans="1:16" ht="24.75" x14ac:dyDescent="0.25">
      <c r="A2926" s="5">
        <v>2018</v>
      </c>
      <c r="B2926" s="6" t="s">
        <v>137</v>
      </c>
      <c r="C2926" s="6">
        <v>8061</v>
      </c>
      <c r="D2926" s="6" t="s">
        <v>156</v>
      </c>
      <c r="E2926" s="6" t="str">
        <f t="shared" si="175"/>
        <v>5030220080615730</v>
      </c>
      <c r="F2926" s="7" t="s">
        <v>21</v>
      </c>
      <c r="G2926" s="7" t="s">
        <v>22</v>
      </c>
      <c r="H2926" s="7" t="s">
        <v>47</v>
      </c>
      <c r="I2926" s="6" t="s">
        <v>211</v>
      </c>
      <c r="J2926" s="6">
        <v>5730</v>
      </c>
      <c r="K2926" s="6" t="s">
        <v>232</v>
      </c>
      <c r="L2926" s="8">
        <v>170810</v>
      </c>
      <c r="M2926" s="8"/>
      <c r="N2926" s="8">
        <f t="shared" si="176"/>
        <v>170810</v>
      </c>
      <c r="O2926" s="8">
        <v>94980.15</v>
      </c>
      <c r="P2926" s="8">
        <v>104025.5</v>
      </c>
    </row>
    <row r="2927" spans="1:16" ht="24.75" x14ac:dyDescent="0.25">
      <c r="A2927" s="5">
        <v>2018</v>
      </c>
      <c r="B2927" s="6" t="s">
        <v>137</v>
      </c>
      <c r="C2927" s="6">
        <v>8063</v>
      </c>
      <c r="D2927" s="6" t="s">
        <v>157</v>
      </c>
      <c r="E2927" s="6" t="str">
        <f t="shared" si="175"/>
        <v>5030220080635730</v>
      </c>
      <c r="F2927" s="7" t="s">
        <v>21</v>
      </c>
      <c r="G2927" s="7" t="s">
        <v>22</v>
      </c>
      <c r="H2927" s="7" t="s">
        <v>47</v>
      </c>
      <c r="I2927" s="6" t="s">
        <v>211</v>
      </c>
      <c r="J2927" s="6">
        <v>5730</v>
      </c>
      <c r="K2927" s="6" t="s">
        <v>232</v>
      </c>
      <c r="L2927" s="8">
        <v>9700</v>
      </c>
      <c r="M2927" s="8"/>
      <c r="N2927" s="8">
        <f t="shared" si="176"/>
        <v>9700</v>
      </c>
      <c r="O2927" s="8">
        <v>8640</v>
      </c>
      <c r="P2927" s="8">
        <v>7520</v>
      </c>
    </row>
    <row r="2928" spans="1:16" ht="24.75" x14ac:dyDescent="0.25">
      <c r="A2928" s="5">
        <v>2018</v>
      </c>
      <c r="B2928" s="6" t="s">
        <v>137</v>
      </c>
      <c r="C2928" s="6">
        <v>8623</v>
      </c>
      <c r="D2928" s="6" t="s">
        <v>131</v>
      </c>
      <c r="E2928" s="6" t="str">
        <f t="shared" si="175"/>
        <v>5030220086235730</v>
      </c>
      <c r="F2928" s="7" t="s">
        <v>29</v>
      </c>
      <c r="G2928" s="7" t="s">
        <v>30</v>
      </c>
      <c r="H2928" s="7" t="s">
        <v>82</v>
      </c>
      <c r="I2928" s="6" t="s">
        <v>211</v>
      </c>
      <c r="J2928" s="6">
        <v>5730</v>
      </c>
      <c r="K2928" s="6" t="s">
        <v>232</v>
      </c>
      <c r="L2928" s="8">
        <v>3950.42</v>
      </c>
      <c r="M2928" s="8"/>
      <c r="N2928" s="8">
        <f t="shared" si="176"/>
        <v>3950.42</v>
      </c>
      <c r="O2928" s="8">
        <v>994.84</v>
      </c>
      <c r="P2928" s="8">
        <v>0</v>
      </c>
    </row>
    <row r="2929" spans="1:16" ht="24.75" x14ac:dyDescent="0.25">
      <c r="A2929" s="5">
        <v>2018</v>
      </c>
      <c r="B2929" s="6" t="s">
        <v>19</v>
      </c>
      <c r="C2929" s="6">
        <v>6042</v>
      </c>
      <c r="D2929" s="6" t="s">
        <v>37</v>
      </c>
      <c r="E2929" s="6" t="str">
        <f t="shared" si="175"/>
        <v>5020220060425760</v>
      </c>
      <c r="F2929" s="7" t="s">
        <v>21</v>
      </c>
      <c r="G2929" s="7" t="s">
        <v>22</v>
      </c>
      <c r="H2929" s="7" t="s">
        <v>38</v>
      </c>
      <c r="I2929" s="6" t="s">
        <v>211</v>
      </c>
      <c r="J2929" s="6">
        <v>5760</v>
      </c>
      <c r="K2929" s="6" t="s">
        <v>233</v>
      </c>
      <c r="L2929" s="8">
        <v>6409.57</v>
      </c>
      <c r="M2929" s="8"/>
      <c r="N2929" s="8">
        <f t="shared" si="176"/>
        <v>6409.57</v>
      </c>
      <c r="O2929" s="8">
        <v>0</v>
      </c>
      <c r="P2929" s="8">
        <v>0</v>
      </c>
    </row>
    <row r="2930" spans="1:16" ht="24.75" x14ac:dyDescent="0.25">
      <c r="A2930" s="5">
        <v>2018</v>
      </c>
      <c r="B2930" s="6" t="s">
        <v>19</v>
      </c>
      <c r="C2930" s="6">
        <v>6248</v>
      </c>
      <c r="D2930" s="6" t="s">
        <v>81</v>
      </c>
      <c r="E2930" s="6" t="str">
        <f t="shared" si="175"/>
        <v>5020220062485760</v>
      </c>
      <c r="F2930" s="7" t="s">
        <v>29</v>
      </c>
      <c r="G2930" s="7" t="s">
        <v>30</v>
      </c>
      <c r="H2930" s="7" t="s">
        <v>82</v>
      </c>
      <c r="I2930" s="6" t="s">
        <v>211</v>
      </c>
      <c r="J2930" s="6">
        <v>5760</v>
      </c>
      <c r="K2930" s="6" t="s">
        <v>233</v>
      </c>
      <c r="L2930" s="8">
        <v>1659.5</v>
      </c>
      <c r="M2930" s="8"/>
      <c r="N2930" s="8">
        <f t="shared" si="176"/>
        <v>1659.5</v>
      </c>
      <c r="O2930" s="8">
        <v>8023.23</v>
      </c>
      <c r="P2930" s="8">
        <v>0</v>
      </c>
    </row>
    <row r="2931" spans="1:16" ht="24.75" x14ac:dyDescent="0.25">
      <c r="A2931" s="5">
        <v>2016</v>
      </c>
      <c r="B2931" s="6" t="s">
        <v>19</v>
      </c>
      <c r="C2931" s="6">
        <v>6723</v>
      </c>
      <c r="D2931" s="9" t="s">
        <v>131</v>
      </c>
      <c r="E2931" s="6" t="str">
        <f t="shared" si="175"/>
        <v>5020220067235760</v>
      </c>
      <c r="F2931" s="7" t="s">
        <v>29</v>
      </c>
      <c r="G2931" s="7" t="s">
        <v>30</v>
      </c>
      <c r="H2931" s="7" t="s">
        <v>82</v>
      </c>
      <c r="I2931" s="6" t="s">
        <v>211</v>
      </c>
      <c r="J2931" s="6">
        <v>5760</v>
      </c>
      <c r="K2931" s="9" t="str">
        <f>VLOOKUP(J2931,'[17]OC Name'!A:B,2,FALSE)</f>
        <v>Services-internet/cable</v>
      </c>
      <c r="L2931" s="8">
        <v>0</v>
      </c>
      <c r="M2931" s="10"/>
      <c r="N2931" s="8">
        <f t="shared" si="176"/>
        <v>0</v>
      </c>
      <c r="O2931" s="8">
        <v>218</v>
      </c>
      <c r="P2931" s="8">
        <v>283.5</v>
      </c>
    </row>
    <row r="2932" spans="1:16" ht="24.75" x14ac:dyDescent="0.25">
      <c r="A2932" s="5">
        <v>2018</v>
      </c>
      <c r="B2932" s="6" t="s">
        <v>19</v>
      </c>
      <c r="C2932" s="6">
        <v>6731</v>
      </c>
      <c r="D2932" s="6" t="s">
        <v>132</v>
      </c>
      <c r="E2932" s="6" t="str">
        <f t="shared" si="175"/>
        <v>5020220067315760</v>
      </c>
      <c r="F2932" s="7" t="s">
        <v>29</v>
      </c>
      <c r="G2932" s="7" t="s">
        <v>30</v>
      </c>
      <c r="H2932" s="7" t="s">
        <v>92</v>
      </c>
      <c r="I2932" s="6" t="s">
        <v>211</v>
      </c>
      <c r="J2932" s="6">
        <v>5760</v>
      </c>
      <c r="K2932" s="6" t="s">
        <v>233</v>
      </c>
      <c r="L2932" s="8">
        <v>38557.68</v>
      </c>
      <c r="M2932" s="8"/>
      <c r="N2932" s="8">
        <f t="shared" si="176"/>
        <v>38557.68</v>
      </c>
      <c r="O2932" s="8">
        <v>40521.67</v>
      </c>
      <c r="P2932" s="8">
        <v>34205.129999999997</v>
      </c>
    </row>
    <row r="2933" spans="1:16" ht="24.75" x14ac:dyDescent="0.25">
      <c r="A2933" s="5">
        <v>2017</v>
      </c>
      <c r="B2933" s="6" t="s">
        <v>19</v>
      </c>
      <c r="C2933" s="6">
        <v>6806</v>
      </c>
      <c r="D2933" s="9" t="s">
        <v>214</v>
      </c>
      <c r="E2933" s="6" t="str">
        <f t="shared" si="175"/>
        <v>5020220068065760</v>
      </c>
      <c r="F2933" s="7" t="s">
        <v>215</v>
      </c>
      <c r="G2933" s="7" t="s">
        <v>215</v>
      </c>
      <c r="H2933" s="7" t="s">
        <v>215</v>
      </c>
      <c r="I2933" s="6" t="s">
        <v>211</v>
      </c>
      <c r="J2933" s="6">
        <v>5760</v>
      </c>
      <c r="K2933" s="9" t="str">
        <f>VLOOKUP(J2933,'[17]OC Name'!A:B,2,FALSE)</f>
        <v>Services-internet/cable</v>
      </c>
      <c r="L2933" s="8">
        <v>0</v>
      </c>
      <c r="M2933" s="10"/>
      <c r="N2933" s="8">
        <f t="shared" si="176"/>
        <v>0</v>
      </c>
      <c r="O2933" s="8">
        <v>253.5</v>
      </c>
      <c r="P2933" s="8">
        <v>0</v>
      </c>
    </row>
    <row r="2934" spans="1:16" ht="24.75" x14ac:dyDescent="0.25">
      <c r="A2934" s="5">
        <v>2018</v>
      </c>
      <c r="B2934" s="6" t="s">
        <v>137</v>
      </c>
      <c r="C2934" s="6">
        <v>8248</v>
      </c>
      <c r="D2934" s="6" t="s">
        <v>81</v>
      </c>
      <c r="E2934" s="6" t="str">
        <f t="shared" si="175"/>
        <v>5030220082485760</v>
      </c>
      <c r="F2934" s="7" t="s">
        <v>29</v>
      </c>
      <c r="G2934" s="7" t="s">
        <v>30</v>
      </c>
      <c r="H2934" s="7" t="s">
        <v>82</v>
      </c>
      <c r="I2934" s="6" t="s">
        <v>211</v>
      </c>
      <c r="J2934" s="6">
        <v>5760</v>
      </c>
      <c r="K2934" s="6" t="s">
        <v>233</v>
      </c>
      <c r="L2934" s="8">
        <v>1659.5</v>
      </c>
      <c r="M2934" s="8"/>
      <c r="N2934" s="8">
        <f t="shared" si="176"/>
        <v>1659.5</v>
      </c>
      <c r="O2934" s="8">
        <v>0</v>
      </c>
      <c r="P2934" s="8">
        <v>0</v>
      </c>
    </row>
    <row r="2935" spans="1:16" ht="24.75" x14ac:dyDescent="0.25">
      <c r="A2935" s="5">
        <v>2016</v>
      </c>
      <c r="B2935" s="6" t="s">
        <v>137</v>
      </c>
      <c r="C2935" s="6">
        <v>8623</v>
      </c>
      <c r="D2935" s="9" t="s">
        <v>131</v>
      </c>
      <c r="E2935" s="6" t="str">
        <f t="shared" si="175"/>
        <v>5030220086235760</v>
      </c>
      <c r="F2935" s="7" t="s">
        <v>29</v>
      </c>
      <c r="G2935" s="7" t="s">
        <v>30</v>
      </c>
      <c r="H2935" s="7" t="s">
        <v>82</v>
      </c>
      <c r="I2935" s="6" t="s">
        <v>211</v>
      </c>
      <c r="J2935" s="6">
        <v>5760</v>
      </c>
      <c r="K2935" s="9" t="str">
        <f>VLOOKUP(J2935,'[17]OC Name'!A:B,2,FALSE)</f>
        <v>Services-internet/cable</v>
      </c>
      <c r="L2935" s="8">
        <v>0</v>
      </c>
      <c r="M2935" s="10"/>
      <c r="N2935" s="8">
        <f t="shared" si="176"/>
        <v>0</v>
      </c>
      <c r="O2935" s="8">
        <v>218</v>
      </c>
      <c r="P2935" s="8">
        <v>283.5</v>
      </c>
    </row>
    <row r="2936" spans="1:16" ht="24.75" x14ac:dyDescent="0.25">
      <c r="A2936" s="5">
        <v>2018</v>
      </c>
      <c r="B2936" s="6" t="s">
        <v>137</v>
      </c>
      <c r="C2936" s="6">
        <v>8631</v>
      </c>
      <c r="D2936" s="6" t="s">
        <v>132</v>
      </c>
      <c r="E2936" s="6" t="str">
        <f t="shared" si="175"/>
        <v>5030220086315760</v>
      </c>
      <c r="F2936" s="7" t="s">
        <v>29</v>
      </c>
      <c r="G2936" s="7" t="s">
        <v>30</v>
      </c>
      <c r="H2936" s="7" t="s">
        <v>92</v>
      </c>
      <c r="I2936" s="6" t="s">
        <v>211</v>
      </c>
      <c r="J2936" s="6">
        <v>5760</v>
      </c>
      <c r="K2936" s="6" t="s">
        <v>233</v>
      </c>
      <c r="L2936" s="8">
        <v>38557.679999999993</v>
      </c>
      <c r="M2936" s="8"/>
      <c r="N2936" s="8">
        <f t="shared" si="176"/>
        <v>38557.679999999993</v>
      </c>
      <c r="O2936" s="8">
        <v>40521.840000000011</v>
      </c>
      <c r="P2936" s="8">
        <v>34205.120000000003</v>
      </c>
    </row>
    <row r="2937" spans="1:16" ht="24.75" x14ac:dyDescent="0.25">
      <c r="A2937" s="5">
        <v>2017</v>
      </c>
      <c r="B2937" s="6" t="s">
        <v>137</v>
      </c>
      <c r="C2937" s="6">
        <v>8806</v>
      </c>
      <c r="D2937" s="9" t="s">
        <v>214</v>
      </c>
      <c r="E2937" s="6" t="str">
        <f t="shared" si="175"/>
        <v>5030220088065760</v>
      </c>
      <c r="F2937" s="7" t="s">
        <v>215</v>
      </c>
      <c r="G2937" s="7" t="s">
        <v>215</v>
      </c>
      <c r="H2937" s="7" t="s">
        <v>215</v>
      </c>
      <c r="I2937" s="6" t="s">
        <v>211</v>
      </c>
      <c r="J2937" s="6">
        <v>5760</v>
      </c>
      <c r="K2937" s="9" t="str">
        <f>VLOOKUP(J2937,'[17]OC Name'!A:B,2,FALSE)</f>
        <v>Services-internet/cable</v>
      </c>
      <c r="L2937" s="8">
        <v>0</v>
      </c>
      <c r="M2937" s="10"/>
      <c r="N2937" s="8">
        <f t="shared" si="176"/>
        <v>0</v>
      </c>
      <c r="O2937" s="8">
        <v>253.5</v>
      </c>
      <c r="P2937" s="8">
        <v>0</v>
      </c>
    </row>
    <row r="2938" spans="1:16" ht="24.75" x14ac:dyDescent="0.25">
      <c r="A2938" s="5">
        <v>2018</v>
      </c>
      <c r="B2938" s="6" t="s">
        <v>19</v>
      </c>
      <c r="C2938" s="6">
        <v>6002</v>
      </c>
      <c r="D2938" s="6" t="s">
        <v>20</v>
      </c>
      <c r="E2938" s="6" t="str">
        <f t="shared" si="175"/>
        <v>5020220060025860</v>
      </c>
      <c r="F2938" s="7" t="s">
        <v>21</v>
      </c>
      <c r="G2938" s="7" t="s">
        <v>22</v>
      </c>
      <c r="H2938" s="7" t="s">
        <v>23</v>
      </c>
      <c r="I2938" s="6" t="s">
        <v>211</v>
      </c>
      <c r="J2938" s="6">
        <v>5860</v>
      </c>
      <c r="K2938" s="6" t="s">
        <v>234</v>
      </c>
      <c r="L2938" s="8">
        <v>2523.5</v>
      </c>
      <c r="M2938" s="8"/>
      <c r="N2938" s="8">
        <f t="shared" si="176"/>
        <v>2523.5</v>
      </c>
      <c r="O2938" s="8">
        <v>37059.9</v>
      </c>
      <c r="P2938" s="8">
        <v>32075</v>
      </c>
    </row>
    <row r="2939" spans="1:16" ht="24.75" x14ac:dyDescent="0.25">
      <c r="A2939" s="5">
        <v>2018</v>
      </c>
      <c r="B2939" s="6" t="s">
        <v>19</v>
      </c>
      <c r="C2939" s="6">
        <v>6022</v>
      </c>
      <c r="D2939" s="6" t="s">
        <v>34</v>
      </c>
      <c r="E2939" s="6" t="str">
        <f t="shared" si="175"/>
        <v>5020220060225860</v>
      </c>
      <c r="F2939" s="7" t="s">
        <v>21</v>
      </c>
      <c r="G2939" s="7" t="s">
        <v>22</v>
      </c>
      <c r="H2939" s="7" t="s">
        <v>33</v>
      </c>
      <c r="I2939" s="6" t="s">
        <v>211</v>
      </c>
      <c r="J2939" s="6">
        <v>5860</v>
      </c>
      <c r="K2939" s="6" t="s">
        <v>234</v>
      </c>
      <c r="L2939" s="8">
        <v>54547.9</v>
      </c>
      <c r="M2939" s="8"/>
      <c r="N2939" s="8">
        <f t="shared" si="176"/>
        <v>54547.9</v>
      </c>
      <c r="O2939" s="8">
        <v>45979.850000000006</v>
      </c>
      <c r="P2939" s="8">
        <v>48044.05</v>
      </c>
    </row>
    <row r="2940" spans="1:16" ht="24.75" x14ac:dyDescent="0.25">
      <c r="A2940" s="5">
        <v>2018</v>
      </c>
      <c r="B2940" s="6" t="s">
        <v>19</v>
      </c>
      <c r="C2940" s="6">
        <v>6031</v>
      </c>
      <c r="D2940" s="6" t="s">
        <v>35</v>
      </c>
      <c r="E2940" s="6" t="str">
        <f t="shared" si="175"/>
        <v>5020220060315860</v>
      </c>
      <c r="F2940" s="7" t="s">
        <v>21</v>
      </c>
      <c r="G2940" s="7" t="s">
        <v>22</v>
      </c>
      <c r="H2940" s="7" t="s">
        <v>33</v>
      </c>
      <c r="I2940" s="6" t="s">
        <v>211</v>
      </c>
      <c r="J2940" s="6">
        <v>5860</v>
      </c>
      <c r="K2940" s="6" t="s">
        <v>234</v>
      </c>
      <c r="L2940" s="8">
        <v>33342.759999999995</v>
      </c>
      <c r="M2940" s="8"/>
      <c r="N2940" s="8">
        <f t="shared" si="176"/>
        <v>33342.759999999995</v>
      </c>
      <c r="O2940" s="8">
        <v>13052.130000000001</v>
      </c>
      <c r="P2940" s="8">
        <v>0</v>
      </c>
    </row>
    <row r="2941" spans="1:16" ht="24.75" x14ac:dyDescent="0.25">
      <c r="A2941" s="5">
        <v>2018</v>
      </c>
      <c r="B2941" s="6" t="s">
        <v>19</v>
      </c>
      <c r="C2941" s="6">
        <v>6032</v>
      </c>
      <c r="D2941" s="6" t="s">
        <v>36</v>
      </c>
      <c r="E2941" s="6" t="str">
        <f t="shared" si="175"/>
        <v>5020220060325860</v>
      </c>
      <c r="F2941" s="7" t="s">
        <v>21</v>
      </c>
      <c r="G2941" s="7" t="s">
        <v>22</v>
      </c>
      <c r="H2941" s="7" t="s">
        <v>33</v>
      </c>
      <c r="I2941" s="6" t="s">
        <v>211</v>
      </c>
      <c r="J2941" s="6">
        <v>5860</v>
      </c>
      <c r="K2941" s="6" t="s">
        <v>234</v>
      </c>
      <c r="L2941" s="8">
        <v>2112</v>
      </c>
      <c r="M2941" s="8"/>
      <c r="N2941" s="8">
        <f t="shared" si="176"/>
        <v>2112</v>
      </c>
      <c r="O2941" s="8">
        <v>661.79</v>
      </c>
      <c r="P2941" s="8">
        <v>23006.989999999998</v>
      </c>
    </row>
    <row r="2942" spans="1:16" ht="24.75" x14ac:dyDescent="0.25">
      <c r="A2942" s="5">
        <v>2018</v>
      </c>
      <c r="B2942" s="6" t="s">
        <v>19</v>
      </c>
      <c r="C2942" s="6">
        <v>6042</v>
      </c>
      <c r="D2942" s="6" t="s">
        <v>37</v>
      </c>
      <c r="E2942" s="6" t="str">
        <f t="shared" si="175"/>
        <v>5020220060425860</v>
      </c>
      <c r="F2942" s="7" t="s">
        <v>21</v>
      </c>
      <c r="G2942" s="7" t="s">
        <v>22</v>
      </c>
      <c r="H2942" s="7" t="s">
        <v>38</v>
      </c>
      <c r="I2942" s="6" t="s">
        <v>211</v>
      </c>
      <c r="J2942" s="6">
        <v>5860</v>
      </c>
      <c r="K2942" s="6" t="s">
        <v>234</v>
      </c>
      <c r="L2942" s="8">
        <v>40758.39</v>
      </c>
      <c r="M2942" s="8"/>
      <c r="N2942" s="8">
        <f t="shared" si="176"/>
        <v>40758.39</v>
      </c>
      <c r="O2942" s="8">
        <v>57242.75</v>
      </c>
      <c r="P2942" s="8">
        <v>36066</v>
      </c>
    </row>
    <row r="2943" spans="1:16" ht="24.75" x14ac:dyDescent="0.25">
      <c r="A2943" s="5">
        <v>2018</v>
      </c>
      <c r="B2943" s="6" t="s">
        <v>19</v>
      </c>
      <c r="C2943" s="6">
        <v>6043</v>
      </c>
      <c r="D2943" s="6" t="s">
        <v>39</v>
      </c>
      <c r="E2943" s="6" t="str">
        <f t="shared" si="175"/>
        <v>5020220060435860</v>
      </c>
      <c r="F2943" s="7" t="s">
        <v>21</v>
      </c>
      <c r="G2943" s="7" t="s">
        <v>22</v>
      </c>
      <c r="H2943" s="7" t="s">
        <v>40</v>
      </c>
      <c r="I2943" s="6" t="s">
        <v>211</v>
      </c>
      <c r="J2943" s="6">
        <v>5860</v>
      </c>
      <c r="K2943" s="6" t="s">
        <v>234</v>
      </c>
      <c r="L2943" s="8">
        <v>36.049999999999997</v>
      </c>
      <c r="M2943" s="8"/>
      <c r="N2943" s="8">
        <f t="shared" si="176"/>
        <v>36.049999999999997</v>
      </c>
      <c r="O2943" s="8">
        <v>0</v>
      </c>
      <c r="P2943" s="8">
        <v>144.80000000000001</v>
      </c>
    </row>
    <row r="2944" spans="1:16" ht="24.75" x14ac:dyDescent="0.25">
      <c r="A2944" s="5">
        <v>2018</v>
      </c>
      <c r="B2944" s="6" t="s">
        <v>19</v>
      </c>
      <c r="C2944" s="6">
        <v>6047</v>
      </c>
      <c r="D2944" s="6" t="s">
        <v>45</v>
      </c>
      <c r="E2944" s="6" t="str">
        <f t="shared" si="175"/>
        <v>5020220060475860</v>
      </c>
      <c r="F2944" s="7" t="s">
        <v>21</v>
      </c>
      <c r="G2944" s="7" t="s">
        <v>22</v>
      </c>
      <c r="H2944" s="7" t="s">
        <v>38</v>
      </c>
      <c r="I2944" s="6" t="s">
        <v>211</v>
      </c>
      <c r="J2944" s="6">
        <v>5860</v>
      </c>
      <c r="K2944" s="6" t="s">
        <v>234</v>
      </c>
      <c r="L2944" s="8">
        <v>3024</v>
      </c>
      <c r="M2944" s="8"/>
      <c r="N2944" s="8">
        <f t="shared" si="176"/>
        <v>3024</v>
      </c>
      <c r="O2944" s="8">
        <v>0</v>
      </c>
      <c r="P2944" s="8">
        <v>0</v>
      </c>
    </row>
    <row r="2945" spans="1:16" ht="24.75" x14ac:dyDescent="0.25">
      <c r="A2945" s="5">
        <v>2018</v>
      </c>
      <c r="B2945" s="6" t="s">
        <v>19</v>
      </c>
      <c r="C2945" s="6">
        <v>6050</v>
      </c>
      <c r="D2945" s="6" t="s">
        <v>46</v>
      </c>
      <c r="E2945" s="6" t="str">
        <f t="shared" si="175"/>
        <v>5020220060505860</v>
      </c>
      <c r="F2945" s="7" t="s">
        <v>21</v>
      </c>
      <c r="G2945" s="7" t="s">
        <v>22</v>
      </c>
      <c r="H2945" s="7" t="s">
        <v>47</v>
      </c>
      <c r="I2945" s="6" t="s">
        <v>211</v>
      </c>
      <c r="J2945" s="6">
        <v>5860</v>
      </c>
      <c r="K2945" s="6" t="s">
        <v>234</v>
      </c>
      <c r="L2945" s="8">
        <v>10868.999999999998</v>
      </c>
      <c r="M2945" s="8"/>
      <c r="N2945" s="8">
        <f t="shared" si="176"/>
        <v>10868.999999999998</v>
      </c>
      <c r="O2945" s="8">
        <v>11320.540000000003</v>
      </c>
      <c r="P2945" s="8">
        <v>10990.300000000001</v>
      </c>
    </row>
    <row r="2946" spans="1:16" ht="24.75" x14ac:dyDescent="0.25">
      <c r="A2946" s="5">
        <v>2018</v>
      </c>
      <c r="B2946" s="6" t="s">
        <v>19</v>
      </c>
      <c r="C2946" s="6">
        <v>6062</v>
      </c>
      <c r="D2946" s="6" t="s">
        <v>49</v>
      </c>
      <c r="E2946" s="6" t="str">
        <f t="shared" ref="E2946:E3009" si="177">B2946&amp;"2200"&amp;C2946&amp;J2946</f>
        <v>5020220060625860</v>
      </c>
      <c r="F2946" s="7" t="s">
        <v>21</v>
      </c>
      <c r="G2946" s="7" t="s">
        <v>22</v>
      </c>
      <c r="H2946" s="7" t="s">
        <v>33</v>
      </c>
      <c r="I2946" s="6" t="s">
        <v>211</v>
      </c>
      <c r="J2946" s="6">
        <v>5860</v>
      </c>
      <c r="K2946" s="6" t="s">
        <v>234</v>
      </c>
      <c r="L2946" s="8">
        <v>89514.709999999963</v>
      </c>
      <c r="M2946" s="8"/>
      <c r="N2946" s="8">
        <f t="shared" ref="N2946:N3009" si="178">L2946+M2946</f>
        <v>89514.709999999963</v>
      </c>
      <c r="O2946" s="8">
        <v>49995.079999999987</v>
      </c>
      <c r="P2946" s="8">
        <v>80017.470000000016</v>
      </c>
    </row>
    <row r="2947" spans="1:16" ht="24.75" x14ac:dyDescent="0.25">
      <c r="A2947" s="5">
        <v>2018</v>
      </c>
      <c r="B2947" s="6" t="s">
        <v>19</v>
      </c>
      <c r="C2947" s="6">
        <v>6212</v>
      </c>
      <c r="D2947" s="6" t="s">
        <v>55</v>
      </c>
      <c r="E2947" s="6" t="str">
        <f t="shared" si="177"/>
        <v>5020220062125860</v>
      </c>
      <c r="F2947" s="7" t="s">
        <v>21</v>
      </c>
      <c r="G2947" s="7" t="s">
        <v>53</v>
      </c>
      <c r="H2947" s="7" t="s">
        <v>56</v>
      </c>
      <c r="I2947" s="6" t="s">
        <v>211</v>
      </c>
      <c r="J2947" s="6">
        <v>5860</v>
      </c>
      <c r="K2947" s="6" t="s">
        <v>234</v>
      </c>
      <c r="L2947" s="8">
        <v>100</v>
      </c>
      <c r="M2947" s="8"/>
      <c r="N2947" s="8">
        <f t="shared" si="178"/>
        <v>100</v>
      </c>
      <c r="O2947" s="8">
        <v>200</v>
      </c>
      <c r="P2947" s="8">
        <v>377.90000000000009</v>
      </c>
    </row>
    <row r="2948" spans="1:16" ht="24.75" x14ac:dyDescent="0.25">
      <c r="A2948" s="5">
        <v>2018</v>
      </c>
      <c r="B2948" s="6" t="s">
        <v>19</v>
      </c>
      <c r="C2948" s="6">
        <v>6213</v>
      </c>
      <c r="D2948" s="6" t="s">
        <v>57</v>
      </c>
      <c r="E2948" s="6" t="str">
        <f t="shared" si="177"/>
        <v>5020220062135860</v>
      </c>
      <c r="F2948" s="7" t="s">
        <v>21</v>
      </c>
      <c r="G2948" s="7" t="s">
        <v>53</v>
      </c>
      <c r="H2948" s="7" t="s">
        <v>58</v>
      </c>
      <c r="I2948" s="6" t="s">
        <v>211</v>
      </c>
      <c r="J2948" s="6">
        <v>5860</v>
      </c>
      <c r="K2948" s="6" t="s">
        <v>234</v>
      </c>
      <c r="L2948" s="8">
        <v>1061.2600000000002</v>
      </c>
      <c r="M2948" s="8"/>
      <c r="N2948" s="8">
        <f t="shared" si="178"/>
        <v>1061.2600000000002</v>
      </c>
      <c r="O2948" s="8">
        <v>325.55000000000007</v>
      </c>
      <c r="P2948" s="8">
        <v>1134.9899999999998</v>
      </c>
    </row>
    <row r="2949" spans="1:16" ht="24.75" x14ac:dyDescent="0.25">
      <c r="A2949" s="5">
        <v>2018</v>
      </c>
      <c r="B2949" s="6" t="s">
        <v>19</v>
      </c>
      <c r="C2949" s="6">
        <v>6215</v>
      </c>
      <c r="D2949" s="6" t="s">
        <v>60</v>
      </c>
      <c r="E2949" s="6" t="str">
        <f t="shared" si="177"/>
        <v>5020220062155860</v>
      </c>
      <c r="F2949" s="7" t="s">
        <v>61</v>
      </c>
      <c r="G2949" s="7" t="s">
        <v>61</v>
      </c>
      <c r="H2949" s="7" t="s">
        <v>62</v>
      </c>
      <c r="I2949" s="6" t="s">
        <v>211</v>
      </c>
      <c r="J2949" s="6">
        <v>5860</v>
      </c>
      <c r="K2949" s="6" t="s">
        <v>234</v>
      </c>
      <c r="L2949" s="8">
        <v>147539.58000000002</v>
      </c>
      <c r="M2949" s="8"/>
      <c r="N2949" s="8">
        <f t="shared" si="178"/>
        <v>147539.58000000002</v>
      </c>
      <c r="O2949" s="8">
        <v>140684.02999999997</v>
      </c>
      <c r="P2949" s="8">
        <v>205930</v>
      </c>
    </row>
    <row r="2950" spans="1:16" ht="24.75" x14ac:dyDescent="0.25">
      <c r="A2950" s="5">
        <v>2018</v>
      </c>
      <c r="B2950" s="6" t="s">
        <v>19</v>
      </c>
      <c r="C2950" s="6">
        <v>6218</v>
      </c>
      <c r="D2950" s="6" t="s">
        <v>63</v>
      </c>
      <c r="E2950" s="6" t="str">
        <f t="shared" si="177"/>
        <v>5020220062185860</v>
      </c>
      <c r="F2950" s="7" t="s">
        <v>21</v>
      </c>
      <c r="G2950" s="7" t="s">
        <v>53</v>
      </c>
      <c r="H2950" s="7" t="s">
        <v>56</v>
      </c>
      <c r="I2950" s="6" t="s">
        <v>211</v>
      </c>
      <c r="J2950" s="6">
        <v>5860</v>
      </c>
      <c r="K2950" s="6" t="s">
        <v>234</v>
      </c>
      <c r="L2950" s="8">
        <v>34027.479999999996</v>
      </c>
      <c r="M2950" s="8"/>
      <c r="N2950" s="8">
        <f t="shared" si="178"/>
        <v>34027.479999999996</v>
      </c>
      <c r="O2950" s="8">
        <v>36131.550000000003</v>
      </c>
      <c r="P2950" s="8">
        <v>37414.720000000001</v>
      </c>
    </row>
    <row r="2951" spans="1:16" ht="24.75" x14ac:dyDescent="0.25">
      <c r="A2951" s="5">
        <v>2018</v>
      </c>
      <c r="B2951" s="6" t="s">
        <v>19</v>
      </c>
      <c r="C2951" s="6">
        <v>6221</v>
      </c>
      <c r="D2951" s="6" t="s">
        <v>64</v>
      </c>
      <c r="E2951" s="6" t="str">
        <f t="shared" si="177"/>
        <v>5020220062215860</v>
      </c>
      <c r="F2951" s="7" t="s">
        <v>21</v>
      </c>
      <c r="G2951" s="7" t="s">
        <v>53</v>
      </c>
      <c r="H2951" s="7" t="s">
        <v>65</v>
      </c>
      <c r="I2951" s="6" t="s">
        <v>211</v>
      </c>
      <c r="J2951" s="6">
        <v>5860</v>
      </c>
      <c r="K2951" s="6" t="s">
        <v>234</v>
      </c>
      <c r="L2951" s="8">
        <v>148025.21</v>
      </c>
      <c r="M2951" s="8"/>
      <c r="N2951" s="8">
        <f t="shared" si="178"/>
        <v>148025.21</v>
      </c>
      <c r="O2951" s="8">
        <v>95719.810000000027</v>
      </c>
      <c r="P2951" s="8">
        <v>70691.249999999985</v>
      </c>
    </row>
    <row r="2952" spans="1:16" ht="24.75" x14ac:dyDescent="0.25">
      <c r="A2952" s="5">
        <v>2018</v>
      </c>
      <c r="B2952" s="6" t="s">
        <v>19</v>
      </c>
      <c r="C2952" s="6">
        <v>6223</v>
      </c>
      <c r="D2952" s="6" t="s">
        <v>69</v>
      </c>
      <c r="E2952" s="6" t="str">
        <f t="shared" si="177"/>
        <v>5020220062235860</v>
      </c>
      <c r="F2952" s="7" t="s">
        <v>21</v>
      </c>
      <c r="G2952" s="7" t="s">
        <v>53</v>
      </c>
      <c r="H2952" s="7" t="s">
        <v>65</v>
      </c>
      <c r="I2952" s="6" t="s">
        <v>211</v>
      </c>
      <c r="J2952" s="6">
        <v>5860</v>
      </c>
      <c r="K2952" s="6" t="s">
        <v>234</v>
      </c>
      <c r="L2952" s="8">
        <v>6351.9099999999989</v>
      </c>
      <c r="M2952" s="8"/>
      <c r="N2952" s="8">
        <f t="shared" si="178"/>
        <v>6351.9099999999989</v>
      </c>
      <c r="O2952" s="8">
        <v>7710.92</v>
      </c>
      <c r="P2952" s="8">
        <v>4410.5</v>
      </c>
    </row>
    <row r="2953" spans="1:16" ht="24.75" x14ac:dyDescent="0.25">
      <c r="A2953" s="5">
        <v>2018</v>
      </c>
      <c r="B2953" s="6" t="s">
        <v>19</v>
      </c>
      <c r="C2953" s="6">
        <v>6225</v>
      </c>
      <c r="D2953" s="6" t="s">
        <v>70</v>
      </c>
      <c r="E2953" s="6" t="str">
        <f t="shared" si="177"/>
        <v>5020220062255860</v>
      </c>
      <c r="F2953" s="7" t="s">
        <v>21</v>
      </c>
      <c r="G2953" s="7" t="s">
        <v>53</v>
      </c>
      <c r="H2953" s="7" t="s">
        <v>65</v>
      </c>
      <c r="I2953" s="6" t="s">
        <v>211</v>
      </c>
      <c r="J2953" s="6">
        <v>5860</v>
      </c>
      <c r="K2953" s="6" t="s">
        <v>234</v>
      </c>
      <c r="L2953" s="8">
        <v>54295.1</v>
      </c>
      <c r="M2953" s="8"/>
      <c r="N2953" s="8">
        <f t="shared" si="178"/>
        <v>54295.1</v>
      </c>
      <c r="O2953" s="8">
        <v>63884.600000000006</v>
      </c>
      <c r="P2953" s="8">
        <v>56139.62999999999</v>
      </c>
    </row>
    <row r="2954" spans="1:16" ht="24.75" x14ac:dyDescent="0.25">
      <c r="A2954" s="5">
        <v>2018</v>
      </c>
      <c r="B2954" s="6" t="s">
        <v>19</v>
      </c>
      <c r="C2954" s="6">
        <v>6231</v>
      </c>
      <c r="D2954" s="6" t="s">
        <v>72</v>
      </c>
      <c r="E2954" s="6" t="str">
        <f t="shared" si="177"/>
        <v>5020220062315860</v>
      </c>
      <c r="F2954" s="7" t="s">
        <v>21</v>
      </c>
      <c r="G2954" s="7" t="s">
        <v>53</v>
      </c>
      <c r="H2954" s="7" t="s">
        <v>65</v>
      </c>
      <c r="I2954" s="6" t="s">
        <v>211</v>
      </c>
      <c r="J2954" s="6">
        <v>5860</v>
      </c>
      <c r="K2954" s="6" t="s">
        <v>234</v>
      </c>
      <c r="L2954" s="8">
        <v>425521.49000000011</v>
      </c>
      <c r="M2954" s="8"/>
      <c r="N2954" s="8">
        <f t="shared" si="178"/>
        <v>425521.49000000011</v>
      </c>
      <c r="O2954" s="8">
        <v>412421.43999999994</v>
      </c>
      <c r="P2954" s="8">
        <v>366956.91</v>
      </c>
    </row>
    <row r="2955" spans="1:16" ht="36.75" x14ac:dyDescent="0.25">
      <c r="A2955" s="5">
        <v>2018</v>
      </c>
      <c r="B2955" s="6" t="s">
        <v>19</v>
      </c>
      <c r="C2955" s="6">
        <v>6232</v>
      </c>
      <c r="D2955" s="6" t="s">
        <v>73</v>
      </c>
      <c r="E2955" s="6" t="str">
        <f t="shared" si="177"/>
        <v>5020220062325860</v>
      </c>
      <c r="F2955" s="7" t="s">
        <v>21</v>
      </c>
      <c r="G2955" s="7" t="s">
        <v>53</v>
      </c>
      <c r="H2955" s="7" t="s">
        <v>65</v>
      </c>
      <c r="I2955" s="6" t="s">
        <v>211</v>
      </c>
      <c r="J2955" s="6">
        <v>5860</v>
      </c>
      <c r="K2955" s="6" t="s">
        <v>234</v>
      </c>
      <c r="L2955" s="8">
        <v>104436.31999999999</v>
      </c>
      <c r="M2955" s="8"/>
      <c r="N2955" s="8">
        <f t="shared" si="178"/>
        <v>104436.31999999999</v>
      </c>
      <c r="O2955" s="8">
        <v>90431.340000000011</v>
      </c>
      <c r="P2955" s="8">
        <v>97207.37</v>
      </c>
    </row>
    <row r="2956" spans="1:16" ht="24.75" x14ac:dyDescent="0.25">
      <c r="A2956" s="5">
        <v>2018</v>
      </c>
      <c r="B2956" s="6" t="s">
        <v>19</v>
      </c>
      <c r="C2956" s="6">
        <v>6241</v>
      </c>
      <c r="D2956" s="6" t="s">
        <v>74</v>
      </c>
      <c r="E2956" s="6" t="str">
        <f t="shared" si="177"/>
        <v>5020220062415860</v>
      </c>
      <c r="F2956" s="7" t="s">
        <v>21</v>
      </c>
      <c r="G2956" s="7" t="s">
        <v>53</v>
      </c>
      <c r="H2956" s="7" t="s">
        <v>56</v>
      </c>
      <c r="I2956" s="6" t="s">
        <v>211</v>
      </c>
      <c r="J2956" s="6">
        <v>5860</v>
      </c>
      <c r="K2956" s="6" t="s">
        <v>234</v>
      </c>
      <c r="L2956" s="8">
        <v>4595.34</v>
      </c>
      <c r="M2956" s="8"/>
      <c r="N2956" s="8">
        <f t="shared" si="178"/>
        <v>4595.34</v>
      </c>
      <c r="O2956" s="8">
        <v>15741.97</v>
      </c>
      <c r="P2956" s="8">
        <v>7009.35</v>
      </c>
    </row>
    <row r="2957" spans="1:16" ht="24.75" x14ac:dyDescent="0.25">
      <c r="A2957" s="5">
        <v>2016</v>
      </c>
      <c r="B2957" s="6" t="s">
        <v>19</v>
      </c>
      <c r="C2957" s="6">
        <v>6243</v>
      </c>
      <c r="D2957" s="9" t="s">
        <v>78</v>
      </c>
      <c r="E2957" s="6" t="str">
        <f t="shared" si="177"/>
        <v>5020220062435860</v>
      </c>
      <c r="F2957" s="7" t="s">
        <v>21</v>
      </c>
      <c r="G2957" s="7" t="s">
        <v>53</v>
      </c>
      <c r="H2957" s="7" t="s">
        <v>58</v>
      </c>
      <c r="I2957" s="6" t="s">
        <v>211</v>
      </c>
      <c r="J2957" s="6">
        <v>5860</v>
      </c>
      <c r="K2957" s="9" t="str">
        <f>VLOOKUP(J2957,'[17]OC Name'!A:B,2,FALSE)</f>
        <v>Services-other</v>
      </c>
      <c r="L2957" s="8">
        <v>0</v>
      </c>
      <c r="M2957" s="10"/>
      <c r="N2957" s="8">
        <f t="shared" si="178"/>
        <v>0</v>
      </c>
      <c r="O2957" s="8">
        <v>6736.38</v>
      </c>
      <c r="P2957" s="8">
        <v>1925.5</v>
      </c>
    </row>
    <row r="2958" spans="1:16" ht="24.75" x14ac:dyDescent="0.25">
      <c r="A2958" s="5">
        <v>2017</v>
      </c>
      <c r="B2958" s="6" t="s">
        <v>19</v>
      </c>
      <c r="C2958" s="6">
        <v>6245</v>
      </c>
      <c r="D2958" s="9" t="s">
        <v>79</v>
      </c>
      <c r="E2958" s="6" t="str">
        <f t="shared" si="177"/>
        <v>5020220062455860</v>
      </c>
      <c r="F2958" s="7" t="s">
        <v>29</v>
      </c>
      <c r="G2958" s="7" t="s">
        <v>76</v>
      </c>
      <c r="H2958" s="7" t="s">
        <v>77</v>
      </c>
      <c r="I2958" s="6" t="s">
        <v>211</v>
      </c>
      <c r="J2958" s="6">
        <v>5860</v>
      </c>
      <c r="K2958" s="9" t="str">
        <f>VLOOKUP(J2958,'[17]OC Name'!A:B,2,FALSE)</f>
        <v>Services-other</v>
      </c>
      <c r="L2958" s="8">
        <v>0</v>
      </c>
      <c r="M2958" s="10"/>
      <c r="N2958" s="8">
        <f t="shared" si="178"/>
        <v>0</v>
      </c>
      <c r="O2958" s="8">
        <v>260</v>
      </c>
      <c r="P2958" s="8">
        <v>0</v>
      </c>
    </row>
    <row r="2959" spans="1:16" ht="24.75" x14ac:dyDescent="0.25">
      <c r="A2959" s="5">
        <v>2018</v>
      </c>
      <c r="B2959" s="6" t="s">
        <v>19</v>
      </c>
      <c r="C2959" s="6">
        <v>6248</v>
      </c>
      <c r="D2959" s="6" t="s">
        <v>81</v>
      </c>
      <c r="E2959" s="6" t="str">
        <f t="shared" si="177"/>
        <v>5020220062485860</v>
      </c>
      <c r="F2959" s="7" t="s">
        <v>29</v>
      </c>
      <c r="G2959" s="7" t="s">
        <v>30</v>
      </c>
      <c r="H2959" s="7" t="s">
        <v>82</v>
      </c>
      <c r="I2959" s="6" t="s">
        <v>211</v>
      </c>
      <c r="J2959" s="6">
        <v>5860</v>
      </c>
      <c r="K2959" s="6" t="s">
        <v>234</v>
      </c>
      <c r="L2959" s="8">
        <v>100208.15000000008</v>
      </c>
      <c r="M2959" s="8"/>
      <c r="N2959" s="8">
        <f t="shared" si="178"/>
        <v>100208.15000000008</v>
      </c>
      <c r="O2959" s="8">
        <v>92581.260000000009</v>
      </c>
      <c r="P2959" s="8">
        <v>40415.660000000003</v>
      </c>
    </row>
    <row r="2960" spans="1:16" ht="24.75" x14ac:dyDescent="0.25">
      <c r="A2960" s="5">
        <v>2018</v>
      </c>
      <c r="B2960" s="6" t="s">
        <v>19</v>
      </c>
      <c r="C2960" s="6">
        <v>6412</v>
      </c>
      <c r="D2960" s="6" t="s">
        <v>86</v>
      </c>
      <c r="E2960" s="6" t="str">
        <f t="shared" si="177"/>
        <v>5020220064125860</v>
      </c>
      <c r="F2960" s="7" t="s">
        <v>84</v>
      </c>
      <c r="G2960" s="7" t="s">
        <v>84</v>
      </c>
      <c r="H2960" s="7" t="s">
        <v>87</v>
      </c>
      <c r="I2960" s="6" t="s">
        <v>211</v>
      </c>
      <c r="J2960" s="6">
        <v>5860</v>
      </c>
      <c r="K2960" s="6" t="s">
        <v>234</v>
      </c>
      <c r="L2960" s="8">
        <v>5177.37</v>
      </c>
      <c r="M2960" s="8"/>
      <c r="N2960" s="8">
        <f t="shared" si="178"/>
        <v>5177.37</v>
      </c>
      <c r="O2960" s="8">
        <v>812.5</v>
      </c>
      <c r="P2960" s="8">
        <v>15850.400000000001</v>
      </c>
    </row>
    <row r="2961" spans="1:16" ht="24.75" x14ac:dyDescent="0.25">
      <c r="A2961" s="5">
        <v>2018</v>
      </c>
      <c r="B2961" s="6" t="s">
        <v>19</v>
      </c>
      <c r="C2961" s="6">
        <v>6416</v>
      </c>
      <c r="D2961" s="6" t="s">
        <v>90</v>
      </c>
      <c r="E2961" s="6" t="str">
        <f t="shared" si="177"/>
        <v>5020220064165860</v>
      </c>
      <c r="F2961" s="7" t="s">
        <v>21</v>
      </c>
      <c r="G2961" s="7" t="s">
        <v>53</v>
      </c>
      <c r="H2961" s="7" t="s">
        <v>58</v>
      </c>
      <c r="I2961" s="6" t="s">
        <v>211</v>
      </c>
      <c r="J2961" s="6">
        <v>5860</v>
      </c>
      <c r="K2961" s="6" t="s">
        <v>234</v>
      </c>
      <c r="L2961" s="8">
        <v>5115.7299999999996</v>
      </c>
      <c r="M2961" s="8"/>
      <c r="N2961" s="8">
        <f t="shared" si="178"/>
        <v>5115.7299999999996</v>
      </c>
      <c r="O2961" s="8">
        <v>2979.3</v>
      </c>
      <c r="P2961" s="8">
        <v>4860.2100000000009</v>
      </c>
    </row>
    <row r="2962" spans="1:16" ht="24.75" x14ac:dyDescent="0.25">
      <c r="A2962" s="5">
        <v>2018</v>
      </c>
      <c r="B2962" s="6" t="s">
        <v>19</v>
      </c>
      <c r="C2962" s="6">
        <v>6604</v>
      </c>
      <c r="D2962" s="6" t="s">
        <v>226</v>
      </c>
      <c r="E2962" s="6" t="str">
        <f t="shared" si="177"/>
        <v>5020220066045860</v>
      </c>
      <c r="F2962" s="7" t="s">
        <v>67</v>
      </c>
      <c r="G2962" s="7" t="s">
        <v>67</v>
      </c>
      <c r="H2962" s="7" t="s">
        <v>100</v>
      </c>
      <c r="I2962" s="6" t="s">
        <v>211</v>
      </c>
      <c r="J2962" s="6">
        <v>5860</v>
      </c>
      <c r="K2962" s="6" t="s">
        <v>234</v>
      </c>
      <c r="L2962" s="8">
        <v>11751.23</v>
      </c>
      <c r="M2962" s="8"/>
      <c r="N2962" s="8">
        <f t="shared" si="178"/>
        <v>11751.23</v>
      </c>
      <c r="O2962" s="8">
        <v>5318.0499999999993</v>
      </c>
      <c r="P2962" s="8">
        <v>3480.7799999999997</v>
      </c>
    </row>
    <row r="2963" spans="1:16" ht="24.75" x14ac:dyDescent="0.25">
      <c r="A2963" s="5">
        <v>2018</v>
      </c>
      <c r="B2963" s="6" t="s">
        <v>19</v>
      </c>
      <c r="C2963" s="6">
        <v>6606</v>
      </c>
      <c r="D2963" s="6" t="s">
        <v>99</v>
      </c>
      <c r="E2963" s="6" t="str">
        <f t="shared" si="177"/>
        <v>5020220066065860</v>
      </c>
      <c r="F2963" s="7" t="s">
        <v>67</v>
      </c>
      <c r="G2963" s="7" t="s">
        <v>67</v>
      </c>
      <c r="H2963" s="7" t="s">
        <v>100</v>
      </c>
      <c r="I2963" s="6" t="s">
        <v>211</v>
      </c>
      <c r="J2963" s="6">
        <v>5860</v>
      </c>
      <c r="K2963" s="6" t="s">
        <v>234</v>
      </c>
      <c r="L2963" s="8">
        <v>348741.20999999996</v>
      </c>
      <c r="M2963" s="8"/>
      <c r="N2963" s="8">
        <f t="shared" si="178"/>
        <v>348741.20999999996</v>
      </c>
      <c r="O2963" s="8">
        <v>314471.89</v>
      </c>
      <c r="P2963" s="8">
        <v>249331.45</v>
      </c>
    </row>
    <row r="2964" spans="1:16" ht="24.75" x14ac:dyDescent="0.25">
      <c r="A2964" s="5">
        <v>2018</v>
      </c>
      <c r="B2964" s="6" t="s">
        <v>19</v>
      </c>
      <c r="C2964" s="6">
        <v>6607</v>
      </c>
      <c r="D2964" s="6" t="s">
        <v>101</v>
      </c>
      <c r="E2964" s="6" t="str">
        <f t="shared" si="177"/>
        <v>5020220066075860</v>
      </c>
      <c r="F2964" s="7" t="s">
        <v>67</v>
      </c>
      <c r="G2964" s="7" t="s">
        <v>67</v>
      </c>
      <c r="H2964" s="7" t="s">
        <v>100</v>
      </c>
      <c r="I2964" s="6" t="s">
        <v>211</v>
      </c>
      <c r="J2964" s="6">
        <v>5860</v>
      </c>
      <c r="K2964" s="6" t="s">
        <v>234</v>
      </c>
      <c r="L2964" s="8">
        <v>165947.00000000003</v>
      </c>
      <c r="M2964" s="8"/>
      <c r="N2964" s="8">
        <f t="shared" si="178"/>
        <v>165947.00000000003</v>
      </c>
      <c r="O2964" s="8">
        <v>225723.01</v>
      </c>
      <c r="P2964" s="8">
        <v>55403.280000000006</v>
      </c>
    </row>
    <row r="2965" spans="1:16" ht="24.75" x14ac:dyDescent="0.25">
      <c r="A2965" s="5">
        <v>2018</v>
      </c>
      <c r="B2965" s="6" t="s">
        <v>19</v>
      </c>
      <c r="C2965" s="6">
        <v>6609</v>
      </c>
      <c r="D2965" s="6" t="s">
        <v>104</v>
      </c>
      <c r="E2965" s="6" t="str">
        <f t="shared" si="177"/>
        <v>5020220066095860</v>
      </c>
      <c r="F2965" s="7" t="s">
        <v>29</v>
      </c>
      <c r="G2965" s="7" t="s">
        <v>30</v>
      </c>
      <c r="H2965" s="7" t="s">
        <v>105</v>
      </c>
      <c r="I2965" s="6" t="s">
        <v>211</v>
      </c>
      <c r="J2965" s="6">
        <v>5860</v>
      </c>
      <c r="K2965" s="6" t="s">
        <v>234</v>
      </c>
      <c r="L2965" s="8">
        <v>2087.5</v>
      </c>
      <c r="M2965" s="8"/>
      <c r="N2965" s="8">
        <f t="shared" si="178"/>
        <v>2087.5</v>
      </c>
      <c r="O2965" s="8">
        <v>0</v>
      </c>
      <c r="P2965" s="8">
        <v>0</v>
      </c>
    </row>
    <row r="2966" spans="1:16" ht="24.75" x14ac:dyDescent="0.25">
      <c r="A2966" s="5">
        <v>2018</v>
      </c>
      <c r="B2966" s="6" t="s">
        <v>19</v>
      </c>
      <c r="C2966" s="6">
        <v>6610</v>
      </c>
      <c r="D2966" s="6" t="s">
        <v>106</v>
      </c>
      <c r="E2966" s="6" t="str">
        <f t="shared" si="177"/>
        <v>5020220066105860</v>
      </c>
      <c r="F2966" s="7" t="s">
        <v>29</v>
      </c>
      <c r="G2966" s="7" t="s">
        <v>30</v>
      </c>
      <c r="H2966" s="7" t="s">
        <v>107</v>
      </c>
      <c r="I2966" s="6" t="s">
        <v>211</v>
      </c>
      <c r="J2966" s="6">
        <v>5860</v>
      </c>
      <c r="K2966" s="6" t="s">
        <v>234</v>
      </c>
      <c r="L2966" s="8">
        <v>766.71</v>
      </c>
      <c r="M2966" s="8"/>
      <c r="N2966" s="8">
        <f t="shared" si="178"/>
        <v>766.71</v>
      </c>
      <c r="O2966" s="8">
        <v>1551</v>
      </c>
      <c r="P2966" s="8">
        <v>1537.8300000000002</v>
      </c>
    </row>
    <row r="2967" spans="1:16" ht="24.75" x14ac:dyDescent="0.25">
      <c r="A2967" s="5">
        <v>2018</v>
      </c>
      <c r="B2967" s="6" t="s">
        <v>19</v>
      </c>
      <c r="C2967" s="6">
        <v>6611</v>
      </c>
      <c r="D2967" s="6" t="s">
        <v>108</v>
      </c>
      <c r="E2967" s="6" t="str">
        <f t="shared" si="177"/>
        <v>5020220066115860</v>
      </c>
      <c r="F2967" s="7" t="s">
        <v>67</v>
      </c>
      <c r="G2967" s="7" t="s">
        <v>67</v>
      </c>
      <c r="H2967" s="7" t="s">
        <v>109</v>
      </c>
      <c r="I2967" s="6" t="s">
        <v>211</v>
      </c>
      <c r="J2967" s="6">
        <v>5860</v>
      </c>
      <c r="K2967" s="6" t="s">
        <v>234</v>
      </c>
      <c r="L2967" s="8">
        <v>714.29</v>
      </c>
      <c r="M2967" s="8"/>
      <c r="N2967" s="8">
        <f t="shared" si="178"/>
        <v>714.29</v>
      </c>
      <c r="O2967" s="8">
        <v>1934.1799999999998</v>
      </c>
      <c r="P2967" s="8">
        <v>1189.29</v>
      </c>
    </row>
    <row r="2968" spans="1:16" ht="24.75" x14ac:dyDescent="0.25">
      <c r="A2968" s="5">
        <v>2016</v>
      </c>
      <c r="B2968" s="6" t="s">
        <v>19</v>
      </c>
      <c r="C2968" s="6">
        <v>6615</v>
      </c>
      <c r="D2968" s="9" t="s">
        <v>112</v>
      </c>
      <c r="E2968" s="6" t="str">
        <f t="shared" si="177"/>
        <v>5020220066155860</v>
      </c>
      <c r="F2968" s="7" t="s">
        <v>29</v>
      </c>
      <c r="G2968" s="7" t="s">
        <v>76</v>
      </c>
      <c r="H2968" s="7" t="s">
        <v>113</v>
      </c>
      <c r="I2968" s="6" t="s">
        <v>211</v>
      </c>
      <c r="J2968" s="6">
        <v>5860</v>
      </c>
      <c r="K2968" s="9" t="str">
        <f>VLOOKUP(J2968,'[17]OC Name'!A:B,2,FALSE)</f>
        <v>Services-other</v>
      </c>
      <c r="L2968" s="8">
        <v>0</v>
      </c>
      <c r="M2968" s="10"/>
      <c r="N2968" s="8">
        <f t="shared" si="178"/>
        <v>0</v>
      </c>
      <c r="O2968" s="8">
        <v>14</v>
      </c>
      <c r="P2968" s="8">
        <v>1945.6799999999994</v>
      </c>
    </row>
    <row r="2969" spans="1:16" ht="24.75" x14ac:dyDescent="0.25">
      <c r="A2969" s="5">
        <v>2018</v>
      </c>
      <c r="B2969" s="6" t="s">
        <v>19</v>
      </c>
      <c r="C2969" s="6">
        <v>6620</v>
      </c>
      <c r="D2969" s="6" t="s">
        <v>116</v>
      </c>
      <c r="E2969" s="6" t="str">
        <f t="shared" si="177"/>
        <v>5020220066205860</v>
      </c>
      <c r="F2969" s="7" t="s">
        <v>29</v>
      </c>
      <c r="G2969" s="7" t="s">
        <v>30</v>
      </c>
      <c r="H2969" s="7" t="s">
        <v>107</v>
      </c>
      <c r="I2969" s="6" t="s">
        <v>211</v>
      </c>
      <c r="J2969" s="6">
        <v>5860</v>
      </c>
      <c r="K2969" s="6" t="s">
        <v>234</v>
      </c>
      <c r="L2969" s="8">
        <v>449.7</v>
      </c>
      <c r="M2969" s="8"/>
      <c r="N2969" s="8">
        <f t="shared" si="178"/>
        <v>449.7</v>
      </c>
      <c r="O2969" s="8">
        <v>0</v>
      </c>
      <c r="P2969" s="8">
        <v>0</v>
      </c>
    </row>
    <row r="2970" spans="1:16" ht="24.75" x14ac:dyDescent="0.25">
      <c r="A2970" s="5">
        <v>2018</v>
      </c>
      <c r="B2970" s="6" t="s">
        <v>19</v>
      </c>
      <c r="C2970" s="6">
        <v>6623</v>
      </c>
      <c r="D2970" s="6" t="s">
        <v>120</v>
      </c>
      <c r="E2970" s="6" t="str">
        <f t="shared" si="177"/>
        <v>5020220066235860</v>
      </c>
      <c r="F2970" s="7" t="s">
        <v>29</v>
      </c>
      <c r="G2970" s="7" t="s">
        <v>30</v>
      </c>
      <c r="H2970" s="7" t="s">
        <v>118</v>
      </c>
      <c r="I2970" s="6" t="s">
        <v>211</v>
      </c>
      <c r="J2970" s="6">
        <v>5860</v>
      </c>
      <c r="K2970" s="6" t="s">
        <v>234</v>
      </c>
      <c r="L2970" s="8">
        <v>325</v>
      </c>
      <c r="M2970" s="8"/>
      <c r="N2970" s="8">
        <f t="shared" si="178"/>
        <v>325</v>
      </c>
      <c r="O2970" s="8">
        <v>65</v>
      </c>
      <c r="P2970" s="8">
        <v>0</v>
      </c>
    </row>
    <row r="2971" spans="1:16" ht="24.75" x14ac:dyDescent="0.25">
      <c r="A2971" s="5">
        <v>2018</v>
      </c>
      <c r="B2971" s="6" t="s">
        <v>19</v>
      </c>
      <c r="C2971" s="6">
        <v>6640</v>
      </c>
      <c r="D2971" s="6" t="s">
        <v>121</v>
      </c>
      <c r="E2971" s="6" t="str">
        <f t="shared" si="177"/>
        <v>5020220066405860</v>
      </c>
      <c r="F2971" s="7" t="s">
        <v>29</v>
      </c>
      <c r="G2971" s="7" t="s">
        <v>30</v>
      </c>
      <c r="H2971" s="7" t="s">
        <v>122</v>
      </c>
      <c r="I2971" s="6" t="s">
        <v>211</v>
      </c>
      <c r="J2971" s="6">
        <v>5860</v>
      </c>
      <c r="K2971" s="6" t="s">
        <v>234</v>
      </c>
      <c r="L2971" s="8">
        <v>38170.739999999991</v>
      </c>
      <c r="M2971" s="8"/>
      <c r="N2971" s="8">
        <f t="shared" si="178"/>
        <v>38170.739999999991</v>
      </c>
      <c r="O2971" s="8">
        <v>0</v>
      </c>
      <c r="P2971" s="8">
        <v>0</v>
      </c>
    </row>
    <row r="2972" spans="1:16" ht="24.75" x14ac:dyDescent="0.25">
      <c r="A2972" s="5">
        <v>2018</v>
      </c>
      <c r="B2972" s="6" t="s">
        <v>19</v>
      </c>
      <c r="C2972" s="6">
        <v>6722</v>
      </c>
      <c r="D2972" s="6" t="s">
        <v>130</v>
      </c>
      <c r="E2972" s="6" t="str">
        <f t="shared" si="177"/>
        <v>5020220067225860</v>
      </c>
      <c r="F2972" s="7" t="s">
        <v>29</v>
      </c>
      <c r="G2972" s="7" t="s">
        <v>30</v>
      </c>
      <c r="H2972" s="7" t="s">
        <v>82</v>
      </c>
      <c r="I2972" s="6" t="s">
        <v>211</v>
      </c>
      <c r="J2972" s="6">
        <v>5860</v>
      </c>
      <c r="K2972" s="6" t="s">
        <v>234</v>
      </c>
      <c r="L2972" s="8">
        <v>7490</v>
      </c>
      <c r="M2972" s="8"/>
      <c r="N2972" s="8">
        <f t="shared" si="178"/>
        <v>7490</v>
      </c>
      <c r="O2972" s="8">
        <v>9818.6599999999962</v>
      </c>
      <c r="P2972" s="8">
        <v>8680.7099999999991</v>
      </c>
    </row>
    <row r="2973" spans="1:16" ht="24.75" x14ac:dyDescent="0.25">
      <c r="A2973" s="5">
        <v>2016</v>
      </c>
      <c r="B2973" s="6" t="s">
        <v>19</v>
      </c>
      <c r="C2973" s="6">
        <v>6723</v>
      </c>
      <c r="D2973" s="9" t="s">
        <v>131</v>
      </c>
      <c r="E2973" s="6" t="str">
        <f t="shared" si="177"/>
        <v>5020220067235860</v>
      </c>
      <c r="F2973" s="7" t="s">
        <v>29</v>
      </c>
      <c r="G2973" s="7" t="s">
        <v>30</v>
      </c>
      <c r="H2973" s="7" t="s">
        <v>82</v>
      </c>
      <c r="I2973" s="6" t="s">
        <v>211</v>
      </c>
      <c r="J2973" s="6">
        <v>5860</v>
      </c>
      <c r="K2973" s="9" t="str">
        <f>VLOOKUP(J2973,'[17]OC Name'!A:B,2,FALSE)</f>
        <v>Services-other</v>
      </c>
      <c r="L2973" s="8">
        <v>0</v>
      </c>
      <c r="M2973" s="10"/>
      <c r="N2973" s="8">
        <f t="shared" si="178"/>
        <v>0</v>
      </c>
      <c r="O2973" s="8">
        <v>17123.150000000001</v>
      </c>
      <c r="P2973" s="8">
        <v>4608.1499999999996</v>
      </c>
    </row>
    <row r="2974" spans="1:16" ht="24.75" x14ac:dyDescent="0.25">
      <c r="A2974" s="5">
        <v>2018</v>
      </c>
      <c r="B2974" s="6" t="s">
        <v>19</v>
      </c>
      <c r="C2974" s="6">
        <v>6731</v>
      </c>
      <c r="D2974" s="6" t="s">
        <v>132</v>
      </c>
      <c r="E2974" s="6" t="str">
        <f t="shared" si="177"/>
        <v>5020220067315860</v>
      </c>
      <c r="F2974" s="7" t="s">
        <v>29</v>
      </c>
      <c r="G2974" s="7" t="s">
        <v>30</v>
      </c>
      <c r="H2974" s="7" t="s">
        <v>92</v>
      </c>
      <c r="I2974" s="6" t="s">
        <v>211</v>
      </c>
      <c r="J2974" s="6">
        <v>5860</v>
      </c>
      <c r="K2974" s="6" t="s">
        <v>234</v>
      </c>
      <c r="L2974" s="8">
        <v>499.45</v>
      </c>
      <c r="M2974" s="8"/>
      <c r="N2974" s="8">
        <f t="shared" si="178"/>
        <v>499.45</v>
      </c>
      <c r="O2974" s="8">
        <v>0</v>
      </c>
      <c r="P2974" s="8">
        <v>212.67</v>
      </c>
    </row>
    <row r="2975" spans="1:16" ht="24.75" x14ac:dyDescent="0.25">
      <c r="A2975" s="5">
        <v>2018</v>
      </c>
      <c r="B2975" s="6" t="s">
        <v>19</v>
      </c>
      <c r="C2975" s="6">
        <v>6804</v>
      </c>
      <c r="D2975" s="6" t="s">
        <v>235</v>
      </c>
      <c r="E2975" s="13" t="str">
        <f t="shared" si="177"/>
        <v>5020220068045860</v>
      </c>
      <c r="F2975" s="7" t="s">
        <v>215</v>
      </c>
      <c r="G2975" s="7" t="s">
        <v>217</v>
      </c>
      <c r="H2975" s="7" t="s">
        <v>218</v>
      </c>
      <c r="I2975" s="6" t="s">
        <v>211</v>
      </c>
      <c r="J2975" s="6">
        <v>5860</v>
      </c>
      <c r="K2975" s="6" t="s">
        <v>234</v>
      </c>
      <c r="L2975" s="8">
        <v>268535.70999999996</v>
      </c>
      <c r="M2975" s="8"/>
      <c r="N2975" s="8">
        <f t="shared" si="178"/>
        <v>268535.70999999996</v>
      </c>
      <c r="O2975" s="8">
        <v>261804.48</v>
      </c>
      <c r="P2975" s="8">
        <v>269687.43000000005</v>
      </c>
    </row>
    <row r="2976" spans="1:16" ht="24.75" x14ac:dyDescent="0.25">
      <c r="A2976" s="5">
        <v>2016</v>
      </c>
      <c r="B2976" s="6" t="s">
        <v>19</v>
      </c>
      <c r="C2976" s="6">
        <v>6805</v>
      </c>
      <c r="D2976" s="9" t="s">
        <v>134</v>
      </c>
      <c r="E2976" s="6" t="str">
        <f t="shared" si="177"/>
        <v>5020220068055860</v>
      </c>
      <c r="F2976" s="7" t="s">
        <v>67</v>
      </c>
      <c r="G2976" s="7" t="s">
        <v>67</v>
      </c>
      <c r="H2976" s="7" t="s">
        <v>135</v>
      </c>
      <c r="I2976" s="6" t="s">
        <v>211</v>
      </c>
      <c r="J2976" s="6">
        <v>5860</v>
      </c>
      <c r="K2976" s="9" t="str">
        <f>VLOOKUP(J2976,'[17]OC Name'!A:B,2,FALSE)</f>
        <v>Services-other</v>
      </c>
      <c r="L2976" s="8">
        <v>0</v>
      </c>
      <c r="M2976" s="10"/>
      <c r="N2976" s="8">
        <f t="shared" si="178"/>
        <v>0</v>
      </c>
      <c r="O2976" s="8">
        <v>0</v>
      </c>
      <c r="P2976" s="8">
        <v>20720</v>
      </c>
    </row>
    <row r="2977" spans="1:16" ht="24.75" x14ac:dyDescent="0.25">
      <c r="A2977" s="5">
        <v>2018</v>
      </c>
      <c r="B2977" s="6" t="s">
        <v>19</v>
      </c>
      <c r="C2977" s="6">
        <v>6806</v>
      </c>
      <c r="D2977" s="6" t="s">
        <v>214</v>
      </c>
      <c r="E2977" s="6" t="str">
        <f t="shared" si="177"/>
        <v>5020220068065860</v>
      </c>
      <c r="F2977" s="7" t="s">
        <v>215</v>
      </c>
      <c r="G2977" s="7" t="s">
        <v>217</v>
      </c>
      <c r="H2977" s="7" t="s">
        <v>218</v>
      </c>
      <c r="I2977" s="6" t="s">
        <v>211</v>
      </c>
      <c r="J2977" s="6">
        <v>5860</v>
      </c>
      <c r="K2977" s="6" t="s">
        <v>234</v>
      </c>
      <c r="L2977" s="8">
        <v>153241.16</v>
      </c>
      <c r="M2977" s="8"/>
      <c r="N2977" s="8">
        <f t="shared" si="178"/>
        <v>153241.16</v>
      </c>
      <c r="O2977" s="8">
        <v>131359.96000000002</v>
      </c>
      <c r="P2977" s="8">
        <v>144798.30000000002</v>
      </c>
    </row>
    <row r="2978" spans="1:16" ht="24.75" x14ac:dyDescent="0.25">
      <c r="A2978" s="5">
        <v>2016</v>
      </c>
      <c r="B2978" s="6" t="s">
        <v>19</v>
      </c>
      <c r="C2978" s="6">
        <v>7733</v>
      </c>
      <c r="D2978" s="9" t="s">
        <v>136</v>
      </c>
      <c r="E2978" s="6" t="str">
        <f t="shared" si="177"/>
        <v>5020220077335860</v>
      </c>
      <c r="F2978" s="7" t="s">
        <v>84</v>
      </c>
      <c r="G2978" s="7" t="s">
        <v>84</v>
      </c>
      <c r="H2978" s="7" t="s">
        <v>87</v>
      </c>
      <c r="I2978" s="6" t="s">
        <v>211</v>
      </c>
      <c r="J2978" s="6">
        <v>5860</v>
      </c>
      <c r="K2978" s="9" t="str">
        <f>VLOOKUP(J2978,'[17]OC Name'!A:B,2,FALSE)</f>
        <v>Services-other</v>
      </c>
      <c r="L2978" s="8">
        <v>0</v>
      </c>
      <c r="M2978" s="10"/>
      <c r="N2978" s="8">
        <f t="shared" si="178"/>
        <v>0</v>
      </c>
      <c r="O2978" s="8">
        <v>750</v>
      </c>
      <c r="P2978" s="8">
        <v>1388.62</v>
      </c>
    </row>
    <row r="2979" spans="1:16" ht="24.75" x14ac:dyDescent="0.25">
      <c r="A2979" s="5">
        <v>2016</v>
      </c>
      <c r="B2979" s="6" t="s">
        <v>137</v>
      </c>
      <c r="C2979" s="6">
        <v>7733</v>
      </c>
      <c r="D2979" s="9" t="s">
        <v>136</v>
      </c>
      <c r="E2979" s="6" t="str">
        <f t="shared" si="177"/>
        <v>5030220077335860</v>
      </c>
      <c r="F2979" s="7" t="s">
        <v>84</v>
      </c>
      <c r="G2979" s="7" t="s">
        <v>84</v>
      </c>
      <c r="H2979" s="7" t="s">
        <v>87</v>
      </c>
      <c r="I2979" s="6" t="s">
        <v>211</v>
      </c>
      <c r="J2979" s="6">
        <v>5860</v>
      </c>
      <c r="K2979" s="9" t="str">
        <f>VLOOKUP(J2979,'[17]OC Name'!A:B,2,FALSE)</f>
        <v>Services-other</v>
      </c>
      <c r="L2979" s="8">
        <v>0</v>
      </c>
      <c r="M2979" s="10"/>
      <c r="N2979" s="8">
        <f t="shared" si="178"/>
        <v>0</v>
      </c>
      <c r="O2979" s="8">
        <v>750</v>
      </c>
      <c r="P2979" s="8">
        <v>1388.63</v>
      </c>
    </row>
    <row r="2980" spans="1:16" ht="24.75" x14ac:dyDescent="0.25">
      <c r="A2980" s="5">
        <v>2018</v>
      </c>
      <c r="B2980" s="6" t="s">
        <v>137</v>
      </c>
      <c r="C2980" s="6">
        <v>8002</v>
      </c>
      <c r="D2980" s="6" t="s">
        <v>141</v>
      </c>
      <c r="E2980" s="6" t="str">
        <f t="shared" si="177"/>
        <v>5030220080025860</v>
      </c>
      <c r="F2980" s="7" t="s">
        <v>21</v>
      </c>
      <c r="G2980" s="7" t="s">
        <v>22</v>
      </c>
      <c r="H2980" s="7" t="s">
        <v>23</v>
      </c>
      <c r="I2980" s="6" t="s">
        <v>211</v>
      </c>
      <c r="J2980" s="6">
        <v>5860</v>
      </c>
      <c r="K2980" s="6" t="s">
        <v>234</v>
      </c>
      <c r="L2980" s="8">
        <v>2523.5</v>
      </c>
      <c r="M2980" s="8"/>
      <c r="N2980" s="8">
        <f t="shared" si="178"/>
        <v>2523.5</v>
      </c>
      <c r="O2980" s="8">
        <v>36770</v>
      </c>
      <c r="P2980" s="8">
        <v>10215</v>
      </c>
    </row>
    <row r="2981" spans="1:16" ht="24.75" x14ac:dyDescent="0.25">
      <c r="A2981" s="5">
        <v>2018</v>
      </c>
      <c r="B2981" s="6" t="s">
        <v>137</v>
      </c>
      <c r="C2981" s="6">
        <v>8011</v>
      </c>
      <c r="D2981" s="6" t="s">
        <v>143</v>
      </c>
      <c r="E2981" s="6" t="str">
        <f t="shared" si="177"/>
        <v>5030220080115860</v>
      </c>
      <c r="F2981" s="7" t="s">
        <v>21</v>
      </c>
      <c r="G2981" s="7" t="s">
        <v>22</v>
      </c>
      <c r="H2981" s="7" t="s">
        <v>144</v>
      </c>
      <c r="I2981" s="6" t="s">
        <v>211</v>
      </c>
      <c r="J2981" s="6">
        <v>5860</v>
      </c>
      <c r="K2981" s="6" t="s">
        <v>234</v>
      </c>
      <c r="L2981" s="8">
        <v>137.5</v>
      </c>
      <c r="M2981" s="8"/>
      <c r="N2981" s="8">
        <f t="shared" si="178"/>
        <v>137.5</v>
      </c>
      <c r="O2981" s="8">
        <v>0</v>
      </c>
      <c r="P2981" s="8">
        <v>0</v>
      </c>
    </row>
    <row r="2982" spans="1:16" ht="24.75" x14ac:dyDescent="0.25">
      <c r="A2982" s="5">
        <v>2018</v>
      </c>
      <c r="B2982" s="6" t="s">
        <v>137</v>
      </c>
      <c r="C2982" s="6">
        <v>8012</v>
      </c>
      <c r="D2982" s="6" t="s">
        <v>145</v>
      </c>
      <c r="E2982" s="6" t="str">
        <f t="shared" si="177"/>
        <v>5030220080125860</v>
      </c>
      <c r="F2982" s="7" t="s">
        <v>21</v>
      </c>
      <c r="G2982" s="7" t="s">
        <v>22</v>
      </c>
      <c r="H2982" s="7" t="s">
        <v>144</v>
      </c>
      <c r="I2982" s="6" t="s">
        <v>211</v>
      </c>
      <c r="J2982" s="6">
        <v>5860</v>
      </c>
      <c r="K2982" s="6" t="s">
        <v>234</v>
      </c>
      <c r="L2982" s="8">
        <v>24617.05</v>
      </c>
      <c r="M2982" s="8"/>
      <c r="N2982" s="8">
        <f t="shared" si="178"/>
        <v>24617.05</v>
      </c>
      <c r="O2982" s="8">
        <v>15356.950000000003</v>
      </c>
      <c r="P2982" s="8">
        <v>5158.2000000000007</v>
      </c>
    </row>
    <row r="2983" spans="1:16" ht="24.75" x14ac:dyDescent="0.25">
      <c r="A2983" s="5">
        <v>2018</v>
      </c>
      <c r="B2983" s="6" t="s">
        <v>137</v>
      </c>
      <c r="C2983" s="6">
        <v>8021</v>
      </c>
      <c r="D2983" s="6" t="s">
        <v>146</v>
      </c>
      <c r="E2983" s="6" t="str">
        <f t="shared" si="177"/>
        <v>5030220080215860</v>
      </c>
      <c r="F2983" s="7" t="s">
        <v>21</v>
      </c>
      <c r="G2983" s="7" t="s">
        <v>22</v>
      </c>
      <c r="H2983" s="7" t="s">
        <v>147</v>
      </c>
      <c r="I2983" s="6" t="s">
        <v>211</v>
      </c>
      <c r="J2983" s="6">
        <v>5860</v>
      </c>
      <c r="K2983" s="6" t="s">
        <v>234</v>
      </c>
      <c r="L2983" s="8">
        <v>13620.049999999997</v>
      </c>
      <c r="M2983" s="8"/>
      <c r="N2983" s="8">
        <f t="shared" si="178"/>
        <v>13620.049999999997</v>
      </c>
      <c r="O2983" s="8">
        <v>1500.8700000000001</v>
      </c>
      <c r="P2983" s="8">
        <v>1263.22</v>
      </c>
    </row>
    <row r="2984" spans="1:16" ht="24.75" x14ac:dyDescent="0.25">
      <c r="A2984" s="5">
        <v>2018</v>
      </c>
      <c r="B2984" s="6" t="s">
        <v>137</v>
      </c>
      <c r="C2984" s="6">
        <v>8032</v>
      </c>
      <c r="D2984" s="6" t="s">
        <v>149</v>
      </c>
      <c r="E2984" s="6" t="str">
        <f t="shared" si="177"/>
        <v>5030220080325860</v>
      </c>
      <c r="F2984" s="7" t="s">
        <v>21</v>
      </c>
      <c r="G2984" s="7" t="s">
        <v>22</v>
      </c>
      <c r="H2984" s="7" t="s">
        <v>144</v>
      </c>
      <c r="I2984" s="6" t="s">
        <v>211</v>
      </c>
      <c r="J2984" s="6">
        <v>5860</v>
      </c>
      <c r="K2984" s="6" t="s">
        <v>234</v>
      </c>
      <c r="L2984" s="8">
        <v>26860.83</v>
      </c>
      <c r="M2984" s="8"/>
      <c r="N2984" s="8">
        <f t="shared" si="178"/>
        <v>26860.83</v>
      </c>
      <c r="O2984" s="8">
        <v>3869</v>
      </c>
      <c r="P2984" s="8">
        <v>6241.6</v>
      </c>
    </row>
    <row r="2985" spans="1:16" ht="24.75" x14ac:dyDescent="0.25">
      <c r="A2985" s="5">
        <v>2018</v>
      </c>
      <c r="B2985" s="6" t="s">
        <v>137</v>
      </c>
      <c r="C2985" s="6">
        <v>8033</v>
      </c>
      <c r="D2985" s="6" t="s">
        <v>150</v>
      </c>
      <c r="E2985" s="6" t="str">
        <f t="shared" si="177"/>
        <v>5030220080335860</v>
      </c>
      <c r="F2985" s="7" t="s">
        <v>21</v>
      </c>
      <c r="G2985" s="7" t="s">
        <v>22</v>
      </c>
      <c r="H2985" s="7" t="s">
        <v>144</v>
      </c>
      <c r="I2985" s="6" t="s">
        <v>211</v>
      </c>
      <c r="J2985" s="6">
        <v>5860</v>
      </c>
      <c r="K2985" s="6" t="s">
        <v>234</v>
      </c>
      <c r="L2985" s="8">
        <v>2115</v>
      </c>
      <c r="M2985" s="8"/>
      <c r="N2985" s="8">
        <f t="shared" si="178"/>
        <v>2115</v>
      </c>
      <c r="O2985" s="8">
        <v>2587.5700000000002</v>
      </c>
      <c r="P2985" s="8">
        <v>5407.6100000000006</v>
      </c>
    </row>
    <row r="2986" spans="1:16" ht="24.75" x14ac:dyDescent="0.25">
      <c r="A2986" s="5">
        <v>2016</v>
      </c>
      <c r="B2986" s="6" t="s">
        <v>137</v>
      </c>
      <c r="C2986" s="6">
        <v>8044</v>
      </c>
      <c r="D2986" s="9" t="s">
        <v>152</v>
      </c>
      <c r="E2986" s="6" t="str">
        <f t="shared" si="177"/>
        <v>5030220080445860</v>
      </c>
      <c r="F2986" s="7" t="s">
        <v>21</v>
      </c>
      <c r="G2986" s="7" t="s">
        <v>22</v>
      </c>
      <c r="H2986" s="7" t="s">
        <v>42</v>
      </c>
      <c r="I2986" s="6" t="s">
        <v>211</v>
      </c>
      <c r="J2986" s="6">
        <v>5860</v>
      </c>
      <c r="K2986" s="9" t="str">
        <f>VLOOKUP(J2986,'[17]OC Name'!A:B,2,FALSE)</f>
        <v>Services-other</v>
      </c>
      <c r="L2986" s="8">
        <v>0</v>
      </c>
      <c r="M2986" s="10"/>
      <c r="N2986" s="8">
        <f t="shared" si="178"/>
        <v>0</v>
      </c>
      <c r="O2986" s="8">
        <v>0</v>
      </c>
      <c r="P2986" s="8">
        <v>2800</v>
      </c>
    </row>
    <row r="2987" spans="1:16" ht="24.75" x14ac:dyDescent="0.25">
      <c r="A2987" s="5">
        <v>2018</v>
      </c>
      <c r="B2987" s="6" t="s">
        <v>137</v>
      </c>
      <c r="C2987" s="6">
        <v>8052</v>
      </c>
      <c r="D2987" s="6" t="s">
        <v>154</v>
      </c>
      <c r="E2987" s="6" t="str">
        <f t="shared" si="177"/>
        <v>5030220080525860</v>
      </c>
      <c r="F2987" s="7" t="s">
        <v>21</v>
      </c>
      <c r="G2987" s="7" t="s">
        <v>22</v>
      </c>
      <c r="H2987" s="7" t="s">
        <v>144</v>
      </c>
      <c r="I2987" s="6" t="s">
        <v>211</v>
      </c>
      <c r="J2987" s="6">
        <v>5860</v>
      </c>
      <c r="K2987" s="6" t="s">
        <v>234</v>
      </c>
      <c r="L2987" s="8">
        <v>37812.069999999992</v>
      </c>
      <c r="M2987" s="8"/>
      <c r="N2987" s="8">
        <f t="shared" si="178"/>
        <v>37812.069999999992</v>
      </c>
      <c r="O2987" s="8">
        <v>35034.110000000008</v>
      </c>
      <c r="P2987" s="8">
        <v>24845.07</v>
      </c>
    </row>
    <row r="2988" spans="1:16" ht="24.75" x14ac:dyDescent="0.25">
      <c r="A2988" s="5">
        <v>2018</v>
      </c>
      <c r="B2988" s="6" t="s">
        <v>137</v>
      </c>
      <c r="C2988" s="6">
        <v>8053</v>
      </c>
      <c r="D2988" s="6" t="s">
        <v>155</v>
      </c>
      <c r="E2988" s="6" t="str">
        <f t="shared" si="177"/>
        <v>5030220080535860</v>
      </c>
      <c r="F2988" s="7" t="s">
        <v>21</v>
      </c>
      <c r="G2988" s="7" t="s">
        <v>22</v>
      </c>
      <c r="H2988" s="7" t="s">
        <v>147</v>
      </c>
      <c r="I2988" s="6" t="s">
        <v>211</v>
      </c>
      <c r="J2988" s="6">
        <v>5860</v>
      </c>
      <c r="K2988" s="6" t="s">
        <v>234</v>
      </c>
      <c r="L2988" s="8">
        <v>292885.86</v>
      </c>
      <c r="M2988" s="8"/>
      <c r="N2988" s="8">
        <f t="shared" si="178"/>
        <v>292885.86</v>
      </c>
      <c r="O2988" s="8">
        <v>511037.67</v>
      </c>
      <c r="P2988" s="8">
        <v>491902.76999999955</v>
      </c>
    </row>
    <row r="2989" spans="1:16" ht="24.75" x14ac:dyDescent="0.25">
      <c r="A2989" s="5">
        <v>2018</v>
      </c>
      <c r="B2989" s="6" t="s">
        <v>137</v>
      </c>
      <c r="C2989" s="6">
        <v>8061</v>
      </c>
      <c r="D2989" s="6" t="s">
        <v>156</v>
      </c>
      <c r="E2989" s="6" t="str">
        <f t="shared" si="177"/>
        <v>5030220080615860</v>
      </c>
      <c r="F2989" s="7" t="s">
        <v>21</v>
      </c>
      <c r="G2989" s="7" t="s">
        <v>22</v>
      </c>
      <c r="H2989" s="7" t="s">
        <v>47</v>
      </c>
      <c r="I2989" s="6" t="s">
        <v>211</v>
      </c>
      <c r="J2989" s="6">
        <v>5860</v>
      </c>
      <c r="K2989" s="6" t="s">
        <v>234</v>
      </c>
      <c r="L2989" s="8">
        <v>6192.4899999999989</v>
      </c>
      <c r="M2989" s="8"/>
      <c r="N2989" s="8">
        <f t="shared" si="178"/>
        <v>6192.4899999999989</v>
      </c>
      <c r="O2989" s="8">
        <v>7774.2500000000036</v>
      </c>
      <c r="P2989" s="8">
        <v>8608.8700000000008</v>
      </c>
    </row>
    <row r="2990" spans="1:16" ht="24.75" x14ac:dyDescent="0.25">
      <c r="A2990" s="5">
        <v>2018</v>
      </c>
      <c r="B2990" s="6" t="s">
        <v>137</v>
      </c>
      <c r="C2990" s="6">
        <v>8063</v>
      </c>
      <c r="D2990" s="6" t="s">
        <v>157</v>
      </c>
      <c r="E2990" s="6" t="str">
        <f t="shared" si="177"/>
        <v>5030220080635860</v>
      </c>
      <c r="F2990" s="7" t="s">
        <v>21</v>
      </c>
      <c r="G2990" s="7" t="s">
        <v>22</v>
      </c>
      <c r="H2990" s="7" t="s">
        <v>47</v>
      </c>
      <c r="I2990" s="6" t="s">
        <v>211</v>
      </c>
      <c r="J2990" s="6">
        <v>5860</v>
      </c>
      <c r="K2990" s="6" t="s">
        <v>234</v>
      </c>
      <c r="L2990" s="8">
        <v>6526.8500000000013</v>
      </c>
      <c r="M2990" s="8"/>
      <c r="N2990" s="8">
        <f t="shared" si="178"/>
        <v>6526.8500000000013</v>
      </c>
      <c r="O2990" s="8">
        <v>10046.449999999999</v>
      </c>
      <c r="P2990" s="8">
        <v>5569.7400000000025</v>
      </c>
    </row>
    <row r="2991" spans="1:16" ht="24.75" x14ac:dyDescent="0.25">
      <c r="A2991" s="5">
        <v>2018</v>
      </c>
      <c r="B2991" s="6" t="s">
        <v>137</v>
      </c>
      <c r="C2991" s="6">
        <v>8212</v>
      </c>
      <c r="D2991" s="6" t="s">
        <v>159</v>
      </c>
      <c r="E2991" s="6" t="str">
        <f t="shared" si="177"/>
        <v>5030220082125860</v>
      </c>
      <c r="F2991" s="7" t="s">
        <v>21</v>
      </c>
      <c r="G2991" s="7" t="s">
        <v>53</v>
      </c>
      <c r="H2991" s="7" t="s">
        <v>56</v>
      </c>
      <c r="I2991" s="6" t="s">
        <v>211</v>
      </c>
      <c r="J2991" s="6">
        <v>5860</v>
      </c>
      <c r="K2991" s="6" t="s">
        <v>234</v>
      </c>
      <c r="L2991" s="8">
        <v>34027.479999999989</v>
      </c>
      <c r="M2991" s="8"/>
      <c r="N2991" s="8">
        <f t="shared" si="178"/>
        <v>34027.479999999989</v>
      </c>
      <c r="O2991" s="8">
        <v>36131.550000000003</v>
      </c>
      <c r="P2991" s="8">
        <v>40127.26</v>
      </c>
    </row>
    <row r="2992" spans="1:16" ht="24.75" x14ac:dyDescent="0.25">
      <c r="A2992" s="5">
        <v>2018</v>
      </c>
      <c r="B2992" s="6" t="s">
        <v>137</v>
      </c>
      <c r="C2992" s="6">
        <v>8218</v>
      </c>
      <c r="D2992" s="6" t="s">
        <v>162</v>
      </c>
      <c r="E2992" s="6" t="str">
        <f t="shared" si="177"/>
        <v>5030220082185860</v>
      </c>
      <c r="F2992" s="7" t="s">
        <v>21</v>
      </c>
      <c r="G2992" s="7" t="s">
        <v>53</v>
      </c>
      <c r="H2992" s="7" t="s">
        <v>58</v>
      </c>
      <c r="I2992" s="6" t="s">
        <v>211</v>
      </c>
      <c r="J2992" s="6">
        <v>5860</v>
      </c>
      <c r="K2992" s="6" t="s">
        <v>234</v>
      </c>
      <c r="L2992" s="8">
        <v>1284.5000000000005</v>
      </c>
      <c r="M2992" s="8"/>
      <c r="N2992" s="8">
        <f t="shared" si="178"/>
        <v>1284.5000000000005</v>
      </c>
      <c r="O2992" s="8">
        <v>340.53</v>
      </c>
      <c r="P2992" s="8">
        <v>1134.98</v>
      </c>
    </row>
    <row r="2993" spans="1:16" ht="24.75" x14ac:dyDescent="0.25">
      <c r="A2993" s="5">
        <v>2018</v>
      </c>
      <c r="B2993" s="6" t="s">
        <v>137</v>
      </c>
      <c r="C2993" s="6">
        <v>8231</v>
      </c>
      <c r="D2993" s="6" t="s">
        <v>164</v>
      </c>
      <c r="E2993" s="6" t="str">
        <f t="shared" si="177"/>
        <v>5030220082315860</v>
      </c>
      <c r="F2993" s="7" t="s">
        <v>21</v>
      </c>
      <c r="G2993" s="7" t="s">
        <v>53</v>
      </c>
      <c r="H2993" s="7" t="s">
        <v>58</v>
      </c>
      <c r="I2993" s="6" t="s">
        <v>211</v>
      </c>
      <c r="J2993" s="6">
        <v>5860</v>
      </c>
      <c r="K2993" s="6" t="s">
        <v>234</v>
      </c>
      <c r="L2993" s="8">
        <v>283531.41000000003</v>
      </c>
      <c r="M2993" s="8"/>
      <c r="N2993" s="8">
        <f t="shared" si="178"/>
        <v>283531.41000000003</v>
      </c>
      <c r="O2993" s="8">
        <v>285669.95000000013</v>
      </c>
      <c r="P2993" s="8">
        <v>104153.54999999999</v>
      </c>
    </row>
    <row r="2994" spans="1:16" ht="24.75" x14ac:dyDescent="0.25">
      <c r="A2994" s="5">
        <v>2016</v>
      </c>
      <c r="B2994" s="6" t="s">
        <v>137</v>
      </c>
      <c r="C2994" s="6">
        <v>8243</v>
      </c>
      <c r="D2994" s="9" t="s">
        <v>165</v>
      </c>
      <c r="E2994" s="6" t="str">
        <f t="shared" si="177"/>
        <v>5030220082435860</v>
      </c>
      <c r="F2994" s="7" t="s">
        <v>21</v>
      </c>
      <c r="G2994" s="7" t="s">
        <v>53</v>
      </c>
      <c r="H2994" s="7" t="s">
        <v>58</v>
      </c>
      <c r="I2994" s="6" t="s">
        <v>211</v>
      </c>
      <c r="J2994" s="6">
        <v>5860</v>
      </c>
      <c r="K2994" s="9" t="str">
        <f>VLOOKUP(J2994,'[17]OC Name'!A:B,2,FALSE)</f>
        <v>Services-other</v>
      </c>
      <c r="L2994" s="8">
        <v>0</v>
      </c>
      <c r="M2994" s="10"/>
      <c r="N2994" s="8">
        <f t="shared" si="178"/>
        <v>0</v>
      </c>
      <c r="O2994" s="8">
        <v>4742.75</v>
      </c>
      <c r="P2994" s="8">
        <v>1240</v>
      </c>
    </row>
    <row r="2995" spans="1:16" ht="24.75" x14ac:dyDescent="0.25">
      <c r="A2995" s="5">
        <v>2018</v>
      </c>
      <c r="B2995" s="6" t="s">
        <v>137</v>
      </c>
      <c r="C2995" s="6">
        <v>8248</v>
      </c>
      <c r="D2995" s="6" t="s">
        <v>81</v>
      </c>
      <c r="E2995" s="6" t="str">
        <f t="shared" si="177"/>
        <v>5030220082485860</v>
      </c>
      <c r="F2995" s="7" t="s">
        <v>29</v>
      </c>
      <c r="G2995" s="7" t="s">
        <v>30</v>
      </c>
      <c r="H2995" s="7" t="s">
        <v>82</v>
      </c>
      <c r="I2995" s="6" t="s">
        <v>211</v>
      </c>
      <c r="J2995" s="6">
        <v>5860</v>
      </c>
      <c r="K2995" s="6" t="s">
        <v>234</v>
      </c>
      <c r="L2995" s="8">
        <v>125410.43</v>
      </c>
      <c r="M2995" s="8"/>
      <c r="N2995" s="8">
        <f t="shared" si="178"/>
        <v>125410.43</v>
      </c>
      <c r="O2995" s="8">
        <v>90800.71</v>
      </c>
      <c r="P2995" s="8">
        <v>43008.119999999995</v>
      </c>
    </row>
    <row r="2996" spans="1:16" ht="24.75" x14ac:dyDescent="0.25">
      <c r="A2996" s="5">
        <v>2018</v>
      </c>
      <c r="B2996" s="6" t="s">
        <v>137</v>
      </c>
      <c r="C2996" s="6">
        <v>8410</v>
      </c>
      <c r="D2996" s="6" t="s">
        <v>166</v>
      </c>
      <c r="E2996" s="6" t="str">
        <f t="shared" si="177"/>
        <v>5030220084105860</v>
      </c>
      <c r="F2996" s="7" t="s">
        <v>21</v>
      </c>
      <c r="G2996" s="7" t="s">
        <v>53</v>
      </c>
      <c r="H2996" s="7" t="s">
        <v>58</v>
      </c>
      <c r="I2996" s="6" t="s">
        <v>211</v>
      </c>
      <c r="J2996" s="6">
        <v>5860</v>
      </c>
      <c r="K2996" s="6" t="s">
        <v>234</v>
      </c>
      <c r="L2996" s="8">
        <v>5967.29</v>
      </c>
      <c r="M2996" s="8"/>
      <c r="N2996" s="8">
        <f t="shared" si="178"/>
        <v>5967.29</v>
      </c>
      <c r="O2996" s="8">
        <v>6841.01</v>
      </c>
      <c r="P2996" s="8">
        <v>3990.37</v>
      </c>
    </row>
    <row r="2997" spans="1:16" ht="24.75" x14ac:dyDescent="0.25">
      <c r="A2997" s="5">
        <v>2018</v>
      </c>
      <c r="B2997" s="6" t="s">
        <v>137</v>
      </c>
      <c r="C2997" s="6">
        <v>8412</v>
      </c>
      <c r="D2997" s="6" t="s">
        <v>86</v>
      </c>
      <c r="E2997" s="6" t="str">
        <f t="shared" si="177"/>
        <v>5030220084125860</v>
      </c>
      <c r="F2997" s="7" t="s">
        <v>84</v>
      </c>
      <c r="G2997" s="7" t="s">
        <v>84</v>
      </c>
      <c r="H2997" s="7" t="s">
        <v>87</v>
      </c>
      <c r="I2997" s="6" t="s">
        <v>211</v>
      </c>
      <c r="J2997" s="6">
        <v>5860</v>
      </c>
      <c r="K2997" s="6" t="s">
        <v>234</v>
      </c>
      <c r="L2997" s="8">
        <v>26884.490000000005</v>
      </c>
      <c r="M2997" s="8"/>
      <c r="N2997" s="8">
        <f t="shared" si="178"/>
        <v>26884.490000000005</v>
      </c>
      <c r="O2997" s="8">
        <v>40437.020000000004</v>
      </c>
      <c r="P2997" s="8">
        <v>15850.380000000001</v>
      </c>
    </row>
    <row r="2998" spans="1:16" ht="24.75" x14ac:dyDescent="0.25">
      <c r="A2998" s="5">
        <v>2018</v>
      </c>
      <c r="B2998" s="6" t="s">
        <v>137</v>
      </c>
      <c r="C2998" s="6">
        <v>8440</v>
      </c>
      <c r="D2998" s="6" t="s">
        <v>170</v>
      </c>
      <c r="E2998" s="6" t="str">
        <f t="shared" si="177"/>
        <v>5030220084405860</v>
      </c>
      <c r="F2998" s="7" t="s">
        <v>61</v>
      </c>
      <c r="G2998" s="7" t="s">
        <v>61</v>
      </c>
      <c r="H2998" s="7" t="s">
        <v>98</v>
      </c>
      <c r="I2998" s="6" t="s">
        <v>211</v>
      </c>
      <c r="J2998" s="6">
        <v>5860</v>
      </c>
      <c r="K2998" s="6" t="s">
        <v>234</v>
      </c>
      <c r="L2998" s="8">
        <v>1199275.6399999999</v>
      </c>
      <c r="M2998" s="8"/>
      <c r="N2998" s="8">
        <f t="shared" si="178"/>
        <v>1199275.6399999999</v>
      </c>
      <c r="O2998" s="8">
        <v>948284.89999999991</v>
      </c>
      <c r="P2998" s="8">
        <v>504157.06000000006</v>
      </c>
    </row>
    <row r="2999" spans="1:16" ht="24.75" x14ac:dyDescent="0.25">
      <c r="A2999" s="5">
        <v>2018</v>
      </c>
      <c r="B2999" s="6" t="s">
        <v>137</v>
      </c>
      <c r="C2999" s="6">
        <v>8442</v>
      </c>
      <c r="D2999" s="6" t="s">
        <v>171</v>
      </c>
      <c r="E2999" s="6" t="str">
        <f t="shared" si="177"/>
        <v>5030220084425860</v>
      </c>
      <c r="F2999" s="7" t="s">
        <v>21</v>
      </c>
      <c r="G2999" s="7" t="s">
        <v>53</v>
      </c>
      <c r="H2999" s="7" t="s">
        <v>172</v>
      </c>
      <c r="I2999" s="6" t="s">
        <v>211</v>
      </c>
      <c r="J2999" s="6">
        <v>5860</v>
      </c>
      <c r="K2999" s="6" t="s">
        <v>234</v>
      </c>
      <c r="L2999" s="8">
        <v>3161.7000000000003</v>
      </c>
      <c r="M2999" s="8"/>
      <c r="N2999" s="8">
        <f t="shared" si="178"/>
        <v>3161.7000000000003</v>
      </c>
      <c r="O2999" s="8">
        <v>1250.01</v>
      </c>
      <c r="P2999" s="8">
        <v>1744.2500000000007</v>
      </c>
    </row>
    <row r="3000" spans="1:16" ht="36.75" x14ac:dyDescent="0.25">
      <c r="A3000" s="5">
        <v>2018</v>
      </c>
      <c r="B3000" s="6" t="s">
        <v>137</v>
      </c>
      <c r="C3000" s="6">
        <v>8447</v>
      </c>
      <c r="D3000" s="6" t="s">
        <v>174</v>
      </c>
      <c r="E3000" s="6" t="str">
        <f t="shared" si="177"/>
        <v>5030220084475860</v>
      </c>
      <c r="F3000" s="7" t="s">
        <v>21</v>
      </c>
      <c r="G3000" s="7" t="s">
        <v>53</v>
      </c>
      <c r="H3000" s="7" t="s">
        <v>172</v>
      </c>
      <c r="I3000" s="6" t="s">
        <v>211</v>
      </c>
      <c r="J3000" s="6">
        <v>5860</v>
      </c>
      <c r="K3000" s="6" t="s">
        <v>234</v>
      </c>
      <c r="L3000" s="8">
        <v>83700.569999999992</v>
      </c>
      <c r="M3000" s="8"/>
      <c r="N3000" s="8">
        <f t="shared" si="178"/>
        <v>83700.569999999992</v>
      </c>
      <c r="O3000" s="8">
        <v>83905.919999999998</v>
      </c>
      <c r="P3000" s="8">
        <v>50012.740000000013</v>
      </c>
    </row>
    <row r="3001" spans="1:16" ht="24.75" x14ac:dyDescent="0.25">
      <c r="A3001" s="5">
        <v>2018</v>
      </c>
      <c r="B3001" s="6" t="s">
        <v>137</v>
      </c>
      <c r="C3001" s="6">
        <v>8609</v>
      </c>
      <c r="D3001" s="6" t="s">
        <v>104</v>
      </c>
      <c r="E3001" s="6" t="str">
        <f t="shared" si="177"/>
        <v>5030220086095860</v>
      </c>
      <c r="F3001" s="7" t="s">
        <v>29</v>
      </c>
      <c r="G3001" s="7" t="s">
        <v>30</v>
      </c>
      <c r="H3001" s="7" t="s">
        <v>105</v>
      </c>
      <c r="I3001" s="6" t="s">
        <v>211</v>
      </c>
      <c r="J3001" s="6">
        <v>5860</v>
      </c>
      <c r="K3001" s="6" t="s">
        <v>234</v>
      </c>
      <c r="L3001" s="8">
        <v>2087.5</v>
      </c>
      <c r="M3001" s="8"/>
      <c r="N3001" s="8">
        <f t="shared" si="178"/>
        <v>2087.5</v>
      </c>
      <c r="O3001" s="8">
        <v>0</v>
      </c>
      <c r="P3001" s="8">
        <v>0</v>
      </c>
    </row>
    <row r="3002" spans="1:16" ht="24.75" x14ac:dyDescent="0.25">
      <c r="A3002" s="5">
        <v>2018</v>
      </c>
      <c r="B3002" s="6" t="s">
        <v>137</v>
      </c>
      <c r="C3002" s="6">
        <v>8610</v>
      </c>
      <c r="D3002" s="6" t="s">
        <v>106</v>
      </c>
      <c r="E3002" s="6" t="str">
        <f t="shared" si="177"/>
        <v>5030220086105860</v>
      </c>
      <c r="F3002" s="7" t="s">
        <v>29</v>
      </c>
      <c r="G3002" s="7" t="s">
        <v>30</v>
      </c>
      <c r="H3002" s="7" t="s">
        <v>107</v>
      </c>
      <c r="I3002" s="6" t="s">
        <v>211</v>
      </c>
      <c r="J3002" s="6">
        <v>5860</v>
      </c>
      <c r="K3002" s="6" t="s">
        <v>234</v>
      </c>
      <c r="L3002" s="8">
        <v>766.59</v>
      </c>
      <c r="M3002" s="8"/>
      <c r="N3002" s="8">
        <f t="shared" si="178"/>
        <v>766.59</v>
      </c>
      <c r="O3002" s="8">
        <v>1500</v>
      </c>
      <c r="P3002" s="8">
        <v>1537.82</v>
      </c>
    </row>
    <row r="3003" spans="1:16" ht="24.75" x14ac:dyDescent="0.25">
      <c r="A3003" s="5">
        <v>2016</v>
      </c>
      <c r="B3003" s="6" t="s">
        <v>137</v>
      </c>
      <c r="C3003" s="6">
        <v>8615</v>
      </c>
      <c r="D3003" s="9" t="s">
        <v>112</v>
      </c>
      <c r="E3003" s="6" t="str">
        <f t="shared" si="177"/>
        <v>5030220086155860</v>
      </c>
      <c r="F3003" s="7" t="s">
        <v>29</v>
      </c>
      <c r="G3003" s="7" t="s">
        <v>76</v>
      </c>
      <c r="H3003" s="7" t="s">
        <v>113</v>
      </c>
      <c r="I3003" s="6" t="s">
        <v>211</v>
      </c>
      <c r="J3003" s="6">
        <v>5860</v>
      </c>
      <c r="K3003" s="9" t="str">
        <f>VLOOKUP(J3003,'[17]OC Name'!A:B,2,FALSE)</f>
        <v>Services-other</v>
      </c>
      <c r="L3003" s="8">
        <v>0</v>
      </c>
      <c r="M3003" s="10"/>
      <c r="N3003" s="8">
        <f t="shared" si="178"/>
        <v>0</v>
      </c>
      <c r="O3003" s="8">
        <v>14</v>
      </c>
      <c r="P3003" s="8">
        <v>1945.6799999999994</v>
      </c>
    </row>
    <row r="3004" spans="1:16" ht="24.75" x14ac:dyDescent="0.25">
      <c r="A3004" s="5">
        <v>2018</v>
      </c>
      <c r="B3004" s="6" t="s">
        <v>137</v>
      </c>
      <c r="C3004" s="6">
        <v>8620</v>
      </c>
      <c r="D3004" s="6" t="s">
        <v>116</v>
      </c>
      <c r="E3004" s="6" t="str">
        <f t="shared" si="177"/>
        <v>5030220086205860</v>
      </c>
      <c r="F3004" s="7" t="s">
        <v>29</v>
      </c>
      <c r="G3004" s="7" t="s">
        <v>30</v>
      </c>
      <c r="H3004" s="7" t="s">
        <v>107</v>
      </c>
      <c r="I3004" s="6" t="s">
        <v>211</v>
      </c>
      <c r="J3004" s="6">
        <v>5860</v>
      </c>
      <c r="K3004" s="6" t="s">
        <v>234</v>
      </c>
      <c r="L3004" s="8">
        <v>449.7</v>
      </c>
      <c r="M3004" s="8"/>
      <c r="N3004" s="8">
        <f t="shared" si="178"/>
        <v>449.7</v>
      </c>
      <c r="O3004" s="8">
        <v>0</v>
      </c>
      <c r="P3004" s="8">
        <v>0</v>
      </c>
    </row>
    <row r="3005" spans="1:16" ht="24.75" x14ac:dyDescent="0.25">
      <c r="A3005" s="5">
        <v>2018</v>
      </c>
      <c r="B3005" s="6" t="s">
        <v>137</v>
      </c>
      <c r="C3005" s="6">
        <v>8622</v>
      </c>
      <c r="D3005" s="6" t="s">
        <v>130</v>
      </c>
      <c r="E3005" s="6" t="str">
        <f t="shared" si="177"/>
        <v>5030220086225860</v>
      </c>
      <c r="F3005" s="7" t="s">
        <v>29</v>
      </c>
      <c r="G3005" s="7" t="s">
        <v>30</v>
      </c>
      <c r="H3005" s="7" t="s">
        <v>82</v>
      </c>
      <c r="I3005" s="6" t="s">
        <v>211</v>
      </c>
      <c r="J3005" s="6">
        <v>5860</v>
      </c>
      <c r="K3005" s="6" t="s">
        <v>234</v>
      </c>
      <c r="L3005" s="8">
        <v>7490</v>
      </c>
      <c r="M3005" s="8"/>
      <c r="N3005" s="8">
        <f t="shared" si="178"/>
        <v>7490</v>
      </c>
      <c r="O3005" s="8">
        <v>9402.5</v>
      </c>
      <c r="P3005" s="8">
        <v>7884.7000000000007</v>
      </c>
    </row>
    <row r="3006" spans="1:16" ht="24.75" x14ac:dyDescent="0.25">
      <c r="A3006" s="5">
        <v>2016</v>
      </c>
      <c r="B3006" s="6" t="s">
        <v>137</v>
      </c>
      <c r="C3006" s="6">
        <v>8623</v>
      </c>
      <c r="D3006" s="9" t="s">
        <v>131</v>
      </c>
      <c r="E3006" s="6" t="str">
        <f t="shared" si="177"/>
        <v>5030220086235860</v>
      </c>
      <c r="F3006" s="7" t="s">
        <v>29</v>
      </c>
      <c r="G3006" s="7" t="s">
        <v>30</v>
      </c>
      <c r="H3006" s="7" t="s">
        <v>82</v>
      </c>
      <c r="I3006" s="6" t="s">
        <v>211</v>
      </c>
      <c r="J3006" s="6">
        <v>5860</v>
      </c>
      <c r="K3006" s="9" t="str">
        <f>VLOOKUP(J3006,'[17]OC Name'!A:B,2,FALSE)</f>
        <v>Services-other</v>
      </c>
      <c r="L3006" s="8">
        <v>0</v>
      </c>
      <c r="M3006" s="10"/>
      <c r="N3006" s="8">
        <f t="shared" si="178"/>
        <v>0</v>
      </c>
      <c r="O3006" s="8">
        <v>18117.05</v>
      </c>
      <c r="P3006" s="8">
        <v>4608.13</v>
      </c>
    </row>
    <row r="3007" spans="1:16" ht="24.75" x14ac:dyDescent="0.25">
      <c r="A3007" s="5">
        <v>2018</v>
      </c>
      <c r="B3007" s="6" t="s">
        <v>137</v>
      </c>
      <c r="C3007" s="6">
        <v>8631</v>
      </c>
      <c r="D3007" s="6" t="s">
        <v>132</v>
      </c>
      <c r="E3007" s="6" t="str">
        <f t="shared" si="177"/>
        <v>5030220086315860</v>
      </c>
      <c r="F3007" s="7" t="s">
        <v>29</v>
      </c>
      <c r="G3007" s="7" t="s">
        <v>30</v>
      </c>
      <c r="H3007" s="7" t="s">
        <v>92</v>
      </c>
      <c r="I3007" s="6" t="s">
        <v>211</v>
      </c>
      <c r="J3007" s="6">
        <v>5860</v>
      </c>
      <c r="K3007" s="6" t="s">
        <v>234</v>
      </c>
      <c r="L3007" s="8">
        <v>4319.5899999999992</v>
      </c>
      <c r="M3007" s="8"/>
      <c r="N3007" s="8">
        <f t="shared" si="178"/>
        <v>4319.5899999999992</v>
      </c>
      <c r="O3007" s="8">
        <v>0</v>
      </c>
      <c r="P3007" s="8">
        <v>212.66</v>
      </c>
    </row>
    <row r="3008" spans="1:16" ht="24.75" x14ac:dyDescent="0.25">
      <c r="A3008" s="5">
        <v>2018</v>
      </c>
      <c r="B3008" s="6" t="s">
        <v>137</v>
      </c>
      <c r="C3008" s="6">
        <v>8711</v>
      </c>
      <c r="D3008" s="6" t="s">
        <v>108</v>
      </c>
      <c r="E3008" s="6" t="str">
        <f t="shared" si="177"/>
        <v>5030220087115860</v>
      </c>
      <c r="F3008" s="7" t="s">
        <v>67</v>
      </c>
      <c r="G3008" s="7" t="s">
        <v>67</v>
      </c>
      <c r="H3008" s="7" t="s">
        <v>109</v>
      </c>
      <c r="I3008" s="6" t="s">
        <v>211</v>
      </c>
      <c r="J3008" s="6">
        <v>5860</v>
      </c>
      <c r="K3008" s="6" t="s">
        <v>234</v>
      </c>
      <c r="L3008" s="8">
        <v>714.29</v>
      </c>
      <c r="M3008" s="8"/>
      <c r="N3008" s="8">
        <f t="shared" si="178"/>
        <v>714.29</v>
      </c>
      <c r="O3008" s="8">
        <v>1578.57</v>
      </c>
      <c r="P3008" s="8">
        <v>1189.29</v>
      </c>
    </row>
    <row r="3009" spans="1:16" ht="24.75" x14ac:dyDescent="0.25">
      <c r="A3009" s="5">
        <v>2018</v>
      </c>
      <c r="B3009" s="6" t="s">
        <v>137</v>
      </c>
      <c r="C3009" s="6">
        <v>8740</v>
      </c>
      <c r="D3009" s="6" t="s">
        <v>121</v>
      </c>
      <c r="E3009" s="6" t="str">
        <f t="shared" si="177"/>
        <v>5030220087405860</v>
      </c>
      <c r="F3009" s="7" t="s">
        <v>29</v>
      </c>
      <c r="G3009" s="7" t="s">
        <v>30</v>
      </c>
      <c r="H3009" s="7" t="s">
        <v>122</v>
      </c>
      <c r="I3009" s="6" t="s">
        <v>211</v>
      </c>
      <c r="J3009" s="6">
        <v>5860</v>
      </c>
      <c r="K3009" s="6" t="s">
        <v>234</v>
      </c>
      <c r="L3009" s="8">
        <v>38215.840000000004</v>
      </c>
      <c r="M3009" s="8"/>
      <c r="N3009" s="8">
        <f t="shared" si="178"/>
        <v>38215.840000000004</v>
      </c>
      <c r="O3009" s="8">
        <v>0</v>
      </c>
      <c r="P3009" s="8">
        <v>0</v>
      </c>
    </row>
    <row r="3010" spans="1:16" ht="24.75" x14ac:dyDescent="0.25">
      <c r="A3010" s="5">
        <v>2018</v>
      </c>
      <c r="B3010" s="6" t="s">
        <v>137</v>
      </c>
      <c r="C3010" s="6">
        <v>8804</v>
      </c>
      <c r="D3010" s="6" t="s">
        <v>235</v>
      </c>
      <c r="E3010" s="13" t="str">
        <f t="shared" ref="E3010:E3073" si="179">B3010&amp;"2200"&amp;C3010&amp;J3010</f>
        <v>5030220088045860</v>
      </c>
      <c r="F3010" s="7" t="s">
        <v>215</v>
      </c>
      <c r="G3010" s="7" t="s">
        <v>217</v>
      </c>
      <c r="H3010" s="7" t="s">
        <v>218</v>
      </c>
      <c r="I3010" s="6" t="s">
        <v>211</v>
      </c>
      <c r="J3010" s="6">
        <v>5860</v>
      </c>
      <c r="K3010" s="6" t="s">
        <v>234</v>
      </c>
      <c r="L3010" s="8">
        <v>111433.15</v>
      </c>
      <c r="M3010" s="8"/>
      <c r="N3010" s="8">
        <f t="shared" ref="N3010:N3073" si="180">L3010+M3010</f>
        <v>111433.15</v>
      </c>
      <c r="O3010" s="8">
        <v>126241.84</v>
      </c>
      <c r="P3010" s="8">
        <v>129439.01</v>
      </c>
    </row>
    <row r="3011" spans="1:16" ht="24.75" x14ac:dyDescent="0.25">
      <c r="A3011" s="5">
        <v>2018</v>
      </c>
      <c r="B3011" s="6" t="s">
        <v>137</v>
      </c>
      <c r="C3011" s="6">
        <v>8806</v>
      </c>
      <c r="D3011" s="6" t="s">
        <v>214</v>
      </c>
      <c r="E3011" s="6" t="str">
        <f t="shared" si="179"/>
        <v>5030220088065860</v>
      </c>
      <c r="F3011" s="7" t="s">
        <v>215</v>
      </c>
      <c r="G3011" s="7" t="s">
        <v>217</v>
      </c>
      <c r="H3011" s="7" t="s">
        <v>218</v>
      </c>
      <c r="I3011" s="6" t="s">
        <v>211</v>
      </c>
      <c r="J3011" s="6">
        <v>5860</v>
      </c>
      <c r="K3011" s="6" t="s">
        <v>234</v>
      </c>
      <c r="L3011" s="8">
        <v>152533.93</v>
      </c>
      <c r="M3011" s="8"/>
      <c r="N3011" s="8">
        <f t="shared" si="180"/>
        <v>152533.93</v>
      </c>
      <c r="O3011" s="8">
        <v>103564.53</v>
      </c>
      <c r="P3011" s="8">
        <v>88694.87</v>
      </c>
    </row>
    <row r="3012" spans="1:16" ht="24.75" x14ac:dyDescent="0.25">
      <c r="A3012" s="5">
        <v>2018</v>
      </c>
      <c r="B3012" s="6" t="s">
        <v>19</v>
      </c>
      <c r="C3012" s="6">
        <v>6606</v>
      </c>
      <c r="D3012" s="6" t="s">
        <v>99</v>
      </c>
      <c r="E3012" s="6" t="str">
        <f t="shared" si="179"/>
        <v>5020220066065864</v>
      </c>
      <c r="F3012" s="7" t="s">
        <v>67</v>
      </c>
      <c r="G3012" s="7" t="s">
        <v>67</v>
      </c>
      <c r="H3012" s="7" t="s">
        <v>100</v>
      </c>
      <c r="I3012" s="6" t="s">
        <v>211</v>
      </c>
      <c r="J3012" s="6">
        <v>5864</v>
      </c>
      <c r="K3012" s="6" t="s">
        <v>236</v>
      </c>
      <c r="L3012" s="8">
        <v>1915.6</v>
      </c>
      <c r="M3012" s="8"/>
      <c r="N3012" s="8">
        <f t="shared" si="180"/>
        <v>1915.6</v>
      </c>
      <c r="O3012" s="8">
        <v>1054.25</v>
      </c>
      <c r="P3012" s="8">
        <v>0</v>
      </c>
    </row>
    <row r="3013" spans="1:16" ht="24.75" x14ac:dyDescent="0.25">
      <c r="A3013" s="5">
        <v>2018</v>
      </c>
      <c r="B3013" s="6" t="s">
        <v>19</v>
      </c>
      <c r="C3013" s="6">
        <v>6607</v>
      </c>
      <c r="D3013" s="6" t="s">
        <v>101</v>
      </c>
      <c r="E3013" s="6" t="str">
        <f t="shared" si="179"/>
        <v>5020220066075864</v>
      </c>
      <c r="F3013" s="7" t="s">
        <v>67</v>
      </c>
      <c r="G3013" s="7" t="s">
        <v>67</v>
      </c>
      <c r="H3013" s="7" t="s">
        <v>100</v>
      </c>
      <c r="I3013" s="6" t="s">
        <v>211</v>
      </c>
      <c r="J3013" s="6">
        <v>5864</v>
      </c>
      <c r="K3013" s="6" t="s">
        <v>236</v>
      </c>
      <c r="L3013" s="8">
        <v>969.59999999999991</v>
      </c>
      <c r="M3013" s="8"/>
      <c r="N3013" s="8">
        <f t="shared" si="180"/>
        <v>969.59999999999991</v>
      </c>
      <c r="O3013" s="8">
        <v>23.28</v>
      </c>
      <c r="P3013" s="8">
        <v>0</v>
      </c>
    </row>
    <row r="3014" spans="1:16" ht="24.75" x14ac:dyDescent="0.25">
      <c r="A3014" s="5">
        <v>2018</v>
      </c>
      <c r="B3014" s="6" t="s">
        <v>19</v>
      </c>
      <c r="C3014" s="6">
        <v>6805</v>
      </c>
      <c r="D3014" s="6" t="s">
        <v>134</v>
      </c>
      <c r="E3014" s="6" t="str">
        <f t="shared" si="179"/>
        <v>5020220068055864</v>
      </c>
      <c r="F3014" s="7" t="s">
        <v>67</v>
      </c>
      <c r="G3014" s="7" t="s">
        <v>67</v>
      </c>
      <c r="H3014" s="7" t="s">
        <v>135</v>
      </c>
      <c r="I3014" s="6" t="s">
        <v>211</v>
      </c>
      <c r="J3014" s="6">
        <v>5864</v>
      </c>
      <c r="K3014" s="6" t="s">
        <v>236</v>
      </c>
      <c r="L3014" s="8">
        <v>7075.58</v>
      </c>
      <c r="M3014" s="8"/>
      <c r="N3014" s="8">
        <f t="shared" si="180"/>
        <v>7075.58</v>
      </c>
      <c r="O3014" s="8">
        <v>4866.3</v>
      </c>
      <c r="P3014" s="8">
        <v>7075.58</v>
      </c>
    </row>
    <row r="3015" spans="1:16" ht="24.75" x14ac:dyDescent="0.25">
      <c r="A3015" s="5">
        <v>2018</v>
      </c>
      <c r="B3015" s="6" t="s">
        <v>19</v>
      </c>
      <c r="C3015" s="6">
        <v>6615</v>
      </c>
      <c r="D3015" s="6" t="s">
        <v>112</v>
      </c>
      <c r="E3015" s="6" t="str">
        <f t="shared" si="179"/>
        <v>5020220066155867</v>
      </c>
      <c r="F3015" s="7" t="s">
        <v>29</v>
      </c>
      <c r="G3015" s="7" t="s">
        <v>76</v>
      </c>
      <c r="H3015" s="7" t="s">
        <v>113</v>
      </c>
      <c r="I3015" s="6" t="s">
        <v>211</v>
      </c>
      <c r="J3015" s="6">
        <v>5867</v>
      </c>
      <c r="K3015" s="6" t="s">
        <v>237</v>
      </c>
      <c r="L3015" s="8">
        <v>2504.13</v>
      </c>
      <c r="M3015" s="8"/>
      <c r="N3015" s="8">
        <f t="shared" si="180"/>
        <v>2504.13</v>
      </c>
      <c r="O3015" s="8">
        <v>1963.9999999999995</v>
      </c>
      <c r="P3015" s="8">
        <v>0</v>
      </c>
    </row>
    <row r="3016" spans="1:16" ht="24.75" x14ac:dyDescent="0.25">
      <c r="A3016" s="5">
        <v>2018</v>
      </c>
      <c r="B3016" s="6" t="s">
        <v>137</v>
      </c>
      <c r="C3016" s="6">
        <v>8615</v>
      </c>
      <c r="D3016" s="6" t="s">
        <v>112</v>
      </c>
      <c r="E3016" s="6" t="str">
        <f t="shared" si="179"/>
        <v>5030220086155867</v>
      </c>
      <c r="F3016" s="7" t="s">
        <v>29</v>
      </c>
      <c r="G3016" s="7" t="s">
        <v>76</v>
      </c>
      <c r="H3016" s="7" t="s">
        <v>113</v>
      </c>
      <c r="I3016" s="6" t="s">
        <v>211</v>
      </c>
      <c r="J3016" s="6">
        <v>5867</v>
      </c>
      <c r="K3016" s="6" t="s">
        <v>237</v>
      </c>
      <c r="L3016" s="8">
        <v>2504.1600000000008</v>
      </c>
      <c r="M3016" s="8"/>
      <c r="N3016" s="8">
        <f t="shared" si="180"/>
        <v>2504.1600000000008</v>
      </c>
      <c r="O3016" s="8">
        <v>1964</v>
      </c>
      <c r="P3016" s="8">
        <v>0</v>
      </c>
    </row>
    <row r="3017" spans="1:16" ht="24.75" x14ac:dyDescent="0.25">
      <c r="A3017" s="5">
        <v>2018</v>
      </c>
      <c r="B3017" s="6" t="s">
        <v>19</v>
      </c>
      <c r="C3017" s="6">
        <v>6050</v>
      </c>
      <c r="D3017" s="6" t="s">
        <v>46</v>
      </c>
      <c r="E3017" s="6" t="str">
        <f t="shared" si="179"/>
        <v>5020220060506121</v>
      </c>
      <c r="F3017" s="7" t="s">
        <v>21</v>
      </c>
      <c r="G3017" s="7" t="s">
        <v>22</v>
      </c>
      <c r="H3017" s="7" t="s">
        <v>47</v>
      </c>
      <c r="I3017" s="6" t="s">
        <v>211</v>
      </c>
      <c r="J3017" s="6">
        <v>6121</v>
      </c>
      <c r="K3017" s="6" t="s">
        <v>238</v>
      </c>
      <c r="L3017" s="8">
        <v>135828.58000000002</v>
      </c>
      <c r="M3017" s="8"/>
      <c r="N3017" s="8">
        <f t="shared" si="180"/>
        <v>135828.58000000002</v>
      </c>
      <c r="O3017" s="8">
        <v>134607.56999999998</v>
      </c>
      <c r="P3017" s="8">
        <v>120610.34999999998</v>
      </c>
    </row>
    <row r="3018" spans="1:16" ht="24.75" x14ac:dyDescent="0.25">
      <c r="A3018" s="5">
        <v>2016</v>
      </c>
      <c r="B3018" s="6" t="s">
        <v>137</v>
      </c>
      <c r="C3018" s="6">
        <v>8440</v>
      </c>
      <c r="D3018" s="9" t="s">
        <v>170</v>
      </c>
      <c r="E3018" s="6" t="str">
        <f t="shared" si="179"/>
        <v>5030220084406121</v>
      </c>
      <c r="F3018" s="7" t="s">
        <v>61</v>
      </c>
      <c r="G3018" s="7" t="s">
        <v>61</v>
      </c>
      <c r="H3018" s="7" t="s">
        <v>98</v>
      </c>
      <c r="I3018" s="6" t="s">
        <v>211</v>
      </c>
      <c r="J3018" s="6">
        <v>6121</v>
      </c>
      <c r="K3018" s="9" t="str">
        <f>VLOOKUP(J3018,'[17]OC Name'!A:B,2,FALSE)</f>
        <v>Rental-real estate-office</v>
      </c>
      <c r="L3018" s="8">
        <v>0</v>
      </c>
      <c r="M3018" s="10"/>
      <c r="N3018" s="8">
        <f t="shared" si="180"/>
        <v>0</v>
      </c>
      <c r="O3018" s="8">
        <v>0</v>
      </c>
      <c r="P3018" s="8">
        <v>80</v>
      </c>
    </row>
    <row r="3019" spans="1:16" ht="24.75" x14ac:dyDescent="0.25">
      <c r="A3019" s="5">
        <v>2018</v>
      </c>
      <c r="B3019" s="6" t="s">
        <v>19</v>
      </c>
      <c r="C3019" s="6">
        <v>6021</v>
      </c>
      <c r="D3019" s="11" t="s">
        <v>32</v>
      </c>
      <c r="E3019" s="6" t="str">
        <f t="shared" si="179"/>
        <v>5020220060216122</v>
      </c>
      <c r="F3019" s="7" t="s">
        <v>21</v>
      </c>
      <c r="G3019" s="7" t="s">
        <v>22</v>
      </c>
      <c r="H3019" s="7" t="s">
        <v>33</v>
      </c>
      <c r="I3019" s="6" t="s">
        <v>211</v>
      </c>
      <c r="J3019" s="6">
        <v>6122</v>
      </c>
      <c r="K3019" s="6" t="s">
        <v>239</v>
      </c>
      <c r="L3019" s="8">
        <v>707.49</v>
      </c>
      <c r="M3019" s="8"/>
      <c r="N3019" s="8">
        <f t="shared" si="180"/>
        <v>707.49</v>
      </c>
      <c r="O3019" s="8">
        <v>0</v>
      </c>
      <c r="P3019" s="8">
        <v>0</v>
      </c>
    </row>
    <row r="3020" spans="1:16" ht="24.75" x14ac:dyDescent="0.25">
      <c r="A3020" s="5">
        <v>2016</v>
      </c>
      <c r="B3020" s="6" t="s">
        <v>19</v>
      </c>
      <c r="C3020" s="6">
        <v>6248</v>
      </c>
      <c r="D3020" s="9" t="s">
        <v>81</v>
      </c>
      <c r="E3020" s="6" t="str">
        <f t="shared" si="179"/>
        <v>5020220062486123</v>
      </c>
      <c r="F3020" s="7" t="s">
        <v>29</v>
      </c>
      <c r="G3020" s="7" t="s">
        <v>30</v>
      </c>
      <c r="H3020" s="7" t="s">
        <v>82</v>
      </c>
      <c r="I3020" s="6" t="s">
        <v>211</v>
      </c>
      <c r="J3020" s="6">
        <v>6123</v>
      </c>
      <c r="K3020" s="9" t="str">
        <f>VLOOKUP(J3020,'[17]OC Name'!A:B,2,FALSE)</f>
        <v>Rental-real estate-other</v>
      </c>
      <c r="L3020" s="8">
        <v>0</v>
      </c>
      <c r="M3020" s="10"/>
      <c r="N3020" s="8">
        <f t="shared" si="180"/>
        <v>0</v>
      </c>
      <c r="O3020" s="8">
        <v>0</v>
      </c>
      <c r="P3020" s="8">
        <v>12797.07</v>
      </c>
    </row>
    <row r="3021" spans="1:16" ht="24.75" x14ac:dyDescent="0.25">
      <c r="A3021" s="5">
        <v>2016</v>
      </c>
      <c r="B3021" s="6" t="s">
        <v>19</v>
      </c>
      <c r="C3021" s="6">
        <v>6606</v>
      </c>
      <c r="D3021" s="9" t="s">
        <v>99</v>
      </c>
      <c r="E3021" s="6" t="str">
        <f t="shared" si="179"/>
        <v>5020220066066123</v>
      </c>
      <c r="F3021" s="7" t="s">
        <v>67</v>
      </c>
      <c r="G3021" s="7" t="s">
        <v>67</v>
      </c>
      <c r="H3021" s="7" t="s">
        <v>100</v>
      </c>
      <c r="I3021" s="6" t="s">
        <v>211</v>
      </c>
      <c r="J3021" s="6">
        <v>6123</v>
      </c>
      <c r="K3021" s="9" t="str">
        <f>VLOOKUP(J3021,'[17]OC Name'!A:B,2,FALSE)</f>
        <v>Rental-real estate-other</v>
      </c>
      <c r="L3021" s="8">
        <v>0</v>
      </c>
      <c r="M3021" s="10"/>
      <c r="N3021" s="8">
        <f t="shared" si="180"/>
        <v>0</v>
      </c>
      <c r="O3021" s="8">
        <v>5.6843418860808015E-14</v>
      </c>
      <c r="P3021" s="8">
        <v>1168.92</v>
      </c>
    </row>
    <row r="3022" spans="1:16" ht="24.75" x14ac:dyDescent="0.25">
      <c r="A3022" s="5">
        <v>2017</v>
      </c>
      <c r="B3022" s="6" t="s">
        <v>19</v>
      </c>
      <c r="C3022" s="6">
        <v>6607</v>
      </c>
      <c r="D3022" s="9" t="s">
        <v>101</v>
      </c>
      <c r="E3022" s="6" t="str">
        <f t="shared" si="179"/>
        <v>5020220066076123</v>
      </c>
      <c r="F3022" s="7" t="s">
        <v>67</v>
      </c>
      <c r="G3022" s="7" t="s">
        <v>67</v>
      </c>
      <c r="H3022" s="7" t="s">
        <v>100</v>
      </c>
      <c r="I3022" s="6" t="s">
        <v>211</v>
      </c>
      <c r="J3022" s="6">
        <v>6123</v>
      </c>
      <c r="K3022" s="9" t="str">
        <f>VLOOKUP(J3022,'[17]OC Name'!A:B,2,FALSE)</f>
        <v>Rental-real estate-other</v>
      </c>
      <c r="L3022" s="8">
        <v>0</v>
      </c>
      <c r="M3022" s="10"/>
      <c r="N3022" s="8">
        <f t="shared" si="180"/>
        <v>0</v>
      </c>
      <c r="O3022" s="8">
        <v>720</v>
      </c>
      <c r="P3022" s="8">
        <v>0</v>
      </c>
    </row>
    <row r="3023" spans="1:16" ht="24.75" x14ac:dyDescent="0.25">
      <c r="A3023" s="5">
        <v>2018</v>
      </c>
      <c r="B3023" s="6" t="s">
        <v>19</v>
      </c>
      <c r="C3023" s="6">
        <v>6722</v>
      </c>
      <c r="D3023" s="6" t="s">
        <v>130</v>
      </c>
      <c r="E3023" s="6" t="str">
        <f t="shared" si="179"/>
        <v>5020220067226123</v>
      </c>
      <c r="F3023" s="7" t="s">
        <v>29</v>
      </c>
      <c r="G3023" s="7" t="s">
        <v>30</v>
      </c>
      <c r="H3023" s="7" t="s">
        <v>82</v>
      </c>
      <c r="I3023" s="6" t="s">
        <v>211</v>
      </c>
      <c r="J3023" s="6">
        <v>6123</v>
      </c>
      <c r="K3023" s="6" t="s">
        <v>240</v>
      </c>
      <c r="L3023" s="8">
        <v>1035</v>
      </c>
      <c r="M3023" s="8"/>
      <c r="N3023" s="8">
        <f t="shared" si="180"/>
        <v>1035</v>
      </c>
      <c r="O3023" s="8">
        <v>1035</v>
      </c>
      <c r="P3023" s="8">
        <v>9.0949470177292824E-13</v>
      </c>
    </row>
    <row r="3024" spans="1:16" ht="24.75" x14ac:dyDescent="0.25">
      <c r="A3024" s="5">
        <v>2017</v>
      </c>
      <c r="B3024" s="6" t="s">
        <v>19</v>
      </c>
      <c r="C3024" s="6">
        <v>6731</v>
      </c>
      <c r="D3024" s="9" t="s">
        <v>132</v>
      </c>
      <c r="E3024" s="6" t="str">
        <f t="shared" si="179"/>
        <v>5020220067316123</v>
      </c>
      <c r="F3024" s="7" t="s">
        <v>29</v>
      </c>
      <c r="G3024" s="7" t="s">
        <v>30</v>
      </c>
      <c r="H3024" s="7" t="s">
        <v>92</v>
      </c>
      <c r="I3024" s="6" t="s">
        <v>211</v>
      </c>
      <c r="J3024" s="6">
        <v>6123</v>
      </c>
      <c r="K3024" s="9" t="str">
        <f>VLOOKUP(J3024,'[17]OC Name'!A:B,2,FALSE)</f>
        <v>Rental-real estate-other</v>
      </c>
      <c r="L3024" s="8">
        <v>0</v>
      </c>
      <c r="M3024" s="10"/>
      <c r="N3024" s="8">
        <f t="shared" si="180"/>
        <v>0</v>
      </c>
      <c r="O3024" s="8">
        <v>125</v>
      </c>
      <c r="P3024" s="8">
        <v>0</v>
      </c>
    </row>
    <row r="3025" spans="1:16" ht="24.75" x14ac:dyDescent="0.25">
      <c r="A3025" s="5">
        <v>2016</v>
      </c>
      <c r="B3025" s="6" t="s">
        <v>137</v>
      </c>
      <c r="C3025" s="6">
        <v>8248</v>
      </c>
      <c r="D3025" s="9" t="s">
        <v>81</v>
      </c>
      <c r="E3025" s="6" t="str">
        <f t="shared" si="179"/>
        <v>5030220082486123</v>
      </c>
      <c r="F3025" s="7" t="s">
        <v>29</v>
      </c>
      <c r="G3025" s="7" t="s">
        <v>30</v>
      </c>
      <c r="H3025" s="7" t="s">
        <v>82</v>
      </c>
      <c r="I3025" s="6" t="s">
        <v>211</v>
      </c>
      <c r="J3025" s="6">
        <v>6123</v>
      </c>
      <c r="K3025" s="9" t="str">
        <f>VLOOKUP(J3025,'[17]OC Name'!A:B,2,FALSE)</f>
        <v>Rental-real estate-other</v>
      </c>
      <c r="L3025" s="8">
        <v>0</v>
      </c>
      <c r="M3025" s="10"/>
      <c r="N3025" s="8">
        <f t="shared" si="180"/>
        <v>0</v>
      </c>
      <c r="O3025" s="8">
        <v>0</v>
      </c>
      <c r="P3025" s="8">
        <v>12797.08</v>
      </c>
    </row>
    <row r="3026" spans="1:16" ht="24.75" x14ac:dyDescent="0.25">
      <c r="A3026" s="5">
        <v>2017</v>
      </c>
      <c r="B3026" s="6" t="s">
        <v>137</v>
      </c>
      <c r="C3026" s="6">
        <v>8440</v>
      </c>
      <c r="D3026" s="9" t="s">
        <v>170</v>
      </c>
      <c r="E3026" s="6" t="str">
        <f t="shared" si="179"/>
        <v>5030220084406123</v>
      </c>
      <c r="F3026" s="7" t="s">
        <v>61</v>
      </c>
      <c r="G3026" s="7" t="s">
        <v>61</v>
      </c>
      <c r="H3026" s="7" t="s">
        <v>98</v>
      </c>
      <c r="I3026" s="6" t="s">
        <v>211</v>
      </c>
      <c r="J3026" s="6">
        <v>6123</v>
      </c>
      <c r="K3026" s="9" t="str">
        <f>VLOOKUP(J3026,'[17]OC Name'!A:B,2,FALSE)</f>
        <v>Rental-real estate-other</v>
      </c>
      <c r="L3026" s="8">
        <v>0</v>
      </c>
      <c r="M3026" s="10"/>
      <c r="N3026" s="8">
        <f t="shared" si="180"/>
        <v>0</v>
      </c>
      <c r="O3026" s="8">
        <v>160</v>
      </c>
      <c r="P3026" s="8">
        <v>0</v>
      </c>
    </row>
    <row r="3027" spans="1:16" ht="24.75" x14ac:dyDescent="0.25">
      <c r="A3027" s="5">
        <v>2018</v>
      </c>
      <c r="B3027" s="6" t="s">
        <v>137</v>
      </c>
      <c r="C3027" s="6">
        <v>8622</v>
      </c>
      <c r="D3027" s="6" t="s">
        <v>130</v>
      </c>
      <c r="E3027" s="6" t="str">
        <f t="shared" si="179"/>
        <v>5030220086226123</v>
      </c>
      <c r="F3027" s="7" t="s">
        <v>29</v>
      </c>
      <c r="G3027" s="7" t="s">
        <v>30</v>
      </c>
      <c r="H3027" s="7" t="s">
        <v>82</v>
      </c>
      <c r="I3027" s="6" t="s">
        <v>211</v>
      </c>
      <c r="J3027" s="6">
        <v>6123</v>
      </c>
      <c r="K3027" s="6" t="s">
        <v>240</v>
      </c>
      <c r="L3027" s="8">
        <v>1035</v>
      </c>
      <c r="M3027" s="8"/>
      <c r="N3027" s="8">
        <f t="shared" si="180"/>
        <v>1035</v>
      </c>
      <c r="O3027" s="8">
        <v>1035</v>
      </c>
      <c r="P3027" s="8">
        <v>4.5474735088646412E-13</v>
      </c>
    </row>
    <row r="3028" spans="1:16" ht="24.75" x14ac:dyDescent="0.25">
      <c r="A3028" s="5">
        <v>2017</v>
      </c>
      <c r="B3028" s="6" t="s">
        <v>137</v>
      </c>
      <c r="C3028" s="6">
        <v>8631</v>
      </c>
      <c r="D3028" s="9" t="s">
        <v>132</v>
      </c>
      <c r="E3028" s="6" t="str">
        <f t="shared" si="179"/>
        <v>5030220086316123</v>
      </c>
      <c r="F3028" s="7" t="s">
        <v>29</v>
      </c>
      <c r="G3028" s="7" t="s">
        <v>30</v>
      </c>
      <c r="H3028" s="7" t="s">
        <v>92</v>
      </c>
      <c r="I3028" s="6" t="s">
        <v>211</v>
      </c>
      <c r="J3028" s="6">
        <v>6123</v>
      </c>
      <c r="K3028" s="9" t="str">
        <f>VLOOKUP(J3028,'[17]OC Name'!A:B,2,FALSE)</f>
        <v>Rental-real estate-other</v>
      </c>
      <c r="L3028" s="8">
        <v>0</v>
      </c>
      <c r="M3028" s="10"/>
      <c r="N3028" s="8">
        <f t="shared" si="180"/>
        <v>0</v>
      </c>
      <c r="O3028" s="8">
        <v>125</v>
      </c>
      <c r="P3028" s="8">
        <v>0</v>
      </c>
    </row>
    <row r="3029" spans="1:16" ht="24.75" x14ac:dyDescent="0.25">
      <c r="A3029" s="5">
        <v>2016</v>
      </c>
      <c r="B3029" s="6" t="s">
        <v>19</v>
      </c>
      <c r="C3029" s="6">
        <v>6211</v>
      </c>
      <c r="D3029" s="6" t="s">
        <v>52</v>
      </c>
      <c r="E3029" s="6" t="str">
        <f t="shared" si="179"/>
        <v>5020220062116124</v>
      </c>
      <c r="F3029" s="7" t="s">
        <v>21</v>
      </c>
      <c r="G3029" s="7" t="s">
        <v>53</v>
      </c>
      <c r="H3029" s="7" t="s">
        <v>54</v>
      </c>
      <c r="I3029" s="6" t="s">
        <v>211</v>
      </c>
      <c r="J3029" s="6">
        <v>6124</v>
      </c>
      <c r="K3029" s="9" t="str">
        <f>VLOOKUP(J3029,'[17]OC Name'!A:B,2,FALSE)</f>
        <v>Rental-copy machines</v>
      </c>
      <c r="L3029" s="8">
        <v>0</v>
      </c>
      <c r="M3029" s="10"/>
      <c r="N3029" s="8">
        <f t="shared" si="180"/>
        <v>0</v>
      </c>
      <c r="O3029" s="8">
        <v>0</v>
      </c>
      <c r="P3029" s="8">
        <v>202</v>
      </c>
    </row>
    <row r="3030" spans="1:16" ht="24.75" x14ac:dyDescent="0.25">
      <c r="A3030" s="5">
        <v>2018</v>
      </c>
      <c r="B3030" s="6" t="s">
        <v>19</v>
      </c>
      <c r="C3030" s="6">
        <v>6215</v>
      </c>
      <c r="D3030" s="6" t="s">
        <v>60</v>
      </c>
      <c r="E3030" s="6" t="str">
        <f t="shared" si="179"/>
        <v>5020220062156124</v>
      </c>
      <c r="F3030" s="7" t="s">
        <v>61</v>
      </c>
      <c r="G3030" s="7" t="s">
        <v>61</v>
      </c>
      <c r="H3030" s="7" t="s">
        <v>62</v>
      </c>
      <c r="I3030" s="6" t="s">
        <v>211</v>
      </c>
      <c r="J3030" s="6">
        <v>6124</v>
      </c>
      <c r="K3030" s="6" t="s">
        <v>241</v>
      </c>
      <c r="L3030" s="8">
        <v>1196.56</v>
      </c>
      <c r="M3030" s="8"/>
      <c r="N3030" s="8">
        <f t="shared" si="180"/>
        <v>1196.56</v>
      </c>
      <c r="O3030" s="8">
        <v>0</v>
      </c>
      <c r="P3030" s="8">
        <v>0</v>
      </c>
    </row>
    <row r="3031" spans="1:16" ht="24.75" x14ac:dyDescent="0.25">
      <c r="A3031" s="5">
        <v>2018</v>
      </c>
      <c r="B3031" s="6" t="s">
        <v>19</v>
      </c>
      <c r="C3031" s="6">
        <v>6731</v>
      </c>
      <c r="D3031" s="6" t="s">
        <v>132</v>
      </c>
      <c r="E3031" s="6" t="str">
        <f t="shared" si="179"/>
        <v>5020220067316124</v>
      </c>
      <c r="F3031" s="7" t="s">
        <v>29</v>
      </c>
      <c r="G3031" s="7" t="s">
        <v>30</v>
      </c>
      <c r="H3031" s="7" t="s">
        <v>92</v>
      </c>
      <c r="I3031" s="6" t="s">
        <v>211</v>
      </c>
      <c r="J3031" s="6">
        <v>6124</v>
      </c>
      <c r="K3031" s="6" t="s">
        <v>241</v>
      </c>
      <c r="L3031" s="8">
        <v>147163.57</v>
      </c>
      <c r="M3031" s="8"/>
      <c r="N3031" s="8">
        <f t="shared" si="180"/>
        <v>147163.57</v>
      </c>
      <c r="O3031" s="8">
        <v>144285.02000000002</v>
      </c>
      <c r="P3031" s="8">
        <v>0</v>
      </c>
    </row>
    <row r="3032" spans="1:16" ht="24.75" x14ac:dyDescent="0.25">
      <c r="A3032" s="5">
        <v>2016</v>
      </c>
      <c r="B3032" s="6" t="s">
        <v>19</v>
      </c>
      <c r="C3032" s="6">
        <v>6806</v>
      </c>
      <c r="D3032" s="9" t="s">
        <v>214</v>
      </c>
      <c r="E3032" s="6" t="str">
        <f t="shared" si="179"/>
        <v>5020220068066124</v>
      </c>
      <c r="F3032" s="7" t="s">
        <v>215</v>
      </c>
      <c r="G3032" s="7" t="s">
        <v>215</v>
      </c>
      <c r="H3032" s="7" t="s">
        <v>215</v>
      </c>
      <c r="I3032" s="6" t="s">
        <v>211</v>
      </c>
      <c r="J3032" s="6">
        <v>6124</v>
      </c>
      <c r="K3032" s="9" t="str">
        <f>VLOOKUP(J3032,'[17]OC Name'!A:B,2,FALSE)</f>
        <v>Rental-copy machines</v>
      </c>
      <c r="L3032" s="8">
        <v>0</v>
      </c>
      <c r="M3032" s="10"/>
      <c r="N3032" s="8">
        <f t="shared" si="180"/>
        <v>0</v>
      </c>
      <c r="O3032" s="8">
        <v>0</v>
      </c>
      <c r="P3032" s="8">
        <v>135381.34999999998</v>
      </c>
    </row>
    <row r="3033" spans="1:16" ht="24.75" x14ac:dyDescent="0.25">
      <c r="A3033" s="5">
        <v>2016</v>
      </c>
      <c r="B3033" s="6" t="s">
        <v>137</v>
      </c>
      <c r="C3033" s="6">
        <v>8031</v>
      </c>
      <c r="D3033" s="9" t="s">
        <v>148</v>
      </c>
      <c r="E3033" s="6" t="str">
        <f t="shared" si="179"/>
        <v>5030220080316124</v>
      </c>
      <c r="F3033" s="7" t="s">
        <v>21</v>
      </c>
      <c r="G3033" s="7" t="s">
        <v>22</v>
      </c>
      <c r="H3033" s="7" t="s">
        <v>144</v>
      </c>
      <c r="I3033" s="6" t="s">
        <v>211</v>
      </c>
      <c r="J3033" s="6">
        <v>6124</v>
      </c>
      <c r="K3033" s="9" t="str">
        <f>VLOOKUP(J3033,'[17]OC Name'!A:B,2,FALSE)</f>
        <v>Rental-copy machines</v>
      </c>
      <c r="L3033" s="8">
        <v>0</v>
      </c>
      <c r="M3033" s="10"/>
      <c r="N3033" s="8">
        <f t="shared" si="180"/>
        <v>0</v>
      </c>
      <c r="O3033" s="8">
        <v>0</v>
      </c>
      <c r="P3033" s="8">
        <v>2381.91</v>
      </c>
    </row>
    <row r="3034" spans="1:16" ht="24.75" x14ac:dyDescent="0.25">
      <c r="A3034" s="5">
        <v>2016</v>
      </c>
      <c r="B3034" s="6" t="s">
        <v>137</v>
      </c>
      <c r="C3034" s="6">
        <v>8217</v>
      </c>
      <c r="D3034" s="9" t="s">
        <v>161</v>
      </c>
      <c r="E3034" s="6" t="str">
        <f t="shared" si="179"/>
        <v>5030220082176124</v>
      </c>
      <c r="F3034" s="7" t="s">
        <v>21</v>
      </c>
      <c r="G3034" s="7" t="s">
        <v>53</v>
      </c>
      <c r="H3034" s="7" t="s">
        <v>54</v>
      </c>
      <c r="I3034" s="6" t="s">
        <v>211</v>
      </c>
      <c r="J3034" s="6">
        <v>6124</v>
      </c>
      <c r="K3034" s="9" t="str">
        <f>VLOOKUP(J3034,'[17]OC Name'!A:B,2,FALSE)</f>
        <v>Rental-copy machines</v>
      </c>
      <c r="L3034" s="8">
        <v>0</v>
      </c>
      <c r="M3034" s="10"/>
      <c r="N3034" s="8">
        <f t="shared" si="180"/>
        <v>0</v>
      </c>
      <c r="O3034" s="8">
        <v>0</v>
      </c>
      <c r="P3034" s="8">
        <v>505</v>
      </c>
    </row>
    <row r="3035" spans="1:16" ht="24.75" x14ac:dyDescent="0.25">
      <c r="A3035" s="5">
        <v>2018</v>
      </c>
      <c r="B3035" s="6" t="s">
        <v>137</v>
      </c>
      <c r="C3035" s="6">
        <v>8631</v>
      </c>
      <c r="D3035" s="6" t="s">
        <v>132</v>
      </c>
      <c r="E3035" s="6" t="str">
        <f t="shared" si="179"/>
        <v>5030220086316124</v>
      </c>
      <c r="F3035" s="7" t="s">
        <v>29</v>
      </c>
      <c r="G3035" s="7" t="s">
        <v>30</v>
      </c>
      <c r="H3035" s="7" t="s">
        <v>92</v>
      </c>
      <c r="I3035" s="6" t="s">
        <v>211</v>
      </c>
      <c r="J3035" s="6">
        <v>6124</v>
      </c>
      <c r="K3035" s="6" t="s">
        <v>241</v>
      </c>
      <c r="L3035" s="8">
        <v>147163.57</v>
      </c>
      <c r="M3035" s="8"/>
      <c r="N3035" s="8">
        <f t="shared" si="180"/>
        <v>147163.57</v>
      </c>
      <c r="O3035" s="8">
        <v>144285.01</v>
      </c>
      <c r="P3035" s="8">
        <v>0</v>
      </c>
    </row>
    <row r="3036" spans="1:16" ht="24.75" x14ac:dyDescent="0.25">
      <c r="A3036" s="5">
        <v>2016</v>
      </c>
      <c r="B3036" s="6" t="s">
        <v>137</v>
      </c>
      <c r="C3036" s="6">
        <v>8806</v>
      </c>
      <c r="D3036" s="9" t="s">
        <v>214</v>
      </c>
      <c r="E3036" s="6" t="str">
        <f t="shared" si="179"/>
        <v>5030220088066124</v>
      </c>
      <c r="F3036" s="7" t="s">
        <v>215</v>
      </c>
      <c r="G3036" s="7" t="s">
        <v>215</v>
      </c>
      <c r="H3036" s="7" t="s">
        <v>215</v>
      </c>
      <c r="I3036" s="6" t="s">
        <v>211</v>
      </c>
      <c r="J3036" s="6">
        <v>6124</v>
      </c>
      <c r="K3036" s="9" t="str">
        <f>VLOOKUP(J3036,'[17]OC Name'!A:B,2,FALSE)</f>
        <v>Rental-copy machines</v>
      </c>
      <c r="L3036" s="8">
        <v>0</v>
      </c>
      <c r="M3036" s="10"/>
      <c r="N3036" s="8">
        <f t="shared" si="180"/>
        <v>0</v>
      </c>
      <c r="O3036" s="8">
        <v>0</v>
      </c>
      <c r="P3036" s="8">
        <v>135381.32999999999</v>
      </c>
    </row>
    <row r="3037" spans="1:16" ht="24.75" x14ac:dyDescent="0.25">
      <c r="A3037" s="5">
        <v>2018</v>
      </c>
      <c r="B3037" s="6" t="s">
        <v>19</v>
      </c>
      <c r="C3037" s="6">
        <v>6212</v>
      </c>
      <c r="D3037" s="6" t="s">
        <v>55</v>
      </c>
      <c r="E3037" s="6" t="str">
        <f t="shared" si="179"/>
        <v>5020220062126125</v>
      </c>
      <c r="F3037" s="7" t="s">
        <v>21</v>
      </c>
      <c r="G3037" s="7" t="s">
        <v>53</v>
      </c>
      <c r="H3037" s="7" t="s">
        <v>56</v>
      </c>
      <c r="I3037" s="6" t="s">
        <v>211</v>
      </c>
      <c r="J3037" s="6">
        <v>6125</v>
      </c>
      <c r="K3037" s="6" t="s">
        <v>242</v>
      </c>
      <c r="L3037" s="8">
        <v>102</v>
      </c>
      <c r="M3037" s="8"/>
      <c r="N3037" s="8">
        <f t="shared" si="180"/>
        <v>102</v>
      </c>
      <c r="O3037" s="8">
        <v>824.25</v>
      </c>
      <c r="P3037" s="8">
        <v>0</v>
      </c>
    </row>
    <row r="3038" spans="1:16" ht="24.75" x14ac:dyDescent="0.25">
      <c r="A3038" s="5">
        <v>2018</v>
      </c>
      <c r="B3038" s="6" t="s">
        <v>19</v>
      </c>
      <c r="C3038" s="6">
        <v>6241</v>
      </c>
      <c r="D3038" s="6" t="s">
        <v>74</v>
      </c>
      <c r="E3038" s="6" t="str">
        <f t="shared" si="179"/>
        <v>5020220062416125</v>
      </c>
      <c r="F3038" s="7" t="s">
        <v>21</v>
      </c>
      <c r="G3038" s="7" t="s">
        <v>53</v>
      </c>
      <c r="H3038" s="7" t="s">
        <v>56</v>
      </c>
      <c r="I3038" s="6" t="s">
        <v>211</v>
      </c>
      <c r="J3038" s="6">
        <v>6125</v>
      </c>
      <c r="K3038" s="6" t="s">
        <v>242</v>
      </c>
      <c r="L3038" s="8">
        <v>8241.0500000000011</v>
      </c>
      <c r="M3038" s="8"/>
      <c r="N3038" s="8">
        <f t="shared" si="180"/>
        <v>8241.0500000000011</v>
      </c>
      <c r="O3038" s="8">
        <v>2255</v>
      </c>
      <c r="P3038" s="8">
        <v>153</v>
      </c>
    </row>
    <row r="3039" spans="1:16" ht="24.75" x14ac:dyDescent="0.25">
      <c r="A3039" s="5">
        <v>2016</v>
      </c>
      <c r="B3039" s="6" t="s">
        <v>19</v>
      </c>
      <c r="C3039" s="6">
        <v>6243</v>
      </c>
      <c r="D3039" s="9" t="s">
        <v>78</v>
      </c>
      <c r="E3039" s="6" t="str">
        <f t="shared" si="179"/>
        <v>5020220062436125</v>
      </c>
      <c r="F3039" s="7" t="s">
        <v>21</v>
      </c>
      <c r="G3039" s="7" t="s">
        <v>53</v>
      </c>
      <c r="H3039" s="7" t="s">
        <v>58</v>
      </c>
      <c r="I3039" s="6" t="s">
        <v>211</v>
      </c>
      <c r="J3039" s="6">
        <v>6125</v>
      </c>
      <c r="K3039" s="9" t="str">
        <f>VLOOKUP(J3039,'[17]OC Name'!A:B,2,FALSE)</f>
        <v>Rental-vehicles/buses</v>
      </c>
      <c r="L3039" s="8">
        <v>0</v>
      </c>
      <c r="M3039" s="10"/>
      <c r="N3039" s="8">
        <f t="shared" si="180"/>
        <v>0</v>
      </c>
      <c r="O3039" s="8">
        <v>0</v>
      </c>
      <c r="P3039" s="8">
        <v>2075</v>
      </c>
    </row>
    <row r="3040" spans="1:16" ht="24.75" x14ac:dyDescent="0.25">
      <c r="A3040" s="5">
        <v>2018</v>
      </c>
      <c r="B3040" s="6" t="s">
        <v>19</v>
      </c>
      <c r="C3040" s="6">
        <v>6411</v>
      </c>
      <c r="D3040" s="6" t="s">
        <v>83</v>
      </c>
      <c r="E3040" s="6" t="str">
        <f t="shared" si="179"/>
        <v>5020220064116125</v>
      </c>
      <c r="F3040" s="7" t="s">
        <v>84</v>
      </c>
      <c r="G3040" s="7" t="s">
        <v>84</v>
      </c>
      <c r="H3040" s="7" t="s">
        <v>85</v>
      </c>
      <c r="I3040" s="6" t="s">
        <v>211</v>
      </c>
      <c r="J3040" s="6">
        <v>6125</v>
      </c>
      <c r="K3040" s="6" t="s">
        <v>242</v>
      </c>
      <c r="L3040" s="8">
        <v>1495.03</v>
      </c>
      <c r="M3040" s="8"/>
      <c r="N3040" s="8">
        <f t="shared" si="180"/>
        <v>1495.03</v>
      </c>
      <c r="O3040" s="8">
        <v>0</v>
      </c>
      <c r="P3040" s="8">
        <v>0</v>
      </c>
    </row>
    <row r="3041" spans="1:16" ht="24.75" x14ac:dyDescent="0.25">
      <c r="A3041" s="5">
        <v>2018</v>
      </c>
      <c r="B3041" s="6" t="s">
        <v>19</v>
      </c>
      <c r="C3041" s="6">
        <v>6607</v>
      </c>
      <c r="D3041" s="6" t="s">
        <v>101</v>
      </c>
      <c r="E3041" s="6" t="str">
        <f t="shared" si="179"/>
        <v>5020220066076125</v>
      </c>
      <c r="F3041" s="7" t="s">
        <v>67</v>
      </c>
      <c r="G3041" s="7" t="s">
        <v>67</v>
      </c>
      <c r="H3041" s="7" t="s">
        <v>100</v>
      </c>
      <c r="I3041" s="6" t="s">
        <v>211</v>
      </c>
      <c r="J3041" s="6">
        <v>6125</v>
      </c>
      <c r="K3041" s="6" t="s">
        <v>242</v>
      </c>
      <c r="L3041" s="8">
        <v>7926.66</v>
      </c>
      <c r="M3041" s="8"/>
      <c r="N3041" s="8">
        <f t="shared" si="180"/>
        <v>7926.66</v>
      </c>
      <c r="O3041" s="8">
        <v>0</v>
      </c>
      <c r="P3041" s="8">
        <v>102</v>
      </c>
    </row>
    <row r="3042" spans="1:16" ht="24.75" x14ac:dyDescent="0.25">
      <c r="A3042" s="5">
        <v>2018</v>
      </c>
      <c r="B3042" s="6" t="s">
        <v>19</v>
      </c>
      <c r="C3042" s="6">
        <v>6610</v>
      </c>
      <c r="D3042" s="6" t="s">
        <v>106</v>
      </c>
      <c r="E3042" s="6" t="str">
        <f t="shared" si="179"/>
        <v>5020220066106125</v>
      </c>
      <c r="F3042" s="7" t="s">
        <v>29</v>
      </c>
      <c r="G3042" s="7" t="s">
        <v>30</v>
      </c>
      <c r="H3042" s="7" t="s">
        <v>107</v>
      </c>
      <c r="I3042" s="6" t="s">
        <v>211</v>
      </c>
      <c r="J3042" s="6">
        <v>6125</v>
      </c>
      <c r="K3042" s="6" t="s">
        <v>242</v>
      </c>
      <c r="L3042" s="8">
        <v>102</v>
      </c>
      <c r="M3042" s="8"/>
      <c r="N3042" s="8">
        <f t="shared" si="180"/>
        <v>102</v>
      </c>
      <c r="O3042" s="8">
        <v>51</v>
      </c>
      <c r="P3042" s="8">
        <v>51</v>
      </c>
    </row>
    <row r="3043" spans="1:16" ht="24.75" x14ac:dyDescent="0.25">
      <c r="A3043" s="5">
        <v>2018</v>
      </c>
      <c r="B3043" s="6" t="s">
        <v>19</v>
      </c>
      <c r="C3043" s="6">
        <v>6611</v>
      </c>
      <c r="D3043" s="6" t="s">
        <v>108</v>
      </c>
      <c r="E3043" s="6" t="str">
        <f t="shared" si="179"/>
        <v>5020220066116125</v>
      </c>
      <c r="F3043" s="7" t="s">
        <v>67</v>
      </c>
      <c r="G3043" s="7" t="s">
        <v>67</v>
      </c>
      <c r="H3043" s="7" t="s">
        <v>109</v>
      </c>
      <c r="I3043" s="6" t="s">
        <v>211</v>
      </c>
      <c r="J3043" s="6">
        <v>6125</v>
      </c>
      <c r="K3043" s="6" t="s">
        <v>242</v>
      </c>
      <c r="L3043" s="8">
        <v>115.19999999999999</v>
      </c>
      <c r="M3043" s="8"/>
      <c r="N3043" s="8">
        <f t="shared" si="180"/>
        <v>115.19999999999999</v>
      </c>
      <c r="O3043" s="8">
        <v>545.16</v>
      </c>
      <c r="P3043" s="8">
        <v>1345.2</v>
      </c>
    </row>
    <row r="3044" spans="1:16" ht="24.75" x14ac:dyDescent="0.25">
      <c r="A3044" s="5">
        <v>2018</v>
      </c>
      <c r="B3044" s="6" t="s">
        <v>19</v>
      </c>
      <c r="C3044" s="6">
        <v>6621</v>
      </c>
      <c r="D3044" s="6" t="s">
        <v>117</v>
      </c>
      <c r="E3044" s="6" t="str">
        <f t="shared" si="179"/>
        <v>5020220066216125</v>
      </c>
      <c r="F3044" s="7" t="s">
        <v>29</v>
      </c>
      <c r="G3044" s="7" t="s">
        <v>30</v>
      </c>
      <c r="H3044" s="7" t="s">
        <v>118</v>
      </c>
      <c r="I3044" s="6" t="s">
        <v>211</v>
      </c>
      <c r="J3044" s="6">
        <v>6125</v>
      </c>
      <c r="K3044" s="6" t="s">
        <v>242</v>
      </c>
      <c r="L3044" s="8">
        <v>1132.95</v>
      </c>
      <c r="M3044" s="8"/>
      <c r="N3044" s="8">
        <f t="shared" si="180"/>
        <v>1132.95</v>
      </c>
      <c r="O3044" s="8">
        <v>903.5</v>
      </c>
      <c r="P3044" s="8">
        <v>692.5</v>
      </c>
    </row>
    <row r="3045" spans="1:16" ht="24.75" x14ac:dyDescent="0.25">
      <c r="A3045" s="5">
        <v>2018</v>
      </c>
      <c r="B3045" s="6" t="s">
        <v>19</v>
      </c>
      <c r="C3045" s="6">
        <v>6640</v>
      </c>
      <c r="D3045" s="6" t="s">
        <v>121</v>
      </c>
      <c r="E3045" s="6" t="str">
        <f t="shared" si="179"/>
        <v>5020220066406125</v>
      </c>
      <c r="F3045" s="7" t="s">
        <v>29</v>
      </c>
      <c r="G3045" s="7" t="s">
        <v>30</v>
      </c>
      <c r="H3045" s="7" t="s">
        <v>122</v>
      </c>
      <c r="I3045" s="6" t="s">
        <v>211</v>
      </c>
      <c r="J3045" s="6">
        <v>6125</v>
      </c>
      <c r="K3045" s="6" t="s">
        <v>242</v>
      </c>
      <c r="L3045" s="8">
        <v>204</v>
      </c>
      <c r="M3045" s="8"/>
      <c r="N3045" s="8">
        <f t="shared" si="180"/>
        <v>204</v>
      </c>
      <c r="O3045" s="8">
        <v>1066</v>
      </c>
      <c r="P3045" s="8">
        <v>3678.61</v>
      </c>
    </row>
    <row r="3046" spans="1:16" ht="24.75" x14ac:dyDescent="0.25">
      <c r="A3046" s="5">
        <v>2018</v>
      </c>
      <c r="B3046" s="6" t="s">
        <v>19</v>
      </c>
      <c r="C3046" s="6">
        <v>6731</v>
      </c>
      <c r="D3046" s="6" t="s">
        <v>132</v>
      </c>
      <c r="E3046" s="6" t="str">
        <f t="shared" si="179"/>
        <v>5020220067316125</v>
      </c>
      <c r="F3046" s="7" t="s">
        <v>29</v>
      </c>
      <c r="G3046" s="7" t="s">
        <v>30</v>
      </c>
      <c r="H3046" s="7" t="s">
        <v>92</v>
      </c>
      <c r="I3046" s="6" t="s">
        <v>211</v>
      </c>
      <c r="J3046" s="6">
        <v>6125</v>
      </c>
      <c r="K3046" s="6" t="s">
        <v>242</v>
      </c>
      <c r="L3046" s="8">
        <v>160</v>
      </c>
      <c r="M3046" s="8"/>
      <c r="N3046" s="8">
        <f t="shared" si="180"/>
        <v>160</v>
      </c>
      <c r="O3046" s="8">
        <v>250</v>
      </c>
      <c r="P3046" s="8">
        <v>1926</v>
      </c>
    </row>
    <row r="3047" spans="1:16" ht="24.75" x14ac:dyDescent="0.25">
      <c r="A3047" s="5">
        <v>2018</v>
      </c>
      <c r="B3047" s="6" t="s">
        <v>137</v>
      </c>
      <c r="C3047" s="6">
        <v>8011</v>
      </c>
      <c r="D3047" s="6" t="s">
        <v>143</v>
      </c>
      <c r="E3047" s="6" t="str">
        <f t="shared" si="179"/>
        <v>5030220080116125</v>
      </c>
      <c r="F3047" s="7" t="s">
        <v>21</v>
      </c>
      <c r="G3047" s="7" t="s">
        <v>22</v>
      </c>
      <c r="H3047" s="7" t="s">
        <v>144</v>
      </c>
      <c r="I3047" s="6" t="s">
        <v>211</v>
      </c>
      <c r="J3047" s="6">
        <v>6125</v>
      </c>
      <c r="K3047" s="6" t="s">
        <v>242</v>
      </c>
      <c r="L3047" s="8">
        <v>1141</v>
      </c>
      <c r="M3047" s="8"/>
      <c r="N3047" s="8">
        <f t="shared" si="180"/>
        <v>1141</v>
      </c>
      <c r="O3047" s="8">
        <v>0</v>
      </c>
      <c r="P3047" s="8">
        <v>0</v>
      </c>
    </row>
    <row r="3048" spans="1:16" ht="24.75" x14ac:dyDescent="0.25">
      <c r="A3048" s="5">
        <v>2018</v>
      </c>
      <c r="B3048" s="6" t="s">
        <v>137</v>
      </c>
      <c r="C3048" s="6">
        <v>8012</v>
      </c>
      <c r="D3048" s="6" t="s">
        <v>145</v>
      </c>
      <c r="E3048" s="6" t="str">
        <f t="shared" si="179"/>
        <v>5030220080126125</v>
      </c>
      <c r="F3048" s="7" t="s">
        <v>21</v>
      </c>
      <c r="G3048" s="7" t="s">
        <v>22</v>
      </c>
      <c r="H3048" s="7" t="s">
        <v>144</v>
      </c>
      <c r="I3048" s="6" t="s">
        <v>211</v>
      </c>
      <c r="J3048" s="6">
        <v>6125</v>
      </c>
      <c r="K3048" s="6" t="s">
        <v>242</v>
      </c>
      <c r="L3048" s="8">
        <v>2104.6999999999998</v>
      </c>
      <c r="M3048" s="8"/>
      <c r="N3048" s="8">
        <f t="shared" si="180"/>
        <v>2104.6999999999998</v>
      </c>
      <c r="O3048" s="8">
        <v>0</v>
      </c>
      <c r="P3048" s="8">
        <v>0</v>
      </c>
    </row>
    <row r="3049" spans="1:16" ht="24.75" x14ac:dyDescent="0.25">
      <c r="A3049" s="5">
        <v>2016</v>
      </c>
      <c r="B3049" s="6" t="s">
        <v>137</v>
      </c>
      <c r="C3049" s="6">
        <v>8032</v>
      </c>
      <c r="D3049" s="9" t="s">
        <v>149</v>
      </c>
      <c r="E3049" s="6" t="str">
        <f t="shared" si="179"/>
        <v>5030220080326125</v>
      </c>
      <c r="F3049" s="7" t="s">
        <v>21</v>
      </c>
      <c r="G3049" s="7" t="s">
        <v>22</v>
      </c>
      <c r="H3049" s="7" t="s">
        <v>144</v>
      </c>
      <c r="I3049" s="6" t="s">
        <v>211</v>
      </c>
      <c r="J3049" s="6">
        <v>6125</v>
      </c>
      <c r="K3049" s="9" t="str">
        <f>VLOOKUP(J3049,'[17]OC Name'!A:B,2,FALSE)</f>
        <v>Rental-vehicles/buses</v>
      </c>
      <c r="L3049" s="8">
        <v>0</v>
      </c>
      <c r="M3049" s="10"/>
      <c r="N3049" s="8">
        <f t="shared" si="180"/>
        <v>0</v>
      </c>
      <c r="O3049" s="8">
        <v>0</v>
      </c>
      <c r="P3049" s="8">
        <v>4771.42</v>
      </c>
    </row>
    <row r="3050" spans="1:16" ht="24.75" x14ac:dyDescent="0.25">
      <c r="A3050" s="5">
        <v>2018</v>
      </c>
      <c r="B3050" s="6" t="s">
        <v>137</v>
      </c>
      <c r="C3050" s="6">
        <v>8033</v>
      </c>
      <c r="D3050" s="6" t="s">
        <v>150</v>
      </c>
      <c r="E3050" s="6" t="str">
        <f t="shared" si="179"/>
        <v>5030220080336125</v>
      </c>
      <c r="F3050" s="7" t="s">
        <v>21</v>
      </c>
      <c r="G3050" s="7" t="s">
        <v>22</v>
      </c>
      <c r="H3050" s="7" t="s">
        <v>144</v>
      </c>
      <c r="I3050" s="6" t="s">
        <v>211</v>
      </c>
      <c r="J3050" s="6">
        <v>6125</v>
      </c>
      <c r="K3050" s="6" t="s">
        <v>242</v>
      </c>
      <c r="L3050" s="8">
        <v>310.7</v>
      </c>
      <c r="M3050" s="8"/>
      <c r="N3050" s="8">
        <f t="shared" si="180"/>
        <v>310.7</v>
      </c>
      <c r="O3050" s="8">
        <v>153</v>
      </c>
      <c r="P3050" s="8">
        <v>0</v>
      </c>
    </row>
    <row r="3051" spans="1:16" ht="36.75" x14ac:dyDescent="0.25">
      <c r="A3051" s="5">
        <v>2018</v>
      </c>
      <c r="B3051" s="6" t="s">
        <v>137</v>
      </c>
      <c r="C3051" s="6">
        <v>8044</v>
      </c>
      <c r="D3051" s="6" t="s">
        <v>152</v>
      </c>
      <c r="E3051" s="6" t="str">
        <f t="shared" si="179"/>
        <v>5030220080446125</v>
      </c>
      <c r="F3051" s="7" t="s">
        <v>21</v>
      </c>
      <c r="G3051" s="7" t="s">
        <v>22</v>
      </c>
      <c r="H3051" s="7" t="s">
        <v>42</v>
      </c>
      <c r="I3051" s="6" t="s">
        <v>211</v>
      </c>
      <c r="J3051" s="6">
        <v>6125</v>
      </c>
      <c r="K3051" s="6" t="s">
        <v>242</v>
      </c>
      <c r="L3051" s="8">
        <v>8700</v>
      </c>
      <c r="M3051" s="8"/>
      <c r="N3051" s="8">
        <f t="shared" si="180"/>
        <v>8700</v>
      </c>
      <c r="O3051" s="8">
        <v>8700</v>
      </c>
      <c r="P3051" s="8">
        <v>8700</v>
      </c>
    </row>
    <row r="3052" spans="1:16" ht="24.75" x14ac:dyDescent="0.25">
      <c r="A3052" s="5">
        <v>2016</v>
      </c>
      <c r="B3052" s="6" t="s">
        <v>137</v>
      </c>
      <c r="C3052" s="6">
        <v>8053</v>
      </c>
      <c r="D3052" s="9" t="s">
        <v>155</v>
      </c>
      <c r="E3052" s="6" t="str">
        <f t="shared" si="179"/>
        <v>5030220080536125</v>
      </c>
      <c r="F3052" s="7" t="s">
        <v>21</v>
      </c>
      <c r="G3052" s="7" t="s">
        <v>22</v>
      </c>
      <c r="H3052" s="7" t="s">
        <v>147</v>
      </c>
      <c r="I3052" s="6" t="s">
        <v>211</v>
      </c>
      <c r="J3052" s="6">
        <v>6125</v>
      </c>
      <c r="K3052" s="9" t="str">
        <f>VLOOKUP(J3052,'[17]OC Name'!A:B,2,FALSE)</f>
        <v>Rental-vehicles/buses</v>
      </c>
      <c r="L3052" s="8">
        <v>0</v>
      </c>
      <c r="M3052" s="10"/>
      <c r="N3052" s="8">
        <f t="shared" si="180"/>
        <v>0</v>
      </c>
      <c r="O3052" s="8">
        <v>0</v>
      </c>
      <c r="P3052" s="8">
        <v>102</v>
      </c>
    </row>
    <row r="3053" spans="1:16" ht="24.75" x14ac:dyDescent="0.25">
      <c r="A3053" s="5">
        <v>2018</v>
      </c>
      <c r="B3053" s="6" t="s">
        <v>137</v>
      </c>
      <c r="C3053" s="6">
        <v>8420</v>
      </c>
      <c r="D3053" s="6" t="s">
        <v>168</v>
      </c>
      <c r="E3053" s="6" t="str">
        <f t="shared" si="179"/>
        <v>5030220084206125</v>
      </c>
      <c r="F3053" s="7" t="s">
        <v>61</v>
      </c>
      <c r="G3053" s="7" t="s">
        <v>61</v>
      </c>
      <c r="H3053" s="7" t="s">
        <v>94</v>
      </c>
      <c r="I3053" s="6" t="s">
        <v>211</v>
      </c>
      <c r="J3053" s="6">
        <v>6125</v>
      </c>
      <c r="K3053" s="6" t="s">
        <v>242</v>
      </c>
      <c r="L3053" s="8">
        <v>51</v>
      </c>
      <c r="M3053" s="8"/>
      <c r="N3053" s="8">
        <f t="shared" si="180"/>
        <v>51</v>
      </c>
      <c r="O3053" s="8">
        <v>0</v>
      </c>
      <c r="P3053" s="8">
        <v>0</v>
      </c>
    </row>
    <row r="3054" spans="1:16" ht="24.75" x14ac:dyDescent="0.25">
      <c r="A3054" s="5">
        <v>2018</v>
      </c>
      <c r="B3054" s="6" t="s">
        <v>137</v>
      </c>
      <c r="C3054" s="6">
        <v>8610</v>
      </c>
      <c r="D3054" s="6" t="s">
        <v>106</v>
      </c>
      <c r="E3054" s="6" t="str">
        <f t="shared" si="179"/>
        <v>5030220086106125</v>
      </c>
      <c r="F3054" s="7" t="s">
        <v>29</v>
      </c>
      <c r="G3054" s="7" t="s">
        <v>30</v>
      </c>
      <c r="H3054" s="7" t="s">
        <v>107</v>
      </c>
      <c r="I3054" s="6" t="s">
        <v>211</v>
      </c>
      <c r="J3054" s="6">
        <v>6125</v>
      </c>
      <c r="K3054" s="6" t="s">
        <v>242</v>
      </c>
      <c r="L3054" s="8">
        <v>101.6</v>
      </c>
      <c r="M3054" s="8"/>
      <c r="N3054" s="8">
        <f t="shared" si="180"/>
        <v>101.6</v>
      </c>
      <c r="O3054" s="8">
        <v>51</v>
      </c>
      <c r="P3054" s="8">
        <v>0</v>
      </c>
    </row>
    <row r="3055" spans="1:16" ht="24.75" x14ac:dyDescent="0.25">
      <c r="A3055" s="5">
        <v>2018</v>
      </c>
      <c r="B3055" s="6" t="s">
        <v>137</v>
      </c>
      <c r="C3055" s="6">
        <v>8631</v>
      </c>
      <c r="D3055" s="6" t="s">
        <v>132</v>
      </c>
      <c r="E3055" s="6" t="str">
        <f t="shared" si="179"/>
        <v>5030220086316125</v>
      </c>
      <c r="F3055" s="7" t="s">
        <v>29</v>
      </c>
      <c r="G3055" s="7" t="s">
        <v>30</v>
      </c>
      <c r="H3055" s="7" t="s">
        <v>92</v>
      </c>
      <c r="I3055" s="6" t="s">
        <v>211</v>
      </c>
      <c r="J3055" s="6">
        <v>6125</v>
      </c>
      <c r="K3055" s="6" t="s">
        <v>242</v>
      </c>
      <c r="L3055" s="8">
        <v>64</v>
      </c>
      <c r="M3055" s="8"/>
      <c r="N3055" s="8">
        <f t="shared" si="180"/>
        <v>64</v>
      </c>
      <c r="O3055" s="8">
        <v>150</v>
      </c>
      <c r="P3055" s="8">
        <v>32</v>
      </c>
    </row>
    <row r="3056" spans="1:16" ht="24.75" x14ac:dyDescent="0.25">
      <c r="A3056" s="5">
        <v>2018</v>
      </c>
      <c r="B3056" s="6" t="s">
        <v>19</v>
      </c>
      <c r="C3056" s="6">
        <v>6031</v>
      </c>
      <c r="D3056" s="6" t="s">
        <v>35</v>
      </c>
      <c r="E3056" s="6" t="str">
        <f t="shared" si="179"/>
        <v>5020220060316126</v>
      </c>
      <c r="F3056" s="7" t="s">
        <v>21</v>
      </c>
      <c r="G3056" s="7" t="s">
        <v>22</v>
      </c>
      <c r="H3056" s="7" t="s">
        <v>33</v>
      </c>
      <c r="I3056" s="6" t="s">
        <v>211</v>
      </c>
      <c r="J3056" s="6">
        <v>6126</v>
      </c>
      <c r="K3056" s="6" t="s">
        <v>243</v>
      </c>
      <c r="L3056" s="8">
        <v>310.45999999999998</v>
      </c>
      <c r="M3056" s="8"/>
      <c r="N3056" s="8">
        <f t="shared" si="180"/>
        <v>310.45999999999998</v>
      </c>
      <c r="O3056" s="8">
        <v>457.05000000000007</v>
      </c>
      <c r="P3056" s="8">
        <v>793.5</v>
      </c>
    </row>
    <row r="3057" spans="1:16" ht="24.75" x14ac:dyDescent="0.25">
      <c r="A3057" s="5">
        <v>2018</v>
      </c>
      <c r="B3057" s="6" t="s">
        <v>19</v>
      </c>
      <c r="C3057" s="6">
        <v>6032</v>
      </c>
      <c r="D3057" s="6" t="s">
        <v>36</v>
      </c>
      <c r="E3057" s="6" t="str">
        <f t="shared" si="179"/>
        <v>5020220060326126</v>
      </c>
      <c r="F3057" s="7" t="s">
        <v>21</v>
      </c>
      <c r="G3057" s="7" t="s">
        <v>22</v>
      </c>
      <c r="H3057" s="7" t="s">
        <v>33</v>
      </c>
      <c r="I3057" s="6" t="s">
        <v>211</v>
      </c>
      <c r="J3057" s="6">
        <v>6126</v>
      </c>
      <c r="K3057" s="6" t="s">
        <v>243</v>
      </c>
      <c r="L3057" s="8">
        <v>1823.7599999999993</v>
      </c>
      <c r="M3057" s="8"/>
      <c r="N3057" s="8">
        <f t="shared" si="180"/>
        <v>1823.7599999999993</v>
      </c>
      <c r="O3057" s="8">
        <v>679.96999999999957</v>
      </c>
      <c r="P3057" s="8">
        <v>537.16999999999962</v>
      </c>
    </row>
    <row r="3058" spans="1:16" ht="24.75" x14ac:dyDescent="0.25">
      <c r="A3058" s="5">
        <v>2018</v>
      </c>
      <c r="B3058" s="6" t="s">
        <v>19</v>
      </c>
      <c r="C3058" s="6">
        <v>6042</v>
      </c>
      <c r="D3058" s="6" t="s">
        <v>37</v>
      </c>
      <c r="E3058" s="6" t="str">
        <f t="shared" si="179"/>
        <v>5020220060426126</v>
      </c>
      <c r="F3058" s="7" t="s">
        <v>21</v>
      </c>
      <c r="G3058" s="7" t="s">
        <v>22</v>
      </c>
      <c r="H3058" s="7" t="s">
        <v>38</v>
      </c>
      <c r="I3058" s="6" t="s">
        <v>211</v>
      </c>
      <c r="J3058" s="6">
        <v>6126</v>
      </c>
      <c r="K3058" s="6" t="s">
        <v>243</v>
      </c>
      <c r="L3058" s="8">
        <v>779.61</v>
      </c>
      <c r="M3058" s="8"/>
      <c r="N3058" s="8">
        <f t="shared" si="180"/>
        <v>779.61</v>
      </c>
      <c r="O3058" s="8">
        <v>1271.4900000000002</v>
      </c>
      <c r="P3058" s="8">
        <v>0</v>
      </c>
    </row>
    <row r="3059" spans="1:16" ht="24.75" x14ac:dyDescent="0.25">
      <c r="A3059" s="5">
        <v>2018</v>
      </c>
      <c r="B3059" s="6" t="s">
        <v>19</v>
      </c>
      <c r="C3059" s="6">
        <v>6211</v>
      </c>
      <c r="D3059" s="6" t="s">
        <v>52</v>
      </c>
      <c r="E3059" s="6" t="str">
        <f t="shared" si="179"/>
        <v>5020220062116126</v>
      </c>
      <c r="F3059" s="7" t="s">
        <v>21</v>
      </c>
      <c r="G3059" s="7" t="s">
        <v>53</v>
      </c>
      <c r="H3059" s="7" t="s">
        <v>54</v>
      </c>
      <c r="I3059" s="6" t="s">
        <v>211</v>
      </c>
      <c r="J3059" s="6">
        <v>6126</v>
      </c>
      <c r="K3059" s="6" t="s">
        <v>243</v>
      </c>
      <c r="L3059" s="8">
        <v>12513.000000000002</v>
      </c>
      <c r="M3059" s="8"/>
      <c r="N3059" s="8">
        <f t="shared" si="180"/>
        <v>12513.000000000002</v>
      </c>
      <c r="O3059" s="8">
        <v>17821.78</v>
      </c>
      <c r="P3059" s="8">
        <v>19223.05</v>
      </c>
    </row>
    <row r="3060" spans="1:16" ht="24.75" x14ac:dyDescent="0.25">
      <c r="A3060" s="5">
        <v>2016</v>
      </c>
      <c r="B3060" s="6" t="s">
        <v>19</v>
      </c>
      <c r="C3060" s="6">
        <v>6213</v>
      </c>
      <c r="D3060" s="6" t="s">
        <v>57</v>
      </c>
      <c r="E3060" s="6" t="str">
        <f t="shared" si="179"/>
        <v>5020220062136126</v>
      </c>
      <c r="F3060" s="7" t="s">
        <v>21</v>
      </c>
      <c r="G3060" s="7" t="s">
        <v>53</v>
      </c>
      <c r="H3060" s="7" t="s">
        <v>58</v>
      </c>
      <c r="I3060" s="6" t="s">
        <v>211</v>
      </c>
      <c r="J3060" s="6">
        <v>6126</v>
      </c>
      <c r="K3060" s="9" t="str">
        <f>VLOOKUP(J3060,'[17]OC Name'!A:B,2,FALSE)</f>
        <v>Rental-other equipment</v>
      </c>
      <c r="L3060" s="8">
        <v>0</v>
      </c>
      <c r="M3060" s="10"/>
      <c r="N3060" s="8">
        <f t="shared" si="180"/>
        <v>0</v>
      </c>
      <c r="O3060" s="8">
        <v>0</v>
      </c>
      <c r="P3060" s="8">
        <v>188.35999999999999</v>
      </c>
    </row>
    <row r="3061" spans="1:16" ht="24.75" x14ac:dyDescent="0.25">
      <c r="A3061" s="5">
        <v>2018</v>
      </c>
      <c r="B3061" s="6" t="s">
        <v>19</v>
      </c>
      <c r="C3061" s="6">
        <v>6231</v>
      </c>
      <c r="D3061" s="6" t="s">
        <v>72</v>
      </c>
      <c r="E3061" s="6" t="str">
        <f t="shared" si="179"/>
        <v>5020220062316126</v>
      </c>
      <c r="F3061" s="7" t="s">
        <v>21</v>
      </c>
      <c r="G3061" s="7" t="s">
        <v>53</v>
      </c>
      <c r="H3061" s="7" t="s">
        <v>65</v>
      </c>
      <c r="I3061" s="6" t="s">
        <v>211</v>
      </c>
      <c r="J3061" s="6">
        <v>6126</v>
      </c>
      <c r="K3061" s="6" t="s">
        <v>243</v>
      </c>
      <c r="L3061" s="8">
        <v>153</v>
      </c>
      <c r="M3061" s="8"/>
      <c r="N3061" s="8">
        <f t="shared" si="180"/>
        <v>153</v>
      </c>
      <c r="O3061" s="8">
        <v>1424.59</v>
      </c>
      <c r="P3061" s="8">
        <v>3229.9</v>
      </c>
    </row>
    <row r="3062" spans="1:16" ht="24.75" x14ac:dyDescent="0.25">
      <c r="A3062" s="5">
        <v>2016</v>
      </c>
      <c r="B3062" s="6" t="s">
        <v>19</v>
      </c>
      <c r="C3062" s="6">
        <v>6243</v>
      </c>
      <c r="D3062" s="9" t="s">
        <v>78</v>
      </c>
      <c r="E3062" s="6" t="str">
        <f t="shared" si="179"/>
        <v>5020220062436126</v>
      </c>
      <c r="F3062" s="7" t="s">
        <v>21</v>
      </c>
      <c r="G3062" s="7" t="s">
        <v>53</v>
      </c>
      <c r="H3062" s="7" t="s">
        <v>58</v>
      </c>
      <c r="I3062" s="6" t="s">
        <v>211</v>
      </c>
      <c r="J3062" s="6">
        <v>6126</v>
      </c>
      <c r="K3062" s="9" t="str">
        <f>VLOOKUP(J3062,'[17]OC Name'!A:B,2,FALSE)</f>
        <v>Rental-other equipment</v>
      </c>
      <c r="L3062" s="8">
        <v>0</v>
      </c>
      <c r="M3062" s="10"/>
      <c r="N3062" s="8">
        <f t="shared" si="180"/>
        <v>0</v>
      </c>
      <c r="O3062" s="8">
        <v>0</v>
      </c>
      <c r="P3062" s="8">
        <v>233.5</v>
      </c>
    </row>
    <row r="3063" spans="1:16" ht="24.75" x14ac:dyDescent="0.25">
      <c r="A3063" s="5">
        <v>2018</v>
      </c>
      <c r="B3063" s="6" t="s">
        <v>19</v>
      </c>
      <c r="C3063" s="6">
        <v>6248</v>
      </c>
      <c r="D3063" s="6" t="s">
        <v>81</v>
      </c>
      <c r="E3063" s="6" t="str">
        <f t="shared" si="179"/>
        <v>5020220062486126</v>
      </c>
      <c r="F3063" s="7" t="s">
        <v>29</v>
      </c>
      <c r="G3063" s="7" t="s">
        <v>30</v>
      </c>
      <c r="H3063" s="7" t="s">
        <v>82</v>
      </c>
      <c r="I3063" s="6" t="s">
        <v>211</v>
      </c>
      <c r="J3063" s="6">
        <v>6126</v>
      </c>
      <c r="K3063" s="6" t="s">
        <v>243</v>
      </c>
      <c r="L3063" s="8">
        <v>400</v>
      </c>
      <c r="M3063" s="8"/>
      <c r="N3063" s="8">
        <f t="shared" si="180"/>
        <v>400</v>
      </c>
      <c r="O3063" s="8">
        <v>900</v>
      </c>
      <c r="P3063" s="8">
        <v>177.96</v>
      </c>
    </row>
    <row r="3064" spans="1:16" ht="24.75" x14ac:dyDescent="0.25">
      <c r="A3064" s="5">
        <v>2018</v>
      </c>
      <c r="B3064" s="6" t="s">
        <v>19</v>
      </c>
      <c r="C3064" s="6">
        <v>6416</v>
      </c>
      <c r="D3064" s="6" t="s">
        <v>90</v>
      </c>
      <c r="E3064" s="6" t="str">
        <f t="shared" si="179"/>
        <v>5020220064166126</v>
      </c>
      <c r="F3064" s="7" t="s">
        <v>21</v>
      </c>
      <c r="G3064" s="7" t="s">
        <v>53</v>
      </c>
      <c r="H3064" s="7" t="s">
        <v>58</v>
      </c>
      <c r="I3064" s="6" t="s">
        <v>211</v>
      </c>
      <c r="J3064" s="6">
        <v>6126</v>
      </c>
      <c r="K3064" s="6" t="s">
        <v>243</v>
      </c>
      <c r="L3064" s="8">
        <v>764.45</v>
      </c>
      <c r="M3064" s="8"/>
      <c r="N3064" s="8">
        <f t="shared" si="180"/>
        <v>764.45</v>
      </c>
      <c r="O3064" s="8">
        <v>677</v>
      </c>
      <c r="P3064" s="8">
        <v>550.4</v>
      </c>
    </row>
    <row r="3065" spans="1:16" ht="24.75" x14ac:dyDescent="0.25">
      <c r="A3065" s="5">
        <v>2018</v>
      </c>
      <c r="B3065" s="6" t="s">
        <v>19</v>
      </c>
      <c r="C3065" s="6">
        <v>6606</v>
      </c>
      <c r="D3065" s="6" t="s">
        <v>99</v>
      </c>
      <c r="E3065" s="6" t="str">
        <f t="shared" si="179"/>
        <v>5020220066066126</v>
      </c>
      <c r="F3065" s="7" t="s">
        <v>67</v>
      </c>
      <c r="G3065" s="7" t="s">
        <v>67</v>
      </c>
      <c r="H3065" s="7" t="s">
        <v>100</v>
      </c>
      <c r="I3065" s="6" t="s">
        <v>211</v>
      </c>
      <c r="J3065" s="6">
        <v>6126</v>
      </c>
      <c r="K3065" s="6" t="s">
        <v>243</v>
      </c>
      <c r="L3065" s="8">
        <v>2251.5699999999997</v>
      </c>
      <c r="M3065" s="8"/>
      <c r="N3065" s="8">
        <f t="shared" si="180"/>
        <v>2251.5699999999997</v>
      </c>
      <c r="O3065" s="8">
        <v>3953.87</v>
      </c>
      <c r="P3065" s="8">
        <v>7560</v>
      </c>
    </row>
    <row r="3066" spans="1:16" ht="24.75" x14ac:dyDescent="0.25">
      <c r="A3066" s="5">
        <v>2016</v>
      </c>
      <c r="B3066" s="6" t="s">
        <v>19</v>
      </c>
      <c r="C3066" s="6">
        <v>6607</v>
      </c>
      <c r="D3066" s="9" t="s">
        <v>101</v>
      </c>
      <c r="E3066" s="6" t="str">
        <f t="shared" si="179"/>
        <v>5020220066076126</v>
      </c>
      <c r="F3066" s="7" t="s">
        <v>67</v>
      </c>
      <c r="G3066" s="7" t="s">
        <v>67</v>
      </c>
      <c r="H3066" s="7" t="s">
        <v>100</v>
      </c>
      <c r="I3066" s="6" t="s">
        <v>211</v>
      </c>
      <c r="J3066" s="6">
        <v>6126</v>
      </c>
      <c r="K3066" s="9" t="str">
        <f>VLOOKUP(J3066,'[17]OC Name'!A:B,2,FALSE)</f>
        <v>Rental-other equipment</v>
      </c>
      <c r="L3066" s="8">
        <v>0</v>
      </c>
      <c r="M3066" s="10"/>
      <c r="N3066" s="8">
        <f t="shared" si="180"/>
        <v>0</v>
      </c>
      <c r="O3066" s="8">
        <v>0</v>
      </c>
      <c r="P3066" s="8">
        <v>1269.5</v>
      </c>
    </row>
    <row r="3067" spans="1:16" ht="24.75" x14ac:dyDescent="0.25">
      <c r="A3067" s="5">
        <v>2018</v>
      </c>
      <c r="B3067" s="6" t="s">
        <v>19</v>
      </c>
      <c r="C3067" s="6">
        <v>6611</v>
      </c>
      <c r="D3067" s="6" t="s">
        <v>108</v>
      </c>
      <c r="E3067" s="6" t="str">
        <f t="shared" si="179"/>
        <v>5020220066116126</v>
      </c>
      <c r="F3067" s="7" t="s">
        <v>67</v>
      </c>
      <c r="G3067" s="7" t="s">
        <v>67</v>
      </c>
      <c r="H3067" s="7" t="s">
        <v>109</v>
      </c>
      <c r="I3067" s="6" t="s">
        <v>211</v>
      </c>
      <c r="J3067" s="6">
        <v>6126</v>
      </c>
      <c r="K3067" s="6" t="s">
        <v>243</v>
      </c>
      <c r="L3067" s="8">
        <v>3030.2</v>
      </c>
      <c r="M3067" s="8"/>
      <c r="N3067" s="8">
        <f t="shared" si="180"/>
        <v>3030.2</v>
      </c>
      <c r="O3067" s="8">
        <v>0</v>
      </c>
      <c r="P3067" s="8">
        <v>2336.1</v>
      </c>
    </row>
    <row r="3068" spans="1:16" ht="24.75" x14ac:dyDescent="0.25">
      <c r="A3068" s="5">
        <v>2018</v>
      </c>
      <c r="B3068" s="6" t="s">
        <v>137</v>
      </c>
      <c r="C3068" s="6">
        <v>8012</v>
      </c>
      <c r="D3068" s="6" t="s">
        <v>145</v>
      </c>
      <c r="E3068" s="6" t="str">
        <f t="shared" si="179"/>
        <v>5030220080126126</v>
      </c>
      <c r="F3068" s="7" t="s">
        <v>21</v>
      </c>
      <c r="G3068" s="7" t="s">
        <v>22</v>
      </c>
      <c r="H3068" s="7" t="s">
        <v>144</v>
      </c>
      <c r="I3068" s="6" t="s">
        <v>211</v>
      </c>
      <c r="J3068" s="6">
        <v>6126</v>
      </c>
      <c r="K3068" s="6" t="s">
        <v>243</v>
      </c>
      <c r="L3068" s="8">
        <v>1051.45</v>
      </c>
      <c r="M3068" s="8"/>
      <c r="N3068" s="8">
        <f t="shared" si="180"/>
        <v>1051.45</v>
      </c>
      <c r="O3068" s="8">
        <v>1839.2</v>
      </c>
      <c r="P3068" s="8">
        <v>10032.280000000001</v>
      </c>
    </row>
    <row r="3069" spans="1:16" ht="24.75" x14ac:dyDescent="0.25">
      <c r="A3069" s="5">
        <v>2018</v>
      </c>
      <c r="B3069" s="6" t="s">
        <v>137</v>
      </c>
      <c r="C3069" s="6">
        <v>8043</v>
      </c>
      <c r="D3069" s="6" t="s">
        <v>151</v>
      </c>
      <c r="E3069" s="6" t="str">
        <f t="shared" si="179"/>
        <v>5030220080436126</v>
      </c>
      <c r="F3069" s="7" t="s">
        <v>21</v>
      </c>
      <c r="G3069" s="7" t="s">
        <v>22</v>
      </c>
      <c r="H3069" s="7" t="s">
        <v>40</v>
      </c>
      <c r="I3069" s="6" t="s">
        <v>211</v>
      </c>
      <c r="J3069" s="6">
        <v>6126</v>
      </c>
      <c r="K3069" s="6" t="s">
        <v>243</v>
      </c>
      <c r="L3069" s="8">
        <v>1609.57</v>
      </c>
      <c r="M3069" s="8"/>
      <c r="N3069" s="8">
        <f t="shared" si="180"/>
        <v>1609.57</v>
      </c>
      <c r="O3069" s="8">
        <v>927.25</v>
      </c>
      <c r="P3069" s="8">
        <v>1442</v>
      </c>
    </row>
    <row r="3070" spans="1:16" ht="24.75" x14ac:dyDescent="0.25">
      <c r="A3070" s="5">
        <v>2018</v>
      </c>
      <c r="B3070" s="6" t="s">
        <v>137</v>
      </c>
      <c r="C3070" s="6">
        <v>8053</v>
      </c>
      <c r="D3070" s="6" t="s">
        <v>155</v>
      </c>
      <c r="E3070" s="6" t="str">
        <f t="shared" si="179"/>
        <v>5030220080536126</v>
      </c>
      <c r="F3070" s="7" t="s">
        <v>21</v>
      </c>
      <c r="G3070" s="7" t="s">
        <v>22</v>
      </c>
      <c r="H3070" s="7" t="s">
        <v>147</v>
      </c>
      <c r="I3070" s="6" t="s">
        <v>211</v>
      </c>
      <c r="J3070" s="6">
        <v>6126</v>
      </c>
      <c r="K3070" s="6" t="s">
        <v>243</v>
      </c>
      <c r="L3070" s="8">
        <v>1400</v>
      </c>
      <c r="M3070" s="8"/>
      <c r="N3070" s="8">
        <f t="shared" si="180"/>
        <v>1400</v>
      </c>
      <c r="O3070" s="8">
        <v>13551.91</v>
      </c>
      <c r="P3070" s="8">
        <v>13812.92</v>
      </c>
    </row>
    <row r="3071" spans="1:16" ht="24.75" x14ac:dyDescent="0.25">
      <c r="A3071" s="5">
        <v>2018</v>
      </c>
      <c r="B3071" s="6" t="s">
        <v>137</v>
      </c>
      <c r="C3071" s="6">
        <v>8217</v>
      </c>
      <c r="D3071" s="6" t="s">
        <v>161</v>
      </c>
      <c r="E3071" s="6" t="str">
        <f t="shared" si="179"/>
        <v>5030220082176126</v>
      </c>
      <c r="F3071" s="7" t="s">
        <v>21</v>
      </c>
      <c r="G3071" s="7" t="s">
        <v>53</v>
      </c>
      <c r="H3071" s="7" t="s">
        <v>54</v>
      </c>
      <c r="I3071" s="6" t="s">
        <v>211</v>
      </c>
      <c r="J3071" s="6">
        <v>6126</v>
      </c>
      <c r="K3071" s="6" t="s">
        <v>243</v>
      </c>
      <c r="L3071" s="8">
        <v>12538.44</v>
      </c>
      <c r="M3071" s="8"/>
      <c r="N3071" s="8">
        <f t="shared" si="180"/>
        <v>12538.44</v>
      </c>
      <c r="O3071" s="8">
        <v>17821.71</v>
      </c>
      <c r="P3071" s="8">
        <v>19222.989999999998</v>
      </c>
    </row>
    <row r="3072" spans="1:16" ht="24.75" x14ac:dyDescent="0.25">
      <c r="A3072" s="5">
        <v>2016</v>
      </c>
      <c r="B3072" s="6" t="s">
        <v>137</v>
      </c>
      <c r="C3072" s="6">
        <v>8218</v>
      </c>
      <c r="D3072" s="12" t="s">
        <v>162</v>
      </c>
      <c r="E3072" s="6" t="str">
        <f t="shared" si="179"/>
        <v>5030220082186126</v>
      </c>
      <c r="F3072" s="7" t="s">
        <v>21</v>
      </c>
      <c r="G3072" s="7" t="s">
        <v>53</v>
      </c>
      <c r="H3072" s="7" t="s">
        <v>58</v>
      </c>
      <c r="I3072" s="6" t="s">
        <v>211</v>
      </c>
      <c r="J3072" s="6">
        <v>6126</v>
      </c>
      <c r="K3072" s="9" t="str">
        <f>VLOOKUP(J3072,'[17]OC Name'!A:B,2,FALSE)</f>
        <v>Rental-other equipment</v>
      </c>
      <c r="L3072" s="8">
        <v>0</v>
      </c>
      <c r="M3072" s="10"/>
      <c r="N3072" s="8">
        <f t="shared" si="180"/>
        <v>0</v>
      </c>
      <c r="O3072" s="8">
        <v>0</v>
      </c>
      <c r="P3072" s="8">
        <v>188.35</v>
      </c>
    </row>
    <row r="3073" spans="1:16" ht="24.75" x14ac:dyDescent="0.25">
      <c r="A3073" s="5">
        <v>2016</v>
      </c>
      <c r="B3073" s="6" t="s">
        <v>137</v>
      </c>
      <c r="C3073" s="6">
        <v>8243</v>
      </c>
      <c r="D3073" s="9" t="s">
        <v>165</v>
      </c>
      <c r="E3073" s="6" t="str">
        <f t="shared" si="179"/>
        <v>5030220082436126</v>
      </c>
      <c r="F3073" s="7" t="s">
        <v>21</v>
      </c>
      <c r="G3073" s="7" t="s">
        <v>53</v>
      </c>
      <c r="H3073" s="7" t="s">
        <v>58</v>
      </c>
      <c r="I3073" s="6" t="s">
        <v>211</v>
      </c>
      <c r="J3073" s="6">
        <v>6126</v>
      </c>
      <c r="K3073" s="9" t="str">
        <f>VLOOKUP(J3073,'[17]OC Name'!A:B,2,FALSE)</f>
        <v>Rental-other equipment</v>
      </c>
      <c r="L3073" s="8">
        <v>0</v>
      </c>
      <c r="M3073" s="10"/>
      <c r="N3073" s="8">
        <f t="shared" si="180"/>
        <v>0</v>
      </c>
      <c r="O3073" s="8">
        <v>0</v>
      </c>
      <c r="P3073" s="8">
        <v>233.5</v>
      </c>
    </row>
    <row r="3074" spans="1:16" ht="24.75" x14ac:dyDescent="0.25">
      <c r="A3074" s="5">
        <v>2018</v>
      </c>
      <c r="B3074" s="6" t="s">
        <v>137</v>
      </c>
      <c r="C3074" s="6">
        <v>8248</v>
      </c>
      <c r="D3074" s="6" t="s">
        <v>81</v>
      </c>
      <c r="E3074" s="6" t="str">
        <f t="shared" ref="E3074:E3137" si="181">B3074&amp;"2200"&amp;C3074&amp;J3074</f>
        <v>5030220082486126</v>
      </c>
      <c r="F3074" s="7" t="s">
        <v>29</v>
      </c>
      <c r="G3074" s="7" t="s">
        <v>30</v>
      </c>
      <c r="H3074" s="7" t="s">
        <v>82</v>
      </c>
      <c r="I3074" s="6" t="s">
        <v>211</v>
      </c>
      <c r="J3074" s="6">
        <v>6126</v>
      </c>
      <c r="K3074" s="6" t="s">
        <v>243</v>
      </c>
      <c r="L3074" s="8">
        <v>400</v>
      </c>
      <c r="M3074" s="8"/>
      <c r="N3074" s="8">
        <f t="shared" ref="N3074:N3137" si="182">L3074+M3074</f>
        <v>400</v>
      </c>
      <c r="O3074" s="8">
        <v>900</v>
      </c>
      <c r="P3074" s="8">
        <v>177.96</v>
      </c>
    </row>
    <row r="3075" spans="1:16" ht="24.75" x14ac:dyDescent="0.25">
      <c r="A3075" s="5">
        <v>2018</v>
      </c>
      <c r="B3075" s="6" t="s">
        <v>137</v>
      </c>
      <c r="C3075" s="6">
        <v>8410</v>
      </c>
      <c r="D3075" s="6" t="s">
        <v>166</v>
      </c>
      <c r="E3075" s="6" t="str">
        <f t="shared" si="181"/>
        <v>5030220084106126</v>
      </c>
      <c r="F3075" s="7" t="s">
        <v>21</v>
      </c>
      <c r="G3075" s="7" t="s">
        <v>53</v>
      </c>
      <c r="H3075" s="7" t="s">
        <v>58</v>
      </c>
      <c r="I3075" s="6" t="s">
        <v>211</v>
      </c>
      <c r="J3075" s="6">
        <v>6126</v>
      </c>
      <c r="K3075" s="6" t="s">
        <v>243</v>
      </c>
      <c r="L3075" s="8">
        <v>50</v>
      </c>
      <c r="M3075" s="8"/>
      <c r="N3075" s="8">
        <f t="shared" si="182"/>
        <v>50</v>
      </c>
      <c r="O3075" s="8">
        <v>2132</v>
      </c>
      <c r="P3075" s="8">
        <v>18.399999999999999</v>
      </c>
    </row>
    <row r="3076" spans="1:16" ht="24.75" x14ac:dyDescent="0.25">
      <c r="A3076" s="5">
        <v>2018</v>
      </c>
      <c r="B3076" s="6" t="s">
        <v>137</v>
      </c>
      <c r="C3076" s="6">
        <v>8440</v>
      </c>
      <c r="D3076" s="6" t="s">
        <v>170</v>
      </c>
      <c r="E3076" s="6" t="str">
        <f t="shared" si="181"/>
        <v>5030220084406126</v>
      </c>
      <c r="F3076" s="7" t="s">
        <v>61</v>
      </c>
      <c r="G3076" s="7" t="s">
        <v>61</v>
      </c>
      <c r="H3076" s="7" t="s">
        <v>98</v>
      </c>
      <c r="I3076" s="6" t="s">
        <v>211</v>
      </c>
      <c r="J3076" s="6">
        <v>6126</v>
      </c>
      <c r="K3076" s="6" t="s">
        <v>243</v>
      </c>
      <c r="L3076" s="8">
        <v>162593.40000000002</v>
      </c>
      <c r="M3076" s="8"/>
      <c r="N3076" s="8">
        <f t="shared" si="182"/>
        <v>162593.40000000002</v>
      </c>
      <c r="O3076" s="8">
        <v>105950</v>
      </c>
      <c r="P3076" s="8">
        <v>16150</v>
      </c>
    </row>
    <row r="3077" spans="1:16" ht="24.75" x14ac:dyDescent="0.25">
      <c r="A3077" s="5">
        <v>2018</v>
      </c>
      <c r="B3077" s="6" t="s">
        <v>137</v>
      </c>
      <c r="C3077" s="6">
        <v>8442</v>
      </c>
      <c r="D3077" s="6" t="s">
        <v>171</v>
      </c>
      <c r="E3077" s="6" t="str">
        <f t="shared" si="181"/>
        <v>5030220084426126</v>
      </c>
      <c r="F3077" s="7" t="s">
        <v>21</v>
      </c>
      <c r="G3077" s="7" t="s">
        <v>53</v>
      </c>
      <c r="H3077" s="7" t="s">
        <v>172</v>
      </c>
      <c r="I3077" s="6" t="s">
        <v>211</v>
      </c>
      <c r="J3077" s="6">
        <v>6126</v>
      </c>
      <c r="K3077" s="6" t="s">
        <v>243</v>
      </c>
      <c r="L3077" s="8">
        <v>10</v>
      </c>
      <c r="M3077" s="8"/>
      <c r="N3077" s="8">
        <f t="shared" si="182"/>
        <v>10</v>
      </c>
      <c r="O3077" s="8">
        <v>153</v>
      </c>
      <c r="P3077" s="8">
        <v>153</v>
      </c>
    </row>
    <row r="3078" spans="1:16" ht="24.75" x14ac:dyDescent="0.25">
      <c r="A3078" s="5">
        <v>2018</v>
      </c>
      <c r="B3078" s="6" t="s">
        <v>137</v>
      </c>
      <c r="C3078" s="6">
        <v>8711</v>
      </c>
      <c r="D3078" s="6" t="s">
        <v>108</v>
      </c>
      <c r="E3078" s="6" t="str">
        <f t="shared" si="181"/>
        <v>5030220087116126</v>
      </c>
      <c r="F3078" s="7" t="s">
        <v>67</v>
      </c>
      <c r="G3078" s="7" t="s">
        <v>67</v>
      </c>
      <c r="H3078" s="7" t="s">
        <v>109</v>
      </c>
      <c r="I3078" s="6" t="s">
        <v>211</v>
      </c>
      <c r="J3078" s="6">
        <v>6126</v>
      </c>
      <c r="K3078" s="6" t="s">
        <v>243</v>
      </c>
      <c r="L3078" s="8">
        <v>3030.2</v>
      </c>
      <c r="M3078" s="8"/>
      <c r="N3078" s="8">
        <f t="shared" si="182"/>
        <v>3030.2</v>
      </c>
      <c r="O3078" s="8">
        <v>0</v>
      </c>
      <c r="P3078" s="8">
        <v>2336.1</v>
      </c>
    </row>
    <row r="3079" spans="1:16" ht="24.75" x14ac:dyDescent="0.25">
      <c r="A3079" s="5">
        <v>2016</v>
      </c>
      <c r="B3079" s="6" t="s">
        <v>19</v>
      </c>
      <c r="C3079" s="6">
        <v>6021</v>
      </c>
      <c r="D3079" s="6" t="s">
        <v>32</v>
      </c>
      <c r="E3079" s="6" t="str">
        <f t="shared" si="181"/>
        <v>5020220060216132</v>
      </c>
      <c r="F3079" s="7" t="s">
        <v>21</v>
      </c>
      <c r="G3079" s="7" t="s">
        <v>22</v>
      </c>
      <c r="H3079" s="7" t="s">
        <v>33</v>
      </c>
      <c r="I3079" s="6" t="s">
        <v>211</v>
      </c>
      <c r="J3079" s="6">
        <v>6132</v>
      </c>
      <c r="K3079" s="9" t="str">
        <f>VLOOKUP(J3079,'[17]OC Name'!A:B,2,FALSE)</f>
        <v>Rental-heavy equipment</v>
      </c>
      <c r="L3079" s="8">
        <v>0</v>
      </c>
      <c r="M3079" s="10"/>
      <c r="N3079" s="8">
        <f t="shared" si="182"/>
        <v>0</v>
      </c>
      <c r="O3079" s="8">
        <v>0</v>
      </c>
      <c r="P3079" s="8">
        <v>10587.48</v>
      </c>
    </row>
    <row r="3080" spans="1:16" ht="24.75" x14ac:dyDescent="0.25">
      <c r="A3080" s="5">
        <v>2016</v>
      </c>
      <c r="B3080" s="6" t="s">
        <v>19</v>
      </c>
      <c r="C3080" s="6">
        <v>6031</v>
      </c>
      <c r="D3080" s="6" t="s">
        <v>35</v>
      </c>
      <c r="E3080" s="6" t="str">
        <f t="shared" si="181"/>
        <v>5020220060316132</v>
      </c>
      <c r="F3080" s="7" t="s">
        <v>21</v>
      </c>
      <c r="G3080" s="7" t="s">
        <v>22</v>
      </c>
      <c r="H3080" s="7" t="s">
        <v>33</v>
      </c>
      <c r="I3080" s="6" t="s">
        <v>211</v>
      </c>
      <c r="J3080" s="6">
        <v>6132</v>
      </c>
      <c r="K3080" s="9" t="str">
        <f>VLOOKUP(J3080,'[17]OC Name'!A:B,2,FALSE)</f>
        <v>Rental-heavy equipment</v>
      </c>
      <c r="L3080" s="8">
        <v>0</v>
      </c>
      <c r="M3080" s="10"/>
      <c r="N3080" s="8">
        <f t="shared" si="182"/>
        <v>0</v>
      </c>
      <c r="O3080" s="8">
        <v>0</v>
      </c>
      <c r="P3080" s="8">
        <v>17169.099999999999</v>
      </c>
    </row>
    <row r="3081" spans="1:16" ht="24.75" x14ac:dyDescent="0.25">
      <c r="A3081" s="5">
        <v>2018</v>
      </c>
      <c r="B3081" s="6" t="s">
        <v>19</v>
      </c>
      <c r="C3081" s="6">
        <v>6604</v>
      </c>
      <c r="D3081" s="6" t="s">
        <v>226</v>
      </c>
      <c r="E3081" s="6" t="str">
        <f t="shared" si="181"/>
        <v>5020220066046132</v>
      </c>
      <c r="F3081" s="7" t="s">
        <v>67</v>
      </c>
      <c r="G3081" s="7" t="s">
        <v>67</v>
      </c>
      <c r="H3081" s="7" t="s">
        <v>100</v>
      </c>
      <c r="I3081" s="6" t="s">
        <v>211</v>
      </c>
      <c r="J3081" s="6">
        <v>6132</v>
      </c>
      <c r="K3081" s="6" t="s">
        <v>244</v>
      </c>
      <c r="L3081" s="8">
        <v>275</v>
      </c>
      <c r="M3081" s="8"/>
      <c r="N3081" s="8">
        <f t="shared" si="182"/>
        <v>275</v>
      </c>
      <c r="O3081" s="8">
        <v>0</v>
      </c>
      <c r="P3081" s="8">
        <v>253</v>
      </c>
    </row>
    <row r="3082" spans="1:16" ht="24.75" x14ac:dyDescent="0.25">
      <c r="A3082" s="5">
        <v>2017</v>
      </c>
      <c r="B3082" s="6" t="s">
        <v>19</v>
      </c>
      <c r="C3082" s="6">
        <v>6606</v>
      </c>
      <c r="D3082" s="9" t="s">
        <v>99</v>
      </c>
      <c r="E3082" s="6" t="str">
        <f t="shared" si="181"/>
        <v>5020220066066132</v>
      </c>
      <c r="F3082" s="7" t="s">
        <v>67</v>
      </c>
      <c r="G3082" s="7" t="s">
        <v>67</v>
      </c>
      <c r="H3082" s="7" t="s">
        <v>100</v>
      </c>
      <c r="I3082" s="6" t="s">
        <v>211</v>
      </c>
      <c r="J3082" s="6">
        <v>6132</v>
      </c>
      <c r="K3082" s="9" t="str">
        <f>VLOOKUP(J3082,'[17]OC Name'!A:B,2,FALSE)</f>
        <v>Rental-heavy equipment</v>
      </c>
      <c r="L3082" s="8">
        <v>0</v>
      </c>
      <c r="M3082" s="10"/>
      <c r="N3082" s="8">
        <f t="shared" si="182"/>
        <v>0</v>
      </c>
      <c r="O3082" s="8">
        <v>544.25</v>
      </c>
      <c r="P3082" s="8">
        <v>0</v>
      </c>
    </row>
    <row r="3083" spans="1:16" ht="24.75" x14ac:dyDescent="0.25">
      <c r="A3083" s="5">
        <v>2018</v>
      </c>
      <c r="B3083" s="6" t="s">
        <v>19</v>
      </c>
      <c r="C3083" s="6">
        <v>6607</v>
      </c>
      <c r="D3083" s="6" t="s">
        <v>101</v>
      </c>
      <c r="E3083" s="6" t="str">
        <f t="shared" si="181"/>
        <v>5020220066076132</v>
      </c>
      <c r="F3083" s="7" t="s">
        <v>67</v>
      </c>
      <c r="G3083" s="7" t="s">
        <v>67</v>
      </c>
      <c r="H3083" s="7" t="s">
        <v>100</v>
      </c>
      <c r="I3083" s="6" t="s">
        <v>211</v>
      </c>
      <c r="J3083" s="6">
        <v>6132</v>
      </c>
      <c r="K3083" s="6" t="s">
        <v>244</v>
      </c>
      <c r="L3083" s="8">
        <v>385</v>
      </c>
      <c r="M3083" s="8"/>
      <c r="N3083" s="8">
        <f t="shared" si="182"/>
        <v>385</v>
      </c>
      <c r="O3083" s="8">
        <v>0</v>
      </c>
      <c r="P3083" s="8">
        <v>907.27</v>
      </c>
    </row>
    <row r="3084" spans="1:16" ht="24.75" x14ac:dyDescent="0.25">
      <c r="A3084" s="5">
        <v>2018</v>
      </c>
      <c r="B3084" s="6" t="s">
        <v>137</v>
      </c>
      <c r="C3084" s="6">
        <v>8032</v>
      </c>
      <c r="D3084" s="6" t="s">
        <v>149</v>
      </c>
      <c r="E3084" s="6" t="str">
        <f t="shared" si="181"/>
        <v>5030220080326132</v>
      </c>
      <c r="F3084" s="7" t="s">
        <v>21</v>
      </c>
      <c r="G3084" s="7" t="s">
        <v>22</v>
      </c>
      <c r="H3084" s="7" t="s">
        <v>144</v>
      </c>
      <c r="I3084" s="6" t="s">
        <v>211</v>
      </c>
      <c r="J3084" s="6">
        <v>6132</v>
      </c>
      <c r="K3084" s="6" t="s">
        <v>244</v>
      </c>
      <c r="L3084" s="8">
        <v>27523.589999999997</v>
      </c>
      <c r="M3084" s="8"/>
      <c r="N3084" s="8">
        <f t="shared" si="182"/>
        <v>27523.589999999997</v>
      </c>
      <c r="O3084" s="8">
        <v>27060.559999999994</v>
      </c>
      <c r="P3084" s="8">
        <v>11849.140000000001</v>
      </c>
    </row>
    <row r="3085" spans="1:16" ht="24.75" x14ac:dyDescent="0.25">
      <c r="A3085" s="5">
        <v>2016</v>
      </c>
      <c r="B3085" s="6" t="s">
        <v>19</v>
      </c>
      <c r="C3085" s="6">
        <v>6232</v>
      </c>
      <c r="D3085" s="9" t="s">
        <v>73</v>
      </c>
      <c r="E3085" s="6" t="str">
        <f t="shared" si="181"/>
        <v>5020220062326135</v>
      </c>
      <c r="F3085" s="7" t="s">
        <v>21</v>
      </c>
      <c r="G3085" s="7" t="s">
        <v>53</v>
      </c>
      <c r="H3085" s="7" t="s">
        <v>65</v>
      </c>
      <c r="I3085" s="6" t="s">
        <v>211</v>
      </c>
      <c r="J3085" s="6">
        <v>6135</v>
      </c>
      <c r="K3085" s="9" t="str">
        <f>VLOOKUP(J3085,'[17]OC Name'!A:B,2,FALSE)</f>
        <v>Rental-Uniforms</v>
      </c>
      <c r="L3085" s="8">
        <v>0</v>
      </c>
      <c r="M3085" s="10"/>
      <c r="N3085" s="8">
        <f t="shared" si="182"/>
        <v>0</v>
      </c>
      <c r="O3085" s="8">
        <v>0</v>
      </c>
      <c r="P3085" s="8">
        <v>32</v>
      </c>
    </row>
    <row r="3086" spans="1:16" ht="24.75" x14ac:dyDescent="0.25">
      <c r="A3086" s="5">
        <v>2016</v>
      </c>
      <c r="B3086" s="6" t="s">
        <v>137</v>
      </c>
      <c r="C3086" s="6">
        <v>8051</v>
      </c>
      <c r="D3086" s="9" t="s">
        <v>153</v>
      </c>
      <c r="E3086" s="6" t="str">
        <f t="shared" si="181"/>
        <v>5030220080516135</v>
      </c>
      <c r="F3086" s="7" t="s">
        <v>21</v>
      </c>
      <c r="G3086" s="7" t="s">
        <v>22</v>
      </c>
      <c r="H3086" s="7" t="s">
        <v>144</v>
      </c>
      <c r="I3086" s="6" t="s">
        <v>211</v>
      </c>
      <c r="J3086" s="6">
        <v>6135</v>
      </c>
      <c r="K3086" s="9" t="str">
        <f>VLOOKUP(J3086,'[17]OC Name'!A:B,2,FALSE)</f>
        <v>Rental-Uniforms</v>
      </c>
      <c r="L3086" s="8">
        <v>0</v>
      </c>
      <c r="M3086" s="10"/>
      <c r="N3086" s="8">
        <f t="shared" si="182"/>
        <v>0</v>
      </c>
      <c r="O3086" s="8">
        <v>696.76</v>
      </c>
      <c r="P3086" s="8">
        <v>788.31999999999994</v>
      </c>
    </row>
    <row r="3087" spans="1:16" ht="24.75" x14ac:dyDescent="0.25">
      <c r="A3087" s="5">
        <v>2016</v>
      </c>
      <c r="B3087" s="6" t="s">
        <v>137</v>
      </c>
      <c r="C3087" s="6">
        <v>8052</v>
      </c>
      <c r="D3087" s="9" t="s">
        <v>154</v>
      </c>
      <c r="E3087" s="6" t="str">
        <f t="shared" si="181"/>
        <v>5030220080526135</v>
      </c>
      <c r="F3087" s="7" t="s">
        <v>21</v>
      </c>
      <c r="G3087" s="7" t="s">
        <v>22</v>
      </c>
      <c r="H3087" s="7" t="s">
        <v>144</v>
      </c>
      <c r="I3087" s="6" t="s">
        <v>211</v>
      </c>
      <c r="J3087" s="6">
        <v>6135</v>
      </c>
      <c r="K3087" s="9" t="str">
        <f>VLOOKUP(J3087,'[17]OC Name'!A:B,2,FALSE)</f>
        <v>Rental-Uniforms</v>
      </c>
      <c r="L3087" s="8">
        <v>0</v>
      </c>
      <c r="M3087" s="10"/>
      <c r="N3087" s="8">
        <f t="shared" si="182"/>
        <v>0</v>
      </c>
      <c r="O3087" s="8">
        <v>1421.9500000000003</v>
      </c>
      <c r="P3087" s="8">
        <v>1325.0500000000009</v>
      </c>
    </row>
    <row r="3088" spans="1:16" ht="24.75" x14ac:dyDescent="0.25">
      <c r="A3088" s="5">
        <v>2016</v>
      </c>
      <c r="B3088" s="6" t="s">
        <v>137</v>
      </c>
      <c r="C3088" s="6">
        <v>8053</v>
      </c>
      <c r="D3088" s="9" t="s">
        <v>155</v>
      </c>
      <c r="E3088" s="6" t="str">
        <f t="shared" si="181"/>
        <v>5030220080536135</v>
      </c>
      <c r="F3088" s="7" t="s">
        <v>21</v>
      </c>
      <c r="G3088" s="7" t="s">
        <v>22</v>
      </c>
      <c r="H3088" s="7" t="s">
        <v>147</v>
      </c>
      <c r="I3088" s="6" t="s">
        <v>211</v>
      </c>
      <c r="J3088" s="6">
        <v>6135</v>
      </c>
      <c r="K3088" s="9" t="str">
        <f>VLOOKUP(J3088,'[17]OC Name'!A:B,2,FALSE)</f>
        <v>Rental-Uniforms</v>
      </c>
      <c r="L3088" s="8">
        <v>0</v>
      </c>
      <c r="M3088" s="10"/>
      <c r="N3088" s="8">
        <f t="shared" si="182"/>
        <v>0</v>
      </c>
      <c r="O3088" s="8">
        <v>998.83999999999992</v>
      </c>
      <c r="P3088" s="8">
        <v>1581.0600000000015</v>
      </c>
    </row>
    <row r="3089" spans="1:16" ht="24.75" x14ac:dyDescent="0.25">
      <c r="A3089" s="5">
        <v>2017</v>
      </c>
      <c r="B3089" s="6" t="s">
        <v>19</v>
      </c>
      <c r="C3089" s="6">
        <v>6414</v>
      </c>
      <c r="D3089" s="9" t="s">
        <v>88</v>
      </c>
      <c r="E3089" s="6" t="str">
        <f t="shared" si="181"/>
        <v>5020220064146140</v>
      </c>
      <c r="F3089" s="7" t="s">
        <v>84</v>
      </c>
      <c r="G3089" s="7" t="s">
        <v>84</v>
      </c>
      <c r="H3089" s="7" t="s">
        <v>89</v>
      </c>
      <c r="I3089" s="6" t="s">
        <v>211</v>
      </c>
      <c r="J3089" s="6">
        <v>6140</v>
      </c>
      <c r="K3089" s="9" t="str">
        <f>VLOOKUP(J3089,'[17]OC Name'!A:B,2,FALSE)</f>
        <v>Rental-temporary easement</v>
      </c>
      <c r="L3089" s="8">
        <v>0</v>
      </c>
      <c r="M3089" s="10"/>
      <c r="N3089" s="8">
        <f t="shared" si="182"/>
        <v>0</v>
      </c>
      <c r="O3089" s="8">
        <v>4700</v>
      </c>
      <c r="P3089" s="8">
        <v>0</v>
      </c>
    </row>
    <row r="3090" spans="1:16" ht="24.75" x14ac:dyDescent="0.25">
      <c r="A3090" s="5">
        <v>2018</v>
      </c>
      <c r="B3090" s="6" t="s">
        <v>19</v>
      </c>
      <c r="C3090" s="6">
        <v>6021</v>
      </c>
      <c r="D3090" s="6" t="s">
        <v>32</v>
      </c>
      <c r="E3090" s="6" t="str">
        <f t="shared" si="181"/>
        <v>5020220060216160</v>
      </c>
      <c r="F3090" s="7" t="s">
        <v>21</v>
      </c>
      <c r="G3090" s="7" t="s">
        <v>22</v>
      </c>
      <c r="H3090" s="7" t="s">
        <v>33</v>
      </c>
      <c r="I3090" s="6" t="s">
        <v>211</v>
      </c>
      <c r="J3090" s="6">
        <v>6160</v>
      </c>
      <c r="K3090" s="6" t="s">
        <v>245</v>
      </c>
      <c r="L3090" s="8">
        <v>2419001.46</v>
      </c>
      <c r="M3090" s="8"/>
      <c r="N3090" s="8">
        <f t="shared" si="182"/>
        <v>2419001.46</v>
      </c>
      <c r="O3090" s="8">
        <v>2606768.02</v>
      </c>
      <c r="P3090" s="8">
        <v>3078896.5400000005</v>
      </c>
    </row>
    <row r="3091" spans="1:16" ht="24.75" x14ac:dyDescent="0.25">
      <c r="A3091" s="5">
        <v>2018</v>
      </c>
      <c r="B3091" s="6" t="s">
        <v>19</v>
      </c>
      <c r="C3091" s="6">
        <v>6031</v>
      </c>
      <c r="D3091" s="6" t="s">
        <v>35</v>
      </c>
      <c r="E3091" s="6" t="str">
        <f t="shared" si="181"/>
        <v>5020220060316160</v>
      </c>
      <c r="F3091" s="7" t="s">
        <v>21</v>
      </c>
      <c r="G3091" s="7" t="s">
        <v>22</v>
      </c>
      <c r="H3091" s="7" t="s">
        <v>33</v>
      </c>
      <c r="I3091" s="6" t="s">
        <v>211</v>
      </c>
      <c r="J3091" s="6">
        <v>6160</v>
      </c>
      <c r="K3091" s="6" t="s">
        <v>245</v>
      </c>
      <c r="L3091" s="8">
        <v>3392482.2600000002</v>
      </c>
      <c r="M3091" s="8"/>
      <c r="N3091" s="8">
        <f t="shared" si="182"/>
        <v>3392482.2600000002</v>
      </c>
      <c r="O3091" s="8">
        <v>3437890.24</v>
      </c>
      <c r="P3091" s="8">
        <v>3710007.5699999994</v>
      </c>
    </row>
    <row r="3092" spans="1:16" ht="24.75" x14ac:dyDescent="0.25">
      <c r="A3092" s="5">
        <v>2018</v>
      </c>
      <c r="B3092" s="6" t="s">
        <v>19</v>
      </c>
      <c r="C3092" s="6">
        <v>6045</v>
      </c>
      <c r="D3092" s="6" t="s">
        <v>43</v>
      </c>
      <c r="E3092" s="6" t="str">
        <f t="shared" si="181"/>
        <v>5020220060456160</v>
      </c>
      <c r="F3092" s="7" t="s">
        <v>21</v>
      </c>
      <c r="G3092" s="7" t="s">
        <v>22</v>
      </c>
      <c r="H3092" s="7" t="s">
        <v>38</v>
      </c>
      <c r="I3092" s="6" t="s">
        <v>211</v>
      </c>
      <c r="J3092" s="6">
        <v>6160</v>
      </c>
      <c r="K3092" s="6" t="s">
        <v>245</v>
      </c>
      <c r="L3092" s="8">
        <v>2672895.1799999997</v>
      </c>
      <c r="M3092" s="8"/>
      <c r="N3092" s="8">
        <f t="shared" si="182"/>
        <v>2672895.1799999997</v>
      </c>
      <c r="O3092" s="8">
        <v>2829341.5400000024</v>
      </c>
      <c r="P3092" s="8">
        <v>3726351.1300000008</v>
      </c>
    </row>
    <row r="3093" spans="1:16" ht="24.75" x14ac:dyDescent="0.25">
      <c r="A3093" s="5">
        <v>2018</v>
      </c>
      <c r="B3093" s="6" t="s">
        <v>19</v>
      </c>
      <c r="C3093" s="6">
        <v>6046</v>
      </c>
      <c r="D3093" s="6" t="s">
        <v>44</v>
      </c>
      <c r="E3093" s="6" t="str">
        <f t="shared" si="181"/>
        <v>5020220060466160</v>
      </c>
      <c r="F3093" s="7" t="s">
        <v>21</v>
      </c>
      <c r="G3093" s="7" t="s">
        <v>22</v>
      </c>
      <c r="H3093" s="7" t="s">
        <v>38</v>
      </c>
      <c r="I3093" s="6" t="s">
        <v>211</v>
      </c>
      <c r="J3093" s="6">
        <v>6160</v>
      </c>
      <c r="K3093" s="6" t="s">
        <v>245</v>
      </c>
      <c r="L3093" s="8">
        <v>6240.8599999999988</v>
      </c>
      <c r="M3093" s="8"/>
      <c r="N3093" s="8">
        <f t="shared" si="182"/>
        <v>6240.8599999999988</v>
      </c>
      <c r="O3093" s="8">
        <v>0</v>
      </c>
      <c r="P3093" s="8">
        <v>0</v>
      </c>
    </row>
    <row r="3094" spans="1:16" ht="24.75" x14ac:dyDescent="0.25">
      <c r="A3094" s="5">
        <v>2018</v>
      </c>
      <c r="B3094" s="6" t="s">
        <v>19</v>
      </c>
      <c r="C3094" s="6">
        <v>6050</v>
      </c>
      <c r="D3094" s="11" t="s">
        <v>46</v>
      </c>
      <c r="E3094" s="6" t="str">
        <f t="shared" si="181"/>
        <v>5020220060506160</v>
      </c>
      <c r="F3094" s="7" t="s">
        <v>21</v>
      </c>
      <c r="G3094" s="7" t="s">
        <v>22</v>
      </c>
      <c r="H3094" s="7" t="s">
        <v>47</v>
      </c>
      <c r="I3094" s="6" t="s">
        <v>211</v>
      </c>
      <c r="J3094" s="6">
        <v>6160</v>
      </c>
      <c r="K3094" s="6" t="s">
        <v>245</v>
      </c>
      <c r="L3094" s="8">
        <v>15671.13</v>
      </c>
      <c r="M3094" s="8"/>
      <c r="N3094" s="8">
        <f t="shared" si="182"/>
        <v>15671.13</v>
      </c>
      <c r="O3094" s="8">
        <v>14105.179999999998</v>
      </c>
      <c r="P3094" s="8">
        <v>14666.150000000001</v>
      </c>
    </row>
    <row r="3095" spans="1:16" ht="24.75" x14ac:dyDescent="0.25">
      <c r="A3095" s="5">
        <v>2018</v>
      </c>
      <c r="B3095" s="6" t="s">
        <v>19</v>
      </c>
      <c r="C3095" s="6">
        <v>6061</v>
      </c>
      <c r="D3095" s="6" t="s">
        <v>48</v>
      </c>
      <c r="E3095" s="6" t="str">
        <f t="shared" si="181"/>
        <v>5020220060616160</v>
      </c>
      <c r="F3095" s="7" t="s">
        <v>21</v>
      </c>
      <c r="G3095" s="7" t="s">
        <v>22</v>
      </c>
      <c r="H3095" s="7" t="s">
        <v>33</v>
      </c>
      <c r="I3095" s="6" t="s">
        <v>211</v>
      </c>
      <c r="J3095" s="6">
        <v>6160</v>
      </c>
      <c r="K3095" s="6" t="s">
        <v>245</v>
      </c>
      <c r="L3095" s="8">
        <v>1897375.26</v>
      </c>
      <c r="M3095" s="8"/>
      <c r="N3095" s="8">
        <f t="shared" si="182"/>
        <v>1897375.26</v>
      </c>
      <c r="O3095" s="8">
        <v>1855960.2900000005</v>
      </c>
      <c r="P3095" s="8">
        <v>1735446.2999999998</v>
      </c>
    </row>
    <row r="3096" spans="1:16" ht="24.75" x14ac:dyDescent="0.25">
      <c r="A3096" s="5">
        <v>2018</v>
      </c>
      <c r="B3096" s="6" t="s">
        <v>19</v>
      </c>
      <c r="C3096" s="6">
        <v>6248</v>
      </c>
      <c r="D3096" s="6" t="s">
        <v>81</v>
      </c>
      <c r="E3096" s="6" t="str">
        <f t="shared" si="181"/>
        <v>5020220062486160</v>
      </c>
      <c r="F3096" s="7" t="s">
        <v>29</v>
      </c>
      <c r="G3096" s="7" t="s">
        <v>30</v>
      </c>
      <c r="H3096" s="7" t="s">
        <v>82</v>
      </c>
      <c r="I3096" s="6" t="s">
        <v>211</v>
      </c>
      <c r="J3096" s="6">
        <v>6160</v>
      </c>
      <c r="K3096" s="6" t="s">
        <v>245</v>
      </c>
      <c r="L3096" s="8">
        <v>82902.8</v>
      </c>
      <c r="M3096" s="8"/>
      <c r="N3096" s="8">
        <f t="shared" si="182"/>
        <v>82902.8</v>
      </c>
      <c r="O3096" s="8">
        <v>87408.89</v>
      </c>
      <c r="P3096" s="8">
        <v>103448.1</v>
      </c>
    </row>
    <row r="3097" spans="1:16" ht="24.75" x14ac:dyDescent="0.25">
      <c r="A3097" s="5">
        <v>2018</v>
      </c>
      <c r="B3097" s="6" t="s">
        <v>19</v>
      </c>
      <c r="C3097" s="6">
        <v>6604</v>
      </c>
      <c r="D3097" s="6" t="s">
        <v>226</v>
      </c>
      <c r="E3097" s="6" t="str">
        <f t="shared" si="181"/>
        <v>5020220066046160</v>
      </c>
      <c r="F3097" s="7" t="s">
        <v>67</v>
      </c>
      <c r="G3097" s="7" t="s">
        <v>67</v>
      </c>
      <c r="H3097" s="7" t="s">
        <v>100</v>
      </c>
      <c r="I3097" s="6" t="s">
        <v>211</v>
      </c>
      <c r="J3097" s="6">
        <v>6160</v>
      </c>
      <c r="K3097" s="6" t="s">
        <v>245</v>
      </c>
      <c r="L3097" s="8">
        <v>23263.170000000002</v>
      </c>
      <c r="M3097" s="8"/>
      <c r="N3097" s="8">
        <f t="shared" si="182"/>
        <v>23263.170000000002</v>
      </c>
      <c r="O3097" s="8">
        <v>19548.499999999993</v>
      </c>
      <c r="P3097" s="8">
        <v>22791.480000000003</v>
      </c>
    </row>
    <row r="3098" spans="1:16" ht="24.75" x14ac:dyDescent="0.25">
      <c r="A3098" s="5">
        <v>2018</v>
      </c>
      <c r="B3098" s="6" t="s">
        <v>19</v>
      </c>
      <c r="C3098" s="6">
        <v>6607</v>
      </c>
      <c r="D3098" s="6" t="s">
        <v>101</v>
      </c>
      <c r="E3098" s="6" t="str">
        <f t="shared" si="181"/>
        <v>5020220066076160</v>
      </c>
      <c r="F3098" s="7" t="s">
        <v>67</v>
      </c>
      <c r="G3098" s="7" t="s">
        <v>67</v>
      </c>
      <c r="H3098" s="7" t="s">
        <v>100</v>
      </c>
      <c r="I3098" s="6" t="s">
        <v>211</v>
      </c>
      <c r="J3098" s="6">
        <v>6160</v>
      </c>
      <c r="K3098" s="6" t="s">
        <v>245</v>
      </c>
      <c r="L3098" s="8">
        <v>216</v>
      </c>
      <c r="M3098" s="8"/>
      <c r="N3098" s="8">
        <f t="shared" si="182"/>
        <v>216</v>
      </c>
      <c r="O3098" s="8">
        <v>216</v>
      </c>
      <c r="P3098" s="8">
        <v>595.93000000000006</v>
      </c>
    </row>
    <row r="3099" spans="1:16" ht="24.75" x14ac:dyDescent="0.25">
      <c r="A3099" s="5">
        <v>2018</v>
      </c>
      <c r="B3099" s="6" t="s">
        <v>137</v>
      </c>
      <c r="C3099" s="6">
        <v>8011</v>
      </c>
      <c r="D3099" s="6" t="s">
        <v>143</v>
      </c>
      <c r="E3099" s="6" t="str">
        <f t="shared" si="181"/>
        <v>5030220080116160</v>
      </c>
      <c r="F3099" s="7" t="s">
        <v>21</v>
      </c>
      <c r="G3099" s="7" t="s">
        <v>22</v>
      </c>
      <c r="H3099" s="7" t="s">
        <v>144</v>
      </c>
      <c r="I3099" s="6" t="s">
        <v>211</v>
      </c>
      <c r="J3099" s="6">
        <v>6160</v>
      </c>
      <c r="K3099" s="6" t="s">
        <v>245</v>
      </c>
      <c r="L3099" s="8">
        <v>2587492.4099999997</v>
      </c>
      <c r="M3099" s="8"/>
      <c r="N3099" s="8">
        <f t="shared" si="182"/>
        <v>2587492.4099999997</v>
      </c>
      <c r="O3099" s="8">
        <v>2815606.96</v>
      </c>
      <c r="P3099" s="8">
        <v>3206613.7</v>
      </c>
    </row>
    <row r="3100" spans="1:16" ht="24.75" x14ac:dyDescent="0.25">
      <c r="A3100" s="5">
        <v>2018</v>
      </c>
      <c r="B3100" s="6" t="s">
        <v>137</v>
      </c>
      <c r="C3100" s="6">
        <v>8021</v>
      </c>
      <c r="D3100" s="6" t="s">
        <v>146</v>
      </c>
      <c r="E3100" s="6" t="str">
        <f t="shared" si="181"/>
        <v>5030220080216160</v>
      </c>
      <c r="F3100" s="7" t="s">
        <v>21</v>
      </c>
      <c r="G3100" s="7" t="s">
        <v>22</v>
      </c>
      <c r="H3100" s="7" t="s">
        <v>147</v>
      </c>
      <c r="I3100" s="6" t="s">
        <v>211</v>
      </c>
      <c r="J3100" s="6">
        <v>6160</v>
      </c>
      <c r="K3100" s="6" t="s">
        <v>245</v>
      </c>
      <c r="L3100" s="8">
        <v>37068.86</v>
      </c>
      <c r="M3100" s="8"/>
      <c r="N3100" s="8">
        <f t="shared" si="182"/>
        <v>37068.86</v>
      </c>
      <c r="O3100" s="8">
        <v>41011.919999999991</v>
      </c>
      <c r="P3100" s="8">
        <v>55931.95</v>
      </c>
    </row>
    <row r="3101" spans="1:16" ht="24.75" x14ac:dyDescent="0.25">
      <c r="A3101" s="5">
        <v>2018</v>
      </c>
      <c r="B3101" s="6" t="s">
        <v>137</v>
      </c>
      <c r="C3101" s="6">
        <v>8031</v>
      </c>
      <c r="D3101" s="6" t="s">
        <v>148</v>
      </c>
      <c r="E3101" s="6" t="str">
        <f t="shared" si="181"/>
        <v>5030220080316160</v>
      </c>
      <c r="F3101" s="7" t="s">
        <v>21</v>
      </c>
      <c r="G3101" s="7" t="s">
        <v>22</v>
      </c>
      <c r="H3101" s="7" t="s">
        <v>144</v>
      </c>
      <c r="I3101" s="6" t="s">
        <v>211</v>
      </c>
      <c r="J3101" s="6">
        <v>6160</v>
      </c>
      <c r="K3101" s="6" t="s">
        <v>245</v>
      </c>
      <c r="L3101" s="8">
        <v>-22783.25</v>
      </c>
      <c r="M3101" s="8"/>
      <c r="N3101" s="8">
        <f t="shared" si="182"/>
        <v>-22783.25</v>
      </c>
      <c r="O3101" s="8">
        <v>-26808.54</v>
      </c>
      <c r="P3101" s="8">
        <v>74525.48</v>
      </c>
    </row>
    <row r="3102" spans="1:16" ht="24.75" x14ac:dyDescent="0.25">
      <c r="A3102" s="5">
        <v>2018</v>
      </c>
      <c r="B3102" s="6" t="s">
        <v>137</v>
      </c>
      <c r="C3102" s="6">
        <v>8051</v>
      </c>
      <c r="D3102" s="6" t="s">
        <v>153</v>
      </c>
      <c r="E3102" s="6" t="str">
        <f t="shared" si="181"/>
        <v>5030220080516160</v>
      </c>
      <c r="F3102" s="7" t="s">
        <v>21</v>
      </c>
      <c r="G3102" s="7" t="s">
        <v>22</v>
      </c>
      <c r="H3102" s="7" t="s">
        <v>144</v>
      </c>
      <c r="I3102" s="6" t="s">
        <v>211</v>
      </c>
      <c r="J3102" s="6">
        <v>6160</v>
      </c>
      <c r="K3102" s="6" t="s">
        <v>245</v>
      </c>
      <c r="L3102" s="8">
        <v>2589456.06</v>
      </c>
      <c r="M3102" s="8"/>
      <c r="N3102" s="8">
        <f t="shared" si="182"/>
        <v>2589456.06</v>
      </c>
      <c r="O3102" s="8">
        <v>2722460.05</v>
      </c>
      <c r="P3102" s="8">
        <v>3085285.0999999996</v>
      </c>
    </row>
    <row r="3103" spans="1:16" ht="24.75" x14ac:dyDescent="0.25">
      <c r="A3103" s="5">
        <v>2018</v>
      </c>
      <c r="B3103" s="6" t="s">
        <v>137</v>
      </c>
      <c r="C3103" s="6">
        <v>8053</v>
      </c>
      <c r="D3103" s="6" t="s">
        <v>155</v>
      </c>
      <c r="E3103" s="6" t="str">
        <f t="shared" si="181"/>
        <v>5030220080536160</v>
      </c>
      <c r="F3103" s="7" t="s">
        <v>21</v>
      </c>
      <c r="G3103" s="7" t="s">
        <v>22</v>
      </c>
      <c r="H3103" s="7" t="s">
        <v>147</v>
      </c>
      <c r="I3103" s="6" t="s">
        <v>211</v>
      </c>
      <c r="J3103" s="6">
        <v>6160</v>
      </c>
      <c r="K3103" s="6" t="s">
        <v>245</v>
      </c>
      <c r="L3103" s="8">
        <v>924359.24</v>
      </c>
      <c r="M3103" s="8"/>
      <c r="N3103" s="8">
        <f t="shared" si="182"/>
        <v>924359.24</v>
      </c>
      <c r="O3103" s="8">
        <v>963469.51000000094</v>
      </c>
      <c r="P3103" s="8">
        <v>1235134.2700000009</v>
      </c>
    </row>
    <row r="3104" spans="1:16" ht="24.75" x14ac:dyDescent="0.25">
      <c r="A3104" s="5">
        <v>2016</v>
      </c>
      <c r="B3104" s="6" t="s">
        <v>137</v>
      </c>
      <c r="C3104" s="6">
        <v>8063</v>
      </c>
      <c r="D3104" s="9" t="s">
        <v>157</v>
      </c>
      <c r="E3104" s="6" t="str">
        <f t="shared" si="181"/>
        <v>5030220080636160</v>
      </c>
      <c r="F3104" s="7" t="s">
        <v>21</v>
      </c>
      <c r="G3104" s="7" t="s">
        <v>22</v>
      </c>
      <c r="H3104" s="7" t="s">
        <v>47</v>
      </c>
      <c r="I3104" s="6" t="s">
        <v>211</v>
      </c>
      <c r="J3104" s="6">
        <v>6160</v>
      </c>
      <c r="K3104" s="9" t="str">
        <f>VLOOKUP(J3104,'[17]OC Name'!A:B,2,FALSE)</f>
        <v>Electric services</v>
      </c>
      <c r="L3104" s="8">
        <v>0</v>
      </c>
      <c r="M3104" s="10"/>
      <c r="N3104" s="8">
        <f t="shared" si="182"/>
        <v>0</v>
      </c>
      <c r="O3104" s="8">
        <v>474.72</v>
      </c>
      <c r="P3104" s="8">
        <v>839.2299999999999</v>
      </c>
    </row>
    <row r="3105" spans="1:16" ht="24.75" x14ac:dyDescent="0.25">
      <c r="A3105" s="5">
        <v>2018</v>
      </c>
      <c r="B3105" s="6" t="s">
        <v>137</v>
      </c>
      <c r="C3105" s="6">
        <v>8248</v>
      </c>
      <c r="D3105" s="6" t="s">
        <v>81</v>
      </c>
      <c r="E3105" s="6" t="str">
        <f t="shared" si="181"/>
        <v>5030220082486160</v>
      </c>
      <c r="F3105" s="7" t="s">
        <v>29</v>
      </c>
      <c r="G3105" s="7" t="s">
        <v>30</v>
      </c>
      <c r="H3105" s="7" t="s">
        <v>82</v>
      </c>
      <c r="I3105" s="6" t="s">
        <v>211</v>
      </c>
      <c r="J3105" s="6">
        <v>6160</v>
      </c>
      <c r="K3105" s="6" t="s">
        <v>245</v>
      </c>
      <c r="L3105" s="8">
        <v>325644.33</v>
      </c>
      <c r="M3105" s="8"/>
      <c r="N3105" s="8">
        <f t="shared" si="182"/>
        <v>325644.33</v>
      </c>
      <c r="O3105" s="8">
        <v>365578.12</v>
      </c>
      <c r="P3105" s="8">
        <v>393897.15000000008</v>
      </c>
    </row>
    <row r="3106" spans="1:16" ht="24.75" x14ac:dyDescent="0.25">
      <c r="A3106" s="5">
        <v>2018</v>
      </c>
      <c r="B3106" s="6" t="s">
        <v>137</v>
      </c>
      <c r="C3106" s="6">
        <v>8442</v>
      </c>
      <c r="D3106" s="6" t="s">
        <v>171</v>
      </c>
      <c r="E3106" s="6" t="str">
        <f t="shared" si="181"/>
        <v>5030220084426160</v>
      </c>
      <c r="F3106" s="7" t="s">
        <v>21</v>
      </c>
      <c r="G3106" s="7" t="s">
        <v>53</v>
      </c>
      <c r="H3106" s="7" t="s">
        <v>172</v>
      </c>
      <c r="I3106" s="6" t="s">
        <v>211</v>
      </c>
      <c r="J3106" s="6">
        <v>6160</v>
      </c>
      <c r="K3106" s="6" t="s">
        <v>245</v>
      </c>
      <c r="L3106" s="8">
        <v>216</v>
      </c>
      <c r="M3106" s="8"/>
      <c r="N3106" s="8">
        <f t="shared" si="182"/>
        <v>216</v>
      </c>
      <c r="O3106" s="8">
        <v>216</v>
      </c>
      <c r="P3106" s="8">
        <v>216</v>
      </c>
    </row>
    <row r="3107" spans="1:16" ht="24.75" x14ac:dyDescent="0.25">
      <c r="A3107" s="5">
        <v>2016</v>
      </c>
      <c r="B3107" s="6" t="s">
        <v>137</v>
      </c>
      <c r="C3107" s="6">
        <v>8622</v>
      </c>
      <c r="D3107" s="9" t="s">
        <v>130</v>
      </c>
      <c r="E3107" s="6" t="str">
        <f t="shared" si="181"/>
        <v>5030220086226160</v>
      </c>
      <c r="F3107" s="7" t="s">
        <v>29</v>
      </c>
      <c r="G3107" s="7" t="s">
        <v>30</v>
      </c>
      <c r="H3107" s="7" t="s">
        <v>82</v>
      </c>
      <c r="I3107" s="6" t="s">
        <v>211</v>
      </c>
      <c r="J3107" s="6">
        <v>6160</v>
      </c>
      <c r="K3107" s="9" t="str">
        <f>VLOOKUP(J3107,'[17]OC Name'!A:B,2,FALSE)</f>
        <v>Electric services</v>
      </c>
      <c r="L3107" s="8">
        <v>0</v>
      </c>
      <c r="M3107" s="10"/>
      <c r="N3107" s="8">
        <f t="shared" si="182"/>
        <v>0</v>
      </c>
      <c r="O3107" s="8">
        <v>0</v>
      </c>
      <c r="P3107" s="8">
        <v>-41.149999999999984</v>
      </c>
    </row>
    <row r="3108" spans="1:16" ht="24.75" x14ac:dyDescent="0.25">
      <c r="A3108" s="5">
        <v>2018</v>
      </c>
      <c r="B3108" s="6" t="s">
        <v>19</v>
      </c>
      <c r="C3108" s="6">
        <v>6021</v>
      </c>
      <c r="D3108" s="6" t="s">
        <v>32</v>
      </c>
      <c r="E3108" s="6" t="str">
        <f t="shared" si="181"/>
        <v>5020220060216162</v>
      </c>
      <c r="F3108" s="7" t="s">
        <v>21</v>
      </c>
      <c r="G3108" s="7" t="s">
        <v>22</v>
      </c>
      <c r="H3108" s="7" t="s">
        <v>33</v>
      </c>
      <c r="I3108" s="6" t="s">
        <v>211</v>
      </c>
      <c r="J3108" s="6">
        <v>6162</v>
      </c>
      <c r="K3108" s="6" t="s">
        <v>246</v>
      </c>
      <c r="L3108" s="8">
        <v>4073.0599999999986</v>
      </c>
      <c r="M3108" s="8"/>
      <c r="N3108" s="8">
        <f t="shared" si="182"/>
        <v>4073.0599999999986</v>
      </c>
      <c r="O3108" s="8">
        <v>2608.9899999999998</v>
      </c>
      <c r="P3108" s="8">
        <v>2388.6800000000003</v>
      </c>
    </row>
    <row r="3109" spans="1:16" ht="24.75" x14ac:dyDescent="0.25">
      <c r="A3109" s="5">
        <v>2018</v>
      </c>
      <c r="B3109" s="6" t="s">
        <v>19</v>
      </c>
      <c r="C3109" s="6">
        <v>6045</v>
      </c>
      <c r="D3109" s="6" t="s">
        <v>43</v>
      </c>
      <c r="E3109" s="6" t="str">
        <f t="shared" si="181"/>
        <v>5020220060456162</v>
      </c>
      <c r="F3109" s="7" t="s">
        <v>21</v>
      </c>
      <c r="G3109" s="7" t="s">
        <v>22</v>
      </c>
      <c r="H3109" s="7" t="s">
        <v>38</v>
      </c>
      <c r="I3109" s="6" t="s">
        <v>211</v>
      </c>
      <c r="J3109" s="6">
        <v>6162</v>
      </c>
      <c r="K3109" s="6" t="s">
        <v>246</v>
      </c>
      <c r="L3109" s="8">
        <v>5975.2100000000009</v>
      </c>
      <c r="M3109" s="8"/>
      <c r="N3109" s="8">
        <f t="shared" si="182"/>
        <v>5975.2100000000009</v>
      </c>
      <c r="O3109" s="8">
        <v>5571.0600000000022</v>
      </c>
      <c r="P3109" s="8">
        <v>4649.54</v>
      </c>
    </row>
    <row r="3110" spans="1:16" ht="24.75" x14ac:dyDescent="0.25">
      <c r="A3110" s="5">
        <v>2018</v>
      </c>
      <c r="B3110" s="6" t="s">
        <v>19</v>
      </c>
      <c r="C3110" s="6">
        <v>6050</v>
      </c>
      <c r="D3110" s="6" t="s">
        <v>46</v>
      </c>
      <c r="E3110" s="6" t="str">
        <f t="shared" si="181"/>
        <v>5020220060506162</v>
      </c>
      <c r="F3110" s="7" t="s">
        <v>21</v>
      </c>
      <c r="G3110" s="7" t="s">
        <v>22</v>
      </c>
      <c r="H3110" s="7" t="s">
        <v>47</v>
      </c>
      <c r="I3110" s="6" t="s">
        <v>211</v>
      </c>
      <c r="J3110" s="6">
        <v>6162</v>
      </c>
      <c r="K3110" s="6" t="s">
        <v>246</v>
      </c>
      <c r="L3110" s="8">
        <v>1414.1299999999999</v>
      </c>
      <c r="M3110" s="8"/>
      <c r="N3110" s="8">
        <f t="shared" si="182"/>
        <v>1414.1299999999999</v>
      </c>
      <c r="O3110" s="8">
        <v>1087.93</v>
      </c>
      <c r="P3110" s="8">
        <v>1161.3</v>
      </c>
    </row>
    <row r="3111" spans="1:16" ht="24.75" x14ac:dyDescent="0.25">
      <c r="A3111" s="5">
        <v>2016</v>
      </c>
      <c r="B3111" s="6" t="s">
        <v>19</v>
      </c>
      <c r="C3111" s="6">
        <v>6213</v>
      </c>
      <c r="D3111" s="6" t="s">
        <v>57</v>
      </c>
      <c r="E3111" s="6" t="str">
        <f t="shared" si="181"/>
        <v>5020220062136162</v>
      </c>
      <c r="F3111" s="7" t="s">
        <v>21</v>
      </c>
      <c r="G3111" s="7" t="s">
        <v>53</v>
      </c>
      <c r="H3111" s="7" t="s">
        <v>58</v>
      </c>
      <c r="I3111" s="6" t="s">
        <v>211</v>
      </c>
      <c r="J3111" s="6">
        <v>6162</v>
      </c>
      <c r="K3111" s="9" t="str">
        <f>VLOOKUP(J3111,'[17]OC Name'!A:B,2,FALSE)</f>
        <v>Gas/heating fuels</v>
      </c>
      <c r="L3111" s="8">
        <v>0</v>
      </c>
      <c r="M3111" s="10"/>
      <c r="N3111" s="8">
        <f t="shared" si="182"/>
        <v>0</v>
      </c>
      <c r="O3111" s="8">
        <v>0</v>
      </c>
      <c r="P3111" s="8">
        <v>235.66</v>
      </c>
    </row>
    <row r="3112" spans="1:16" ht="24.75" x14ac:dyDescent="0.25">
      <c r="A3112" s="5">
        <v>2018</v>
      </c>
      <c r="B3112" s="6" t="s">
        <v>19</v>
      </c>
      <c r="C3112" s="6">
        <v>6248</v>
      </c>
      <c r="D3112" s="6" t="s">
        <v>81</v>
      </c>
      <c r="E3112" s="6" t="str">
        <f t="shared" si="181"/>
        <v>5020220062486162</v>
      </c>
      <c r="F3112" s="7" t="s">
        <v>29</v>
      </c>
      <c r="G3112" s="7" t="s">
        <v>30</v>
      </c>
      <c r="H3112" s="7" t="s">
        <v>82</v>
      </c>
      <c r="I3112" s="6" t="s">
        <v>211</v>
      </c>
      <c r="J3112" s="6">
        <v>6162</v>
      </c>
      <c r="K3112" s="6" t="s">
        <v>246</v>
      </c>
      <c r="L3112" s="8">
        <v>6522.9599999999973</v>
      </c>
      <c r="M3112" s="8"/>
      <c r="N3112" s="8">
        <f t="shared" si="182"/>
        <v>6522.9599999999973</v>
      </c>
      <c r="O3112" s="8">
        <v>3955.9900000000007</v>
      </c>
      <c r="P3112" s="8">
        <v>1223.3699999999999</v>
      </c>
    </row>
    <row r="3113" spans="1:16" ht="24.75" x14ac:dyDescent="0.25">
      <c r="A3113" s="5">
        <v>2016</v>
      </c>
      <c r="B3113" s="6" t="s">
        <v>19</v>
      </c>
      <c r="C3113" s="6">
        <v>6722</v>
      </c>
      <c r="D3113" s="9" t="s">
        <v>130</v>
      </c>
      <c r="E3113" s="6" t="str">
        <f t="shared" si="181"/>
        <v>5020220067226162</v>
      </c>
      <c r="F3113" s="7" t="s">
        <v>29</v>
      </c>
      <c r="G3113" s="7" t="s">
        <v>30</v>
      </c>
      <c r="H3113" s="7" t="s">
        <v>82</v>
      </c>
      <c r="I3113" s="6" t="s">
        <v>211</v>
      </c>
      <c r="J3113" s="6">
        <v>6162</v>
      </c>
      <c r="K3113" s="9" t="str">
        <f>VLOOKUP(J3113,'[17]OC Name'!A:B,2,FALSE)</f>
        <v>Gas/heating fuels</v>
      </c>
      <c r="L3113" s="8">
        <v>0</v>
      </c>
      <c r="M3113" s="10"/>
      <c r="N3113" s="8">
        <f t="shared" si="182"/>
        <v>0</v>
      </c>
      <c r="O3113" s="8">
        <v>34.36</v>
      </c>
      <c r="P3113" s="8">
        <v>2350.7100000000009</v>
      </c>
    </row>
    <row r="3114" spans="1:16" ht="24.75" x14ac:dyDescent="0.25">
      <c r="A3114" s="5">
        <v>2018</v>
      </c>
      <c r="B3114" s="6" t="s">
        <v>137</v>
      </c>
      <c r="C3114" s="6">
        <v>8021</v>
      </c>
      <c r="D3114" s="6" t="s">
        <v>146</v>
      </c>
      <c r="E3114" s="6" t="str">
        <f t="shared" si="181"/>
        <v>5030220080216162</v>
      </c>
      <c r="F3114" s="7" t="s">
        <v>21</v>
      </c>
      <c r="G3114" s="7" t="s">
        <v>22</v>
      </c>
      <c r="H3114" s="7" t="s">
        <v>147</v>
      </c>
      <c r="I3114" s="6" t="s">
        <v>211</v>
      </c>
      <c r="J3114" s="6">
        <v>6162</v>
      </c>
      <c r="K3114" s="6" t="s">
        <v>246</v>
      </c>
      <c r="L3114" s="8">
        <v>1449.7800000000002</v>
      </c>
      <c r="M3114" s="8"/>
      <c r="N3114" s="8">
        <f t="shared" si="182"/>
        <v>1449.7800000000002</v>
      </c>
      <c r="O3114" s="8">
        <v>561.41999999999996</v>
      </c>
      <c r="P3114" s="8">
        <v>1038.45</v>
      </c>
    </row>
    <row r="3115" spans="1:16" ht="24.75" x14ac:dyDescent="0.25">
      <c r="A3115" s="5">
        <v>2018</v>
      </c>
      <c r="B3115" s="6" t="s">
        <v>137</v>
      </c>
      <c r="C3115" s="6">
        <v>8031</v>
      </c>
      <c r="D3115" s="6" t="s">
        <v>148</v>
      </c>
      <c r="E3115" s="6" t="str">
        <f t="shared" si="181"/>
        <v>5030220080316162</v>
      </c>
      <c r="F3115" s="7" t="s">
        <v>21</v>
      </c>
      <c r="G3115" s="7" t="s">
        <v>22</v>
      </c>
      <c r="H3115" s="7" t="s">
        <v>144</v>
      </c>
      <c r="I3115" s="6" t="s">
        <v>211</v>
      </c>
      <c r="J3115" s="6">
        <v>6162</v>
      </c>
      <c r="K3115" s="6" t="s">
        <v>246</v>
      </c>
      <c r="L3115" s="8">
        <v>629.74</v>
      </c>
      <c r="M3115" s="8"/>
      <c r="N3115" s="8">
        <f t="shared" si="182"/>
        <v>629.74</v>
      </c>
      <c r="O3115" s="8">
        <v>644.80999999999995</v>
      </c>
      <c r="P3115" s="8">
        <v>988.46</v>
      </c>
    </row>
    <row r="3116" spans="1:16" ht="24.75" x14ac:dyDescent="0.25">
      <c r="A3116" s="5">
        <v>2018</v>
      </c>
      <c r="B3116" s="6" t="s">
        <v>137</v>
      </c>
      <c r="C3116" s="6">
        <v>8051</v>
      </c>
      <c r="D3116" s="6" t="s">
        <v>153</v>
      </c>
      <c r="E3116" s="6" t="str">
        <f t="shared" si="181"/>
        <v>5030220080516162</v>
      </c>
      <c r="F3116" s="7" t="s">
        <v>21</v>
      </c>
      <c r="G3116" s="7" t="s">
        <v>22</v>
      </c>
      <c r="H3116" s="7" t="s">
        <v>144</v>
      </c>
      <c r="I3116" s="6" t="s">
        <v>211</v>
      </c>
      <c r="J3116" s="6">
        <v>6162</v>
      </c>
      <c r="K3116" s="6" t="s">
        <v>246</v>
      </c>
      <c r="L3116" s="8">
        <v>4956.5499999999993</v>
      </c>
      <c r="M3116" s="8"/>
      <c r="N3116" s="8">
        <f t="shared" si="182"/>
        <v>4956.5499999999993</v>
      </c>
      <c r="O3116" s="8">
        <v>6146.2800000000016</v>
      </c>
      <c r="P3116" s="8">
        <v>4551.08</v>
      </c>
    </row>
    <row r="3117" spans="1:16" ht="24.75" x14ac:dyDescent="0.25">
      <c r="A3117" s="5">
        <v>2018</v>
      </c>
      <c r="B3117" s="6" t="s">
        <v>137</v>
      </c>
      <c r="C3117" s="6">
        <v>8053</v>
      </c>
      <c r="D3117" s="6" t="s">
        <v>155</v>
      </c>
      <c r="E3117" s="6" t="str">
        <f t="shared" si="181"/>
        <v>5030220080536162</v>
      </c>
      <c r="F3117" s="7" t="s">
        <v>21</v>
      </c>
      <c r="G3117" s="7" t="s">
        <v>22</v>
      </c>
      <c r="H3117" s="7" t="s">
        <v>147</v>
      </c>
      <c r="I3117" s="6" t="s">
        <v>211</v>
      </c>
      <c r="J3117" s="6">
        <v>6162</v>
      </c>
      <c r="K3117" s="6" t="s">
        <v>246</v>
      </c>
      <c r="L3117" s="8">
        <v>5</v>
      </c>
      <c r="M3117" s="8"/>
      <c r="N3117" s="8">
        <f t="shared" si="182"/>
        <v>5</v>
      </c>
      <c r="O3117" s="8">
        <v>177.14</v>
      </c>
      <c r="P3117" s="8">
        <v>895.71999999999991</v>
      </c>
    </row>
    <row r="3118" spans="1:16" ht="24.75" x14ac:dyDescent="0.25">
      <c r="A3118" s="5">
        <v>2016</v>
      </c>
      <c r="B3118" s="6" t="s">
        <v>137</v>
      </c>
      <c r="C3118" s="6">
        <v>8218</v>
      </c>
      <c r="D3118" s="9" t="s">
        <v>162</v>
      </c>
      <c r="E3118" s="6" t="str">
        <f t="shared" si="181"/>
        <v>5030220082186162</v>
      </c>
      <c r="F3118" s="7" t="s">
        <v>21</v>
      </c>
      <c r="G3118" s="7" t="s">
        <v>53</v>
      </c>
      <c r="H3118" s="7" t="s">
        <v>58</v>
      </c>
      <c r="I3118" s="6" t="s">
        <v>211</v>
      </c>
      <c r="J3118" s="6">
        <v>6162</v>
      </c>
      <c r="K3118" s="9" t="str">
        <f>VLOOKUP(J3118,'[17]OC Name'!A:B,2,FALSE)</f>
        <v>Gas/heating fuels</v>
      </c>
      <c r="L3118" s="8">
        <v>0</v>
      </c>
      <c r="M3118" s="10"/>
      <c r="N3118" s="8">
        <f t="shared" si="182"/>
        <v>0</v>
      </c>
      <c r="O3118" s="8">
        <v>0</v>
      </c>
      <c r="P3118" s="8">
        <v>215.69</v>
      </c>
    </row>
    <row r="3119" spans="1:16" ht="24.75" x14ac:dyDescent="0.25">
      <c r="A3119" s="5">
        <v>2018</v>
      </c>
      <c r="B3119" s="6" t="s">
        <v>137</v>
      </c>
      <c r="C3119" s="6">
        <v>8248</v>
      </c>
      <c r="D3119" s="6" t="s">
        <v>81</v>
      </c>
      <c r="E3119" s="6" t="str">
        <f t="shared" si="181"/>
        <v>5030220082486162</v>
      </c>
      <c r="F3119" s="7" t="s">
        <v>29</v>
      </c>
      <c r="G3119" s="7" t="s">
        <v>30</v>
      </c>
      <c r="H3119" s="7" t="s">
        <v>82</v>
      </c>
      <c r="I3119" s="6" t="s">
        <v>211</v>
      </c>
      <c r="J3119" s="6">
        <v>6162</v>
      </c>
      <c r="K3119" s="6" t="s">
        <v>246</v>
      </c>
      <c r="L3119" s="8">
        <v>3970.6300000000006</v>
      </c>
      <c r="M3119" s="8"/>
      <c r="N3119" s="8">
        <f t="shared" si="182"/>
        <v>3970.6300000000006</v>
      </c>
      <c r="O3119" s="8">
        <v>2907.8500000000004</v>
      </c>
      <c r="P3119" s="8">
        <v>550.9</v>
      </c>
    </row>
    <row r="3120" spans="1:16" ht="24.75" x14ac:dyDescent="0.25">
      <c r="A3120" s="5">
        <v>2016</v>
      </c>
      <c r="B3120" s="6" t="s">
        <v>137</v>
      </c>
      <c r="C3120" s="6">
        <v>8622</v>
      </c>
      <c r="D3120" s="9" t="s">
        <v>130</v>
      </c>
      <c r="E3120" s="6" t="str">
        <f t="shared" si="181"/>
        <v>5030220086226162</v>
      </c>
      <c r="F3120" s="7" t="s">
        <v>29</v>
      </c>
      <c r="G3120" s="7" t="s">
        <v>30</v>
      </c>
      <c r="H3120" s="7" t="s">
        <v>82</v>
      </c>
      <c r="I3120" s="6" t="s">
        <v>211</v>
      </c>
      <c r="J3120" s="6">
        <v>6162</v>
      </c>
      <c r="K3120" s="9" t="str">
        <f>VLOOKUP(J3120,'[17]OC Name'!A:B,2,FALSE)</f>
        <v>Gas/heating fuels</v>
      </c>
      <c r="L3120" s="8">
        <v>0</v>
      </c>
      <c r="M3120" s="10"/>
      <c r="N3120" s="8">
        <f t="shared" si="182"/>
        <v>0</v>
      </c>
      <c r="O3120" s="8">
        <v>34.369999999999997</v>
      </c>
      <c r="P3120" s="8">
        <v>2350.79</v>
      </c>
    </row>
    <row r="3121" spans="1:16" ht="24.75" x14ac:dyDescent="0.25">
      <c r="A3121" s="5">
        <v>2018</v>
      </c>
      <c r="B3121" s="6" t="s">
        <v>19</v>
      </c>
      <c r="C3121" s="6">
        <v>6061</v>
      </c>
      <c r="D3121" s="6" t="s">
        <v>48</v>
      </c>
      <c r="E3121" s="6" t="str">
        <f t="shared" si="181"/>
        <v>5020220060616165</v>
      </c>
      <c r="F3121" s="7" t="s">
        <v>21</v>
      </c>
      <c r="G3121" s="7" t="s">
        <v>22</v>
      </c>
      <c r="H3121" s="7" t="s">
        <v>33</v>
      </c>
      <c r="I3121" s="6" t="s">
        <v>211</v>
      </c>
      <c r="J3121" s="6">
        <v>6165</v>
      </c>
      <c r="K3121" s="6" t="s">
        <v>247</v>
      </c>
      <c r="L3121" s="8">
        <v>67820.960000000006</v>
      </c>
      <c r="M3121" s="8"/>
      <c r="N3121" s="8">
        <f t="shared" si="182"/>
        <v>67820.960000000006</v>
      </c>
      <c r="O3121" s="8">
        <v>49461.34</v>
      </c>
      <c r="P3121" s="8">
        <v>57566.33</v>
      </c>
    </row>
    <row r="3122" spans="1:16" ht="24.75" x14ac:dyDescent="0.25">
      <c r="A3122" s="5">
        <v>2018</v>
      </c>
      <c r="B3122" s="6" t="s">
        <v>19</v>
      </c>
      <c r="C3122" s="6">
        <v>6604</v>
      </c>
      <c r="D3122" s="6" t="s">
        <v>226</v>
      </c>
      <c r="E3122" s="6" t="str">
        <f t="shared" si="181"/>
        <v>5020220066046165</v>
      </c>
      <c r="F3122" s="7" t="s">
        <v>67</v>
      </c>
      <c r="G3122" s="7" t="s">
        <v>67</v>
      </c>
      <c r="H3122" s="7" t="s">
        <v>100</v>
      </c>
      <c r="I3122" s="6" t="s">
        <v>211</v>
      </c>
      <c r="J3122" s="6">
        <v>6165</v>
      </c>
      <c r="K3122" s="6" t="s">
        <v>247</v>
      </c>
      <c r="L3122" s="8">
        <v>2813.0899999999997</v>
      </c>
      <c r="M3122" s="8"/>
      <c r="N3122" s="8">
        <f t="shared" si="182"/>
        <v>2813.0899999999997</v>
      </c>
      <c r="O3122" s="8">
        <v>2774.3900000000003</v>
      </c>
      <c r="P3122" s="8">
        <v>6004.4699999999993</v>
      </c>
    </row>
    <row r="3123" spans="1:16" ht="24.75" x14ac:dyDescent="0.25">
      <c r="A3123" s="5">
        <v>2016</v>
      </c>
      <c r="B3123" s="6" t="s">
        <v>137</v>
      </c>
      <c r="C3123" s="6">
        <v>8053</v>
      </c>
      <c r="D3123" s="9" t="s">
        <v>155</v>
      </c>
      <c r="E3123" s="6" t="str">
        <f t="shared" si="181"/>
        <v>5030220080536165</v>
      </c>
      <c r="F3123" s="7" t="s">
        <v>21</v>
      </c>
      <c r="G3123" s="7" t="s">
        <v>22</v>
      </c>
      <c r="H3123" s="7" t="s">
        <v>147</v>
      </c>
      <c r="I3123" s="6" t="s">
        <v>211</v>
      </c>
      <c r="J3123" s="6">
        <v>6165</v>
      </c>
      <c r="K3123" s="9" t="str">
        <f>VLOOKUP(J3123,'[17]OC Name'!A:B,2,FALSE)</f>
        <v>Water service</v>
      </c>
      <c r="L3123" s="8">
        <v>0</v>
      </c>
      <c r="M3123" s="10"/>
      <c r="N3123" s="8">
        <f t="shared" si="182"/>
        <v>0</v>
      </c>
      <c r="O3123" s="8">
        <v>0</v>
      </c>
      <c r="P3123" s="8">
        <v>32.75</v>
      </c>
    </row>
    <row r="3124" spans="1:16" ht="24.75" x14ac:dyDescent="0.25">
      <c r="A3124" s="5">
        <v>2018</v>
      </c>
      <c r="B3124" s="6" t="s">
        <v>19</v>
      </c>
      <c r="C3124" s="6">
        <v>6021</v>
      </c>
      <c r="D3124" s="6" t="s">
        <v>32</v>
      </c>
      <c r="E3124" s="6" t="str">
        <f t="shared" si="181"/>
        <v>5020220060216174</v>
      </c>
      <c r="F3124" s="7" t="s">
        <v>21</v>
      </c>
      <c r="G3124" s="7" t="s">
        <v>22</v>
      </c>
      <c r="H3124" s="7" t="s">
        <v>33</v>
      </c>
      <c r="I3124" s="6" t="s">
        <v>211</v>
      </c>
      <c r="J3124" s="6">
        <v>6174</v>
      </c>
      <c r="K3124" s="6" t="s">
        <v>248</v>
      </c>
      <c r="L3124" s="8">
        <v>22068.13</v>
      </c>
      <c r="M3124" s="8"/>
      <c r="N3124" s="8">
        <f t="shared" si="182"/>
        <v>22068.13</v>
      </c>
      <c r="O3124" s="8">
        <v>22139.66</v>
      </c>
      <c r="P3124" s="8">
        <v>22128.879999999997</v>
      </c>
    </row>
    <row r="3125" spans="1:16" ht="24.75" x14ac:dyDescent="0.25">
      <c r="A3125" s="5">
        <v>2018</v>
      </c>
      <c r="B3125" s="6" t="s">
        <v>19</v>
      </c>
      <c r="C3125" s="6">
        <v>6031</v>
      </c>
      <c r="D3125" s="6" t="s">
        <v>35</v>
      </c>
      <c r="E3125" s="6" t="str">
        <f t="shared" si="181"/>
        <v>5020220060316174</v>
      </c>
      <c r="F3125" s="7" t="s">
        <v>21</v>
      </c>
      <c r="G3125" s="7" t="s">
        <v>22</v>
      </c>
      <c r="H3125" s="7" t="s">
        <v>33</v>
      </c>
      <c r="I3125" s="6" t="s">
        <v>211</v>
      </c>
      <c r="J3125" s="6">
        <v>6174</v>
      </c>
      <c r="K3125" s="6" t="s">
        <v>248</v>
      </c>
      <c r="L3125" s="8">
        <v>29688.420000000002</v>
      </c>
      <c r="M3125" s="8"/>
      <c r="N3125" s="8">
        <f t="shared" si="182"/>
        <v>29688.420000000002</v>
      </c>
      <c r="O3125" s="8">
        <v>7470.0599999999995</v>
      </c>
      <c r="P3125" s="8">
        <v>5789.34</v>
      </c>
    </row>
    <row r="3126" spans="1:16" ht="24.75" x14ac:dyDescent="0.25">
      <c r="A3126" s="5">
        <v>2018</v>
      </c>
      <c r="B3126" s="6" t="s">
        <v>19</v>
      </c>
      <c r="C3126" s="6">
        <v>6045</v>
      </c>
      <c r="D3126" s="6" t="s">
        <v>43</v>
      </c>
      <c r="E3126" s="6" t="str">
        <f t="shared" si="181"/>
        <v>5020220060456174</v>
      </c>
      <c r="F3126" s="7" t="s">
        <v>21</v>
      </c>
      <c r="G3126" s="7" t="s">
        <v>22</v>
      </c>
      <c r="H3126" s="7" t="s">
        <v>38</v>
      </c>
      <c r="I3126" s="6" t="s">
        <v>211</v>
      </c>
      <c r="J3126" s="6">
        <v>6174</v>
      </c>
      <c r="K3126" s="6" t="s">
        <v>248</v>
      </c>
      <c r="L3126" s="8">
        <v>56462.19000000001</v>
      </c>
      <c r="M3126" s="8"/>
      <c r="N3126" s="8">
        <f t="shared" si="182"/>
        <v>56462.19000000001</v>
      </c>
      <c r="O3126" s="8">
        <v>53729.920000000006</v>
      </c>
      <c r="P3126" s="8">
        <v>42862.700000000004</v>
      </c>
    </row>
    <row r="3127" spans="1:16" ht="24.75" x14ac:dyDescent="0.25">
      <c r="A3127" s="5">
        <v>2018</v>
      </c>
      <c r="B3127" s="6" t="s">
        <v>19</v>
      </c>
      <c r="C3127" s="6">
        <v>6248</v>
      </c>
      <c r="D3127" s="6" t="s">
        <v>81</v>
      </c>
      <c r="E3127" s="6" t="str">
        <f t="shared" si="181"/>
        <v>5020220062486174</v>
      </c>
      <c r="F3127" s="7" t="s">
        <v>29</v>
      </c>
      <c r="G3127" s="7" t="s">
        <v>30</v>
      </c>
      <c r="H3127" s="7" t="s">
        <v>82</v>
      </c>
      <c r="I3127" s="6" t="s">
        <v>211</v>
      </c>
      <c r="J3127" s="6">
        <v>6174</v>
      </c>
      <c r="K3127" s="6" t="s">
        <v>248</v>
      </c>
      <c r="L3127" s="8">
        <v>42104.82</v>
      </c>
      <c r="M3127" s="8"/>
      <c r="N3127" s="8">
        <f t="shared" si="182"/>
        <v>42104.82</v>
      </c>
      <c r="O3127" s="8">
        <v>36691.93</v>
      </c>
      <c r="P3127" s="8">
        <v>21180.73</v>
      </c>
    </row>
    <row r="3128" spans="1:16" ht="24.75" x14ac:dyDescent="0.25">
      <c r="A3128" s="5">
        <v>2018</v>
      </c>
      <c r="B3128" s="6" t="s">
        <v>137</v>
      </c>
      <c r="C3128" s="6">
        <v>8011</v>
      </c>
      <c r="D3128" s="6" t="s">
        <v>143</v>
      </c>
      <c r="E3128" s="6" t="str">
        <f t="shared" si="181"/>
        <v>5030220080116174</v>
      </c>
      <c r="F3128" s="7" t="s">
        <v>21</v>
      </c>
      <c r="G3128" s="7" t="s">
        <v>22</v>
      </c>
      <c r="H3128" s="7" t="s">
        <v>144</v>
      </c>
      <c r="I3128" s="6" t="s">
        <v>211</v>
      </c>
      <c r="J3128" s="6">
        <v>6174</v>
      </c>
      <c r="K3128" s="6" t="s">
        <v>248</v>
      </c>
      <c r="L3128" s="8">
        <v>22770.799999999992</v>
      </c>
      <c r="M3128" s="8"/>
      <c r="N3128" s="8">
        <f t="shared" si="182"/>
        <v>22770.799999999992</v>
      </c>
      <c r="O3128" s="8">
        <v>21127.340000000004</v>
      </c>
      <c r="P3128" s="8">
        <v>27395.469999999998</v>
      </c>
    </row>
    <row r="3129" spans="1:16" ht="24.75" x14ac:dyDescent="0.25">
      <c r="A3129" s="5">
        <v>2018</v>
      </c>
      <c r="B3129" s="6" t="s">
        <v>137</v>
      </c>
      <c r="C3129" s="6">
        <v>8021</v>
      </c>
      <c r="D3129" s="6" t="s">
        <v>146</v>
      </c>
      <c r="E3129" s="6" t="str">
        <f t="shared" si="181"/>
        <v>5030220080216174</v>
      </c>
      <c r="F3129" s="7" t="s">
        <v>21</v>
      </c>
      <c r="G3129" s="7" t="s">
        <v>22</v>
      </c>
      <c r="H3129" s="7" t="s">
        <v>147</v>
      </c>
      <c r="I3129" s="6" t="s">
        <v>211</v>
      </c>
      <c r="J3129" s="6">
        <v>6174</v>
      </c>
      <c r="K3129" s="6" t="s">
        <v>248</v>
      </c>
      <c r="L3129" s="8">
        <v>17516.88</v>
      </c>
      <c r="M3129" s="8"/>
      <c r="N3129" s="8">
        <f t="shared" si="182"/>
        <v>17516.88</v>
      </c>
      <c r="O3129" s="8">
        <v>15547.809999999998</v>
      </c>
      <c r="P3129" s="8">
        <v>11195.309999999998</v>
      </c>
    </row>
    <row r="3130" spans="1:16" ht="24.75" x14ac:dyDescent="0.25">
      <c r="A3130" s="5">
        <v>2018</v>
      </c>
      <c r="B3130" s="6" t="s">
        <v>137</v>
      </c>
      <c r="C3130" s="6">
        <v>8051</v>
      </c>
      <c r="D3130" s="6" t="s">
        <v>153</v>
      </c>
      <c r="E3130" s="6" t="str">
        <f t="shared" si="181"/>
        <v>5030220080516174</v>
      </c>
      <c r="F3130" s="7" t="s">
        <v>21</v>
      </c>
      <c r="G3130" s="7" t="s">
        <v>22</v>
      </c>
      <c r="H3130" s="7" t="s">
        <v>144</v>
      </c>
      <c r="I3130" s="6" t="s">
        <v>211</v>
      </c>
      <c r="J3130" s="6">
        <v>6174</v>
      </c>
      <c r="K3130" s="6" t="s">
        <v>248</v>
      </c>
      <c r="L3130" s="8">
        <v>42139.35</v>
      </c>
      <c r="M3130" s="8"/>
      <c r="N3130" s="8">
        <f t="shared" si="182"/>
        <v>42139.35</v>
      </c>
      <c r="O3130" s="8">
        <v>40061.450000000012</v>
      </c>
      <c r="P3130" s="8">
        <v>45647.090000000004</v>
      </c>
    </row>
    <row r="3131" spans="1:16" ht="24.75" x14ac:dyDescent="0.25">
      <c r="A3131" s="5">
        <v>2018</v>
      </c>
      <c r="B3131" s="6" t="s">
        <v>137</v>
      </c>
      <c r="C3131" s="6">
        <v>8053</v>
      </c>
      <c r="D3131" s="6" t="s">
        <v>155</v>
      </c>
      <c r="E3131" s="6" t="str">
        <f t="shared" si="181"/>
        <v>5030220080536174</v>
      </c>
      <c r="F3131" s="7" t="s">
        <v>21</v>
      </c>
      <c r="G3131" s="7" t="s">
        <v>22</v>
      </c>
      <c r="H3131" s="7" t="s">
        <v>147</v>
      </c>
      <c r="I3131" s="6" t="s">
        <v>211</v>
      </c>
      <c r="J3131" s="6">
        <v>6174</v>
      </c>
      <c r="K3131" s="6" t="s">
        <v>248</v>
      </c>
      <c r="L3131" s="8">
        <v>17420.07</v>
      </c>
      <c r="M3131" s="8"/>
      <c r="N3131" s="8">
        <f t="shared" si="182"/>
        <v>17420.07</v>
      </c>
      <c r="O3131" s="8">
        <v>11728.220000000001</v>
      </c>
      <c r="P3131" s="8">
        <v>10821.550000000001</v>
      </c>
    </row>
    <row r="3132" spans="1:16" ht="24.75" x14ac:dyDescent="0.25">
      <c r="A3132" s="5">
        <v>2018</v>
      </c>
      <c r="B3132" s="6" t="s">
        <v>137</v>
      </c>
      <c r="C3132" s="6">
        <v>8248</v>
      </c>
      <c r="D3132" s="6" t="s">
        <v>81</v>
      </c>
      <c r="E3132" s="6" t="str">
        <f t="shared" si="181"/>
        <v>5030220082486174</v>
      </c>
      <c r="F3132" s="7" t="s">
        <v>29</v>
      </c>
      <c r="G3132" s="7" t="s">
        <v>30</v>
      </c>
      <c r="H3132" s="7" t="s">
        <v>82</v>
      </c>
      <c r="I3132" s="6" t="s">
        <v>211</v>
      </c>
      <c r="J3132" s="6">
        <v>6174</v>
      </c>
      <c r="K3132" s="6" t="s">
        <v>248</v>
      </c>
      <c r="L3132" s="8">
        <v>63269.169999999984</v>
      </c>
      <c r="M3132" s="8"/>
      <c r="N3132" s="8">
        <f t="shared" si="182"/>
        <v>63269.169999999984</v>
      </c>
      <c r="O3132" s="8">
        <v>63159.289999999986</v>
      </c>
      <c r="P3132" s="8">
        <v>59640.289999999994</v>
      </c>
    </row>
    <row r="3133" spans="1:16" ht="24.75" x14ac:dyDescent="0.25">
      <c r="A3133" s="5">
        <v>2016</v>
      </c>
      <c r="B3133" s="6" t="s">
        <v>137</v>
      </c>
      <c r="C3133" s="6">
        <v>8622</v>
      </c>
      <c r="D3133" s="9" t="s">
        <v>130</v>
      </c>
      <c r="E3133" s="6" t="str">
        <f t="shared" si="181"/>
        <v>5030220086226174</v>
      </c>
      <c r="F3133" s="7" t="s">
        <v>29</v>
      </c>
      <c r="G3133" s="7" t="s">
        <v>30</v>
      </c>
      <c r="H3133" s="7" t="s">
        <v>82</v>
      </c>
      <c r="I3133" s="6" t="s">
        <v>211</v>
      </c>
      <c r="J3133" s="6">
        <v>6174</v>
      </c>
      <c r="K3133" s="9" t="str">
        <f>VLOOKUP(J3133,'[17]OC Name'!A:B,2,FALSE)</f>
        <v>Drainage fee expense</v>
      </c>
      <c r="L3133" s="8">
        <v>0</v>
      </c>
      <c r="M3133" s="10"/>
      <c r="N3133" s="8">
        <f t="shared" si="182"/>
        <v>0</v>
      </c>
      <c r="O3133" s="8">
        <v>0</v>
      </c>
      <c r="P3133" s="8">
        <v>11698.11</v>
      </c>
    </row>
    <row r="3134" spans="1:16" ht="24.75" x14ac:dyDescent="0.25">
      <c r="A3134" s="5">
        <v>2018</v>
      </c>
      <c r="B3134" s="6" t="s">
        <v>19</v>
      </c>
      <c r="C3134" s="6">
        <v>6021</v>
      </c>
      <c r="D3134" s="6" t="s">
        <v>32</v>
      </c>
      <c r="E3134" s="6" t="str">
        <f t="shared" si="181"/>
        <v>5020220060216175</v>
      </c>
      <c r="F3134" s="7" t="s">
        <v>21</v>
      </c>
      <c r="G3134" s="7" t="s">
        <v>22</v>
      </c>
      <c r="H3134" s="7" t="s">
        <v>33</v>
      </c>
      <c r="I3134" s="6" t="s">
        <v>211</v>
      </c>
      <c r="J3134" s="6">
        <v>6175</v>
      </c>
      <c r="K3134" s="6" t="s">
        <v>249</v>
      </c>
      <c r="L3134" s="8">
        <v>3520.02</v>
      </c>
      <c r="M3134" s="8"/>
      <c r="N3134" s="8">
        <f t="shared" si="182"/>
        <v>3520.02</v>
      </c>
      <c r="O3134" s="8">
        <v>971.85000000000025</v>
      </c>
      <c r="P3134" s="8">
        <v>253.89999999999992</v>
      </c>
    </row>
    <row r="3135" spans="1:16" ht="24.75" x14ac:dyDescent="0.25">
      <c r="A3135" s="5">
        <v>2018</v>
      </c>
      <c r="B3135" s="6" t="s">
        <v>19</v>
      </c>
      <c r="C3135" s="6">
        <v>6031</v>
      </c>
      <c r="D3135" s="6" t="s">
        <v>35</v>
      </c>
      <c r="E3135" s="6" t="str">
        <f t="shared" si="181"/>
        <v>5020220060316175</v>
      </c>
      <c r="F3135" s="7" t="s">
        <v>21</v>
      </c>
      <c r="G3135" s="7" t="s">
        <v>22</v>
      </c>
      <c r="H3135" s="7" t="s">
        <v>33</v>
      </c>
      <c r="I3135" s="6" t="s">
        <v>211</v>
      </c>
      <c r="J3135" s="6">
        <v>6175</v>
      </c>
      <c r="K3135" s="6" t="s">
        <v>249</v>
      </c>
      <c r="L3135" s="8">
        <v>1640.82</v>
      </c>
      <c r="M3135" s="8"/>
      <c r="N3135" s="8">
        <f t="shared" si="182"/>
        <v>1640.82</v>
      </c>
      <c r="O3135" s="8">
        <v>1944.7700000000002</v>
      </c>
      <c r="P3135" s="8">
        <v>2107.0500000000002</v>
      </c>
    </row>
    <row r="3136" spans="1:16" ht="24.75" x14ac:dyDescent="0.25">
      <c r="A3136" s="5">
        <v>2018</v>
      </c>
      <c r="B3136" s="6" t="s">
        <v>19</v>
      </c>
      <c r="C3136" s="6">
        <v>6042</v>
      </c>
      <c r="D3136" s="6" t="s">
        <v>37</v>
      </c>
      <c r="E3136" s="6" t="str">
        <f t="shared" si="181"/>
        <v>5020220060426175</v>
      </c>
      <c r="F3136" s="7" t="s">
        <v>21</v>
      </c>
      <c r="G3136" s="7" t="s">
        <v>22</v>
      </c>
      <c r="H3136" s="7" t="s">
        <v>38</v>
      </c>
      <c r="I3136" s="6" t="s">
        <v>211</v>
      </c>
      <c r="J3136" s="6">
        <v>6175</v>
      </c>
      <c r="K3136" s="6" t="s">
        <v>249</v>
      </c>
      <c r="L3136" s="8">
        <v>514.51</v>
      </c>
      <c r="M3136" s="8"/>
      <c r="N3136" s="8">
        <f t="shared" si="182"/>
        <v>514.51</v>
      </c>
      <c r="O3136" s="8">
        <v>2117.38</v>
      </c>
      <c r="P3136" s="8">
        <v>2130.79</v>
      </c>
    </row>
    <row r="3137" spans="1:16" ht="24.75" x14ac:dyDescent="0.25">
      <c r="A3137" s="5">
        <v>2018</v>
      </c>
      <c r="B3137" s="6" t="s">
        <v>19</v>
      </c>
      <c r="C3137" s="6">
        <v>6045</v>
      </c>
      <c r="D3137" s="6" t="s">
        <v>43</v>
      </c>
      <c r="E3137" s="6" t="str">
        <f t="shared" si="181"/>
        <v>5020220060456175</v>
      </c>
      <c r="F3137" s="7" t="s">
        <v>21</v>
      </c>
      <c r="G3137" s="7" t="s">
        <v>22</v>
      </c>
      <c r="H3137" s="7" t="s">
        <v>38</v>
      </c>
      <c r="I3137" s="6" t="s">
        <v>211</v>
      </c>
      <c r="J3137" s="6">
        <v>6175</v>
      </c>
      <c r="K3137" s="6" t="s">
        <v>249</v>
      </c>
      <c r="L3137" s="8">
        <v>10172.260000000002</v>
      </c>
      <c r="M3137" s="8"/>
      <c r="N3137" s="8">
        <f t="shared" si="182"/>
        <v>10172.260000000002</v>
      </c>
      <c r="O3137" s="8">
        <v>4298.1500000000005</v>
      </c>
      <c r="P3137" s="8">
        <v>4720.3500000000013</v>
      </c>
    </row>
    <row r="3138" spans="1:16" ht="24.75" x14ac:dyDescent="0.25">
      <c r="A3138" s="5">
        <v>2018</v>
      </c>
      <c r="B3138" s="6" t="s">
        <v>19</v>
      </c>
      <c r="C3138" s="6">
        <v>6046</v>
      </c>
      <c r="D3138" s="6" t="s">
        <v>44</v>
      </c>
      <c r="E3138" s="6" t="str">
        <f t="shared" ref="E3138:E3201" si="183">B3138&amp;"2200"&amp;C3138&amp;J3138</f>
        <v>5020220060466175</v>
      </c>
      <c r="F3138" s="7" t="s">
        <v>21</v>
      </c>
      <c r="G3138" s="7" t="s">
        <v>22</v>
      </c>
      <c r="H3138" s="7" t="s">
        <v>38</v>
      </c>
      <c r="I3138" s="6" t="s">
        <v>211</v>
      </c>
      <c r="J3138" s="6">
        <v>6175</v>
      </c>
      <c r="K3138" s="6" t="s">
        <v>249</v>
      </c>
      <c r="L3138" s="8">
        <v>332</v>
      </c>
      <c r="M3138" s="8"/>
      <c r="N3138" s="8">
        <f t="shared" ref="N3138:N3201" si="184">L3138+M3138</f>
        <v>332</v>
      </c>
      <c r="O3138" s="8">
        <v>0</v>
      </c>
      <c r="P3138" s="8">
        <v>0</v>
      </c>
    </row>
    <row r="3139" spans="1:16" ht="24.75" x14ac:dyDescent="0.25">
      <c r="A3139" s="5">
        <v>2018</v>
      </c>
      <c r="B3139" s="6" t="s">
        <v>19</v>
      </c>
      <c r="C3139" s="6">
        <v>6050</v>
      </c>
      <c r="D3139" s="6" t="s">
        <v>46</v>
      </c>
      <c r="E3139" s="6" t="str">
        <f t="shared" si="183"/>
        <v>5020220060506175</v>
      </c>
      <c r="F3139" s="7" t="s">
        <v>21</v>
      </c>
      <c r="G3139" s="7" t="s">
        <v>22</v>
      </c>
      <c r="H3139" s="7" t="s">
        <v>47</v>
      </c>
      <c r="I3139" s="6" t="s">
        <v>211</v>
      </c>
      <c r="J3139" s="6">
        <v>6175</v>
      </c>
      <c r="K3139" s="6" t="s">
        <v>249</v>
      </c>
      <c r="L3139" s="8">
        <v>1061.6499999999999</v>
      </c>
      <c r="M3139" s="8"/>
      <c r="N3139" s="8">
        <f t="shared" si="184"/>
        <v>1061.6499999999999</v>
      </c>
      <c r="O3139" s="8">
        <v>618.36</v>
      </c>
      <c r="P3139" s="8">
        <v>0</v>
      </c>
    </row>
    <row r="3140" spans="1:16" ht="24.75" x14ac:dyDescent="0.25">
      <c r="A3140" s="5">
        <v>2018</v>
      </c>
      <c r="B3140" s="6" t="s">
        <v>19</v>
      </c>
      <c r="C3140" s="6">
        <v>6061</v>
      </c>
      <c r="D3140" s="6" t="s">
        <v>48</v>
      </c>
      <c r="E3140" s="6" t="str">
        <f t="shared" si="183"/>
        <v>5020220060616175</v>
      </c>
      <c r="F3140" s="7" t="s">
        <v>21</v>
      </c>
      <c r="G3140" s="7" t="s">
        <v>22</v>
      </c>
      <c r="H3140" s="7" t="s">
        <v>33</v>
      </c>
      <c r="I3140" s="6" t="s">
        <v>211</v>
      </c>
      <c r="J3140" s="6">
        <v>6175</v>
      </c>
      <c r="K3140" s="6" t="s">
        <v>249</v>
      </c>
      <c r="L3140" s="8">
        <v>3093.9399999999996</v>
      </c>
      <c r="M3140" s="8"/>
      <c r="N3140" s="8">
        <f t="shared" si="184"/>
        <v>3093.9399999999996</v>
      </c>
      <c r="O3140" s="8">
        <v>4096.0399999999991</v>
      </c>
      <c r="P3140" s="8">
        <v>838.67999999999984</v>
      </c>
    </row>
    <row r="3141" spans="1:16" ht="24.75" x14ac:dyDescent="0.25">
      <c r="A3141" s="5">
        <v>2018</v>
      </c>
      <c r="B3141" s="6" t="s">
        <v>19</v>
      </c>
      <c r="C3141" s="6">
        <v>6248</v>
      </c>
      <c r="D3141" s="6" t="s">
        <v>81</v>
      </c>
      <c r="E3141" s="6" t="str">
        <f t="shared" si="183"/>
        <v>5020220062486175</v>
      </c>
      <c r="F3141" s="7" t="s">
        <v>29</v>
      </c>
      <c r="G3141" s="7" t="s">
        <v>30</v>
      </c>
      <c r="H3141" s="7" t="s">
        <v>82</v>
      </c>
      <c r="I3141" s="6" t="s">
        <v>211</v>
      </c>
      <c r="J3141" s="6">
        <v>6175</v>
      </c>
      <c r="K3141" s="6" t="s">
        <v>249</v>
      </c>
      <c r="L3141" s="8">
        <v>4927.2</v>
      </c>
      <c r="M3141" s="8"/>
      <c r="N3141" s="8">
        <f t="shared" si="184"/>
        <v>4927.2</v>
      </c>
      <c r="O3141" s="8">
        <v>3059.63</v>
      </c>
      <c r="P3141" s="8">
        <v>507.79999999999984</v>
      </c>
    </row>
    <row r="3142" spans="1:16" ht="24.75" x14ac:dyDescent="0.25">
      <c r="A3142" s="5">
        <v>2018</v>
      </c>
      <c r="B3142" s="6" t="s">
        <v>19</v>
      </c>
      <c r="C3142" s="6">
        <v>6604</v>
      </c>
      <c r="D3142" s="6" t="s">
        <v>226</v>
      </c>
      <c r="E3142" s="6" t="str">
        <f t="shared" si="183"/>
        <v>5020220066046175</v>
      </c>
      <c r="F3142" s="7" t="s">
        <v>67</v>
      </c>
      <c r="G3142" s="7" t="s">
        <v>67</v>
      </c>
      <c r="H3142" s="7" t="s">
        <v>100</v>
      </c>
      <c r="I3142" s="6" t="s">
        <v>211</v>
      </c>
      <c r="J3142" s="6">
        <v>6175</v>
      </c>
      <c r="K3142" s="6" t="s">
        <v>249</v>
      </c>
      <c r="L3142" s="8">
        <v>7577.44</v>
      </c>
      <c r="M3142" s="8"/>
      <c r="N3142" s="8">
        <f t="shared" si="184"/>
        <v>7577.44</v>
      </c>
      <c r="O3142" s="8">
        <v>10972.61</v>
      </c>
      <c r="P3142" s="8">
        <v>2742.7600000000007</v>
      </c>
    </row>
    <row r="3143" spans="1:16" ht="24.75" x14ac:dyDescent="0.25">
      <c r="A3143" s="5">
        <v>2018</v>
      </c>
      <c r="B3143" s="6" t="s">
        <v>137</v>
      </c>
      <c r="C3143" s="6">
        <v>8012</v>
      </c>
      <c r="D3143" s="6" t="s">
        <v>145</v>
      </c>
      <c r="E3143" s="6" t="str">
        <f t="shared" si="183"/>
        <v>5030220080126175</v>
      </c>
      <c r="F3143" s="7" t="s">
        <v>21</v>
      </c>
      <c r="G3143" s="7" t="s">
        <v>22</v>
      </c>
      <c r="H3143" s="7" t="s">
        <v>144</v>
      </c>
      <c r="I3143" s="6" t="s">
        <v>211</v>
      </c>
      <c r="J3143" s="6">
        <v>6175</v>
      </c>
      <c r="K3143" s="6" t="s">
        <v>249</v>
      </c>
      <c r="L3143" s="8">
        <v>2040.8900000000003</v>
      </c>
      <c r="M3143" s="8"/>
      <c r="N3143" s="8">
        <f t="shared" si="184"/>
        <v>2040.8900000000003</v>
      </c>
      <c r="O3143" s="8">
        <v>775.62000000000023</v>
      </c>
      <c r="P3143" s="8">
        <v>370.63</v>
      </c>
    </row>
    <row r="3144" spans="1:16" ht="24.75" x14ac:dyDescent="0.25">
      <c r="A3144" s="5">
        <v>2018</v>
      </c>
      <c r="B3144" s="6" t="s">
        <v>137</v>
      </c>
      <c r="C3144" s="6">
        <v>8021</v>
      </c>
      <c r="D3144" s="6" t="s">
        <v>146</v>
      </c>
      <c r="E3144" s="6" t="str">
        <f t="shared" si="183"/>
        <v>5030220080216175</v>
      </c>
      <c r="F3144" s="7" t="s">
        <v>21</v>
      </c>
      <c r="G3144" s="7" t="s">
        <v>22</v>
      </c>
      <c r="H3144" s="7" t="s">
        <v>147</v>
      </c>
      <c r="I3144" s="6" t="s">
        <v>211</v>
      </c>
      <c r="J3144" s="6">
        <v>6175</v>
      </c>
      <c r="K3144" s="6" t="s">
        <v>249</v>
      </c>
      <c r="L3144" s="8">
        <v>2956.9599999999996</v>
      </c>
      <c r="M3144" s="8"/>
      <c r="N3144" s="8">
        <f t="shared" si="184"/>
        <v>2956.9599999999996</v>
      </c>
      <c r="O3144" s="8">
        <v>1894.6199999999992</v>
      </c>
      <c r="P3144" s="8">
        <v>253.89999999999992</v>
      </c>
    </row>
    <row r="3145" spans="1:16" ht="24.75" x14ac:dyDescent="0.25">
      <c r="A3145" s="5">
        <v>2018</v>
      </c>
      <c r="B3145" s="6" t="s">
        <v>137</v>
      </c>
      <c r="C3145" s="6">
        <v>8031</v>
      </c>
      <c r="D3145" s="6" t="s">
        <v>148</v>
      </c>
      <c r="E3145" s="6" t="str">
        <f t="shared" si="183"/>
        <v>5030220080316175</v>
      </c>
      <c r="F3145" s="7" t="s">
        <v>21</v>
      </c>
      <c r="G3145" s="7" t="s">
        <v>22</v>
      </c>
      <c r="H3145" s="7" t="s">
        <v>144</v>
      </c>
      <c r="I3145" s="6" t="s">
        <v>211</v>
      </c>
      <c r="J3145" s="6">
        <v>6175</v>
      </c>
      <c r="K3145" s="6" t="s">
        <v>249</v>
      </c>
      <c r="L3145" s="8">
        <v>18346.599999999999</v>
      </c>
      <c r="M3145" s="8"/>
      <c r="N3145" s="8">
        <f t="shared" si="184"/>
        <v>18346.599999999999</v>
      </c>
      <c r="O3145" s="8">
        <v>1924.3500000000001</v>
      </c>
      <c r="P3145" s="8">
        <v>0</v>
      </c>
    </row>
    <row r="3146" spans="1:16" ht="24.75" x14ac:dyDescent="0.25">
      <c r="A3146" s="5">
        <v>2018</v>
      </c>
      <c r="B3146" s="6" t="s">
        <v>137</v>
      </c>
      <c r="C3146" s="6">
        <v>8051</v>
      </c>
      <c r="D3146" s="6" t="s">
        <v>153</v>
      </c>
      <c r="E3146" s="6" t="str">
        <f t="shared" si="183"/>
        <v>5030220080516175</v>
      </c>
      <c r="F3146" s="7" t="s">
        <v>21</v>
      </c>
      <c r="G3146" s="7" t="s">
        <v>22</v>
      </c>
      <c r="H3146" s="7" t="s">
        <v>144</v>
      </c>
      <c r="I3146" s="6" t="s">
        <v>211</v>
      </c>
      <c r="J3146" s="6">
        <v>6175</v>
      </c>
      <c r="K3146" s="6" t="s">
        <v>249</v>
      </c>
      <c r="L3146" s="8">
        <v>38948.28</v>
      </c>
      <c r="M3146" s="8"/>
      <c r="N3146" s="8">
        <f t="shared" si="184"/>
        <v>38948.28</v>
      </c>
      <c r="O3146" s="8">
        <v>479.59999999999991</v>
      </c>
      <c r="P3146" s="8">
        <v>507.79999999999984</v>
      </c>
    </row>
    <row r="3147" spans="1:16" ht="24.75" x14ac:dyDescent="0.25">
      <c r="A3147" s="5">
        <v>2018</v>
      </c>
      <c r="B3147" s="6" t="s">
        <v>137</v>
      </c>
      <c r="C3147" s="6">
        <v>8053</v>
      </c>
      <c r="D3147" s="6" t="s">
        <v>155</v>
      </c>
      <c r="E3147" s="6" t="str">
        <f t="shared" si="183"/>
        <v>5030220080536175</v>
      </c>
      <c r="F3147" s="7" t="s">
        <v>21</v>
      </c>
      <c r="G3147" s="7" t="s">
        <v>22</v>
      </c>
      <c r="H3147" s="7" t="s">
        <v>147</v>
      </c>
      <c r="I3147" s="6" t="s">
        <v>211</v>
      </c>
      <c r="J3147" s="6">
        <v>6175</v>
      </c>
      <c r="K3147" s="6" t="s">
        <v>249</v>
      </c>
      <c r="L3147" s="8">
        <v>55427.19</v>
      </c>
      <c r="M3147" s="8"/>
      <c r="N3147" s="8">
        <f t="shared" si="184"/>
        <v>55427.19</v>
      </c>
      <c r="O3147" s="8">
        <v>60280.519999999982</v>
      </c>
      <c r="P3147" s="8">
        <v>4508.6500000000005</v>
      </c>
    </row>
    <row r="3148" spans="1:16" ht="24.75" x14ac:dyDescent="0.25">
      <c r="A3148" s="5">
        <v>2018</v>
      </c>
      <c r="B3148" s="6" t="s">
        <v>137</v>
      </c>
      <c r="C3148" s="6">
        <v>8231</v>
      </c>
      <c r="D3148" s="6" t="s">
        <v>164</v>
      </c>
      <c r="E3148" s="6" t="str">
        <f t="shared" si="183"/>
        <v>5030220082316175</v>
      </c>
      <c r="F3148" s="7" t="s">
        <v>21</v>
      </c>
      <c r="G3148" s="7" t="s">
        <v>53</v>
      </c>
      <c r="H3148" s="7" t="s">
        <v>58</v>
      </c>
      <c r="I3148" s="6" t="s">
        <v>211</v>
      </c>
      <c r="J3148" s="6">
        <v>6175</v>
      </c>
      <c r="K3148" s="6" t="s">
        <v>249</v>
      </c>
      <c r="L3148" s="8">
        <v>1705.63</v>
      </c>
      <c r="M3148" s="8"/>
      <c r="N3148" s="8">
        <f t="shared" si="184"/>
        <v>1705.63</v>
      </c>
      <c r="O3148" s="8">
        <v>2015.24</v>
      </c>
      <c r="P3148" s="8">
        <v>1078.0500000000002</v>
      </c>
    </row>
    <row r="3149" spans="1:16" ht="24.75" x14ac:dyDescent="0.25">
      <c r="A3149" s="5">
        <v>2018</v>
      </c>
      <c r="B3149" s="6" t="s">
        <v>137</v>
      </c>
      <c r="C3149" s="6">
        <v>8248</v>
      </c>
      <c r="D3149" s="6" t="s">
        <v>81</v>
      </c>
      <c r="E3149" s="6" t="str">
        <f t="shared" si="183"/>
        <v>5030220082486175</v>
      </c>
      <c r="F3149" s="7" t="s">
        <v>29</v>
      </c>
      <c r="G3149" s="7" t="s">
        <v>30</v>
      </c>
      <c r="H3149" s="7" t="s">
        <v>82</v>
      </c>
      <c r="I3149" s="6" t="s">
        <v>211</v>
      </c>
      <c r="J3149" s="6">
        <v>6175</v>
      </c>
      <c r="K3149" s="6" t="s">
        <v>249</v>
      </c>
      <c r="L3149" s="8">
        <v>24058.810000000005</v>
      </c>
      <c r="M3149" s="8"/>
      <c r="N3149" s="8">
        <f t="shared" si="184"/>
        <v>24058.810000000005</v>
      </c>
      <c r="O3149" s="8">
        <v>24366.939999999995</v>
      </c>
      <c r="P3149" s="8">
        <v>37699.17</v>
      </c>
    </row>
    <row r="3150" spans="1:16" ht="24.75" x14ac:dyDescent="0.25">
      <c r="A3150" s="5">
        <v>2018</v>
      </c>
      <c r="B3150" s="6" t="s">
        <v>19</v>
      </c>
      <c r="C3150" s="6">
        <v>6805</v>
      </c>
      <c r="D3150" s="6" t="s">
        <v>134</v>
      </c>
      <c r="E3150" s="6" t="str">
        <f t="shared" si="183"/>
        <v>5020220068056179</v>
      </c>
      <c r="F3150" s="7" t="s">
        <v>67</v>
      </c>
      <c r="G3150" s="7" t="s">
        <v>67</v>
      </c>
      <c r="H3150" s="7" t="s">
        <v>135</v>
      </c>
      <c r="I3150" s="6" t="s">
        <v>211</v>
      </c>
      <c r="J3150" s="6">
        <v>6179</v>
      </c>
      <c r="K3150" s="6" t="s">
        <v>250</v>
      </c>
      <c r="L3150" s="8">
        <v>958888.69</v>
      </c>
      <c r="M3150" s="8"/>
      <c r="N3150" s="8">
        <f t="shared" si="184"/>
        <v>958888.69</v>
      </c>
      <c r="O3150" s="8">
        <v>875991.05</v>
      </c>
      <c r="P3150" s="8">
        <v>948390.21</v>
      </c>
    </row>
    <row r="3151" spans="1:16" ht="24.75" x14ac:dyDescent="0.25">
      <c r="A3151" s="5">
        <v>2018</v>
      </c>
      <c r="B3151" s="6" t="s">
        <v>137</v>
      </c>
      <c r="C3151" s="6">
        <v>8053</v>
      </c>
      <c r="D3151" s="6" t="s">
        <v>155</v>
      </c>
      <c r="E3151" s="6" t="str">
        <f t="shared" si="183"/>
        <v>5030220080536180</v>
      </c>
      <c r="F3151" s="7" t="s">
        <v>21</v>
      </c>
      <c r="G3151" s="7" t="s">
        <v>22</v>
      </c>
      <c r="H3151" s="7" t="s">
        <v>147</v>
      </c>
      <c r="I3151" s="6" t="s">
        <v>211</v>
      </c>
      <c r="J3151" s="6">
        <v>6180</v>
      </c>
      <c r="K3151" s="6" t="s">
        <v>251</v>
      </c>
      <c r="L3151" s="8">
        <v>309124.7300000001</v>
      </c>
      <c r="M3151" s="8"/>
      <c r="N3151" s="8">
        <f t="shared" si="184"/>
        <v>309124.7300000001</v>
      </c>
      <c r="O3151" s="8">
        <v>337539.43999999994</v>
      </c>
      <c r="P3151" s="8">
        <v>308240.21999999997</v>
      </c>
    </row>
    <row r="3152" spans="1:16" ht="24.75" x14ac:dyDescent="0.25">
      <c r="A3152" s="5">
        <v>2018</v>
      </c>
      <c r="B3152" s="6" t="s">
        <v>19</v>
      </c>
      <c r="C3152" s="6">
        <v>6712</v>
      </c>
      <c r="D3152" s="6" t="s">
        <v>126</v>
      </c>
      <c r="E3152" s="6" t="str">
        <f t="shared" si="183"/>
        <v>5020220067126190</v>
      </c>
      <c r="F3152" s="7" t="s">
        <v>29</v>
      </c>
      <c r="G3152" s="7" t="s">
        <v>76</v>
      </c>
      <c r="H3152" s="7" t="s">
        <v>125</v>
      </c>
      <c r="I3152" s="6" t="s">
        <v>211</v>
      </c>
      <c r="J3152" s="6">
        <v>6190</v>
      </c>
      <c r="K3152" s="6" t="s">
        <v>252</v>
      </c>
      <c r="L3152" s="8">
        <v>-123.01</v>
      </c>
      <c r="M3152" s="8"/>
      <c r="N3152" s="8">
        <f t="shared" si="184"/>
        <v>-123.01</v>
      </c>
      <c r="O3152" s="8">
        <v>6.16</v>
      </c>
      <c r="P3152" s="8">
        <v>503.07000000000028</v>
      </c>
    </row>
    <row r="3153" spans="1:16" ht="24.75" x14ac:dyDescent="0.25">
      <c r="A3153" s="5">
        <v>2018</v>
      </c>
      <c r="B3153" s="6" t="s">
        <v>19</v>
      </c>
      <c r="C3153" s="6">
        <v>6715</v>
      </c>
      <c r="D3153" s="6" t="s">
        <v>128</v>
      </c>
      <c r="E3153" s="6" t="str">
        <f t="shared" si="183"/>
        <v>5020220067156190</v>
      </c>
      <c r="F3153" s="7" t="s">
        <v>29</v>
      </c>
      <c r="G3153" s="7" t="s">
        <v>76</v>
      </c>
      <c r="H3153" s="7" t="s">
        <v>111</v>
      </c>
      <c r="I3153" s="6" t="s">
        <v>211</v>
      </c>
      <c r="J3153" s="6">
        <v>6190</v>
      </c>
      <c r="K3153" s="6" t="s">
        <v>252</v>
      </c>
      <c r="L3153" s="8">
        <v>411.53999999999991</v>
      </c>
      <c r="M3153" s="8"/>
      <c r="N3153" s="8">
        <f t="shared" si="184"/>
        <v>411.53999999999991</v>
      </c>
      <c r="O3153" s="8">
        <v>708.3299999999997</v>
      </c>
      <c r="P3153" s="8">
        <v>0</v>
      </c>
    </row>
    <row r="3154" spans="1:16" ht="24.75" x14ac:dyDescent="0.25">
      <c r="A3154" s="5">
        <v>2018</v>
      </c>
      <c r="B3154" s="6" t="s">
        <v>137</v>
      </c>
      <c r="C3154" s="6">
        <v>8715</v>
      </c>
      <c r="D3154" s="6" t="s">
        <v>128</v>
      </c>
      <c r="E3154" s="6" t="str">
        <f t="shared" si="183"/>
        <v>5030220087156190</v>
      </c>
      <c r="F3154" s="7" t="s">
        <v>29</v>
      </c>
      <c r="G3154" s="7" t="s">
        <v>76</v>
      </c>
      <c r="H3154" s="7" t="s">
        <v>111</v>
      </c>
      <c r="I3154" s="6" t="s">
        <v>211</v>
      </c>
      <c r="J3154" s="6">
        <v>6190</v>
      </c>
      <c r="K3154" s="6" t="s">
        <v>252</v>
      </c>
      <c r="L3154" s="8">
        <v>578.25</v>
      </c>
      <c r="M3154" s="8"/>
      <c r="N3154" s="8">
        <f t="shared" si="184"/>
        <v>578.25</v>
      </c>
      <c r="O3154" s="8">
        <v>795.08000000000015</v>
      </c>
      <c r="P3154" s="8">
        <v>0</v>
      </c>
    </row>
    <row r="3155" spans="1:16" ht="24.75" x14ac:dyDescent="0.25">
      <c r="A3155" s="5">
        <v>2018</v>
      </c>
      <c r="B3155" s="6" t="s">
        <v>19</v>
      </c>
      <c r="C3155" s="6">
        <v>6611</v>
      </c>
      <c r="D3155" s="6" t="s">
        <v>108</v>
      </c>
      <c r="E3155" s="6" t="str">
        <f t="shared" si="183"/>
        <v>5020220066116202</v>
      </c>
      <c r="F3155" s="7" t="s">
        <v>67</v>
      </c>
      <c r="G3155" s="7" t="s">
        <v>67</v>
      </c>
      <c r="H3155" s="7" t="s">
        <v>109</v>
      </c>
      <c r="I3155" s="6" t="s">
        <v>211</v>
      </c>
      <c r="J3155" s="6">
        <v>6202</v>
      </c>
      <c r="K3155" s="6" t="s">
        <v>253</v>
      </c>
      <c r="L3155" s="8">
        <v>445.94000000000005</v>
      </c>
      <c r="M3155" s="8"/>
      <c r="N3155" s="8">
        <f t="shared" si="184"/>
        <v>445.94000000000005</v>
      </c>
      <c r="O3155" s="8">
        <v>229.05</v>
      </c>
      <c r="P3155" s="8">
        <v>0</v>
      </c>
    </row>
    <row r="3156" spans="1:16" ht="24.75" x14ac:dyDescent="0.25">
      <c r="A3156" s="5">
        <v>2016</v>
      </c>
      <c r="B3156" s="6" t="s">
        <v>19</v>
      </c>
      <c r="C3156" s="6">
        <v>6827</v>
      </c>
      <c r="D3156" s="9" t="s">
        <v>254</v>
      </c>
      <c r="E3156" s="6" t="str">
        <f t="shared" si="183"/>
        <v>5020220068276202</v>
      </c>
      <c r="F3156" s="7" t="s">
        <v>215</v>
      </c>
      <c r="G3156" s="7" t="s">
        <v>215</v>
      </c>
      <c r="H3156" s="7" t="s">
        <v>215</v>
      </c>
      <c r="I3156" s="6" t="s">
        <v>211</v>
      </c>
      <c r="J3156" s="6">
        <v>6202</v>
      </c>
      <c r="K3156" s="9" t="str">
        <f>VLOOKUP(J3156,'[17]OC Name'!A:B,2,FALSE)</f>
        <v>Intradeptl charges</v>
      </c>
      <c r="L3156" s="8">
        <v>0</v>
      </c>
      <c r="M3156" s="10"/>
      <c r="N3156" s="8">
        <f t="shared" si="184"/>
        <v>0</v>
      </c>
      <c r="O3156" s="8">
        <v>0</v>
      </c>
      <c r="P3156" s="8">
        <v>77.789999999999992</v>
      </c>
    </row>
    <row r="3157" spans="1:16" ht="24.75" x14ac:dyDescent="0.25">
      <c r="A3157" s="5">
        <v>2016</v>
      </c>
      <c r="B3157" s="6" t="s">
        <v>19</v>
      </c>
      <c r="C3157" s="6">
        <v>6843</v>
      </c>
      <c r="D3157" s="9" t="s">
        <v>255</v>
      </c>
      <c r="E3157" s="6" t="str">
        <f t="shared" si="183"/>
        <v>5020220068436202</v>
      </c>
      <c r="F3157" s="7" t="s">
        <v>215</v>
      </c>
      <c r="G3157" s="7" t="s">
        <v>215</v>
      </c>
      <c r="H3157" s="7" t="s">
        <v>215</v>
      </c>
      <c r="I3157" s="6" t="s">
        <v>211</v>
      </c>
      <c r="J3157" s="6">
        <v>6202</v>
      </c>
      <c r="K3157" s="9" t="str">
        <f>VLOOKUP(J3157,'[17]OC Name'!A:B,2,FALSE)</f>
        <v>Intradeptl charges</v>
      </c>
      <c r="L3157" s="8">
        <v>0</v>
      </c>
      <c r="M3157" s="10"/>
      <c r="N3157" s="8">
        <f t="shared" si="184"/>
        <v>0</v>
      </c>
      <c r="O3157" s="8">
        <v>758.11999999999989</v>
      </c>
      <c r="P3157" s="8">
        <v>2297.21</v>
      </c>
    </row>
    <row r="3158" spans="1:16" ht="24.75" x14ac:dyDescent="0.25">
      <c r="A3158" s="5">
        <v>2018</v>
      </c>
      <c r="B3158" s="6" t="s">
        <v>19</v>
      </c>
      <c r="C3158" s="6">
        <v>6847</v>
      </c>
      <c r="D3158" s="6" t="s">
        <v>256</v>
      </c>
      <c r="E3158" s="6" t="str">
        <f t="shared" si="183"/>
        <v>5020220068476202</v>
      </c>
      <c r="F3158" s="7" t="s">
        <v>215</v>
      </c>
      <c r="G3158" s="7" t="s">
        <v>217</v>
      </c>
      <c r="H3158" s="7" t="s">
        <v>218</v>
      </c>
      <c r="I3158" s="6" t="s">
        <v>211</v>
      </c>
      <c r="J3158" s="6">
        <v>6202</v>
      </c>
      <c r="K3158" s="6" t="s">
        <v>253</v>
      </c>
      <c r="L3158" s="8">
        <v>21.06</v>
      </c>
      <c r="M3158" s="8"/>
      <c r="N3158" s="8">
        <f t="shared" si="184"/>
        <v>21.06</v>
      </c>
      <c r="O3158" s="8">
        <v>0</v>
      </c>
      <c r="P3158" s="8">
        <v>0</v>
      </c>
    </row>
    <row r="3159" spans="1:16" ht="24.75" x14ac:dyDescent="0.25">
      <c r="A3159" s="5">
        <v>2018</v>
      </c>
      <c r="B3159" s="6" t="s">
        <v>137</v>
      </c>
      <c r="C3159" s="6">
        <v>8052</v>
      </c>
      <c r="D3159" s="6" t="s">
        <v>154</v>
      </c>
      <c r="E3159" s="6" t="str">
        <f t="shared" si="183"/>
        <v>5030220080526202</v>
      </c>
      <c r="F3159" s="7" t="s">
        <v>21</v>
      </c>
      <c r="G3159" s="7" t="s">
        <v>22</v>
      </c>
      <c r="H3159" s="7" t="s">
        <v>144</v>
      </c>
      <c r="I3159" s="6" t="s">
        <v>211</v>
      </c>
      <c r="J3159" s="6">
        <v>6202</v>
      </c>
      <c r="K3159" s="6" t="s">
        <v>253</v>
      </c>
      <c r="L3159" s="8">
        <v>16013.5</v>
      </c>
      <c r="M3159" s="8"/>
      <c r="N3159" s="8">
        <f t="shared" si="184"/>
        <v>16013.5</v>
      </c>
      <c r="O3159" s="8">
        <v>3084.8400000000006</v>
      </c>
      <c r="P3159" s="8">
        <v>0</v>
      </c>
    </row>
    <row r="3160" spans="1:16" ht="24.75" x14ac:dyDescent="0.25">
      <c r="A3160" s="5">
        <v>2016</v>
      </c>
      <c r="B3160" s="6" t="s">
        <v>137</v>
      </c>
      <c r="C3160" s="6">
        <v>8221</v>
      </c>
      <c r="D3160" s="9" t="s">
        <v>163</v>
      </c>
      <c r="E3160" s="6" t="str">
        <f t="shared" si="183"/>
        <v>5030220082216202</v>
      </c>
      <c r="F3160" s="7" t="s">
        <v>67</v>
      </c>
      <c r="G3160" s="7" t="s">
        <v>67</v>
      </c>
      <c r="H3160" s="7" t="s">
        <v>68</v>
      </c>
      <c r="I3160" s="6" t="s">
        <v>211</v>
      </c>
      <c r="J3160" s="6">
        <v>6202</v>
      </c>
      <c r="K3160" s="9" t="str">
        <f>VLOOKUP(J3160,'[17]OC Name'!A:B,2,FALSE)</f>
        <v>Intradeptl charges</v>
      </c>
      <c r="L3160" s="8">
        <v>0</v>
      </c>
      <c r="M3160" s="10"/>
      <c r="N3160" s="8">
        <f t="shared" si="184"/>
        <v>0</v>
      </c>
      <c r="O3160" s="8">
        <v>-497.09</v>
      </c>
      <c r="P3160" s="8">
        <v>-2297.2100000000005</v>
      </c>
    </row>
    <row r="3161" spans="1:16" ht="24.75" x14ac:dyDescent="0.25">
      <c r="A3161" s="5">
        <v>2018</v>
      </c>
      <c r="B3161" s="6" t="s">
        <v>137</v>
      </c>
      <c r="C3161" s="6">
        <v>8440</v>
      </c>
      <c r="D3161" s="6" t="s">
        <v>170</v>
      </c>
      <c r="E3161" s="6" t="str">
        <f t="shared" si="183"/>
        <v>5030220084406202</v>
      </c>
      <c r="F3161" s="7" t="s">
        <v>61</v>
      </c>
      <c r="G3161" s="7" t="s">
        <v>61</v>
      </c>
      <c r="H3161" s="7" t="s">
        <v>98</v>
      </c>
      <c r="I3161" s="6" t="s">
        <v>211</v>
      </c>
      <c r="J3161" s="6">
        <v>6202</v>
      </c>
      <c r="K3161" s="6" t="s">
        <v>253</v>
      </c>
      <c r="L3161" s="8">
        <v>994.99999999999966</v>
      </c>
      <c r="M3161" s="8"/>
      <c r="N3161" s="8">
        <f t="shared" si="184"/>
        <v>994.99999999999966</v>
      </c>
      <c r="O3161" s="8">
        <v>0</v>
      </c>
      <c r="P3161" s="8">
        <v>0</v>
      </c>
    </row>
    <row r="3162" spans="1:16" ht="24.75" x14ac:dyDescent="0.25">
      <c r="A3162" s="5">
        <v>2018</v>
      </c>
      <c r="B3162" s="6" t="s">
        <v>137</v>
      </c>
      <c r="C3162" s="6">
        <v>8711</v>
      </c>
      <c r="D3162" s="6" t="s">
        <v>108</v>
      </c>
      <c r="E3162" s="6" t="str">
        <f t="shared" si="183"/>
        <v>5030220087116202</v>
      </c>
      <c r="F3162" s="7" t="s">
        <v>67</v>
      </c>
      <c r="G3162" s="7" t="s">
        <v>67</v>
      </c>
      <c r="H3162" s="7" t="s">
        <v>109</v>
      </c>
      <c r="I3162" s="6" t="s">
        <v>211</v>
      </c>
      <c r="J3162" s="6">
        <v>6202</v>
      </c>
      <c r="K3162" s="6" t="s">
        <v>253</v>
      </c>
      <c r="L3162" s="8">
        <v>446.17</v>
      </c>
      <c r="M3162" s="8"/>
      <c r="N3162" s="8">
        <f t="shared" si="184"/>
        <v>446.17</v>
      </c>
      <c r="O3162" s="8">
        <v>229.19</v>
      </c>
      <c r="P3162" s="8">
        <v>0</v>
      </c>
    </row>
    <row r="3163" spans="1:16" ht="24.75" x14ac:dyDescent="0.25">
      <c r="A3163" s="5">
        <v>2018</v>
      </c>
      <c r="B3163" s="6" t="s">
        <v>137</v>
      </c>
      <c r="C3163" s="6">
        <v>8827</v>
      </c>
      <c r="D3163" s="6" t="s">
        <v>257</v>
      </c>
      <c r="E3163" s="6" t="str">
        <f t="shared" si="183"/>
        <v>5030220088276202</v>
      </c>
      <c r="F3163" s="7" t="s">
        <v>215</v>
      </c>
      <c r="G3163" s="7" t="s">
        <v>217</v>
      </c>
      <c r="H3163" s="7" t="s">
        <v>218</v>
      </c>
      <c r="I3163" s="6" t="s">
        <v>211</v>
      </c>
      <c r="J3163" s="6">
        <v>6202</v>
      </c>
      <c r="K3163" s="6" t="s">
        <v>253</v>
      </c>
      <c r="L3163" s="8">
        <v>362.84999999999997</v>
      </c>
      <c r="M3163" s="8"/>
      <c r="N3163" s="8">
        <f t="shared" si="184"/>
        <v>362.84999999999997</v>
      </c>
      <c r="O3163" s="8">
        <v>740.03000000000009</v>
      </c>
      <c r="P3163" s="8">
        <v>0</v>
      </c>
    </row>
    <row r="3164" spans="1:16" ht="24.75" x14ac:dyDescent="0.25">
      <c r="A3164" s="5">
        <v>2017</v>
      </c>
      <c r="B3164" s="6" t="s">
        <v>137</v>
      </c>
      <c r="C3164" s="6">
        <v>8831</v>
      </c>
      <c r="D3164" s="9" t="s">
        <v>258</v>
      </c>
      <c r="E3164" s="6" t="str">
        <f t="shared" si="183"/>
        <v>5030220088316202</v>
      </c>
      <c r="F3164" s="7" t="s">
        <v>215</v>
      </c>
      <c r="G3164" s="7" t="s">
        <v>215</v>
      </c>
      <c r="H3164" s="7" t="s">
        <v>215</v>
      </c>
      <c r="I3164" s="6" t="s">
        <v>211</v>
      </c>
      <c r="J3164" s="6">
        <v>6202</v>
      </c>
      <c r="K3164" s="9" t="str">
        <f>VLOOKUP(J3164,'[17]OC Name'!A:B,2,FALSE)</f>
        <v>Intradeptl charges</v>
      </c>
      <c r="L3164" s="8">
        <v>0</v>
      </c>
      <c r="M3164" s="10"/>
      <c r="N3164" s="8">
        <f t="shared" si="184"/>
        <v>0</v>
      </c>
      <c r="O3164" s="8">
        <v>49.5</v>
      </c>
      <c r="P3164" s="8">
        <v>0</v>
      </c>
    </row>
    <row r="3165" spans="1:16" ht="24.75" x14ac:dyDescent="0.25">
      <c r="A3165" s="5">
        <v>2018</v>
      </c>
      <c r="B3165" s="6" t="s">
        <v>137</v>
      </c>
      <c r="C3165" s="6">
        <v>8843</v>
      </c>
      <c r="D3165" s="6" t="s">
        <v>259</v>
      </c>
      <c r="E3165" s="6" t="str">
        <f t="shared" si="183"/>
        <v>5030220088436202</v>
      </c>
      <c r="F3165" s="7" t="s">
        <v>215</v>
      </c>
      <c r="G3165" s="7" t="s">
        <v>217</v>
      </c>
      <c r="H3165" s="7" t="s">
        <v>218</v>
      </c>
      <c r="I3165" s="6" t="s">
        <v>211</v>
      </c>
      <c r="J3165" s="6">
        <v>6202</v>
      </c>
      <c r="K3165" s="6" t="s">
        <v>253</v>
      </c>
      <c r="L3165" s="8">
        <v>1495.67</v>
      </c>
      <c r="M3165" s="8"/>
      <c r="N3165" s="8">
        <f t="shared" si="184"/>
        <v>1495.67</v>
      </c>
      <c r="O3165" s="8">
        <v>1382.8</v>
      </c>
      <c r="P3165" s="8">
        <v>0</v>
      </c>
    </row>
    <row r="3166" spans="1:16" ht="24.75" x14ac:dyDescent="0.25">
      <c r="A3166" s="5">
        <v>2018</v>
      </c>
      <c r="B3166" s="6" t="s">
        <v>137</v>
      </c>
      <c r="C3166" s="6">
        <v>8847</v>
      </c>
      <c r="D3166" s="6" t="s">
        <v>256</v>
      </c>
      <c r="E3166" s="6" t="str">
        <f t="shared" si="183"/>
        <v>5030220088476202</v>
      </c>
      <c r="F3166" s="7" t="s">
        <v>215</v>
      </c>
      <c r="G3166" s="7" t="s">
        <v>217</v>
      </c>
      <c r="H3166" s="7" t="s">
        <v>218</v>
      </c>
      <c r="I3166" s="6" t="s">
        <v>211</v>
      </c>
      <c r="J3166" s="6">
        <v>6202</v>
      </c>
      <c r="K3166" s="6" t="s">
        <v>253</v>
      </c>
      <c r="L3166" s="8">
        <v>165.42</v>
      </c>
      <c r="M3166" s="8"/>
      <c r="N3166" s="8">
        <f t="shared" si="184"/>
        <v>165.42</v>
      </c>
      <c r="O3166" s="8">
        <v>194.71</v>
      </c>
      <c r="P3166" s="8">
        <v>0</v>
      </c>
    </row>
    <row r="3167" spans="1:16" ht="24.75" x14ac:dyDescent="0.25">
      <c r="A3167" s="5">
        <v>2018</v>
      </c>
      <c r="B3167" s="6" t="s">
        <v>137</v>
      </c>
      <c r="C3167" s="6">
        <v>8848</v>
      </c>
      <c r="D3167" s="6" t="s">
        <v>260</v>
      </c>
      <c r="E3167" s="6" t="str">
        <f t="shared" si="183"/>
        <v>5030220088486202</v>
      </c>
      <c r="F3167" s="7" t="s">
        <v>215</v>
      </c>
      <c r="G3167" s="7" t="s">
        <v>217</v>
      </c>
      <c r="H3167" s="7" t="s">
        <v>218</v>
      </c>
      <c r="I3167" s="6" t="s">
        <v>211</v>
      </c>
      <c r="J3167" s="6">
        <v>6202</v>
      </c>
      <c r="K3167" s="6" t="s">
        <v>253</v>
      </c>
      <c r="L3167" s="8">
        <v>606.37999999999988</v>
      </c>
      <c r="M3167" s="8"/>
      <c r="N3167" s="8">
        <f t="shared" si="184"/>
        <v>606.37999999999988</v>
      </c>
      <c r="O3167" s="8">
        <v>214.2</v>
      </c>
      <c r="P3167" s="8">
        <v>0</v>
      </c>
    </row>
    <row r="3168" spans="1:16" ht="24.75" x14ac:dyDescent="0.25">
      <c r="A3168" s="5">
        <v>2017</v>
      </c>
      <c r="B3168" s="6" t="s">
        <v>137</v>
      </c>
      <c r="C3168" s="6">
        <v>8850</v>
      </c>
      <c r="D3168" s="9" t="s">
        <v>261</v>
      </c>
      <c r="E3168" s="6" t="str">
        <f t="shared" si="183"/>
        <v>5030220088506202</v>
      </c>
      <c r="F3168" s="7" t="s">
        <v>215</v>
      </c>
      <c r="G3168" s="7" t="s">
        <v>215</v>
      </c>
      <c r="H3168" s="7" t="s">
        <v>215</v>
      </c>
      <c r="I3168" s="6" t="s">
        <v>211</v>
      </c>
      <c r="J3168" s="6">
        <v>6202</v>
      </c>
      <c r="K3168" s="9" t="str">
        <f>VLOOKUP(J3168,'[17]OC Name'!A:B,2,FALSE)</f>
        <v>Intradeptl charges</v>
      </c>
      <c r="L3168" s="8">
        <v>0</v>
      </c>
      <c r="M3168" s="10"/>
      <c r="N3168" s="8">
        <f t="shared" si="184"/>
        <v>0</v>
      </c>
      <c r="O3168" s="8">
        <v>1384.4900000000002</v>
      </c>
      <c r="P3168" s="8">
        <v>0</v>
      </c>
    </row>
    <row r="3169" spans="1:16" ht="24.75" x14ac:dyDescent="0.25">
      <c r="A3169" s="5">
        <v>2018</v>
      </c>
      <c r="B3169" s="6" t="s">
        <v>137</v>
      </c>
      <c r="C3169" s="6">
        <v>8851</v>
      </c>
      <c r="D3169" s="6" t="s">
        <v>262</v>
      </c>
      <c r="E3169" s="6" t="str">
        <f t="shared" si="183"/>
        <v>5030220088516202</v>
      </c>
      <c r="F3169" s="7" t="s">
        <v>215</v>
      </c>
      <c r="G3169" s="7" t="s">
        <v>217</v>
      </c>
      <c r="H3169" s="7" t="s">
        <v>218</v>
      </c>
      <c r="I3169" s="6" t="s">
        <v>211</v>
      </c>
      <c r="J3169" s="6">
        <v>6202</v>
      </c>
      <c r="K3169" s="6" t="s">
        <v>253</v>
      </c>
      <c r="L3169" s="8">
        <v>655.63</v>
      </c>
      <c r="M3169" s="8"/>
      <c r="N3169" s="8">
        <f t="shared" si="184"/>
        <v>655.63</v>
      </c>
      <c r="O3169" s="8">
        <v>3843.28</v>
      </c>
      <c r="P3169" s="8">
        <v>0</v>
      </c>
    </row>
    <row r="3170" spans="1:16" ht="24.75" x14ac:dyDescent="0.25">
      <c r="A3170" s="5">
        <v>2017</v>
      </c>
      <c r="B3170" s="6" t="s">
        <v>19</v>
      </c>
      <c r="C3170" s="6">
        <v>6042</v>
      </c>
      <c r="D3170" s="6" t="s">
        <v>37</v>
      </c>
      <c r="E3170" s="6" t="str">
        <f t="shared" si="183"/>
        <v>5020220060426203</v>
      </c>
      <c r="F3170" s="7" t="s">
        <v>21</v>
      </c>
      <c r="G3170" s="7" t="s">
        <v>22</v>
      </c>
      <c r="H3170" s="7" t="s">
        <v>38</v>
      </c>
      <c r="I3170" s="6" t="s">
        <v>211</v>
      </c>
      <c r="J3170" s="6">
        <v>6203</v>
      </c>
      <c r="K3170" s="9" t="str">
        <f>VLOOKUP(J3170,'[17]OC Name'!A:B,2,FALSE)</f>
        <v>Interdepartmental Charges</v>
      </c>
      <c r="L3170" s="8">
        <v>0</v>
      </c>
      <c r="M3170" s="10"/>
      <c r="N3170" s="8">
        <f t="shared" si="184"/>
        <v>0</v>
      </c>
      <c r="O3170" s="8">
        <v>2152.69</v>
      </c>
      <c r="P3170" s="8">
        <v>0</v>
      </c>
    </row>
    <row r="3171" spans="1:16" ht="24.75" x14ac:dyDescent="0.25">
      <c r="A3171" s="5">
        <v>2018</v>
      </c>
      <c r="B3171" s="6" t="s">
        <v>19</v>
      </c>
      <c r="C3171" s="6">
        <v>6225</v>
      </c>
      <c r="D3171" s="6" t="s">
        <v>70</v>
      </c>
      <c r="E3171" s="6" t="str">
        <f t="shared" si="183"/>
        <v>5020220062256203</v>
      </c>
      <c r="F3171" s="7" t="s">
        <v>21</v>
      </c>
      <c r="G3171" s="7" t="s">
        <v>53</v>
      </c>
      <c r="H3171" s="7" t="s">
        <v>65</v>
      </c>
      <c r="I3171" s="6" t="s">
        <v>211</v>
      </c>
      <c r="J3171" s="6">
        <v>6203</v>
      </c>
      <c r="K3171" s="6" t="s">
        <v>263</v>
      </c>
      <c r="L3171" s="8">
        <v>7571.9599999999991</v>
      </c>
      <c r="M3171" s="8"/>
      <c r="N3171" s="8">
        <f t="shared" si="184"/>
        <v>7571.9599999999991</v>
      </c>
      <c r="O3171" s="8">
        <v>1573.01</v>
      </c>
      <c r="P3171" s="8">
        <v>1943.1400000000003</v>
      </c>
    </row>
    <row r="3172" spans="1:16" ht="24.75" x14ac:dyDescent="0.25">
      <c r="A3172" s="5">
        <v>2016</v>
      </c>
      <c r="B3172" s="6" t="s">
        <v>19</v>
      </c>
      <c r="C3172" s="6">
        <v>6231</v>
      </c>
      <c r="D3172" s="9" t="s">
        <v>72</v>
      </c>
      <c r="E3172" s="6" t="str">
        <f t="shared" si="183"/>
        <v>5020220062316203</v>
      </c>
      <c r="F3172" s="7" t="s">
        <v>21</v>
      </c>
      <c r="G3172" s="7" t="s">
        <v>53</v>
      </c>
      <c r="H3172" s="7" t="s">
        <v>65</v>
      </c>
      <c r="I3172" s="6" t="s">
        <v>211</v>
      </c>
      <c r="J3172" s="6">
        <v>6203</v>
      </c>
      <c r="K3172" s="9" t="str">
        <f>VLOOKUP(J3172,'[17]OC Name'!A:B,2,FALSE)</f>
        <v>Interdepartmental Charges</v>
      </c>
      <c r="L3172" s="8">
        <v>0</v>
      </c>
      <c r="M3172" s="10"/>
      <c r="N3172" s="8">
        <f t="shared" si="184"/>
        <v>0</v>
      </c>
      <c r="O3172" s="8">
        <v>13827.390000000003</v>
      </c>
      <c r="P3172" s="8">
        <v>15991.940000000002</v>
      </c>
    </row>
    <row r="3173" spans="1:16" ht="24.75" x14ac:dyDescent="0.25">
      <c r="A3173" s="5">
        <v>2018</v>
      </c>
      <c r="B3173" s="6" t="s">
        <v>19</v>
      </c>
      <c r="C3173" s="6">
        <v>6241</v>
      </c>
      <c r="D3173" s="6" t="s">
        <v>74</v>
      </c>
      <c r="E3173" s="6" t="str">
        <f t="shared" si="183"/>
        <v>5020220062416203</v>
      </c>
      <c r="F3173" s="7" t="s">
        <v>21</v>
      </c>
      <c r="G3173" s="7" t="s">
        <v>53</v>
      </c>
      <c r="H3173" s="7" t="s">
        <v>56</v>
      </c>
      <c r="I3173" s="6" t="s">
        <v>211</v>
      </c>
      <c r="J3173" s="6">
        <v>6203</v>
      </c>
      <c r="K3173" s="6" t="s">
        <v>263</v>
      </c>
      <c r="L3173" s="8">
        <v>282.75</v>
      </c>
      <c r="M3173" s="8"/>
      <c r="N3173" s="8">
        <f t="shared" si="184"/>
        <v>282.75</v>
      </c>
      <c r="O3173" s="8">
        <v>252.5</v>
      </c>
      <c r="P3173" s="8">
        <v>442.07</v>
      </c>
    </row>
    <row r="3174" spans="1:16" ht="24.75" x14ac:dyDescent="0.25">
      <c r="A3174" s="5">
        <v>2018</v>
      </c>
      <c r="B3174" s="6" t="s">
        <v>19</v>
      </c>
      <c r="C3174" s="6">
        <v>6248</v>
      </c>
      <c r="D3174" s="6" t="s">
        <v>81</v>
      </c>
      <c r="E3174" s="6" t="str">
        <f t="shared" si="183"/>
        <v>5020220062486203</v>
      </c>
      <c r="F3174" s="7" t="s">
        <v>29</v>
      </c>
      <c r="G3174" s="7" t="s">
        <v>30</v>
      </c>
      <c r="H3174" s="7" t="s">
        <v>82</v>
      </c>
      <c r="I3174" s="6" t="s">
        <v>211</v>
      </c>
      <c r="J3174" s="6">
        <v>6203</v>
      </c>
      <c r="K3174" s="6" t="s">
        <v>263</v>
      </c>
      <c r="L3174" s="8">
        <v>1885</v>
      </c>
      <c r="M3174" s="8"/>
      <c r="N3174" s="8">
        <f t="shared" si="184"/>
        <v>1885</v>
      </c>
      <c r="O3174" s="8">
        <v>12293.550000000001</v>
      </c>
      <c r="P3174" s="8">
        <v>8826.1700000000019</v>
      </c>
    </row>
    <row r="3175" spans="1:16" ht="24.75" x14ac:dyDescent="0.25">
      <c r="A3175" s="5">
        <v>2018</v>
      </c>
      <c r="B3175" s="6" t="s">
        <v>19</v>
      </c>
      <c r="C3175" s="6">
        <v>6412</v>
      </c>
      <c r="D3175" s="6" t="s">
        <v>86</v>
      </c>
      <c r="E3175" s="6" t="str">
        <f t="shared" si="183"/>
        <v>5020220064126203</v>
      </c>
      <c r="F3175" s="7" t="s">
        <v>84</v>
      </c>
      <c r="G3175" s="7" t="s">
        <v>84</v>
      </c>
      <c r="H3175" s="7" t="s">
        <v>87</v>
      </c>
      <c r="I3175" s="6" t="s">
        <v>211</v>
      </c>
      <c r="J3175" s="6">
        <v>6203</v>
      </c>
      <c r="K3175" s="6" t="s">
        <v>263</v>
      </c>
      <c r="L3175" s="8">
        <v>9900.380000000001</v>
      </c>
      <c r="M3175" s="8"/>
      <c r="N3175" s="8">
        <f t="shared" si="184"/>
        <v>9900.380000000001</v>
      </c>
      <c r="O3175" s="8">
        <v>0</v>
      </c>
      <c r="P3175" s="8">
        <v>0</v>
      </c>
    </row>
    <row r="3176" spans="1:16" ht="24.75" x14ac:dyDescent="0.25">
      <c r="A3176" s="5">
        <v>2018</v>
      </c>
      <c r="B3176" s="6" t="s">
        <v>19</v>
      </c>
      <c r="C3176" s="6">
        <v>6611</v>
      </c>
      <c r="D3176" s="6" t="s">
        <v>108</v>
      </c>
      <c r="E3176" s="6" t="str">
        <f t="shared" si="183"/>
        <v>5020220066116203</v>
      </c>
      <c r="F3176" s="7" t="s">
        <v>67</v>
      </c>
      <c r="G3176" s="7" t="s">
        <v>67</v>
      </c>
      <c r="H3176" s="7" t="s">
        <v>109</v>
      </c>
      <c r="I3176" s="6" t="s">
        <v>211</v>
      </c>
      <c r="J3176" s="6">
        <v>6203</v>
      </c>
      <c r="K3176" s="6" t="s">
        <v>263</v>
      </c>
      <c r="L3176" s="8">
        <v>16963.970000000005</v>
      </c>
      <c r="M3176" s="8"/>
      <c r="N3176" s="8">
        <f t="shared" si="184"/>
        <v>16963.970000000005</v>
      </c>
      <c r="O3176" s="8">
        <v>13488.760000000004</v>
      </c>
      <c r="P3176" s="8">
        <v>15932.100000000002</v>
      </c>
    </row>
    <row r="3177" spans="1:16" ht="24.75" x14ac:dyDescent="0.25">
      <c r="A3177" s="5">
        <v>2018</v>
      </c>
      <c r="B3177" s="6" t="s">
        <v>19</v>
      </c>
      <c r="C3177" s="6">
        <v>6806</v>
      </c>
      <c r="D3177" s="6" t="s">
        <v>214</v>
      </c>
      <c r="E3177" s="6" t="str">
        <f t="shared" si="183"/>
        <v>5020220068066203</v>
      </c>
      <c r="F3177" s="7" t="s">
        <v>215</v>
      </c>
      <c r="G3177" s="7" t="s">
        <v>217</v>
      </c>
      <c r="H3177" s="7" t="s">
        <v>218</v>
      </c>
      <c r="I3177" s="6" t="s">
        <v>211</v>
      </c>
      <c r="J3177" s="6">
        <v>6203</v>
      </c>
      <c r="K3177" s="6" t="s">
        <v>263</v>
      </c>
      <c r="L3177" s="8">
        <v>121198.63999999996</v>
      </c>
      <c r="M3177" s="8"/>
      <c r="N3177" s="8">
        <f t="shared" si="184"/>
        <v>121198.63999999996</v>
      </c>
      <c r="O3177" s="8">
        <v>118471.37000000005</v>
      </c>
      <c r="P3177" s="8">
        <v>106580.22999999997</v>
      </c>
    </row>
    <row r="3178" spans="1:16" ht="24.75" x14ac:dyDescent="0.25">
      <c r="A3178" s="5">
        <v>2016</v>
      </c>
      <c r="B3178" s="6" t="s">
        <v>137</v>
      </c>
      <c r="C3178" s="6">
        <v>8012</v>
      </c>
      <c r="D3178" s="9" t="s">
        <v>145</v>
      </c>
      <c r="E3178" s="6" t="str">
        <f t="shared" si="183"/>
        <v>5030220080126203</v>
      </c>
      <c r="F3178" s="7" t="s">
        <v>21</v>
      </c>
      <c r="G3178" s="7" t="s">
        <v>22</v>
      </c>
      <c r="H3178" s="7" t="s">
        <v>144</v>
      </c>
      <c r="I3178" s="6" t="s">
        <v>211</v>
      </c>
      <c r="J3178" s="6">
        <v>6203</v>
      </c>
      <c r="K3178" s="9" t="str">
        <f>VLOOKUP(J3178,'[17]OC Name'!A:B,2,FALSE)</f>
        <v>Interdepartmental Charges</v>
      </c>
      <c r="L3178" s="8">
        <v>0</v>
      </c>
      <c r="M3178" s="10"/>
      <c r="N3178" s="8">
        <f t="shared" si="184"/>
        <v>0</v>
      </c>
      <c r="O3178" s="8">
        <v>0</v>
      </c>
      <c r="P3178" s="8">
        <v>133.34</v>
      </c>
    </row>
    <row r="3179" spans="1:16" ht="24.75" x14ac:dyDescent="0.25">
      <c r="A3179" s="5">
        <v>2018</v>
      </c>
      <c r="B3179" s="6" t="s">
        <v>137</v>
      </c>
      <c r="C3179" s="6">
        <v>8032</v>
      </c>
      <c r="D3179" s="6" t="s">
        <v>149</v>
      </c>
      <c r="E3179" s="6" t="str">
        <f t="shared" si="183"/>
        <v>5030220080326203</v>
      </c>
      <c r="F3179" s="7" t="s">
        <v>21</v>
      </c>
      <c r="G3179" s="7" t="s">
        <v>22</v>
      </c>
      <c r="H3179" s="7" t="s">
        <v>144</v>
      </c>
      <c r="I3179" s="6" t="s">
        <v>211</v>
      </c>
      <c r="J3179" s="6">
        <v>6203</v>
      </c>
      <c r="K3179" s="6" t="s">
        <v>263</v>
      </c>
      <c r="L3179" s="8">
        <v>148.5</v>
      </c>
      <c r="M3179" s="8"/>
      <c r="N3179" s="8">
        <f t="shared" si="184"/>
        <v>148.5</v>
      </c>
      <c r="O3179" s="8">
        <v>219.24</v>
      </c>
      <c r="P3179" s="8">
        <v>8561.5</v>
      </c>
    </row>
    <row r="3180" spans="1:16" ht="24.75" x14ac:dyDescent="0.25">
      <c r="A3180" s="5">
        <v>2018</v>
      </c>
      <c r="B3180" s="6" t="s">
        <v>137</v>
      </c>
      <c r="C3180" s="6">
        <v>8051</v>
      </c>
      <c r="D3180" s="6" t="s">
        <v>153</v>
      </c>
      <c r="E3180" s="6" t="str">
        <f t="shared" si="183"/>
        <v>5030220080516203</v>
      </c>
      <c r="F3180" s="7" t="s">
        <v>21</v>
      </c>
      <c r="G3180" s="7" t="s">
        <v>22</v>
      </c>
      <c r="H3180" s="7" t="s">
        <v>144</v>
      </c>
      <c r="I3180" s="6" t="s">
        <v>211</v>
      </c>
      <c r="J3180" s="6">
        <v>6203</v>
      </c>
      <c r="K3180" s="6" t="s">
        <v>263</v>
      </c>
      <c r="L3180" s="8">
        <v>8800</v>
      </c>
      <c r="M3180" s="8"/>
      <c r="N3180" s="8">
        <f t="shared" si="184"/>
        <v>8800</v>
      </c>
      <c r="O3180" s="8">
        <v>18196.649999999998</v>
      </c>
      <c r="P3180" s="8">
        <v>0</v>
      </c>
    </row>
    <row r="3181" spans="1:16" ht="24.75" x14ac:dyDescent="0.25">
      <c r="A3181" s="5">
        <v>2018</v>
      </c>
      <c r="B3181" s="6" t="s">
        <v>137</v>
      </c>
      <c r="C3181" s="6">
        <v>8231</v>
      </c>
      <c r="D3181" s="6" t="s">
        <v>164</v>
      </c>
      <c r="E3181" s="6" t="str">
        <f t="shared" si="183"/>
        <v>5030220082316203</v>
      </c>
      <c r="F3181" s="7" t="s">
        <v>21</v>
      </c>
      <c r="G3181" s="7" t="s">
        <v>53</v>
      </c>
      <c r="H3181" s="7" t="s">
        <v>58</v>
      </c>
      <c r="I3181" s="6" t="s">
        <v>211</v>
      </c>
      <c r="J3181" s="6">
        <v>6203</v>
      </c>
      <c r="K3181" s="6" t="s">
        <v>263</v>
      </c>
      <c r="L3181" s="8">
        <v>11800.61</v>
      </c>
      <c r="M3181" s="8"/>
      <c r="N3181" s="8">
        <f t="shared" si="184"/>
        <v>11800.61</v>
      </c>
      <c r="O3181" s="8">
        <v>3680.84</v>
      </c>
      <c r="P3181" s="8">
        <v>3665.92</v>
      </c>
    </row>
    <row r="3182" spans="1:16" ht="24.75" x14ac:dyDescent="0.25">
      <c r="A3182" s="5">
        <v>2016</v>
      </c>
      <c r="B3182" s="6" t="s">
        <v>137</v>
      </c>
      <c r="C3182" s="6">
        <v>8243</v>
      </c>
      <c r="D3182" s="9" t="s">
        <v>165</v>
      </c>
      <c r="E3182" s="6" t="str">
        <f t="shared" si="183"/>
        <v>5030220082436203</v>
      </c>
      <c r="F3182" s="7" t="s">
        <v>21</v>
      </c>
      <c r="G3182" s="7" t="s">
        <v>53</v>
      </c>
      <c r="H3182" s="7" t="s">
        <v>58</v>
      </c>
      <c r="I3182" s="6" t="s">
        <v>211</v>
      </c>
      <c r="J3182" s="6">
        <v>6203</v>
      </c>
      <c r="K3182" s="9" t="str">
        <f>VLOOKUP(J3182,'[17]OC Name'!A:B,2,FALSE)</f>
        <v>Interdepartmental Charges</v>
      </c>
      <c r="L3182" s="8">
        <v>0</v>
      </c>
      <c r="M3182" s="10"/>
      <c r="N3182" s="8">
        <f t="shared" si="184"/>
        <v>0</v>
      </c>
      <c r="O3182" s="8">
        <v>0</v>
      </c>
      <c r="P3182" s="8">
        <v>1308.5700000000002</v>
      </c>
    </row>
    <row r="3183" spans="1:16" ht="24.75" x14ac:dyDescent="0.25">
      <c r="A3183" s="5">
        <v>2018</v>
      </c>
      <c r="B3183" s="6" t="s">
        <v>137</v>
      </c>
      <c r="C3183" s="6">
        <v>8248</v>
      </c>
      <c r="D3183" s="6" t="s">
        <v>81</v>
      </c>
      <c r="E3183" s="6" t="str">
        <f t="shared" si="183"/>
        <v>5030220082486203</v>
      </c>
      <c r="F3183" s="7" t="s">
        <v>29</v>
      </c>
      <c r="G3183" s="7" t="s">
        <v>30</v>
      </c>
      <c r="H3183" s="7" t="s">
        <v>82</v>
      </c>
      <c r="I3183" s="6" t="s">
        <v>211</v>
      </c>
      <c r="J3183" s="6">
        <v>6203</v>
      </c>
      <c r="K3183" s="6" t="s">
        <v>263</v>
      </c>
      <c r="L3183" s="8">
        <v>1607.56</v>
      </c>
      <c r="M3183" s="8"/>
      <c r="N3183" s="8">
        <f t="shared" si="184"/>
        <v>1607.56</v>
      </c>
      <c r="O3183" s="8">
        <v>9874.99</v>
      </c>
      <c r="P3183" s="8">
        <v>9777.8100000000013</v>
      </c>
    </row>
    <row r="3184" spans="1:16" ht="24.75" x14ac:dyDescent="0.25">
      <c r="A3184" s="5">
        <v>2018</v>
      </c>
      <c r="B3184" s="6" t="s">
        <v>137</v>
      </c>
      <c r="C3184" s="6">
        <v>8412</v>
      </c>
      <c r="D3184" s="6" t="s">
        <v>86</v>
      </c>
      <c r="E3184" s="6" t="str">
        <f t="shared" si="183"/>
        <v>5030220084126203</v>
      </c>
      <c r="F3184" s="7" t="s">
        <v>84</v>
      </c>
      <c r="G3184" s="7" t="s">
        <v>84</v>
      </c>
      <c r="H3184" s="7" t="s">
        <v>87</v>
      </c>
      <c r="I3184" s="6" t="s">
        <v>211</v>
      </c>
      <c r="J3184" s="6">
        <v>6203</v>
      </c>
      <c r="K3184" s="6" t="s">
        <v>263</v>
      </c>
      <c r="L3184" s="8">
        <v>9930.369999999999</v>
      </c>
      <c r="M3184" s="8"/>
      <c r="N3184" s="8">
        <f t="shared" si="184"/>
        <v>9930.369999999999</v>
      </c>
      <c r="O3184" s="8">
        <v>0</v>
      </c>
      <c r="P3184" s="8">
        <v>0</v>
      </c>
    </row>
    <row r="3185" spans="1:16" ht="24.75" x14ac:dyDescent="0.25">
      <c r="A3185" s="5">
        <v>2016</v>
      </c>
      <c r="B3185" s="6" t="s">
        <v>137</v>
      </c>
      <c r="C3185" s="6">
        <v>8440</v>
      </c>
      <c r="D3185" s="9" t="s">
        <v>170</v>
      </c>
      <c r="E3185" s="6" t="str">
        <f t="shared" si="183"/>
        <v>5030220084406203</v>
      </c>
      <c r="F3185" s="7" t="s">
        <v>61</v>
      </c>
      <c r="G3185" s="7" t="s">
        <v>61</v>
      </c>
      <c r="H3185" s="7" t="s">
        <v>98</v>
      </c>
      <c r="I3185" s="6" t="s">
        <v>211</v>
      </c>
      <c r="J3185" s="6">
        <v>6203</v>
      </c>
      <c r="K3185" s="9" t="str">
        <f>VLOOKUP(J3185,'[17]OC Name'!A:B,2,FALSE)</f>
        <v>Interdepartmental Charges</v>
      </c>
      <c r="L3185" s="8">
        <v>0</v>
      </c>
      <c r="M3185" s="10"/>
      <c r="N3185" s="8">
        <f t="shared" si="184"/>
        <v>0</v>
      </c>
      <c r="O3185" s="8">
        <v>252.5</v>
      </c>
      <c r="P3185" s="8">
        <v>870.67</v>
      </c>
    </row>
    <row r="3186" spans="1:16" ht="24.75" x14ac:dyDescent="0.25">
      <c r="A3186" s="5">
        <v>2016</v>
      </c>
      <c r="B3186" s="6" t="s">
        <v>137</v>
      </c>
      <c r="C3186" s="6">
        <v>8442</v>
      </c>
      <c r="D3186" s="9" t="s">
        <v>171</v>
      </c>
      <c r="E3186" s="6" t="str">
        <f t="shared" si="183"/>
        <v>5030220084426203</v>
      </c>
      <c r="F3186" s="7" t="s">
        <v>21</v>
      </c>
      <c r="G3186" s="7" t="s">
        <v>53</v>
      </c>
      <c r="H3186" s="7" t="s">
        <v>172</v>
      </c>
      <c r="I3186" s="6" t="s">
        <v>211</v>
      </c>
      <c r="J3186" s="6">
        <v>6203</v>
      </c>
      <c r="K3186" s="9" t="str">
        <f>VLOOKUP(J3186,'[17]OC Name'!A:B,2,FALSE)</f>
        <v>Interdepartmental Charges</v>
      </c>
      <c r="L3186" s="8">
        <v>0</v>
      </c>
      <c r="M3186" s="10"/>
      <c r="N3186" s="8">
        <f t="shared" si="184"/>
        <v>0</v>
      </c>
      <c r="O3186" s="8">
        <v>0</v>
      </c>
      <c r="P3186" s="8">
        <v>423.27</v>
      </c>
    </row>
    <row r="3187" spans="1:16" ht="24.75" x14ac:dyDescent="0.25">
      <c r="A3187" s="5">
        <v>2016</v>
      </c>
      <c r="B3187" s="6" t="s">
        <v>137</v>
      </c>
      <c r="C3187" s="6">
        <v>8447</v>
      </c>
      <c r="D3187" s="9" t="s">
        <v>174</v>
      </c>
      <c r="E3187" s="6" t="str">
        <f t="shared" si="183"/>
        <v>5030220084476203</v>
      </c>
      <c r="F3187" s="7" t="s">
        <v>21</v>
      </c>
      <c r="G3187" s="7" t="s">
        <v>53</v>
      </c>
      <c r="H3187" s="7" t="s">
        <v>172</v>
      </c>
      <c r="I3187" s="6" t="s">
        <v>211</v>
      </c>
      <c r="J3187" s="6">
        <v>6203</v>
      </c>
      <c r="K3187" s="9" t="str">
        <f>VLOOKUP(J3187,'[17]OC Name'!A:B,2,FALSE)</f>
        <v>Interdepartmental Charges</v>
      </c>
      <c r="L3187" s="8">
        <v>0</v>
      </c>
      <c r="M3187" s="10"/>
      <c r="N3187" s="8">
        <f t="shared" si="184"/>
        <v>0</v>
      </c>
      <c r="O3187" s="8">
        <v>0</v>
      </c>
      <c r="P3187" s="8">
        <v>336</v>
      </c>
    </row>
    <row r="3188" spans="1:16" ht="24.75" x14ac:dyDescent="0.25">
      <c r="A3188" s="5">
        <v>2018</v>
      </c>
      <c r="B3188" s="6" t="s">
        <v>137</v>
      </c>
      <c r="C3188" s="6">
        <v>8711</v>
      </c>
      <c r="D3188" s="6" t="s">
        <v>108</v>
      </c>
      <c r="E3188" s="6" t="str">
        <f t="shared" si="183"/>
        <v>5030220087116203</v>
      </c>
      <c r="F3188" s="7" t="s">
        <v>67</v>
      </c>
      <c r="G3188" s="7" t="s">
        <v>67</v>
      </c>
      <c r="H3188" s="7" t="s">
        <v>109</v>
      </c>
      <c r="I3188" s="6" t="s">
        <v>211</v>
      </c>
      <c r="J3188" s="6">
        <v>6203</v>
      </c>
      <c r="K3188" s="6" t="s">
        <v>263</v>
      </c>
      <c r="L3188" s="8">
        <v>16964.100000000006</v>
      </c>
      <c r="M3188" s="8"/>
      <c r="N3188" s="8">
        <f t="shared" si="184"/>
        <v>16964.100000000006</v>
      </c>
      <c r="O3188" s="8">
        <v>13489.860000000002</v>
      </c>
      <c r="P3188" s="8">
        <v>15932.100000000002</v>
      </c>
    </row>
    <row r="3189" spans="1:16" ht="24.75" x14ac:dyDescent="0.25">
      <c r="A3189" s="5">
        <v>2018</v>
      </c>
      <c r="B3189" s="6" t="s">
        <v>137</v>
      </c>
      <c r="C3189" s="6">
        <v>8806</v>
      </c>
      <c r="D3189" s="6" t="s">
        <v>214</v>
      </c>
      <c r="E3189" s="6" t="str">
        <f t="shared" si="183"/>
        <v>5030220088066203</v>
      </c>
      <c r="F3189" s="7" t="s">
        <v>215</v>
      </c>
      <c r="G3189" s="7" t="s">
        <v>217</v>
      </c>
      <c r="H3189" s="7" t="s">
        <v>218</v>
      </c>
      <c r="I3189" s="6" t="s">
        <v>211</v>
      </c>
      <c r="J3189" s="6">
        <v>6203</v>
      </c>
      <c r="K3189" s="6" t="s">
        <v>263</v>
      </c>
      <c r="L3189" s="8">
        <v>151394.25000000017</v>
      </c>
      <c r="M3189" s="8"/>
      <c r="N3189" s="8">
        <f t="shared" si="184"/>
        <v>151394.25000000017</v>
      </c>
      <c r="O3189" s="8">
        <v>154099.87000000005</v>
      </c>
      <c r="P3189" s="8">
        <v>129347.16999999995</v>
      </c>
    </row>
    <row r="3190" spans="1:16" ht="24.75" x14ac:dyDescent="0.25">
      <c r="A3190" s="5">
        <v>2018</v>
      </c>
      <c r="B3190" s="6" t="s">
        <v>19</v>
      </c>
      <c r="C3190" s="6">
        <v>9998</v>
      </c>
      <c r="D3190" s="6" t="s">
        <v>203</v>
      </c>
      <c r="E3190" s="6" t="str">
        <f t="shared" si="183"/>
        <v>5020220099986203</v>
      </c>
      <c r="F3190" s="7" t="s">
        <v>204</v>
      </c>
      <c r="G3190" s="7" t="s">
        <v>204</v>
      </c>
      <c r="H3190" s="7" t="s">
        <v>204</v>
      </c>
      <c r="I3190" s="6" t="s">
        <v>211</v>
      </c>
      <c r="J3190" s="6">
        <v>6203</v>
      </c>
      <c r="K3190" s="6" t="s">
        <v>263</v>
      </c>
      <c r="L3190" s="8">
        <v>56380</v>
      </c>
      <c r="M3190" s="8"/>
      <c r="N3190" s="8">
        <f t="shared" si="184"/>
        <v>56380</v>
      </c>
      <c r="O3190" s="8">
        <v>84595</v>
      </c>
      <c r="P3190" s="8">
        <v>83121</v>
      </c>
    </row>
    <row r="3191" spans="1:16" ht="24.75" x14ac:dyDescent="0.25">
      <c r="A3191" s="5">
        <v>2018</v>
      </c>
      <c r="B3191" s="6" t="s">
        <v>137</v>
      </c>
      <c r="C3191" s="6">
        <v>9998</v>
      </c>
      <c r="D3191" s="6" t="s">
        <v>203</v>
      </c>
      <c r="E3191" s="6" t="str">
        <f t="shared" si="183"/>
        <v>5030220099986203</v>
      </c>
      <c r="F3191" s="7" t="s">
        <v>204</v>
      </c>
      <c r="G3191" s="7" t="s">
        <v>204</v>
      </c>
      <c r="H3191" s="7" t="s">
        <v>204</v>
      </c>
      <c r="I3191" s="6" t="s">
        <v>211</v>
      </c>
      <c r="J3191" s="6">
        <v>6203</v>
      </c>
      <c r="K3191" s="6" t="s">
        <v>263</v>
      </c>
      <c r="L3191" s="8">
        <v>56380</v>
      </c>
      <c r="M3191" s="8"/>
      <c r="N3191" s="8">
        <f t="shared" si="184"/>
        <v>56380</v>
      </c>
      <c r="O3191" s="8">
        <v>84595</v>
      </c>
      <c r="P3191" s="8">
        <v>83121</v>
      </c>
    </row>
    <row r="3192" spans="1:16" ht="24.75" x14ac:dyDescent="0.25">
      <c r="A3192" s="5">
        <v>2016</v>
      </c>
      <c r="B3192" s="6" t="s">
        <v>19</v>
      </c>
      <c r="C3192" s="6">
        <v>6221</v>
      </c>
      <c r="D3192" s="9" t="s">
        <v>64</v>
      </c>
      <c r="E3192" s="6" t="str">
        <f t="shared" si="183"/>
        <v>5020220062216207</v>
      </c>
      <c r="F3192" s="7" t="s">
        <v>21</v>
      </c>
      <c r="G3192" s="7" t="s">
        <v>53</v>
      </c>
      <c r="H3192" s="7" t="s">
        <v>65</v>
      </c>
      <c r="I3192" s="6" t="s">
        <v>211</v>
      </c>
      <c r="J3192" s="6">
        <v>6207</v>
      </c>
      <c r="K3192" s="9" t="str">
        <f>VLOOKUP(J3192,'[17]OC Name'!A:B,2,FALSE)</f>
        <v>Intradeptl chgs-street cut rpr</v>
      </c>
      <c r="L3192" s="8">
        <v>0</v>
      </c>
      <c r="M3192" s="10"/>
      <c r="N3192" s="8">
        <f t="shared" si="184"/>
        <v>0</v>
      </c>
      <c r="O3192" s="8">
        <v>290004</v>
      </c>
      <c r="P3192" s="8">
        <v>246504</v>
      </c>
    </row>
    <row r="3193" spans="1:16" ht="24.75" x14ac:dyDescent="0.25">
      <c r="A3193" s="5">
        <v>2016</v>
      </c>
      <c r="B3193" s="6" t="s">
        <v>19</v>
      </c>
      <c r="C3193" s="6">
        <v>6225</v>
      </c>
      <c r="D3193" s="9" t="s">
        <v>70</v>
      </c>
      <c r="E3193" s="6" t="str">
        <f t="shared" si="183"/>
        <v>5020220062256207</v>
      </c>
      <c r="F3193" s="7" t="s">
        <v>21</v>
      </c>
      <c r="G3193" s="7" t="s">
        <v>53</v>
      </c>
      <c r="H3193" s="7" t="s">
        <v>65</v>
      </c>
      <c r="I3193" s="6" t="s">
        <v>211</v>
      </c>
      <c r="J3193" s="6">
        <v>6207</v>
      </c>
      <c r="K3193" s="9" t="str">
        <f>VLOOKUP(J3193,'[17]OC Name'!A:B,2,FALSE)</f>
        <v>Intradeptl chgs-street cut rpr</v>
      </c>
      <c r="L3193" s="8">
        <v>0</v>
      </c>
      <c r="M3193" s="10"/>
      <c r="N3193" s="8">
        <f t="shared" si="184"/>
        <v>0</v>
      </c>
      <c r="O3193" s="8">
        <v>279996</v>
      </c>
      <c r="P3193" s="8">
        <v>237996</v>
      </c>
    </row>
    <row r="3194" spans="1:16" ht="24.75" x14ac:dyDescent="0.25">
      <c r="A3194" s="5">
        <v>2018</v>
      </c>
      <c r="B3194" s="6" t="s">
        <v>19</v>
      </c>
      <c r="C3194" s="6">
        <v>6231</v>
      </c>
      <c r="D3194" s="6" t="s">
        <v>72</v>
      </c>
      <c r="E3194" s="6" t="str">
        <f t="shared" si="183"/>
        <v>5020220062316207</v>
      </c>
      <c r="F3194" s="7" t="s">
        <v>21</v>
      </c>
      <c r="G3194" s="7" t="s">
        <v>53</v>
      </c>
      <c r="H3194" s="7" t="s">
        <v>65</v>
      </c>
      <c r="I3194" s="6" t="s">
        <v>211</v>
      </c>
      <c r="J3194" s="6">
        <v>6207</v>
      </c>
      <c r="K3194" s="6" t="s">
        <v>264</v>
      </c>
      <c r="L3194" s="8">
        <v>9809723</v>
      </c>
      <c r="M3194" s="8"/>
      <c r="N3194" s="8">
        <f t="shared" si="184"/>
        <v>9809723</v>
      </c>
      <c r="O3194" s="8">
        <v>6459999</v>
      </c>
      <c r="P3194" s="8">
        <v>5490996</v>
      </c>
    </row>
    <row r="3195" spans="1:16" ht="24.75" x14ac:dyDescent="0.25">
      <c r="A3195" s="5">
        <v>2018</v>
      </c>
      <c r="B3195" s="6" t="s">
        <v>137</v>
      </c>
      <c r="C3195" s="6">
        <v>8231</v>
      </c>
      <c r="D3195" s="6" t="s">
        <v>164</v>
      </c>
      <c r="E3195" s="6" t="str">
        <f t="shared" si="183"/>
        <v>5030220082316207</v>
      </c>
      <c r="F3195" s="7" t="s">
        <v>21</v>
      </c>
      <c r="G3195" s="7" t="s">
        <v>53</v>
      </c>
      <c r="H3195" s="7" t="s">
        <v>58</v>
      </c>
      <c r="I3195" s="6" t="s">
        <v>211</v>
      </c>
      <c r="J3195" s="6">
        <v>6207</v>
      </c>
      <c r="K3195" s="6" t="s">
        <v>264</v>
      </c>
      <c r="L3195" s="8">
        <v>4204165</v>
      </c>
      <c r="M3195" s="8"/>
      <c r="N3195" s="8">
        <f t="shared" si="184"/>
        <v>4204165</v>
      </c>
      <c r="O3195" s="8">
        <v>2970001</v>
      </c>
      <c r="P3195" s="8">
        <v>2524500</v>
      </c>
    </row>
    <row r="3196" spans="1:16" ht="24.75" x14ac:dyDescent="0.25">
      <c r="A3196" s="5">
        <v>2017</v>
      </c>
      <c r="B3196" s="6" t="s">
        <v>19</v>
      </c>
      <c r="C3196" s="6">
        <v>6412</v>
      </c>
      <c r="D3196" s="9" t="s">
        <v>86</v>
      </c>
      <c r="E3196" s="6" t="str">
        <f t="shared" si="183"/>
        <v>5020220064126225</v>
      </c>
      <c r="F3196" s="7" t="s">
        <v>84</v>
      </c>
      <c r="G3196" s="7" t="s">
        <v>84</v>
      </c>
      <c r="H3196" s="7" t="s">
        <v>87</v>
      </c>
      <c r="I3196" s="6" t="s">
        <v>211</v>
      </c>
      <c r="J3196" s="6">
        <v>6225</v>
      </c>
      <c r="K3196" s="9" t="str">
        <f>VLOOKUP(J3196,'[17]OC Name'!A:B,2,FALSE)</f>
        <v>Interdept-Services HVAC</v>
      </c>
      <c r="L3196" s="8">
        <v>0</v>
      </c>
      <c r="M3196" s="10"/>
      <c r="N3196" s="8">
        <f t="shared" si="184"/>
        <v>0</v>
      </c>
      <c r="O3196" s="8">
        <v>83.76</v>
      </c>
      <c r="P3196" s="8">
        <v>0</v>
      </c>
    </row>
    <row r="3197" spans="1:16" ht="24.75" x14ac:dyDescent="0.25">
      <c r="A3197" s="5">
        <v>2017</v>
      </c>
      <c r="B3197" s="6" t="s">
        <v>137</v>
      </c>
      <c r="C3197" s="6">
        <v>8412</v>
      </c>
      <c r="D3197" s="9" t="s">
        <v>86</v>
      </c>
      <c r="E3197" s="6" t="str">
        <f t="shared" si="183"/>
        <v>5030220084126225</v>
      </c>
      <c r="F3197" s="7" t="s">
        <v>84</v>
      </c>
      <c r="G3197" s="7" t="s">
        <v>84</v>
      </c>
      <c r="H3197" s="7" t="s">
        <v>87</v>
      </c>
      <c r="I3197" s="6" t="s">
        <v>211</v>
      </c>
      <c r="J3197" s="6">
        <v>6225</v>
      </c>
      <c r="K3197" s="9" t="str">
        <f>VLOOKUP(J3197,'[17]OC Name'!A:B,2,FALSE)</f>
        <v>Interdept-Services HVAC</v>
      </c>
      <c r="L3197" s="8">
        <v>0</v>
      </c>
      <c r="M3197" s="10"/>
      <c r="N3197" s="8">
        <f t="shared" si="184"/>
        <v>0</v>
      </c>
      <c r="O3197" s="8">
        <v>83.76</v>
      </c>
      <c r="P3197" s="8">
        <v>0</v>
      </c>
    </row>
    <row r="3198" spans="1:16" ht="24.75" x14ac:dyDescent="0.25">
      <c r="A3198" s="5">
        <v>2017</v>
      </c>
      <c r="B3198" s="6" t="s">
        <v>19</v>
      </c>
      <c r="C3198" s="6">
        <v>6248</v>
      </c>
      <c r="D3198" s="9" t="s">
        <v>81</v>
      </c>
      <c r="E3198" s="6" t="str">
        <f t="shared" si="183"/>
        <v>5020220062486226</v>
      </c>
      <c r="F3198" s="7" t="s">
        <v>29</v>
      </c>
      <c r="G3198" s="7" t="s">
        <v>30</v>
      </c>
      <c r="H3198" s="7" t="s">
        <v>82</v>
      </c>
      <c r="I3198" s="6" t="s">
        <v>211</v>
      </c>
      <c r="J3198" s="6">
        <v>6226</v>
      </c>
      <c r="K3198" s="9" t="str">
        <f>VLOOKUP(J3198,'[17]OC Name'!A:B,2,FALSE)</f>
        <v>Interdept-Services Carpentry</v>
      </c>
      <c r="L3198" s="8">
        <v>0</v>
      </c>
      <c r="M3198" s="10"/>
      <c r="N3198" s="8">
        <f t="shared" si="184"/>
        <v>0</v>
      </c>
      <c r="O3198" s="8">
        <v>5764.0599999999995</v>
      </c>
      <c r="P3198" s="8">
        <v>0</v>
      </c>
    </row>
    <row r="3199" spans="1:16" ht="24.75" x14ac:dyDescent="0.25">
      <c r="A3199" s="5">
        <v>2018</v>
      </c>
      <c r="B3199" s="6" t="s">
        <v>19</v>
      </c>
      <c r="C3199" s="6">
        <v>6412</v>
      </c>
      <c r="D3199" s="6" t="s">
        <v>86</v>
      </c>
      <c r="E3199" s="6" t="str">
        <f t="shared" si="183"/>
        <v>5020220064126226</v>
      </c>
      <c r="F3199" s="7" t="s">
        <v>84</v>
      </c>
      <c r="G3199" s="7" t="s">
        <v>84</v>
      </c>
      <c r="H3199" s="7" t="s">
        <v>87</v>
      </c>
      <c r="I3199" s="6" t="s">
        <v>211</v>
      </c>
      <c r="J3199" s="6">
        <v>6226</v>
      </c>
      <c r="K3199" s="6" t="s">
        <v>265</v>
      </c>
      <c r="L3199" s="8">
        <v>2628.5</v>
      </c>
      <c r="M3199" s="8"/>
      <c r="N3199" s="8">
        <f t="shared" si="184"/>
        <v>2628.5</v>
      </c>
      <c r="O3199" s="8">
        <v>5610.7999999999993</v>
      </c>
      <c r="P3199" s="8">
        <v>0</v>
      </c>
    </row>
    <row r="3200" spans="1:16" ht="24.75" x14ac:dyDescent="0.25">
      <c r="A3200" s="5">
        <v>2017</v>
      </c>
      <c r="B3200" s="6" t="s">
        <v>137</v>
      </c>
      <c r="C3200" s="6">
        <v>8248</v>
      </c>
      <c r="D3200" s="9" t="s">
        <v>81</v>
      </c>
      <c r="E3200" s="6" t="str">
        <f t="shared" si="183"/>
        <v>5030220082486226</v>
      </c>
      <c r="F3200" s="7" t="s">
        <v>29</v>
      </c>
      <c r="G3200" s="7" t="s">
        <v>30</v>
      </c>
      <c r="H3200" s="7" t="s">
        <v>82</v>
      </c>
      <c r="I3200" s="6" t="s">
        <v>211</v>
      </c>
      <c r="J3200" s="6">
        <v>6226</v>
      </c>
      <c r="K3200" s="9" t="str">
        <f>VLOOKUP(J3200,'[17]OC Name'!A:B,2,FALSE)</f>
        <v>Interdept-Services Carpentry</v>
      </c>
      <c r="L3200" s="8">
        <v>0</v>
      </c>
      <c r="M3200" s="10"/>
      <c r="N3200" s="8">
        <f t="shared" si="184"/>
        <v>0</v>
      </c>
      <c r="O3200" s="8">
        <v>6338.21</v>
      </c>
      <c r="P3200" s="8">
        <v>0</v>
      </c>
    </row>
    <row r="3201" spans="1:16" ht="24.75" x14ac:dyDescent="0.25">
      <c r="A3201" s="5">
        <v>2018</v>
      </c>
      <c r="B3201" s="6" t="s">
        <v>137</v>
      </c>
      <c r="C3201" s="6">
        <v>8412</v>
      </c>
      <c r="D3201" s="6" t="s">
        <v>86</v>
      </c>
      <c r="E3201" s="6" t="str">
        <f t="shared" si="183"/>
        <v>5030220084126226</v>
      </c>
      <c r="F3201" s="7" t="s">
        <v>84</v>
      </c>
      <c r="G3201" s="7" t="s">
        <v>84</v>
      </c>
      <c r="H3201" s="7" t="s">
        <v>87</v>
      </c>
      <c r="I3201" s="6" t="s">
        <v>211</v>
      </c>
      <c r="J3201" s="6">
        <v>6226</v>
      </c>
      <c r="K3201" s="6" t="s">
        <v>265</v>
      </c>
      <c r="L3201" s="8">
        <v>2628.48</v>
      </c>
      <c r="M3201" s="8"/>
      <c r="N3201" s="8">
        <f t="shared" si="184"/>
        <v>2628.48</v>
      </c>
      <c r="O3201" s="8">
        <v>5610.79</v>
      </c>
      <c r="P3201" s="8">
        <v>0</v>
      </c>
    </row>
    <row r="3202" spans="1:16" ht="24.75" x14ac:dyDescent="0.25">
      <c r="A3202" s="5">
        <v>2016</v>
      </c>
      <c r="B3202" s="6" t="s">
        <v>19</v>
      </c>
      <c r="C3202" s="6">
        <v>6248</v>
      </c>
      <c r="D3202" s="9" t="s">
        <v>81</v>
      </c>
      <c r="E3202" s="6" t="str">
        <f t="shared" ref="E3202:E3265" si="185">B3202&amp;"2200"&amp;C3202&amp;J3202</f>
        <v>5020220062486227</v>
      </c>
      <c r="F3202" s="7" t="s">
        <v>29</v>
      </c>
      <c r="G3202" s="7" t="s">
        <v>30</v>
      </c>
      <c r="H3202" s="7" t="s">
        <v>82</v>
      </c>
      <c r="I3202" s="6" t="s">
        <v>211</v>
      </c>
      <c r="J3202" s="6">
        <v>6227</v>
      </c>
      <c r="K3202" s="9" t="str">
        <f>VLOOKUP(J3202,'[17]OC Name'!A:B,2,FALSE)</f>
        <v>Interdept-Services Plumbing</v>
      </c>
      <c r="L3202" s="8">
        <v>0</v>
      </c>
      <c r="M3202" s="10"/>
      <c r="N3202" s="8">
        <f t="shared" ref="N3202:N3265" si="186">L3202+M3202</f>
        <v>0</v>
      </c>
      <c r="O3202" s="8">
        <v>172.62</v>
      </c>
      <c r="P3202" s="8">
        <v>191.8</v>
      </c>
    </row>
    <row r="3203" spans="1:16" ht="24.75" x14ac:dyDescent="0.25">
      <c r="A3203" s="5">
        <v>2016</v>
      </c>
      <c r="B3203" s="6" t="s">
        <v>137</v>
      </c>
      <c r="C3203" s="6">
        <v>8248</v>
      </c>
      <c r="D3203" s="9" t="s">
        <v>81</v>
      </c>
      <c r="E3203" s="6" t="str">
        <f t="shared" si="185"/>
        <v>5030220082486227</v>
      </c>
      <c r="F3203" s="7" t="s">
        <v>29</v>
      </c>
      <c r="G3203" s="7" t="s">
        <v>30</v>
      </c>
      <c r="H3203" s="7" t="s">
        <v>82</v>
      </c>
      <c r="I3203" s="6" t="s">
        <v>211</v>
      </c>
      <c r="J3203" s="6">
        <v>6227</v>
      </c>
      <c r="K3203" s="9" t="str">
        <f>VLOOKUP(J3203,'[17]OC Name'!A:B,2,FALSE)</f>
        <v>Interdept-Services Plumbing</v>
      </c>
      <c r="L3203" s="8">
        <v>0</v>
      </c>
      <c r="M3203" s="10"/>
      <c r="N3203" s="8">
        <f t="shared" si="186"/>
        <v>0</v>
      </c>
      <c r="O3203" s="8">
        <v>4717.5200000000004</v>
      </c>
      <c r="P3203" s="8">
        <v>191.8</v>
      </c>
    </row>
    <row r="3204" spans="1:16" ht="24.75" x14ac:dyDescent="0.25">
      <c r="A3204" s="5">
        <v>2018</v>
      </c>
      <c r="B3204" s="6" t="s">
        <v>19</v>
      </c>
      <c r="C3204" s="6">
        <v>6248</v>
      </c>
      <c r="D3204" s="6" t="s">
        <v>81</v>
      </c>
      <c r="E3204" s="6" t="str">
        <f t="shared" si="185"/>
        <v>5020220062486228</v>
      </c>
      <c r="F3204" s="7" t="s">
        <v>29</v>
      </c>
      <c r="G3204" s="7" t="s">
        <v>30</v>
      </c>
      <c r="H3204" s="7" t="s">
        <v>82</v>
      </c>
      <c r="I3204" s="6" t="s">
        <v>211</v>
      </c>
      <c r="J3204" s="6">
        <v>6228</v>
      </c>
      <c r="K3204" s="6" t="s">
        <v>266</v>
      </c>
      <c r="L3204" s="8">
        <v>1797.6</v>
      </c>
      <c r="M3204" s="8"/>
      <c r="N3204" s="8">
        <f t="shared" si="186"/>
        <v>1797.6</v>
      </c>
      <c r="O3204" s="8">
        <v>3803.7299999999996</v>
      </c>
      <c r="P3204" s="8">
        <v>1157.75</v>
      </c>
    </row>
    <row r="3205" spans="1:16" ht="24.75" x14ac:dyDescent="0.25">
      <c r="A3205" s="5">
        <v>2018</v>
      </c>
      <c r="B3205" s="6" t="s">
        <v>19</v>
      </c>
      <c r="C3205" s="6">
        <v>6412</v>
      </c>
      <c r="D3205" s="6" t="s">
        <v>86</v>
      </c>
      <c r="E3205" s="6" t="str">
        <f t="shared" si="185"/>
        <v>5020220064126228</v>
      </c>
      <c r="F3205" s="7" t="s">
        <v>84</v>
      </c>
      <c r="G3205" s="7" t="s">
        <v>84</v>
      </c>
      <c r="H3205" s="7" t="s">
        <v>87</v>
      </c>
      <c r="I3205" s="6" t="s">
        <v>211</v>
      </c>
      <c r="J3205" s="6">
        <v>6228</v>
      </c>
      <c r="K3205" s="6" t="s">
        <v>266</v>
      </c>
      <c r="L3205" s="8">
        <v>2900.16</v>
      </c>
      <c r="M3205" s="8"/>
      <c r="N3205" s="8">
        <f t="shared" si="186"/>
        <v>2900.16</v>
      </c>
      <c r="O3205" s="8">
        <v>267.98</v>
      </c>
      <c r="P3205" s="8">
        <v>0</v>
      </c>
    </row>
    <row r="3206" spans="1:16" ht="24.75" x14ac:dyDescent="0.25">
      <c r="A3206" s="5">
        <v>2018</v>
      </c>
      <c r="B3206" s="6" t="s">
        <v>19</v>
      </c>
      <c r="C3206" s="6">
        <v>6722</v>
      </c>
      <c r="D3206" s="6" t="s">
        <v>130</v>
      </c>
      <c r="E3206" s="6" t="str">
        <f t="shared" si="185"/>
        <v>5020220067226228</v>
      </c>
      <c r="F3206" s="7" t="s">
        <v>29</v>
      </c>
      <c r="G3206" s="7" t="s">
        <v>30</v>
      </c>
      <c r="H3206" s="7" t="s">
        <v>82</v>
      </c>
      <c r="I3206" s="6" t="s">
        <v>211</v>
      </c>
      <c r="J3206" s="6">
        <v>6228</v>
      </c>
      <c r="K3206" s="6" t="s">
        <v>266</v>
      </c>
      <c r="L3206" s="8">
        <v>3553.05</v>
      </c>
      <c r="M3206" s="8"/>
      <c r="N3206" s="8">
        <f t="shared" si="186"/>
        <v>3553.05</v>
      </c>
      <c r="O3206" s="8">
        <v>0</v>
      </c>
      <c r="P3206" s="8">
        <v>0</v>
      </c>
    </row>
    <row r="3207" spans="1:16" ht="24.75" x14ac:dyDescent="0.25">
      <c r="A3207" s="5">
        <v>2018</v>
      </c>
      <c r="B3207" s="6" t="s">
        <v>19</v>
      </c>
      <c r="C3207" s="6">
        <v>6723</v>
      </c>
      <c r="D3207" s="6" t="s">
        <v>131</v>
      </c>
      <c r="E3207" s="6" t="str">
        <f t="shared" si="185"/>
        <v>5020220067236228</v>
      </c>
      <c r="F3207" s="7" t="s">
        <v>29</v>
      </c>
      <c r="G3207" s="7" t="s">
        <v>30</v>
      </c>
      <c r="H3207" s="7" t="s">
        <v>82</v>
      </c>
      <c r="I3207" s="6" t="s">
        <v>211</v>
      </c>
      <c r="J3207" s="6">
        <v>6228</v>
      </c>
      <c r="K3207" s="6" t="s">
        <v>266</v>
      </c>
      <c r="L3207" s="8">
        <v>501.3</v>
      </c>
      <c r="M3207" s="8"/>
      <c r="N3207" s="8">
        <f t="shared" si="186"/>
        <v>501.3</v>
      </c>
      <c r="O3207" s="8">
        <v>0</v>
      </c>
      <c r="P3207" s="8">
        <v>0</v>
      </c>
    </row>
    <row r="3208" spans="1:16" ht="24.75" x14ac:dyDescent="0.25">
      <c r="A3208" s="5">
        <v>2018</v>
      </c>
      <c r="B3208" s="6" t="s">
        <v>137</v>
      </c>
      <c r="C3208" s="6">
        <v>8248</v>
      </c>
      <c r="D3208" s="6" t="s">
        <v>81</v>
      </c>
      <c r="E3208" s="6" t="str">
        <f t="shared" si="185"/>
        <v>5030220082486228</v>
      </c>
      <c r="F3208" s="7" t="s">
        <v>29</v>
      </c>
      <c r="G3208" s="7" t="s">
        <v>30</v>
      </c>
      <c r="H3208" s="7" t="s">
        <v>82</v>
      </c>
      <c r="I3208" s="6" t="s">
        <v>211</v>
      </c>
      <c r="J3208" s="6">
        <v>6228</v>
      </c>
      <c r="K3208" s="6" t="s">
        <v>266</v>
      </c>
      <c r="L3208" s="8">
        <v>2397.02</v>
      </c>
      <c r="M3208" s="8"/>
      <c r="N3208" s="8">
        <f t="shared" si="186"/>
        <v>2397.02</v>
      </c>
      <c r="O3208" s="8">
        <v>2205.4699999999998</v>
      </c>
      <c r="P3208" s="8">
        <v>0</v>
      </c>
    </row>
    <row r="3209" spans="1:16" ht="24.75" x14ac:dyDescent="0.25">
      <c r="A3209" s="5">
        <v>2018</v>
      </c>
      <c r="B3209" s="6" t="s">
        <v>137</v>
      </c>
      <c r="C3209" s="6">
        <v>8412</v>
      </c>
      <c r="D3209" s="6" t="s">
        <v>86</v>
      </c>
      <c r="E3209" s="6" t="str">
        <f t="shared" si="185"/>
        <v>5030220084126228</v>
      </c>
      <c r="F3209" s="7" t="s">
        <v>84</v>
      </c>
      <c r="G3209" s="7" t="s">
        <v>84</v>
      </c>
      <c r="H3209" s="7" t="s">
        <v>87</v>
      </c>
      <c r="I3209" s="6" t="s">
        <v>211</v>
      </c>
      <c r="J3209" s="6">
        <v>6228</v>
      </c>
      <c r="K3209" s="6" t="s">
        <v>266</v>
      </c>
      <c r="L3209" s="8">
        <v>2900.15</v>
      </c>
      <c r="M3209" s="8"/>
      <c r="N3209" s="8">
        <f t="shared" si="186"/>
        <v>2900.15</v>
      </c>
      <c r="O3209" s="8">
        <v>31.93</v>
      </c>
      <c r="P3209" s="8">
        <v>0</v>
      </c>
    </row>
    <row r="3210" spans="1:16" ht="24.75" x14ac:dyDescent="0.25">
      <c r="A3210" s="5">
        <v>2018</v>
      </c>
      <c r="B3210" s="6" t="s">
        <v>137</v>
      </c>
      <c r="C3210" s="6">
        <v>8622</v>
      </c>
      <c r="D3210" s="6" t="s">
        <v>130</v>
      </c>
      <c r="E3210" s="6" t="str">
        <f t="shared" si="185"/>
        <v>5030220086226228</v>
      </c>
      <c r="F3210" s="7" t="s">
        <v>29</v>
      </c>
      <c r="G3210" s="7" t="s">
        <v>30</v>
      </c>
      <c r="H3210" s="7" t="s">
        <v>82</v>
      </c>
      <c r="I3210" s="6" t="s">
        <v>211</v>
      </c>
      <c r="J3210" s="6">
        <v>6228</v>
      </c>
      <c r="K3210" s="6" t="s">
        <v>266</v>
      </c>
      <c r="L3210" s="8">
        <v>3553.06</v>
      </c>
      <c r="M3210" s="8"/>
      <c r="N3210" s="8">
        <f t="shared" si="186"/>
        <v>3553.06</v>
      </c>
      <c r="O3210" s="8">
        <v>0</v>
      </c>
      <c r="P3210" s="8">
        <v>0</v>
      </c>
    </row>
    <row r="3211" spans="1:16" ht="24.75" x14ac:dyDescent="0.25">
      <c r="A3211" s="5">
        <v>2017</v>
      </c>
      <c r="B3211" s="6" t="s">
        <v>137</v>
      </c>
      <c r="C3211" s="6">
        <v>8623</v>
      </c>
      <c r="D3211" s="9" t="s">
        <v>131</v>
      </c>
      <c r="E3211" s="6" t="str">
        <f t="shared" si="185"/>
        <v>5030220086236228</v>
      </c>
      <c r="F3211" s="7" t="s">
        <v>29</v>
      </c>
      <c r="G3211" s="7" t="s">
        <v>30</v>
      </c>
      <c r="H3211" s="7" t="s">
        <v>82</v>
      </c>
      <c r="I3211" s="6" t="s">
        <v>211</v>
      </c>
      <c r="J3211" s="6">
        <v>6228</v>
      </c>
      <c r="K3211" s="9" t="str">
        <f>VLOOKUP(J3211,'[17]OC Name'!A:B,2,FALSE)</f>
        <v>Interdept-Services Electrical</v>
      </c>
      <c r="L3211" s="8">
        <v>0</v>
      </c>
      <c r="M3211" s="10"/>
      <c r="N3211" s="8">
        <f t="shared" si="186"/>
        <v>0</v>
      </c>
      <c r="O3211" s="8">
        <v>575.27</v>
      </c>
      <c r="P3211" s="8">
        <v>0</v>
      </c>
    </row>
    <row r="3212" spans="1:16" ht="24.75" x14ac:dyDescent="0.25">
      <c r="A3212" s="5">
        <v>2018</v>
      </c>
      <c r="B3212" s="6" t="s">
        <v>19</v>
      </c>
      <c r="C3212" s="6">
        <v>9999</v>
      </c>
      <c r="D3212" s="6" t="s">
        <v>267</v>
      </c>
      <c r="E3212" s="6" t="str">
        <f t="shared" si="185"/>
        <v>5020220099996234</v>
      </c>
      <c r="F3212" s="7" t="s">
        <v>268</v>
      </c>
      <c r="G3212" s="7" t="s">
        <v>268</v>
      </c>
      <c r="H3212" s="7" t="s">
        <v>268</v>
      </c>
      <c r="I3212" s="6" t="s">
        <v>211</v>
      </c>
      <c r="J3212" s="6">
        <v>6234</v>
      </c>
      <c r="K3212" s="6" t="s">
        <v>269</v>
      </c>
      <c r="L3212" s="8">
        <v>5887</v>
      </c>
      <c r="M3212" s="8">
        <f>6295-L3212</f>
        <v>408</v>
      </c>
      <c r="N3212" s="8">
        <f t="shared" si="186"/>
        <v>6295</v>
      </c>
      <c r="O3212" s="8">
        <v>5311</v>
      </c>
      <c r="P3212" s="8">
        <v>4962</v>
      </c>
    </row>
    <row r="3213" spans="1:16" ht="24.75" x14ac:dyDescent="0.25">
      <c r="A3213" s="5">
        <v>2018</v>
      </c>
      <c r="B3213" s="6" t="s">
        <v>137</v>
      </c>
      <c r="C3213" s="6">
        <v>9999</v>
      </c>
      <c r="D3213" s="6" t="s">
        <v>267</v>
      </c>
      <c r="E3213" s="6" t="str">
        <f t="shared" si="185"/>
        <v>5030220099996234</v>
      </c>
      <c r="F3213" s="7" t="s">
        <v>268</v>
      </c>
      <c r="G3213" s="7" t="s">
        <v>268</v>
      </c>
      <c r="H3213" s="7" t="s">
        <v>268</v>
      </c>
      <c r="I3213" s="6" t="s">
        <v>211</v>
      </c>
      <c r="J3213" s="6">
        <v>6234</v>
      </c>
      <c r="K3213" s="6" t="s">
        <v>269</v>
      </c>
      <c r="L3213" s="8">
        <v>5887</v>
      </c>
      <c r="M3213" s="8">
        <f>6295-L3213</f>
        <v>408</v>
      </c>
      <c r="N3213" s="8">
        <f t="shared" si="186"/>
        <v>6295</v>
      </c>
      <c r="O3213" s="8">
        <v>5311</v>
      </c>
      <c r="P3213" s="8">
        <v>4963</v>
      </c>
    </row>
    <row r="3214" spans="1:16" ht="24.75" x14ac:dyDescent="0.25">
      <c r="A3214" s="5">
        <v>2018</v>
      </c>
      <c r="B3214" s="6" t="s">
        <v>19</v>
      </c>
      <c r="C3214" s="6">
        <v>6412</v>
      </c>
      <c r="D3214" s="6" t="s">
        <v>86</v>
      </c>
      <c r="E3214" s="6" t="str">
        <f t="shared" si="185"/>
        <v>5020220064126236</v>
      </c>
      <c r="F3214" s="7" t="s">
        <v>84</v>
      </c>
      <c r="G3214" s="7" t="s">
        <v>84</v>
      </c>
      <c r="H3214" s="7" t="s">
        <v>87</v>
      </c>
      <c r="I3214" s="6" t="s">
        <v>211</v>
      </c>
      <c r="J3214" s="6">
        <v>6236</v>
      </c>
      <c r="K3214" s="6" t="s">
        <v>270</v>
      </c>
      <c r="L3214" s="8">
        <v>4999.8400000000011</v>
      </c>
      <c r="M3214" s="8"/>
      <c r="N3214" s="8">
        <f t="shared" si="186"/>
        <v>4999.8400000000011</v>
      </c>
      <c r="O3214" s="8">
        <v>0</v>
      </c>
      <c r="P3214" s="8">
        <v>6347.9199999999937</v>
      </c>
    </row>
    <row r="3215" spans="1:16" ht="24.75" x14ac:dyDescent="0.25">
      <c r="A3215" s="5">
        <v>2016</v>
      </c>
      <c r="B3215" s="6" t="s">
        <v>19</v>
      </c>
      <c r="C3215" s="6">
        <v>6431</v>
      </c>
      <c r="D3215" s="9" t="s">
        <v>96</v>
      </c>
      <c r="E3215" s="6" t="str">
        <f t="shared" si="185"/>
        <v>5020220064316236</v>
      </c>
      <c r="F3215" s="7" t="s">
        <v>61</v>
      </c>
      <c r="G3215" s="7" t="s">
        <v>61</v>
      </c>
      <c r="H3215" s="7" t="s">
        <v>62</v>
      </c>
      <c r="I3215" s="6" t="s">
        <v>211</v>
      </c>
      <c r="J3215" s="6">
        <v>6236</v>
      </c>
      <c r="K3215" s="9" t="str">
        <f>VLOOKUP(J3215,'[17]OC Name'!A:B,2,FALSE)</f>
        <v>Interdeptl-PW CPM charges</v>
      </c>
      <c r="L3215" s="8">
        <v>0</v>
      </c>
      <c r="M3215" s="10"/>
      <c r="N3215" s="8">
        <f t="shared" si="186"/>
        <v>0</v>
      </c>
      <c r="O3215" s="8">
        <v>0</v>
      </c>
      <c r="P3215" s="8">
        <v>14401.280000000002</v>
      </c>
    </row>
    <row r="3216" spans="1:16" ht="24.75" x14ac:dyDescent="0.25">
      <c r="A3216" s="5">
        <v>2017</v>
      </c>
      <c r="B3216" s="6" t="s">
        <v>137</v>
      </c>
      <c r="C3216" s="6">
        <v>8410</v>
      </c>
      <c r="D3216" s="9" t="s">
        <v>166</v>
      </c>
      <c r="E3216" s="6" t="str">
        <f t="shared" si="185"/>
        <v>5030220084106236</v>
      </c>
      <c r="F3216" s="7" t="s">
        <v>21</v>
      </c>
      <c r="G3216" s="7" t="s">
        <v>53</v>
      </c>
      <c r="H3216" s="7" t="s">
        <v>58</v>
      </c>
      <c r="I3216" s="6" t="s">
        <v>211</v>
      </c>
      <c r="J3216" s="6">
        <v>6236</v>
      </c>
      <c r="K3216" s="9" t="str">
        <f>VLOOKUP(J3216,'[17]OC Name'!A:B,2,FALSE)</f>
        <v>Interdeptl-PW CPM charges</v>
      </c>
      <c r="L3216" s="8">
        <v>0</v>
      </c>
      <c r="M3216" s="10"/>
      <c r="N3216" s="8">
        <f t="shared" si="186"/>
        <v>0</v>
      </c>
      <c r="O3216" s="8">
        <v>164.26999999999998</v>
      </c>
      <c r="P3216" s="8">
        <v>0</v>
      </c>
    </row>
    <row r="3217" spans="1:16" ht="24.75" x14ac:dyDescent="0.25">
      <c r="A3217" s="5">
        <v>2018</v>
      </c>
      <c r="B3217" s="6" t="s">
        <v>137</v>
      </c>
      <c r="C3217" s="6">
        <v>8412</v>
      </c>
      <c r="D3217" s="6" t="s">
        <v>86</v>
      </c>
      <c r="E3217" s="6" t="str">
        <f t="shared" si="185"/>
        <v>5030220084126236</v>
      </c>
      <c r="F3217" s="7" t="s">
        <v>84</v>
      </c>
      <c r="G3217" s="7" t="s">
        <v>84</v>
      </c>
      <c r="H3217" s="7" t="s">
        <v>87</v>
      </c>
      <c r="I3217" s="6" t="s">
        <v>211</v>
      </c>
      <c r="J3217" s="6">
        <v>6236</v>
      </c>
      <c r="K3217" s="6" t="s">
        <v>270</v>
      </c>
      <c r="L3217" s="8">
        <v>15297.769999999999</v>
      </c>
      <c r="M3217" s="8"/>
      <c r="N3217" s="8">
        <f t="shared" si="186"/>
        <v>15297.769999999999</v>
      </c>
      <c r="O3217" s="8">
        <v>17322.570000000003</v>
      </c>
      <c r="P3217" s="8">
        <v>6349.1800000000039</v>
      </c>
    </row>
    <row r="3218" spans="1:16" ht="24.75" x14ac:dyDescent="0.25">
      <c r="A3218" s="5">
        <v>2016</v>
      </c>
      <c r="B3218" s="6" t="s">
        <v>137</v>
      </c>
      <c r="C3218" s="6">
        <v>8431</v>
      </c>
      <c r="D3218" s="9" t="s">
        <v>96</v>
      </c>
      <c r="E3218" s="6" t="str">
        <f t="shared" si="185"/>
        <v>5030220084316236</v>
      </c>
      <c r="F3218" s="7" t="s">
        <v>61</v>
      </c>
      <c r="G3218" s="7" t="s">
        <v>61</v>
      </c>
      <c r="H3218" s="7" t="s">
        <v>62</v>
      </c>
      <c r="I3218" s="6" t="s">
        <v>211</v>
      </c>
      <c r="J3218" s="6">
        <v>6236</v>
      </c>
      <c r="K3218" s="9" t="str">
        <f>VLOOKUP(J3218,'[17]OC Name'!A:B,2,FALSE)</f>
        <v>Interdeptl-PW CPM charges</v>
      </c>
      <c r="L3218" s="8">
        <v>0</v>
      </c>
      <c r="M3218" s="10"/>
      <c r="N3218" s="8">
        <f t="shared" si="186"/>
        <v>0</v>
      </c>
      <c r="O3218" s="8">
        <v>0</v>
      </c>
      <c r="P3218" s="8">
        <v>14401.919999999998</v>
      </c>
    </row>
    <row r="3219" spans="1:16" ht="24.75" x14ac:dyDescent="0.25">
      <c r="A3219" s="5">
        <v>2018</v>
      </c>
      <c r="B3219" s="6" t="s">
        <v>19</v>
      </c>
      <c r="C3219" s="6">
        <v>6022</v>
      </c>
      <c r="D3219" s="6" t="s">
        <v>34</v>
      </c>
      <c r="E3219" s="6" t="str">
        <f t="shared" si="185"/>
        <v>5020220060226238</v>
      </c>
      <c r="F3219" s="7" t="s">
        <v>21</v>
      </c>
      <c r="G3219" s="7" t="s">
        <v>22</v>
      </c>
      <c r="H3219" s="7" t="s">
        <v>33</v>
      </c>
      <c r="I3219" s="6" t="s">
        <v>211</v>
      </c>
      <c r="J3219" s="6">
        <v>6238</v>
      </c>
      <c r="K3219" s="6" t="s">
        <v>271</v>
      </c>
      <c r="L3219" s="8">
        <v>4079.3200000000015</v>
      </c>
      <c r="M3219" s="8"/>
      <c r="N3219" s="8">
        <f t="shared" si="186"/>
        <v>4079.3200000000015</v>
      </c>
      <c r="O3219" s="8">
        <v>0</v>
      </c>
      <c r="P3219" s="8">
        <v>0</v>
      </c>
    </row>
    <row r="3220" spans="1:16" ht="24.75" x14ac:dyDescent="0.25">
      <c r="A3220" s="5">
        <v>2018</v>
      </c>
      <c r="B3220" s="6" t="s">
        <v>19</v>
      </c>
      <c r="C3220" s="6">
        <v>6417</v>
      </c>
      <c r="D3220" s="6" t="s">
        <v>91</v>
      </c>
      <c r="E3220" s="6" t="str">
        <f t="shared" si="185"/>
        <v>5020220064176240</v>
      </c>
      <c r="F3220" s="7" t="s">
        <v>29</v>
      </c>
      <c r="G3220" s="7" t="s">
        <v>30</v>
      </c>
      <c r="H3220" s="7" t="s">
        <v>92</v>
      </c>
      <c r="I3220" s="6" t="s">
        <v>211</v>
      </c>
      <c r="J3220" s="6">
        <v>6240</v>
      </c>
      <c r="K3220" s="6" t="s">
        <v>272</v>
      </c>
      <c r="L3220" s="8">
        <v>1600</v>
      </c>
      <c r="M3220" s="8">
        <f>0-L3220</f>
        <v>-1600</v>
      </c>
      <c r="N3220" s="8">
        <f t="shared" si="186"/>
        <v>0</v>
      </c>
      <c r="O3220" s="8">
        <v>0</v>
      </c>
      <c r="P3220" s="8">
        <v>0</v>
      </c>
    </row>
    <row r="3221" spans="1:16" ht="24.75" x14ac:dyDescent="0.25">
      <c r="A3221" s="5">
        <v>2018</v>
      </c>
      <c r="B3221" s="6" t="s">
        <v>137</v>
      </c>
      <c r="C3221" s="6">
        <v>8417</v>
      </c>
      <c r="D3221" s="6" t="s">
        <v>91</v>
      </c>
      <c r="E3221" s="6" t="str">
        <f t="shared" si="185"/>
        <v>5030220084176240</v>
      </c>
      <c r="F3221" s="7" t="s">
        <v>29</v>
      </c>
      <c r="G3221" s="7" t="s">
        <v>30</v>
      </c>
      <c r="H3221" s="7" t="s">
        <v>92</v>
      </c>
      <c r="I3221" s="6" t="s">
        <v>211</v>
      </c>
      <c r="J3221" s="6">
        <v>6240</v>
      </c>
      <c r="K3221" s="6" t="s">
        <v>272</v>
      </c>
      <c r="L3221" s="8">
        <v>1600</v>
      </c>
      <c r="M3221" s="8">
        <f>0-L3221</f>
        <v>-1600</v>
      </c>
      <c r="N3221" s="8">
        <f t="shared" si="186"/>
        <v>0</v>
      </c>
      <c r="O3221" s="8">
        <v>0</v>
      </c>
      <c r="P3221" s="8">
        <v>0</v>
      </c>
    </row>
    <row r="3222" spans="1:16" ht="24.75" x14ac:dyDescent="0.25">
      <c r="A3222" s="5">
        <v>2018</v>
      </c>
      <c r="B3222" s="6" t="s">
        <v>19</v>
      </c>
      <c r="C3222" s="6">
        <v>9999</v>
      </c>
      <c r="D3222" s="6" t="s">
        <v>267</v>
      </c>
      <c r="E3222" s="6" t="str">
        <f t="shared" si="185"/>
        <v>5020220099996240</v>
      </c>
      <c r="F3222" s="7" t="s">
        <v>268</v>
      </c>
      <c r="G3222" s="7" t="s">
        <v>268</v>
      </c>
      <c r="H3222" s="7" t="s">
        <v>268</v>
      </c>
      <c r="I3222" s="6" t="s">
        <v>211</v>
      </c>
      <c r="J3222" s="6">
        <v>6240</v>
      </c>
      <c r="K3222" s="6" t="s">
        <v>272</v>
      </c>
      <c r="L3222" s="8">
        <v>2032486</v>
      </c>
      <c r="M3222" s="8">
        <f>2415274-L3222</f>
        <v>382788</v>
      </c>
      <c r="N3222" s="8">
        <f t="shared" si="186"/>
        <v>2415274</v>
      </c>
      <c r="O3222" s="8">
        <v>2071106</v>
      </c>
      <c r="P3222" s="8">
        <v>1935635</v>
      </c>
    </row>
    <row r="3223" spans="1:16" ht="24.75" x14ac:dyDescent="0.25">
      <c r="A3223" s="5">
        <v>2018</v>
      </c>
      <c r="B3223" s="6" t="s">
        <v>137</v>
      </c>
      <c r="C3223" s="6">
        <v>9999</v>
      </c>
      <c r="D3223" s="6" t="s">
        <v>267</v>
      </c>
      <c r="E3223" s="6" t="str">
        <f t="shared" si="185"/>
        <v>5030220099996240</v>
      </c>
      <c r="F3223" s="7" t="s">
        <v>268</v>
      </c>
      <c r="G3223" s="7" t="s">
        <v>268</v>
      </c>
      <c r="H3223" s="7" t="s">
        <v>268</v>
      </c>
      <c r="I3223" s="6" t="s">
        <v>211</v>
      </c>
      <c r="J3223" s="6">
        <v>6240</v>
      </c>
      <c r="K3223" s="6" t="s">
        <v>272</v>
      </c>
      <c r="L3223" s="8">
        <v>1994262</v>
      </c>
      <c r="M3223" s="8">
        <f>2394314-L3223</f>
        <v>400052</v>
      </c>
      <c r="N3223" s="8">
        <f t="shared" si="186"/>
        <v>2394314</v>
      </c>
      <c r="O3223" s="8">
        <v>2053685</v>
      </c>
      <c r="P3223" s="8">
        <v>1935636</v>
      </c>
    </row>
    <row r="3224" spans="1:16" ht="24.75" x14ac:dyDescent="0.25">
      <c r="A3224" s="5">
        <v>2018</v>
      </c>
      <c r="B3224" s="6" t="s">
        <v>19</v>
      </c>
      <c r="C3224" s="6">
        <v>6801</v>
      </c>
      <c r="D3224" s="6" t="s">
        <v>273</v>
      </c>
      <c r="E3224" s="6" t="str">
        <f t="shared" si="185"/>
        <v>5020220068016241</v>
      </c>
      <c r="F3224" s="7" t="s">
        <v>204</v>
      </c>
      <c r="G3224" s="7" t="s">
        <v>204</v>
      </c>
      <c r="H3224" s="7" t="s">
        <v>204</v>
      </c>
      <c r="I3224" s="6" t="s">
        <v>211</v>
      </c>
      <c r="J3224" s="6">
        <v>6241</v>
      </c>
      <c r="K3224" s="6" t="s">
        <v>274</v>
      </c>
      <c r="L3224" s="8">
        <v>12953273.279999996</v>
      </c>
      <c r="M3224" s="8">
        <f>12473371-L3224</f>
        <v>-479902.2799999956</v>
      </c>
      <c r="N3224" s="8">
        <f t="shared" si="186"/>
        <v>12473371</v>
      </c>
      <c r="O3224" s="8">
        <v>11612187</v>
      </c>
      <c r="P3224" s="8">
        <v>13466329.999999996</v>
      </c>
    </row>
    <row r="3225" spans="1:16" ht="24.75" x14ac:dyDescent="0.25">
      <c r="A3225" s="5">
        <v>2018</v>
      </c>
      <c r="B3225" s="6" t="s">
        <v>137</v>
      </c>
      <c r="C3225" s="6">
        <v>8801</v>
      </c>
      <c r="D3225" s="6" t="s">
        <v>273</v>
      </c>
      <c r="E3225" s="6" t="str">
        <f t="shared" si="185"/>
        <v>5030220088016241</v>
      </c>
      <c r="F3225" s="7" t="s">
        <v>204</v>
      </c>
      <c r="G3225" s="7" t="s">
        <v>204</v>
      </c>
      <c r="H3225" s="7" t="s">
        <v>204</v>
      </c>
      <c r="I3225" s="6" t="s">
        <v>211</v>
      </c>
      <c r="J3225" s="6">
        <v>6241</v>
      </c>
      <c r="K3225" s="6" t="s">
        <v>274</v>
      </c>
      <c r="L3225" s="8">
        <v>7613673.5999999987</v>
      </c>
      <c r="M3225" s="8">
        <f>8088971-L3225</f>
        <v>475297.4000000013</v>
      </c>
      <c r="N3225" s="8">
        <f t="shared" si="186"/>
        <v>8088971</v>
      </c>
      <c r="O3225" s="8">
        <v>7202594.21</v>
      </c>
      <c r="P3225" s="8">
        <v>4850890</v>
      </c>
    </row>
    <row r="3226" spans="1:16" ht="24.75" x14ac:dyDescent="0.25">
      <c r="A3226" s="5">
        <v>2018</v>
      </c>
      <c r="B3226" s="6" t="s">
        <v>19</v>
      </c>
      <c r="C3226" s="6">
        <v>9999</v>
      </c>
      <c r="D3226" s="6" t="s">
        <v>267</v>
      </c>
      <c r="E3226" s="6" t="str">
        <f t="shared" si="185"/>
        <v>5020220099996242</v>
      </c>
      <c r="F3226" s="7" t="s">
        <v>268</v>
      </c>
      <c r="G3226" s="7" t="s">
        <v>268</v>
      </c>
      <c r="H3226" s="7" t="s">
        <v>268</v>
      </c>
      <c r="I3226" s="6" t="s">
        <v>211</v>
      </c>
      <c r="J3226" s="6">
        <v>6242</v>
      </c>
      <c r="K3226" s="6" t="s">
        <v>275</v>
      </c>
      <c r="L3226" s="8">
        <v>6926977</v>
      </c>
      <c r="M3226" s="8">
        <f>7277235-L3226</f>
        <v>350258</v>
      </c>
      <c r="N3226" s="8">
        <f t="shared" si="186"/>
        <v>7277235</v>
      </c>
      <c r="O3226" s="8">
        <v>7264361</v>
      </c>
      <c r="P3226" s="8">
        <v>7369386</v>
      </c>
    </row>
    <row r="3227" spans="1:16" ht="24.75" x14ac:dyDescent="0.25">
      <c r="A3227" s="5">
        <v>2018</v>
      </c>
      <c r="B3227" s="6" t="s">
        <v>137</v>
      </c>
      <c r="C3227" s="6">
        <v>9999</v>
      </c>
      <c r="D3227" s="6" t="s">
        <v>267</v>
      </c>
      <c r="E3227" s="6" t="str">
        <f t="shared" si="185"/>
        <v>5030220099996242</v>
      </c>
      <c r="F3227" s="7" t="s">
        <v>268</v>
      </c>
      <c r="G3227" s="7" t="s">
        <v>268</v>
      </c>
      <c r="H3227" s="7" t="s">
        <v>268</v>
      </c>
      <c r="I3227" s="6" t="s">
        <v>211</v>
      </c>
      <c r="J3227" s="6">
        <v>6242</v>
      </c>
      <c r="K3227" s="6" t="s">
        <v>275</v>
      </c>
      <c r="L3227" s="8">
        <v>5079783</v>
      </c>
      <c r="M3227" s="8">
        <f>5922484-L3227</f>
        <v>842701</v>
      </c>
      <c r="N3227" s="8">
        <f t="shared" si="186"/>
        <v>5922484</v>
      </c>
      <c r="O3227" s="8">
        <v>5107753</v>
      </c>
      <c r="P3227" s="8">
        <v>5015407</v>
      </c>
    </row>
    <row r="3228" spans="1:16" ht="24.75" x14ac:dyDescent="0.25">
      <c r="A3228" s="5">
        <v>2018</v>
      </c>
      <c r="B3228" s="6" t="s">
        <v>19</v>
      </c>
      <c r="C3228" s="6">
        <v>9999</v>
      </c>
      <c r="D3228" s="6" t="s">
        <v>267</v>
      </c>
      <c r="E3228" s="6" t="str">
        <f t="shared" si="185"/>
        <v>5020220099996243</v>
      </c>
      <c r="F3228" s="7" t="s">
        <v>268</v>
      </c>
      <c r="G3228" s="7" t="s">
        <v>268</v>
      </c>
      <c r="H3228" s="7" t="s">
        <v>268</v>
      </c>
      <c r="I3228" s="6" t="s">
        <v>211</v>
      </c>
      <c r="J3228" s="6">
        <v>6243</v>
      </c>
      <c r="K3228" s="6" t="s">
        <v>276</v>
      </c>
      <c r="L3228" s="8">
        <v>627283</v>
      </c>
      <c r="M3228" s="8">
        <f>567944-L3228</f>
        <v>-59339</v>
      </c>
      <c r="N3228" s="8">
        <f t="shared" si="186"/>
        <v>567944</v>
      </c>
      <c r="O3228" s="8">
        <v>606619</v>
      </c>
      <c r="P3228" s="8">
        <v>643105</v>
      </c>
    </row>
    <row r="3229" spans="1:16" ht="24.75" x14ac:dyDescent="0.25">
      <c r="A3229" s="5">
        <v>2018</v>
      </c>
      <c r="B3229" s="6" t="s">
        <v>137</v>
      </c>
      <c r="C3229" s="6">
        <v>9999</v>
      </c>
      <c r="D3229" s="6" t="s">
        <v>267</v>
      </c>
      <c r="E3229" s="6" t="str">
        <f t="shared" si="185"/>
        <v>5030220099996243</v>
      </c>
      <c r="F3229" s="7" t="s">
        <v>268</v>
      </c>
      <c r="G3229" s="7" t="s">
        <v>268</v>
      </c>
      <c r="H3229" s="7" t="s">
        <v>268</v>
      </c>
      <c r="I3229" s="6" t="s">
        <v>211</v>
      </c>
      <c r="J3229" s="6">
        <v>6243</v>
      </c>
      <c r="K3229" s="6" t="s">
        <v>276</v>
      </c>
      <c r="L3229" s="8">
        <v>627283</v>
      </c>
      <c r="M3229" s="8">
        <f>567944-L3229</f>
        <v>-59339</v>
      </c>
      <c r="N3229" s="8">
        <f t="shared" si="186"/>
        <v>567944</v>
      </c>
      <c r="O3229" s="8">
        <v>606618</v>
      </c>
      <c r="P3229" s="8">
        <v>643104</v>
      </c>
    </row>
    <row r="3230" spans="1:16" ht="24.75" x14ac:dyDescent="0.25">
      <c r="A3230" s="5">
        <v>2016</v>
      </c>
      <c r="B3230" s="6" t="s">
        <v>19</v>
      </c>
      <c r="C3230" s="6">
        <v>9999</v>
      </c>
      <c r="D3230" s="9" t="s">
        <v>267</v>
      </c>
      <c r="E3230" s="6" t="str">
        <f t="shared" si="185"/>
        <v>5020220099996244</v>
      </c>
      <c r="F3230" s="7" t="s">
        <v>268</v>
      </c>
      <c r="G3230" s="7" t="s">
        <v>268</v>
      </c>
      <c r="H3230" s="7" t="s">
        <v>268</v>
      </c>
      <c r="I3230" s="6" t="s">
        <v>211</v>
      </c>
      <c r="J3230" s="6">
        <v>6244</v>
      </c>
      <c r="K3230" s="9" t="str">
        <f>VLOOKUP(J3230,'[17]OC Name'!A:B,2,FALSE)</f>
        <v>Liability Reserve</v>
      </c>
      <c r="L3230" s="8">
        <v>0</v>
      </c>
      <c r="M3230" s="10"/>
      <c r="N3230" s="8">
        <f t="shared" si="186"/>
        <v>0</v>
      </c>
      <c r="O3230" s="8">
        <v>0</v>
      </c>
      <c r="P3230" s="8">
        <v>200000</v>
      </c>
    </row>
    <row r="3231" spans="1:16" ht="24.75" x14ac:dyDescent="0.25">
      <c r="A3231" s="5">
        <v>2016</v>
      </c>
      <c r="B3231" s="6" t="s">
        <v>137</v>
      </c>
      <c r="C3231" s="6">
        <v>9999</v>
      </c>
      <c r="D3231" s="9" t="s">
        <v>267</v>
      </c>
      <c r="E3231" s="6" t="str">
        <f t="shared" si="185"/>
        <v>5030220099996244</v>
      </c>
      <c r="F3231" s="7" t="s">
        <v>268</v>
      </c>
      <c r="G3231" s="7" t="s">
        <v>268</v>
      </c>
      <c r="H3231" s="7" t="s">
        <v>268</v>
      </c>
      <c r="I3231" s="6" t="s">
        <v>211</v>
      </c>
      <c r="J3231" s="6">
        <v>6244</v>
      </c>
      <c r="K3231" s="9" t="str">
        <f>VLOOKUP(J3231,'[17]OC Name'!A:B,2,FALSE)</f>
        <v>Liability Reserve</v>
      </c>
      <c r="L3231" s="8">
        <v>0</v>
      </c>
      <c r="M3231" s="10"/>
      <c r="N3231" s="8">
        <f t="shared" si="186"/>
        <v>0</v>
      </c>
      <c r="O3231" s="8">
        <v>0</v>
      </c>
      <c r="P3231" s="8">
        <v>200000</v>
      </c>
    </row>
    <row r="3232" spans="1:16" ht="24.75" x14ac:dyDescent="0.25">
      <c r="A3232" s="5">
        <v>2018</v>
      </c>
      <c r="B3232" s="6" t="s">
        <v>19</v>
      </c>
      <c r="C3232" s="6">
        <v>6248</v>
      </c>
      <c r="D3232" s="6" t="s">
        <v>81</v>
      </c>
      <c r="E3232" s="6" t="str">
        <f t="shared" si="185"/>
        <v>5020220062486245</v>
      </c>
      <c r="F3232" s="7" t="s">
        <v>29</v>
      </c>
      <c r="G3232" s="7" t="s">
        <v>30</v>
      </c>
      <c r="H3232" s="7" t="s">
        <v>82</v>
      </c>
      <c r="I3232" s="6" t="s">
        <v>211</v>
      </c>
      <c r="J3232" s="6">
        <v>6245</v>
      </c>
      <c r="K3232" s="6" t="s">
        <v>277</v>
      </c>
      <c r="L3232" s="8">
        <v>58688.970000000045</v>
      </c>
      <c r="M3232" s="8"/>
      <c r="N3232" s="8">
        <f t="shared" si="186"/>
        <v>58688.970000000045</v>
      </c>
      <c r="O3232" s="8">
        <v>33957.750000000029</v>
      </c>
      <c r="P3232" s="8">
        <v>32507.35000000002</v>
      </c>
    </row>
    <row r="3233" spans="1:16" ht="24.75" x14ac:dyDescent="0.25">
      <c r="A3233" s="5">
        <v>2018</v>
      </c>
      <c r="B3233" s="6" t="s">
        <v>137</v>
      </c>
      <c r="C3233" s="6">
        <v>8248</v>
      </c>
      <c r="D3233" s="6" t="s">
        <v>81</v>
      </c>
      <c r="E3233" s="6" t="str">
        <f t="shared" si="185"/>
        <v>5030220082486245</v>
      </c>
      <c r="F3233" s="7" t="s">
        <v>29</v>
      </c>
      <c r="G3233" s="7" t="s">
        <v>30</v>
      </c>
      <c r="H3233" s="7" t="s">
        <v>82</v>
      </c>
      <c r="I3233" s="6" t="s">
        <v>211</v>
      </c>
      <c r="J3233" s="6">
        <v>6245</v>
      </c>
      <c r="K3233" s="6" t="s">
        <v>277</v>
      </c>
      <c r="L3233" s="8">
        <v>52490.970000000052</v>
      </c>
      <c r="M3233" s="8"/>
      <c r="N3233" s="8">
        <f t="shared" si="186"/>
        <v>52490.970000000052</v>
      </c>
      <c r="O3233" s="8">
        <v>33807.020000000048</v>
      </c>
      <c r="P3233" s="8">
        <v>32507.11000000003</v>
      </c>
    </row>
    <row r="3234" spans="1:16" ht="24.75" x14ac:dyDescent="0.25">
      <c r="A3234" s="5">
        <v>2016</v>
      </c>
      <c r="B3234" s="6" t="s">
        <v>137</v>
      </c>
      <c r="C3234" s="6">
        <v>8442</v>
      </c>
      <c r="D3234" s="9" t="s">
        <v>171</v>
      </c>
      <c r="E3234" s="6" t="str">
        <f t="shared" si="185"/>
        <v>5030220084426245</v>
      </c>
      <c r="F3234" s="7" t="s">
        <v>21</v>
      </c>
      <c r="G3234" s="7" t="s">
        <v>53</v>
      </c>
      <c r="H3234" s="7" t="s">
        <v>172</v>
      </c>
      <c r="I3234" s="6" t="s">
        <v>211</v>
      </c>
      <c r="J3234" s="6">
        <v>6245</v>
      </c>
      <c r="K3234" s="9" t="str">
        <f>VLOOKUP(J3234,'[17]OC Name'!A:B,2,FALSE)</f>
        <v>Wireless Communications-maint</v>
      </c>
      <c r="L3234" s="8">
        <v>0</v>
      </c>
      <c r="M3234" s="10"/>
      <c r="N3234" s="8">
        <f t="shared" si="186"/>
        <v>0</v>
      </c>
      <c r="O3234" s="8">
        <v>0</v>
      </c>
      <c r="P3234" s="8">
        <v>8452.4399999999987</v>
      </c>
    </row>
    <row r="3235" spans="1:16" ht="24.75" x14ac:dyDescent="0.25">
      <c r="A3235" s="5">
        <v>2018</v>
      </c>
      <c r="B3235" s="6" t="s">
        <v>19</v>
      </c>
      <c r="C3235" s="6">
        <v>6248</v>
      </c>
      <c r="D3235" s="6" t="s">
        <v>81</v>
      </c>
      <c r="E3235" s="6" t="str">
        <f t="shared" si="185"/>
        <v>5020220062486247</v>
      </c>
      <c r="F3235" s="7" t="s">
        <v>29</v>
      </c>
      <c r="G3235" s="7" t="s">
        <v>30</v>
      </c>
      <c r="H3235" s="7" t="s">
        <v>82</v>
      </c>
      <c r="I3235" s="6" t="s">
        <v>211</v>
      </c>
      <c r="J3235" s="6">
        <v>6247</v>
      </c>
      <c r="K3235" s="6" t="s">
        <v>278</v>
      </c>
      <c r="L3235" s="8">
        <v>1648.6200000000001</v>
      </c>
      <c r="M3235" s="8"/>
      <c r="N3235" s="8">
        <f t="shared" si="186"/>
        <v>1648.6200000000001</v>
      </c>
      <c r="O3235" s="8">
        <v>4886.619999999999</v>
      </c>
      <c r="P3235" s="8">
        <v>2377.41</v>
      </c>
    </row>
    <row r="3236" spans="1:16" ht="24.75" x14ac:dyDescent="0.25">
      <c r="A3236" s="5">
        <v>2018</v>
      </c>
      <c r="B3236" s="6" t="s">
        <v>137</v>
      </c>
      <c r="C3236" s="6">
        <v>8248</v>
      </c>
      <c r="D3236" s="6" t="s">
        <v>81</v>
      </c>
      <c r="E3236" s="6" t="str">
        <f t="shared" si="185"/>
        <v>5030220082486247</v>
      </c>
      <c r="F3236" s="7" t="s">
        <v>29</v>
      </c>
      <c r="G3236" s="7" t="s">
        <v>30</v>
      </c>
      <c r="H3236" s="7" t="s">
        <v>82</v>
      </c>
      <c r="I3236" s="6" t="s">
        <v>211</v>
      </c>
      <c r="J3236" s="6">
        <v>6247</v>
      </c>
      <c r="K3236" s="6" t="s">
        <v>278</v>
      </c>
      <c r="L3236" s="8">
        <v>1648.6200000000001</v>
      </c>
      <c r="M3236" s="8"/>
      <c r="N3236" s="8">
        <f t="shared" si="186"/>
        <v>1648.6200000000001</v>
      </c>
      <c r="O3236" s="8">
        <v>4988.17</v>
      </c>
      <c r="P3236" s="8">
        <v>2377.3199999999997</v>
      </c>
    </row>
    <row r="3237" spans="1:16" ht="24.75" x14ac:dyDescent="0.25">
      <c r="A3237" s="5">
        <v>2018</v>
      </c>
      <c r="B3237" s="6" t="s">
        <v>19</v>
      </c>
      <c r="C3237" s="6">
        <v>6042</v>
      </c>
      <c r="D3237" s="6" t="s">
        <v>37</v>
      </c>
      <c r="E3237" s="6" t="str">
        <f t="shared" si="185"/>
        <v>5020220060426248</v>
      </c>
      <c r="F3237" s="7" t="s">
        <v>21</v>
      </c>
      <c r="G3237" s="7" t="s">
        <v>22</v>
      </c>
      <c r="H3237" s="7" t="s">
        <v>38</v>
      </c>
      <c r="I3237" s="6" t="s">
        <v>211</v>
      </c>
      <c r="J3237" s="6">
        <v>6248</v>
      </c>
      <c r="K3237" s="6" t="s">
        <v>279</v>
      </c>
      <c r="L3237" s="8">
        <v>1462.3500000000001</v>
      </c>
      <c r="M3237" s="8"/>
      <c r="N3237" s="8">
        <f t="shared" si="186"/>
        <v>1462.3500000000001</v>
      </c>
      <c r="O3237" s="8">
        <v>38435.979999999996</v>
      </c>
      <c r="P3237" s="8">
        <v>0</v>
      </c>
    </row>
    <row r="3238" spans="1:16" ht="24.75" x14ac:dyDescent="0.25">
      <c r="A3238" s="5">
        <v>2018</v>
      </c>
      <c r="B3238" s="6" t="s">
        <v>19</v>
      </c>
      <c r="C3238" s="6">
        <v>6248</v>
      </c>
      <c r="D3238" s="6" t="s">
        <v>81</v>
      </c>
      <c r="E3238" s="6" t="str">
        <f t="shared" si="185"/>
        <v>5020220062486248</v>
      </c>
      <c r="F3238" s="7" t="s">
        <v>29</v>
      </c>
      <c r="G3238" s="7" t="s">
        <v>30</v>
      </c>
      <c r="H3238" s="7" t="s">
        <v>82</v>
      </c>
      <c r="I3238" s="6" t="s">
        <v>211</v>
      </c>
      <c r="J3238" s="6">
        <v>6248</v>
      </c>
      <c r="K3238" s="6" t="s">
        <v>279</v>
      </c>
      <c r="L3238" s="8">
        <v>33245.709999999985</v>
      </c>
      <c r="M3238" s="8"/>
      <c r="N3238" s="8">
        <f t="shared" si="186"/>
        <v>33245.709999999985</v>
      </c>
      <c r="O3238" s="8">
        <v>27401.609999999997</v>
      </c>
      <c r="P3238" s="8">
        <v>24372.030000000002</v>
      </c>
    </row>
    <row r="3239" spans="1:16" ht="24.75" x14ac:dyDescent="0.25">
      <c r="A3239" s="5">
        <v>2018</v>
      </c>
      <c r="B3239" s="6" t="s">
        <v>137</v>
      </c>
      <c r="C3239" s="6">
        <v>8248</v>
      </c>
      <c r="D3239" s="6" t="s">
        <v>81</v>
      </c>
      <c r="E3239" s="6" t="str">
        <f t="shared" si="185"/>
        <v>5030220082486248</v>
      </c>
      <c r="F3239" s="7" t="s">
        <v>29</v>
      </c>
      <c r="G3239" s="7" t="s">
        <v>30</v>
      </c>
      <c r="H3239" s="7" t="s">
        <v>82</v>
      </c>
      <c r="I3239" s="6" t="s">
        <v>211</v>
      </c>
      <c r="J3239" s="6">
        <v>6248</v>
      </c>
      <c r="K3239" s="6" t="s">
        <v>279</v>
      </c>
      <c r="L3239" s="8">
        <v>33245.709999999985</v>
      </c>
      <c r="M3239" s="8"/>
      <c r="N3239" s="8">
        <f t="shared" si="186"/>
        <v>33245.709999999985</v>
      </c>
      <c r="O3239" s="8">
        <v>27401.609999999997</v>
      </c>
      <c r="P3239" s="8">
        <v>24371.87</v>
      </c>
    </row>
    <row r="3240" spans="1:16" ht="24.75" x14ac:dyDescent="0.25">
      <c r="A3240" s="5">
        <v>2016</v>
      </c>
      <c r="B3240" s="6" t="s">
        <v>137</v>
      </c>
      <c r="C3240" s="6">
        <v>8412</v>
      </c>
      <c r="D3240" s="9" t="s">
        <v>86</v>
      </c>
      <c r="E3240" s="6" t="str">
        <f t="shared" si="185"/>
        <v>5030220084126248</v>
      </c>
      <c r="F3240" s="7" t="s">
        <v>84</v>
      </c>
      <c r="G3240" s="7" t="s">
        <v>84</v>
      </c>
      <c r="H3240" s="7" t="s">
        <v>87</v>
      </c>
      <c r="I3240" s="6" t="s">
        <v>211</v>
      </c>
      <c r="J3240" s="6">
        <v>6248</v>
      </c>
      <c r="K3240" s="6" t="s">
        <v>279</v>
      </c>
      <c r="L3240" s="8">
        <v>0</v>
      </c>
      <c r="M3240" s="10"/>
      <c r="N3240" s="8">
        <f t="shared" si="186"/>
        <v>0</v>
      </c>
      <c r="O3240" s="8">
        <v>0</v>
      </c>
      <c r="P3240" s="8">
        <v>359.5</v>
      </c>
    </row>
    <row r="3241" spans="1:16" ht="24.75" x14ac:dyDescent="0.25">
      <c r="A3241" s="5">
        <v>2018</v>
      </c>
      <c r="B3241" s="6" t="s">
        <v>19</v>
      </c>
      <c r="C3241" s="6">
        <v>9999</v>
      </c>
      <c r="D3241" s="6" t="s">
        <v>267</v>
      </c>
      <c r="E3241" s="6" t="str">
        <f t="shared" si="185"/>
        <v>5020220099996249</v>
      </c>
      <c r="F3241" s="7" t="s">
        <v>268</v>
      </c>
      <c r="G3241" s="7" t="s">
        <v>268</v>
      </c>
      <c r="H3241" s="7" t="s">
        <v>268</v>
      </c>
      <c r="I3241" s="6" t="s">
        <v>211</v>
      </c>
      <c r="J3241" s="6">
        <v>6249</v>
      </c>
      <c r="K3241" s="6" t="s">
        <v>280</v>
      </c>
      <c r="L3241" s="8">
        <v>146609</v>
      </c>
      <c r="M3241" s="8">
        <f>227160-L3241</f>
        <v>80551</v>
      </c>
      <c r="N3241" s="8">
        <f t="shared" si="186"/>
        <v>227160</v>
      </c>
      <c r="O3241" s="8">
        <v>126803</v>
      </c>
      <c r="P3241" s="8">
        <v>283472</v>
      </c>
    </row>
    <row r="3242" spans="1:16" ht="24.75" x14ac:dyDescent="0.25">
      <c r="A3242" s="5">
        <v>2018</v>
      </c>
      <c r="B3242" s="6" t="s">
        <v>137</v>
      </c>
      <c r="C3242" s="6">
        <v>9999</v>
      </c>
      <c r="D3242" s="6" t="s">
        <v>267</v>
      </c>
      <c r="E3242" s="6" t="str">
        <f t="shared" si="185"/>
        <v>5030220099996249</v>
      </c>
      <c r="F3242" s="7" t="s">
        <v>268</v>
      </c>
      <c r="G3242" s="7" t="s">
        <v>268</v>
      </c>
      <c r="H3242" s="7" t="s">
        <v>268</v>
      </c>
      <c r="I3242" s="6" t="s">
        <v>211</v>
      </c>
      <c r="J3242" s="6">
        <v>6249</v>
      </c>
      <c r="K3242" s="6" t="s">
        <v>280</v>
      </c>
      <c r="L3242" s="8">
        <v>146609</v>
      </c>
      <c r="M3242" s="8">
        <f>227160-L3242</f>
        <v>80551</v>
      </c>
      <c r="N3242" s="8">
        <f t="shared" si="186"/>
        <v>227160</v>
      </c>
      <c r="O3242" s="8">
        <v>126802</v>
      </c>
      <c r="P3242" s="8">
        <v>0</v>
      </c>
    </row>
    <row r="3243" spans="1:16" ht="36.75" x14ac:dyDescent="0.25">
      <c r="A3243" s="5">
        <v>2018</v>
      </c>
      <c r="B3243" s="6" t="s">
        <v>19</v>
      </c>
      <c r="C3243" s="6">
        <v>6004</v>
      </c>
      <c r="D3243" s="6" t="s">
        <v>28</v>
      </c>
      <c r="E3243" s="6" t="str">
        <f t="shared" si="185"/>
        <v>5020220060046250</v>
      </c>
      <c r="F3243" s="7" t="s">
        <v>29</v>
      </c>
      <c r="G3243" s="7" t="s">
        <v>30</v>
      </c>
      <c r="H3243" s="7" t="s">
        <v>31</v>
      </c>
      <c r="I3243" s="6" t="s">
        <v>211</v>
      </c>
      <c r="J3243" s="6">
        <v>6250</v>
      </c>
      <c r="K3243" s="6" t="s">
        <v>281</v>
      </c>
      <c r="L3243" s="8">
        <v>11039.509999999997</v>
      </c>
      <c r="M3243" s="8"/>
      <c r="N3243" s="8">
        <f t="shared" si="186"/>
        <v>11039.509999999997</v>
      </c>
      <c r="O3243" s="8">
        <v>9787.7999999999993</v>
      </c>
      <c r="P3243" s="8">
        <v>7499.7899999999991</v>
      </c>
    </row>
    <row r="3244" spans="1:16" ht="36.75" x14ac:dyDescent="0.25">
      <c r="A3244" s="5">
        <v>2018</v>
      </c>
      <c r="B3244" s="6" t="s">
        <v>19</v>
      </c>
      <c r="C3244" s="6">
        <v>6021</v>
      </c>
      <c r="D3244" s="6" t="s">
        <v>32</v>
      </c>
      <c r="E3244" s="6" t="str">
        <f t="shared" si="185"/>
        <v>5020220060216250</v>
      </c>
      <c r="F3244" s="7" t="s">
        <v>21</v>
      </c>
      <c r="G3244" s="7" t="s">
        <v>22</v>
      </c>
      <c r="H3244" s="7" t="s">
        <v>33</v>
      </c>
      <c r="I3244" s="6" t="s">
        <v>211</v>
      </c>
      <c r="J3244" s="6">
        <v>6250</v>
      </c>
      <c r="K3244" s="6" t="s">
        <v>281</v>
      </c>
      <c r="L3244" s="8">
        <v>67117.049999999988</v>
      </c>
      <c r="M3244" s="8"/>
      <c r="N3244" s="8">
        <f t="shared" si="186"/>
        <v>67117.049999999988</v>
      </c>
      <c r="O3244" s="8">
        <v>48592.04</v>
      </c>
      <c r="P3244" s="8">
        <v>43806.169999999991</v>
      </c>
    </row>
    <row r="3245" spans="1:16" ht="36.75" x14ac:dyDescent="0.25">
      <c r="A3245" s="5">
        <v>2018</v>
      </c>
      <c r="B3245" s="6" t="s">
        <v>19</v>
      </c>
      <c r="C3245" s="6">
        <v>6022</v>
      </c>
      <c r="D3245" s="6" t="s">
        <v>34</v>
      </c>
      <c r="E3245" s="6" t="str">
        <f t="shared" si="185"/>
        <v>5020220060226250</v>
      </c>
      <c r="F3245" s="7" t="s">
        <v>21</v>
      </c>
      <c r="G3245" s="7" t="s">
        <v>22</v>
      </c>
      <c r="H3245" s="7" t="s">
        <v>33</v>
      </c>
      <c r="I3245" s="6" t="s">
        <v>211</v>
      </c>
      <c r="J3245" s="6">
        <v>6250</v>
      </c>
      <c r="K3245" s="6" t="s">
        <v>281</v>
      </c>
      <c r="L3245" s="8">
        <v>99249.560000000027</v>
      </c>
      <c r="M3245" s="8"/>
      <c r="N3245" s="8">
        <f t="shared" si="186"/>
        <v>99249.560000000027</v>
      </c>
      <c r="O3245" s="8">
        <v>106390.75000000003</v>
      </c>
      <c r="P3245" s="8">
        <v>94732.599999999977</v>
      </c>
    </row>
    <row r="3246" spans="1:16" ht="36.75" x14ac:dyDescent="0.25">
      <c r="A3246" s="5">
        <v>2018</v>
      </c>
      <c r="B3246" s="6" t="s">
        <v>19</v>
      </c>
      <c r="C3246" s="6">
        <v>6031</v>
      </c>
      <c r="D3246" s="6" t="s">
        <v>35</v>
      </c>
      <c r="E3246" s="6" t="str">
        <f t="shared" si="185"/>
        <v>5020220060316250</v>
      </c>
      <c r="F3246" s="7" t="s">
        <v>21</v>
      </c>
      <c r="G3246" s="7" t="s">
        <v>22</v>
      </c>
      <c r="H3246" s="7" t="s">
        <v>33</v>
      </c>
      <c r="I3246" s="6" t="s">
        <v>211</v>
      </c>
      <c r="J3246" s="6">
        <v>6250</v>
      </c>
      <c r="K3246" s="6" t="s">
        <v>281</v>
      </c>
      <c r="L3246" s="8">
        <v>104973.35999999999</v>
      </c>
      <c r="M3246" s="8"/>
      <c r="N3246" s="8">
        <f t="shared" si="186"/>
        <v>104973.35999999999</v>
      </c>
      <c r="O3246" s="8">
        <v>98623.51</v>
      </c>
      <c r="P3246" s="8">
        <v>82821.239999999991</v>
      </c>
    </row>
    <row r="3247" spans="1:16" ht="36.75" x14ac:dyDescent="0.25">
      <c r="A3247" s="5">
        <v>2018</v>
      </c>
      <c r="B3247" s="6" t="s">
        <v>19</v>
      </c>
      <c r="C3247" s="6">
        <v>6032</v>
      </c>
      <c r="D3247" s="6" t="s">
        <v>36</v>
      </c>
      <c r="E3247" s="6" t="str">
        <f t="shared" si="185"/>
        <v>5020220060326250</v>
      </c>
      <c r="F3247" s="7" t="s">
        <v>21</v>
      </c>
      <c r="G3247" s="7" t="s">
        <v>22</v>
      </c>
      <c r="H3247" s="7" t="s">
        <v>33</v>
      </c>
      <c r="I3247" s="6" t="s">
        <v>211</v>
      </c>
      <c r="J3247" s="6">
        <v>6250</v>
      </c>
      <c r="K3247" s="6" t="s">
        <v>281</v>
      </c>
      <c r="L3247" s="8">
        <v>38828.920000000013</v>
      </c>
      <c r="M3247" s="8"/>
      <c r="N3247" s="8">
        <f t="shared" si="186"/>
        <v>38828.920000000013</v>
      </c>
      <c r="O3247" s="8">
        <v>32969.29</v>
      </c>
      <c r="P3247" s="8">
        <v>23563.18</v>
      </c>
    </row>
    <row r="3248" spans="1:16" ht="36.75" x14ac:dyDescent="0.25">
      <c r="A3248" s="5">
        <v>2018</v>
      </c>
      <c r="B3248" s="6" t="s">
        <v>19</v>
      </c>
      <c r="C3248" s="6">
        <v>6042</v>
      </c>
      <c r="D3248" s="6" t="s">
        <v>37</v>
      </c>
      <c r="E3248" s="6" t="str">
        <f t="shared" si="185"/>
        <v>5020220060426250</v>
      </c>
      <c r="F3248" s="7" t="s">
        <v>21</v>
      </c>
      <c r="G3248" s="7" t="s">
        <v>22</v>
      </c>
      <c r="H3248" s="7" t="s">
        <v>38</v>
      </c>
      <c r="I3248" s="6" t="s">
        <v>211</v>
      </c>
      <c r="J3248" s="6">
        <v>6250</v>
      </c>
      <c r="K3248" s="6" t="s">
        <v>281</v>
      </c>
      <c r="L3248" s="8">
        <v>161849.90999999997</v>
      </c>
      <c r="M3248" s="8"/>
      <c r="N3248" s="8">
        <f t="shared" si="186"/>
        <v>161849.90999999997</v>
      </c>
      <c r="O3248" s="8">
        <v>136287.57</v>
      </c>
      <c r="P3248" s="8">
        <v>114192.84000000003</v>
      </c>
    </row>
    <row r="3249" spans="1:16" ht="36.75" x14ac:dyDescent="0.25">
      <c r="A3249" s="5">
        <v>2018</v>
      </c>
      <c r="B3249" s="6" t="s">
        <v>19</v>
      </c>
      <c r="C3249" s="6">
        <v>6043</v>
      </c>
      <c r="D3249" s="6" t="s">
        <v>39</v>
      </c>
      <c r="E3249" s="6" t="str">
        <f t="shared" si="185"/>
        <v>5020220060436250</v>
      </c>
      <c r="F3249" s="7" t="s">
        <v>21</v>
      </c>
      <c r="G3249" s="7" t="s">
        <v>22</v>
      </c>
      <c r="H3249" s="7" t="s">
        <v>40</v>
      </c>
      <c r="I3249" s="6" t="s">
        <v>211</v>
      </c>
      <c r="J3249" s="6">
        <v>6250</v>
      </c>
      <c r="K3249" s="6" t="s">
        <v>281</v>
      </c>
      <c r="L3249" s="8">
        <v>27950.639999999989</v>
      </c>
      <c r="M3249" s="8"/>
      <c r="N3249" s="8">
        <f t="shared" si="186"/>
        <v>27950.639999999989</v>
      </c>
      <c r="O3249" s="8">
        <v>23336.640000000003</v>
      </c>
      <c r="P3249" s="8">
        <v>20610.179999999997</v>
      </c>
    </row>
    <row r="3250" spans="1:16" ht="36.75" x14ac:dyDescent="0.25">
      <c r="A3250" s="5">
        <v>2018</v>
      </c>
      <c r="B3250" s="6" t="s">
        <v>19</v>
      </c>
      <c r="C3250" s="6">
        <v>6044</v>
      </c>
      <c r="D3250" s="6" t="s">
        <v>41</v>
      </c>
      <c r="E3250" s="6" t="str">
        <f t="shared" si="185"/>
        <v>5020220060446250</v>
      </c>
      <c r="F3250" s="7" t="s">
        <v>21</v>
      </c>
      <c r="G3250" s="7" t="s">
        <v>22</v>
      </c>
      <c r="H3250" s="7" t="s">
        <v>42</v>
      </c>
      <c r="I3250" s="6" t="s">
        <v>211</v>
      </c>
      <c r="J3250" s="6">
        <v>6250</v>
      </c>
      <c r="K3250" s="6" t="s">
        <v>281</v>
      </c>
      <c r="L3250" s="8">
        <v>15463.33</v>
      </c>
      <c r="M3250" s="8"/>
      <c r="N3250" s="8">
        <f t="shared" si="186"/>
        <v>15463.33</v>
      </c>
      <c r="O3250" s="8">
        <v>23563.81</v>
      </c>
      <c r="P3250" s="8">
        <v>23498.28000000001</v>
      </c>
    </row>
    <row r="3251" spans="1:16" ht="36.75" x14ac:dyDescent="0.25">
      <c r="A3251" s="5">
        <v>2018</v>
      </c>
      <c r="B3251" s="6" t="s">
        <v>19</v>
      </c>
      <c r="C3251" s="6">
        <v>6047</v>
      </c>
      <c r="D3251" s="6" t="s">
        <v>45</v>
      </c>
      <c r="E3251" s="6" t="str">
        <f t="shared" si="185"/>
        <v>5020220060476250</v>
      </c>
      <c r="F3251" s="7" t="s">
        <v>21</v>
      </c>
      <c r="G3251" s="7" t="s">
        <v>22</v>
      </c>
      <c r="H3251" s="7" t="s">
        <v>38</v>
      </c>
      <c r="I3251" s="6" t="s">
        <v>211</v>
      </c>
      <c r="J3251" s="6">
        <v>6250</v>
      </c>
      <c r="K3251" s="6" t="s">
        <v>281</v>
      </c>
      <c r="L3251" s="8">
        <v>581.15</v>
      </c>
      <c r="M3251" s="8"/>
      <c r="N3251" s="8">
        <f t="shared" si="186"/>
        <v>581.15</v>
      </c>
      <c r="O3251" s="8">
        <v>0</v>
      </c>
      <c r="P3251" s="8">
        <v>0</v>
      </c>
    </row>
    <row r="3252" spans="1:16" ht="36.75" x14ac:dyDescent="0.25">
      <c r="A3252" s="5">
        <v>2018</v>
      </c>
      <c r="B3252" s="6" t="s">
        <v>19</v>
      </c>
      <c r="C3252" s="6">
        <v>6050</v>
      </c>
      <c r="D3252" s="6" t="s">
        <v>46</v>
      </c>
      <c r="E3252" s="6" t="str">
        <f t="shared" si="185"/>
        <v>5020220060506250</v>
      </c>
      <c r="F3252" s="7" t="s">
        <v>21</v>
      </c>
      <c r="G3252" s="7" t="s">
        <v>22</v>
      </c>
      <c r="H3252" s="7" t="s">
        <v>47</v>
      </c>
      <c r="I3252" s="6" t="s">
        <v>211</v>
      </c>
      <c r="J3252" s="6">
        <v>6250</v>
      </c>
      <c r="K3252" s="6" t="s">
        <v>281</v>
      </c>
      <c r="L3252" s="8">
        <v>6597.840000000002</v>
      </c>
      <c r="M3252" s="8"/>
      <c r="N3252" s="8">
        <f t="shared" si="186"/>
        <v>6597.840000000002</v>
      </c>
      <c r="O3252" s="8">
        <v>6598.0800000000017</v>
      </c>
      <c r="P3252" s="8">
        <v>6462.8399999999992</v>
      </c>
    </row>
    <row r="3253" spans="1:16" ht="36.75" x14ac:dyDescent="0.25">
      <c r="A3253" s="5">
        <v>2018</v>
      </c>
      <c r="B3253" s="6" t="s">
        <v>19</v>
      </c>
      <c r="C3253" s="6">
        <v>6061</v>
      </c>
      <c r="D3253" s="6" t="s">
        <v>48</v>
      </c>
      <c r="E3253" s="6" t="str">
        <f t="shared" si="185"/>
        <v>5020220060616250</v>
      </c>
      <c r="F3253" s="7" t="s">
        <v>21</v>
      </c>
      <c r="G3253" s="7" t="s">
        <v>22</v>
      </c>
      <c r="H3253" s="7" t="s">
        <v>33</v>
      </c>
      <c r="I3253" s="6" t="s">
        <v>211</v>
      </c>
      <c r="J3253" s="6">
        <v>6250</v>
      </c>
      <c r="K3253" s="6" t="s">
        <v>281</v>
      </c>
      <c r="L3253" s="8">
        <v>71836.920000000013</v>
      </c>
      <c r="M3253" s="8"/>
      <c r="N3253" s="8">
        <f t="shared" si="186"/>
        <v>71836.920000000013</v>
      </c>
      <c r="O3253" s="8">
        <v>49083.360000000008</v>
      </c>
      <c r="P3253" s="8">
        <v>25452.219999999998</v>
      </c>
    </row>
    <row r="3254" spans="1:16" ht="36.75" x14ac:dyDescent="0.25">
      <c r="A3254" s="5">
        <v>2018</v>
      </c>
      <c r="B3254" s="6" t="s">
        <v>19</v>
      </c>
      <c r="C3254" s="6">
        <v>6062</v>
      </c>
      <c r="D3254" s="6" t="s">
        <v>49</v>
      </c>
      <c r="E3254" s="6" t="str">
        <f t="shared" si="185"/>
        <v>5020220060626250</v>
      </c>
      <c r="F3254" s="7" t="s">
        <v>21</v>
      </c>
      <c r="G3254" s="7" t="s">
        <v>22</v>
      </c>
      <c r="H3254" s="7" t="s">
        <v>33</v>
      </c>
      <c r="I3254" s="6" t="s">
        <v>211</v>
      </c>
      <c r="J3254" s="6">
        <v>6250</v>
      </c>
      <c r="K3254" s="6" t="s">
        <v>281</v>
      </c>
      <c r="L3254" s="8">
        <v>13787.88</v>
      </c>
      <c r="M3254" s="8"/>
      <c r="N3254" s="8">
        <f t="shared" si="186"/>
        <v>13787.88</v>
      </c>
      <c r="O3254" s="8">
        <v>16863.830000000002</v>
      </c>
      <c r="P3254" s="8">
        <v>18064.98</v>
      </c>
    </row>
    <row r="3255" spans="1:16" ht="36.75" x14ac:dyDescent="0.25">
      <c r="A3255" s="5">
        <v>2018</v>
      </c>
      <c r="B3255" s="6" t="s">
        <v>19</v>
      </c>
      <c r="C3255" s="6">
        <v>6211</v>
      </c>
      <c r="D3255" s="6" t="s">
        <v>52</v>
      </c>
      <c r="E3255" s="6" t="str">
        <f t="shared" si="185"/>
        <v>5020220062116250</v>
      </c>
      <c r="F3255" s="7" t="s">
        <v>21</v>
      </c>
      <c r="G3255" s="7" t="s">
        <v>53</v>
      </c>
      <c r="H3255" s="7" t="s">
        <v>54</v>
      </c>
      <c r="I3255" s="6" t="s">
        <v>211</v>
      </c>
      <c r="J3255" s="6">
        <v>6250</v>
      </c>
      <c r="K3255" s="6" t="s">
        <v>281</v>
      </c>
      <c r="L3255" s="8">
        <v>1780.9200000000003</v>
      </c>
      <c r="M3255" s="8"/>
      <c r="N3255" s="8">
        <f t="shared" si="186"/>
        <v>1780.9200000000003</v>
      </c>
      <c r="O3255" s="8">
        <v>2631.6000000000004</v>
      </c>
      <c r="P3255" s="8">
        <v>2583.7199999999998</v>
      </c>
    </row>
    <row r="3256" spans="1:16" ht="36.75" x14ac:dyDescent="0.25">
      <c r="A3256" s="5">
        <v>2018</v>
      </c>
      <c r="B3256" s="6" t="s">
        <v>19</v>
      </c>
      <c r="C3256" s="6">
        <v>6212</v>
      </c>
      <c r="D3256" s="6" t="s">
        <v>55</v>
      </c>
      <c r="E3256" s="6" t="str">
        <f t="shared" si="185"/>
        <v>5020220062126250</v>
      </c>
      <c r="F3256" s="7" t="s">
        <v>21</v>
      </c>
      <c r="G3256" s="7" t="s">
        <v>53</v>
      </c>
      <c r="H3256" s="7" t="s">
        <v>56</v>
      </c>
      <c r="I3256" s="6" t="s">
        <v>211</v>
      </c>
      <c r="J3256" s="6">
        <v>6250</v>
      </c>
      <c r="K3256" s="6" t="s">
        <v>281</v>
      </c>
      <c r="L3256" s="8">
        <v>91983.720000000016</v>
      </c>
      <c r="M3256" s="8"/>
      <c r="N3256" s="8">
        <f t="shared" si="186"/>
        <v>91983.720000000016</v>
      </c>
      <c r="O3256" s="8">
        <v>82578.00999999998</v>
      </c>
      <c r="P3256" s="8">
        <v>59181.340000000018</v>
      </c>
    </row>
    <row r="3257" spans="1:16" ht="36.75" x14ac:dyDescent="0.25">
      <c r="A3257" s="5">
        <v>2018</v>
      </c>
      <c r="B3257" s="6" t="s">
        <v>19</v>
      </c>
      <c r="C3257" s="6">
        <v>6213</v>
      </c>
      <c r="D3257" s="6" t="s">
        <v>57</v>
      </c>
      <c r="E3257" s="6" t="str">
        <f t="shared" si="185"/>
        <v>5020220062136250</v>
      </c>
      <c r="F3257" s="7" t="s">
        <v>21</v>
      </c>
      <c r="G3257" s="7" t="s">
        <v>53</v>
      </c>
      <c r="H3257" s="7" t="s">
        <v>58</v>
      </c>
      <c r="I3257" s="6" t="s">
        <v>211</v>
      </c>
      <c r="J3257" s="6">
        <v>6250</v>
      </c>
      <c r="K3257" s="6" t="s">
        <v>281</v>
      </c>
      <c r="L3257" s="8">
        <v>12959.519999999997</v>
      </c>
      <c r="M3257" s="8"/>
      <c r="N3257" s="8">
        <f t="shared" si="186"/>
        <v>12959.519999999997</v>
      </c>
      <c r="O3257" s="8">
        <v>12101.280000000004</v>
      </c>
      <c r="P3257" s="8">
        <v>9948.2400000000034</v>
      </c>
    </row>
    <row r="3258" spans="1:16" ht="36.75" x14ac:dyDescent="0.25">
      <c r="A3258" s="5">
        <v>2018</v>
      </c>
      <c r="B3258" s="6" t="s">
        <v>19</v>
      </c>
      <c r="C3258" s="6">
        <v>6215</v>
      </c>
      <c r="D3258" s="6" t="s">
        <v>60</v>
      </c>
      <c r="E3258" s="6" t="str">
        <f t="shared" si="185"/>
        <v>5020220062156250</v>
      </c>
      <c r="F3258" s="7" t="s">
        <v>61</v>
      </c>
      <c r="G3258" s="7" t="s">
        <v>61</v>
      </c>
      <c r="H3258" s="7" t="s">
        <v>62</v>
      </c>
      <c r="I3258" s="6" t="s">
        <v>211</v>
      </c>
      <c r="J3258" s="6">
        <v>6250</v>
      </c>
      <c r="K3258" s="6" t="s">
        <v>281</v>
      </c>
      <c r="L3258" s="8">
        <v>16140.309999999994</v>
      </c>
      <c r="M3258" s="8"/>
      <c r="N3258" s="8">
        <f t="shared" si="186"/>
        <v>16140.309999999994</v>
      </c>
      <c r="O3258" s="8">
        <v>14409.699999999997</v>
      </c>
      <c r="P3258" s="8">
        <v>10259.040000000001</v>
      </c>
    </row>
    <row r="3259" spans="1:16" ht="36.75" x14ac:dyDescent="0.25">
      <c r="A3259" s="5">
        <v>2018</v>
      </c>
      <c r="B3259" s="6" t="s">
        <v>19</v>
      </c>
      <c r="C3259" s="6">
        <v>6218</v>
      </c>
      <c r="D3259" s="6" t="s">
        <v>63</v>
      </c>
      <c r="E3259" s="6" t="str">
        <f t="shared" si="185"/>
        <v>5020220062186250</v>
      </c>
      <c r="F3259" s="7" t="s">
        <v>21</v>
      </c>
      <c r="G3259" s="7" t="s">
        <v>53</v>
      </c>
      <c r="H3259" s="7" t="s">
        <v>56</v>
      </c>
      <c r="I3259" s="6" t="s">
        <v>211</v>
      </c>
      <c r="J3259" s="6">
        <v>6250</v>
      </c>
      <c r="K3259" s="6" t="s">
        <v>281</v>
      </c>
      <c r="L3259" s="8">
        <v>31250.669999999987</v>
      </c>
      <c r="M3259" s="8"/>
      <c r="N3259" s="8">
        <f t="shared" si="186"/>
        <v>31250.669999999987</v>
      </c>
      <c r="O3259" s="8">
        <v>33125.779999999992</v>
      </c>
      <c r="P3259" s="8">
        <v>31476.249999999993</v>
      </c>
    </row>
    <row r="3260" spans="1:16" ht="36.75" x14ac:dyDescent="0.25">
      <c r="A3260" s="5">
        <v>2018</v>
      </c>
      <c r="B3260" s="6" t="s">
        <v>19</v>
      </c>
      <c r="C3260" s="6">
        <v>6221</v>
      </c>
      <c r="D3260" s="6" t="s">
        <v>64</v>
      </c>
      <c r="E3260" s="6" t="str">
        <f t="shared" si="185"/>
        <v>5020220062216250</v>
      </c>
      <c r="F3260" s="7" t="s">
        <v>21</v>
      </c>
      <c r="G3260" s="7" t="s">
        <v>53</v>
      </c>
      <c r="H3260" s="7" t="s">
        <v>65</v>
      </c>
      <c r="I3260" s="6" t="s">
        <v>211</v>
      </c>
      <c r="J3260" s="6">
        <v>6250</v>
      </c>
      <c r="K3260" s="6" t="s">
        <v>281</v>
      </c>
      <c r="L3260" s="8">
        <v>91972.919999999984</v>
      </c>
      <c r="M3260" s="8"/>
      <c r="N3260" s="8">
        <f t="shared" si="186"/>
        <v>91972.919999999984</v>
      </c>
      <c r="O3260" s="8">
        <v>92074.78</v>
      </c>
      <c r="P3260" s="8">
        <v>81639.01999999999</v>
      </c>
    </row>
    <row r="3261" spans="1:16" ht="36.75" x14ac:dyDescent="0.25">
      <c r="A3261" s="5">
        <v>2018</v>
      </c>
      <c r="B3261" s="6" t="s">
        <v>19</v>
      </c>
      <c r="C3261" s="6">
        <v>6222</v>
      </c>
      <c r="D3261" s="6" t="s">
        <v>66</v>
      </c>
      <c r="E3261" s="6" t="str">
        <f t="shared" si="185"/>
        <v>5020220062226250</v>
      </c>
      <c r="F3261" s="7" t="s">
        <v>67</v>
      </c>
      <c r="G3261" s="7" t="s">
        <v>67</v>
      </c>
      <c r="H3261" s="7" t="s">
        <v>68</v>
      </c>
      <c r="I3261" s="6" t="s">
        <v>211</v>
      </c>
      <c r="J3261" s="6">
        <v>6250</v>
      </c>
      <c r="K3261" s="6" t="s">
        <v>281</v>
      </c>
      <c r="L3261" s="8">
        <v>20555.890000000007</v>
      </c>
      <c r="M3261" s="8"/>
      <c r="N3261" s="8">
        <f t="shared" si="186"/>
        <v>20555.890000000007</v>
      </c>
      <c r="O3261" s="8">
        <v>22344.520000000004</v>
      </c>
      <c r="P3261" s="8">
        <v>12680.109999999995</v>
      </c>
    </row>
    <row r="3262" spans="1:16" ht="36.75" x14ac:dyDescent="0.25">
      <c r="A3262" s="5">
        <v>2018</v>
      </c>
      <c r="B3262" s="6" t="s">
        <v>19</v>
      </c>
      <c r="C3262" s="6">
        <v>6223</v>
      </c>
      <c r="D3262" s="6" t="s">
        <v>69</v>
      </c>
      <c r="E3262" s="6" t="str">
        <f t="shared" si="185"/>
        <v>5020220062236250</v>
      </c>
      <c r="F3262" s="7" t="s">
        <v>21</v>
      </c>
      <c r="G3262" s="7" t="s">
        <v>53</v>
      </c>
      <c r="H3262" s="7" t="s">
        <v>65</v>
      </c>
      <c r="I3262" s="6" t="s">
        <v>211</v>
      </c>
      <c r="J3262" s="6">
        <v>6250</v>
      </c>
      <c r="K3262" s="6" t="s">
        <v>281</v>
      </c>
      <c r="L3262" s="8">
        <v>72208.709999999992</v>
      </c>
      <c r="M3262" s="8"/>
      <c r="N3262" s="8">
        <f t="shared" si="186"/>
        <v>72208.709999999992</v>
      </c>
      <c r="O3262" s="8">
        <v>66646.590000000011</v>
      </c>
      <c r="P3262" s="8">
        <v>58343.75999999998</v>
      </c>
    </row>
    <row r="3263" spans="1:16" ht="36.75" x14ac:dyDescent="0.25">
      <c r="A3263" s="5">
        <v>2018</v>
      </c>
      <c r="B3263" s="6" t="s">
        <v>19</v>
      </c>
      <c r="C3263" s="6">
        <v>6225</v>
      </c>
      <c r="D3263" s="6" t="s">
        <v>70</v>
      </c>
      <c r="E3263" s="6" t="str">
        <f t="shared" si="185"/>
        <v>5020220062256250</v>
      </c>
      <c r="F3263" s="7" t="s">
        <v>21</v>
      </c>
      <c r="G3263" s="7" t="s">
        <v>53</v>
      </c>
      <c r="H3263" s="7" t="s">
        <v>65</v>
      </c>
      <c r="I3263" s="6" t="s">
        <v>211</v>
      </c>
      <c r="J3263" s="6">
        <v>6250</v>
      </c>
      <c r="K3263" s="6" t="s">
        <v>281</v>
      </c>
      <c r="L3263" s="8">
        <v>68369.290000000008</v>
      </c>
      <c r="M3263" s="8"/>
      <c r="N3263" s="8">
        <f t="shared" si="186"/>
        <v>68369.290000000008</v>
      </c>
      <c r="O3263" s="8">
        <v>70017.48000000001</v>
      </c>
      <c r="P3263" s="8">
        <v>67355.91</v>
      </c>
    </row>
    <row r="3264" spans="1:16" ht="36.75" x14ac:dyDescent="0.25">
      <c r="A3264" s="5">
        <v>2018</v>
      </c>
      <c r="B3264" s="6" t="s">
        <v>19</v>
      </c>
      <c r="C3264" s="6">
        <v>6231</v>
      </c>
      <c r="D3264" s="6" t="s">
        <v>72</v>
      </c>
      <c r="E3264" s="6" t="str">
        <f t="shared" si="185"/>
        <v>5020220062316250</v>
      </c>
      <c r="F3264" s="7" t="s">
        <v>21</v>
      </c>
      <c r="G3264" s="7" t="s">
        <v>53</v>
      </c>
      <c r="H3264" s="7" t="s">
        <v>65</v>
      </c>
      <c r="I3264" s="6" t="s">
        <v>211</v>
      </c>
      <c r="J3264" s="6">
        <v>6250</v>
      </c>
      <c r="K3264" s="6" t="s">
        <v>281</v>
      </c>
      <c r="L3264" s="8">
        <v>315216.04000000004</v>
      </c>
      <c r="M3264" s="8"/>
      <c r="N3264" s="8">
        <f t="shared" si="186"/>
        <v>315216.04000000004</v>
      </c>
      <c r="O3264" s="8">
        <v>307179.55999999994</v>
      </c>
      <c r="P3264" s="8">
        <v>227989.88999999996</v>
      </c>
    </row>
    <row r="3265" spans="1:16" ht="36.75" x14ac:dyDescent="0.25">
      <c r="A3265" s="5">
        <v>2018</v>
      </c>
      <c r="B3265" s="6" t="s">
        <v>19</v>
      </c>
      <c r="C3265" s="6">
        <v>6232</v>
      </c>
      <c r="D3265" s="6" t="s">
        <v>73</v>
      </c>
      <c r="E3265" s="6" t="str">
        <f t="shared" si="185"/>
        <v>5020220062326250</v>
      </c>
      <c r="F3265" s="7" t="s">
        <v>21</v>
      </c>
      <c r="G3265" s="7" t="s">
        <v>53</v>
      </c>
      <c r="H3265" s="7" t="s">
        <v>65</v>
      </c>
      <c r="I3265" s="6" t="s">
        <v>211</v>
      </c>
      <c r="J3265" s="6">
        <v>6250</v>
      </c>
      <c r="K3265" s="6" t="s">
        <v>281</v>
      </c>
      <c r="L3265" s="8">
        <v>131614.98000000001</v>
      </c>
      <c r="M3265" s="8"/>
      <c r="N3265" s="8">
        <f t="shared" si="186"/>
        <v>131614.98000000001</v>
      </c>
      <c r="O3265" s="8">
        <v>148061.95999999996</v>
      </c>
      <c r="P3265" s="8">
        <v>156792.18000000002</v>
      </c>
    </row>
    <row r="3266" spans="1:16" ht="36.75" x14ac:dyDescent="0.25">
      <c r="A3266" s="5">
        <v>2018</v>
      </c>
      <c r="B3266" s="6" t="s">
        <v>19</v>
      </c>
      <c r="C3266" s="6">
        <v>6241</v>
      </c>
      <c r="D3266" s="6" t="s">
        <v>74</v>
      </c>
      <c r="E3266" s="6" t="str">
        <f t="shared" ref="E3266:E3329" si="187">B3266&amp;"2200"&amp;C3266&amp;J3266</f>
        <v>5020220062416250</v>
      </c>
      <c r="F3266" s="7" t="s">
        <v>21</v>
      </c>
      <c r="G3266" s="7" t="s">
        <v>53</v>
      </c>
      <c r="H3266" s="7" t="s">
        <v>56</v>
      </c>
      <c r="I3266" s="6" t="s">
        <v>211</v>
      </c>
      <c r="J3266" s="6">
        <v>6250</v>
      </c>
      <c r="K3266" s="6" t="s">
        <v>281</v>
      </c>
      <c r="L3266" s="8">
        <v>108695.95999999996</v>
      </c>
      <c r="M3266" s="8"/>
      <c r="N3266" s="8">
        <f t="shared" ref="N3266:N3329" si="188">L3266+M3266</f>
        <v>108695.95999999996</v>
      </c>
      <c r="O3266" s="8">
        <v>100060.23999999999</v>
      </c>
      <c r="P3266" s="8">
        <v>82878.8</v>
      </c>
    </row>
    <row r="3267" spans="1:16" ht="36.75" x14ac:dyDescent="0.25">
      <c r="A3267" s="5">
        <v>2018</v>
      </c>
      <c r="B3267" s="6" t="s">
        <v>19</v>
      </c>
      <c r="C3267" s="6">
        <v>6242</v>
      </c>
      <c r="D3267" s="6" t="s">
        <v>75</v>
      </c>
      <c r="E3267" s="6" t="str">
        <f t="shared" si="187"/>
        <v>5020220062426250</v>
      </c>
      <c r="F3267" s="7" t="s">
        <v>29</v>
      </c>
      <c r="G3267" s="7" t="s">
        <v>76</v>
      </c>
      <c r="H3267" s="7" t="s">
        <v>77</v>
      </c>
      <c r="I3267" s="6" t="s">
        <v>211</v>
      </c>
      <c r="J3267" s="6">
        <v>6250</v>
      </c>
      <c r="K3267" s="6" t="s">
        <v>281</v>
      </c>
      <c r="L3267" s="8">
        <v>10572.79</v>
      </c>
      <c r="M3267" s="8"/>
      <c r="N3267" s="8">
        <f t="shared" si="188"/>
        <v>10572.79</v>
      </c>
      <c r="O3267" s="8">
        <v>8348.619999999999</v>
      </c>
      <c r="P3267" s="8">
        <v>5445.3599999999988</v>
      </c>
    </row>
    <row r="3268" spans="1:16" ht="24.75" x14ac:dyDescent="0.25">
      <c r="A3268" s="5">
        <v>2016</v>
      </c>
      <c r="B3268" s="6" t="s">
        <v>19</v>
      </c>
      <c r="C3268" s="6">
        <v>6243</v>
      </c>
      <c r="D3268" s="9" t="s">
        <v>78</v>
      </c>
      <c r="E3268" s="6" t="str">
        <f t="shared" si="187"/>
        <v>5020220062436250</v>
      </c>
      <c r="F3268" s="7" t="s">
        <v>21</v>
      </c>
      <c r="G3268" s="7" t="s">
        <v>53</v>
      </c>
      <c r="H3268" s="7" t="s">
        <v>58</v>
      </c>
      <c r="I3268" s="6" t="s">
        <v>211</v>
      </c>
      <c r="J3268" s="6">
        <v>6250</v>
      </c>
      <c r="K3268" s="9" t="str">
        <f>VLOOKUP(J3268,'[17]OC Name'!A:B,2,FALSE)</f>
        <v>Fleet-equip.preventative maint</v>
      </c>
      <c r="L3268" s="8">
        <v>0</v>
      </c>
      <c r="M3268" s="10"/>
      <c r="N3268" s="8">
        <f t="shared" si="188"/>
        <v>0</v>
      </c>
      <c r="O3268" s="8">
        <v>7690.0800000000008</v>
      </c>
      <c r="P3268" s="8">
        <v>7152.24</v>
      </c>
    </row>
    <row r="3269" spans="1:16" ht="24.75" x14ac:dyDescent="0.25">
      <c r="A3269" s="5">
        <v>2016</v>
      </c>
      <c r="B3269" s="6" t="s">
        <v>19</v>
      </c>
      <c r="C3269" s="6">
        <v>6246</v>
      </c>
      <c r="D3269" s="9" t="s">
        <v>80</v>
      </c>
      <c r="E3269" s="6" t="str">
        <f t="shared" si="187"/>
        <v>5020220062466250</v>
      </c>
      <c r="F3269" s="7" t="s">
        <v>21</v>
      </c>
      <c r="G3269" s="7" t="s">
        <v>53</v>
      </c>
      <c r="H3269" s="7" t="s">
        <v>65</v>
      </c>
      <c r="I3269" s="6" t="s">
        <v>211</v>
      </c>
      <c r="J3269" s="6">
        <v>6250</v>
      </c>
      <c r="K3269" s="9" t="str">
        <f>VLOOKUP(J3269,'[17]OC Name'!A:B,2,FALSE)</f>
        <v>Fleet-equip.preventative maint</v>
      </c>
      <c r="L3269" s="8">
        <v>0</v>
      </c>
      <c r="M3269" s="10"/>
      <c r="N3269" s="8">
        <f t="shared" si="188"/>
        <v>0</v>
      </c>
      <c r="O3269" s="8">
        <v>2365.4</v>
      </c>
      <c r="P3269" s="8">
        <v>5659.2000000000007</v>
      </c>
    </row>
    <row r="3270" spans="1:16" ht="36.75" x14ac:dyDescent="0.25">
      <c r="A3270" s="5">
        <v>2018</v>
      </c>
      <c r="B3270" s="6" t="s">
        <v>19</v>
      </c>
      <c r="C3270" s="6">
        <v>6248</v>
      </c>
      <c r="D3270" s="6" t="s">
        <v>81</v>
      </c>
      <c r="E3270" s="6" t="str">
        <f t="shared" si="187"/>
        <v>5020220062486250</v>
      </c>
      <c r="F3270" s="7" t="s">
        <v>29</v>
      </c>
      <c r="G3270" s="7" t="s">
        <v>30</v>
      </c>
      <c r="H3270" s="7" t="s">
        <v>82</v>
      </c>
      <c r="I3270" s="6" t="s">
        <v>211</v>
      </c>
      <c r="J3270" s="6">
        <v>6250</v>
      </c>
      <c r="K3270" s="6" t="s">
        <v>281</v>
      </c>
      <c r="L3270" s="8">
        <v>14505.499999999996</v>
      </c>
      <c r="M3270" s="8"/>
      <c r="N3270" s="8">
        <f t="shared" si="188"/>
        <v>14505.499999999996</v>
      </c>
      <c r="O3270" s="8">
        <v>13657.179999999998</v>
      </c>
      <c r="P3270" s="8">
        <v>11979</v>
      </c>
    </row>
    <row r="3271" spans="1:16" ht="36.75" x14ac:dyDescent="0.25">
      <c r="A3271" s="5">
        <v>2018</v>
      </c>
      <c r="B3271" s="6" t="s">
        <v>19</v>
      </c>
      <c r="C3271" s="6">
        <v>6414</v>
      </c>
      <c r="D3271" s="6" t="s">
        <v>88</v>
      </c>
      <c r="E3271" s="6" t="str">
        <f t="shared" si="187"/>
        <v>5020220064146250</v>
      </c>
      <c r="F3271" s="7" t="s">
        <v>84</v>
      </c>
      <c r="G3271" s="7" t="s">
        <v>84</v>
      </c>
      <c r="H3271" s="7" t="s">
        <v>89</v>
      </c>
      <c r="I3271" s="6" t="s">
        <v>211</v>
      </c>
      <c r="J3271" s="6">
        <v>6250</v>
      </c>
      <c r="K3271" s="6" t="s">
        <v>281</v>
      </c>
      <c r="L3271" s="8">
        <v>1459.1999999999998</v>
      </c>
      <c r="M3271" s="8"/>
      <c r="N3271" s="8">
        <f t="shared" si="188"/>
        <v>1459.1999999999998</v>
      </c>
      <c r="O3271" s="8">
        <v>966.72000000000014</v>
      </c>
      <c r="P3271" s="8">
        <v>0</v>
      </c>
    </row>
    <row r="3272" spans="1:16" ht="36.75" x14ac:dyDescent="0.25">
      <c r="A3272" s="5">
        <v>2018</v>
      </c>
      <c r="B3272" s="6" t="s">
        <v>19</v>
      </c>
      <c r="C3272" s="6">
        <v>6416</v>
      </c>
      <c r="D3272" s="11" t="s">
        <v>90</v>
      </c>
      <c r="E3272" s="6" t="str">
        <f t="shared" si="187"/>
        <v>5020220064166250</v>
      </c>
      <c r="F3272" s="7" t="s">
        <v>21</v>
      </c>
      <c r="G3272" s="7" t="s">
        <v>53</v>
      </c>
      <c r="H3272" s="7" t="s">
        <v>58</v>
      </c>
      <c r="I3272" s="6" t="s">
        <v>211</v>
      </c>
      <c r="J3272" s="6">
        <v>6250</v>
      </c>
      <c r="K3272" s="6" t="s">
        <v>281</v>
      </c>
      <c r="L3272" s="8">
        <v>19002.959999999995</v>
      </c>
      <c r="M3272" s="8"/>
      <c r="N3272" s="8">
        <f t="shared" si="188"/>
        <v>19002.959999999995</v>
      </c>
      <c r="O3272" s="8">
        <v>13014.039999999997</v>
      </c>
      <c r="P3272" s="8">
        <v>3952.0800000000004</v>
      </c>
    </row>
    <row r="3273" spans="1:16" ht="36.75" x14ac:dyDescent="0.25">
      <c r="A3273" s="5">
        <v>2018</v>
      </c>
      <c r="B3273" s="6" t="s">
        <v>19</v>
      </c>
      <c r="C3273" s="6">
        <v>6420</v>
      </c>
      <c r="D3273" s="6" t="s">
        <v>93</v>
      </c>
      <c r="E3273" s="6" t="str">
        <f t="shared" si="187"/>
        <v>5020220064206250</v>
      </c>
      <c r="F3273" s="7" t="s">
        <v>61</v>
      </c>
      <c r="G3273" s="7" t="s">
        <v>61</v>
      </c>
      <c r="H3273" s="7" t="s">
        <v>94</v>
      </c>
      <c r="I3273" s="6" t="s">
        <v>211</v>
      </c>
      <c r="J3273" s="6">
        <v>6250</v>
      </c>
      <c r="K3273" s="6" t="s">
        <v>281</v>
      </c>
      <c r="L3273" s="8">
        <v>2972.6399999999994</v>
      </c>
      <c r="M3273" s="8"/>
      <c r="N3273" s="8">
        <f t="shared" si="188"/>
        <v>2972.6399999999994</v>
      </c>
      <c r="O3273" s="8">
        <v>3456.8400000000006</v>
      </c>
      <c r="P3273" s="8">
        <v>3203.28</v>
      </c>
    </row>
    <row r="3274" spans="1:16" ht="24.75" x14ac:dyDescent="0.25">
      <c r="A3274" s="5">
        <v>2016</v>
      </c>
      <c r="B3274" s="6" t="s">
        <v>19</v>
      </c>
      <c r="C3274" s="6">
        <v>6422</v>
      </c>
      <c r="D3274" s="9" t="s">
        <v>95</v>
      </c>
      <c r="E3274" s="6" t="str">
        <f t="shared" si="187"/>
        <v>5020220064226250</v>
      </c>
      <c r="F3274" s="7" t="s">
        <v>61</v>
      </c>
      <c r="G3274" s="7" t="s">
        <v>61</v>
      </c>
      <c r="H3274" s="7" t="s">
        <v>94</v>
      </c>
      <c r="I3274" s="6" t="s">
        <v>211</v>
      </c>
      <c r="J3274" s="6">
        <v>6250</v>
      </c>
      <c r="K3274" s="9" t="str">
        <f>VLOOKUP(J3274,'[17]OC Name'!A:B,2,FALSE)</f>
        <v>Fleet-equip.preventative maint</v>
      </c>
      <c r="L3274" s="8">
        <v>0</v>
      </c>
      <c r="M3274" s="10"/>
      <c r="N3274" s="8">
        <f t="shared" si="188"/>
        <v>0</v>
      </c>
      <c r="O3274" s="8">
        <v>4499.3200000000006</v>
      </c>
      <c r="P3274" s="8">
        <v>4847.7900000000009</v>
      </c>
    </row>
    <row r="3275" spans="1:16" ht="36.75" x14ac:dyDescent="0.25">
      <c r="A3275" s="5">
        <v>2018</v>
      </c>
      <c r="B3275" s="6" t="s">
        <v>19</v>
      </c>
      <c r="C3275" s="6">
        <v>6431</v>
      </c>
      <c r="D3275" s="11" t="s">
        <v>96</v>
      </c>
      <c r="E3275" s="6" t="str">
        <f t="shared" si="187"/>
        <v>5020220064316250</v>
      </c>
      <c r="F3275" s="7" t="s">
        <v>61</v>
      </c>
      <c r="G3275" s="7" t="s">
        <v>61</v>
      </c>
      <c r="H3275" s="7" t="s">
        <v>62</v>
      </c>
      <c r="I3275" s="6" t="s">
        <v>211</v>
      </c>
      <c r="J3275" s="6">
        <v>6250</v>
      </c>
      <c r="K3275" s="6" t="s">
        <v>281</v>
      </c>
      <c r="L3275" s="8">
        <v>5752.2000000000007</v>
      </c>
      <c r="M3275" s="8"/>
      <c r="N3275" s="8">
        <f t="shared" si="188"/>
        <v>5752.2000000000007</v>
      </c>
      <c r="O3275" s="8">
        <v>5031.4000000000005</v>
      </c>
      <c r="P3275" s="8">
        <v>4490.78</v>
      </c>
    </row>
    <row r="3276" spans="1:16" ht="36.75" x14ac:dyDescent="0.25">
      <c r="A3276" s="5">
        <v>2018</v>
      </c>
      <c r="B3276" s="6" t="s">
        <v>19</v>
      </c>
      <c r="C3276" s="6">
        <v>6606</v>
      </c>
      <c r="D3276" s="6" t="s">
        <v>99</v>
      </c>
      <c r="E3276" s="6" t="str">
        <f t="shared" si="187"/>
        <v>5020220066066250</v>
      </c>
      <c r="F3276" s="7" t="s">
        <v>67</v>
      </c>
      <c r="G3276" s="7" t="s">
        <v>67</v>
      </c>
      <c r="H3276" s="7" t="s">
        <v>100</v>
      </c>
      <c r="I3276" s="6" t="s">
        <v>211</v>
      </c>
      <c r="J3276" s="6">
        <v>6250</v>
      </c>
      <c r="K3276" s="6" t="s">
        <v>281</v>
      </c>
      <c r="L3276" s="8">
        <v>57031.330000000009</v>
      </c>
      <c r="M3276" s="8"/>
      <c r="N3276" s="8">
        <f t="shared" si="188"/>
        <v>57031.330000000009</v>
      </c>
      <c r="O3276" s="8">
        <v>61848.670000000013</v>
      </c>
      <c r="P3276" s="8">
        <v>52127.630000000019</v>
      </c>
    </row>
    <row r="3277" spans="1:16" ht="36.75" x14ac:dyDescent="0.25">
      <c r="A3277" s="5">
        <v>2018</v>
      </c>
      <c r="B3277" s="6" t="s">
        <v>19</v>
      </c>
      <c r="C3277" s="6">
        <v>6607</v>
      </c>
      <c r="D3277" s="6" t="s">
        <v>101</v>
      </c>
      <c r="E3277" s="6" t="str">
        <f t="shared" si="187"/>
        <v>5020220066076250</v>
      </c>
      <c r="F3277" s="7" t="s">
        <v>67</v>
      </c>
      <c r="G3277" s="7" t="s">
        <v>67</v>
      </c>
      <c r="H3277" s="7" t="s">
        <v>100</v>
      </c>
      <c r="I3277" s="6" t="s">
        <v>211</v>
      </c>
      <c r="J3277" s="6">
        <v>6250</v>
      </c>
      <c r="K3277" s="6" t="s">
        <v>281</v>
      </c>
      <c r="L3277" s="8">
        <v>28637.199999999993</v>
      </c>
      <c r="M3277" s="8"/>
      <c r="N3277" s="8">
        <f t="shared" si="188"/>
        <v>28637.199999999993</v>
      </c>
      <c r="O3277" s="8">
        <v>29163.940000000002</v>
      </c>
      <c r="P3277" s="8">
        <v>26605.679999999997</v>
      </c>
    </row>
    <row r="3278" spans="1:16" ht="36.75" x14ac:dyDescent="0.25">
      <c r="A3278" s="5">
        <v>2018</v>
      </c>
      <c r="B3278" s="6" t="s">
        <v>19</v>
      </c>
      <c r="C3278" s="6">
        <v>6610</v>
      </c>
      <c r="D3278" s="6" t="s">
        <v>106</v>
      </c>
      <c r="E3278" s="6" t="str">
        <f t="shared" si="187"/>
        <v>5020220066106250</v>
      </c>
      <c r="F3278" s="7" t="s">
        <v>29</v>
      </c>
      <c r="G3278" s="7" t="s">
        <v>30</v>
      </c>
      <c r="H3278" s="7" t="s">
        <v>107</v>
      </c>
      <c r="I3278" s="6" t="s">
        <v>211</v>
      </c>
      <c r="J3278" s="6">
        <v>6250</v>
      </c>
      <c r="K3278" s="6" t="s">
        <v>281</v>
      </c>
      <c r="L3278" s="8">
        <v>6.8212102632969618E-13</v>
      </c>
      <c r="M3278" s="8"/>
      <c r="N3278" s="8">
        <f t="shared" si="188"/>
        <v>6.8212102632969618E-13</v>
      </c>
      <c r="O3278" s="8">
        <v>5331.52</v>
      </c>
      <c r="P3278" s="8">
        <v>3052.0800000000004</v>
      </c>
    </row>
    <row r="3279" spans="1:16" ht="36.75" x14ac:dyDescent="0.25">
      <c r="A3279" s="5">
        <v>2018</v>
      </c>
      <c r="B3279" s="6" t="s">
        <v>19</v>
      </c>
      <c r="C3279" s="6">
        <v>6611</v>
      </c>
      <c r="D3279" s="6" t="s">
        <v>108</v>
      </c>
      <c r="E3279" s="6" t="str">
        <f t="shared" si="187"/>
        <v>5020220066116250</v>
      </c>
      <c r="F3279" s="7" t="s">
        <v>67</v>
      </c>
      <c r="G3279" s="7" t="s">
        <v>67</v>
      </c>
      <c r="H3279" s="7" t="s">
        <v>109</v>
      </c>
      <c r="I3279" s="6" t="s">
        <v>211</v>
      </c>
      <c r="J3279" s="6">
        <v>6250</v>
      </c>
      <c r="K3279" s="6" t="s">
        <v>281</v>
      </c>
      <c r="L3279" s="8">
        <v>1712.88</v>
      </c>
      <c r="M3279" s="8"/>
      <c r="N3279" s="8">
        <f t="shared" si="188"/>
        <v>1712.88</v>
      </c>
      <c r="O3279" s="8">
        <v>1144</v>
      </c>
      <c r="P3279" s="8">
        <v>1335.1499999999999</v>
      </c>
    </row>
    <row r="3280" spans="1:16" ht="36.75" x14ac:dyDescent="0.25">
      <c r="A3280" s="5">
        <v>2018</v>
      </c>
      <c r="B3280" s="6" t="s">
        <v>19</v>
      </c>
      <c r="C3280" s="6">
        <v>6640</v>
      </c>
      <c r="D3280" s="6" t="s">
        <v>121</v>
      </c>
      <c r="E3280" s="6" t="str">
        <f t="shared" si="187"/>
        <v>5020220066406250</v>
      </c>
      <c r="F3280" s="7" t="s">
        <v>29</v>
      </c>
      <c r="G3280" s="7" t="s">
        <v>30</v>
      </c>
      <c r="H3280" s="7" t="s">
        <v>122</v>
      </c>
      <c r="I3280" s="6" t="s">
        <v>211</v>
      </c>
      <c r="J3280" s="6">
        <v>6250</v>
      </c>
      <c r="K3280" s="6" t="s">
        <v>281</v>
      </c>
      <c r="L3280" s="8">
        <v>6264</v>
      </c>
      <c r="M3280" s="8"/>
      <c r="N3280" s="8">
        <f t="shared" si="188"/>
        <v>6264</v>
      </c>
      <c r="O3280" s="8">
        <v>5886.4299999999994</v>
      </c>
      <c r="P3280" s="8">
        <v>2087.17</v>
      </c>
    </row>
    <row r="3281" spans="1:16" ht="36.75" x14ac:dyDescent="0.25">
      <c r="A3281" s="5">
        <v>2018</v>
      </c>
      <c r="B3281" s="6" t="s">
        <v>19</v>
      </c>
      <c r="C3281" s="6">
        <v>6714</v>
      </c>
      <c r="D3281" s="6" t="s">
        <v>127</v>
      </c>
      <c r="E3281" s="6" t="str">
        <f t="shared" si="187"/>
        <v>5020220067146250</v>
      </c>
      <c r="F3281" s="7" t="s">
        <v>29</v>
      </c>
      <c r="G3281" s="7" t="s">
        <v>76</v>
      </c>
      <c r="H3281" s="7" t="s">
        <v>111</v>
      </c>
      <c r="I3281" s="6" t="s">
        <v>211</v>
      </c>
      <c r="J3281" s="6">
        <v>6250</v>
      </c>
      <c r="K3281" s="6" t="s">
        <v>281</v>
      </c>
      <c r="L3281" s="8">
        <v>12488.68</v>
      </c>
      <c r="M3281" s="8"/>
      <c r="N3281" s="8">
        <f t="shared" si="188"/>
        <v>12488.68</v>
      </c>
      <c r="O3281" s="8">
        <v>10978.08</v>
      </c>
      <c r="P3281" s="8">
        <v>10478.719999999996</v>
      </c>
    </row>
    <row r="3282" spans="1:16" ht="36.75" x14ac:dyDescent="0.25">
      <c r="A3282" s="5">
        <v>2018</v>
      </c>
      <c r="B3282" s="6" t="s">
        <v>19</v>
      </c>
      <c r="C3282" s="6">
        <v>6715</v>
      </c>
      <c r="D3282" s="6" t="s">
        <v>128</v>
      </c>
      <c r="E3282" s="6" t="str">
        <f t="shared" si="187"/>
        <v>5020220067156250</v>
      </c>
      <c r="F3282" s="7" t="s">
        <v>29</v>
      </c>
      <c r="G3282" s="7" t="s">
        <v>76</v>
      </c>
      <c r="H3282" s="7" t="s">
        <v>111</v>
      </c>
      <c r="I3282" s="6" t="s">
        <v>211</v>
      </c>
      <c r="J3282" s="6">
        <v>6250</v>
      </c>
      <c r="K3282" s="6" t="s">
        <v>281</v>
      </c>
      <c r="L3282" s="8">
        <v>9797.8799999999992</v>
      </c>
      <c r="M3282" s="8"/>
      <c r="N3282" s="8">
        <f t="shared" si="188"/>
        <v>9797.8799999999992</v>
      </c>
      <c r="O3282" s="8">
        <v>0</v>
      </c>
      <c r="P3282" s="8">
        <v>0</v>
      </c>
    </row>
    <row r="3283" spans="1:16" ht="36.75" x14ac:dyDescent="0.25">
      <c r="A3283" s="5">
        <v>2018</v>
      </c>
      <c r="B3283" s="6" t="s">
        <v>19</v>
      </c>
      <c r="C3283" s="6">
        <v>6722</v>
      </c>
      <c r="D3283" s="6" t="s">
        <v>130</v>
      </c>
      <c r="E3283" s="6" t="str">
        <f t="shared" si="187"/>
        <v>5020220067226250</v>
      </c>
      <c r="F3283" s="7" t="s">
        <v>29</v>
      </c>
      <c r="G3283" s="7" t="s">
        <v>30</v>
      </c>
      <c r="H3283" s="7" t="s">
        <v>82</v>
      </c>
      <c r="I3283" s="6" t="s">
        <v>211</v>
      </c>
      <c r="J3283" s="6">
        <v>6250</v>
      </c>
      <c r="K3283" s="6" t="s">
        <v>281</v>
      </c>
      <c r="L3283" s="8">
        <v>25102.679999999997</v>
      </c>
      <c r="M3283" s="8"/>
      <c r="N3283" s="8">
        <f t="shared" si="188"/>
        <v>25102.679999999997</v>
      </c>
      <c r="O3283" s="8">
        <v>21385.120000000003</v>
      </c>
      <c r="P3283" s="8">
        <v>14815.320000000002</v>
      </c>
    </row>
    <row r="3284" spans="1:16" ht="24.75" x14ac:dyDescent="0.25">
      <c r="A3284" s="5">
        <v>2016</v>
      </c>
      <c r="B3284" s="6" t="s">
        <v>19</v>
      </c>
      <c r="C3284" s="6">
        <v>6731</v>
      </c>
      <c r="D3284" s="9" t="s">
        <v>132</v>
      </c>
      <c r="E3284" s="6" t="str">
        <f t="shared" si="187"/>
        <v>5020220067316250</v>
      </c>
      <c r="F3284" s="7" t="s">
        <v>29</v>
      </c>
      <c r="G3284" s="7" t="s">
        <v>30</v>
      </c>
      <c r="H3284" s="7" t="s">
        <v>92</v>
      </c>
      <c r="I3284" s="6" t="s">
        <v>211</v>
      </c>
      <c r="J3284" s="6">
        <v>6250</v>
      </c>
      <c r="K3284" s="9" t="str">
        <f>VLOOKUP(J3284,'[17]OC Name'!A:B,2,FALSE)</f>
        <v>Fleet-equip.preventative maint</v>
      </c>
      <c r="L3284" s="8">
        <v>0</v>
      </c>
      <c r="M3284" s="10"/>
      <c r="N3284" s="8">
        <f t="shared" si="188"/>
        <v>0</v>
      </c>
      <c r="O3284" s="8">
        <v>0</v>
      </c>
      <c r="P3284" s="8">
        <v>1719.86</v>
      </c>
    </row>
    <row r="3285" spans="1:16" ht="36.75" x14ac:dyDescent="0.25">
      <c r="A3285" s="5">
        <v>2018</v>
      </c>
      <c r="B3285" s="6" t="s">
        <v>19</v>
      </c>
      <c r="C3285" s="6">
        <v>6805</v>
      </c>
      <c r="D3285" s="6" t="s">
        <v>134</v>
      </c>
      <c r="E3285" s="6" t="str">
        <f t="shared" si="187"/>
        <v>5020220068056250</v>
      </c>
      <c r="F3285" s="7" t="s">
        <v>67</v>
      </c>
      <c r="G3285" s="7" t="s">
        <v>67</v>
      </c>
      <c r="H3285" s="7" t="s">
        <v>135</v>
      </c>
      <c r="I3285" s="6" t="s">
        <v>211</v>
      </c>
      <c r="J3285" s="6">
        <v>6250</v>
      </c>
      <c r="K3285" s="6" t="s">
        <v>281</v>
      </c>
      <c r="L3285" s="8">
        <v>18390.239999999998</v>
      </c>
      <c r="M3285" s="8"/>
      <c r="N3285" s="8">
        <f t="shared" si="188"/>
        <v>18390.239999999998</v>
      </c>
      <c r="O3285" s="8">
        <v>12240.080000000002</v>
      </c>
      <c r="P3285" s="8">
        <v>13217.95</v>
      </c>
    </row>
    <row r="3286" spans="1:16" ht="24.75" x14ac:dyDescent="0.25">
      <c r="A3286" s="5">
        <v>2016</v>
      </c>
      <c r="B3286" s="6" t="s">
        <v>19</v>
      </c>
      <c r="C3286" s="6">
        <v>6806</v>
      </c>
      <c r="D3286" s="9" t="s">
        <v>214</v>
      </c>
      <c r="E3286" s="6" t="str">
        <f t="shared" si="187"/>
        <v>5020220068066250</v>
      </c>
      <c r="F3286" s="7" t="s">
        <v>215</v>
      </c>
      <c r="G3286" s="7" t="s">
        <v>215</v>
      </c>
      <c r="H3286" s="7" t="s">
        <v>215</v>
      </c>
      <c r="I3286" s="6" t="s">
        <v>211</v>
      </c>
      <c r="J3286" s="6">
        <v>6250</v>
      </c>
      <c r="K3286" s="9" t="str">
        <f>VLOOKUP(J3286,'[17]OC Name'!A:B,2,FALSE)</f>
        <v>Fleet-equip.preventative maint</v>
      </c>
      <c r="L3286" s="8">
        <v>0</v>
      </c>
      <c r="M3286" s="10"/>
      <c r="N3286" s="8">
        <f t="shared" si="188"/>
        <v>0</v>
      </c>
      <c r="O3286" s="8">
        <v>879.6</v>
      </c>
      <c r="P3286" s="8">
        <v>1521.24</v>
      </c>
    </row>
    <row r="3287" spans="1:16" ht="36.75" x14ac:dyDescent="0.25">
      <c r="A3287" s="5">
        <v>2018</v>
      </c>
      <c r="B3287" s="6" t="s">
        <v>137</v>
      </c>
      <c r="C3287" s="6">
        <v>8004</v>
      </c>
      <c r="D3287" s="6" t="s">
        <v>28</v>
      </c>
      <c r="E3287" s="6" t="str">
        <f t="shared" si="187"/>
        <v>5030220080046250</v>
      </c>
      <c r="F3287" s="7" t="s">
        <v>29</v>
      </c>
      <c r="G3287" s="7" t="s">
        <v>30</v>
      </c>
      <c r="H3287" s="7" t="s">
        <v>31</v>
      </c>
      <c r="I3287" s="6" t="s">
        <v>211</v>
      </c>
      <c r="J3287" s="6">
        <v>6250</v>
      </c>
      <c r="K3287" s="6" t="s">
        <v>281</v>
      </c>
      <c r="L3287" s="8">
        <v>6062.6400000000021</v>
      </c>
      <c r="M3287" s="8"/>
      <c r="N3287" s="8">
        <f t="shared" si="188"/>
        <v>6062.6400000000021</v>
      </c>
      <c r="O3287" s="8">
        <v>6392.1600000000008</v>
      </c>
      <c r="P3287" s="8">
        <v>3663.9200000000014</v>
      </c>
    </row>
    <row r="3288" spans="1:16" ht="36.75" x14ac:dyDescent="0.25">
      <c r="A3288" s="5">
        <v>2018</v>
      </c>
      <c r="B3288" s="6" t="s">
        <v>137</v>
      </c>
      <c r="C3288" s="6">
        <v>8011</v>
      </c>
      <c r="D3288" s="6" t="s">
        <v>143</v>
      </c>
      <c r="E3288" s="6" t="str">
        <f t="shared" si="187"/>
        <v>5030220080116250</v>
      </c>
      <c r="F3288" s="7" t="s">
        <v>21</v>
      </c>
      <c r="G3288" s="7" t="s">
        <v>22</v>
      </c>
      <c r="H3288" s="7" t="s">
        <v>144</v>
      </c>
      <c r="I3288" s="6" t="s">
        <v>211</v>
      </c>
      <c r="J3288" s="6">
        <v>6250</v>
      </c>
      <c r="K3288" s="6" t="s">
        <v>281</v>
      </c>
      <c r="L3288" s="8">
        <v>57992.919999999984</v>
      </c>
      <c r="M3288" s="8"/>
      <c r="N3288" s="8">
        <f t="shared" si="188"/>
        <v>57992.919999999984</v>
      </c>
      <c r="O3288" s="8">
        <v>56943.749999999985</v>
      </c>
      <c r="P3288" s="8">
        <v>47670.720000000001</v>
      </c>
    </row>
    <row r="3289" spans="1:16" ht="36.75" x14ac:dyDescent="0.25">
      <c r="A3289" s="5">
        <v>2018</v>
      </c>
      <c r="B3289" s="6" t="s">
        <v>137</v>
      </c>
      <c r="C3289" s="6">
        <v>8012</v>
      </c>
      <c r="D3289" s="6" t="s">
        <v>145</v>
      </c>
      <c r="E3289" s="6" t="str">
        <f t="shared" si="187"/>
        <v>5030220080126250</v>
      </c>
      <c r="F3289" s="7" t="s">
        <v>21</v>
      </c>
      <c r="G3289" s="7" t="s">
        <v>22</v>
      </c>
      <c r="H3289" s="7" t="s">
        <v>144</v>
      </c>
      <c r="I3289" s="6" t="s">
        <v>211</v>
      </c>
      <c r="J3289" s="6">
        <v>6250</v>
      </c>
      <c r="K3289" s="6" t="s">
        <v>281</v>
      </c>
      <c r="L3289" s="8">
        <v>41846.449999999997</v>
      </c>
      <c r="M3289" s="8"/>
      <c r="N3289" s="8">
        <f t="shared" si="188"/>
        <v>41846.449999999997</v>
      </c>
      <c r="O3289" s="8">
        <v>46686.460000000014</v>
      </c>
      <c r="P3289" s="8">
        <v>40495.560000000012</v>
      </c>
    </row>
    <row r="3290" spans="1:16" ht="36.75" x14ac:dyDescent="0.25">
      <c r="A3290" s="5">
        <v>2018</v>
      </c>
      <c r="B3290" s="6" t="s">
        <v>137</v>
      </c>
      <c r="C3290" s="6">
        <v>8021</v>
      </c>
      <c r="D3290" s="6" t="s">
        <v>146</v>
      </c>
      <c r="E3290" s="6" t="str">
        <f t="shared" si="187"/>
        <v>5030220080216250</v>
      </c>
      <c r="F3290" s="7" t="s">
        <v>21</v>
      </c>
      <c r="G3290" s="7" t="s">
        <v>22</v>
      </c>
      <c r="H3290" s="7" t="s">
        <v>147</v>
      </c>
      <c r="I3290" s="6" t="s">
        <v>211</v>
      </c>
      <c r="J3290" s="6">
        <v>6250</v>
      </c>
      <c r="K3290" s="6" t="s">
        <v>281</v>
      </c>
      <c r="L3290" s="8">
        <v>15170.080000000002</v>
      </c>
      <c r="M3290" s="8"/>
      <c r="N3290" s="8">
        <f t="shared" si="188"/>
        <v>15170.080000000002</v>
      </c>
      <c r="O3290" s="8">
        <v>13661.519999999995</v>
      </c>
      <c r="P3290" s="8">
        <v>9135.5999999999985</v>
      </c>
    </row>
    <row r="3291" spans="1:16" ht="36.75" x14ac:dyDescent="0.25">
      <c r="A3291" s="5">
        <v>2018</v>
      </c>
      <c r="B3291" s="6" t="s">
        <v>137</v>
      </c>
      <c r="C3291" s="6">
        <v>8031</v>
      </c>
      <c r="D3291" s="6" t="s">
        <v>148</v>
      </c>
      <c r="E3291" s="6" t="str">
        <f t="shared" si="187"/>
        <v>5030220080316250</v>
      </c>
      <c r="F3291" s="7" t="s">
        <v>21</v>
      </c>
      <c r="G3291" s="7" t="s">
        <v>22</v>
      </c>
      <c r="H3291" s="7" t="s">
        <v>144</v>
      </c>
      <c r="I3291" s="6" t="s">
        <v>211</v>
      </c>
      <c r="J3291" s="6">
        <v>6250</v>
      </c>
      <c r="K3291" s="6" t="s">
        <v>281</v>
      </c>
      <c r="L3291" s="8">
        <v>36420.400000000001</v>
      </c>
      <c r="M3291" s="8"/>
      <c r="N3291" s="8">
        <f t="shared" si="188"/>
        <v>36420.400000000001</v>
      </c>
      <c r="O3291" s="8">
        <v>24264.89</v>
      </c>
      <c r="P3291" s="8">
        <v>5291.59</v>
      </c>
    </row>
    <row r="3292" spans="1:16" ht="36.75" x14ac:dyDescent="0.25">
      <c r="A3292" s="5">
        <v>2018</v>
      </c>
      <c r="B3292" s="6" t="s">
        <v>137</v>
      </c>
      <c r="C3292" s="6">
        <v>8032</v>
      </c>
      <c r="D3292" s="6" t="s">
        <v>149</v>
      </c>
      <c r="E3292" s="6" t="str">
        <f t="shared" si="187"/>
        <v>5030220080326250</v>
      </c>
      <c r="F3292" s="7" t="s">
        <v>21</v>
      </c>
      <c r="G3292" s="7" t="s">
        <v>22</v>
      </c>
      <c r="H3292" s="7" t="s">
        <v>144</v>
      </c>
      <c r="I3292" s="6" t="s">
        <v>211</v>
      </c>
      <c r="J3292" s="6">
        <v>6250</v>
      </c>
      <c r="K3292" s="6" t="s">
        <v>281</v>
      </c>
      <c r="L3292" s="8">
        <v>98757.64</v>
      </c>
      <c r="M3292" s="8"/>
      <c r="N3292" s="8">
        <f t="shared" si="188"/>
        <v>98757.64</v>
      </c>
      <c r="O3292" s="8">
        <v>112624.74999999997</v>
      </c>
      <c r="P3292" s="8">
        <v>80548.079999999987</v>
      </c>
    </row>
    <row r="3293" spans="1:16" ht="36.75" x14ac:dyDescent="0.25">
      <c r="A3293" s="5">
        <v>2018</v>
      </c>
      <c r="B3293" s="6" t="s">
        <v>137</v>
      </c>
      <c r="C3293" s="6">
        <v>8033</v>
      </c>
      <c r="D3293" s="6" t="s">
        <v>150</v>
      </c>
      <c r="E3293" s="6" t="str">
        <f t="shared" si="187"/>
        <v>5030220080336250</v>
      </c>
      <c r="F3293" s="7" t="s">
        <v>21</v>
      </c>
      <c r="G3293" s="7" t="s">
        <v>22</v>
      </c>
      <c r="H3293" s="7" t="s">
        <v>144</v>
      </c>
      <c r="I3293" s="6" t="s">
        <v>211</v>
      </c>
      <c r="J3293" s="6">
        <v>6250</v>
      </c>
      <c r="K3293" s="6" t="s">
        <v>281</v>
      </c>
      <c r="L3293" s="8">
        <v>127189.91999999994</v>
      </c>
      <c r="M3293" s="8"/>
      <c r="N3293" s="8">
        <f t="shared" si="188"/>
        <v>127189.91999999994</v>
      </c>
      <c r="O3293" s="8">
        <v>125660.61999999997</v>
      </c>
      <c r="P3293" s="8">
        <v>99686.459999999992</v>
      </c>
    </row>
    <row r="3294" spans="1:16" ht="36.75" x14ac:dyDescent="0.25">
      <c r="A3294" s="5">
        <v>2018</v>
      </c>
      <c r="B3294" s="6" t="s">
        <v>137</v>
      </c>
      <c r="C3294" s="6">
        <v>8043</v>
      </c>
      <c r="D3294" s="6" t="s">
        <v>151</v>
      </c>
      <c r="E3294" s="6" t="str">
        <f t="shared" si="187"/>
        <v>5030220080436250</v>
      </c>
      <c r="F3294" s="7" t="s">
        <v>21</v>
      </c>
      <c r="G3294" s="7" t="s">
        <v>22</v>
      </c>
      <c r="H3294" s="7" t="s">
        <v>40</v>
      </c>
      <c r="I3294" s="6" t="s">
        <v>211</v>
      </c>
      <c r="J3294" s="6">
        <v>6250</v>
      </c>
      <c r="K3294" s="6" t="s">
        <v>281</v>
      </c>
      <c r="L3294" s="8">
        <v>95069.040000000008</v>
      </c>
      <c r="M3294" s="8"/>
      <c r="N3294" s="8">
        <f t="shared" si="188"/>
        <v>95069.040000000008</v>
      </c>
      <c r="O3294" s="8">
        <v>82314.460000000006</v>
      </c>
      <c r="P3294" s="8">
        <v>64406.790000000015</v>
      </c>
    </row>
    <row r="3295" spans="1:16" ht="36.75" x14ac:dyDescent="0.25">
      <c r="A3295" s="5">
        <v>2018</v>
      </c>
      <c r="B3295" s="6" t="s">
        <v>137</v>
      </c>
      <c r="C3295" s="6">
        <v>8044</v>
      </c>
      <c r="D3295" s="6" t="s">
        <v>152</v>
      </c>
      <c r="E3295" s="6" t="str">
        <f t="shared" si="187"/>
        <v>5030220080446250</v>
      </c>
      <c r="F3295" s="7" t="s">
        <v>21</v>
      </c>
      <c r="G3295" s="7" t="s">
        <v>22</v>
      </c>
      <c r="H3295" s="7" t="s">
        <v>42</v>
      </c>
      <c r="I3295" s="6" t="s">
        <v>211</v>
      </c>
      <c r="J3295" s="6">
        <v>6250</v>
      </c>
      <c r="K3295" s="6" t="s">
        <v>281</v>
      </c>
      <c r="L3295" s="8">
        <v>16297.559999999994</v>
      </c>
      <c r="M3295" s="8"/>
      <c r="N3295" s="8">
        <f t="shared" si="188"/>
        <v>16297.559999999994</v>
      </c>
      <c r="O3295" s="8">
        <v>17169.22</v>
      </c>
      <c r="P3295" s="8">
        <v>16499.760000000006</v>
      </c>
    </row>
    <row r="3296" spans="1:16" ht="36.75" x14ac:dyDescent="0.25">
      <c r="A3296" s="5">
        <v>2018</v>
      </c>
      <c r="B3296" s="6" t="s">
        <v>137</v>
      </c>
      <c r="C3296" s="6">
        <v>8051</v>
      </c>
      <c r="D3296" s="6" t="s">
        <v>153</v>
      </c>
      <c r="E3296" s="6" t="str">
        <f t="shared" si="187"/>
        <v>5030220080516250</v>
      </c>
      <c r="F3296" s="7" t="s">
        <v>21</v>
      </c>
      <c r="G3296" s="7" t="s">
        <v>22</v>
      </c>
      <c r="H3296" s="7" t="s">
        <v>144</v>
      </c>
      <c r="I3296" s="6" t="s">
        <v>211</v>
      </c>
      <c r="J3296" s="6">
        <v>6250</v>
      </c>
      <c r="K3296" s="6" t="s">
        <v>281</v>
      </c>
      <c r="L3296" s="8">
        <v>25615.999999999993</v>
      </c>
      <c r="M3296" s="8"/>
      <c r="N3296" s="8">
        <f t="shared" si="188"/>
        <v>25615.999999999993</v>
      </c>
      <c r="O3296" s="8">
        <v>20287.36</v>
      </c>
      <c r="P3296" s="8">
        <v>16663.23</v>
      </c>
    </row>
    <row r="3297" spans="1:16" ht="36.75" x14ac:dyDescent="0.25">
      <c r="A3297" s="5">
        <v>2018</v>
      </c>
      <c r="B3297" s="6" t="s">
        <v>137</v>
      </c>
      <c r="C3297" s="6">
        <v>8052</v>
      </c>
      <c r="D3297" s="6" t="s">
        <v>154</v>
      </c>
      <c r="E3297" s="6" t="str">
        <f t="shared" si="187"/>
        <v>5030220080526250</v>
      </c>
      <c r="F3297" s="7" t="s">
        <v>21</v>
      </c>
      <c r="G3297" s="7" t="s">
        <v>22</v>
      </c>
      <c r="H3297" s="7" t="s">
        <v>144</v>
      </c>
      <c r="I3297" s="6" t="s">
        <v>211</v>
      </c>
      <c r="J3297" s="6">
        <v>6250</v>
      </c>
      <c r="K3297" s="6" t="s">
        <v>281</v>
      </c>
      <c r="L3297" s="8">
        <v>21603</v>
      </c>
      <c r="M3297" s="8"/>
      <c r="N3297" s="8">
        <f t="shared" si="188"/>
        <v>21603</v>
      </c>
      <c r="O3297" s="8">
        <v>23080.559999999998</v>
      </c>
      <c r="P3297" s="8">
        <v>33807.010000000009</v>
      </c>
    </row>
    <row r="3298" spans="1:16" ht="36.75" x14ac:dyDescent="0.25">
      <c r="A3298" s="5">
        <v>2018</v>
      </c>
      <c r="B3298" s="6" t="s">
        <v>137</v>
      </c>
      <c r="C3298" s="6">
        <v>8053</v>
      </c>
      <c r="D3298" s="6" t="s">
        <v>155</v>
      </c>
      <c r="E3298" s="6" t="str">
        <f t="shared" si="187"/>
        <v>5030220080536250</v>
      </c>
      <c r="F3298" s="7" t="s">
        <v>21</v>
      </c>
      <c r="G3298" s="7" t="s">
        <v>22</v>
      </c>
      <c r="H3298" s="7" t="s">
        <v>147</v>
      </c>
      <c r="I3298" s="6" t="s">
        <v>211</v>
      </c>
      <c r="J3298" s="6">
        <v>6250</v>
      </c>
      <c r="K3298" s="6" t="s">
        <v>281</v>
      </c>
      <c r="L3298" s="8">
        <v>151173.23000000001</v>
      </c>
      <c r="M3298" s="8"/>
      <c r="N3298" s="8">
        <f t="shared" si="188"/>
        <v>151173.23000000001</v>
      </c>
      <c r="O3298" s="8">
        <v>135321.01999999999</v>
      </c>
      <c r="P3298" s="8">
        <v>103645.76999999996</v>
      </c>
    </row>
    <row r="3299" spans="1:16" ht="36.75" x14ac:dyDescent="0.25">
      <c r="A3299" s="5">
        <v>2018</v>
      </c>
      <c r="B3299" s="6" t="s">
        <v>137</v>
      </c>
      <c r="C3299" s="6">
        <v>8061</v>
      </c>
      <c r="D3299" s="6" t="s">
        <v>156</v>
      </c>
      <c r="E3299" s="6" t="str">
        <f t="shared" si="187"/>
        <v>5030220080616250</v>
      </c>
      <c r="F3299" s="7" t="s">
        <v>21</v>
      </c>
      <c r="G3299" s="7" t="s">
        <v>22</v>
      </c>
      <c r="H3299" s="7" t="s">
        <v>47</v>
      </c>
      <c r="I3299" s="6" t="s">
        <v>211</v>
      </c>
      <c r="J3299" s="6">
        <v>6250</v>
      </c>
      <c r="K3299" s="6" t="s">
        <v>281</v>
      </c>
      <c r="L3299" s="8">
        <v>1459.1999999999998</v>
      </c>
      <c r="M3299" s="8"/>
      <c r="N3299" s="8">
        <f t="shared" si="188"/>
        <v>1459.1999999999998</v>
      </c>
      <c r="O3299" s="8">
        <v>1450.08</v>
      </c>
      <c r="P3299" s="8">
        <v>1490.5200000000002</v>
      </c>
    </row>
    <row r="3300" spans="1:16" ht="36.75" x14ac:dyDescent="0.25">
      <c r="A3300" s="5">
        <v>2018</v>
      </c>
      <c r="B3300" s="6" t="s">
        <v>137</v>
      </c>
      <c r="C3300" s="6">
        <v>8063</v>
      </c>
      <c r="D3300" s="6" t="s">
        <v>157</v>
      </c>
      <c r="E3300" s="6" t="str">
        <f t="shared" si="187"/>
        <v>5030220080636250</v>
      </c>
      <c r="F3300" s="7" t="s">
        <v>21</v>
      </c>
      <c r="G3300" s="7" t="s">
        <v>22</v>
      </c>
      <c r="H3300" s="7" t="s">
        <v>47</v>
      </c>
      <c r="I3300" s="6" t="s">
        <v>211</v>
      </c>
      <c r="J3300" s="6">
        <v>6250</v>
      </c>
      <c r="K3300" s="6" t="s">
        <v>281</v>
      </c>
      <c r="L3300" s="8">
        <v>1712.88</v>
      </c>
      <c r="M3300" s="8"/>
      <c r="N3300" s="8">
        <f t="shared" si="188"/>
        <v>1712.88</v>
      </c>
      <c r="O3300" s="8">
        <v>1144</v>
      </c>
      <c r="P3300" s="8">
        <v>1657.4399999999996</v>
      </c>
    </row>
    <row r="3301" spans="1:16" ht="36.75" x14ac:dyDescent="0.25">
      <c r="A3301" s="5">
        <v>2018</v>
      </c>
      <c r="B3301" s="6" t="s">
        <v>137</v>
      </c>
      <c r="C3301" s="6">
        <v>8221</v>
      </c>
      <c r="D3301" s="6" t="s">
        <v>163</v>
      </c>
      <c r="E3301" s="6" t="str">
        <f t="shared" si="187"/>
        <v>5030220082216250</v>
      </c>
      <c r="F3301" s="7" t="s">
        <v>67</v>
      </c>
      <c r="G3301" s="7" t="s">
        <v>67</v>
      </c>
      <c r="H3301" s="7" t="s">
        <v>68</v>
      </c>
      <c r="I3301" s="6" t="s">
        <v>211</v>
      </c>
      <c r="J3301" s="6">
        <v>6250</v>
      </c>
      <c r="K3301" s="6" t="s">
        <v>281</v>
      </c>
      <c r="L3301" s="8">
        <v>28668.539999999997</v>
      </c>
      <c r="M3301" s="8"/>
      <c r="N3301" s="8">
        <f t="shared" si="188"/>
        <v>28668.539999999997</v>
      </c>
      <c r="O3301" s="8">
        <v>27420.579999999991</v>
      </c>
      <c r="P3301" s="8">
        <v>30276.6</v>
      </c>
    </row>
    <row r="3302" spans="1:16" ht="36.75" x14ac:dyDescent="0.25">
      <c r="A3302" s="5">
        <v>2018</v>
      </c>
      <c r="B3302" s="6" t="s">
        <v>137</v>
      </c>
      <c r="C3302" s="6">
        <v>8231</v>
      </c>
      <c r="D3302" s="6" t="s">
        <v>164</v>
      </c>
      <c r="E3302" s="6" t="str">
        <f t="shared" si="187"/>
        <v>5030220082316250</v>
      </c>
      <c r="F3302" s="7" t="s">
        <v>21</v>
      </c>
      <c r="G3302" s="7" t="s">
        <v>53</v>
      </c>
      <c r="H3302" s="7" t="s">
        <v>58</v>
      </c>
      <c r="I3302" s="6" t="s">
        <v>211</v>
      </c>
      <c r="J3302" s="6">
        <v>6250</v>
      </c>
      <c r="K3302" s="6" t="s">
        <v>281</v>
      </c>
      <c r="L3302" s="8">
        <v>282475.99</v>
      </c>
      <c r="M3302" s="8"/>
      <c r="N3302" s="8">
        <f t="shared" si="188"/>
        <v>282475.99</v>
      </c>
      <c r="O3302" s="8">
        <v>270661.3000000001</v>
      </c>
      <c r="P3302" s="8">
        <v>262596.03000000009</v>
      </c>
    </row>
    <row r="3303" spans="1:16" ht="24.75" x14ac:dyDescent="0.25">
      <c r="A3303" s="5">
        <v>2016</v>
      </c>
      <c r="B3303" s="6" t="s">
        <v>137</v>
      </c>
      <c r="C3303" s="6">
        <v>8243</v>
      </c>
      <c r="D3303" s="9" t="s">
        <v>165</v>
      </c>
      <c r="E3303" s="6" t="str">
        <f t="shared" si="187"/>
        <v>5030220082436250</v>
      </c>
      <c r="F3303" s="7" t="s">
        <v>21</v>
      </c>
      <c r="G3303" s="7" t="s">
        <v>53</v>
      </c>
      <c r="H3303" s="7" t="s">
        <v>58</v>
      </c>
      <c r="I3303" s="6" t="s">
        <v>211</v>
      </c>
      <c r="J3303" s="6">
        <v>6250</v>
      </c>
      <c r="K3303" s="9" t="str">
        <f>VLOOKUP(J3303,'[17]OC Name'!A:B,2,FALSE)</f>
        <v>Fleet-equip.preventative maint</v>
      </c>
      <c r="L3303" s="8">
        <v>0</v>
      </c>
      <c r="M3303" s="10"/>
      <c r="N3303" s="8">
        <f t="shared" si="188"/>
        <v>0</v>
      </c>
      <c r="O3303" s="8">
        <v>13930.080000000002</v>
      </c>
      <c r="P3303" s="8">
        <v>11687.039999999999</v>
      </c>
    </row>
    <row r="3304" spans="1:16" ht="36.75" x14ac:dyDescent="0.25">
      <c r="A3304" s="5">
        <v>2018</v>
      </c>
      <c r="B3304" s="6" t="s">
        <v>137</v>
      </c>
      <c r="C3304" s="6">
        <v>8410</v>
      </c>
      <c r="D3304" s="6" t="s">
        <v>166</v>
      </c>
      <c r="E3304" s="6" t="str">
        <f t="shared" si="187"/>
        <v>5030220084106250</v>
      </c>
      <c r="F3304" s="7" t="s">
        <v>21</v>
      </c>
      <c r="G3304" s="7" t="s">
        <v>53</v>
      </c>
      <c r="H3304" s="7" t="s">
        <v>58</v>
      </c>
      <c r="I3304" s="6" t="s">
        <v>211</v>
      </c>
      <c r="J3304" s="6">
        <v>6250</v>
      </c>
      <c r="K3304" s="6" t="s">
        <v>281</v>
      </c>
      <c r="L3304" s="8">
        <v>584550.65999999992</v>
      </c>
      <c r="M3304" s="8"/>
      <c r="N3304" s="8">
        <f t="shared" si="188"/>
        <v>584550.65999999992</v>
      </c>
      <c r="O3304" s="8">
        <v>577406.22</v>
      </c>
      <c r="P3304" s="8">
        <v>487034.3299999999</v>
      </c>
    </row>
    <row r="3305" spans="1:16" ht="36.75" x14ac:dyDescent="0.25">
      <c r="A3305" s="5">
        <v>2018</v>
      </c>
      <c r="B3305" s="6" t="s">
        <v>137</v>
      </c>
      <c r="C3305" s="6">
        <v>8412</v>
      </c>
      <c r="D3305" s="6" t="s">
        <v>86</v>
      </c>
      <c r="E3305" s="6" t="str">
        <f t="shared" si="187"/>
        <v>5030220084126250</v>
      </c>
      <c r="F3305" s="7" t="s">
        <v>84</v>
      </c>
      <c r="G3305" s="7" t="s">
        <v>84</v>
      </c>
      <c r="H3305" s="7" t="s">
        <v>87</v>
      </c>
      <c r="I3305" s="6" t="s">
        <v>211</v>
      </c>
      <c r="J3305" s="6">
        <v>6250</v>
      </c>
      <c r="K3305" s="6" t="s">
        <v>281</v>
      </c>
      <c r="L3305" s="8">
        <v>9563.4000000000015</v>
      </c>
      <c r="M3305" s="8"/>
      <c r="N3305" s="8">
        <f t="shared" si="188"/>
        <v>9563.4000000000015</v>
      </c>
      <c r="O3305" s="8">
        <v>9660.9599999999991</v>
      </c>
      <c r="P3305" s="8">
        <v>8629.9600000000009</v>
      </c>
    </row>
    <row r="3306" spans="1:16" ht="36.75" x14ac:dyDescent="0.25">
      <c r="A3306" s="5">
        <v>2018</v>
      </c>
      <c r="B3306" s="6" t="s">
        <v>137</v>
      </c>
      <c r="C3306" s="6">
        <v>8431</v>
      </c>
      <c r="D3306" s="6" t="s">
        <v>96</v>
      </c>
      <c r="E3306" s="6" t="str">
        <f t="shared" si="187"/>
        <v>5030220084316250</v>
      </c>
      <c r="F3306" s="7" t="s">
        <v>61</v>
      </c>
      <c r="G3306" s="7" t="s">
        <v>61</v>
      </c>
      <c r="H3306" s="7" t="s">
        <v>62</v>
      </c>
      <c r="I3306" s="6" t="s">
        <v>211</v>
      </c>
      <c r="J3306" s="6">
        <v>6250</v>
      </c>
      <c r="K3306" s="6" t="s">
        <v>281</v>
      </c>
      <c r="L3306" s="8">
        <v>2934.2400000000002</v>
      </c>
      <c r="M3306" s="8"/>
      <c r="N3306" s="8">
        <f t="shared" si="188"/>
        <v>2934.2400000000002</v>
      </c>
      <c r="O3306" s="8">
        <v>2917.5600000000009</v>
      </c>
      <c r="P3306" s="8">
        <v>2754.3600000000006</v>
      </c>
    </row>
    <row r="3307" spans="1:16" ht="36.75" x14ac:dyDescent="0.25">
      <c r="A3307" s="5">
        <v>2018</v>
      </c>
      <c r="B3307" s="6" t="s">
        <v>137</v>
      </c>
      <c r="C3307" s="6">
        <v>8440</v>
      </c>
      <c r="D3307" s="6" t="s">
        <v>170</v>
      </c>
      <c r="E3307" s="6" t="str">
        <f t="shared" si="187"/>
        <v>5030220084406250</v>
      </c>
      <c r="F3307" s="7" t="s">
        <v>61</v>
      </c>
      <c r="G3307" s="7" t="s">
        <v>61</v>
      </c>
      <c r="H3307" s="7" t="s">
        <v>98</v>
      </c>
      <c r="I3307" s="6" t="s">
        <v>211</v>
      </c>
      <c r="J3307" s="6">
        <v>6250</v>
      </c>
      <c r="K3307" s="6" t="s">
        <v>281</v>
      </c>
      <c r="L3307" s="8">
        <v>22753.499999999993</v>
      </c>
      <c r="M3307" s="8"/>
      <c r="N3307" s="8">
        <f t="shared" si="188"/>
        <v>22753.499999999993</v>
      </c>
      <c r="O3307" s="8">
        <v>21430.980000000007</v>
      </c>
      <c r="P3307" s="8">
        <v>21650.659999999996</v>
      </c>
    </row>
    <row r="3308" spans="1:16" ht="36.75" x14ac:dyDescent="0.25">
      <c r="A3308" s="5">
        <v>2018</v>
      </c>
      <c r="B3308" s="6" t="s">
        <v>137</v>
      </c>
      <c r="C3308" s="6">
        <v>8442</v>
      </c>
      <c r="D3308" s="6" t="s">
        <v>171</v>
      </c>
      <c r="E3308" s="6" t="str">
        <f t="shared" si="187"/>
        <v>5030220084426250</v>
      </c>
      <c r="F3308" s="7" t="s">
        <v>21</v>
      </c>
      <c r="G3308" s="7" t="s">
        <v>53</v>
      </c>
      <c r="H3308" s="7" t="s">
        <v>172</v>
      </c>
      <c r="I3308" s="6" t="s">
        <v>211</v>
      </c>
      <c r="J3308" s="6">
        <v>6250</v>
      </c>
      <c r="K3308" s="6" t="s">
        <v>281</v>
      </c>
      <c r="L3308" s="8">
        <v>585004.94000000006</v>
      </c>
      <c r="M3308" s="8"/>
      <c r="N3308" s="8">
        <f t="shared" si="188"/>
        <v>585004.94000000006</v>
      </c>
      <c r="O3308" s="8">
        <v>548149.99</v>
      </c>
      <c r="P3308" s="8">
        <v>440935.46000000008</v>
      </c>
    </row>
    <row r="3309" spans="1:16" ht="36.75" x14ac:dyDescent="0.25">
      <c r="A3309" s="5">
        <v>2018</v>
      </c>
      <c r="B3309" s="6" t="s">
        <v>137</v>
      </c>
      <c r="C3309" s="6">
        <v>8443</v>
      </c>
      <c r="D3309" s="6" t="s">
        <v>173</v>
      </c>
      <c r="E3309" s="6" t="str">
        <f t="shared" si="187"/>
        <v>5030220084436250</v>
      </c>
      <c r="F3309" s="7" t="s">
        <v>21</v>
      </c>
      <c r="G3309" s="7" t="s">
        <v>53</v>
      </c>
      <c r="H3309" s="7" t="s">
        <v>172</v>
      </c>
      <c r="I3309" s="6" t="s">
        <v>211</v>
      </c>
      <c r="J3309" s="6">
        <v>6250</v>
      </c>
      <c r="K3309" s="6" t="s">
        <v>281</v>
      </c>
      <c r="L3309" s="8">
        <v>28163.780000000002</v>
      </c>
      <c r="M3309" s="8"/>
      <c r="N3309" s="8">
        <f t="shared" si="188"/>
        <v>28163.780000000002</v>
      </c>
      <c r="O3309" s="8">
        <v>46167.520000000004</v>
      </c>
      <c r="P3309" s="8">
        <v>62502.12000000001</v>
      </c>
    </row>
    <row r="3310" spans="1:16" ht="24.75" x14ac:dyDescent="0.25">
      <c r="A3310" s="5">
        <v>2016</v>
      </c>
      <c r="B3310" s="6" t="s">
        <v>137</v>
      </c>
      <c r="C3310" s="6">
        <v>8447</v>
      </c>
      <c r="D3310" s="9" t="s">
        <v>174</v>
      </c>
      <c r="E3310" s="6" t="str">
        <f t="shared" si="187"/>
        <v>5030220084476250</v>
      </c>
      <c r="F3310" s="7" t="s">
        <v>21</v>
      </c>
      <c r="G3310" s="7" t="s">
        <v>53</v>
      </c>
      <c r="H3310" s="7" t="s">
        <v>172</v>
      </c>
      <c r="I3310" s="6" t="s">
        <v>211</v>
      </c>
      <c r="J3310" s="6">
        <v>6250</v>
      </c>
      <c r="K3310" s="9" t="str">
        <f>VLOOKUP(J3310,'[17]OC Name'!A:B,2,FALSE)</f>
        <v>Fleet-equip.preventative maint</v>
      </c>
      <c r="L3310" s="8">
        <v>0</v>
      </c>
      <c r="M3310" s="10"/>
      <c r="N3310" s="8">
        <f t="shared" si="188"/>
        <v>0</v>
      </c>
      <c r="O3310" s="8">
        <v>407.32</v>
      </c>
      <c r="P3310" s="8">
        <v>625.79999999999984</v>
      </c>
    </row>
    <row r="3311" spans="1:16" ht="36.75" x14ac:dyDescent="0.25">
      <c r="A3311" s="5">
        <v>2018</v>
      </c>
      <c r="B3311" s="6" t="s">
        <v>137</v>
      </c>
      <c r="C3311" s="6">
        <v>8610</v>
      </c>
      <c r="D3311" s="6" t="s">
        <v>106</v>
      </c>
      <c r="E3311" s="6" t="str">
        <f t="shared" si="187"/>
        <v>5030220086106250</v>
      </c>
      <c r="F3311" s="7" t="s">
        <v>29</v>
      </c>
      <c r="G3311" s="7" t="s">
        <v>30</v>
      </c>
      <c r="H3311" s="7" t="s">
        <v>107</v>
      </c>
      <c r="I3311" s="6" t="s">
        <v>211</v>
      </c>
      <c r="J3311" s="6">
        <v>6250</v>
      </c>
      <c r="K3311" s="6" t="s">
        <v>281</v>
      </c>
      <c r="L3311" s="8">
        <v>0</v>
      </c>
      <c r="M3311" s="8"/>
      <c r="N3311" s="8">
        <f t="shared" si="188"/>
        <v>0</v>
      </c>
      <c r="O3311" s="8">
        <v>1689.6000000000001</v>
      </c>
      <c r="P3311" s="8">
        <v>1526.0400000000002</v>
      </c>
    </row>
    <row r="3312" spans="1:16" ht="36.75" x14ac:dyDescent="0.25">
      <c r="A3312" s="5">
        <v>2018</v>
      </c>
      <c r="B3312" s="6" t="s">
        <v>137</v>
      </c>
      <c r="C3312" s="6">
        <v>8614</v>
      </c>
      <c r="D3312" s="6" t="s">
        <v>127</v>
      </c>
      <c r="E3312" s="6" t="str">
        <f t="shared" si="187"/>
        <v>5030220086146250</v>
      </c>
      <c r="F3312" s="7" t="s">
        <v>29</v>
      </c>
      <c r="G3312" s="7" t="s">
        <v>76</v>
      </c>
      <c r="H3312" s="7" t="s">
        <v>111</v>
      </c>
      <c r="I3312" s="6" t="s">
        <v>211</v>
      </c>
      <c r="J3312" s="6">
        <v>6250</v>
      </c>
      <c r="K3312" s="6" t="s">
        <v>281</v>
      </c>
      <c r="L3312" s="8">
        <v>991.48</v>
      </c>
      <c r="M3312" s="8"/>
      <c r="N3312" s="8">
        <f t="shared" si="188"/>
        <v>991.48</v>
      </c>
      <c r="O3312" s="8">
        <v>132.22999999999999</v>
      </c>
      <c r="P3312" s="8">
        <v>5563.6900000000014</v>
      </c>
    </row>
    <row r="3313" spans="1:16" ht="36.75" x14ac:dyDescent="0.25">
      <c r="A3313" s="5">
        <v>2018</v>
      </c>
      <c r="B3313" s="6" t="s">
        <v>137</v>
      </c>
      <c r="C3313" s="6">
        <v>8618</v>
      </c>
      <c r="D3313" s="6" t="s">
        <v>176</v>
      </c>
      <c r="E3313" s="6" t="str">
        <f t="shared" si="187"/>
        <v>5030220086186250</v>
      </c>
      <c r="F3313" s="7" t="s">
        <v>67</v>
      </c>
      <c r="G3313" s="7" t="s">
        <v>67</v>
      </c>
      <c r="H3313" s="7" t="s">
        <v>103</v>
      </c>
      <c r="I3313" s="6" t="s">
        <v>211</v>
      </c>
      <c r="J3313" s="6">
        <v>6250</v>
      </c>
      <c r="K3313" s="6" t="s">
        <v>281</v>
      </c>
      <c r="L3313" s="8">
        <v>1173.5999999999997</v>
      </c>
      <c r="M3313" s="8"/>
      <c r="N3313" s="8">
        <f t="shared" si="188"/>
        <v>1173.5999999999997</v>
      </c>
      <c r="O3313" s="8">
        <v>1056.5999999999997</v>
      </c>
      <c r="P3313" s="8">
        <v>1203.96</v>
      </c>
    </row>
    <row r="3314" spans="1:16" ht="36.75" x14ac:dyDescent="0.25">
      <c r="A3314" s="5">
        <v>2018</v>
      </c>
      <c r="B3314" s="6" t="s">
        <v>137</v>
      </c>
      <c r="C3314" s="6">
        <v>8715</v>
      </c>
      <c r="D3314" s="6" t="s">
        <v>128</v>
      </c>
      <c r="E3314" s="6" t="str">
        <f t="shared" si="187"/>
        <v>5030220087156250</v>
      </c>
      <c r="F3314" s="7" t="s">
        <v>29</v>
      </c>
      <c r="G3314" s="7" t="s">
        <v>76</v>
      </c>
      <c r="H3314" s="7" t="s">
        <v>111</v>
      </c>
      <c r="I3314" s="6" t="s">
        <v>211</v>
      </c>
      <c r="J3314" s="6">
        <v>6250</v>
      </c>
      <c r="K3314" s="6" t="s">
        <v>281</v>
      </c>
      <c r="L3314" s="8">
        <v>1712.88</v>
      </c>
      <c r="M3314" s="8"/>
      <c r="N3314" s="8">
        <f t="shared" si="188"/>
        <v>1712.88</v>
      </c>
      <c r="O3314" s="8">
        <v>0</v>
      </c>
      <c r="P3314" s="8">
        <v>0</v>
      </c>
    </row>
    <row r="3315" spans="1:16" ht="36.75" x14ac:dyDescent="0.25">
      <c r="A3315" s="5">
        <v>2018</v>
      </c>
      <c r="B3315" s="6" t="s">
        <v>137</v>
      </c>
      <c r="C3315" s="6">
        <v>8806</v>
      </c>
      <c r="D3315" s="6" t="s">
        <v>214</v>
      </c>
      <c r="E3315" s="6" t="str">
        <f t="shared" si="187"/>
        <v>5030220088066250</v>
      </c>
      <c r="F3315" s="7" t="s">
        <v>215</v>
      </c>
      <c r="G3315" s="7" t="s">
        <v>217</v>
      </c>
      <c r="H3315" s="7" t="s">
        <v>218</v>
      </c>
      <c r="I3315" s="6" t="s">
        <v>211</v>
      </c>
      <c r="J3315" s="6">
        <v>6250</v>
      </c>
      <c r="K3315" s="6" t="s">
        <v>281</v>
      </c>
      <c r="L3315" s="8">
        <v>165.07</v>
      </c>
      <c r="M3315" s="8"/>
      <c r="N3315" s="8">
        <f t="shared" si="188"/>
        <v>165.07</v>
      </c>
      <c r="O3315" s="8">
        <v>0</v>
      </c>
      <c r="P3315" s="8">
        <v>0</v>
      </c>
    </row>
    <row r="3316" spans="1:16" ht="24.75" x14ac:dyDescent="0.25">
      <c r="A3316" s="5">
        <v>2016</v>
      </c>
      <c r="B3316" s="6" t="s">
        <v>137</v>
      </c>
      <c r="C3316" s="6">
        <v>8012</v>
      </c>
      <c r="D3316" s="9" t="s">
        <v>145</v>
      </c>
      <c r="E3316" s="6" t="str">
        <f t="shared" si="187"/>
        <v>5030220080126252</v>
      </c>
      <c r="F3316" s="7" t="s">
        <v>21</v>
      </c>
      <c r="G3316" s="7" t="s">
        <v>22</v>
      </c>
      <c r="H3316" s="7" t="s">
        <v>144</v>
      </c>
      <c r="I3316" s="6" t="s">
        <v>211</v>
      </c>
      <c r="J3316" s="6">
        <v>6252</v>
      </c>
      <c r="K3316" s="9" t="str">
        <f>VLOOKUP(J3316,'[17]OC Name'!A:B,2,FALSE)</f>
        <v>Fleet-equip. accident repairs</v>
      </c>
      <c r="L3316" s="8">
        <v>0</v>
      </c>
      <c r="M3316" s="10"/>
      <c r="N3316" s="8">
        <f t="shared" si="188"/>
        <v>0</v>
      </c>
      <c r="O3316" s="8">
        <v>0</v>
      </c>
      <c r="P3316" s="8">
        <v>2577.94</v>
      </c>
    </row>
    <row r="3317" spans="1:16" ht="24.75" x14ac:dyDescent="0.25">
      <c r="A3317" s="5">
        <v>2018</v>
      </c>
      <c r="B3317" s="6" t="s">
        <v>19</v>
      </c>
      <c r="C3317" s="6">
        <v>6004</v>
      </c>
      <c r="D3317" s="6" t="s">
        <v>28</v>
      </c>
      <c r="E3317" s="6" t="str">
        <f t="shared" si="187"/>
        <v>5020220060046255</v>
      </c>
      <c r="F3317" s="7" t="s">
        <v>29</v>
      </c>
      <c r="G3317" s="7" t="s">
        <v>30</v>
      </c>
      <c r="H3317" s="7" t="s">
        <v>31</v>
      </c>
      <c r="I3317" s="6" t="s">
        <v>211</v>
      </c>
      <c r="J3317" s="6">
        <v>6255</v>
      </c>
      <c r="K3317" s="6" t="s">
        <v>282</v>
      </c>
      <c r="L3317" s="8">
        <v>1867.2599999999998</v>
      </c>
      <c r="M3317" s="8"/>
      <c r="N3317" s="8">
        <f t="shared" si="188"/>
        <v>1867.2599999999998</v>
      </c>
      <c r="O3317" s="8">
        <v>740.9</v>
      </c>
      <c r="P3317" s="8">
        <v>2466.11</v>
      </c>
    </row>
    <row r="3318" spans="1:16" ht="24.75" x14ac:dyDescent="0.25">
      <c r="A3318" s="5">
        <v>2018</v>
      </c>
      <c r="B3318" s="6" t="s">
        <v>19</v>
      </c>
      <c r="C3318" s="6">
        <v>6021</v>
      </c>
      <c r="D3318" s="6" t="s">
        <v>32</v>
      </c>
      <c r="E3318" s="6" t="str">
        <f t="shared" si="187"/>
        <v>5020220060216255</v>
      </c>
      <c r="F3318" s="7" t="s">
        <v>21</v>
      </c>
      <c r="G3318" s="7" t="s">
        <v>22</v>
      </c>
      <c r="H3318" s="7" t="s">
        <v>33</v>
      </c>
      <c r="I3318" s="6" t="s">
        <v>211</v>
      </c>
      <c r="J3318" s="6">
        <v>6255</v>
      </c>
      <c r="K3318" s="6" t="s">
        <v>282</v>
      </c>
      <c r="L3318" s="8">
        <v>42861.749999999993</v>
      </c>
      <c r="M3318" s="8"/>
      <c r="N3318" s="8">
        <f t="shared" si="188"/>
        <v>42861.749999999993</v>
      </c>
      <c r="O3318" s="8">
        <v>18487.619999999995</v>
      </c>
      <c r="P3318" s="8">
        <v>18982.509999999998</v>
      </c>
    </row>
    <row r="3319" spans="1:16" ht="24.75" x14ac:dyDescent="0.25">
      <c r="A3319" s="5">
        <v>2018</v>
      </c>
      <c r="B3319" s="6" t="s">
        <v>19</v>
      </c>
      <c r="C3319" s="6">
        <v>6022</v>
      </c>
      <c r="D3319" s="6" t="s">
        <v>34</v>
      </c>
      <c r="E3319" s="6" t="str">
        <f t="shared" si="187"/>
        <v>5020220060226255</v>
      </c>
      <c r="F3319" s="7" t="s">
        <v>21</v>
      </c>
      <c r="G3319" s="7" t="s">
        <v>22</v>
      </c>
      <c r="H3319" s="7" t="s">
        <v>33</v>
      </c>
      <c r="I3319" s="6" t="s">
        <v>211</v>
      </c>
      <c r="J3319" s="6">
        <v>6255</v>
      </c>
      <c r="K3319" s="6" t="s">
        <v>282</v>
      </c>
      <c r="L3319" s="8">
        <v>29451.629999999997</v>
      </c>
      <c r="M3319" s="8"/>
      <c r="N3319" s="8">
        <f t="shared" si="188"/>
        <v>29451.629999999997</v>
      </c>
      <c r="O3319" s="8">
        <v>23442.819999999996</v>
      </c>
      <c r="P3319" s="8">
        <v>23294.410000000003</v>
      </c>
    </row>
    <row r="3320" spans="1:16" ht="24.75" x14ac:dyDescent="0.25">
      <c r="A3320" s="5">
        <v>2018</v>
      </c>
      <c r="B3320" s="6" t="s">
        <v>19</v>
      </c>
      <c r="C3320" s="6">
        <v>6031</v>
      </c>
      <c r="D3320" s="6" t="s">
        <v>35</v>
      </c>
      <c r="E3320" s="6" t="str">
        <f t="shared" si="187"/>
        <v>5020220060316255</v>
      </c>
      <c r="F3320" s="7" t="s">
        <v>21</v>
      </c>
      <c r="G3320" s="7" t="s">
        <v>22</v>
      </c>
      <c r="H3320" s="7" t="s">
        <v>33</v>
      </c>
      <c r="I3320" s="6" t="s">
        <v>211</v>
      </c>
      <c r="J3320" s="6">
        <v>6255</v>
      </c>
      <c r="K3320" s="6" t="s">
        <v>282</v>
      </c>
      <c r="L3320" s="8">
        <v>42954.46</v>
      </c>
      <c r="M3320" s="8"/>
      <c r="N3320" s="8">
        <f t="shared" si="188"/>
        <v>42954.46</v>
      </c>
      <c r="O3320" s="8">
        <v>29156.470000000005</v>
      </c>
      <c r="P3320" s="8">
        <v>32738.930000000004</v>
      </c>
    </row>
    <row r="3321" spans="1:16" ht="24.75" x14ac:dyDescent="0.25">
      <c r="A3321" s="5">
        <v>2018</v>
      </c>
      <c r="B3321" s="6" t="s">
        <v>19</v>
      </c>
      <c r="C3321" s="6">
        <v>6032</v>
      </c>
      <c r="D3321" s="6" t="s">
        <v>36</v>
      </c>
      <c r="E3321" s="6" t="str">
        <f t="shared" si="187"/>
        <v>5020220060326255</v>
      </c>
      <c r="F3321" s="7" t="s">
        <v>21</v>
      </c>
      <c r="G3321" s="7" t="s">
        <v>22</v>
      </c>
      <c r="H3321" s="7" t="s">
        <v>33</v>
      </c>
      <c r="I3321" s="6" t="s">
        <v>211</v>
      </c>
      <c r="J3321" s="6">
        <v>6255</v>
      </c>
      <c r="K3321" s="6" t="s">
        <v>282</v>
      </c>
      <c r="L3321" s="8">
        <v>7575.7800000000016</v>
      </c>
      <c r="M3321" s="8"/>
      <c r="N3321" s="8">
        <f t="shared" si="188"/>
        <v>7575.7800000000016</v>
      </c>
      <c r="O3321" s="8">
        <v>4928.59</v>
      </c>
      <c r="P3321" s="8">
        <v>3353.9700000000003</v>
      </c>
    </row>
    <row r="3322" spans="1:16" ht="24.75" x14ac:dyDescent="0.25">
      <c r="A3322" s="5">
        <v>2018</v>
      </c>
      <c r="B3322" s="6" t="s">
        <v>19</v>
      </c>
      <c r="C3322" s="6">
        <v>6042</v>
      </c>
      <c r="D3322" s="6" t="s">
        <v>37</v>
      </c>
      <c r="E3322" s="6" t="str">
        <f t="shared" si="187"/>
        <v>5020220060426255</v>
      </c>
      <c r="F3322" s="7" t="s">
        <v>21</v>
      </c>
      <c r="G3322" s="7" t="s">
        <v>22</v>
      </c>
      <c r="H3322" s="7" t="s">
        <v>38</v>
      </c>
      <c r="I3322" s="6" t="s">
        <v>211</v>
      </c>
      <c r="J3322" s="6">
        <v>6255</v>
      </c>
      <c r="K3322" s="6" t="s">
        <v>282</v>
      </c>
      <c r="L3322" s="8">
        <v>47646.27</v>
      </c>
      <c r="M3322" s="8"/>
      <c r="N3322" s="8">
        <f t="shared" si="188"/>
        <v>47646.27</v>
      </c>
      <c r="O3322" s="8">
        <v>29620.370000000003</v>
      </c>
      <c r="P3322" s="8">
        <v>21883.07</v>
      </c>
    </row>
    <row r="3323" spans="1:16" ht="24.75" x14ac:dyDescent="0.25">
      <c r="A3323" s="5">
        <v>2018</v>
      </c>
      <c r="B3323" s="6" t="s">
        <v>19</v>
      </c>
      <c r="C3323" s="6">
        <v>6043</v>
      </c>
      <c r="D3323" s="6" t="s">
        <v>39</v>
      </c>
      <c r="E3323" s="6" t="str">
        <f t="shared" si="187"/>
        <v>5020220060436255</v>
      </c>
      <c r="F3323" s="7" t="s">
        <v>21</v>
      </c>
      <c r="G3323" s="7" t="s">
        <v>22</v>
      </c>
      <c r="H3323" s="7" t="s">
        <v>40</v>
      </c>
      <c r="I3323" s="6" t="s">
        <v>211</v>
      </c>
      <c r="J3323" s="6">
        <v>6255</v>
      </c>
      <c r="K3323" s="6" t="s">
        <v>282</v>
      </c>
      <c r="L3323" s="8">
        <v>8756.0399999999991</v>
      </c>
      <c r="M3323" s="8"/>
      <c r="N3323" s="8">
        <f t="shared" si="188"/>
        <v>8756.0399999999991</v>
      </c>
      <c r="O3323" s="8">
        <v>6872.3000000000011</v>
      </c>
      <c r="P3323" s="8">
        <v>4779.6499999999996</v>
      </c>
    </row>
    <row r="3324" spans="1:16" ht="24.75" x14ac:dyDescent="0.25">
      <c r="A3324" s="5">
        <v>2018</v>
      </c>
      <c r="B3324" s="6" t="s">
        <v>19</v>
      </c>
      <c r="C3324" s="6">
        <v>6044</v>
      </c>
      <c r="D3324" s="6" t="s">
        <v>41</v>
      </c>
      <c r="E3324" s="6" t="str">
        <f t="shared" si="187"/>
        <v>5020220060446255</v>
      </c>
      <c r="F3324" s="7" t="s">
        <v>21</v>
      </c>
      <c r="G3324" s="7" t="s">
        <v>22</v>
      </c>
      <c r="H3324" s="7" t="s">
        <v>42</v>
      </c>
      <c r="I3324" s="6" t="s">
        <v>211</v>
      </c>
      <c r="J3324" s="6">
        <v>6255</v>
      </c>
      <c r="K3324" s="6" t="s">
        <v>282</v>
      </c>
      <c r="L3324" s="8">
        <v>3468.3199999999997</v>
      </c>
      <c r="M3324" s="8"/>
      <c r="N3324" s="8">
        <f t="shared" si="188"/>
        <v>3468.3199999999997</v>
      </c>
      <c r="O3324" s="8">
        <v>5926.079999999999</v>
      </c>
      <c r="P3324" s="8">
        <v>8619.4800000000014</v>
      </c>
    </row>
    <row r="3325" spans="1:16" ht="24.75" x14ac:dyDescent="0.25">
      <c r="A3325" s="5">
        <v>2018</v>
      </c>
      <c r="B3325" s="6" t="s">
        <v>19</v>
      </c>
      <c r="C3325" s="6">
        <v>6050</v>
      </c>
      <c r="D3325" s="6" t="s">
        <v>46</v>
      </c>
      <c r="E3325" s="6" t="str">
        <f t="shared" si="187"/>
        <v>5020220060506255</v>
      </c>
      <c r="F3325" s="7" t="s">
        <v>21</v>
      </c>
      <c r="G3325" s="7" t="s">
        <v>22</v>
      </c>
      <c r="H3325" s="7" t="s">
        <v>47</v>
      </c>
      <c r="I3325" s="6" t="s">
        <v>211</v>
      </c>
      <c r="J3325" s="6">
        <v>6255</v>
      </c>
      <c r="K3325" s="6" t="s">
        <v>282</v>
      </c>
      <c r="L3325" s="8">
        <v>4846.37</v>
      </c>
      <c r="M3325" s="8"/>
      <c r="N3325" s="8">
        <f t="shared" si="188"/>
        <v>4846.37</v>
      </c>
      <c r="O3325" s="8">
        <v>3354.57</v>
      </c>
      <c r="P3325" s="8">
        <v>2681.8399999999997</v>
      </c>
    </row>
    <row r="3326" spans="1:16" ht="24.75" x14ac:dyDescent="0.25">
      <c r="A3326" s="5">
        <v>2018</v>
      </c>
      <c r="B3326" s="6" t="s">
        <v>19</v>
      </c>
      <c r="C3326" s="6">
        <v>6061</v>
      </c>
      <c r="D3326" s="6" t="s">
        <v>48</v>
      </c>
      <c r="E3326" s="6" t="str">
        <f t="shared" si="187"/>
        <v>5020220060616255</v>
      </c>
      <c r="F3326" s="7" t="s">
        <v>21</v>
      </c>
      <c r="G3326" s="7" t="s">
        <v>22</v>
      </c>
      <c r="H3326" s="7" t="s">
        <v>33</v>
      </c>
      <c r="I3326" s="6" t="s">
        <v>211</v>
      </c>
      <c r="J3326" s="6">
        <v>6255</v>
      </c>
      <c r="K3326" s="6" t="s">
        <v>282</v>
      </c>
      <c r="L3326" s="8">
        <v>59938.389999999992</v>
      </c>
      <c r="M3326" s="8"/>
      <c r="N3326" s="8">
        <f t="shared" si="188"/>
        <v>59938.389999999992</v>
      </c>
      <c r="O3326" s="8">
        <v>37516.550000000003</v>
      </c>
      <c r="P3326" s="8">
        <v>18554.38</v>
      </c>
    </row>
    <row r="3327" spans="1:16" ht="24.75" x14ac:dyDescent="0.25">
      <c r="A3327" s="5">
        <v>2018</v>
      </c>
      <c r="B3327" s="6" t="s">
        <v>19</v>
      </c>
      <c r="C3327" s="6">
        <v>6062</v>
      </c>
      <c r="D3327" s="6" t="s">
        <v>49</v>
      </c>
      <c r="E3327" s="6" t="str">
        <f t="shared" si="187"/>
        <v>5020220060626255</v>
      </c>
      <c r="F3327" s="7" t="s">
        <v>21</v>
      </c>
      <c r="G3327" s="7" t="s">
        <v>22</v>
      </c>
      <c r="H3327" s="7" t="s">
        <v>33</v>
      </c>
      <c r="I3327" s="6" t="s">
        <v>211</v>
      </c>
      <c r="J3327" s="6">
        <v>6255</v>
      </c>
      <c r="K3327" s="6" t="s">
        <v>282</v>
      </c>
      <c r="L3327" s="8">
        <v>2342.5699999999997</v>
      </c>
      <c r="M3327" s="8"/>
      <c r="N3327" s="8">
        <f t="shared" si="188"/>
        <v>2342.5699999999997</v>
      </c>
      <c r="O3327" s="8">
        <v>2169.21</v>
      </c>
      <c r="P3327" s="8">
        <v>3212.33</v>
      </c>
    </row>
    <row r="3328" spans="1:16" ht="24.75" x14ac:dyDescent="0.25">
      <c r="A3328" s="5">
        <v>2018</v>
      </c>
      <c r="B3328" s="6" t="s">
        <v>19</v>
      </c>
      <c r="C3328" s="6">
        <v>6211</v>
      </c>
      <c r="D3328" s="6" t="s">
        <v>52</v>
      </c>
      <c r="E3328" s="6" t="str">
        <f t="shared" si="187"/>
        <v>5020220062116255</v>
      </c>
      <c r="F3328" s="7" t="s">
        <v>21</v>
      </c>
      <c r="G3328" s="7" t="s">
        <v>53</v>
      </c>
      <c r="H3328" s="7" t="s">
        <v>54</v>
      </c>
      <c r="I3328" s="6" t="s">
        <v>211</v>
      </c>
      <c r="J3328" s="6">
        <v>6255</v>
      </c>
      <c r="K3328" s="6" t="s">
        <v>282</v>
      </c>
      <c r="L3328" s="8">
        <v>102.80000000000001</v>
      </c>
      <c r="M3328" s="8"/>
      <c r="N3328" s="8">
        <f t="shared" si="188"/>
        <v>102.80000000000001</v>
      </c>
      <c r="O3328" s="8">
        <v>33.58</v>
      </c>
      <c r="P3328" s="8">
        <v>84.39</v>
      </c>
    </row>
    <row r="3329" spans="1:16" ht="24.75" x14ac:dyDescent="0.25">
      <c r="A3329" s="5">
        <v>2018</v>
      </c>
      <c r="B3329" s="6" t="s">
        <v>19</v>
      </c>
      <c r="C3329" s="6">
        <v>6212</v>
      </c>
      <c r="D3329" s="6" t="s">
        <v>55</v>
      </c>
      <c r="E3329" s="6" t="str">
        <f t="shared" si="187"/>
        <v>5020220062126255</v>
      </c>
      <c r="F3329" s="7" t="s">
        <v>21</v>
      </c>
      <c r="G3329" s="7" t="s">
        <v>53</v>
      </c>
      <c r="H3329" s="7" t="s">
        <v>56</v>
      </c>
      <c r="I3329" s="6" t="s">
        <v>211</v>
      </c>
      <c r="J3329" s="6">
        <v>6255</v>
      </c>
      <c r="K3329" s="6" t="s">
        <v>282</v>
      </c>
      <c r="L3329" s="8">
        <v>54706.310000000005</v>
      </c>
      <c r="M3329" s="8"/>
      <c r="N3329" s="8">
        <f t="shared" si="188"/>
        <v>54706.310000000005</v>
      </c>
      <c r="O3329" s="8">
        <v>39241.35</v>
      </c>
      <c r="P3329" s="8">
        <v>32117.99</v>
      </c>
    </row>
    <row r="3330" spans="1:16" ht="24.75" x14ac:dyDescent="0.25">
      <c r="A3330" s="5">
        <v>2018</v>
      </c>
      <c r="B3330" s="6" t="s">
        <v>19</v>
      </c>
      <c r="C3330" s="6">
        <v>6213</v>
      </c>
      <c r="D3330" s="6" t="s">
        <v>57</v>
      </c>
      <c r="E3330" s="6" t="str">
        <f t="shared" ref="E3330:E3393" si="189">B3330&amp;"2200"&amp;C3330&amp;J3330</f>
        <v>5020220062136255</v>
      </c>
      <c r="F3330" s="7" t="s">
        <v>21</v>
      </c>
      <c r="G3330" s="7" t="s">
        <v>53</v>
      </c>
      <c r="H3330" s="7" t="s">
        <v>58</v>
      </c>
      <c r="I3330" s="6" t="s">
        <v>211</v>
      </c>
      <c r="J3330" s="6">
        <v>6255</v>
      </c>
      <c r="K3330" s="6" t="s">
        <v>282</v>
      </c>
      <c r="L3330" s="8">
        <v>2471.2600000000002</v>
      </c>
      <c r="M3330" s="8"/>
      <c r="N3330" s="8">
        <f t="shared" ref="N3330:N3393" si="190">L3330+M3330</f>
        <v>2471.2600000000002</v>
      </c>
      <c r="O3330" s="8">
        <v>926.71</v>
      </c>
      <c r="P3330" s="8">
        <v>768.67</v>
      </c>
    </row>
    <row r="3331" spans="1:16" ht="24.75" x14ac:dyDescent="0.25">
      <c r="A3331" s="5">
        <v>2018</v>
      </c>
      <c r="B3331" s="6" t="s">
        <v>19</v>
      </c>
      <c r="C3331" s="6">
        <v>6215</v>
      </c>
      <c r="D3331" s="6" t="s">
        <v>60</v>
      </c>
      <c r="E3331" s="6" t="str">
        <f t="shared" si="189"/>
        <v>5020220062156255</v>
      </c>
      <c r="F3331" s="7" t="s">
        <v>61</v>
      </c>
      <c r="G3331" s="7" t="s">
        <v>61</v>
      </c>
      <c r="H3331" s="7" t="s">
        <v>62</v>
      </c>
      <c r="I3331" s="6" t="s">
        <v>211</v>
      </c>
      <c r="J3331" s="6">
        <v>6255</v>
      </c>
      <c r="K3331" s="6" t="s">
        <v>282</v>
      </c>
      <c r="L3331" s="8">
        <v>8861.9200000000019</v>
      </c>
      <c r="M3331" s="8"/>
      <c r="N3331" s="8">
        <f t="shared" si="190"/>
        <v>8861.9200000000019</v>
      </c>
      <c r="O3331" s="8">
        <v>4242.7500000000009</v>
      </c>
      <c r="P3331" s="8">
        <v>2360.1799999999998</v>
      </c>
    </row>
    <row r="3332" spans="1:16" ht="24.75" x14ac:dyDescent="0.25">
      <c r="A3332" s="5">
        <v>2018</v>
      </c>
      <c r="B3332" s="6" t="s">
        <v>19</v>
      </c>
      <c r="C3332" s="6">
        <v>6218</v>
      </c>
      <c r="D3332" s="6" t="s">
        <v>63</v>
      </c>
      <c r="E3332" s="6" t="str">
        <f t="shared" si="189"/>
        <v>5020220062186255</v>
      </c>
      <c r="F3332" s="7" t="s">
        <v>21</v>
      </c>
      <c r="G3332" s="7" t="s">
        <v>53</v>
      </c>
      <c r="H3332" s="7" t="s">
        <v>56</v>
      </c>
      <c r="I3332" s="6" t="s">
        <v>211</v>
      </c>
      <c r="J3332" s="6">
        <v>6255</v>
      </c>
      <c r="K3332" s="6" t="s">
        <v>282</v>
      </c>
      <c r="L3332" s="8">
        <v>25361.759999999998</v>
      </c>
      <c r="M3332" s="8"/>
      <c r="N3332" s="8">
        <f t="shared" si="190"/>
        <v>25361.759999999998</v>
      </c>
      <c r="O3332" s="8">
        <v>14258.950000000004</v>
      </c>
      <c r="P3332" s="8">
        <v>16820.66</v>
      </c>
    </row>
    <row r="3333" spans="1:16" ht="24.75" x14ac:dyDescent="0.25">
      <c r="A3333" s="5">
        <v>2018</v>
      </c>
      <c r="B3333" s="6" t="s">
        <v>19</v>
      </c>
      <c r="C3333" s="6">
        <v>6221</v>
      </c>
      <c r="D3333" s="6" t="s">
        <v>64</v>
      </c>
      <c r="E3333" s="6" t="str">
        <f t="shared" si="189"/>
        <v>5020220062216255</v>
      </c>
      <c r="F3333" s="7" t="s">
        <v>21</v>
      </c>
      <c r="G3333" s="7" t="s">
        <v>53</v>
      </c>
      <c r="H3333" s="7" t="s">
        <v>65</v>
      </c>
      <c r="I3333" s="6" t="s">
        <v>211</v>
      </c>
      <c r="J3333" s="6">
        <v>6255</v>
      </c>
      <c r="K3333" s="6" t="s">
        <v>282</v>
      </c>
      <c r="L3333" s="8">
        <v>38451.35</v>
      </c>
      <c r="M3333" s="8"/>
      <c r="N3333" s="8">
        <f t="shared" si="190"/>
        <v>38451.35</v>
      </c>
      <c r="O3333" s="8">
        <v>21755.449999999997</v>
      </c>
      <c r="P3333" s="8">
        <v>16473.73</v>
      </c>
    </row>
    <row r="3334" spans="1:16" ht="24.75" x14ac:dyDescent="0.25">
      <c r="A3334" s="5">
        <v>2018</v>
      </c>
      <c r="B3334" s="6" t="s">
        <v>19</v>
      </c>
      <c r="C3334" s="6">
        <v>6222</v>
      </c>
      <c r="D3334" s="6" t="s">
        <v>66</v>
      </c>
      <c r="E3334" s="6" t="str">
        <f t="shared" si="189"/>
        <v>5020220062226255</v>
      </c>
      <c r="F3334" s="7" t="s">
        <v>67</v>
      </c>
      <c r="G3334" s="7" t="s">
        <v>67</v>
      </c>
      <c r="H3334" s="7" t="s">
        <v>68</v>
      </c>
      <c r="I3334" s="6" t="s">
        <v>211</v>
      </c>
      <c r="J3334" s="6">
        <v>6255</v>
      </c>
      <c r="K3334" s="6" t="s">
        <v>282</v>
      </c>
      <c r="L3334" s="8">
        <v>2931.68</v>
      </c>
      <c r="M3334" s="8"/>
      <c r="N3334" s="8">
        <f t="shared" si="190"/>
        <v>2931.68</v>
      </c>
      <c r="O3334" s="8">
        <v>1780.2700000000002</v>
      </c>
      <c r="P3334" s="8">
        <v>1249.03</v>
      </c>
    </row>
    <row r="3335" spans="1:16" ht="24.75" x14ac:dyDescent="0.25">
      <c r="A3335" s="5">
        <v>2018</v>
      </c>
      <c r="B3335" s="6" t="s">
        <v>19</v>
      </c>
      <c r="C3335" s="6">
        <v>6223</v>
      </c>
      <c r="D3335" s="6" t="s">
        <v>69</v>
      </c>
      <c r="E3335" s="6" t="str">
        <f t="shared" si="189"/>
        <v>5020220062236255</v>
      </c>
      <c r="F3335" s="7" t="s">
        <v>21</v>
      </c>
      <c r="G3335" s="7" t="s">
        <v>53</v>
      </c>
      <c r="H3335" s="7" t="s">
        <v>65</v>
      </c>
      <c r="I3335" s="6" t="s">
        <v>211</v>
      </c>
      <c r="J3335" s="6">
        <v>6255</v>
      </c>
      <c r="K3335" s="6" t="s">
        <v>282</v>
      </c>
      <c r="L3335" s="8">
        <v>24217.27</v>
      </c>
      <c r="M3335" s="8"/>
      <c r="N3335" s="8">
        <f t="shared" si="190"/>
        <v>24217.27</v>
      </c>
      <c r="O3335" s="8">
        <v>18529.090000000004</v>
      </c>
      <c r="P3335" s="8">
        <v>15057.949999999999</v>
      </c>
    </row>
    <row r="3336" spans="1:16" ht="24.75" x14ac:dyDescent="0.25">
      <c r="A3336" s="5">
        <v>2018</v>
      </c>
      <c r="B3336" s="6" t="s">
        <v>19</v>
      </c>
      <c r="C3336" s="6">
        <v>6225</v>
      </c>
      <c r="D3336" s="6" t="s">
        <v>70</v>
      </c>
      <c r="E3336" s="6" t="str">
        <f t="shared" si="189"/>
        <v>5020220062256255</v>
      </c>
      <c r="F3336" s="7" t="s">
        <v>21</v>
      </c>
      <c r="G3336" s="7" t="s">
        <v>53</v>
      </c>
      <c r="H3336" s="7" t="s">
        <v>65</v>
      </c>
      <c r="I3336" s="6" t="s">
        <v>211</v>
      </c>
      <c r="J3336" s="6">
        <v>6255</v>
      </c>
      <c r="K3336" s="6" t="s">
        <v>282</v>
      </c>
      <c r="L3336" s="8">
        <v>27513.88</v>
      </c>
      <c r="M3336" s="8"/>
      <c r="N3336" s="8">
        <f t="shared" si="190"/>
        <v>27513.88</v>
      </c>
      <c r="O3336" s="8">
        <v>20311.919999999998</v>
      </c>
      <c r="P3336" s="8">
        <v>14911.029999999999</v>
      </c>
    </row>
    <row r="3337" spans="1:16" ht="24.75" x14ac:dyDescent="0.25">
      <c r="A3337" s="5">
        <v>2018</v>
      </c>
      <c r="B3337" s="6" t="s">
        <v>19</v>
      </c>
      <c r="C3337" s="6">
        <v>6231</v>
      </c>
      <c r="D3337" s="6" t="s">
        <v>72</v>
      </c>
      <c r="E3337" s="6" t="str">
        <f t="shared" si="189"/>
        <v>5020220062316255</v>
      </c>
      <c r="F3337" s="7" t="s">
        <v>21</v>
      </c>
      <c r="G3337" s="7" t="s">
        <v>53</v>
      </c>
      <c r="H3337" s="7" t="s">
        <v>65</v>
      </c>
      <c r="I3337" s="6" t="s">
        <v>211</v>
      </c>
      <c r="J3337" s="6">
        <v>6255</v>
      </c>
      <c r="K3337" s="6" t="s">
        <v>282</v>
      </c>
      <c r="L3337" s="8">
        <v>148508.57</v>
      </c>
      <c r="M3337" s="8"/>
      <c r="N3337" s="8">
        <f t="shared" si="190"/>
        <v>148508.57</v>
      </c>
      <c r="O3337" s="8">
        <v>82643.3</v>
      </c>
      <c r="P3337" s="8">
        <v>60207.829999999994</v>
      </c>
    </row>
    <row r="3338" spans="1:16" ht="36.75" x14ac:dyDescent="0.25">
      <c r="A3338" s="5">
        <v>2018</v>
      </c>
      <c r="B3338" s="6" t="s">
        <v>19</v>
      </c>
      <c r="C3338" s="6">
        <v>6232</v>
      </c>
      <c r="D3338" s="6" t="s">
        <v>73</v>
      </c>
      <c r="E3338" s="6" t="str">
        <f t="shared" si="189"/>
        <v>5020220062326255</v>
      </c>
      <c r="F3338" s="7" t="s">
        <v>21</v>
      </c>
      <c r="G3338" s="7" t="s">
        <v>53</v>
      </c>
      <c r="H3338" s="7" t="s">
        <v>65</v>
      </c>
      <c r="I3338" s="6" t="s">
        <v>211</v>
      </c>
      <c r="J3338" s="6">
        <v>6255</v>
      </c>
      <c r="K3338" s="6" t="s">
        <v>282</v>
      </c>
      <c r="L3338" s="8">
        <v>66101.419999999984</v>
      </c>
      <c r="M3338" s="8"/>
      <c r="N3338" s="8">
        <f t="shared" si="190"/>
        <v>66101.419999999984</v>
      </c>
      <c r="O3338" s="8">
        <v>45631.369999999995</v>
      </c>
      <c r="P3338" s="8">
        <v>44700.560000000005</v>
      </c>
    </row>
    <row r="3339" spans="1:16" ht="24.75" x14ac:dyDescent="0.25">
      <c r="A3339" s="5">
        <v>2018</v>
      </c>
      <c r="B3339" s="6" t="s">
        <v>19</v>
      </c>
      <c r="C3339" s="6">
        <v>6241</v>
      </c>
      <c r="D3339" s="6" t="s">
        <v>74</v>
      </c>
      <c r="E3339" s="6" t="str">
        <f t="shared" si="189"/>
        <v>5020220062416255</v>
      </c>
      <c r="F3339" s="7" t="s">
        <v>21</v>
      </c>
      <c r="G3339" s="7" t="s">
        <v>53</v>
      </c>
      <c r="H3339" s="7" t="s">
        <v>56</v>
      </c>
      <c r="I3339" s="6" t="s">
        <v>211</v>
      </c>
      <c r="J3339" s="6">
        <v>6255</v>
      </c>
      <c r="K3339" s="6" t="s">
        <v>282</v>
      </c>
      <c r="L3339" s="8">
        <v>44112</v>
      </c>
      <c r="M3339" s="8"/>
      <c r="N3339" s="8">
        <f t="shared" si="190"/>
        <v>44112</v>
      </c>
      <c r="O3339" s="8">
        <v>28523.989999999994</v>
      </c>
      <c r="P3339" s="8">
        <v>23718.710000000003</v>
      </c>
    </row>
    <row r="3340" spans="1:16" ht="24.75" x14ac:dyDescent="0.25">
      <c r="A3340" s="5">
        <v>2018</v>
      </c>
      <c r="B3340" s="6" t="s">
        <v>19</v>
      </c>
      <c r="C3340" s="6">
        <v>6242</v>
      </c>
      <c r="D3340" s="6" t="s">
        <v>75</v>
      </c>
      <c r="E3340" s="6" t="str">
        <f t="shared" si="189"/>
        <v>5020220062426255</v>
      </c>
      <c r="F3340" s="7" t="s">
        <v>29</v>
      </c>
      <c r="G3340" s="7" t="s">
        <v>76</v>
      </c>
      <c r="H3340" s="7" t="s">
        <v>77</v>
      </c>
      <c r="I3340" s="6" t="s">
        <v>211</v>
      </c>
      <c r="J3340" s="6">
        <v>6255</v>
      </c>
      <c r="K3340" s="6" t="s">
        <v>282</v>
      </c>
      <c r="L3340" s="8">
        <v>12084.67</v>
      </c>
      <c r="M3340" s="8"/>
      <c r="N3340" s="8">
        <f t="shared" si="190"/>
        <v>12084.67</v>
      </c>
      <c r="O3340" s="8">
        <v>7482.56</v>
      </c>
      <c r="P3340" s="8">
        <v>4788.0199999999995</v>
      </c>
    </row>
    <row r="3341" spans="1:16" ht="24.75" x14ac:dyDescent="0.25">
      <c r="A3341" s="5">
        <v>2016</v>
      </c>
      <c r="B3341" s="6" t="s">
        <v>19</v>
      </c>
      <c r="C3341" s="6">
        <v>6243</v>
      </c>
      <c r="D3341" s="9" t="s">
        <v>78</v>
      </c>
      <c r="E3341" s="6" t="str">
        <f t="shared" si="189"/>
        <v>5020220062436255</v>
      </c>
      <c r="F3341" s="7" t="s">
        <v>21</v>
      </c>
      <c r="G3341" s="7" t="s">
        <v>53</v>
      </c>
      <c r="H3341" s="7" t="s">
        <v>58</v>
      </c>
      <c r="I3341" s="6" t="s">
        <v>211</v>
      </c>
      <c r="J3341" s="6">
        <v>6255</v>
      </c>
      <c r="K3341" s="9" t="str">
        <f>VLOOKUP(J3341,'[17]OC Name'!A:B,2,FALSE)</f>
        <v>Transportation-city veh fuel</v>
      </c>
      <c r="L3341" s="8">
        <v>0</v>
      </c>
      <c r="M3341" s="10"/>
      <c r="N3341" s="8">
        <f t="shared" si="190"/>
        <v>0</v>
      </c>
      <c r="O3341" s="8">
        <v>0</v>
      </c>
      <c r="P3341" s="8">
        <v>32.380000000000003</v>
      </c>
    </row>
    <row r="3342" spans="1:16" ht="24.75" x14ac:dyDescent="0.25">
      <c r="A3342" s="5">
        <v>2016</v>
      </c>
      <c r="B3342" s="6" t="s">
        <v>19</v>
      </c>
      <c r="C3342" s="6">
        <v>6246</v>
      </c>
      <c r="D3342" s="9" t="s">
        <v>80</v>
      </c>
      <c r="E3342" s="6" t="str">
        <f t="shared" si="189"/>
        <v>5020220062466255</v>
      </c>
      <c r="F3342" s="7" t="s">
        <v>21</v>
      </c>
      <c r="G3342" s="7" t="s">
        <v>53</v>
      </c>
      <c r="H3342" s="7" t="s">
        <v>65</v>
      </c>
      <c r="I3342" s="6" t="s">
        <v>211</v>
      </c>
      <c r="J3342" s="6">
        <v>6255</v>
      </c>
      <c r="K3342" s="9" t="str">
        <f>VLOOKUP(J3342,'[17]OC Name'!A:B,2,FALSE)</f>
        <v>Transportation-city veh fuel</v>
      </c>
      <c r="L3342" s="8">
        <v>0</v>
      </c>
      <c r="M3342" s="10"/>
      <c r="N3342" s="8">
        <f t="shared" si="190"/>
        <v>0</v>
      </c>
      <c r="O3342" s="8">
        <v>1125.57</v>
      </c>
      <c r="P3342" s="8">
        <v>2288.48</v>
      </c>
    </row>
    <row r="3343" spans="1:16" ht="24.75" x14ac:dyDescent="0.25">
      <c r="A3343" s="5">
        <v>2018</v>
      </c>
      <c r="B3343" s="6" t="s">
        <v>19</v>
      </c>
      <c r="C3343" s="6">
        <v>6248</v>
      </c>
      <c r="D3343" s="6" t="s">
        <v>81</v>
      </c>
      <c r="E3343" s="6" t="str">
        <f t="shared" si="189"/>
        <v>5020220062486255</v>
      </c>
      <c r="F3343" s="7" t="s">
        <v>29</v>
      </c>
      <c r="G3343" s="7" t="s">
        <v>30</v>
      </c>
      <c r="H3343" s="7" t="s">
        <v>82</v>
      </c>
      <c r="I3343" s="6" t="s">
        <v>211</v>
      </c>
      <c r="J3343" s="6">
        <v>6255</v>
      </c>
      <c r="K3343" s="6" t="s">
        <v>282</v>
      </c>
      <c r="L3343" s="8">
        <v>6211.2400000000007</v>
      </c>
      <c r="M3343" s="8"/>
      <c r="N3343" s="8">
        <f t="shared" si="190"/>
        <v>6211.2400000000007</v>
      </c>
      <c r="O3343" s="8">
        <v>3965.9900000000002</v>
      </c>
      <c r="P3343" s="8">
        <v>3874.7999999999997</v>
      </c>
    </row>
    <row r="3344" spans="1:16" ht="24.75" x14ac:dyDescent="0.25">
      <c r="A3344" s="5">
        <v>2018</v>
      </c>
      <c r="B3344" s="6" t="s">
        <v>19</v>
      </c>
      <c r="C3344" s="6">
        <v>6414</v>
      </c>
      <c r="D3344" s="11" t="s">
        <v>88</v>
      </c>
      <c r="E3344" s="6" t="str">
        <f t="shared" si="189"/>
        <v>5020220064146255</v>
      </c>
      <c r="F3344" s="7" t="s">
        <v>84</v>
      </c>
      <c r="G3344" s="7" t="s">
        <v>84</v>
      </c>
      <c r="H3344" s="7" t="s">
        <v>89</v>
      </c>
      <c r="I3344" s="6" t="s">
        <v>211</v>
      </c>
      <c r="J3344" s="6">
        <v>6255</v>
      </c>
      <c r="K3344" s="6" t="s">
        <v>282</v>
      </c>
      <c r="L3344" s="8">
        <v>500.51</v>
      </c>
      <c r="M3344" s="8"/>
      <c r="N3344" s="8">
        <f t="shared" si="190"/>
        <v>500.51</v>
      </c>
      <c r="O3344" s="8">
        <v>205.07</v>
      </c>
      <c r="P3344" s="8">
        <v>0</v>
      </c>
    </row>
    <row r="3345" spans="1:16" ht="24.75" x14ac:dyDescent="0.25">
      <c r="A3345" s="5">
        <v>2018</v>
      </c>
      <c r="B3345" s="6" t="s">
        <v>19</v>
      </c>
      <c r="C3345" s="6">
        <v>6416</v>
      </c>
      <c r="D3345" s="6" t="s">
        <v>90</v>
      </c>
      <c r="E3345" s="6" t="str">
        <f t="shared" si="189"/>
        <v>5020220064166255</v>
      </c>
      <c r="F3345" s="7" t="s">
        <v>21</v>
      </c>
      <c r="G3345" s="7" t="s">
        <v>53</v>
      </c>
      <c r="H3345" s="7" t="s">
        <v>58</v>
      </c>
      <c r="I3345" s="6" t="s">
        <v>211</v>
      </c>
      <c r="J3345" s="6">
        <v>6255</v>
      </c>
      <c r="K3345" s="6" t="s">
        <v>282</v>
      </c>
      <c r="L3345" s="8">
        <v>6521.4900000000007</v>
      </c>
      <c r="M3345" s="8"/>
      <c r="N3345" s="8">
        <f t="shared" si="190"/>
        <v>6521.4900000000007</v>
      </c>
      <c r="O3345" s="8">
        <v>4640.3100000000004</v>
      </c>
      <c r="P3345" s="8">
        <v>542.43999999999994</v>
      </c>
    </row>
    <row r="3346" spans="1:16" ht="24.75" x14ac:dyDescent="0.25">
      <c r="A3346" s="5">
        <v>2018</v>
      </c>
      <c r="B3346" s="6" t="s">
        <v>19</v>
      </c>
      <c r="C3346" s="6">
        <v>6420</v>
      </c>
      <c r="D3346" s="6" t="s">
        <v>93</v>
      </c>
      <c r="E3346" s="6" t="str">
        <f t="shared" si="189"/>
        <v>5020220064206255</v>
      </c>
      <c r="F3346" s="7" t="s">
        <v>61</v>
      </c>
      <c r="G3346" s="7" t="s">
        <v>61</v>
      </c>
      <c r="H3346" s="7" t="s">
        <v>94</v>
      </c>
      <c r="I3346" s="6" t="s">
        <v>211</v>
      </c>
      <c r="J3346" s="6">
        <v>6255</v>
      </c>
      <c r="K3346" s="6" t="s">
        <v>282</v>
      </c>
      <c r="L3346" s="8">
        <v>558.20000000000005</v>
      </c>
      <c r="M3346" s="8"/>
      <c r="N3346" s="8">
        <f t="shared" si="190"/>
        <v>558.20000000000005</v>
      </c>
      <c r="O3346" s="8">
        <v>999.68000000000006</v>
      </c>
      <c r="P3346" s="8">
        <v>946.74</v>
      </c>
    </row>
    <row r="3347" spans="1:16" ht="24.75" x14ac:dyDescent="0.25">
      <c r="A3347" s="5">
        <v>2016</v>
      </c>
      <c r="B3347" s="6" t="s">
        <v>19</v>
      </c>
      <c r="C3347" s="6">
        <v>6422</v>
      </c>
      <c r="D3347" s="12" t="s">
        <v>95</v>
      </c>
      <c r="E3347" s="6" t="str">
        <f t="shared" si="189"/>
        <v>5020220064226255</v>
      </c>
      <c r="F3347" s="7" t="s">
        <v>61</v>
      </c>
      <c r="G3347" s="7" t="s">
        <v>61</v>
      </c>
      <c r="H3347" s="7" t="s">
        <v>94</v>
      </c>
      <c r="I3347" s="6" t="s">
        <v>211</v>
      </c>
      <c r="J3347" s="6">
        <v>6255</v>
      </c>
      <c r="K3347" s="9" t="str">
        <f>VLOOKUP(J3347,'[17]OC Name'!A:B,2,FALSE)</f>
        <v>Transportation-city veh fuel</v>
      </c>
      <c r="L3347" s="8">
        <v>0</v>
      </c>
      <c r="M3347" s="10"/>
      <c r="N3347" s="8">
        <f t="shared" si="190"/>
        <v>0</v>
      </c>
      <c r="O3347" s="8">
        <v>1378.8600000000001</v>
      </c>
      <c r="P3347" s="8">
        <v>629.96</v>
      </c>
    </row>
    <row r="3348" spans="1:16" ht="24.75" x14ac:dyDescent="0.25">
      <c r="A3348" s="5">
        <v>2018</v>
      </c>
      <c r="B3348" s="6" t="s">
        <v>19</v>
      </c>
      <c r="C3348" s="6">
        <v>6431</v>
      </c>
      <c r="D3348" s="6" t="s">
        <v>96</v>
      </c>
      <c r="E3348" s="6" t="str">
        <f t="shared" si="189"/>
        <v>5020220064316255</v>
      </c>
      <c r="F3348" s="7" t="s">
        <v>61</v>
      </c>
      <c r="G3348" s="7" t="s">
        <v>61</v>
      </c>
      <c r="H3348" s="7" t="s">
        <v>62</v>
      </c>
      <c r="I3348" s="6" t="s">
        <v>211</v>
      </c>
      <c r="J3348" s="6">
        <v>6255</v>
      </c>
      <c r="K3348" s="6" t="s">
        <v>282</v>
      </c>
      <c r="L3348" s="8">
        <v>804.78</v>
      </c>
      <c r="M3348" s="8"/>
      <c r="N3348" s="8">
        <f t="shared" si="190"/>
        <v>804.78</v>
      </c>
      <c r="O3348" s="8">
        <v>882.23000000000013</v>
      </c>
      <c r="P3348" s="8">
        <v>315.01</v>
      </c>
    </row>
    <row r="3349" spans="1:16" ht="24.75" x14ac:dyDescent="0.25">
      <c r="A3349" s="5">
        <v>2018</v>
      </c>
      <c r="B3349" s="6" t="s">
        <v>19</v>
      </c>
      <c r="C3349" s="6">
        <v>6606</v>
      </c>
      <c r="D3349" s="6" t="s">
        <v>99</v>
      </c>
      <c r="E3349" s="6" t="str">
        <f t="shared" si="189"/>
        <v>5020220066066255</v>
      </c>
      <c r="F3349" s="7" t="s">
        <v>67</v>
      </c>
      <c r="G3349" s="7" t="s">
        <v>67</v>
      </c>
      <c r="H3349" s="7" t="s">
        <v>100</v>
      </c>
      <c r="I3349" s="6" t="s">
        <v>211</v>
      </c>
      <c r="J3349" s="6">
        <v>6255</v>
      </c>
      <c r="K3349" s="6" t="s">
        <v>282</v>
      </c>
      <c r="L3349" s="8">
        <v>7289.2400000000007</v>
      </c>
      <c r="M3349" s="8"/>
      <c r="N3349" s="8">
        <f t="shared" si="190"/>
        <v>7289.2400000000007</v>
      </c>
      <c r="O3349" s="8">
        <v>5572.0499999999993</v>
      </c>
      <c r="P3349" s="8">
        <v>6256.3000000000011</v>
      </c>
    </row>
    <row r="3350" spans="1:16" ht="24.75" x14ac:dyDescent="0.25">
      <c r="A3350" s="5">
        <v>2018</v>
      </c>
      <c r="B3350" s="6" t="s">
        <v>19</v>
      </c>
      <c r="C3350" s="6">
        <v>6607</v>
      </c>
      <c r="D3350" s="6" t="s">
        <v>101</v>
      </c>
      <c r="E3350" s="6" t="str">
        <f t="shared" si="189"/>
        <v>5020220066076255</v>
      </c>
      <c r="F3350" s="7" t="s">
        <v>67</v>
      </c>
      <c r="G3350" s="7" t="s">
        <v>67</v>
      </c>
      <c r="H3350" s="7" t="s">
        <v>100</v>
      </c>
      <c r="I3350" s="6" t="s">
        <v>211</v>
      </c>
      <c r="J3350" s="6">
        <v>6255</v>
      </c>
      <c r="K3350" s="6" t="s">
        <v>282</v>
      </c>
      <c r="L3350" s="8">
        <v>8333.5400000000009</v>
      </c>
      <c r="M3350" s="8"/>
      <c r="N3350" s="8">
        <f t="shared" si="190"/>
        <v>8333.5400000000009</v>
      </c>
      <c r="O3350" s="8">
        <v>7658.7600000000011</v>
      </c>
      <c r="P3350" s="8">
        <v>5602.7999999999993</v>
      </c>
    </row>
    <row r="3351" spans="1:16" ht="24.75" x14ac:dyDescent="0.25">
      <c r="A3351" s="5">
        <v>2018</v>
      </c>
      <c r="B3351" s="6" t="s">
        <v>19</v>
      </c>
      <c r="C3351" s="6">
        <v>6610</v>
      </c>
      <c r="D3351" s="6" t="s">
        <v>106</v>
      </c>
      <c r="E3351" s="6" t="str">
        <f t="shared" si="189"/>
        <v>5020220066106255</v>
      </c>
      <c r="F3351" s="7" t="s">
        <v>29</v>
      </c>
      <c r="G3351" s="7" t="s">
        <v>30</v>
      </c>
      <c r="H3351" s="7" t="s">
        <v>107</v>
      </c>
      <c r="I3351" s="6" t="s">
        <v>211</v>
      </c>
      <c r="J3351" s="6">
        <v>6255</v>
      </c>
      <c r="K3351" s="6" t="s">
        <v>282</v>
      </c>
      <c r="L3351" s="8">
        <v>6.0396132539608516E-14</v>
      </c>
      <c r="M3351" s="8"/>
      <c r="N3351" s="8">
        <f t="shared" si="190"/>
        <v>6.0396132539608516E-14</v>
      </c>
      <c r="O3351" s="8">
        <v>486.64</v>
      </c>
      <c r="P3351" s="8">
        <v>171.04</v>
      </c>
    </row>
    <row r="3352" spans="1:16" ht="24.75" x14ac:dyDescent="0.25">
      <c r="A3352" s="5">
        <v>2018</v>
      </c>
      <c r="B3352" s="6" t="s">
        <v>19</v>
      </c>
      <c r="C3352" s="6">
        <v>6611</v>
      </c>
      <c r="D3352" s="6" t="s">
        <v>108</v>
      </c>
      <c r="E3352" s="6" t="str">
        <f t="shared" si="189"/>
        <v>5020220066116255</v>
      </c>
      <c r="F3352" s="7" t="s">
        <v>67</v>
      </c>
      <c r="G3352" s="7" t="s">
        <v>67</v>
      </c>
      <c r="H3352" s="7" t="s">
        <v>109</v>
      </c>
      <c r="I3352" s="6" t="s">
        <v>211</v>
      </c>
      <c r="J3352" s="6">
        <v>6255</v>
      </c>
      <c r="K3352" s="6" t="s">
        <v>282</v>
      </c>
      <c r="L3352" s="8">
        <v>827.07999999999993</v>
      </c>
      <c r="M3352" s="8"/>
      <c r="N3352" s="8">
        <f t="shared" si="190"/>
        <v>827.07999999999993</v>
      </c>
      <c r="O3352" s="8">
        <v>52.120000000000005</v>
      </c>
      <c r="P3352" s="8">
        <v>209.23999999999998</v>
      </c>
    </row>
    <row r="3353" spans="1:16" ht="24.75" x14ac:dyDescent="0.25">
      <c r="A3353" s="5">
        <v>2018</v>
      </c>
      <c r="B3353" s="6" t="s">
        <v>19</v>
      </c>
      <c r="C3353" s="6">
        <v>6640</v>
      </c>
      <c r="D3353" s="6" t="s">
        <v>121</v>
      </c>
      <c r="E3353" s="6" t="str">
        <f t="shared" si="189"/>
        <v>5020220066406255</v>
      </c>
      <c r="F3353" s="7" t="s">
        <v>29</v>
      </c>
      <c r="G3353" s="7" t="s">
        <v>30</v>
      </c>
      <c r="H3353" s="7" t="s">
        <v>122</v>
      </c>
      <c r="I3353" s="6" t="s">
        <v>211</v>
      </c>
      <c r="J3353" s="6">
        <v>6255</v>
      </c>
      <c r="K3353" s="6" t="s">
        <v>282</v>
      </c>
      <c r="L3353" s="8">
        <v>1032.48</v>
      </c>
      <c r="M3353" s="8"/>
      <c r="N3353" s="8">
        <f t="shared" si="190"/>
        <v>1032.48</v>
      </c>
      <c r="O3353" s="8">
        <v>769.94</v>
      </c>
      <c r="P3353" s="8">
        <v>252.64</v>
      </c>
    </row>
    <row r="3354" spans="1:16" ht="24.75" x14ac:dyDescent="0.25">
      <c r="A3354" s="5">
        <v>2018</v>
      </c>
      <c r="B3354" s="6" t="s">
        <v>19</v>
      </c>
      <c r="C3354" s="6">
        <v>6714</v>
      </c>
      <c r="D3354" s="6" t="s">
        <v>127</v>
      </c>
      <c r="E3354" s="6" t="str">
        <f t="shared" si="189"/>
        <v>5020220067146255</v>
      </c>
      <c r="F3354" s="7" t="s">
        <v>29</v>
      </c>
      <c r="G3354" s="7" t="s">
        <v>76</v>
      </c>
      <c r="H3354" s="7" t="s">
        <v>111</v>
      </c>
      <c r="I3354" s="6" t="s">
        <v>211</v>
      </c>
      <c r="J3354" s="6">
        <v>6255</v>
      </c>
      <c r="K3354" s="6" t="s">
        <v>282</v>
      </c>
      <c r="L3354" s="8">
        <v>314.43</v>
      </c>
      <c r="M3354" s="8"/>
      <c r="N3354" s="8">
        <f t="shared" si="190"/>
        <v>314.43</v>
      </c>
      <c r="O3354" s="8">
        <v>179.51</v>
      </c>
      <c r="P3354" s="8">
        <v>521.13</v>
      </c>
    </row>
    <row r="3355" spans="1:16" ht="24.75" x14ac:dyDescent="0.25">
      <c r="A3355" s="5">
        <v>2018</v>
      </c>
      <c r="B3355" s="6" t="s">
        <v>19</v>
      </c>
      <c r="C3355" s="6">
        <v>6715</v>
      </c>
      <c r="D3355" s="6" t="s">
        <v>128</v>
      </c>
      <c r="E3355" s="6" t="str">
        <f t="shared" si="189"/>
        <v>5020220067156255</v>
      </c>
      <c r="F3355" s="7" t="s">
        <v>29</v>
      </c>
      <c r="G3355" s="7" t="s">
        <v>76</v>
      </c>
      <c r="H3355" s="7" t="s">
        <v>111</v>
      </c>
      <c r="I3355" s="6" t="s">
        <v>211</v>
      </c>
      <c r="J3355" s="6">
        <v>6255</v>
      </c>
      <c r="K3355" s="6" t="s">
        <v>282</v>
      </c>
      <c r="L3355" s="8">
        <v>691.53</v>
      </c>
      <c r="M3355" s="8"/>
      <c r="N3355" s="8">
        <f t="shared" si="190"/>
        <v>691.53</v>
      </c>
      <c r="O3355" s="8">
        <v>0</v>
      </c>
      <c r="P3355" s="8">
        <v>0</v>
      </c>
    </row>
    <row r="3356" spans="1:16" ht="24.75" x14ac:dyDescent="0.25">
      <c r="A3356" s="5">
        <v>2018</v>
      </c>
      <c r="B3356" s="6" t="s">
        <v>19</v>
      </c>
      <c r="C3356" s="6">
        <v>6722</v>
      </c>
      <c r="D3356" s="6" t="s">
        <v>130</v>
      </c>
      <c r="E3356" s="6" t="str">
        <f t="shared" si="189"/>
        <v>5020220067226255</v>
      </c>
      <c r="F3356" s="7" t="s">
        <v>29</v>
      </c>
      <c r="G3356" s="7" t="s">
        <v>30</v>
      </c>
      <c r="H3356" s="7" t="s">
        <v>82</v>
      </c>
      <c r="I3356" s="6" t="s">
        <v>211</v>
      </c>
      <c r="J3356" s="6">
        <v>6255</v>
      </c>
      <c r="K3356" s="6" t="s">
        <v>282</v>
      </c>
      <c r="L3356" s="8">
        <v>8096.5899999999983</v>
      </c>
      <c r="M3356" s="8"/>
      <c r="N3356" s="8">
        <f t="shared" si="190"/>
        <v>8096.5899999999983</v>
      </c>
      <c r="O3356" s="8">
        <v>5073.7099999999991</v>
      </c>
      <c r="P3356" s="8">
        <v>3252.58</v>
      </c>
    </row>
    <row r="3357" spans="1:16" ht="24.75" x14ac:dyDescent="0.25">
      <c r="A3357" s="5">
        <v>2016</v>
      </c>
      <c r="B3357" s="6" t="s">
        <v>19</v>
      </c>
      <c r="C3357" s="6">
        <v>6731</v>
      </c>
      <c r="D3357" s="9" t="s">
        <v>132</v>
      </c>
      <c r="E3357" s="6" t="str">
        <f t="shared" si="189"/>
        <v>5020220067316255</v>
      </c>
      <c r="F3357" s="7" t="s">
        <v>29</v>
      </c>
      <c r="G3357" s="7" t="s">
        <v>30</v>
      </c>
      <c r="H3357" s="7" t="s">
        <v>92</v>
      </c>
      <c r="I3357" s="6" t="s">
        <v>211</v>
      </c>
      <c r="J3357" s="6">
        <v>6255</v>
      </c>
      <c r="K3357" s="9" t="str">
        <f>VLOOKUP(J3357,'[17]OC Name'!A:B,2,FALSE)</f>
        <v>Transportation-city veh fuel</v>
      </c>
      <c r="L3357" s="8">
        <v>0</v>
      </c>
      <c r="M3357" s="10"/>
      <c r="N3357" s="8">
        <f t="shared" si="190"/>
        <v>0</v>
      </c>
      <c r="O3357" s="8">
        <v>0</v>
      </c>
      <c r="P3357" s="8">
        <v>28.55</v>
      </c>
    </row>
    <row r="3358" spans="1:16" ht="24.75" x14ac:dyDescent="0.25">
      <c r="A3358" s="5">
        <v>2018</v>
      </c>
      <c r="B3358" s="6" t="s">
        <v>19</v>
      </c>
      <c r="C3358" s="6">
        <v>6805</v>
      </c>
      <c r="D3358" s="6" t="s">
        <v>134</v>
      </c>
      <c r="E3358" s="6" t="str">
        <f t="shared" si="189"/>
        <v>5020220068056255</v>
      </c>
      <c r="F3358" s="7" t="s">
        <v>67</v>
      </c>
      <c r="G3358" s="7" t="s">
        <v>67</v>
      </c>
      <c r="H3358" s="7" t="s">
        <v>135</v>
      </c>
      <c r="I3358" s="6" t="s">
        <v>211</v>
      </c>
      <c r="J3358" s="6">
        <v>6255</v>
      </c>
      <c r="K3358" s="6" t="s">
        <v>282</v>
      </c>
      <c r="L3358" s="8">
        <v>1559.2200000000003</v>
      </c>
      <c r="M3358" s="8"/>
      <c r="N3358" s="8">
        <f t="shared" si="190"/>
        <v>1559.2200000000003</v>
      </c>
      <c r="O3358" s="8">
        <v>1143.5200000000004</v>
      </c>
      <c r="P3358" s="8">
        <v>1430.9100000000005</v>
      </c>
    </row>
    <row r="3359" spans="1:16" ht="24.75" x14ac:dyDescent="0.25">
      <c r="A3359" s="5">
        <v>2017</v>
      </c>
      <c r="B3359" s="6" t="s">
        <v>19</v>
      </c>
      <c r="C3359" s="6">
        <v>6806</v>
      </c>
      <c r="D3359" s="9" t="s">
        <v>214</v>
      </c>
      <c r="E3359" s="6" t="str">
        <f t="shared" si="189"/>
        <v>5020220068066255</v>
      </c>
      <c r="F3359" s="7" t="s">
        <v>215</v>
      </c>
      <c r="G3359" s="7" t="s">
        <v>215</v>
      </c>
      <c r="H3359" s="7" t="s">
        <v>215</v>
      </c>
      <c r="I3359" s="6" t="s">
        <v>211</v>
      </c>
      <c r="J3359" s="6">
        <v>6255</v>
      </c>
      <c r="K3359" s="9" t="str">
        <f>VLOOKUP(J3359,'[17]OC Name'!A:B,2,FALSE)</f>
        <v>Transportation-city veh fuel</v>
      </c>
      <c r="L3359" s="8">
        <v>0</v>
      </c>
      <c r="M3359" s="10"/>
      <c r="N3359" s="8">
        <f t="shared" si="190"/>
        <v>0</v>
      </c>
      <c r="O3359" s="8">
        <v>339.46</v>
      </c>
      <c r="P3359" s="8">
        <v>0</v>
      </c>
    </row>
    <row r="3360" spans="1:16" ht="24.75" x14ac:dyDescent="0.25">
      <c r="A3360" s="5">
        <v>2018</v>
      </c>
      <c r="B3360" s="6" t="s">
        <v>137</v>
      </c>
      <c r="C3360" s="6">
        <v>8004</v>
      </c>
      <c r="D3360" s="6" t="s">
        <v>28</v>
      </c>
      <c r="E3360" s="6" t="str">
        <f t="shared" si="189"/>
        <v>5030220080046255</v>
      </c>
      <c r="F3360" s="7" t="s">
        <v>29</v>
      </c>
      <c r="G3360" s="7" t="s">
        <v>30</v>
      </c>
      <c r="H3360" s="7" t="s">
        <v>31</v>
      </c>
      <c r="I3360" s="6" t="s">
        <v>211</v>
      </c>
      <c r="J3360" s="6">
        <v>6255</v>
      </c>
      <c r="K3360" s="6" t="s">
        <v>282</v>
      </c>
      <c r="L3360" s="8">
        <v>4182.2300000000005</v>
      </c>
      <c r="M3360" s="8"/>
      <c r="N3360" s="8">
        <f t="shared" si="190"/>
        <v>4182.2300000000005</v>
      </c>
      <c r="O3360" s="8">
        <v>2580.21</v>
      </c>
      <c r="P3360" s="8">
        <v>689.05</v>
      </c>
    </row>
    <row r="3361" spans="1:16" ht="24.75" x14ac:dyDescent="0.25">
      <c r="A3361" s="5">
        <v>2018</v>
      </c>
      <c r="B3361" s="6" t="s">
        <v>137</v>
      </c>
      <c r="C3361" s="6">
        <v>8011</v>
      </c>
      <c r="D3361" s="6" t="s">
        <v>143</v>
      </c>
      <c r="E3361" s="6" t="str">
        <f t="shared" si="189"/>
        <v>5030220080116255</v>
      </c>
      <c r="F3361" s="7" t="s">
        <v>21</v>
      </c>
      <c r="G3361" s="7" t="s">
        <v>22</v>
      </c>
      <c r="H3361" s="7" t="s">
        <v>144</v>
      </c>
      <c r="I3361" s="6" t="s">
        <v>211</v>
      </c>
      <c r="J3361" s="6">
        <v>6255</v>
      </c>
      <c r="K3361" s="6" t="s">
        <v>282</v>
      </c>
      <c r="L3361" s="8">
        <v>13204.259999999997</v>
      </c>
      <c r="M3361" s="8"/>
      <c r="N3361" s="8">
        <f t="shared" si="190"/>
        <v>13204.259999999997</v>
      </c>
      <c r="O3361" s="8">
        <v>12617.359999999999</v>
      </c>
      <c r="P3361" s="8">
        <v>9803.0999999999985</v>
      </c>
    </row>
    <row r="3362" spans="1:16" ht="24.75" x14ac:dyDescent="0.25">
      <c r="A3362" s="5">
        <v>2018</v>
      </c>
      <c r="B3362" s="6" t="s">
        <v>137</v>
      </c>
      <c r="C3362" s="6">
        <v>8012</v>
      </c>
      <c r="D3362" s="6" t="s">
        <v>145</v>
      </c>
      <c r="E3362" s="6" t="str">
        <f t="shared" si="189"/>
        <v>5030220080126255</v>
      </c>
      <c r="F3362" s="7" t="s">
        <v>21</v>
      </c>
      <c r="G3362" s="7" t="s">
        <v>22</v>
      </c>
      <c r="H3362" s="7" t="s">
        <v>144</v>
      </c>
      <c r="I3362" s="6" t="s">
        <v>211</v>
      </c>
      <c r="J3362" s="6">
        <v>6255</v>
      </c>
      <c r="K3362" s="6" t="s">
        <v>282</v>
      </c>
      <c r="L3362" s="8">
        <v>11926.550000000001</v>
      </c>
      <c r="M3362" s="8"/>
      <c r="N3362" s="8">
        <f t="shared" si="190"/>
        <v>11926.550000000001</v>
      </c>
      <c r="O3362" s="8">
        <v>8282.75</v>
      </c>
      <c r="P3362" s="8">
        <v>5712.37</v>
      </c>
    </row>
    <row r="3363" spans="1:16" ht="24.75" x14ac:dyDescent="0.25">
      <c r="A3363" s="5">
        <v>2018</v>
      </c>
      <c r="B3363" s="6" t="s">
        <v>137</v>
      </c>
      <c r="C3363" s="6">
        <v>8021</v>
      </c>
      <c r="D3363" s="6" t="s">
        <v>146</v>
      </c>
      <c r="E3363" s="6" t="str">
        <f t="shared" si="189"/>
        <v>5030220080216255</v>
      </c>
      <c r="F3363" s="7" t="s">
        <v>21</v>
      </c>
      <c r="G3363" s="7" t="s">
        <v>22</v>
      </c>
      <c r="H3363" s="7" t="s">
        <v>147</v>
      </c>
      <c r="I3363" s="6" t="s">
        <v>211</v>
      </c>
      <c r="J3363" s="6">
        <v>6255</v>
      </c>
      <c r="K3363" s="6" t="s">
        <v>282</v>
      </c>
      <c r="L3363" s="8">
        <v>5447.8799999999992</v>
      </c>
      <c r="M3363" s="8"/>
      <c r="N3363" s="8">
        <f t="shared" si="190"/>
        <v>5447.8799999999992</v>
      </c>
      <c r="O3363" s="8">
        <v>3373.8500000000008</v>
      </c>
      <c r="P3363" s="8">
        <v>763.90000000000009</v>
      </c>
    </row>
    <row r="3364" spans="1:16" ht="24.75" x14ac:dyDescent="0.25">
      <c r="A3364" s="5">
        <v>2018</v>
      </c>
      <c r="B3364" s="6" t="s">
        <v>137</v>
      </c>
      <c r="C3364" s="6">
        <v>8031</v>
      </c>
      <c r="D3364" s="6" t="s">
        <v>148</v>
      </c>
      <c r="E3364" s="6" t="str">
        <f t="shared" si="189"/>
        <v>5030220080316255</v>
      </c>
      <c r="F3364" s="7" t="s">
        <v>21</v>
      </c>
      <c r="G3364" s="7" t="s">
        <v>22</v>
      </c>
      <c r="H3364" s="7" t="s">
        <v>144</v>
      </c>
      <c r="I3364" s="6" t="s">
        <v>211</v>
      </c>
      <c r="J3364" s="6">
        <v>6255</v>
      </c>
      <c r="K3364" s="6" t="s">
        <v>282</v>
      </c>
      <c r="L3364" s="8">
        <v>4270.33</v>
      </c>
      <c r="M3364" s="8"/>
      <c r="N3364" s="8">
        <f t="shared" si="190"/>
        <v>4270.33</v>
      </c>
      <c r="O3364" s="8">
        <v>1783.22</v>
      </c>
      <c r="P3364" s="8">
        <v>753</v>
      </c>
    </row>
    <row r="3365" spans="1:16" ht="24.75" x14ac:dyDescent="0.25">
      <c r="A3365" s="5">
        <v>2018</v>
      </c>
      <c r="B3365" s="6" t="s">
        <v>137</v>
      </c>
      <c r="C3365" s="6">
        <v>8032</v>
      </c>
      <c r="D3365" s="6" t="s">
        <v>149</v>
      </c>
      <c r="E3365" s="6" t="str">
        <f t="shared" si="189"/>
        <v>5030220080326255</v>
      </c>
      <c r="F3365" s="7" t="s">
        <v>21</v>
      </c>
      <c r="G3365" s="7" t="s">
        <v>22</v>
      </c>
      <c r="H3365" s="7" t="s">
        <v>144</v>
      </c>
      <c r="I3365" s="6" t="s">
        <v>211</v>
      </c>
      <c r="J3365" s="6">
        <v>6255</v>
      </c>
      <c r="K3365" s="6" t="s">
        <v>282</v>
      </c>
      <c r="L3365" s="8">
        <v>23369.02</v>
      </c>
      <c r="M3365" s="8"/>
      <c r="N3365" s="8">
        <f t="shared" si="190"/>
        <v>23369.02</v>
      </c>
      <c r="O3365" s="8">
        <v>13353.19</v>
      </c>
      <c r="P3365" s="8">
        <v>24596.87</v>
      </c>
    </row>
    <row r="3366" spans="1:16" ht="24.75" x14ac:dyDescent="0.25">
      <c r="A3366" s="5">
        <v>2018</v>
      </c>
      <c r="B3366" s="6" t="s">
        <v>137</v>
      </c>
      <c r="C3366" s="6">
        <v>8033</v>
      </c>
      <c r="D3366" s="6" t="s">
        <v>150</v>
      </c>
      <c r="E3366" s="6" t="str">
        <f t="shared" si="189"/>
        <v>5030220080336255</v>
      </c>
      <c r="F3366" s="7" t="s">
        <v>21</v>
      </c>
      <c r="G3366" s="7" t="s">
        <v>22</v>
      </c>
      <c r="H3366" s="7" t="s">
        <v>144</v>
      </c>
      <c r="I3366" s="6" t="s">
        <v>211</v>
      </c>
      <c r="J3366" s="6">
        <v>6255</v>
      </c>
      <c r="K3366" s="6" t="s">
        <v>282</v>
      </c>
      <c r="L3366" s="8">
        <v>37445.64</v>
      </c>
      <c r="M3366" s="8"/>
      <c r="N3366" s="8">
        <f t="shared" si="190"/>
        <v>37445.64</v>
      </c>
      <c r="O3366" s="8">
        <v>18538.010000000002</v>
      </c>
      <c r="P3366" s="8">
        <v>30767.279999999999</v>
      </c>
    </row>
    <row r="3367" spans="1:16" ht="24.75" x14ac:dyDescent="0.25">
      <c r="A3367" s="5">
        <v>2018</v>
      </c>
      <c r="B3367" s="6" t="s">
        <v>137</v>
      </c>
      <c r="C3367" s="6">
        <v>8043</v>
      </c>
      <c r="D3367" s="6" t="s">
        <v>151</v>
      </c>
      <c r="E3367" s="6" t="str">
        <f t="shared" si="189"/>
        <v>5030220080436255</v>
      </c>
      <c r="F3367" s="7" t="s">
        <v>21</v>
      </c>
      <c r="G3367" s="7" t="s">
        <v>22</v>
      </c>
      <c r="H3367" s="7" t="s">
        <v>40</v>
      </c>
      <c r="I3367" s="6" t="s">
        <v>211</v>
      </c>
      <c r="J3367" s="6">
        <v>6255</v>
      </c>
      <c r="K3367" s="6" t="s">
        <v>282</v>
      </c>
      <c r="L3367" s="8">
        <v>25775.999999999993</v>
      </c>
      <c r="M3367" s="8"/>
      <c r="N3367" s="8">
        <f t="shared" si="190"/>
        <v>25775.999999999993</v>
      </c>
      <c r="O3367" s="8">
        <v>20630.91</v>
      </c>
      <c r="P3367" s="8">
        <v>20934.59</v>
      </c>
    </row>
    <row r="3368" spans="1:16" ht="36.75" x14ac:dyDescent="0.25">
      <c r="A3368" s="5">
        <v>2018</v>
      </c>
      <c r="B3368" s="6" t="s">
        <v>137</v>
      </c>
      <c r="C3368" s="6">
        <v>8044</v>
      </c>
      <c r="D3368" s="6" t="s">
        <v>152</v>
      </c>
      <c r="E3368" s="6" t="str">
        <f t="shared" si="189"/>
        <v>5030220080446255</v>
      </c>
      <c r="F3368" s="7" t="s">
        <v>21</v>
      </c>
      <c r="G3368" s="7" t="s">
        <v>22</v>
      </c>
      <c r="H3368" s="7" t="s">
        <v>42</v>
      </c>
      <c r="I3368" s="6" t="s">
        <v>211</v>
      </c>
      <c r="J3368" s="6">
        <v>6255</v>
      </c>
      <c r="K3368" s="6" t="s">
        <v>282</v>
      </c>
      <c r="L3368" s="8">
        <v>5033.79</v>
      </c>
      <c r="M3368" s="8"/>
      <c r="N3368" s="8">
        <f t="shared" si="190"/>
        <v>5033.79</v>
      </c>
      <c r="O3368" s="8">
        <v>5010.53</v>
      </c>
      <c r="P3368" s="8">
        <v>4616.1900000000005</v>
      </c>
    </row>
    <row r="3369" spans="1:16" ht="24.75" x14ac:dyDescent="0.25">
      <c r="A3369" s="5">
        <v>2018</v>
      </c>
      <c r="B3369" s="6" t="s">
        <v>137</v>
      </c>
      <c r="C3369" s="6">
        <v>8051</v>
      </c>
      <c r="D3369" s="6" t="s">
        <v>153</v>
      </c>
      <c r="E3369" s="6" t="str">
        <f t="shared" si="189"/>
        <v>5030220080516255</v>
      </c>
      <c r="F3369" s="7" t="s">
        <v>21</v>
      </c>
      <c r="G3369" s="7" t="s">
        <v>22</v>
      </c>
      <c r="H3369" s="7" t="s">
        <v>144</v>
      </c>
      <c r="I3369" s="6" t="s">
        <v>211</v>
      </c>
      <c r="J3369" s="6">
        <v>6255</v>
      </c>
      <c r="K3369" s="6" t="s">
        <v>282</v>
      </c>
      <c r="L3369" s="8">
        <v>5848.74</v>
      </c>
      <c r="M3369" s="8"/>
      <c r="N3369" s="8">
        <f t="shared" si="190"/>
        <v>5848.74</v>
      </c>
      <c r="O3369" s="8">
        <v>2563.02</v>
      </c>
      <c r="P3369" s="8">
        <v>3099.8700000000003</v>
      </c>
    </row>
    <row r="3370" spans="1:16" ht="24.75" x14ac:dyDescent="0.25">
      <c r="A3370" s="5">
        <v>2018</v>
      </c>
      <c r="B3370" s="6" t="s">
        <v>137</v>
      </c>
      <c r="C3370" s="6">
        <v>8052</v>
      </c>
      <c r="D3370" s="6" t="s">
        <v>154</v>
      </c>
      <c r="E3370" s="6" t="str">
        <f t="shared" si="189"/>
        <v>5030220080526255</v>
      </c>
      <c r="F3370" s="7" t="s">
        <v>21</v>
      </c>
      <c r="G3370" s="7" t="s">
        <v>22</v>
      </c>
      <c r="H3370" s="7" t="s">
        <v>144</v>
      </c>
      <c r="I3370" s="6" t="s">
        <v>211</v>
      </c>
      <c r="J3370" s="6">
        <v>6255</v>
      </c>
      <c r="K3370" s="6" t="s">
        <v>282</v>
      </c>
      <c r="L3370" s="8">
        <v>2474.4399999999996</v>
      </c>
      <c r="M3370" s="8"/>
      <c r="N3370" s="8">
        <f t="shared" si="190"/>
        <v>2474.4399999999996</v>
      </c>
      <c r="O3370" s="8">
        <v>2016.03</v>
      </c>
      <c r="P3370" s="8">
        <v>3275.93</v>
      </c>
    </row>
    <row r="3371" spans="1:16" ht="24.75" x14ac:dyDescent="0.25">
      <c r="A3371" s="5">
        <v>2018</v>
      </c>
      <c r="B3371" s="6" t="s">
        <v>137</v>
      </c>
      <c r="C3371" s="6">
        <v>8053</v>
      </c>
      <c r="D3371" s="6" t="s">
        <v>155</v>
      </c>
      <c r="E3371" s="6" t="str">
        <f t="shared" si="189"/>
        <v>5030220080536255</v>
      </c>
      <c r="F3371" s="7" t="s">
        <v>21</v>
      </c>
      <c r="G3371" s="7" t="s">
        <v>22</v>
      </c>
      <c r="H3371" s="7" t="s">
        <v>147</v>
      </c>
      <c r="I3371" s="6" t="s">
        <v>211</v>
      </c>
      <c r="J3371" s="6">
        <v>6255</v>
      </c>
      <c r="K3371" s="6" t="s">
        <v>282</v>
      </c>
      <c r="L3371" s="8">
        <v>96533.34</v>
      </c>
      <c r="M3371" s="8"/>
      <c r="N3371" s="8">
        <f t="shared" si="190"/>
        <v>96533.34</v>
      </c>
      <c r="O3371" s="8">
        <v>48118.240000000005</v>
      </c>
      <c r="P3371" s="8">
        <v>33095.210000000006</v>
      </c>
    </row>
    <row r="3372" spans="1:16" ht="24.75" x14ac:dyDescent="0.25">
      <c r="A3372" s="5">
        <v>2018</v>
      </c>
      <c r="B3372" s="6" t="s">
        <v>137</v>
      </c>
      <c r="C3372" s="6">
        <v>8061</v>
      </c>
      <c r="D3372" s="6" t="s">
        <v>156</v>
      </c>
      <c r="E3372" s="6" t="str">
        <f t="shared" si="189"/>
        <v>5030220080616255</v>
      </c>
      <c r="F3372" s="7" t="s">
        <v>21</v>
      </c>
      <c r="G3372" s="7" t="s">
        <v>22</v>
      </c>
      <c r="H3372" s="7" t="s">
        <v>47</v>
      </c>
      <c r="I3372" s="6" t="s">
        <v>211</v>
      </c>
      <c r="J3372" s="6">
        <v>6255</v>
      </c>
      <c r="K3372" s="6" t="s">
        <v>282</v>
      </c>
      <c r="L3372" s="8">
        <v>324.99000000000007</v>
      </c>
      <c r="M3372" s="8"/>
      <c r="N3372" s="8">
        <f t="shared" si="190"/>
        <v>324.99000000000007</v>
      </c>
      <c r="O3372" s="8">
        <v>128.76</v>
      </c>
      <c r="P3372" s="8">
        <v>91.87</v>
      </c>
    </row>
    <row r="3373" spans="1:16" ht="24.75" x14ac:dyDescent="0.25">
      <c r="A3373" s="5">
        <v>2018</v>
      </c>
      <c r="B3373" s="6" t="s">
        <v>137</v>
      </c>
      <c r="C3373" s="6">
        <v>8063</v>
      </c>
      <c r="D3373" s="6" t="s">
        <v>157</v>
      </c>
      <c r="E3373" s="6" t="str">
        <f t="shared" si="189"/>
        <v>5030220080636255</v>
      </c>
      <c r="F3373" s="7" t="s">
        <v>21</v>
      </c>
      <c r="G3373" s="7" t="s">
        <v>22</v>
      </c>
      <c r="H3373" s="7" t="s">
        <v>47</v>
      </c>
      <c r="I3373" s="6" t="s">
        <v>211</v>
      </c>
      <c r="J3373" s="6">
        <v>6255</v>
      </c>
      <c r="K3373" s="6" t="s">
        <v>282</v>
      </c>
      <c r="L3373" s="8">
        <v>351.72999999999996</v>
      </c>
      <c r="M3373" s="8"/>
      <c r="N3373" s="8">
        <f t="shared" si="190"/>
        <v>351.72999999999996</v>
      </c>
      <c r="O3373" s="8">
        <v>291.20000000000005</v>
      </c>
      <c r="P3373" s="8">
        <v>286.32</v>
      </c>
    </row>
    <row r="3374" spans="1:16" ht="24.75" x14ac:dyDescent="0.25">
      <c r="A3374" s="5">
        <v>2018</v>
      </c>
      <c r="B3374" s="6" t="s">
        <v>137</v>
      </c>
      <c r="C3374" s="6">
        <v>8221</v>
      </c>
      <c r="D3374" s="6" t="s">
        <v>163</v>
      </c>
      <c r="E3374" s="6" t="str">
        <f t="shared" si="189"/>
        <v>5030220082216255</v>
      </c>
      <c r="F3374" s="7" t="s">
        <v>67</v>
      </c>
      <c r="G3374" s="7" t="s">
        <v>67</v>
      </c>
      <c r="H3374" s="7" t="s">
        <v>68</v>
      </c>
      <c r="I3374" s="6" t="s">
        <v>211</v>
      </c>
      <c r="J3374" s="6">
        <v>6255</v>
      </c>
      <c r="K3374" s="6" t="s">
        <v>282</v>
      </c>
      <c r="L3374" s="8">
        <v>4753.01</v>
      </c>
      <c r="M3374" s="8"/>
      <c r="N3374" s="8">
        <f t="shared" si="190"/>
        <v>4753.01</v>
      </c>
      <c r="O3374" s="8">
        <v>3205.150000000001</v>
      </c>
      <c r="P3374" s="8">
        <v>2507.9699999999993</v>
      </c>
    </row>
    <row r="3375" spans="1:16" ht="24.75" x14ac:dyDescent="0.25">
      <c r="A3375" s="5">
        <v>2018</v>
      </c>
      <c r="B3375" s="6" t="s">
        <v>137</v>
      </c>
      <c r="C3375" s="6">
        <v>8231</v>
      </c>
      <c r="D3375" s="6" t="s">
        <v>164</v>
      </c>
      <c r="E3375" s="6" t="str">
        <f t="shared" si="189"/>
        <v>5030220082316255</v>
      </c>
      <c r="F3375" s="7" t="s">
        <v>21</v>
      </c>
      <c r="G3375" s="7" t="s">
        <v>53</v>
      </c>
      <c r="H3375" s="7" t="s">
        <v>58</v>
      </c>
      <c r="I3375" s="6" t="s">
        <v>211</v>
      </c>
      <c r="J3375" s="6">
        <v>6255</v>
      </c>
      <c r="K3375" s="6" t="s">
        <v>282</v>
      </c>
      <c r="L3375" s="8">
        <v>97840.83</v>
      </c>
      <c r="M3375" s="8"/>
      <c r="N3375" s="8">
        <f t="shared" si="190"/>
        <v>97840.83</v>
      </c>
      <c r="O3375" s="8">
        <v>67708.13</v>
      </c>
      <c r="P3375" s="8">
        <v>62775.799999999996</v>
      </c>
    </row>
    <row r="3376" spans="1:16" ht="24.75" x14ac:dyDescent="0.25">
      <c r="A3376" s="5">
        <v>2016</v>
      </c>
      <c r="B3376" s="6" t="s">
        <v>137</v>
      </c>
      <c r="C3376" s="6">
        <v>8243</v>
      </c>
      <c r="D3376" s="9" t="s">
        <v>165</v>
      </c>
      <c r="E3376" s="6" t="str">
        <f t="shared" si="189"/>
        <v>5030220082436255</v>
      </c>
      <c r="F3376" s="7" t="s">
        <v>21</v>
      </c>
      <c r="G3376" s="7" t="s">
        <v>53</v>
      </c>
      <c r="H3376" s="7" t="s">
        <v>58</v>
      </c>
      <c r="I3376" s="6" t="s">
        <v>211</v>
      </c>
      <c r="J3376" s="6">
        <v>6255</v>
      </c>
      <c r="K3376" s="9" t="str">
        <f>VLOOKUP(J3376,'[17]OC Name'!A:B,2,FALSE)</f>
        <v>Transportation-city veh fuel</v>
      </c>
      <c r="L3376" s="8">
        <v>0</v>
      </c>
      <c r="M3376" s="10"/>
      <c r="N3376" s="8">
        <f t="shared" si="190"/>
        <v>0</v>
      </c>
      <c r="O3376" s="8">
        <v>5439.1499999999987</v>
      </c>
      <c r="P3376" s="8">
        <v>4322.3599999999997</v>
      </c>
    </row>
    <row r="3377" spans="1:16" ht="24.75" x14ac:dyDescent="0.25">
      <c r="A3377" s="5">
        <v>2018</v>
      </c>
      <c r="B3377" s="6" t="s">
        <v>137</v>
      </c>
      <c r="C3377" s="6">
        <v>8410</v>
      </c>
      <c r="D3377" s="6" t="s">
        <v>166</v>
      </c>
      <c r="E3377" s="6" t="str">
        <f t="shared" si="189"/>
        <v>5030220084106255</v>
      </c>
      <c r="F3377" s="7" t="s">
        <v>21</v>
      </c>
      <c r="G3377" s="7" t="s">
        <v>53</v>
      </c>
      <c r="H3377" s="7" t="s">
        <v>58</v>
      </c>
      <c r="I3377" s="6" t="s">
        <v>211</v>
      </c>
      <c r="J3377" s="6">
        <v>6255</v>
      </c>
      <c r="K3377" s="6" t="s">
        <v>282</v>
      </c>
      <c r="L3377" s="8">
        <v>115837.67000000001</v>
      </c>
      <c r="M3377" s="8"/>
      <c r="N3377" s="8">
        <f t="shared" si="190"/>
        <v>115837.67000000001</v>
      </c>
      <c r="O3377" s="8">
        <v>79068.640000000014</v>
      </c>
      <c r="P3377" s="8">
        <v>57609.47</v>
      </c>
    </row>
    <row r="3378" spans="1:16" ht="24.75" x14ac:dyDescent="0.25">
      <c r="A3378" s="5">
        <v>2018</v>
      </c>
      <c r="B3378" s="6" t="s">
        <v>137</v>
      </c>
      <c r="C3378" s="6">
        <v>8412</v>
      </c>
      <c r="D3378" s="6" t="s">
        <v>86</v>
      </c>
      <c r="E3378" s="6" t="str">
        <f t="shared" si="189"/>
        <v>5030220084126255</v>
      </c>
      <c r="F3378" s="7" t="s">
        <v>84</v>
      </c>
      <c r="G3378" s="7" t="s">
        <v>84</v>
      </c>
      <c r="H3378" s="7" t="s">
        <v>87</v>
      </c>
      <c r="I3378" s="6" t="s">
        <v>211</v>
      </c>
      <c r="J3378" s="6">
        <v>6255</v>
      </c>
      <c r="K3378" s="6" t="s">
        <v>282</v>
      </c>
      <c r="L3378" s="8">
        <v>3064.02</v>
      </c>
      <c r="M3378" s="8"/>
      <c r="N3378" s="8">
        <f t="shared" si="190"/>
        <v>3064.02</v>
      </c>
      <c r="O3378" s="8">
        <v>3329.0200000000009</v>
      </c>
      <c r="P3378" s="8">
        <v>1989.2400000000005</v>
      </c>
    </row>
    <row r="3379" spans="1:16" ht="24.75" x14ac:dyDescent="0.25">
      <c r="A3379" s="5">
        <v>2018</v>
      </c>
      <c r="B3379" s="6" t="s">
        <v>137</v>
      </c>
      <c r="C3379" s="6">
        <v>8431</v>
      </c>
      <c r="D3379" s="6" t="s">
        <v>96</v>
      </c>
      <c r="E3379" s="6" t="str">
        <f t="shared" si="189"/>
        <v>5030220084316255</v>
      </c>
      <c r="F3379" s="7" t="s">
        <v>61</v>
      </c>
      <c r="G3379" s="7" t="s">
        <v>61</v>
      </c>
      <c r="H3379" s="7" t="s">
        <v>62</v>
      </c>
      <c r="I3379" s="6" t="s">
        <v>211</v>
      </c>
      <c r="J3379" s="6">
        <v>6255</v>
      </c>
      <c r="K3379" s="6" t="s">
        <v>282</v>
      </c>
      <c r="L3379" s="8">
        <v>368.67</v>
      </c>
      <c r="M3379" s="8"/>
      <c r="N3379" s="8">
        <f t="shared" si="190"/>
        <v>368.67</v>
      </c>
      <c r="O3379" s="8">
        <v>142.19999999999999</v>
      </c>
      <c r="P3379" s="8">
        <v>209.6</v>
      </c>
    </row>
    <row r="3380" spans="1:16" ht="24.75" x14ac:dyDescent="0.25">
      <c r="A3380" s="5">
        <v>2018</v>
      </c>
      <c r="B3380" s="6" t="s">
        <v>137</v>
      </c>
      <c r="C3380" s="6">
        <v>8440</v>
      </c>
      <c r="D3380" s="6" t="s">
        <v>170</v>
      </c>
      <c r="E3380" s="6" t="str">
        <f t="shared" si="189"/>
        <v>5030220084406255</v>
      </c>
      <c r="F3380" s="7" t="s">
        <v>61</v>
      </c>
      <c r="G3380" s="7" t="s">
        <v>61</v>
      </c>
      <c r="H3380" s="7" t="s">
        <v>98</v>
      </c>
      <c r="I3380" s="6" t="s">
        <v>211</v>
      </c>
      <c r="J3380" s="6">
        <v>6255</v>
      </c>
      <c r="K3380" s="6" t="s">
        <v>282</v>
      </c>
      <c r="L3380" s="8">
        <v>2734.76</v>
      </c>
      <c r="M3380" s="8"/>
      <c r="N3380" s="8">
        <f t="shared" si="190"/>
        <v>2734.76</v>
      </c>
      <c r="O3380" s="8">
        <v>2753.0800000000004</v>
      </c>
      <c r="P3380" s="8">
        <v>2522.3399999999992</v>
      </c>
    </row>
    <row r="3381" spans="1:16" ht="24.75" x14ac:dyDescent="0.25">
      <c r="A3381" s="5">
        <v>2018</v>
      </c>
      <c r="B3381" s="6" t="s">
        <v>137</v>
      </c>
      <c r="C3381" s="6">
        <v>8442</v>
      </c>
      <c r="D3381" s="6" t="s">
        <v>171</v>
      </c>
      <c r="E3381" s="6" t="str">
        <f t="shared" si="189"/>
        <v>5030220084426255</v>
      </c>
      <c r="F3381" s="7" t="s">
        <v>21</v>
      </c>
      <c r="G3381" s="7" t="s">
        <v>53</v>
      </c>
      <c r="H3381" s="7" t="s">
        <v>172</v>
      </c>
      <c r="I3381" s="6" t="s">
        <v>211</v>
      </c>
      <c r="J3381" s="6">
        <v>6255</v>
      </c>
      <c r="K3381" s="6" t="s">
        <v>282</v>
      </c>
      <c r="L3381" s="8">
        <v>145427.26999999996</v>
      </c>
      <c r="M3381" s="8"/>
      <c r="N3381" s="8">
        <f t="shared" si="190"/>
        <v>145427.26999999996</v>
      </c>
      <c r="O3381" s="8">
        <v>96366.48000000001</v>
      </c>
      <c r="P3381" s="8">
        <v>77240.960000000006</v>
      </c>
    </row>
    <row r="3382" spans="1:16" ht="24.75" x14ac:dyDescent="0.25">
      <c r="A3382" s="5">
        <v>2018</v>
      </c>
      <c r="B3382" s="6" t="s">
        <v>137</v>
      </c>
      <c r="C3382" s="6">
        <v>8443</v>
      </c>
      <c r="D3382" s="6" t="s">
        <v>173</v>
      </c>
      <c r="E3382" s="6" t="str">
        <f t="shared" si="189"/>
        <v>5030220084436255</v>
      </c>
      <c r="F3382" s="7" t="s">
        <v>21</v>
      </c>
      <c r="G3382" s="7" t="s">
        <v>53</v>
      </c>
      <c r="H3382" s="7" t="s">
        <v>172</v>
      </c>
      <c r="I3382" s="6" t="s">
        <v>211</v>
      </c>
      <c r="J3382" s="6">
        <v>6255</v>
      </c>
      <c r="K3382" s="6" t="s">
        <v>282</v>
      </c>
      <c r="L3382" s="8">
        <v>5702.8499999999995</v>
      </c>
      <c r="M3382" s="8"/>
      <c r="N3382" s="8">
        <f t="shared" si="190"/>
        <v>5702.8499999999995</v>
      </c>
      <c r="O3382" s="8">
        <v>9040.9799999999977</v>
      </c>
      <c r="P3382" s="8">
        <v>13343.83</v>
      </c>
    </row>
    <row r="3383" spans="1:16" ht="36.75" x14ac:dyDescent="0.25">
      <c r="A3383" s="5">
        <v>2018</v>
      </c>
      <c r="B3383" s="6" t="s">
        <v>137</v>
      </c>
      <c r="C3383" s="6">
        <v>8447</v>
      </c>
      <c r="D3383" s="6" t="s">
        <v>174</v>
      </c>
      <c r="E3383" s="6" t="str">
        <f t="shared" si="189"/>
        <v>5030220084476255</v>
      </c>
      <c r="F3383" s="7" t="s">
        <v>21</v>
      </c>
      <c r="G3383" s="7" t="s">
        <v>53</v>
      </c>
      <c r="H3383" s="7" t="s">
        <v>172</v>
      </c>
      <c r="I3383" s="6" t="s">
        <v>211</v>
      </c>
      <c r="J3383" s="6">
        <v>6255</v>
      </c>
      <c r="K3383" s="6" t="s">
        <v>282</v>
      </c>
      <c r="L3383" s="8">
        <v>236.28</v>
      </c>
      <c r="M3383" s="8"/>
      <c r="N3383" s="8">
        <f t="shared" si="190"/>
        <v>236.28</v>
      </c>
      <c r="O3383" s="8">
        <v>15.799999999999999</v>
      </c>
      <c r="P3383" s="8">
        <v>14.52</v>
      </c>
    </row>
    <row r="3384" spans="1:16" ht="24.75" x14ac:dyDescent="0.25">
      <c r="A3384" s="5">
        <v>2018</v>
      </c>
      <c r="B3384" s="6" t="s">
        <v>137</v>
      </c>
      <c r="C3384" s="6">
        <v>8610</v>
      </c>
      <c r="D3384" s="6" t="s">
        <v>106</v>
      </c>
      <c r="E3384" s="6" t="str">
        <f t="shared" si="189"/>
        <v>5030220086106255</v>
      </c>
      <c r="F3384" s="7" t="s">
        <v>29</v>
      </c>
      <c r="G3384" s="7" t="s">
        <v>30</v>
      </c>
      <c r="H3384" s="7" t="s">
        <v>107</v>
      </c>
      <c r="I3384" s="6" t="s">
        <v>211</v>
      </c>
      <c r="J3384" s="6">
        <v>6255</v>
      </c>
      <c r="K3384" s="6" t="s">
        <v>282</v>
      </c>
      <c r="L3384" s="8">
        <v>1.4210854715202004E-14</v>
      </c>
      <c r="M3384" s="8"/>
      <c r="N3384" s="8">
        <f t="shared" si="190"/>
        <v>1.4210854715202004E-14</v>
      </c>
      <c r="O3384" s="8">
        <v>126.25</v>
      </c>
      <c r="P3384" s="8">
        <v>102.85</v>
      </c>
    </row>
    <row r="3385" spans="1:16" ht="24.75" x14ac:dyDescent="0.25">
      <c r="A3385" s="5">
        <v>2016</v>
      </c>
      <c r="B3385" s="6" t="s">
        <v>137</v>
      </c>
      <c r="C3385" s="6">
        <v>8614</v>
      </c>
      <c r="D3385" s="9" t="s">
        <v>127</v>
      </c>
      <c r="E3385" s="6" t="str">
        <f t="shared" si="189"/>
        <v>5030220086146255</v>
      </c>
      <c r="F3385" s="7" t="s">
        <v>29</v>
      </c>
      <c r="G3385" s="7" t="s">
        <v>76</v>
      </c>
      <c r="H3385" s="7" t="s">
        <v>111</v>
      </c>
      <c r="I3385" s="6" t="s">
        <v>211</v>
      </c>
      <c r="J3385" s="6">
        <v>6255</v>
      </c>
      <c r="K3385" s="9" t="str">
        <f>VLOOKUP(J3385,'[17]OC Name'!A:B,2,FALSE)</f>
        <v>Transportation-city veh fuel</v>
      </c>
      <c r="L3385" s="8">
        <v>0</v>
      </c>
      <c r="M3385" s="10"/>
      <c r="N3385" s="8">
        <f t="shared" si="190"/>
        <v>0</v>
      </c>
      <c r="O3385" s="8">
        <v>0</v>
      </c>
      <c r="P3385" s="8">
        <v>487.15</v>
      </c>
    </row>
    <row r="3386" spans="1:16" ht="24.75" x14ac:dyDescent="0.25">
      <c r="A3386" s="5">
        <v>2018</v>
      </c>
      <c r="B3386" s="6" t="s">
        <v>137</v>
      </c>
      <c r="C3386" s="6">
        <v>8618</v>
      </c>
      <c r="D3386" s="6" t="s">
        <v>176</v>
      </c>
      <c r="E3386" s="6" t="str">
        <f t="shared" si="189"/>
        <v>5030220086186255</v>
      </c>
      <c r="F3386" s="7" t="s">
        <v>67</v>
      </c>
      <c r="G3386" s="7" t="s">
        <v>67</v>
      </c>
      <c r="H3386" s="7" t="s">
        <v>103</v>
      </c>
      <c r="I3386" s="6" t="s">
        <v>211</v>
      </c>
      <c r="J3386" s="6">
        <v>6255</v>
      </c>
      <c r="K3386" s="6" t="s">
        <v>282</v>
      </c>
      <c r="L3386" s="8">
        <v>215.39</v>
      </c>
      <c r="M3386" s="8"/>
      <c r="N3386" s="8">
        <f t="shared" si="190"/>
        <v>215.39</v>
      </c>
      <c r="O3386" s="8">
        <v>140.61999999999998</v>
      </c>
      <c r="P3386" s="8">
        <v>92.350000000000009</v>
      </c>
    </row>
    <row r="3387" spans="1:16" ht="24.75" x14ac:dyDescent="0.25">
      <c r="A3387" s="5">
        <v>2018</v>
      </c>
      <c r="B3387" s="6" t="s">
        <v>137</v>
      </c>
      <c r="C3387" s="6">
        <v>8715</v>
      </c>
      <c r="D3387" s="6" t="s">
        <v>128</v>
      </c>
      <c r="E3387" s="6" t="str">
        <f t="shared" si="189"/>
        <v>5030220087156255</v>
      </c>
      <c r="F3387" s="7" t="s">
        <v>29</v>
      </c>
      <c r="G3387" s="7" t="s">
        <v>76</v>
      </c>
      <c r="H3387" s="7" t="s">
        <v>111</v>
      </c>
      <c r="I3387" s="6" t="s">
        <v>211</v>
      </c>
      <c r="J3387" s="6">
        <v>6255</v>
      </c>
      <c r="K3387" s="6" t="s">
        <v>282</v>
      </c>
      <c r="L3387" s="8">
        <v>222.37000000000003</v>
      </c>
      <c r="M3387" s="8"/>
      <c r="N3387" s="8">
        <f t="shared" si="190"/>
        <v>222.37000000000003</v>
      </c>
      <c r="O3387" s="8">
        <v>0</v>
      </c>
      <c r="P3387" s="8">
        <v>0</v>
      </c>
    </row>
    <row r="3388" spans="1:16" ht="36.75" x14ac:dyDescent="0.25">
      <c r="A3388" s="5">
        <v>2018</v>
      </c>
      <c r="B3388" s="6" t="s">
        <v>19</v>
      </c>
      <c r="C3388" s="6">
        <v>6806</v>
      </c>
      <c r="D3388" s="6" t="s">
        <v>214</v>
      </c>
      <c r="E3388" s="6" t="str">
        <f t="shared" si="189"/>
        <v>5020220068066256</v>
      </c>
      <c r="F3388" s="7" t="s">
        <v>215</v>
      </c>
      <c r="G3388" s="7" t="s">
        <v>217</v>
      </c>
      <c r="H3388" s="7" t="s">
        <v>218</v>
      </c>
      <c r="I3388" s="6" t="s">
        <v>211</v>
      </c>
      <c r="J3388" s="6">
        <v>6256</v>
      </c>
      <c r="K3388" s="6" t="s">
        <v>283</v>
      </c>
      <c r="L3388" s="8">
        <v>11726.029999999999</v>
      </c>
      <c r="M3388" s="8"/>
      <c r="N3388" s="8">
        <f t="shared" si="190"/>
        <v>11726.029999999999</v>
      </c>
      <c r="O3388" s="8">
        <v>0</v>
      </c>
      <c r="P3388" s="8">
        <v>0</v>
      </c>
    </row>
    <row r="3389" spans="1:16" ht="24.75" x14ac:dyDescent="0.25">
      <c r="A3389" s="5">
        <v>2016</v>
      </c>
      <c r="B3389" s="6" t="s">
        <v>137</v>
      </c>
      <c r="C3389" s="6">
        <v>8806</v>
      </c>
      <c r="D3389" s="9" t="s">
        <v>214</v>
      </c>
      <c r="E3389" s="6" t="str">
        <f t="shared" si="189"/>
        <v>5030220088066324</v>
      </c>
      <c r="F3389" s="7" t="s">
        <v>215</v>
      </c>
      <c r="G3389" s="7" t="s">
        <v>215</v>
      </c>
      <c r="H3389" s="7" t="s">
        <v>215</v>
      </c>
      <c r="I3389" s="6" t="s">
        <v>211</v>
      </c>
      <c r="J3389" s="6">
        <v>6324</v>
      </c>
      <c r="K3389" s="9" t="str">
        <f>VLOOKUP(J3389,'[17]OC Name'!A:B,2,FALSE)</f>
        <v>General Liability Insurance</v>
      </c>
      <c r="L3389" s="8">
        <v>0</v>
      </c>
      <c r="M3389" s="10"/>
      <c r="N3389" s="8">
        <f t="shared" si="190"/>
        <v>0</v>
      </c>
      <c r="O3389" s="8">
        <v>0</v>
      </c>
      <c r="P3389" s="8">
        <v>3113</v>
      </c>
    </row>
    <row r="3390" spans="1:16" ht="24.75" x14ac:dyDescent="0.25">
      <c r="A3390" s="5">
        <v>2018</v>
      </c>
      <c r="B3390" s="6" t="s">
        <v>19</v>
      </c>
      <c r="C3390" s="6">
        <v>6806</v>
      </c>
      <c r="D3390" s="6" t="s">
        <v>214</v>
      </c>
      <c r="E3390" s="6" t="str">
        <f t="shared" si="189"/>
        <v>5020220068066325</v>
      </c>
      <c r="F3390" s="7" t="s">
        <v>215</v>
      </c>
      <c r="G3390" s="7" t="s">
        <v>217</v>
      </c>
      <c r="H3390" s="7" t="s">
        <v>218</v>
      </c>
      <c r="I3390" s="6" t="s">
        <v>211</v>
      </c>
      <c r="J3390" s="6">
        <v>6325</v>
      </c>
      <c r="K3390" s="6" t="s">
        <v>284</v>
      </c>
      <c r="L3390" s="8">
        <v>1836.29</v>
      </c>
      <c r="M3390" s="8"/>
      <c r="N3390" s="8">
        <f t="shared" si="190"/>
        <v>1836.29</v>
      </c>
      <c r="O3390" s="8">
        <v>1583.29</v>
      </c>
      <c r="P3390" s="8">
        <v>1376.63</v>
      </c>
    </row>
    <row r="3391" spans="1:16" ht="24.75" x14ac:dyDescent="0.25">
      <c r="A3391" s="5">
        <v>2018</v>
      </c>
      <c r="B3391" s="6" t="s">
        <v>19</v>
      </c>
      <c r="C3391" s="6">
        <v>6806</v>
      </c>
      <c r="D3391" s="6" t="s">
        <v>214</v>
      </c>
      <c r="E3391" s="6" t="str">
        <f t="shared" si="189"/>
        <v>5020220068066327</v>
      </c>
      <c r="F3391" s="7" t="s">
        <v>215</v>
      </c>
      <c r="G3391" s="7" t="s">
        <v>217</v>
      </c>
      <c r="H3391" s="7" t="s">
        <v>218</v>
      </c>
      <c r="I3391" s="6" t="s">
        <v>211</v>
      </c>
      <c r="J3391" s="6">
        <v>6327</v>
      </c>
      <c r="K3391" s="6" t="s">
        <v>285</v>
      </c>
      <c r="L3391" s="8">
        <v>397168.98</v>
      </c>
      <c r="M3391" s="8"/>
      <c r="N3391" s="8">
        <f t="shared" si="190"/>
        <v>397168.98</v>
      </c>
      <c r="O3391" s="8">
        <v>408874.94</v>
      </c>
      <c r="P3391" s="8">
        <v>622827.99</v>
      </c>
    </row>
    <row r="3392" spans="1:16" ht="24.75" x14ac:dyDescent="0.25">
      <c r="A3392" s="5">
        <v>2018</v>
      </c>
      <c r="B3392" s="6" t="s">
        <v>137</v>
      </c>
      <c r="C3392" s="6">
        <v>8806</v>
      </c>
      <c r="D3392" s="6" t="s">
        <v>214</v>
      </c>
      <c r="E3392" s="6" t="str">
        <f t="shared" si="189"/>
        <v>5030220088066327</v>
      </c>
      <c r="F3392" s="7" t="s">
        <v>215</v>
      </c>
      <c r="G3392" s="7" t="s">
        <v>217</v>
      </c>
      <c r="H3392" s="7" t="s">
        <v>218</v>
      </c>
      <c r="I3392" s="6" t="s">
        <v>211</v>
      </c>
      <c r="J3392" s="6">
        <v>6327</v>
      </c>
      <c r="K3392" s="6" t="s">
        <v>285</v>
      </c>
      <c r="L3392" s="8">
        <v>698067.59</v>
      </c>
      <c r="M3392" s="8"/>
      <c r="N3392" s="8">
        <f t="shared" si="190"/>
        <v>698067.59</v>
      </c>
      <c r="O3392" s="8">
        <v>720026.96999999986</v>
      </c>
      <c r="P3392" s="8">
        <v>905337.75</v>
      </c>
    </row>
    <row r="3393" spans="1:16" ht="24.75" x14ac:dyDescent="0.25">
      <c r="A3393" s="5">
        <v>2018</v>
      </c>
      <c r="B3393" s="6" t="s">
        <v>19</v>
      </c>
      <c r="C3393" s="6">
        <v>6806</v>
      </c>
      <c r="D3393" s="6" t="s">
        <v>214</v>
      </c>
      <c r="E3393" s="6" t="str">
        <f t="shared" si="189"/>
        <v>5020220068066355</v>
      </c>
      <c r="F3393" s="7" t="s">
        <v>215</v>
      </c>
      <c r="G3393" s="7" t="s">
        <v>217</v>
      </c>
      <c r="H3393" s="7" t="s">
        <v>218</v>
      </c>
      <c r="I3393" s="6" t="s">
        <v>211</v>
      </c>
      <c r="J3393" s="6">
        <v>6355</v>
      </c>
      <c r="K3393" s="6" t="s">
        <v>286</v>
      </c>
      <c r="L3393" s="8">
        <v>1420870.2900000003</v>
      </c>
      <c r="M3393" s="8">
        <v>-1288536.96</v>
      </c>
      <c r="N3393" s="8">
        <f t="shared" si="190"/>
        <v>132333.33000000031</v>
      </c>
      <c r="O3393" s="8">
        <v>1571536.9600000004</v>
      </c>
      <c r="P3393" s="8">
        <v>429901.93000000005</v>
      </c>
    </row>
    <row r="3394" spans="1:16" ht="24.75" x14ac:dyDescent="0.25">
      <c r="A3394" s="5">
        <v>2018</v>
      </c>
      <c r="B3394" s="6" t="s">
        <v>137</v>
      </c>
      <c r="C3394" s="6">
        <v>8806</v>
      </c>
      <c r="D3394" s="6" t="s">
        <v>214</v>
      </c>
      <c r="E3394" s="6" t="str">
        <f t="shared" ref="E3394:E3457" si="191">B3394&amp;"2200"&amp;C3394&amp;J3394</f>
        <v>5030220088066355</v>
      </c>
      <c r="F3394" s="7" t="s">
        <v>215</v>
      </c>
      <c r="G3394" s="7" t="s">
        <v>217</v>
      </c>
      <c r="H3394" s="7" t="s">
        <v>218</v>
      </c>
      <c r="I3394" s="6" t="s">
        <v>211</v>
      </c>
      <c r="J3394" s="6">
        <v>6355</v>
      </c>
      <c r="K3394" s="6" t="s">
        <v>286</v>
      </c>
      <c r="L3394" s="8">
        <v>851130.56</v>
      </c>
      <c r="M3394" s="8">
        <v>-846130.56</v>
      </c>
      <c r="N3394" s="8">
        <f t="shared" ref="N3394:N3457" si="192">L3394+M3394</f>
        <v>5000</v>
      </c>
      <c r="O3394" s="8">
        <v>846130.56</v>
      </c>
      <c r="P3394" s="8">
        <v>268795.52000000002</v>
      </c>
    </row>
    <row r="3395" spans="1:16" ht="24.75" x14ac:dyDescent="0.25">
      <c r="A3395" s="5">
        <v>2018</v>
      </c>
      <c r="B3395" s="6" t="s">
        <v>19</v>
      </c>
      <c r="C3395" s="6">
        <v>6002</v>
      </c>
      <c r="D3395" s="6" t="s">
        <v>20</v>
      </c>
      <c r="E3395" s="6" t="str">
        <f t="shared" si="191"/>
        <v>5020220060026361</v>
      </c>
      <c r="F3395" s="7" t="s">
        <v>21</v>
      </c>
      <c r="G3395" s="7" t="s">
        <v>22</v>
      </c>
      <c r="H3395" s="7" t="s">
        <v>23</v>
      </c>
      <c r="I3395" s="6" t="s">
        <v>211</v>
      </c>
      <c r="J3395" s="6">
        <v>6361</v>
      </c>
      <c r="K3395" s="6" t="s">
        <v>287</v>
      </c>
      <c r="L3395" s="8">
        <v>143.32999999999998</v>
      </c>
      <c r="M3395" s="8"/>
      <c r="N3395" s="8">
        <f t="shared" si="192"/>
        <v>143.32999999999998</v>
      </c>
      <c r="O3395" s="8">
        <v>226.51</v>
      </c>
      <c r="P3395" s="8">
        <v>162.02000000000001</v>
      </c>
    </row>
    <row r="3396" spans="1:16" ht="24.75" x14ac:dyDescent="0.25">
      <c r="A3396" s="5">
        <v>2018</v>
      </c>
      <c r="B3396" s="6" t="s">
        <v>19</v>
      </c>
      <c r="C3396" s="6">
        <v>6003</v>
      </c>
      <c r="D3396" s="6" t="s">
        <v>26</v>
      </c>
      <c r="E3396" s="6" t="str">
        <f t="shared" si="191"/>
        <v>5020220060036361</v>
      </c>
      <c r="F3396" s="7" t="s">
        <v>21</v>
      </c>
      <c r="G3396" s="7" t="s">
        <v>22</v>
      </c>
      <c r="H3396" s="7" t="s">
        <v>27</v>
      </c>
      <c r="I3396" s="6" t="s">
        <v>211</v>
      </c>
      <c r="J3396" s="6">
        <v>6361</v>
      </c>
      <c r="K3396" s="6" t="s">
        <v>287</v>
      </c>
      <c r="L3396" s="8">
        <v>228.48</v>
      </c>
      <c r="M3396" s="8"/>
      <c r="N3396" s="8">
        <f t="shared" si="192"/>
        <v>228.48</v>
      </c>
      <c r="O3396" s="8">
        <v>233.62</v>
      </c>
      <c r="P3396" s="8">
        <v>191.42</v>
      </c>
    </row>
    <row r="3397" spans="1:16" ht="24.75" x14ac:dyDescent="0.25">
      <c r="A3397" s="5">
        <v>2018</v>
      </c>
      <c r="B3397" s="6" t="s">
        <v>19</v>
      </c>
      <c r="C3397" s="6">
        <v>6004</v>
      </c>
      <c r="D3397" s="6" t="s">
        <v>28</v>
      </c>
      <c r="E3397" s="6" t="str">
        <f t="shared" si="191"/>
        <v>5020220060046361</v>
      </c>
      <c r="F3397" s="7" t="s">
        <v>29</v>
      </c>
      <c r="G3397" s="7" t="s">
        <v>30</v>
      </c>
      <c r="H3397" s="7" t="s">
        <v>31</v>
      </c>
      <c r="I3397" s="6" t="s">
        <v>211</v>
      </c>
      <c r="J3397" s="6">
        <v>6361</v>
      </c>
      <c r="K3397" s="6" t="s">
        <v>287</v>
      </c>
      <c r="L3397" s="8">
        <v>155.91999999999999</v>
      </c>
      <c r="M3397" s="8"/>
      <c r="N3397" s="8">
        <f t="shared" si="192"/>
        <v>155.91999999999999</v>
      </c>
      <c r="O3397" s="8">
        <v>190.61999999999998</v>
      </c>
      <c r="P3397" s="8">
        <v>71.319999999999993</v>
      </c>
    </row>
    <row r="3398" spans="1:16" ht="24.75" x14ac:dyDescent="0.25">
      <c r="A3398" s="5">
        <v>2018</v>
      </c>
      <c r="B3398" s="6" t="s">
        <v>19</v>
      </c>
      <c r="C3398" s="6">
        <v>6021</v>
      </c>
      <c r="D3398" s="6" t="s">
        <v>32</v>
      </c>
      <c r="E3398" s="6" t="str">
        <f t="shared" si="191"/>
        <v>5020220060216361</v>
      </c>
      <c r="F3398" s="7" t="s">
        <v>21</v>
      </c>
      <c r="G3398" s="7" t="s">
        <v>22</v>
      </c>
      <c r="H3398" s="7" t="s">
        <v>33</v>
      </c>
      <c r="I3398" s="6" t="s">
        <v>211</v>
      </c>
      <c r="J3398" s="6">
        <v>6361</v>
      </c>
      <c r="K3398" s="6" t="s">
        <v>287</v>
      </c>
      <c r="L3398" s="8">
        <v>43.94</v>
      </c>
      <c r="M3398" s="8"/>
      <c r="N3398" s="8">
        <f t="shared" si="192"/>
        <v>43.94</v>
      </c>
      <c r="O3398" s="8">
        <v>7.1054273576010019E-15</v>
      </c>
      <c r="P3398" s="8">
        <v>30</v>
      </c>
    </row>
    <row r="3399" spans="1:16" ht="24.75" x14ac:dyDescent="0.25">
      <c r="A3399" s="5">
        <v>2018</v>
      </c>
      <c r="B3399" s="6" t="s">
        <v>19</v>
      </c>
      <c r="C3399" s="6">
        <v>6031</v>
      </c>
      <c r="D3399" s="6" t="s">
        <v>35</v>
      </c>
      <c r="E3399" s="6" t="str">
        <f t="shared" si="191"/>
        <v>5020220060316361</v>
      </c>
      <c r="F3399" s="7" t="s">
        <v>21</v>
      </c>
      <c r="G3399" s="7" t="s">
        <v>22</v>
      </c>
      <c r="H3399" s="7" t="s">
        <v>33</v>
      </c>
      <c r="I3399" s="6" t="s">
        <v>211</v>
      </c>
      <c r="J3399" s="6">
        <v>6361</v>
      </c>
      <c r="K3399" s="6" t="s">
        <v>287</v>
      </c>
      <c r="L3399" s="8">
        <v>4485.420000000001</v>
      </c>
      <c r="M3399" s="8"/>
      <c r="N3399" s="8">
        <f t="shared" si="192"/>
        <v>4485.420000000001</v>
      </c>
      <c r="O3399" s="8">
        <v>7067.0699999999988</v>
      </c>
      <c r="P3399" s="8">
        <v>6326.8599999999988</v>
      </c>
    </row>
    <row r="3400" spans="1:16" ht="24.75" x14ac:dyDescent="0.25">
      <c r="A3400" s="5">
        <v>2018</v>
      </c>
      <c r="B3400" s="6" t="s">
        <v>19</v>
      </c>
      <c r="C3400" s="6">
        <v>6042</v>
      </c>
      <c r="D3400" s="6" t="s">
        <v>37</v>
      </c>
      <c r="E3400" s="6" t="str">
        <f t="shared" si="191"/>
        <v>5020220060426361</v>
      </c>
      <c r="F3400" s="7" t="s">
        <v>21</v>
      </c>
      <c r="G3400" s="7" t="s">
        <v>22</v>
      </c>
      <c r="H3400" s="7" t="s">
        <v>38</v>
      </c>
      <c r="I3400" s="6" t="s">
        <v>211</v>
      </c>
      <c r="J3400" s="6">
        <v>6361</v>
      </c>
      <c r="K3400" s="6" t="s">
        <v>287</v>
      </c>
      <c r="L3400" s="8">
        <v>1342.8699999999997</v>
      </c>
      <c r="M3400" s="8"/>
      <c r="N3400" s="8">
        <f t="shared" si="192"/>
        <v>1342.8699999999997</v>
      </c>
      <c r="O3400" s="8">
        <v>1203.6100000000004</v>
      </c>
      <c r="P3400" s="8">
        <v>1833.7699999999998</v>
      </c>
    </row>
    <row r="3401" spans="1:16" ht="24.75" x14ac:dyDescent="0.25">
      <c r="A3401" s="5">
        <v>2018</v>
      </c>
      <c r="B3401" s="6" t="s">
        <v>19</v>
      </c>
      <c r="C3401" s="6">
        <v>6043</v>
      </c>
      <c r="D3401" s="6" t="s">
        <v>39</v>
      </c>
      <c r="E3401" s="6" t="str">
        <f t="shared" si="191"/>
        <v>5020220060436361</v>
      </c>
      <c r="F3401" s="7" t="s">
        <v>21</v>
      </c>
      <c r="G3401" s="7" t="s">
        <v>22</v>
      </c>
      <c r="H3401" s="7" t="s">
        <v>40</v>
      </c>
      <c r="I3401" s="6" t="s">
        <v>211</v>
      </c>
      <c r="J3401" s="6">
        <v>6361</v>
      </c>
      <c r="K3401" s="6" t="s">
        <v>287</v>
      </c>
      <c r="L3401" s="8">
        <v>686.26</v>
      </c>
      <c r="M3401" s="8"/>
      <c r="N3401" s="8">
        <f t="shared" si="192"/>
        <v>686.26</v>
      </c>
      <c r="O3401" s="8">
        <v>596.71000000000015</v>
      </c>
      <c r="P3401" s="8">
        <v>667.65000000000009</v>
      </c>
    </row>
    <row r="3402" spans="1:16" ht="24.75" x14ac:dyDescent="0.25">
      <c r="A3402" s="5">
        <v>2018</v>
      </c>
      <c r="B3402" s="6" t="s">
        <v>19</v>
      </c>
      <c r="C3402" s="6">
        <v>6044</v>
      </c>
      <c r="D3402" s="6" t="s">
        <v>41</v>
      </c>
      <c r="E3402" s="6" t="str">
        <f t="shared" si="191"/>
        <v>5020220060446361</v>
      </c>
      <c r="F3402" s="7" t="s">
        <v>21</v>
      </c>
      <c r="G3402" s="7" t="s">
        <v>22</v>
      </c>
      <c r="H3402" s="7" t="s">
        <v>42</v>
      </c>
      <c r="I3402" s="6" t="s">
        <v>211</v>
      </c>
      <c r="J3402" s="6">
        <v>6361</v>
      </c>
      <c r="K3402" s="6" t="s">
        <v>287</v>
      </c>
      <c r="L3402" s="8">
        <v>551</v>
      </c>
      <c r="M3402" s="8"/>
      <c r="N3402" s="8">
        <f t="shared" si="192"/>
        <v>551</v>
      </c>
      <c r="O3402" s="8">
        <v>956.43000000000006</v>
      </c>
      <c r="P3402" s="8">
        <v>1060.8599999999999</v>
      </c>
    </row>
    <row r="3403" spans="1:16" ht="24.75" x14ac:dyDescent="0.25">
      <c r="A3403" s="5">
        <v>2018</v>
      </c>
      <c r="B3403" s="6" t="s">
        <v>19</v>
      </c>
      <c r="C3403" s="6">
        <v>6045</v>
      </c>
      <c r="D3403" s="6" t="s">
        <v>43</v>
      </c>
      <c r="E3403" s="6" t="str">
        <f t="shared" si="191"/>
        <v>5020220060456361</v>
      </c>
      <c r="F3403" s="7" t="s">
        <v>21</v>
      </c>
      <c r="G3403" s="7" t="s">
        <v>22</v>
      </c>
      <c r="H3403" s="7" t="s">
        <v>38</v>
      </c>
      <c r="I3403" s="6" t="s">
        <v>211</v>
      </c>
      <c r="J3403" s="6">
        <v>6361</v>
      </c>
      <c r="K3403" s="6" t="s">
        <v>287</v>
      </c>
      <c r="L3403" s="8">
        <v>150.74999999999997</v>
      </c>
      <c r="M3403" s="8"/>
      <c r="N3403" s="8">
        <f t="shared" si="192"/>
        <v>150.74999999999997</v>
      </c>
      <c r="O3403" s="8">
        <v>3.1086244689504383E-15</v>
      </c>
      <c r="P3403" s="8">
        <v>7.1054273576010019E-15</v>
      </c>
    </row>
    <row r="3404" spans="1:16" ht="24.75" x14ac:dyDescent="0.25">
      <c r="A3404" s="5">
        <v>2018</v>
      </c>
      <c r="B3404" s="6" t="s">
        <v>19</v>
      </c>
      <c r="C3404" s="6">
        <v>6050</v>
      </c>
      <c r="D3404" s="6" t="s">
        <v>46</v>
      </c>
      <c r="E3404" s="6" t="str">
        <f t="shared" si="191"/>
        <v>5020220060506361</v>
      </c>
      <c r="F3404" s="7" t="s">
        <v>21</v>
      </c>
      <c r="G3404" s="7" t="s">
        <v>22</v>
      </c>
      <c r="H3404" s="7" t="s">
        <v>47</v>
      </c>
      <c r="I3404" s="6" t="s">
        <v>211</v>
      </c>
      <c r="J3404" s="6">
        <v>6361</v>
      </c>
      <c r="K3404" s="6" t="s">
        <v>287</v>
      </c>
      <c r="L3404" s="8">
        <v>909.43</v>
      </c>
      <c r="M3404" s="8"/>
      <c r="N3404" s="8">
        <f t="shared" si="192"/>
        <v>909.43</v>
      </c>
      <c r="O3404" s="8">
        <v>815.88000000000011</v>
      </c>
      <c r="P3404" s="8">
        <v>1150.9500000000003</v>
      </c>
    </row>
    <row r="3405" spans="1:16" ht="24.75" x14ac:dyDescent="0.25">
      <c r="A3405" s="5">
        <v>2018</v>
      </c>
      <c r="B3405" s="6" t="s">
        <v>19</v>
      </c>
      <c r="C3405" s="6">
        <v>6070</v>
      </c>
      <c r="D3405" s="6" t="s">
        <v>50</v>
      </c>
      <c r="E3405" s="6" t="str">
        <f t="shared" si="191"/>
        <v>5020220060706361</v>
      </c>
      <c r="F3405" s="7" t="s">
        <v>21</v>
      </c>
      <c r="G3405" s="7" t="s">
        <v>22</v>
      </c>
      <c r="H3405" s="7" t="s">
        <v>51</v>
      </c>
      <c r="I3405" s="6" t="s">
        <v>211</v>
      </c>
      <c r="J3405" s="6">
        <v>6361</v>
      </c>
      <c r="K3405" s="6" t="s">
        <v>287</v>
      </c>
      <c r="L3405" s="8">
        <v>105.80000000000001</v>
      </c>
      <c r="M3405" s="8"/>
      <c r="N3405" s="8">
        <f t="shared" si="192"/>
        <v>105.80000000000001</v>
      </c>
      <c r="O3405" s="8">
        <v>223.62</v>
      </c>
      <c r="P3405" s="8">
        <v>368.31000000000006</v>
      </c>
    </row>
    <row r="3406" spans="1:16" ht="24.75" x14ac:dyDescent="0.25">
      <c r="A3406" s="5">
        <v>2018</v>
      </c>
      <c r="B3406" s="6" t="s">
        <v>19</v>
      </c>
      <c r="C3406" s="6">
        <v>6211</v>
      </c>
      <c r="D3406" s="6" t="s">
        <v>52</v>
      </c>
      <c r="E3406" s="6" t="str">
        <f t="shared" si="191"/>
        <v>5020220062116361</v>
      </c>
      <c r="F3406" s="7" t="s">
        <v>21</v>
      </c>
      <c r="G3406" s="7" t="s">
        <v>53</v>
      </c>
      <c r="H3406" s="7" t="s">
        <v>54</v>
      </c>
      <c r="I3406" s="6" t="s">
        <v>211</v>
      </c>
      <c r="J3406" s="6">
        <v>6361</v>
      </c>
      <c r="K3406" s="6" t="s">
        <v>287</v>
      </c>
      <c r="L3406" s="8">
        <v>609.68999999999994</v>
      </c>
      <c r="M3406" s="8"/>
      <c r="N3406" s="8">
        <f t="shared" si="192"/>
        <v>609.68999999999994</v>
      </c>
      <c r="O3406" s="8">
        <v>548.91999999999996</v>
      </c>
      <c r="P3406" s="8">
        <v>731.18999999999994</v>
      </c>
    </row>
    <row r="3407" spans="1:16" ht="24.75" x14ac:dyDescent="0.25">
      <c r="A3407" s="5">
        <v>2018</v>
      </c>
      <c r="B3407" s="6" t="s">
        <v>19</v>
      </c>
      <c r="C3407" s="6">
        <v>6215</v>
      </c>
      <c r="D3407" s="6" t="s">
        <v>60</v>
      </c>
      <c r="E3407" s="6" t="str">
        <f t="shared" si="191"/>
        <v>5020220062156361</v>
      </c>
      <c r="F3407" s="7" t="s">
        <v>61</v>
      </c>
      <c r="G3407" s="7" t="s">
        <v>61</v>
      </c>
      <c r="H3407" s="7" t="s">
        <v>62</v>
      </c>
      <c r="I3407" s="6" t="s">
        <v>211</v>
      </c>
      <c r="J3407" s="6">
        <v>6361</v>
      </c>
      <c r="K3407" s="6" t="s">
        <v>287</v>
      </c>
      <c r="L3407" s="8">
        <v>339.85</v>
      </c>
      <c r="M3407" s="8"/>
      <c r="N3407" s="8">
        <f t="shared" si="192"/>
        <v>339.85</v>
      </c>
      <c r="O3407" s="8">
        <v>28.98</v>
      </c>
      <c r="P3407" s="8">
        <v>399.99999999999994</v>
      </c>
    </row>
    <row r="3408" spans="1:16" ht="24.75" x14ac:dyDescent="0.25">
      <c r="A3408" s="5">
        <v>2018</v>
      </c>
      <c r="B3408" s="6" t="s">
        <v>19</v>
      </c>
      <c r="C3408" s="6">
        <v>6222</v>
      </c>
      <c r="D3408" s="6" t="s">
        <v>66</v>
      </c>
      <c r="E3408" s="6" t="str">
        <f t="shared" si="191"/>
        <v>5020220062226361</v>
      </c>
      <c r="F3408" s="7" t="s">
        <v>67</v>
      </c>
      <c r="G3408" s="7" t="s">
        <v>67</v>
      </c>
      <c r="H3408" s="7" t="s">
        <v>68</v>
      </c>
      <c r="I3408" s="6" t="s">
        <v>211</v>
      </c>
      <c r="J3408" s="6">
        <v>6361</v>
      </c>
      <c r="K3408" s="6" t="s">
        <v>287</v>
      </c>
      <c r="L3408" s="8">
        <v>764.44</v>
      </c>
      <c r="M3408" s="8"/>
      <c r="N3408" s="8">
        <f t="shared" si="192"/>
        <v>764.44</v>
      </c>
      <c r="O3408" s="8">
        <v>725.72</v>
      </c>
      <c r="P3408" s="8">
        <v>1488.1800000000003</v>
      </c>
    </row>
    <row r="3409" spans="1:16" ht="24.75" x14ac:dyDescent="0.25">
      <c r="A3409" s="5">
        <v>2018</v>
      </c>
      <c r="B3409" s="6" t="s">
        <v>19</v>
      </c>
      <c r="C3409" s="6">
        <v>6225</v>
      </c>
      <c r="D3409" s="6" t="s">
        <v>70</v>
      </c>
      <c r="E3409" s="6" t="str">
        <f t="shared" si="191"/>
        <v>5020220062256361</v>
      </c>
      <c r="F3409" s="7" t="s">
        <v>21</v>
      </c>
      <c r="G3409" s="7" t="s">
        <v>53</v>
      </c>
      <c r="H3409" s="7" t="s">
        <v>65</v>
      </c>
      <c r="I3409" s="6" t="s">
        <v>211</v>
      </c>
      <c r="J3409" s="6">
        <v>6361</v>
      </c>
      <c r="K3409" s="6" t="s">
        <v>287</v>
      </c>
      <c r="L3409" s="8">
        <v>701.11000000000024</v>
      </c>
      <c r="M3409" s="8"/>
      <c r="N3409" s="8">
        <f t="shared" si="192"/>
        <v>701.11000000000024</v>
      </c>
      <c r="O3409" s="8">
        <v>675.16000000000008</v>
      </c>
      <c r="P3409" s="8">
        <v>-3.1086244689504383E-15</v>
      </c>
    </row>
    <row r="3410" spans="1:16" ht="24.75" x14ac:dyDescent="0.25">
      <c r="A3410" s="5">
        <v>2018</v>
      </c>
      <c r="B3410" s="6" t="s">
        <v>19</v>
      </c>
      <c r="C3410" s="6">
        <v>6231</v>
      </c>
      <c r="D3410" s="6" t="s">
        <v>72</v>
      </c>
      <c r="E3410" s="6" t="str">
        <f t="shared" si="191"/>
        <v>5020220062316361</v>
      </c>
      <c r="F3410" s="7" t="s">
        <v>21</v>
      </c>
      <c r="G3410" s="7" t="s">
        <v>53</v>
      </c>
      <c r="H3410" s="7" t="s">
        <v>65</v>
      </c>
      <c r="I3410" s="6" t="s">
        <v>211</v>
      </c>
      <c r="J3410" s="6">
        <v>6361</v>
      </c>
      <c r="K3410" s="6" t="s">
        <v>287</v>
      </c>
      <c r="L3410" s="8">
        <v>564.67999999999984</v>
      </c>
      <c r="M3410" s="8"/>
      <c r="N3410" s="8">
        <f t="shared" si="192"/>
        <v>564.67999999999984</v>
      </c>
      <c r="O3410" s="8">
        <v>2.3803181647963356E-13</v>
      </c>
      <c r="P3410" s="8">
        <v>1150.9999999999998</v>
      </c>
    </row>
    <row r="3411" spans="1:16" ht="36.75" x14ac:dyDescent="0.25">
      <c r="A3411" s="5">
        <v>2018</v>
      </c>
      <c r="B3411" s="6" t="s">
        <v>19</v>
      </c>
      <c r="C3411" s="6">
        <v>6232</v>
      </c>
      <c r="D3411" s="6" t="s">
        <v>73</v>
      </c>
      <c r="E3411" s="6" t="str">
        <f t="shared" si="191"/>
        <v>5020220062326361</v>
      </c>
      <c r="F3411" s="7" t="s">
        <v>21</v>
      </c>
      <c r="G3411" s="7" t="s">
        <v>53</v>
      </c>
      <c r="H3411" s="7" t="s">
        <v>65</v>
      </c>
      <c r="I3411" s="6" t="s">
        <v>211</v>
      </c>
      <c r="J3411" s="6">
        <v>6361</v>
      </c>
      <c r="K3411" s="6" t="s">
        <v>287</v>
      </c>
      <c r="L3411" s="8">
        <v>946.20999999999992</v>
      </c>
      <c r="M3411" s="8"/>
      <c r="N3411" s="8">
        <f t="shared" si="192"/>
        <v>946.20999999999992</v>
      </c>
      <c r="O3411" s="8">
        <v>-8.6736173798840355E-18</v>
      </c>
      <c r="P3411" s="8">
        <v>0</v>
      </c>
    </row>
    <row r="3412" spans="1:16" ht="24.75" x14ac:dyDescent="0.25">
      <c r="A3412" s="5">
        <v>2018</v>
      </c>
      <c r="B3412" s="6" t="s">
        <v>19</v>
      </c>
      <c r="C3412" s="6">
        <v>6241</v>
      </c>
      <c r="D3412" s="6" t="s">
        <v>74</v>
      </c>
      <c r="E3412" s="6" t="str">
        <f t="shared" si="191"/>
        <v>5020220062416361</v>
      </c>
      <c r="F3412" s="7" t="s">
        <v>21</v>
      </c>
      <c r="G3412" s="7" t="s">
        <v>53</v>
      </c>
      <c r="H3412" s="7" t="s">
        <v>56</v>
      </c>
      <c r="I3412" s="6" t="s">
        <v>211</v>
      </c>
      <c r="J3412" s="6">
        <v>6361</v>
      </c>
      <c r="K3412" s="6" t="s">
        <v>287</v>
      </c>
      <c r="L3412" s="8">
        <v>2489.1600000000003</v>
      </c>
      <c r="M3412" s="8"/>
      <c r="N3412" s="8">
        <f t="shared" si="192"/>
        <v>2489.1600000000003</v>
      </c>
      <c r="O3412" s="8">
        <v>1367.8799999999999</v>
      </c>
      <c r="P3412" s="8">
        <v>1100.98</v>
      </c>
    </row>
    <row r="3413" spans="1:16" ht="24.75" x14ac:dyDescent="0.25">
      <c r="A3413" s="5">
        <v>2018</v>
      </c>
      <c r="B3413" s="6" t="s">
        <v>19</v>
      </c>
      <c r="C3413" s="6">
        <v>6242</v>
      </c>
      <c r="D3413" s="6" t="s">
        <v>75</v>
      </c>
      <c r="E3413" s="6" t="str">
        <f t="shared" si="191"/>
        <v>5020220062426361</v>
      </c>
      <c r="F3413" s="7" t="s">
        <v>29</v>
      </c>
      <c r="G3413" s="7" t="s">
        <v>76</v>
      </c>
      <c r="H3413" s="7" t="s">
        <v>77</v>
      </c>
      <c r="I3413" s="6" t="s">
        <v>211</v>
      </c>
      <c r="J3413" s="6">
        <v>6361</v>
      </c>
      <c r="K3413" s="6" t="s">
        <v>287</v>
      </c>
      <c r="L3413" s="8">
        <v>195</v>
      </c>
      <c r="M3413" s="8"/>
      <c r="N3413" s="8">
        <f t="shared" si="192"/>
        <v>195</v>
      </c>
      <c r="O3413" s="8">
        <v>530.5200000000001</v>
      </c>
      <c r="P3413" s="8">
        <v>303.56999999999994</v>
      </c>
    </row>
    <row r="3414" spans="1:16" ht="24.75" x14ac:dyDescent="0.25">
      <c r="A3414" s="5">
        <v>2016</v>
      </c>
      <c r="B3414" s="6" t="s">
        <v>19</v>
      </c>
      <c r="C3414" s="6">
        <v>6243</v>
      </c>
      <c r="D3414" s="9" t="s">
        <v>78</v>
      </c>
      <c r="E3414" s="6" t="str">
        <f t="shared" si="191"/>
        <v>5020220062436361</v>
      </c>
      <c r="F3414" s="7" t="s">
        <v>21</v>
      </c>
      <c r="G3414" s="7" t="s">
        <v>53</v>
      </c>
      <c r="H3414" s="7" t="s">
        <v>58</v>
      </c>
      <c r="I3414" s="6" t="s">
        <v>211</v>
      </c>
      <c r="J3414" s="6">
        <v>6361</v>
      </c>
      <c r="K3414" s="9" t="str">
        <f>VLOOKUP(J3414,'[17]OC Name'!A:B,2,FALSE)</f>
        <v>Awards and Recognition</v>
      </c>
      <c r="L3414" s="8">
        <v>0</v>
      </c>
      <c r="M3414" s="10"/>
      <c r="N3414" s="8">
        <f t="shared" si="192"/>
        <v>0</v>
      </c>
      <c r="O3414" s="8">
        <v>794.81000000000006</v>
      </c>
      <c r="P3414" s="8">
        <v>993.24</v>
      </c>
    </row>
    <row r="3415" spans="1:16" ht="24.75" x14ac:dyDescent="0.25">
      <c r="A3415" s="5">
        <v>2018</v>
      </c>
      <c r="B3415" s="6" t="s">
        <v>19</v>
      </c>
      <c r="C3415" s="6">
        <v>6411</v>
      </c>
      <c r="D3415" s="6" t="s">
        <v>83</v>
      </c>
      <c r="E3415" s="6" t="str">
        <f t="shared" si="191"/>
        <v>5020220064116361</v>
      </c>
      <c r="F3415" s="7" t="s">
        <v>84</v>
      </c>
      <c r="G3415" s="7" t="s">
        <v>84</v>
      </c>
      <c r="H3415" s="7" t="s">
        <v>85</v>
      </c>
      <c r="I3415" s="6" t="s">
        <v>211</v>
      </c>
      <c r="J3415" s="6">
        <v>6361</v>
      </c>
      <c r="K3415" s="6" t="s">
        <v>287</v>
      </c>
      <c r="L3415" s="8">
        <v>382.99999999999994</v>
      </c>
      <c r="M3415" s="8"/>
      <c r="N3415" s="8">
        <f t="shared" si="192"/>
        <v>382.99999999999994</v>
      </c>
      <c r="O3415" s="8">
        <v>360</v>
      </c>
      <c r="P3415" s="8">
        <v>339.92</v>
      </c>
    </row>
    <row r="3416" spans="1:16" ht="24.75" x14ac:dyDescent="0.25">
      <c r="A3416" s="5">
        <v>2018</v>
      </c>
      <c r="B3416" s="6" t="s">
        <v>19</v>
      </c>
      <c r="C3416" s="6">
        <v>6412</v>
      </c>
      <c r="D3416" s="6" t="s">
        <v>86</v>
      </c>
      <c r="E3416" s="6" t="str">
        <f t="shared" si="191"/>
        <v>5020220064126361</v>
      </c>
      <c r="F3416" s="7" t="s">
        <v>84</v>
      </c>
      <c r="G3416" s="7" t="s">
        <v>84</v>
      </c>
      <c r="H3416" s="7" t="s">
        <v>87</v>
      </c>
      <c r="I3416" s="6" t="s">
        <v>211</v>
      </c>
      <c r="J3416" s="6">
        <v>6361</v>
      </c>
      <c r="K3416" s="6" t="s">
        <v>287</v>
      </c>
      <c r="L3416" s="8">
        <v>766.44</v>
      </c>
      <c r="M3416" s="8"/>
      <c r="N3416" s="8">
        <f t="shared" si="192"/>
        <v>766.44</v>
      </c>
      <c r="O3416" s="8">
        <v>698</v>
      </c>
      <c r="P3416" s="8">
        <v>883.78</v>
      </c>
    </row>
    <row r="3417" spans="1:16" ht="24.75" x14ac:dyDescent="0.25">
      <c r="A3417" s="5">
        <v>2018</v>
      </c>
      <c r="B3417" s="6" t="s">
        <v>19</v>
      </c>
      <c r="C3417" s="6">
        <v>6414</v>
      </c>
      <c r="D3417" s="6" t="s">
        <v>88</v>
      </c>
      <c r="E3417" s="6" t="str">
        <f t="shared" si="191"/>
        <v>5020220064146361</v>
      </c>
      <c r="F3417" s="7" t="s">
        <v>84</v>
      </c>
      <c r="G3417" s="7" t="s">
        <v>84</v>
      </c>
      <c r="H3417" s="7" t="s">
        <v>89</v>
      </c>
      <c r="I3417" s="6" t="s">
        <v>211</v>
      </c>
      <c r="J3417" s="6">
        <v>6361</v>
      </c>
      <c r="K3417" s="6" t="s">
        <v>287</v>
      </c>
      <c r="L3417" s="8">
        <v>404.99999999999994</v>
      </c>
      <c r="M3417" s="8"/>
      <c r="N3417" s="8">
        <f t="shared" si="192"/>
        <v>404.99999999999994</v>
      </c>
      <c r="O3417" s="8">
        <v>405</v>
      </c>
      <c r="P3417" s="8">
        <v>359.90000000000003</v>
      </c>
    </row>
    <row r="3418" spans="1:16" ht="24.75" x14ac:dyDescent="0.25">
      <c r="A3418" s="5">
        <v>2018</v>
      </c>
      <c r="B3418" s="6" t="s">
        <v>19</v>
      </c>
      <c r="C3418" s="6">
        <v>6416</v>
      </c>
      <c r="D3418" s="6" t="s">
        <v>90</v>
      </c>
      <c r="E3418" s="6" t="str">
        <f t="shared" si="191"/>
        <v>5020220064166361</v>
      </c>
      <c r="F3418" s="7" t="s">
        <v>21</v>
      </c>
      <c r="G3418" s="7" t="s">
        <v>53</v>
      </c>
      <c r="H3418" s="7" t="s">
        <v>58</v>
      </c>
      <c r="I3418" s="6" t="s">
        <v>211</v>
      </c>
      <c r="J3418" s="6">
        <v>6361</v>
      </c>
      <c r="K3418" s="6" t="s">
        <v>287</v>
      </c>
      <c r="L3418" s="8">
        <v>250.51000000000002</v>
      </c>
      <c r="M3418" s="8"/>
      <c r="N3418" s="8">
        <f t="shared" si="192"/>
        <v>250.51000000000002</v>
      </c>
      <c r="O3418" s="8">
        <v>874.01</v>
      </c>
      <c r="P3418" s="8">
        <v>1180.0899999999999</v>
      </c>
    </row>
    <row r="3419" spans="1:16" ht="24.75" x14ac:dyDescent="0.25">
      <c r="A3419" s="5">
        <v>2018</v>
      </c>
      <c r="B3419" s="6" t="s">
        <v>19</v>
      </c>
      <c r="C3419" s="6">
        <v>6420</v>
      </c>
      <c r="D3419" s="6" t="s">
        <v>93</v>
      </c>
      <c r="E3419" s="6" t="str">
        <f t="shared" si="191"/>
        <v>5020220064206361</v>
      </c>
      <c r="F3419" s="7" t="s">
        <v>61</v>
      </c>
      <c r="G3419" s="7" t="s">
        <v>61</v>
      </c>
      <c r="H3419" s="7" t="s">
        <v>94</v>
      </c>
      <c r="I3419" s="6" t="s">
        <v>211</v>
      </c>
      <c r="J3419" s="6">
        <v>6361</v>
      </c>
      <c r="K3419" s="6" t="s">
        <v>287</v>
      </c>
      <c r="L3419" s="8">
        <v>1405.95</v>
      </c>
      <c r="M3419" s="8"/>
      <c r="N3419" s="8">
        <f t="shared" si="192"/>
        <v>1405.95</v>
      </c>
      <c r="O3419" s="8">
        <v>860.11000000000013</v>
      </c>
      <c r="P3419" s="8">
        <v>368.71000000000004</v>
      </c>
    </row>
    <row r="3420" spans="1:16" ht="24.75" x14ac:dyDescent="0.25">
      <c r="A3420" s="5">
        <v>2016</v>
      </c>
      <c r="B3420" s="6" t="s">
        <v>19</v>
      </c>
      <c r="C3420" s="6">
        <v>6431</v>
      </c>
      <c r="D3420" s="9" t="s">
        <v>96</v>
      </c>
      <c r="E3420" s="6" t="str">
        <f t="shared" si="191"/>
        <v>5020220064316361</v>
      </c>
      <c r="F3420" s="7" t="s">
        <v>61</v>
      </c>
      <c r="G3420" s="7" t="s">
        <v>61</v>
      </c>
      <c r="H3420" s="7" t="s">
        <v>62</v>
      </c>
      <c r="I3420" s="6" t="s">
        <v>211</v>
      </c>
      <c r="J3420" s="6">
        <v>6361</v>
      </c>
      <c r="K3420" s="9" t="str">
        <f>VLOOKUP(J3420,'[17]OC Name'!A:B,2,FALSE)</f>
        <v>Awards and Recognition</v>
      </c>
      <c r="L3420" s="8">
        <v>0</v>
      </c>
      <c r="M3420" s="10"/>
      <c r="N3420" s="8">
        <f t="shared" si="192"/>
        <v>0</v>
      </c>
      <c r="O3420" s="8">
        <v>-0.41000000000000014</v>
      </c>
      <c r="P3420" s="8">
        <v>304.78999999999996</v>
      </c>
    </row>
    <row r="3421" spans="1:16" ht="24.75" x14ac:dyDescent="0.25">
      <c r="A3421" s="5">
        <v>2018</v>
      </c>
      <c r="B3421" s="6" t="s">
        <v>19</v>
      </c>
      <c r="C3421" s="6">
        <v>6440</v>
      </c>
      <c r="D3421" s="6" t="s">
        <v>97</v>
      </c>
      <c r="E3421" s="6" t="str">
        <f t="shared" si="191"/>
        <v>5020220064406361</v>
      </c>
      <c r="F3421" s="7" t="s">
        <v>61</v>
      </c>
      <c r="G3421" s="7" t="s">
        <v>61</v>
      </c>
      <c r="H3421" s="7" t="s">
        <v>98</v>
      </c>
      <c r="I3421" s="6" t="s">
        <v>211</v>
      </c>
      <c r="J3421" s="6">
        <v>6361</v>
      </c>
      <c r="K3421" s="6" t="s">
        <v>287</v>
      </c>
      <c r="L3421" s="8">
        <v>84.319999999999979</v>
      </c>
      <c r="M3421" s="8"/>
      <c r="N3421" s="8">
        <f t="shared" si="192"/>
        <v>84.319999999999979</v>
      </c>
      <c r="O3421" s="8">
        <v>1.3322676295501878E-14</v>
      </c>
      <c r="P3421" s="8">
        <v>87.31</v>
      </c>
    </row>
    <row r="3422" spans="1:16" ht="24.75" x14ac:dyDescent="0.25">
      <c r="A3422" s="5">
        <v>2018</v>
      </c>
      <c r="B3422" s="6" t="s">
        <v>19</v>
      </c>
      <c r="C3422" s="6">
        <v>6606</v>
      </c>
      <c r="D3422" s="6" t="s">
        <v>99</v>
      </c>
      <c r="E3422" s="6" t="str">
        <f t="shared" si="191"/>
        <v>5020220066066361</v>
      </c>
      <c r="F3422" s="7" t="s">
        <v>67</v>
      </c>
      <c r="G3422" s="7" t="s">
        <v>67</v>
      </c>
      <c r="H3422" s="7" t="s">
        <v>100</v>
      </c>
      <c r="I3422" s="6" t="s">
        <v>211</v>
      </c>
      <c r="J3422" s="6">
        <v>6361</v>
      </c>
      <c r="K3422" s="6" t="s">
        <v>287</v>
      </c>
      <c r="L3422" s="8">
        <v>174.75</v>
      </c>
      <c r="M3422" s="8"/>
      <c r="N3422" s="8">
        <f t="shared" si="192"/>
        <v>174.75</v>
      </c>
      <c r="O3422" s="8">
        <v>42.549999999999962</v>
      </c>
      <c r="P3422" s="8">
        <v>2.6645352591003757E-15</v>
      </c>
    </row>
    <row r="3423" spans="1:16" ht="24.75" x14ac:dyDescent="0.25">
      <c r="A3423" s="5">
        <v>2018</v>
      </c>
      <c r="B3423" s="6" t="s">
        <v>19</v>
      </c>
      <c r="C3423" s="6">
        <v>6608</v>
      </c>
      <c r="D3423" s="6" t="s">
        <v>102</v>
      </c>
      <c r="E3423" s="6" t="str">
        <f t="shared" si="191"/>
        <v>5020220066086361</v>
      </c>
      <c r="F3423" s="7" t="s">
        <v>67</v>
      </c>
      <c r="G3423" s="7" t="s">
        <v>67</v>
      </c>
      <c r="H3423" s="7" t="s">
        <v>103</v>
      </c>
      <c r="I3423" s="6" t="s">
        <v>211</v>
      </c>
      <c r="J3423" s="6">
        <v>6361</v>
      </c>
      <c r="K3423" s="6" t="s">
        <v>287</v>
      </c>
      <c r="L3423" s="8">
        <v>160.75</v>
      </c>
      <c r="M3423" s="8"/>
      <c r="N3423" s="8">
        <f t="shared" si="192"/>
        <v>160.75</v>
      </c>
      <c r="O3423" s="8">
        <v>2.2204460492503131E-15</v>
      </c>
      <c r="P3423" s="8">
        <v>260.36</v>
      </c>
    </row>
    <row r="3424" spans="1:16" ht="24.75" x14ac:dyDescent="0.25">
      <c r="A3424" s="5">
        <v>2018</v>
      </c>
      <c r="B3424" s="6" t="s">
        <v>19</v>
      </c>
      <c r="C3424" s="6">
        <v>6609</v>
      </c>
      <c r="D3424" s="6" t="s">
        <v>104</v>
      </c>
      <c r="E3424" s="6" t="str">
        <f t="shared" si="191"/>
        <v>5020220066096361</v>
      </c>
      <c r="F3424" s="7" t="s">
        <v>29</v>
      </c>
      <c r="G3424" s="7" t="s">
        <v>30</v>
      </c>
      <c r="H3424" s="7" t="s">
        <v>105</v>
      </c>
      <c r="I3424" s="6" t="s">
        <v>211</v>
      </c>
      <c r="J3424" s="6">
        <v>6361</v>
      </c>
      <c r="K3424" s="6" t="s">
        <v>287</v>
      </c>
      <c r="L3424" s="8">
        <v>89.71</v>
      </c>
      <c r="M3424" s="8"/>
      <c r="N3424" s="8">
        <f t="shared" si="192"/>
        <v>89.71</v>
      </c>
      <c r="O3424" s="8">
        <v>163.23000000000002</v>
      </c>
      <c r="P3424" s="8">
        <v>137.85</v>
      </c>
    </row>
    <row r="3425" spans="1:16" ht="24.75" x14ac:dyDescent="0.25">
      <c r="A3425" s="5">
        <v>2018</v>
      </c>
      <c r="B3425" s="6" t="s">
        <v>19</v>
      </c>
      <c r="C3425" s="6">
        <v>6610</v>
      </c>
      <c r="D3425" s="6" t="s">
        <v>106</v>
      </c>
      <c r="E3425" s="6" t="str">
        <f t="shared" si="191"/>
        <v>5020220066106361</v>
      </c>
      <c r="F3425" s="7" t="s">
        <v>29</v>
      </c>
      <c r="G3425" s="7" t="s">
        <v>30</v>
      </c>
      <c r="H3425" s="7" t="s">
        <v>107</v>
      </c>
      <c r="I3425" s="6" t="s">
        <v>211</v>
      </c>
      <c r="J3425" s="6">
        <v>6361</v>
      </c>
      <c r="K3425" s="6" t="s">
        <v>287</v>
      </c>
      <c r="L3425" s="8">
        <v>311.47999999999996</v>
      </c>
      <c r="M3425" s="8"/>
      <c r="N3425" s="8">
        <f t="shared" si="192"/>
        <v>311.47999999999996</v>
      </c>
      <c r="O3425" s="8">
        <v>222.5</v>
      </c>
      <c r="P3425" s="8">
        <v>984.97</v>
      </c>
    </row>
    <row r="3426" spans="1:16" ht="24.75" x14ac:dyDescent="0.25">
      <c r="A3426" s="5">
        <v>2016</v>
      </c>
      <c r="B3426" s="6" t="s">
        <v>19</v>
      </c>
      <c r="C3426" s="6">
        <v>6611</v>
      </c>
      <c r="D3426" s="9" t="s">
        <v>108</v>
      </c>
      <c r="E3426" s="6" t="str">
        <f t="shared" si="191"/>
        <v>5020220066116361</v>
      </c>
      <c r="F3426" s="7" t="s">
        <v>67</v>
      </c>
      <c r="G3426" s="7" t="s">
        <v>67</v>
      </c>
      <c r="H3426" s="7" t="s">
        <v>109</v>
      </c>
      <c r="I3426" s="6" t="s">
        <v>211</v>
      </c>
      <c r="J3426" s="6">
        <v>6361</v>
      </c>
      <c r="K3426" s="9" t="str">
        <f>VLOOKUP(J3426,'[17]OC Name'!A:B,2,FALSE)</f>
        <v>Awards and Recognition</v>
      </c>
      <c r="L3426" s="8">
        <v>0</v>
      </c>
      <c r="M3426" s="10"/>
      <c r="N3426" s="8">
        <f t="shared" si="192"/>
        <v>0</v>
      </c>
      <c r="O3426" s="8">
        <v>199.95000000000005</v>
      </c>
      <c r="P3426" s="8">
        <v>287.74</v>
      </c>
    </row>
    <row r="3427" spans="1:16" ht="24.75" x14ac:dyDescent="0.25">
      <c r="A3427" s="5">
        <v>2018</v>
      </c>
      <c r="B3427" s="6" t="s">
        <v>19</v>
      </c>
      <c r="C3427" s="6">
        <v>6613</v>
      </c>
      <c r="D3427" s="6" t="s">
        <v>110</v>
      </c>
      <c r="E3427" s="6" t="str">
        <f t="shared" si="191"/>
        <v>5020220066136361</v>
      </c>
      <c r="F3427" s="7" t="s">
        <v>29</v>
      </c>
      <c r="G3427" s="7" t="s">
        <v>76</v>
      </c>
      <c r="H3427" s="7" t="s">
        <v>111</v>
      </c>
      <c r="I3427" s="6" t="s">
        <v>211</v>
      </c>
      <c r="J3427" s="6">
        <v>6361</v>
      </c>
      <c r="K3427" s="6" t="s">
        <v>287</v>
      </c>
      <c r="L3427" s="8">
        <v>137.67000000000002</v>
      </c>
      <c r="M3427" s="8"/>
      <c r="N3427" s="8">
        <f t="shared" si="192"/>
        <v>137.67000000000002</v>
      </c>
      <c r="O3427" s="8">
        <v>364.83</v>
      </c>
      <c r="P3427" s="8">
        <v>290.21999999999997</v>
      </c>
    </row>
    <row r="3428" spans="1:16" ht="24.75" x14ac:dyDescent="0.25">
      <c r="A3428" s="5">
        <v>2018</v>
      </c>
      <c r="B3428" s="6" t="s">
        <v>19</v>
      </c>
      <c r="C3428" s="6">
        <v>6619</v>
      </c>
      <c r="D3428" s="6" t="s">
        <v>114</v>
      </c>
      <c r="E3428" s="6" t="str">
        <f t="shared" si="191"/>
        <v>5020220066196361</v>
      </c>
      <c r="F3428" s="7" t="s">
        <v>29</v>
      </c>
      <c r="G3428" s="7" t="s">
        <v>30</v>
      </c>
      <c r="H3428" s="7" t="s">
        <v>115</v>
      </c>
      <c r="I3428" s="6" t="s">
        <v>211</v>
      </c>
      <c r="J3428" s="6">
        <v>6361</v>
      </c>
      <c r="K3428" s="6" t="s">
        <v>287</v>
      </c>
      <c r="L3428" s="8">
        <v>121.32999999999998</v>
      </c>
      <c r="M3428" s="8"/>
      <c r="N3428" s="8">
        <f t="shared" si="192"/>
        <v>121.32999999999998</v>
      </c>
      <c r="O3428" s="8">
        <v>0</v>
      </c>
      <c r="P3428" s="8">
        <v>0</v>
      </c>
    </row>
    <row r="3429" spans="1:16" ht="24.75" x14ac:dyDescent="0.25">
      <c r="A3429" s="5">
        <v>2018</v>
      </c>
      <c r="B3429" s="6" t="s">
        <v>19</v>
      </c>
      <c r="C3429" s="6">
        <v>6621</v>
      </c>
      <c r="D3429" s="6" t="s">
        <v>117</v>
      </c>
      <c r="E3429" s="6" t="str">
        <f t="shared" si="191"/>
        <v>5020220066216361</v>
      </c>
      <c r="F3429" s="7" t="s">
        <v>29</v>
      </c>
      <c r="G3429" s="7" t="s">
        <v>30</v>
      </c>
      <c r="H3429" s="7" t="s">
        <v>118</v>
      </c>
      <c r="I3429" s="6" t="s">
        <v>211</v>
      </c>
      <c r="J3429" s="6">
        <v>6361</v>
      </c>
      <c r="K3429" s="6" t="s">
        <v>287</v>
      </c>
      <c r="L3429" s="8">
        <v>12985.69</v>
      </c>
      <c r="M3429" s="8"/>
      <c r="N3429" s="8">
        <f t="shared" si="192"/>
        <v>12985.69</v>
      </c>
      <c r="O3429" s="8">
        <v>9686.880000000001</v>
      </c>
      <c r="P3429" s="8">
        <v>129.25</v>
      </c>
    </row>
    <row r="3430" spans="1:16" ht="24.75" x14ac:dyDescent="0.25">
      <c r="A3430" s="5">
        <v>2018</v>
      </c>
      <c r="B3430" s="6" t="s">
        <v>19</v>
      </c>
      <c r="C3430" s="6">
        <v>6623</v>
      </c>
      <c r="D3430" s="6" t="s">
        <v>120</v>
      </c>
      <c r="E3430" s="6" t="str">
        <f t="shared" si="191"/>
        <v>5020220066236361</v>
      </c>
      <c r="F3430" s="7" t="s">
        <v>29</v>
      </c>
      <c r="G3430" s="7" t="s">
        <v>30</v>
      </c>
      <c r="H3430" s="7" t="s">
        <v>118</v>
      </c>
      <c r="I3430" s="6" t="s">
        <v>211</v>
      </c>
      <c r="J3430" s="6">
        <v>6361</v>
      </c>
      <c r="K3430" s="6" t="s">
        <v>287</v>
      </c>
      <c r="L3430" s="8">
        <v>406.42</v>
      </c>
      <c r="M3430" s="8"/>
      <c r="N3430" s="8">
        <f t="shared" si="192"/>
        <v>406.42</v>
      </c>
      <c r="O3430" s="8">
        <v>359.04000000000008</v>
      </c>
      <c r="P3430" s="8">
        <v>0</v>
      </c>
    </row>
    <row r="3431" spans="1:16" ht="24.75" x14ac:dyDescent="0.25">
      <c r="A3431" s="5">
        <v>2018</v>
      </c>
      <c r="B3431" s="6" t="s">
        <v>19</v>
      </c>
      <c r="C3431" s="6">
        <v>6640</v>
      </c>
      <c r="D3431" s="6" t="s">
        <v>121</v>
      </c>
      <c r="E3431" s="6" t="str">
        <f t="shared" si="191"/>
        <v>5020220066406361</v>
      </c>
      <c r="F3431" s="7" t="s">
        <v>29</v>
      </c>
      <c r="G3431" s="7" t="s">
        <v>30</v>
      </c>
      <c r="H3431" s="7" t="s">
        <v>122</v>
      </c>
      <c r="I3431" s="6" t="s">
        <v>211</v>
      </c>
      <c r="J3431" s="6">
        <v>6361</v>
      </c>
      <c r="K3431" s="6" t="s">
        <v>287</v>
      </c>
      <c r="L3431" s="8">
        <v>451.77000000000004</v>
      </c>
      <c r="M3431" s="8"/>
      <c r="N3431" s="8">
        <f t="shared" si="192"/>
        <v>451.77000000000004</v>
      </c>
      <c r="O3431" s="8">
        <v>108.83</v>
      </c>
      <c r="P3431" s="8">
        <v>148.13999999999999</v>
      </c>
    </row>
    <row r="3432" spans="1:16" ht="24.75" x14ac:dyDescent="0.25">
      <c r="A3432" s="5">
        <v>2018</v>
      </c>
      <c r="B3432" s="6" t="s">
        <v>19</v>
      </c>
      <c r="C3432" s="6">
        <v>6711</v>
      </c>
      <c r="D3432" s="6" t="s">
        <v>124</v>
      </c>
      <c r="E3432" s="6" t="str">
        <f t="shared" si="191"/>
        <v>5020220067116361</v>
      </c>
      <c r="F3432" s="7" t="s">
        <v>29</v>
      </c>
      <c r="G3432" s="7" t="s">
        <v>76</v>
      </c>
      <c r="H3432" s="7" t="s">
        <v>125</v>
      </c>
      <c r="I3432" s="6" t="s">
        <v>211</v>
      </c>
      <c r="J3432" s="6">
        <v>6361</v>
      </c>
      <c r="K3432" s="6" t="s">
        <v>287</v>
      </c>
      <c r="L3432" s="8">
        <v>337.00999999999993</v>
      </c>
      <c r="M3432" s="8"/>
      <c r="N3432" s="8">
        <f t="shared" si="192"/>
        <v>337.00999999999993</v>
      </c>
      <c r="O3432" s="8">
        <v>338.82</v>
      </c>
      <c r="P3432" s="8">
        <v>375.20999999999992</v>
      </c>
    </row>
    <row r="3433" spans="1:16" ht="24.75" x14ac:dyDescent="0.25">
      <c r="A3433" s="5">
        <v>2018</v>
      </c>
      <c r="B3433" s="6" t="s">
        <v>19</v>
      </c>
      <c r="C3433" s="6">
        <v>6721</v>
      </c>
      <c r="D3433" s="6" t="s">
        <v>129</v>
      </c>
      <c r="E3433" s="6" t="str">
        <f t="shared" si="191"/>
        <v>5020220067216361</v>
      </c>
      <c r="F3433" s="7" t="s">
        <v>29</v>
      </c>
      <c r="G3433" s="7" t="s">
        <v>76</v>
      </c>
      <c r="H3433" s="7" t="s">
        <v>113</v>
      </c>
      <c r="I3433" s="6" t="s">
        <v>211</v>
      </c>
      <c r="J3433" s="6">
        <v>6361</v>
      </c>
      <c r="K3433" s="6" t="s">
        <v>287</v>
      </c>
      <c r="L3433" s="8">
        <v>382.61000000000007</v>
      </c>
      <c r="M3433" s="8"/>
      <c r="N3433" s="8">
        <f t="shared" si="192"/>
        <v>382.61000000000007</v>
      </c>
      <c r="O3433" s="8">
        <v>357.2399999999999</v>
      </c>
      <c r="P3433" s="8">
        <v>458.07</v>
      </c>
    </row>
    <row r="3434" spans="1:16" ht="24.75" x14ac:dyDescent="0.25">
      <c r="A3434" s="5">
        <v>2018</v>
      </c>
      <c r="B3434" s="6" t="s">
        <v>19</v>
      </c>
      <c r="C3434" s="6">
        <v>6722</v>
      </c>
      <c r="D3434" s="6" t="s">
        <v>130</v>
      </c>
      <c r="E3434" s="6" t="str">
        <f t="shared" si="191"/>
        <v>5020220067226361</v>
      </c>
      <c r="F3434" s="7" t="s">
        <v>29</v>
      </c>
      <c r="G3434" s="7" t="s">
        <v>30</v>
      </c>
      <c r="H3434" s="7" t="s">
        <v>82</v>
      </c>
      <c r="I3434" s="6" t="s">
        <v>211</v>
      </c>
      <c r="J3434" s="6">
        <v>6361</v>
      </c>
      <c r="K3434" s="6" t="s">
        <v>287</v>
      </c>
      <c r="L3434" s="8">
        <v>83.2</v>
      </c>
      <c r="M3434" s="8"/>
      <c r="N3434" s="8">
        <f t="shared" si="192"/>
        <v>83.2</v>
      </c>
      <c r="O3434" s="8">
        <v>364.64</v>
      </c>
      <c r="P3434" s="8">
        <v>236.72</v>
      </c>
    </row>
    <row r="3435" spans="1:16" ht="24.75" x14ac:dyDescent="0.25">
      <c r="A3435" s="5">
        <v>2018</v>
      </c>
      <c r="B3435" s="6" t="s">
        <v>19</v>
      </c>
      <c r="C3435" s="6">
        <v>6731</v>
      </c>
      <c r="D3435" s="11" t="s">
        <v>132</v>
      </c>
      <c r="E3435" s="6" t="str">
        <f t="shared" si="191"/>
        <v>5020220067316361</v>
      </c>
      <c r="F3435" s="7" t="s">
        <v>29</v>
      </c>
      <c r="G3435" s="7" t="s">
        <v>30</v>
      </c>
      <c r="H3435" s="7" t="s">
        <v>92</v>
      </c>
      <c r="I3435" s="6" t="s">
        <v>211</v>
      </c>
      <c r="J3435" s="6">
        <v>6361</v>
      </c>
      <c r="K3435" s="6" t="s">
        <v>287</v>
      </c>
      <c r="L3435" s="8">
        <v>693.57999999999993</v>
      </c>
      <c r="M3435" s="8"/>
      <c r="N3435" s="8">
        <f t="shared" si="192"/>
        <v>693.57999999999993</v>
      </c>
      <c r="O3435" s="8">
        <v>460.92</v>
      </c>
      <c r="P3435" s="8">
        <v>-1.4210854715202004E-14</v>
      </c>
    </row>
    <row r="3436" spans="1:16" ht="24.75" x14ac:dyDescent="0.25">
      <c r="A3436" s="5">
        <v>2018</v>
      </c>
      <c r="B3436" s="6" t="s">
        <v>19</v>
      </c>
      <c r="C3436" s="6">
        <v>6805</v>
      </c>
      <c r="D3436" s="6" t="s">
        <v>134</v>
      </c>
      <c r="E3436" s="6" t="str">
        <f t="shared" si="191"/>
        <v>5020220068056361</v>
      </c>
      <c r="F3436" s="7" t="s">
        <v>67</v>
      </c>
      <c r="G3436" s="7" t="s">
        <v>67</v>
      </c>
      <c r="H3436" s="7" t="s">
        <v>135</v>
      </c>
      <c r="I3436" s="6" t="s">
        <v>211</v>
      </c>
      <c r="J3436" s="6">
        <v>6361</v>
      </c>
      <c r="K3436" s="6" t="s">
        <v>287</v>
      </c>
      <c r="L3436" s="8">
        <v>892.25999999999976</v>
      </c>
      <c r="M3436" s="8"/>
      <c r="N3436" s="8">
        <f t="shared" si="192"/>
        <v>892.25999999999976</v>
      </c>
      <c r="O3436" s="8">
        <v>721.01</v>
      </c>
      <c r="P3436" s="8">
        <v>627.53999999999985</v>
      </c>
    </row>
    <row r="3437" spans="1:16" ht="24.75" x14ac:dyDescent="0.25">
      <c r="A3437" s="5">
        <v>2018</v>
      </c>
      <c r="B3437" s="6" t="s">
        <v>137</v>
      </c>
      <c r="C3437" s="6">
        <v>8002</v>
      </c>
      <c r="D3437" s="6" t="s">
        <v>141</v>
      </c>
      <c r="E3437" s="6" t="str">
        <f t="shared" si="191"/>
        <v>5030220080026361</v>
      </c>
      <c r="F3437" s="7" t="s">
        <v>21</v>
      </c>
      <c r="G3437" s="7" t="s">
        <v>22</v>
      </c>
      <c r="H3437" s="7" t="s">
        <v>23</v>
      </c>
      <c r="I3437" s="6" t="s">
        <v>211</v>
      </c>
      <c r="J3437" s="6">
        <v>6361</v>
      </c>
      <c r="K3437" s="6" t="s">
        <v>287</v>
      </c>
      <c r="L3437" s="8">
        <v>143.31999999999996</v>
      </c>
      <c r="M3437" s="8"/>
      <c r="N3437" s="8">
        <f t="shared" si="192"/>
        <v>143.31999999999996</v>
      </c>
      <c r="O3437" s="8">
        <v>0</v>
      </c>
      <c r="P3437" s="8">
        <v>162.02999999999997</v>
      </c>
    </row>
    <row r="3438" spans="1:16" ht="36.75" x14ac:dyDescent="0.25">
      <c r="A3438" s="5">
        <v>2018</v>
      </c>
      <c r="B3438" s="6" t="s">
        <v>137</v>
      </c>
      <c r="C3438" s="6">
        <v>8003</v>
      </c>
      <c r="D3438" s="6" t="s">
        <v>142</v>
      </c>
      <c r="E3438" s="6" t="str">
        <f t="shared" si="191"/>
        <v>5030220080036361</v>
      </c>
      <c r="F3438" s="7" t="s">
        <v>21</v>
      </c>
      <c r="G3438" s="7" t="s">
        <v>22</v>
      </c>
      <c r="H3438" s="7" t="s">
        <v>27</v>
      </c>
      <c r="I3438" s="6" t="s">
        <v>211</v>
      </c>
      <c r="J3438" s="6">
        <v>6361</v>
      </c>
      <c r="K3438" s="6" t="s">
        <v>287</v>
      </c>
      <c r="L3438" s="8">
        <v>0</v>
      </c>
      <c r="M3438" s="8"/>
      <c r="N3438" s="8">
        <f t="shared" si="192"/>
        <v>0</v>
      </c>
      <c r="O3438" s="8">
        <v>0</v>
      </c>
      <c r="P3438" s="8">
        <v>30.28</v>
      </c>
    </row>
    <row r="3439" spans="1:16" ht="24.75" x14ac:dyDescent="0.25">
      <c r="A3439" s="5">
        <v>2018</v>
      </c>
      <c r="B3439" s="6" t="s">
        <v>137</v>
      </c>
      <c r="C3439" s="6">
        <v>8004</v>
      </c>
      <c r="D3439" s="6" t="s">
        <v>28</v>
      </c>
      <c r="E3439" s="6" t="str">
        <f t="shared" si="191"/>
        <v>5030220080046361</v>
      </c>
      <c r="F3439" s="7" t="s">
        <v>29</v>
      </c>
      <c r="G3439" s="7" t="s">
        <v>30</v>
      </c>
      <c r="H3439" s="7" t="s">
        <v>31</v>
      </c>
      <c r="I3439" s="6" t="s">
        <v>211</v>
      </c>
      <c r="J3439" s="6">
        <v>6361</v>
      </c>
      <c r="K3439" s="6" t="s">
        <v>287</v>
      </c>
      <c r="L3439" s="8">
        <v>155.93</v>
      </c>
      <c r="M3439" s="8"/>
      <c r="N3439" s="8">
        <f t="shared" si="192"/>
        <v>155.93</v>
      </c>
      <c r="O3439" s="8">
        <v>190.64999999999998</v>
      </c>
      <c r="P3439" s="8">
        <v>71.349999999999994</v>
      </c>
    </row>
    <row r="3440" spans="1:16" ht="24.75" x14ac:dyDescent="0.25">
      <c r="A3440" s="5">
        <v>2018</v>
      </c>
      <c r="B3440" s="6" t="s">
        <v>137</v>
      </c>
      <c r="C3440" s="6">
        <v>8011</v>
      </c>
      <c r="D3440" s="6" t="s">
        <v>143</v>
      </c>
      <c r="E3440" s="6" t="str">
        <f t="shared" si="191"/>
        <v>5030220080116361</v>
      </c>
      <c r="F3440" s="7" t="s">
        <v>21</v>
      </c>
      <c r="G3440" s="7" t="s">
        <v>22</v>
      </c>
      <c r="H3440" s="7" t="s">
        <v>144</v>
      </c>
      <c r="I3440" s="6" t="s">
        <v>211</v>
      </c>
      <c r="J3440" s="6">
        <v>6361</v>
      </c>
      <c r="K3440" s="6" t="s">
        <v>287</v>
      </c>
      <c r="L3440" s="8">
        <v>5678.37</v>
      </c>
      <c r="M3440" s="8"/>
      <c r="N3440" s="8">
        <f t="shared" si="192"/>
        <v>5678.37</v>
      </c>
      <c r="O3440" s="8">
        <v>4041.8500000000004</v>
      </c>
      <c r="P3440" s="8">
        <v>4506.67</v>
      </c>
    </row>
    <row r="3441" spans="1:16" ht="24.75" x14ac:dyDescent="0.25">
      <c r="A3441" s="5">
        <v>2018</v>
      </c>
      <c r="B3441" s="6" t="s">
        <v>137</v>
      </c>
      <c r="C3441" s="6">
        <v>8021</v>
      </c>
      <c r="D3441" s="6" t="s">
        <v>146</v>
      </c>
      <c r="E3441" s="6" t="str">
        <f t="shared" si="191"/>
        <v>5030220080216361</v>
      </c>
      <c r="F3441" s="7" t="s">
        <v>21</v>
      </c>
      <c r="G3441" s="7" t="s">
        <v>22</v>
      </c>
      <c r="H3441" s="7" t="s">
        <v>147</v>
      </c>
      <c r="I3441" s="6" t="s">
        <v>211</v>
      </c>
      <c r="J3441" s="6">
        <v>6361</v>
      </c>
      <c r="K3441" s="6" t="s">
        <v>287</v>
      </c>
      <c r="L3441" s="8">
        <v>306.89999999999998</v>
      </c>
      <c r="M3441" s="8"/>
      <c r="N3441" s="8">
        <f t="shared" si="192"/>
        <v>306.89999999999998</v>
      </c>
      <c r="O3441" s="8">
        <v>0</v>
      </c>
      <c r="P3441" s="8">
        <v>0</v>
      </c>
    </row>
    <row r="3442" spans="1:16" ht="24.75" x14ac:dyDescent="0.25">
      <c r="A3442" s="5">
        <v>2018</v>
      </c>
      <c r="B3442" s="6" t="s">
        <v>137</v>
      </c>
      <c r="C3442" s="6">
        <v>8031</v>
      </c>
      <c r="D3442" s="6" t="s">
        <v>148</v>
      </c>
      <c r="E3442" s="6" t="str">
        <f t="shared" si="191"/>
        <v>5030220080316361</v>
      </c>
      <c r="F3442" s="7" t="s">
        <v>21</v>
      </c>
      <c r="G3442" s="7" t="s">
        <v>22</v>
      </c>
      <c r="H3442" s="7" t="s">
        <v>144</v>
      </c>
      <c r="I3442" s="6" t="s">
        <v>211</v>
      </c>
      <c r="J3442" s="6">
        <v>6361</v>
      </c>
      <c r="K3442" s="6" t="s">
        <v>287</v>
      </c>
      <c r="L3442" s="8">
        <v>21.989999999999991</v>
      </c>
      <c r="M3442" s="8"/>
      <c r="N3442" s="8">
        <f t="shared" si="192"/>
        <v>21.989999999999991</v>
      </c>
      <c r="O3442" s="8">
        <v>0</v>
      </c>
      <c r="P3442" s="8">
        <v>4.4408920985006262E-16</v>
      </c>
    </row>
    <row r="3443" spans="1:16" ht="24.75" x14ac:dyDescent="0.25">
      <c r="A3443" s="5">
        <v>2018</v>
      </c>
      <c r="B3443" s="6" t="s">
        <v>137</v>
      </c>
      <c r="C3443" s="6">
        <v>8043</v>
      </c>
      <c r="D3443" s="6" t="s">
        <v>151</v>
      </c>
      <c r="E3443" s="6" t="str">
        <f t="shared" si="191"/>
        <v>5030220080436361</v>
      </c>
      <c r="F3443" s="7" t="s">
        <v>21</v>
      </c>
      <c r="G3443" s="7" t="s">
        <v>22</v>
      </c>
      <c r="H3443" s="7" t="s">
        <v>40</v>
      </c>
      <c r="I3443" s="6" t="s">
        <v>211</v>
      </c>
      <c r="J3443" s="6">
        <v>6361</v>
      </c>
      <c r="K3443" s="6" t="s">
        <v>287</v>
      </c>
      <c r="L3443" s="8">
        <v>555.79</v>
      </c>
      <c r="M3443" s="8"/>
      <c r="N3443" s="8">
        <f t="shared" si="192"/>
        <v>555.79</v>
      </c>
      <c r="O3443" s="8">
        <v>636.62000000000023</v>
      </c>
      <c r="P3443" s="8">
        <v>793.45</v>
      </c>
    </row>
    <row r="3444" spans="1:16" ht="36.75" x14ac:dyDescent="0.25">
      <c r="A3444" s="5">
        <v>2018</v>
      </c>
      <c r="B3444" s="6" t="s">
        <v>137</v>
      </c>
      <c r="C3444" s="6">
        <v>8044</v>
      </c>
      <c r="D3444" s="6" t="s">
        <v>152</v>
      </c>
      <c r="E3444" s="6" t="str">
        <f t="shared" si="191"/>
        <v>5030220080446361</v>
      </c>
      <c r="F3444" s="7" t="s">
        <v>21</v>
      </c>
      <c r="G3444" s="7" t="s">
        <v>22</v>
      </c>
      <c r="H3444" s="7" t="s">
        <v>42</v>
      </c>
      <c r="I3444" s="6" t="s">
        <v>211</v>
      </c>
      <c r="J3444" s="6">
        <v>6361</v>
      </c>
      <c r="K3444" s="6" t="s">
        <v>287</v>
      </c>
      <c r="L3444" s="8">
        <v>380.26</v>
      </c>
      <c r="M3444" s="8"/>
      <c r="N3444" s="8">
        <f t="shared" si="192"/>
        <v>380.26</v>
      </c>
      <c r="O3444" s="8">
        <v>-5.3290705182007514E-15</v>
      </c>
      <c r="P3444" s="8">
        <v>242.37</v>
      </c>
    </row>
    <row r="3445" spans="1:16" ht="24.75" x14ac:dyDescent="0.25">
      <c r="A3445" s="5">
        <v>2018</v>
      </c>
      <c r="B3445" s="6" t="s">
        <v>137</v>
      </c>
      <c r="C3445" s="6">
        <v>8051</v>
      </c>
      <c r="D3445" s="6" t="s">
        <v>153</v>
      </c>
      <c r="E3445" s="6" t="str">
        <f t="shared" si="191"/>
        <v>5030220080516361</v>
      </c>
      <c r="F3445" s="7" t="s">
        <v>21</v>
      </c>
      <c r="G3445" s="7" t="s">
        <v>22</v>
      </c>
      <c r="H3445" s="7" t="s">
        <v>144</v>
      </c>
      <c r="I3445" s="6" t="s">
        <v>211</v>
      </c>
      <c r="J3445" s="6">
        <v>6361</v>
      </c>
      <c r="K3445" s="6" t="s">
        <v>287</v>
      </c>
      <c r="L3445" s="8">
        <v>0</v>
      </c>
      <c r="M3445" s="8"/>
      <c r="N3445" s="8">
        <f t="shared" si="192"/>
        <v>0</v>
      </c>
      <c r="O3445" s="8">
        <v>0</v>
      </c>
      <c r="P3445" s="8">
        <v>30</v>
      </c>
    </row>
    <row r="3446" spans="1:16" ht="24.75" x14ac:dyDescent="0.25">
      <c r="A3446" s="5">
        <v>2018</v>
      </c>
      <c r="B3446" s="6" t="s">
        <v>137</v>
      </c>
      <c r="C3446" s="6">
        <v>8053</v>
      </c>
      <c r="D3446" s="6" t="s">
        <v>155</v>
      </c>
      <c r="E3446" s="6" t="str">
        <f t="shared" si="191"/>
        <v>5030220080536361</v>
      </c>
      <c r="F3446" s="7" t="s">
        <v>21</v>
      </c>
      <c r="G3446" s="7" t="s">
        <v>22</v>
      </c>
      <c r="H3446" s="7" t="s">
        <v>147</v>
      </c>
      <c r="I3446" s="6" t="s">
        <v>211</v>
      </c>
      <c r="J3446" s="6">
        <v>6361</v>
      </c>
      <c r="K3446" s="6" t="s">
        <v>287</v>
      </c>
      <c r="L3446" s="8">
        <v>1613.7499999999995</v>
      </c>
      <c r="M3446" s="8"/>
      <c r="N3446" s="8">
        <f t="shared" si="192"/>
        <v>1613.7499999999995</v>
      </c>
      <c r="O3446" s="8">
        <v>1341.57</v>
      </c>
      <c r="P3446" s="8">
        <v>1690.24</v>
      </c>
    </row>
    <row r="3447" spans="1:16" ht="24.75" x14ac:dyDescent="0.25">
      <c r="A3447" s="5">
        <v>2018</v>
      </c>
      <c r="B3447" s="6" t="s">
        <v>137</v>
      </c>
      <c r="C3447" s="6">
        <v>8061</v>
      </c>
      <c r="D3447" s="6" t="s">
        <v>156</v>
      </c>
      <c r="E3447" s="6" t="str">
        <f t="shared" si="191"/>
        <v>5030220080616361</v>
      </c>
      <c r="F3447" s="7" t="s">
        <v>21</v>
      </c>
      <c r="G3447" s="7" t="s">
        <v>22</v>
      </c>
      <c r="H3447" s="7" t="s">
        <v>47</v>
      </c>
      <c r="I3447" s="6" t="s">
        <v>211</v>
      </c>
      <c r="J3447" s="6">
        <v>6361</v>
      </c>
      <c r="K3447" s="6" t="s">
        <v>287</v>
      </c>
      <c r="L3447" s="8">
        <v>622.61999999999989</v>
      </c>
      <c r="M3447" s="8"/>
      <c r="N3447" s="8">
        <f t="shared" si="192"/>
        <v>622.61999999999989</v>
      </c>
      <c r="O3447" s="8">
        <v>566.01999999999987</v>
      </c>
      <c r="P3447" s="8">
        <v>1094.2399999999998</v>
      </c>
    </row>
    <row r="3448" spans="1:16" ht="24.75" x14ac:dyDescent="0.25">
      <c r="A3448" s="5">
        <v>2018</v>
      </c>
      <c r="B3448" s="6" t="s">
        <v>137</v>
      </c>
      <c r="C3448" s="6">
        <v>8063</v>
      </c>
      <c r="D3448" s="6" t="s">
        <v>157</v>
      </c>
      <c r="E3448" s="6" t="str">
        <f t="shared" si="191"/>
        <v>5030220080636361</v>
      </c>
      <c r="F3448" s="7" t="s">
        <v>21</v>
      </c>
      <c r="G3448" s="7" t="s">
        <v>22</v>
      </c>
      <c r="H3448" s="7" t="s">
        <v>47</v>
      </c>
      <c r="I3448" s="6" t="s">
        <v>211</v>
      </c>
      <c r="J3448" s="6">
        <v>6361</v>
      </c>
      <c r="K3448" s="6" t="s">
        <v>287</v>
      </c>
      <c r="L3448" s="8">
        <v>234</v>
      </c>
      <c r="M3448" s="8"/>
      <c r="N3448" s="8">
        <f t="shared" si="192"/>
        <v>234</v>
      </c>
      <c r="O3448" s="8">
        <v>2.1316282072803006E-14</v>
      </c>
      <c r="P3448" s="8">
        <v>-2.6645352591003757E-14</v>
      </c>
    </row>
    <row r="3449" spans="1:16" ht="24.75" x14ac:dyDescent="0.25">
      <c r="A3449" s="5">
        <v>2018</v>
      </c>
      <c r="B3449" s="6" t="s">
        <v>137</v>
      </c>
      <c r="C3449" s="6">
        <v>8070</v>
      </c>
      <c r="D3449" s="6" t="s">
        <v>158</v>
      </c>
      <c r="E3449" s="6" t="str">
        <f t="shared" si="191"/>
        <v>5030220080706361</v>
      </c>
      <c r="F3449" s="7" t="s">
        <v>21</v>
      </c>
      <c r="G3449" s="7" t="s">
        <v>22</v>
      </c>
      <c r="H3449" s="7" t="s">
        <v>51</v>
      </c>
      <c r="I3449" s="6" t="s">
        <v>211</v>
      </c>
      <c r="J3449" s="6">
        <v>6361</v>
      </c>
      <c r="K3449" s="6" t="s">
        <v>287</v>
      </c>
      <c r="L3449" s="8">
        <v>154.1</v>
      </c>
      <c r="M3449" s="8"/>
      <c r="N3449" s="8">
        <f t="shared" si="192"/>
        <v>154.1</v>
      </c>
      <c r="O3449" s="8">
        <v>223.62</v>
      </c>
      <c r="P3449" s="8">
        <v>1.7763568394002505E-14</v>
      </c>
    </row>
    <row r="3450" spans="1:16" ht="24.75" x14ac:dyDescent="0.25">
      <c r="A3450" s="5">
        <v>2018</v>
      </c>
      <c r="B3450" s="6" t="s">
        <v>137</v>
      </c>
      <c r="C3450" s="6">
        <v>8217</v>
      </c>
      <c r="D3450" s="6" t="s">
        <v>161</v>
      </c>
      <c r="E3450" s="6" t="str">
        <f t="shared" si="191"/>
        <v>5030220082176361</v>
      </c>
      <c r="F3450" s="7" t="s">
        <v>21</v>
      </c>
      <c r="G3450" s="7" t="s">
        <v>53</v>
      </c>
      <c r="H3450" s="7" t="s">
        <v>54</v>
      </c>
      <c r="I3450" s="6" t="s">
        <v>211</v>
      </c>
      <c r="J3450" s="6">
        <v>6361</v>
      </c>
      <c r="K3450" s="6" t="s">
        <v>287</v>
      </c>
      <c r="L3450" s="8">
        <v>606.64</v>
      </c>
      <c r="M3450" s="8"/>
      <c r="N3450" s="8">
        <f t="shared" si="192"/>
        <v>606.64</v>
      </c>
      <c r="O3450" s="8">
        <v>748.47000000000014</v>
      </c>
      <c r="P3450" s="8">
        <v>731.20000000000016</v>
      </c>
    </row>
    <row r="3451" spans="1:16" ht="24.75" x14ac:dyDescent="0.25">
      <c r="A3451" s="5">
        <v>2018</v>
      </c>
      <c r="B3451" s="6" t="s">
        <v>137</v>
      </c>
      <c r="C3451" s="6">
        <v>8218</v>
      </c>
      <c r="D3451" s="6" t="s">
        <v>162</v>
      </c>
      <c r="E3451" s="6" t="str">
        <f t="shared" si="191"/>
        <v>5030220082186361</v>
      </c>
      <c r="F3451" s="7" t="s">
        <v>21</v>
      </c>
      <c r="G3451" s="7" t="s">
        <v>53</v>
      </c>
      <c r="H3451" s="7" t="s">
        <v>58</v>
      </c>
      <c r="I3451" s="6" t="s">
        <v>211</v>
      </c>
      <c r="J3451" s="6">
        <v>6361</v>
      </c>
      <c r="K3451" s="6" t="s">
        <v>287</v>
      </c>
      <c r="L3451" s="8">
        <v>30.000000000000007</v>
      </c>
      <c r="M3451" s="8"/>
      <c r="N3451" s="8">
        <f t="shared" si="192"/>
        <v>30.000000000000007</v>
      </c>
      <c r="O3451" s="8">
        <v>0</v>
      </c>
      <c r="P3451" s="8">
        <v>0</v>
      </c>
    </row>
    <row r="3452" spans="1:16" ht="24.75" x14ac:dyDescent="0.25">
      <c r="A3452" s="5">
        <v>2018</v>
      </c>
      <c r="B3452" s="6" t="s">
        <v>137</v>
      </c>
      <c r="C3452" s="6">
        <v>8221</v>
      </c>
      <c r="D3452" s="6" t="s">
        <v>163</v>
      </c>
      <c r="E3452" s="6" t="str">
        <f t="shared" si="191"/>
        <v>5030220082216361</v>
      </c>
      <c r="F3452" s="7" t="s">
        <v>67</v>
      </c>
      <c r="G3452" s="7" t="s">
        <v>67</v>
      </c>
      <c r="H3452" s="7" t="s">
        <v>68</v>
      </c>
      <c r="I3452" s="6" t="s">
        <v>211</v>
      </c>
      <c r="J3452" s="6">
        <v>6361</v>
      </c>
      <c r="K3452" s="6" t="s">
        <v>287</v>
      </c>
      <c r="L3452" s="8">
        <v>763.66000000000008</v>
      </c>
      <c r="M3452" s="8"/>
      <c r="N3452" s="8">
        <f t="shared" si="192"/>
        <v>763.66000000000008</v>
      </c>
      <c r="O3452" s="8">
        <v>756.46</v>
      </c>
      <c r="P3452" s="8">
        <v>954</v>
      </c>
    </row>
    <row r="3453" spans="1:16" ht="24.75" x14ac:dyDescent="0.25">
      <c r="A3453" s="5">
        <v>2018</v>
      </c>
      <c r="B3453" s="6" t="s">
        <v>137</v>
      </c>
      <c r="C3453" s="6">
        <v>8231</v>
      </c>
      <c r="D3453" s="6" t="s">
        <v>164</v>
      </c>
      <c r="E3453" s="6" t="str">
        <f t="shared" si="191"/>
        <v>5030220082316361</v>
      </c>
      <c r="F3453" s="7" t="s">
        <v>21</v>
      </c>
      <c r="G3453" s="7" t="s">
        <v>53</v>
      </c>
      <c r="H3453" s="7" t="s">
        <v>58</v>
      </c>
      <c r="I3453" s="6" t="s">
        <v>211</v>
      </c>
      <c r="J3453" s="6">
        <v>6361</v>
      </c>
      <c r="K3453" s="6" t="s">
        <v>287</v>
      </c>
      <c r="L3453" s="8">
        <v>912.19999999999993</v>
      </c>
      <c r="M3453" s="8"/>
      <c r="N3453" s="8">
        <f t="shared" si="192"/>
        <v>912.19999999999993</v>
      </c>
      <c r="O3453" s="8">
        <v>2360.8399999999997</v>
      </c>
      <c r="P3453" s="8">
        <v>0</v>
      </c>
    </row>
    <row r="3454" spans="1:16" ht="24.75" x14ac:dyDescent="0.25">
      <c r="A3454" s="5">
        <v>2018</v>
      </c>
      <c r="B3454" s="6" t="s">
        <v>137</v>
      </c>
      <c r="C3454" s="6">
        <v>8410</v>
      </c>
      <c r="D3454" s="6" t="s">
        <v>166</v>
      </c>
      <c r="E3454" s="6" t="str">
        <f t="shared" si="191"/>
        <v>5030220084106361</v>
      </c>
      <c r="F3454" s="7" t="s">
        <v>21</v>
      </c>
      <c r="G3454" s="7" t="s">
        <v>53</v>
      </c>
      <c r="H3454" s="7" t="s">
        <v>58</v>
      </c>
      <c r="I3454" s="6" t="s">
        <v>211</v>
      </c>
      <c r="J3454" s="6">
        <v>6361</v>
      </c>
      <c r="K3454" s="6" t="s">
        <v>287</v>
      </c>
      <c r="L3454" s="8">
        <v>862.24999999999989</v>
      </c>
      <c r="M3454" s="8"/>
      <c r="N3454" s="8">
        <f t="shared" si="192"/>
        <v>862.24999999999989</v>
      </c>
      <c r="O3454" s="8">
        <v>1.0158540675320182E-14</v>
      </c>
      <c r="P3454" s="8">
        <v>3.5527136788005009E-15</v>
      </c>
    </row>
    <row r="3455" spans="1:16" ht="24.75" x14ac:dyDescent="0.25">
      <c r="A3455" s="5">
        <v>2018</v>
      </c>
      <c r="B3455" s="6" t="s">
        <v>137</v>
      </c>
      <c r="C3455" s="6">
        <v>8411</v>
      </c>
      <c r="D3455" s="6" t="s">
        <v>83</v>
      </c>
      <c r="E3455" s="6" t="str">
        <f t="shared" si="191"/>
        <v>5030220084116361</v>
      </c>
      <c r="F3455" s="7" t="s">
        <v>84</v>
      </c>
      <c r="G3455" s="7" t="s">
        <v>84</v>
      </c>
      <c r="H3455" s="7" t="s">
        <v>85</v>
      </c>
      <c r="I3455" s="6" t="s">
        <v>211</v>
      </c>
      <c r="J3455" s="6">
        <v>6361</v>
      </c>
      <c r="K3455" s="6" t="s">
        <v>287</v>
      </c>
      <c r="L3455" s="8">
        <v>485.96</v>
      </c>
      <c r="M3455" s="8"/>
      <c r="N3455" s="8">
        <f t="shared" si="192"/>
        <v>485.96</v>
      </c>
      <c r="O3455" s="8">
        <v>360</v>
      </c>
      <c r="P3455" s="8">
        <v>339.92</v>
      </c>
    </row>
    <row r="3456" spans="1:16" ht="24.75" x14ac:dyDescent="0.25">
      <c r="A3456" s="5">
        <v>2018</v>
      </c>
      <c r="B3456" s="6" t="s">
        <v>137</v>
      </c>
      <c r="C3456" s="6">
        <v>8412</v>
      </c>
      <c r="D3456" s="6" t="s">
        <v>86</v>
      </c>
      <c r="E3456" s="6" t="str">
        <f t="shared" si="191"/>
        <v>5030220084126361</v>
      </c>
      <c r="F3456" s="7" t="s">
        <v>84</v>
      </c>
      <c r="G3456" s="7" t="s">
        <v>84</v>
      </c>
      <c r="H3456" s="7" t="s">
        <v>87</v>
      </c>
      <c r="I3456" s="6" t="s">
        <v>211</v>
      </c>
      <c r="J3456" s="6">
        <v>6361</v>
      </c>
      <c r="K3456" s="6" t="s">
        <v>287</v>
      </c>
      <c r="L3456" s="8">
        <v>485.95</v>
      </c>
      <c r="M3456" s="8"/>
      <c r="N3456" s="8">
        <f t="shared" si="192"/>
        <v>485.95</v>
      </c>
      <c r="O3456" s="8">
        <v>373.2399999999999</v>
      </c>
      <c r="P3456" s="8">
        <v>739.28000000000009</v>
      </c>
    </row>
    <row r="3457" spans="1:16" ht="24.75" x14ac:dyDescent="0.25">
      <c r="A3457" s="5">
        <v>2018</v>
      </c>
      <c r="B3457" s="6" t="s">
        <v>137</v>
      </c>
      <c r="C3457" s="6">
        <v>8414</v>
      </c>
      <c r="D3457" s="6" t="s">
        <v>88</v>
      </c>
      <c r="E3457" s="6" t="str">
        <f t="shared" si="191"/>
        <v>5030220084146361</v>
      </c>
      <c r="F3457" s="7" t="s">
        <v>84</v>
      </c>
      <c r="G3457" s="7" t="s">
        <v>84</v>
      </c>
      <c r="H3457" s="7" t="s">
        <v>89</v>
      </c>
      <c r="I3457" s="6" t="s">
        <v>211</v>
      </c>
      <c r="J3457" s="6">
        <v>6361</v>
      </c>
      <c r="K3457" s="6" t="s">
        <v>287</v>
      </c>
      <c r="L3457" s="8">
        <v>485.97</v>
      </c>
      <c r="M3457" s="8"/>
      <c r="N3457" s="8">
        <f t="shared" si="192"/>
        <v>485.97</v>
      </c>
      <c r="O3457" s="8">
        <v>405</v>
      </c>
      <c r="P3457" s="8">
        <v>359.90000000000003</v>
      </c>
    </row>
    <row r="3458" spans="1:16" ht="24.75" x14ac:dyDescent="0.25">
      <c r="A3458" s="5">
        <v>2018</v>
      </c>
      <c r="B3458" s="6" t="s">
        <v>137</v>
      </c>
      <c r="C3458" s="6">
        <v>8420</v>
      </c>
      <c r="D3458" s="6" t="s">
        <v>168</v>
      </c>
      <c r="E3458" s="6" t="str">
        <f t="shared" ref="E3458:E3521" si="193">B3458&amp;"2200"&amp;C3458&amp;J3458</f>
        <v>5030220084206361</v>
      </c>
      <c r="F3458" s="7" t="s">
        <v>61</v>
      </c>
      <c r="G3458" s="7" t="s">
        <v>61</v>
      </c>
      <c r="H3458" s="7" t="s">
        <v>94</v>
      </c>
      <c r="I3458" s="6" t="s">
        <v>211</v>
      </c>
      <c r="J3458" s="6">
        <v>6361</v>
      </c>
      <c r="K3458" s="6" t="s">
        <v>287</v>
      </c>
      <c r="L3458" s="8">
        <v>0</v>
      </c>
      <c r="M3458" s="8"/>
      <c r="N3458" s="8">
        <f t="shared" ref="N3458:N3521" si="194">L3458+M3458</f>
        <v>0</v>
      </c>
      <c r="O3458" s="8">
        <v>464.84999999999997</v>
      </c>
      <c r="P3458" s="8">
        <v>423.39000000000004</v>
      </c>
    </row>
    <row r="3459" spans="1:16" ht="24.75" x14ac:dyDescent="0.25">
      <c r="A3459" s="5">
        <v>2016</v>
      </c>
      <c r="B3459" s="6" t="s">
        <v>137</v>
      </c>
      <c r="C3459" s="6">
        <v>8431</v>
      </c>
      <c r="D3459" s="9" t="s">
        <v>96</v>
      </c>
      <c r="E3459" s="6" t="str">
        <f t="shared" si="193"/>
        <v>5030220084316361</v>
      </c>
      <c r="F3459" s="7" t="s">
        <v>61</v>
      </c>
      <c r="G3459" s="7" t="s">
        <v>61</v>
      </c>
      <c r="H3459" s="7" t="s">
        <v>62</v>
      </c>
      <c r="I3459" s="6" t="s">
        <v>211</v>
      </c>
      <c r="J3459" s="6">
        <v>6361</v>
      </c>
      <c r="K3459" s="9" t="str">
        <f>VLOOKUP(J3459,'[17]OC Name'!A:B,2,FALSE)</f>
        <v>Awards and Recognition</v>
      </c>
      <c r="L3459" s="8">
        <v>0</v>
      </c>
      <c r="M3459" s="10"/>
      <c r="N3459" s="8">
        <f t="shared" si="194"/>
        <v>0</v>
      </c>
      <c r="O3459" s="8">
        <v>-0.42000000000000037</v>
      </c>
      <c r="P3459" s="8">
        <v>304.77999999999997</v>
      </c>
    </row>
    <row r="3460" spans="1:16" ht="24.75" x14ac:dyDescent="0.25">
      <c r="A3460" s="5">
        <v>2018</v>
      </c>
      <c r="B3460" s="6" t="s">
        <v>137</v>
      </c>
      <c r="C3460" s="6">
        <v>8440</v>
      </c>
      <c r="D3460" s="6" t="s">
        <v>170</v>
      </c>
      <c r="E3460" s="6" t="str">
        <f t="shared" si="193"/>
        <v>5030220084406361</v>
      </c>
      <c r="F3460" s="7" t="s">
        <v>61</v>
      </c>
      <c r="G3460" s="7" t="s">
        <v>61</v>
      </c>
      <c r="H3460" s="7" t="s">
        <v>98</v>
      </c>
      <c r="I3460" s="6" t="s">
        <v>211</v>
      </c>
      <c r="J3460" s="6">
        <v>6361</v>
      </c>
      <c r="K3460" s="6" t="s">
        <v>287</v>
      </c>
      <c r="L3460" s="8">
        <v>720.66999999999985</v>
      </c>
      <c r="M3460" s="8"/>
      <c r="N3460" s="8">
        <f t="shared" si="194"/>
        <v>720.66999999999985</v>
      </c>
      <c r="O3460" s="8">
        <v>1104.0300000000002</v>
      </c>
      <c r="P3460" s="8">
        <v>1163.9100000000001</v>
      </c>
    </row>
    <row r="3461" spans="1:16" ht="24.75" x14ac:dyDescent="0.25">
      <c r="A3461" s="5">
        <v>2018</v>
      </c>
      <c r="B3461" s="6" t="s">
        <v>137</v>
      </c>
      <c r="C3461" s="6">
        <v>8442</v>
      </c>
      <c r="D3461" s="6" t="s">
        <v>171</v>
      </c>
      <c r="E3461" s="6" t="str">
        <f t="shared" si="193"/>
        <v>5030220084426361</v>
      </c>
      <c r="F3461" s="7" t="s">
        <v>21</v>
      </c>
      <c r="G3461" s="7" t="s">
        <v>53</v>
      </c>
      <c r="H3461" s="7" t="s">
        <v>172</v>
      </c>
      <c r="I3461" s="6" t="s">
        <v>211</v>
      </c>
      <c r="J3461" s="6">
        <v>6361</v>
      </c>
      <c r="K3461" s="6" t="s">
        <v>287</v>
      </c>
      <c r="L3461" s="8">
        <v>2013.85</v>
      </c>
      <c r="M3461" s="8"/>
      <c r="N3461" s="8">
        <f t="shared" si="194"/>
        <v>2013.85</v>
      </c>
      <c r="O3461" s="8">
        <v>3145.3900000000003</v>
      </c>
      <c r="P3461" s="8">
        <v>3621.15</v>
      </c>
    </row>
    <row r="3462" spans="1:16" ht="24.75" x14ac:dyDescent="0.25">
      <c r="A3462" s="5">
        <v>2018</v>
      </c>
      <c r="B3462" s="6" t="s">
        <v>137</v>
      </c>
      <c r="C3462" s="6">
        <v>8607</v>
      </c>
      <c r="D3462" s="6" t="s">
        <v>175</v>
      </c>
      <c r="E3462" s="6" t="str">
        <f t="shared" si="193"/>
        <v>5030220086076361</v>
      </c>
      <c r="F3462" s="7" t="s">
        <v>67</v>
      </c>
      <c r="G3462" s="7" t="s">
        <v>67</v>
      </c>
      <c r="H3462" s="7" t="s">
        <v>103</v>
      </c>
      <c r="I3462" s="6" t="s">
        <v>211</v>
      </c>
      <c r="J3462" s="6">
        <v>6361</v>
      </c>
      <c r="K3462" s="6" t="s">
        <v>287</v>
      </c>
      <c r="L3462" s="8">
        <v>160.73999999999998</v>
      </c>
      <c r="M3462" s="8"/>
      <c r="N3462" s="8">
        <f t="shared" si="194"/>
        <v>160.73999999999998</v>
      </c>
      <c r="O3462" s="8">
        <v>-4.8849813083506888E-15</v>
      </c>
      <c r="P3462" s="8">
        <v>249.47</v>
      </c>
    </row>
    <row r="3463" spans="1:16" ht="24.75" x14ac:dyDescent="0.25">
      <c r="A3463" s="5">
        <v>2018</v>
      </c>
      <c r="B3463" s="6" t="s">
        <v>137</v>
      </c>
      <c r="C3463" s="6">
        <v>8609</v>
      </c>
      <c r="D3463" s="6" t="s">
        <v>104</v>
      </c>
      <c r="E3463" s="6" t="str">
        <f t="shared" si="193"/>
        <v>5030220086096361</v>
      </c>
      <c r="F3463" s="7" t="s">
        <v>29</v>
      </c>
      <c r="G3463" s="7" t="s">
        <v>30</v>
      </c>
      <c r="H3463" s="7" t="s">
        <v>105</v>
      </c>
      <c r="I3463" s="6" t="s">
        <v>211</v>
      </c>
      <c r="J3463" s="6">
        <v>6361</v>
      </c>
      <c r="K3463" s="6" t="s">
        <v>287</v>
      </c>
      <c r="L3463" s="8">
        <v>89.710000000000008</v>
      </c>
      <c r="M3463" s="8"/>
      <c r="N3463" s="8">
        <f t="shared" si="194"/>
        <v>89.710000000000008</v>
      </c>
      <c r="O3463" s="8">
        <v>163.25</v>
      </c>
      <c r="P3463" s="8">
        <v>137.86000000000004</v>
      </c>
    </row>
    <row r="3464" spans="1:16" ht="24.75" x14ac:dyDescent="0.25">
      <c r="A3464" s="5">
        <v>2018</v>
      </c>
      <c r="B3464" s="6" t="s">
        <v>137</v>
      </c>
      <c r="C3464" s="6">
        <v>8610</v>
      </c>
      <c r="D3464" s="6" t="s">
        <v>106</v>
      </c>
      <c r="E3464" s="6" t="str">
        <f t="shared" si="193"/>
        <v>5030220086106361</v>
      </c>
      <c r="F3464" s="7" t="s">
        <v>29</v>
      </c>
      <c r="G3464" s="7" t="s">
        <v>30</v>
      </c>
      <c r="H3464" s="7" t="s">
        <v>107</v>
      </c>
      <c r="I3464" s="6" t="s">
        <v>211</v>
      </c>
      <c r="J3464" s="6">
        <v>6361</v>
      </c>
      <c r="K3464" s="6" t="s">
        <v>287</v>
      </c>
      <c r="L3464" s="8">
        <v>236.48999999999998</v>
      </c>
      <c r="M3464" s="8"/>
      <c r="N3464" s="8">
        <f t="shared" si="194"/>
        <v>236.48999999999998</v>
      </c>
      <c r="O3464" s="8">
        <v>174.2</v>
      </c>
      <c r="P3464" s="8">
        <v>1524.4499999999998</v>
      </c>
    </row>
    <row r="3465" spans="1:16" ht="24.75" x14ac:dyDescent="0.25">
      <c r="A3465" s="5">
        <v>2018</v>
      </c>
      <c r="B3465" s="6" t="s">
        <v>137</v>
      </c>
      <c r="C3465" s="6">
        <v>8611</v>
      </c>
      <c r="D3465" s="6" t="s">
        <v>124</v>
      </c>
      <c r="E3465" s="6" t="str">
        <f t="shared" si="193"/>
        <v>5030220086116361</v>
      </c>
      <c r="F3465" s="7" t="s">
        <v>29</v>
      </c>
      <c r="G3465" s="7" t="s">
        <v>76</v>
      </c>
      <c r="H3465" s="7" t="s">
        <v>125</v>
      </c>
      <c r="I3465" s="6" t="s">
        <v>211</v>
      </c>
      <c r="J3465" s="6">
        <v>6361</v>
      </c>
      <c r="K3465" s="6" t="s">
        <v>287</v>
      </c>
      <c r="L3465" s="8">
        <v>337.03000000000003</v>
      </c>
      <c r="M3465" s="8"/>
      <c r="N3465" s="8">
        <f t="shared" si="194"/>
        <v>337.03000000000003</v>
      </c>
      <c r="O3465" s="8">
        <v>338.87999999999994</v>
      </c>
      <c r="P3465" s="8">
        <v>375.19999999999993</v>
      </c>
    </row>
    <row r="3466" spans="1:16" ht="24.75" x14ac:dyDescent="0.25">
      <c r="A3466" s="5">
        <v>2018</v>
      </c>
      <c r="B3466" s="6" t="s">
        <v>137</v>
      </c>
      <c r="C3466" s="6">
        <v>8613</v>
      </c>
      <c r="D3466" s="6" t="s">
        <v>110</v>
      </c>
      <c r="E3466" s="6" t="str">
        <f t="shared" si="193"/>
        <v>5030220086136361</v>
      </c>
      <c r="F3466" s="7" t="s">
        <v>29</v>
      </c>
      <c r="G3466" s="7" t="s">
        <v>76</v>
      </c>
      <c r="H3466" s="7" t="s">
        <v>111</v>
      </c>
      <c r="I3466" s="6" t="s">
        <v>211</v>
      </c>
      <c r="J3466" s="6">
        <v>6361</v>
      </c>
      <c r="K3466" s="6" t="s">
        <v>287</v>
      </c>
      <c r="L3466" s="8">
        <v>137.68</v>
      </c>
      <c r="M3466" s="8"/>
      <c r="N3466" s="8">
        <f t="shared" si="194"/>
        <v>137.68</v>
      </c>
      <c r="O3466" s="8">
        <v>364.03999999999996</v>
      </c>
      <c r="P3466" s="8">
        <v>290.23999999999995</v>
      </c>
    </row>
    <row r="3467" spans="1:16" ht="24.75" x14ac:dyDescent="0.25">
      <c r="A3467" s="5">
        <v>2018</v>
      </c>
      <c r="B3467" s="6" t="s">
        <v>137</v>
      </c>
      <c r="C3467" s="6">
        <v>8619</v>
      </c>
      <c r="D3467" s="6" t="s">
        <v>114</v>
      </c>
      <c r="E3467" s="6" t="str">
        <f t="shared" si="193"/>
        <v>5030220086196361</v>
      </c>
      <c r="F3467" s="7" t="s">
        <v>29</v>
      </c>
      <c r="G3467" s="7" t="s">
        <v>30</v>
      </c>
      <c r="H3467" s="7" t="s">
        <v>115</v>
      </c>
      <c r="I3467" s="6" t="s">
        <v>211</v>
      </c>
      <c r="J3467" s="6">
        <v>6361</v>
      </c>
      <c r="K3467" s="6" t="s">
        <v>287</v>
      </c>
      <c r="L3467" s="8">
        <v>121.31</v>
      </c>
      <c r="M3467" s="8"/>
      <c r="N3467" s="8">
        <f t="shared" si="194"/>
        <v>121.31</v>
      </c>
      <c r="O3467" s="8">
        <v>0</v>
      </c>
      <c r="P3467" s="8">
        <v>0</v>
      </c>
    </row>
    <row r="3468" spans="1:16" ht="24.75" x14ac:dyDescent="0.25">
      <c r="A3468" s="5">
        <v>2018</v>
      </c>
      <c r="B3468" s="6" t="s">
        <v>137</v>
      </c>
      <c r="C3468" s="6">
        <v>8621</v>
      </c>
      <c r="D3468" s="6" t="s">
        <v>129</v>
      </c>
      <c r="E3468" s="6" t="str">
        <f t="shared" si="193"/>
        <v>5030220086216361</v>
      </c>
      <c r="F3468" s="7" t="s">
        <v>29</v>
      </c>
      <c r="G3468" s="7" t="s">
        <v>76</v>
      </c>
      <c r="H3468" s="7" t="s">
        <v>113</v>
      </c>
      <c r="I3468" s="6" t="s">
        <v>211</v>
      </c>
      <c r="J3468" s="6">
        <v>6361</v>
      </c>
      <c r="K3468" s="6" t="s">
        <v>287</v>
      </c>
      <c r="L3468" s="8">
        <v>382.64000000000004</v>
      </c>
      <c r="M3468" s="8"/>
      <c r="N3468" s="8">
        <f t="shared" si="194"/>
        <v>382.64000000000004</v>
      </c>
      <c r="O3468" s="8">
        <v>357.25</v>
      </c>
      <c r="P3468" s="8">
        <v>458.08</v>
      </c>
    </row>
    <row r="3469" spans="1:16" ht="24.75" x14ac:dyDescent="0.25">
      <c r="A3469" s="5">
        <v>2018</v>
      </c>
      <c r="B3469" s="6" t="s">
        <v>137</v>
      </c>
      <c r="C3469" s="6">
        <v>8622</v>
      </c>
      <c r="D3469" s="6" t="s">
        <v>130</v>
      </c>
      <c r="E3469" s="6" t="str">
        <f t="shared" si="193"/>
        <v>5030220086226361</v>
      </c>
      <c r="F3469" s="7" t="s">
        <v>29</v>
      </c>
      <c r="G3469" s="7" t="s">
        <v>30</v>
      </c>
      <c r="H3469" s="7" t="s">
        <v>82</v>
      </c>
      <c r="I3469" s="6" t="s">
        <v>211</v>
      </c>
      <c r="J3469" s="6">
        <v>6361</v>
      </c>
      <c r="K3469" s="6" t="s">
        <v>287</v>
      </c>
      <c r="L3469" s="8">
        <v>83.2</v>
      </c>
      <c r="M3469" s="8"/>
      <c r="N3469" s="8">
        <f t="shared" si="194"/>
        <v>83.2</v>
      </c>
      <c r="O3469" s="8">
        <v>364.65999999999997</v>
      </c>
      <c r="P3469" s="8">
        <v>236.73</v>
      </c>
    </row>
    <row r="3470" spans="1:16" ht="24.75" x14ac:dyDescent="0.25">
      <c r="A3470" s="5">
        <v>2018</v>
      </c>
      <c r="B3470" s="6" t="s">
        <v>137</v>
      </c>
      <c r="C3470" s="6">
        <v>8631</v>
      </c>
      <c r="D3470" s="6" t="s">
        <v>132</v>
      </c>
      <c r="E3470" s="6" t="str">
        <f t="shared" si="193"/>
        <v>5030220086316361</v>
      </c>
      <c r="F3470" s="7" t="s">
        <v>29</v>
      </c>
      <c r="G3470" s="7" t="s">
        <v>30</v>
      </c>
      <c r="H3470" s="7" t="s">
        <v>92</v>
      </c>
      <c r="I3470" s="6" t="s">
        <v>211</v>
      </c>
      <c r="J3470" s="6">
        <v>6361</v>
      </c>
      <c r="K3470" s="6" t="s">
        <v>287</v>
      </c>
      <c r="L3470" s="8">
        <v>693.57999999999993</v>
      </c>
      <c r="M3470" s="8"/>
      <c r="N3470" s="8">
        <f t="shared" si="194"/>
        <v>693.57999999999993</v>
      </c>
      <c r="O3470" s="8">
        <v>460.90999999999997</v>
      </c>
      <c r="P3470" s="8">
        <v>1.0658141036401503E-14</v>
      </c>
    </row>
    <row r="3471" spans="1:16" ht="24.75" x14ac:dyDescent="0.25">
      <c r="A3471" s="5">
        <v>2018</v>
      </c>
      <c r="B3471" s="6" t="s">
        <v>137</v>
      </c>
      <c r="C3471" s="6">
        <v>8642</v>
      </c>
      <c r="D3471" s="6" t="s">
        <v>75</v>
      </c>
      <c r="E3471" s="6" t="str">
        <f t="shared" si="193"/>
        <v>5030220086426361</v>
      </c>
      <c r="F3471" s="7" t="s">
        <v>29</v>
      </c>
      <c r="G3471" s="7" t="s">
        <v>76</v>
      </c>
      <c r="H3471" s="7" t="s">
        <v>77</v>
      </c>
      <c r="I3471" s="6" t="s">
        <v>211</v>
      </c>
      <c r="J3471" s="6">
        <v>6361</v>
      </c>
      <c r="K3471" s="6" t="s">
        <v>287</v>
      </c>
      <c r="L3471" s="8">
        <v>935.96999999999991</v>
      </c>
      <c r="M3471" s="8"/>
      <c r="N3471" s="8">
        <f t="shared" si="194"/>
        <v>935.96999999999991</v>
      </c>
      <c r="O3471" s="8">
        <v>529.26999999999987</v>
      </c>
      <c r="P3471" s="8">
        <v>931.19999999999993</v>
      </c>
    </row>
    <row r="3472" spans="1:16" ht="24.75" x14ac:dyDescent="0.25">
      <c r="A3472" s="5">
        <v>2016</v>
      </c>
      <c r="B3472" s="6" t="s">
        <v>137</v>
      </c>
      <c r="C3472" s="6">
        <v>8711</v>
      </c>
      <c r="D3472" s="9" t="s">
        <v>108</v>
      </c>
      <c r="E3472" s="6" t="str">
        <f t="shared" si="193"/>
        <v>5030220087116361</v>
      </c>
      <c r="F3472" s="7" t="s">
        <v>67</v>
      </c>
      <c r="G3472" s="7" t="s">
        <v>67</v>
      </c>
      <c r="H3472" s="7" t="s">
        <v>109</v>
      </c>
      <c r="I3472" s="6" t="s">
        <v>211</v>
      </c>
      <c r="J3472" s="6">
        <v>6361</v>
      </c>
      <c r="K3472" s="9" t="str">
        <f>VLOOKUP(J3472,'[17]OC Name'!A:B,2,FALSE)</f>
        <v>Awards and Recognition</v>
      </c>
      <c r="L3472" s="8">
        <v>0</v>
      </c>
      <c r="M3472" s="10"/>
      <c r="N3472" s="8">
        <f t="shared" si="194"/>
        <v>0</v>
      </c>
      <c r="O3472" s="8">
        <v>199.95</v>
      </c>
      <c r="P3472" s="8">
        <v>249.95</v>
      </c>
    </row>
    <row r="3473" spans="1:16" ht="24.75" x14ac:dyDescent="0.25">
      <c r="A3473" s="5">
        <v>2018</v>
      </c>
      <c r="B3473" s="6" t="s">
        <v>137</v>
      </c>
      <c r="C3473" s="6">
        <v>8721</v>
      </c>
      <c r="D3473" s="6" t="s">
        <v>117</v>
      </c>
      <c r="E3473" s="6" t="str">
        <f t="shared" si="193"/>
        <v>5030220087216361</v>
      </c>
      <c r="F3473" s="7" t="s">
        <v>29</v>
      </c>
      <c r="G3473" s="7" t="s">
        <v>30</v>
      </c>
      <c r="H3473" s="7" t="s">
        <v>118</v>
      </c>
      <c r="I3473" s="6" t="s">
        <v>211</v>
      </c>
      <c r="J3473" s="6">
        <v>6361</v>
      </c>
      <c r="K3473" s="6" t="s">
        <v>287</v>
      </c>
      <c r="L3473" s="8">
        <v>13001.439999999999</v>
      </c>
      <c r="M3473" s="8"/>
      <c r="N3473" s="8">
        <f t="shared" si="194"/>
        <v>13001.439999999999</v>
      </c>
      <c r="O3473" s="8">
        <v>9249.43</v>
      </c>
      <c r="P3473" s="8">
        <v>0</v>
      </c>
    </row>
    <row r="3474" spans="1:16" ht="24.75" x14ac:dyDescent="0.25">
      <c r="A3474" s="5">
        <v>2018</v>
      </c>
      <c r="B3474" s="6" t="s">
        <v>137</v>
      </c>
      <c r="C3474" s="6">
        <v>8723</v>
      </c>
      <c r="D3474" s="6" t="s">
        <v>120</v>
      </c>
      <c r="E3474" s="6" t="str">
        <f t="shared" si="193"/>
        <v>5030220087236361</v>
      </c>
      <c r="F3474" s="7" t="s">
        <v>29</v>
      </c>
      <c r="G3474" s="7" t="s">
        <v>30</v>
      </c>
      <c r="H3474" s="7" t="s">
        <v>118</v>
      </c>
      <c r="I3474" s="6" t="s">
        <v>211</v>
      </c>
      <c r="J3474" s="6">
        <v>6361</v>
      </c>
      <c r="K3474" s="6" t="s">
        <v>287</v>
      </c>
      <c r="L3474" s="8">
        <v>406.41999999999996</v>
      </c>
      <c r="M3474" s="8"/>
      <c r="N3474" s="8">
        <f t="shared" si="194"/>
        <v>406.41999999999996</v>
      </c>
      <c r="O3474" s="8">
        <v>359.03</v>
      </c>
      <c r="P3474" s="8">
        <v>0</v>
      </c>
    </row>
    <row r="3475" spans="1:16" ht="24.75" x14ac:dyDescent="0.25">
      <c r="A3475" s="5">
        <v>2018</v>
      </c>
      <c r="B3475" s="6" t="s">
        <v>137</v>
      </c>
      <c r="C3475" s="6">
        <v>8740</v>
      </c>
      <c r="D3475" s="6" t="s">
        <v>121</v>
      </c>
      <c r="E3475" s="6" t="str">
        <f t="shared" si="193"/>
        <v>5030220087406361</v>
      </c>
      <c r="F3475" s="7" t="s">
        <v>29</v>
      </c>
      <c r="G3475" s="7" t="s">
        <v>30</v>
      </c>
      <c r="H3475" s="7" t="s">
        <v>122</v>
      </c>
      <c r="I3475" s="6" t="s">
        <v>211</v>
      </c>
      <c r="J3475" s="6">
        <v>6361</v>
      </c>
      <c r="K3475" s="6" t="s">
        <v>287</v>
      </c>
      <c r="L3475" s="8">
        <v>451.75</v>
      </c>
      <c r="M3475" s="8"/>
      <c r="N3475" s="8">
        <f t="shared" si="194"/>
        <v>451.75</v>
      </c>
      <c r="O3475" s="8">
        <v>108.83</v>
      </c>
      <c r="P3475" s="8">
        <v>148.13</v>
      </c>
    </row>
    <row r="3476" spans="1:16" ht="24.75" x14ac:dyDescent="0.25">
      <c r="A3476" s="5">
        <v>2018</v>
      </c>
      <c r="B3476" s="6" t="s">
        <v>137</v>
      </c>
      <c r="C3476" s="6">
        <v>8806</v>
      </c>
      <c r="D3476" s="6" t="s">
        <v>214</v>
      </c>
      <c r="E3476" s="6" t="str">
        <f t="shared" si="193"/>
        <v>5030220088066363</v>
      </c>
      <c r="F3476" s="7" t="s">
        <v>215</v>
      </c>
      <c r="G3476" s="7" t="s">
        <v>217</v>
      </c>
      <c r="H3476" s="7" t="s">
        <v>218</v>
      </c>
      <c r="I3476" s="6" t="s">
        <v>211</v>
      </c>
      <c r="J3476" s="6">
        <v>6363</v>
      </c>
      <c r="K3476" s="6" t="s">
        <v>288</v>
      </c>
      <c r="L3476" s="8">
        <v>24544.319999999996</v>
      </c>
      <c r="M3476" s="8"/>
      <c r="N3476" s="8">
        <f t="shared" si="194"/>
        <v>24544.319999999996</v>
      </c>
      <c r="O3476" s="8">
        <v>23829.42</v>
      </c>
      <c r="P3476" s="8">
        <v>913837.2</v>
      </c>
    </row>
    <row r="3477" spans="1:16" ht="24.75" x14ac:dyDescent="0.25">
      <c r="A3477" s="5">
        <v>2018</v>
      </c>
      <c r="B3477" s="6" t="s">
        <v>19</v>
      </c>
      <c r="C3477" s="6">
        <v>6806</v>
      </c>
      <c r="D3477" s="6" t="s">
        <v>214</v>
      </c>
      <c r="E3477" s="6" t="str">
        <f t="shared" si="193"/>
        <v>5020220068066364</v>
      </c>
      <c r="F3477" s="7" t="s">
        <v>215</v>
      </c>
      <c r="G3477" s="7" t="s">
        <v>217</v>
      </c>
      <c r="H3477" s="7" t="s">
        <v>218</v>
      </c>
      <c r="I3477" s="6" t="s">
        <v>211</v>
      </c>
      <c r="J3477" s="6">
        <v>6364</v>
      </c>
      <c r="K3477" s="6" t="s">
        <v>289</v>
      </c>
      <c r="L3477" s="8">
        <v>39748.530000000006</v>
      </c>
      <c r="M3477" s="8"/>
      <c r="N3477" s="8">
        <f t="shared" si="194"/>
        <v>39748.530000000006</v>
      </c>
      <c r="O3477" s="8">
        <v>55917.190000000017</v>
      </c>
      <c r="P3477" s="8">
        <v>173.92</v>
      </c>
    </row>
    <row r="3478" spans="1:16" ht="24.75" x14ac:dyDescent="0.25">
      <c r="A3478" s="5">
        <v>2018</v>
      </c>
      <c r="B3478" s="6" t="s">
        <v>137</v>
      </c>
      <c r="C3478" s="6">
        <v>8806</v>
      </c>
      <c r="D3478" s="6" t="s">
        <v>214</v>
      </c>
      <c r="E3478" s="6" t="str">
        <f t="shared" si="193"/>
        <v>5030220088066364</v>
      </c>
      <c r="F3478" s="7" t="s">
        <v>215</v>
      </c>
      <c r="G3478" s="7" t="s">
        <v>217</v>
      </c>
      <c r="H3478" s="7" t="s">
        <v>218</v>
      </c>
      <c r="I3478" s="6" t="s">
        <v>211</v>
      </c>
      <c r="J3478" s="6">
        <v>6364</v>
      </c>
      <c r="K3478" s="6" t="s">
        <v>289</v>
      </c>
      <c r="L3478" s="8">
        <v>15595.069999999998</v>
      </c>
      <c r="M3478" s="8"/>
      <c r="N3478" s="8">
        <f t="shared" si="194"/>
        <v>15595.069999999998</v>
      </c>
      <c r="O3478" s="8">
        <v>60310.590000000011</v>
      </c>
      <c r="P3478" s="8">
        <v>306.75</v>
      </c>
    </row>
    <row r="3479" spans="1:16" ht="24.75" x14ac:dyDescent="0.25">
      <c r="A3479" s="5">
        <v>2018</v>
      </c>
      <c r="B3479" s="6" t="s">
        <v>19</v>
      </c>
      <c r="C3479" s="6">
        <v>6806</v>
      </c>
      <c r="D3479" s="6" t="s">
        <v>214</v>
      </c>
      <c r="E3479" s="6" t="str">
        <f t="shared" si="193"/>
        <v>5020220068066365</v>
      </c>
      <c r="F3479" s="7" t="s">
        <v>215</v>
      </c>
      <c r="G3479" s="7" t="s">
        <v>217</v>
      </c>
      <c r="H3479" s="7" t="s">
        <v>218</v>
      </c>
      <c r="I3479" s="6" t="s">
        <v>211</v>
      </c>
      <c r="J3479" s="6">
        <v>6365</v>
      </c>
      <c r="K3479" s="6" t="s">
        <v>290</v>
      </c>
      <c r="L3479" s="8">
        <v>32150.76</v>
      </c>
      <c r="M3479" s="8"/>
      <c r="N3479" s="8">
        <f t="shared" si="194"/>
        <v>32150.76</v>
      </c>
      <c r="O3479" s="8">
        <v>510200</v>
      </c>
      <c r="P3479" s="8">
        <v>-79861.59</v>
      </c>
    </row>
    <row r="3480" spans="1:16" ht="24.75" x14ac:dyDescent="0.25">
      <c r="A3480" s="5">
        <v>2018</v>
      </c>
      <c r="B3480" s="6" t="s">
        <v>137</v>
      </c>
      <c r="C3480" s="6">
        <v>8806</v>
      </c>
      <c r="D3480" s="6" t="s">
        <v>214</v>
      </c>
      <c r="E3480" s="6" t="str">
        <f t="shared" si="193"/>
        <v>5030220088066365</v>
      </c>
      <c r="F3480" s="7" t="s">
        <v>215</v>
      </c>
      <c r="G3480" s="7" t="s">
        <v>217</v>
      </c>
      <c r="H3480" s="7" t="s">
        <v>218</v>
      </c>
      <c r="I3480" s="6" t="s">
        <v>211</v>
      </c>
      <c r="J3480" s="6">
        <v>6365</v>
      </c>
      <c r="K3480" s="6" t="s">
        <v>290</v>
      </c>
      <c r="L3480" s="8">
        <v>178.38</v>
      </c>
      <c r="M3480" s="8"/>
      <c r="N3480" s="8">
        <f t="shared" si="194"/>
        <v>178.38</v>
      </c>
      <c r="O3480" s="8">
        <v>343653.36</v>
      </c>
      <c r="P3480" s="8">
        <v>-49350.03</v>
      </c>
    </row>
    <row r="3481" spans="1:16" ht="24.75" x14ac:dyDescent="0.25">
      <c r="A3481" s="5">
        <v>2018</v>
      </c>
      <c r="B3481" s="6" t="s">
        <v>19</v>
      </c>
      <c r="C3481" s="6">
        <v>6806</v>
      </c>
      <c r="D3481" s="6" t="s">
        <v>214</v>
      </c>
      <c r="E3481" s="6" t="str">
        <f t="shared" si="193"/>
        <v>5020220068066366</v>
      </c>
      <c r="F3481" s="7" t="s">
        <v>215</v>
      </c>
      <c r="G3481" s="7" t="s">
        <v>217</v>
      </c>
      <c r="H3481" s="7" t="s">
        <v>218</v>
      </c>
      <c r="I3481" s="6" t="s">
        <v>211</v>
      </c>
      <c r="J3481" s="6">
        <v>6366</v>
      </c>
      <c r="K3481" s="6" t="s">
        <v>291</v>
      </c>
      <c r="L3481" s="8">
        <v>-95500</v>
      </c>
      <c r="M3481" s="8">
        <v>95500</v>
      </c>
      <c r="N3481" s="8">
        <f t="shared" si="194"/>
        <v>0</v>
      </c>
      <c r="O3481" s="8">
        <v>389086</v>
      </c>
      <c r="P3481" s="8">
        <v>0</v>
      </c>
    </row>
    <row r="3482" spans="1:16" ht="24.75" x14ac:dyDescent="0.25">
      <c r="A3482" s="5">
        <v>2018</v>
      </c>
      <c r="B3482" s="6" t="s">
        <v>137</v>
      </c>
      <c r="C3482" s="6">
        <v>8806</v>
      </c>
      <c r="D3482" s="6" t="s">
        <v>214</v>
      </c>
      <c r="E3482" s="6" t="str">
        <f t="shared" si="193"/>
        <v>5030220088066366</v>
      </c>
      <c r="F3482" s="7" t="s">
        <v>215</v>
      </c>
      <c r="G3482" s="7" t="s">
        <v>217</v>
      </c>
      <c r="H3482" s="7" t="s">
        <v>218</v>
      </c>
      <c r="I3482" s="6" t="s">
        <v>211</v>
      </c>
      <c r="J3482" s="6">
        <v>6366</v>
      </c>
      <c r="K3482" s="6" t="s">
        <v>291</v>
      </c>
      <c r="L3482" s="8">
        <v>-95500</v>
      </c>
      <c r="M3482" s="8">
        <v>95500</v>
      </c>
      <c r="N3482" s="8">
        <f t="shared" si="194"/>
        <v>0</v>
      </c>
      <c r="O3482" s="8">
        <v>173060</v>
      </c>
      <c r="P3482" s="8">
        <v>0</v>
      </c>
    </row>
    <row r="3483" spans="1:16" ht="24.75" x14ac:dyDescent="0.25">
      <c r="A3483" s="5">
        <v>2018</v>
      </c>
      <c r="B3483" s="6" t="s">
        <v>19</v>
      </c>
      <c r="C3483" s="6">
        <v>6412</v>
      </c>
      <c r="D3483" s="6" t="s">
        <v>86</v>
      </c>
      <c r="E3483" s="6" t="str">
        <f t="shared" si="193"/>
        <v>5020220064126372</v>
      </c>
      <c r="F3483" s="7" t="s">
        <v>84</v>
      </c>
      <c r="G3483" s="7" t="s">
        <v>84</v>
      </c>
      <c r="H3483" s="7" t="s">
        <v>87</v>
      </c>
      <c r="I3483" s="6" t="s">
        <v>211</v>
      </c>
      <c r="J3483" s="6">
        <v>6372</v>
      </c>
      <c r="K3483" s="6" t="s">
        <v>292</v>
      </c>
      <c r="L3483" s="8">
        <v>9394.85</v>
      </c>
      <c r="M3483" s="8"/>
      <c r="N3483" s="8">
        <f t="shared" si="194"/>
        <v>9394.85</v>
      </c>
      <c r="O3483" s="8">
        <v>0</v>
      </c>
      <c r="P3483" s="8">
        <v>0</v>
      </c>
    </row>
    <row r="3484" spans="1:16" ht="24.75" x14ac:dyDescent="0.25">
      <c r="A3484" s="5">
        <v>2018</v>
      </c>
      <c r="B3484" s="6" t="s">
        <v>137</v>
      </c>
      <c r="C3484" s="6">
        <v>8412</v>
      </c>
      <c r="D3484" s="6" t="s">
        <v>86</v>
      </c>
      <c r="E3484" s="6" t="str">
        <f t="shared" si="193"/>
        <v>5030220084126372</v>
      </c>
      <c r="F3484" s="7" t="s">
        <v>84</v>
      </c>
      <c r="G3484" s="7" t="s">
        <v>84</v>
      </c>
      <c r="H3484" s="7" t="s">
        <v>87</v>
      </c>
      <c r="I3484" s="6" t="s">
        <v>211</v>
      </c>
      <c r="J3484" s="6">
        <v>6372</v>
      </c>
      <c r="K3484" s="6" t="s">
        <v>292</v>
      </c>
      <c r="L3484" s="8">
        <v>9394.84</v>
      </c>
      <c r="M3484" s="8"/>
      <c r="N3484" s="8">
        <f t="shared" si="194"/>
        <v>9394.84</v>
      </c>
      <c r="O3484" s="8">
        <v>0</v>
      </c>
      <c r="P3484" s="8">
        <v>0</v>
      </c>
    </row>
    <row r="3485" spans="1:16" ht="24.75" x14ac:dyDescent="0.25">
      <c r="A3485" s="5">
        <v>2018</v>
      </c>
      <c r="B3485" s="6" t="s">
        <v>19</v>
      </c>
      <c r="C3485" s="6">
        <v>6022</v>
      </c>
      <c r="D3485" s="6" t="s">
        <v>34</v>
      </c>
      <c r="E3485" s="6" t="str">
        <f t="shared" si="193"/>
        <v>5020220060226381</v>
      </c>
      <c r="F3485" s="7" t="s">
        <v>21</v>
      </c>
      <c r="G3485" s="7" t="s">
        <v>22</v>
      </c>
      <c r="H3485" s="7" t="s">
        <v>33</v>
      </c>
      <c r="I3485" s="6" t="s">
        <v>211</v>
      </c>
      <c r="J3485" s="6">
        <v>6381</v>
      </c>
      <c r="K3485" s="6" t="s">
        <v>293</v>
      </c>
      <c r="L3485" s="8">
        <v>19363.89</v>
      </c>
      <c r="M3485" s="8"/>
      <c r="N3485" s="8">
        <f t="shared" si="194"/>
        <v>19363.89</v>
      </c>
      <c r="O3485" s="8">
        <v>5818.41</v>
      </c>
      <c r="P3485" s="8">
        <v>14760.249999999998</v>
      </c>
    </row>
    <row r="3486" spans="1:16" ht="24.75" x14ac:dyDescent="0.25">
      <c r="A3486" s="5">
        <v>2018</v>
      </c>
      <c r="B3486" s="6" t="s">
        <v>19</v>
      </c>
      <c r="C3486" s="6">
        <v>6042</v>
      </c>
      <c r="D3486" s="6" t="s">
        <v>37</v>
      </c>
      <c r="E3486" s="6" t="str">
        <f t="shared" si="193"/>
        <v>5020220060426381</v>
      </c>
      <c r="F3486" s="7" t="s">
        <v>21</v>
      </c>
      <c r="G3486" s="7" t="s">
        <v>22</v>
      </c>
      <c r="H3486" s="7" t="s">
        <v>38</v>
      </c>
      <c r="I3486" s="6" t="s">
        <v>211</v>
      </c>
      <c r="J3486" s="6">
        <v>6381</v>
      </c>
      <c r="K3486" s="6" t="s">
        <v>293</v>
      </c>
      <c r="L3486" s="8">
        <v>12946</v>
      </c>
      <c r="M3486" s="8"/>
      <c r="N3486" s="8">
        <f t="shared" si="194"/>
        <v>12946</v>
      </c>
      <c r="O3486" s="8">
        <v>8847.49</v>
      </c>
      <c r="P3486" s="8">
        <v>21701.98</v>
      </c>
    </row>
    <row r="3487" spans="1:16" ht="24.75" x14ac:dyDescent="0.25">
      <c r="A3487" s="5">
        <v>2016</v>
      </c>
      <c r="B3487" s="6" t="s">
        <v>19</v>
      </c>
      <c r="C3487" s="6">
        <v>6722</v>
      </c>
      <c r="D3487" s="9" t="s">
        <v>130</v>
      </c>
      <c r="E3487" s="6" t="str">
        <f t="shared" si="193"/>
        <v>5020220067226381</v>
      </c>
      <c r="F3487" s="7" t="s">
        <v>29</v>
      </c>
      <c r="G3487" s="7" t="s">
        <v>30</v>
      </c>
      <c r="H3487" s="7" t="s">
        <v>82</v>
      </c>
      <c r="I3487" s="6" t="s">
        <v>211</v>
      </c>
      <c r="J3487" s="6">
        <v>6381</v>
      </c>
      <c r="K3487" s="9" t="str">
        <f>VLOOKUP(J3487,'[17]OC Name'!A:B,2,FALSE)</f>
        <v>Maintenance-electric motors</v>
      </c>
      <c r="L3487" s="8">
        <v>0</v>
      </c>
      <c r="M3487" s="10"/>
      <c r="N3487" s="8">
        <f t="shared" si="194"/>
        <v>0</v>
      </c>
      <c r="O3487" s="8">
        <v>0</v>
      </c>
      <c r="P3487" s="8">
        <v>86.15</v>
      </c>
    </row>
    <row r="3488" spans="1:16" ht="24.75" x14ac:dyDescent="0.25">
      <c r="A3488" s="5">
        <v>2018</v>
      </c>
      <c r="B3488" s="6" t="s">
        <v>137</v>
      </c>
      <c r="C3488" s="6">
        <v>8012</v>
      </c>
      <c r="D3488" s="6" t="s">
        <v>145</v>
      </c>
      <c r="E3488" s="6" t="str">
        <f t="shared" si="193"/>
        <v>5030220080126381</v>
      </c>
      <c r="F3488" s="7" t="s">
        <v>21</v>
      </c>
      <c r="G3488" s="7" t="s">
        <v>22</v>
      </c>
      <c r="H3488" s="7" t="s">
        <v>144</v>
      </c>
      <c r="I3488" s="6" t="s">
        <v>211</v>
      </c>
      <c r="J3488" s="6">
        <v>6381</v>
      </c>
      <c r="K3488" s="6" t="s">
        <v>293</v>
      </c>
      <c r="L3488" s="8">
        <v>379.9</v>
      </c>
      <c r="M3488" s="8"/>
      <c r="N3488" s="8">
        <f t="shared" si="194"/>
        <v>379.9</v>
      </c>
      <c r="O3488" s="8">
        <v>1108.95</v>
      </c>
      <c r="P3488" s="8">
        <v>6645.55</v>
      </c>
    </row>
    <row r="3489" spans="1:16" ht="24.75" x14ac:dyDescent="0.25">
      <c r="A3489" s="5">
        <v>2018</v>
      </c>
      <c r="B3489" s="6" t="s">
        <v>137</v>
      </c>
      <c r="C3489" s="6">
        <v>8032</v>
      </c>
      <c r="D3489" s="6" t="s">
        <v>149</v>
      </c>
      <c r="E3489" s="6" t="str">
        <f t="shared" si="193"/>
        <v>5030220080326381</v>
      </c>
      <c r="F3489" s="7" t="s">
        <v>21</v>
      </c>
      <c r="G3489" s="7" t="s">
        <v>22</v>
      </c>
      <c r="H3489" s="7" t="s">
        <v>144</v>
      </c>
      <c r="I3489" s="6" t="s">
        <v>211</v>
      </c>
      <c r="J3489" s="6">
        <v>6381</v>
      </c>
      <c r="K3489" s="6" t="s">
        <v>293</v>
      </c>
      <c r="L3489" s="8">
        <v>2344.6099999999997</v>
      </c>
      <c r="M3489" s="8"/>
      <c r="N3489" s="8">
        <f t="shared" si="194"/>
        <v>2344.6099999999997</v>
      </c>
      <c r="O3489" s="8">
        <v>2217.56</v>
      </c>
      <c r="P3489" s="8">
        <v>7972.87</v>
      </c>
    </row>
    <row r="3490" spans="1:16" ht="24.75" x14ac:dyDescent="0.25">
      <c r="A3490" s="5">
        <v>2018</v>
      </c>
      <c r="B3490" s="6" t="s">
        <v>137</v>
      </c>
      <c r="C3490" s="6">
        <v>8052</v>
      </c>
      <c r="D3490" s="6" t="s">
        <v>154</v>
      </c>
      <c r="E3490" s="6" t="str">
        <f t="shared" si="193"/>
        <v>5030220080526381</v>
      </c>
      <c r="F3490" s="7" t="s">
        <v>21</v>
      </c>
      <c r="G3490" s="7" t="s">
        <v>22</v>
      </c>
      <c r="H3490" s="7" t="s">
        <v>144</v>
      </c>
      <c r="I3490" s="6" t="s">
        <v>211</v>
      </c>
      <c r="J3490" s="6">
        <v>6381</v>
      </c>
      <c r="K3490" s="6" t="s">
        <v>293</v>
      </c>
      <c r="L3490" s="8">
        <v>7393.45</v>
      </c>
      <c r="M3490" s="8"/>
      <c r="N3490" s="8">
        <f t="shared" si="194"/>
        <v>7393.45</v>
      </c>
      <c r="O3490" s="8">
        <v>376.45</v>
      </c>
      <c r="P3490" s="8">
        <v>4288.3500000000004</v>
      </c>
    </row>
    <row r="3491" spans="1:16" ht="24.75" x14ac:dyDescent="0.25">
      <c r="A3491" s="5">
        <v>2018</v>
      </c>
      <c r="B3491" s="6" t="s">
        <v>137</v>
      </c>
      <c r="C3491" s="6">
        <v>8053</v>
      </c>
      <c r="D3491" s="6" t="s">
        <v>155</v>
      </c>
      <c r="E3491" s="6" t="str">
        <f t="shared" si="193"/>
        <v>5030220080536381</v>
      </c>
      <c r="F3491" s="7" t="s">
        <v>21</v>
      </c>
      <c r="G3491" s="7" t="s">
        <v>22</v>
      </c>
      <c r="H3491" s="7" t="s">
        <v>147</v>
      </c>
      <c r="I3491" s="6" t="s">
        <v>211</v>
      </c>
      <c r="J3491" s="6">
        <v>6381</v>
      </c>
      <c r="K3491" s="6" t="s">
        <v>293</v>
      </c>
      <c r="L3491" s="8">
        <v>27282.750000000004</v>
      </c>
      <c r="M3491" s="8"/>
      <c r="N3491" s="8">
        <f t="shared" si="194"/>
        <v>27282.750000000004</v>
      </c>
      <c r="O3491" s="8">
        <v>19921.72</v>
      </c>
      <c r="P3491" s="8">
        <v>1700.06</v>
      </c>
    </row>
    <row r="3492" spans="1:16" ht="24.75" x14ac:dyDescent="0.25">
      <c r="A3492" s="5">
        <v>2016</v>
      </c>
      <c r="B3492" s="6" t="s">
        <v>137</v>
      </c>
      <c r="C3492" s="6">
        <v>8622</v>
      </c>
      <c r="D3492" s="9" t="s">
        <v>130</v>
      </c>
      <c r="E3492" s="6" t="str">
        <f t="shared" si="193"/>
        <v>5030220086226381</v>
      </c>
      <c r="F3492" s="7" t="s">
        <v>29</v>
      </c>
      <c r="G3492" s="7" t="s">
        <v>30</v>
      </c>
      <c r="H3492" s="7" t="s">
        <v>82</v>
      </c>
      <c r="I3492" s="6" t="s">
        <v>211</v>
      </c>
      <c r="J3492" s="6">
        <v>6381</v>
      </c>
      <c r="K3492" s="9" t="str">
        <f>VLOOKUP(J3492,'[17]OC Name'!A:B,2,FALSE)</f>
        <v>Maintenance-electric motors</v>
      </c>
      <c r="L3492" s="8">
        <v>0</v>
      </c>
      <c r="M3492" s="10"/>
      <c r="N3492" s="8">
        <f t="shared" si="194"/>
        <v>0</v>
      </c>
      <c r="O3492" s="8">
        <v>0</v>
      </c>
      <c r="P3492" s="8">
        <v>584.29</v>
      </c>
    </row>
    <row r="3493" spans="1:16" ht="24.75" x14ac:dyDescent="0.25">
      <c r="A3493" s="5">
        <v>2018</v>
      </c>
      <c r="B3493" s="6" t="s">
        <v>19</v>
      </c>
      <c r="C3493" s="6">
        <v>6022</v>
      </c>
      <c r="D3493" s="6" t="s">
        <v>34</v>
      </c>
      <c r="E3493" s="6" t="str">
        <f t="shared" si="193"/>
        <v>5020220060226382</v>
      </c>
      <c r="F3493" s="7" t="s">
        <v>21</v>
      </c>
      <c r="G3493" s="7" t="s">
        <v>22</v>
      </c>
      <c r="H3493" s="7" t="s">
        <v>33</v>
      </c>
      <c r="I3493" s="6" t="s">
        <v>211</v>
      </c>
      <c r="J3493" s="6">
        <v>6382</v>
      </c>
      <c r="K3493" s="6" t="s">
        <v>294</v>
      </c>
      <c r="L3493" s="8">
        <v>5446.96</v>
      </c>
      <c r="M3493" s="8"/>
      <c r="N3493" s="8">
        <f t="shared" si="194"/>
        <v>5446.96</v>
      </c>
      <c r="O3493" s="8">
        <v>6752</v>
      </c>
      <c r="P3493" s="8">
        <v>0</v>
      </c>
    </row>
    <row r="3494" spans="1:16" ht="24.75" x14ac:dyDescent="0.25">
      <c r="A3494" s="5">
        <v>2018</v>
      </c>
      <c r="B3494" s="6" t="s">
        <v>19</v>
      </c>
      <c r="C3494" s="6">
        <v>6032</v>
      </c>
      <c r="D3494" s="6" t="s">
        <v>36</v>
      </c>
      <c r="E3494" s="6" t="str">
        <f t="shared" si="193"/>
        <v>5020220060326382</v>
      </c>
      <c r="F3494" s="7" t="s">
        <v>21</v>
      </c>
      <c r="G3494" s="7" t="s">
        <v>22</v>
      </c>
      <c r="H3494" s="7" t="s">
        <v>33</v>
      </c>
      <c r="I3494" s="6" t="s">
        <v>211</v>
      </c>
      <c r="J3494" s="6">
        <v>6382</v>
      </c>
      <c r="K3494" s="6" t="s">
        <v>294</v>
      </c>
      <c r="L3494" s="8">
        <v>0</v>
      </c>
      <c r="M3494" s="8"/>
      <c r="N3494" s="8">
        <f t="shared" si="194"/>
        <v>0</v>
      </c>
      <c r="O3494" s="8">
        <v>9840</v>
      </c>
      <c r="P3494" s="8">
        <v>0</v>
      </c>
    </row>
    <row r="3495" spans="1:16" ht="24.75" x14ac:dyDescent="0.25">
      <c r="A3495" s="5">
        <v>2018</v>
      </c>
      <c r="B3495" s="6" t="s">
        <v>19</v>
      </c>
      <c r="C3495" s="6">
        <v>6042</v>
      </c>
      <c r="D3495" s="6" t="s">
        <v>37</v>
      </c>
      <c r="E3495" s="6" t="str">
        <f t="shared" si="193"/>
        <v>5020220060426382</v>
      </c>
      <c r="F3495" s="7" t="s">
        <v>21</v>
      </c>
      <c r="G3495" s="7" t="s">
        <v>22</v>
      </c>
      <c r="H3495" s="7" t="s">
        <v>38</v>
      </c>
      <c r="I3495" s="6" t="s">
        <v>211</v>
      </c>
      <c r="J3495" s="6">
        <v>6382</v>
      </c>
      <c r="K3495" s="6" t="s">
        <v>294</v>
      </c>
      <c r="L3495" s="8">
        <v>64864.320000000022</v>
      </c>
      <c r="M3495" s="8"/>
      <c r="N3495" s="8">
        <f t="shared" si="194"/>
        <v>64864.320000000022</v>
      </c>
      <c r="O3495" s="8">
        <v>55649.080000000009</v>
      </c>
      <c r="P3495" s="8">
        <v>29517.700000000004</v>
      </c>
    </row>
    <row r="3496" spans="1:16" ht="24.75" x14ac:dyDescent="0.25">
      <c r="A3496" s="5">
        <v>2018</v>
      </c>
      <c r="B3496" s="6" t="s">
        <v>19</v>
      </c>
      <c r="C3496" s="6">
        <v>6062</v>
      </c>
      <c r="D3496" s="6" t="s">
        <v>49</v>
      </c>
      <c r="E3496" s="6" t="str">
        <f t="shared" si="193"/>
        <v>5020220060626382</v>
      </c>
      <c r="F3496" s="7" t="s">
        <v>21</v>
      </c>
      <c r="G3496" s="7" t="s">
        <v>22</v>
      </c>
      <c r="H3496" s="7" t="s">
        <v>33</v>
      </c>
      <c r="I3496" s="6" t="s">
        <v>211</v>
      </c>
      <c r="J3496" s="6">
        <v>6382</v>
      </c>
      <c r="K3496" s="6" t="s">
        <v>294</v>
      </c>
      <c r="L3496" s="8">
        <v>509.43</v>
      </c>
      <c r="M3496" s="8"/>
      <c r="N3496" s="8">
        <f t="shared" si="194"/>
        <v>509.43</v>
      </c>
      <c r="O3496" s="8">
        <v>17010</v>
      </c>
      <c r="P3496" s="8">
        <v>0</v>
      </c>
    </row>
    <row r="3497" spans="1:16" ht="24.75" x14ac:dyDescent="0.25">
      <c r="A3497" s="5">
        <v>2018</v>
      </c>
      <c r="B3497" s="6" t="s">
        <v>19</v>
      </c>
      <c r="C3497" s="6">
        <v>6248</v>
      </c>
      <c r="D3497" s="6" t="s">
        <v>81</v>
      </c>
      <c r="E3497" s="6" t="str">
        <f t="shared" si="193"/>
        <v>5020220062486382</v>
      </c>
      <c r="F3497" s="7" t="s">
        <v>29</v>
      </c>
      <c r="G3497" s="7" t="s">
        <v>30</v>
      </c>
      <c r="H3497" s="7" t="s">
        <v>82</v>
      </c>
      <c r="I3497" s="6" t="s">
        <v>211</v>
      </c>
      <c r="J3497" s="6">
        <v>6382</v>
      </c>
      <c r="K3497" s="6" t="s">
        <v>294</v>
      </c>
      <c r="L3497" s="8">
        <v>147143.49000000002</v>
      </c>
      <c r="M3497" s="8"/>
      <c r="N3497" s="8">
        <f t="shared" si="194"/>
        <v>147143.49000000002</v>
      </c>
      <c r="O3497" s="8">
        <v>134824.37</v>
      </c>
      <c r="P3497" s="8">
        <v>82592.139999999985</v>
      </c>
    </row>
    <row r="3498" spans="1:16" ht="24.75" x14ac:dyDescent="0.25">
      <c r="A3498" s="5">
        <v>2018</v>
      </c>
      <c r="B3498" s="6" t="s">
        <v>19</v>
      </c>
      <c r="C3498" s="6">
        <v>6606</v>
      </c>
      <c r="D3498" s="6" t="s">
        <v>99</v>
      </c>
      <c r="E3498" s="6" t="str">
        <f t="shared" si="193"/>
        <v>5020220066066382</v>
      </c>
      <c r="F3498" s="7" t="s">
        <v>67</v>
      </c>
      <c r="G3498" s="7" t="s">
        <v>67</v>
      </c>
      <c r="H3498" s="7" t="s">
        <v>100</v>
      </c>
      <c r="I3498" s="6" t="s">
        <v>211</v>
      </c>
      <c r="J3498" s="6">
        <v>6382</v>
      </c>
      <c r="K3498" s="6" t="s">
        <v>294</v>
      </c>
      <c r="L3498" s="8">
        <v>27201.7</v>
      </c>
      <c r="M3498" s="8"/>
      <c r="N3498" s="8">
        <f t="shared" si="194"/>
        <v>27201.7</v>
      </c>
      <c r="O3498" s="8">
        <v>0</v>
      </c>
      <c r="P3498" s="8">
        <v>57600</v>
      </c>
    </row>
    <row r="3499" spans="1:16" ht="24.75" x14ac:dyDescent="0.25">
      <c r="A3499" s="5">
        <v>2017</v>
      </c>
      <c r="B3499" s="6" t="s">
        <v>137</v>
      </c>
      <c r="C3499" s="6">
        <v>8012</v>
      </c>
      <c r="D3499" s="9" t="s">
        <v>145</v>
      </c>
      <c r="E3499" s="6" t="str">
        <f t="shared" si="193"/>
        <v>5030220080126382</v>
      </c>
      <c r="F3499" s="7" t="s">
        <v>21</v>
      </c>
      <c r="G3499" s="7" t="s">
        <v>22</v>
      </c>
      <c r="H3499" s="7" t="s">
        <v>144</v>
      </c>
      <c r="I3499" s="6" t="s">
        <v>211</v>
      </c>
      <c r="J3499" s="6">
        <v>6382</v>
      </c>
      <c r="K3499" s="9" t="str">
        <f>VLOOKUP(J3499,'[17]OC Name'!A:B,2,FALSE)</f>
        <v>Maintenance-grounds</v>
      </c>
      <c r="L3499" s="8">
        <v>0</v>
      </c>
      <c r="M3499" s="10"/>
      <c r="N3499" s="8">
        <f t="shared" si="194"/>
        <v>0</v>
      </c>
      <c r="O3499" s="8">
        <v>459.35</v>
      </c>
      <c r="P3499" s="8">
        <v>0</v>
      </c>
    </row>
    <row r="3500" spans="1:16" ht="24.75" x14ac:dyDescent="0.25">
      <c r="A3500" s="5">
        <v>2018</v>
      </c>
      <c r="B3500" s="6" t="s">
        <v>137</v>
      </c>
      <c r="C3500" s="6">
        <v>8032</v>
      </c>
      <c r="D3500" s="6" t="s">
        <v>149</v>
      </c>
      <c r="E3500" s="6" t="str">
        <f t="shared" si="193"/>
        <v>5030220080326382</v>
      </c>
      <c r="F3500" s="7" t="s">
        <v>21</v>
      </c>
      <c r="G3500" s="7" t="s">
        <v>22</v>
      </c>
      <c r="H3500" s="7" t="s">
        <v>144</v>
      </c>
      <c r="I3500" s="6" t="s">
        <v>211</v>
      </c>
      <c r="J3500" s="6">
        <v>6382</v>
      </c>
      <c r="K3500" s="6" t="s">
        <v>294</v>
      </c>
      <c r="L3500" s="8">
        <v>31200</v>
      </c>
      <c r="M3500" s="8"/>
      <c r="N3500" s="8">
        <f t="shared" si="194"/>
        <v>31200</v>
      </c>
      <c r="O3500" s="8">
        <v>2462.6999999999998</v>
      </c>
      <c r="P3500" s="8">
        <v>8800</v>
      </c>
    </row>
    <row r="3501" spans="1:16" ht="24.75" x14ac:dyDescent="0.25">
      <c r="A3501" s="5">
        <v>2018</v>
      </c>
      <c r="B3501" s="6" t="s">
        <v>137</v>
      </c>
      <c r="C3501" s="6">
        <v>8053</v>
      </c>
      <c r="D3501" s="6" t="s">
        <v>155</v>
      </c>
      <c r="E3501" s="6" t="str">
        <f t="shared" si="193"/>
        <v>5030220080536382</v>
      </c>
      <c r="F3501" s="7" t="s">
        <v>21</v>
      </c>
      <c r="G3501" s="7" t="s">
        <v>22</v>
      </c>
      <c r="H3501" s="7" t="s">
        <v>147</v>
      </c>
      <c r="I3501" s="6" t="s">
        <v>211</v>
      </c>
      <c r="J3501" s="6">
        <v>6382</v>
      </c>
      <c r="K3501" s="6" t="s">
        <v>294</v>
      </c>
      <c r="L3501" s="8">
        <v>46470.470000000016</v>
      </c>
      <c r="M3501" s="8"/>
      <c r="N3501" s="8">
        <f t="shared" si="194"/>
        <v>46470.470000000016</v>
      </c>
      <c r="O3501" s="8">
        <v>105141.20000000001</v>
      </c>
      <c r="P3501" s="8">
        <v>57410.750000000007</v>
      </c>
    </row>
    <row r="3502" spans="1:16" ht="24.75" x14ac:dyDescent="0.25">
      <c r="A3502" s="5">
        <v>2018</v>
      </c>
      <c r="B3502" s="6" t="s">
        <v>137</v>
      </c>
      <c r="C3502" s="6">
        <v>8248</v>
      </c>
      <c r="D3502" s="6" t="s">
        <v>81</v>
      </c>
      <c r="E3502" s="6" t="str">
        <f t="shared" si="193"/>
        <v>5030220082486382</v>
      </c>
      <c r="F3502" s="7" t="s">
        <v>29</v>
      </c>
      <c r="G3502" s="7" t="s">
        <v>30</v>
      </c>
      <c r="H3502" s="7" t="s">
        <v>82</v>
      </c>
      <c r="I3502" s="6" t="s">
        <v>211</v>
      </c>
      <c r="J3502" s="6">
        <v>6382</v>
      </c>
      <c r="K3502" s="6" t="s">
        <v>294</v>
      </c>
      <c r="L3502" s="8">
        <v>138617.98000000001</v>
      </c>
      <c r="M3502" s="8"/>
      <c r="N3502" s="8">
        <f t="shared" si="194"/>
        <v>138617.98000000001</v>
      </c>
      <c r="O3502" s="8">
        <v>139928.07999999996</v>
      </c>
      <c r="P3502" s="8">
        <v>82592.150000000023</v>
      </c>
    </row>
    <row r="3503" spans="1:16" ht="24.75" x14ac:dyDescent="0.25">
      <c r="A3503" s="5">
        <v>2018</v>
      </c>
      <c r="B3503" s="6" t="s">
        <v>19</v>
      </c>
      <c r="C3503" s="6">
        <v>6042</v>
      </c>
      <c r="D3503" s="6" t="s">
        <v>37</v>
      </c>
      <c r="E3503" s="6" t="str">
        <f t="shared" si="193"/>
        <v>5020220060426383</v>
      </c>
      <c r="F3503" s="7" t="s">
        <v>21</v>
      </c>
      <c r="G3503" s="7" t="s">
        <v>22</v>
      </c>
      <c r="H3503" s="7" t="s">
        <v>38</v>
      </c>
      <c r="I3503" s="6" t="s">
        <v>211</v>
      </c>
      <c r="J3503" s="6">
        <v>6383</v>
      </c>
      <c r="K3503" s="6" t="s">
        <v>295</v>
      </c>
      <c r="L3503" s="8">
        <v>4351.59</v>
      </c>
      <c r="M3503" s="8"/>
      <c r="N3503" s="8">
        <f t="shared" si="194"/>
        <v>4351.59</v>
      </c>
      <c r="O3503" s="8">
        <v>0</v>
      </c>
      <c r="P3503" s="8">
        <v>0</v>
      </c>
    </row>
    <row r="3504" spans="1:16" ht="24.75" x14ac:dyDescent="0.25">
      <c r="A3504" s="5">
        <v>2018</v>
      </c>
      <c r="B3504" s="6" t="s">
        <v>19</v>
      </c>
      <c r="C3504" s="6">
        <v>6050</v>
      </c>
      <c r="D3504" s="6" t="s">
        <v>46</v>
      </c>
      <c r="E3504" s="6" t="str">
        <f t="shared" si="193"/>
        <v>5020220060506383</v>
      </c>
      <c r="F3504" s="7" t="s">
        <v>21</v>
      </c>
      <c r="G3504" s="7" t="s">
        <v>22</v>
      </c>
      <c r="H3504" s="7" t="s">
        <v>47</v>
      </c>
      <c r="I3504" s="6" t="s">
        <v>211</v>
      </c>
      <c r="J3504" s="6">
        <v>6383</v>
      </c>
      <c r="K3504" s="6" t="s">
        <v>295</v>
      </c>
      <c r="L3504" s="8">
        <v>673.96</v>
      </c>
      <c r="M3504" s="8"/>
      <c r="N3504" s="8">
        <f t="shared" si="194"/>
        <v>673.96</v>
      </c>
      <c r="O3504" s="8">
        <v>2686.21</v>
      </c>
      <c r="P3504" s="8">
        <v>378</v>
      </c>
    </row>
    <row r="3505" spans="1:16" ht="24.75" x14ac:dyDescent="0.25">
      <c r="A3505" s="5">
        <v>2018</v>
      </c>
      <c r="B3505" s="6" t="s">
        <v>19</v>
      </c>
      <c r="C3505" s="6">
        <v>6248</v>
      </c>
      <c r="D3505" s="6" t="s">
        <v>81</v>
      </c>
      <c r="E3505" s="6" t="str">
        <f t="shared" si="193"/>
        <v>5020220062486383</v>
      </c>
      <c r="F3505" s="7" t="s">
        <v>29</v>
      </c>
      <c r="G3505" s="7" t="s">
        <v>30</v>
      </c>
      <c r="H3505" s="7" t="s">
        <v>82</v>
      </c>
      <c r="I3505" s="6" t="s">
        <v>211</v>
      </c>
      <c r="J3505" s="6">
        <v>6383</v>
      </c>
      <c r="K3505" s="6" t="s">
        <v>295</v>
      </c>
      <c r="L3505" s="8">
        <v>60086.279999999984</v>
      </c>
      <c r="M3505" s="8"/>
      <c r="N3505" s="8">
        <f t="shared" si="194"/>
        <v>60086.279999999984</v>
      </c>
      <c r="O3505" s="8">
        <v>29849.89</v>
      </c>
      <c r="P3505" s="8">
        <v>47245.440000000017</v>
      </c>
    </row>
    <row r="3506" spans="1:16" ht="24.75" x14ac:dyDescent="0.25">
      <c r="A3506" s="5">
        <v>2018</v>
      </c>
      <c r="B3506" s="6" t="s">
        <v>19</v>
      </c>
      <c r="C3506" s="6">
        <v>6604</v>
      </c>
      <c r="D3506" s="6" t="s">
        <v>226</v>
      </c>
      <c r="E3506" s="6" t="str">
        <f t="shared" si="193"/>
        <v>5020220066046383</v>
      </c>
      <c r="F3506" s="7" t="s">
        <v>67</v>
      </c>
      <c r="G3506" s="7" t="s">
        <v>67</v>
      </c>
      <c r="H3506" s="7" t="s">
        <v>100</v>
      </c>
      <c r="I3506" s="6" t="s">
        <v>211</v>
      </c>
      <c r="J3506" s="6">
        <v>6383</v>
      </c>
      <c r="K3506" s="6" t="s">
        <v>295</v>
      </c>
      <c r="L3506" s="8">
        <v>5616.6799999999994</v>
      </c>
      <c r="M3506" s="8"/>
      <c r="N3506" s="8">
        <f t="shared" si="194"/>
        <v>5616.6799999999994</v>
      </c>
      <c r="O3506" s="8">
        <v>2513.7600000000002</v>
      </c>
      <c r="P3506" s="8">
        <v>3107.8100000000004</v>
      </c>
    </row>
    <row r="3507" spans="1:16" ht="24.75" x14ac:dyDescent="0.25">
      <c r="A3507" s="5">
        <v>2018</v>
      </c>
      <c r="B3507" s="6" t="s">
        <v>19</v>
      </c>
      <c r="C3507" s="6">
        <v>6606</v>
      </c>
      <c r="D3507" s="6" t="s">
        <v>99</v>
      </c>
      <c r="E3507" s="6" t="str">
        <f t="shared" si="193"/>
        <v>5020220066066383</v>
      </c>
      <c r="F3507" s="7" t="s">
        <v>67</v>
      </c>
      <c r="G3507" s="7" t="s">
        <v>67</v>
      </c>
      <c r="H3507" s="7" t="s">
        <v>100</v>
      </c>
      <c r="I3507" s="6" t="s">
        <v>211</v>
      </c>
      <c r="J3507" s="6">
        <v>6383</v>
      </c>
      <c r="K3507" s="6" t="s">
        <v>295</v>
      </c>
      <c r="L3507" s="8">
        <v>7432.46</v>
      </c>
      <c r="M3507" s="8"/>
      <c r="N3507" s="8">
        <f t="shared" si="194"/>
        <v>7432.46</v>
      </c>
      <c r="O3507" s="8">
        <v>3478.6299999999997</v>
      </c>
      <c r="P3507" s="8">
        <v>203.02</v>
      </c>
    </row>
    <row r="3508" spans="1:16" ht="24.75" x14ac:dyDescent="0.25">
      <c r="A3508" s="5">
        <v>2016</v>
      </c>
      <c r="B3508" s="6" t="s">
        <v>19</v>
      </c>
      <c r="C3508" s="6">
        <v>6607</v>
      </c>
      <c r="D3508" s="9" t="s">
        <v>101</v>
      </c>
      <c r="E3508" s="6" t="str">
        <f t="shared" si="193"/>
        <v>5020220066076383</v>
      </c>
      <c r="F3508" s="7" t="s">
        <v>67</v>
      </c>
      <c r="G3508" s="7" t="s">
        <v>67</v>
      </c>
      <c r="H3508" s="7" t="s">
        <v>100</v>
      </c>
      <c r="I3508" s="6" t="s">
        <v>211</v>
      </c>
      <c r="J3508" s="6">
        <v>6383</v>
      </c>
      <c r="K3508" s="9" t="str">
        <f>VLOOKUP(J3508,'[17]OC Name'!A:B,2,FALSE)</f>
        <v>Maintenance-buildings</v>
      </c>
      <c r="L3508" s="8">
        <v>0</v>
      </c>
      <c r="M3508" s="10"/>
      <c r="N3508" s="8">
        <f t="shared" si="194"/>
        <v>0</v>
      </c>
      <c r="O3508" s="8">
        <v>554</v>
      </c>
      <c r="P3508" s="8">
        <v>472.44</v>
      </c>
    </row>
    <row r="3509" spans="1:16" ht="24.75" x14ac:dyDescent="0.25">
      <c r="A3509" s="5">
        <v>2016</v>
      </c>
      <c r="B3509" s="6" t="s">
        <v>19</v>
      </c>
      <c r="C3509" s="6">
        <v>6722</v>
      </c>
      <c r="D3509" s="9" t="s">
        <v>130</v>
      </c>
      <c r="E3509" s="6" t="str">
        <f t="shared" si="193"/>
        <v>5020220067226383</v>
      </c>
      <c r="F3509" s="7" t="s">
        <v>29</v>
      </c>
      <c r="G3509" s="7" t="s">
        <v>30</v>
      </c>
      <c r="H3509" s="7" t="s">
        <v>82</v>
      </c>
      <c r="I3509" s="6" t="s">
        <v>211</v>
      </c>
      <c r="J3509" s="6">
        <v>6383</v>
      </c>
      <c r="K3509" s="9" t="str">
        <f>VLOOKUP(J3509,'[17]OC Name'!A:B,2,FALSE)</f>
        <v>Maintenance-buildings</v>
      </c>
      <c r="L3509" s="8">
        <v>0</v>
      </c>
      <c r="M3509" s="10"/>
      <c r="N3509" s="8">
        <f t="shared" si="194"/>
        <v>0</v>
      </c>
      <c r="O3509" s="8">
        <v>399.67999999999995</v>
      </c>
      <c r="P3509" s="8">
        <v>321.95999999999998</v>
      </c>
    </row>
    <row r="3510" spans="1:16" ht="24.75" x14ac:dyDescent="0.25">
      <c r="A3510" s="5">
        <v>2018</v>
      </c>
      <c r="B3510" s="6" t="s">
        <v>137</v>
      </c>
      <c r="C3510" s="6">
        <v>8012</v>
      </c>
      <c r="D3510" s="6" t="s">
        <v>145</v>
      </c>
      <c r="E3510" s="6" t="str">
        <f t="shared" si="193"/>
        <v>5030220080126383</v>
      </c>
      <c r="F3510" s="7" t="s">
        <v>21</v>
      </c>
      <c r="G3510" s="7" t="s">
        <v>22</v>
      </c>
      <c r="H3510" s="7" t="s">
        <v>144</v>
      </c>
      <c r="I3510" s="6" t="s">
        <v>211</v>
      </c>
      <c r="J3510" s="6">
        <v>6383</v>
      </c>
      <c r="K3510" s="6" t="s">
        <v>295</v>
      </c>
      <c r="L3510" s="8">
        <v>39263.5</v>
      </c>
      <c r="M3510" s="8"/>
      <c r="N3510" s="8">
        <f t="shared" si="194"/>
        <v>39263.5</v>
      </c>
      <c r="O3510" s="8">
        <v>25499.219999999994</v>
      </c>
      <c r="P3510" s="8">
        <v>42676.130000000005</v>
      </c>
    </row>
    <row r="3511" spans="1:16" ht="24.75" x14ac:dyDescent="0.25">
      <c r="A3511" s="5">
        <v>2018</v>
      </c>
      <c r="B3511" s="6" t="s">
        <v>137</v>
      </c>
      <c r="C3511" s="6">
        <v>8032</v>
      </c>
      <c r="D3511" s="6" t="s">
        <v>149</v>
      </c>
      <c r="E3511" s="6" t="str">
        <f t="shared" si="193"/>
        <v>5030220080326383</v>
      </c>
      <c r="F3511" s="7" t="s">
        <v>21</v>
      </c>
      <c r="G3511" s="7" t="s">
        <v>22</v>
      </c>
      <c r="H3511" s="7" t="s">
        <v>144</v>
      </c>
      <c r="I3511" s="6" t="s">
        <v>211</v>
      </c>
      <c r="J3511" s="6">
        <v>6383</v>
      </c>
      <c r="K3511" s="6" t="s">
        <v>295</v>
      </c>
      <c r="L3511" s="8">
        <v>14318.98</v>
      </c>
      <c r="M3511" s="8"/>
      <c r="N3511" s="8">
        <f t="shared" si="194"/>
        <v>14318.98</v>
      </c>
      <c r="O3511" s="8">
        <v>811.09000000000015</v>
      </c>
      <c r="P3511" s="8">
        <v>26402.5</v>
      </c>
    </row>
    <row r="3512" spans="1:16" ht="24.75" x14ac:dyDescent="0.25">
      <c r="A3512" s="5">
        <v>2018</v>
      </c>
      <c r="B3512" s="6" t="s">
        <v>137</v>
      </c>
      <c r="C3512" s="6">
        <v>8052</v>
      </c>
      <c r="D3512" s="6" t="s">
        <v>154</v>
      </c>
      <c r="E3512" s="6" t="str">
        <f t="shared" si="193"/>
        <v>5030220080526383</v>
      </c>
      <c r="F3512" s="7" t="s">
        <v>21</v>
      </c>
      <c r="G3512" s="7" t="s">
        <v>22</v>
      </c>
      <c r="H3512" s="7" t="s">
        <v>144</v>
      </c>
      <c r="I3512" s="6" t="s">
        <v>211</v>
      </c>
      <c r="J3512" s="6">
        <v>6383</v>
      </c>
      <c r="K3512" s="6" t="s">
        <v>295</v>
      </c>
      <c r="L3512" s="8">
        <v>4050.63</v>
      </c>
      <c r="M3512" s="8"/>
      <c r="N3512" s="8">
        <f t="shared" si="194"/>
        <v>4050.63</v>
      </c>
      <c r="O3512" s="8">
        <v>2420</v>
      </c>
      <c r="P3512" s="8">
        <v>7012.4100000000008</v>
      </c>
    </row>
    <row r="3513" spans="1:16" ht="24.75" x14ac:dyDescent="0.25">
      <c r="A3513" s="5">
        <v>2018</v>
      </c>
      <c r="B3513" s="6" t="s">
        <v>137</v>
      </c>
      <c r="C3513" s="6">
        <v>8053</v>
      </c>
      <c r="D3513" s="6" t="s">
        <v>155</v>
      </c>
      <c r="E3513" s="6" t="str">
        <f t="shared" si="193"/>
        <v>5030220080536383</v>
      </c>
      <c r="F3513" s="7" t="s">
        <v>21</v>
      </c>
      <c r="G3513" s="7" t="s">
        <v>22</v>
      </c>
      <c r="H3513" s="7" t="s">
        <v>147</v>
      </c>
      <c r="I3513" s="6" t="s">
        <v>211</v>
      </c>
      <c r="J3513" s="6">
        <v>6383</v>
      </c>
      <c r="K3513" s="6" t="s">
        <v>295</v>
      </c>
      <c r="L3513" s="8">
        <v>11852.079999999998</v>
      </c>
      <c r="M3513" s="8"/>
      <c r="N3513" s="8">
        <f t="shared" si="194"/>
        <v>11852.079999999998</v>
      </c>
      <c r="O3513" s="8">
        <v>11501.55</v>
      </c>
      <c r="P3513" s="8">
        <v>2970.16</v>
      </c>
    </row>
    <row r="3514" spans="1:16" ht="24.75" x14ac:dyDescent="0.25">
      <c r="A3514" s="5">
        <v>2018</v>
      </c>
      <c r="B3514" s="6" t="s">
        <v>137</v>
      </c>
      <c r="C3514" s="6">
        <v>8061</v>
      </c>
      <c r="D3514" s="6" t="s">
        <v>156</v>
      </c>
      <c r="E3514" s="6" t="str">
        <f t="shared" si="193"/>
        <v>5030220080616383</v>
      </c>
      <c r="F3514" s="7" t="s">
        <v>21</v>
      </c>
      <c r="G3514" s="7" t="s">
        <v>22</v>
      </c>
      <c r="H3514" s="7" t="s">
        <v>47</v>
      </c>
      <c r="I3514" s="6" t="s">
        <v>211</v>
      </c>
      <c r="J3514" s="6">
        <v>6383</v>
      </c>
      <c r="K3514" s="6" t="s">
        <v>295</v>
      </c>
      <c r="L3514" s="8">
        <v>17000</v>
      </c>
      <c r="M3514" s="8"/>
      <c r="N3514" s="8">
        <f t="shared" si="194"/>
        <v>17000</v>
      </c>
      <c r="O3514" s="8">
        <v>11244.47</v>
      </c>
      <c r="P3514" s="8">
        <v>19357.14</v>
      </c>
    </row>
    <row r="3515" spans="1:16" ht="24.75" x14ac:dyDescent="0.25">
      <c r="A3515" s="5">
        <v>2018</v>
      </c>
      <c r="B3515" s="6" t="s">
        <v>137</v>
      </c>
      <c r="C3515" s="6">
        <v>8248</v>
      </c>
      <c r="D3515" s="6" t="s">
        <v>81</v>
      </c>
      <c r="E3515" s="6" t="str">
        <f t="shared" si="193"/>
        <v>5030220082486383</v>
      </c>
      <c r="F3515" s="7" t="s">
        <v>29</v>
      </c>
      <c r="G3515" s="7" t="s">
        <v>30</v>
      </c>
      <c r="H3515" s="7" t="s">
        <v>82</v>
      </c>
      <c r="I3515" s="6" t="s">
        <v>211</v>
      </c>
      <c r="J3515" s="6">
        <v>6383</v>
      </c>
      <c r="K3515" s="6" t="s">
        <v>295</v>
      </c>
      <c r="L3515" s="8">
        <v>72236.850000000006</v>
      </c>
      <c r="M3515" s="8"/>
      <c r="N3515" s="8">
        <f t="shared" si="194"/>
        <v>72236.850000000006</v>
      </c>
      <c r="O3515" s="8">
        <v>72335.41</v>
      </c>
      <c r="P3515" s="8">
        <v>28004.1</v>
      </c>
    </row>
    <row r="3516" spans="1:16" ht="24.75" x14ac:dyDescent="0.25">
      <c r="A3516" s="5">
        <v>2016</v>
      </c>
      <c r="B3516" s="6" t="s">
        <v>137</v>
      </c>
      <c r="C3516" s="6">
        <v>8622</v>
      </c>
      <c r="D3516" s="9" t="s">
        <v>130</v>
      </c>
      <c r="E3516" s="6" t="str">
        <f t="shared" si="193"/>
        <v>5030220086226383</v>
      </c>
      <c r="F3516" s="7" t="s">
        <v>29</v>
      </c>
      <c r="G3516" s="7" t="s">
        <v>30</v>
      </c>
      <c r="H3516" s="7" t="s">
        <v>82</v>
      </c>
      <c r="I3516" s="6" t="s">
        <v>211</v>
      </c>
      <c r="J3516" s="6">
        <v>6383</v>
      </c>
      <c r="K3516" s="9" t="str">
        <f>VLOOKUP(J3516,'[17]OC Name'!A:B,2,FALSE)</f>
        <v>Maintenance-buildings</v>
      </c>
      <c r="L3516" s="8">
        <v>0</v>
      </c>
      <c r="M3516" s="10"/>
      <c r="N3516" s="8">
        <f t="shared" si="194"/>
        <v>0</v>
      </c>
      <c r="O3516" s="8">
        <v>246.76999999999998</v>
      </c>
      <c r="P3516" s="8">
        <v>321.95999999999998</v>
      </c>
    </row>
    <row r="3517" spans="1:16" ht="24.75" x14ac:dyDescent="0.25">
      <c r="A3517" s="5">
        <v>2018</v>
      </c>
      <c r="B3517" s="6" t="s">
        <v>19</v>
      </c>
      <c r="C3517" s="6">
        <v>6004</v>
      </c>
      <c r="D3517" s="6" t="s">
        <v>28</v>
      </c>
      <c r="E3517" s="6" t="str">
        <f t="shared" si="193"/>
        <v>5020220060046387</v>
      </c>
      <c r="F3517" s="7" t="s">
        <v>29</v>
      </c>
      <c r="G3517" s="7" t="s">
        <v>30</v>
      </c>
      <c r="H3517" s="7" t="s">
        <v>31</v>
      </c>
      <c r="I3517" s="6" t="s">
        <v>211</v>
      </c>
      <c r="J3517" s="6">
        <v>6387</v>
      </c>
      <c r="K3517" s="6" t="s">
        <v>296</v>
      </c>
      <c r="L3517" s="8">
        <v>54464.600000000006</v>
      </c>
      <c r="M3517" s="8"/>
      <c r="N3517" s="8">
        <f t="shared" si="194"/>
        <v>54464.600000000006</v>
      </c>
      <c r="O3517" s="8">
        <v>55274.32</v>
      </c>
      <c r="P3517" s="8">
        <v>32739.460000000003</v>
      </c>
    </row>
    <row r="3518" spans="1:16" ht="24.75" x14ac:dyDescent="0.25">
      <c r="A3518" s="5">
        <v>2018</v>
      </c>
      <c r="B3518" s="6" t="s">
        <v>19</v>
      </c>
      <c r="C3518" s="6">
        <v>6420</v>
      </c>
      <c r="D3518" s="6" t="s">
        <v>93</v>
      </c>
      <c r="E3518" s="6" t="str">
        <f t="shared" si="193"/>
        <v>5020220064206387</v>
      </c>
      <c r="F3518" s="7" t="s">
        <v>61</v>
      </c>
      <c r="G3518" s="7" t="s">
        <v>61</v>
      </c>
      <c r="H3518" s="7" t="s">
        <v>94</v>
      </c>
      <c r="I3518" s="6" t="s">
        <v>211</v>
      </c>
      <c r="J3518" s="6">
        <v>6387</v>
      </c>
      <c r="K3518" s="6" t="s">
        <v>296</v>
      </c>
      <c r="L3518" s="8">
        <v>16015.459999999997</v>
      </c>
      <c r="M3518" s="8"/>
      <c r="N3518" s="8">
        <f t="shared" si="194"/>
        <v>16015.459999999997</v>
      </c>
      <c r="O3518" s="8">
        <v>5153.5900000000011</v>
      </c>
      <c r="P3518" s="8">
        <v>4697.09</v>
      </c>
    </row>
    <row r="3519" spans="1:16" ht="24.75" x14ac:dyDescent="0.25">
      <c r="A3519" s="5">
        <v>2018</v>
      </c>
      <c r="B3519" s="6" t="s">
        <v>19</v>
      </c>
      <c r="C3519" s="6">
        <v>6731</v>
      </c>
      <c r="D3519" s="6" t="s">
        <v>132</v>
      </c>
      <c r="E3519" s="6" t="str">
        <f t="shared" si="193"/>
        <v>5020220067316387</v>
      </c>
      <c r="F3519" s="7" t="s">
        <v>29</v>
      </c>
      <c r="G3519" s="7" t="s">
        <v>30</v>
      </c>
      <c r="H3519" s="7" t="s">
        <v>92</v>
      </c>
      <c r="I3519" s="6" t="s">
        <v>211</v>
      </c>
      <c r="J3519" s="6">
        <v>6387</v>
      </c>
      <c r="K3519" s="6" t="s">
        <v>296</v>
      </c>
      <c r="L3519" s="8">
        <v>2062.17</v>
      </c>
      <c r="M3519" s="8"/>
      <c r="N3519" s="8">
        <f t="shared" si="194"/>
        <v>2062.17</v>
      </c>
      <c r="O3519" s="8">
        <v>21561.07</v>
      </c>
      <c r="P3519" s="8">
        <v>15886.84</v>
      </c>
    </row>
    <row r="3520" spans="1:16" ht="24.75" x14ac:dyDescent="0.25">
      <c r="A3520" s="5">
        <v>2018</v>
      </c>
      <c r="B3520" s="6" t="s">
        <v>137</v>
      </c>
      <c r="C3520" s="6">
        <v>8004</v>
      </c>
      <c r="D3520" s="6" t="s">
        <v>28</v>
      </c>
      <c r="E3520" s="6" t="str">
        <f t="shared" si="193"/>
        <v>5030220080046387</v>
      </c>
      <c r="F3520" s="7" t="s">
        <v>29</v>
      </c>
      <c r="G3520" s="7" t="s">
        <v>30</v>
      </c>
      <c r="H3520" s="7" t="s">
        <v>31</v>
      </c>
      <c r="I3520" s="6" t="s">
        <v>211</v>
      </c>
      <c r="J3520" s="6">
        <v>6387</v>
      </c>
      <c r="K3520" s="6" t="s">
        <v>296</v>
      </c>
      <c r="L3520" s="8">
        <v>54464.619999999995</v>
      </c>
      <c r="M3520" s="8"/>
      <c r="N3520" s="8">
        <f t="shared" si="194"/>
        <v>54464.619999999995</v>
      </c>
      <c r="O3520" s="8">
        <v>55274.29</v>
      </c>
      <c r="P3520" s="8">
        <v>68450.09</v>
      </c>
    </row>
    <row r="3521" spans="1:16" ht="24.75" x14ac:dyDescent="0.25">
      <c r="A3521" s="5">
        <v>2018</v>
      </c>
      <c r="B3521" s="6" t="s">
        <v>137</v>
      </c>
      <c r="C3521" s="6">
        <v>8420</v>
      </c>
      <c r="D3521" s="6" t="s">
        <v>168</v>
      </c>
      <c r="E3521" s="6" t="str">
        <f t="shared" si="193"/>
        <v>5030220084206387</v>
      </c>
      <c r="F3521" s="7" t="s">
        <v>61</v>
      </c>
      <c r="G3521" s="7" t="s">
        <v>61</v>
      </c>
      <c r="H3521" s="7" t="s">
        <v>94</v>
      </c>
      <c r="I3521" s="6" t="s">
        <v>211</v>
      </c>
      <c r="J3521" s="6">
        <v>6387</v>
      </c>
      <c r="K3521" s="6" t="s">
        <v>296</v>
      </c>
      <c r="L3521" s="8">
        <v>16239.799999999997</v>
      </c>
      <c r="M3521" s="8"/>
      <c r="N3521" s="8">
        <f t="shared" si="194"/>
        <v>16239.799999999997</v>
      </c>
      <c r="O3521" s="8">
        <v>5246.5000000000009</v>
      </c>
      <c r="P3521" s="8">
        <v>7698.579999999999</v>
      </c>
    </row>
    <row r="3522" spans="1:16" ht="24.75" x14ac:dyDescent="0.25">
      <c r="A3522" s="5">
        <v>2018</v>
      </c>
      <c r="B3522" s="6" t="s">
        <v>137</v>
      </c>
      <c r="C3522" s="6">
        <v>8631</v>
      </c>
      <c r="D3522" s="6" t="s">
        <v>132</v>
      </c>
      <c r="E3522" s="6" t="str">
        <f t="shared" ref="E3522:E3585" si="195">B3522&amp;"2200"&amp;C3522&amp;J3522</f>
        <v>5030220086316387</v>
      </c>
      <c r="F3522" s="7" t="s">
        <v>29</v>
      </c>
      <c r="G3522" s="7" t="s">
        <v>30</v>
      </c>
      <c r="H3522" s="7" t="s">
        <v>92</v>
      </c>
      <c r="I3522" s="6" t="s">
        <v>211</v>
      </c>
      <c r="J3522" s="6">
        <v>6387</v>
      </c>
      <c r="K3522" s="6" t="s">
        <v>296</v>
      </c>
      <c r="L3522" s="8">
        <v>2062.16</v>
      </c>
      <c r="M3522" s="8"/>
      <c r="N3522" s="8">
        <f t="shared" ref="N3522:N3585" si="196">L3522+M3522</f>
        <v>2062.16</v>
      </c>
      <c r="O3522" s="8">
        <v>21561.06</v>
      </c>
      <c r="P3522" s="8">
        <v>15788.549999999997</v>
      </c>
    </row>
    <row r="3523" spans="1:16" ht="24.75" x14ac:dyDescent="0.25">
      <c r="A3523" s="5">
        <v>2016</v>
      </c>
      <c r="B3523" s="6" t="s">
        <v>19</v>
      </c>
      <c r="C3523" s="6">
        <v>6002</v>
      </c>
      <c r="D3523" s="6" t="s">
        <v>20</v>
      </c>
      <c r="E3523" s="6" t="str">
        <f t="shared" si="195"/>
        <v>5020220060026388</v>
      </c>
      <c r="F3523" s="7" t="s">
        <v>21</v>
      </c>
      <c r="G3523" s="7" t="s">
        <v>22</v>
      </c>
      <c r="H3523" s="7" t="s">
        <v>23</v>
      </c>
      <c r="I3523" s="6" t="s">
        <v>211</v>
      </c>
      <c r="J3523" s="6">
        <v>6388</v>
      </c>
      <c r="K3523" s="9" t="str">
        <f>VLOOKUP(J3523,'[17]OC Name'!A:B,2,FALSE)</f>
        <v>Maintenance-computer software</v>
      </c>
      <c r="L3523" s="8">
        <v>0</v>
      </c>
      <c r="M3523" s="10"/>
      <c r="N3523" s="8">
        <f t="shared" si="196"/>
        <v>0</v>
      </c>
      <c r="O3523" s="8">
        <v>41571</v>
      </c>
      <c r="P3523" s="8">
        <v>14125</v>
      </c>
    </row>
    <row r="3524" spans="1:16" ht="24.75" x14ac:dyDescent="0.25">
      <c r="A3524" s="5">
        <v>2018</v>
      </c>
      <c r="B3524" s="6" t="s">
        <v>19</v>
      </c>
      <c r="C3524" s="6">
        <v>6021</v>
      </c>
      <c r="D3524" s="6" t="s">
        <v>32</v>
      </c>
      <c r="E3524" s="6" t="str">
        <f t="shared" si="195"/>
        <v>5020220060216388</v>
      </c>
      <c r="F3524" s="7" t="s">
        <v>21</v>
      </c>
      <c r="G3524" s="7" t="s">
        <v>22</v>
      </c>
      <c r="H3524" s="7" t="s">
        <v>33</v>
      </c>
      <c r="I3524" s="6" t="s">
        <v>211</v>
      </c>
      <c r="J3524" s="6">
        <v>6388</v>
      </c>
      <c r="K3524" s="6" t="s">
        <v>297</v>
      </c>
      <c r="L3524" s="8">
        <v>36459.29</v>
      </c>
      <c r="M3524" s="8"/>
      <c r="N3524" s="8">
        <f t="shared" si="196"/>
        <v>36459.29</v>
      </c>
      <c r="O3524" s="8">
        <v>5593.25</v>
      </c>
      <c r="P3524" s="8">
        <v>5430.34</v>
      </c>
    </row>
    <row r="3525" spans="1:16" ht="24.75" x14ac:dyDescent="0.25">
      <c r="A3525" s="5">
        <v>2018</v>
      </c>
      <c r="B3525" s="6" t="s">
        <v>19</v>
      </c>
      <c r="C3525" s="6">
        <v>6032</v>
      </c>
      <c r="D3525" s="6" t="s">
        <v>36</v>
      </c>
      <c r="E3525" s="6" t="str">
        <f t="shared" si="195"/>
        <v>5020220060326388</v>
      </c>
      <c r="F3525" s="7" t="s">
        <v>21</v>
      </c>
      <c r="G3525" s="7" t="s">
        <v>22</v>
      </c>
      <c r="H3525" s="7" t="s">
        <v>33</v>
      </c>
      <c r="I3525" s="6" t="s">
        <v>211</v>
      </c>
      <c r="J3525" s="6">
        <v>6388</v>
      </c>
      <c r="K3525" s="6" t="s">
        <v>297</v>
      </c>
      <c r="L3525" s="8">
        <v>45652.39</v>
      </c>
      <c r="M3525" s="8"/>
      <c r="N3525" s="8">
        <f t="shared" si="196"/>
        <v>45652.39</v>
      </c>
      <c r="O3525" s="8">
        <v>25441.14</v>
      </c>
      <c r="P3525" s="8">
        <v>24605.72</v>
      </c>
    </row>
    <row r="3526" spans="1:16" ht="24.75" x14ac:dyDescent="0.25">
      <c r="A3526" s="5">
        <v>2018</v>
      </c>
      <c r="B3526" s="6" t="s">
        <v>19</v>
      </c>
      <c r="C3526" s="6">
        <v>6042</v>
      </c>
      <c r="D3526" s="6" t="s">
        <v>37</v>
      </c>
      <c r="E3526" s="6" t="str">
        <f t="shared" si="195"/>
        <v>5020220060426388</v>
      </c>
      <c r="F3526" s="7" t="s">
        <v>21</v>
      </c>
      <c r="G3526" s="7" t="s">
        <v>22</v>
      </c>
      <c r="H3526" s="7" t="s">
        <v>38</v>
      </c>
      <c r="I3526" s="6" t="s">
        <v>211</v>
      </c>
      <c r="J3526" s="6">
        <v>6388</v>
      </c>
      <c r="K3526" s="6" t="s">
        <v>297</v>
      </c>
      <c r="L3526" s="8">
        <v>44697.599999999999</v>
      </c>
      <c r="M3526" s="8"/>
      <c r="N3526" s="8">
        <f t="shared" si="196"/>
        <v>44697.599999999999</v>
      </c>
      <c r="O3526" s="8">
        <v>42569.4</v>
      </c>
      <c r="P3526" s="8">
        <v>34441</v>
      </c>
    </row>
    <row r="3527" spans="1:16" ht="24.75" x14ac:dyDescent="0.25">
      <c r="A3527" s="5">
        <v>2018</v>
      </c>
      <c r="B3527" s="6" t="s">
        <v>19</v>
      </c>
      <c r="C3527" s="6">
        <v>6050</v>
      </c>
      <c r="D3527" s="6" t="s">
        <v>46</v>
      </c>
      <c r="E3527" s="6" t="str">
        <f t="shared" si="195"/>
        <v>5020220060506388</v>
      </c>
      <c r="F3527" s="7" t="s">
        <v>21</v>
      </c>
      <c r="G3527" s="7" t="s">
        <v>22</v>
      </c>
      <c r="H3527" s="7" t="s">
        <v>47</v>
      </c>
      <c r="I3527" s="6" t="s">
        <v>211</v>
      </c>
      <c r="J3527" s="6">
        <v>6388</v>
      </c>
      <c r="K3527" s="6" t="s">
        <v>297</v>
      </c>
      <c r="L3527" s="8">
        <v>6114.08</v>
      </c>
      <c r="M3527" s="8"/>
      <c r="N3527" s="8">
        <f t="shared" si="196"/>
        <v>6114.08</v>
      </c>
      <c r="O3527" s="8">
        <v>0</v>
      </c>
      <c r="P3527" s="8">
        <v>0</v>
      </c>
    </row>
    <row r="3528" spans="1:16" ht="24.75" x14ac:dyDescent="0.25">
      <c r="A3528" s="5">
        <v>2018</v>
      </c>
      <c r="B3528" s="6" t="s">
        <v>19</v>
      </c>
      <c r="C3528" s="6">
        <v>6062</v>
      </c>
      <c r="D3528" s="6" t="s">
        <v>49</v>
      </c>
      <c r="E3528" s="6" t="str">
        <f t="shared" si="195"/>
        <v>5020220060626388</v>
      </c>
      <c r="F3528" s="7" t="s">
        <v>21</v>
      </c>
      <c r="G3528" s="7" t="s">
        <v>22</v>
      </c>
      <c r="H3528" s="7" t="s">
        <v>33</v>
      </c>
      <c r="I3528" s="6" t="s">
        <v>211</v>
      </c>
      <c r="J3528" s="6">
        <v>6388</v>
      </c>
      <c r="K3528" s="6" t="s">
        <v>297</v>
      </c>
      <c r="L3528" s="8">
        <v>55208.65</v>
      </c>
      <c r="M3528" s="8"/>
      <c r="N3528" s="8">
        <f t="shared" si="196"/>
        <v>55208.65</v>
      </c>
      <c r="O3528" s="8">
        <v>27582.92</v>
      </c>
      <c r="P3528" s="8">
        <v>26779.53</v>
      </c>
    </row>
    <row r="3529" spans="1:16" ht="24.75" x14ac:dyDescent="0.25">
      <c r="A3529" s="5">
        <v>2018</v>
      </c>
      <c r="B3529" s="6" t="s">
        <v>19</v>
      </c>
      <c r="C3529" s="6">
        <v>6411</v>
      </c>
      <c r="D3529" s="6" t="s">
        <v>83</v>
      </c>
      <c r="E3529" s="6" t="str">
        <f t="shared" si="195"/>
        <v>5020220064116388</v>
      </c>
      <c r="F3529" s="7" t="s">
        <v>84</v>
      </c>
      <c r="G3529" s="7" t="s">
        <v>84</v>
      </c>
      <c r="H3529" s="7" t="s">
        <v>85</v>
      </c>
      <c r="I3529" s="6" t="s">
        <v>211</v>
      </c>
      <c r="J3529" s="6">
        <v>6388</v>
      </c>
      <c r="K3529" s="6" t="s">
        <v>297</v>
      </c>
      <c r="L3529" s="8">
        <v>19500</v>
      </c>
      <c r="M3529" s="8"/>
      <c r="N3529" s="8">
        <f t="shared" si="196"/>
        <v>19500</v>
      </c>
      <c r="O3529" s="8">
        <v>12000</v>
      </c>
      <c r="P3529" s="8">
        <v>13996.5</v>
      </c>
    </row>
    <row r="3530" spans="1:16" ht="24.75" x14ac:dyDescent="0.25">
      <c r="A3530" s="5">
        <v>2018</v>
      </c>
      <c r="B3530" s="6" t="s">
        <v>19</v>
      </c>
      <c r="C3530" s="6">
        <v>6414</v>
      </c>
      <c r="D3530" s="6" t="s">
        <v>88</v>
      </c>
      <c r="E3530" s="6" t="str">
        <f t="shared" si="195"/>
        <v>5020220064146388</v>
      </c>
      <c r="F3530" s="7" t="s">
        <v>84</v>
      </c>
      <c r="G3530" s="7" t="s">
        <v>84</v>
      </c>
      <c r="H3530" s="7" t="s">
        <v>89</v>
      </c>
      <c r="I3530" s="6" t="s">
        <v>211</v>
      </c>
      <c r="J3530" s="6">
        <v>6388</v>
      </c>
      <c r="K3530" s="6" t="s">
        <v>297</v>
      </c>
      <c r="L3530" s="8">
        <v>15240.219999999994</v>
      </c>
      <c r="M3530" s="8"/>
      <c r="N3530" s="8">
        <f t="shared" si="196"/>
        <v>15240.219999999994</v>
      </c>
      <c r="O3530" s="8">
        <v>3785.35</v>
      </c>
      <c r="P3530" s="8">
        <v>15776.149999999998</v>
      </c>
    </row>
    <row r="3531" spans="1:16" ht="24.75" x14ac:dyDescent="0.25">
      <c r="A3531" s="5">
        <v>2016</v>
      </c>
      <c r="B3531" s="6" t="s">
        <v>19</v>
      </c>
      <c r="C3531" s="6">
        <v>6417</v>
      </c>
      <c r="D3531" s="9" t="s">
        <v>91</v>
      </c>
      <c r="E3531" s="6" t="str">
        <f t="shared" si="195"/>
        <v>5020220064176388</v>
      </c>
      <c r="F3531" s="7" t="s">
        <v>29</v>
      </c>
      <c r="G3531" s="7" t="s">
        <v>30</v>
      </c>
      <c r="H3531" s="7" t="s">
        <v>92</v>
      </c>
      <c r="I3531" s="6" t="s">
        <v>211</v>
      </c>
      <c r="J3531" s="6">
        <v>6388</v>
      </c>
      <c r="K3531" s="9" t="str">
        <f>VLOOKUP(J3531,'[17]OC Name'!A:B,2,FALSE)</f>
        <v>Maintenance-computer software</v>
      </c>
      <c r="L3531" s="8">
        <v>0</v>
      </c>
      <c r="M3531" s="10"/>
      <c r="N3531" s="8">
        <f t="shared" si="196"/>
        <v>0</v>
      </c>
      <c r="O3531" s="8">
        <v>608.5</v>
      </c>
      <c r="P3531" s="8">
        <v>1887.5</v>
      </c>
    </row>
    <row r="3532" spans="1:16" ht="24.75" x14ac:dyDescent="0.25">
      <c r="A3532" s="5">
        <v>2018</v>
      </c>
      <c r="B3532" s="6" t="s">
        <v>19</v>
      </c>
      <c r="C3532" s="6">
        <v>6420</v>
      </c>
      <c r="D3532" s="6" t="s">
        <v>93</v>
      </c>
      <c r="E3532" s="6" t="str">
        <f t="shared" si="195"/>
        <v>5020220064206388</v>
      </c>
      <c r="F3532" s="7" t="s">
        <v>61</v>
      </c>
      <c r="G3532" s="7" t="s">
        <v>61</v>
      </c>
      <c r="H3532" s="7" t="s">
        <v>94</v>
      </c>
      <c r="I3532" s="6" t="s">
        <v>211</v>
      </c>
      <c r="J3532" s="6">
        <v>6388</v>
      </c>
      <c r="K3532" s="6" t="s">
        <v>297</v>
      </c>
      <c r="L3532" s="8">
        <v>48345.069999999992</v>
      </c>
      <c r="M3532" s="8"/>
      <c r="N3532" s="8">
        <f t="shared" si="196"/>
        <v>48345.069999999992</v>
      </c>
      <c r="O3532" s="8">
        <v>31270.409999999996</v>
      </c>
      <c r="P3532" s="8">
        <v>19959.84</v>
      </c>
    </row>
    <row r="3533" spans="1:16" ht="24.75" x14ac:dyDescent="0.25">
      <c r="A3533" s="5">
        <v>2017</v>
      </c>
      <c r="B3533" s="6" t="s">
        <v>19</v>
      </c>
      <c r="C3533" s="6">
        <v>6431</v>
      </c>
      <c r="D3533" s="9" t="s">
        <v>96</v>
      </c>
      <c r="E3533" s="6" t="str">
        <f t="shared" si="195"/>
        <v>5020220064316388</v>
      </c>
      <c r="F3533" s="7" t="s">
        <v>61</v>
      </c>
      <c r="G3533" s="7" t="s">
        <v>61</v>
      </c>
      <c r="H3533" s="7" t="s">
        <v>62</v>
      </c>
      <c r="I3533" s="6" t="s">
        <v>211</v>
      </c>
      <c r="J3533" s="6">
        <v>6388</v>
      </c>
      <c r="K3533" s="9" t="str">
        <f>VLOOKUP(J3533,'[17]OC Name'!A:B,2,FALSE)</f>
        <v>Maintenance-computer software</v>
      </c>
      <c r="L3533" s="8">
        <v>0</v>
      </c>
      <c r="M3533" s="10"/>
      <c r="N3533" s="8">
        <f t="shared" si="196"/>
        <v>0</v>
      </c>
      <c r="O3533" s="8">
        <v>2813.1</v>
      </c>
      <c r="P3533" s="8">
        <v>0</v>
      </c>
    </row>
    <row r="3534" spans="1:16" ht="24.75" x14ac:dyDescent="0.25">
      <c r="A3534" s="5">
        <v>2018</v>
      </c>
      <c r="B3534" s="6" t="s">
        <v>19</v>
      </c>
      <c r="C3534" s="6">
        <v>6609</v>
      </c>
      <c r="D3534" s="6" t="s">
        <v>104</v>
      </c>
      <c r="E3534" s="6" t="str">
        <f t="shared" si="195"/>
        <v>5020220066096388</v>
      </c>
      <c r="F3534" s="7" t="s">
        <v>29</v>
      </c>
      <c r="G3534" s="7" t="s">
        <v>30</v>
      </c>
      <c r="H3534" s="7" t="s">
        <v>105</v>
      </c>
      <c r="I3534" s="6" t="s">
        <v>211</v>
      </c>
      <c r="J3534" s="6">
        <v>6388</v>
      </c>
      <c r="K3534" s="6" t="s">
        <v>297</v>
      </c>
      <c r="L3534" s="8">
        <v>34935.5</v>
      </c>
      <c r="M3534" s="8"/>
      <c r="N3534" s="8">
        <f t="shared" si="196"/>
        <v>34935.5</v>
      </c>
      <c r="O3534" s="8">
        <v>1241.58</v>
      </c>
      <c r="P3534" s="8">
        <v>1034.21</v>
      </c>
    </row>
    <row r="3535" spans="1:16" ht="24.75" x14ac:dyDescent="0.25">
      <c r="A3535" s="5">
        <v>2016</v>
      </c>
      <c r="B3535" s="6" t="s">
        <v>19</v>
      </c>
      <c r="C3535" s="6">
        <v>6611</v>
      </c>
      <c r="D3535" s="9" t="s">
        <v>108</v>
      </c>
      <c r="E3535" s="6" t="str">
        <f t="shared" si="195"/>
        <v>5020220066116388</v>
      </c>
      <c r="F3535" s="7" t="s">
        <v>67</v>
      </c>
      <c r="G3535" s="7" t="s">
        <v>67</v>
      </c>
      <c r="H3535" s="7" t="s">
        <v>109</v>
      </c>
      <c r="I3535" s="6" t="s">
        <v>211</v>
      </c>
      <c r="J3535" s="6">
        <v>6388</v>
      </c>
      <c r="K3535" s="9" t="str">
        <f>VLOOKUP(J3535,'[17]OC Name'!A:B,2,FALSE)</f>
        <v>Maintenance-computer software</v>
      </c>
      <c r="L3535" s="8">
        <v>0</v>
      </c>
      <c r="M3535" s="10"/>
      <c r="N3535" s="8">
        <f t="shared" si="196"/>
        <v>0</v>
      </c>
      <c r="O3535" s="8">
        <v>0</v>
      </c>
      <c r="P3535" s="8">
        <v>1360.58</v>
      </c>
    </row>
    <row r="3536" spans="1:16" ht="24.75" x14ac:dyDescent="0.25">
      <c r="A3536" s="5">
        <v>2018</v>
      </c>
      <c r="B3536" s="6" t="s">
        <v>19</v>
      </c>
      <c r="C3536" s="6">
        <v>6619</v>
      </c>
      <c r="D3536" s="6" t="s">
        <v>114</v>
      </c>
      <c r="E3536" s="6" t="str">
        <f t="shared" si="195"/>
        <v>5020220066196388</v>
      </c>
      <c r="F3536" s="7" t="s">
        <v>29</v>
      </c>
      <c r="G3536" s="7" t="s">
        <v>30</v>
      </c>
      <c r="H3536" s="7" t="s">
        <v>115</v>
      </c>
      <c r="I3536" s="6" t="s">
        <v>211</v>
      </c>
      <c r="J3536" s="6">
        <v>6388</v>
      </c>
      <c r="K3536" s="6" t="s">
        <v>297</v>
      </c>
      <c r="L3536" s="8">
        <v>14784.5</v>
      </c>
      <c r="M3536" s="8"/>
      <c r="N3536" s="8">
        <f t="shared" si="196"/>
        <v>14784.5</v>
      </c>
      <c r="O3536" s="8">
        <v>0</v>
      </c>
      <c r="P3536" s="8">
        <v>0</v>
      </c>
    </row>
    <row r="3537" spans="1:16" ht="24.75" x14ac:dyDescent="0.25">
      <c r="A3537" s="5">
        <v>2018</v>
      </c>
      <c r="B3537" s="6" t="s">
        <v>19</v>
      </c>
      <c r="C3537" s="6">
        <v>6621</v>
      </c>
      <c r="D3537" s="6" t="s">
        <v>117</v>
      </c>
      <c r="E3537" s="6" t="str">
        <f t="shared" si="195"/>
        <v>5020220066216388</v>
      </c>
      <c r="F3537" s="7" t="s">
        <v>29</v>
      </c>
      <c r="G3537" s="7" t="s">
        <v>30</v>
      </c>
      <c r="H3537" s="7" t="s">
        <v>118</v>
      </c>
      <c r="I3537" s="6" t="s">
        <v>211</v>
      </c>
      <c r="J3537" s="6">
        <v>6388</v>
      </c>
      <c r="K3537" s="6" t="s">
        <v>297</v>
      </c>
      <c r="L3537" s="8">
        <v>306.04000000000002</v>
      </c>
      <c r="M3537" s="8"/>
      <c r="N3537" s="8">
        <f t="shared" si="196"/>
        <v>306.04000000000002</v>
      </c>
      <c r="O3537" s="8">
        <v>0</v>
      </c>
      <c r="P3537" s="8">
        <v>0</v>
      </c>
    </row>
    <row r="3538" spans="1:16" ht="24.75" x14ac:dyDescent="0.25">
      <c r="A3538" s="5">
        <v>2016</v>
      </c>
      <c r="B3538" s="6" t="s">
        <v>19</v>
      </c>
      <c r="C3538" s="6">
        <v>6640</v>
      </c>
      <c r="D3538" s="9" t="s">
        <v>121</v>
      </c>
      <c r="E3538" s="6" t="str">
        <f t="shared" si="195"/>
        <v>5020220066406388</v>
      </c>
      <c r="F3538" s="7" t="s">
        <v>29</v>
      </c>
      <c r="G3538" s="7" t="s">
        <v>30</v>
      </c>
      <c r="H3538" s="7" t="s">
        <v>122</v>
      </c>
      <c r="I3538" s="6" t="s">
        <v>211</v>
      </c>
      <c r="J3538" s="6">
        <v>6388</v>
      </c>
      <c r="K3538" s="9" t="str">
        <f>VLOOKUP(J3538,'[17]OC Name'!A:B,2,FALSE)</f>
        <v>Maintenance-computer software</v>
      </c>
      <c r="L3538" s="8">
        <v>0</v>
      </c>
      <c r="M3538" s="10"/>
      <c r="N3538" s="8">
        <f t="shared" si="196"/>
        <v>0</v>
      </c>
      <c r="O3538" s="8">
        <v>0</v>
      </c>
      <c r="P3538" s="8">
        <v>340.15</v>
      </c>
    </row>
    <row r="3539" spans="1:16" ht="24.75" x14ac:dyDescent="0.25">
      <c r="A3539" s="5">
        <v>2018</v>
      </c>
      <c r="B3539" s="6" t="s">
        <v>19</v>
      </c>
      <c r="C3539" s="6">
        <v>6731</v>
      </c>
      <c r="D3539" s="6" t="s">
        <v>132</v>
      </c>
      <c r="E3539" s="6" t="str">
        <f t="shared" si="195"/>
        <v>5020220067316388</v>
      </c>
      <c r="F3539" s="7" t="s">
        <v>29</v>
      </c>
      <c r="G3539" s="7" t="s">
        <v>30</v>
      </c>
      <c r="H3539" s="7" t="s">
        <v>92</v>
      </c>
      <c r="I3539" s="6" t="s">
        <v>211</v>
      </c>
      <c r="J3539" s="6">
        <v>6388</v>
      </c>
      <c r="K3539" s="6" t="s">
        <v>297</v>
      </c>
      <c r="L3539" s="8">
        <v>323032.15999999992</v>
      </c>
      <c r="M3539" s="8"/>
      <c r="N3539" s="8">
        <f t="shared" si="196"/>
        <v>323032.15999999992</v>
      </c>
      <c r="O3539" s="8">
        <v>637408.05999999982</v>
      </c>
      <c r="P3539" s="8">
        <v>459741.24999999994</v>
      </c>
    </row>
    <row r="3540" spans="1:16" ht="24.75" x14ac:dyDescent="0.25">
      <c r="A3540" s="5">
        <v>2018</v>
      </c>
      <c r="B3540" s="6" t="s">
        <v>19</v>
      </c>
      <c r="C3540" s="6">
        <v>6732</v>
      </c>
      <c r="D3540" s="6" t="s">
        <v>133</v>
      </c>
      <c r="E3540" s="6" t="str">
        <f t="shared" si="195"/>
        <v>5020220067326388</v>
      </c>
      <c r="F3540" s="7" t="s">
        <v>29</v>
      </c>
      <c r="G3540" s="7" t="s">
        <v>30</v>
      </c>
      <c r="H3540" s="7" t="s">
        <v>92</v>
      </c>
      <c r="I3540" s="6" t="s">
        <v>211</v>
      </c>
      <c r="J3540" s="6">
        <v>6388</v>
      </c>
      <c r="K3540" s="6" t="s">
        <v>297</v>
      </c>
      <c r="L3540" s="8">
        <v>296571.98</v>
      </c>
      <c r="M3540" s="8"/>
      <c r="N3540" s="8">
        <f t="shared" si="196"/>
        <v>296571.98</v>
      </c>
      <c r="O3540" s="8">
        <v>60148.58</v>
      </c>
      <c r="P3540" s="8">
        <v>0</v>
      </c>
    </row>
    <row r="3541" spans="1:16" ht="24.75" x14ac:dyDescent="0.25">
      <c r="A3541" s="5">
        <v>2018</v>
      </c>
      <c r="B3541" s="6" t="s">
        <v>19</v>
      </c>
      <c r="C3541" s="6">
        <v>6805</v>
      </c>
      <c r="D3541" s="6" t="s">
        <v>134</v>
      </c>
      <c r="E3541" s="6" t="str">
        <f t="shared" si="195"/>
        <v>5020220068056388</v>
      </c>
      <c r="F3541" s="7" t="s">
        <v>67</v>
      </c>
      <c r="G3541" s="7" t="s">
        <v>67</v>
      </c>
      <c r="H3541" s="7" t="s">
        <v>135</v>
      </c>
      <c r="I3541" s="6" t="s">
        <v>211</v>
      </c>
      <c r="J3541" s="6">
        <v>6388</v>
      </c>
      <c r="K3541" s="6" t="s">
        <v>297</v>
      </c>
      <c r="L3541" s="8">
        <v>196875</v>
      </c>
      <c r="M3541" s="8"/>
      <c r="N3541" s="8">
        <f t="shared" si="196"/>
        <v>196875</v>
      </c>
      <c r="O3541" s="8">
        <v>208292</v>
      </c>
      <c r="P3541" s="8">
        <v>86250</v>
      </c>
    </row>
    <row r="3542" spans="1:16" ht="24.75" x14ac:dyDescent="0.25">
      <c r="A3542" s="5">
        <v>2018</v>
      </c>
      <c r="B3542" s="6" t="s">
        <v>19</v>
      </c>
      <c r="C3542" s="6">
        <v>6806</v>
      </c>
      <c r="D3542" s="6" t="s">
        <v>214</v>
      </c>
      <c r="E3542" s="6" t="str">
        <f t="shared" si="195"/>
        <v>5020220068066388</v>
      </c>
      <c r="F3542" s="7" t="s">
        <v>215</v>
      </c>
      <c r="G3542" s="7" t="s">
        <v>217</v>
      </c>
      <c r="H3542" s="7" t="s">
        <v>218</v>
      </c>
      <c r="I3542" s="6" t="s">
        <v>211</v>
      </c>
      <c r="J3542" s="6">
        <v>6388</v>
      </c>
      <c r="K3542" s="6" t="s">
        <v>297</v>
      </c>
      <c r="L3542" s="8">
        <v>45026.14</v>
      </c>
      <c r="M3542" s="8"/>
      <c r="N3542" s="8">
        <f t="shared" si="196"/>
        <v>45026.14</v>
      </c>
      <c r="O3542" s="8">
        <v>12775.73</v>
      </c>
      <c r="P3542" s="8">
        <v>8890.67</v>
      </c>
    </row>
    <row r="3543" spans="1:16" ht="24.75" x14ac:dyDescent="0.25">
      <c r="A3543" s="5">
        <v>2016</v>
      </c>
      <c r="B3543" s="6" t="s">
        <v>137</v>
      </c>
      <c r="C3543" s="6">
        <v>8002</v>
      </c>
      <c r="D3543" s="9" t="s">
        <v>141</v>
      </c>
      <c r="E3543" s="6" t="str">
        <f t="shared" si="195"/>
        <v>5030220080026388</v>
      </c>
      <c r="F3543" s="7" t="s">
        <v>21</v>
      </c>
      <c r="G3543" s="7" t="s">
        <v>22</v>
      </c>
      <c r="H3543" s="7" t="s">
        <v>23</v>
      </c>
      <c r="I3543" s="6" t="s">
        <v>211</v>
      </c>
      <c r="J3543" s="6">
        <v>6388</v>
      </c>
      <c r="K3543" s="9" t="str">
        <f>VLOOKUP(J3543,'[17]OC Name'!A:B,2,FALSE)</f>
        <v>Maintenance-computer software</v>
      </c>
      <c r="L3543" s="8">
        <v>0</v>
      </c>
      <c r="M3543" s="10"/>
      <c r="N3543" s="8">
        <f t="shared" si="196"/>
        <v>0</v>
      </c>
      <c r="O3543" s="8">
        <v>13410</v>
      </c>
      <c r="P3543" s="8">
        <v>14125</v>
      </c>
    </row>
    <row r="3544" spans="1:16" ht="24.75" x14ac:dyDescent="0.25">
      <c r="A3544" s="5">
        <v>2018</v>
      </c>
      <c r="B3544" s="6" t="s">
        <v>137</v>
      </c>
      <c r="C3544" s="6">
        <v>8011</v>
      </c>
      <c r="D3544" s="6" t="s">
        <v>143</v>
      </c>
      <c r="E3544" s="6" t="str">
        <f t="shared" si="195"/>
        <v>5030220080116388</v>
      </c>
      <c r="F3544" s="7" t="s">
        <v>21</v>
      </c>
      <c r="G3544" s="7" t="s">
        <v>22</v>
      </c>
      <c r="H3544" s="7" t="s">
        <v>144</v>
      </c>
      <c r="I3544" s="6" t="s">
        <v>211</v>
      </c>
      <c r="J3544" s="6">
        <v>6388</v>
      </c>
      <c r="K3544" s="6" t="s">
        <v>297</v>
      </c>
      <c r="L3544" s="8">
        <v>22765.360000000001</v>
      </c>
      <c r="M3544" s="8"/>
      <c r="N3544" s="8">
        <f t="shared" si="196"/>
        <v>22765.360000000001</v>
      </c>
      <c r="O3544" s="8">
        <v>13844.09</v>
      </c>
      <c r="P3544" s="8">
        <v>13440.87</v>
      </c>
    </row>
    <row r="3545" spans="1:16" ht="24.75" x14ac:dyDescent="0.25">
      <c r="A3545" s="5">
        <v>2018</v>
      </c>
      <c r="B3545" s="6" t="s">
        <v>137</v>
      </c>
      <c r="C3545" s="6">
        <v>8021</v>
      </c>
      <c r="D3545" s="6" t="s">
        <v>146</v>
      </c>
      <c r="E3545" s="6" t="str">
        <f t="shared" si="195"/>
        <v>5030220080216388</v>
      </c>
      <c r="F3545" s="7" t="s">
        <v>21</v>
      </c>
      <c r="G3545" s="7" t="s">
        <v>22</v>
      </c>
      <c r="H3545" s="7" t="s">
        <v>147</v>
      </c>
      <c r="I3545" s="6" t="s">
        <v>211</v>
      </c>
      <c r="J3545" s="6">
        <v>6388</v>
      </c>
      <c r="K3545" s="6" t="s">
        <v>297</v>
      </c>
      <c r="L3545" s="8">
        <v>395</v>
      </c>
      <c r="M3545" s="8"/>
      <c r="N3545" s="8">
        <f t="shared" si="196"/>
        <v>395</v>
      </c>
      <c r="O3545" s="8">
        <v>0</v>
      </c>
      <c r="P3545" s="8">
        <v>0</v>
      </c>
    </row>
    <row r="3546" spans="1:16" ht="24.75" x14ac:dyDescent="0.25">
      <c r="A3546" s="5">
        <v>2018</v>
      </c>
      <c r="B3546" s="6" t="s">
        <v>137</v>
      </c>
      <c r="C3546" s="6">
        <v>8031</v>
      </c>
      <c r="D3546" s="6" t="s">
        <v>148</v>
      </c>
      <c r="E3546" s="6" t="str">
        <f t="shared" si="195"/>
        <v>5030220080316388</v>
      </c>
      <c r="F3546" s="7" t="s">
        <v>21</v>
      </c>
      <c r="G3546" s="7" t="s">
        <v>22</v>
      </c>
      <c r="H3546" s="7" t="s">
        <v>144</v>
      </c>
      <c r="I3546" s="6" t="s">
        <v>211</v>
      </c>
      <c r="J3546" s="6">
        <v>6388</v>
      </c>
      <c r="K3546" s="6" t="s">
        <v>297</v>
      </c>
      <c r="L3546" s="8">
        <v>7280.0000000000009</v>
      </c>
      <c r="M3546" s="8"/>
      <c r="N3546" s="8">
        <f t="shared" si="196"/>
        <v>7280.0000000000009</v>
      </c>
      <c r="O3546" s="8">
        <v>6016.57</v>
      </c>
      <c r="P3546" s="8">
        <v>5841.33</v>
      </c>
    </row>
    <row r="3547" spans="1:16" ht="24.75" x14ac:dyDescent="0.25">
      <c r="A3547" s="5">
        <v>2018</v>
      </c>
      <c r="B3547" s="6" t="s">
        <v>137</v>
      </c>
      <c r="C3547" s="6">
        <v>8051</v>
      </c>
      <c r="D3547" s="6" t="s">
        <v>153</v>
      </c>
      <c r="E3547" s="6" t="str">
        <f t="shared" si="195"/>
        <v>5030220080516388</v>
      </c>
      <c r="F3547" s="7" t="s">
        <v>21</v>
      </c>
      <c r="G3547" s="7" t="s">
        <v>22</v>
      </c>
      <c r="H3547" s="7" t="s">
        <v>144</v>
      </c>
      <c r="I3547" s="6" t="s">
        <v>211</v>
      </c>
      <c r="J3547" s="6">
        <v>6388</v>
      </c>
      <c r="K3547" s="6" t="s">
        <v>297</v>
      </c>
      <c r="L3547" s="8">
        <v>17168.62</v>
      </c>
      <c r="M3547" s="8"/>
      <c r="N3547" s="8">
        <f t="shared" si="196"/>
        <v>17168.62</v>
      </c>
      <c r="O3547" s="8">
        <v>10303.879999999999</v>
      </c>
      <c r="P3547" s="8">
        <v>10003.77</v>
      </c>
    </row>
    <row r="3548" spans="1:16" ht="24.75" x14ac:dyDescent="0.25">
      <c r="A3548" s="5">
        <v>2018</v>
      </c>
      <c r="B3548" s="6" t="s">
        <v>137</v>
      </c>
      <c r="C3548" s="6">
        <v>8053</v>
      </c>
      <c r="D3548" s="6" t="s">
        <v>155</v>
      </c>
      <c r="E3548" s="6" t="str">
        <f t="shared" si="195"/>
        <v>5030220080536388</v>
      </c>
      <c r="F3548" s="7" t="s">
        <v>21</v>
      </c>
      <c r="G3548" s="7" t="s">
        <v>22</v>
      </c>
      <c r="H3548" s="7" t="s">
        <v>147</v>
      </c>
      <c r="I3548" s="6" t="s">
        <v>211</v>
      </c>
      <c r="J3548" s="6">
        <v>6388</v>
      </c>
      <c r="K3548" s="6" t="s">
        <v>297</v>
      </c>
      <c r="L3548" s="8">
        <v>29798.400000000001</v>
      </c>
      <c r="M3548" s="8"/>
      <c r="N3548" s="8">
        <f t="shared" si="196"/>
        <v>29798.400000000001</v>
      </c>
      <c r="O3548" s="8">
        <v>28379.599999999999</v>
      </c>
      <c r="P3548" s="8">
        <v>34441</v>
      </c>
    </row>
    <row r="3549" spans="1:16" ht="24.75" x14ac:dyDescent="0.25">
      <c r="A3549" s="5">
        <v>2018</v>
      </c>
      <c r="B3549" s="6" t="s">
        <v>137</v>
      </c>
      <c r="C3549" s="6">
        <v>8061</v>
      </c>
      <c r="D3549" s="6" t="s">
        <v>156</v>
      </c>
      <c r="E3549" s="6" t="str">
        <f t="shared" si="195"/>
        <v>5030220080616388</v>
      </c>
      <c r="F3549" s="7" t="s">
        <v>21</v>
      </c>
      <c r="G3549" s="7" t="s">
        <v>22</v>
      </c>
      <c r="H3549" s="7" t="s">
        <v>47</v>
      </c>
      <c r="I3549" s="6" t="s">
        <v>211</v>
      </c>
      <c r="J3549" s="6">
        <v>6388</v>
      </c>
      <c r="K3549" s="6" t="s">
        <v>297</v>
      </c>
      <c r="L3549" s="8">
        <v>6114.08</v>
      </c>
      <c r="M3549" s="8"/>
      <c r="N3549" s="8">
        <f t="shared" si="196"/>
        <v>6114.08</v>
      </c>
      <c r="O3549" s="8">
        <v>0</v>
      </c>
      <c r="P3549" s="8">
        <v>0</v>
      </c>
    </row>
    <row r="3550" spans="1:16" ht="24.75" x14ac:dyDescent="0.25">
      <c r="A3550" s="5">
        <v>2018</v>
      </c>
      <c r="B3550" s="6" t="s">
        <v>137</v>
      </c>
      <c r="C3550" s="6">
        <v>8063</v>
      </c>
      <c r="D3550" s="6" t="s">
        <v>157</v>
      </c>
      <c r="E3550" s="6" t="str">
        <f t="shared" si="195"/>
        <v>5030220080636388</v>
      </c>
      <c r="F3550" s="7" t="s">
        <v>21</v>
      </c>
      <c r="G3550" s="7" t="s">
        <v>22</v>
      </c>
      <c r="H3550" s="7" t="s">
        <v>47</v>
      </c>
      <c r="I3550" s="6" t="s">
        <v>211</v>
      </c>
      <c r="J3550" s="6">
        <v>6388</v>
      </c>
      <c r="K3550" s="6" t="s">
        <v>297</v>
      </c>
      <c r="L3550" s="8">
        <v>6114.08</v>
      </c>
      <c r="M3550" s="8"/>
      <c r="N3550" s="8">
        <f t="shared" si="196"/>
        <v>6114.08</v>
      </c>
      <c r="O3550" s="8">
        <v>0</v>
      </c>
      <c r="P3550" s="8">
        <v>0</v>
      </c>
    </row>
    <row r="3551" spans="1:16" ht="24.75" x14ac:dyDescent="0.25">
      <c r="A3551" s="5">
        <v>2018</v>
      </c>
      <c r="B3551" s="6" t="s">
        <v>137</v>
      </c>
      <c r="C3551" s="6">
        <v>8411</v>
      </c>
      <c r="D3551" s="6" t="s">
        <v>83</v>
      </c>
      <c r="E3551" s="6" t="str">
        <f t="shared" si="195"/>
        <v>5030220084116388</v>
      </c>
      <c r="F3551" s="7" t="s">
        <v>84</v>
      </c>
      <c r="G3551" s="7" t="s">
        <v>84</v>
      </c>
      <c r="H3551" s="7" t="s">
        <v>85</v>
      </c>
      <c r="I3551" s="6" t="s">
        <v>211</v>
      </c>
      <c r="J3551" s="6">
        <v>6388</v>
      </c>
      <c r="K3551" s="6" t="s">
        <v>297</v>
      </c>
      <c r="L3551" s="8">
        <v>14294</v>
      </c>
      <c r="M3551" s="8"/>
      <c r="N3551" s="8">
        <f t="shared" si="196"/>
        <v>14294</v>
      </c>
      <c r="O3551" s="8">
        <v>0</v>
      </c>
      <c r="P3551" s="8">
        <v>13996.5</v>
      </c>
    </row>
    <row r="3552" spans="1:16" ht="24.75" x14ac:dyDescent="0.25">
      <c r="A3552" s="5">
        <v>2018</v>
      </c>
      <c r="B3552" s="6" t="s">
        <v>137</v>
      </c>
      <c r="C3552" s="6">
        <v>8414</v>
      </c>
      <c r="D3552" s="6" t="s">
        <v>88</v>
      </c>
      <c r="E3552" s="6" t="str">
        <f t="shared" si="195"/>
        <v>5030220084146388</v>
      </c>
      <c r="F3552" s="7" t="s">
        <v>84</v>
      </c>
      <c r="G3552" s="7" t="s">
        <v>84</v>
      </c>
      <c r="H3552" s="7" t="s">
        <v>89</v>
      </c>
      <c r="I3552" s="6" t="s">
        <v>211</v>
      </c>
      <c r="J3552" s="6">
        <v>6388</v>
      </c>
      <c r="K3552" s="6" t="s">
        <v>297</v>
      </c>
      <c r="L3552" s="8">
        <v>9350.2099999999991</v>
      </c>
      <c r="M3552" s="8"/>
      <c r="N3552" s="8">
        <f t="shared" si="196"/>
        <v>9350.2099999999991</v>
      </c>
      <c r="O3552" s="8">
        <v>3785.35</v>
      </c>
      <c r="P3552" s="8">
        <v>15776.149999999998</v>
      </c>
    </row>
    <row r="3553" spans="1:16" ht="24.75" x14ac:dyDescent="0.25">
      <c r="A3553" s="5">
        <v>2016</v>
      </c>
      <c r="B3553" s="6" t="s">
        <v>137</v>
      </c>
      <c r="C3553" s="6">
        <v>8417</v>
      </c>
      <c r="D3553" s="9" t="s">
        <v>91</v>
      </c>
      <c r="E3553" s="6" t="str">
        <f t="shared" si="195"/>
        <v>5030220084176388</v>
      </c>
      <c r="F3553" s="7" t="s">
        <v>29</v>
      </c>
      <c r="G3553" s="7" t="s">
        <v>30</v>
      </c>
      <c r="H3553" s="7" t="s">
        <v>92</v>
      </c>
      <c r="I3553" s="6" t="s">
        <v>211</v>
      </c>
      <c r="J3553" s="6">
        <v>6388</v>
      </c>
      <c r="K3553" s="9" t="str">
        <f>VLOOKUP(J3553,'[17]OC Name'!A:B,2,FALSE)</f>
        <v>Maintenance-computer software</v>
      </c>
      <c r="L3553" s="8">
        <v>0</v>
      </c>
      <c r="M3553" s="10"/>
      <c r="N3553" s="8">
        <f t="shared" si="196"/>
        <v>0</v>
      </c>
      <c r="O3553" s="8">
        <v>608.5</v>
      </c>
      <c r="P3553" s="8">
        <v>1887.48</v>
      </c>
    </row>
    <row r="3554" spans="1:16" ht="24.75" x14ac:dyDescent="0.25">
      <c r="A3554" s="5">
        <v>2018</v>
      </c>
      <c r="B3554" s="6" t="s">
        <v>137</v>
      </c>
      <c r="C3554" s="6">
        <v>8420</v>
      </c>
      <c r="D3554" s="6" t="s">
        <v>168</v>
      </c>
      <c r="E3554" s="6" t="str">
        <f t="shared" si="195"/>
        <v>5030220084206388</v>
      </c>
      <c r="F3554" s="7" t="s">
        <v>61</v>
      </c>
      <c r="G3554" s="7" t="s">
        <v>61</v>
      </c>
      <c r="H3554" s="7" t="s">
        <v>94</v>
      </c>
      <c r="I3554" s="6" t="s">
        <v>211</v>
      </c>
      <c r="J3554" s="6">
        <v>6388</v>
      </c>
      <c r="K3554" s="6" t="s">
        <v>297</v>
      </c>
      <c r="L3554" s="8">
        <v>21795.100000000002</v>
      </c>
      <c r="M3554" s="8"/>
      <c r="N3554" s="8">
        <f t="shared" si="196"/>
        <v>21795.100000000002</v>
      </c>
      <c r="O3554" s="8">
        <v>14796.35</v>
      </c>
      <c r="P3554" s="8">
        <v>24434.85</v>
      </c>
    </row>
    <row r="3555" spans="1:16" ht="24.75" x14ac:dyDescent="0.25">
      <c r="A3555" s="5">
        <v>2017</v>
      </c>
      <c r="B3555" s="6" t="s">
        <v>137</v>
      </c>
      <c r="C3555" s="6">
        <v>8431</v>
      </c>
      <c r="D3555" s="9" t="s">
        <v>96</v>
      </c>
      <c r="E3555" s="6" t="str">
        <f t="shared" si="195"/>
        <v>5030220084316388</v>
      </c>
      <c r="F3555" s="7" t="s">
        <v>61</v>
      </c>
      <c r="G3555" s="7" t="s">
        <v>61</v>
      </c>
      <c r="H3555" s="7" t="s">
        <v>62</v>
      </c>
      <c r="I3555" s="6" t="s">
        <v>211</v>
      </c>
      <c r="J3555" s="6">
        <v>6388</v>
      </c>
      <c r="K3555" s="9" t="str">
        <f>VLOOKUP(J3555,'[17]OC Name'!A:B,2,FALSE)</f>
        <v>Maintenance-computer software</v>
      </c>
      <c r="L3555" s="8">
        <v>0</v>
      </c>
      <c r="M3555" s="10"/>
      <c r="N3555" s="8">
        <f t="shared" si="196"/>
        <v>0</v>
      </c>
      <c r="O3555" s="8">
        <v>2813.09</v>
      </c>
      <c r="P3555" s="8">
        <v>0</v>
      </c>
    </row>
    <row r="3556" spans="1:16" ht="24.75" x14ac:dyDescent="0.25">
      <c r="A3556" s="5">
        <v>2018</v>
      </c>
      <c r="B3556" s="6" t="s">
        <v>137</v>
      </c>
      <c r="C3556" s="6">
        <v>8609</v>
      </c>
      <c r="D3556" s="6" t="s">
        <v>104</v>
      </c>
      <c r="E3556" s="6" t="str">
        <f t="shared" si="195"/>
        <v>5030220086096388</v>
      </c>
      <c r="F3556" s="7" t="s">
        <v>29</v>
      </c>
      <c r="G3556" s="7" t="s">
        <v>30</v>
      </c>
      <c r="H3556" s="7" t="s">
        <v>105</v>
      </c>
      <c r="I3556" s="6" t="s">
        <v>211</v>
      </c>
      <c r="J3556" s="6">
        <v>6388</v>
      </c>
      <c r="K3556" s="6" t="s">
        <v>297</v>
      </c>
      <c r="L3556" s="8">
        <v>34935.5</v>
      </c>
      <c r="M3556" s="8"/>
      <c r="N3556" s="8">
        <f t="shared" si="196"/>
        <v>34935.5</v>
      </c>
      <c r="O3556" s="8">
        <v>1241.58</v>
      </c>
      <c r="P3556" s="8">
        <v>1034.21</v>
      </c>
    </row>
    <row r="3557" spans="1:16" ht="24.75" x14ac:dyDescent="0.25">
      <c r="A3557" s="5">
        <v>2018</v>
      </c>
      <c r="B3557" s="6" t="s">
        <v>137</v>
      </c>
      <c r="C3557" s="6">
        <v>8619</v>
      </c>
      <c r="D3557" s="6" t="s">
        <v>114</v>
      </c>
      <c r="E3557" s="6" t="str">
        <f t="shared" si="195"/>
        <v>5030220086196388</v>
      </c>
      <c r="F3557" s="7" t="s">
        <v>29</v>
      </c>
      <c r="G3557" s="7" t="s">
        <v>30</v>
      </c>
      <c r="H3557" s="7" t="s">
        <v>115</v>
      </c>
      <c r="I3557" s="6" t="s">
        <v>211</v>
      </c>
      <c r="J3557" s="6">
        <v>6388</v>
      </c>
      <c r="K3557" s="6" t="s">
        <v>297</v>
      </c>
      <c r="L3557" s="8">
        <v>14784.5</v>
      </c>
      <c r="M3557" s="8"/>
      <c r="N3557" s="8">
        <f t="shared" si="196"/>
        <v>14784.5</v>
      </c>
      <c r="O3557" s="8">
        <v>0</v>
      </c>
      <c r="P3557" s="8">
        <v>0</v>
      </c>
    </row>
    <row r="3558" spans="1:16" ht="24.75" x14ac:dyDescent="0.25">
      <c r="A3558" s="5">
        <v>2016</v>
      </c>
      <c r="B3558" s="6" t="s">
        <v>137</v>
      </c>
      <c r="C3558" s="6">
        <v>8622</v>
      </c>
      <c r="D3558" s="9" t="s">
        <v>130</v>
      </c>
      <c r="E3558" s="6" t="str">
        <f t="shared" si="195"/>
        <v>5030220086226388</v>
      </c>
      <c r="F3558" s="7" t="s">
        <v>29</v>
      </c>
      <c r="G3558" s="7" t="s">
        <v>30</v>
      </c>
      <c r="H3558" s="7" t="s">
        <v>82</v>
      </c>
      <c r="I3558" s="6" t="s">
        <v>211</v>
      </c>
      <c r="J3558" s="6">
        <v>6388</v>
      </c>
      <c r="K3558" s="9" t="str">
        <f>VLOOKUP(J3558,'[17]OC Name'!A:B,2,FALSE)</f>
        <v>Maintenance-computer software</v>
      </c>
      <c r="L3558" s="8">
        <v>0</v>
      </c>
      <c r="M3558" s="10"/>
      <c r="N3558" s="8">
        <f t="shared" si="196"/>
        <v>0</v>
      </c>
      <c r="O3558" s="8">
        <v>0</v>
      </c>
      <c r="P3558" s="8">
        <v>1045.3</v>
      </c>
    </row>
    <row r="3559" spans="1:16" ht="24.75" x14ac:dyDescent="0.25">
      <c r="A3559" s="5">
        <v>2018</v>
      </c>
      <c r="B3559" s="6" t="s">
        <v>137</v>
      </c>
      <c r="C3559" s="6">
        <v>8631</v>
      </c>
      <c r="D3559" s="6" t="s">
        <v>132</v>
      </c>
      <c r="E3559" s="6" t="str">
        <f t="shared" si="195"/>
        <v>5030220086316388</v>
      </c>
      <c r="F3559" s="7" t="s">
        <v>29</v>
      </c>
      <c r="G3559" s="7" t="s">
        <v>30</v>
      </c>
      <c r="H3559" s="7" t="s">
        <v>92</v>
      </c>
      <c r="I3559" s="6" t="s">
        <v>211</v>
      </c>
      <c r="J3559" s="6">
        <v>6388</v>
      </c>
      <c r="K3559" s="6" t="s">
        <v>297</v>
      </c>
      <c r="L3559" s="8">
        <v>322823.96999999986</v>
      </c>
      <c r="M3559" s="8"/>
      <c r="N3559" s="8">
        <f t="shared" si="196"/>
        <v>322823.96999999986</v>
      </c>
      <c r="O3559" s="8">
        <v>636375.99000000011</v>
      </c>
      <c r="P3559" s="8">
        <v>466095.8600000001</v>
      </c>
    </row>
    <row r="3560" spans="1:16" ht="24.75" x14ac:dyDescent="0.25">
      <c r="A3560" s="5">
        <v>2018</v>
      </c>
      <c r="B3560" s="6" t="s">
        <v>137</v>
      </c>
      <c r="C3560" s="6">
        <v>8632</v>
      </c>
      <c r="D3560" s="6" t="s">
        <v>133</v>
      </c>
      <c r="E3560" s="6" t="str">
        <f t="shared" si="195"/>
        <v>5030220086326388</v>
      </c>
      <c r="F3560" s="7" t="s">
        <v>29</v>
      </c>
      <c r="G3560" s="7" t="s">
        <v>30</v>
      </c>
      <c r="H3560" s="7" t="s">
        <v>92</v>
      </c>
      <c r="I3560" s="6" t="s">
        <v>211</v>
      </c>
      <c r="J3560" s="6">
        <v>6388</v>
      </c>
      <c r="K3560" s="6" t="s">
        <v>297</v>
      </c>
      <c r="L3560" s="8">
        <v>355702.30000000005</v>
      </c>
      <c r="M3560" s="8"/>
      <c r="N3560" s="8">
        <f t="shared" si="196"/>
        <v>355702.30000000005</v>
      </c>
      <c r="O3560" s="8">
        <v>0</v>
      </c>
      <c r="P3560" s="8">
        <v>0</v>
      </c>
    </row>
    <row r="3561" spans="1:16" ht="24.75" x14ac:dyDescent="0.25">
      <c r="A3561" s="5">
        <v>2016</v>
      </c>
      <c r="B3561" s="6" t="s">
        <v>137</v>
      </c>
      <c r="C3561" s="6">
        <v>8711</v>
      </c>
      <c r="D3561" s="9" t="s">
        <v>108</v>
      </c>
      <c r="E3561" s="6" t="str">
        <f t="shared" si="195"/>
        <v>5030220087116388</v>
      </c>
      <c r="F3561" s="7" t="s">
        <v>67</v>
      </c>
      <c r="G3561" s="7" t="s">
        <v>67</v>
      </c>
      <c r="H3561" s="7" t="s">
        <v>109</v>
      </c>
      <c r="I3561" s="6" t="s">
        <v>211</v>
      </c>
      <c r="J3561" s="6">
        <v>6388</v>
      </c>
      <c r="K3561" s="9" t="str">
        <f>VLOOKUP(J3561,'[17]OC Name'!A:B,2,FALSE)</f>
        <v>Maintenance-computer software</v>
      </c>
      <c r="L3561" s="8">
        <v>0</v>
      </c>
      <c r="M3561" s="10"/>
      <c r="N3561" s="8">
        <f t="shared" si="196"/>
        <v>0</v>
      </c>
      <c r="O3561" s="8">
        <v>0</v>
      </c>
      <c r="P3561" s="8">
        <v>1360.58</v>
      </c>
    </row>
    <row r="3562" spans="1:16" ht="24.75" x14ac:dyDescent="0.25">
      <c r="A3562" s="5">
        <v>2018</v>
      </c>
      <c r="B3562" s="6" t="s">
        <v>137</v>
      </c>
      <c r="C3562" s="6">
        <v>8721</v>
      </c>
      <c r="D3562" s="6" t="s">
        <v>117</v>
      </c>
      <c r="E3562" s="6" t="str">
        <f t="shared" si="195"/>
        <v>5030220087216388</v>
      </c>
      <c r="F3562" s="7" t="s">
        <v>29</v>
      </c>
      <c r="G3562" s="7" t="s">
        <v>30</v>
      </c>
      <c r="H3562" s="7" t="s">
        <v>118</v>
      </c>
      <c r="I3562" s="6" t="s">
        <v>211</v>
      </c>
      <c r="J3562" s="6">
        <v>6388</v>
      </c>
      <c r="K3562" s="6" t="s">
        <v>297</v>
      </c>
      <c r="L3562" s="8">
        <v>306.04000000000002</v>
      </c>
      <c r="M3562" s="8"/>
      <c r="N3562" s="8">
        <f t="shared" si="196"/>
        <v>306.04000000000002</v>
      </c>
      <c r="O3562" s="8">
        <v>0</v>
      </c>
      <c r="P3562" s="8">
        <v>0</v>
      </c>
    </row>
    <row r="3563" spans="1:16" ht="24.75" x14ac:dyDescent="0.25">
      <c r="A3563" s="5">
        <v>2016</v>
      </c>
      <c r="B3563" s="6" t="s">
        <v>137</v>
      </c>
      <c r="C3563" s="6">
        <v>8740</v>
      </c>
      <c r="D3563" s="9" t="s">
        <v>121</v>
      </c>
      <c r="E3563" s="6" t="str">
        <f t="shared" si="195"/>
        <v>5030220087406388</v>
      </c>
      <c r="F3563" s="7" t="s">
        <v>29</v>
      </c>
      <c r="G3563" s="7" t="s">
        <v>30</v>
      </c>
      <c r="H3563" s="7" t="s">
        <v>122</v>
      </c>
      <c r="I3563" s="6" t="s">
        <v>211</v>
      </c>
      <c r="J3563" s="6">
        <v>6388</v>
      </c>
      <c r="K3563" s="9" t="str">
        <f>VLOOKUP(J3563,'[17]OC Name'!A:B,2,FALSE)</f>
        <v>Maintenance-computer software</v>
      </c>
      <c r="L3563" s="8">
        <v>0</v>
      </c>
      <c r="M3563" s="10"/>
      <c r="N3563" s="8">
        <f t="shared" si="196"/>
        <v>0</v>
      </c>
      <c r="O3563" s="8">
        <v>0</v>
      </c>
      <c r="P3563" s="8">
        <v>340.14</v>
      </c>
    </row>
    <row r="3564" spans="1:16" ht="24.75" x14ac:dyDescent="0.25">
      <c r="A3564" s="5">
        <v>2018</v>
      </c>
      <c r="B3564" s="6" t="s">
        <v>137</v>
      </c>
      <c r="C3564" s="6">
        <v>8806</v>
      </c>
      <c r="D3564" s="6" t="s">
        <v>214</v>
      </c>
      <c r="E3564" s="6" t="str">
        <f t="shared" si="195"/>
        <v>5030220088066388</v>
      </c>
      <c r="F3564" s="7" t="s">
        <v>215</v>
      </c>
      <c r="G3564" s="7" t="s">
        <v>217</v>
      </c>
      <c r="H3564" s="7" t="s">
        <v>218</v>
      </c>
      <c r="I3564" s="6" t="s">
        <v>211</v>
      </c>
      <c r="J3564" s="6">
        <v>6388</v>
      </c>
      <c r="K3564" s="6" t="s">
        <v>297</v>
      </c>
      <c r="L3564" s="8">
        <v>45026.130000000005</v>
      </c>
      <c r="M3564" s="8"/>
      <c r="N3564" s="8">
        <f t="shared" si="196"/>
        <v>45026.130000000005</v>
      </c>
      <c r="O3564" s="8">
        <v>12775.73</v>
      </c>
      <c r="P3564" s="8">
        <v>19328.989999999998</v>
      </c>
    </row>
    <row r="3565" spans="1:16" ht="24.75" x14ac:dyDescent="0.25">
      <c r="A3565" s="5">
        <v>2016</v>
      </c>
      <c r="B3565" s="6" t="s">
        <v>19</v>
      </c>
      <c r="C3565" s="6">
        <v>6004</v>
      </c>
      <c r="D3565" s="6" t="s">
        <v>28</v>
      </c>
      <c r="E3565" s="6" t="str">
        <f t="shared" si="195"/>
        <v>5020220060046389</v>
      </c>
      <c r="F3565" s="7" t="s">
        <v>29</v>
      </c>
      <c r="G3565" s="7" t="s">
        <v>30</v>
      </c>
      <c r="H3565" s="7" t="s">
        <v>31</v>
      </c>
      <c r="I3565" s="6" t="s">
        <v>211</v>
      </c>
      <c r="J3565" s="6">
        <v>6389</v>
      </c>
      <c r="K3565" s="9" t="str">
        <f>VLOOKUP(J3565,'[17]OC Name'!A:B,2,FALSE)</f>
        <v>Maintenance-other equipment</v>
      </c>
      <c r="L3565" s="8">
        <v>0</v>
      </c>
      <c r="M3565" s="10"/>
      <c r="N3565" s="8">
        <f t="shared" si="196"/>
        <v>0</v>
      </c>
      <c r="O3565" s="8">
        <v>1448.46</v>
      </c>
      <c r="P3565" s="8">
        <v>253.09</v>
      </c>
    </row>
    <row r="3566" spans="1:16" ht="24.75" x14ac:dyDescent="0.25">
      <c r="A3566" s="5">
        <v>2018</v>
      </c>
      <c r="B3566" s="6" t="s">
        <v>19</v>
      </c>
      <c r="C3566" s="6">
        <v>6022</v>
      </c>
      <c r="D3566" s="6" t="s">
        <v>34</v>
      </c>
      <c r="E3566" s="6" t="str">
        <f t="shared" si="195"/>
        <v>5020220060226389</v>
      </c>
      <c r="F3566" s="7" t="s">
        <v>21</v>
      </c>
      <c r="G3566" s="7" t="s">
        <v>22</v>
      </c>
      <c r="H3566" s="7" t="s">
        <v>33</v>
      </c>
      <c r="I3566" s="6" t="s">
        <v>211</v>
      </c>
      <c r="J3566" s="6">
        <v>6389</v>
      </c>
      <c r="K3566" s="6" t="s">
        <v>298</v>
      </c>
      <c r="L3566" s="8">
        <v>50405.79</v>
      </c>
      <c r="M3566" s="8"/>
      <c r="N3566" s="8">
        <f t="shared" si="196"/>
        <v>50405.79</v>
      </c>
      <c r="O3566" s="8">
        <v>125172.53</v>
      </c>
      <c r="P3566" s="8">
        <v>75045</v>
      </c>
    </row>
    <row r="3567" spans="1:16" ht="24.75" x14ac:dyDescent="0.25">
      <c r="A3567" s="5">
        <v>2018</v>
      </c>
      <c r="B3567" s="6" t="s">
        <v>19</v>
      </c>
      <c r="C3567" s="6">
        <v>6032</v>
      </c>
      <c r="D3567" s="6" t="s">
        <v>36</v>
      </c>
      <c r="E3567" s="6" t="str">
        <f t="shared" si="195"/>
        <v>5020220060326389</v>
      </c>
      <c r="F3567" s="7" t="s">
        <v>21</v>
      </c>
      <c r="G3567" s="7" t="s">
        <v>22</v>
      </c>
      <c r="H3567" s="7" t="s">
        <v>33</v>
      </c>
      <c r="I3567" s="6" t="s">
        <v>211</v>
      </c>
      <c r="J3567" s="6">
        <v>6389</v>
      </c>
      <c r="K3567" s="6" t="s">
        <v>298</v>
      </c>
      <c r="L3567" s="8">
        <v>11452.419999999998</v>
      </c>
      <c r="M3567" s="8"/>
      <c r="N3567" s="8">
        <f t="shared" si="196"/>
        <v>11452.419999999998</v>
      </c>
      <c r="O3567" s="8">
        <v>159030.56999999998</v>
      </c>
      <c r="P3567" s="8">
        <v>819.77</v>
      </c>
    </row>
    <row r="3568" spans="1:16" ht="24.75" x14ac:dyDescent="0.25">
      <c r="A3568" s="5">
        <v>2018</v>
      </c>
      <c r="B3568" s="6" t="s">
        <v>19</v>
      </c>
      <c r="C3568" s="6">
        <v>6042</v>
      </c>
      <c r="D3568" s="6" t="s">
        <v>37</v>
      </c>
      <c r="E3568" s="6" t="str">
        <f t="shared" si="195"/>
        <v>5020220060426389</v>
      </c>
      <c r="F3568" s="7" t="s">
        <v>21</v>
      </c>
      <c r="G3568" s="7" t="s">
        <v>22</v>
      </c>
      <c r="H3568" s="7" t="s">
        <v>38</v>
      </c>
      <c r="I3568" s="6" t="s">
        <v>211</v>
      </c>
      <c r="J3568" s="6">
        <v>6389</v>
      </c>
      <c r="K3568" s="6" t="s">
        <v>298</v>
      </c>
      <c r="L3568" s="8">
        <v>504</v>
      </c>
      <c r="M3568" s="8"/>
      <c r="N3568" s="8">
        <f t="shared" si="196"/>
        <v>504</v>
      </c>
      <c r="O3568" s="8">
        <v>125</v>
      </c>
      <c r="P3568" s="8">
        <v>0</v>
      </c>
    </row>
    <row r="3569" spans="1:16" ht="24.75" x14ac:dyDescent="0.25">
      <c r="A3569" s="5">
        <v>2018</v>
      </c>
      <c r="B3569" s="6" t="s">
        <v>19</v>
      </c>
      <c r="C3569" s="6">
        <v>6044</v>
      </c>
      <c r="D3569" s="6" t="s">
        <v>41</v>
      </c>
      <c r="E3569" s="6" t="str">
        <f t="shared" si="195"/>
        <v>5020220060446389</v>
      </c>
      <c r="F3569" s="7" t="s">
        <v>21</v>
      </c>
      <c r="G3569" s="7" t="s">
        <v>22</v>
      </c>
      <c r="H3569" s="7" t="s">
        <v>42</v>
      </c>
      <c r="I3569" s="6" t="s">
        <v>211</v>
      </c>
      <c r="J3569" s="6">
        <v>6389</v>
      </c>
      <c r="K3569" s="6" t="s">
        <v>298</v>
      </c>
      <c r="L3569" s="8">
        <v>304.24</v>
      </c>
      <c r="M3569" s="8"/>
      <c r="N3569" s="8">
        <f t="shared" si="196"/>
        <v>304.24</v>
      </c>
      <c r="O3569" s="8">
        <v>148.37</v>
      </c>
      <c r="P3569" s="8">
        <v>202.38</v>
      </c>
    </row>
    <row r="3570" spans="1:16" ht="24.75" x14ac:dyDescent="0.25">
      <c r="A3570" s="5">
        <v>2018</v>
      </c>
      <c r="B3570" s="6" t="s">
        <v>19</v>
      </c>
      <c r="C3570" s="6">
        <v>6047</v>
      </c>
      <c r="D3570" s="6" t="s">
        <v>45</v>
      </c>
      <c r="E3570" s="6" t="str">
        <f t="shared" si="195"/>
        <v>5020220060476389</v>
      </c>
      <c r="F3570" s="7" t="s">
        <v>21</v>
      </c>
      <c r="G3570" s="7" t="s">
        <v>22</v>
      </c>
      <c r="H3570" s="7" t="s">
        <v>38</v>
      </c>
      <c r="I3570" s="6" t="s">
        <v>211</v>
      </c>
      <c r="J3570" s="6">
        <v>6389</v>
      </c>
      <c r="K3570" s="6" t="s">
        <v>298</v>
      </c>
      <c r="L3570" s="8">
        <v>4443.6000000000004</v>
      </c>
      <c r="M3570" s="8"/>
      <c r="N3570" s="8">
        <f t="shared" si="196"/>
        <v>4443.6000000000004</v>
      </c>
      <c r="O3570" s="8">
        <v>0</v>
      </c>
      <c r="P3570" s="8">
        <v>0</v>
      </c>
    </row>
    <row r="3571" spans="1:16" ht="24.75" x14ac:dyDescent="0.25">
      <c r="A3571" s="5">
        <v>2018</v>
      </c>
      <c r="B3571" s="6" t="s">
        <v>19</v>
      </c>
      <c r="C3571" s="6">
        <v>6050</v>
      </c>
      <c r="D3571" s="6" t="s">
        <v>46</v>
      </c>
      <c r="E3571" s="6" t="str">
        <f t="shared" si="195"/>
        <v>5020220060506389</v>
      </c>
      <c r="F3571" s="7" t="s">
        <v>21</v>
      </c>
      <c r="G3571" s="7" t="s">
        <v>22</v>
      </c>
      <c r="H3571" s="7" t="s">
        <v>47</v>
      </c>
      <c r="I3571" s="6" t="s">
        <v>211</v>
      </c>
      <c r="J3571" s="6">
        <v>6389</v>
      </c>
      <c r="K3571" s="6" t="s">
        <v>298</v>
      </c>
      <c r="L3571" s="8">
        <v>21380.220000000005</v>
      </c>
      <c r="M3571" s="8"/>
      <c r="N3571" s="8">
        <f t="shared" si="196"/>
        <v>21380.220000000005</v>
      </c>
      <c r="O3571" s="8">
        <v>17429.599999999999</v>
      </c>
      <c r="P3571" s="8">
        <v>24830.079999999994</v>
      </c>
    </row>
    <row r="3572" spans="1:16" ht="24.75" x14ac:dyDescent="0.25">
      <c r="A3572" s="5">
        <v>2018</v>
      </c>
      <c r="B3572" s="6" t="s">
        <v>19</v>
      </c>
      <c r="C3572" s="6">
        <v>6212</v>
      </c>
      <c r="D3572" s="6" t="s">
        <v>55</v>
      </c>
      <c r="E3572" s="6" t="str">
        <f t="shared" si="195"/>
        <v>5020220062126389</v>
      </c>
      <c r="F3572" s="7" t="s">
        <v>21</v>
      </c>
      <c r="G3572" s="7" t="s">
        <v>53</v>
      </c>
      <c r="H3572" s="7" t="s">
        <v>56</v>
      </c>
      <c r="I3572" s="6" t="s">
        <v>211</v>
      </c>
      <c r="J3572" s="6">
        <v>6389</v>
      </c>
      <c r="K3572" s="6" t="s">
        <v>298</v>
      </c>
      <c r="L3572" s="8">
        <v>320</v>
      </c>
      <c r="M3572" s="8"/>
      <c r="N3572" s="8">
        <f t="shared" si="196"/>
        <v>320</v>
      </c>
      <c r="O3572" s="8">
        <v>0</v>
      </c>
      <c r="P3572" s="8">
        <v>167.79</v>
      </c>
    </row>
    <row r="3573" spans="1:16" ht="24.75" x14ac:dyDescent="0.25">
      <c r="A3573" s="5">
        <v>2018</v>
      </c>
      <c r="B3573" s="6" t="s">
        <v>19</v>
      </c>
      <c r="C3573" s="6">
        <v>6248</v>
      </c>
      <c r="D3573" s="6" t="s">
        <v>81</v>
      </c>
      <c r="E3573" s="6" t="str">
        <f t="shared" si="195"/>
        <v>5020220062486389</v>
      </c>
      <c r="F3573" s="7" t="s">
        <v>29</v>
      </c>
      <c r="G3573" s="7" t="s">
        <v>30</v>
      </c>
      <c r="H3573" s="7" t="s">
        <v>82</v>
      </c>
      <c r="I3573" s="6" t="s">
        <v>211</v>
      </c>
      <c r="J3573" s="6">
        <v>6389</v>
      </c>
      <c r="K3573" s="6" t="s">
        <v>298</v>
      </c>
      <c r="L3573" s="8">
        <v>14684.820000000009</v>
      </c>
      <c r="M3573" s="8"/>
      <c r="N3573" s="8">
        <f t="shared" si="196"/>
        <v>14684.820000000009</v>
      </c>
      <c r="O3573" s="8">
        <v>22473.369999999995</v>
      </c>
      <c r="P3573" s="8">
        <v>54491.700000000004</v>
      </c>
    </row>
    <row r="3574" spans="1:16" ht="24.75" x14ac:dyDescent="0.25">
      <c r="A3574" s="5">
        <v>2018</v>
      </c>
      <c r="B3574" s="6" t="s">
        <v>19</v>
      </c>
      <c r="C3574" s="6">
        <v>6606</v>
      </c>
      <c r="D3574" s="6" t="s">
        <v>99</v>
      </c>
      <c r="E3574" s="6" t="str">
        <f t="shared" si="195"/>
        <v>5020220066066389</v>
      </c>
      <c r="F3574" s="7" t="s">
        <v>67</v>
      </c>
      <c r="G3574" s="7" t="s">
        <v>67</v>
      </c>
      <c r="H3574" s="7" t="s">
        <v>100</v>
      </c>
      <c r="I3574" s="6" t="s">
        <v>211</v>
      </c>
      <c r="J3574" s="6">
        <v>6389</v>
      </c>
      <c r="K3574" s="6" t="s">
        <v>298</v>
      </c>
      <c r="L3574" s="8">
        <v>5186.6400000000003</v>
      </c>
      <c r="M3574" s="8"/>
      <c r="N3574" s="8">
        <f t="shared" si="196"/>
        <v>5186.6400000000003</v>
      </c>
      <c r="O3574" s="8">
        <v>2402.6600000000003</v>
      </c>
      <c r="P3574" s="8">
        <v>2753.62</v>
      </c>
    </row>
    <row r="3575" spans="1:16" ht="24.75" x14ac:dyDescent="0.25">
      <c r="A3575" s="5">
        <v>2018</v>
      </c>
      <c r="B3575" s="6" t="s">
        <v>19</v>
      </c>
      <c r="C3575" s="6">
        <v>6607</v>
      </c>
      <c r="D3575" s="6" t="s">
        <v>101</v>
      </c>
      <c r="E3575" s="6" t="str">
        <f t="shared" si="195"/>
        <v>5020220066076389</v>
      </c>
      <c r="F3575" s="7" t="s">
        <v>67</v>
      </c>
      <c r="G3575" s="7" t="s">
        <v>67</v>
      </c>
      <c r="H3575" s="7" t="s">
        <v>100</v>
      </c>
      <c r="I3575" s="6" t="s">
        <v>211</v>
      </c>
      <c r="J3575" s="6">
        <v>6389</v>
      </c>
      <c r="K3575" s="6" t="s">
        <v>298</v>
      </c>
      <c r="L3575" s="8">
        <v>47.5</v>
      </c>
      <c r="M3575" s="8"/>
      <c r="N3575" s="8">
        <f t="shared" si="196"/>
        <v>47.5</v>
      </c>
      <c r="O3575" s="8">
        <v>119.61</v>
      </c>
      <c r="P3575" s="8">
        <v>0</v>
      </c>
    </row>
    <row r="3576" spans="1:16" ht="24.75" x14ac:dyDescent="0.25">
      <c r="A3576" s="5">
        <v>2018</v>
      </c>
      <c r="B3576" s="6" t="s">
        <v>19</v>
      </c>
      <c r="C3576" s="6">
        <v>6611</v>
      </c>
      <c r="D3576" s="6" t="s">
        <v>108</v>
      </c>
      <c r="E3576" s="6" t="str">
        <f t="shared" si="195"/>
        <v>5020220066116389</v>
      </c>
      <c r="F3576" s="7" t="s">
        <v>67</v>
      </c>
      <c r="G3576" s="7" t="s">
        <v>67</v>
      </c>
      <c r="H3576" s="7" t="s">
        <v>109</v>
      </c>
      <c r="I3576" s="6" t="s">
        <v>211</v>
      </c>
      <c r="J3576" s="6">
        <v>6389</v>
      </c>
      <c r="K3576" s="6" t="s">
        <v>298</v>
      </c>
      <c r="L3576" s="8">
        <v>3570.0099999999998</v>
      </c>
      <c r="M3576" s="8"/>
      <c r="N3576" s="8">
        <f t="shared" si="196"/>
        <v>3570.0099999999998</v>
      </c>
      <c r="O3576" s="8">
        <v>6376.82</v>
      </c>
      <c r="P3576" s="8">
        <v>0</v>
      </c>
    </row>
    <row r="3577" spans="1:16" ht="24.75" x14ac:dyDescent="0.25">
      <c r="A3577" s="5">
        <v>2018</v>
      </c>
      <c r="B3577" s="6" t="s">
        <v>19</v>
      </c>
      <c r="C3577" s="6">
        <v>6640</v>
      </c>
      <c r="D3577" s="6" t="s">
        <v>121</v>
      </c>
      <c r="E3577" s="6" t="str">
        <f t="shared" si="195"/>
        <v>5020220066406389</v>
      </c>
      <c r="F3577" s="7" t="s">
        <v>29</v>
      </c>
      <c r="G3577" s="7" t="s">
        <v>30</v>
      </c>
      <c r="H3577" s="7" t="s">
        <v>122</v>
      </c>
      <c r="I3577" s="6" t="s">
        <v>211</v>
      </c>
      <c r="J3577" s="6">
        <v>6389</v>
      </c>
      <c r="K3577" s="6" t="s">
        <v>298</v>
      </c>
      <c r="L3577" s="8">
        <v>1555.64</v>
      </c>
      <c r="M3577" s="8"/>
      <c r="N3577" s="8">
        <f t="shared" si="196"/>
        <v>1555.64</v>
      </c>
      <c r="O3577" s="8">
        <v>733.77</v>
      </c>
      <c r="P3577" s="8">
        <v>847.8</v>
      </c>
    </row>
    <row r="3578" spans="1:16" ht="24.75" x14ac:dyDescent="0.25">
      <c r="A3578" s="5">
        <v>2018</v>
      </c>
      <c r="B3578" s="6" t="s">
        <v>19</v>
      </c>
      <c r="C3578" s="6">
        <v>6722</v>
      </c>
      <c r="D3578" s="6" t="s">
        <v>130</v>
      </c>
      <c r="E3578" s="6" t="str">
        <f t="shared" si="195"/>
        <v>5020220067226389</v>
      </c>
      <c r="F3578" s="7" t="s">
        <v>29</v>
      </c>
      <c r="G3578" s="7" t="s">
        <v>30</v>
      </c>
      <c r="H3578" s="7" t="s">
        <v>82</v>
      </c>
      <c r="I3578" s="6" t="s">
        <v>211</v>
      </c>
      <c r="J3578" s="6">
        <v>6389</v>
      </c>
      <c r="K3578" s="6" t="s">
        <v>298</v>
      </c>
      <c r="L3578" s="8">
        <v>8436.9199999999983</v>
      </c>
      <c r="M3578" s="8"/>
      <c r="N3578" s="8">
        <f t="shared" si="196"/>
        <v>8436.9199999999983</v>
      </c>
      <c r="O3578" s="8">
        <v>7129.0099999999993</v>
      </c>
      <c r="P3578" s="8">
        <v>9316.49</v>
      </c>
    </row>
    <row r="3579" spans="1:16" ht="24.75" x14ac:dyDescent="0.25">
      <c r="A3579" s="5">
        <v>2016</v>
      </c>
      <c r="B3579" s="6" t="s">
        <v>137</v>
      </c>
      <c r="C3579" s="6">
        <v>8004</v>
      </c>
      <c r="D3579" s="9" t="s">
        <v>28</v>
      </c>
      <c r="E3579" s="6" t="str">
        <f t="shared" si="195"/>
        <v>5030220080046389</v>
      </c>
      <c r="F3579" s="7" t="s">
        <v>29</v>
      </c>
      <c r="G3579" s="7" t="s">
        <v>30</v>
      </c>
      <c r="H3579" s="7" t="s">
        <v>31</v>
      </c>
      <c r="I3579" s="6" t="s">
        <v>211</v>
      </c>
      <c r="J3579" s="6">
        <v>6389</v>
      </c>
      <c r="K3579" s="9" t="str">
        <f>VLOOKUP(J3579,'[17]OC Name'!A:B,2,FALSE)</f>
        <v>Maintenance-other equipment</v>
      </c>
      <c r="L3579" s="8">
        <v>0</v>
      </c>
      <c r="M3579" s="10"/>
      <c r="N3579" s="8">
        <f t="shared" si="196"/>
        <v>0</v>
      </c>
      <c r="O3579" s="8">
        <v>33</v>
      </c>
      <c r="P3579" s="8">
        <v>253.09</v>
      </c>
    </row>
    <row r="3580" spans="1:16" ht="24.75" x14ac:dyDescent="0.25">
      <c r="A3580" s="5">
        <v>2018</v>
      </c>
      <c r="B3580" s="6" t="s">
        <v>137</v>
      </c>
      <c r="C3580" s="6">
        <v>8012</v>
      </c>
      <c r="D3580" s="6" t="s">
        <v>145</v>
      </c>
      <c r="E3580" s="6" t="str">
        <f t="shared" si="195"/>
        <v>5030220080126389</v>
      </c>
      <c r="F3580" s="7" t="s">
        <v>21</v>
      </c>
      <c r="G3580" s="7" t="s">
        <v>22</v>
      </c>
      <c r="H3580" s="7" t="s">
        <v>144</v>
      </c>
      <c r="I3580" s="6" t="s">
        <v>211</v>
      </c>
      <c r="J3580" s="6">
        <v>6389</v>
      </c>
      <c r="K3580" s="6" t="s">
        <v>298</v>
      </c>
      <c r="L3580" s="8">
        <v>33667.120000000003</v>
      </c>
      <c r="M3580" s="8"/>
      <c r="N3580" s="8">
        <f t="shared" si="196"/>
        <v>33667.120000000003</v>
      </c>
      <c r="O3580" s="8">
        <v>95537.500000000015</v>
      </c>
      <c r="P3580" s="8">
        <v>19543.13</v>
      </c>
    </row>
    <row r="3581" spans="1:16" ht="24.75" x14ac:dyDescent="0.25">
      <c r="A3581" s="5">
        <v>2018</v>
      </c>
      <c r="B3581" s="6" t="s">
        <v>137</v>
      </c>
      <c r="C3581" s="6">
        <v>8052</v>
      </c>
      <c r="D3581" s="6" t="s">
        <v>154</v>
      </c>
      <c r="E3581" s="6" t="str">
        <f t="shared" si="195"/>
        <v>5030220080526389</v>
      </c>
      <c r="F3581" s="7" t="s">
        <v>21</v>
      </c>
      <c r="G3581" s="7" t="s">
        <v>22</v>
      </c>
      <c r="H3581" s="7" t="s">
        <v>144</v>
      </c>
      <c r="I3581" s="6" t="s">
        <v>211</v>
      </c>
      <c r="J3581" s="6">
        <v>6389</v>
      </c>
      <c r="K3581" s="6" t="s">
        <v>298</v>
      </c>
      <c r="L3581" s="8">
        <v>19303.139999999996</v>
      </c>
      <c r="M3581" s="8"/>
      <c r="N3581" s="8">
        <f t="shared" si="196"/>
        <v>19303.139999999996</v>
      </c>
      <c r="O3581" s="8">
        <v>6006.54</v>
      </c>
      <c r="P3581" s="8">
        <v>11655.919999999998</v>
      </c>
    </row>
    <row r="3582" spans="1:16" ht="24.75" x14ac:dyDescent="0.25">
      <c r="A3582" s="5">
        <v>2018</v>
      </c>
      <c r="B3582" s="6" t="s">
        <v>137</v>
      </c>
      <c r="C3582" s="6">
        <v>8053</v>
      </c>
      <c r="D3582" s="6" t="s">
        <v>155</v>
      </c>
      <c r="E3582" s="6" t="str">
        <f t="shared" si="195"/>
        <v>5030220080536389</v>
      </c>
      <c r="F3582" s="7" t="s">
        <v>21</v>
      </c>
      <c r="G3582" s="7" t="s">
        <v>22</v>
      </c>
      <c r="H3582" s="7" t="s">
        <v>147</v>
      </c>
      <c r="I3582" s="6" t="s">
        <v>211</v>
      </c>
      <c r="J3582" s="6">
        <v>6389</v>
      </c>
      <c r="K3582" s="6" t="s">
        <v>298</v>
      </c>
      <c r="L3582" s="8">
        <v>126703.48000000001</v>
      </c>
      <c r="M3582" s="8"/>
      <c r="N3582" s="8">
        <f t="shared" si="196"/>
        <v>126703.48000000001</v>
      </c>
      <c r="O3582" s="8">
        <v>20537.280000000002</v>
      </c>
      <c r="P3582" s="8">
        <v>42531.679999999993</v>
      </c>
    </row>
    <row r="3583" spans="1:16" ht="24.75" x14ac:dyDescent="0.25">
      <c r="A3583" s="5">
        <v>2018</v>
      </c>
      <c r="B3583" s="6" t="s">
        <v>137</v>
      </c>
      <c r="C3583" s="6">
        <v>8061</v>
      </c>
      <c r="D3583" s="6" t="s">
        <v>156</v>
      </c>
      <c r="E3583" s="6" t="str">
        <f t="shared" si="195"/>
        <v>5030220080616389</v>
      </c>
      <c r="F3583" s="7" t="s">
        <v>21</v>
      </c>
      <c r="G3583" s="7" t="s">
        <v>22</v>
      </c>
      <c r="H3583" s="7" t="s">
        <v>47</v>
      </c>
      <c r="I3583" s="6" t="s">
        <v>211</v>
      </c>
      <c r="J3583" s="6">
        <v>6389</v>
      </c>
      <c r="K3583" s="6" t="s">
        <v>298</v>
      </c>
      <c r="L3583" s="8">
        <v>45407.39</v>
      </c>
      <c r="M3583" s="8"/>
      <c r="N3583" s="8">
        <f t="shared" si="196"/>
        <v>45407.39</v>
      </c>
      <c r="O3583" s="8">
        <v>50238.240000000005</v>
      </c>
      <c r="P3583" s="8">
        <v>50747.429999999993</v>
      </c>
    </row>
    <row r="3584" spans="1:16" ht="24.75" x14ac:dyDescent="0.25">
      <c r="A3584" s="5">
        <v>2018</v>
      </c>
      <c r="B3584" s="6" t="s">
        <v>137</v>
      </c>
      <c r="C3584" s="6">
        <v>8063</v>
      </c>
      <c r="D3584" s="6" t="s">
        <v>157</v>
      </c>
      <c r="E3584" s="6" t="str">
        <f t="shared" si="195"/>
        <v>5030220080636389</v>
      </c>
      <c r="F3584" s="7" t="s">
        <v>21</v>
      </c>
      <c r="G3584" s="7" t="s">
        <v>22</v>
      </c>
      <c r="H3584" s="7" t="s">
        <v>47</v>
      </c>
      <c r="I3584" s="6" t="s">
        <v>211</v>
      </c>
      <c r="J3584" s="6">
        <v>6389</v>
      </c>
      <c r="K3584" s="6" t="s">
        <v>298</v>
      </c>
      <c r="L3584" s="8">
        <v>3499.67</v>
      </c>
      <c r="M3584" s="8"/>
      <c r="N3584" s="8">
        <f t="shared" si="196"/>
        <v>3499.67</v>
      </c>
      <c r="O3584" s="8">
        <v>986.95</v>
      </c>
      <c r="P3584" s="8">
        <v>11197.45</v>
      </c>
    </row>
    <row r="3585" spans="1:16" ht="24.75" x14ac:dyDescent="0.25">
      <c r="A3585" s="5">
        <v>2018</v>
      </c>
      <c r="B3585" s="6" t="s">
        <v>137</v>
      </c>
      <c r="C3585" s="6">
        <v>8221</v>
      </c>
      <c r="D3585" s="6" t="s">
        <v>163</v>
      </c>
      <c r="E3585" s="6" t="str">
        <f t="shared" si="195"/>
        <v>5030220082216389</v>
      </c>
      <c r="F3585" s="7" t="s">
        <v>67</v>
      </c>
      <c r="G3585" s="7" t="s">
        <v>67</v>
      </c>
      <c r="H3585" s="7" t="s">
        <v>68</v>
      </c>
      <c r="I3585" s="6" t="s">
        <v>211</v>
      </c>
      <c r="J3585" s="6">
        <v>6389</v>
      </c>
      <c r="K3585" s="6" t="s">
        <v>298</v>
      </c>
      <c r="L3585" s="8">
        <v>2984.5</v>
      </c>
      <c r="M3585" s="8"/>
      <c r="N3585" s="8">
        <f t="shared" si="196"/>
        <v>2984.5</v>
      </c>
      <c r="O3585" s="8">
        <v>75</v>
      </c>
      <c r="P3585" s="8">
        <v>0</v>
      </c>
    </row>
    <row r="3586" spans="1:16" ht="24.75" x14ac:dyDescent="0.25">
      <c r="A3586" s="5">
        <v>2018</v>
      </c>
      <c r="B3586" s="6" t="s">
        <v>137</v>
      </c>
      <c r="C3586" s="6">
        <v>8248</v>
      </c>
      <c r="D3586" s="6" t="s">
        <v>81</v>
      </c>
      <c r="E3586" s="6" t="str">
        <f t="shared" ref="E3586:E3649" si="197">B3586&amp;"2200"&amp;C3586&amp;J3586</f>
        <v>5030220082486389</v>
      </c>
      <c r="F3586" s="7" t="s">
        <v>29</v>
      </c>
      <c r="G3586" s="7" t="s">
        <v>30</v>
      </c>
      <c r="H3586" s="7" t="s">
        <v>82</v>
      </c>
      <c r="I3586" s="6" t="s">
        <v>211</v>
      </c>
      <c r="J3586" s="6">
        <v>6389</v>
      </c>
      <c r="K3586" s="6" t="s">
        <v>298</v>
      </c>
      <c r="L3586" s="8">
        <v>12226.220000000007</v>
      </c>
      <c r="M3586" s="8"/>
      <c r="N3586" s="8">
        <f t="shared" ref="N3586:N3649" si="198">L3586+M3586</f>
        <v>12226.220000000007</v>
      </c>
      <c r="O3586" s="8">
        <v>22577.259999999995</v>
      </c>
      <c r="P3586" s="8">
        <v>56746.87999999999</v>
      </c>
    </row>
    <row r="3587" spans="1:16" ht="24.75" x14ac:dyDescent="0.25">
      <c r="A3587" s="5">
        <v>2018</v>
      </c>
      <c r="B3587" s="6" t="s">
        <v>137</v>
      </c>
      <c r="C3587" s="6">
        <v>8440</v>
      </c>
      <c r="D3587" s="6" t="s">
        <v>170</v>
      </c>
      <c r="E3587" s="6" t="str">
        <f t="shared" si="197"/>
        <v>5030220084406389</v>
      </c>
      <c r="F3587" s="7" t="s">
        <v>61</v>
      </c>
      <c r="G3587" s="7" t="s">
        <v>61</v>
      </c>
      <c r="H3587" s="7" t="s">
        <v>98</v>
      </c>
      <c r="I3587" s="6" t="s">
        <v>211</v>
      </c>
      <c r="J3587" s="6">
        <v>6389</v>
      </c>
      <c r="K3587" s="6" t="s">
        <v>298</v>
      </c>
      <c r="L3587" s="8">
        <v>14257.18</v>
      </c>
      <c r="M3587" s="8"/>
      <c r="N3587" s="8">
        <f t="shared" si="198"/>
        <v>14257.18</v>
      </c>
      <c r="O3587" s="8">
        <v>20830</v>
      </c>
      <c r="P3587" s="8">
        <v>30811.08</v>
      </c>
    </row>
    <row r="3588" spans="1:16" ht="24.75" x14ac:dyDescent="0.25">
      <c r="A3588" s="5">
        <v>2018</v>
      </c>
      <c r="B3588" s="6" t="s">
        <v>137</v>
      </c>
      <c r="C3588" s="6">
        <v>8442</v>
      </c>
      <c r="D3588" s="6" t="s">
        <v>171</v>
      </c>
      <c r="E3588" s="6" t="str">
        <f t="shared" si="197"/>
        <v>5030220084426389</v>
      </c>
      <c r="F3588" s="7" t="s">
        <v>21</v>
      </c>
      <c r="G3588" s="7" t="s">
        <v>53</v>
      </c>
      <c r="H3588" s="7" t="s">
        <v>172</v>
      </c>
      <c r="I3588" s="6" t="s">
        <v>211</v>
      </c>
      <c r="J3588" s="6">
        <v>6389</v>
      </c>
      <c r="K3588" s="6" t="s">
        <v>298</v>
      </c>
      <c r="L3588" s="8">
        <v>59614.789999999986</v>
      </c>
      <c r="M3588" s="8"/>
      <c r="N3588" s="8">
        <f t="shared" si="198"/>
        <v>59614.789999999986</v>
      </c>
      <c r="O3588" s="8">
        <v>72046.44</v>
      </c>
      <c r="P3588" s="8">
        <v>72326.460000000006</v>
      </c>
    </row>
    <row r="3589" spans="1:16" ht="24.75" x14ac:dyDescent="0.25">
      <c r="A3589" s="5">
        <v>2016</v>
      </c>
      <c r="B3589" s="6" t="s">
        <v>137</v>
      </c>
      <c r="C3589" s="6">
        <v>8443</v>
      </c>
      <c r="D3589" s="9" t="s">
        <v>173</v>
      </c>
      <c r="E3589" s="6" t="str">
        <f t="shared" si="197"/>
        <v>5030220084436389</v>
      </c>
      <c r="F3589" s="7" t="s">
        <v>21</v>
      </c>
      <c r="G3589" s="7" t="s">
        <v>53</v>
      </c>
      <c r="H3589" s="7" t="s">
        <v>172</v>
      </c>
      <c r="I3589" s="6" t="s">
        <v>211</v>
      </c>
      <c r="J3589" s="6">
        <v>6389</v>
      </c>
      <c r="K3589" s="9" t="str">
        <f>VLOOKUP(J3589,'[17]OC Name'!A:B,2,FALSE)</f>
        <v>Maintenance-other equipment</v>
      </c>
      <c r="L3589" s="8">
        <v>0</v>
      </c>
      <c r="M3589" s="10"/>
      <c r="N3589" s="8">
        <f t="shared" si="198"/>
        <v>0</v>
      </c>
      <c r="O3589" s="8">
        <v>3123.59</v>
      </c>
      <c r="P3589" s="8">
        <v>5569.08</v>
      </c>
    </row>
    <row r="3590" spans="1:16" ht="36.75" x14ac:dyDescent="0.25">
      <c r="A3590" s="5">
        <v>2018</v>
      </c>
      <c r="B3590" s="6" t="s">
        <v>137</v>
      </c>
      <c r="C3590" s="6">
        <v>8447</v>
      </c>
      <c r="D3590" s="6" t="s">
        <v>174</v>
      </c>
      <c r="E3590" s="6" t="str">
        <f t="shared" si="197"/>
        <v>5030220084476389</v>
      </c>
      <c r="F3590" s="7" t="s">
        <v>21</v>
      </c>
      <c r="G3590" s="7" t="s">
        <v>53</v>
      </c>
      <c r="H3590" s="7" t="s">
        <v>172</v>
      </c>
      <c r="I3590" s="6" t="s">
        <v>211</v>
      </c>
      <c r="J3590" s="6">
        <v>6389</v>
      </c>
      <c r="K3590" s="6" t="s">
        <v>298</v>
      </c>
      <c r="L3590" s="8">
        <v>24498.739999999994</v>
      </c>
      <c r="M3590" s="8"/>
      <c r="N3590" s="8">
        <f t="shared" si="198"/>
        <v>24498.739999999994</v>
      </c>
      <c r="O3590" s="8">
        <v>10762.119999999999</v>
      </c>
      <c r="P3590" s="8">
        <v>17759.839999999997</v>
      </c>
    </row>
    <row r="3591" spans="1:16" ht="24.75" x14ac:dyDescent="0.25">
      <c r="A3591" s="5">
        <v>2018</v>
      </c>
      <c r="B3591" s="6" t="s">
        <v>137</v>
      </c>
      <c r="C3591" s="6">
        <v>8622</v>
      </c>
      <c r="D3591" s="6" t="s">
        <v>130</v>
      </c>
      <c r="E3591" s="6" t="str">
        <f t="shared" si="197"/>
        <v>5030220086226389</v>
      </c>
      <c r="F3591" s="7" t="s">
        <v>29</v>
      </c>
      <c r="G3591" s="7" t="s">
        <v>30</v>
      </c>
      <c r="H3591" s="7" t="s">
        <v>82</v>
      </c>
      <c r="I3591" s="6" t="s">
        <v>211</v>
      </c>
      <c r="J3591" s="6">
        <v>6389</v>
      </c>
      <c r="K3591" s="6" t="s">
        <v>298</v>
      </c>
      <c r="L3591" s="8">
        <v>7736.8799999999992</v>
      </c>
      <c r="M3591" s="8"/>
      <c r="N3591" s="8">
        <f t="shared" si="198"/>
        <v>7736.8799999999992</v>
      </c>
      <c r="O3591" s="8">
        <v>5742.71</v>
      </c>
      <c r="P3591" s="8">
        <v>4688.5599999999995</v>
      </c>
    </row>
    <row r="3592" spans="1:16" ht="24.75" x14ac:dyDescent="0.25">
      <c r="A3592" s="5">
        <v>2018</v>
      </c>
      <c r="B3592" s="6" t="s">
        <v>137</v>
      </c>
      <c r="C3592" s="6">
        <v>8711</v>
      </c>
      <c r="D3592" s="6" t="s">
        <v>108</v>
      </c>
      <c r="E3592" s="6" t="str">
        <f t="shared" si="197"/>
        <v>5030220087116389</v>
      </c>
      <c r="F3592" s="7" t="s">
        <v>67</v>
      </c>
      <c r="G3592" s="7" t="s">
        <v>67</v>
      </c>
      <c r="H3592" s="7" t="s">
        <v>109</v>
      </c>
      <c r="I3592" s="6" t="s">
        <v>211</v>
      </c>
      <c r="J3592" s="6">
        <v>6389</v>
      </c>
      <c r="K3592" s="6" t="s">
        <v>298</v>
      </c>
      <c r="L3592" s="8">
        <v>3570.0099999999998</v>
      </c>
      <c r="M3592" s="8"/>
      <c r="N3592" s="8">
        <f t="shared" si="198"/>
        <v>3570.0099999999998</v>
      </c>
      <c r="O3592" s="8">
        <v>6376.8099999999995</v>
      </c>
      <c r="P3592" s="8">
        <v>0</v>
      </c>
    </row>
    <row r="3593" spans="1:16" ht="24.75" x14ac:dyDescent="0.25">
      <c r="A3593" s="5">
        <v>2018</v>
      </c>
      <c r="B3593" s="6" t="s">
        <v>137</v>
      </c>
      <c r="C3593" s="6">
        <v>8740</v>
      </c>
      <c r="D3593" s="6" t="s">
        <v>121</v>
      </c>
      <c r="E3593" s="6" t="str">
        <f t="shared" si="197"/>
        <v>5030220087406389</v>
      </c>
      <c r="F3593" s="7" t="s">
        <v>29</v>
      </c>
      <c r="G3593" s="7" t="s">
        <v>30</v>
      </c>
      <c r="H3593" s="7" t="s">
        <v>122</v>
      </c>
      <c r="I3593" s="6" t="s">
        <v>211</v>
      </c>
      <c r="J3593" s="6">
        <v>6389</v>
      </c>
      <c r="K3593" s="6" t="s">
        <v>298</v>
      </c>
      <c r="L3593" s="8">
        <v>1555.63</v>
      </c>
      <c r="M3593" s="8"/>
      <c r="N3593" s="8">
        <f t="shared" si="198"/>
        <v>1555.63</v>
      </c>
      <c r="O3593" s="8">
        <v>733.77</v>
      </c>
      <c r="P3593" s="8">
        <v>847.8</v>
      </c>
    </row>
    <row r="3594" spans="1:16" ht="24.75" x14ac:dyDescent="0.25">
      <c r="A3594" s="5">
        <v>2018</v>
      </c>
      <c r="B3594" s="6" t="s">
        <v>137</v>
      </c>
      <c r="C3594" s="6">
        <v>8032</v>
      </c>
      <c r="D3594" s="6" t="s">
        <v>149</v>
      </c>
      <c r="E3594" s="6" t="str">
        <f t="shared" si="197"/>
        <v>5030220080326390</v>
      </c>
      <c r="F3594" s="7" t="s">
        <v>21</v>
      </c>
      <c r="G3594" s="7" t="s">
        <v>22</v>
      </c>
      <c r="H3594" s="7" t="s">
        <v>144</v>
      </c>
      <c r="I3594" s="6" t="s">
        <v>211</v>
      </c>
      <c r="J3594" s="6">
        <v>6390</v>
      </c>
      <c r="K3594" s="6" t="s">
        <v>299</v>
      </c>
      <c r="L3594" s="8">
        <v>1614.6599999999999</v>
      </c>
      <c r="M3594" s="8"/>
      <c r="N3594" s="8">
        <f t="shared" si="198"/>
        <v>1614.6599999999999</v>
      </c>
      <c r="O3594" s="8">
        <v>3271.5</v>
      </c>
      <c r="P3594" s="8">
        <v>4696.57</v>
      </c>
    </row>
    <row r="3595" spans="1:16" ht="24.75" x14ac:dyDescent="0.25">
      <c r="A3595" s="5">
        <v>2018</v>
      </c>
      <c r="B3595" s="6" t="s">
        <v>137</v>
      </c>
      <c r="C3595" s="6">
        <v>8032</v>
      </c>
      <c r="D3595" s="6" t="s">
        <v>149</v>
      </c>
      <c r="E3595" s="6" t="str">
        <f t="shared" si="197"/>
        <v>5030220080326391</v>
      </c>
      <c r="F3595" s="7" t="s">
        <v>21</v>
      </c>
      <c r="G3595" s="7" t="s">
        <v>22</v>
      </c>
      <c r="H3595" s="7" t="s">
        <v>144</v>
      </c>
      <c r="I3595" s="6" t="s">
        <v>211</v>
      </c>
      <c r="J3595" s="6">
        <v>6391</v>
      </c>
      <c r="K3595" s="6" t="s">
        <v>300</v>
      </c>
      <c r="L3595" s="8">
        <v>219917.02000000002</v>
      </c>
      <c r="M3595" s="8"/>
      <c r="N3595" s="8">
        <f t="shared" si="198"/>
        <v>219917.02000000002</v>
      </c>
      <c r="O3595" s="8">
        <v>236069.65999999997</v>
      </c>
      <c r="P3595" s="8">
        <v>185284.94999999998</v>
      </c>
    </row>
    <row r="3596" spans="1:16" ht="24.75" x14ac:dyDescent="0.25">
      <c r="A3596" s="5">
        <v>2018</v>
      </c>
      <c r="B3596" s="6" t="s">
        <v>137</v>
      </c>
      <c r="C3596" s="6">
        <v>8053</v>
      </c>
      <c r="D3596" s="6" t="s">
        <v>155</v>
      </c>
      <c r="E3596" s="6" t="str">
        <f t="shared" si="197"/>
        <v>5030220080536391</v>
      </c>
      <c r="F3596" s="7" t="s">
        <v>21</v>
      </c>
      <c r="G3596" s="7" t="s">
        <v>22</v>
      </c>
      <c r="H3596" s="7" t="s">
        <v>147</v>
      </c>
      <c r="I3596" s="6" t="s">
        <v>211</v>
      </c>
      <c r="J3596" s="6">
        <v>6391</v>
      </c>
      <c r="K3596" s="6" t="s">
        <v>300</v>
      </c>
      <c r="L3596" s="8">
        <v>106326.83000000003</v>
      </c>
      <c r="M3596" s="8"/>
      <c r="N3596" s="8">
        <f t="shared" si="198"/>
        <v>106326.83000000003</v>
      </c>
      <c r="O3596" s="8">
        <v>95794.000000000029</v>
      </c>
      <c r="P3596" s="8">
        <v>30937.029999999995</v>
      </c>
    </row>
    <row r="3597" spans="1:16" ht="24.75" x14ac:dyDescent="0.25">
      <c r="A3597" s="5">
        <v>2018</v>
      </c>
      <c r="B3597" s="6" t="s">
        <v>137</v>
      </c>
      <c r="C3597" s="6">
        <v>8032</v>
      </c>
      <c r="D3597" s="6" t="s">
        <v>149</v>
      </c>
      <c r="E3597" s="6" t="str">
        <f t="shared" si="197"/>
        <v>5030220080326392</v>
      </c>
      <c r="F3597" s="7" t="s">
        <v>21</v>
      </c>
      <c r="G3597" s="7" t="s">
        <v>22</v>
      </c>
      <c r="H3597" s="7" t="s">
        <v>144</v>
      </c>
      <c r="I3597" s="6" t="s">
        <v>211</v>
      </c>
      <c r="J3597" s="6">
        <v>6392</v>
      </c>
      <c r="K3597" s="6" t="s">
        <v>301</v>
      </c>
      <c r="L3597" s="8">
        <v>22195.640000000003</v>
      </c>
      <c r="M3597" s="8"/>
      <c r="N3597" s="8">
        <f t="shared" si="198"/>
        <v>22195.640000000003</v>
      </c>
      <c r="O3597" s="8">
        <v>18150.23</v>
      </c>
      <c r="P3597" s="8">
        <v>7707</v>
      </c>
    </row>
    <row r="3598" spans="1:16" ht="24.75" x14ac:dyDescent="0.25">
      <c r="A3598" s="5">
        <v>2018</v>
      </c>
      <c r="B3598" s="6" t="s">
        <v>19</v>
      </c>
      <c r="C3598" s="6">
        <v>6047</v>
      </c>
      <c r="D3598" s="6" t="s">
        <v>45</v>
      </c>
      <c r="E3598" s="6" t="str">
        <f t="shared" si="197"/>
        <v>5020220060476393</v>
      </c>
      <c r="F3598" s="7" t="s">
        <v>21</v>
      </c>
      <c r="G3598" s="7" t="s">
        <v>22</v>
      </c>
      <c r="H3598" s="7" t="s">
        <v>38</v>
      </c>
      <c r="I3598" s="6" t="s">
        <v>211</v>
      </c>
      <c r="J3598" s="6">
        <v>6393</v>
      </c>
      <c r="K3598" s="6" t="s">
        <v>302</v>
      </c>
      <c r="L3598" s="8">
        <v>9.09</v>
      </c>
      <c r="M3598" s="8"/>
      <c r="N3598" s="8">
        <f t="shared" si="198"/>
        <v>9.09</v>
      </c>
      <c r="O3598" s="8">
        <v>0</v>
      </c>
      <c r="P3598" s="8">
        <v>0</v>
      </c>
    </row>
    <row r="3599" spans="1:16" ht="24.75" x14ac:dyDescent="0.25">
      <c r="A3599" s="5">
        <v>2018</v>
      </c>
      <c r="B3599" s="6" t="s">
        <v>19</v>
      </c>
      <c r="C3599" s="6">
        <v>6062</v>
      </c>
      <c r="D3599" s="6" t="s">
        <v>49</v>
      </c>
      <c r="E3599" s="6" t="str">
        <f t="shared" si="197"/>
        <v>5020220060626395</v>
      </c>
      <c r="F3599" s="7" t="s">
        <v>21</v>
      </c>
      <c r="G3599" s="7" t="s">
        <v>22</v>
      </c>
      <c r="H3599" s="7" t="s">
        <v>33</v>
      </c>
      <c r="I3599" s="6" t="s">
        <v>211</v>
      </c>
      <c r="J3599" s="6">
        <v>6395</v>
      </c>
      <c r="K3599" s="6" t="s">
        <v>303</v>
      </c>
      <c r="L3599" s="8">
        <v>722</v>
      </c>
      <c r="M3599" s="8"/>
      <c r="N3599" s="8">
        <f t="shared" si="198"/>
        <v>722</v>
      </c>
      <c r="O3599" s="8">
        <v>0</v>
      </c>
      <c r="P3599" s="8">
        <v>2936</v>
      </c>
    </row>
    <row r="3600" spans="1:16" ht="24.75" x14ac:dyDescent="0.25">
      <c r="A3600" s="5">
        <v>2018</v>
      </c>
      <c r="B3600" s="6" t="s">
        <v>19</v>
      </c>
      <c r="C3600" s="6">
        <v>6606</v>
      </c>
      <c r="D3600" s="6" t="s">
        <v>99</v>
      </c>
      <c r="E3600" s="6" t="str">
        <f t="shared" si="197"/>
        <v>5020220066066395</v>
      </c>
      <c r="F3600" s="7" t="s">
        <v>67</v>
      </c>
      <c r="G3600" s="7" t="s">
        <v>67</v>
      </c>
      <c r="H3600" s="7" t="s">
        <v>100</v>
      </c>
      <c r="I3600" s="6" t="s">
        <v>211</v>
      </c>
      <c r="J3600" s="6">
        <v>6395</v>
      </c>
      <c r="K3600" s="6" t="s">
        <v>303</v>
      </c>
      <c r="L3600" s="8">
        <v>167.91</v>
      </c>
      <c r="M3600" s="8"/>
      <c r="N3600" s="8">
        <f t="shared" si="198"/>
        <v>167.91</v>
      </c>
      <c r="O3600" s="8">
        <v>0</v>
      </c>
      <c r="P3600" s="8">
        <v>601.9</v>
      </c>
    </row>
    <row r="3601" spans="1:16" ht="24.75" x14ac:dyDescent="0.25">
      <c r="A3601" s="5">
        <v>2018</v>
      </c>
      <c r="B3601" s="6" t="s">
        <v>137</v>
      </c>
      <c r="C3601" s="6">
        <v>8231</v>
      </c>
      <c r="D3601" s="6" t="s">
        <v>164</v>
      </c>
      <c r="E3601" s="6" t="str">
        <f t="shared" si="197"/>
        <v>5030220082316395</v>
      </c>
      <c r="F3601" s="7" t="s">
        <v>21</v>
      </c>
      <c r="G3601" s="7" t="s">
        <v>53</v>
      </c>
      <c r="H3601" s="7" t="s">
        <v>58</v>
      </c>
      <c r="I3601" s="6" t="s">
        <v>211</v>
      </c>
      <c r="J3601" s="6">
        <v>6395</v>
      </c>
      <c r="K3601" s="6" t="s">
        <v>303</v>
      </c>
      <c r="L3601" s="8">
        <v>17.2</v>
      </c>
      <c r="M3601" s="8"/>
      <c r="N3601" s="8">
        <f t="shared" si="198"/>
        <v>17.2</v>
      </c>
      <c r="O3601" s="8">
        <v>0</v>
      </c>
      <c r="P3601" s="8">
        <v>0</v>
      </c>
    </row>
    <row r="3602" spans="1:16" ht="24.75" x14ac:dyDescent="0.25">
      <c r="A3602" s="5">
        <v>2018</v>
      </c>
      <c r="B3602" s="6" t="s">
        <v>19</v>
      </c>
      <c r="C3602" s="6">
        <v>6215</v>
      </c>
      <c r="D3602" s="6" t="s">
        <v>60</v>
      </c>
      <c r="E3602" s="6" t="str">
        <f t="shared" si="197"/>
        <v>5020220062156396</v>
      </c>
      <c r="F3602" s="7" t="s">
        <v>61</v>
      </c>
      <c r="G3602" s="7" t="s">
        <v>61</v>
      </c>
      <c r="H3602" s="7" t="s">
        <v>62</v>
      </c>
      <c r="I3602" s="6" t="s">
        <v>211</v>
      </c>
      <c r="J3602" s="6">
        <v>6396</v>
      </c>
      <c r="K3602" s="6" t="s">
        <v>304</v>
      </c>
      <c r="L3602" s="8">
        <v>1147422.45</v>
      </c>
      <c r="M3602" s="8"/>
      <c r="N3602" s="8">
        <f t="shared" si="198"/>
        <v>1147422.45</v>
      </c>
      <c r="O3602" s="8">
        <v>930191.12999999989</v>
      </c>
      <c r="P3602" s="8">
        <v>881793.46</v>
      </c>
    </row>
    <row r="3603" spans="1:16" ht="24.75" x14ac:dyDescent="0.25">
      <c r="A3603" s="5">
        <v>2018</v>
      </c>
      <c r="B3603" s="6" t="s">
        <v>19</v>
      </c>
      <c r="C3603" s="6">
        <v>6231</v>
      </c>
      <c r="D3603" s="6" t="s">
        <v>72</v>
      </c>
      <c r="E3603" s="6" t="str">
        <f t="shared" si="197"/>
        <v>5020220062316396</v>
      </c>
      <c r="F3603" s="7" t="s">
        <v>21</v>
      </c>
      <c r="G3603" s="7" t="s">
        <v>53</v>
      </c>
      <c r="H3603" s="7" t="s">
        <v>65</v>
      </c>
      <c r="I3603" s="6" t="s">
        <v>211</v>
      </c>
      <c r="J3603" s="6">
        <v>6396</v>
      </c>
      <c r="K3603" s="6" t="s">
        <v>304</v>
      </c>
      <c r="L3603" s="8">
        <v>2000</v>
      </c>
      <c r="M3603" s="8"/>
      <c r="N3603" s="8">
        <f t="shared" si="198"/>
        <v>2000</v>
      </c>
      <c r="O3603" s="8">
        <v>235641.51999999996</v>
      </c>
      <c r="P3603" s="8">
        <v>0</v>
      </c>
    </row>
    <row r="3604" spans="1:16" ht="24.75" x14ac:dyDescent="0.25">
      <c r="A3604" s="5">
        <v>2018</v>
      </c>
      <c r="B3604" s="6" t="s">
        <v>137</v>
      </c>
      <c r="C3604" s="6">
        <v>8440</v>
      </c>
      <c r="D3604" s="6" t="s">
        <v>170</v>
      </c>
      <c r="E3604" s="6" t="str">
        <f t="shared" si="197"/>
        <v>5030220084406396</v>
      </c>
      <c r="F3604" s="7" t="s">
        <v>61</v>
      </c>
      <c r="G3604" s="7" t="s">
        <v>61</v>
      </c>
      <c r="H3604" s="7" t="s">
        <v>98</v>
      </c>
      <c r="I3604" s="6" t="s">
        <v>211</v>
      </c>
      <c r="J3604" s="6">
        <v>6396</v>
      </c>
      <c r="K3604" s="6" t="s">
        <v>304</v>
      </c>
      <c r="L3604" s="8">
        <v>1506080.27</v>
      </c>
      <c r="M3604" s="8"/>
      <c r="N3604" s="8">
        <f t="shared" si="198"/>
        <v>1506080.27</v>
      </c>
      <c r="O3604" s="8">
        <v>1576595.1300000004</v>
      </c>
      <c r="P3604" s="8">
        <v>1478075.81</v>
      </c>
    </row>
    <row r="3605" spans="1:16" ht="24.75" x14ac:dyDescent="0.25">
      <c r="A3605" s="5">
        <v>2018</v>
      </c>
      <c r="B3605" s="6" t="s">
        <v>19</v>
      </c>
      <c r="C3605" s="6">
        <v>6722</v>
      </c>
      <c r="D3605" s="6" t="s">
        <v>130</v>
      </c>
      <c r="E3605" s="6" t="str">
        <f t="shared" si="197"/>
        <v>5020220067226398</v>
      </c>
      <c r="F3605" s="7" t="s">
        <v>29</v>
      </c>
      <c r="G3605" s="7" t="s">
        <v>30</v>
      </c>
      <c r="H3605" s="7" t="s">
        <v>82</v>
      </c>
      <c r="I3605" s="6" t="s">
        <v>211</v>
      </c>
      <c r="J3605" s="6">
        <v>6398</v>
      </c>
      <c r="K3605" s="6" t="s">
        <v>305</v>
      </c>
      <c r="L3605" s="8">
        <v>3580.37</v>
      </c>
      <c r="M3605" s="8"/>
      <c r="N3605" s="8">
        <f t="shared" si="198"/>
        <v>3580.37</v>
      </c>
      <c r="O3605" s="8">
        <v>12803.83</v>
      </c>
      <c r="P3605" s="8">
        <v>1004.42</v>
      </c>
    </row>
    <row r="3606" spans="1:16" ht="24.75" x14ac:dyDescent="0.25">
      <c r="A3606" s="5">
        <v>2018</v>
      </c>
      <c r="B3606" s="6" t="s">
        <v>137</v>
      </c>
      <c r="C3606" s="6">
        <v>8032</v>
      </c>
      <c r="D3606" s="6" t="s">
        <v>149</v>
      </c>
      <c r="E3606" s="6" t="str">
        <f t="shared" si="197"/>
        <v>5030220080326398</v>
      </c>
      <c r="F3606" s="7" t="s">
        <v>21</v>
      </c>
      <c r="G3606" s="7" t="s">
        <v>22</v>
      </c>
      <c r="H3606" s="7" t="s">
        <v>144</v>
      </c>
      <c r="I3606" s="6" t="s">
        <v>211</v>
      </c>
      <c r="J3606" s="6">
        <v>6398</v>
      </c>
      <c r="K3606" s="6" t="s">
        <v>305</v>
      </c>
      <c r="L3606" s="8">
        <v>7040.59</v>
      </c>
      <c r="M3606" s="8"/>
      <c r="N3606" s="8">
        <f t="shared" si="198"/>
        <v>7040.59</v>
      </c>
      <c r="O3606" s="8">
        <v>0</v>
      </c>
      <c r="P3606" s="8">
        <v>0</v>
      </c>
    </row>
    <row r="3607" spans="1:16" ht="24.75" x14ac:dyDescent="0.25">
      <c r="A3607" s="5">
        <v>2016</v>
      </c>
      <c r="B3607" s="6" t="s">
        <v>137</v>
      </c>
      <c r="C3607" s="6">
        <v>8052</v>
      </c>
      <c r="D3607" s="9" t="s">
        <v>154</v>
      </c>
      <c r="E3607" s="6" t="str">
        <f t="shared" si="197"/>
        <v>5030220080526398</v>
      </c>
      <c r="F3607" s="7" t="s">
        <v>21</v>
      </c>
      <c r="G3607" s="7" t="s">
        <v>22</v>
      </c>
      <c r="H3607" s="7" t="s">
        <v>144</v>
      </c>
      <c r="I3607" s="6" t="s">
        <v>211</v>
      </c>
      <c r="J3607" s="6">
        <v>6398</v>
      </c>
      <c r="K3607" s="9" t="str">
        <f>VLOOKUP(J3607,'[17]OC Name'!A:B,2,FALSE)</f>
        <v>Maintenance-chillers</v>
      </c>
      <c r="L3607" s="8">
        <v>0</v>
      </c>
      <c r="M3607" s="10"/>
      <c r="N3607" s="8">
        <f t="shared" si="198"/>
        <v>0</v>
      </c>
      <c r="O3607" s="8">
        <v>984.3</v>
      </c>
      <c r="P3607" s="8">
        <v>360.19</v>
      </c>
    </row>
    <row r="3608" spans="1:16" ht="24.75" x14ac:dyDescent="0.25">
      <c r="A3608" s="5">
        <v>2018</v>
      </c>
      <c r="B3608" s="6" t="s">
        <v>137</v>
      </c>
      <c r="C3608" s="6">
        <v>8622</v>
      </c>
      <c r="D3608" s="6" t="s">
        <v>130</v>
      </c>
      <c r="E3608" s="6" t="str">
        <f t="shared" si="197"/>
        <v>5030220086226398</v>
      </c>
      <c r="F3608" s="7" t="s">
        <v>29</v>
      </c>
      <c r="G3608" s="7" t="s">
        <v>30</v>
      </c>
      <c r="H3608" s="7" t="s">
        <v>82</v>
      </c>
      <c r="I3608" s="6" t="s">
        <v>211</v>
      </c>
      <c r="J3608" s="6">
        <v>6398</v>
      </c>
      <c r="K3608" s="6" t="s">
        <v>305</v>
      </c>
      <c r="L3608" s="8">
        <v>2884.13</v>
      </c>
      <c r="M3608" s="8"/>
      <c r="N3608" s="8">
        <f t="shared" si="198"/>
        <v>2884.13</v>
      </c>
      <c r="O3608" s="8">
        <v>5625.56</v>
      </c>
      <c r="P3608" s="8">
        <v>246.42</v>
      </c>
    </row>
    <row r="3609" spans="1:16" ht="24.75" x14ac:dyDescent="0.25">
      <c r="A3609" s="5">
        <v>2018</v>
      </c>
      <c r="B3609" s="6" t="s">
        <v>19</v>
      </c>
      <c r="C3609" s="6">
        <v>6045</v>
      </c>
      <c r="D3609" s="6" t="s">
        <v>43</v>
      </c>
      <c r="E3609" s="6" t="str">
        <f t="shared" si="197"/>
        <v>5020220060456404</v>
      </c>
      <c r="F3609" s="7" t="s">
        <v>21</v>
      </c>
      <c r="G3609" s="7" t="s">
        <v>22</v>
      </c>
      <c r="H3609" s="7" t="s">
        <v>38</v>
      </c>
      <c r="I3609" s="6" t="s">
        <v>211</v>
      </c>
      <c r="J3609" s="6">
        <v>6404</v>
      </c>
      <c r="K3609" s="6" t="s">
        <v>306</v>
      </c>
      <c r="L3609" s="8">
        <v>56255.59</v>
      </c>
      <c r="M3609" s="8"/>
      <c r="N3609" s="8">
        <f t="shared" si="198"/>
        <v>56255.59</v>
      </c>
      <c r="O3609" s="8">
        <v>70753.38</v>
      </c>
      <c r="P3609" s="8">
        <v>53603.569999999992</v>
      </c>
    </row>
    <row r="3610" spans="1:16" ht="24.75" x14ac:dyDescent="0.25">
      <c r="A3610" s="5">
        <v>2018</v>
      </c>
      <c r="B3610" s="6" t="s">
        <v>19</v>
      </c>
      <c r="C3610" s="6">
        <v>6731</v>
      </c>
      <c r="D3610" s="6" t="s">
        <v>132</v>
      </c>
      <c r="E3610" s="6" t="str">
        <f t="shared" si="197"/>
        <v>5020220067316404</v>
      </c>
      <c r="F3610" s="7" t="s">
        <v>29</v>
      </c>
      <c r="G3610" s="7" t="s">
        <v>30</v>
      </c>
      <c r="H3610" s="7" t="s">
        <v>92</v>
      </c>
      <c r="I3610" s="6" t="s">
        <v>211</v>
      </c>
      <c r="J3610" s="6">
        <v>6404</v>
      </c>
      <c r="K3610" s="6" t="s">
        <v>306</v>
      </c>
      <c r="L3610" s="8">
        <v>120026.50999999997</v>
      </c>
      <c r="M3610" s="8"/>
      <c r="N3610" s="8">
        <f t="shared" si="198"/>
        <v>120026.50999999997</v>
      </c>
      <c r="O3610" s="8">
        <v>124869.08000000005</v>
      </c>
      <c r="P3610" s="8">
        <v>104947.19</v>
      </c>
    </row>
    <row r="3611" spans="1:16" ht="24.75" x14ac:dyDescent="0.25">
      <c r="A3611" s="5">
        <v>2018</v>
      </c>
      <c r="B3611" s="6" t="s">
        <v>137</v>
      </c>
      <c r="C3611" s="6">
        <v>8631</v>
      </c>
      <c r="D3611" s="6" t="s">
        <v>132</v>
      </c>
      <c r="E3611" s="6" t="str">
        <f t="shared" si="197"/>
        <v>5030220086316404</v>
      </c>
      <c r="F3611" s="7" t="s">
        <v>29</v>
      </c>
      <c r="G3611" s="7" t="s">
        <v>30</v>
      </c>
      <c r="H3611" s="7" t="s">
        <v>92</v>
      </c>
      <c r="I3611" s="6" t="s">
        <v>211</v>
      </c>
      <c r="J3611" s="6">
        <v>6404</v>
      </c>
      <c r="K3611" s="6" t="s">
        <v>306</v>
      </c>
      <c r="L3611" s="8">
        <v>120026.45999999999</v>
      </c>
      <c r="M3611" s="8"/>
      <c r="N3611" s="8">
        <f t="shared" si="198"/>
        <v>120026.45999999999</v>
      </c>
      <c r="O3611" s="8">
        <v>124869.17000000004</v>
      </c>
      <c r="P3611" s="8">
        <v>104947.27000000006</v>
      </c>
    </row>
    <row r="3612" spans="1:16" ht="24.75" x14ac:dyDescent="0.25">
      <c r="A3612" s="5">
        <v>2018</v>
      </c>
      <c r="B3612" s="6" t="s">
        <v>19</v>
      </c>
      <c r="C3612" s="6">
        <v>6731</v>
      </c>
      <c r="D3612" s="6" t="s">
        <v>132</v>
      </c>
      <c r="E3612" s="6" t="str">
        <f t="shared" si="197"/>
        <v>5020220067316405</v>
      </c>
      <c r="F3612" s="7" t="s">
        <v>29</v>
      </c>
      <c r="G3612" s="7" t="s">
        <v>30</v>
      </c>
      <c r="H3612" s="7" t="s">
        <v>92</v>
      </c>
      <c r="I3612" s="6" t="s">
        <v>211</v>
      </c>
      <c r="J3612" s="6">
        <v>6405</v>
      </c>
      <c r="K3612" s="6" t="s">
        <v>307</v>
      </c>
      <c r="L3612" s="8">
        <v>1587.15</v>
      </c>
      <c r="M3612" s="8"/>
      <c r="N3612" s="8">
        <f t="shared" si="198"/>
        <v>1587.15</v>
      </c>
      <c r="O3612" s="8">
        <v>1443.2299999999998</v>
      </c>
      <c r="P3612" s="8">
        <v>22841.909999999996</v>
      </c>
    </row>
    <row r="3613" spans="1:16" ht="24.75" x14ac:dyDescent="0.25">
      <c r="A3613" s="5">
        <v>2018</v>
      </c>
      <c r="B3613" s="6" t="s">
        <v>137</v>
      </c>
      <c r="C3613" s="6">
        <v>8631</v>
      </c>
      <c r="D3613" s="6" t="s">
        <v>132</v>
      </c>
      <c r="E3613" s="6" t="str">
        <f t="shared" si="197"/>
        <v>5030220086316405</v>
      </c>
      <c r="F3613" s="7" t="s">
        <v>29</v>
      </c>
      <c r="G3613" s="7" t="s">
        <v>30</v>
      </c>
      <c r="H3613" s="7" t="s">
        <v>92</v>
      </c>
      <c r="I3613" s="6" t="s">
        <v>211</v>
      </c>
      <c r="J3613" s="6">
        <v>6405</v>
      </c>
      <c r="K3613" s="6" t="s">
        <v>307</v>
      </c>
      <c r="L3613" s="8">
        <v>1587.13</v>
      </c>
      <c r="M3613" s="8"/>
      <c r="N3613" s="8">
        <f t="shared" si="198"/>
        <v>1587.13</v>
      </c>
      <c r="O3613" s="8">
        <v>1443.21</v>
      </c>
      <c r="P3613" s="8">
        <v>22841.93</v>
      </c>
    </row>
    <row r="3614" spans="1:16" ht="24.75" x14ac:dyDescent="0.25">
      <c r="A3614" s="5">
        <v>2016</v>
      </c>
      <c r="B3614" s="6" t="s">
        <v>19</v>
      </c>
      <c r="C3614" s="6">
        <v>6045</v>
      </c>
      <c r="D3614" s="6" t="s">
        <v>43</v>
      </c>
      <c r="E3614" s="6" t="str">
        <f t="shared" si="197"/>
        <v>5020220060456406</v>
      </c>
      <c r="F3614" s="7" t="s">
        <v>21</v>
      </c>
      <c r="G3614" s="7" t="s">
        <v>22</v>
      </c>
      <c r="H3614" s="7" t="s">
        <v>38</v>
      </c>
      <c r="I3614" s="6" t="s">
        <v>211</v>
      </c>
      <c r="J3614" s="6">
        <v>6406</v>
      </c>
      <c r="K3614" s="9" t="str">
        <f>VLOOKUP(J3614,'[17]OC Name'!A:B,2,FALSE)</f>
        <v>Telephone equipment</v>
      </c>
      <c r="L3614" s="8">
        <v>0</v>
      </c>
      <c r="M3614" s="10"/>
      <c r="N3614" s="8">
        <f t="shared" si="198"/>
        <v>0</v>
      </c>
      <c r="O3614" s="8">
        <v>0</v>
      </c>
      <c r="P3614" s="8">
        <v>423</v>
      </c>
    </row>
    <row r="3615" spans="1:16" ht="24.75" x14ac:dyDescent="0.25">
      <c r="A3615" s="5">
        <v>2018</v>
      </c>
      <c r="B3615" s="6" t="s">
        <v>19</v>
      </c>
      <c r="C3615" s="6">
        <v>6731</v>
      </c>
      <c r="D3615" s="6" t="s">
        <v>132</v>
      </c>
      <c r="E3615" s="6" t="str">
        <f t="shared" si="197"/>
        <v>5020220067316406</v>
      </c>
      <c r="F3615" s="7" t="s">
        <v>29</v>
      </c>
      <c r="G3615" s="7" t="s">
        <v>30</v>
      </c>
      <c r="H3615" s="7" t="s">
        <v>92</v>
      </c>
      <c r="I3615" s="6" t="s">
        <v>211</v>
      </c>
      <c r="J3615" s="6">
        <v>6406</v>
      </c>
      <c r="K3615" s="6" t="s">
        <v>308</v>
      </c>
      <c r="L3615" s="8">
        <v>3719.6899999999996</v>
      </c>
      <c r="M3615" s="8"/>
      <c r="N3615" s="8">
        <f t="shared" si="198"/>
        <v>3719.6899999999996</v>
      </c>
      <c r="O3615" s="8">
        <v>0</v>
      </c>
      <c r="P3615" s="8">
        <v>0</v>
      </c>
    </row>
    <row r="3616" spans="1:16" ht="24.75" x14ac:dyDescent="0.25">
      <c r="A3616" s="5">
        <v>2018</v>
      </c>
      <c r="B3616" s="6" t="s">
        <v>137</v>
      </c>
      <c r="C3616" s="6">
        <v>8631</v>
      </c>
      <c r="D3616" s="6" t="s">
        <v>132</v>
      </c>
      <c r="E3616" s="6" t="str">
        <f t="shared" si="197"/>
        <v>5030220086316406</v>
      </c>
      <c r="F3616" s="7" t="s">
        <v>29</v>
      </c>
      <c r="G3616" s="7" t="s">
        <v>30</v>
      </c>
      <c r="H3616" s="7" t="s">
        <v>92</v>
      </c>
      <c r="I3616" s="6" t="s">
        <v>211</v>
      </c>
      <c r="J3616" s="6">
        <v>6406</v>
      </c>
      <c r="K3616" s="6" t="s">
        <v>308</v>
      </c>
      <c r="L3616" s="8">
        <v>3719.67</v>
      </c>
      <c r="M3616" s="8"/>
      <c r="N3616" s="8">
        <f t="shared" si="198"/>
        <v>3719.67</v>
      </c>
      <c r="O3616" s="8">
        <v>0</v>
      </c>
      <c r="P3616" s="8">
        <v>0</v>
      </c>
    </row>
    <row r="3617" spans="1:16" ht="24.75" x14ac:dyDescent="0.25">
      <c r="A3617" s="5">
        <v>2018</v>
      </c>
      <c r="B3617" s="6" t="s">
        <v>19</v>
      </c>
      <c r="C3617" s="6">
        <v>6045</v>
      </c>
      <c r="D3617" s="6" t="s">
        <v>43</v>
      </c>
      <c r="E3617" s="6" t="str">
        <f t="shared" si="197"/>
        <v>5020220060456407</v>
      </c>
      <c r="F3617" s="7" t="s">
        <v>21</v>
      </c>
      <c r="G3617" s="7" t="s">
        <v>22</v>
      </c>
      <c r="H3617" s="7" t="s">
        <v>38</v>
      </c>
      <c r="I3617" s="6" t="s">
        <v>211</v>
      </c>
      <c r="J3617" s="6">
        <v>6407</v>
      </c>
      <c r="K3617" s="6" t="s">
        <v>309</v>
      </c>
      <c r="L3617" s="8">
        <v>33409.25</v>
      </c>
      <c r="M3617" s="8"/>
      <c r="N3617" s="8">
        <f t="shared" si="198"/>
        <v>33409.25</v>
      </c>
      <c r="O3617" s="8">
        <v>39632.1</v>
      </c>
      <c r="P3617" s="8">
        <v>22636.2</v>
      </c>
    </row>
    <row r="3618" spans="1:16" ht="24.75" x14ac:dyDescent="0.25">
      <c r="A3618" s="5">
        <v>2018</v>
      </c>
      <c r="B3618" s="6" t="s">
        <v>19</v>
      </c>
      <c r="C3618" s="6">
        <v>6731</v>
      </c>
      <c r="D3618" s="6" t="s">
        <v>132</v>
      </c>
      <c r="E3618" s="6" t="str">
        <f t="shared" si="197"/>
        <v>5020220067316407</v>
      </c>
      <c r="F3618" s="7" t="s">
        <v>29</v>
      </c>
      <c r="G3618" s="7" t="s">
        <v>30</v>
      </c>
      <c r="H3618" s="7" t="s">
        <v>92</v>
      </c>
      <c r="I3618" s="6" t="s">
        <v>211</v>
      </c>
      <c r="J3618" s="6">
        <v>6407</v>
      </c>
      <c r="K3618" s="6" t="s">
        <v>309</v>
      </c>
      <c r="L3618" s="8">
        <v>226299.99999999994</v>
      </c>
      <c r="M3618" s="8"/>
      <c r="N3618" s="8">
        <f t="shared" si="198"/>
        <v>226299.99999999994</v>
      </c>
      <c r="O3618" s="8">
        <v>213423.20000000007</v>
      </c>
      <c r="P3618" s="8">
        <v>158435.29000000007</v>
      </c>
    </row>
    <row r="3619" spans="1:16" ht="24.75" x14ac:dyDescent="0.25">
      <c r="A3619" s="5">
        <v>2018</v>
      </c>
      <c r="B3619" s="6" t="s">
        <v>137</v>
      </c>
      <c r="C3619" s="6">
        <v>8053</v>
      </c>
      <c r="D3619" s="6" t="s">
        <v>155</v>
      </c>
      <c r="E3619" s="6" t="str">
        <f t="shared" si="197"/>
        <v>5030220080536407</v>
      </c>
      <c r="F3619" s="7" t="s">
        <v>21</v>
      </c>
      <c r="G3619" s="7" t="s">
        <v>22</v>
      </c>
      <c r="H3619" s="7" t="s">
        <v>147</v>
      </c>
      <c r="I3619" s="6" t="s">
        <v>211</v>
      </c>
      <c r="J3619" s="6">
        <v>6407</v>
      </c>
      <c r="K3619" s="6" t="s">
        <v>309</v>
      </c>
      <c r="L3619" s="8">
        <v>64835.299999999996</v>
      </c>
      <c r="M3619" s="8"/>
      <c r="N3619" s="8">
        <f t="shared" si="198"/>
        <v>64835.299999999996</v>
      </c>
      <c r="O3619" s="8">
        <v>62269.1</v>
      </c>
      <c r="P3619" s="8">
        <v>65346.760000000009</v>
      </c>
    </row>
    <row r="3620" spans="1:16" ht="24.75" x14ac:dyDescent="0.25">
      <c r="A3620" s="5">
        <v>2018</v>
      </c>
      <c r="B3620" s="6" t="s">
        <v>137</v>
      </c>
      <c r="C3620" s="6">
        <v>8631</v>
      </c>
      <c r="D3620" s="6" t="s">
        <v>132</v>
      </c>
      <c r="E3620" s="6" t="str">
        <f t="shared" si="197"/>
        <v>5030220086316407</v>
      </c>
      <c r="F3620" s="7" t="s">
        <v>29</v>
      </c>
      <c r="G3620" s="7" t="s">
        <v>30</v>
      </c>
      <c r="H3620" s="7" t="s">
        <v>92</v>
      </c>
      <c r="I3620" s="6" t="s">
        <v>211</v>
      </c>
      <c r="J3620" s="6">
        <v>6407</v>
      </c>
      <c r="K3620" s="6" t="s">
        <v>309</v>
      </c>
      <c r="L3620" s="8">
        <v>226299.99999999991</v>
      </c>
      <c r="M3620" s="8"/>
      <c r="N3620" s="8">
        <f t="shared" si="198"/>
        <v>226299.99999999991</v>
      </c>
      <c r="O3620" s="8">
        <v>213423.19999999995</v>
      </c>
      <c r="P3620" s="8">
        <v>158435.32000000004</v>
      </c>
    </row>
    <row r="3621" spans="1:16" ht="24.75" x14ac:dyDescent="0.25">
      <c r="A3621" s="5">
        <v>2018</v>
      </c>
      <c r="B3621" s="6" t="s">
        <v>19</v>
      </c>
      <c r="C3621" s="6">
        <v>6002</v>
      </c>
      <c r="D3621" s="6" t="s">
        <v>20</v>
      </c>
      <c r="E3621" s="6" t="str">
        <f t="shared" si="197"/>
        <v>5020220060026415</v>
      </c>
      <c r="F3621" s="7" t="s">
        <v>21</v>
      </c>
      <c r="G3621" s="7" t="s">
        <v>22</v>
      </c>
      <c r="H3621" s="7" t="s">
        <v>23</v>
      </c>
      <c r="I3621" s="6" t="s">
        <v>211</v>
      </c>
      <c r="J3621" s="6">
        <v>6415</v>
      </c>
      <c r="K3621" s="6" t="s">
        <v>310</v>
      </c>
      <c r="L3621" s="8">
        <v>38.379999999999995</v>
      </c>
      <c r="M3621" s="8"/>
      <c r="N3621" s="8">
        <f t="shared" si="198"/>
        <v>38.379999999999995</v>
      </c>
      <c r="O3621" s="8">
        <v>121.38</v>
      </c>
      <c r="P3621" s="8">
        <v>61.629999999999995</v>
      </c>
    </row>
    <row r="3622" spans="1:16" ht="24.75" x14ac:dyDescent="0.25">
      <c r="A3622" s="5">
        <v>2018</v>
      </c>
      <c r="B3622" s="6" t="s">
        <v>19</v>
      </c>
      <c r="C3622" s="6">
        <v>6032</v>
      </c>
      <c r="D3622" s="6" t="s">
        <v>36</v>
      </c>
      <c r="E3622" s="6" t="str">
        <f t="shared" si="197"/>
        <v>5020220060326415</v>
      </c>
      <c r="F3622" s="7" t="s">
        <v>21</v>
      </c>
      <c r="G3622" s="7" t="s">
        <v>22</v>
      </c>
      <c r="H3622" s="7" t="s">
        <v>33</v>
      </c>
      <c r="I3622" s="6" t="s">
        <v>211</v>
      </c>
      <c r="J3622" s="6">
        <v>6415</v>
      </c>
      <c r="K3622" s="6" t="s">
        <v>310</v>
      </c>
      <c r="L3622" s="8">
        <v>7.82</v>
      </c>
      <c r="M3622" s="8"/>
      <c r="N3622" s="8">
        <f t="shared" si="198"/>
        <v>7.82</v>
      </c>
      <c r="O3622" s="8">
        <v>0</v>
      </c>
      <c r="P3622" s="8">
        <v>17.84</v>
      </c>
    </row>
    <row r="3623" spans="1:16" ht="24.75" x14ac:dyDescent="0.25">
      <c r="A3623" s="5">
        <v>2016</v>
      </c>
      <c r="B3623" s="6" t="s">
        <v>19</v>
      </c>
      <c r="C3623" s="6">
        <v>6225</v>
      </c>
      <c r="D3623" s="9" t="s">
        <v>70</v>
      </c>
      <c r="E3623" s="6" t="str">
        <f t="shared" si="197"/>
        <v>5020220062256415</v>
      </c>
      <c r="F3623" s="7" t="s">
        <v>21</v>
      </c>
      <c r="G3623" s="7" t="s">
        <v>53</v>
      </c>
      <c r="H3623" s="7" t="s">
        <v>65</v>
      </c>
      <c r="I3623" s="6" t="s">
        <v>211</v>
      </c>
      <c r="J3623" s="6">
        <v>6415</v>
      </c>
      <c r="K3623" s="9" t="str">
        <f>VLOOKUP(J3623,'[17]OC Name'!A:B,2,FALSE)</f>
        <v>Postage</v>
      </c>
      <c r="L3623" s="8">
        <v>0</v>
      </c>
      <c r="M3623" s="10"/>
      <c r="N3623" s="8">
        <f t="shared" si="198"/>
        <v>0</v>
      </c>
      <c r="O3623" s="8">
        <v>0</v>
      </c>
      <c r="P3623" s="8">
        <v>14.88</v>
      </c>
    </row>
    <row r="3624" spans="1:16" ht="24.75" x14ac:dyDescent="0.25">
      <c r="A3624" s="5">
        <v>2018</v>
      </c>
      <c r="B3624" s="6" t="s">
        <v>19</v>
      </c>
      <c r="C3624" s="6">
        <v>6242</v>
      </c>
      <c r="D3624" s="6" t="s">
        <v>75</v>
      </c>
      <c r="E3624" s="6" t="str">
        <f t="shared" si="197"/>
        <v>5020220062426415</v>
      </c>
      <c r="F3624" s="7" t="s">
        <v>29</v>
      </c>
      <c r="G3624" s="7" t="s">
        <v>76</v>
      </c>
      <c r="H3624" s="7" t="s">
        <v>77</v>
      </c>
      <c r="I3624" s="6" t="s">
        <v>211</v>
      </c>
      <c r="J3624" s="6">
        <v>6415</v>
      </c>
      <c r="K3624" s="6" t="s">
        <v>310</v>
      </c>
      <c r="L3624" s="8">
        <v>167.5</v>
      </c>
      <c r="M3624" s="8"/>
      <c r="N3624" s="8">
        <f t="shared" si="198"/>
        <v>167.5</v>
      </c>
      <c r="O3624" s="8">
        <v>0</v>
      </c>
      <c r="P3624" s="8">
        <v>0</v>
      </c>
    </row>
    <row r="3625" spans="1:16" ht="24.75" x14ac:dyDescent="0.25">
      <c r="A3625" s="5">
        <v>2018</v>
      </c>
      <c r="B3625" s="6" t="s">
        <v>19</v>
      </c>
      <c r="C3625" s="6">
        <v>6607</v>
      </c>
      <c r="D3625" s="6" t="s">
        <v>101</v>
      </c>
      <c r="E3625" s="6" t="str">
        <f t="shared" si="197"/>
        <v>5020220066076415</v>
      </c>
      <c r="F3625" s="7" t="s">
        <v>67</v>
      </c>
      <c r="G3625" s="7" t="s">
        <v>67</v>
      </c>
      <c r="H3625" s="7" t="s">
        <v>100</v>
      </c>
      <c r="I3625" s="6" t="s">
        <v>211</v>
      </c>
      <c r="J3625" s="6">
        <v>6415</v>
      </c>
      <c r="K3625" s="6" t="s">
        <v>310</v>
      </c>
      <c r="L3625" s="8">
        <v>531.1</v>
      </c>
      <c r="M3625" s="8"/>
      <c r="N3625" s="8">
        <f t="shared" si="198"/>
        <v>531.1</v>
      </c>
      <c r="O3625" s="8">
        <v>147.51000000000002</v>
      </c>
      <c r="P3625" s="8">
        <v>288.35000000000002</v>
      </c>
    </row>
    <row r="3626" spans="1:16" ht="24.75" x14ac:dyDescent="0.25">
      <c r="A3626" s="5">
        <v>2018</v>
      </c>
      <c r="B3626" s="6" t="s">
        <v>19</v>
      </c>
      <c r="C3626" s="6">
        <v>6610</v>
      </c>
      <c r="D3626" s="6" t="s">
        <v>106</v>
      </c>
      <c r="E3626" s="6" t="str">
        <f t="shared" si="197"/>
        <v>5020220066106415</v>
      </c>
      <c r="F3626" s="7" t="s">
        <v>29</v>
      </c>
      <c r="G3626" s="7" t="s">
        <v>30</v>
      </c>
      <c r="H3626" s="7" t="s">
        <v>107</v>
      </c>
      <c r="I3626" s="6" t="s">
        <v>211</v>
      </c>
      <c r="J3626" s="6">
        <v>6415</v>
      </c>
      <c r="K3626" s="6" t="s">
        <v>310</v>
      </c>
      <c r="L3626" s="8">
        <v>20984.030000000002</v>
      </c>
      <c r="M3626" s="8"/>
      <c r="N3626" s="8">
        <f t="shared" si="198"/>
        <v>20984.030000000002</v>
      </c>
      <c r="O3626" s="8">
        <v>14014.72</v>
      </c>
      <c r="P3626" s="8">
        <v>570</v>
      </c>
    </row>
    <row r="3627" spans="1:16" ht="24.75" x14ac:dyDescent="0.25">
      <c r="A3627" s="5">
        <v>2018</v>
      </c>
      <c r="B3627" s="6" t="s">
        <v>19</v>
      </c>
      <c r="C3627" s="6">
        <v>6615</v>
      </c>
      <c r="D3627" s="6" t="s">
        <v>112</v>
      </c>
      <c r="E3627" s="6" t="str">
        <f t="shared" si="197"/>
        <v>5020220066156415</v>
      </c>
      <c r="F3627" s="7" t="s">
        <v>29</v>
      </c>
      <c r="G3627" s="7" t="s">
        <v>76</v>
      </c>
      <c r="H3627" s="7" t="s">
        <v>113</v>
      </c>
      <c r="I3627" s="6" t="s">
        <v>211</v>
      </c>
      <c r="J3627" s="6">
        <v>6415</v>
      </c>
      <c r="K3627" s="6" t="s">
        <v>310</v>
      </c>
      <c r="L3627" s="8">
        <v>40.200000000000003</v>
      </c>
      <c r="M3627" s="8"/>
      <c r="N3627" s="8">
        <f t="shared" si="198"/>
        <v>40.200000000000003</v>
      </c>
      <c r="O3627" s="8">
        <v>42.83</v>
      </c>
      <c r="P3627" s="8">
        <v>0</v>
      </c>
    </row>
    <row r="3628" spans="1:16" ht="24.75" x14ac:dyDescent="0.25">
      <c r="A3628" s="5">
        <v>2017</v>
      </c>
      <c r="B3628" s="6" t="s">
        <v>19</v>
      </c>
      <c r="C3628" s="6">
        <v>6712</v>
      </c>
      <c r="D3628" s="9" t="s">
        <v>126</v>
      </c>
      <c r="E3628" s="6" t="str">
        <f t="shared" si="197"/>
        <v>5020220067126415</v>
      </c>
      <c r="F3628" s="7" t="s">
        <v>29</v>
      </c>
      <c r="G3628" s="7" t="s">
        <v>76</v>
      </c>
      <c r="H3628" s="7" t="s">
        <v>125</v>
      </c>
      <c r="I3628" s="6" t="s">
        <v>211</v>
      </c>
      <c r="J3628" s="6">
        <v>6415</v>
      </c>
      <c r="K3628" s="9" t="str">
        <f>VLOOKUP(J3628,'[17]OC Name'!A:B,2,FALSE)</f>
        <v>Postage</v>
      </c>
      <c r="L3628" s="8">
        <v>0</v>
      </c>
      <c r="M3628" s="10"/>
      <c r="N3628" s="8">
        <f t="shared" si="198"/>
        <v>0</v>
      </c>
      <c r="O3628" s="8">
        <v>6.6899999999999995</v>
      </c>
      <c r="P3628" s="8">
        <v>0</v>
      </c>
    </row>
    <row r="3629" spans="1:16" ht="24.75" x14ac:dyDescent="0.25">
      <c r="A3629" s="5">
        <v>2016</v>
      </c>
      <c r="B3629" s="6" t="s">
        <v>19</v>
      </c>
      <c r="C3629" s="6">
        <v>6806</v>
      </c>
      <c r="D3629" s="9" t="s">
        <v>214</v>
      </c>
      <c r="E3629" s="6" t="str">
        <f t="shared" si="197"/>
        <v>5020220068066415</v>
      </c>
      <c r="F3629" s="7" t="s">
        <v>215</v>
      </c>
      <c r="G3629" s="7" t="s">
        <v>215</v>
      </c>
      <c r="H3629" s="7" t="s">
        <v>215</v>
      </c>
      <c r="I3629" s="6" t="s">
        <v>211</v>
      </c>
      <c r="J3629" s="6">
        <v>6415</v>
      </c>
      <c r="K3629" s="9" t="str">
        <f>VLOOKUP(J3629,'[17]OC Name'!A:B,2,FALSE)</f>
        <v>Postage</v>
      </c>
      <c r="L3629" s="8">
        <v>0</v>
      </c>
      <c r="M3629" s="10"/>
      <c r="N3629" s="8">
        <f t="shared" si="198"/>
        <v>0</v>
      </c>
      <c r="O3629" s="8">
        <v>0</v>
      </c>
      <c r="P3629" s="8">
        <v>6083.98</v>
      </c>
    </row>
    <row r="3630" spans="1:16" ht="24.75" x14ac:dyDescent="0.25">
      <c r="A3630" s="5">
        <v>2018</v>
      </c>
      <c r="B3630" s="6" t="s">
        <v>137</v>
      </c>
      <c r="C3630" s="6">
        <v>8002</v>
      </c>
      <c r="D3630" s="6" t="s">
        <v>141</v>
      </c>
      <c r="E3630" s="6" t="str">
        <f t="shared" si="197"/>
        <v>5030220080026415</v>
      </c>
      <c r="F3630" s="7" t="s">
        <v>21</v>
      </c>
      <c r="G3630" s="7" t="s">
        <v>22</v>
      </c>
      <c r="H3630" s="7" t="s">
        <v>23</v>
      </c>
      <c r="I3630" s="6" t="s">
        <v>211</v>
      </c>
      <c r="J3630" s="6">
        <v>6415</v>
      </c>
      <c r="K3630" s="6" t="s">
        <v>310</v>
      </c>
      <c r="L3630" s="8">
        <v>123.32000000000002</v>
      </c>
      <c r="M3630" s="8"/>
      <c r="N3630" s="8">
        <f t="shared" si="198"/>
        <v>123.32000000000002</v>
      </c>
      <c r="O3630" s="8">
        <v>74.37</v>
      </c>
      <c r="P3630" s="8">
        <v>51.230000000000004</v>
      </c>
    </row>
    <row r="3631" spans="1:16" ht="24.75" x14ac:dyDescent="0.25">
      <c r="A3631" s="5">
        <v>2018</v>
      </c>
      <c r="B3631" s="6" t="s">
        <v>137</v>
      </c>
      <c r="C3631" s="6">
        <v>8012</v>
      </c>
      <c r="D3631" s="6" t="s">
        <v>145</v>
      </c>
      <c r="E3631" s="6" t="str">
        <f t="shared" si="197"/>
        <v>5030220080126415</v>
      </c>
      <c r="F3631" s="7" t="s">
        <v>21</v>
      </c>
      <c r="G3631" s="7" t="s">
        <v>22</v>
      </c>
      <c r="H3631" s="7" t="s">
        <v>144</v>
      </c>
      <c r="I3631" s="6" t="s">
        <v>211</v>
      </c>
      <c r="J3631" s="6">
        <v>6415</v>
      </c>
      <c r="K3631" s="6" t="s">
        <v>310</v>
      </c>
      <c r="L3631" s="8">
        <v>39.550000000000004</v>
      </c>
      <c r="M3631" s="8"/>
      <c r="N3631" s="8">
        <f t="shared" si="198"/>
        <v>39.550000000000004</v>
      </c>
      <c r="O3631" s="8">
        <v>84.46</v>
      </c>
      <c r="P3631" s="8">
        <v>97.429999999999993</v>
      </c>
    </row>
    <row r="3632" spans="1:16" ht="24.75" x14ac:dyDescent="0.25">
      <c r="A3632" s="5">
        <v>2018</v>
      </c>
      <c r="B3632" s="6" t="s">
        <v>137</v>
      </c>
      <c r="C3632" s="6">
        <v>8031</v>
      </c>
      <c r="D3632" s="6" t="s">
        <v>148</v>
      </c>
      <c r="E3632" s="6" t="str">
        <f t="shared" si="197"/>
        <v>5030220080316415</v>
      </c>
      <c r="F3632" s="7" t="s">
        <v>21</v>
      </c>
      <c r="G3632" s="7" t="s">
        <v>22</v>
      </c>
      <c r="H3632" s="7" t="s">
        <v>144</v>
      </c>
      <c r="I3632" s="6" t="s">
        <v>211</v>
      </c>
      <c r="J3632" s="6">
        <v>6415</v>
      </c>
      <c r="K3632" s="6" t="s">
        <v>310</v>
      </c>
      <c r="L3632" s="8">
        <v>329.02</v>
      </c>
      <c r="M3632" s="8"/>
      <c r="N3632" s="8">
        <f t="shared" si="198"/>
        <v>329.02</v>
      </c>
      <c r="O3632" s="8">
        <v>468.3</v>
      </c>
      <c r="P3632" s="8">
        <v>0</v>
      </c>
    </row>
    <row r="3633" spans="1:16" ht="24.75" x14ac:dyDescent="0.25">
      <c r="A3633" s="5">
        <v>2018</v>
      </c>
      <c r="B3633" s="6" t="s">
        <v>137</v>
      </c>
      <c r="C3633" s="6">
        <v>8053</v>
      </c>
      <c r="D3633" s="6" t="s">
        <v>155</v>
      </c>
      <c r="E3633" s="6" t="str">
        <f t="shared" si="197"/>
        <v>5030220080536415</v>
      </c>
      <c r="F3633" s="7" t="s">
        <v>21</v>
      </c>
      <c r="G3633" s="7" t="s">
        <v>22</v>
      </c>
      <c r="H3633" s="7" t="s">
        <v>147</v>
      </c>
      <c r="I3633" s="6" t="s">
        <v>211</v>
      </c>
      <c r="J3633" s="6">
        <v>6415</v>
      </c>
      <c r="K3633" s="6" t="s">
        <v>310</v>
      </c>
      <c r="L3633" s="8">
        <v>196.37</v>
      </c>
      <c r="M3633" s="8"/>
      <c r="N3633" s="8">
        <f t="shared" si="198"/>
        <v>196.37</v>
      </c>
      <c r="O3633" s="8">
        <v>37.56</v>
      </c>
      <c r="P3633" s="8">
        <v>118.29</v>
      </c>
    </row>
    <row r="3634" spans="1:16" ht="24.75" x14ac:dyDescent="0.25">
      <c r="A3634" s="5">
        <v>2018</v>
      </c>
      <c r="B3634" s="6" t="s">
        <v>137</v>
      </c>
      <c r="C3634" s="6">
        <v>8442</v>
      </c>
      <c r="D3634" s="6" t="s">
        <v>171</v>
      </c>
      <c r="E3634" s="6" t="str">
        <f t="shared" si="197"/>
        <v>5030220084426415</v>
      </c>
      <c r="F3634" s="7" t="s">
        <v>21</v>
      </c>
      <c r="G3634" s="7" t="s">
        <v>53</v>
      </c>
      <c r="H3634" s="7" t="s">
        <v>172</v>
      </c>
      <c r="I3634" s="6" t="s">
        <v>211</v>
      </c>
      <c r="J3634" s="6">
        <v>6415</v>
      </c>
      <c r="K3634" s="6" t="s">
        <v>310</v>
      </c>
      <c r="L3634" s="8">
        <v>2724.4199999999996</v>
      </c>
      <c r="M3634" s="8"/>
      <c r="N3634" s="8">
        <f t="shared" si="198"/>
        <v>2724.4199999999996</v>
      </c>
      <c r="O3634" s="8">
        <v>4226.0200000000004</v>
      </c>
      <c r="P3634" s="8">
        <v>2744.1000000000004</v>
      </c>
    </row>
    <row r="3635" spans="1:16" ht="24.75" x14ac:dyDescent="0.25">
      <c r="A3635" s="5">
        <v>2018</v>
      </c>
      <c r="B3635" s="6" t="s">
        <v>137</v>
      </c>
      <c r="C3635" s="6">
        <v>8443</v>
      </c>
      <c r="D3635" s="6" t="s">
        <v>173</v>
      </c>
      <c r="E3635" s="6" t="str">
        <f t="shared" si="197"/>
        <v>5030220084436415</v>
      </c>
      <c r="F3635" s="7" t="s">
        <v>21</v>
      </c>
      <c r="G3635" s="7" t="s">
        <v>53</v>
      </c>
      <c r="H3635" s="7" t="s">
        <v>172</v>
      </c>
      <c r="I3635" s="6" t="s">
        <v>211</v>
      </c>
      <c r="J3635" s="6">
        <v>6415</v>
      </c>
      <c r="K3635" s="6" t="s">
        <v>310</v>
      </c>
      <c r="L3635" s="8">
        <v>45.41</v>
      </c>
      <c r="M3635" s="8"/>
      <c r="N3635" s="8">
        <f t="shared" si="198"/>
        <v>45.41</v>
      </c>
      <c r="O3635" s="8">
        <v>0</v>
      </c>
      <c r="P3635" s="8">
        <v>0</v>
      </c>
    </row>
    <row r="3636" spans="1:16" ht="24.75" x14ac:dyDescent="0.25">
      <c r="A3636" s="5">
        <v>2018</v>
      </c>
      <c r="B3636" s="6" t="s">
        <v>137</v>
      </c>
      <c r="C3636" s="6">
        <v>8610</v>
      </c>
      <c r="D3636" s="6" t="s">
        <v>106</v>
      </c>
      <c r="E3636" s="6" t="str">
        <f t="shared" si="197"/>
        <v>5030220086106415</v>
      </c>
      <c r="F3636" s="7" t="s">
        <v>29</v>
      </c>
      <c r="G3636" s="7" t="s">
        <v>30</v>
      </c>
      <c r="H3636" s="7" t="s">
        <v>107</v>
      </c>
      <c r="I3636" s="6" t="s">
        <v>211</v>
      </c>
      <c r="J3636" s="6">
        <v>6415</v>
      </c>
      <c r="K3636" s="6" t="s">
        <v>310</v>
      </c>
      <c r="L3636" s="8">
        <v>20759.02</v>
      </c>
      <c r="M3636" s="8"/>
      <c r="N3636" s="8">
        <f t="shared" si="198"/>
        <v>20759.02</v>
      </c>
      <c r="O3636" s="8">
        <v>14014.71</v>
      </c>
      <c r="P3636" s="8">
        <v>570</v>
      </c>
    </row>
    <row r="3637" spans="1:16" ht="24.75" x14ac:dyDescent="0.25">
      <c r="A3637" s="5">
        <v>2017</v>
      </c>
      <c r="B3637" s="6" t="s">
        <v>137</v>
      </c>
      <c r="C3637" s="6">
        <v>8612</v>
      </c>
      <c r="D3637" s="9" t="s">
        <v>126</v>
      </c>
      <c r="E3637" s="6" t="str">
        <f t="shared" si="197"/>
        <v>5030220086126415</v>
      </c>
      <c r="F3637" s="7" t="s">
        <v>29</v>
      </c>
      <c r="G3637" s="7" t="s">
        <v>76</v>
      </c>
      <c r="H3637" s="7" t="s">
        <v>125</v>
      </c>
      <c r="I3637" s="6" t="s">
        <v>211</v>
      </c>
      <c r="J3637" s="6">
        <v>6415</v>
      </c>
      <c r="K3637" s="9" t="str">
        <f>VLOOKUP(J3637,'[17]OC Name'!A:B,2,FALSE)</f>
        <v>Postage</v>
      </c>
      <c r="L3637" s="8">
        <v>0</v>
      </c>
      <c r="M3637" s="10"/>
      <c r="N3637" s="8">
        <f t="shared" si="198"/>
        <v>0</v>
      </c>
      <c r="O3637" s="8">
        <v>6.66</v>
      </c>
      <c r="P3637" s="8">
        <v>0</v>
      </c>
    </row>
    <row r="3638" spans="1:16" ht="24.75" x14ac:dyDescent="0.25">
      <c r="A3638" s="5">
        <v>2018</v>
      </c>
      <c r="B3638" s="6" t="s">
        <v>137</v>
      </c>
      <c r="C3638" s="6">
        <v>8615</v>
      </c>
      <c r="D3638" s="6" t="s">
        <v>112</v>
      </c>
      <c r="E3638" s="6" t="str">
        <f t="shared" si="197"/>
        <v>5030220086156415</v>
      </c>
      <c r="F3638" s="7" t="s">
        <v>29</v>
      </c>
      <c r="G3638" s="7" t="s">
        <v>76</v>
      </c>
      <c r="H3638" s="7" t="s">
        <v>113</v>
      </c>
      <c r="I3638" s="6" t="s">
        <v>211</v>
      </c>
      <c r="J3638" s="6">
        <v>6415</v>
      </c>
      <c r="K3638" s="6" t="s">
        <v>310</v>
      </c>
      <c r="L3638" s="8">
        <v>40.200000000000003</v>
      </c>
      <c r="M3638" s="8"/>
      <c r="N3638" s="8">
        <f t="shared" si="198"/>
        <v>40.200000000000003</v>
      </c>
      <c r="O3638" s="8">
        <v>42.84</v>
      </c>
      <c r="P3638" s="8">
        <v>0</v>
      </c>
    </row>
    <row r="3639" spans="1:16" ht="24.75" x14ac:dyDescent="0.25">
      <c r="A3639" s="5">
        <v>2016</v>
      </c>
      <c r="B3639" s="6" t="s">
        <v>137</v>
      </c>
      <c r="C3639" s="6">
        <v>8806</v>
      </c>
      <c r="D3639" s="9" t="s">
        <v>214</v>
      </c>
      <c r="E3639" s="6" t="str">
        <f t="shared" si="197"/>
        <v>5030220088066415</v>
      </c>
      <c r="F3639" s="7" t="s">
        <v>215</v>
      </c>
      <c r="G3639" s="7" t="s">
        <v>215</v>
      </c>
      <c r="H3639" s="7" t="s">
        <v>215</v>
      </c>
      <c r="I3639" s="6" t="s">
        <v>211</v>
      </c>
      <c r="J3639" s="6">
        <v>6415</v>
      </c>
      <c r="K3639" s="9" t="str">
        <f>VLOOKUP(J3639,'[17]OC Name'!A:B,2,FALSE)</f>
        <v>Postage</v>
      </c>
      <c r="L3639" s="8">
        <v>0</v>
      </c>
      <c r="M3639" s="10"/>
      <c r="N3639" s="8">
        <f t="shared" si="198"/>
        <v>0</v>
      </c>
      <c r="O3639" s="8">
        <v>-2.2737367544323206E-13</v>
      </c>
      <c r="P3639" s="8">
        <v>6083.98</v>
      </c>
    </row>
    <row r="3640" spans="1:16" ht="24.75" x14ac:dyDescent="0.25">
      <c r="A3640" s="5">
        <v>2018</v>
      </c>
      <c r="B3640" s="6" t="s">
        <v>19</v>
      </c>
      <c r="C3640" s="6">
        <v>6003</v>
      </c>
      <c r="D3640" s="6" t="s">
        <v>26</v>
      </c>
      <c r="E3640" s="6" t="str">
        <f t="shared" si="197"/>
        <v>5020220060036416</v>
      </c>
      <c r="F3640" s="7" t="s">
        <v>21</v>
      </c>
      <c r="G3640" s="7" t="s">
        <v>22</v>
      </c>
      <c r="H3640" s="7" t="s">
        <v>27</v>
      </c>
      <c r="I3640" s="6" t="s">
        <v>211</v>
      </c>
      <c r="J3640" s="6">
        <v>6416</v>
      </c>
      <c r="K3640" s="6" t="s">
        <v>311</v>
      </c>
      <c r="L3640" s="8">
        <v>73.14</v>
      </c>
      <c r="M3640" s="8"/>
      <c r="N3640" s="8">
        <f t="shared" si="198"/>
        <v>73.14</v>
      </c>
      <c r="O3640" s="8">
        <v>36.739999999999995</v>
      </c>
      <c r="P3640" s="8">
        <v>193.57999999999998</v>
      </c>
    </row>
    <row r="3641" spans="1:16" ht="24.75" x14ac:dyDescent="0.25">
      <c r="A3641" s="5">
        <v>2018</v>
      </c>
      <c r="B3641" s="6" t="s">
        <v>19</v>
      </c>
      <c r="C3641" s="6">
        <v>6021</v>
      </c>
      <c r="D3641" s="6" t="s">
        <v>32</v>
      </c>
      <c r="E3641" s="6" t="str">
        <f t="shared" si="197"/>
        <v>5020220060216416</v>
      </c>
      <c r="F3641" s="7" t="s">
        <v>21</v>
      </c>
      <c r="G3641" s="7" t="s">
        <v>22</v>
      </c>
      <c r="H3641" s="7" t="s">
        <v>33</v>
      </c>
      <c r="I3641" s="6" t="s">
        <v>211</v>
      </c>
      <c r="J3641" s="6">
        <v>6416</v>
      </c>
      <c r="K3641" s="6" t="s">
        <v>311</v>
      </c>
      <c r="L3641" s="8">
        <v>5.32</v>
      </c>
      <c r="M3641" s="8"/>
      <c r="N3641" s="8">
        <f t="shared" si="198"/>
        <v>5.32</v>
      </c>
      <c r="O3641" s="8">
        <v>468.3</v>
      </c>
      <c r="P3641" s="8">
        <v>0</v>
      </c>
    </row>
    <row r="3642" spans="1:16" ht="24.75" x14ac:dyDescent="0.25">
      <c r="A3642" s="5">
        <v>2018</v>
      </c>
      <c r="B3642" s="6" t="s">
        <v>19</v>
      </c>
      <c r="C3642" s="6">
        <v>6032</v>
      </c>
      <c r="D3642" s="6" t="s">
        <v>36</v>
      </c>
      <c r="E3642" s="6" t="str">
        <f t="shared" si="197"/>
        <v>5020220060326416</v>
      </c>
      <c r="F3642" s="7" t="s">
        <v>21</v>
      </c>
      <c r="G3642" s="7" t="s">
        <v>22</v>
      </c>
      <c r="H3642" s="7" t="s">
        <v>33</v>
      </c>
      <c r="I3642" s="6" t="s">
        <v>211</v>
      </c>
      <c r="J3642" s="6">
        <v>6416</v>
      </c>
      <c r="K3642" s="6" t="s">
        <v>311</v>
      </c>
      <c r="L3642" s="8">
        <v>554.20000000000005</v>
      </c>
      <c r="M3642" s="8"/>
      <c r="N3642" s="8">
        <f t="shared" si="198"/>
        <v>554.20000000000005</v>
      </c>
      <c r="O3642" s="8">
        <v>69.63</v>
      </c>
      <c r="P3642" s="8">
        <v>3077.9999999999995</v>
      </c>
    </row>
    <row r="3643" spans="1:16" ht="24.75" x14ac:dyDescent="0.25">
      <c r="A3643" s="5">
        <v>2018</v>
      </c>
      <c r="B3643" s="6" t="s">
        <v>19</v>
      </c>
      <c r="C3643" s="6">
        <v>6042</v>
      </c>
      <c r="D3643" s="6" t="s">
        <v>37</v>
      </c>
      <c r="E3643" s="6" t="str">
        <f t="shared" si="197"/>
        <v>5020220060426416</v>
      </c>
      <c r="F3643" s="7" t="s">
        <v>21</v>
      </c>
      <c r="G3643" s="7" t="s">
        <v>22</v>
      </c>
      <c r="H3643" s="7" t="s">
        <v>38</v>
      </c>
      <c r="I3643" s="6" t="s">
        <v>211</v>
      </c>
      <c r="J3643" s="6">
        <v>6416</v>
      </c>
      <c r="K3643" s="6" t="s">
        <v>311</v>
      </c>
      <c r="L3643" s="8">
        <v>18.3</v>
      </c>
      <c r="M3643" s="8"/>
      <c r="N3643" s="8">
        <f t="shared" si="198"/>
        <v>18.3</v>
      </c>
      <c r="O3643" s="8">
        <v>22.650000000000002</v>
      </c>
      <c r="P3643" s="8">
        <v>3.7</v>
      </c>
    </row>
    <row r="3644" spans="1:16" ht="24.75" x14ac:dyDescent="0.25">
      <c r="A3644" s="5">
        <v>2018</v>
      </c>
      <c r="B3644" s="6" t="s">
        <v>19</v>
      </c>
      <c r="C3644" s="6">
        <v>6043</v>
      </c>
      <c r="D3644" s="6" t="s">
        <v>39</v>
      </c>
      <c r="E3644" s="6" t="str">
        <f t="shared" si="197"/>
        <v>5020220060436416</v>
      </c>
      <c r="F3644" s="7" t="s">
        <v>21</v>
      </c>
      <c r="G3644" s="7" t="s">
        <v>22</v>
      </c>
      <c r="H3644" s="7" t="s">
        <v>40</v>
      </c>
      <c r="I3644" s="6" t="s">
        <v>211</v>
      </c>
      <c r="J3644" s="6">
        <v>6416</v>
      </c>
      <c r="K3644" s="6" t="s">
        <v>311</v>
      </c>
      <c r="L3644" s="8">
        <v>76.77</v>
      </c>
      <c r="M3644" s="8"/>
      <c r="N3644" s="8">
        <f t="shared" si="198"/>
        <v>76.77</v>
      </c>
      <c r="O3644" s="8">
        <v>477.79</v>
      </c>
      <c r="P3644" s="8">
        <v>19.790000000000003</v>
      </c>
    </row>
    <row r="3645" spans="1:16" ht="24.75" x14ac:dyDescent="0.25">
      <c r="A3645" s="5">
        <v>2016</v>
      </c>
      <c r="B3645" s="6" t="s">
        <v>19</v>
      </c>
      <c r="C3645" s="6">
        <v>6044</v>
      </c>
      <c r="D3645" s="9" t="s">
        <v>41</v>
      </c>
      <c r="E3645" s="6" t="str">
        <f t="shared" si="197"/>
        <v>5020220060446416</v>
      </c>
      <c r="F3645" s="7" t="s">
        <v>21</v>
      </c>
      <c r="G3645" s="7" t="s">
        <v>22</v>
      </c>
      <c r="H3645" s="7" t="s">
        <v>42</v>
      </c>
      <c r="I3645" s="6" t="s">
        <v>211</v>
      </c>
      <c r="J3645" s="6">
        <v>6416</v>
      </c>
      <c r="K3645" s="9" t="str">
        <f>VLOOKUP(J3645,'[17]OC Name'!A:B,2,FALSE)</f>
        <v>Priority mail/parcel services</v>
      </c>
      <c r="L3645" s="8">
        <v>0</v>
      </c>
      <c r="M3645" s="10"/>
      <c r="N3645" s="8">
        <f t="shared" si="198"/>
        <v>0</v>
      </c>
      <c r="O3645" s="8">
        <v>0</v>
      </c>
      <c r="P3645" s="8">
        <v>51.449999999999996</v>
      </c>
    </row>
    <row r="3646" spans="1:16" ht="24.75" x14ac:dyDescent="0.25">
      <c r="A3646" s="5">
        <v>2018</v>
      </c>
      <c r="B3646" s="6" t="s">
        <v>19</v>
      </c>
      <c r="C3646" s="6">
        <v>6050</v>
      </c>
      <c r="D3646" s="6" t="s">
        <v>46</v>
      </c>
      <c r="E3646" s="6" t="str">
        <f t="shared" si="197"/>
        <v>5020220060506416</v>
      </c>
      <c r="F3646" s="7" t="s">
        <v>21</v>
      </c>
      <c r="G3646" s="7" t="s">
        <v>22</v>
      </c>
      <c r="H3646" s="7" t="s">
        <v>47</v>
      </c>
      <c r="I3646" s="6" t="s">
        <v>211</v>
      </c>
      <c r="J3646" s="6">
        <v>6416</v>
      </c>
      <c r="K3646" s="6" t="s">
        <v>311</v>
      </c>
      <c r="L3646" s="8">
        <v>726.26</v>
      </c>
      <c r="M3646" s="8"/>
      <c r="N3646" s="8">
        <f t="shared" si="198"/>
        <v>726.26</v>
      </c>
      <c r="O3646" s="8">
        <v>647.69999999999982</v>
      </c>
      <c r="P3646" s="8">
        <v>741.3900000000001</v>
      </c>
    </row>
    <row r="3647" spans="1:16" ht="24.75" x14ac:dyDescent="0.25">
      <c r="A3647" s="5">
        <v>2018</v>
      </c>
      <c r="B3647" s="6" t="s">
        <v>19</v>
      </c>
      <c r="C3647" s="6">
        <v>6062</v>
      </c>
      <c r="D3647" s="6" t="s">
        <v>49</v>
      </c>
      <c r="E3647" s="6" t="str">
        <f t="shared" si="197"/>
        <v>5020220060626416</v>
      </c>
      <c r="F3647" s="7" t="s">
        <v>21</v>
      </c>
      <c r="G3647" s="7" t="s">
        <v>22</v>
      </c>
      <c r="H3647" s="7" t="s">
        <v>33</v>
      </c>
      <c r="I3647" s="6" t="s">
        <v>211</v>
      </c>
      <c r="J3647" s="6">
        <v>6416</v>
      </c>
      <c r="K3647" s="6" t="s">
        <v>311</v>
      </c>
      <c r="L3647" s="8">
        <v>350.93</v>
      </c>
      <c r="M3647" s="8"/>
      <c r="N3647" s="8">
        <f t="shared" si="198"/>
        <v>350.93</v>
      </c>
      <c r="O3647" s="8">
        <v>1897.6099999999997</v>
      </c>
      <c r="P3647" s="8">
        <v>1329.17</v>
      </c>
    </row>
    <row r="3648" spans="1:16" ht="24.75" x14ac:dyDescent="0.25">
      <c r="A3648" s="5">
        <v>2016</v>
      </c>
      <c r="B3648" s="6" t="s">
        <v>19</v>
      </c>
      <c r="C3648" s="6">
        <v>6070</v>
      </c>
      <c r="D3648" s="6" t="s">
        <v>50</v>
      </c>
      <c r="E3648" s="6" t="str">
        <f t="shared" si="197"/>
        <v>5020220060706416</v>
      </c>
      <c r="F3648" s="7" t="s">
        <v>21</v>
      </c>
      <c r="G3648" s="7" t="s">
        <v>22</v>
      </c>
      <c r="H3648" s="7" t="s">
        <v>51</v>
      </c>
      <c r="I3648" s="6" t="s">
        <v>211</v>
      </c>
      <c r="J3648" s="6">
        <v>6416</v>
      </c>
      <c r="K3648" s="9" t="str">
        <f>VLOOKUP(J3648,'[17]OC Name'!A:B,2,FALSE)</f>
        <v>Priority mail/parcel services</v>
      </c>
      <c r="L3648" s="8">
        <v>0</v>
      </c>
      <c r="M3648" s="10"/>
      <c r="N3648" s="8">
        <f t="shared" si="198"/>
        <v>0</v>
      </c>
      <c r="O3648" s="8">
        <v>7.29</v>
      </c>
      <c r="P3648" s="8">
        <v>7.45</v>
      </c>
    </row>
    <row r="3649" spans="1:16" ht="24.75" x14ac:dyDescent="0.25">
      <c r="A3649" s="5">
        <v>2016</v>
      </c>
      <c r="B3649" s="6" t="s">
        <v>19</v>
      </c>
      <c r="C3649" s="6">
        <v>6211</v>
      </c>
      <c r="D3649" s="6" t="s">
        <v>52</v>
      </c>
      <c r="E3649" s="6" t="str">
        <f t="shared" si="197"/>
        <v>5020220062116416</v>
      </c>
      <c r="F3649" s="7" t="s">
        <v>21</v>
      </c>
      <c r="G3649" s="7" t="s">
        <v>53</v>
      </c>
      <c r="H3649" s="7" t="s">
        <v>54</v>
      </c>
      <c r="I3649" s="6" t="s">
        <v>211</v>
      </c>
      <c r="J3649" s="6">
        <v>6416</v>
      </c>
      <c r="K3649" s="9" t="str">
        <f>VLOOKUP(J3649,'[17]OC Name'!A:B,2,FALSE)</f>
        <v>Priority mail/parcel services</v>
      </c>
      <c r="L3649" s="8">
        <v>0</v>
      </c>
      <c r="M3649" s="10"/>
      <c r="N3649" s="8">
        <f t="shared" si="198"/>
        <v>0</v>
      </c>
      <c r="O3649" s="8">
        <v>0</v>
      </c>
      <c r="P3649" s="8">
        <v>103.95</v>
      </c>
    </row>
    <row r="3650" spans="1:16" ht="24.75" x14ac:dyDescent="0.25">
      <c r="A3650" s="5">
        <v>2018</v>
      </c>
      <c r="B3650" s="6" t="s">
        <v>19</v>
      </c>
      <c r="C3650" s="6">
        <v>6225</v>
      </c>
      <c r="D3650" s="6" t="s">
        <v>70</v>
      </c>
      <c r="E3650" s="6" t="str">
        <f t="shared" ref="E3650:E3713" si="199">B3650&amp;"2200"&amp;C3650&amp;J3650</f>
        <v>5020220062256416</v>
      </c>
      <c r="F3650" s="7" t="s">
        <v>21</v>
      </c>
      <c r="G3650" s="7" t="s">
        <v>53</v>
      </c>
      <c r="H3650" s="7" t="s">
        <v>65</v>
      </c>
      <c r="I3650" s="6" t="s">
        <v>211</v>
      </c>
      <c r="J3650" s="6">
        <v>6416</v>
      </c>
      <c r="K3650" s="6" t="s">
        <v>311</v>
      </c>
      <c r="L3650" s="8">
        <v>18.940000000000001</v>
      </c>
      <c r="M3650" s="8"/>
      <c r="N3650" s="8">
        <f t="shared" ref="N3650:N3713" si="200">L3650+M3650</f>
        <v>18.940000000000001</v>
      </c>
      <c r="O3650" s="8">
        <v>0</v>
      </c>
      <c r="P3650" s="8">
        <v>0</v>
      </c>
    </row>
    <row r="3651" spans="1:16" ht="24.75" x14ac:dyDescent="0.25">
      <c r="A3651" s="5">
        <v>2018</v>
      </c>
      <c r="B3651" s="6" t="s">
        <v>19</v>
      </c>
      <c r="C3651" s="6">
        <v>6241</v>
      </c>
      <c r="D3651" s="6" t="s">
        <v>74</v>
      </c>
      <c r="E3651" s="6" t="str">
        <f t="shared" si="199"/>
        <v>5020220062416416</v>
      </c>
      <c r="F3651" s="7" t="s">
        <v>21</v>
      </c>
      <c r="G3651" s="7" t="s">
        <v>53</v>
      </c>
      <c r="H3651" s="7" t="s">
        <v>56</v>
      </c>
      <c r="I3651" s="6" t="s">
        <v>211</v>
      </c>
      <c r="J3651" s="6">
        <v>6416</v>
      </c>
      <c r="K3651" s="6" t="s">
        <v>311</v>
      </c>
      <c r="L3651" s="8">
        <v>19.04</v>
      </c>
      <c r="M3651" s="8"/>
      <c r="N3651" s="8">
        <f t="shared" si="200"/>
        <v>19.04</v>
      </c>
      <c r="O3651" s="8">
        <v>18.600000000000001</v>
      </c>
      <c r="P3651" s="8">
        <v>46.37</v>
      </c>
    </row>
    <row r="3652" spans="1:16" ht="24.75" x14ac:dyDescent="0.25">
      <c r="A3652" s="5">
        <v>2018</v>
      </c>
      <c r="B3652" s="6" t="s">
        <v>19</v>
      </c>
      <c r="C3652" s="6">
        <v>6411</v>
      </c>
      <c r="D3652" s="6" t="s">
        <v>83</v>
      </c>
      <c r="E3652" s="6" t="str">
        <f t="shared" si="199"/>
        <v>5020220064116416</v>
      </c>
      <c r="F3652" s="7" t="s">
        <v>84</v>
      </c>
      <c r="G3652" s="7" t="s">
        <v>84</v>
      </c>
      <c r="H3652" s="7" t="s">
        <v>85</v>
      </c>
      <c r="I3652" s="6" t="s">
        <v>211</v>
      </c>
      <c r="J3652" s="6">
        <v>6416</v>
      </c>
      <c r="K3652" s="6" t="s">
        <v>311</v>
      </c>
      <c r="L3652" s="8">
        <v>5.7900000000000009</v>
      </c>
      <c r="M3652" s="8"/>
      <c r="N3652" s="8">
        <f t="shared" si="200"/>
        <v>5.7900000000000009</v>
      </c>
      <c r="O3652" s="8">
        <v>104.74000000000001</v>
      </c>
      <c r="P3652" s="8">
        <v>0</v>
      </c>
    </row>
    <row r="3653" spans="1:16" ht="24.75" x14ac:dyDescent="0.25">
      <c r="A3653" s="5">
        <v>2016</v>
      </c>
      <c r="B3653" s="6" t="s">
        <v>19</v>
      </c>
      <c r="C3653" s="6">
        <v>6412</v>
      </c>
      <c r="D3653" s="9" t="s">
        <v>86</v>
      </c>
      <c r="E3653" s="6" t="str">
        <f t="shared" si="199"/>
        <v>5020220064126416</v>
      </c>
      <c r="F3653" s="7" t="s">
        <v>84</v>
      </c>
      <c r="G3653" s="7" t="s">
        <v>84</v>
      </c>
      <c r="H3653" s="7" t="s">
        <v>87</v>
      </c>
      <c r="I3653" s="6" t="s">
        <v>211</v>
      </c>
      <c r="J3653" s="6">
        <v>6416</v>
      </c>
      <c r="K3653" s="9" t="str">
        <f>VLOOKUP(J3653,'[17]OC Name'!A:B,2,FALSE)</f>
        <v>Priority mail/parcel services</v>
      </c>
      <c r="L3653" s="8">
        <v>0</v>
      </c>
      <c r="M3653" s="10"/>
      <c r="N3653" s="8">
        <f t="shared" si="200"/>
        <v>0</v>
      </c>
      <c r="O3653" s="8">
        <v>13</v>
      </c>
      <c r="P3653" s="8">
        <v>77.599999999999994</v>
      </c>
    </row>
    <row r="3654" spans="1:16" ht="24.75" x14ac:dyDescent="0.25">
      <c r="A3654" s="5">
        <v>2018</v>
      </c>
      <c r="B3654" s="6" t="s">
        <v>19</v>
      </c>
      <c r="C3654" s="6">
        <v>6420</v>
      </c>
      <c r="D3654" s="6" t="s">
        <v>93</v>
      </c>
      <c r="E3654" s="6" t="str">
        <f t="shared" si="199"/>
        <v>5020220064206416</v>
      </c>
      <c r="F3654" s="7" t="s">
        <v>61</v>
      </c>
      <c r="G3654" s="7" t="s">
        <v>61</v>
      </c>
      <c r="H3654" s="7" t="s">
        <v>94</v>
      </c>
      <c r="I3654" s="6" t="s">
        <v>211</v>
      </c>
      <c r="J3654" s="6">
        <v>6416</v>
      </c>
      <c r="K3654" s="6" t="s">
        <v>311</v>
      </c>
      <c r="L3654" s="8">
        <v>95.65</v>
      </c>
      <c r="M3654" s="8"/>
      <c r="N3654" s="8">
        <f t="shared" si="200"/>
        <v>95.65</v>
      </c>
      <c r="O3654" s="8">
        <v>171.45</v>
      </c>
      <c r="P3654" s="8">
        <v>104</v>
      </c>
    </row>
    <row r="3655" spans="1:16" ht="24.75" x14ac:dyDescent="0.25">
      <c r="A3655" s="5">
        <v>2016</v>
      </c>
      <c r="B3655" s="6" t="s">
        <v>19</v>
      </c>
      <c r="C3655" s="6">
        <v>6608</v>
      </c>
      <c r="D3655" s="9" t="s">
        <v>102</v>
      </c>
      <c r="E3655" s="6" t="str">
        <f t="shared" si="199"/>
        <v>5020220066086416</v>
      </c>
      <c r="F3655" s="7" t="s">
        <v>67</v>
      </c>
      <c r="G3655" s="7" t="s">
        <v>67</v>
      </c>
      <c r="H3655" s="7" t="s">
        <v>103</v>
      </c>
      <c r="I3655" s="6" t="s">
        <v>211</v>
      </c>
      <c r="J3655" s="6">
        <v>6416</v>
      </c>
      <c r="K3655" s="9" t="str">
        <f>VLOOKUP(J3655,'[17]OC Name'!A:B,2,FALSE)</f>
        <v>Priority mail/parcel services</v>
      </c>
      <c r="L3655" s="8">
        <v>0</v>
      </c>
      <c r="M3655" s="10"/>
      <c r="N3655" s="8">
        <f t="shared" si="200"/>
        <v>0</v>
      </c>
      <c r="O3655" s="8">
        <v>0</v>
      </c>
      <c r="P3655" s="8">
        <v>2.8</v>
      </c>
    </row>
    <row r="3656" spans="1:16" ht="24.75" x14ac:dyDescent="0.25">
      <c r="A3656" s="5">
        <v>2016</v>
      </c>
      <c r="B3656" s="6" t="s">
        <v>19</v>
      </c>
      <c r="C3656" s="6">
        <v>6611</v>
      </c>
      <c r="D3656" s="9" t="s">
        <v>108</v>
      </c>
      <c r="E3656" s="6" t="str">
        <f t="shared" si="199"/>
        <v>5020220066116416</v>
      </c>
      <c r="F3656" s="7" t="s">
        <v>67</v>
      </c>
      <c r="G3656" s="7" t="s">
        <v>67</v>
      </c>
      <c r="H3656" s="7" t="s">
        <v>109</v>
      </c>
      <c r="I3656" s="6" t="s">
        <v>211</v>
      </c>
      <c r="J3656" s="6">
        <v>6416</v>
      </c>
      <c r="K3656" s="9" t="str">
        <f>VLOOKUP(J3656,'[17]OC Name'!A:B,2,FALSE)</f>
        <v>Priority mail/parcel services</v>
      </c>
      <c r="L3656" s="8">
        <v>0</v>
      </c>
      <c r="M3656" s="10"/>
      <c r="N3656" s="8">
        <f t="shared" si="200"/>
        <v>0</v>
      </c>
      <c r="O3656" s="8">
        <v>438</v>
      </c>
      <c r="P3656" s="8">
        <v>3.01</v>
      </c>
    </row>
    <row r="3657" spans="1:16" ht="24.75" x14ac:dyDescent="0.25">
      <c r="A3657" s="5">
        <v>2017</v>
      </c>
      <c r="B3657" s="6" t="s">
        <v>19</v>
      </c>
      <c r="C3657" s="6">
        <v>6640</v>
      </c>
      <c r="D3657" s="9" t="s">
        <v>121</v>
      </c>
      <c r="E3657" s="6" t="str">
        <f t="shared" si="199"/>
        <v>5020220066406416</v>
      </c>
      <c r="F3657" s="7" t="s">
        <v>29</v>
      </c>
      <c r="G3657" s="7" t="s">
        <v>30</v>
      </c>
      <c r="H3657" s="7" t="s">
        <v>122</v>
      </c>
      <c r="I3657" s="6" t="s">
        <v>211</v>
      </c>
      <c r="J3657" s="6">
        <v>6416</v>
      </c>
      <c r="K3657" s="9" t="str">
        <f>VLOOKUP(J3657,'[17]OC Name'!A:B,2,FALSE)</f>
        <v>Priority mail/parcel services</v>
      </c>
      <c r="L3657" s="8">
        <v>0</v>
      </c>
      <c r="M3657" s="10"/>
      <c r="N3657" s="8">
        <f t="shared" si="200"/>
        <v>0</v>
      </c>
      <c r="O3657" s="8">
        <v>93.95</v>
      </c>
      <c r="P3657" s="8">
        <v>0</v>
      </c>
    </row>
    <row r="3658" spans="1:16" ht="24.75" x14ac:dyDescent="0.25">
      <c r="A3658" s="5">
        <v>2016</v>
      </c>
      <c r="B3658" s="6" t="s">
        <v>19</v>
      </c>
      <c r="C3658" s="6">
        <v>6731</v>
      </c>
      <c r="D3658" s="9" t="s">
        <v>132</v>
      </c>
      <c r="E3658" s="6" t="str">
        <f t="shared" si="199"/>
        <v>5020220067316416</v>
      </c>
      <c r="F3658" s="7" t="s">
        <v>29</v>
      </c>
      <c r="G3658" s="7" t="s">
        <v>30</v>
      </c>
      <c r="H3658" s="7" t="s">
        <v>92</v>
      </c>
      <c r="I3658" s="6" t="s">
        <v>211</v>
      </c>
      <c r="J3658" s="6">
        <v>6416</v>
      </c>
      <c r="K3658" s="9" t="str">
        <f>VLOOKUP(J3658,'[17]OC Name'!A:B,2,FALSE)</f>
        <v>Priority mail/parcel services</v>
      </c>
      <c r="L3658" s="8">
        <v>0</v>
      </c>
      <c r="M3658" s="10"/>
      <c r="N3658" s="8">
        <f t="shared" si="200"/>
        <v>0</v>
      </c>
      <c r="O3658" s="8">
        <v>66.22</v>
      </c>
      <c r="P3658" s="8">
        <v>41.069999999999993</v>
      </c>
    </row>
    <row r="3659" spans="1:16" ht="24.75" x14ac:dyDescent="0.25">
      <c r="A3659" s="5">
        <v>2016</v>
      </c>
      <c r="B3659" s="6" t="s">
        <v>137</v>
      </c>
      <c r="C3659" s="6">
        <v>8012</v>
      </c>
      <c r="D3659" s="9" t="s">
        <v>145</v>
      </c>
      <c r="E3659" s="6" t="str">
        <f t="shared" si="199"/>
        <v>5030220080126416</v>
      </c>
      <c r="F3659" s="7" t="s">
        <v>21</v>
      </c>
      <c r="G3659" s="7" t="s">
        <v>22</v>
      </c>
      <c r="H3659" s="7" t="s">
        <v>144</v>
      </c>
      <c r="I3659" s="6" t="s">
        <v>211</v>
      </c>
      <c r="J3659" s="6">
        <v>6416</v>
      </c>
      <c r="K3659" s="9" t="str">
        <f>VLOOKUP(J3659,'[17]OC Name'!A:B,2,FALSE)</f>
        <v>Priority mail/parcel services</v>
      </c>
      <c r="L3659" s="8">
        <v>0</v>
      </c>
      <c r="M3659" s="10"/>
      <c r="N3659" s="8">
        <f t="shared" si="200"/>
        <v>0</v>
      </c>
      <c r="O3659" s="8">
        <v>0</v>
      </c>
      <c r="P3659" s="8">
        <v>76.8</v>
      </c>
    </row>
    <row r="3660" spans="1:16" ht="24.75" x14ac:dyDescent="0.25">
      <c r="A3660" s="5">
        <v>2018</v>
      </c>
      <c r="B3660" s="6" t="s">
        <v>137</v>
      </c>
      <c r="C3660" s="6">
        <v>8032</v>
      </c>
      <c r="D3660" s="6" t="s">
        <v>149</v>
      </c>
      <c r="E3660" s="6" t="str">
        <f t="shared" si="199"/>
        <v>5030220080326416</v>
      </c>
      <c r="F3660" s="7" t="s">
        <v>21</v>
      </c>
      <c r="G3660" s="7" t="s">
        <v>22</v>
      </c>
      <c r="H3660" s="7" t="s">
        <v>144</v>
      </c>
      <c r="I3660" s="6" t="s">
        <v>211</v>
      </c>
      <c r="J3660" s="6">
        <v>6416</v>
      </c>
      <c r="K3660" s="6" t="s">
        <v>311</v>
      </c>
      <c r="L3660" s="8">
        <v>74.240000000000009</v>
      </c>
      <c r="M3660" s="8"/>
      <c r="N3660" s="8">
        <f t="shared" si="200"/>
        <v>74.240000000000009</v>
      </c>
      <c r="O3660" s="8">
        <v>3726.7000000000007</v>
      </c>
      <c r="P3660" s="8">
        <v>2052.35</v>
      </c>
    </row>
    <row r="3661" spans="1:16" ht="24.75" x14ac:dyDescent="0.25">
      <c r="A3661" s="5">
        <v>2018</v>
      </c>
      <c r="B3661" s="6" t="s">
        <v>137</v>
      </c>
      <c r="C3661" s="6">
        <v>8052</v>
      </c>
      <c r="D3661" s="6" t="s">
        <v>154</v>
      </c>
      <c r="E3661" s="6" t="str">
        <f t="shared" si="199"/>
        <v>5030220080526416</v>
      </c>
      <c r="F3661" s="7" t="s">
        <v>21</v>
      </c>
      <c r="G3661" s="7" t="s">
        <v>22</v>
      </c>
      <c r="H3661" s="7" t="s">
        <v>144</v>
      </c>
      <c r="I3661" s="6" t="s">
        <v>211</v>
      </c>
      <c r="J3661" s="6">
        <v>6416</v>
      </c>
      <c r="K3661" s="6" t="s">
        <v>311</v>
      </c>
      <c r="L3661" s="8">
        <v>345.88</v>
      </c>
      <c r="M3661" s="8"/>
      <c r="N3661" s="8">
        <f t="shared" si="200"/>
        <v>345.88</v>
      </c>
      <c r="O3661" s="8">
        <v>0</v>
      </c>
      <c r="P3661" s="8">
        <v>0</v>
      </c>
    </row>
    <row r="3662" spans="1:16" ht="24.75" x14ac:dyDescent="0.25">
      <c r="A3662" s="5">
        <v>2018</v>
      </c>
      <c r="B3662" s="6" t="s">
        <v>137</v>
      </c>
      <c r="C3662" s="6">
        <v>8061</v>
      </c>
      <c r="D3662" s="6" t="s">
        <v>156</v>
      </c>
      <c r="E3662" s="6" t="str">
        <f t="shared" si="199"/>
        <v>5030220080616416</v>
      </c>
      <c r="F3662" s="7" t="s">
        <v>21</v>
      </c>
      <c r="G3662" s="7" t="s">
        <v>22</v>
      </c>
      <c r="H3662" s="7" t="s">
        <v>47</v>
      </c>
      <c r="I3662" s="6" t="s">
        <v>211</v>
      </c>
      <c r="J3662" s="6">
        <v>6416</v>
      </c>
      <c r="K3662" s="6" t="s">
        <v>311</v>
      </c>
      <c r="L3662" s="8">
        <v>128.55999999999997</v>
      </c>
      <c r="M3662" s="8"/>
      <c r="N3662" s="8">
        <f t="shared" si="200"/>
        <v>128.55999999999997</v>
      </c>
      <c r="O3662" s="8">
        <v>173.23</v>
      </c>
      <c r="P3662" s="8">
        <v>419.83</v>
      </c>
    </row>
    <row r="3663" spans="1:16" ht="24.75" x14ac:dyDescent="0.25">
      <c r="A3663" s="5">
        <v>2018</v>
      </c>
      <c r="B3663" s="6" t="s">
        <v>137</v>
      </c>
      <c r="C3663" s="6">
        <v>8063</v>
      </c>
      <c r="D3663" s="6" t="s">
        <v>157</v>
      </c>
      <c r="E3663" s="6" t="str">
        <f t="shared" si="199"/>
        <v>5030220080636416</v>
      </c>
      <c r="F3663" s="7" t="s">
        <v>21</v>
      </c>
      <c r="G3663" s="7" t="s">
        <v>22</v>
      </c>
      <c r="H3663" s="7" t="s">
        <v>47</v>
      </c>
      <c r="I3663" s="6" t="s">
        <v>211</v>
      </c>
      <c r="J3663" s="6">
        <v>6416</v>
      </c>
      <c r="K3663" s="6" t="s">
        <v>311</v>
      </c>
      <c r="L3663" s="8">
        <v>62.069999999999993</v>
      </c>
      <c r="M3663" s="8"/>
      <c r="N3663" s="8">
        <f t="shared" si="200"/>
        <v>62.069999999999993</v>
      </c>
      <c r="O3663" s="8">
        <v>309.45999999999998</v>
      </c>
      <c r="P3663" s="8">
        <v>14.16</v>
      </c>
    </row>
    <row r="3664" spans="1:16" ht="24.75" x14ac:dyDescent="0.25">
      <c r="A3664" s="5">
        <v>2016</v>
      </c>
      <c r="B3664" s="6" t="s">
        <v>137</v>
      </c>
      <c r="C3664" s="6">
        <v>8070</v>
      </c>
      <c r="D3664" s="9" t="s">
        <v>158</v>
      </c>
      <c r="E3664" s="6" t="str">
        <f t="shared" si="199"/>
        <v>5030220080706416</v>
      </c>
      <c r="F3664" s="7" t="s">
        <v>21</v>
      </c>
      <c r="G3664" s="7" t="s">
        <v>22</v>
      </c>
      <c r="H3664" s="7" t="s">
        <v>51</v>
      </c>
      <c r="I3664" s="6" t="s">
        <v>211</v>
      </c>
      <c r="J3664" s="6">
        <v>6416</v>
      </c>
      <c r="K3664" s="9" t="str">
        <f>VLOOKUP(J3664,'[17]OC Name'!A:B,2,FALSE)</f>
        <v>Priority mail/parcel services</v>
      </c>
      <c r="L3664" s="8">
        <v>0</v>
      </c>
      <c r="M3664" s="10"/>
      <c r="N3664" s="8">
        <f t="shared" si="200"/>
        <v>0</v>
      </c>
      <c r="O3664" s="8">
        <v>0</v>
      </c>
      <c r="P3664" s="8">
        <v>11.39</v>
      </c>
    </row>
    <row r="3665" spans="1:16" ht="24.75" x14ac:dyDescent="0.25">
      <c r="A3665" s="5">
        <v>2018</v>
      </c>
      <c r="B3665" s="6" t="s">
        <v>137</v>
      </c>
      <c r="C3665" s="6">
        <v>8410</v>
      </c>
      <c r="D3665" s="6" t="s">
        <v>166</v>
      </c>
      <c r="E3665" s="6" t="str">
        <f t="shared" si="199"/>
        <v>5030220084106416</v>
      </c>
      <c r="F3665" s="7" t="s">
        <v>21</v>
      </c>
      <c r="G3665" s="7" t="s">
        <v>53</v>
      </c>
      <c r="H3665" s="7" t="s">
        <v>58</v>
      </c>
      <c r="I3665" s="6" t="s">
        <v>211</v>
      </c>
      <c r="J3665" s="6">
        <v>6416</v>
      </c>
      <c r="K3665" s="6" t="s">
        <v>311</v>
      </c>
      <c r="L3665" s="8">
        <v>32.07</v>
      </c>
      <c r="M3665" s="8"/>
      <c r="N3665" s="8">
        <f t="shared" si="200"/>
        <v>32.07</v>
      </c>
      <c r="O3665" s="8">
        <v>44.86</v>
      </c>
      <c r="P3665" s="8">
        <v>80.290000000000006</v>
      </c>
    </row>
    <row r="3666" spans="1:16" ht="24.75" x14ac:dyDescent="0.25">
      <c r="A3666" s="5">
        <v>2016</v>
      </c>
      <c r="B3666" s="6" t="s">
        <v>137</v>
      </c>
      <c r="C3666" s="6">
        <v>8412</v>
      </c>
      <c r="D3666" s="9" t="s">
        <v>86</v>
      </c>
      <c r="E3666" s="6" t="str">
        <f t="shared" si="199"/>
        <v>5030220084126416</v>
      </c>
      <c r="F3666" s="7" t="s">
        <v>84</v>
      </c>
      <c r="G3666" s="7" t="s">
        <v>84</v>
      </c>
      <c r="H3666" s="7" t="s">
        <v>87</v>
      </c>
      <c r="I3666" s="6" t="s">
        <v>211</v>
      </c>
      <c r="J3666" s="6">
        <v>6416</v>
      </c>
      <c r="K3666" s="9" t="str">
        <f>VLOOKUP(J3666,'[17]OC Name'!A:B,2,FALSE)</f>
        <v>Priority mail/parcel services</v>
      </c>
      <c r="L3666" s="8">
        <v>0</v>
      </c>
      <c r="M3666" s="10"/>
      <c r="N3666" s="8">
        <f t="shared" si="200"/>
        <v>0</v>
      </c>
      <c r="O3666" s="8">
        <v>0</v>
      </c>
      <c r="P3666" s="8">
        <v>77.61</v>
      </c>
    </row>
    <row r="3667" spans="1:16" ht="24.75" x14ac:dyDescent="0.25">
      <c r="A3667" s="5">
        <v>2018</v>
      </c>
      <c r="B3667" s="6" t="s">
        <v>137</v>
      </c>
      <c r="C3667" s="6">
        <v>8420</v>
      </c>
      <c r="D3667" s="6" t="s">
        <v>168</v>
      </c>
      <c r="E3667" s="6" t="str">
        <f t="shared" si="199"/>
        <v>5030220084206416</v>
      </c>
      <c r="F3667" s="7" t="s">
        <v>61</v>
      </c>
      <c r="G3667" s="7" t="s">
        <v>61</v>
      </c>
      <c r="H3667" s="7" t="s">
        <v>94</v>
      </c>
      <c r="I3667" s="6" t="s">
        <v>211</v>
      </c>
      <c r="J3667" s="6">
        <v>6416</v>
      </c>
      <c r="K3667" s="6" t="s">
        <v>311</v>
      </c>
      <c r="L3667" s="8">
        <v>95.64</v>
      </c>
      <c r="M3667" s="8"/>
      <c r="N3667" s="8">
        <f t="shared" si="200"/>
        <v>95.64</v>
      </c>
      <c r="O3667" s="8">
        <v>0</v>
      </c>
      <c r="P3667" s="8">
        <v>0</v>
      </c>
    </row>
    <row r="3668" spans="1:16" ht="24.75" x14ac:dyDescent="0.25">
      <c r="A3668" s="5">
        <v>2017</v>
      </c>
      <c r="B3668" s="6" t="s">
        <v>137</v>
      </c>
      <c r="C3668" s="6">
        <v>8440</v>
      </c>
      <c r="D3668" s="9" t="s">
        <v>170</v>
      </c>
      <c r="E3668" s="6" t="str">
        <f t="shared" si="199"/>
        <v>5030220084406416</v>
      </c>
      <c r="F3668" s="7" t="s">
        <v>61</v>
      </c>
      <c r="G3668" s="7" t="s">
        <v>61</v>
      </c>
      <c r="H3668" s="7" t="s">
        <v>98</v>
      </c>
      <c r="I3668" s="6" t="s">
        <v>211</v>
      </c>
      <c r="J3668" s="6">
        <v>6416</v>
      </c>
      <c r="K3668" s="9" t="str">
        <f>VLOOKUP(J3668,'[17]OC Name'!A:B,2,FALSE)</f>
        <v>Priority mail/parcel services</v>
      </c>
      <c r="L3668" s="8">
        <v>0</v>
      </c>
      <c r="M3668" s="10"/>
      <c r="N3668" s="8">
        <f t="shared" si="200"/>
        <v>0</v>
      </c>
      <c r="O3668" s="8">
        <v>72.61</v>
      </c>
      <c r="P3668" s="8">
        <v>0</v>
      </c>
    </row>
    <row r="3669" spans="1:16" ht="24.75" x14ac:dyDescent="0.25">
      <c r="A3669" s="5">
        <v>2017</v>
      </c>
      <c r="B3669" s="6" t="s">
        <v>137</v>
      </c>
      <c r="C3669" s="6">
        <v>8443</v>
      </c>
      <c r="D3669" s="9" t="s">
        <v>173</v>
      </c>
      <c r="E3669" s="6" t="str">
        <f t="shared" si="199"/>
        <v>5030220084436416</v>
      </c>
      <c r="F3669" s="7" t="s">
        <v>21</v>
      </c>
      <c r="G3669" s="7" t="s">
        <v>53</v>
      </c>
      <c r="H3669" s="7" t="s">
        <v>172</v>
      </c>
      <c r="I3669" s="6" t="s">
        <v>211</v>
      </c>
      <c r="J3669" s="6">
        <v>6416</v>
      </c>
      <c r="K3669" s="9" t="str">
        <f>VLOOKUP(J3669,'[17]OC Name'!A:B,2,FALSE)</f>
        <v>Priority mail/parcel services</v>
      </c>
      <c r="L3669" s="8">
        <v>0</v>
      </c>
      <c r="M3669" s="10"/>
      <c r="N3669" s="8">
        <f t="shared" si="200"/>
        <v>0</v>
      </c>
      <c r="O3669" s="8">
        <v>18.46</v>
      </c>
      <c r="P3669" s="8">
        <v>0</v>
      </c>
    </row>
    <row r="3670" spans="1:16" ht="24.75" x14ac:dyDescent="0.25">
      <c r="A3670" s="5">
        <v>2016</v>
      </c>
      <c r="B3670" s="6" t="s">
        <v>137</v>
      </c>
      <c r="C3670" s="6">
        <v>8607</v>
      </c>
      <c r="D3670" s="9" t="s">
        <v>175</v>
      </c>
      <c r="E3670" s="6" t="str">
        <f t="shared" si="199"/>
        <v>5030220086076416</v>
      </c>
      <c r="F3670" s="7" t="s">
        <v>67</v>
      </c>
      <c r="G3670" s="7" t="s">
        <v>67</v>
      </c>
      <c r="H3670" s="7" t="s">
        <v>103</v>
      </c>
      <c r="I3670" s="6" t="s">
        <v>211</v>
      </c>
      <c r="J3670" s="6">
        <v>6416</v>
      </c>
      <c r="K3670" s="9" t="str">
        <f>VLOOKUP(J3670,'[17]OC Name'!A:B,2,FALSE)</f>
        <v>Priority mail/parcel services</v>
      </c>
      <c r="L3670" s="8">
        <v>0</v>
      </c>
      <c r="M3670" s="10"/>
      <c r="N3670" s="8">
        <f t="shared" si="200"/>
        <v>0</v>
      </c>
      <c r="O3670" s="8">
        <v>0</v>
      </c>
      <c r="P3670" s="8">
        <v>2.79</v>
      </c>
    </row>
    <row r="3671" spans="1:16" ht="24.75" x14ac:dyDescent="0.25">
      <c r="A3671" s="5">
        <v>2016</v>
      </c>
      <c r="B3671" s="6" t="s">
        <v>137</v>
      </c>
      <c r="C3671" s="6">
        <v>8631</v>
      </c>
      <c r="D3671" s="9" t="s">
        <v>132</v>
      </c>
      <c r="E3671" s="6" t="str">
        <f t="shared" si="199"/>
        <v>5030220086316416</v>
      </c>
      <c r="F3671" s="7" t="s">
        <v>29</v>
      </c>
      <c r="G3671" s="7" t="s">
        <v>30</v>
      </c>
      <c r="H3671" s="7" t="s">
        <v>92</v>
      </c>
      <c r="I3671" s="6" t="s">
        <v>211</v>
      </c>
      <c r="J3671" s="6">
        <v>6416</v>
      </c>
      <c r="K3671" s="9" t="str">
        <f>VLOOKUP(J3671,'[17]OC Name'!A:B,2,FALSE)</f>
        <v>Priority mail/parcel services</v>
      </c>
      <c r="L3671" s="8">
        <v>0</v>
      </c>
      <c r="M3671" s="10"/>
      <c r="N3671" s="8">
        <f t="shared" si="200"/>
        <v>0</v>
      </c>
      <c r="O3671" s="8">
        <v>66.209999999999994</v>
      </c>
      <c r="P3671" s="8">
        <v>41.05</v>
      </c>
    </row>
    <row r="3672" spans="1:16" ht="24.75" x14ac:dyDescent="0.25">
      <c r="A3672" s="5">
        <v>2016</v>
      </c>
      <c r="B3672" s="6" t="s">
        <v>137</v>
      </c>
      <c r="C3672" s="6">
        <v>8711</v>
      </c>
      <c r="D3672" s="9" t="s">
        <v>108</v>
      </c>
      <c r="E3672" s="6" t="str">
        <f t="shared" si="199"/>
        <v>5030220087116416</v>
      </c>
      <c r="F3672" s="7" t="s">
        <v>67</v>
      </c>
      <c r="G3672" s="7" t="s">
        <v>67</v>
      </c>
      <c r="H3672" s="7" t="s">
        <v>109</v>
      </c>
      <c r="I3672" s="6" t="s">
        <v>211</v>
      </c>
      <c r="J3672" s="6">
        <v>6416</v>
      </c>
      <c r="K3672" s="9" t="str">
        <f>VLOOKUP(J3672,'[17]OC Name'!A:B,2,FALSE)</f>
        <v>Priority mail/parcel services</v>
      </c>
      <c r="L3672" s="8">
        <v>0</v>
      </c>
      <c r="M3672" s="10"/>
      <c r="N3672" s="8">
        <f t="shared" si="200"/>
        <v>0</v>
      </c>
      <c r="O3672" s="8">
        <v>0</v>
      </c>
      <c r="P3672" s="8">
        <v>3</v>
      </c>
    </row>
    <row r="3673" spans="1:16" ht="24.75" x14ac:dyDescent="0.25">
      <c r="A3673" s="5">
        <v>2017</v>
      </c>
      <c r="B3673" s="6" t="s">
        <v>137</v>
      </c>
      <c r="C3673" s="6">
        <v>8740</v>
      </c>
      <c r="D3673" s="9" t="s">
        <v>121</v>
      </c>
      <c r="E3673" s="6" t="str">
        <f t="shared" si="199"/>
        <v>5030220087406416</v>
      </c>
      <c r="F3673" s="7" t="s">
        <v>29</v>
      </c>
      <c r="G3673" s="7" t="s">
        <v>30</v>
      </c>
      <c r="H3673" s="7" t="s">
        <v>122</v>
      </c>
      <c r="I3673" s="6" t="s">
        <v>211</v>
      </c>
      <c r="J3673" s="6">
        <v>6416</v>
      </c>
      <c r="K3673" s="9" t="str">
        <f>VLOOKUP(J3673,'[17]OC Name'!A:B,2,FALSE)</f>
        <v>Priority mail/parcel services</v>
      </c>
      <c r="L3673" s="8">
        <v>0</v>
      </c>
      <c r="M3673" s="10"/>
      <c r="N3673" s="8">
        <f t="shared" si="200"/>
        <v>0</v>
      </c>
      <c r="O3673" s="8">
        <v>93.95</v>
      </c>
      <c r="P3673" s="8">
        <v>0</v>
      </c>
    </row>
    <row r="3674" spans="1:16" ht="24.75" x14ac:dyDescent="0.25">
      <c r="A3674" s="5">
        <v>2016</v>
      </c>
      <c r="B3674" s="6" t="s">
        <v>19</v>
      </c>
      <c r="C3674" s="6">
        <v>6806</v>
      </c>
      <c r="D3674" s="9" t="s">
        <v>214</v>
      </c>
      <c r="E3674" s="6" t="str">
        <f t="shared" si="199"/>
        <v>5020220068066418</v>
      </c>
      <c r="F3674" s="7" t="s">
        <v>215</v>
      </c>
      <c r="G3674" s="7" t="s">
        <v>215</v>
      </c>
      <c r="H3674" s="7" t="s">
        <v>215</v>
      </c>
      <c r="I3674" s="6" t="s">
        <v>211</v>
      </c>
      <c r="J3674" s="6">
        <v>6418</v>
      </c>
      <c r="K3674" s="9" t="str">
        <f>VLOOKUP(J3674,'[17]OC Name'!A:B,2,FALSE)</f>
        <v>Mail distribution cost</v>
      </c>
      <c r="L3674" s="8">
        <v>0</v>
      </c>
      <c r="M3674" s="10"/>
      <c r="N3674" s="8">
        <f t="shared" si="200"/>
        <v>0</v>
      </c>
      <c r="O3674" s="8">
        <v>0</v>
      </c>
      <c r="P3674" s="8">
        <v>5822.7</v>
      </c>
    </row>
    <row r="3675" spans="1:16" ht="24.75" x14ac:dyDescent="0.25">
      <c r="A3675" s="5">
        <v>2016</v>
      </c>
      <c r="B3675" s="6" t="s">
        <v>137</v>
      </c>
      <c r="C3675" s="6">
        <v>8806</v>
      </c>
      <c r="D3675" s="9" t="s">
        <v>214</v>
      </c>
      <c r="E3675" s="6" t="str">
        <f t="shared" si="199"/>
        <v>5030220088066418</v>
      </c>
      <c r="F3675" s="7" t="s">
        <v>215</v>
      </c>
      <c r="G3675" s="7" t="s">
        <v>215</v>
      </c>
      <c r="H3675" s="7" t="s">
        <v>215</v>
      </c>
      <c r="I3675" s="6" t="s">
        <v>211</v>
      </c>
      <c r="J3675" s="6">
        <v>6418</v>
      </c>
      <c r="K3675" s="9" t="str">
        <f>VLOOKUP(J3675,'[17]OC Name'!A:B,2,FALSE)</f>
        <v>Mail distribution cost</v>
      </c>
      <c r="L3675" s="8">
        <v>0</v>
      </c>
      <c r="M3675" s="10"/>
      <c r="N3675" s="8">
        <f t="shared" si="200"/>
        <v>0</v>
      </c>
      <c r="O3675" s="8">
        <v>0</v>
      </c>
      <c r="P3675" s="8">
        <v>5822.7</v>
      </c>
    </row>
    <row r="3676" spans="1:16" ht="24.75" x14ac:dyDescent="0.25">
      <c r="A3676" s="5">
        <v>2018</v>
      </c>
      <c r="B3676" s="6" t="s">
        <v>19</v>
      </c>
      <c r="C3676" s="6">
        <v>6211</v>
      </c>
      <c r="D3676" s="6" t="s">
        <v>52</v>
      </c>
      <c r="E3676" s="6" t="str">
        <f t="shared" si="199"/>
        <v>5020220062116450</v>
      </c>
      <c r="F3676" s="7" t="s">
        <v>21</v>
      </c>
      <c r="G3676" s="7" t="s">
        <v>53</v>
      </c>
      <c r="H3676" s="7" t="s">
        <v>54</v>
      </c>
      <c r="I3676" s="6" t="s">
        <v>211</v>
      </c>
      <c r="J3676" s="6">
        <v>6450</v>
      </c>
      <c r="K3676" s="6" t="s">
        <v>312</v>
      </c>
      <c r="L3676" s="8">
        <v>137.5</v>
      </c>
      <c r="M3676" s="8"/>
      <c r="N3676" s="8">
        <f t="shared" si="200"/>
        <v>137.5</v>
      </c>
      <c r="O3676" s="8">
        <v>0</v>
      </c>
      <c r="P3676" s="8">
        <v>0</v>
      </c>
    </row>
    <row r="3677" spans="1:16" ht="24.75" x14ac:dyDescent="0.25">
      <c r="A3677" s="5">
        <v>2016</v>
      </c>
      <c r="B3677" s="6" t="s">
        <v>19</v>
      </c>
      <c r="C3677" s="6">
        <v>6411</v>
      </c>
      <c r="D3677" s="9" t="s">
        <v>83</v>
      </c>
      <c r="E3677" s="6" t="str">
        <f t="shared" si="199"/>
        <v>5020220064116450</v>
      </c>
      <c r="F3677" s="7" t="s">
        <v>84</v>
      </c>
      <c r="G3677" s="7" t="s">
        <v>84</v>
      </c>
      <c r="H3677" s="7" t="s">
        <v>85</v>
      </c>
      <c r="I3677" s="6" t="s">
        <v>211</v>
      </c>
      <c r="J3677" s="6">
        <v>6450</v>
      </c>
      <c r="K3677" s="9" t="str">
        <f>VLOOKUP(J3677,'[17]OC Name'!A:B,2,FALSE)</f>
        <v>Advertising/publication</v>
      </c>
      <c r="L3677" s="8">
        <v>0</v>
      </c>
      <c r="M3677" s="10"/>
      <c r="N3677" s="8">
        <f t="shared" si="200"/>
        <v>0</v>
      </c>
      <c r="O3677" s="8">
        <v>65</v>
      </c>
      <c r="P3677" s="8">
        <v>323</v>
      </c>
    </row>
    <row r="3678" spans="1:16" ht="24.75" x14ac:dyDescent="0.25">
      <c r="A3678" s="5">
        <v>2018</v>
      </c>
      <c r="B3678" s="6" t="s">
        <v>19</v>
      </c>
      <c r="C3678" s="6">
        <v>6412</v>
      </c>
      <c r="D3678" s="6" t="s">
        <v>86</v>
      </c>
      <c r="E3678" s="6" t="str">
        <f t="shared" si="199"/>
        <v>5020220064126450</v>
      </c>
      <c r="F3678" s="7" t="s">
        <v>84</v>
      </c>
      <c r="G3678" s="7" t="s">
        <v>84</v>
      </c>
      <c r="H3678" s="7" t="s">
        <v>87</v>
      </c>
      <c r="I3678" s="6" t="s">
        <v>211</v>
      </c>
      <c r="J3678" s="6">
        <v>6450</v>
      </c>
      <c r="K3678" s="6" t="s">
        <v>312</v>
      </c>
      <c r="L3678" s="8">
        <v>12219.88</v>
      </c>
      <c r="M3678" s="8"/>
      <c r="N3678" s="8">
        <f t="shared" si="200"/>
        <v>12219.88</v>
      </c>
      <c r="O3678" s="8">
        <v>962.86</v>
      </c>
      <c r="P3678" s="8">
        <v>0</v>
      </c>
    </row>
    <row r="3679" spans="1:16" ht="24.75" x14ac:dyDescent="0.25">
      <c r="A3679" s="5">
        <v>2018</v>
      </c>
      <c r="B3679" s="6" t="s">
        <v>19</v>
      </c>
      <c r="C3679" s="6">
        <v>6414</v>
      </c>
      <c r="D3679" s="6" t="s">
        <v>88</v>
      </c>
      <c r="E3679" s="6" t="str">
        <f t="shared" si="199"/>
        <v>5020220064146450</v>
      </c>
      <c r="F3679" s="7" t="s">
        <v>84</v>
      </c>
      <c r="G3679" s="7" t="s">
        <v>84</v>
      </c>
      <c r="H3679" s="7" t="s">
        <v>89</v>
      </c>
      <c r="I3679" s="6" t="s">
        <v>211</v>
      </c>
      <c r="J3679" s="6">
        <v>6450</v>
      </c>
      <c r="K3679" s="6" t="s">
        <v>312</v>
      </c>
      <c r="L3679" s="8">
        <v>592.54</v>
      </c>
      <c r="M3679" s="8"/>
      <c r="N3679" s="8">
        <f t="shared" si="200"/>
        <v>592.54</v>
      </c>
      <c r="O3679" s="8">
        <v>0</v>
      </c>
      <c r="P3679" s="8">
        <v>0</v>
      </c>
    </row>
    <row r="3680" spans="1:16" ht="24.75" x14ac:dyDescent="0.25">
      <c r="A3680" s="5">
        <v>2018</v>
      </c>
      <c r="B3680" s="6" t="s">
        <v>19</v>
      </c>
      <c r="C3680" s="6">
        <v>6606</v>
      </c>
      <c r="D3680" s="6" t="s">
        <v>99</v>
      </c>
      <c r="E3680" s="6" t="str">
        <f t="shared" si="199"/>
        <v>5020220066066450</v>
      </c>
      <c r="F3680" s="7" t="s">
        <v>67</v>
      </c>
      <c r="G3680" s="7" t="s">
        <v>67</v>
      </c>
      <c r="H3680" s="7" t="s">
        <v>100</v>
      </c>
      <c r="I3680" s="6" t="s">
        <v>211</v>
      </c>
      <c r="J3680" s="6">
        <v>6450</v>
      </c>
      <c r="K3680" s="6" t="s">
        <v>312</v>
      </c>
      <c r="L3680" s="8">
        <v>6009.54</v>
      </c>
      <c r="M3680" s="8"/>
      <c r="N3680" s="8">
        <f t="shared" si="200"/>
        <v>6009.54</v>
      </c>
      <c r="O3680" s="8">
        <v>75</v>
      </c>
      <c r="P3680" s="8">
        <v>86.570000000000007</v>
      </c>
    </row>
    <row r="3681" spans="1:16" ht="24.75" x14ac:dyDescent="0.25">
      <c r="A3681" s="5">
        <v>2018</v>
      </c>
      <c r="B3681" s="6" t="s">
        <v>19</v>
      </c>
      <c r="C3681" s="6">
        <v>6607</v>
      </c>
      <c r="D3681" s="6" t="s">
        <v>101</v>
      </c>
      <c r="E3681" s="6" t="str">
        <f t="shared" si="199"/>
        <v>5020220066076450</v>
      </c>
      <c r="F3681" s="7" t="s">
        <v>67</v>
      </c>
      <c r="G3681" s="7" t="s">
        <v>67</v>
      </c>
      <c r="H3681" s="7" t="s">
        <v>100</v>
      </c>
      <c r="I3681" s="6" t="s">
        <v>211</v>
      </c>
      <c r="J3681" s="6">
        <v>6450</v>
      </c>
      <c r="K3681" s="6" t="s">
        <v>312</v>
      </c>
      <c r="L3681" s="8">
        <v>882.89</v>
      </c>
      <c r="M3681" s="8"/>
      <c r="N3681" s="8">
        <f t="shared" si="200"/>
        <v>882.89</v>
      </c>
      <c r="O3681" s="8">
        <v>279.72000000000003</v>
      </c>
      <c r="P3681" s="8">
        <v>5580.3899999999994</v>
      </c>
    </row>
    <row r="3682" spans="1:16" ht="24.75" x14ac:dyDescent="0.25">
      <c r="A3682" s="5">
        <v>2018</v>
      </c>
      <c r="B3682" s="6" t="s">
        <v>19</v>
      </c>
      <c r="C3682" s="6">
        <v>6611</v>
      </c>
      <c r="D3682" s="6" t="s">
        <v>108</v>
      </c>
      <c r="E3682" s="6" t="str">
        <f t="shared" si="199"/>
        <v>5020220066116450</v>
      </c>
      <c r="F3682" s="7" t="s">
        <v>67</v>
      </c>
      <c r="G3682" s="7" t="s">
        <v>67</v>
      </c>
      <c r="H3682" s="7" t="s">
        <v>109</v>
      </c>
      <c r="I3682" s="6" t="s">
        <v>211</v>
      </c>
      <c r="J3682" s="6">
        <v>6450</v>
      </c>
      <c r="K3682" s="6" t="s">
        <v>312</v>
      </c>
      <c r="L3682" s="8">
        <v>820.72</v>
      </c>
      <c r="M3682" s="8"/>
      <c r="N3682" s="8">
        <f t="shared" si="200"/>
        <v>820.72</v>
      </c>
      <c r="O3682" s="8">
        <v>10993.039999999999</v>
      </c>
      <c r="P3682" s="8">
        <v>13786.619999999999</v>
      </c>
    </row>
    <row r="3683" spans="1:16" ht="24.75" x14ac:dyDescent="0.25">
      <c r="A3683" s="5">
        <v>2017</v>
      </c>
      <c r="B3683" s="6" t="s">
        <v>19</v>
      </c>
      <c r="C3683" s="6">
        <v>6622</v>
      </c>
      <c r="D3683" s="9" t="s">
        <v>119</v>
      </c>
      <c r="E3683" s="6" t="str">
        <f t="shared" si="199"/>
        <v>5020220066226450</v>
      </c>
      <c r="F3683" s="7" t="s">
        <v>29</v>
      </c>
      <c r="G3683" s="7" t="s">
        <v>30</v>
      </c>
      <c r="H3683" s="7" t="s">
        <v>118</v>
      </c>
      <c r="I3683" s="6" t="s">
        <v>211</v>
      </c>
      <c r="J3683" s="6">
        <v>6450</v>
      </c>
      <c r="K3683" s="9" t="str">
        <f>VLOOKUP(J3683,'[17]OC Name'!A:B,2,FALSE)</f>
        <v>Advertising/publication</v>
      </c>
      <c r="L3683" s="8">
        <v>0</v>
      </c>
      <c r="M3683" s="10"/>
      <c r="N3683" s="8">
        <f t="shared" si="200"/>
        <v>0</v>
      </c>
      <c r="O3683" s="8">
        <v>207.5</v>
      </c>
      <c r="P3683" s="8">
        <v>0</v>
      </c>
    </row>
    <row r="3684" spans="1:16" ht="24.75" x14ac:dyDescent="0.25">
      <c r="A3684" s="5">
        <v>2018</v>
      </c>
      <c r="B3684" s="6" t="s">
        <v>19</v>
      </c>
      <c r="C3684" s="6">
        <v>6805</v>
      </c>
      <c r="D3684" s="6" t="s">
        <v>134</v>
      </c>
      <c r="E3684" s="6" t="str">
        <f t="shared" si="199"/>
        <v>5020220068056450</v>
      </c>
      <c r="F3684" s="7" t="s">
        <v>67</v>
      </c>
      <c r="G3684" s="7" t="s">
        <v>67</v>
      </c>
      <c r="H3684" s="7" t="s">
        <v>135</v>
      </c>
      <c r="I3684" s="6" t="s">
        <v>211</v>
      </c>
      <c r="J3684" s="6">
        <v>6450</v>
      </c>
      <c r="K3684" s="6" t="s">
        <v>312</v>
      </c>
      <c r="L3684" s="8">
        <v>1020</v>
      </c>
      <c r="M3684" s="8"/>
      <c r="N3684" s="8">
        <f t="shared" si="200"/>
        <v>1020</v>
      </c>
      <c r="O3684" s="8">
        <v>4280</v>
      </c>
      <c r="P3684" s="8">
        <v>0</v>
      </c>
    </row>
    <row r="3685" spans="1:16" ht="24.75" x14ac:dyDescent="0.25">
      <c r="A3685" s="5">
        <v>2018</v>
      </c>
      <c r="B3685" s="6" t="s">
        <v>19</v>
      </c>
      <c r="C3685" s="6">
        <v>6811</v>
      </c>
      <c r="D3685" s="6" t="s">
        <v>313</v>
      </c>
      <c r="E3685" s="6" t="str">
        <f t="shared" si="199"/>
        <v>5020220068116450</v>
      </c>
      <c r="F3685" s="7" t="s">
        <v>67</v>
      </c>
      <c r="G3685" s="7" t="s">
        <v>67</v>
      </c>
      <c r="H3685" s="7" t="s">
        <v>109</v>
      </c>
      <c r="I3685" s="6" t="s">
        <v>211</v>
      </c>
      <c r="J3685" s="6">
        <v>6450</v>
      </c>
      <c r="K3685" s="6" t="s">
        <v>312</v>
      </c>
      <c r="L3685" s="8">
        <v>649540.25999999989</v>
      </c>
      <c r="M3685" s="8"/>
      <c r="N3685" s="8">
        <f t="shared" si="200"/>
        <v>649540.25999999989</v>
      </c>
      <c r="O3685" s="8">
        <v>648784.24</v>
      </c>
      <c r="P3685" s="8">
        <v>1430868.7199999997</v>
      </c>
    </row>
    <row r="3686" spans="1:16" ht="24.75" x14ac:dyDescent="0.25">
      <c r="A3686" s="5">
        <v>2018</v>
      </c>
      <c r="B3686" s="6" t="s">
        <v>137</v>
      </c>
      <c r="C3686" s="6">
        <v>8031</v>
      </c>
      <c r="D3686" s="6" t="s">
        <v>148</v>
      </c>
      <c r="E3686" s="6" t="str">
        <f t="shared" si="199"/>
        <v>5030220080316450</v>
      </c>
      <c r="F3686" s="7" t="s">
        <v>21</v>
      </c>
      <c r="G3686" s="7" t="s">
        <v>22</v>
      </c>
      <c r="H3686" s="7" t="s">
        <v>144</v>
      </c>
      <c r="I3686" s="6" t="s">
        <v>211</v>
      </c>
      <c r="J3686" s="6">
        <v>6450</v>
      </c>
      <c r="K3686" s="6" t="s">
        <v>312</v>
      </c>
      <c r="L3686" s="8">
        <v>3126.51</v>
      </c>
      <c r="M3686" s="8"/>
      <c r="N3686" s="8">
        <f t="shared" si="200"/>
        <v>3126.51</v>
      </c>
      <c r="O3686" s="8">
        <v>0</v>
      </c>
      <c r="P3686" s="8">
        <v>0</v>
      </c>
    </row>
    <row r="3687" spans="1:16" ht="24.75" x14ac:dyDescent="0.25">
      <c r="A3687" s="5">
        <v>2016</v>
      </c>
      <c r="B3687" s="6" t="s">
        <v>137</v>
      </c>
      <c r="C3687" s="6">
        <v>8053</v>
      </c>
      <c r="D3687" s="9" t="s">
        <v>155</v>
      </c>
      <c r="E3687" s="6" t="str">
        <f t="shared" si="199"/>
        <v>5030220080536450</v>
      </c>
      <c r="F3687" s="7" t="s">
        <v>21</v>
      </c>
      <c r="G3687" s="7" t="s">
        <v>22</v>
      </c>
      <c r="H3687" s="7" t="s">
        <v>147</v>
      </c>
      <c r="I3687" s="6" t="s">
        <v>211</v>
      </c>
      <c r="J3687" s="6">
        <v>6450</v>
      </c>
      <c r="K3687" s="9" t="str">
        <f>VLOOKUP(J3687,'[17]OC Name'!A:B,2,FALSE)</f>
        <v>Advertising/publication</v>
      </c>
      <c r="L3687" s="8">
        <v>0</v>
      </c>
      <c r="M3687" s="10"/>
      <c r="N3687" s="8">
        <f t="shared" si="200"/>
        <v>0</v>
      </c>
      <c r="O3687" s="8">
        <v>10541.87</v>
      </c>
      <c r="P3687" s="8">
        <v>2581.91</v>
      </c>
    </row>
    <row r="3688" spans="1:16" ht="24.75" x14ac:dyDescent="0.25">
      <c r="A3688" s="5">
        <v>2018</v>
      </c>
      <c r="B3688" s="6" t="s">
        <v>137</v>
      </c>
      <c r="C3688" s="6">
        <v>8217</v>
      </c>
      <c r="D3688" s="6" t="s">
        <v>161</v>
      </c>
      <c r="E3688" s="6" t="str">
        <f t="shared" si="199"/>
        <v>5030220082176450</v>
      </c>
      <c r="F3688" s="7" t="s">
        <v>21</v>
      </c>
      <c r="G3688" s="7" t="s">
        <v>53</v>
      </c>
      <c r="H3688" s="7" t="s">
        <v>54</v>
      </c>
      <c r="I3688" s="6" t="s">
        <v>211</v>
      </c>
      <c r="J3688" s="6">
        <v>6450</v>
      </c>
      <c r="K3688" s="6" t="s">
        <v>312</v>
      </c>
      <c r="L3688" s="8">
        <v>137.5</v>
      </c>
      <c r="M3688" s="8"/>
      <c r="N3688" s="8">
        <f t="shared" si="200"/>
        <v>137.5</v>
      </c>
      <c r="O3688" s="8">
        <v>0</v>
      </c>
      <c r="P3688" s="8">
        <v>0</v>
      </c>
    </row>
    <row r="3689" spans="1:16" ht="24.75" x14ac:dyDescent="0.25">
      <c r="A3689" s="5">
        <v>2018</v>
      </c>
      <c r="B3689" s="6" t="s">
        <v>137</v>
      </c>
      <c r="C3689" s="6">
        <v>8221</v>
      </c>
      <c r="D3689" s="6" t="s">
        <v>163</v>
      </c>
      <c r="E3689" s="6" t="str">
        <f t="shared" si="199"/>
        <v>5030220082216450</v>
      </c>
      <c r="F3689" s="7" t="s">
        <v>67</v>
      </c>
      <c r="G3689" s="7" t="s">
        <v>67</v>
      </c>
      <c r="H3689" s="7" t="s">
        <v>68</v>
      </c>
      <c r="I3689" s="6" t="s">
        <v>211</v>
      </c>
      <c r="J3689" s="6">
        <v>6450</v>
      </c>
      <c r="K3689" s="6" t="s">
        <v>312</v>
      </c>
      <c r="L3689" s="8">
        <v>2699.9999999999995</v>
      </c>
      <c r="M3689" s="8"/>
      <c r="N3689" s="8">
        <f t="shared" si="200"/>
        <v>2699.9999999999995</v>
      </c>
      <c r="O3689" s="8">
        <v>7037.8099999999995</v>
      </c>
      <c r="P3689" s="8">
        <v>426.13</v>
      </c>
    </row>
    <row r="3690" spans="1:16" ht="24.75" x14ac:dyDescent="0.25">
      <c r="A3690" s="5">
        <v>2018</v>
      </c>
      <c r="B3690" s="6" t="s">
        <v>137</v>
      </c>
      <c r="C3690" s="6">
        <v>8412</v>
      </c>
      <c r="D3690" s="6" t="s">
        <v>86</v>
      </c>
      <c r="E3690" s="6" t="str">
        <f t="shared" si="199"/>
        <v>5030220084126450</v>
      </c>
      <c r="F3690" s="7" t="s">
        <v>84</v>
      </c>
      <c r="G3690" s="7" t="s">
        <v>84</v>
      </c>
      <c r="H3690" s="7" t="s">
        <v>87</v>
      </c>
      <c r="I3690" s="6" t="s">
        <v>211</v>
      </c>
      <c r="J3690" s="6">
        <v>6450</v>
      </c>
      <c r="K3690" s="6" t="s">
        <v>312</v>
      </c>
      <c r="L3690" s="8">
        <v>4468.6900000000005</v>
      </c>
      <c r="M3690" s="8"/>
      <c r="N3690" s="8">
        <f t="shared" si="200"/>
        <v>4468.6900000000005</v>
      </c>
      <c r="O3690" s="8">
        <v>951.36</v>
      </c>
      <c r="P3690" s="8">
        <v>0</v>
      </c>
    </row>
    <row r="3691" spans="1:16" ht="24.75" x14ac:dyDescent="0.25">
      <c r="A3691" s="5">
        <v>2018</v>
      </c>
      <c r="B3691" s="6" t="s">
        <v>137</v>
      </c>
      <c r="C3691" s="6">
        <v>8414</v>
      </c>
      <c r="D3691" s="6" t="s">
        <v>88</v>
      </c>
      <c r="E3691" s="6" t="str">
        <f t="shared" si="199"/>
        <v>5030220084146450</v>
      </c>
      <c r="F3691" s="7" t="s">
        <v>84</v>
      </c>
      <c r="G3691" s="7" t="s">
        <v>84</v>
      </c>
      <c r="H3691" s="7" t="s">
        <v>89</v>
      </c>
      <c r="I3691" s="6" t="s">
        <v>211</v>
      </c>
      <c r="J3691" s="6">
        <v>6450</v>
      </c>
      <c r="K3691" s="6" t="s">
        <v>312</v>
      </c>
      <c r="L3691" s="8">
        <v>592.54</v>
      </c>
      <c r="M3691" s="8"/>
      <c r="N3691" s="8">
        <f t="shared" si="200"/>
        <v>592.54</v>
      </c>
      <c r="O3691" s="8">
        <v>0</v>
      </c>
      <c r="P3691" s="8">
        <v>0</v>
      </c>
    </row>
    <row r="3692" spans="1:16" ht="24.75" x14ac:dyDescent="0.25">
      <c r="A3692" s="5">
        <v>2018</v>
      </c>
      <c r="B3692" s="6" t="s">
        <v>137</v>
      </c>
      <c r="C3692" s="6">
        <v>8711</v>
      </c>
      <c r="D3692" s="6" t="s">
        <v>108</v>
      </c>
      <c r="E3692" s="6" t="str">
        <f t="shared" si="199"/>
        <v>5030220087116450</v>
      </c>
      <c r="F3692" s="7" t="s">
        <v>67</v>
      </c>
      <c r="G3692" s="7" t="s">
        <v>67</v>
      </c>
      <c r="H3692" s="7" t="s">
        <v>109</v>
      </c>
      <c r="I3692" s="6" t="s">
        <v>211</v>
      </c>
      <c r="J3692" s="6">
        <v>6450</v>
      </c>
      <c r="K3692" s="6" t="s">
        <v>312</v>
      </c>
      <c r="L3692" s="8">
        <v>536.71</v>
      </c>
      <c r="M3692" s="8"/>
      <c r="N3692" s="8">
        <f t="shared" si="200"/>
        <v>536.71</v>
      </c>
      <c r="O3692" s="8">
        <v>0</v>
      </c>
      <c r="P3692" s="8">
        <v>12207.900000000001</v>
      </c>
    </row>
    <row r="3693" spans="1:16" ht="24.75" x14ac:dyDescent="0.25">
      <c r="A3693" s="5">
        <v>2017</v>
      </c>
      <c r="B3693" s="6" t="s">
        <v>137</v>
      </c>
      <c r="C3693" s="6">
        <v>8722</v>
      </c>
      <c r="D3693" s="9" t="s">
        <v>119</v>
      </c>
      <c r="E3693" s="6" t="str">
        <f t="shared" si="199"/>
        <v>5030220087226450</v>
      </c>
      <c r="F3693" s="7" t="s">
        <v>29</v>
      </c>
      <c r="G3693" s="7" t="s">
        <v>30</v>
      </c>
      <c r="H3693" s="7" t="s">
        <v>118</v>
      </c>
      <c r="I3693" s="6" t="s">
        <v>211</v>
      </c>
      <c r="J3693" s="6">
        <v>6450</v>
      </c>
      <c r="K3693" s="9" t="str">
        <f>VLOOKUP(J3693,'[17]OC Name'!A:B,2,FALSE)</f>
        <v>Advertising/publication</v>
      </c>
      <c r="L3693" s="8">
        <v>0</v>
      </c>
      <c r="M3693" s="10"/>
      <c r="N3693" s="8">
        <f t="shared" si="200"/>
        <v>0</v>
      </c>
      <c r="O3693" s="8">
        <v>207.5</v>
      </c>
      <c r="P3693" s="8">
        <v>0</v>
      </c>
    </row>
    <row r="3694" spans="1:16" ht="24.75" x14ac:dyDescent="0.25">
      <c r="A3694" s="5">
        <v>2018</v>
      </c>
      <c r="B3694" s="6" t="s">
        <v>19</v>
      </c>
      <c r="C3694" s="6">
        <v>6042</v>
      </c>
      <c r="D3694" s="6" t="s">
        <v>37</v>
      </c>
      <c r="E3694" s="6" t="str">
        <f t="shared" si="199"/>
        <v>5020220060426452</v>
      </c>
      <c r="F3694" s="7" t="s">
        <v>21</v>
      </c>
      <c r="G3694" s="7" t="s">
        <v>22</v>
      </c>
      <c r="H3694" s="7" t="s">
        <v>38</v>
      </c>
      <c r="I3694" s="6" t="s">
        <v>211</v>
      </c>
      <c r="J3694" s="6">
        <v>6452</v>
      </c>
      <c r="K3694" s="6" t="s">
        <v>314</v>
      </c>
      <c r="L3694" s="8">
        <v>30</v>
      </c>
      <c r="M3694" s="8"/>
      <c r="N3694" s="8">
        <f t="shared" si="200"/>
        <v>30</v>
      </c>
      <c r="O3694" s="8">
        <v>936.4</v>
      </c>
      <c r="P3694" s="8">
        <v>68</v>
      </c>
    </row>
    <row r="3695" spans="1:16" ht="24.75" x14ac:dyDescent="0.25">
      <c r="A3695" s="5">
        <v>2018</v>
      </c>
      <c r="B3695" s="6" t="s">
        <v>19</v>
      </c>
      <c r="C3695" s="6">
        <v>6050</v>
      </c>
      <c r="D3695" s="6" t="s">
        <v>46</v>
      </c>
      <c r="E3695" s="6" t="str">
        <f t="shared" si="199"/>
        <v>5020220060506452</v>
      </c>
      <c r="F3695" s="7" t="s">
        <v>21</v>
      </c>
      <c r="G3695" s="7" t="s">
        <v>22</v>
      </c>
      <c r="H3695" s="7" t="s">
        <v>47</v>
      </c>
      <c r="I3695" s="6" t="s">
        <v>211</v>
      </c>
      <c r="J3695" s="6">
        <v>6452</v>
      </c>
      <c r="K3695" s="6" t="s">
        <v>314</v>
      </c>
      <c r="L3695" s="8">
        <v>169</v>
      </c>
      <c r="M3695" s="8"/>
      <c r="N3695" s="8">
        <f t="shared" si="200"/>
        <v>169</v>
      </c>
      <c r="O3695" s="8">
        <v>157.17000000000002</v>
      </c>
      <c r="P3695" s="8">
        <v>0</v>
      </c>
    </row>
    <row r="3696" spans="1:16" ht="24.75" x14ac:dyDescent="0.25">
      <c r="A3696" s="5">
        <v>2018</v>
      </c>
      <c r="B3696" s="6" t="s">
        <v>19</v>
      </c>
      <c r="C3696" s="6">
        <v>6070</v>
      </c>
      <c r="D3696" s="6" t="s">
        <v>50</v>
      </c>
      <c r="E3696" s="6" t="str">
        <f t="shared" si="199"/>
        <v>5020220060706452</v>
      </c>
      <c r="F3696" s="7" t="s">
        <v>21</v>
      </c>
      <c r="G3696" s="7" t="s">
        <v>22</v>
      </c>
      <c r="H3696" s="7" t="s">
        <v>51</v>
      </c>
      <c r="I3696" s="6" t="s">
        <v>211</v>
      </c>
      <c r="J3696" s="6">
        <v>6452</v>
      </c>
      <c r="K3696" s="6" t="s">
        <v>314</v>
      </c>
      <c r="L3696" s="8">
        <v>28.75</v>
      </c>
      <c r="M3696" s="8"/>
      <c r="N3696" s="8">
        <f t="shared" si="200"/>
        <v>28.75</v>
      </c>
      <c r="O3696" s="8">
        <v>74.73</v>
      </c>
      <c r="P3696" s="8">
        <v>0</v>
      </c>
    </row>
    <row r="3697" spans="1:16" ht="24.75" x14ac:dyDescent="0.25">
      <c r="A3697" s="5">
        <v>2018</v>
      </c>
      <c r="B3697" s="6" t="s">
        <v>19</v>
      </c>
      <c r="C3697" s="6">
        <v>6211</v>
      </c>
      <c r="D3697" s="6" t="s">
        <v>52</v>
      </c>
      <c r="E3697" s="6" t="str">
        <f t="shared" si="199"/>
        <v>5020220062116452</v>
      </c>
      <c r="F3697" s="7" t="s">
        <v>21</v>
      </c>
      <c r="G3697" s="7" t="s">
        <v>53</v>
      </c>
      <c r="H3697" s="7" t="s">
        <v>54</v>
      </c>
      <c r="I3697" s="6" t="s">
        <v>211</v>
      </c>
      <c r="J3697" s="6">
        <v>6452</v>
      </c>
      <c r="K3697" s="6" t="s">
        <v>314</v>
      </c>
      <c r="L3697" s="8">
        <v>23</v>
      </c>
      <c r="M3697" s="8"/>
      <c r="N3697" s="8">
        <f t="shared" si="200"/>
        <v>23</v>
      </c>
      <c r="O3697" s="8">
        <v>159</v>
      </c>
      <c r="P3697" s="8">
        <v>33.619999999999997</v>
      </c>
    </row>
    <row r="3698" spans="1:16" ht="24.75" x14ac:dyDescent="0.25">
      <c r="A3698" s="5">
        <v>2018</v>
      </c>
      <c r="B3698" s="6" t="s">
        <v>19</v>
      </c>
      <c r="C3698" s="6">
        <v>6212</v>
      </c>
      <c r="D3698" s="6" t="s">
        <v>55</v>
      </c>
      <c r="E3698" s="6" t="str">
        <f t="shared" si="199"/>
        <v>5020220062126452</v>
      </c>
      <c r="F3698" s="7" t="s">
        <v>21</v>
      </c>
      <c r="G3698" s="7" t="s">
        <v>53</v>
      </c>
      <c r="H3698" s="7" t="s">
        <v>56</v>
      </c>
      <c r="I3698" s="6" t="s">
        <v>211</v>
      </c>
      <c r="J3698" s="6">
        <v>6452</v>
      </c>
      <c r="K3698" s="6" t="s">
        <v>314</v>
      </c>
      <c r="L3698" s="8">
        <v>115</v>
      </c>
      <c r="M3698" s="8"/>
      <c r="N3698" s="8">
        <f t="shared" si="200"/>
        <v>115</v>
      </c>
      <c r="O3698" s="8">
        <v>0</v>
      </c>
      <c r="P3698" s="8">
        <v>249.89999999999998</v>
      </c>
    </row>
    <row r="3699" spans="1:16" ht="24.75" x14ac:dyDescent="0.25">
      <c r="A3699" s="5">
        <v>2018</v>
      </c>
      <c r="B3699" s="6" t="s">
        <v>19</v>
      </c>
      <c r="C3699" s="6">
        <v>6215</v>
      </c>
      <c r="D3699" s="6" t="s">
        <v>60</v>
      </c>
      <c r="E3699" s="6" t="str">
        <f t="shared" si="199"/>
        <v>5020220062156452</v>
      </c>
      <c r="F3699" s="7" t="s">
        <v>61</v>
      </c>
      <c r="G3699" s="7" t="s">
        <v>61</v>
      </c>
      <c r="H3699" s="7" t="s">
        <v>62</v>
      </c>
      <c r="I3699" s="6" t="s">
        <v>211</v>
      </c>
      <c r="J3699" s="6">
        <v>6452</v>
      </c>
      <c r="K3699" s="6" t="s">
        <v>314</v>
      </c>
      <c r="L3699" s="8">
        <v>474.4</v>
      </c>
      <c r="M3699" s="8"/>
      <c r="N3699" s="8">
        <f t="shared" si="200"/>
        <v>474.4</v>
      </c>
      <c r="O3699" s="8">
        <v>292.5</v>
      </c>
      <c r="P3699" s="8">
        <v>68.489999999999995</v>
      </c>
    </row>
    <row r="3700" spans="1:16" ht="24.75" x14ac:dyDescent="0.25">
      <c r="A3700" s="5">
        <v>2018</v>
      </c>
      <c r="B3700" s="6" t="s">
        <v>19</v>
      </c>
      <c r="C3700" s="6">
        <v>6221</v>
      </c>
      <c r="D3700" s="6" t="s">
        <v>64</v>
      </c>
      <c r="E3700" s="6" t="str">
        <f t="shared" si="199"/>
        <v>5020220062216452</v>
      </c>
      <c r="F3700" s="7" t="s">
        <v>21</v>
      </c>
      <c r="G3700" s="7" t="s">
        <v>53</v>
      </c>
      <c r="H3700" s="7" t="s">
        <v>65</v>
      </c>
      <c r="I3700" s="6" t="s">
        <v>211</v>
      </c>
      <c r="J3700" s="6">
        <v>6452</v>
      </c>
      <c r="K3700" s="6" t="s">
        <v>314</v>
      </c>
      <c r="L3700" s="8">
        <v>11.5</v>
      </c>
      <c r="M3700" s="8"/>
      <c r="N3700" s="8">
        <f t="shared" si="200"/>
        <v>11.5</v>
      </c>
      <c r="O3700" s="8">
        <v>0</v>
      </c>
      <c r="P3700" s="8">
        <v>0</v>
      </c>
    </row>
    <row r="3701" spans="1:16" ht="24.75" x14ac:dyDescent="0.25">
      <c r="A3701" s="5">
        <v>2018</v>
      </c>
      <c r="B3701" s="6" t="s">
        <v>19</v>
      </c>
      <c r="C3701" s="6">
        <v>6222</v>
      </c>
      <c r="D3701" s="6" t="s">
        <v>66</v>
      </c>
      <c r="E3701" s="6" t="str">
        <f t="shared" si="199"/>
        <v>5020220062226452</v>
      </c>
      <c r="F3701" s="7" t="s">
        <v>67</v>
      </c>
      <c r="G3701" s="7" t="s">
        <v>67</v>
      </c>
      <c r="H3701" s="7" t="s">
        <v>68</v>
      </c>
      <c r="I3701" s="6" t="s">
        <v>211</v>
      </c>
      <c r="J3701" s="6">
        <v>6452</v>
      </c>
      <c r="K3701" s="6" t="s">
        <v>314</v>
      </c>
      <c r="L3701" s="8">
        <v>1102.6500000000001</v>
      </c>
      <c r="M3701" s="8"/>
      <c r="N3701" s="8">
        <f t="shared" si="200"/>
        <v>1102.6500000000001</v>
      </c>
      <c r="O3701" s="8">
        <v>1974.3899999999999</v>
      </c>
      <c r="P3701" s="8">
        <v>507.66</v>
      </c>
    </row>
    <row r="3702" spans="1:16" ht="24.75" x14ac:dyDescent="0.25">
      <c r="A3702" s="5">
        <v>2018</v>
      </c>
      <c r="B3702" s="6" t="s">
        <v>19</v>
      </c>
      <c r="C3702" s="6">
        <v>6225</v>
      </c>
      <c r="D3702" s="6" t="s">
        <v>70</v>
      </c>
      <c r="E3702" s="6" t="str">
        <f t="shared" si="199"/>
        <v>5020220062256452</v>
      </c>
      <c r="F3702" s="7" t="s">
        <v>21</v>
      </c>
      <c r="G3702" s="7" t="s">
        <v>53</v>
      </c>
      <c r="H3702" s="7" t="s">
        <v>65</v>
      </c>
      <c r="I3702" s="6" t="s">
        <v>211</v>
      </c>
      <c r="J3702" s="6">
        <v>6452</v>
      </c>
      <c r="K3702" s="6" t="s">
        <v>314</v>
      </c>
      <c r="L3702" s="8">
        <v>34.5</v>
      </c>
      <c r="M3702" s="8"/>
      <c r="N3702" s="8">
        <f t="shared" si="200"/>
        <v>34.5</v>
      </c>
      <c r="O3702" s="8">
        <v>11.9</v>
      </c>
      <c r="P3702" s="8">
        <v>22.759999999999998</v>
      </c>
    </row>
    <row r="3703" spans="1:16" ht="24.75" x14ac:dyDescent="0.25">
      <c r="A3703" s="5">
        <v>2018</v>
      </c>
      <c r="B3703" s="6" t="s">
        <v>19</v>
      </c>
      <c r="C3703" s="6">
        <v>6231</v>
      </c>
      <c r="D3703" s="6" t="s">
        <v>72</v>
      </c>
      <c r="E3703" s="6" t="str">
        <f t="shared" si="199"/>
        <v>5020220062316452</v>
      </c>
      <c r="F3703" s="7" t="s">
        <v>21</v>
      </c>
      <c r="G3703" s="7" t="s">
        <v>53</v>
      </c>
      <c r="H3703" s="7" t="s">
        <v>65</v>
      </c>
      <c r="I3703" s="6" t="s">
        <v>211</v>
      </c>
      <c r="J3703" s="6">
        <v>6452</v>
      </c>
      <c r="K3703" s="6" t="s">
        <v>314</v>
      </c>
      <c r="L3703" s="8">
        <v>34.5</v>
      </c>
      <c r="M3703" s="8"/>
      <c r="N3703" s="8">
        <f t="shared" si="200"/>
        <v>34.5</v>
      </c>
      <c r="O3703" s="8">
        <v>0</v>
      </c>
      <c r="P3703" s="8">
        <v>11.9</v>
      </c>
    </row>
    <row r="3704" spans="1:16" ht="36.75" x14ac:dyDescent="0.25">
      <c r="A3704" s="5">
        <v>2018</v>
      </c>
      <c r="B3704" s="6" t="s">
        <v>19</v>
      </c>
      <c r="C3704" s="6">
        <v>6232</v>
      </c>
      <c r="D3704" s="6" t="s">
        <v>73</v>
      </c>
      <c r="E3704" s="6" t="str">
        <f t="shared" si="199"/>
        <v>5020220062326452</v>
      </c>
      <c r="F3704" s="7" t="s">
        <v>21</v>
      </c>
      <c r="G3704" s="7" t="s">
        <v>53</v>
      </c>
      <c r="H3704" s="7" t="s">
        <v>65</v>
      </c>
      <c r="I3704" s="6" t="s">
        <v>211</v>
      </c>
      <c r="J3704" s="6">
        <v>6452</v>
      </c>
      <c r="K3704" s="6" t="s">
        <v>314</v>
      </c>
      <c r="L3704" s="8">
        <v>23</v>
      </c>
      <c r="M3704" s="8"/>
      <c r="N3704" s="8">
        <f t="shared" si="200"/>
        <v>23</v>
      </c>
      <c r="O3704" s="8">
        <v>23</v>
      </c>
      <c r="P3704" s="8">
        <v>43.44</v>
      </c>
    </row>
    <row r="3705" spans="1:16" ht="24.75" x14ac:dyDescent="0.25">
      <c r="A3705" s="5">
        <v>2018</v>
      </c>
      <c r="B3705" s="6" t="s">
        <v>19</v>
      </c>
      <c r="C3705" s="6">
        <v>6241</v>
      </c>
      <c r="D3705" s="6" t="s">
        <v>74</v>
      </c>
      <c r="E3705" s="6" t="str">
        <f t="shared" si="199"/>
        <v>5020220062416452</v>
      </c>
      <c r="F3705" s="7" t="s">
        <v>21</v>
      </c>
      <c r="G3705" s="7" t="s">
        <v>53</v>
      </c>
      <c r="H3705" s="7" t="s">
        <v>56</v>
      </c>
      <c r="I3705" s="6" t="s">
        <v>211</v>
      </c>
      <c r="J3705" s="6">
        <v>6452</v>
      </c>
      <c r="K3705" s="6" t="s">
        <v>314</v>
      </c>
      <c r="L3705" s="8">
        <v>11.5</v>
      </c>
      <c r="M3705" s="8"/>
      <c r="N3705" s="8">
        <f t="shared" si="200"/>
        <v>11.5</v>
      </c>
      <c r="O3705" s="8">
        <v>69.8</v>
      </c>
      <c r="P3705" s="8">
        <v>285.59999999999997</v>
      </c>
    </row>
    <row r="3706" spans="1:16" ht="24.75" x14ac:dyDescent="0.25">
      <c r="A3706" s="5">
        <v>2016</v>
      </c>
      <c r="B3706" s="6" t="s">
        <v>19</v>
      </c>
      <c r="C3706" s="6">
        <v>6242</v>
      </c>
      <c r="D3706" s="6" t="s">
        <v>75</v>
      </c>
      <c r="E3706" s="6" t="str">
        <f t="shared" si="199"/>
        <v>5020220062426452</v>
      </c>
      <c r="F3706" s="7" t="s">
        <v>29</v>
      </c>
      <c r="G3706" s="7" t="s">
        <v>76</v>
      </c>
      <c r="H3706" s="7" t="s">
        <v>77</v>
      </c>
      <c r="I3706" s="6" t="s">
        <v>211</v>
      </c>
      <c r="J3706" s="6">
        <v>6452</v>
      </c>
      <c r="K3706" s="9" t="str">
        <f>VLOOKUP(J3706,'[17]OC Name'!A:B,2,FALSE)</f>
        <v>Printing/binding/photo/repr</v>
      </c>
      <c r="L3706" s="8">
        <v>0</v>
      </c>
      <c r="M3706" s="10"/>
      <c r="N3706" s="8">
        <f t="shared" si="200"/>
        <v>0</v>
      </c>
      <c r="O3706" s="8">
        <v>180</v>
      </c>
      <c r="P3706" s="8">
        <v>290</v>
      </c>
    </row>
    <row r="3707" spans="1:16" ht="24.75" x14ac:dyDescent="0.25">
      <c r="A3707" s="5">
        <v>2016</v>
      </c>
      <c r="B3707" s="6" t="s">
        <v>19</v>
      </c>
      <c r="C3707" s="6">
        <v>6243</v>
      </c>
      <c r="D3707" s="9" t="s">
        <v>78</v>
      </c>
      <c r="E3707" s="6" t="str">
        <f t="shared" si="199"/>
        <v>5020220062436452</v>
      </c>
      <c r="F3707" s="7" t="s">
        <v>21</v>
      </c>
      <c r="G3707" s="7" t="s">
        <v>53</v>
      </c>
      <c r="H3707" s="7" t="s">
        <v>58</v>
      </c>
      <c r="I3707" s="6" t="s">
        <v>211</v>
      </c>
      <c r="J3707" s="6">
        <v>6452</v>
      </c>
      <c r="K3707" s="9" t="str">
        <f>VLOOKUP(J3707,'[17]OC Name'!A:B,2,FALSE)</f>
        <v>Printing/binding/photo/repr</v>
      </c>
      <c r="L3707" s="8">
        <v>0</v>
      </c>
      <c r="M3707" s="10"/>
      <c r="N3707" s="8">
        <f t="shared" si="200"/>
        <v>0</v>
      </c>
      <c r="O3707" s="8">
        <v>0</v>
      </c>
      <c r="P3707" s="8">
        <v>22.37</v>
      </c>
    </row>
    <row r="3708" spans="1:16" ht="24.75" x14ac:dyDescent="0.25">
      <c r="A3708" s="5">
        <v>2018</v>
      </c>
      <c r="B3708" s="6" t="s">
        <v>19</v>
      </c>
      <c r="C3708" s="6">
        <v>6245</v>
      </c>
      <c r="D3708" s="6" t="s">
        <v>79</v>
      </c>
      <c r="E3708" s="6" t="str">
        <f t="shared" si="199"/>
        <v>5020220062456452</v>
      </c>
      <c r="F3708" s="7" t="s">
        <v>29</v>
      </c>
      <c r="G3708" s="7" t="s">
        <v>76</v>
      </c>
      <c r="H3708" s="7" t="s">
        <v>77</v>
      </c>
      <c r="I3708" s="6" t="s">
        <v>211</v>
      </c>
      <c r="J3708" s="6">
        <v>6452</v>
      </c>
      <c r="K3708" s="6" t="s">
        <v>314</v>
      </c>
      <c r="L3708" s="8">
        <v>46</v>
      </c>
      <c r="M3708" s="8"/>
      <c r="N3708" s="8">
        <f t="shared" si="200"/>
        <v>46</v>
      </c>
      <c r="O3708" s="8">
        <v>0</v>
      </c>
      <c r="P3708" s="8">
        <v>0</v>
      </c>
    </row>
    <row r="3709" spans="1:16" ht="24.75" x14ac:dyDescent="0.25">
      <c r="A3709" s="5">
        <v>2018</v>
      </c>
      <c r="B3709" s="6" t="s">
        <v>19</v>
      </c>
      <c r="C3709" s="6">
        <v>6411</v>
      </c>
      <c r="D3709" s="11" t="s">
        <v>83</v>
      </c>
      <c r="E3709" s="6" t="str">
        <f t="shared" si="199"/>
        <v>5020220064116452</v>
      </c>
      <c r="F3709" s="7" t="s">
        <v>84</v>
      </c>
      <c r="G3709" s="7" t="s">
        <v>84</v>
      </c>
      <c r="H3709" s="7" t="s">
        <v>85</v>
      </c>
      <c r="I3709" s="6" t="s">
        <v>211</v>
      </c>
      <c r="J3709" s="6">
        <v>6452</v>
      </c>
      <c r="K3709" s="6" t="s">
        <v>314</v>
      </c>
      <c r="L3709" s="8">
        <v>23</v>
      </c>
      <c r="M3709" s="8"/>
      <c r="N3709" s="8">
        <f t="shared" si="200"/>
        <v>23</v>
      </c>
      <c r="O3709" s="8">
        <v>46</v>
      </c>
      <c r="P3709" s="8">
        <v>0</v>
      </c>
    </row>
    <row r="3710" spans="1:16" ht="24.75" x14ac:dyDescent="0.25">
      <c r="A3710" s="5">
        <v>2018</v>
      </c>
      <c r="B3710" s="6" t="s">
        <v>19</v>
      </c>
      <c r="C3710" s="6">
        <v>6412</v>
      </c>
      <c r="D3710" s="11" t="s">
        <v>86</v>
      </c>
      <c r="E3710" s="6" t="str">
        <f t="shared" si="199"/>
        <v>5020220064126452</v>
      </c>
      <c r="F3710" s="7" t="s">
        <v>84</v>
      </c>
      <c r="G3710" s="7" t="s">
        <v>84</v>
      </c>
      <c r="H3710" s="7" t="s">
        <v>87</v>
      </c>
      <c r="I3710" s="6" t="s">
        <v>211</v>
      </c>
      <c r="J3710" s="6">
        <v>6452</v>
      </c>
      <c r="K3710" s="6" t="s">
        <v>314</v>
      </c>
      <c r="L3710" s="8">
        <v>1569</v>
      </c>
      <c r="M3710" s="8"/>
      <c r="N3710" s="8">
        <f t="shared" si="200"/>
        <v>1569</v>
      </c>
      <c r="O3710" s="8">
        <v>46</v>
      </c>
      <c r="P3710" s="8">
        <v>0</v>
      </c>
    </row>
    <row r="3711" spans="1:16" ht="24.75" x14ac:dyDescent="0.25">
      <c r="A3711" s="5">
        <v>2018</v>
      </c>
      <c r="B3711" s="6" t="s">
        <v>19</v>
      </c>
      <c r="C3711" s="6">
        <v>6414</v>
      </c>
      <c r="D3711" s="6" t="s">
        <v>88</v>
      </c>
      <c r="E3711" s="6" t="str">
        <f t="shared" si="199"/>
        <v>5020220064146452</v>
      </c>
      <c r="F3711" s="7" t="s">
        <v>84</v>
      </c>
      <c r="G3711" s="7" t="s">
        <v>84</v>
      </c>
      <c r="H3711" s="7" t="s">
        <v>89</v>
      </c>
      <c r="I3711" s="6" t="s">
        <v>211</v>
      </c>
      <c r="J3711" s="6">
        <v>6452</v>
      </c>
      <c r="K3711" s="6" t="s">
        <v>314</v>
      </c>
      <c r="L3711" s="8">
        <v>197.82</v>
      </c>
      <c r="M3711" s="8"/>
      <c r="N3711" s="8">
        <f t="shared" si="200"/>
        <v>197.82</v>
      </c>
      <c r="O3711" s="8">
        <v>67.25</v>
      </c>
      <c r="P3711" s="8">
        <v>50.5</v>
      </c>
    </row>
    <row r="3712" spans="1:16" ht="24.75" x14ac:dyDescent="0.25">
      <c r="A3712" s="5">
        <v>2018</v>
      </c>
      <c r="B3712" s="6" t="s">
        <v>19</v>
      </c>
      <c r="C3712" s="6">
        <v>6416</v>
      </c>
      <c r="D3712" s="6" t="s">
        <v>90</v>
      </c>
      <c r="E3712" s="6" t="str">
        <f t="shared" si="199"/>
        <v>5020220064166452</v>
      </c>
      <c r="F3712" s="7" t="s">
        <v>21</v>
      </c>
      <c r="G3712" s="7" t="s">
        <v>53</v>
      </c>
      <c r="H3712" s="7" t="s">
        <v>58</v>
      </c>
      <c r="I3712" s="6" t="s">
        <v>211</v>
      </c>
      <c r="J3712" s="6">
        <v>6452</v>
      </c>
      <c r="K3712" s="6" t="s">
        <v>314</v>
      </c>
      <c r="L3712" s="8">
        <v>242.52</v>
      </c>
      <c r="M3712" s="8"/>
      <c r="N3712" s="8">
        <f t="shared" si="200"/>
        <v>242.52</v>
      </c>
      <c r="O3712" s="8">
        <v>501.34999999999997</v>
      </c>
      <c r="P3712" s="8">
        <v>494.94</v>
      </c>
    </row>
    <row r="3713" spans="1:16" ht="24.75" x14ac:dyDescent="0.25">
      <c r="A3713" s="5">
        <v>2018</v>
      </c>
      <c r="B3713" s="6" t="s">
        <v>19</v>
      </c>
      <c r="C3713" s="6">
        <v>6420</v>
      </c>
      <c r="D3713" s="6" t="s">
        <v>93</v>
      </c>
      <c r="E3713" s="6" t="str">
        <f t="shared" si="199"/>
        <v>5020220064206452</v>
      </c>
      <c r="F3713" s="7" t="s">
        <v>61</v>
      </c>
      <c r="G3713" s="7" t="s">
        <v>61</v>
      </c>
      <c r="H3713" s="7" t="s">
        <v>94</v>
      </c>
      <c r="I3713" s="6" t="s">
        <v>211</v>
      </c>
      <c r="J3713" s="6">
        <v>6452</v>
      </c>
      <c r="K3713" s="6" t="s">
        <v>314</v>
      </c>
      <c r="L3713" s="8">
        <v>74.75</v>
      </c>
      <c r="M3713" s="8"/>
      <c r="N3713" s="8">
        <f t="shared" si="200"/>
        <v>74.75</v>
      </c>
      <c r="O3713" s="8">
        <v>153.6</v>
      </c>
      <c r="P3713" s="8">
        <v>32.58</v>
      </c>
    </row>
    <row r="3714" spans="1:16" ht="24.75" x14ac:dyDescent="0.25">
      <c r="A3714" s="5">
        <v>2016</v>
      </c>
      <c r="B3714" s="6" t="s">
        <v>19</v>
      </c>
      <c r="C3714" s="6">
        <v>6422</v>
      </c>
      <c r="D3714" s="9" t="s">
        <v>95</v>
      </c>
      <c r="E3714" s="6" t="str">
        <f t="shared" ref="E3714:E3777" si="201">B3714&amp;"2200"&amp;C3714&amp;J3714</f>
        <v>5020220064226452</v>
      </c>
      <c r="F3714" s="7" t="s">
        <v>61</v>
      </c>
      <c r="G3714" s="7" t="s">
        <v>61</v>
      </c>
      <c r="H3714" s="7" t="s">
        <v>94</v>
      </c>
      <c r="I3714" s="6" t="s">
        <v>211</v>
      </c>
      <c r="J3714" s="6">
        <v>6452</v>
      </c>
      <c r="K3714" s="9" t="str">
        <f>VLOOKUP(J3714,'[17]OC Name'!A:B,2,FALSE)</f>
        <v>Printing/binding/photo/repr</v>
      </c>
      <c r="L3714" s="8">
        <v>0</v>
      </c>
      <c r="M3714" s="10"/>
      <c r="N3714" s="8">
        <f t="shared" ref="N3714:N3777" si="202">L3714+M3714</f>
        <v>0</v>
      </c>
      <c r="O3714" s="8">
        <v>0</v>
      </c>
      <c r="P3714" s="8">
        <v>32.58</v>
      </c>
    </row>
    <row r="3715" spans="1:16" ht="24.75" x14ac:dyDescent="0.25">
      <c r="A3715" s="5">
        <v>2018</v>
      </c>
      <c r="B3715" s="6" t="s">
        <v>19</v>
      </c>
      <c r="C3715" s="6">
        <v>6431</v>
      </c>
      <c r="D3715" s="6" t="s">
        <v>96</v>
      </c>
      <c r="E3715" s="6" t="str">
        <f t="shared" si="201"/>
        <v>5020220064316452</v>
      </c>
      <c r="F3715" s="7" t="s">
        <v>61</v>
      </c>
      <c r="G3715" s="7" t="s">
        <v>61</v>
      </c>
      <c r="H3715" s="7" t="s">
        <v>62</v>
      </c>
      <c r="I3715" s="6" t="s">
        <v>211</v>
      </c>
      <c r="J3715" s="6">
        <v>6452</v>
      </c>
      <c r="K3715" s="6" t="s">
        <v>314</v>
      </c>
      <c r="L3715" s="8">
        <v>6</v>
      </c>
      <c r="M3715" s="8"/>
      <c r="N3715" s="8">
        <f t="shared" si="202"/>
        <v>6</v>
      </c>
      <c r="O3715" s="8">
        <v>9.5</v>
      </c>
      <c r="P3715" s="8">
        <v>0</v>
      </c>
    </row>
    <row r="3716" spans="1:16" ht="24.75" x14ac:dyDescent="0.25">
      <c r="A3716" s="5">
        <v>2018</v>
      </c>
      <c r="B3716" s="6" t="s">
        <v>19</v>
      </c>
      <c r="C3716" s="6">
        <v>6440</v>
      </c>
      <c r="D3716" s="6" t="s">
        <v>97</v>
      </c>
      <c r="E3716" s="6" t="str">
        <f t="shared" si="201"/>
        <v>5020220064406452</v>
      </c>
      <c r="F3716" s="7" t="s">
        <v>61</v>
      </c>
      <c r="G3716" s="7" t="s">
        <v>61</v>
      </c>
      <c r="H3716" s="7" t="s">
        <v>98</v>
      </c>
      <c r="I3716" s="6" t="s">
        <v>211</v>
      </c>
      <c r="J3716" s="6">
        <v>6452</v>
      </c>
      <c r="K3716" s="6" t="s">
        <v>314</v>
      </c>
      <c r="L3716" s="8">
        <v>74</v>
      </c>
      <c r="M3716" s="8"/>
      <c r="N3716" s="8">
        <f t="shared" si="202"/>
        <v>74</v>
      </c>
      <c r="O3716" s="8">
        <v>0</v>
      </c>
      <c r="P3716" s="8">
        <v>32.58</v>
      </c>
    </row>
    <row r="3717" spans="1:16" ht="24.75" x14ac:dyDescent="0.25">
      <c r="A3717" s="5">
        <v>2018</v>
      </c>
      <c r="B3717" s="6" t="s">
        <v>19</v>
      </c>
      <c r="C3717" s="6">
        <v>6606</v>
      </c>
      <c r="D3717" s="6" t="s">
        <v>99</v>
      </c>
      <c r="E3717" s="6" t="str">
        <f t="shared" si="201"/>
        <v>5020220066066452</v>
      </c>
      <c r="F3717" s="7" t="s">
        <v>67</v>
      </c>
      <c r="G3717" s="7" t="s">
        <v>67</v>
      </c>
      <c r="H3717" s="7" t="s">
        <v>100</v>
      </c>
      <c r="I3717" s="6" t="s">
        <v>211</v>
      </c>
      <c r="J3717" s="6">
        <v>6452</v>
      </c>
      <c r="K3717" s="6" t="s">
        <v>314</v>
      </c>
      <c r="L3717" s="8">
        <v>1438.94</v>
      </c>
      <c r="M3717" s="8"/>
      <c r="N3717" s="8">
        <f t="shared" si="202"/>
        <v>1438.94</v>
      </c>
      <c r="O3717" s="8">
        <v>331.37</v>
      </c>
      <c r="P3717" s="8">
        <v>627.72</v>
      </c>
    </row>
    <row r="3718" spans="1:16" ht="24.75" x14ac:dyDescent="0.25">
      <c r="A3718" s="5">
        <v>2016</v>
      </c>
      <c r="B3718" s="6" t="s">
        <v>19</v>
      </c>
      <c r="C3718" s="6">
        <v>6607</v>
      </c>
      <c r="D3718" s="9" t="s">
        <v>101</v>
      </c>
      <c r="E3718" s="6" t="str">
        <f t="shared" si="201"/>
        <v>5020220066076452</v>
      </c>
      <c r="F3718" s="7" t="s">
        <v>67</v>
      </c>
      <c r="G3718" s="7" t="s">
        <v>67</v>
      </c>
      <c r="H3718" s="7" t="s">
        <v>100</v>
      </c>
      <c r="I3718" s="6" t="s">
        <v>211</v>
      </c>
      <c r="J3718" s="6">
        <v>6452</v>
      </c>
      <c r="K3718" s="9" t="str">
        <f>VLOOKUP(J3718,'[17]OC Name'!A:B,2,FALSE)</f>
        <v>Printing/binding/photo/repr</v>
      </c>
      <c r="L3718" s="8">
        <v>0</v>
      </c>
      <c r="M3718" s="10"/>
      <c r="N3718" s="8">
        <f t="shared" si="202"/>
        <v>0</v>
      </c>
      <c r="O3718" s="8">
        <v>343.26</v>
      </c>
      <c r="P3718" s="8">
        <v>3127.48</v>
      </c>
    </row>
    <row r="3719" spans="1:16" ht="24.75" x14ac:dyDescent="0.25">
      <c r="A3719" s="5">
        <v>2018</v>
      </c>
      <c r="B3719" s="6" t="s">
        <v>19</v>
      </c>
      <c r="C3719" s="6">
        <v>6608</v>
      </c>
      <c r="D3719" s="6" t="s">
        <v>102</v>
      </c>
      <c r="E3719" s="6" t="str">
        <f t="shared" si="201"/>
        <v>5020220066086452</v>
      </c>
      <c r="F3719" s="7" t="s">
        <v>67</v>
      </c>
      <c r="G3719" s="7" t="s">
        <v>67</v>
      </c>
      <c r="H3719" s="7" t="s">
        <v>103</v>
      </c>
      <c r="I3719" s="6" t="s">
        <v>211</v>
      </c>
      <c r="J3719" s="6">
        <v>6452</v>
      </c>
      <c r="K3719" s="6" t="s">
        <v>314</v>
      </c>
      <c r="L3719" s="8">
        <v>5.75</v>
      </c>
      <c r="M3719" s="8"/>
      <c r="N3719" s="8">
        <f t="shared" si="202"/>
        <v>5.75</v>
      </c>
      <c r="O3719" s="8">
        <v>65.25</v>
      </c>
      <c r="P3719" s="8">
        <v>0</v>
      </c>
    </row>
    <row r="3720" spans="1:16" ht="24.75" x14ac:dyDescent="0.25">
      <c r="A3720" s="5">
        <v>2018</v>
      </c>
      <c r="B3720" s="6" t="s">
        <v>19</v>
      </c>
      <c r="C3720" s="6">
        <v>6610</v>
      </c>
      <c r="D3720" s="6" t="s">
        <v>106</v>
      </c>
      <c r="E3720" s="6" t="str">
        <f t="shared" si="201"/>
        <v>5020220066106452</v>
      </c>
      <c r="F3720" s="7" t="s">
        <v>29</v>
      </c>
      <c r="G3720" s="7" t="s">
        <v>30</v>
      </c>
      <c r="H3720" s="7" t="s">
        <v>107</v>
      </c>
      <c r="I3720" s="6" t="s">
        <v>211</v>
      </c>
      <c r="J3720" s="6">
        <v>6452</v>
      </c>
      <c r="K3720" s="6" t="s">
        <v>314</v>
      </c>
      <c r="L3720" s="8">
        <v>28.75</v>
      </c>
      <c r="M3720" s="8"/>
      <c r="N3720" s="8">
        <f t="shared" si="202"/>
        <v>28.75</v>
      </c>
      <c r="O3720" s="8">
        <v>3290.75</v>
      </c>
      <c r="P3720" s="8">
        <v>0</v>
      </c>
    </row>
    <row r="3721" spans="1:16" ht="24.75" x14ac:dyDescent="0.25">
      <c r="A3721" s="5">
        <v>2018</v>
      </c>
      <c r="B3721" s="6" t="s">
        <v>19</v>
      </c>
      <c r="C3721" s="6">
        <v>6611</v>
      </c>
      <c r="D3721" s="6" t="s">
        <v>108</v>
      </c>
      <c r="E3721" s="6" t="str">
        <f t="shared" si="201"/>
        <v>5020220066116452</v>
      </c>
      <c r="F3721" s="7" t="s">
        <v>67</v>
      </c>
      <c r="G3721" s="7" t="s">
        <v>67</v>
      </c>
      <c r="H3721" s="7" t="s">
        <v>109</v>
      </c>
      <c r="I3721" s="6" t="s">
        <v>211</v>
      </c>
      <c r="J3721" s="6">
        <v>6452</v>
      </c>
      <c r="K3721" s="6" t="s">
        <v>314</v>
      </c>
      <c r="L3721" s="8">
        <v>14491.49</v>
      </c>
      <c r="M3721" s="8"/>
      <c r="N3721" s="8">
        <f t="shared" si="202"/>
        <v>14491.49</v>
      </c>
      <c r="O3721" s="8">
        <v>3204.77</v>
      </c>
      <c r="P3721" s="8">
        <v>11233.739999999998</v>
      </c>
    </row>
    <row r="3722" spans="1:16" ht="24.75" x14ac:dyDescent="0.25">
      <c r="A3722" s="5">
        <v>2018</v>
      </c>
      <c r="B3722" s="6" t="s">
        <v>19</v>
      </c>
      <c r="C3722" s="6">
        <v>6619</v>
      </c>
      <c r="D3722" s="6" t="s">
        <v>114</v>
      </c>
      <c r="E3722" s="6" t="str">
        <f t="shared" si="201"/>
        <v>5020220066196452</v>
      </c>
      <c r="F3722" s="7" t="s">
        <v>29</v>
      </c>
      <c r="G3722" s="7" t="s">
        <v>30</v>
      </c>
      <c r="H3722" s="7" t="s">
        <v>115</v>
      </c>
      <c r="I3722" s="6" t="s">
        <v>211</v>
      </c>
      <c r="J3722" s="6">
        <v>6452</v>
      </c>
      <c r="K3722" s="6" t="s">
        <v>314</v>
      </c>
      <c r="L3722" s="8">
        <v>5.75</v>
      </c>
      <c r="M3722" s="8"/>
      <c r="N3722" s="8">
        <f t="shared" si="202"/>
        <v>5.75</v>
      </c>
      <c r="O3722" s="8">
        <v>0</v>
      </c>
      <c r="P3722" s="8">
        <v>0</v>
      </c>
    </row>
    <row r="3723" spans="1:16" ht="24.75" x14ac:dyDescent="0.25">
      <c r="A3723" s="5">
        <v>2018</v>
      </c>
      <c r="B3723" s="6" t="s">
        <v>19</v>
      </c>
      <c r="C3723" s="6">
        <v>6721</v>
      </c>
      <c r="D3723" s="6" t="s">
        <v>129</v>
      </c>
      <c r="E3723" s="6" t="str">
        <f t="shared" si="201"/>
        <v>5020220067216452</v>
      </c>
      <c r="F3723" s="7" t="s">
        <v>29</v>
      </c>
      <c r="G3723" s="7" t="s">
        <v>76</v>
      </c>
      <c r="H3723" s="7" t="s">
        <v>113</v>
      </c>
      <c r="I3723" s="6" t="s">
        <v>211</v>
      </c>
      <c r="J3723" s="6">
        <v>6452</v>
      </c>
      <c r="K3723" s="6" t="s">
        <v>314</v>
      </c>
      <c r="L3723" s="8">
        <v>17.25</v>
      </c>
      <c r="M3723" s="8"/>
      <c r="N3723" s="8">
        <f t="shared" si="202"/>
        <v>17.25</v>
      </c>
      <c r="O3723" s="8">
        <v>0</v>
      </c>
      <c r="P3723" s="8">
        <v>0</v>
      </c>
    </row>
    <row r="3724" spans="1:16" ht="24.75" x14ac:dyDescent="0.25">
      <c r="A3724" s="5">
        <v>2017</v>
      </c>
      <c r="B3724" s="6" t="s">
        <v>19</v>
      </c>
      <c r="C3724" s="6">
        <v>6723</v>
      </c>
      <c r="D3724" s="9" t="s">
        <v>131</v>
      </c>
      <c r="E3724" s="6" t="str">
        <f t="shared" si="201"/>
        <v>5020220067236452</v>
      </c>
      <c r="F3724" s="7" t="s">
        <v>29</v>
      </c>
      <c r="G3724" s="7" t="s">
        <v>30</v>
      </c>
      <c r="H3724" s="7" t="s">
        <v>82</v>
      </c>
      <c r="I3724" s="6" t="s">
        <v>211</v>
      </c>
      <c r="J3724" s="6">
        <v>6452</v>
      </c>
      <c r="K3724" s="9" t="str">
        <f>VLOOKUP(J3724,'[17]OC Name'!A:B,2,FALSE)</f>
        <v>Printing/binding/photo/repr</v>
      </c>
      <c r="L3724" s="8">
        <v>0</v>
      </c>
      <c r="M3724" s="10"/>
      <c r="N3724" s="8">
        <f t="shared" si="202"/>
        <v>0</v>
      </c>
      <c r="O3724" s="8">
        <v>5.75</v>
      </c>
      <c r="P3724" s="8">
        <v>0</v>
      </c>
    </row>
    <row r="3725" spans="1:16" ht="24.75" x14ac:dyDescent="0.25">
      <c r="A3725" s="5">
        <v>2018</v>
      </c>
      <c r="B3725" s="6" t="s">
        <v>19</v>
      </c>
      <c r="C3725" s="6">
        <v>6805</v>
      </c>
      <c r="D3725" s="6" t="s">
        <v>134</v>
      </c>
      <c r="E3725" s="6" t="str">
        <f t="shared" si="201"/>
        <v>5020220068056452</v>
      </c>
      <c r="F3725" s="7" t="s">
        <v>67</v>
      </c>
      <c r="G3725" s="7" t="s">
        <v>67</v>
      </c>
      <c r="H3725" s="7" t="s">
        <v>135</v>
      </c>
      <c r="I3725" s="6" t="s">
        <v>211</v>
      </c>
      <c r="J3725" s="6">
        <v>6452</v>
      </c>
      <c r="K3725" s="6" t="s">
        <v>314</v>
      </c>
      <c r="L3725" s="8">
        <v>285</v>
      </c>
      <c r="M3725" s="8"/>
      <c r="N3725" s="8">
        <f t="shared" si="202"/>
        <v>285</v>
      </c>
      <c r="O3725" s="8">
        <v>69</v>
      </c>
      <c r="P3725" s="8">
        <v>213</v>
      </c>
    </row>
    <row r="3726" spans="1:16" ht="24.75" x14ac:dyDescent="0.25">
      <c r="A3726" s="5">
        <v>2018</v>
      </c>
      <c r="B3726" s="6" t="s">
        <v>19</v>
      </c>
      <c r="C3726" s="6">
        <v>6806</v>
      </c>
      <c r="D3726" s="6" t="s">
        <v>214</v>
      </c>
      <c r="E3726" s="6" t="str">
        <f t="shared" si="201"/>
        <v>5020220068066452</v>
      </c>
      <c r="F3726" s="7" t="s">
        <v>215</v>
      </c>
      <c r="G3726" s="7" t="s">
        <v>217</v>
      </c>
      <c r="H3726" s="7" t="s">
        <v>218</v>
      </c>
      <c r="I3726" s="6" t="s">
        <v>211</v>
      </c>
      <c r="J3726" s="6">
        <v>6452</v>
      </c>
      <c r="K3726" s="6" t="s">
        <v>314</v>
      </c>
      <c r="L3726" s="8">
        <v>2358.5</v>
      </c>
      <c r="M3726" s="8"/>
      <c r="N3726" s="8">
        <f t="shared" si="202"/>
        <v>2358.5</v>
      </c>
      <c r="O3726" s="8">
        <v>1184.2500000000002</v>
      </c>
      <c r="P3726" s="8">
        <v>450</v>
      </c>
    </row>
    <row r="3727" spans="1:16" ht="24.75" x14ac:dyDescent="0.25">
      <c r="A3727" s="5">
        <v>2016</v>
      </c>
      <c r="B3727" s="6" t="s">
        <v>19</v>
      </c>
      <c r="C3727" s="6">
        <v>6811</v>
      </c>
      <c r="D3727" s="9" t="s">
        <v>313</v>
      </c>
      <c r="E3727" s="6" t="str">
        <f t="shared" si="201"/>
        <v>5020220068116452</v>
      </c>
      <c r="F3727" s="7" t="s">
        <v>67</v>
      </c>
      <c r="G3727" s="7" t="s">
        <v>67</v>
      </c>
      <c r="H3727" s="7" t="s">
        <v>109</v>
      </c>
      <c r="I3727" s="6" t="s">
        <v>211</v>
      </c>
      <c r="J3727" s="6">
        <v>6452</v>
      </c>
      <c r="K3727" s="9" t="str">
        <f>VLOOKUP(J3727,'[17]OC Name'!A:B,2,FALSE)</f>
        <v>Printing/binding/photo/repr</v>
      </c>
      <c r="L3727" s="8">
        <v>0</v>
      </c>
      <c r="M3727" s="10"/>
      <c r="N3727" s="8">
        <f t="shared" si="202"/>
        <v>0</v>
      </c>
      <c r="O3727" s="8">
        <v>0</v>
      </c>
      <c r="P3727" s="8">
        <v>442.75</v>
      </c>
    </row>
    <row r="3728" spans="1:16" ht="24.75" x14ac:dyDescent="0.25">
      <c r="A3728" s="5">
        <v>2018</v>
      </c>
      <c r="B3728" s="6" t="s">
        <v>137</v>
      </c>
      <c r="C3728" s="6">
        <v>8031</v>
      </c>
      <c r="D3728" s="6" t="s">
        <v>148</v>
      </c>
      <c r="E3728" s="6" t="str">
        <f t="shared" si="201"/>
        <v>5030220080316452</v>
      </c>
      <c r="F3728" s="7" t="s">
        <v>21</v>
      </c>
      <c r="G3728" s="7" t="s">
        <v>22</v>
      </c>
      <c r="H3728" s="7" t="s">
        <v>144</v>
      </c>
      <c r="I3728" s="6" t="s">
        <v>211</v>
      </c>
      <c r="J3728" s="6">
        <v>6452</v>
      </c>
      <c r="K3728" s="6" t="s">
        <v>314</v>
      </c>
      <c r="L3728" s="8">
        <v>80.5</v>
      </c>
      <c r="M3728" s="8"/>
      <c r="N3728" s="8">
        <f t="shared" si="202"/>
        <v>80.5</v>
      </c>
      <c r="O3728" s="8">
        <v>0</v>
      </c>
      <c r="P3728" s="8">
        <v>224</v>
      </c>
    </row>
    <row r="3729" spans="1:16" ht="24.75" x14ac:dyDescent="0.25">
      <c r="A3729" s="5">
        <v>2016</v>
      </c>
      <c r="B3729" s="6" t="s">
        <v>137</v>
      </c>
      <c r="C3729" s="6">
        <v>8051</v>
      </c>
      <c r="D3729" s="9" t="s">
        <v>153</v>
      </c>
      <c r="E3729" s="6" t="str">
        <f t="shared" si="201"/>
        <v>5030220080516452</v>
      </c>
      <c r="F3729" s="7" t="s">
        <v>21</v>
      </c>
      <c r="G3729" s="7" t="s">
        <v>22</v>
      </c>
      <c r="H3729" s="7" t="s">
        <v>144</v>
      </c>
      <c r="I3729" s="6" t="s">
        <v>211</v>
      </c>
      <c r="J3729" s="6">
        <v>6452</v>
      </c>
      <c r="K3729" s="9" t="str">
        <f>VLOOKUP(J3729,'[17]OC Name'!A:B,2,FALSE)</f>
        <v>Printing/binding/photo/repr</v>
      </c>
      <c r="L3729" s="8">
        <v>0</v>
      </c>
      <c r="M3729" s="10"/>
      <c r="N3729" s="8">
        <f t="shared" si="202"/>
        <v>0</v>
      </c>
      <c r="O3729" s="8">
        <v>0</v>
      </c>
      <c r="P3729" s="8">
        <v>30</v>
      </c>
    </row>
    <row r="3730" spans="1:16" ht="24.75" x14ac:dyDescent="0.25">
      <c r="A3730" s="5">
        <v>2018</v>
      </c>
      <c r="B3730" s="6" t="s">
        <v>137</v>
      </c>
      <c r="C3730" s="6">
        <v>8053</v>
      </c>
      <c r="D3730" s="6" t="s">
        <v>155</v>
      </c>
      <c r="E3730" s="6" t="str">
        <f t="shared" si="201"/>
        <v>5030220080536452</v>
      </c>
      <c r="F3730" s="7" t="s">
        <v>21</v>
      </c>
      <c r="G3730" s="7" t="s">
        <v>22</v>
      </c>
      <c r="H3730" s="7" t="s">
        <v>147</v>
      </c>
      <c r="I3730" s="6" t="s">
        <v>211</v>
      </c>
      <c r="J3730" s="6">
        <v>6452</v>
      </c>
      <c r="K3730" s="6" t="s">
        <v>314</v>
      </c>
      <c r="L3730" s="8">
        <v>274.8</v>
      </c>
      <c r="M3730" s="8"/>
      <c r="N3730" s="8">
        <f t="shared" si="202"/>
        <v>274.8</v>
      </c>
      <c r="O3730" s="8">
        <v>0</v>
      </c>
      <c r="P3730" s="8">
        <v>0</v>
      </c>
    </row>
    <row r="3731" spans="1:16" ht="24.75" x14ac:dyDescent="0.25">
      <c r="A3731" s="5">
        <v>2017</v>
      </c>
      <c r="B3731" s="6" t="s">
        <v>137</v>
      </c>
      <c r="C3731" s="6">
        <v>8061</v>
      </c>
      <c r="D3731" s="9" t="s">
        <v>156</v>
      </c>
      <c r="E3731" s="6" t="str">
        <f t="shared" si="201"/>
        <v>5030220080616452</v>
      </c>
      <c r="F3731" s="7" t="s">
        <v>21</v>
      </c>
      <c r="G3731" s="7" t="s">
        <v>22</v>
      </c>
      <c r="H3731" s="7" t="s">
        <v>47</v>
      </c>
      <c r="I3731" s="6" t="s">
        <v>211</v>
      </c>
      <c r="J3731" s="6">
        <v>6452</v>
      </c>
      <c r="K3731" s="9" t="str">
        <f>VLOOKUP(J3731,'[17]OC Name'!A:B,2,FALSE)</f>
        <v>Printing/binding/photo/repr</v>
      </c>
      <c r="L3731" s="8">
        <v>0</v>
      </c>
      <c r="M3731" s="10"/>
      <c r="N3731" s="8">
        <f t="shared" si="202"/>
        <v>0</v>
      </c>
      <c r="O3731" s="8">
        <v>157.16</v>
      </c>
      <c r="P3731" s="8">
        <v>0</v>
      </c>
    </row>
    <row r="3732" spans="1:16" ht="24.75" x14ac:dyDescent="0.25">
      <c r="A3732" s="5">
        <v>2018</v>
      </c>
      <c r="B3732" s="6" t="s">
        <v>137</v>
      </c>
      <c r="C3732" s="6">
        <v>8063</v>
      </c>
      <c r="D3732" s="6" t="s">
        <v>157</v>
      </c>
      <c r="E3732" s="6" t="str">
        <f t="shared" si="201"/>
        <v>5030220080636452</v>
      </c>
      <c r="F3732" s="7" t="s">
        <v>21</v>
      </c>
      <c r="G3732" s="7" t="s">
        <v>22</v>
      </c>
      <c r="H3732" s="7" t="s">
        <v>47</v>
      </c>
      <c r="I3732" s="6" t="s">
        <v>211</v>
      </c>
      <c r="J3732" s="6">
        <v>6452</v>
      </c>
      <c r="K3732" s="6" t="s">
        <v>314</v>
      </c>
      <c r="L3732" s="8">
        <v>19.84</v>
      </c>
      <c r="M3732" s="8"/>
      <c r="N3732" s="8">
        <f t="shared" si="202"/>
        <v>19.84</v>
      </c>
      <c r="O3732" s="8">
        <v>145.67000000000002</v>
      </c>
      <c r="P3732" s="8">
        <v>0</v>
      </c>
    </row>
    <row r="3733" spans="1:16" ht="24.75" x14ac:dyDescent="0.25">
      <c r="A3733" s="5">
        <v>2018</v>
      </c>
      <c r="B3733" s="6" t="s">
        <v>137</v>
      </c>
      <c r="C3733" s="6">
        <v>8070</v>
      </c>
      <c r="D3733" s="6" t="s">
        <v>158</v>
      </c>
      <c r="E3733" s="6" t="str">
        <f t="shared" si="201"/>
        <v>5030220080706452</v>
      </c>
      <c r="F3733" s="7" t="s">
        <v>21</v>
      </c>
      <c r="G3733" s="7" t="s">
        <v>22</v>
      </c>
      <c r="H3733" s="7" t="s">
        <v>51</v>
      </c>
      <c r="I3733" s="6" t="s">
        <v>211</v>
      </c>
      <c r="J3733" s="6">
        <v>6452</v>
      </c>
      <c r="K3733" s="6" t="s">
        <v>314</v>
      </c>
      <c r="L3733" s="8">
        <v>17.25</v>
      </c>
      <c r="M3733" s="8"/>
      <c r="N3733" s="8">
        <f t="shared" si="202"/>
        <v>17.25</v>
      </c>
      <c r="O3733" s="8">
        <v>0</v>
      </c>
      <c r="P3733" s="8">
        <v>0</v>
      </c>
    </row>
    <row r="3734" spans="1:16" ht="24.75" x14ac:dyDescent="0.25">
      <c r="A3734" s="5">
        <v>2018</v>
      </c>
      <c r="B3734" s="6" t="s">
        <v>137</v>
      </c>
      <c r="C3734" s="6">
        <v>8217</v>
      </c>
      <c r="D3734" s="6" t="s">
        <v>161</v>
      </c>
      <c r="E3734" s="6" t="str">
        <f t="shared" si="201"/>
        <v>5030220082176452</v>
      </c>
      <c r="F3734" s="7" t="s">
        <v>21</v>
      </c>
      <c r="G3734" s="7" t="s">
        <v>53</v>
      </c>
      <c r="H3734" s="7" t="s">
        <v>54</v>
      </c>
      <c r="I3734" s="6" t="s">
        <v>211</v>
      </c>
      <c r="J3734" s="6">
        <v>6452</v>
      </c>
      <c r="K3734" s="6" t="s">
        <v>314</v>
      </c>
      <c r="L3734" s="8">
        <v>28.75</v>
      </c>
      <c r="M3734" s="8"/>
      <c r="N3734" s="8">
        <f t="shared" si="202"/>
        <v>28.75</v>
      </c>
      <c r="O3734" s="8">
        <v>159</v>
      </c>
      <c r="P3734" s="8">
        <v>22.759999999999998</v>
      </c>
    </row>
    <row r="3735" spans="1:16" ht="24.75" x14ac:dyDescent="0.25">
      <c r="A3735" s="5">
        <v>2018</v>
      </c>
      <c r="B3735" s="6" t="s">
        <v>137</v>
      </c>
      <c r="C3735" s="6">
        <v>8221</v>
      </c>
      <c r="D3735" s="6" t="s">
        <v>163</v>
      </c>
      <c r="E3735" s="6" t="str">
        <f t="shared" si="201"/>
        <v>5030220082216452</v>
      </c>
      <c r="F3735" s="7" t="s">
        <v>67</v>
      </c>
      <c r="G3735" s="7" t="s">
        <v>67</v>
      </c>
      <c r="H3735" s="7" t="s">
        <v>68</v>
      </c>
      <c r="I3735" s="6" t="s">
        <v>211</v>
      </c>
      <c r="J3735" s="6">
        <v>6452</v>
      </c>
      <c r="K3735" s="6" t="s">
        <v>314</v>
      </c>
      <c r="L3735" s="8">
        <v>8639.6299999999974</v>
      </c>
      <c r="M3735" s="8"/>
      <c r="N3735" s="8">
        <f t="shared" si="202"/>
        <v>8639.6299999999974</v>
      </c>
      <c r="O3735" s="8">
        <v>6622.82</v>
      </c>
      <c r="P3735" s="8">
        <v>5004.95</v>
      </c>
    </row>
    <row r="3736" spans="1:16" ht="24.75" x14ac:dyDescent="0.25">
      <c r="A3736" s="5">
        <v>2018</v>
      </c>
      <c r="B3736" s="6" t="s">
        <v>137</v>
      </c>
      <c r="C3736" s="6">
        <v>8231</v>
      </c>
      <c r="D3736" s="6" t="s">
        <v>164</v>
      </c>
      <c r="E3736" s="6" t="str">
        <f t="shared" si="201"/>
        <v>5030220082316452</v>
      </c>
      <c r="F3736" s="7" t="s">
        <v>21</v>
      </c>
      <c r="G3736" s="7" t="s">
        <v>53</v>
      </c>
      <c r="H3736" s="7" t="s">
        <v>58</v>
      </c>
      <c r="I3736" s="6" t="s">
        <v>211</v>
      </c>
      <c r="J3736" s="6">
        <v>6452</v>
      </c>
      <c r="K3736" s="6" t="s">
        <v>314</v>
      </c>
      <c r="L3736" s="8">
        <v>559.5</v>
      </c>
      <c r="M3736" s="8"/>
      <c r="N3736" s="8">
        <f t="shared" si="202"/>
        <v>559.5</v>
      </c>
      <c r="O3736" s="8">
        <v>57.9</v>
      </c>
      <c r="P3736" s="8">
        <v>33.619999999999997</v>
      </c>
    </row>
    <row r="3737" spans="1:16" ht="24.75" x14ac:dyDescent="0.25">
      <c r="A3737" s="5">
        <v>2016</v>
      </c>
      <c r="B3737" s="6" t="s">
        <v>137</v>
      </c>
      <c r="C3737" s="6">
        <v>8243</v>
      </c>
      <c r="D3737" s="9" t="s">
        <v>165</v>
      </c>
      <c r="E3737" s="6" t="str">
        <f t="shared" si="201"/>
        <v>5030220082436452</v>
      </c>
      <c r="F3737" s="7" t="s">
        <v>21</v>
      </c>
      <c r="G3737" s="7" t="s">
        <v>53</v>
      </c>
      <c r="H3737" s="7" t="s">
        <v>58</v>
      </c>
      <c r="I3737" s="6" t="s">
        <v>211</v>
      </c>
      <c r="J3737" s="6">
        <v>6452</v>
      </c>
      <c r="K3737" s="9" t="str">
        <f>VLOOKUP(J3737,'[17]OC Name'!A:B,2,FALSE)</f>
        <v>Printing/binding/photo/repr</v>
      </c>
      <c r="L3737" s="8">
        <v>0</v>
      </c>
      <c r="M3737" s="10"/>
      <c r="N3737" s="8">
        <f t="shared" si="202"/>
        <v>0</v>
      </c>
      <c r="O3737" s="8">
        <v>0</v>
      </c>
      <c r="P3737" s="8">
        <v>22.37</v>
      </c>
    </row>
    <row r="3738" spans="1:16" ht="24.75" x14ac:dyDescent="0.25">
      <c r="A3738" s="5">
        <v>2018</v>
      </c>
      <c r="B3738" s="6" t="s">
        <v>137</v>
      </c>
      <c r="C3738" s="6">
        <v>8410</v>
      </c>
      <c r="D3738" s="6" t="s">
        <v>166</v>
      </c>
      <c r="E3738" s="6" t="str">
        <f t="shared" si="201"/>
        <v>5030220084106452</v>
      </c>
      <c r="F3738" s="7" t="s">
        <v>21</v>
      </c>
      <c r="G3738" s="7" t="s">
        <v>53</v>
      </c>
      <c r="H3738" s="7" t="s">
        <v>58</v>
      </c>
      <c r="I3738" s="6" t="s">
        <v>211</v>
      </c>
      <c r="J3738" s="6">
        <v>6452</v>
      </c>
      <c r="K3738" s="6" t="s">
        <v>314</v>
      </c>
      <c r="L3738" s="8">
        <v>242.52</v>
      </c>
      <c r="M3738" s="8"/>
      <c r="N3738" s="8">
        <f t="shared" si="202"/>
        <v>242.52</v>
      </c>
      <c r="O3738" s="8">
        <v>501.34999999999997</v>
      </c>
      <c r="P3738" s="8">
        <v>479.94</v>
      </c>
    </row>
    <row r="3739" spans="1:16" ht="24.75" x14ac:dyDescent="0.25">
      <c r="A3739" s="5">
        <v>2018</v>
      </c>
      <c r="B3739" s="6" t="s">
        <v>137</v>
      </c>
      <c r="C3739" s="6">
        <v>8414</v>
      </c>
      <c r="D3739" s="6" t="s">
        <v>88</v>
      </c>
      <c r="E3739" s="6" t="str">
        <f t="shared" si="201"/>
        <v>5030220084146452</v>
      </c>
      <c r="F3739" s="7" t="s">
        <v>84</v>
      </c>
      <c r="G3739" s="7" t="s">
        <v>84</v>
      </c>
      <c r="H3739" s="7" t="s">
        <v>89</v>
      </c>
      <c r="I3739" s="6" t="s">
        <v>211</v>
      </c>
      <c r="J3739" s="6">
        <v>6452</v>
      </c>
      <c r="K3739" s="6" t="s">
        <v>314</v>
      </c>
      <c r="L3739" s="8">
        <v>209.31</v>
      </c>
      <c r="M3739" s="8"/>
      <c r="N3739" s="8">
        <f t="shared" si="202"/>
        <v>209.31</v>
      </c>
      <c r="O3739" s="8">
        <v>67.25</v>
      </c>
      <c r="P3739" s="8">
        <v>50.5</v>
      </c>
    </row>
    <row r="3740" spans="1:16" ht="24.75" x14ac:dyDescent="0.25">
      <c r="A3740" s="5">
        <v>2018</v>
      </c>
      <c r="B3740" s="6" t="s">
        <v>137</v>
      </c>
      <c r="C3740" s="6">
        <v>8420</v>
      </c>
      <c r="D3740" s="6" t="s">
        <v>168</v>
      </c>
      <c r="E3740" s="6" t="str">
        <f t="shared" si="201"/>
        <v>5030220084206452</v>
      </c>
      <c r="F3740" s="7" t="s">
        <v>61</v>
      </c>
      <c r="G3740" s="7" t="s">
        <v>61</v>
      </c>
      <c r="H3740" s="7" t="s">
        <v>94</v>
      </c>
      <c r="I3740" s="6" t="s">
        <v>211</v>
      </c>
      <c r="J3740" s="6">
        <v>6452</v>
      </c>
      <c r="K3740" s="6" t="s">
        <v>314</v>
      </c>
      <c r="L3740" s="8">
        <v>51.75</v>
      </c>
      <c r="M3740" s="8"/>
      <c r="N3740" s="8">
        <f t="shared" si="202"/>
        <v>51.75</v>
      </c>
      <c r="O3740" s="8">
        <v>34.5</v>
      </c>
      <c r="P3740" s="8">
        <v>32.58</v>
      </c>
    </row>
    <row r="3741" spans="1:16" ht="24.75" x14ac:dyDescent="0.25">
      <c r="A3741" s="5">
        <v>2016</v>
      </c>
      <c r="B3741" s="6" t="s">
        <v>137</v>
      </c>
      <c r="C3741" s="6">
        <v>8422</v>
      </c>
      <c r="D3741" s="6" t="s">
        <v>169</v>
      </c>
      <c r="E3741" s="6" t="str">
        <f t="shared" si="201"/>
        <v>5030220084226452</v>
      </c>
      <c r="F3741" s="7" t="s">
        <v>61</v>
      </c>
      <c r="G3741" s="7" t="s">
        <v>61</v>
      </c>
      <c r="H3741" s="7" t="s">
        <v>94</v>
      </c>
      <c r="I3741" s="6" t="s">
        <v>211</v>
      </c>
      <c r="J3741" s="6">
        <v>6452</v>
      </c>
      <c r="K3741" s="9" t="str">
        <f>VLOOKUP(J3741,'[17]OC Name'!A:B,2,FALSE)</f>
        <v>Printing/binding/photo/repr</v>
      </c>
      <c r="L3741" s="8">
        <v>0</v>
      </c>
      <c r="M3741" s="10"/>
      <c r="N3741" s="8">
        <f t="shared" si="202"/>
        <v>0</v>
      </c>
      <c r="O3741" s="8">
        <v>0</v>
      </c>
      <c r="P3741" s="8">
        <v>174.08</v>
      </c>
    </row>
    <row r="3742" spans="1:16" ht="24.75" x14ac:dyDescent="0.25">
      <c r="A3742" s="5">
        <v>2018</v>
      </c>
      <c r="B3742" s="6" t="s">
        <v>137</v>
      </c>
      <c r="C3742" s="6">
        <v>8431</v>
      </c>
      <c r="D3742" s="6" t="s">
        <v>96</v>
      </c>
      <c r="E3742" s="6" t="str">
        <f t="shared" si="201"/>
        <v>5030220084316452</v>
      </c>
      <c r="F3742" s="7" t="s">
        <v>61</v>
      </c>
      <c r="G3742" s="7" t="s">
        <v>61</v>
      </c>
      <c r="H3742" s="7" t="s">
        <v>62</v>
      </c>
      <c r="I3742" s="6" t="s">
        <v>211</v>
      </c>
      <c r="J3742" s="6">
        <v>6452</v>
      </c>
      <c r="K3742" s="6" t="s">
        <v>314</v>
      </c>
      <c r="L3742" s="8">
        <v>29</v>
      </c>
      <c r="M3742" s="8"/>
      <c r="N3742" s="8">
        <f t="shared" si="202"/>
        <v>29</v>
      </c>
      <c r="O3742" s="8">
        <v>9.5</v>
      </c>
      <c r="P3742" s="8">
        <v>0</v>
      </c>
    </row>
    <row r="3743" spans="1:16" ht="24.75" x14ac:dyDescent="0.25">
      <c r="A3743" s="5">
        <v>2018</v>
      </c>
      <c r="B3743" s="6" t="s">
        <v>137</v>
      </c>
      <c r="C3743" s="6">
        <v>8440</v>
      </c>
      <c r="D3743" s="6" t="s">
        <v>170</v>
      </c>
      <c r="E3743" s="6" t="str">
        <f t="shared" si="201"/>
        <v>5030220084406452</v>
      </c>
      <c r="F3743" s="7" t="s">
        <v>61</v>
      </c>
      <c r="G3743" s="7" t="s">
        <v>61</v>
      </c>
      <c r="H3743" s="7" t="s">
        <v>98</v>
      </c>
      <c r="I3743" s="6" t="s">
        <v>211</v>
      </c>
      <c r="J3743" s="6">
        <v>6452</v>
      </c>
      <c r="K3743" s="6" t="s">
        <v>314</v>
      </c>
      <c r="L3743" s="8">
        <v>93.3</v>
      </c>
      <c r="M3743" s="8"/>
      <c r="N3743" s="8">
        <f t="shared" si="202"/>
        <v>93.3</v>
      </c>
      <c r="O3743" s="8">
        <v>23</v>
      </c>
      <c r="P3743" s="8">
        <v>100</v>
      </c>
    </row>
    <row r="3744" spans="1:16" ht="24.75" x14ac:dyDescent="0.25">
      <c r="A3744" s="5">
        <v>2018</v>
      </c>
      <c r="B3744" s="6" t="s">
        <v>137</v>
      </c>
      <c r="C3744" s="6">
        <v>8442</v>
      </c>
      <c r="D3744" s="6" t="s">
        <v>171</v>
      </c>
      <c r="E3744" s="6" t="str">
        <f t="shared" si="201"/>
        <v>5030220084426452</v>
      </c>
      <c r="F3744" s="7" t="s">
        <v>21</v>
      </c>
      <c r="G3744" s="7" t="s">
        <v>53</v>
      </c>
      <c r="H3744" s="7" t="s">
        <v>172</v>
      </c>
      <c r="I3744" s="6" t="s">
        <v>211</v>
      </c>
      <c r="J3744" s="6">
        <v>6452</v>
      </c>
      <c r="K3744" s="6" t="s">
        <v>314</v>
      </c>
      <c r="L3744" s="8">
        <v>4406.32</v>
      </c>
      <c r="M3744" s="8"/>
      <c r="N3744" s="8">
        <f t="shared" si="202"/>
        <v>4406.32</v>
      </c>
      <c r="O3744" s="8">
        <v>2241.66</v>
      </c>
      <c r="P3744" s="8">
        <v>2815.31</v>
      </c>
    </row>
    <row r="3745" spans="1:16" ht="24.75" x14ac:dyDescent="0.25">
      <c r="A3745" s="5">
        <v>2017</v>
      </c>
      <c r="B3745" s="6" t="s">
        <v>137</v>
      </c>
      <c r="C3745" s="6">
        <v>8443</v>
      </c>
      <c r="D3745" s="9" t="s">
        <v>173</v>
      </c>
      <c r="E3745" s="6" t="str">
        <f t="shared" si="201"/>
        <v>5030220084436452</v>
      </c>
      <c r="F3745" s="7" t="s">
        <v>21</v>
      </c>
      <c r="G3745" s="7" t="s">
        <v>53</v>
      </c>
      <c r="H3745" s="7" t="s">
        <v>172</v>
      </c>
      <c r="I3745" s="6" t="s">
        <v>211</v>
      </c>
      <c r="J3745" s="6">
        <v>6452</v>
      </c>
      <c r="K3745" s="9" t="str">
        <f>VLOOKUP(J3745,'[17]OC Name'!A:B,2,FALSE)</f>
        <v>Printing/binding/photo/repr</v>
      </c>
      <c r="L3745" s="8">
        <v>0</v>
      </c>
      <c r="M3745" s="10"/>
      <c r="N3745" s="8">
        <f t="shared" si="202"/>
        <v>0</v>
      </c>
      <c r="O3745" s="8">
        <v>11.5</v>
      </c>
      <c r="P3745" s="8">
        <v>0</v>
      </c>
    </row>
    <row r="3746" spans="1:16" ht="24.75" x14ac:dyDescent="0.25">
      <c r="A3746" s="5">
        <v>2018</v>
      </c>
      <c r="B3746" s="6" t="s">
        <v>137</v>
      </c>
      <c r="C3746" s="6">
        <v>8607</v>
      </c>
      <c r="D3746" s="6" t="s">
        <v>175</v>
      </c>
      <c r="E3746" s="6" t="str">
        <f t="shared" si="201"/>
        <v>5030220086076452</v>
      </c>
      <c r="F3746" s="7" t="s">
        <v>67</v>
      </c>
      <c r="G3746" s="7" t="s">
        <v>67</v>
      </c>
      <c r="H3746" s="7" t="s">
        <v>103</v>
      </c>
      <c r="I3746" s="6" t="s">
        <v>211</v>
      </c>
      <c r="J3746" s="6">
        <v>6452</v>
      </c>
      <c r="K3746" s="6" t="s">
        <v>314</v>
      </c>
      <c r="L3746" s="8">
        <v>831.8599999999999</v>
      </c>
      <c r="M3746" s="8"/>
      <c r="N3746" s="8">
        <f t="shared" si="202"/>
        <v>831.8599999999999</v>
      </c>
      <c r="O3746" s="8">
        <v>2565.25</v>
      </c>
      <c r="P3746" s="8">
        <v>2904</v>
      </c>
    </row>
    <row r="3747" spans="1:16" ht="24.75" x14ac:dyDescent="0.25">
      <c r="A3747" s="5">
        <v>2018</v>
      </c>
      <c r="B3747" s="6" t="s">
        <v>137</v>
      </c>
      <c r="C3747" s="6">
        <v>8610</v>
      </c>
      <c r="D3747" s="6" t="s">
        <v>106</v>
      </c>
      <c r="E3747" s="6" t="str">
        <f t="shared" si="201"/>
        <v>5030220086106452</v>
      </c>
      <c r="F3747" s="7" t="s">
        <v>29</v>
      </c>
      <c r="G3747" s="7" t="s">
        <v>30</v>
      </c>
      <c r="H3747" s="7" t="s">
        <v>107</v>
      </c>
      <c r="I3747" s="6" t="s">
        <v>211</v>
      </c>
      <c r="J3747" s="6">
        <v>6452</v>
      </c>
      <c r="K3747" s="6" t="s">
        <v>314</v>
      </c>
      <c r="L3747" s="8">
        <v>28.75</v>
      </c>
      <c r="M3747" s="8"/>
      <c r="N3747" s="8">
        <f t="shared" si="202"/>
        <v>28.75</v>
      </c>
      <c r="O3747" s="8">
        <v>3290.75</v>
      </c>
      <c r="P3747" s="8">
        <v>0</v>
      </c>
    </row>
    <row r="3748" spans="1:16" ht="24.75" x14ac:dyDescent="0.25">
      <c r="A3748" s="5">
        <v>2018</v>
      </c>
      <c r="B3748" s="6" t="s">
        <v>137</v>
      </c>
      <c r="C3748" s="6">
        <v>8619</v>
      </c>
      <c r="D3748" s="6" t="s">
        <v>114</v>
      </c>
      <c r="E3748" s="6" t="str">
        <f t="shared" si="201"/>
        <v>5030220086196452</v>
      </c>
      <c r="F3748" s="7" t="s">
        <v>29</v>
      </c>
      <c r="G3748" s="7" t="s">
        <v>30</v>
      </c>
      <c r="H3748" s="7" t="s">
        <v>115</v>
      </c>
      <c r="I3748" s="6" t="s">
        <v>211</v>
      </c>
      <c r="J3748" s="6">
        <v>6452</v>
      </c>
      <c r="K3748" s="6" t="s">
        <v>314</v>
      </c>
      <c r="L3748" s="8">
        <v>5.75</v>
      </c>
      <c r="M3748" s="8"/>
      <c r="N3748" s="8">
        <f t="shared" si="202"/>
        <v>5.75</v>
      </c>
      <c r="O3748" s="8">
        <v>0</v>
      </c>
      <c r="P3748" s="8">
        <v>0</v>
      </c>
    </row>
    <row r="3749" spans="1:16" ht="24.75" x14ac:dyDescent="0.25">
      <c r="A3749" s="5">
        <v>2018</v>
      </c>
      <c r="B3749" s="6" t="s">
        <v>137</v>
      </c>
      <c r="C3749" s="6">
        <v>8621</v>
      </c>
      <c r="D3749" s="6" t="s">
        <v>129</v>
      </c>
      <c r="E3749" s="6" t="str">
        <f t="shared" si="201"/>
        <v>5030220086216452</v>
      </c>
      <c r="F3749" s="7" t="s">
        <v>29</v>
      </c>
      <c r="G3749" s="7" t="s">
        <v>76</v>
      </c>
      <c r="H3749" s="7" t="s">
        <v>113</v>
      </c>
      <c r="I3749" s="6" t="s">
        <v>211</v>
      </c>
      <c r="J3749" s="6">
        <v>6452</v>
      </c>
      <c r="K3749" s="6" t="s">
        <v>314</v>
      </c>
      <c r="L3749" s="8">
        <v>17.25</v>
      </c>
      <c r="M3749" s="8"/>
      <c r="N3749" s="8">
        <f t="shared" si="202"/>
        <v>17.25</v>
      </c>
      <c r="O3749" s="8">
        <v>0</v>
      </c>
      <c r="P3749" s="8">
        <v>0</v>
      </c>
    </row>
    <row r="3750" spans="1:16" ht="24.75" x14ac:dyDescent="0.25">
      <c r="A3750" s="5">
        <v>2017</v>
      </c>
      <c r="B3750" s="6" t="s">
        <v>137</v>
      </c>
      <c r="C3750" s="6">
        <v>8623</v>
      </c>
      <c r="D3750" s="9" t="s">
        <v>131</v>
      </c>
      <c r="E3750" s="6" t="str">
        <f t="shared" si="201"/>
        <v>5030220086236452</v>
      </c>
      <c r="F3750" s="7" t="s">
        <v>29</v>
      </c>
      <c r="G3750" s="7" t="s">
        <v>30</v>
      </c>
      <c r="H3750" s="7" t="s">
        <v>82</v>
      </c>
      <c r="I3750" s="6" t="s">
        <v>211</v>
      </c>
      <c r="J3750" s="6">
        <v>6452</v>
      </c>
      <c r="K3750" s="9" t="str">
        <f>VLOOKUP(J3750,'[17]OC Name'!A:B,2,FALSE)</f>
        <v>Printing/binding/photo/repr</v>
      </c>
      <c r="L3750" s="8">
        <v>0</v>
      </c>
      <c r="M3750" s="10"/>
      <c r="N3750" s="8">
        <f t="shared" si="202"/>
        <v>0</v>
      </c>
      <c r="O3750" s="8">
        <v>5.75</v>
      </c>
      <c r="P3750" s="8">
        <v>0</v>
      </c>
    </row>
    <row r="3751" spans="1:16" ht="24.75" x14ac:dyDescent="0.25">
      <c r="A3751" s="5">
        <v>2018</v>
      </c>
      <c r="B3751" s="6" t="s">
        <v>137</v>
      </c>
      <c r="C3751" s="6">
        <v>8642</v>
      </c>
      <c r="D3751" s="6" t="s">
        <v>75</v>
      </c>
      <c r="E3751" s="6" t="str">
        <f t="shared" si="201"/>
        <v>5030220086426452</v>
      </c>
      <c r="F3751" s="7" t="s">
        <v>29</v>
      </c>
      <c r="G3751" s="7" t="s">
        <v>76</v>
      </c>
      <c r="H3751" s="7" t="s">
        <v>77</v>
      </c>
      <c r="I3751" s="6" t="s">
        <v>211</v>
      </c>
      <c r="J3751" s="6">
        <v>6452</v>
      </c>
      <c r="K3751" s="6" t="s">
        <v>314</v>
      </c>
      <c r="L3751" s="8">
        <v>46</v>
      </c>
      <c r="M3751" s="8"/>
      <c r="N3751" s="8">
        <f t="shared" si="202"/>
        <v>46</v>
      </c>
      <c r="O3751" s="8">
        <v>138.5</v>
      </c>
      <c r="P3751" s="8">
        <v>122.5</v>
      </c>
    </row>
    <row r="3752" spans="1:16" ht="24.75" x14ac:dyDescent="0.25">
      <c r="A3752" s="5">
        <v>2018</v>
      </c>
      <c r="B3752" s="6" t="s">
        <v>137</v>
      </c>
      <c r="C3752" s="6">
        <v>8711</v>
      </c>
      <c r="D3752" s="6" t="s">
        <v>108</v>
      </c>
      <c r="E3752" s="6" t="str">
        <f t="shared" si="201"/>
        <v>5030220087116452</v>
      </c>
      <c r="F3752" s="7" t="s">
        <v>67</v>
      </c>
      <c r="G3752" s="7" t="s">
        <v>67</v>
      </c>
      <c r="H3752" s="7" t="s">
        <v>109</v>
      </c>
      <c r="I3752" s="6" t="s">
        <v>211</v>
      </c>
      <c r="J3752" s="6">
        <v>6452</v>
      </c>
      <c r="K3752" s="6" t="s">
        <v>314</v>
      </c>
      <c r="L3752" s="8">
        <v>14485.7</v>
      </c>
      <c r="M3752" s="8"/>
      <c r="N3752" s="8">
        <f t="shared" si="202"/>
        <v>14485.7</v>
      </c>
      <c r="O3752" s="8">
        <v>1547.32</v>
      </c>
      <c r="P3752" s="8">
        <v>4580.5200000000004</v>
      </c>
    </row>
    <row r="3753" spans="1:16" ht="24.75" x14ac:dyDescent="0.25">
      <c r="A3753" s="5">
        <v>2016</v>
      </c>
      <c r="B3753" s="6" t="s">
        <v>137</v>
      </c>
      <c r="C3753" s="6">
        <v>8806</v>
      </c>
      <c r="D3753" s="12" t="s">
        <v>214</v>
      </c>
      <c r="E3753" s="6" t="str">
        <f t="shared" si="201"/>
        <v>5030220088066452</v>
      </c>
      <c r="F3753" s="7" t="s">
        <v>215</v>
      </c>
      <c r="G3753" s="7" t="s">
        <v>215</v>
      </c>
      <c r="H3753" s="7" t="s">
        <v>215</v>
      </c>
      <c r="I3753" s="6" t="s">
        <v>211</v>
      </c>
      <c r="J3753" s="6">
        <v>6452</v>
      </c>
      <c r="K3753" s="9" t="str">
        <f>VLOOKUP(J3753,'[17]OC Name'!A:B,2,FALSE)</f>
        <v>Printing/binding/photo/repr</v>
      </c>
      <c r="L3753" s="8">
        <v>0</v>
      </c>
      <c r="M3753" s="10"/>
      <c r="N3753" s="8">
        <f t="shared" si="202"/>
        <v>0</v>
      </c>
      <c r="O3753" s="8">
        <v>450</v>
      </c>
      <c r="P3753" s="8">
        <v>450.00000000000011</v>
      </c>
    </row>
    <row r="3754" spans="1:16" ht="24.75" x14ac:dyDescent="0.25">
      <c r="A3754" s="5">
        <v>2018</v>
      </c>
      <c r="B3754" s="6" t="s">
        <v>19</v>
      </c>
      <c r="C3754" s="6">
        <v>6070</v>
      </c>
      <c r="D3754" s="6" t="s">
        <v>50</v>
      </c>
      <c r="E3754" s="6" t="str">
        <f t="shared" si="201"/>
        <v>5020220060706520</v>
      </c>
      <c r="F3754" s="7" t="s">
        <v>21</v>
      </c>
      <c r="G3754" s="7" t="s">
        <v>22</v>
      </c>
      <c r="H3754" s="7" t="s">
        <v>51</v>
      </c>
      <c r="I3754" s="6" t="s">
        <v>211</v>
      </c>
      <c r="J3754" s="6">
        <v>6520</v>
      </c>
      <c r="K3754" s="6" t="s">
        <v>315</v>
      </c>
      <c r="L3754" s="8">
        <v>349</v>
      </c>
      <c r="M3754" s="8"/>
      <c r="N3754" s="8">
        <f t="shared" si="202"/>
        <v>349</v>
      </c>
      <c r="O3754" s="8">
        <v>0</v>
      </c>
      <c r="P3754" s="8">
        <v>0</v>
      </c>
    </row>
    <row r="3755" spans="1:16" ht="24.75" x14ac:dyDescent="0.25">
      <c r="A3755" s="5">
        <v>2016</v>
      </c>
      <c r="B3755" s="6" t="s">
        <v>19</v>
      </c>
      <c r="C3755" s="6">
        <v>6420</v>
      </c>
      <c r="D3755" s="9" t="s">
        <v>93</v>
      </c>
      <c r="E3755" s="6" t="str">
        <f t="shared" si="201"/>
        <v>5020220064206520</v>
      </c>
      <c r="F3755" s="7" t="s">
        <v>61</v>
      </c>
      <c r="G3755" s="7" t="s">
        <v>61</v>
      </c>
      <c r="H3755" s="7" t="s">
        <v>94</v>
      </c>
      <c r="I3755" s="6" t="s">
        <v>211</v>
      </c>
      <c r="J3755" s="6">
        <v>6520</v>
      </c>
      <c r="K3755" s="9" t="str">
        <f>VLOOKUP(J3755,'[17]OC Name'!A:B,2,FALSE)</f>
        <v>Employee recruiting</v>
      </c>
      <c r="L3755" s="8">
        <v>0</v>
      </c>
      <c r="M3755" s="10"/>
      <c r="N3755" s="8">
        <f t="shared" si="202"/>
        <v>0</v>
      </c>
      <c r="O3755" s="8">
        <v>249</v>
      </c>
      <c r="P3755" s="8">
        <v>224.6</v>
      </c>
    </row>
    <row r="3756" spans="1:16" ht="24.75" x14ac:dyDescent="0.25">
      <c r="A3756" s="5">
        <v>2016</v>
      </c>
      <c r="B3756" s="6" t="s">
        <v>19</v>
      </c>
      <c r="C3756" s="6">
        <v>6609</v>
      </c>
      <c r="D3756" s="9" t="s">
        <v>104</v>
      </c>
      <c r="E3756" s="6" t="str">
        <f t="shared" si="201"/>
        <v>5020220066096520</v>
      </c>
      <c r="F3756" s="7" t="s">
        <v>29</v>
      </c>
      <c r="G3756" s="7" t="s">
        <v>30</v>
      </c>
      <c r="H3756" s="7" t="s">
        <v>105</v>
      </c>
      <c r="I3756" s="6" t="s">
        <v>211</v>
      </c>
      <c r="J3756" s="6">
        <v>6520</v>
      </c>
      <c r="K3756" s="9" t="str">
        <f>VLOOKUP(J3756,'[17]OC Name'!A:B,2,FALSE)</f>
        <v>Employee recruiting</v>
      </c>
      <c r="L3756" s="8">
        <v>0</v>
      </c>
      <c r="M3756" s="10"/>
      <c r="N3756" s="8">
        <f t="shared" si="202"/>
        <v>0</v>
      </c>
      <c r="O3756" s="8">
        <v>0</v>
      </c>
      <c r="P3756" s="8">
        <v>314.5</v>
      </c>
    </row>
    <row r="3757" spans="1:16" ht="24.75" x14ac:dyDescent="0.25">
      <c r="A3757" s="5">
        <v>2018</v>
      </c>
      <c r="B3757" s="6" t="s">
        <v>19</v>
      </c>
      <c r="C3757" s="6">
        <v>6619</v>
      </c>
      <c r="D3757" s="6" t="s">
        <v>114</v>
      </c>
      <c r="E3757" s="6" t="str">
        <f t="shared" si="201"/>
        <v>5020220066196520</v>
      </c>
      <c r="F3757" s="7" t="s">
        <v>29</v>
      </c>
      <c r="G3757" s="7" t="s">
        <v>30</v>
      </c>
      <c r="H3757" s="7" t="s">
        <v>115</v>
      </c>
      <c r="I3757" s="6" t="s">
        <v>211</v>
      </c>
      <c r="J3757" s="6">
        <v>6520</v>
      </c>
      <c r="K3757" s="6" t="s">
        <v>315</v>
      </c>
      <c r="L3757" s="8">
        <v>124.5</v>
      </c>
      <c r="M3757" s="8"/>
      <c r="N3757" s="8">
        <f t="shared" si="202"/>
        <v>124.5</v>
      </c>
      <c r="O3757" s="8">
        <v>0</v>
      </c>
      <c r="P3757" s="8">
        <v>0</v>
      </c>
    </row>
    <row r="3758" spans="1:16" ht="24.75" x14ac:dyDescent="0.25">
      <c r="A3758" s="5">
        <v>2018</v>
      </c>
      <c r="B3758" s="6" t="s">
        <v>19</v>
      </c>
      <c r="C3758" s="6">
        <v>6622</v>
      </c>
      <c r="D3758" s="6" t="s">
        <v>119</v>
      </c>
      <c r="E3758" s="6" t="str">
        <f t="shared" si="201"/>
        <v>5020220066226520</v>
      </c>
      <c r="F3758" s="7" t="s">
        <v>29</v>
      </c>
      <c r="G3758" s="7" t="s">
        <v>30</v>
      </c>
      <c r="H3758" s="7" t="s">
        <v>118</v>
      </c>
      <c r="I3758" s="6" t="s">
        <v>211</v>
      </c>
      <c r="J3758" s="6">
        <v>6520</v>
      </c>
      <c r="K3758" s="6" t="s">
        <v>315</v>
      </c>
      <c r="L3758" s="8">
        <v>487</v>
      </c>
      <c r="M3758" s="8"/>
      <c r="N3758" s="8">
        <f t="shared" si="202"/>
        <v>487</v>
      </c>
      <c r="O3758" s="8">
        <v>565</v>
      </c>
      <c r="P3758" s="8">
        <v>9754.99</v>
      </c>
    </row>
    <row r="3759" spans="1:16" ht="24.75" x14ac:dyDescent="0.25">
      <c r="A3759" s="5">
        <v>2016</v>
      </c>
      <c r="B3759" s="6" t="s">
        <v>19</v>
      </c>
      <c r="C3759" s="6">
        <v>6711</v>
      </c>
      <c r="D3759" s="9" t="s">
        <v>124</v>
      </c>
      <c r="E3759" s="6" t="str">
        <f t="shared" si="201"/>
        <v>5020220067116520</v>
      </c>
      <c r="F3759" s="7" t="s">
        <v>29</v>
      </c>
      <c r="G3759" s="7" t="s">
        <v>76</v>
      </c>
      <c r="H3759" s="7" t="s">
        <v>125</v>
      </c>
      <c r="I3759" s="6" t="s">
        <v>211</v>
      </c>
      <c r="J3759" s="6">
        <v>6520</v>
      </c>
      <c r="K3759" s="9" t="str">
        <f>VLOOKUP(J3759,'[17]OC Name'!A:B,2,FALSE)</f>
        <v>Employee recruiting</v>
      </c>
      <c r="L3759" s="8">
        <v>0</v>
      </c>
      <c r="M3759" s="10"/>
      <c r="N3759" s="8">
        <f t="shared" si="202"/>
        <v>0</v>
      </c>
      <c r="O3759" s="8">
        <v>0</v>
      </c>
      <c r="P3759" s="8">
        <v>190</v>
      </c>
    </row>
    <row r="3760" spans="1:16" ht="24.75" x14ac:dyDescent="0.25">
      <c r="A3760" s="5">
        <v>2016</v>
      </c>
      <c r="B3760" s="6" t="s">
        <v>137</v>
      </c>
      <c r="C3760" s="6">
        <v>8420</v>
      </c>
      <c r="D3760" s="9" t="s">
        <v>168</v>
      </c>
      <c r="E3760" s="6" t="str">
        <f t="shared" si="201"/>
        <v>5030220084206520</v>
      </c>
      <c r="F3760" s="7" t="s">
        <v>61</v>
      </c>
      <c r="G3760" s="7" t="s">
        <v>61</v>
      </c>
      <c r="H3760" s="7" t="s">
        <v>94</v>
      </c>
      <c r="I3760" s="6" t="s">
        <v>211</v>
      </c>
      <c r="J3760" s="6">
        <v>6520</v>
      </c>
      <c r="K3760" s="9" t="str">
        <f>VLOOKUP(J3760,'[17]OC Name'!A:B,2,FALSE)</f>
        <v>Employee recruiting</v>
      </c>
      <c r="L3760" s="8">
        <v>0</v>
      </c>
      <c r="M3760" s="10"/>
      <c r="N3760" s="8">
        <f t="shared" si="202"/>
        <v>0</v>
      </c>
      <c r="O3760" s="8">
        <v>0</v>
      </c>
      <c r="P3760" s="8">
        <v>224.6</v>
      </c>
    </row>
    <row r="3761" spans="1:16" ht="24.75" x14ac:dyDescent="0.25">
      <c r="A3761" s="5">
        <v>2016</v>
      </c>
      <c r="B3761" s="6" t="s">
        <v>137</v>
      </c>
      <c r="C3761" s="6">
        <v>8609</v>
      </c>
      <c r="D3761" s="9" t="s">
        <v>104</v>
      </c>
      <c r="E3761" s="6" t="str">
        <f t="shared" si="201"/>
        <v>5030220086096520</v>
      </c>
      <c r="F3761" s="7" t="s">
        <v>29</v>
      </c>
      <c r="G3761" s="7" t="s">
        <v>30</v>
      </c>
      <c r="H3761" s="7" t="s">
        <v>105</v>
      </c>
      <c r="I3761" s="6" t="s">
        <v>211</v>
      </c>
      <c r="J3761" s="6">
        <v>6520</v>
      </c>
      <c r="K3761" s="9" t="str">
        <f>VLOOKUP(J3761,'[17]OC Name'!A:B,2,FALSE)</f>
        <v>Employee recruiting</v>
      </c>
      <c r="L3761" s="8">
        <v>0</v>
      </c>
      <c r="M3761" s="10"/>
      <c r="N3761" s="8">
        <f t="shared" si="202"/>
        <v>0</v>
      </c>
      <c r="O3761" s="8">
        <v>0</v>
      </c>
      <c r="P3761" s="8">
        <v>314.5</v>
      </c>
    </row>
    <row r="3762" spans="1:16" ht="24.75" x14ac:dyDescent="0.25">
      <c r="A3762" s="5">
        <v>2016</v>
      </c>
      <c r="B3762" s="6" t="s">
        <v>137</v>
      </c>
      <c r="C3762" s="6">
        <v>8611</v>
      </c>
      <c r="D3762" s="9" t="s">
        <v>124</v>
      </c>
      <c r="E3762" s="6" t="str">
        <f t="shared" si="201"/>
        <v>5030220086116520</v>
      </c>
      <c r="F3762" s="7" t="s">
        <v>29</v>
      </c>
      <c r="G3762" s="7" t="s">
        <v>76</v>
      </c>
      <c r="H3762" s="7" t="s">
        <v>125</v>
      </c>
      <c r="I3762" s="6" t="s">
        <v>211</v>
      </c>
      <c r="J3762" s="6">
        <v>6520</v>
      </c>
      <c r="K3762" s="9" t="str">
        <f>VLOOKUP(J3762,'[17]OC Name'!A:B,2,FALSE)</f>
        <v>Employee recruiting</v>
      </c>
      <c r="L3762" s="8">
        <v>0</v>
      </c>
      <c r="M3762" s="10"/>
      <c r="N3762" s="8">
        <f t="shared" si="202"/>
        <v>0</v>
      </c>
      <c r="O3762" s="8">
        <v>0</v>
      </c>
      <c r="P3762" s="8">
        <v>190</v>
      </c>
    </row>
    <row r="3763" spans="1:16" ht="24.75" x14ac:dyDescent="0.25">
      <c r="A3763" s="5">
        <v>2018</v>
      </c>
      <c r="B3763" s="6" t="s">
        <v>137</v>
      </c>
      <c r="C3763" s="6">
        <v>8619</v>
      </c>
      <c r="D3763" s="6" t="s">
        <v>114</v>
      </c>
      <c r="E3763" s="6" t="str">
        <f t="shared" si="201"/>
        <v>5030220086196520</v>
      </c>
      <c r="F3763" s="7" t="s">
        <v>29</v>
      </c>
      <c r="G3763" s="7" t="s">
        <v>30</v>
      </c>
      <c r="H3763" s="7" t="s">
        <v>115</v>
      </c>
      <c r="I3763" s="6" t="s">
        <v>211</v>
      </c>
      <c r="J3763" s="6">
        <v>6520</v>
      </c>
      <c r="K3763" s="6" t="s">
        <v>315</v>
      </c>
      <c r="L3763" s="8">
        <v>124.5</v>
      </c>
      <c r="M3763" s="8"/>
      <c r="N3763" s="8">
        <f t="shared" si="202"/>
        <v>124.5</v>
      </c>
      <c r="O3763" s="8">
        <v>0</v>
      </c>
      <c r="P3763" s="8">
        <v>0</v>
      </c>
    </row>
    <row r="3764" spans="1:16" ht="24.75" x14ac:dyDescent="0.25">
      <c r="A3764" s="5">
        <v>2018</v>
      </c>
      <c r="B3764" s="6" t="s">
        <v>137</v>
      </c>
      <c r="C3764" s="6">
        <v>8722</v>
      </c>
      <c r="D3764" s="6" t="s">
        <v>119</v>
      </c>
      <c r="E3764" s="6" t="str">
        <f t="shared" si="201"/>
        <v>5030220087226520</v>
      </c>
      <c r="F3764" s="7" t="s">
        <v>29</v>
      </c>
      <c r="G3764" s="7" t="s">
        <v>30</v>
      </c>
      <c r="H3764" s="7" t="s">
        <v>118</v>
      </c>
      <c r="I3764" s="6" t="s">
        <v>211</v>
      </c>
      <c r="J3764" s="6">
        <v>6520</v>
      </c>
      <c r="K3764" s="6" t="s">
        <v>315</v>
      </c>
      <c r="L3764" s="8">
        <v>487</v>
      </c>
      <c r="M3764" s="8"/>
      <c r="N3764" s="8">
        <f t="shared" si="202"/>
        <v>487</v>
      </c>
      <c r="O3764" s="8">
        <v>355</v>
      </c>
      <c r="P3764" s="8">
        <v>9755.01</v>
      </c>
    </row>
    <row r="3765" spans="1:16" ht="24.75" x14ac:dyDescent="0.25">
      <c r="A3765" s="5">
        <v>2017</v>
      </c>
      <c r="B3765" s="6" t="s">
        <v>19</v>
      </c>
      <c r="C3765" s="6">
        <v>6031</v>
      </c>
      <c r="D3765" s="6" t="s">
        <v>35</v>
      </c>
      <c r="E3765" s="6" t="str">
        <f t="shared" si="201"/>
        <v>5020220060316530</v>
      </c>
      <c r="F3765" s="7" t="s">
        <v>21</v>
      </c>
      <c r="G3765" s="7" t="s">
        <v>22</v>
      </c>
      <c r="H3765" s="7" t="s">
        <v>33</v>
      </c>
      <c r="I3765" s="6" t="s">
        <v>211</v>
      </c>
      <c r="J3765" s="6">
        <v>6530</v>
      </c>
      <c r="K3765" s="9" t="str">
        <f>VLOOKUP(J3765,'[17]OC Name'!A:B,2,FALSE)</f>
        <v>Training-city wide</v>
      </c>
      <c r="L3765" s="8">
        <v>0</v>
      </c>
      <c r="M3765" s="10"/>
      <c r="N3765" s="8">
        <f t="shared" si="202"/>
        <v>0</v>
      </c>
      <c r="O3765" s="8">
        <v>612</v>
      </c>
      <c r="P3765" s="8">
        <v>0</v>
      </c>
    </row>
    <row r="3766" spans="1:16" ht="24.75" x14ac:dyDescent="0.25">
      <c r="A3766" s="5">
        <v>2018</v>
      </c>
      <c r="B3766" s="6" t="s">
        <v>19</v>
      </c>
      <c r="C3766" s="6">
        <v>6044</v>
      </c>
      <c r="D3766" s="6" t="s">
        <v>41</v>
      </c>
      <c r="E3766" s="6" t="str">
        <f t="shared" si="201"/>
        <v>5020220060446530</v>
      </c>
      <c r="F3766" s="7" t="s">
        <v>21</v>
      </c>
      <c r="G3766" s="7" t="s">
        <v>22</v>
      </c>
      <c r="H3766" s="7" t="s">
        <v>42</v>
      </c>
      <c r="I3766" s="6" t="s">
        <v>211</v>
      </c>
      <c r="J3766" s="6">
        <v>6530</v>
      </c>
      <c r="K3766" s="6" t="s">
        <v>316</v>
      </c>
      <c r="L3766" s="8">
        <v>438.24</v>
      </c>
      <c r="M3766" s="8"/>
      <c r="N3766" s="8">
        <f t="shared" si="202"/>
        <v>438.24</v>
      </c>
      <c r="O3766" s="8">
        <v>908.04</v>
      </c>
      <c r="P3766" s="8">
        <v>398.64</v>
      </c>
    </row>
    <row r="3767" spans="1:16" ht="24.75" x14ac:dyDescent="0.25">
      <c r="A3767" s="5">
        <v>2018</v>
      </c>
      <c r="B3767" s="6" t="s">
        <v>19</v>
      </c>
      <c r="C3767" s="6">
        <v>6050</v>
      </c>
      <c r="D3767" s="6" t="s">
        <v>46</v>
      </c>
      <c r="E3767" s="6" t="str">
        <f t="shared" si="201"/>
        <v>5020220060506530</v>
      </c>
      <c r="F3767" s="7" t="s">
        <v>21</v>
      </c>
      <c r="G3767" s="7" t="s">
        <v>22</v>
      </c>
      <c r="H3767" s="7" t="s">
        <v>47</v>
      </c>
      <c r="I3767" s="6" t="s">
        <v>211</v>
      </c>
      <c r="J3767" s="6">
        <v>6530</v>
      </c>
      <c r="K3767" s="6" t="s">
        <v>316</v>
      </c>
      <c r="L3767" s="8">
        <v>680</v>
      </c>
      <c r="M3767" s="8"/>
      <c r="N3767" s="8">
        <f t="shared" si="202"/>
        <v>680</v>
      </c>
      <c r="O3767" s="8">
        <v>0</v>
      </c>
      <c r="P3767" s="8">
        <v>0</v>
      </c>
    </row>
    <row r="3768" spans="1:16" ht="24.75" x14ac:dyDescent="0.25">
      <c r="A3768" s="5">
        <v>2018</v>
      </c>
      <c r="B3768" s="6" t="s">
        <v>19</v>
      </c>
      <c r="C3768" s="6">
        <v>6070</v>
      </c>
      <c r="D3768" s="6" t="s">
        <v>50</v>
      </c>
      <c r="E3768" s="6" t="str">
        <f t="shared" si="201"/>
        <v>5020220060706530</v>
      </c>
      <c r="F3768" s="7" t="s">
        <v>21</v>
      </c>
      <c r="G3768" s="7" t="s">
        <v>22</v>
      </c>
      <c r="H3768" s="7" t="s">
        <v>51</v>
      </c>
      <c r="I3768" s="6" t="s">
        <v>211</v>
      </c>
      <c r="J3768" s="6">
        <v>6530</v>
      </c>
      <c r="K3768" s="6" t="s">
        <v>316</v>
      </c>
      <c r="L3768" s="8">
        <v>2000</v>
      </c>
      <c r="M3768" s="8"/>
      <c r="N3768" s="8">
        <f t="shared" si="202"/>
        <v>2000</v>
      </c>
      <c r="O3768" s="8">
        <v>0</v>
      </c>
      <c r="P3768" s="8">
        <v>0</v>
      </c>
    </row>
    <row r="3769" spans="1:16" ht="24.75" x14ac:dyDescent="0.25">
      <c r="A3769" s="5">
        <v>2016</v>
      </c>
      <c r="B3769" s="6" t="s">
        <v>19</v>
      </c>
      <c r="C3769" s="6">
        <v>6211</v>
      </c>
      <c r="D3769" s="6" t="s">
        <v>52</v>
      </c>
      <c r="E3769" s="6" t="str">
        <f t="shared" si="201"/>
        <v>5020220062116530</v>
      </c>
      <c r="F3769" s="7" t="s">
        <v>21</v>
      </c>
      <c r="G3769" s="7" t="s">
        <v>53</v>
      </c>
      <c r="H3769" s="7" t="s">
        <v>54</v>
      </c>
      <c r="I3769" s="6" t="s">
        <v>211</v>
      </c>
      <c r="J3769" s="6">
        <v>6530</v>
      </c>
      <c r="K3769" s="9" t="str">
        <f>VLOOKUP(J3769,'[17]OC Name'!A:B,2,FALSE)</f>
        <v>Training-city wide</v>
      </c>
      <c r="L3769" s="8">
        <v>0</v>
      </c>
      <c r="M3769" s="10"/>
      <c r="N3769" s="8">
        <f t="shared" si="202"/>
        <v>0</v>
      </c>
      <c r="O3769" s="8">
        <v>1000</v>
      </c>
      <c r="P3769" s="8">
        <v>1000</v>
      </c>
    </row>
    <row r="3770" spans="1:16" ht="24.75" x14ac:dyDescent="0.25">
      <c r="A3770" s="5">
        <v>2018</v>
      </c>
      <c r="B3770" s="6" t="s">
        <v>19</v>
      </c>
      <c r="C3770" s="6">
        <v>6213</v>
      </c>
      <c r="D3770" s="6" t="s">
        <v>57</v>
      </c>
      <c r="E3770" s="6" t="str">
        <f t="shared" si="201"/>
        <v>5020220062136530</v>
      </c>
      <c r="F3770" s="7" t="s">
        <v>21</v>
      </c>
      <c r="G3770" s="7" t="s">
        <v>53</v>
      </c>
      <c r="H3770" s="7" t="s">
        <v>58</v>
      </c>
      <c r="I3770" s="6" t="s">
        <v>211</v>
      </c>
      <c r="J3770" s="6">
        <v>6530</v>
      </c>
      <c r="K3770" s="6" t="s">
        <v>316</v>
      </c>
      <c r="L3770" s="8">
        <v>1000</v>
      </c>
      <c r="M3770" s="8"/>
      <c r="N3770" s="8">
        <f t="shared" si="202"/>
        <v>1000</v>
      </c>
      <c r="O3770" s="8">
        <v>0</v>
      </c>
      <c r="P3770" s="8">
        <v>0</v>
      </c>
    </row>
    <row r="3771" spans="1:16" ht="24.75" x14ac:dyDescent="0.25">
      <c r="A3771" s="5">
        <v>2018</v>
      </c>
      <c r="B3771" s="6" t="s">
        <v>19</v>
      </c>
      <c r="C3771" s="6">
        <v>6214</v>
      </c>
      <c r="D3771" s="6" t="s">
        <v>59</v>
      </c>
      <c r="E3771" s="6" t="str">
        <f t="shared" si="201"/>
        <v>5020220062146530</v>
      </c>
      <c r="F3771" s="7" t="s">
        <v>21</v>
      </c>
      <c r="G3771" s="7" t="s">
        <v>53</v>
      </c>
      <c r="H3771" s="7" t="s">
        <v>54</v>
      </c>
      <c r="I3771" s="6" t="s">
        <v>211</v>
      </c>
      <c r="J3771" s="6">
        <v>6530</v>
      </c>
      <c r="K3771" s="6" t="s">
        <v>316</v>
      </c>
      <c r="L3771" s="8">
        <v>341</v>
      </c>
      <c r="M3771" s="8"/>
      <c r="N3771" s="8">
        <f t="shared" si="202"/>
        <v>341</v>
      </c>
      <c r="O3771" s="8">
        <v>1000</v>
      </c>
      <c r="P3771" s="8">
        <v>0</v>
      </c>
    </row>
    <row r="3772" spans="1:16" ht="24.75" x14ac:dyDescent="0.25">
      <c r="A3772" s="5">
        <v>2017</v>
      </c>
      <c r="B3772" s="6" t="s">
        <v>19</v>
      </c>
      <c r="C3772" s="6">
        <v>6223</v>
      </c>
      <c r="D3772" s="9" t="s">
        <v>69</v>
      </c>
      <c r="E3772" s="6" t="str">
        <f t="shared" si="201"/>
        <v>5020220062236530</v>
      </c>
      <c r="F3772" s="7" t="s">
        <v>21</v>
      </c>
      <c r="G3772" s="7" t="s">
        <v>53</v>
      </c>
      <c r="H3772" s="7" t="s">
        <v>65</v>
      </c>
      <c r="I3772" s="6" t="s">
        <v>211</v>
      </c>
      <c r="J3772" s="6">
        <v>6530</v>
      </c>
      <c r="K3772" s="9" t="str">
        <f>VLOOKUP(J3772,'[17]OC Name'!A:B,2,FALSE)</f>
        <v>Training-city wide</v>
      </c>
      <c r="L3772" s="8">
        <v>0</v>
      </c>
      <c r="M3772" s="10"/>
      <c r="N3772" s="8">
        <f t="shared" si="202"/>
        <v>0</v>
      </c>
      <c r="O3772" s="8">
        <v>256</v>
      </c>
      <c r="P3772" s="8">
        <v>0</v>
      </c>
    </row>
    <row r="3773" spans="1:16" ht="24.75" x14ac:dyDescent="0.25">
      <c r="A3773" s="5">
        <v>2018</v>
      </c>
      <c r="B3773" s="6" t="s">
        <v>19</v>
      </c>
      <c r="C3773" s="6">
        <v>6231</v>
      </c>
      <c r="D3773" s="6" t="s">
        <v>72</v>
      </c>
      <c r="E3773" s="6" t="str">
        <f t="shared" si="201"/>
        <v>5020220062316530</v>
      </c>
      <c r="F3773" s="7" t="s">
        <v>21</v>
      </c>
      <c r="G3773" s="7" t="s">
        <v>53</v>
      </c>
      <c r="H3773" s="7" t="s">
        <v>65</v>
      </c>
      <c r="I3773" s="6" t="s">
        <v>211</v>
      </c>
      <c r="J3773" s="6">
        <v>6530</v>
      </c>
      <c r="K3773" s="6" t="s">
        <v>316</v>
      </c>
      <c r="L3773" s="8">
        <v>256</v>
      </c>
      <c r="M3773" s="8"/>
      <c r="N3773" s="8">
        <f t="shared" si="202"/>
        <v>256</v>
      </c>
      <c r="O3773" s="8">
        <v>276</v>
      </c>
      <c r="P3773" s="8">
        <v>0</v>
      </c>
    </row>
    <row r="3774" spans="1:16" ht="24.75" x14ac:dyDescent="0.25">
      <c r="A3774" s="5">
        <v>2016</v>
      </c>
      <c r="B3774" s="6" t="s">
        <v>19</v>
      </c>
      <c r="C3774" s="6">
        <v>6241</v>
      </c>
      <c r="D3774" s="9" t="s">
        <v>74</v>
      </c>
      <c r="E3774" s="6" t="str">
        <f t="shared" si="201"/>
        <v>5020220062416530</v>
      </c>
      <c r="F3774" s="7" t="s">
        <v>21</v>
      </c>
      <c r="G3774" s="7" t="s">
        <v>53</v>
      </c>
      <c r="H3774" s="7" t="s">
        <v>56</v>
      </c>
      <c r="I3774" s="6" t="s">
        <v>211</v>
      </c>
      <c r="J3774" s="6">
        <v>6530</v>
      </c>
      <c r="K3774" s="9" t="str">
        <f>VLOOKUP(J3774,'[17]OC Name'!A:B,2,FALSE)</f>
        <v>Training-city wide</v>
      </c>
      <c r="L3774" s="8">
        <v>0</v>
      </c>
      <c r="M3774" s="10"/>
      <c r="N3774" s="8">
        <f t="shared" si="202"/>
        <v>0</v>
      </c>
      <c r="O3774" s="8">
        <v>0</v>
      </c>
      <c r="P3774" s="8">
        <v>647</v>
      </c>
    </row>
    <row r="3775" spans="1:16" ht="24.75" x14ac:dyDescent="0.25">
      <c r="A3775" s="5">
        <v>2016</v>
      </c>
      <c r="B3775" s="6" t="s">
        <v>19</v>
      </c>
      <c r="C3775" s="6">
        <v>6245</v>
      </c>
      <c r="D3775" s="9" t="s">
        <v>79</v>
      </c>
      <c r="E3775" s="6" t="str">
        <f t="shared" si="201"/>
        <v>5020220062456530</v>
      </c>
      <c r="F3775" s="7" t="s">
        <v>29</v>
      </c>
      <c r="G3775" s="7" t="s">
        <v>76</v>
      </c>
      <c r="H3775" s="7" t="s">
        <v>77</v>
      </c>
      <c r="I3775" s="6" t="s">
        <v>211</v>
      </c>
      <c r="J3775" s="6">
        <v>6530</v>
      </c>
      <c r="K3775" s="9" t="str">
        <f>VLOOKUP(J3775,'[17]OC Name'!A:B,2,FALSE)</f>
        <v>Training-city wide</v>
      </c>
      <c r="L3775" s="8">
        <v>0</v>
      </c>
      <c r="M3775" s="10"/>
      <c r="N3775" s="8">
        <f t="shared" si="202"/>
        <v>0</v>
      </c>
      <c r="O3775" s="8">
        <v>0</v>
      </c>
      <c r="P3775" s="8">
        <v>99</v>
      </c>
    </row>
    <row r="3776" spans="1:16" ht="24.75" x14ac:dyDescent="0.25">
      <c r="A3776" s="5">
        <v>2018</v>
      </c>
      <c r="B3776" s="6" t="s">
        <v>19</v>
      </c>
      <c r="C3776" s="6">
        <v>6411</v>
      </c>
      <c r="D3776" s="6" t="s">
        <v>83</v>
      </c>
      <c r="E3776" s="6" t="str">
        <f t="shared" si="201"/>
        <v>5020220064116530</v>
      </c>
      <c r="F3776" s="7" t="s">
        <v>84</v>
      </c>
      <c r="G3776" s="7" t="s">
        <v>84</v>
      </c>
      <c r="H3776" s="7" t="s">
        <v>85</v>
      </c>
      <c r="I3776" s="6" t="s">
        <v>211</v>
      </c>
      <c r="J3776" s="6">
        <v>6530</v>
      </c>
      <c r="K3776" s="6" t="s">
        <v>316</v>
      </c>
      <c r="L3776" s="8">
        <v>150</v>
      </c>
      <c r="M3776" s="8"/>
      <c r="N3776" s="8">
        <f t="shared" si="202"/>
        <v>150</v>
      </c>
      <c r="O3776" s="8">
        <v>0</v>
      </c>
      <c r="P3776" s="8">
        <v>2075</v>
      </c>
    </row>
    <row r="3777" spans="1:16" ht="24.75" x14ac:dyDescent="0.25">
      <c r="A3777" s="5">
        <v>2018</v>
      </c>
      <c r="B3777" s="6" t="s">
        <v>19</v>
      </c>
      <c r="C3777" s="6">
        <v>6412</v>
      </c>
      <c r="D3777" s="6" t="s">
        <v>86</v>
      </c>
      <c r="E3777" s="6" t="str">
        <f t="shared" si="201"/>
        <v>5020220064126530</v>
      </c>
      <c r="F3777" s="7" t="s">
        <v>84</v>
      </c>
      <c r="G3777" s="7" t="s">
        <v>84</v>
      </c>
      <c r="H3777" s="7" t="s">
        <v>87</v>
      </c>
      <c r="I3777" s="6" t="s">
        <v>211</v>
      </c>
      <c r="J3777" s="6">
        <v>6530</v>
      </c>
      <c r="K3777" s="6" t="s">
        <v>316</v>
      </c>
      <c r="L3777" s="8">
        <v>23</v>
      </c>
      <c r="M3777" s="8"/>
      <c r="N3777" s="8">
        <f t="shared" si="202"/>
        <v>23</v>
      </c>
      <c r="O3777" s="8">
        <v>27.24</v>
      </c>
      <c r="P3777" s="8">
        <v>128</v>
      </c>
    </row>
    <row r="3778" spans="1:16" ht="24.75" x14ac:dyDescent="0.25">
      <c r="A3778" s="5">
        <v>2016</v>
      </c>
      <c r="B3778" s="6" t="s">
        <v>19</v>
      </c>
      <c r="C3778" s="6">
        <v>6420</v>
      </c>
      <c r="D3778" s="9" t="s">
        <v>93</v>
      </c>
      <c r="E3778" s="6" t="str">
        <f t="shared" ref="E3778:E3841" si="203">B3778&amp;"2200"&amp;C3778&amp;J3778</f>
        <v>5020220064206530</v>
      </c>
      <c r="F3778" s="7" t="s">
        <v>61</v>
      </c>
      <c r="G3778" s="7" t="s">
        <v>61</v>
      </c>
      <c r="H3778" s="7" t="s">
        <v>94</v>
      </c>
      <c r="I3778" s="6" t="s">
        <v>211</v>
      </c>
      <c r="J3778" s="6">
        <v>6530</v>
      </c>
      <c r="K3778" s="9" t="str">
        <f>VLOOKUP(J3778,'[17]OC Name'!A:B,2,FALSE)</f>
        <v>Training-city wide</v>
      </c>
      <c r="L3778" s="8">
        <v>0</v>
      </c>
      <c r="M3778" s="10"/>
      <c r="N3778" s="8">
        <f t="shared" ref="N3778:N3841" si="204">L3778+M3778</f>
        <v>0</v>
      </c>
      <c r="O3778" s="8">
        <v>0</v>
      </c>
      <c r="P3778" s="8">
        <v>500</v>
      </c>
    </row>
    <row r="3779" spans="1:16" ht="24.75" x14ac:dyDescent="0.25">
      <c r="A3779" s="5">
        <v>2016</v>
      </c>
      <c r="B3779" s="6" t="s">
        <v>19</v>
      </c>
      <c r="C3779" s="6">
        <v>6422</v>
      </c>
      <c r="D3779" s="9" t="s">
        <v>95</v>
      </c>
      <c r="E3779" s="6" t="str">
        <f t="shared" si="203"/>
        <v>5020220064226530</v>
      </c>
      <c r="F3779" s="7" t="s">
        <v>61</v>
      </c>
      <c r="G3779" s="7" t="s">
        <v>61</v>
      </c>
      <c r="H3779" s="7" t="s">
        <v>94</v>
      </c>
      <c r="I3779" s="6" t="s">
        <v>211</v>
      </c>
      <c r="J3779" s="6">
        <v>6530</v>
      </c>
      <c r="K3779" s="9" t="str">
        <f>VLOOKUP(J3779,'[17]OC Name'!A:B,2,FALSE)</f>
        <v>Training-city wide</v>
      </c>
      <c r="L3779" s="8">
        <v>0</v>
      </c>
      <c r="M3779" s="10"/>
      <c r="N3779" s="8">
        <f t="shared" si="204"/>
        <v>0</v>
      </c>
      <c r="O3779" s="8">
        <v>0</v>
      </c>
      <c r="P3779" s="8">
        <v>500</v>
      </c>
    </row>
    <row r="3780" spans="1:16" ht="24.75" x14ac:dyDescent="0.25">
      <c r="A3780" s="5">
        <v>2016</v>
      </c>
      <c r="B3780" s="6" t="s">
        <v>19</v>
      </c>
      <c r="C3780" s="6">
        <v>6640</v>
      </c>
      <c r="D3780" s="9" t="s">
        <v>121</v>
      </c>
      <c r="E3780" s="6" t="str">
        <f t="shared" si="203"/>
        <v>5020220066406530</v>
      </c>
      <c r="F3780" s="7" t="s">
        <v>29</v>
      </c>
      <c r="G3780" s="7" t="s">
        <v>30</v>
      </c>
      <c r="H3780" s="7" t="s">
        <v>122</v>
      </c>
      <c r="I3780" s="6" t="s">
        <v>211</v>
      </c>
      <c r="J3780" s="6">
        <v>6530</v>
      </c>
      <c r="K3780" s="9" t="str">
        <f>VLOOKUP(J3780,'[17]OC Name'!A:B,2,FALSE)</f>
        <v>Training-city wide</v>
      </c>
      <c r="L3780" s="8">
        <v>0</v>
      </c>
      <c r="M3780" s="10"/>
      <c r="N3780" s="8">
        <f t="shared" si="204"/>
        <v>0</v>
      </c>
      <c r="O3780" s="8">
        <v>0</v>
      </c>
      <c r="P3780" s="8">
        <v>1000</v>
      </c>
    </row>
    <row r="3781" spans="1:16" ht="24.75" x14ac:dyDescent="0.25">
      <c r="A3781" s="5">
        <v>2018</v>
      </c>
      <c r="B3781" s="6" t="s">
        <v>137</v>
      </c>
      <c r="C3781" s="6">
        <v>8031</v>
      </c>
      <c r="D3781" s="6" t="s">
        <v>148</v>
      </c>
      <c r="E3781" s="6" t="str">
        <f t="shared" si="203"/>
        <v>5030220080316530</v>
      </c>
      <c r="F3781" s="7" t="s">
        <v>21</v>
      </c>
      <c r="G3781" s="7" t="s">
        <v>22</v>
      </c>
      <c r="H3781" s="7" t="s">
        <v>144</v>
      </c>
      <c r="I3781" s="6" t="s">
        <v>211</v>
      </c>
      <c r="J3781" s="6">
        <v>6530</v>
      </c>
      <c r="K3781" s="6" t="s">
        <v>316</v>
      </c>
      <c r="L3781" s="8">
        <v>1091</v>
      </c>
      <c r="M3781" s="8"/>
      <c r="N3781" s="8">
        <f t="shared" si="204"/>
        <v>1091</v>
      </c>
      <c r="O3781" s="8">
        <v>256</v>
      </c>
      <c r="P3781" s="8">
        <v>0</v>
      </c>
    </row>
    <row r="3782" spans="1:16" ht="24.75" x14ac:dyDescent="0.25">
      <c r="A3782" s="5">
        <v>2016</v>
      </c>
      <c r="B3782" s="6" t="s">
        <v>137</v>
      </c>
      <c r="C3782" s="6">
        <v>8032</v>
      </c>
      <c r="D3782" s="9" t="s">
        <v>149</v>
      </c>
      <c r="E3782" s="6" t="str">
        <f t="shared" si="203"/>
        <v>5030220080326530</v>
      </c>
      <c r="F3782" s="7" t="s">
        <v>21</v>
      </c>
      <c r="G3782" s="7" t="s">
        <v>22</v>
      </c>
      <c r="H3782" s="7" t="s">
        <v>144</v>
      </c>
      <c r="I3782" s="6" t="s">
        <v>211</v>
      </c>
      <c r="J3782" s="6">
        <v>6530</v>
      </c>
      <c r="K3782" s="9" t="str">
        <f>VLOOKUP(J3782,'[17]OC Name'!A:B,2,FALSE)</f>
        <v>Training-city wide</v>
      </c>
      <c r="L3782" s="8">
        <v>0</v>
      </c>
      <c r="M3782" s="10"/>
      <c r="N3782" s="8">
        <f t="shared" si="204"/>
        <v>0</v>
      </c>
      <c r="O3782" s="8">
        <v>0</v>
      </c>
      <c r="P3782" s="8">
        <v>512</v>
      </c>
    </row>
    <row r="3783" spans="1:16" ht="36.75" x14ac:dyDescent="0.25">
      <c r="A3783" s="5">
        <v>2018</v>
      </c>
      <c r="B3783" s="6" t="s">
        <v>137</v>
      </c>
      <c r="C3783" s="6">
        <v>8044</v>
      </c>
      <c r="D3783" s="6" t="s">
        <v>152</v>
      </c>
      <c r="E3783" s="6" t="str">
        <f t="shared" si="203"/>
        <v>5030220080446530</v>
      </c>
      <c r="F3783" s="7" t="s">
        <v>21</v>
      </c>
      <c r="G3783" s="7" t="s">
        <v>22</v>
      </c>
      <c r="H3783" s="7" t="s">
        <v>42</v>
      </c>
      <c r="I3783" s="6" t="s">
        <v>211</v>
      </c>
      <c r="J3783" s="6">
        <v>6530</v>
      </c>
      <c r="K3783" s="6" t="s">
        <v>316</v>
      </c>
      <c r="L3783" s="8">
        <v>557.76</v>
      </c>
      <c r="M3783" s="8"/>
      <c r="N3783" s="8">
        <f t="shared" si="204"/>
        <v>557.76</v>
      </c>
      <c r="O3783" s="8">
        <v>1023.96</v>
      </c>
      <c r="P3783" s="8">
        <v>507.36</v>
      </c>
    </row>
    <row r="3784" spans="1:16" ht="24.75" x14ac:dyDescent="0.25">
      <c r="A3784" s="5">
        <v>2018</v>
      </c>
      <c r="B3784" s="6" t="s">
        <v>137</v>
      </c>
      <c r="C3784" s="6">
        <v>8053</v>
      </c>
      <c r="D3784" s="6" t="s">
        <v>155</v>
      </c>
      <c r="E3784" s="6" t="str">
        <f t="shared" si="203"/>
        <v>5030220080536530</v>
      </c>
      <c r="F3784" s="7" t="s">
        <v>21</v>
      </c>
      <c r="G3784" s="7" t="s">
        <v>22</v>
      </c>
      <c r="H3784" s="7" t="s">
        <v>147</v>
      </c>
      <c r="I3784" s="6" t="s">
        <v>211</v>
      </c>
      <c r="J3784" s="6">
        <v>6530</v>
      </c>
      <c r="K3784" s="6" t="s">
        <v>316</v>
      </c>
      <c r="L3784" s="8">
        <v>648.91</v>
      </c>
      <c r="M3784" s="8"/>
      <c r="N3784" s="8">
        <f t="shared" si="204"/>
        <v>648.91</v>
      </c>
      <c r="O3784" s="8">
        <v>1208</v>
      </c>
      <c r="P3784" s="8">
        <v>0</v>
      </c>
    </row>
    <row r="3785" spans="1:16" ht="24.75" x14ac:dyDescent="0.25">
      <c r="A3785" s="5">
        <v>2018</v>
      </c>
      <c r="B3785" s="6" t="s">
        <v>137</v>
      </c>
      <c r="C3785" s="6">
        <v>8061</v>
      </c>
      <c r="D3785" s="6" t="s">
        <v>156</v>
      </c>
      <c r="E3785" s="6" t="str">
        <f t="shared" si="203"/>
        <v>5030220080616530</v>
      </c>
      <c r="F3785" s="7" t="s">
        <v>21</v>
      </c>
      <c r="G3785" s="7" t="s">
        <v>22</v>
      </c>
      <c r="H3785" s="7" t="s">
        <v>47</v>
      </c>
      <c r="I3785" s="6" t="s">
        <v>211</v>
      </c>
      <c r="J3785" s="6">
        <v>6530</v>
      </c>
      <c r="K3785" s="6" t="s">
        <v>316</v>
      </c>
      <c r="L3785" s="8">
        <v>660</v>
      </c>
      <c r="M3785" s="8"/>
      <c r="N3785" s="8">
        <f t="shared" si="204"/>
        <v>660</v>
      </c>
      <c r="O3785" s="8">
        <v>0</v>
      </c>
      <c r="P3785" s="8">
        <v>0</v>
      </c>
    </row>
    <row r="3786" spans="1:16" ht="24.75" x14ac:dyDescent="0.25">
      <c r="A3786" s="5">
        <v>2018</v>
      </c>
      <c r="B3786" s="6" t="s">
        <v>137</v>
      </c>
      <c r="C3786" s="6">
        <v>8063</v>
      </c>
      <c r="D3786" s="6" t="s">
        <v>157</v>
      </c>
      <c r="E3786" s="6" t="str">
        <f t="shared" si="203"/>
        <v>5030220080636530</v>
      </c>
      <c r="F3786" s="7" t="s">
        <v>21</v>
      </c>
      <c r="G3786" s="7" t="s">
        <v>22</v>
      </c>
      <c r="H3786" s="7" t="s">
        <v>47</v>
      </c>
      <c r="I3786" s="6" t="s">
        <v>211</v>
      </c>
      <c r="J3786" s="6">
        <v>6530</v>
      </c>
      <c r="K3786" s="6" t="s">
        <v>316</v>
      </c>
      <c r="L3786" s="8">
        <v>1978.75</v>
      </c>
      <c r="M3786" s="8"/>
      <c r="N3786" s="8">
        <f t="shared" si="204"/>
        <v>1978.75</v>
      </c>
      <c r="O3786" s="8">
        <v>2730.8</v>
      </c>
      <c r="P3786" s="8">
        <v>2000</v>
      </c>
    </row>
    <row r="3787" spans="1:16" ht="24.75" x14ac:dyDescent="0.25">
      <c r="A3787" s="5">
        <v>2017</v>
      </c>
      <c r="B3787" s="6" t="s">
        <v>137</v>
      </c>
      <c r="C3787" s="6">
        <v>8214</v>
      </c>
      <c r="D3787" s="9" t="s">
        <v>160</v>
      </c>
      <c r="E3787" s="6" t="str">
        <f t="shared" si="203"/>
        <v>5030220082146530</v>
      </c>
      <c r="F3787" s="7" t="s">
        <v>21</v>
      </c>
      <c r="G3787" s="7" t="s">
        <v>53</v>
      </c>
      <c r="H3787" s="7" t="s">
        <v>54</v>
      </c>
      <c r="I3787" s="6" t="s">
        <v>211</v>
      </c>
      <c r="J3787" s="6">
        <v>6530</v>
      </c>
      <c r="K3787" s="9" t="str">
        <f>VLOOKUP(J3787,'[17]OC Name'!A:B,2,FALSE)</f>
        <v>Training-city wide</v>
      </c>
      <c r="L3787" s="8">
        <v>0</v>
      </c>
      <c r="M3787" s="10"/>
      <c r="N3787" s="8">
        <f t="shared" si="204"/>
        <v>0</v>
      </c>
      <c r="O3787" s="8">
        <v>1000</v>
      </c>
      <c r="P3787" s="8">
        <v>0</v>
      </c>
    </row>
    <row r="3788" spans="1:16" ht="24.75" x14ac:dyDescent="0.25">
      <c r="A3788" s="5">
        <v>2016</v>
      </c>
      <c r="B3788" s="6" t="s">
        <v>137</v>
      </c>
      <c r="C3788" s="6">
        <v>8217</v>
      </c>
      <c r="D3788" s="9" t="s">
        <v>161</v>
      </c>
      <c r="E3788" s="6" t="str">
        <f t="shared" si="203"/>
        <v>5030220082176530</v>
      </c>
      <c r="F3788" s="7" t="s">
        <v>21</v>
      </c>
      <c r="G3788" s="7" t="s">
        <v>53</v>
      </c>
      <c r="H3788" s="7" t="s">
        <v>54</v>
      </c>
      <c r="I3788" s="6" t="s">
        <v>211</v>
      </c>
      <c r="J3788" s="6">
        <v>6530</v>
      </c>
      <c r="K3788" s="9" t="str">
        <f>VLOOKUP(J3788,'[17]OC Name'!A:B,2,FALSE)</f>
        <v>Training-city wide</v>
      </c>
      <c r="L3788" s="8">
        <v>0</v>
      </c>
      <c r="M3788" s="10"/>
      <c r="N3788" s="8">
        <f t="shared" si="204"/>
        <v>0</v>
      </c>
      <c r="O3788" s="8">
        <v>1000</v>
      </c>
      <c r="P3788" s="8">
        <v>1000</v>
      </c>
    </row>
    <row r="3789" spans="1:16" ht="24.75" x14ac:dyDescent="0.25">
      <c r="A3789" s="5">
        <v>2018</v>
      </c>
      <c r="B3789" s="6" t="s">
        <v>137</v>
      </c>
      <c r="C3789" s="6">
        <v>8218</v>
      </c>
      <c r="D3789" s="6" t="s">
        <v>162</v>
      </c>
      <c r="E3789" s="6" t="str">
        <f t="shared" si="203"/>
        <v>5030220082186530</v>
      </c>
      <c r="F3789" s="7" t="s">
        <v>21</v>
      </c>
      <c r="G3789" s="7" t="s">
        <v>53</v>
      </c>
      <c r="H3789" s="7" t="s">
        <v>58</v>
      </c>
      <c r="I3789" s="6" t="s">
        <v>211</v>
      </c>
      <c r="J3789" s="6">
        <v>6530</v>
      </c>
      <c r="K3789" s="6" t="s">
        <v>316</v>
      </c>
      <c r="L3789" s="8">
        <v>1000</v>
      </c>
      <c r="M3789" s="8"/>
      <c r="N3789" s="8">
        <f t="shared" si="204"/>
        <v>1000</v>
      </c>
      <c r="O3789" s="8">
        <v>0</v>
      </c>
      <c r="P3789" s="8">
        <v>0</v>
      </c>
    </row>
    <row r="3790" spans="1:16" ht="24.75" x14ac:dyDescent="0.25">
      <c r="A3790" s="5">
        <v>2018</v>
      </c>
      <c r="B3790" s="6" t="s">
        <v>137</v>
      </c>
      <c r="C3790" s="6">
        <v>8221</v>
      </c>
      <c r="D3790" s="6" t="s">
        <v>163</v>
      </c>
      <c r="E3790" s="6" t="str">
        <f t="shared" si="203"/>
        <v>5030220082216530</v>
      </c>
      <c r="F3790" s="7" t="s">
        <v>67</v>
      </c>
      <c r="G3790" s="7" t="s">
        <v>67</v>
      </c>
      <c r="H3790" s="7" t="s">
        <v>68</v>
      </c>
      <c r="I3790" s="6" t="s">
        <v>211</v>
      </c>
      <c r="J3790" s="6">
        <v>6530</v>
      </c>
      <c r="K3790" s="6" t="s">
        <v>316</v>
      </c>
      <c r="L3790" s="8">
        <v>58</v>
      </c>
      <c r="M3790" s="8"/>
      <c r="N3790" s="8">
        <f t="shared" si="204"/>
        <v>58</v>
      </c>
      <c r="O3790" s="8">
        <v>115</v>
      </c>
      <c r="P3790" s="8">
        <v>0</v>
      </c>
    </row>
    <row r="3791" spans="1:16" ht="24.75" x14ac:dyDescent="0.25">
      <c r="A3791" s="5">
        <v>2016</v>
      </c>
      <c r="B3791" s="6" t="s">
        <v>137</v>
      </c>
      <c r="C3791" s="6">
        <v>8412</v>
      </c>
      <c r="D3791" s="9" t="s">
        <v>86</v>
      </c>
      <c r="E3791" s="6" t="str">
        <f t="shared" si="203"/>
        <v>5030220084126530</v>
      </c>
      <c r="F3791" s="7" t="s">
        <v>84</v>
      </c>
      <c r="G3791" s="7" t="s">
        <v>84</v>
      </c>
      <c r="H3791" s="7" t="s">
        <v>87</v>
      </c>
      <c r="I3791" s="6" t="s">
        <v>211</v>
      </c>
      <c r="J3791" s="6">
        <v>6530</v>
      </c>
      <c r="K3791" s="9" t="str">
        <f>VLOOKUP(J3791,'[17]OC Name'!A:B,2,FALSE)</f>
        <v>Training-city wide</v>
      </c>
      <c r="L3791" s="8">
        <v>0</v>
      </c>
      <c r="M3791" s="10"/>
      <c r="N3791" s="8">
        <f t="shared" si="204"/>
        <v>0</v>
      </c>
      <c r="O3791" s="8">
        <v>0</v>
      </c>
      <c r="P3791" s="8">
        <v>128</v>
      </c>
    </row>
    <row r="3792" spans="1:16" ht="24.75" x14ac:dyDescent="0.25">
      <c r="A3792" s="5">
        <v>2016</v>
      </c>
      <c r="B3792" s="6" t="s">
        <v>137</v>
      </c>
      <c r="C3792" s="6">
        <v>8420</v>
      </c>
      <c r="D3792" s="9" t="s">
        <v>168</v>
      </c>
      <c r="E3792" s="6" t="str">
        <f t="shared" si="203"/>
        <v>5030220084206530</v>
      </c>
      <c r="F3792" s="7" t="s">
        <v>61</v>
      </c>
      <c r="G3792" s="7" t="s">
        <v>61</v>
      </c>
      <c r="H3792" s="7" t="s">
        <v>94</v>
      </c>
      <c r="I3792" s="6" t="s">
        <v>211</v>
      </c>
      <c r="J3792" s="6">
        <v>6530</v>
      </c>
      <c r="K3792" s="9" t="str">
        <f>VLOOKUP(J3792,'[17]OC Name'!A:B,2,FALSE)</f>
        <v>Training-city wide</v>
      </c>
      <c r="L3792" s="8">
        <v>0</v>
      </c>
      <c r="M3792" s="10"/>
      <c r="N3792" s="8">
        <f t="shared" si="204"/>
        <v>0</v>
      </c>
      <c r="O3792" s="8">
        <v>0</v>
      </c>
      <c r="P3792" s="8">
        <v>500</v>
      </c>
    </row>
    <row r="3793" spans="1:16" ht="24.75" x14ac:dyDescent="0.25">
      <c r="A3793" s="5">
        <v>2016</v>
      </c>
      <c r="B3793" s="6" t="s">
        <v>137</v>
      </c>
      <c r="C3793" s="6">
        <v>8422</v>
      </c>
      <c r="D3793" s="6" t="s">
        <v>169</v>
      </c>
      <c r="E3793" s="6" t="str">
        <f t="shared" si="203"/>
        <v>5030220084226530</v>
      </c>
      <c r="F3793" s="7" t="s">
        <v>61</v>
      </c>
      <c r="G3793" s="7" t="s">
        <v>61</v>
      </c>
      <c r="H3793" s="7" t="s">
        <v>94</v>
      </c>
      <c r="I3793" s="6" t="s">
        <v>211</v>
      </c>
      <c r="J3793" s="6">
        <v>6530</v>
      </c>
      <c r="K3793" s="9" t="str">
        <f>VLOOKUP(J3793,'[17]OC Name'!A:B,2,FALSE)</f>
        <v>Training-city wide</v>
      </c>
      <c r="L3793" s="8">
        <v>0</v>
      </c>
      <c r="M3793" s="10"/>
      <c r="N3793" s="8">
        <f t="shared" si="204"/>
        <v>0</v>
      </c>
      <c r="O3793" s="8">
        <v>0</v>
      </c>
      <c r="P3793" s="8">
        <v>500</v>
      </c>
    </row>
    <row r="3794" spans="1:16" ht="24.75" x14ac:dyDescent="0.25">
      <c r="A3794" s="5">
        <v>2016</v>
      </c>
      <c r="B3794" s="6" t="s">
        <v>137</v>
      </c>
      <c r="C3794" s="6">
        <v>8442</v>
      </c>
      <c r="D3794" s="9" t="s">
        <v>171</v>
      </c>
      <c r="E3794" s="6" t="str">
        <f t="shared" si="203"/>
        <v>5030220084426530</v>
      </c>
      <c r="F3794" s="7" t="s">
        <v>21</v>
      </c>
      <c r="G3794" s="7" t="s">
        <v>53</v>
      </c>
      <c r="H3794" s="7" t="s">
        <v>172</v>
      </c>
      <c r="I3794" s="6" t="s">
        <v>211</v>
      </c>
      <c r="J3794" s="6">
        <v>6530</v>
      </c>
      <c r="K3794" s="9" t="str">
        <f>VLOOKUP(J3794,'[17]OC Name'!A:B,2,FALSE)</f>
        <v>Training-city wide</v>
      </c>
      <c r="L3794" s="8">
        <v>0</v>
      </c>
      <c r="M3794" s="10"/>
      <c r="N3794" s="8">
        <f t="shared" si="204"/>
        <v>0</v>
      </c>
      <c r="O3794" s="8">
        <v>0</v>
      </c>
      <c r="P3794" s="8">
        <v>10.07</v>
      </c>
    </row>
    <row r="3795" spans="1:16" ht="24.75" x14ac:dyDescent="0.25">
      <c r="A3795" s="5">
        <v>2016</v>
      </c>
      <c r="B3795" s="6" t="s">
        <v>137</v>
      </c>
      <c r="C3795" s="6">
        <v>8740</v>
      </c>
      <c r="D3795" s="9" t="s">
        <v>121</v>
      </c>
      <c r="E3795" s="6" t="str">
        <f t="shared" si="203"/>
        <v>5030220087406530</v>
      </c>
      <c r="F3795" s="7" t="s">
        <v>29</v>
      </c>
      <c r="G3795" s="7" t="s">
        <v>30</v>
      </c>
      <c r="H3795" s="7" t="s">
        <v>122</v>
      </c>
      <c r="I3795" s="6" t="s">
        <v>211</v>
      </c>
      <c r="J3795" s="6">
        <v>6530</v>
      </c>
      <c r="K3795" s="9" t="str">
        <f>VLOOKUP(J3795,'[17]OC Name'!A:B,2,FALSE)</f>
        <v>Training-city wide</v>
      </c>
      <c r="L3795" s="8">
        <v>0</v>
      </c>
      <c r="M3795" s="10"/>
      <c r="N3795" s="8">
        <f t="shared" si="204"/>
        <v>0</v>
      </c>
      <c r="O3795" s="8">
        <v>0</v>
      </c>
      <c r="P3795" s="8">
        <v>1000</v>
      </c>
    </row>
    <row r="3796" spans="1:16" ht="24.75" x14ac:dyDescent="0.25">
      <c r="A3796" s="5">
        <v>2018</v>
      </c>
      <c r="B3796" s="6" t="s">
        <v>19</v>
      </c>
      <c r="C3796" s="6">
        <v>6610</v>
      </c>
      <c r="D3796" s="6" t="s">
        <v>106</v>
      </c>
      <c r="E3796" s="6" t="str">
        <f t="shared" si="203"/>
        <v>5020220066106531</v>
      </c>
      <c r="F3796" s="7" t="s">
        <v>29</v>
      </c>
      <c r="G3796" s="7" t="s">
        <v>30</v>
      </c>
      <c r="H3796" s="7" t="s">
        <v>107</v>
      </c>
      <c r="I3796" s="6" t="s">
        <v>211</v>
      </c>
      <c r="J3796" s="6">
        <v>6531</v>
      </c>
      <c r="K3796" s="6" t="s">
        <v>317</v>
      </c>
      <c r="L3796" s="8">
        <v>140770.88999999996</v>
      </c>
      <c r="M3796" s="8"/>
      <c r="N3796" s="8">
        <f t="shared" si="204"/>
        <v>140770.88999999996</v>
      </c>
      <c r="O3796" s="8">
        <v>128648.23999999996</v>
      </c>
      <c r="P3796" s="8">
        <v>81881.740000000005</v>
      </c>
    </row>
    <row r="3797" spans="1:16" ht="24.75" x14ac:dyDescent="0.25">
      <c r="A3797" s="5">
        <v>2018</v>
      </c>
      <c r="B3797" s="6" t="s">
        <v>137</v>
      </c>
      <c r="C3797" s="6">
        <v>8610</v>
      </c>
      <c r="D3797" s="6" t="s">
        <v>106</v>
      </c>
      <c r="E3797" s="6" t="str">
        <f t="shared" si="203"/>
        <v>5030220086106531</v>
      </c>
      <c r="F3797" s="7" t="s">
        <v>29</v>
      </c>
      <c r="G3797" s="7" t="s">
        <v>30</v>
      </c>
      <c r="H3797" s="7" t="s">
        <v>107</v>
      </c>
      <c r="I3797" s="6" t="s">
        <v>211</v>
      </c>
      <c r="J3797" s="6">
        <v>6531</v>
      </c>
      <c r="K3797" s="6" t="s">
        <v>317</v>
      </c>
      <c r="L3797" s="8">
        <v>155618.97</v>
      </c>
      <c r="M3797" s="8"/>
      <c r="N3797" s="8">
        <f t="shared" si="204"/>
        <v>155618.97</v>
      </c>
      <c r="O3797" s="8">
        <v>114465.40999999999</v>
      </c>
      <c r="P3797" s="8">
        <v>97318.739999999991</v>
      </c>
    </row>
    <row r="3798" spans="1:16" ht="24.75" x14ac:dyDescent="0.25">
      <c r="A3798" s="5">
        <v>2018</v>
      </c>
      <c r="B3798" s="6" t="s">
        <v>19</v>
      </c>
      <c r="C3798" s="6">
        <v>6411</v>
      </c>
      <c r="D3798" s="6" t="s">
        <v>83</v>
      </c>
      <c r="E3798" s="6" t="str">
        <f t="shared" si="203"/>
        <v>5020220064116532</v>
      </c>
      <c r="F3798" s="7" t="s">
        <v>84</v>
      </c>
      <c r="G3798" s="7" t="s">
        <v>84</v>
      </c>
      <c r="H3798" s="7" t="s">
        <v>85</v>
      </c>
      <c r="I3798" s="6" t="s">
        <v>211</v>
      </c>
      <c r="J3798" s="6">
        <v>6532</v>
      </c>
      <c r="K3798" s="6" t="s">
        <v>318</v>
      </c>
      <c r="L3798" s="8">
        <v>22.43</v>
      </c>
      <c r="M3798" s="8"/>
      <c r="N3798" s="8">
        <f t="shared" si="204"/>
        <v>22.43</v>
      </c>
      <c r="O3798" s="8">
        <v>0</v>
      </c>
      <c r="P3798" s="8">
        <v>0</v>
      </c>
    </row>
    <row r="3799" spans="1:16" ht="24.75" x14ac:dyDescent="0.25">
      <c r="A3799" s="5">
        <v>2018</v>
      </c>
      <c r="B3799" s="6" t="s">
        <v>19</v>
      </c>
      <c r="C3799" s="6">
        <v>6610</v>
      </c>
      <c r="D3799" s="6" t="s">
        <v>106</v>
      </c>
      <c r="E3799" s="6" t="str">
        <f t="shared" si="203"/>
        <v>5020220066106532</v>
      </c>
      <c r="F3799" s="7" t="s">
        <v>29</v>
      </c>
      <c r="G3799" s="7" t="s">
        <v>30</v>
      </c>
      <c r="H3799" s="7" t="s">
        <v>107</v>
      </c>
      <c r="I3799" s="6" t="s">
        <v>211</v>
      </c>
      <c r="J3799" s="6">
        <v>6532</v>
      </c>
      <c r="K3799" s="6" t="s">
        <v>318</v>
      </c>
      <c r="L3799" s="8">
        <v>71056.999999999956</v>
      </c>
      <c r="M3799" s="8"/>
      <c r="N3799" s="8">
        <f t="shared" si="204"/>
        <v>71056.999999999956</v>
      </c>
      <c r="O3799" s="8">
        <v>47846.510000000038</v>
      </c>
      <c r="P3799" s="8">
        <v>53200.960000000028</v>
      </c>
    </row>
    <row r="3800" spans="1:16" ht="24.75" x14ac:dyDescent="0.25">
      <c r="A3800" s="5">
        <v>2017</v>
      </c>
      <c r="B3800" s="6" t="s">
        <v>19</v>
      </c>
      <c r="C3800" s="6">
        <v>6806</v>
      </c>
      <c r="D3800" s="9" t="s">
        <v>214</v>
      </c>
      <c r="E3800" s="6" t="str">
        <f t="shared" si="203"/>
        <v>5020220068066532</v>
      </c>
      <c r="F3800" s="7" t="s">
        <v>215</v>
      </c>
      <c r="G3800" s="7" t="s">
        <v>215</v>
      </c>
      <c r="H3800" s="7" t="s">
        <v>215</v>
      </c>
      <c r="I3800" s="6" t="s">
        <v>211</v>
      </c>
      <c r="J3800" s="6">
        <v>6532</v>
      </c>
      <c r="K3800" s="9" t="str">
        <f>VLOOKUP(J3800,'[17]OC Name'!A:B,2,FALSE)</f>
        <v>Educational travel</v>
      </c>
      <c r="L3800" s="8">
        <v>0</v>
      </c>
      <c r="M3800" s="10"/>
      <c r="N3800" s="8">
        <f t="shared" si="204"/>
        <v>0</v>
      </c>
      <c r="O3800" s="8">
        <v>890</v>
      </c>
      <c r="P3800" s="8">
        <v>0</v>
      </c>
    </row>
    <row r="3801" spans="1:16" ht="24.75" x14ac:dyDescent="0.25">
      <c r="A3801" s="5">
        <v>2018</v>
      </c>
      <c r="B3801" s="6" t="s">
        <v>137</v>
      </c>
      <c r="C3801" s="6">
        <v>8411</v>
      </c>
      <c r="D3801" s="6" t="s">
        <v>83</v>
      </c>
      <c r="E3801" s="6" t="str">
        <f t="shared" si="203"/>
        <v>5030220084116532</v>
      </c>
      <c r="F3801" s="7" t="s">
        <v>84</v>
      </c>
      <c r="G3801" s="7" t="s">
        <v>84</v>
      </c>
      <c r="H3801" s="7" t="s">
        <v>85</v>
      </c>
      <c r="I3801" s="6" t="s">
        <v>211</v>
      </c>
      <c r="J3801" s="6">
        <v>6532</v>
      </c>
      <c r="K3801" s="6" t="s">
        <v>318</v>
      </c>
      <c r="L3801" s="8">
        <v>22.43</v>
      </c>
      <c r="M3801" s="8"/>
      <c r="N3801" s="8">
        <f t="shared" si="204"/>
        <v>22.43</v>
      </c>
      <c r="O3801" s="8">
        <v>0</v>
      </c>
      <c r="P3801" s="8">
        <v>0</v>
      </c>
    </row>
    <row r="3802" spans="1:16" ht="24.75" x14ac:dyDescent="0.25">
      <c r="A3802" s="5">
        <v>2018</v>
      </c>
      <c r="B3802" s="6" t="s">
        <v>137</v>
      </c>
      <c r="C3802" s="6">
        <v>8610</v>
      </c>
      <c r="D3802" s="6" t="s">
        <v>106</v>
      </c>
      <c r="E3802" s="6" t="str">
        <f t="shared" si="203"/>
        <v>5030220086106532</v>
      </c>
      <c r="F3802" s="7" t="s">
        <v>29</v>
      </c>
      <c r="G3802" s="7" t="s">
        <v>30</v>
      </c>
      <c r="H3802" s="7" t="s">
        <v>107</v>
      </c>
      <c r="I3802" s="6" t="s">
        <v>211</v>
      </c>
      <c r="J3802" s="6">
        <v>6532</v>
      </c>
      <c r="K3802" s="6" t="s">
        <v>318</v>
      </c>
      <c r="L3802" s="8">
        <v>70368.229999999967</v>
      </c>
      <c r="M3802" s="8"/>
      <c r="N3802" s="8">
        <f t="shared" si="204"/>
        <v>70368.229999999967</v>
      </c>
      <c r="O3802" s="8">
        <v>47853.64000000005</v>
      </c>
      <c r="P3802" s="8">
        <v>49102.520000000019</v>
      </c>
    </row>
    <row r="3803" spans="1:16" ht="24.75" x14ac:dyDescent="0.25">
      <c r="A3803" s="5">
        <v>2018</v>
      </c>
      <c r="B3803" s="6" t="s">
        <v>137</v>
      </c>
      <c r="C3803" s="6">
        <v>8806</v>
      </c>
      <c r="D3803" s="6" t="s">
        <v>214</v>
      </c>
      <c r="E3803" s="6" t="str">
        <f t="shared" si="203"/>
        <v>5030220088066532</v>
      </c>
      <c r="F3803" s="7" t="s">
        <v>215</v>
      </c>
      <c r="G3803" s="7" t="s">
        <v>217</v>
      </c>
      <c r="H3803" s="7" t="s">
        <v>218</v>
      </c>
      <c r="I3803" s="6" t="s">
        <v>211</v>
      </c>
      <c r="J3803" s="6">
        <v>6532</v>
      </c>
      <c r="K3803" s="6" t="s">
        <v>318</v>
      </c>
      <c r="L3803" s="8">
        <v>4841.66</v>
      </c>
      <c r="M3803" s="8"/>
      <c r="N3803" s="8">
        <f t="shared" si="204"/>
        <v>4841.66</v>
      </c>
      <c r="O3803" s="8">
        <v>890</v>
      </c>
      <c r="P3803" s="8">
        <v>0</v>
      </c>
    </row>
    <row r="3804" spans="1:16" ht="24.75" x14ac:dyDescent="0.25">
      <c r="A3804" s="5">
        <v>2018</v>
      </c>
      <c r="B3804" s="6" t="s">
        <v>19</v>
      </c>
      <c r="C3804" s="6">
        <v>6002</v>
      </c>
      <c r="D3804" s="6" t="s">
        <v>20</v>
      </c>
      <c r="E3804" s="6" t="str">
        <f t="shared" si="203"/>
        <v>5020220060026551</v>
      </c>
      <c r="F3804" s="7" t="s">
        <v>21</v>
      </c>
      <c r="G3804" s="7" t="s">
        <v>22</v>
      </c>
      <c r="H3804" s="7" t="s">
        <v>23</v>
      </c>
      <c r="I3804" s="6" t="s">
        <v>211</v>
      </c>
      <c r="J3804" s="6">
        <v>6551</v>
      </c>
      <c r="K3804" s="6" t="s">
        <v>319</v>
      </c>
      <c r="L3804" s="8">
        <v>885.49</v>
      </c>
      <c r="M3804" s="8"/>
      <c r="N3804" s="8">
        <f t="shared" si="204"/>
        <v>885.49</v>
      </c>
      <c r="O3804" s="8">
        <v>1941.4499999999996</v>
      </c>
      <c r="P3804" s="8">
        <v>2098.17</v>
      </c>
    </row>
    <row r="3805" spans="1:16" ht="24.75" x14ac:dyDescent="0.25">
      <c r="A3805" s="5">
        <v>2018</v>
      </c>
      <c r="B3805" s="6" t="s">
        <v>19</v>
      </c>
      <c r="C3805" s="6">
        <v>6003</v>
      </c>
      <c r="D3805" s="6" t="s">
        <v>26</v>
      </c>
      <c r="E3805" s="6" t="str">
        <f t="shared" si="203"/>
        <v>5020220060036551</v>
      </c>
      <c r="F3805" s="7" t="s">
        <v>21</v>
      </c>
      <c r="G3805" s="7" t="s">
        <v>22</v>
      </c>
      <c r="H3805" s="7" t="s">
        <v>27</v>
      </c>
      <c r="I3805" s="6" t="s">
        <v>211</v>
      </c>
      <c r="J3805" s="6">
        <v>6551</v>
      </c>
      <c r="K3805" s="6" t="s">
        <v>319</v>
      </c>
      <c r="L3805" s="8">
        <v>531.4899999999999</v>
      </c>
      <c r="M3805" s="8"/>
      <c r="N3805" s="8">
        <f t="shared" si="204"/>
        <v>531.4899999999999</v>
      </c>
      <c r="O3805" s="8">
        <v>527.39999999999986</v>
      </c>
      <c r="P3805" s="8">
        <v>699.26999999999987</v>
      </c>
    </row>
    <row r="3806" spans="1:16" ht="24.75" x14ac:dyDescent="0.25">
      <c r="A3806" s="5">
        <v>2018</v>
      </c>
      <c r="B3806" s="6" t="s">
        <v>19</v>
      </c>
      <c r="C3806" s="6">
        <v>6004</v>
      </c>
      <c r="D3806" s="6" t="s">
        <v>28</v>
      </c>
      <c r="E3806" s="6" t="str">
        <f t="shared" si="203"/>
        <v>5020220060046551</v>
      </c>
      <c r="F3806" s="7" t="s">
        <v>29</v>
      </c>
      <c r="G3806" s="7" t="s">
        <v>30</v>
      </c>
      <c r="H3806" s="7" t="s">
        <v>31</v>
      </c>
      <c r="I3806" s="6" t="s">
        <v>211</v>
      </c>
      <c r="J3806" s="6">
        <v>6551</v>
      </c>
      <c r="K3806" s="6" t="s">
        <v>319</v>
      </c>
      <c r="L3806" s="8">
        <v>46.010000000000005</v>
      </c>
      <c r="M3806" s="8"/>
      <c r="N3806" s="8">
        <f t="shared" si="204"/>
        <v>46.010000000000005</v>
      </c>
      <c r="O3806" s="8">
        <v>144.10000000000002</v>
      </c>
      <c r="P3806" s="8">
        <v>69.12</v>
      </c>
    </row>
    <row r="3807" spans="1:16" ht="24.75" x14ac:dyDescent="0.25">
      <c r="A3807" s="5">
        <v>2016</v>
      </c>
      <c r="B3807" s="6" t="s">
        <v>19</v>
      </c>
      <c r="C3807" s="6">
        <v>6021</v>
      </c>
      <c r="D3807" s="6" t="s">
        <v>32</v>
      </c>
      <c r="E3807" s="6" t="str">
        <f t="shared" si="203"/>
        <v>5020220060216551</v>
      </c>
      <c r="F3807" s="7" t="s">
        <v>21</v>
      </c>
      <c r="G3807" s="7" t="s">
        <v>22</v>
      </c>
      <c r="H3807" s="7" t="s">
        <v>33</v>
      </c>
      <c r="I3807" s="6" t="s">
        <v>211</v>
      </c>
      <c r="J3807" s="6">
        <v>6551</v>
      </c>
      <c r="K3807" s="9" t="str">
        <f>VLOOKUP(J3807,'[17]OC Name'!A:B,2,FALSE)</f>
        <v>Mileage reimbursements</v>
      </c>
      <c r="L3807" s="8">
        <v>0</v>
      </c>
      <c r="M3807" s="10"/>
      <c r="N3807" s="8">
        <f t="shared" si="204"/>
        <v>0</v>
      </c>
      <c r="O3807" s="8">
        <v>0</v>
      </c>
      <c r="P3807" s="8">
        <v>140.39999999999998</v>
      </c>
    </row>
    <row r="3808" spans="1:16" ht="24.75" x14ac:dyDescent="0.25">
      <c r="A3808" s="5">
        <v>2016</v>
      </c>
      <c r="B3808" s="6" t="s">
        <v>19</v>
      </c>
      <c r="C3808" s="6">
        <v>6031</v>
      </c>
      <c r="D3808" s="6" t="s">
        <v>35</v>
      </c>
      <c r="E3808" s="6" t="str">
        <f t="shared" si="203"/>
        <v>5020220060316551</v>
      </c>
      <c r="F3808" s="7" t="s">
        <v>21</v>
      </c>
      <c r="G3808" s="7" t="s">
        <v>22</v>
      </c>
      <c r="H3808" s="7" t="s">
        <v>33</v>
      </c>
      <c r="I3808" s="6" t="s">
        <v>211</v>
      </c>
      <c r="J3808" s="6">
        <v>6551</v>
      </c>
      <c r="K3808" s="9" t="str">
        <f>VLOOKUP(J3808,'[17]OC Name'!A:B,2,FALSE)</f>
        <v>Mileage reimbursements</v>
      </c>
      <c r="L3808" s="8">
        <v>0</v>
      </c>
      <c r="M3808" s="10"/>
      <c r="N3808" s="8">
        <f t="shared" si="204"/>
        <v>0</v>
      </c>
      <c r="O3808" s="8">
        <v>640.80999999999995</v>
      </c>
      <c r="P3808" s="8">
        <v>410.75000000000011</v>
      </c>
    </row>
    <row r="3809" spans="1:16" ht="24.75" x14ac:dyDescent="0.25">
      <c r="A3809" s="5">
        <v>2018</v>
      </c>
      <c r="B3809" s="6" t="s">
        <v>19</v>
      </c>
      <c r="C3809" s="6">
        <v>6044</v>
      </c>
      <c r="D3809" s="6" t="s">
        <v>41</v>
      </c>
      <c r="E3809" s="6" t="str">
        <f t="shared" si="203"/>
        <v>5020220060446551</v>
      </c>
      <c r="F3809" s="7" t="s">
        <v>21</v>
      </c>
      <c r="G3809" s="7" t="s">
        <v>22</v>
      </c>
      <c r="H3809" s="7" t="s">
        <v>42</v>
      </c>
      <c r="I3809" s="6" t="s">
        <v>211</v>
      </c>
      <c r="J3809" s="6">
        <v>6551</v>
      </c>
      <c r="K3809" s="6" t="s">
        <v>319</v>
      </c>
      <c r="L3809" s="8">
        <v>239.82000000000005</v>
      </c>
      <c r="M3809" s="8"/>
      <c r="N3809" s="8">
        <f t="shared" si="204"/>
        <v>239.82000000000005</v>
      </c>
      <c r="O3809" s="8">
        <v>82.110000000000014</v>
      </c>
      <c r="P3809" s="8">
        <v>596.76</v>
      </c>
    </row>
    <row r="3810" spans="1:16" ht="24.75" x14ac:dyDescent="0.25">
      <c r="A3810" s="5">
        <v>2018</v>
      </c>
      <c r="B3810" s="6" t="s">
        <v>19</v>
      </c>
      <c r="C3810" s="6">
        <v>6045</v>
      </c>
      <c r="D3810" s="6" t="s">
        <v>43</v>
      </c>
      <c r="E3810" s="6" t="str">
        <f t="shared" si="203"/>
        <v>5020220060456551</v>
      </c>
      <c r="F3810" s="7" t="s">
        <v>21</v>
      </c>
      <c r="G3810" s="7" t="s">
        <v>22</v>
      </c>
      <c r="H3810" s="7" t="s">
        <v>38</v>
      </c>
      <c r="I3810" s="6" t="s">
        <v>211</v>
      </c>
      <c r="J3810" s="6">
        <v>6551</v>
      </c>
      <c r="K3810" s="6" t="s">
        <v>319</v>
      </c>
      <c r="L3810" s="8">
        <v>121.46</v>
      </c>
      <c r="M3810" s="8"/>
      <c r="N3810" s="8">
        <f t="shared" si="204"/>
        <v>121.46</v>
      </c>
      <c r="O3810" s="8">
        <v>134.82</v>
      </c>
      <c r="P3810" s="8">
        <v>0</v>
      </c>
    </row>
    <row r="3811" spans="1:16" ht="24.75" x14ac:dyDescent="0.25">
      <c r="A3811" s="5">
        <v>2018</v>
      </c>
      <c r="B3811" s="6" t="s">
        <v>19</v>
      </c>
      <c r="C3811" s="6">
        <v>6050</v>
      </c>
      <c r="D3811" s="6" t="s">
        <v>46</v>
      </c>
      <c r="E3811" s="6" t="str">
        <f t="shared" si="203"/>
        <v>5020220060506551</v>
      </c>
      <c r="F3811" s="7" t="s">
        <v>21</v>
      </c>
      <c r="G3811" s="7" t="s">
        <v>22</v>
      </c>
      <c r="H3811" s="7" t="s">
        <v>47</v>
      </c>
      <c r="I3811" s="6" t="s">
        <v>211</v>
      </c>
      <c r="J3811" s="6">
        <v>6551</v>
      </c>
      <c r="K3811" s="6" t="s">
        <v>319</v>
      </c>
      <c r="L3811" s="8">
        <v>2443.9700000000003</v>
      </c>
      <c r="M3811" s="8"/>
      <c r="N3811" s="8">
        <f t="shared" si="204"/>
        <v>2443.9700000000003</v>
      </c>
      <c r="O3811" s="8">
        <v>2246.3399999999992</v>
      </c>
      <c r="P3811" s="8">
        <v>2655.4800000000005</v>
      </c>
    </row>
    <row r="3812" spans="1:16" ht="24.75" x14ac:dyDescent="0.25">
      <c r="A3812" s="5">
        <v>2017</v>
      </c>
      <c r="B3812" s="6" t="s">
        <v>19</v>
      </c>
      <c r="C3812" s="6">
        <v>6061</v>
      </c>
      <c r="D3812" s="6" t="s">
        <v>48</v>
      </c>
      <c r="E3812" s="6" t="str">
        <f t="shared" si="203"/>
        <v>5020220060616551</v>
      </c>
      <c r="F3812" s="7" t="s">
        <v>21</v>
      </c>
      <c r="G3812" s="7" t="s">
        <v>22</v>
      </c>
      <c r="H3812" s="7" t="s">
        <v>33</v>
      </c>
      <c r="I3812" s="6" t="s">
        <v>211</v>
      </c>
      <c r="J3812" s="6">
        <v>6551</v>
      </c>
      <c r="K3812" s="9" t="str">
        <f>VLOOKUP(J3812,'[17]OC Name'!A:B,2,FALSE)</f>
        <v>Mileage reimbursements</v>
      </c>
      <c r="L3812" s="8">
        <v>0</v>
      </c>
      <c r="M3812" s="10"/>
      <c r="N3812" s="8">
        <f t="shared" si="204"/>
        <v>0</v>
      </c>
      <c r="O3812" s="8">
        <v>224.17000000000002</v>
      </c>
      <c r="P3812" s="8">
        <v>0</v>
      </c>
    </row>
    <row r="3813" spans="1:16" ht="24.75" x14ac:dyDescent="0.25">
      <c r="A3813" s="5">
        <v>2018</v>
      </c>
      <c r="B3813" s="6" t="s">
        <v>19</v>
      </c>
      <c r="C3813" s="6">
        <v>6070</v>
      </c>
      <c r="D3813" s="6" t="s">
        <v>50</v>
      </c>
      <c r="E3813" s="6" t="str">
        <f t="shared" si="203"/>
        <v>5020220060706551</v>
      </c>
      <c r="F3813" s="7" t="s">
        <v>21</v>
      </c>
      <c r="G3813" s="7" t="s">
        <v>22</v>
      </c>
      <c r="H3813" s="7" t="s">
        <v>51</v>
      </c>
      <c r="I3813" s="6" t="s">
        <v>211</v>
      </c>
      <c r="J3813" s="6">
        <v>6551</v>
      </c>
      <c r="K3813" s="6" t="s">
        <v>319</v>
      </c>
      <c r="L3813" s="8">
        <v>2845.87</v>
      </c>
      <c r="M3813" s="8"/>
      <c r="N3813" s="8">
        <f t="shared" si="204"/>
        <v>2845.87</v>
      </c>
      <c r="O3813" s="8">
        <v>2144.3300000000004</v>
      </c>
      <c r="P3813" s="8">
        <v>1660.03</v>
      </c>
    </row>
    <row r="3814" spans="1:16" ht="24.75" x14ac:dyDescent="0.25">
      <c r="A3814" s="5">
        <v>2018</v>
      </c>
      <c r="B3814" s="6" t="s">
        <v>19</v>
      </c>
      <c r="C3814" s="6">
        <v>6211</v>
      </c>
      <c r="D3814" s="6" t="s">
        <v>52</v>
      </c>
      <c r="E3814" s="6" t="str">
        <f t="shared" si="203"/>
        <v>5020220062116551</v>
      </c>
      <c r="F3814" s="7" t="s">
        <v>21</v>
      </c>
      <c r="G3814" s="7" t="s">
        <v>53</v>
      </c>
      <c r="H3814" s="7" t="s">
        <v>54</v>
      </c>
      <c r="I3814" s="6" t="s">
        <v>211</v>
      </c>
      <c r="J3814" s="6">
        <v>6551</v>
      </c>
      <c r="K3814" s="6" t="s">
        <v>319</v>
      </c>
      <c r="L3814" s="8">
        <v>703.38</v>
      </c>
      <c r="M3814" s="8"/>
      <c r="N3814" s="8">
        <f t="shared" si="204"/>
        <v>703.38</v>
      </c>
      <c r="O3814" s="8">
        <v>737.75999999999988</v>
      </c>
      <c r="P3814" s="8">
        <v>795.72</v>
      </c>
    </row>
    <row r="3815" spans="1:16" ht="24.75" x14ac:dyDescent="0.25">
      <c r="A3815" s="5">
        <v>2018</v>
      </c>
      <c r="B3815" s="6" t="s">
        <v>19</v>
      </c>
      <c r="C3815" s="6">
        <v>6215</v>
      </c>
      <c r="D3815" s="6" t="s">
        <v>60</v>
      </c>
      <c r="E3815" s="6" t="str">
        <f t="shared" si="203"/>
        <v>5020220062156551</v>
      </c>
      <c r="F3815" s="7" t="s">
        <v>61</v>
      </c>
      <c r="G3815" s="7" t="s">
        <v>61</v>
      </c>
      <c r="H3815" s="7" t="s">
        <v>62</v>
      </c>
      <c r="I3815" s="6" t="s">
        <v>211</v>
      </c>
      <c r="J3815" s="6">
        <v>6551</v>
      </c>
      <c r="K3815" s="6" t="s">
        <v>319</v>
      </c>
      <c r="L3815" s="8">
        <v>750.22000000000014</v>
      </c>
      <c r="M3815" s="8"/>
      <c r="N3815" s="8">
        <f t="shared" si="204"/>
        <v>750.22000000000014</v>
      </c>
      <c r="O3815" s="8">
        <v>1276.2199999999998</v>
      </c>
      <c r="P3815" s="8">
        <v>2644.440000000001</v>
      </c>
    </row>
    <row r="3816" spans="1:16" ht="24.75" x14ac:dyDescent="0.25">
      <c r="A3816" s="5">
        <v>2018</v>
      </c>
      <c r="B3816" s="6" t="s">
        <v>19</v>
      </c>
      <c r="C3816" s="6">
        <v>6222</v>
      </c>
      <c r="D3816" s="6" t="s">
        <v>66</v>
      </c>
      <c r="E3816" s="6" t="str">
        <f t="shared" si="203"/>
        <v>5020220062226551</v>
      </c>
      <c r="F3816" s="7" t="s">
        <v>67</v>
      </c>
      <c r="G3816" s="7" t="s">
        <v>67</v>
      </c>
      <c r="H3816" s="7" t="s">
        <v>68</v>
      </c>
      <c r="I3816" s="6" t="s">
        <v>211</v>
      </c>
      <c r="J3816" s="6">
        <v>6551</v>
      </c>
      <c r="K3816" s="6" t="s">
        <v>319</v>
      </c>
      <c r="L3816" s="8">
        <v>65.39</v>
      </c>
      <c r="M3816" s="8"/>
      <c r="N3816" s="8">
        <f t="shared" si="204"/>
        <v>65.39</v>
      </c>
      <c r="O3816" s="8">
        <v>393.19999999999993</v>
      </c>
      <c r="P3816" s="8">
        <v>222.18</v>
      </c>
    </row>
    <row r="3817" spans="1:16" ht="24.75" x14ac:dyDescent="0.25">
      <c r="A3817" s="5">
        <v>2017</v>
      </c>
      <c r="B3817" s="6" t="s">
        <v>19</v>
      </c>
      <c r="C3817" s="6">
        <v>6241</v>
      </c>
      <c r="D3817" s="9" t="s">
        <v>74</v>
      </c>
      <c r="E3817" s="6" t="str">
        <f t="shared" si="203"/>
        <v>5020220062416551</v>
      </c>
      <c r="F3817" s="7" t="s">
        <v>21</v>
      </c>
      <c r="G3817" s="7" t="s">
        <v>53</v>
      </c>
      <c r="H3817" s="7" t="s">
        <v>56</v>
      </c>
      <c r="I3817" s="6" t="s">
        <v>211</v>
      </c>
      <c r="J3817" s="6">
        <v>6551</v>
      </c>
      <c r="K3817" s="9" t="str">
        <f>VLOOKUP(J3817,'[17]OC Name'!A:B,2,FALSE)</f>
        <v>Mileage reimbursements</v>
      </c>
      <c r="L3817" s="8">
        <v>0</v>
      </c>
      <c r="M3817" s="10"/>
      <c r="N3817" s="8">
        <f t="shared" si="204"/>
        <v>0</v>
      </c>
      <c r="O3817" s="8">
        <v>8.83</v>
      </c>
      <c r="P3817" s="8">
        <v>0</v>
      </c>
    </row>
    <row r="3818" spans="1:16" ht="24.75" x14ac:dyDescent="0.25">
      <c r="A3818" s="5">
        <v>2018</v>
      </c>
      <c r="B3818" s="6" t="s">
        <v>19</v>
      </c>
      <c r="C3818" s="6">
        <v>6411</v>
      </c>
      <c r="D3818" s="6" t="s">
        <v>83</v>
      </c>
      <c r="E3818" s="6" t="str">
        <f t="shared" si="203"/>
        <v>5020220064116551</v>
      </c>
      <c r="F3818" s="7" t="s">
        <v>84</v>
      </c>
      <c r="G3818" s="7" t="s">
        <v>84</v>
      </c>
      <c r="H3818" s="7" t="s">
        <v>85</v>
      </c>
      <c r="I3818" s="6" t="s">
        <v>211</v>
      </c>
      <c r="J3818" s="6">
        <v>6551</v>
      </c>
      <c r="K3818" s="6" t="s">
        <v>319</v>
      </c>
      <c r="L3818" s="8">
        <v>3157.4</v>
      </c>
      <c r="M3818" s="8"/>
      <c r="N3818" s="8">
        <f t="shared" si="204"/>
        <v>3157.4</v>
      </c>
      <c r="O3818" s="8">
        <v>946.08999999999992</v>
      </c>
      <c r="P3818" s="8">
        <v>912.92000000000007</v>
      </c>
    </row>
    <row r="3819" spans="1:16" ht="24.75" x14ac:dyDescent="0.25">
      <c r="A3819" s="5">
        <v>2018</v>
      </c>
      <c r="B3819" s="6" t="s">
        <v>19</v>
      </c>
      <c r="C3819" s="6">
        <v>6412</v>
      </c>
      <c r="D3819" s="6" t="s">
        <v>86</v>
      </c>
      <c r="E3819" s="6" t="str">
        <f t="shared" si="203"/>
        <v>5020220064126551</v>
      </c>
      <c r="F3819" s="7" t="s">
        <v>84</v>
      </c>
      <c r="G3819" s="7" t="s">
        <v>84</v>
      </c>
      <c r="H3819" s="7" t="s">
        <v>87</v>
      </c>
      <c r="I3819" s="6" t="s">
        <v>211</v>
      </c>
      <c r="J3819" s="6">
        <v>6551</v>
      </c>
      <c r="K3819" s="6" t="s">
        <v>319</v>
      </c>
      <c r="L3819" s="8">
        <v>230.49</v>
      </c>
      <c r="M3819" s="8"/>
      <c r="N3819" s="8">
        <f t="shared" si="204"/>
        <v>230.49</v>
      </c>
      <c r="O3819" s="8">
        <v>307.85000000000002</v>
      </c>
      <c r="P3819" s="8">
        <v>115.56000000000002</v>
      </c>
    </row>
    <row r="3820" spans="1:16" ht="24.75" x14ac:dyDescent="0.25">
      <c r="A3820" s="5">
        <v>2018</v>
      </c>
      <c r="B3820" s="6" t="s">
        <v>19</v>
      </c>
      <c r="C3820" s="6">
        <v>6414</v>
      </c>
      <c r="D3820" s="6" t="s">
        <v>88</v>
      </c>
      <c r="E3820" s="6" t="str">
        <f t="shared" si="203"/>
        <v>5020220064146551</v>
      </c>
      <c r="F3820" s="7" t="s">
        <v>84</v>
      </c>
      <c r="G3820" s="7" t="s">
        <v>84</v>
      </c>
      <c r="H3820" s="7" t="s">
        <v>89</v>
      </c>
      <c r="I3820" s="6" t="s">
        <v>211</v>
      </c>
      <c r="J3820" s="6">
        <v>6551</v>
      </c>
      <c r="K3820" s="6" t="s">
        <v>319</v>
      </c>
      <c r="L3820" s="8">
        <v>41.980000000000004</v>
      </c>
      <c r="M3820" s="8"/>
      <c r="N3820" s="8">
        <f t="shared" si="204"/>
        <v>41.980000000000004</v>
      </c>
      <c r="O3820" s="8">
        <v>0</v>
      </c>
      <c r="P3820" s="8">
        <v>278.02999999999992</v>
      </c>
    </row>
    <row r="3821" spans="1:16" ht="24.75" x14ac:dyDescent="0.25">
      <c r="A3821" s="5">
        <v>2018</v>
      </c>
      <c r="B3821" s="6" t="s">
        <v>19</v>
      </c>
      <c r="C3821" s="6">
        <v>6420</v>
      </c>
      <c r="D3821" s="6" t="s">
        <v>93</v>
      </c>
      <c r="E3821" s="6" t="str">
        <f t="shared" si="203"/>
        <v>5020220064206551</v>
      </c>
      <c r="F3821" s="7" t="s">
        <v>61</v>
      </c>
      <c r="G3821" s="7" t="s">
        <v>61</v>
      </c>
      <c r="H3821" s="7" t="s">
        <v>94</v>
      </c>
      <c r="I3821" s="6" t="s">
        <v>211</v>
      </c>
      <c r="J3821" s="6">
        <v>6551</v>
      </c>
      <c r="K3821" s="6" t="s">
        <v>319</v>
      </c>
      <c r="L3821" s="8">
        <v>9215.9800000000014</v>
      </c>
      <c r="M3821" s="8"/>
      <c r="N3821" s="8">
        <f t="shared" si="204"/>
        <v>9215.9800000000014</v>
      </c>
      <c r="O3821" s="8">
        <v>7246.7999999999984</v>
      </c>
      <c r="P3821" s="8">
        <v>6165.53</v>
      </c>
    </row>
    <row r="3822" spans="1:16" ht="24.75" x14ac:dyDescent="0.25">
      <c r="A3822" s="5">
        <v>2016</v>
      </c>
      <c r="B3822" s="6" t="s">
        <v>19</v>
      </c>
      <c r="C3822" s="6">
        <v>6422</v>
      </c>
      <c r="D3822" s="9" t="s">
        <v>95</v>
      </c>
      <c r="E3822" s="6" t="str">
        <f t="shared" si="203"/>
        <v>5020220064226551</v>
      </c>
      <c r="F3822" s="7" t="s">
        <v>61</v>
      </c>
      <c r="G3822" s="7" t="s">
        <v>61</v>
      </c>
      <c r="H3822" s="7" t="s">
        <v>94</v>
      </c>
      <c r="I3822" s="6" t="s">
        <v>211</v>
      </c>
      <c r="J3822" s="6">
        <v>6551</v>
      </c>
      <c r="K3822" s="9" t="str">
        <f>VLOOKUP(J3822,'[17]OC Name'!A:B,2,FALSE)</f>
        <v>Mileage reimbursements</v>
      </c>
      <c r="L3822" s="8">
        <v>0</v>
      </c>
      <c r="M3822" s="10"/>
      <c r="N3822" s="8">
        <f t="shared" si="204"/>
        <v>0</v>
      </c>
      <c r="O3822" s="8">
        <v>1645.9699999999991</v>
      </c>
      <c r="P3822" s="8">
        <v>1318.8400000000001</v>
      </c>
    </row>
    <row r="3823" spans="1:16" ht="24.75" x14ac:dyDescent="0.25">
      <c r="A3823" s="5">
        <v>2018</v>
      </c>
      <c r="B3823" s="6" t="s">
        <v>19</v>
      </c>
      <c r="C3823" s="6">
        <v>6431</v>
      </c>
      <c r="D3823" s="6" t="s">
        <v>96</v>
      </c>
      <c r="E3823" s="6" t="str">
        <f t="shared" si="203"/>
        <v>5020220064316551</v>
      </c>
      <c r="F3823" s="7" t="s">
        <v>61</v>
      </c>
      <c r="G3823" s="7" t="s">
        <v>61</v>
      </c>
      <c r="H3823" s="7" t="s">
        <v>62</v>
      </c>
      <c r="I3823" s="6" t="s">
        <v>211</v>
      </c>
      <c r="J3823" s="6">
        <v>6551</v>
      </c>
      <c r="K3823" s="6" t="s">
        <v>319</v>
      </c>
      <c r="L3823" s="8">
        <v>1422.6200000000001</v>
      </c>
      <c r="M3823" s="8"/>
      <c r="N3823" s="8">
        <f t="shared" si="204"/>
        <v>1422.6200000000001</v>
      </c>
      <c r="O3823" s="8">
        <v>957.87999999999988</v>
      </c>
      <c r="P3823" s="8">
        <v>249.13999999999996</v>
      </c>
    </row>
    <row r="3824" spans="1:16" ht="24.75" x14ac:dyDescent="0.25">
      <c r="A3824" s="5">
        <v>2018</v>
      </c>
      <c r="B3824" s="6" t="s">
        <v>19</v>
      </c>
      <c r="C3824" s="6">
        <v>6440</v>
      </c>
      <c r="D3824" s="6" t="s">
        <v>97</v>
      </c>
      <c r="E3824" s="6" t="str">
        <f t="shared" si="203"/>
        <v>5020220064406551</v>
      </c>
      <c r="F3824" s="7" t="s">
        <v>61</v>
      </c>
      <c r="G3824" s="7" t="s">
        <v>61</v>
      </c>
      <c r="H3824" s="7" t="s">
        <v>98</v>
      </c>
      <c r="I3824" s="6" t="s">
        <v>211</v>
      </c>
      <c r="J3824" s="6">
        <v>6551</v>
      </c>
      <c r="K3824" s="6" t="s">
        <v>319</v>
      </c>
      <c r="L3824" s="8">
        <v>775.02000000000021</v>
      </c>
      <c r="M3824" s="8"/>
      <c r="N3824" s="8">
        <f t="shared" si="204"/>
        <v>775.02000000000021</v>
      </c>
      <c r="O3824" s="8">
        <v>-3.5527136788005009E-15</v>
      </c>
      <c r="P3824" s="8">
        <v>510.14</v>
      </c>
    </row>
    <row r="3825" spans="1:16" ht="24.75" x14ac:dyDescent="0.25">
      <c r="A3825" s="5">
        <v>2018</v>
      </c>
      <c r="B3825" s="6" t="s">
        <v>19</v>
      </c>
      <c r="C3825" s="6">
        <v>6607</v>
      </c>
      <c r="D3825" s="11" t="s">
        <v>101</v>
      </c>
      <c r="E3825" s="6" t="str">
        <f t="shared" si="203"/>
        <v>5020220066076551</v>
      </c>
      <c r="F3825" s="7" t="s">
        <v>67</v>
      </c>
      <c r="G3825" s="7" t="s">
        <v>67</v>
      </c>
      <c r="H3825" s="7" t="s">
        <v>100</v>
      </c>
      <c r="I3825" s="6" t="s">
        <v>211</v>
      </c>
      <c r="J3825" s="6">
        <v>6551</v>
      </c>
      <c r="K3825" s="6" t="s">
        <v>319</v>
      </c>
      <c r="L3825" s="8">
        <v>65.81</v>
      </c>
      <c r="M3825" s="8"/>
      <c r="N3825" s="8">
        <f t="shared" si="204"/>
        <v>65.81</v>
      </c>
      <c r="O3825" s="8">
        <v>0</v>
      </c>
      <c r="P3825" s="8">
        <v>0</v>
      </c>
    </row>
    <row r="3826" spans="1:16" ht="24.75" x14ac:dyDescent="0.25">
      <c r="A3826" s="5">
        <v>2017</v>
      </c>
      <c r="B3826" s="6" t="s">
        <v>19</v>
      </c>
      <c r="C3826" s="6">
        <v>6613</v>
      </c>
      <c r="D3826" s="9" t="s">
        <v>110</v>
      </c>
      <c r="E3826" s="6" t="str">
        <f t="shared" si="203"/>
        <v>5020220066136551</v>
      </c>
      <c r="F3826" s="7" t="s">
        <v>29</v>
      </c>
      <c r="G3826" s="7" t="s">
        <v>76</v>
      </c>
      <c r="H3826" s="7" t="s">
        <v>111</v>
      </c>
      <c r="I3826" s="6" t="s">
        <v>211</v>
      </c>
      <c r="J3826" s="6">
        <v>6551</v>
      </c>
      <c r="K3826" s="9" t="str">
        <f>VLOOKUP(J3826,'[17]OC Name'!A:B,2,FALSE)</f>
        <v>Mileage reimbursements</v>
      </c>
      <c r="L3826" s="8">
        <v>0</v>
      </c>
      <c r="M3826" s="10"/>
      <c r="N3826" s="8">
        <f t="shared" si="204"/>
        <v>0</v>
      </c>
      <c r="O3826" s="8">
        <v>40.399999999999991</v>
      </c>
      <c r="P3826" s="8">
        <v>0</v>
      </c>
    </row>
    <row r="3827" spans="1:16" ht="24.75" x14ac:dyDescent="0.25">
      <c r="A3827" s="5">
        <v>2018</v>
      </c>
      <c r="B3827" s="6" t="s">
        <v>19</v>
      </c>
      <c r="C3827" s="6">
        <v>6615</v>
      </c>
      <c r="D3827" s="6" t="s">
        <v>112</v>
      </c>
      <c r="E3827" s="6" t="str">
        <f t="shared" si="203"/>
        <v>5020220066156551</v>
      </c>
      <c r="F3827" s="7" t="s">
        <v>29</v>
      </c>
      <c r="G3827" s="7" t="s">
        <v>76</v>
      </c>
      <c r="H3827" s="7" t="s">
        <v>113</v>
      </c>
      <c r="I3827" s="6" t="s">
        <v>211</v>
      </c>
      <c r="J3827" s="6">
        <v>6551</v>
      </c>
      <c r="K3827" s="6" t="s">
        <v>319</v>
      </c>
      <c r="L3827" s="8">
        <v>14.17</v>
      </c>
      <c r="M3827" s="8"/>
      <c r="N3827" s="8">
        <f t="shared" si="204"/>
        <v>14.17</v>
      </c>
      <c r="O3827" s="8">
        <v>0</v>
      </c>
      <c r="P3827" s="8">
        <v>0</v>
      </c>
    </row>
    <row r="3828" spans="1:16" ht="24.75" x14ac:dyDescent="0.25">
      <c r="A3828" s="5">
        <v>2018</v>
      </c>
      <c r="B3828" s="6" t="s">
        <v>19</v>
      </c>
      <c r="C3828" s="6">
        <v>6619</v>
      </c>
      <c r="D3828" s="6" t="s">
        <v>114</v>
      </c>
      <c r="E3828" s="6" t="str">
        <f t="shared" si="203"/>
        <v>5020220066196551</v>
      </c>
      <c r="F3828" s="7" t="s">
        <v>29</v>
      </c>
      <c r="G3828" s="7" t="s">
        <v>30</v>
      </c>
      <c r="H3828" s="7" t="s">
        <v>115</v>
      </c>
      <c r="I3828" s="6" t="s">
        <v>211</v>
      </c>
      <c r="J3828" s="6">
        <v>6551</v>
      </c>
      <c r="K3828" s="6" t="s">
        <v>319</v>
      </c>
      <c r="L3828" s="8">
        <v>141.99</v>
      </c>
      <c r="M3828" s="8"/>
      <c r="N3828" s="8">
        <f t="shared" si="204"/>
        <v>141.99</v>
      </c>
      <c r="O3828" s="8">
        <v>0</v>
      </c>
      <c r="P3828" s="8">
        <v>0</v>
      </c>
    </row>
    <row r="3829" spans="1:16" ht="24.75" x14ac:dyDescent="0.25">
      <c r="A3829" s="5">
        <v>2018</v>
      </c>
      <c r="B3829" s="6" t="s">
        <v>19</v>
      </c>
      <c r="C3829" s="6">
        <v>6621</v>
      </c>
      <c r="D3829" s="6" t="s">
        <v>117</v>
      </c>
      <c r="E3829" s="6" t="str">
        <f t="shared" si="203"/>
        <v>5020220066216551</v>
      </c>
      <c r="F3829" s="7" t="s">
        <v>29</v>
      </c>
      <c r="G3829" s="7" t="s">
        <v>30</v>
      </c>
      <c r="H3829" s="7" t="s">
        <v>118</v>
      </c>
      <c r="I3829" s="6" t="s">
        <v>211</v>
      </c>
      <c r="J3829" s="6">
        <v>6551</v>
      </c>
      <c r="K3829" s="6" t="s">
        <v>319</v>
      </c>
      <c r="L3829" s="8">
        <v>48.02</v>
      </c>
      <c r="M3829" s="8"/>
      <c r="N3829" s="8">
        <f t="shared" si="204"/>
        <v>48.02</v>
      </c>
      <c r="O3829" s="8">
        <v>80.129999999999981</v>
      </c>
      <c r="P3829" s="8">
        <v>90.13000000000001</v>
      </c>
    </row>
    <row r="3830" spans="1:16" ht="24.75" x14ac:dyDescent="0.25">
      <c r="A3830" s="5">
        <v>2018</v>
      </c>
      <c r="B3830" s="6" t="s">
        <v>19</v>
      </c>
      <c r="C3830" s="6">
        <v>6622</v>
      </c>
      <c r="D3830" s="6" t="s">
        <v>119</v>
      </c>
      <c r="E3830" s="6" t="str">
        <f t="shared" si="203"/>
        <v>5020220066226551</v>
      </c>
      <c r="F3830" s="7" t="s">
        <v>29</v>
      </c>
      <c r="G3830" s="7" t="s">
        <v>30</v>
      </c>
      <c r="H3830" s="7" t="s">
        <v>118</v>
      </c>
      <c r="I3830" s="6" t="s">
        <v>211</v>
      </c>
      <c r="J3830" s="6">
        <v>6551</v>
      </c>
      <c r="K3830" s="6" t="s">
        <v>319</v>
      </c>
      <c r="L3830" s="8">
        <v>180.32000000000002</v>
      </c>
      <c r="M3830" s="8"/>
      <c r="N3830" s="8">
        <f t="shared" si="204"/>
        <v>180.32000000000002</v>
      </c>
      <c r="O3830" s="8">
        <v>113.46000000000001</v>
      </c>
      <c r="P3830" s="8">
        <v>86.399999999999991</v>
      </c>
    </row>
    <row r="3831" spans="1:16" ht="24.75" x14ac:dyDescent="0.25">
      <c r="A3831" s="5">
        <v>2018</v>
      </c>
      <c r="B3831" s="6" t="s">
        <v>19</v>
      </c>
      <c r="C3831" s="6">
        <v>6640</v>
      </c>
      <c r="D3831" s="6" t="s">
        <v>121</v>
      </c>
      <c r="E3831" s="6" t="str">
        <f t="shared" si="203"/>
        <v>5020220066406551</v>
      </c>
      <c r="F3831" s="7" t="s">
        <v>29</v>
      </c>
      <c r="G3831" s="7" t="s">
        <v>30</v>
      </c>
      <c r="H3831" s="7" t="s">
        <v>122</v>
      </c>
      <c r="I3831" s="6" t="s">
        <v>211</v>
      </c>
      <c r="J3831" s="6">
        <v>6551</v>
      </c>
      <c r="K3831" s="6" t="s">
        <v>319</v>
      </c>
      <c r="L3831" s="8">
        <v>2741.04</v>
      </c>
      <c r="M3831" s="8"/>
      <c r="N3831" s="8">
        <f t="shared" si="204"/>
        <v>2741.04</v>
      </c>
      <c r="O3831" s="8">
        <v>2395.4999999999995</v>
      </c>
      <c r="P3831" s="8">
        <v>2276.8000000000002</v>
      </c>
    </row>
    <row r="3832" spans="1:16" ht="24.75" x14ac:dyDescent="0.25">
      <c r="A3832" s="5">
        <v>2018</v>
      </c>
      <c r="B3832" s="6" t="s">
        <v>19</v>
      </c>
      <c r="C3832" s="6">
        <v>6711</v>
      </c>
      <c r="D3832" s="6" t="s">
        <v>124</v>
      </c>
      <c r="E3832" s="6" t="str">
        <f t="shared" si="203"/>
        <v>5020220067116551</v>
      </c>
      <c r="F3832" s="7" t="s">
        <v>29</v>
      </c>
      <c r="G3832" s="7" t="s">
        <v>76</v>
      </c>
      <c r="H3832" s="7" t="s">
        <v>125</v>
      </c>
      <c r="I3832" s="6" t="s">
        <v>211</v>
      </c>
      <c r="J3832" s="6">
        <v>6551</v>
      </c>
      <c r="K3832" s="6" t="s">
        <v>319</v>
      </c>
      <c r="L3832" s="8">
        <v>3</v>
      </c>
      <c r="M3832" s="8"/>
      <c r="N3832" s="8">
        <f t="shared" si="204"/>
        <v>3</v>
      </c>
      <c r="O3832" s="8">
        <v>0</v>
      </c>
      <c r="P3832" s="8">
        <v>0</v>
      </c>
    </row>
    <row r="3833" spans="1:16" ht="24.75" x14ac:dyDescent="0.25">
      <c r="A3833" s="5">
        <v>2017</v>
      </c>
      <c r="B3833" s="6" t="s">
        <v>19</v>
      </c>
      <c r="C3833" s="6">
        <v>6721</v>
      </c>
      <c r="D3833" s="9" t="s">
        <v>129</v>
      </c>
      <c r="E3833" s="6" t="str">
        <f t="shared" si="203"/>
        <v>5020220067216551</v>
      </c>
      <c r="F3833" s="7" t="s">
        <v>29</v>
      </c>
      <c r="G3833" s="7" t="s">
        <v>76</v>
      </c>
      <c r="H3833" s="7" t="s">
        <v>113</v>
      </c>
      <c r="I3833" s="6" t="s">
        <v>211</v>
      </c>
      <c r="J3833" s="6">
        <v>6551</v>
      </c>
      <c r="K3833" s="9" t="str">
        <f>VLOOKUP(J3833,'[17]OC Name'!A:B,2,FALSE)</f>
        <v>Mileage reimbursements</v>
      </c>
      <c r="L3833" s="8">
        <v>0</v>
      </c>
      <c r="M3833" s="10"/>
      <c r="N3833" s="8">
        <f t="shared" si="204"/>
        <v>0</v>
      </c>
      <c r="O3833" s="8">
        <v>35.58</v>
      </c>
      <c r="P3833" s="8">
        <v>0</v>
      </c>
    </row>
    <row r="3834" spans="1:16" ht="24.75" x14ac:dyDescent="0.25">
      <c r="A3834" s="5">
        <v>2016</v>
      </c>
      <c r="B3834" s="6" t="s">
        <v>19</v>
      </c>
      <c r="C3834" s="6">
        <v>6731</v>
      </c>
      <c r="D3834" s="9" t="s">
        <v>132</v>
      </c>
      <c r="E3834" s="6" t="str">
        <f t="shared" si="203"/>
        <v>5020220067316551</v>
      </c>
      <c r="F3834" s="7" t="s">
        <v>29</v>
      </c>
      <c r="G3834" s="7" t="s">
        <v>30</v>
      </c>
      <c r="H3834" s="7" t="s">
        <v>92</v>
      </c>
      <c r="I3834" s="6" t="s">
        <v>211</v>
      </c>
      <c r="J3834" s="6">
        <v>6551</v>
      </c>
      <c r="K3834" s="9" t="str">
        <f>VLOOKUP(J3834,'[17]OC Name'!A:B,2,FALSE)</f>
        <v>Mileage reimbursements</v>
      </c>
      <c r="L3834" s="8">
        <v>0</v>
      </c>
      <c r="M3834" s="10"/>
      <c r="N3834" s="8">
        <f t="shared" si="204"/>
        <v>0</v>
      </c>
      <c r="O3834" s="8">
        <v>0</v>
      </c>
      <c r="P3834" s="8">
        <v>8.64</v>
      </c>
    </row>
    <row r="3835" spans="1:16" ht="24.75" x14ac:dyDescent="0.25">
      <c r="A3835" s="5">
        <v>2018</v>
      </c>
      <c r="B3835" s="6" t="s">
        <v>19</v>
      </c>
      <c r="C3835" s="6">
        <v>6805</v>
      </c>
      <c r="D3835" s="6" t="s">
        <v>134</v>
      </c>
      <c r="E3835" s="6" t="str">
        <f t="shared" si="203"/>
        <v>5020220068056551</v>
      </c>
      <c r="F3835" s="7" t="s">
        <v>67</v>
      </c>
      <c r="G3835" s="7" t="s">
        <v>67</v>
      </c>
      <c r="H3835" s="7" t="s">
        <v>135</v>
      </c>
      <c r="I3835" s="6" t="s">
        <v>211</v>
      </c>
      <c r="J3835" s="6">
        <v>6551</v>
      </c>
      <c r="K3835" s="6" t="s">
        <v>319</v>
      </c>
      <c r="L3835" s="8">
        <v>79.03</v>
      </c>
      <c r="M3835" s="8"/>
      <c r="N3835" s="8">
        <f t="shared" si="204"/>
        <v>79.03</v>
      </c>
      <c r="O3835" s="8">
        <v>0</v>
      </c>
      <c r="P3835" s="8">
        <v>0</v>
      </c>
    </row>
    <row r="3836" spans="1:16" ht="24.75" x14ac:dyDescent="0.25">
      <c r="A3836" s="5">
        <v>2018</v>
      </c>
      <c r="B3836" s="6" t="s">
        <v>137</v>
      </c>
      <c r="C3836" s="6">
        <v>8002</v>
      </c>
      <c r="D3836" s="6" t="s">
        <v>141</v>
      </c>
      <c r="E3836" s="6" t="str">
        <f t="shared" si="203"/>
        <v>5030220080026551</v>
      </c>
      <c r="F3836" s="7" t="s">
        <v>21</v>
      </c>
      <c r="G3836" s="7" t="s">
        <v>22</v>
      </c>
      <c r="H3836" s="7" t="s">
        <v>23</v>
      </c>
      <c r="I3836" s="6" t="s">
        <v>211</v>
      </c>
      <c r="J3836" s="6">
        <v>6551</v>
      </c>
      <c r="K3836" s="6" t="s">
        <v>319</v>
      </c>
      <c r="L3836" s="8">
        <v>1878.8600000000001</v>
      </c>
      <c r="M3836" s="8"/>
      <c r="N3836" s="8">
        <f t="shared" si="204"/>
        <v>1878.8600000000001</v>
      </c>
      <c r="O3836" s="8">
        <v>2267.1600000000003</v>
      </c>
      <c r="P3836" s="8">
        <v>2395.9200000000005</v>
      </c>
    </row>
    <row r="3837" spans="1:16" ht="36.75" x14ac:dyDescent="0.25">
      <c r="A3837" s="5">
        <v>2018</v>
      </c>
      <c r="B3837" s="6" t="s">
        <v>137</v>
      </c>
      <c r="C3837" s="6">
        <v>8003</v>
      </c>
      <c r="D3837" s="6" t="s">
        <v>142</v>
      </c>
      <c r="E3837" s="6" t="str">
        <f t="shared" si="203"/>
        <v>5030220080036551</v>
      </c>
      <c r="F3837" s="7" t="s">
        <v>21</v>
      </c>
      <c r="G3837" s="7" t="s">
        <v>22</v>
      </c>
      <c r="H3837" s="7" t="s">
        <v>27</v>
      </c>
      <c r="I3837" s="6" t="s">
        <v>211</v>
      </c>
      <c r="J3837" s="6">
        <v>6551</v>
      </c>
      <c r="K3837" s="6" t="s">
        <v>319</v>
      </c>
      <c r="L3837" s="8">
        <v>128.07999999999998</v>
      </c>
      <c r="M3837" s="8"/>
      <c r="N3837" s="8">
        <f t="shared" si="204"/>
        <v>128.07999999999998</v>
      </c>
      <c r="O3837" s="8">
        <v>0</v>
      </c>
      <c r="P3837" s="8">
        <v>0</v>
      </c>
    </row>
    <row r="3838" spans="1:16" ht="24.75" x14ac:dyDescent="0.25">
      <c r="A3838" s="5">
        <v>2018</v>
      </c>
      <c r="B3838" s="6" t="s">
        <v>137</v>
      </c>
      <c r="C3838" s="6">
        <v>8011</v>
      </c>
      <c r="D3838" s="6" t="s">
        <v>143</v>
      </c>
      <c r="E3838" s="6" t="str">
        <f t="shared" si="203"/>
        <v>5030220080116551</v>
      </c>
      <c r="F3838" s="7" t="s">
        <v>21</v>
      </c>
      <c r="G3838" s="7" t="s">
        <v>22</v>
      </c>
      <c r="H3838" s="7" t="s">
        <v>144</v>
      </c>
      <c r="I3838" s="6" t="s">
        <v>211</v>
      </c>
      <c r="J3838" s="6">
        <v>6551</v>
      </c>
      <c r="K3838" s="6" t="s">
        <v>319</v>
      </c>
      <c r="L3838" s="8">
        <v>1944.48</v>
      </c>
      <c r="M3838" s="8"/>
      <c r="N3838" s="8">
        <f t="shared" si="204"/>
        <v>1944.48</v>
      </c>
      <c r="O3838" s="8">
        <v>1265.3000000000002</v>
      </c>
      <c r="P3838" s="8">
        <v>0</v>
      </c>
    </row>
    <row r="3839" spans="1:16" ht="24.75" x14ac:dyDescent="0.25">
      <c r="A3839" s="5">
        <v>2018</v>
      </c>
      <c r="B3839" s="6" t="s">
        <v>137</v>
      </c>
      <c r="C3839" s="6">
        <v>8012</v>
      </c>
      <c r="D3839" s="6" t="s">
        <v>145</v>
      </c>
      <c r="E3839" s="6" t="str">
        <f t="shared" si="203"/>
        <v>5030220080126551</v>
      </c>
      <c r="F3839" s="7" t="s">
        <v>21</v>
      </c>
      <c r="G3839" s="7" t="s">
        <v>22</v>
      </c>
      <c r="H3839" s="7" t="s">
        <v>144</v>
      </c>
      <c r="I3839" s="6" t="s">
        <v>211</v>
      </c>
      <c r="J3839" s="6">
        <v>6551</v>
      </c>
      <c r="K3839" s="6" t="s">
        <v>319</v>
      </c>
      <c r="L3839" s="8">
        <v>1017.0199999999999</v>
      </c>
      <c r="M3839" s="8"/>
      <c r="N3839" s="8">
        <f t="shared" si="204"/>
        <v>1017.0199999999999</v>
      </c>
      <c r="O3839" s="8">
        <v>1796.2099999999998</v>
      </c>
      <c r="P3839" s="8">
        <v>1765.6599999999999</v>
      </c>
    </row>
    <row r="3840" spans="1:16" ht="24.75" x14ac:dyDescent="0.25">
      <c r="A3840" s="5">
        <v>2018</v>
      </c>
      <c r="B3840" s="6" t="s">
        <v>137</v>
      </c>
      <c r="C3840" s="6">
        <v>8021</v>
      </c>
      <c r="D3840" s="6" t="s">
        <v>146</v>
      </c>
      <c r="E3840" s="6" t="str">
        <f t="shared" si="203"/>
        <v>5030220080216551</v>
      </c>
      <c r="F3840" s="7" t="s">
        <v>21</v>
      </c>
      <c r="G3840" s="7" t="s">
        <v>22</v>
      </c>
      <c r="H3840" s="7" t="s">
        <v>147</v>
      </c>
      <c r="I3840" s="6" t="s">
        <v>211</v>
      </c>
      <c r="J3840" s="6">
        <v>6551</v>
      </c>
      <c r="K3840" s="6" t="s">
        <v>319</v>
      </c>
      <c r="L3840" s="8">
        <v>201.85</v>
      </c>
      <c r="M3840" s="8"/>
      <c r="N3840" s="8">
        <f t="shared" si="204"/>
        <v>201.85</v>
      </c>
      <c r="O3840" s="8">
        <v>0</v>
      </c>
      <c r="P3840" s="8">
        <v>0</v>
      </c>
    </row>
    <row r="3841" spans="1:16" ht="24.75" x14ac:dyDescent="0.25">
      <c r="A3841" s="5">
        <v>2018</v>
      </c>
      <c r="B3841" s="6" t="s">
        <v>137</v>
      </c>
      <c r="C3841" s="6">
        <v>8031</v>
      </c>
      <c r="D3841" s="6" t="s">
        <v>148</v>
      </c>
      <c r="E3841" s="6" t="str">
        <f t="shared" si="203"/>
        <v>5030220080316551</v>
      </c>
      <c r="F3841" s="7" t="s">
        <v>21</v>
      </c>
      <c r="G3841" s="7" t="s">
        <v>22</v>
      </c>
      <c r="H3841" s="7" t="s">
        <v>144</v>
      </c>
      <c r="I3841" s="6" t="s">
        <v>211</v>
      </c>
      <c r="J3841" s="6">
        <v>6551</v>
      </c>
      <c r="K3841" s="6" t="s">
        <v>319</v>
      </c>
      <c r="L3841" s="8">
        <v>2233.91</v>
      </c>
      <c r="M3841" s="8"/>
      <c r="N3841" s="8">
        <f t="shared" si="204"/>
        <v>2233.91</v>
      </c>
      <c r="O3841" s="8">
        <v>3002.1000000000004</v>
      </c>
      <c r="P3841" s="8">
        <v>4223.6000000000004</v>
      </c>
    </row>
    <row r="3842" spans="1:16" ht="24.75" x14ac:dyDescent="0.25">
      <c r="A3842" s="5">
        <v>2018</v>
      </c>
      <c r="B3842" s="6" t="s">
        <v>137</v>
      </c>
      <c r="C3842" s="6">
        <v>8043</v>
      </c>
      <c r="D3842" s="6" t="s">
        <v>151</v>
      </c>
      <c r="E3842" s="6" t="str">
        <f t="shared" ref="E3842:E3905" si="205">B3842&amp;"2200"&amp;C3842&amp;J3842</f>
        <v>5030220080436551</v>
      </c>
      <c r="F3842" s="7" t="s">
        <v>21</v>
      </c>
      <c r="G3842" s="7" t="s">
        <v>22</v>
      </c>
      <c r="H3842" s="7" t="s">
        <v>40</v>
      </c>
      <c r="I3842" s="6" t="s">
        <v>211</v>
      </c>
      <c r="J3842" s="6">
        <v>6551</v>
      </c>
      <c r="K3842" s="6" t="s">
        <v>319</v>
      </c>
      <c r="L3842" s="8">
        <v>108.38999999999999</v>
      </c>
      <c r="M3842" s="8"/>
      <c r="N3842" s="8">
        <f t="shared" ref="N3842:N3905" si="206">L3842+M3842</f>
        <v>108.38999999999999</v>
      </c>
      <c r="O3842" s="8">
        <v>223.95999999999998</v>
      </c>
      <c r="P3842" s="8">
        <v>35.659999999999997</v>
      </c>
    </row>
    <row r="3843" spans="1:16" ht="24.75" x14ac:dyDescent="0.25">
      <c r="A3843" s="5">
        <v>2018</v>
      </c>
      <c r="B3843" s="6" t="s">
        <v>137</v>
      </c>
      <c r="C3843" s="6">
        <v>8051</v>
      </c>
      <c r="D3843" s="6" t="s">
        <v>153</v>
      </c>
      <c r="E3843" s="6" t="str">
        <f t="shared" si="205"/>
        <v>5030220080516551</v>
      </c>
      <c r="F3843" s="7" t="s">
        <v>21</v>
      </c>
      <c r="G3843" s="7" t="s">
        <v>22</v>
      </c>
      <c r="H3843" s="7" t="s">
        <v>144</v>
      </c>
      <c r="I3843" s="6" t="s">
        <v>211</v>
      </c>
      <c r="J3843" s="6">
        <v>6551</v>
      </c>
      <c r="K3843" s="6" t="s">
        <v>319</v>
      </c>
      <c r="L3843" s="8">
        <v>270.46000000000004</v>
      </c>
      <c r="M3843" s="8"/>
      <c r="N3843" s="8">
        <f t="shared" si="206"/>
        <v>270.46000000000004</v>
      </c>
      <c r="O3843" s="8">
        <v>317.83</v>
      </c>
      <c r="P3843" s="8">
        <v>1023.1599999999996</v>
      </c>
    </row>
    <row r="3844" spans="1:16" ht="24.75" x14ac:dyDescent="0.25">
      <c r="A3844" s="5">
        <v>2018</v>
      </c>
      <c r="B3844" s="6" t="s">
        <v>137</v>
      </c>
      <c r="C3844" s="6">
        <v>8053</v>
      </c>
      <c r="D3844" s="6" t="s">
        <v>155</v>
      </c>
      <c r="E3844" s="6" t="str">
        <f t="shared" si="205"/>
        <v>5030220080536551</v>
      </c>
      <c r="F3844" s="7" t="s">
        <v>21</v>
      </c>
      <c r="G3844" s="7" t="s">
        <v>22</v>
      </c>
      <c r="H3844" s="7" t="s">
        <v>147</v>
      </c>
      <c r="I3844" s="6" t="s">
        <v>211</v>
      </c>
      <c r="J3844" s="6">
        <v>6551</v>
      </c>
      <c r="K3844" s="6" t="s">
        <v>319</v>
      </c>
      <c r="L3844" s="8">
        <v>6042.13</v>
      </c>
      <c r="M3844" s="8"/>
      <c r="N3844" s="8">
        <f t="shared" si="206"/>
        <v>6042.13</v>
      </c>
      <c r="O3844" s="8">
        <v>6695.2400000000007</v>
      </c>
      <c r="P3844" s="8">
        <v>5698.4400000000005</v>
      </c>
    </row>
    <row r="3845" spans="1:16" ht="24.75" x14ac:dyDescent="0.25">
      <c r="A3845" s="5">
        <v>2018</v>
      </c>
      <c r="B3845" s="6" t="s">
        <v>137</v>
      </c>
      <c r="C3845" s="6">
        <v>8061</v>
      </c>
      <c r="D3845" s="6" t="s">
        <v>156</v>
      </c>
      <c r="E3845" s="6" t="str">
        <f t="shared" si="205"/>
        <v>5030220080616551</v>
      </c>
      <c r="F3845" s="7" t="s">
        <v>21</v>
      </c>
      <c r="G3845" s="7" t="s">
        <v>22</v>
      </c>
      <c r="H3845" s="7" t="s">
        <v>47</v>
      </c>
      <c r="I3845" s="6" t="s">
        <v>211</v>
      </c>
      <c r="J3845" s="6">
        <v>6551</v>
      </c>
      <c r="K3845" s="6" t="s">
        <v>319</v>
      </c>
      <c r="L3845" s="8">
        <v>167.57999999999998</v>
      </c>
      <c r="M3845" s="8"/>
      <c r="N3845" s="8">
        <f t="shared" si="206"/>
        <v>167.57999999999998</v>
      </c>
      <c r="O3845" s="8">
        <v>729.87999999999988</v>
      </c>
      <c r="P3845" s="8">
        <v>1246.8600000000001</v>
      </c>
    </row>
    <row r="3846" spans="1:16" ht="24.75" x14ac:dyDescent="0.25">
      <c r="A3846" s="5">
        <v>2018</v>
      </c>
      <c r="B3846" s="6" t="s">
        <v>137</v>
      </c>
      <c r="C3846" s="6">
        <v>8063</v>
      </c>
      <c r="D3846" s="6" t="s">
        <v>157</v>
      </c>
      <c r="E3846" s="6" t="str">
        <f t="shared" si="205"/>
        <v>5030220080636551</v>
      </c>
      <c r="F3846" s="7" t="s">
        <v>21</v>
      </c>
      <c r="G3846" s="7" t="s">
        <v>22</v>
      </c>
      <c r="H3846" s="7" t="s">
        <v>47</v>
      </c>
      <c r="I3846" s="6" t="s">
        <v>211</v>
      </c>
      <c r="J3846" s="6">
        <v>6551</v>
      </c>
      <c r="K3846" s="6" t="s">
        <v>319</v>
      </c>
      <c r="L3846" s="8">
        <v>1379.23</v>
      </c>
      <c r="M3846" s="8"/>
      <c r="N3846" s="8">
        <f t="shared" si="206"/>
        <v>1379.23</v>
      </c>
      <c r="O3846" s="8">
        <v>2805.6899999999996</v>
      </c>
      <c r="P3846" s="8">
        <v>2401.1</v>
      </c>
    </row>
    <row r="3847" spans="1:16" ht="24.75" x14ac:dyDescent="0.25">
      <c r="A3847" s="5">
        <v>2018</v>
      </c>
      <c r="B3847" s="6" t="s">
        <v>137</v>
      </c>
      <c r="C3847" s="6">
        <v>8070</v>
      </c>
      <c r="D3847" s="6" t="s">
        <v>158</v>
      </c>
      <c r="E3847" s="6" t="str">
        <f t="shared" si="205"/>
        <v>5030220080706551</v>
      </c>
      <c r="F3847" s="7" t="s">
        <v>21</v>
      </c>
      <c r="G3847" s="7" t="s">
        <v>22</v>
      </c>
      <c r="H3847" s="7" t="s">
        <v>51</v>
      </c>
      <c r="I3847" s="6" t="s">
        <v>211</v>
      </c>
      <c r="J3847" s="6">
        <v>6551</v>
      </c>
      <c r="K3847" s="6" t="s">
        <v>319</v>
      </c>
      <c r="L3847" s="8">
        <v>443.15</v>
      </c>
      <c r="M3847" s="8"/>
      <c r="N3847" s="8">
        <f t="shared" si="206"/>
        <v>443.15</v>
      </c>
      <c r="O3847" s="8">
        <v>484.18</v>
      </c>
      <c r="P3847" s="8">
        <v>210.18000000000004</v>
      </c>
    </row>
    <row r="3848" spans="1:16" ht="24.75" x14ac:dyDescent="0.25">
      <c r="A3848" s="5">
        <v>2018</v>
      </c>
      <c r="B3848" s="6" t="s">
        <v>137</v>
      </c>
      <c r="C3848" s="6">
        <v>8217</v>
      </c>
      <c r="D3848" s="6" t="s">
        <v>161</v>
      </c>
      <c r="E3848" s="6" t="str">
        <f t="shared" si="205"/>
        <v>5030220082176551</v>
      </c>
      <c r="F3848" s="7" t="s">
        <v>21</v>
      </c>
      <c r="G3848" s="7" t="s">
        <v>53</v>
      </c>
      <c r="H3848" s="7" t="s">
        <v>54</v>
      </c>
      <c r="I3848" s="6" t="s">
        <v>211</v>
      </c>
      <c r="J3848" s="6">
        <v>6551</v>
      </c>
      <c r="K3848" s="6" t="s">
        <v>319</v>
      </c>
      <c r="L3848" s="8">
        <v>576.83000000000004</v>
      </c>
      <c r="M3848" s="8"/>
      <c r="N3848" s="8">
        <f t="shared" si="206"/>
        <v>576.83000000000004</v>
      </c>
      <c r="O3848" s="8">
        <v>736.69</v>
      </c>
      <c r="P3848" s="8">
        <v>795.64999999999986</v>
      </c>
    </row>
    <row r="3849" spans="1:16" ht="24.75" x14ac:dyDescent="0.25">
      <c r="A3849" s="5">
        <v>2018</v>
      </c>
      <c r="B3849" s="6" t="s">
        <v>137</v>
      </c>
      <c r="C3849" s="6">
        <v>8221</v>
      </c>
      <c r="D3849" s="6" t="s">
        <v>163</v>
      </c>
      <c r="E3849" s="6" t="str">
        <f t="shared" si="205"/>
        <v>5030220082216551</v>
      </c>
      <c r="F3849" s="7" t="s">
        <v>67</v>
      </c>
      <c r="G3849" s="7" t="s">
        <v>67</v>
      </c>
      <c r="H3849" s="7" t="s">
        <v>68</v>
      </c>
      <c r="I3849" s="6" t="s">
        <v>211</v>
      </c>
      <c r="J3849" s="6">
        <v>6551</v>
      </c>
      <c r="K3849" s="6" t="s">
        <v>319</v>
      </c>
      <c r="L3849" s="8">
        <v>65.400000000000006</v>
      </c>
      <c r="M3849" s="8"/>
      <c r="N3849" s="8">
        <f t="shared" si="206"/>
        <v>65.400000000000006</v>
      </c>
      <c r="O3849" s="8">
        <v>306.37</v>
      </c>
      <c r="P3849" s="8">
        <v>438.71999999999991</v>
      </c>
    </row>
    <row r="3850" spans="1:16" ht="24.75" x14ac:dyDescent="0.25">
      <c r="A3850" s="5">
        <v>2018</v>
      </c>
      <c r="B3850" s="6" t="s">
        <v>137</v>
      </c>
      <c r="C3850" s="6">
        <v>8411</v>
      </c>
      <c r="D3850" s="6" t="s">
        <v>83</v>
      </c>
      <c r="E3850" s="6" t="str">
        <f t="shared" si="205"/>
        <v>5030220084116551</v>
      </c>
      <c r="F3850" s="7" t="s">
        <v>84</v>
      </c>
      <c r="G3850" s="7" t="s">
        <v>84</v>
      </c>
      <c r="H3850" s="7" t="s">
        <v>85</v>
      </c>
      <c r="I3850" s="6" t="s">
        <v>211</v>
      </c>
      <c r="J3850" s="6">
        <v>6551</v>
      </c>
      <c r="K3850" s="6" t="s">
        <v>319</v>
      </c>
      <c r="L3850" s="8">
        <v>31.27</v>
      </c>
      <c r="M3850" s="8"/>
      <c r="N3850" s="8">
        <f t="shared" si="206"/>
        <v>31.27</v>
      </c>
      <c r="O3850" s="8">
        <v>47</v>
      </c>
      <c r="P3850" s="8">
        <v>128.18999999999997</v>
      </c>
    </row>
    <row r="3851" spans="1:16" ht="24.75" x14ac:dyDescent="0.25">
      <c r="A3851" s="5">
        <v>2018</v>
      </c>
      <c r="B3851" s="6" t="s">
        <v>137</v>
      </c>
      <c r="C3851" s="6">
        <v>8412</v>
      </c>
      <c r="D3851" s="6" t="s">
        <v>86</v>
      </c>
      <c r="E3851" s="6" t="str">
        <f t="shared" si="205"/>
        <v>5030220084126551</v>
      </c>
      <c r="F3851" s="7" t="s">
        <v>84</v>
      </c>
      <c r="G3851" s="7" t="s">
        <v>84</v>
      </c>
      <c r="H3851" s="7" t="s">
        <v>87</v>
      </c>
      <c r="I3851" s="6" t="s">
        <v>211</v>
      </c>
      <c r="J3851" s="6">
        <v>6551</v>
      </c>
      <c r="K3851" s="6" t="s">
        <v>319</v>
      </c>
      <c r="L3851" s="8">
        <v>130.63</v>
      </c>
      <c r="M3851" s="8"/>
      <c r="N3851" s="8">
        <f t="shared" si="206"/>
        <v>130.63</v>
      </c>
      <c r="O3851" s="8">
        <v>93.27000000000001</v>
      </c>
      <c r="P3851" s="8">
        <v>272.18000000000006</v>
      </c>
    </row>
    <row r="3852" spans="1:16" ht="24.75" x14ac:dyDescent="0.25">
      <c r="A3852" s="5">
        <v>2016</v>
      </c>
      <c r="B3852" s="6" t="s">
        <v>137</v>
      </c>
      <c r="C3852" s="6">
        <v>8414</v>
      </c>
      <c r="D3852" s="9" t="s">
        <v>88</v>
      </c>
      <c r="E3852" s="6" t="str">
        <f t="shared" si="205"/>
        <v>5030220084146551</v>
      </c>
      <c r="F3852" s="7" t="s">
        <v>84</v>
      </c>
      <c r="G3852" s="7" t="s">
        <v>84</v>
      </c>
      <c r="H3852" s="7" t="s">
        <v>89</v>
      </c>
      <c r="I3852" s="6" t="s">
        <v>211</v>
      </c>
      <c r="J3852" s="6">
        <v>6551</v>
      </c>
      <c r="K3852" s="9" t="str">
        <f>VLOOKUP(J3852,'[17]OC Name'!A:B,2,FALSE)</f>
        <v>Mileage reimbursements</v>
      </c>
      <c r="L3852" s="8">
        <v>0</v>
      </c>
      <c r="M3852" s="10"/>
      <c r="N3852" s="8">
        <f t="shared" si="206"/>
        <v>0</v>
      </c>
      <c r="O3852" s="8">
        <v>0</v>
      </c>
      <c r="P3852" s="8">
        <v>190.21999999999997</v>
      </c>
    </row>
    <row r="3853" spans="1:16" ht="24.75" x14ac:dyDescent="0.25">
      <c r="A3853" s="5">
        <v>2018</v>
      </c>
      <c r="B3853" s="6" t="s">
        <v>137</v>
      </c>
      <c r="C3853" s="6">
        <v>8420</v>
      </c>
      <c r="D3853" s="6" t="s">
        <v>168</v>
      </c>
      <c r="E3853" s="6" t="str">
        <f t="shared" si="205"/>
        <v>5030220084206551</v>
      </c>
      <c r="F3853" s="7" t="s">
        <v>61</v>
      </c>
      <c r="G3853" s="7" t="s">
        <v>61</v>
      </c>
      <c r="H3853" s="7" t="s">
        <v>94</v>
      </c>
      <c r="I3853" s="6" t="s">
        <v>211</v>
      </c>
      <c r="J3853" s="6">
        <v>6551</v>
      </c>
      <c r="K3853" s="6" t="s">
        <v>319</v>
      </c>
      <c r="L3853" s="8">
        <v>11833.060000000007</v>
      </c>
      <c r="M3853" s="8"/>
      <c r="N3853" s="8">
        <f t="shared" si="206"/>
        <v>11833.060000000007</v>
      </c>
      <c r="O3853" s="8">
        <v>8789.779999999997</v>
      </c>
      <c r="P3853" s="8">
        <v>7967.1399999999994</v>
      </c>
    </row>
    <row r="3854" spans="1:16" ht="24.75" x14ac:dyDescent="0.25">
      <c r="A3854" s="5">
        <v>2016</v>
      </c>
      <c r="B3854" s="6" t="s">
        <v>137</v>
      </c>
      <c r="C3854" s="6">
        <v>8422</v>
      </c>
      <c r="D3854" s="6" t="s">
        <v>169</v>
      </c>
      <c r="E3854" s="6" t="str">
        <f t="shared" si="205"/>
        <v>5030220084226551</v>
      </c>
      <c r="F3854" s="7" t="s">
        <v>61</v>
      </c>
      <c r="G3854" s="7" t="s">
        <v>61</v>
      </c>
      <c r="H3854" s="7" t="s">
        <v>94</v>
      </c>
      <c r="I3854" s="6" t="s">
        <v>211</v>
      </c>
      <c r="J3854" s="6">
        <v>6551</v>
      </c>
      <c r="K3854" s="9" t="str">
        <f>VLOOKUP(J3854,'[17]OC Name'!A:B,2,FALSE)</f>
        <v>Mileage reimbursements</v>
      </c>
      <c r="L3854" s="8">
        <v>0</v>
      </c>
      <c r="M3854" s="10"/>
      <c r="N3854" s="8">
        <f t="shared" si="206"/>
        <v>0</v>
      </c>
      <c r="O3854" s="8">
        <v>3365.4800000000005</v>
      </c>
      <c r="P3854" s="8">
        <v>9034.2299999999959</v>
      </c>
    </row>
    <row r="3855" spans="1:16" ht="24.75" x14ac:dyDescent="0.25">
      <c r="A3855" s="5">
        <v>2018</v>
      </c>
      <c r="B3855" s="6" t="s">
        <v>137</v>
      </c>
      <c r="C3855" s="6">
        <v>8431</v>
      </c>
      <c r="D3855" s="6" t="s">
        <v>96</v>
      </c>
      <c r="E3855" s="6" t="str">
        <f t="shared" si="205"/>
        <v>5030220084316551</v>
      </c>
      <c r="F3855" s="7" t="s">
        <v>61</v>
      </c>
      <c r="G3855" s="7" t="s">
        <v>61</v>
      </c>
      <c r="H3855" s="7" t="s">
        <v>62</v>
      </c>
      <c r="I3855" s="6" t="s">
        <v>211</v>
      </c>
      <c r="J3855" s="6">
        <v>6551</v>
      </c>
      <c r="K3855" s="6" t="s">
        <v>319</v>
      </c>
      <c r="L3855" s="8">
        <v>526.43999999999994</v>
      </c>
      <c r="M3855" s="8"/>
      <c r="N3855" s="8">
        <f t="shared" si="206"/>
        <v>526.43999999999994</v>
      </c>
      <c r="O3855" s="8">
        <v>268.13</v>
      </c>
      <c r="P3855" s="8">
        <v>136.76999999999998</v>
      </c>
    </row>
    <row r="3856" spans="1:16" ht="24.75" x14ac:dyDescent="0.25">
      <c r="A3856" s="5">
        <v>2018</v>
      </c>
      <c r="B3856" s="6" t="s">
        <v>137</v>
      </c>
      <c r="C3856" s="6">
        <v>8440</v>
      </c>
      <c r="D3856" s="6" t="s">
        <v>170</v>
      </c>
      <c r="E3856" s="6" t="str">
        <f t="shared" si="205"/>
        <v>5030220084406551</v>
      </c>
      <c r="F3856" s="7" t="s">
        <v>61</v>
      </c>
      <c r="G3856" s="7" t="s">
        <v>61</v>
      </c>
      <c r="H3856" s="7" t="s">
        <v>98</v>
      </c>
      <c r="I3856" s="6" t="s">
        <v>211</v>
      </c>
      <c r="J3856" s="6">
        <v>6551</v>
      </c>
      <c r="K3856" s="6" t="s">
        <v>319</v>
      </c>
      <c r="L3856" s="8">
        <v>21.259999999999998</v>
      </c>
      <c r="M3856" s="8"/>
      <c r="N3856" s="8">
        <f t="shared" si="206"/>
        <v>21.259999999999998</v>
      </c>
      <c r="O3856" s="8">
        <v>0</v>
      </c>
      <c r="P3856" s="8">
        <v>107.53</v>
      </c>
    </row>
    <row r="3857" spans="1:16" ht="24.75" x14ac:dyDescent="0.25">
      <c r="A3857" s="5">
        <v>2018</v>
      </c>
      <c r="B3857" s="6" t="s">
        <v>137</v>
      </c>
      <c r="C3857" s="6">
        <v>8611</v>
      </c>
      <c r="D3857" s="6" t="s">
        <v>124</v>
      </c>
      <c r="E3857" s="6" t="str">
        <f t="shared" si="205"/>
        <v>5030220086116551</v>
      </c>
      <c r="F3857" s="7" t="s">
        <v>29</v>
      </c>
      <c r="G3857" s="7" t="s">
        <v>76</v>
      </c>
      <c r="H3857" s="7" t="s">
        <v>125</v>
      </c>
      <c r="I3857" s="6" t="s">
        <v>211</v>
      </c>
      <c r="J3857" s="6">
        <v>6551</v>
      </c>
      <c r="K3857" s="6" t="s">
        <v>319</v>
      </c>
      <c r="L3857" s="8">
        <v>3</v>
      </c>
      <c r="M3857" s="8"/>
      <c r="N3857" s="8">
        <f t="shared" si="206"/>
        <v>3</v>
      </c>
      <c r="O3857" s="8">
        <v>0</v>
      </c>
      <c r="P3857" s="8">
        <v>0</v>
      </c>
    </row>
    <row r="3858" spans="1:16" ht="24.75" x14ac:dyDescent="0.25">
      <c r="A3858" s="5">
        <v>2017</v>
      </c>
      <c r="B3858" s="6" t="s">
        <v>137</v>
      </c>
      <c r="C3858" s="6">
        <v>8613</v>
      </c>
      <c r="D3858" s="9" t="s">
        <v>110</v>
      </c>
      <c r="E3858" s="6" t="str">
        <f t="shared" si="205"/>
        <v>5030220086136551</v>
      </c>
      <c r="F3858" s="7" t="s">
        <v>29</v>
      </c>
      <c r="G3858" s="7" t="s">
        <v>76</v>
      </c>
      <c r="H3858" s="7" t="s">
        <v>111</v>
      </c>
      <c r="I3858" s="6" t="s">
        <v>211</v>
      </c>
      <c r="J3858" s="6">
        <v>6551</v>
      </c>
      <c r="K3858" s="9" t="str">
        <f>VLOOKUP(J3858,'[17]OC Name'!A:B,2,FALSE)</f>
        <v>Mileage reimbursements</v>
      </c>
      <c r="L3858" s="8">
        <v>0</v>
      </c>
      <c r="M3858" s="10"/>
      <c r="N3858" s="8">
        <f t="shared" si="206"/>
        <v>0</v>
      </c>
      <c r="O3858" s="8">
        <v>40.39</v>
      </c>
      <c r="P3858" s="8">
        <v>0</v>
      </c>
    </row>
    <row r="3859" spans="1:16" ht="24.75" x14ac:dyDescent="0.25">
      <c r="A3859" s="5">
        <v>2018</v>
      </c>
      <c r="B3859" s="6" t="s">
        <v>137</v>
      </c>
      <c r="C3859" s="6">
        <v>8615</v>
      </c>
      <c r="D3859" s="6" t="s">
        <v>112</v>
      </c>
      <c r="E3859" s="6" t="str">
        <f t="shared" si="205"/>
        <v>5030220086156551</v>
      </c>
      <c r="F3859" s="7" t="s">
        <v>29</v>
      </c>
      <c r="G3859" s="7" t="s">
        <v>76</v>
      </c>
      <c r="H3859" s="7" t="s">
        <v>113</v>
      </c>
      <c r="I3859" s="6" t="s">
        <v>211</v>
      </c>
      <c r="J3859" s="6">
        <v>6551</v>
      </c>
      <c r="K3859" s="6" t="s">
        <v>319</v>
      </c>
      <c r="L3859" s="8">
        <v>14.17</v>
      </c>
      <c r="M3859" s="8"/>
      <c r="N3859" s="8">
        <f t="shared" si="206"/>
        <v>14.17</v>
      </c>
      <c r="O3859" s="8">
        <v>0</v>
      </c>
      <c r="P3859" s="8">
        <v>0</v>
      </c>
    </row>
    <row r="3860" spans="1:16" ht="24.75" x14ac:dyDescent="0.25">
      <c r="A3860" s="5">
        <v>2018</v>
      </c>
      <c r="B3860" s="6" t="s">
        <v>137</v>
      </c>
      <c r="C3860" s="6">
        <v>8619</v>
      </c>
      <c r="D3860" s="6" t="s">
        <v>114</v>
      </c>
      <c r="E3860" s="6" t="str">
        <f t="shared" si="205"/>
        <v>5030220086196551</v>
      </c>
      <c r="F3860" s="7" t="s">
        <v>29</v>
      </c>
      <c r="G3860" s="7" t="s">
        <v>30</v>
      </c>
      <c r="H3860" s="7" t="s">
        <v>115</v>
      </c>
      <c r="I3860" s="6" t="s">
        <v>211</v>
      </c>
      <c r="J3860" s="6">
        <v>6551</v>
      </c>
      <c r="K3860" s="6" t="s">
        <v>319</v>
      </c>
      <c r="L3860" s="8">
        <v>141.96000000000004</v>
      </c>
      <c r="M3860" s="8"/>
      <c r="N3860" s="8">
        <f t="shared" si="206"/>
        <v>141.96000000000004</v>
      </c>
      <c r="O3860" s="8">
        <v>0</v>
      </c>
      <c r="P3860" s="8">
        <v>0</v>
      </c>
    </row>
    <row r="3861" spans="1:16" ht="24.75" x14ac:dyDescent="0.25">
      <c r="A3861" s="5">
        <v>2017</v>
      </c>
      <c r="B3861" s="6" t="s">
        <v>137</v>
      </c>
      <c r="C3861" s="6">
        <v>8621</v>
      </c>
      <c r="D3861" s="9" t="s">
        <v>129</v>
      </c>
      <c r="E3861" s="6" t="str">
        <f t="shared" si="205"/>
        <v>5030220086216551</v>
      </c>
      <c r="F3861" s="7" t="s">
        <v>29</v>
      </c>
      <c r="G3861" s="7" t="s">
        <v>76</v>
      </c>
      <c r="H3861" s="7" t="s">
        <v>113</v>
      </c>
      <c r="I3861" s="6" t="s">
        <v>211</v>
      </c>
      <c r="J3861" s="6">
        <v>6551</v>
      </c>
      <c r="K3861" s="9" t="str">
        <f>VLOOKUP(J3861,'[17]OC Name'!A:B,2,FALSE)</f>
        <v>Mileage reimbursements</v>
      </c>
      <c r="L3861" s="8">
        <v>0</v>
      </c>
      <c r="M3861" s="10"/>
      <c r="N3861" s="8">
        <f t="shared" si="206"/>
        <v>0</v>
      </c>
      <c r="O3861" s="8">
        <v>35.58</v>
      </c>
      <c r="P3861" s="8">
        <v>0</v>
      </c>
    </row>
    <row r="3862" spans="1:16" ht="24.75" x14ac:dyDescent="0.25">
      <c r="A3862" s="5">
        <v>2016</v>
      </c>
      <c r="B3862" s="6" t="s">
        <v>137</v>
      </c>
      <c r="C3862" s="6">
        <v>8631</v>
      </c>
      <c r="D3862" s="9" t="s">
        <v>132</v>
      </c>
      <c r="E3862" s="6" t="str">
        <f t="shared" si="205"/>
        <v>5030220086316551</v>
      </c>
      <c r="F3862" s="7" t="s">
        <v>29</v>
      </c>
      <c r="G3862" s="7" t="s">
        <v>30</v>
      </c>
      <c r="H3862" s="7" t="s">
        <v>92</v>
      </c>
      <c r="I3862" s="6" t="s">
        <v>211</v>
      </c>
      <c r="J3862" s="6">
        <v>6551</v>
      </c>
      <c r="K3862" s="9" t="str">
        <f>VLOOKUP(J3862,'[17]OC Name'!A:B,2,FALSE)</f>
        <v>Mileage reimbursements</v>
      </c>
      <c r="L3862" s="8">
        <v>0</v>
      </c>
      <c r="M3862" s="10"/>
      <c r="N3862" s="8">
        <f t="shared" si="206"/>
        <v>0</v>
      </c>
      <c r="O3862" s="8">
        <v>0</v>
      </c>
      <c r="P3862" s="8">
        <v>8.64</v>
      </c>
    </row>
    <row r="3863" spans="1:16" ht="24.75" x14ac:dyDescent="0.25">
      <c r="A3863" s="5">
        <v>2017</v>
      </c>
      <c r="B3863" s="6" t="s">
        <v>137</v>
      </c>
      <c r="C3863" s="6">
        <v>8642</v>
      </c>
      <c r="D3863" s="9" t="s">
        <v>75</v>
      </c>
      <c r="E3863" s="6" t="str">
        <f t="shared" si="205"/>
        <v>5030220086426551</v>
      </c>
      <c r="F3863" s="7" t="s">
        <v>29</v>
      </c>
      <c r="G3863" s="7" t="s">
        <v>76</v>
      </c>
      <c r="H3863" s="7" t="s">
        <v>77</v>
      </c>
      <c r="I3863" s="6" t="s">
        <v>211</v>
      </c>
      <c r="J3863" s="6">
        <v>6551</v>
      </c>
      <c r="K3863" s="9" t="str">
        <f>VLOOKUP(J3863,'[17]OC Name'!A:B,2,FALSE)</f>
        <v>Mileage reimbursements</v>
      </c>
      <c r="L3863" s="8">
        <v>0</v>
      </c>
      <c r="M3863" s="10"/>
      <c r="N3863" s="8">
        <f t="shared" si="206"/>
        <v>0</v>
      </c>
      <c r="O3863" s="8">
        <v>58.85</v>
      </c>
      <c r="P3863" s="8">
        <v>0</v>
      </c>
    </row>
    <row r="3864" spans="1:16" ht="24.75" x14ac:dyDescent="0.25">
      <c r="A3864" s="5">
        <v>2018</v>
      </c>
      <c r="B3864" s="6" t="s">
        <v>137</v>
      </c>
      <c r="C3864" s="6">
        <v>8721</v>
      </c>
      <c r="D3864" s="6" t="s">
        <v>117</v>
      </c>
      <c r="E3864" s="6" t="str">
        <f t="shared" si="205"/>
        <v>5030220087216551</v>
      </c>
      <c r="F3864" s="7" t="s">
        <v>29</v>
      </c>
      <c r="G3864" s="7" t="s">
        <v>30</v>
      </c>
      <c r="H3864" s="7" t="s">
        <v>118</v>
      </c>
      <c r="I3864" s="6" t="s">
        <v>211</v>
      </c>
      <c r="J3864" s="6">
        <v>6551</v>
      </c>
      <c r="K3864" s="6" t="s">
        <v>319</v>
      </c>
      <c r="L3864" s="8">
        <v>48.019999999999996</v>
      </c>
      <c r="M3864" s="8"/>
      <c r="N3864" s="8">
        <f t="shared" si="206"/>
        <v>48.019999999999996</v>
      </c>
      <c r="O3864" s="8">
        <v>80.160000000000011</v>
      </c>
      <c r="P3864" s="8">
        <v>90.14</v>
      </c>
    </row>
    <row r="3865" spans="1:16" ht="24.75" x14ac:dyDescent="0.25">
      <c r="A3865" s="5">
        <v>2018</v>
      </c>
      <c r="B3865" s="6" t="s">
        <v>137</v>
      </c>
      <c r="C3865" s="6">
        <v>8722</v>
      </c>
      <c r="D3865" s="6" t="s">
        <v>119</v>
      </c>
      <c r="E3865" s="6" t="str">
        <f t="shared" si="205"/>
        <v>5030220087226551</v>
      </c>
      <c r="F3865" s="7" t="s">
        <v>29</v>
      </c>
      <c r="G3865" s="7" t="s">
        <v>30</v>
      </c>
      <c r="H3865" s="7" t="s">
        <v>118</v>
      </c>
      <c r="I3865" s="6" t="s">
        <v>211</v>
      </c>
      <c r="J3865" s="6">
        <v>6551</v>
      </c>
      <c r="K3865" s="6" t="s">
        <v>319</v>
      </c>
      <c r="L3865" s="8">
        <v>163.38000000000002</v>
      </c>
      <c r="M3865" s="8"/>
      <c r="N3865" s="8">
        <f t="shared" si="206"/>
        <v>163.38000000000002</v>
      </c>
      <c r="O3865" s="8">
        <v>113.46</v>
      </c>
      <c r="P3865" s="8">
        <v>86.399999999999991</v>
      </c>
    </row>
    <row r="3866" spans="1:16" ht="24.75" x14ac:dyDescent="0.25">
      <c r="A3866" s="5">
        <v>2018</v>
      </c>
      <c r="B3866" s="6" t="s">
        <v>137</v>
      </c>
      <c r="C3866" s="6">
        <v>8740</v>
      </c>
      <c r="D3866" s="6" t="s">
        <v>121</v>
      </c>
      <c r="E3866" s="6" t="str">
        <f t="shared" si="205"/>
        <v>5030220087406551</v>
      </c>
      <c r="F3866" s="7" t="s">
        <v>29</v>
      </c>
      <c r="G3866" s="7" t="s">
        <v>30</v>
      </c>
      <c r="H3866" s="7" t="s">
        <v>122</v>
      </c>
      <c r="I3866" s="6" t="s">
        <v>211</v>
      </c>
      <c r="J3866" s="6">
        <v>6551</v>
      </c>
      <c r="K3866" s="6" t="s">
        <v>319</v>
      </c>
      <c r="L3866" s="8">
        <v>2631.5899999999997</v>
      </c>
      <c r="M3866" s="8"/>
      <c r="N3866" s="8">
        <f t="shared" si="206"/>
        <v>2631.5899999999997</v>
      </c>
      <c r="O3866" s="8">
        <v>2212.1799999999998</v>
      </c>
      <c r="P3866" s="8">
        <v>2157.69</v>
      </c>
    </row>
    <row r="3867" spans="1:16" ht="24.75" x14ac:dyDescent="0.25">
      <c r="A3867" s="5">
        <v>2018</v>
      </c>
      <c r="B3867" s="6" t="s">
        <v>19</v>
      </c>
      <c r="C3867" s="6">
        <v>6002</v>
      </c>
      <c r="D3867" s="6" t="s">
        <v>20</v>
      </c>
      <c r="E3867" s="6" t="str">
        <f t="shared" si="205"/>
        <v>5020220060026558</v>
      </c>
      <c r="F3867" s="7" t="s">
        <v>21</v>
      </c>
      <c r="G3867" s="7" t="s">
        <v>22</v>
      </c>
      <c r="H3867" s="7" t="s">
        <v>23</v>
      </c>
      <c r="I3867" s="6" t="s">
        <v>211</v>
      </c>
      <c r="J3867" s="6">
        <v>6558</v>
      </c>
      <c r="K3867" s="6" t="s">
        <v>320</v>
      </c>
      <c r="L3867" s="8">
        <v>100</v>
      </c>
      <c r="M3867" s="8"/>
      <c r="N3867" s="8">
        <f t="shared" si="206"/>
        <v>100</v>
      </c>
      <c r="O3867" s="8">
        <v>191</v>
      </c>
      <c r="P3867" s="8">
        <v>0</v>
      </c>
    </row>
    <row r="3868" spans="1:16" ht="24.75" x14ac:dyDescent="0.25">
      <c r="A3868" s="5">
        <v>2018</v>
      </c>
      <c r="B3868" s="6" t="s">
        <v>19</v>
      </c>
      <c r="C3868" s="6">
        <v>6003</v>
      </c>
      <c r="D3868" s="6" t="s">
        <v>26</v>
      </c>
      <c r="E3868" s="6" t="str">
        <f t="shared" si="205"/>
        <v>5020220060036558</v>
      </c>
      <c r="F3868" s="7" t="s">
        <v>21</v>
      </c>
      <c r="G3868" s="7" t="s">
        <v>22</v>
      </c>
      <c r="H3868" s="7" t="s">
        <v>27</v>
      </c>
      <c r="I3868" s="6" t="s">
        <v>211</v>
      </c>
      <c r="J3868" s="6">
        <v>6558</v>
      </c>
      <c r="K3868" s="6" t="s">
        <v>320</v>
      </c>
      <c r="L3868" s="8">
        <v>210</v>
      </c>
      <c r="M3868" s="8"/>
      <c r="N3868" s="8">
        <f t="shared" si="206"/>
        <v>210</v>
      </c>
      <c r="O3868" s="8">
        <v>292</v>
      </c>
      <c r="P3868" s="8">
        <v>40</v>
      </c>
    </row>
    <row r="3869" spans="1:16" ht="24.75" x14ac:dyDescent="0.25">
      <c r="A3869" s="5">
        <v>2018</v>
      </c>
      <c r="B3869" s="6" t="s">
        <v>19</v>
      </c>
      <c r="C3869" s="6">
        <v>6021</v>
      </c>
      <c r="D3869" s="6" t="s">
        <v>32</v>
      </c>
      <c r="E3869" s="6" t="str">
        <f t="shared" si="205"/>
        <v>5020220060216558</v>
      </c>
      <c r="F3869" s="7" t="s">
        <v>21</v>
      </c>
      <c r="G3869" s="7" t="s">
        <v>22</v>
      </c>
      <c r="H3869" s="7" t="s">
        <v>33</v>
      </c>
      <c r="I3869" s="6" t="s">
        <v>211</v>
      </c>
      <c r="J3869" s="6">
        <v>6558</v>
      </c>
      <c r="K3869" s="6" t="s">
        <v>320</v>
      </c>
      <c r="L3869" s="8">
        <v>2412</v>
      </c>
      <c r="M3869" s="8"/>
      <c r="N3869" s="8">
        <f t="shared" si="206"/>
        <v>2412</v>
      </c>
      <c r="O3869" s="8">
        <v>2441</v>
      </c>
      <c r="P3869" s="8">
        <v>1139</v>
      </c>
    </row>
    <row r="3870" spans="1:16" ht="24.75" x14ac:dyDescent="0.25">
      <c r="A3870" s="5">
        <v>2018</v>
      </c>
      <c r="B3870" s="6" t="s">
        <v>19</v>
      </c>
      <c r="C3870" s="6">
        <v>6022</v>
      </c>
      <c r="D3870" s="6" t="s">
        <v>34</v>
      </c>
      <c r="E3870" s="6" t="str">
        <f t="shared" si="205"/>
        <v>5020220060226558</v>
      </c>
      <c r="F3870" s="7" t="s">
        <v>21</v>
      </c>
      <c r="G3870" s="7" t="s">
        <v>22</v>
      </c>
      <c r="H3870" s="7" t="s">
        <v>33</v>
      </c>
      <c r="I3870" s="6" t="s">
        <v>211</v>
      </c>
      <c r="J3870" s="6">
        <v>6558</v>
      </c>
      <c r="K3870" s="6" t="s">
        <v>320</v>
      </c>
      <c r="L3870" s="8">
        <v>2185</v>
      </c>
      <c r="M3870" s="8"/>
      <c r="N3870" s="8">
        <f t="shared" si="206"/>
        <v>2185</v>
      </c>
      <c r="O3870" s="8">
        <v>1368</v>
      </c>
      <c r="P3870" s="8">
        <v>1188</v>
      </c>
    </row>
    <row r="3871" spans="1:16" ht="24.75" x14ac:dyDescent="0.25">
      <c r="A3871" s="5">
        <v>2018</v>
      </c>
      <c r="B3871" s="6" t="s">
        <v>19</v>
      </c>
      <c r="C3871" s="6">
        <v>6031</v>
      </c>
      <c r="D3871" s="6" t="s">
        <v>35</v>
      </c>
      <c r="E3871" s="6" t="str">
        <f t="shared" si="205"/>
        <v>5020220060316558</v>
      </c>
      <c r="F3871" s="7" t="s">
        <v>21</v>
      </c>
      <c r="G3871" s="7" t="s">
        <v>22</v>
      </c>
      <c r="H3871" s="7" t="s">
        <v>33</v>
      </c>
      <c r="I3871" s="6" t="s">
        <v>211</v>
      </c>
      <c r="J3871" s="6">
        <v>6558</v>
      </c>
      <c r="K3871" s="6" t="s">
        <v>320</v>
      </c>
      <c r="L3871" s="8">
        <v>1131</v>
      </c>
      <c r="M3871" s="8"/>
      <c r="N3871" s="8">
        <f t="shared" si="206"/>
        <v>1131</v>
      </c>
      <c r="O3871" s="8">
        <v>741</v>
      </c>
      <c r="P3871" s="8">
        <v>211</v>
      </c>
    </row>
    <row r="3872" spans="1:16" ht="24.75" x14ac:dyDescent="0.25">
      <c r="A3872" s="5">
        <v>2018</v>
      </c>
      <c r="B3872" s="6" t="s">
        <v>19</v>
      </c>
      <c r="C3872" s="6">
        <v>6032</v>
      </c>
      <c r="D3872" s="6" t="s">
        <v>36</v>
      </c>
      <c r="E3872" s="6" t="str">
        <f t="shared" si="205"/>
        <v>5020220060326558</v>
      </c>
      <c r="F3872" s="7" t="s">
        <v>21</v>
      </c>
      <c r="G3872" s="7" t="s">
        <v>22</v>
      </c>
      <c r="H3872" s="7" t="s">
        <v>33</v>
      </c>
      <c r="I3872" s="6" t="s">
        <v>211</v>
      </c>
      <c r="J3872" s="6">
        <v>6558</v>
      </c>
      <c r="K3872" s="6" t="s">
        <v>320</v>
      </c>
      <c r="L3872" s="8">
        <v>888</v>
      </c>
      <c r="M3872" s="8"/>
      <c r="N3872" s="8">
        <f t="shared" si="206"/>
        <v>888</v>
      </c>
      <c r="O3872" s="8">
        <v>1887</v>
      </c>
      <c r="P3872" s="8">
        <v>1049</v>
      </c>
    </row>
    <row r="3873" spans="1:16" ht="24.75" x14ac:dyDescent="0.25">
      <c r="A3873" s="5">
        <v>2018</v>
      </c>
      <c r="B3873" s="6" t="s">
        <v>19</v>
      </c>
      <c r="C3873" s="6">
        <v>6042</v>
      </c>
      <c r="D3873" s="6" t="s">
        <v>37</v>
      </c>
      <c r="E3873" s="6" t="str">
        <f t="shared" si="205"/>
        <v>5020220060426558</v>
      </c>
      <c r="F3873" s="7" t="s">
        <v>21</v>
      </c>
      <c r="G3873" s="7" t="s">
        <v>22</v>
      </c>
      <c r="H3873" s="7" t="s">
        <v>38</v>
      </c>
      <c r="I3873" s="6" t="s">
        <v>211</v>
      </c>
      <c r="J3873" s="6">
        <v>6558</v>
      </c>
      <c r="K3873" s="6" t="s">
        <v>320</v>
      </c>
      <c r="L3873" s="8">
        <v>2405</v>
      </c>
      <c r="M3873" s="8"/>
      <c r="N3873" s="8">
        <f t="shared" si="206"/>
        <v>2405</v>
      </c>
      <c r="O3873" s="8">
        <v>2929</v>
      </c>
      <c r="P3873" s="8">
        <v>1926</v>
      </c>
    </row>
    <row r="3874" spans="1:16" ht="24.75" x14ac:dyDescent="0.25">
      <c r="A3874" s="5">
        <v>2018</v>
      </c>
      <c r="B3874" s="6" t="s">
        <v>19</v>
      </c>
      <c r="C3874" s="6">
        <v>6044</v>
      </c>
      <c r="D3874" s="6" t="s">
        <v>41</v>
      </c>
      <c r="E3874" s="6" t="str">
        <f t="shared" si="205"/>
        <v>5020220060446558</v>
      </c>
      <c r="F3874" s="7" t="s">
        <v>21</v>
      </c>
      <c r="G3874" s="7" t="s">
        <v>22</v>
      </c>
      <c r="H3874" s="7" t="s">
        <v>42</v>
      </c>
      <c r="I3874" s="6" t="s">
        <v>211</v>
      </c>
      <c r="J3874" s="6">
        <v>6558</v>
      </c>
      <c r="K3874" s="6" t="s">
        <v>320</v>
      </c>
      <c r="L3874" s="8">
        <v>45</v>
      </c>
      <c r="M3874" s="8"/>
      <c r="N3874" s="8">
        <f t="shared" si="206"/>
        <v>45</v>
      </c>
      <c r="O3874" s="8">
        <v>0</v>
      </c>
      <c r="P3874" s="8">
        <v>0</v>
      </c>
    </row>
    <row r="3875" spans="1:16" ht="24.75" x14ac:dyDescent="0.25">
      <c r="A3875" s="5">
        <v>2018</v>
      </c>
      <c r="B3875" s="6" t="s">
        <v>19</v>
      </c>
      <c r="C3875" s="6">
        <v>6061</v>
      </c>
      <c r="D3875" s="6" t="s">
        <v>48</v>
      </c>
      <c r="E3875" s="6" t="str">
        <f t="shared" si="205"/>
        <v>5020220060616558</v>
      </c>
      <c r="F3875" s="7" t="s">
        <v>21</v>
      </c>
      <c r="G3875" s="7" t="s">
        <v>22</v>
      </c>
      <c r="H3875" s="7" t="s">
        <v>33</v>
      </c>
      <c r="I3875" s="6" t="s">
        <v>211</v>
      </c>
      <c r="J3875" s="6">
        <v>6558</v>
      </c>
      <c r="K3875" s="6" t="s">
        <v>320</v>
      </c>
      <c r="L3875" s="8">
        <v>2783</v>
      </c>
      <c r="M3875" s="8"/>
      <c r="N3875" s="8">
        <f t="shared" si="206"/>
        <v>2783</v>
      </c>
      <c r="O3875" s="8">
        <v>2205</v>
      </c>
      <c r="P3875" s="8">
        <v>666</v>
      </c>
    </row>
    <row r="3876" spans="1:16" ht="24.75" x14ac:dyDescent="0.25">
      <c r="A3876" s="5">
        <v>2018</v>
      </c>
      <c r="B3876" s="6" t="s">
        <v>19</v>
      </c>
      <c r="C3876" s="6">
        <v>6062</v>
      </c>
      <c r="D3876" s="6" t="s">
        <v>49</v>
      </c>
      <c r="E3876" s="6" t="str">
        <f t="shared" si="205"/>
        <v>5020220060626558</v>
      </c>
      <c r="F3876" s="7" t="s">
        <v>21</v>
      </c>
      <c r="G3876" s="7" t="s">
        <v>22</v>
      </c>
      <c r="H3876" s="7" t="s">
        <v>33</v>
      </c>
      <c r="I3876" s="6" t="s">
        <v>211</v>
      </c>
      <c r="J3876" s="6">
        <v>6558</v>
      </c>
      <c r="K3876" s="6" t="s">
        <v>320</v>
      </c>
      <c r="L3876" s="8">
        <v>111</v>
      </c>
      <c r="M3876" s="8"/>
      <c r="N3876" s="8">
        <f t="shared" si="206"/>
        <v>111</v>
      </c>
      <c r="O3876" s="8">
        <v>655</v>
      </c>
      <c r="P3876" s="8">
        <v>111</v>
      </c>
    </row>
    <row r="3877" spans="1:16" ht="24.75" x14ac:dyDescent="0.25">
      <c r="A3877" s="5">
        <v>2018</v>
      </c>
      <c r="B3877" s="6" t="s">
        <v>19</v>
      </c>
      <c r="C3877" s="6">
        <v>6070</v>
      </c>
      <c r="D3877" s="6" t="s">
        <v>50</v>
      </c>
      <c r="E3877" s="6" t="str">
        <f t="shared" si="205"/>
        <v>5020220060706558</v>
      </c>
      <c r="F3877" s="7" t="s">
        <v>21</v>
      </c>
      <c r="G3877" s="7" t="s">
        <v>22</v>
      </c>
      <c r="H3877" s="7" t="s">
        <v>51</v>
      </c>
      <c r="I3877" s="6" t="s">
        <v>211</v>
      </c>
      <c r="J3877" s="6">
        <v>6558</v>
      </c>
      <c r="K3877" s="6" t="s">
        <v>320</v>
      </c>
      <c r="L3877" s="8">
        <v>120</v>
      </c>
      <c r="M3877" s="8"/>
      <c r="N3877" s="8">
        <f t="shared" si="206"/>
        <v>120</v>
      </c>
      <c r="O3877" s="8">
        <v>80</v>
      </c>
      <c r="P3877" s="8">
        <v>211</v>
      </c>
    </row>
    <row r="3878" spans="1:16" ht="24.75" x14ac:dyDescent="0.25">
      <c r="A3878" s="5">
        <v>2018</v>
      </c>
      <c r="B3878" s="6" t="s">
        <v>19</v>
      </c>
      <c r="C3878" s="6">
        <v>6211</v>
      </c>
      <c r="D3878" s="6" t="s">
        <v>52</v>
      </c>
      <c r="E3878" s="6" t="str">
        <f t="shared" si="205"/>
        <v>5020220062116558</v>
      </c>
      <c r="F3878" s="7" t="s">
        <v>21</v>
      </c>
      <c r="G3878" s="7" t="s">
        <v>53</v>
      </c>
      <c r="H3878" s="7" t="s">
        <v>54</v>
      </c>
      <c r="I3878" s="6" t="s">
        <v>211</v>
      </c>
      <c r="J3878" s="6">
        <v>6558</v>
      </c>
      <c r="K3878" s="6" t="s">
        <v>320</v>
      </c>
      <c r="L3878" s="8">
        <v>75.5</v>
      </c>
      <c r="M3878" s="8"/>
      <c r="N3878" s="8">
        <f t="shared" si="206"/>
        <v>75.5</v>
      </c>
      <c r="O3878" s="8">
        <v>186.5</v>
      </c>
      <c r="P3878" s="8">
        <v>115.5</v>
      </c>
    </row>
    <row r="3879" spans="1:16" ht="24.75" x14ac:dyDescent="0.25">
      <c r="A3879" s="5">
        <v>2018</v>
      </c>
      <c r="B3879" s="6" t="s">
        <v>19</v>
      </c>
      <c r="C3879" s="6">
        <v>6212</v>
      </c>
      <c r="D3879" s="6" t="s">
        <v>55</v>
      </c>
      <c r="E3879" s="6" t="str">
        <f t="shared" si="205"/>
        <v>5020220062126558</v>
      </c>
      <c r="F3879" s="7" t="s">
        <v>21</v>
      </c>
      <c r="G3879" s="7" t="s">
        <v>53</v>
      </c>
      <c r="H3879" s="7" t="s">
        <v>56</v>
      </c>
      <c r="I3879" s="6" t="s">
        <v>211</v>
      </c>
      <c r="J3879" s="6">
        <v>6558</v>
      </c>
      <c r="K3879" s="6" t="s">
        <v>320</v>
      </c>
      <c r="L3879" s="8">
        <v>582</v>
      </c>
      <c r="M3879" s="8"/>
      <c r="N3879" s="8">
        <f t="shared" si="206"/>
        <v>582</v>
      </c>
      <c r="O3879" s="8">
        <v>550</v>
      </c>
      <c r="P3879" s="8">
        <v>394</v>
      </c>
    </row>
    <row r="3880" spans="1:16" ht="24.75" x14ac:dyDescent="0.25">
      <c r="A3880" s="5">
        <v>2018</v>
      </c>
      <c r="B3880" s="6" t="s">
        <v>19</v>
      </c>
      <c r="C3880" s="6">
        <v>6215</v>
      </c>
      <c r="D3880" s="6" t="s">
        <v>60</v>
      </c>
      <c r="E3880" s="6" t="str">
        <f t="shared" si="205"/>
        <v>5020220062156558</v>
      </c>
      <c r="F3880" s="7" t="s">
        <v>61</v>
      </c>
      <c r="G3880" s="7" t="s">
        <v>61</v>
      </c>
      <c r="H3880" s="7" t="s">
        <v>62</v>
      </c>
      <c r="I3880" s="6" t="s">
        <v>211</v>
      </c>
      <c r="J3880" s="6">
        <v>6558</v>
      </c>
      <c r="K3880" s="6" t="s">
        <v>320</v>
      </c>
      <c r="L3880" s="8">
        <v>271</v>
      </c>
      <c r="M3880" s="8"/>
      <c r="N3880" s="8">
        <f t="shared" si="206"/>
        <v>271</v>
      </c>
      <c r="O3880" s="8">
        <v>462</v>
      </c>
      <c r="P3880" s="8">
        <v>382</v>
      </c>
    </row>
    <row r="3881" spans="1:16" ht="24.75" x14ac:dyDescent="0.25">
      <c r="A3881" s="5">
        <v>2018</v>
      </c>
      <c r="B3881" s="6" t="s">
        <v>19</v>
      </c>
      <c r="C3881" s="6">
        <v>6218</v>
      </c>
      <c r="D3881" s="6" t="s">
        <v>63</v>
      </c>
      <c r="E3881" s="6" t="str">
        <f t="shared" si="205"/>
        <v>5020220062186558</v>
      </c>
      <c r="F3881" s="7" t="s">
        <v>21</v>
      </c>
      <c r="G3881" s="7" t="s">
        <v>53</v>
      </c>
      <c r="H3881" s="7" t="s">
        <v>56</v>
      </c>
      <c r="I3881" s="6" t="s">
        <v>211</v>
      </c>
      <c r="J3881" s="6">
        <v>6558</v>
      </c>
      <c r="K3881" s="6" t="s">
        <v>320</v>
      </c>
      <c r="L3881" s="8">
        <v>899</v>
      </c>
      <c r="M3881" s="8"/>
      <c r="N3881" s="8">
        <f t="shared" si="206"/>
        <v>899</v>
      </c>
      <c r="O3881" s="8">
        <v>283</v>
      </c>
      <c r="P3881" s="8">
        <v>505</v>
      </c>
    </row>
    <row r="3882" spans="1:16" ht="24.75" x14ac:dyDescent="0.25">
      <c r="A3882" s="5">
        <v>2016</v>
      </c>
      <c r="B3882" s="6" t="s">
        <v>19</v>
      </c>
      <c r="C3882" s="6">
        <v>6221</v>
      </c>
      <c r="D3882" s="9" t="s">
        <v>64</v>
      </c>
      <c r="E3882" s="6" t="str">
        <f t="shared" si="205"/>
        <v>5020220062216558</v>
      </c>
      <c r="F3882" s="7" t="s">
        <v>21</v>
      </c>
      <c r="G3882" s="7" t="s">
        <v>53</v>
      </c>
      <c r="H3882" s="7" t="s">
        <v>65</v>
      </c>
      <c r="I3882" s="6" t="s">
        <v>211</v>
      </c>
      <c r="J3882" s="6">
        <v>6558</v>
      </c>
      <c r="K3882" s="9" t="str">
        <f>VLOOKUP(J3882,'[17]OC Name'!A:B,2,FALSE)</f>
        <v>Professional registration</v>
      </c>
      <c r="L3882" s="8">
        <v>0</v>
      </c>
      <c r="M3882" s="10"/>
      <c r="N3882" s="8">
        <f t="shared" si="206"/>
        <v>0</v>
      </c>
      <c r="O3882" s="8">
        <v>0</v>
      </c>
      <c r="P3882" s="8">
        <v>61</v>
      </c>
    </row>
    <row r="3883" spans="1:16" ht="24.75" x14ac:dyDescent="0.25">
      <c r="A3883" s="5">
        <v>2018</v>
      </c>
      <c r="B3883" s="6" t="s">
        <v>19</v>
      </c>
      <c r="C3883" s="6">
        <v>6222</v>
      </c>
      <c r="D3883" s="6" t="s">
        <v>66</v>
      </c>
      <c r="E3883" s="6" t="str">
        <f t="shared" si="205"/>
        <v>5020220062226558</v>
      </c>
      <c r="F3883" s="7" t="s">
        <v>67</v>
      </c>
      <c r="G3883" s="7" t="s">
        <v>67</v>
      </c>
      <c r="H3883" s="7" t="s">
        <v>68</v>
      </c>
      <c r="I3883" s="6" t="s">
        <v>211</v>
      </c>
      <c r="J3883" s="6">
        <v>6558</v>
      </c>
      <c r="K3883" s="6" t="s">
        <v>320</v>
      </c>
      <c r="L3883" s="8">
        <v>1630</v>
      </c>
      <c r="M3883" s="8"/>
      <c r="N3883" s="8">
        <f t="shared" si="206"/>
        <v>1630</v>
      </c>
      <c r="O3883" s="8">
        <v>1505</v>
      </c>
      <c r="P3883" s="8">
        <v>1625</v>
      </c>
    </row>
    <row r="3884" spans="1:16" ht="24.75" x14ac:dyDescent="0.25">
      <c r="A3884" s="5">
        <v>2018</v>
      </c>
      <c r="B3884" s="6" t="s">
        <v>19</v>
      </c>
      <c r="C3884" s="6">
        <v>6223</v>
      </c>
      <c r="D3884" s="6" t="s">
        <v>69</v>
      </c>
      <c r="E3884" s="6" t="str">
        <f t="shared" si="205"/>
        <v>5020220062236558</v>
      </c>
      <c r="F3884" s="7" t="s">
        <v>21</v>
      </c>
      <c r="G3884" s="7" t="s">
        <v>53</v>
      </c>
      <c r="H3884" s="7" t="s">
        <v>65</v>
      </c>
      <c r="I3884" s="6" t="s">
        <v>211</v>
      </c>
      <c r="J3884" s="6">
        <v>6558</v>
      </c>
      <c r="K3884" s="6" t="s">
        <v>320</v>
      </c>
      <c r="L3884" s="8">
        <v>806</v>
      </c>
      <c r="M3884" s="8"/>
      <c r="N3884" s="8">
        <f t="shared" si="206"/>
        <v>806</v>
      </c>
      <c r="O3884" s="8">
        <v>302</v>
      </c>
      <c r="P3884" s="8">
        <v>393</v>
      </c>
    </row>
    <row r="3885" spans="1:16" ht="24.75" x14ac:dyDescent="0.25">
      <c r="A3885" s="5">
        <v>2018</v>
      </c>
      <c r="B3885" s="6" t="s">
        <v>19</v>
      </c>
      <c r="C3885" s="6">
        <v>6225</v>
      </c>
      <c r="D3885" s="6" t="s">
        <v>70</v>
      </c>
      <c r="E3885" s="6" t="str">
        <f t="shared" si="205"/>
        <v>5020220062256558</v>
      </c>
      <c r="F3885" s="7" t="s">
        <v>21</v>
      </c>
      <c r="G3885" s="7" t="s">
        <v>53</v>
      </c>
      <c r="H3885" s="7" t="s">
        <v>65</v>
      </c>
      <c r="I3885" s="6" t="s">
        <v>211</v>
      </c>
      <c r="J3885" s="6">
        <v>6558</v>
      </c>
      <c r="K3885" s="6" t="s">
        <v>320</v>
      </c>
      <c r="L3885" s="8">
        <v>732</v>
      </c>
      <c r="M3885" s="8"/>
      <c r="N3885" s="8">
        <f t="shared" si="206"/>
        <v>732</v>
      </c>
      <c r="O3885" s="8">
        <v>1048</v>
      </c>
      <c r="P3885" s="8">
        <v>400</v>
      </c>
    </row>
    <row r="3886" spans="1:16" ht="24.75" x14ac:dyDescent="0.25">
      <c r="A3886" s="5">
        <v>2018</v>
      </c>
      <c r="B3886" s="6" t="s">
        <v>19</v>
      </c>
      <c r="C3886" s="6">
        <v>6231</v>
      </c>
      <c r="D3886" s="6" t="s">
        <v>72</v>
      </c>
      <c r="E3886" s="6" t="str">
        <f t="shared" si="205"/>
        <v>5020220062316558</v>
      </c>
      <c r="F3886" s="7" t="s">
        <v>21</v>
      </c>
      <c r="G3886" s="7" t="s">
        <v>53</v>
      </c>
      <c r="H3886" s="7" t="s">
        <v>65</v>
      </c>
      <c r="I3886" s="6" t="s">
        <v>211</v>
      </c>
      <c r="J3886" s="6">
        <v>6558</v>
      </c>
      <c r="K3886" s="6" t="s">
        <v>320</v>
      </c>
      <c r="L3886" s="8">
        <v>1193</v>
      </c>
      <c r="M3886" s="8"/>
      <c r="N3886" s="8">
        <f t="shared" si="206"/>
        <v>1193</v>
      </c>
      <c r="O3886" s="8">
        <v>685</v>
      </c>
      <c r="P3886" s="8">
        <v>2151</v>
      </c>
    </row>
    <row r="3887" spans="1:16" ht="36.75" x14ac:dyDescent="0.25">
      <c r="A3887" s="5">
        <v>2018</v>
      </c>
      <c r="B3887" s="6" t="s">
        <v>19</v>
      </c>
      <c r="C3887" s="6">
        <v>6232</v>
      </c>
      <c r="D3887" s="6" t="s">
        <v>73</v>
      </c>
      <c r="E3887" s="6" t="str">
        <f t="shared" si="205"/>
        <v>5020220062326558</v>
      </c>
      <c r="F3887" s="7" t="s">
        <v>21</v>
      </c>
      <c r="G3887" s="7" t="s">
        <v>53</v>
      </c>
      <c r="H3887" s="7" t="s">
        <v>65</v>
      </c>
      <c r="I3887" s="6" t="s">
        <v>211</v>
      </c>
      <c r="J3887" s="6">
        <v>6558</v>
      </c>
      <c r="K3887" s="6" t="s">
        <v>320</v>
      </c>
      <c r="L3887" s="8">
        <v>495</v>
      </c>
      <c r="M3887" s="8"/>
      <c r="N3887" s="8">
        <f t="shared" si="206"/>
        <v>495</v>
      </c>
      <c r="O3887" s="8">
        <v>701</v>
      </c>
      <c r="P3887" s="8">
        <v>241</v>
      </c>
    </row>
    <row r="3888" spans="1:16" ht="24.75" x14ac:dyDescent="0.25">
      <c r="A3888" s="5">
        <v>2018</v>
      </c>
      <c r="B3888" s="6" t="s">
        <v>19</v>
      </c>
      <c r="C3888" s="6">
        <v>6241</v>
      </c>
      <c r="D3888" s="6" t="s">
        <v>74</v>
      </c>
      <c r="E3888" s="6" t="str">
        <f t="shared" si="205"/>
        <v>5020220062416558</v>
      </c>
      <c r="F3888" s="7" t="s">
        <v>21</v>
      </c>
      <c r="G3888" s="7" t="s">
        <v>53</v>
      </c>
      <c r="H3888" s="7" t="s">
        <v>56</v>
      </c>
      <c r="I3888" s="6" t="s">
        <v>211</v>
      </c>
      <c r="J3888" s="6">
        <v>6558</v>
      </c>
      <c r="K3888" s="6" t="s">
        <v>320</v>
      </c>
      <c r="L3888" s="8">
        <v>1875</v>
      </c>
      <c r="M3888" s="8"/>
      <c r="N3888" s="8">
        <f t="shared" si="206"/>
        <v>1875</v>
      </c>
      <c r="O3888" s="8">
        <v>2103.48</v>
      </c>
      <c r="P3888" s="8">
        <v>666</v>
      </c>
    </row>
    <row r="3889" spans="1:16" ht="24.75" x14ac:dyDescent="0.25">
      <c r="A3889" s="5">
        <v>2016</v>
      </c>
      <c r="B3889" s="6" t="s">
        <v>19</v>
      </c>
      <c r="C3889" s="6">
        <v>6242</v>
      </c>
      <c r="D3889" s="6" t="s">
        <v>75</v>
      </c>
      <c r="E3889" s="6" t="str">
        <f t="shared" si="205"/>
        <v>5020220062426558</v>
      </c>
      <c r="F3889" s="7" t="s">
        <v>29</v>
      </c>
      <c r="G3889" s="7" t="s">
        <v>76</v>
      </c>
      <c r="H3889" s="7" t="s">
        <v>77</v>
      </c>
      <c r="I3889" s="6" t="s">
        <v>211</v>
      </c>
      <c r="J3889" s="6">
        <v>6558</v>
      </c>
      <c r="K3889" s="9" t="str">
        <f>VLOOKUP(J3889,'[17]OC Name'!A:B,2,FALSE)</f>
        <v>Professional registration</v>
      </c>
      <c r="L3889" s="8">
        <v>0</v>
      </c>
      <c r="M3889" s="10"/>
      <c r="N3889" s="8">
        <f t="shared" si="206"/>
        <v>0</v>
      </c>
      <c r="O3889" s="8">
        <v>222</v>
      </c>
      <c r="P3889" s="8">
        <v>111</v>
      </c>
    </row>
    <row r="3890" spans="1:16" ht="24.75" x14ac:dyDescent="0.25">
      <c r="A3890" s="5">
        <v>2016</v>
      </c>
      <c r="B3890" s="6" t="s">
        <v>19</v>
      </c>
      <c r="C3890" s="6">
        <v>6243</v>
      </c>
      <c r="D3890" s="9" t="s">
        <v>78</v>
      </c>
      <c r="E3890" s="6" t="str">
        <f t="shared" si="205"/>
        <v>5020220062436558</v>
      </c>
      <c r="F3890" s="7" t="s">
        <v>21</v>
      </c>
      <c r="G3890" s="7" t="s">
        <v>53</v>
      </c>
      <c r="H3890" s="7" t="s">
        <v>58</v>
      </c>
      <c r="I3890" s="6" t="s">
        <v>211</v>
      </c>
      <c r="J3890" s="6">
        <v>6558</v>
      </c>
      <c r="K3890" s="9" t="str">
        <f>VLOOKUP(J3890,'[17]OC Name'!A:B,2,FALSE)</f>
        <v>Professional registration</v>
      </c>
      <c r="L3890" s="8">
        <v>0</v>
      </c>
      <c r="M3890" s="10"/>
      <c r="N3890" s="8">
        <f t="shared" si="206"/>
        <v>0</v>
      </c>
      <c r="O3890" s="8">
        <v>247</v>
      </c>
      <c r="P3890" s="8">
        <v>176</v>
      </c>
    </row>
    <row r="3891" spans="1:16" ht="24.75" x14ac:dyDescent="0.25">
      <c r="A3891" s="5">
        <v>2016</v>
      </c>
      <c r="B3891" s="6" t="s">
        <v>19</v>
      </c>
      <c r="C3891" s="6">
        <v>6245</v>
      </c>
      <c r="D3891" s="9" t="s">
        <v>79</v>
      </c>
      <c r="E3891" s="6" t="str">
        <f t="shared" si="205"/>
        <v>5020220062456558</v>
      </c>
      <c r="F3891" s="7" t="s">
        <v>29</v>
      </c>
      <c r="G3891" s="7" t="s">
        <v>76</v>
      </c>
      <c r="H3891" s="7" t="s">
        <v>77</v>
      </c>
      <c r="I3891" s="6" t="s">
        <v>211</v>
      </c>
      <c r="J3891" s="6">
        <v>6558</v>
      </c>
      <c r="K3891" s="9" t="str">
        <f>VLOOKUP(J3891,'[17]OC Name'!A:B,2,FALSE)</f>
        <v>Professional registration</v>
      </c>
      <c r="L3891" s="8">
        <v>0</v>
      </c>
      <c r="M3891" s="10"/>
      <c r="N3891" s="8">
        <f t="shared" si="206"/>
        <v>0</v>
      </c>
      <c r="O3891" s="8">
        <v>0</v>
      </c>
      <c r="P3891" s="8">
        <v>66</v>
      </c>
    </row>
    <row r="3892" spans="1:16" ht="24.75" x14ac:dyDescent="0.25">
      <c r="A3892" s="5">
        <v>2016</v>
      </c>
      <c r="B3892" s="6" t="s">
        <v>19</v>
      </c>
      <c r="C3892" s="6">
        <v>6248</v>
      </c>
      <c r="D3892" s="9" t="s">
        <v>81</v>
      </c>
      <c r="E3892" s="6" t="str">
        <f t="shared" si="205"/>
        <v>5020220062486558</v>
      </c>
      <c r="F3892" s="7" t="s">
        <v>29</v>
      </c>
      <c r="G3892" s="7" t="s">
        <v>30</v>
      </c>
      <c r="H3892" s="7" t="s">
        <v>82</v>
      </c>
      <c r="I3892" s="6" t="s">
        <v>211</v>
      </c>
      <c r="J3892" s="6">
        <v>6558</v>
      </c>
      <c r="K3892" s="9" t="str">
        <f>VLOOKUP(J3892,'[17]OC Name'!A:B,2,FALSE)</f>
        <v>Professional registration</v>
      </c>
      <c r="L3892" s="8">
        <v>0</v>
      </c>
      <c r="M3892" s="10"/>
      <c r="N3892" s="8">
        <f t="shared" si="206"/>
        <v>0</v>
      </c>
      <c r="O3892" s="8">
        <v>0</v>
      </c>
      <c r="P3892" s="8">
        <v>30</v>
      </c>
    </row>
    <row r="3893" spans="1:16" ht="24.75" x14ac:dyDescent="0.25">
      <c r="A3893" s="5">
        <v>2018</v>
      </c>
      <c r="B3893" s="6" t="s">
        <v>19</v>
      </c>
      <c r="C3893" s="6">
        <v>6411</v>
      </c>
      <c r="D3893" s="6" t="s">
        <v>83</v>
      </c>
      <c r="E3893" s="6" t="str">
        <f t="shared" si="205"/>
        <v>5020220064116558</v>
      </c>
      <c r="F3893" s="7" t="s">
        <v>84</v>
      </c>
      <c r="G3893" s="7" t="s">
        <v>84</v>
      </c>
      <c r="H3893" s="7" t="s">
        <v>85</v>
      </c>
      <c r="I3893" s="6" t="s">
        <v>211</v>
      </c>
      <c r="J3893" s="6">
        <v>6558</v>
      </c>
      <c r="K3893" s="6" t="s">
        <v>320</v>
      </c>
      <c r="L3893" s="8">
        <v>160</v>
      </c>
      <c r="M3893" s="8"/>
      <c r="N3893" s="8">
        <f t="shared" si="206"/>
        <v>160</v>
      </c>
      <c r="O3893" s="8">
        <v>245.97</v>
      </c>
      <c r="P3893" s="8">
        <v>255</v>
      </c>
    </row>
    <row r="3894" spans="1:16" ht="24.75" x14ac:dyDescent="0.25">
      <c r="A3894" s="5">
        <v>2018</v>
      </c>
      <c r="B3894" s="6" t="s">
        <v>19</v>
      </c>
      <c r="C3894" s="6">
        <v>6412</v>
      </c>
      <c r="D3894" s="6" t="s">
        <v>86</v>
      </c>
      <c r="E3894" s="6" t="str">
        <f t="shared" si="205"/>
        <v>5020220064126558</v>
      </c>
      <c r="F3894" s="7" t="s">
        <v>84</v>
      </c>
      <c r="G3894" s="7" t="s">
        <v>84</v>
      </c>
      <c r="H3894" s="7" t="s">
        <v>87</v>
      </c>
      <c r="I3894" s="6" t="s">
        <v>211</v>
      </c>
      <c r="J3894" s="6">
        <v>6558</v>
      </c>
      <c r="K3894" s="6" t="s">
        <v>320</v>
      </c>
      <c r="L3894" s="8">
        <v>265</v>
      </c>
      <c r="M3894" s="8"/>
      <c r="N3894" s="8">
        <f t="shared" si="206"/>
        <v>265</v>
      </c>
      <c r="O3894" s="8">
        <v>213</v>
      </c>
      <c r="P3894" s="8">
        <v>227.5</v>
      </c>
    </row>
    <row r="3895" spans="1:16" ht="24.75" x14ac:dyDescent="0.25">
      <c r="A3895" s="5">
        <v>2018</v>
      </c>
      <c r="B3895" s="6" t="s">
        <v>19</v>
      </c>
      <c r="C3895" s="6">
        <v>6414</v>
      </c>
      <c r="D3895" s="6" t="s">
        <v>88</v>
      </c>
      <c r="E3895" s="6" t="str">
        <f t="shared" si="205"/>
        <v>5020220064146558</v>
      </c>
      <c r="F3895" s="7" t="s">
        <v>84</v>
      </c>
      <c r="G3895" s="7" t="s">
        <v>84</v>
      </c>
      <c r="H3895" s="7" t="s">
        <v>89</v>
      </c>
      <c r="I3895" s="6" t="s">
        <v>211</v>
      </c>
      <c r="J3895" s="6">
        <v>6558</v>
      </c>
      <c r="K3895" s="6" t="s">
        <v>320</v>
      </c>
      <c r="L3895" s="8">
        <v>180</v>
      </c>
      <c r="M3895" s="8"/>
      <c r="N3895" s="8">
        <f t="shared" si="206"/>
        <v>180</v>
      </c>
      <c r="O3895" s="8">
        <v>150.5</v>
      </c>
      <c r="P3895" s="8">
        <v>60</v>
      </c>
    </row>
    <row r="3896" spans="1:16" ht="24.75" x14ac:dyDescent="0.25">
      <c r="A3896" s="5">
        <v>2018</v>
      </c>
      <c r="B3896" s="6" t="s">
        <v>19</v>
      </c>
      <c r="C3896" s="6">
        <v>6416</v>
      </c>
      <c r="D3896" s="6" t="s">
        <v>90</v>
      </c>
      <c r="E3896" s="6" t="str">
        <f t="shared" si="205"/>
        <v>5020220064166558</v>
      </c>
      <c r="F3896" s="7" t="s">
        <v>21</v>
      </c>
      <c r="G3896" s="7" t="s">
        <v>53</v>
      </c>
      <c r="H3896" s="7" t="s">
        <v>58</v>
      </c>
      <c r="I3896" s="6" t="s">
        <v>211</v>
      </c>
      <c r="J3896" s="6">
        <v>6558</v>
      </c>
      <c r="K3896" s="6" t="s">
        <v>320</v>
      </c>
      <c r="L3896" s="8">
        <v>582</v>
      </c>
      <c r="M3896" s="8"/>
      <c r="N3896" s="8">
        <f t="shared" si="206"/>
        <v>582</v>
      </c>
      <c r="O3896" s="8">
        <v>358.15</v>
      </c>
      <c r="P3896" s="8">
        <v>903</v>
      </c>
    </row>
    <row r="3897" spans="1:16" ht="24.75" x14ac:dyDescent="0.25">
      <c r="A3897" s="5">
        <v>2018</v>
      </c>
      <c r="B3897" s="6" t="s">
        <v>19</v>
      </c>
      <c r="C3897" s="6">
        <v>6420</v>
      </c>
      <c r="D3897" s="6" t="s">
        <v>93</v>
      </c>
      <c r="E3897" s="6" t="str">
        <f t="shared" si="205"/>
        <v>5020220064206558</v>
      </c>
      <c r="F3897" s="7" t="s">
        <v>61</v>
      </c>
      <c r="G3897" s="7" t="s">
        <v>61</v>
      </c>
      <c r="H3897" s="7" t="s">
        <v>94</v>
      </c>
      <c r="I3897" s="6" t="s">
        <v>211</v>
      </c>
      <c r="J3897" s="6">
        <v>6558</v>
      </c>
      <c r="K3897" s="6" t="s">
        <v>320</v>
      </c>
      <c r="L3897" s="8">
        <v>325</v>
      </c>
      <c r="M3897" s="8"/>
      <c r="N3897" s="8">
        <f t="shared" si="206"/>
        <v>325</v>
      </c>
      <c r="O3897" s="8">
        <v>521</v>
      </c>
      <c r="P3897" s="8">
        <v>245</v>
      </c>
    </row>
    <row r="3898" spans="1:16" ht="24.75" x14ac:dyDescent="0.25">
      <c r="A3898" s="5">
        <v>2017</v>
      </c>
      <c r="B3898" s="6" t="s">
        <v>19</v>
      </c>
      <c r="C3898" s="6">
        <v>6422</v>
      </c>
      <c r="D3898" s="9" t="s">
        <v>95</v>
      </c>
      <c r="E3898" s="6" t="str">
        <f t="shared" si="205"/>
        <v>5020220064226558</v>
      </c>
      <c r="F3898" s="7" t="s">
        <v>61</v>
      </c>
      <c r="G3898" s="7" t="s">
        <v>61</v>
      </c>
      <c r="H3898" s="7" t="s">
        <v>94</v>
      </c>
      <c r="I3898" s="6" t="s">
        <v>211</v>
      </c>
      <c r="J3898" s="6">
        <v>6558</v>
      </c>
      <c r="K3898" s="9" t="str">
        <f>VLOOKUP(J3898,'[17]OC Name'!A:B,2,FALSE)</f>
        <v>Professional registration</v>
      </c>
      <c r="L3898" s="8">
        <v>0</v>
      </c>
      <c r="M3898" s="10"/>
      <c r="N3898" s="8">
        <f t="shared" si="206"/>
        <v>0</v>
      </c>
      <c r="O3898" s="8">
        <v>40</v>
      </c>
      <c r="P3898" s="8">
        <v>0</v>
      </c>
    </row>
    <row r="3899" spans="1:16" ht="24.75" x14ac:dyDescent="0.25">
      <c r="A3899" s="5">
        <v>2018</v>
      </c>
      <c r="B3899" s="6" t="s">
        <v>19</v>
      </c>
      <c r="C3899" s="6">
        <v>6431</v>
      </c>
      <c r="D3899" s="6" t="s">
        <v>96</v>
      </c>
      <c r="E3899" s="6" t="str">
        <f t="shared" si="205"/>
        <v>5020220064316558</v>
      </c>
      <c r="F3899" s="7" t="s">
        <v>61</v>
      </c>
      <c r="G3899" s="7" t="s">
        <v>61</v>
      </c>
      <c r="H3899" s="7" t="s">
        <v>62</v>
      </c>
      <c r="I3899" s="6" t="s">
        <v>211</v>
      </c>
      <c r="J3899" s="6">
        <v>6558</v>
      </c>
      <c r="K3899" s="6" t="s">
        <v>320</v>
      </c>
      <c r="L3899" s="8">
        <v>111</v>
      </c>
      <c r="M3899" s="8"/>
      <c r="N3899" s="8">
        <f t="shared" si="206"/>
        <v>111</v>
      </c>
      <c r="O3899" s="8">
        <v>306.39</v>
      </c>
      <c r="P3899" s="8">
        <v>189.5</v>
      </c>
    </row>
    <row r="3900" spans="1:16" ht="24.75" x14ac:dyDescent="0.25">
      <c r="A3900" s="5">
        <v>2018</v>
      </c>
      <c r="B3900" s="6" t="s">
        <v>19</v>
      </c>
      <c r="C3900" s="6">
        <v>6440</v>
      </c>
      <c r="D3900" s="6" t="s">
        <v>97</v>
      </c>
      <c r="E3900" s="6" t="str">
        <f t="shared" si="205"/>
        <v>5020220064406558</v>
      </c>
      <c r="F3900" s="7" t="s">
        <v>61</v>
      </c>
      <c r="G3900" s="7" t="s">
        <v>61</v>
      </c>
      <c r="H3900" s="7" t="s">
        <v>98</v>
      </c>
      <c r="I3900" s="6" t="s">
        <v>211</v>
      </c>
      <c r="J3900" s="6">
        <v>6558</v>
      </c>
      <c r="K3900" s="6" t="s">
        <v>320</v>
      </c>
      <c r="L3900" s="8">
        <v>160</v>
      </c>
      <c r="M3900" s="8"/>
      <c r="N3900" s="8">
        <f t="shared" si="206"/>
        <v>160</v>
      </c>
      <c r="O3900" s="8">
        <v>80</v>
      </c>
      <c r="P3900" s="8">
        <v>80</v>
      </c>
    </row>
    <row r="3901" spans="1:16" ht="24.75" x14ac:dyDescent="0.25">
      <c r="A3901" s="5">
        <v>2016</v>
      </c>
      <c r="B3901" s="6" t="s">
        <v>19</v>
      </c>
      <c r="C3901" s="6">
        <v>6604</v>
      </c>
      <c r="D3901" s="9" t="s">
        <v>226</v>
      </c>
      <c r="E3901" s="6" t="str">
        <f t="shared" si="205"/>
        <v>5020220066046558</v>
      </c>
      <c r="F3901" s="7" t="s">
        <v>67</v>
      </c>
      <c r="G3901" s="7" t="s">
        <v>67</v>
      </c>
      <c r="H3901" s="7" t="s">
        <v>100</v>
      </c>
      <c r="I3901" s="6" t="s">
        <v>211</v>
      </c>
      <c r="J3901" s="6">
        <v>6558</v>
      </c>
      <c r="K3901" s="9" t="str">
        <f>VLOOKUP(J3901,'[17]OC Name'!A:B,2,FALSE)</f>
        <v>Professional registration</v>
      </c>
      <c r="L3901" s="8">
        <v>0</v>
      </c>
      <c r="M3901" s="10"/>
      <c r="N3901" s="8">
        <f t="shared" si="206"/>
        <v>0</v>
      </c>
      <c r="O3901" s="8">
        <v>0</v>
      </c>
      <c r="P3901" s="8">
        <v>61</v>
      </c>
    </row>
    <row r="3902" spans="1:16" ht="24.75" x14ac:dyDescent="0.25">
      <c r="A3902" s="5">
        <v>2018</v>
      </c>
      <c r="B3902" s="6" t="s">
        <v>19</v>
      </c>
      <c r="C3902" s="6">
        <v>6606</v>
      </c>
      <c r="D3902" s="6" t="s">
        <v>99</v>
      </c>
      <c r="E3902" s="6" t="str">
        <f t="shared" si="205"/>
        <v>5020220066066558</v>
      </c>
      <c r="F3902" s="7" t="s">
        <v>67</v>
      </c>
      <c r="G3902" s="7" t="s">
        <v>67</v>
      </c>
      <c r="H3902" s="7" t="s">
        <v>100</v>
      </c>
      <c r="I3902" s="6" t="s">
        <v>211</v>
      </c>
      <c r="J3902" s="6">
        <v>6558</v>
      </c>
      <c r="K3902" s="6" t="s">
        <v>320</v>
      </c>
      <c r="L3902" s="8">
        <v>244.82</v>
      </c>
      <c r="M3902" s="8"/>
      <c r="N3902" s="8">
        <f t="shared" si="206"/>
        <v>244.82</v>
      </c>
      <c r="O3902" s="8">
        <v>480.82</v>
      </c>
      <c r="P3902" s="8">
        <v>535.62</v>
      </c>
    </row>
    <row r="3903" spans="1:16" ht="24.75" x14ac:dyDescent="0.25">
      <c r="A3903" s="5">
        <v>2018</v>
      </c>
      <c r="B3903" s="6" t="s">
        <v>19</v>
      </c>
      <c r="C3903" s="6">
        <v>6607</v>
      </c>
      <c r="D3903" s="6" t="s">
        <v>101</v>
      </c>
      <c r="E3903" s="6" t="str">
        <f t="shared" si="205"/>
        <v>5020220066076558</v>
      </c>
      <c r="F3903" s="7" t="s">
        <v>67</v>
      </c>
      <c r="G3903" s="7" t="s">
        <v>67</v>
      </c>
      <c r="H3903" s="7" t="s">
        <v>100</v>
      </c>
      <c r="I3903" s="6" t="s">
        <v>211</v>
      </c>
      <c r="J3903" s="6">
        <v>6558</v>
      </c>
      <c r="K3903" s="6" t="s">
        <v>320</v>
      </c>
      <c r="L3903" s="8">
        <v>506.17</v>
      </c>
      <c r="M3903" s="8"/>
      <c r="N3903" s="8">
        <f t="shared" si="206"/>
        <v>506.17</v>
      </c>
      <c r="O3903" s="8">
        <v>883.82000000000016</v>
      </c>
      <c r="P3903" s="8">
        <v>445.82</v>
      </c>
    </row>
    <row r="3904" spans="1:16" ht="24.75" x14ac:dyDescent="0.25">
      <c r="A3904" s="5">
        <v>2018</v>
      </c>
      <c r="B3904" s="6" t="s">
        <v>19</v>
      </c>
      <c r="C3904" s="6">
        <v>6608</v>
      </c>
      <c r="D3904" s="6" t="s">
        <v>102</v>
      </c>
      <c r="E3904" s="6" t="str">
        <f t="shared" si="205"/>
        <v>5020220066086558</v>
      </c>
      <c r="F3904" s="7" t="s">
        <v>67</v>
      </c>
      <c r="G3904" s="7" t="s">
        <v>67</v>
      </c>
      <c r="H3904" s="7" t="s">
        <v>103</v>
      </c>
      <c r="I3904" s="6" t="s">
        <v>211</v>
      </c>
      <c r="J3904" s="6">
        <v>6558</v>
      </c>
      <c r="K3904" s="6" t="s">
        <v>320</v>
      </c>
      <c r="L3904" s="8">
        <v>60</v>
      </c>
      <c r="M3904" s="8"/>
      <c r="N3904" s="8">
        <f t="shared" si="206"/>
        <v>60</v>
      </c>
      <c r="O3904" s="8">
        <v>210.86</v>
      </c>
      <c r="P3904" s="8">
        <v>60</v>
      </c>
    </row>
    <row r="3905" spans="1:16" ht="24.75" x14ac:dyDescent="0.25">
      <c r="A3905" s="5">
        <v>2018</v>
      </c>
      <c r="B3905" s="6" t="s">
        <v>19</v>
      </c>
      <c r="C3905" s="6">
        <v>6609</v>
      </c>
      <c r="D3905" s="6" t="s">
        <v>104</v>
      </c>
      <c r="E3905" s="6" t="str">
        <f t="shared" si="205"/>
        <v>5020220066096558</v>
      </c>
      <c r="F3905" s="7" t="s">
        <v>29</v>
      </c>
      <c r="G3905" s="7" t="s">
        <v>30</v>
      </c>
      <c r="H3905" s="7" t="s">
        <v>105</v>
      </c>
      <c r="I3905" s="6" t="s">
        <v>211</v>
      </c>
      <c r="J3905" s="6">
        <v>6558</v>
      </c>
      <c r="K3905" s="6" t="s">
        <v>320</v>
      </c>
      <c r="L3905" s="8">
        <v>230</v>
      </c>
      <c r="M3905" s="8"/>
      <c r="N3905" s="8">
        <f t="shared" si="206"/>
        <v>230</v>
      </c>
      <c r="O3905" s="8">
        <v>265</v>
      </c>
      <c r="P3905" s="8">
        <v>75</v>
      </c>
    </row>
    <row r="3906" spans="1:16" ht="24.75" x14ac:dyDescent="0.25">
      <c r="A3906" s="5">
        <v>2018</v>
      </c>
      <c r="B3906" s="6" t="s">
        <v>19</v>
      </c>
      <c r="C3906" s="6">
        <v>6613</v>
      </c>
      <c r="D3906" s="6" t="s">
        <v>110</v>
      </c>
      <c r="E3906" s="6" t="str">
        <f t="shared" ref="E3906:E3969" si="207">B3906&amp;"2200"&amp;C3906&amp;J3906</f>
        <v>5020220066136558</v>
      </c>
      <c r="F3906" s="7" t="s">
        <v>29</v>
      </c>
      <c r="G3906" s="7" t="s">
        <v>76</v>
      </c>
      <c r="H3906" s="7" t="s">
        <v>111</v>
      </c>
      <c r="I3906" s="6" t="s">
        <v>211</v>
      </c>
      <c r="J3906" s="6">
        <v>6558</v>
      </c>
      <c r="K3906" s="6" t="s">
        <v>320</v>
      </c>
      <c r="L3906" s="8">
        <v>60</v>
      </c>
      <c r="M3906" s="8"/>
      <c r="N3906" s="8">
        <f t="shared" ref="N3906:N3969" si="208">L3906+M3906</f>
        <v>60</v>
      </c>
      <c r="O3906" s="8">
        <v>425</v>
      </c>
      <c r="P3906" s="8">
        <v>190</v>
      </c>
    </row>
    <row r="3907" spans="1:16" ht="24.75" x14ac:dyDescent="0.25">
      <c r="A3907" s="5">
        <v>2018</v>
      </c>
      <c r="B3907" s="6" t="s">
        <v>19</v>
      </c>
      <c r="C3907" s="6">
        <v>6621</v>
      </c>
      <c r="D3907" s="6" t="s">
        <v>117</v>
      </c>
      <c r="E3907" s="6" t="str">
        <f t="shared" si="207"/>
        <v>5020220066216558</v>
      </c>
      <c r="F3907" s="7" t="s">
        <v>29</v>
      </c>
      <c r="G3907" s="7" t="s">
        <v>30</v>
      </c>
      <c r="H3907" s="7" t="s">
        <v>118</v>
      </c>
      <c r="I3907" s="6" t="s">
        <v>211</v>
      </c>
      <c r="J3907" s="6">
        <v>6558</v>
      </c>
      <c r="K3907" s="6" t="s">
        <v>320</v>
      </c>
      <c r="L3907" s="8">
        <v>150</v>
      </c>
      <c r="M3907" s="8"/>
      <c r="N3907" s="8">
        <f t="shared" si="208"/>
        <v>150</v>
      </c>
      <c r="O3907" s="8">
        <v>0</v>
      </c>
      <c r="P3907" s="8">
        <v>0</v>
      </c>
    </row>
    <row r="3908" spans="1:16" ht="24.75" x14ac:dyDescent="0.25">
      <c r="A3908" s="5">
        <v>2018</v>
      </c>
      <c r="B3908" s="6" t="s">
        <v>19</v>
      </c>
      <c r="C3908" s="6">
        <v>6640</v>
      </c>
      <c r="D3908" s="6" t="s">
        <v>121</v>
      </c>
      <c r="E3908" s="6" t="str">
        <f t="shared" si="207"/>
        <v>5020220066406558</v>
      </c>
      <c r="F3908" s="7" t="s">
        <v>29</v>
      </c>
      <c r="G3908" s="7" t="s">
        <v>30</v>
      </c>
      <c r="H3908" s="7" t="s">
        <v>122</v>
      </c>
      <c r="I3908" s="6" t="s">
        <v>211</v>
      </c>
      <c r="J3908" s="6">
        <v>6558</v>
      </c>
      <c r="K3908" s="6" t="s">
        <v>320</v>
      </c>
      <c r="L3908" s="8">
        <v>373.5</v>
      </c>
      <c r="M3908" s="8"/>
      <c r="N3908" s="8">
        <f t="shared" si="208"/>
        <v>373.5</v>
      </c>
      <c r="O3908" s="8">
        <v>262.5</v>
      </c>
      <c r="P3908" s="8">
        <v>286</v>
      </c>
    </row>
    <row r="3909" spans="1:16" ht="24.75" x14ac:dyDescent="0.25">
      <c r="A3909" s="5">
        <v>2018</v>
      </c>
      <c r="B3909" s="6" t="s">
        <v>19</v>
      </c>
      <c r="C3909" s="6">
        <v>6641</v>
      </c>
      <c r="D3909" s="6" t="s">
        <v>123</v>
      </c>
      <c r="E3909" s="6" t="str">
        <f t="shared" si="207"/>
        <v>5020220066416558</v>
      </c>
      <c r="F3909" s="7" t="s">
        <v>29</v>
      </c>
      <c r="G3909" s="7" t="s">
        <v>30</v>
      </c>
      <c r="H3909" s="7" t="s">
        <v>122</v>
      </c>
      <c r="I3909" s="6" t="s">
        <v>211</v>
      </c>
      <c r="J3909" s="6">
        <v>6558</v>
      </c>
      <c r="K3909" s="6" t="s">
        <v>320</v>
      </c>
      <c r="L3909" s="8">
        <v>111</v>
      </c>
      <c r="M3909" s="8"/>
      <c r="N3909" s="8">
        <f t="shared" si="208"/>
        <v>111</v>
      </c>
      <c r="O3909" s="8">
        <v>0</v>
      </c>
      <c r="P3909" s="8">
        <v>0</v>
      </c>
    </row>
    <row r="3910" spans="1:16" ht="24.75" x14ac:dyDescent="0.25">
      <c r="A3910" s="5">
        <v>2018</v>
      </c>
      <c r="B3910" s="6" t="s">
        <v>19</v>
      </c>
      <c r="C3910" s="6">
        <v>6711</v>
      </c>
      <c r="D3910" s="6" t="s">
        <v>124</v>
      </c>
      <c r="E3910" s="6" t="str">
        <f t="shared" si="207"/>
        <v>5020220067116558</v>
      </c>
      <c r="F3910" s="7" t="s">
        <v>29</v>
      </c>
      <c r="G3910" s="7" t="s">
        <v>76</v>
      </c>
      <c r="H3910" s="7" t="s">
        <v>125</v>
      </c>
      <c r="I3910" s="6" t="s">
        <v>211</v>
      </c>
      <c r="J3910" s="6">
        <v>6558</v>
      </c>
      <c r="K3910" s="6" t="s">
        <v>320</v>
      </c>
      <c r="L3910" s="8">
        <v>397.5</v>
      </c>
      <c r="M3910" s="8"/>
      <c r="N3910" s="8">
        <f t="shared" si="208"/>
        <v>397.5</v>
      </c>
      <c r="O3910" s="8">
        <v>150</v>
      </c>
      <c r="P3910" s="8">
        <v>33</v>
      </c>
    </row>
    <row r="3911" spans="1:16" ht="24.75" x14ac:dyDescent="0.25">
      <c r="A3911" s="5">
        <v>2018</v>
      </c>
      <c r="B3911" s="6" t="s">
        <v>19</v>
      </c>
      <c r="C3911" s="6">
        <v>6714</v>
      </c>
      <c r="D3911" s="6" t="s">
        <v>127</v>
      </c>
      <c r="E3911" s="6" t="str">
        <f t="shared" si="207"/>
        <v>5020220067146558</v>
      </c>
      <c r="F3911" s="7" t="s">
        <v>29</v>
      </c>
      <c r="G3911" s="7" t="s">
        <v>76</v>
      </c>
      <c r="H3911" s="7" t="s">
        <v>111</v>
      </c>
      <c r="I3911" s="6" t="s">
        <v>211</v>
      </c>
      <c r="J3911" s="6">
        <v>6558</v>
      </c>
      <c r="K3911" s="6" t="s">
        <v>320</v>
      </c>
      <c r="L3911" s="8">
        <v>838.35</v>
      </c>
      <c r="M3911" s="8"/>
      <c r="N3911" s="8">
        <f t="shared" si="208"/>
        <v>838.35</v>
      </c>
      <c r="O3911" s="8">
        <v>0</v>
      </c>
      <c r="P3911" s="8">
        <v>0</v>
      </c>
    </row>
    <row r="3912" spans="1:16" ht="24.75" x14ac:dyDescent="0.25">
      <c r="A3912" s="5">
        <v>2018</v>
      </c>
      <c r="B3912" s="6" t="s">
        <v>19</v>
      </c>
      <c r="C3912" s="6">
        <v>6715</v>
      </c>
      <c r="D3912" s="6" t="s">
        <v>128</v>
      </c>
      <c r="E3912" s="6" t="str">
        <f t="shared" si="207"/>
        <v>5020220067156558</v>
      </c>
      <c r="F3912" s="7" t="s">
        <v>29</v>
      </c>
      <c r="G3912" s="7" t="s">
        <v>76</v>
      </c>
      <c r="H3912" s="7" t="s">
        <v>111</v>
      </c>
      <c r="I3912" s="6" t="s">
        <v>211</v>
      </c>
      <c r="J3912" s="6">
        <v>6558</v>
      </c>
      <c r="K3912" s="6" t="s">
        <v>320</v>
      </c>
      <c r="L3912" s="8">
        <v>1148.9000000000001</v>
      </c>
      <c r="M3912" s="8"/>
      <c r="N3912" s="8">
        <f t="shared" si="208"/>
        <v>1148.9000000000001</v>
      </c>
      <c r="O3912" s="8">
        <v>0</v>
      </c>
      <c r="P3912" s="8">
        <v>0</v>
      </c>
    </row>
    <row r="3913" spans="1:16" ht="24.75" x14ac:dyDescent="0.25">
      <c r="A3913" s="5">
        <v>2018</v>
      </c>
      <c r="B3913" s="6" t="s">
        <v>19</v>
      </c>
      <c r="C3913" s="6">
        <v>6721</v>
      </c>
      <c r="D3913" s="6" t="s">
        <v>129</v>
      </c>
      <c r="E3913" s="6" t="str">
        <f t="shared" si="207"/>
        <v>5020220067216558</v>
      </c>
      <c r="F3913" s="7" t="s">
        <v>29</v>
      </c>
      <c r="G3913" s="7" t="s">
        <v>76</v>
      </c>
      <c r="H3913" s="7" t="s">
        <v>113</v>
      </c>
      <c r="I3913" s="6" t="s">
        <v>211</v>
      </c>
      <c r="J3913" s="6">
        <v>6558</v>
      </c>
      <c r="K3913" s="6" t="s">
        <v>320</v>
      </c>
      <c r="L3913" s="8">
        <v>448.5</v>
      </c>
      <c r="M3913" s="8"/>
      <c r="N3913" s="8">
        <f t="shared" si="208"/>
        <v>448.5</v>
      </c>
      <c r="O3913" s="8">
        <v>316</v>
      </c>
      <c r="P3913" s="8">
        <v>349</v>
      </c>
    </row>
    <row r="3914" spans="1:16" ht="24.75" x14ac:dyDescent="0.25">
      <c r="A3914" s="5">
        <v>2018</v>
      </c>
      <c r="B3914" s="6" t="s">
        <v>19</v>
      </c>
      <c r="C3914" s="6">
        <v>6722</v>
      </c>
      <c r="D3914" s="6" t="s">
        <v>130</v>
      </c>
      <c r="E3914" s="6" t="str">
        <f t="shared" si="207"/>
        <v>5020220067226558</v>
      </c>
      <c r="F3914" s="7" t="s">
        <v>29</v>
      </c>
      <c r="G3914" s="7" t="s">
        <v>30</v>
      </c>
      <c r="H3914" s="7" t="s">
        <v>82</v>
      </c>
      <c r="I3914" s="6" t="s">
        <v>211</v>
      </c>
      <c r="J3914" s="6">
        <v>6558</v>
      </c>
      <c r="K3914" s="6" t="s">
        <v>320</v>
      </c>
      <c r="L3914" s="8">
        <v>273</v>
      </c>
      <c r="M3914" s="8"/>
      <c r="N3914" s="8">
        <f t="shared" si="208"/>
        <v>273</v>
      </c>
      <c r="O3914" s="8">
        <v>377.75</v>
      </c>
      <c r="P3914" s="8">
        <v>668.25</v>
      </c>
    </row>
    <row r="3915" spans="1:16" ht="24.75" x14ac:dyDescent="0.25">
      <c r="A3915" s="5">
        <v>2018</v>
      </c>
      <c r="B3915" s="6" t="s">
        <v>19</v>
      </c>
      <c r="C3915" s="6">
        <v>6805</v>
      </c>
      <c r="D3915" s="6" t="s">
        <v>134</v>
      </c>
      <c r="E3915" s="6" t="str">
        <f t="shared" si="207"/>
        <v>5020220068056558</v>
      </c>
      <c r="F3915" s="7" t="s">
        <v>67</v>
      </c>
      <c r="G3915" s="7" t="s">
        <v>67</v>
      </c>
      <c r="H3915" s="7" t="s">
        <v>135</v>
      </c>
      <c r="I3915" s="6" t="s">
        <v>211</v>
      </c>
      <c r="J3915" s="6">
        <v>6558</v>
      </c>
      <c r="K3915" s="6" t="s">
        <v>320</v>
      </c>
      <c r="L3915" s="8">
        <v>716</v>
      </c>
      <c r="M3915" s="8"/>
      <c r="N3915" s="8">
        <f t="shared" si="208"/>
        <v>716</v>
      </c>
      <c r="O3915" s="8">
        <v>738</v>
      </c>
      <c r="P3915" s="8">
        <v>981</v>
      </c>
    </row>
    <row r="3916" spans="1:16" ht="24.75" x14ac:dyDescent="0.25">
      <c r="A3916" s="5">
        <v>2018</v>
      </c>
      <c r="B3916" s="6" t="s">
        <v>19</v>
      </c>
      <c r="C3916" s="6">
        <v>7733</v>
      </c>
      <c r="D3916" s="11" t="s">
        <v>136</v>
      </c>
      <c r="E3916" s="6" t="str">
        <f t="shared" si="207"/>
        <v>5020220077336558</v>
      </c>
      <c r="F3916" s="7" t="s">
        <v>84</v>
      </c>
      <c r="G3916" s="7" t="s">
        <v>84</v>
      </c>
      <c r="H3916" s="7" t="s">
        <v>87</v>
      </c>
      <c r="I3916" s="6" t="s">
        <v>211</v>
      </c>
      <c r="J3916" s="6">
        <v>6558</v>
      </c>
      <c r="K3916" s="6" t="s">
        <v>320</v>
      </c>
      <c r="L3916" s="8">
        <v>111</v>
      </c>
      <c r="M3916" s="8"/>
      <c r="N3916" s="8">
        <f t="shared" si="208"/>
        <v>111</v>
      </c>
      <c r="O3916" s="8">
        <v>0</v>
      </c>
      <c r="P3916" s="8">
        <v>0</v>
      </c>
    </row>
    <row r="3917" spans="1:16" ht="24.75" x14ac:dyDescent="0.25">
      <c r="A3917" s="5">
        <v>2017</v>
      </c>
      <c r="B3917" s="6" t="s">
        <v>137</v>
      </c>
      <c r="C3917" s="6">
        <v>7733</v>
      </c>
      <c r="D3917" s="9" t="s">
        <v>136</v>
      </c>
      <c r="E3917" s="6" t="str">
        <f t="shared" si="207"/>
        <v>5030220077336558</v>
      </c>
      <c r="F3917" s="7" t="s">
        <v>84</v>
      </c>
      <c r="G3917" s="7" t="s">
        <v>84</v>
      </c>
      <c r="H3917" s="7" t="s">
        <v>87</v>
      </c>
      <c r="I3917" s="6" t="s">
        <v>211</v>
      </c>
      <c r="J3917" s="6">
        <v>6558</v>
      </c>
      <c r="K3917" s="9" t="str">
        <f>VLOOKUP(J3917,'[17]OC Name'!A:B,2,FALSE)</f>
        <v>Professional registration</v>
      </c>
      <c r="L3917" s="8">
        <v>0</v>
      </c>
      <c r="M3917" s="10"/>
      <c r="N3917" s="8">
        <f t="shared" si="208"/>
        <v>0</v>
      </c>
      <c r="O3917" s="8">
        <v>55</v>
      </c>
      <c r="P3917" s="8">
        <v>0</v>
      </c>
    </row>
    <row r="3918" spans="1:16" ht="24.75" x14ac:dyDescent="0.25">
      <c r="A3918" s="5">
        <v>2018</v>
      </c>
      <c r="B3918" s="6" t="s">
        <v>137</v>
      </c>
      <c r="C3918" s="6">
        <v>8002</v>
      </c>
      <c r="D3918" s="6" t="s">
        <v>141</v>
      </c>
      <c r="E3918" s="6" t="str">
        <f t="shared" si="207"/>
        <v>5030220080026558</v>
      </c>
      <c r="F3918" s="7" t="s">
        <v>21</v>
      </c>
      <c r="G3918" s="7" t="s">
        <v>22</v>
      </c>
      <c r="H3918" s="7" t="s">
        <v>23</v>
      </c>
      <c r="I3918" s="6" t="s">
        <v>211</v>
      </c>
      <c r="J3918" s="6">
        <v>6558</v>
      </c>
      <c r="K3918" s="6" t="s">
        <v>320</v>
      </c>
      <c r="L3918" s="8">
        <v>120</v>
      </c>
      <c r="M3918" s="8"/>
      <c r="N3918" s="8">
        <f t="shared" si="208"/>
        <v>120</v>
      </c>
      <c r="O3918" s="8">
        <v>40</v>
      </c>
      <c r="P3918" s="8">
        <v>40</v>
      </c>
    </row>
    <row r="3919" spans="1:16" ht="24.75" x14ac:dyDescent="0.25">
      <c r="A3919" s="5">
        <v>2018</v>
      </c>
      <c r="B3919" s="6" t="s">
        <v>137</v>
      </c>
      <c r="C3919" s="6">
        <v>8011</v>
      </c>
      <c r="D3919" s="11" t="s">
        <v>143</v>
      </c>
      <c r="E3919" s="6" t="str">
        <f t="shared" si="207"/>
        <v>5030220080116558</v>
      </c>
      <c r="F3919" s="7" t="s">
        <v>21</v>
      </c>
      <c r="G3919" s="7" t="s">
        <v>22</v>
      </c>
      <c r="H3919" s="7" t="s">
        <v>144</v>
      </c>
      <c r="I3919" s="6" t="s">
        <v>211</v>
      </c>
      <c r="J3919" s="6">
        <v>6558</v>
      </c>
      <c r="K3919" s="6" t="s">
        <v>320</v>
      </c>
      <c r="L3919" s="8">
        <v>1160</v>
      </c>
      <c r="M3919" s="8"/>
      <c r="N3919" s="8">
        <f t="shared" si="208"/>
        <v>1160</v>
      </c>
      <c r="O3919" s="8">
        <v>838</v>
      </c>
      <c r="P3919" s="8">
        <v>358.3</v>
      </c>
    </row>
    <row r="3920" spans="1:16" ht="24.75" x14ac:dyDescent="0.25">
      <c r="A3920" s="5">
        <v>2018</v>
      </c>
      <c r="B3920" s="6" t="s">
        <v>137</v>
      </c>
      <c r="C3920" s="6">
        <v>8012</v>
      </c>
      <c r="D3920" s="6" t="s">
        <v>145</v>
      </c>
      <c r="E3920" s="6" t="str">
        <f t="shared" si="207"/>
        <v>5030220080126558</v>
      </c>
      <c r="F3920" s="7" t="s">
        <v>21</v>
      </c>
      <c r="G3920" s="7" t="s">
        <v>22</v>
      </c>
      <c r="H3920" s="7" t="s">
        <v>144</v>
      </c>
      <c r="I3920" s="6" t="s">
        <v>211</v>
      </c>
      <c r="J3920" s="6">
        <v>6558</v>
      </c>
      <c r="K3920" s="6" t="s">
        <v>320</v>
      </c>
      <c r="L3920" s="8">
        <v>827</v>
      </c>
      <c r="M3920" s="8"/>
      <c r="N3920" s="8">
        <f t="shared" si="208"/>
        <v>827</v>
      </c>
      <c r="O3920" s="8">
        <v>735</v>
      </c>
      <c r="P3920" s="8">
        <v>888</v>
      </c>
    </row>
    <row r="3921" spans="1:16" ht="24.75" x14ac:dyDescent="0.25">
      <c r="A3921" s="5">
        <v>2018</v>
      </c>
      <c r="B3921" s="6" t="s">
        <v>137</v>
      </c>
      <c r="C3921" s="6">
        <v>8021</v>
      </c>
      <c r="D3921" s="6" t="s">
        <v>146</v>
      </c>
      <c r="E3921" s="6" t="str">
        <f t="shared" si="207"/>
        <v>5030220080216558</v>
      </c>
      <c r="F3921" s="7" t="s">
        <v>21</v>
      </c>
      <c r="G3921" s="7" t="s">
        <v>22</v>
      </c>
      <c r="H3921" s="7" t="s">
        <v>147</v>
      </c>
      <c r="I3921" s="6" t="s">
        <v>211</v>
      </c>
      <c r="J3921" s="6">
        <v>6558</v>
      </c>
      <c r="K3921" s="6" t="s">
        <v>320</v>
      </c>
      <c r="L3921" s="8">
        <v>512</v>
      </c>
      <c r="M3921" s="8"/>
      <c r="N3921" s="8">
        <f t="shared" si="208"/>
        <v>512</v>
      </c>
      <c r="O3921" s="8">
        <v>421</v>
      </c>
      <c r="P3921" s="8">
        <v>0</v>
      </c>
    </row>
    <row r="3922" spans="1:16" ht="24.75" x14ac:dyDescent="0.25">
      <c r="A3922" s="5">
        <v>2018</v>
      </c>
      <c r="B3922" s="6" t="s">
        <v>137</v>
      </c>
      <c r="C3922" s="6">
        <v>8031</v>
      </c>
      <c r="D3922" s="6" t="s">
        <v>148</v>
      </c>
      <c r="E3922" s="6" t="str">
        <f t="shared" si="207"/>
        <v>5030220080316558</v>
      </c>
      <c r="F3922" s="7" t="s">
        <v>21</v>
      </c>
      <c r="G3922" s="7" t="s">
        <v>22</v>
      </c>
      <c r="H3922" s="7" t="s">
        <v>144</v>
      </c>
      <c r="I3922" s="6" t="s">
        <v>211</v>
      </c>
      <c r="J3922" s="6">
        <v>6558</v>
      </c>
      <c r="K3922" s="6" t="s">
        <v>320</v>
      </c>
      <c r="L3922" s="8">
        <v>383</v>
      </c>
      <c r="M3922" s="8"/>
      <c r="N3922" s="8">
        <f t="shared" si="208"/>
        <v>383</v>
      </c>
      <c r="O3922" s="8">
        <v>1591</v>
      </c>
      <c r="P3922" s="8">
        <v>333</v>
      </c>
    </row>
    <row r="3923" spans="1:16" ht="24.75" x14ac:dyDescent="0.25">
      <c r="A3923" s="5">
        <v>2018</v>
      </c>
      <c r="B3923" s="6" t="s">
        <v>137</v>
      </c>
      <c r="C3923" s="6">
        <v>8032</v>
      </c>
      <c r="D3923" s="6" t="s">
        <v>149</v>
      </c>
      <c r="E3923" s="6" t="str">
        <f t="shared" si="207"/>
        <v>5030220080326558</v>
      </c>
      <c r="F3923" s="7" t="s">
        <v>21</v>
      </c>
      <c r="G3923" s="7" t="s">
        <v>22</v>
      </c>
      <c r="H3923" s="7" t="s">
        <v>144</v>
      </c>
      <c r="I3923" s="6" t="s">
        <v>211</v>
      </c>
      <c r="J3923" s="6">
        <v>6558</v>
      </c>
      <c r="K3923" s="6" t="s">
        <v>320</v>
      </c>
      <c r="L3923" s="8">
        <v>483</v>
      </c>
      <c r="M3923" s="8"/>
      <c r="N3923" s="8">
        <f t="shared" si="208"/>
        <v>483</v>
      </c>
      <c r="O3923" s="8">
        <v>555</v>
      </c>
      <c r="P3923" s="8">
        <v>222</v>
      </c>
    </row>
    <row r="3924" spans="1:16" ht="24.75" x14ac:dyDescent="0.25">
      <c r="A3924" s="5">
        <v>2018</v>
      </c>
      <c r="B3924" s="6" t="s">
        <v>137</v>
      </c>
      <c r="C3924" s="6">
        <v>8033</v>
      </c>
      <c r="D3924" s="6" t="s">
        <v>150</v>
      </c>
      <c r="E3924" s="6" t="str">
        <f t="shared" si="207"/>
        <v>5030220080336558</v>
      </c>
      <c r="F3924" s="7" t="s">
        <v>21</v>
      </c>
      <c r="G3924" s="7" t="s">
        <v>22</v>
      </c>
      <c r="H3924" s="7" t="s">
        <v>144</v>
      </c>
      <c r="I3924" s="6" t="s">
        <v>211</v>
      </c>
      <c r="J3924" s="6">
        <v>6558</v>
      </c>
      <c r="K3924" s="6" t="s">
        <v>320</v>
      </c>
      <c r="L3924" s="8">
        <v>79</v>
      </c>
      <c r="M3924" s="8"/>
      <c r="N3924" s="8">
        <f t="shared" si="208"/>
        <v>79</v>
      </c>
      <c r="O3924" s="8">
        <v>111</v>
      </c>
      <c r="P3924" s="8">
        <v>69</v>
      </c>
    </row>
    <row r="3925" spans="1:16" ht="24.75" x14ac:dyDescent="0.25">
      <c r="A3925" s="5">
        <v>2018</v>
      </c>
      <c r="B3925" s="6" t="s">
        <v>137</v>
      </c>
      <c r="C3925" s="6">
        <v>8043</v>
      </c>
      <c r="D3925" s="6" t="s">
        <v>151</v>
      </c>
      <c r="E3925" s="6" t="str">
        <f t="shared" si="207"/>
        <v>5030220080436558</v>
      </c>
      <c r="F3925" s="7" t="s">
        <v>21</v>
      </c>
      <c r="G3925" s="7" t="s">
        <v>22</v>
      </c>
      <c r="H3925" s="7" t="s">
        <v>40</v>
      </c>
      <c r="I3925" s="6" t="s">
        <v>211</v>
      </c>
      <c r="J3925" s="6">
        <v>6558</v>
      </c>
      <c r="K3925" s="6" t="s">
        <v>320</v>
      </c>
      <c r="L3925" s="8">
        <v>795</v>
      </c>
      <c r="M3925" s="8"/>
      <c r="N3925" s="8">
        <f t="shared" si="208"/>
        <v>795</v>
      </c>
      <c r="O3925" s="8">
        <v>1492</v>
      </c>
      <c r="P3925" s="8">
        <v>1234</v>
      </c>
    </row>
    <row r="3926" spans="1:16" ht="24.75" x14ac:dyDescent="0.25">
      <c r="A3926" s="5">
        <v>2016</v>
      </c>
      <c r="B3926" s="6" t="s">
        <v>137</v>
      </c>
      <c r="C3926" s="6">
        <v>8044</v>
      </c>
      <c r="D3926" s="9" t="s">
        <v>152</v>
      </c>
      <c r="E3926" s="6" t="str">
        <f t="shared" si="207"/>
        <v>5030220080446558</v>
      </c>
      <c r="F3926" s="7" t="s">
        <v>21</v>
      </c>
      <c r="G3926" s="7" t="s">
        <v>22</v>
      </c>
      <c r="H3926" s="7" t="s">
        <v>42</v>
      </c>
      <c r="I3926" s="6" t="s">
        <v>211</v>
      </c>
      <c r="J3926" s="6">
        <v>6558</v>
      </c>
      <c r="K3926" s="9" t="str">
        <f>VLOOKUP(J3926,'[17]OC Name'!A:B,2,FALSE)</f>
        <v>Professional registration</v>
      </c>
      <c r="L3926" s="8">
        <v>0</v>
      </c>
      <c r="M3926" s="10"/>
      <c r="N3926" s="8">
        <f t="shared" si="208"/>
        <v>0</v>
      </c>
      <c r="O3926" s="8">
        <v>0</v>
      </c>
      <c r="P3926" s="8">
        <v>946</v>
      </c>
    </row>
    <row r="3927" spans="1:16" ht="24.75" x14ac:dyDescent="0.25">
      <c r="A3927" s="5">
        <v>2018</v>
      </c>
      <c r="B3927" s="6" t="s">
        <v>137</v>
      </c>
      <c r="C3927" s="6">
        <v>8051</v>
      </c>
      <c r="D3927" s="6" t="s">
        <v>153</v>
      </c>
      <c r="E3927" s="6" t="str">
        <f t="shared" si="207"/>
        <v>5030220080516558</v>
      </c>
      <c r="F3927" s="7" t="s">
        <v>21</v>
      </c>
      <c r="G3927" s="7" t="s">
        <v>22</v>
      </c>
      <c r="H3927" s="7" t="s">
        <v>144</v>
      </c>
      <c r="I3927" s="6" t="s">
        <v>211</v>
      </c>
      <c r="J3927" s="6">
        <v>6558</v>
      </c>
      <c r="K3927" s="6" t="s">
        <v>320</v>
      </c>
      <c r="L3927" s="8">
        <v>777</v>
      </c>
      <c r="M3927" s="8"/>
      <c r="N3927" s="8">
        <f t="shared" si="208"/>
        <v>777</v>
      </c>
      <c r="O3927" s="8">
        <v>666</v>
      </c>
      <c r="P3927" s="8">
        <v>842</v>
      </c>
    </row>
    <row r="3928" spans="1:16" ht="24.75" x14ac:dyDescent="0.25">
      <c r="A3928" s="5">
        <v>2018</v>
      </c>
      <c r="B3928" s="6" t="s">
        <v>137</v>
      </c>
      <c r="C3928" s="6">
        <v>8052</v>
      </c>
      <c r="D3928" s="6" t="s">
        <v>154</v>
      </c>
      <c r="E3928" s="6" t="str">
        <f t="shared" si="207"/>
        <v>5030220080526558</v>
      </c>
      <c r="F3928" s="7" t="s">
        <v>21</v>
      </c>
      <c r="G3928" s="7" t="s">
        <v>22</v>
      </c>
      <c r="H3928" s="7" t="s">
        <v>144</v>
      </c>
      <c r="I3928" s="6" t="s">
        <v>211</v>
      </c>
      <c r="J3928" s="6">
        <v>6558</v>
      </c>
      <c r="K3928" s="6" t="s">
        <v>320</v>
      </c>
      <c r="L3928" s="8">
        <v>655</v>
      </c>
      <c r="M3928" s="8"/>
      <c r="N3928" s="8">
        <f t="shared" si="208"/>
        <v>655</v>
      </c>
      <c r="O3928" s="8">
        <v>333</v>
      </c>
      <c r="P3928" s="8">
        <v>677</v>
      </c>
    </row>
    <row r="3929" spans="1:16" ht="24.75" x14ac:dyDescent="0.25">
      <c r="A3929" s="5">
        <v>2018</v>
      </c>
      <c r="B3929" s="6" t="s">
        <v>137</v>
      </c>
      <c r="C3929" s="6">
        <v>8053</v>
      </c>
      <c r="D3929" s="6" t="s">
        <v>155</v>
      </c>
      <c r="E3929" s="6" t="str">
        <f t="shared" si="207"/>
        <v>5030220080536558</v>
      </c>
      <c r="F3929" s="7" t="s">
        <v>21</v>
      </c>
      <c r="G3929" s="7" t="s">
        <v>22</v>
      </c>
      <c r="H3929" s="7" t="s">
        <v>147</v>
      </c>
      <c r="I3929" s="6" t="s">
        <v>211</v>
      </c>
      <c r="J3929" s="6">
        <v>6558</v>
      </c>
      <c r="K3929" s="6" t="s">
        <v>320</v>
      </c>
      <c r="L3929" s="8">
        <v>1643</v>
      </c>
      <c r="M3929" s="8"/>
      <c r="N3929" s="8">
        <f t="shared" si="208"/>
        <v>1643</v>
      </c>
      <c r="O3929" s="8">
        <v>1136</v>
      </c>
      <c r="P3929" s="8">
        <v>1085.25</v>
      </c>
    </row>
    <row r="3930" spans="1:16" ht="24.75" x14ac:dyDescent="0.25">
      <c r="A3930" s="5">
        <v>2018</v>
      </c>
      <c r="B3930" s="6" t="s">
        <v>137</v>
      </c>
      <c r="C3930" s="6">
        <v>8070</v>
      </c>
      <c r="D3930" s="6" t="s">
        <v>158</v>
      </c>
      <c r="E3930" s="6" t="str">
        <f t="shared" si="207"/>
        <v>5030220080706558</v>
      </c>
      <c r="F3930" s="7" t="s">
        <v>21</v>
      </c>
      <c r="G3930" s="7" t="s">
        <v>22</v>
      </c>
      <c r="H3930" s="7" t="s">
        <v>51</v>
      </c>
      <c r="I3930" s="6" t="s">
        <v>211</v>
      </c>
      <c r="J3930" s="6">
        <v>6558</v>
      </c>
      <c r="K3930" s="6" t="s">
        <v>320</v>
      </c>
      <c r="L3930" s="8">
        <v>40</v>
      </c>
      <c r="M3930" s="8"/>
      <c r="N3930" s="8">
        <f t="shared" si="208"/>
        <v>40</v>
      </c>
      <c r="O3930" s="8">
        <v>80</v>
      </c>
      <c r="P3930" s="8">
        <v>251</v>
      </c>
    </row>
    <row r="3931" spans="1:16" ht="24.75" x14ac:dyDescent="0.25">
      <c r="A3931" s="5">
        <v>2016</v>
      </c>
      <c r="B3931" s="6" t="s">
        <v>137</v>
      </c>
      <c r="C3931" s="6">
        <v>8212</v>
      </c>
      <c r="D3931" s="9" t="s">
        <v>159</v>
      </c>
      <c r="E3931" s="6" t="str">
        <f t="shared" si="207"/>
        <v>5030220082126558</v>
      </c>
      <c r="F3931" s="7" t="s">
        <v>21</v>
      </c>
      <c r="G3931" s="7" t="s">
        <v>53</v>
      </c>
      <c r="H3931" s="7" t="s">
        <v>56</v>
      </c>
      <c r="I3931" s="6" t="s">
        <v>211</v>
      </c>
      <c r="J3931" s="6">
        <v>6558</v>
      </c>
      <c r="K3931" s="9" t="str">
        <f>VLOOKUP(J3931,'[17]OC Name'!A:B,2,FALSE)</f>
        <v>Professional registration</v>
      </c>
      <c r="L3931" s="8">
        <v>0</v>
      </c>
      <c r="M3931" s="10"/>
      <c r="N3931" s="8">
        <f t="shared" si="208"/>
        <v>0</v>
      </c>
      <c r="O3931" s="8">
        <v>0</v>
      </c>
      <c r="P3931" s="8">
        <v>50</v>
      </c>
    </row>
    <row r="3932" spans="1:16" ht="24.75" x14ac:dyDescent="0.25">
      <c r="A3932" s="5">
        <v>2018</v>
      </c>
      <c r="B3932" s="6" t="s">
        <v>137</v>
      </c>
      <c r="C3932" s="6">
        <v>8217</v>
      </c>
      <c r="D3932" s="6" t="s">
        <v>161</v>
      </c>
      <c r="E3932" s="6" t="str">
        <f t="shared" si="207"/>
        <v>5030220082176558</v>
      </c>
      <c r="F3932" s="7" t="s">
        <v>21</v>
      </c>
      <c r="G3932" s="7" t="s">
        <v>53</v>
      </c>
      <c r="H3932" s="7" t="s">
        <v>54</v>
      </c>
      <c r="I3932" s="6" t="s">
        <v>211</v>
      </c>
      <c r="J3932" s="6">
        <v>6558</v>
      </c>
      <c r="K3932" s="6" t="s">
        <v>320</v>
      </c>
      <c r="L3932" s="8">
        <v>75.5</v>
      </c>
      <c r="M3932" s="8"/>
      <c r="N3932" s="8">
        <f t="shared" si="208"/>
        <v>75.5</v>
      </c>
      <c r="O3932" s="8">
        <v>186.5</v>
      </c>
      <c r="P3932" s="8">
        <v>214.5</v>
      </c>
    </row>
    <row r="3933" spans="1:16" ht="24.75" x14ac:dyDescent="0.25">
      <c r="A3933" s="5">
        <v>2016</v>
      </c>
      <c r="B3933" s="6" t="s">
        <v>137</v>
      </c>
      <c r="C3933" s="6">
        <v>8221</v>
      </c>
      <c r="D3933" s="9" t="s">
        <v>163</v>
      </c>
      <c r="E3933" s="6" t="str">
        <f t="shared" si="207"/>
        <v>5030220082216558</v>
      </c>
      <c r="F3933" s="7" t="s">
        <v>67</v>
      </c>
      <c r="G3933" s="7" t="s">
        <v>67</v>
      </c>
      <c r="H3933" s="7" t="s">
        <v>68</v>
      </c>
      <c r="I3933" s="6" t="s">
        <v>211</v>
      </c>
      <c r="J3933" s="6">
        <v>6558</v>
      </c>
      <c r="K3933" s="9" t="str">
        <f>VLOOKUP(J3933,'[17]OC Name'!A:B,2,FALSE)</f>
        <v>Professional registration</v>
      </c>
      <c r="L3933" s="8">
        <v>0</v>
      </c>
      <c r="M3933" s="10"/>
      <c r="N3933" s="8">
        <f t="shared" si="208"/>
        <v>0</v>
      </c>
      <c r="O3933" s="8">
        <v>0</v>
      </c>
      <c r="P3933" s="8">
        <v>70</v>
      </c>
    </row>
    <row r="3934" spans="1:16" ht="24.75" x14ac:dyDescent="0.25">
      <c r="A3934" s="5">
        <v>2018</v>
      </c>
      <c r="B3934" s="6" t="s">
        <v>137</v>
      </c>
      <c r="C3934" s="6">
        <v>8231</v>
      </c>
      <c r="D3934" s="6" t="s">
        <v>164</v>
      </c>
      <c r="E3934" s="6" t="str">
        <f t="shared" si="207"/>
        <v>5030220082316558</v>
      </c>
      <c r="F3934" s="7" t="s">
        <v>21</v>
      </c>
      <c r="G3934" s="7" t="s">
        <v>53</v>
      </c>
      <c r="H3934" s="7" t="s">
        <v>58</v>
      </c>
      <c r="I3934" s="6" t="s">
        <v>211</v>
      </c>
      <c r="J3934" s="6">
        <v>6558</v>
      </c>
      <c r="K3934" s="6" t="s">
        <v>320</v>
      </c>
      <c r="L3934" s="8">
        <v>1474</v>
      </c>
      <c r="M3934" s="8"/>
      <c r="N3934" s="8">
        <f t="shared" si="208"/>
        <v>1474</v>
      </c>
      <c r="O3934" s="8">
        <v>2978</v>
      </c>
      <c r="P3934" s="8">
        <v>1940</v>
      </c>
    </row>
    <row r="3935" spans="1:16" ht="24.75" x14ac:dyDescent="0.25">
      <c r="A3935" s="5">
        <v>2016</v>
      </c>
      <c r="B3935" s="6" t="s">
        <v>137</v>
      </c>
      <c r="C3935" s="6">
        <v>8243</v>
      </c>
      <c r="D3935" s="9" t="s">
        <v>165</v>
      </c>
      <c r="E3935" s="6" t="str">
        <f t="shared" si="207"/>
        <v>5030220082436558</v>
      </c>
      <c r="F3935" s="7" t="s">
        <v>21</v>
      </c>
      <c r="G3935" s="7" t="s">
        <v>53</v>
      </c>
      <c r="H3935" s="7" t="s">
        <v>58</v>
      </c>
      <c r="I3935" s="6" t="s">
        <v>211</v>
      </c>
      <c r="J3935" s="6">
        <v>6558</v>
      </c>
      <c r="K3935" s="9" t="str">
        <f>VLOOKUP(J3935,'[17]OC Name'!A:B,2,FALSE)</f>
        <v>Professional registration</v>
      </c>
      <c r="L3935" s="8">
        <v>0</v>
      </c>
      <c r="M3935" s="10"/>
      <c r="N3935" s="8">
        <f t="shared" si="208"/>
        <v>0</v>
      </c>
      <c r="O3935" s="8">
        <v>266</v>
      </c>
      <c r="P3935" s="8">
        <v>348</v>
      </c>
    </row>
    <row r="3936" spans="1:16" ht="24.75" x14ac:dyDescent="0.25">
      <c r="A3936" s="5">
        <v>2016</v>
      </c>
      <c r="B3936" s="6" t="s">
        <v>137</v>
      </c>
      <c r="C3936" s="6">
        <v>8248</v>
      </c>
      <c r="D3936" s="9" t="s">
        <v>81</v>
      </c>
      <c r="E3936" s="6" t="str">
        <f t="shared" si="207"/>
        <v>5030220082486558</v>
      </c>
      <c r="F3936" s="7" t="s">
        <v>29</v>
      </c>
      <c r="G3936" s="7" t="s">
        <v>30</v>
      </c>
      <c r="H3936" s="7" t="s">
        <v>82</v>
      </c>
      <c r="I3936" s="6" t="s">
        <v>211</v>
      </c>
      <c r="J3936" s="6">
        <v>6558</v>
      </c>
      <c r="K3936" s="9" t="str">
        <f>VLOOKUP(J3936,'[17]OC Name'!A:B,2,FALSE)</f>
        <v>Professional registration</v>
      </c>
      <c r="L3936" s="8">
        <v>0</v>
      </c>
      <c r="M3936" s="10"/>
      <c r="N3936" s="8">
        <f t="shared" si="208"/>
        <v>0</v>
      </c>
      <c r="O3936" s="8">
        <v>0</v>
      </c>
      <c r="P3936" s="8">
        <v>30</v>
      </c>
    </row>
    <row r="3937" spans="1:16" ht="24.75" x14ac:dyDescent="0.25">
      <c r="A3937" s="5">
        <v>2018</v>
      </c>
      <c r="B3937" s="6" t="s">
        <v>137</v>
      </c>
      <c r="C3937" s="6">
        <v>8410</v>
      </c>
      <c r="D3937" s="6" t="s">
        <v>166</v>
      </c>
      <c r="E3937" s="6" t="str">
        <f t="shared" si="207"/>
        <v>5030220084106558</v>
      </c>
      <c r="F3937" s="7" t="s">
        <v>21</v>
      </c>
      <c r="G3937" s="7" t="s">
        <v>53</v>
      </c>
      <c r="H3937" s="7" t="s">
        <v>58</v>
      </c>
      <c r="I3937" s="6" t="s">
        <v>211</v>
      </c>
      <c r="J3937" s="6">
        <v>6558</v>
      </c>
      <c r="K3937" s="6" t="s">
        <v>320</v>
      </c>
      <c r="L3937" s="8">
        <v>846.28</v>
      </c>
      <c r="M3937" s="8"/>
      <c r="N3937" s="8">
        <f t="shared" si="208"/>
        <v>846.28</v>
      </c>
      <c r="O3937" s="8">
        <v>652.15</v>
      </c>
      <c r="P3937" s="8">
        <v>957</v>
      </c>
    </row>
    <row r="3938" spans="1:16" ht="24.75" x14ac:dyDescent="0.25">
      <c r="A3938" s="5">
        <v>2018</v>
      </c>
      <c r="B3938" s="6" t="s">
        <v>137</v>
      </c>
      <c r="C3938" s="6">
        <v>8411</v>
      </c>
      <c r="D3938" s="6" t="s">
        <v>83</v>
      </c>
      <c r="E3938" s="6" t="str">
        <f t="shared" si="207"/>
        <v>5030220084116558</v>
      </c>
      <c r="F3938" s="7" t="s">
        <v>84</v>
      </c>
      <c r="G3938" s="7" t="s">
        <v>84</v>
      </c>
      <c r="H3938" s="7" t="s">
        <v>85</v>
      </c>
      <c r="I3938" s="6" t="s">
        <v>211</v>
      </c>
      <c r="J3938" s="6">
        <v>6558</v>
      </c>
      <c r="K3938" s="6" t="s">
        <v>320</v>
      </c>
      <c r="L3938" s="8">
        <v>40</v>
      </c>
      <c r="M3938" s="8"/>
      <c r="N3938" s="8">
        <f t="shared" si="208"/>
        <v>40</v>
      </c>
      <c r="O3938" s="8">
        <v>45.97</v>
      </c>
      <c r="P3938" s="8">
        <v>135</v>
      </c>
    </row>
    <row r="3939" spans="1:16" ht="24.75" x14ac:dyDescent="0.25">
      <c r="A3939" s="5">
        <v>2018</v>
      </c>
      <c r="B3939" s="6" t="s">
        <v>137</v>
      </c>
      <c r="C3939" s="6">
        <v>8412</v>
      </c>
      <c r="D3939" s="6" t="s">
        <v>86</v>
      </c>
      <c r="E3939" s="6" t="str">
        <f t="shared" si="207"/>
        <v>5030220084126558</v>
      </c>
      <c r="F3939" s="7" t="s">
        <v>84</v>
      </c>
      <c r="G3939" s="7" t="s">
        <v>84</v>
      </c>
      <c r="H3939" s="7" t="s">
        <v>87</v>
      </c>
      <c r="I3939" s="6" t="s">
        <v>211</v>
      </c>
      <c r="J3939" s="6">
        <v>6558</v>
      </c>
      <c r="K3939" s="6" t="s">
        <v>320</v>
      </c>
      <c r="L3939" s="8">
        <v>315</v>
      </c>
      <c r="M3939" s="8"/>
      <c r="N3939" s="8">
        <f t="shared" si="208"/>
        <v>315</v>
      </c>
      <c r="O3939" s="8">
        <v>1301</v>
      </c>
      <c r="P3939" s="8">
        <v>331</v>
      </c>
    </row>
    <row r="3940" spans="1:16" ht="24.75" x14ac:dyDescent="0.25">
      <c r="A3940" s="5">
        <v>2018</v>
      </c>
      <c r="B3940" s="6" t="s">
        <v>137</v>
      </c>
      <c r="C3940" s="6">
        <v>8414</v>
      </c>
      <c r="D3940" s="6" t="s">
        <v>88</v>
      </c>
      <c r="E3940" s="6" t="str">
        <f t="shared" si="207"/>
        <v>5030220084146558</v>
      </c>
      <c r="F3940" s="7" t="s">
        <v>84</v>
      </c>
      <c r="G3940" s="7" t="s">
        <v>84</v>
      </c>
      <c r="H3940" s="7" t="s">
        <v>89</v>
      </c>
      <c r="I3940" s="6" t="s">
        <v>211</v>
      </c>
      <c r="J3940" s="6">
        <v>6558</v>
      </c>
      <c r="K3940" s="6" t="s">
        <v>320</v>
      </c>
      <c r="L3940" s="8">
        <v>80</v>
      </c>
      <c r="M3940" s="8"/>
      <c r="N3940" s="8">
        <f t="shared" si="208"/>
        <v>80</v>
      </c>
      <c r="O3940" s="8">
        <v>95.5</v>
      </c>
      <c r="P3940" s="8">
        <v>20</v>
      </c>
    </row>
    <row r="3941" spans="1:16" ht="24.75" x14ac:dyDescent="0.25">
      <c r="A3941" s="5">
        <v>2018</v>
      </c>
      <c r="B3941" s="6" t="s">
        <v>137</v>
      </c>
      <c r="C3941" s="6">
        <v>8415</v>
      </c>
      <c r="D3941" s="6" t="s">
        <v>167</v>
      </c>
      <c r="E3941" s="6" t="str">
        <f t="shared" si="207"/>
        <v>5030220084156558</v>
      </c>
      <c r="F3941" s="7" t="s">
        <v>84</v>
      </c>
      <c r="G3941" s="7" t="s">
        <v>84</v>
      </c>
      <c r="H3941" s="7" t="s">
        <v>87</v>
      </c>
      <c r="I3941" s="6" t="s">
        <v>211</v>
      </c>
      <c r="J3941" s="6">
        <v>6558</v>
      </c>
      <c r="K3941" s="6" t="s">
        <v>320</v>
      </c>
      <c r="L3941" s="8">
        <v>262</v>
      </c>
      <c r="M3941" s="8"/>
      <c r="N3941" s="8">
        <f t="shared" si="208"/>
        <v>262</v>
      </c>
      <c r="O3941" s="8">
        <v>191</v>
      </c>
      <c r="P3941" s="8">
        <v>491</v>
      </c>
    </row>
    <row r="3942" spans="1:16" ht="24.75" x14ac:dyDescent="0.25">
      <c r="A3942" s="5">
        <v>2018</v>
      </c>
      <c r="B3942" s="6" t="s">
        <v>137</v>
      </c>
      <c r="C3942" s="6">
        <v>8420</v>
      </c>
      <c r="D3942" s="6" t="s">
        <v>168</v>
      </c>
      <c r="E3942" s="6" t="str">
        <f t="shared" si="207"/>
        <v>5030220084206558</v>
      </c>
      <c r="F3942" s="7" t="s">
        <v>61</v>
      </c>
      <c r="G3942" s="7" t="s">
        <v>61</v>
      </c>
      <c r="H3942" s="7" t="s">
        <v>94</v>
      </c>
      <c r="I3942" s="6" t="s">
        <v>211</v>
      </c>
      <c r="J3942" s="6">
        <v>6558</v>
      </c>
      <c r="K3942" s="6" t="s">
        <v>320</v>
      </c>
      <c r="L3942" s="8">
        <v>125</v>
      </c>
      <c r="M3942" s="8"/>
      <c r="N3942" s="8">
        <f t="shared" si="208"/>
        <v>125</v>
      </c>
      <c r="O3942" s="8">
        <v>85</v>
      </c>
      <c r="P3942" s="8">
        <v>240</v>
      </c>
    </row>
    <row r="3943" spans="1:16" ht="24.75" x14ac:dyDescent="0.25">
      <c r="A3943" s="5">
        <v>2016</v>
      </c>
      <c r="B3943" s="6" t="s">
        <v>137</v>
      </c>
      <c r="C3943" s="6">
        <v>8422</v>
      </c>
      <c r="D3943" s="6" t="s">
        <v>169</v>
      </c>
      <c r="E3943" s="6" t="str">
        <f t="shared" si="207"/>
        <v>5030220084226558</v>
      </c>
      <c r="F3943" s="7" t="s">
        <v>61</v>
      </c>
      <c r="G3943" s="7" t="s">
        <v>61</v>
      </c>
      <c r="H3943" s="7" t="s">
        <v>94</v>
      </c>
      <c r="I3943" s="6" t="s">
        <v>211</v>
      </c>
      <c r="J3943" s="6">
        <v>6558</v>
      </c>
      <c r="K3943" s="9" t="str">
        <f>VLOOKUP(J3943,'[17]OC Name'!A:B,2,FALSE)</f>
        <v>Professional registration</v>
      </c>
      <c r="L3943" s="8">
        <v>0</v>
      </c>
      <c r="M3943" s="10"/>
      <c r="N3943" s="8">
        <f t="shared" si="208"/>
        <v>0</v>
      </c>
      <c r="O3943" s="8">
        <v>160</v>
      </c>
      <c r="P3943" s="8">
        <v>85</v>
      </c>
    </row>
    <row r="3944" spans="1:16" ht="24.75" x14ac:dyDescent="0.25">
      <c r="A3944" s="5">
        <v>2016</v>
      </c>
      <c r="B3944" s="6" t="s">
        <v>137</v>
      </c>
      <c r="C3944" s="6">
        <v>8431</v>
      </c>
      <c r="D3944" s="9" t="s">
        <v>96</v>
      </c>
      <c r="E3944" s="6" t="str">
        <f t="shared" si="207"/>
        <v>5030220084316558</v>
      </c>
      <c r="F3944" s="7" t="s">
        <v>61</v>
      </c>
      <c r="G3944" s="7" t="s">
        <v>61</v>
      </c>
      <c r="H3944" s="7" t="s">
        <v>62</v>
      </c>
      <c r="I3944" s="6" t="s">
        <v>211</v>
      </c>
      <c r="J3944" s="6">
        <v>6558</v>
      </c>
      <c r="K3944" s="9" t="str">
        <f>VLOOKUP(J3944,'[17]OC Name'!A:B,2,FALSE)</f>
        <v>Professional registration</v>
      </c>
      <c r="L3944" s="8">
        <v>0</v>
      </c>
      <c r="M3944" s="10"/>
      <c r="N3944" s="8">
        <f t="shared" si="208"/>
        <v>0</v>
      </c>
      <c r="O3944" s="8">
        <v>306.39</v>
      </c>
      <c r="P3944" s="8">
        <v>109.5</v>
      </c>
    </row>
    <row r="3945" spans="1:16" ht="24.75" x14ac:dyDescent="0.25">
      <c r="A3945" s="5">
        <v>2018</v>
      </c>
      <c r="B3945" s="6" t="s">
        <v>137</v>
      </c>
      <c r="C3945" s="6">
        <v>8440</v>
      </c>
      <c r="D3945" s="6" t="s">
        <v>170</v>
      </c>
      <c r="E3945" s="6" t="str">
        <f t="shared" si="207"/>
        <v>5030220084406558</v>
      </c>
      <c r="F3945" s="7" t="s">
        <v>61</v>
      </c>
      <c r="G3945" s="7" t="s">
        <v>61</v>
      </c>
      <c r="H3945" s="7" t="s">
        <v>98</v>
      </c>
      <c r="I3945" s="6" t="s">
        <v>211</v>
      </c>
      <c r="J3945" s="6">
        <v>6558</v>
      </c>
      <c r="K3945" s="6" t="s">
        <v>320</v>
      </c>
      <c r="L3945" s="8">
        <v>531</v>
      </c>
      <c r="M3945" s="8"/>
      <c r="N3945" s="8">
        <f t="shared" si="208"/>
        <v>531</v>
      </c>
      <c r="O3945" s="8">
        <v>160</v>
      </c>
      <c r="P3945" s="8">
        <v>756</v>
      </c>
    </row>
    <row r="3946" spans="1:16" ht="24.75" x14ac:dyDescent="0.25">
      <c r="A3946" s="5">
        <v>2018</v>
      </c>
      <c r="B3946" s="6" t="s">
        <v>137</v>
      </c>
      <c r="C3946" s="6">
        <v>8442</v>
      </c>
      <c r="D3946" s="6" t="s">
        <v>171</v>
      </c>
      <c r="E3946" s="6" t="str">
        <f t="shared" si="207"/>
        <v>5030220084426558</v>
      </c>
      <c r="F3946" s="7" t="s">
        <v>21</v>
      </c>
      <c r="G3946" s="7" t="s">
        <v>53</v>
      </c>
      <c r="H3946" s="7" t="s">
        <v>172</v>
      </c>
      <c r="I3946" s="6" t="s">
        <v>211</v>
      </c>
      <c r="J3946" s="6">
        <v>6558</v>
      </c>
      <c r="K3946" s="6" t="s">
        <v>320</v>
      </c>
      <c r="L3946" s="8">
        <v>1308</v>
      </c>
      <c r="M3946" s="8"/>
      <c r="N3946" s="8">
        <f t="shared" si="208"/>
        <v>1308</v>
      </c>
      <c r="O3946" s="8">
        <v>888</v>
      </c>
      <c r="P3946" s="8">
        <v>865</v>
      </c>
    </row>
    <row r="3947" spans="1:16" ht="24.75" x14ac:dyDescent="0.25">
      <c r="A3947" s="5">
        <v>2018</v>
      </c>
      <c r="B3947" s="6" t="s">
        <v>137</v>
      </c>
      <c r="C3947" s="6">
        <v>8443</v>
      </c>
      <c r="D3947" s="6" t="s">
        <v>173</v>
      </c>
      <c r="E3947" s="6" t="str">
        <f t="shared" si="207"/>
        <v>5030220084436558</v>
      </c>
      <c r="F3947" s="7" t="s">
        <v>21</v>
      </c>
      <c r="G3947" s="7" t="s">
        <v>53</v>
      </c>
      <c r="H3947" s="7" t="s">
        <v>172</v>
      </c>
      <c r="I3947" s="6" t="s">
        <v>211</v>
      </c>
      <c r="J3947" s="6">
        <v>6558</v>
      </c>
      <c r="K3947" s="6" t="s">
        <v>320</v>
      </c>
      <c r="L3947" s="8">
        <v>333</v>
      </c>
      <c r="M3947" s="8"/>
      <c r="N3947" s="8">
        <f t="shared" si="208"/>
        <v>333</v>
      </c>
      <c r="O3947" s="8">
        <v>61</v>
      </c>
      <c r="P3947" s="8">
        <v>0</v>
      </c>
    </row>
    <row r="3948" spans="1:16" ht="36.75" x14ac:dyDescent="0.25">
      <c r="A3948" s="5">
        <v>2018</v>
      </c>
      <c r="B3948" s="6" t="s">
        <v>137</v>
      </c>
      <c r="C3948" s="6">
        <v>8447</v>
      </c>
      <c r="D3948" s="6" t="s">
        <v>174</v>
      </c>
      <c r="E3948" s="6" t="str">
        <f t="shared" si="207"/>
        <v>5030220084476558</v>
      </c>
      <c r="F3948" s="7" t="s">
        <v>21</v>
      </c>
      <c r="G3948" s="7" t="s">
        <v>53</v>
      </c>
      <c r="H3948" s="7" t="s">
        <v>172</v>
      </c>
      <c r="I3948" s="6" t="s">
        <v>211</v>
      </c>
      <c r="J3948" s="6">
        <v>6558</v>
      </c>
      <c r="K3948" s="6" t="s">
        <v>320</v>
      </c>
      <c r="L3948" s="8">
        <v>1123</v>
      </c>
      <c r="M3948" s="8"/>
      <c r="N3948" s="8">
        <f t="shared" si="208"/>
        <v>1123</v>
      </c>
      <c r="O3948" s="8">
        <v>1067</v>
      </c>
      <c r="P3948" s="8">
        <v>1023</v>
      </c>
    </row>
    <row r="3949" spans="1:16" ht="24.75" x14ac:dyDescent="0.25">
      <c r="A3949" s="5">
        <v>2018</v>
      </c>
      <c r="B3949" s="6" t="s">
        <v>137</v>
      </c>
      <c r="C3949" s="6">
        <v>8607</v>
      </c>
      <c r="D3949" s="6" t="s">
        <v>175</v>
      </c>
      <c r="E3949" s="6" t="str">
        <f t="shared" si="207"/>
        <v>5030220086076558</v>
      </c>
      <c r="F3949" s="7" t="s">
        <v>67</v>
      </c>
      <c r="G3949" s="7" t="s">
        <v>67</v>
      </c>
      <c r="H3949" s="7" t="s">
        <v>103</v>
      </c>
      <c r="I3949" s="6" t="s">
        <v>211</v>
      </c>
      <c r="J3949" s="6">
        <v>6558</v>
      </c>
      <c r="K3949" s="6" t="s">
        <v>320</v>
      </c>
      <c r="L3949" s="8">
        <v>122</v>
      </c>
      <c r="M3949" s="8"/>
      <c r="N3949" s="8">
        <f t="shared" si="208"/>
        <v>122</v>
      </c>
      <c r="O3949" s="8">
        <v>74.7</v>
      </c>
      <c r="P3949" s="8">
        <v>20</v>
      </c>
    </row>
    <row r="3950" spans="1:16" ht="24.75" x14ac:dyDescent="0.25">
      <c r="A3950" s="5">
        <v>2018</v>
      </c>
      <c r="B3950" s="6" t="s">
        <v>137</v>
      </c>
      <c r="C3950" s="6">
        <v>8609</v>
      </c>
      <c r="D3950" s="6" t="s">
        <v>104</v>
      </c>
      <c r="E3950" s="6" t="str">
        <f t="shared" si="207"/>
        <v>5030220086096558</v>
      </c>
      <c r="F3950" s="7" t="s">
        <v>29</v>
      </c>
      <c r="G3950" s="7" t="s">
        <v>30</v>
      </c>
      <c r="H3950" s="7" t="s">
        <v>105</v>
      </c>
      <c r="I3950" s="6" t="s">
        <v>211</v>
      </c>
      <c r="J3950" s="6">
        <v>6558</v>
      </c>
      <c r="K3950" s="6" t="s">
        <v>320</v>
      </c>
      <c r="L3950" s="8">
        <v>230</v>
      </c>
      <c r="M3950" s="8"/>
      <c r="N3950" s="8">
        <f t="shared" si="208"/>
        <v>230</v>
      </c>
      <c r="O3950" s="8">
        <v>265</v>
      </c>
      <c r="P3950" s="8">
        <v>75</v>
      </c>
    </row>
    <row r="3951" spans="1:16" ht="24.75" x14ac:dyDescent="0.25">
      <c r="A3951" s="5">
        <v>2018</v>
      </c>
      <c r="B3951" s="6" t="s">
        <v>137</v>
      </c>
      <c r="C3951" s="6">
        <v>8611</v>
      </c>
      <c r="D3951" s="6" t="s">
        <v>124</v>
      </c>
      <c r="E3951" s="6" t="str">
        <f t="shared" si="207"/>
        <v>5030220086116558</v>
      </c>
      <c r="F3951" s="7" t="s">
        <v>29</v>
      </c>
      <c r="G3951" s="7" t="s">
        <v>76</v>
      </c>
      <c r="H3951" s="7" t="s">
        <v>125</v>
      </c>
      <c r="I3951" s="6" t="s">
        <v>211</v>
      </c>
      <c r="J3951" s="6">
        <v>6558</v>
      </c>
      <c r="K3951" s="6" t="s">
        <v>320</v>
      </c>
      <c r="L3951" s="8">
        <v>397.5</v>
      </c>
      <c r="M3951" s="8"/>
      <c r="N3951" s="8">
        <f t="shared" si="208"/>
        <v>397.5</v>
      </c>
      <c r="O3951" s="8">
        <v>150</v>
      </c>
      <c r="P3951" s="8">
        <v>33</v>
      </c>
    </row>
    <row r="3952" spans="1:16" ht="24.75" x14ac:dyDescent="0.25">
      <c r="A3952" s="5">
        <v>2018</v>
      </c>
      <c r="B3952" s="6" t="s">
        <v>137</v>
      </c>
      <c r="C3952" s="6">
        <v>8613</v>
      </c>
      <c r="D3952" s="6" t="s">
        <v>110</v>
      </c>
      <c r="E3952" s="6" t="str">
        <f t="shared" si="207"/>
        <v>5030220086136558</v>
      </c>
      <c r="F3952" s="7" t="s">
        <v>29</v>
      </c>
      <c r="G3952" s="7" t="s">
        <v>76</v>
      </c>
      <c r="H3952" s="7" t="s">
        <v>111</v>
      </c>
      <c r="I3952" s="6" t="s">
        <v>211</v>
      </c>
      <c r="J3952" s="6">
        <v>6558</v>
      </c>
      <c r="K3952" s="6" t="s">
        <v>320</v>
      </c>
      <c r="L3952" s="8">
        <v>60</v>
      </c>
      <c r="M3952" s="8"/>
      <c r="N3952" s="8">
        <f t="shared" si="208"/>
        <v>60</v>
      </c>
      <c r="O3952" s="8">
        <v>275</v>
      </c>
      <c r="P3952" s="8">
        <v>190</v>
      </c>
    </row>
    <row r="3953" spans="1:16" ht="24.75" x14ac:dyDescent="0.25">
      <c r="A3953" s="5">
        <v>2018</v>
      </c>
      <c r="B3953" s="6" t="s">
        <v>137</v>
      </c>
      <c r="C3953" s="6">
        <v>8614</v>
      </c>
      <c r="D3953" s="6" t="s">
        <v>127</v>
      </c>
      <c r="E3953" s="6" t="str">
        <f t="shared" si="207"/>
        <v>5030220086146558</v>
      </c>
      <c r="F3953" s="7" t="s">
        <v>29</v>
      </c>
      <c r="G3953" s="7" t="s">
        <v>76</v>
      </c>
      <c r="H3953" s="7" t="s">
        <v>111</v>
      </c>
      <c r="I3953" s="6" t="s">
        <v>211</v>
      </c>
      <c r="J3953" s="6">
        <v>6558</v>
      </c>
      <c r="K3953" s="6" t="s">
        <v>320</v>
      </c>
      <c r="L3953" s="8">
        <v>838.35</v>
      </c>
      <c r="M3953" s="8"/>
      <c r="N3953" s="8">
        <f t="shared" si="208"/>
        <v>838.35</v>
      </c>
      <c r="O3953" s="8">
        <v>0</v>
      </c>
      <c r="P3953" s="8">
        <v>0</v>
      </c>
    </row>
    <row r="3954" spans="1:16" ht="24.75" x14ac:dyDescent="0.25">
      <c r="A3954" s="5">
        <v>2018</v>
      </c>
      <c r="B3954" s="6" t="s">
        <v>137</v>
      </c>
      <c r="C3954" s="6">
        <v>8621</v>
      </c>
      <c r="D3954" s="6" t="s">
        <v>129</v>
      </c>
      <c r="E3954" s="6" t="str">
        <f t="shared" si="207"/>
        <v>5030220086216558</v>
      </c>
      <c r="F3954" s="7" t="s">
        <v>29</v>
      </c>
      <c r="G3954" s="7" t="s">
        <v>76</v>
      </c>
      <c r="H3954" s="7" t="s">
        <v>113</v>
      </c>
      <c r="I3954" s="6" t="s">
        <v>211</v>
      </c>
      <c r="J3954" s="6">
        <v>6558</v>
      </c>
      <c r="K3954" s="6" t="s">
        <v>320</v>
      </c>
      <c r="L3954" s="8">
        <v>448.5</v>
      </c>
      <c r="M3954" s="8"/>
      <c r="N3954" s="8">
        <f t="shared" si="208"/>
        <v>448.5</v>
      </c>
      <c r="O3954" s="8">
        <v>316</v>
      </c>
      <c r="P3954" s="8">
        <v>349</v>
      </c>
    </row>
    <row r="3955" spans="1:16" ht="24.75" x14ac:dyDescent="0.25">
      <c r="A3955" s="5">
        <v>2018</v>
      </c>
      <c r="B3955" s="6" t="s">
        <v>137</v>
      </c>
      <c r="C3955" s="6">
        <v>8622</v>
      </c>
      <c r="D3955" s="6" t="s">
        <v>130</v>
      </c>
      <c r="E3955" s="6" t="str">
        <f t="shared" si="207"/>
        <v>5030220086226558</v>
      </c>
      <c r="F3955" s="7" t="s">
        <v>29</v>
      </c>
      <c r="G3955" s="7" t="s">
        <v>30</v>
      </c>
      <c r="H3955" s="7" t="s">
        <v>82</v>
      </c>
      <c r="I3955" s="6" t="s">
        <v>211</v>
      </c>
      <c r="J3955" s="6">
        <v>6558</v>
      </c>
      <c r="K3955" s="6" t="s">
        <v>320</v>
      </c>
      <c r="L3955" s="8">
        <v>208</v>
      </c>
      <c r="M3955" s="8"/>
      <c r="N3955" s="8">
        <f t="shared" si="208"/>
        <v>208</v>
      </c>
      <c r="O3955" s="8">
        <v>377.75</v>
      </c>
      <c r="P3955" s="8">
        <v>668.25</v>
      </c>
    </row>
    <row r="3956" spans="1:16" ht="24.75" x14ac:dyDescent="0.25">
      <c r="A3956" s="5">
        <v>2016</v>
      </c>
      <c r="B3956" s="6" t="s">
        <v>137</v>
      </c>
      <c r="C3956" s="6">
        <v>8631</v>
      </c>
      <c r="D3956" s="9" t="s">
        <v>132</v>
      </c>
      <c r="E3956" s="6" t="str">
        <f t="shared" si="207"/>
        <v>5030220086316558</v>
      </c>
      <c r="F3956" s="7" t="s">
        <v>29</v>
      </c>
      <c r="G3956" s="7" t="s">
        <v>30</v>
      </c>
      <c r="H3956" s="7" t="s">
        <v>92</v>
      </c>
      <c r="I3956" s="6" t="s">
        <v>211</v>
      </c>
      <c r="J3956" s="6">
        <v>6558</v>
      </c>
      <c r="K3956" s="9" t="str">
        <f>VLOOKUP(J3956,'[17]OC Name'!A:B,2,FALSE)</f>
        <v>Professional registration</v>
      </c>
      <c r="L3956" s="8">
        <v>0</v>
      </c>
      <c r="M3956" s="10"/>
      <c r="N3956" s="8">
        <f t="shared" si="208"/>
        <v>0</v>
      </c>
      <c r="O3956" s="8">
        <v>45</v>
      </c>
      <c r="P3956" s="8">
        <v>81</v>
      </c>
    </row>
    <row r="3957" spans="1:16" ht="24.75" x14ac:dyDescent="0.25">
      <c r="A3957" s="5">
        <v>2018</v>
      </c>
      <c r="B3957" s="6" t="s">
        <v>137</v>
      </c>
      <c r="C3957" s="6">
        <v>8642</v>
      </c>
      <c r="D3957" s="6" t="s">
        <v>75</v>
      </c>
      <c r="E3957" s="6" t="str">
        <f t="shared" si="207"/>
        <v>5030220086426558</v>
      </c>
      <c r="F3957" s="7" t="s">
        <v>29</v>
      </c>
      <c r="G3957" s="7" t="s">
        <v>76</v>
      </c>
      <c r="H3957" s="7" t="s">
        <v>77</v>
      </c>
      <c r="I3957" s="6" t="s">
        <v>211</v>
      </c>
      <c r="J3957" s="6">
        <v>6558</v>
      </c>
      <c r="K3957" s="6" t="s">
        <v>320</v>
      </c>
      <c r="L3957" s="8">
        <v>111</v>
      </c>
      <c r="M3957" s="8"/>
      <c r="N3957" s="8">
        <f t="shared" si="208"/>
        <v>111</v>
      </c>
      <c r="O3957" s="8">
        <v>602.57999999999993</v>
      </c>
      <c r="P3957" s="8">
        <v>371</v>
      </c>
    </row>
    <row r="3958" spans="1:16" ht="24.75" x14ac:dyDescent="0.25">
      <c r="A3958" s="5">
        <v>2018</v>
      </c>
      <c r="B3958" s="6" t="s">
        <v>137</v>
      </c>
      <c r="C3958" s="6">
        <v>8715</v>
      </c>
      <c r="D3958" s="6" t="s">
        <v>128</v>
      </c>
      <c r="E3958" s="6" t="str">
        <f t="shared" si="207"/>
        <v>5030220087156558</v>
      </c>
      <c r="F3958" s="7" t="s">
        <v>29</v>
      </c>
      <c r="G3958" s="7" t="s">
        <v>76</v>
      </c>
      <c r="H3958" s="7" t="s">
        <v>111</v>
      </c>
      <c r="I3958" s="6" t="s">
        <v>211</v>
      </c>
      <c r="J3958" s="6">
        <v>6558</v>
      </c>
      <c r="K3958" s="6" t="s">
        <v>320</v>
      </c>
      <c r="L3958" s="8">
        <v>1148.9000000000001</v>
      </c>
      <c r="M3958" s="8"/>
      <c r="N3958" s="8">
        <f t="shared" si="208"/>
        <v>1148.9000000000001</v>
      </c>
      <c r="O3958" s="8">
        <v>0</v>
      </c>
      <c r="P3958" s="8">
        <v>0</v>
      </c>
    </row>
    <row r="3959" spans="1:16" ht="24.75" x14ac:dyDescent="0.25">
      <c r="A3959" s="5">
        <v>2018</v>
      </c>
      <c r="B3959" s="6" t="s">
        <v>137</v>
      </c>
      <c r="C3959" s="6">
        <v>8740</v>
      </c>
      <c r="D3959" s="6" t="s">
        <v>121</v>
      </c>
      <c r="E3959" s="6" t="str">
        <f t="shared" si="207"/>
        <v>5030220087406558</v>
      </c>
      <c r="F3959" s="7" t="s">
        <v>29</v>
      </c>
      <c r="G3959" s="7" t="s">
        <v>30</v>
      </c>
      <c r="H3959" s="7" t="s">
        <v>122</v>
      </c>
      <c r="I3959" s="6" t="s">
        <v>211</v>
      </c>
      <c r="J3959" s="6">
        <v>6558</v>
      </c>
      <c r="K3959" s="6" t="s">
        <v>320</v>
      </c>
      <c r="L3959" s="8">
        <v>373.5</v>
      </c>
      <c r="M3959" s="8"/>
      <c r="N3959" s="8">
        <f t="shared" si="208"/>
        <v>373.5</v>
      </c>
      <c r="O3959" s="8">
        <v>207.5</v>
      </c>
      <c r="P3959" s="8">
        <v>286</v>
      </c>
    </row>
    <row r="3960" spans="1:16" ht="24.75" x14ac:dyDescent="0.25">
      <c r="A3960" s="5">
        <v>2018</v>
      </c>
      <c r="B3960" s="6" t="s">
        <v>137</v>
      </c>
      <c r="C3960" s="6">
        <v>8741</v>
      </c>
      <c r="D3960" s="6" t="s">
        <v>123</v>
      </c>
      <c r="E3960" s="6" t="str">
        <f t="shared" si="207"/>
        <v>5030220087416558</v>
      </c>
      <c r="F3960" s="7" t="s">
        <v>29</v>
      </c>
      <c r="G3960" s="7" t="s">
        <v>30</v>
      </c>
      <c r="H3960" s="7" t="s">
        <v>122</v>
      </c>
      <c r="I3960" s="6" t="s">
        <v>211</v>
      </c>
      <c r="J3960" s="6">
        <v>6558</v>
      </c>
      <c r="K3960" s="6" t="s">
        <v>320</v>
      </c>
      <c r="L3960" s="8">
        <v>111</v>
      </c>
      <c r="M3960" s="8"/>
      <c r="N3960" s="8">
        <f t="shared" si="208"/>
        <v>111</v>
      </c>
      <c r="O3960" s="8">
        <v>0</v>
      </c>
      <c r="P3960" s="8">
        <v>0</v>
      </c>
    </row>
    <row r="3961" spans="1:16" ht="24.75" x14ac:dyDescent="0.25">
      <c r="A3961" s="5">
        <v>2016</v>
      </c>
      <c r="B3961" s="6" t="s">
        <v>19</v>
      </c>
      <c r="C3961" s="6">
        <v>6227</v>
      </c>
      <c r="D3961" s="9" t="s">
        <v>71</v>
      </c>
      <c r="E3961" s="6" t="str">
        <f t="shared" si="207"/>
        <v>5020220062276561</v>
      </c>
      <c r="F3961" s="7" t="s">
        <v>67</v>
      </c>
      <c r="G3961" s="7" t="s">
        <v>67</v>
      </c>
      <c r="H3961" s="7" t="s">
        <v>68</v>
      </c>
      <c r="I3961" s="6" t="s">
        <v>211</v>
      </c>
      <c r="J3961" s="6">
        <v>6561</v>
      </c>
      <c r="K3961" s="9" t="str">
        <f>VLOOKUP(J3961,'[17]OC Name'!A:B,2,FALSE)</f>
        <v>Parking costs</v>
      </c>
      <c r="L3961" s="8">
        <v>0</v>
      </c>
      <c r="M3961" s="10"/>
      <c r="N3961" s="8">
        <f t="shared" si="208"/>
        <v>0</v>
      </c>
      <c r="O3961" s="8">
        <v>0</v>
      </c>
      <c r="P3961" s="8">
        <v>12</v>
      </c>
    </row>
    <row r="3962" spans="1:16" ht="24.75" x14ac:dyDescent="0.25">
      <c r="A3962" s="5">
        <v>2017</v>
      </c>
      <c r="B3962" s="6" t="s">
        <v>19</v>
      </c>
      <c r="C3962" s="6">
        <v>6412</v>
      </c>
      <c r="D3962" s="9" t="s">
        <v>86</v>
      </c>
      <c r="E3962" s="6" t="str">
        <f t="shared" si="207"/>
        <v>5020220064126561</v>
      </c>
      <c r="F3962" s="7" t="s">
        <v>84</v>
      </c>
      <c r="G3962" s="7" t="s">
        <v>84</v>
      </c>
      <c r="H3962" s="7" t="s">
        <v>87</v>
      </c>
      <c r="I3962" s="6" t="s">
        <v>211</v>
      </c>
      <c r="J3962" s="6">
        <v>6561</v>
      </c>
      <c r="K3962" s="9" t="str">
        <f>VLOOKUP(J3962,'[17]OC Name'!A:B,2,FALSE)</f>
        <v>Parking costs</v>
      </c>
      <c r="L3962" s="8">
        <v>0</v>
      </c>
      <c r="M3962" s="10"/>
      <c r="N3962" s="8">
        <f t="shared" si="208"/>
        <v>0</v>
      </c>
      <c r="O3962" s="8">
        <v>2.5</v>
      </c>
      <c r="P3962" s="8">
        <v>0</v>
      </c>
    </row>
    <row r="3963" spans="1:16" ht="24.75" x14ac:dyDescent="0.25">
      <c r="A3963" s="5">
        <v>2016</v>
      </c>
      <c r="B3963" s="6" t="s">
        <v>19</v>
      </c>
      <c r="C3963" s="6">
        <v>6420</v>
      </c>
      <c r="D3963" s="9" t="s">
        <v>93</v>
      </c>
      <c r="E3963" s="6" t="str">
        <f t="shared" si="207"/>
        <v>5020220064206561</v>
      </c>
      <c r="F3963" s="7" t="s">
        <v>61</v>
      </c>
      <c r="G3963" s="7" t="s">
        <v>61</v>
      </c>
      <c r="H3963" s="7" t="s">
        <v>94</v>
      </c>
      <c r="I3963" s="6" t="s">
        <v>211</v>
      </c>
      <c r="J3963" s="6">
        <v>6561</v>
      </c>
      <c r="K3963" s="9" t="str">
        <f>VLOOKUP(J3963,'[17]OC Name'!A:B,2,FALSE)</f>
        <v>Parking costs</v>
      </c>
      <c r="L3963" s="8">
        <v>0</v>
      </c>
      <c r="M3963" s="10"/>
      <c r="N3963" s="8">
        <f t="shared" si="208"/>
        <v>0</v>
      </c>
      <c r="O3963" s="8">
        <v>0</v>
      </c>
      <c r="P3963" s="8">
        <v>3</v>
      </c>
    </row>
    <row r="3964" spans="1:16" ht="24.75" x14ac:dyDescent="0.25">
      <c r="A3964" s="5">
        <v>2018</v>
      </c>
      <c r="B3964" s="6" t="s">
        <v>19</v>
      </c>
      <c r="C3964" s="6">
        <v>6606</v>
      </c>
      <c r="D3964" s="6" t="s">
        <v>99</v>
      </c>
      <c r="E3964" s="6" t="str">
        <f t="shared" si="207"/>
        <v>5020220066066561</v>
      </c>
      <c r="F3964" s="7" t="s">
        <v>67</v>
      </c>
      <c r="G3964" s="7" t="s">
        <v>67</v>
      </c>
      <c r="H3964" s="7" t="s">
        <v>100</v>
      </c>
      <c r="I3964" s="6" t="s">
        <v>211</v>
      </c>
      <c r="J3964" s="6">
        <v>6561</v>
      </c>
      <c r="K3964" s="6" t="s">
        <v>321</v>
      </c>
      <c r="L3964" s="8">
        <v>28</v>
      </c>
      <c r="M3964" s="8"/>
      <c r="N3964" s="8">
        <f t="shared" si="208"/>
        <v>28</v>
      </c>
      <c r="O3964" s="8">
        <v>0</v>
      </c>
      <c r="P3964" s="8">
        <v>0</v>
      </c>
    </row>
    <row r="3965" spans="1:16" ht="24.75" x14ac:dyDescent="0.25">
      <c r="A3965" s="5">
        <v>2018</v>
      </c>
      <c r="B3965" s="6" t="s">
        <v>19</v>
      </c>
      <c r="C3965" s="6">
        <v>6608</v>
      </c>
      <c r="D3965" s="6" t="s">
        <v>102</v>
      </c>
      <c r="E3965" s="6" t="str">
        <f t="shared" si="207"/>
        <v>5020220066086561</v>
      </c>
      <c r="F3965" s="7" t="s">
        <v>67</v>
      </c>
      <c r="G3965" s="7" t="s">
        <v>67</v>
      </c>
      <c r="H3965" s="7" t="s">
        <v>103</v>
      </c>
      <c r="I3965" s="6" t="s">
        <v>211</v>
      </c>
      <c r="J3965" s="6">
        <v>6561</v>
      </c>
      <c r="K3965" s="6" t="s">
        <v>321</v>
      </c>
      <c r="L3965" s="8">
        <v>57</v>
      </c>
      <c r="M3965" s="8"/>
      <c r="N3965" s="8">
        <f t="shared" si="208"/>
        <v>57</v>
      </c>
      <c r="O3965" s="8">
        <v>83</v>
      </c>
      <c r="P3965" s="8">
        <v>0</v>
      </c>
    </row>
    <row r="3966" spans="1:16" ht="24.75" x14ac:dyDescent="0.25">
      <c r="A3966" s="5">
        <v>2018</v>
      </c>
      <c r="B3966" s="6" t="s">
        <v>19</v>
      </c>
      <c r="C3966" s="6">
        <v>6610</v>
      </c>
      <c r="D3966" s="6" t="s">
        <v>106</v>
      </c>
      <c r="E3966" s="6" t="str">
        <f t="shared" si="207"/>
        <v>5020220066106561</v>
      </c>
      <c r="F3966" s="7" t="s">
        <v>29</v>
      </c>
      <c r="G3966" s="7" t="s">
        <v>30</v>
      </c>
      <c r="H3966" s="7" t="s">
        <v>107</v>
      </c>
      <c r="I3966" s="6" t="s">
        <v>211</v>
      </c>
      <c r="J3966" s="6">
        <v>6561</v>
      </c>
      <c r="K3966" s="6" t="s">
        <v>321</v>
      </c>
      <c r="L3966" s="8">
        <v>475</v>
      </c>
      <c r="M3966" s="8"/>
      <c r="N3966" s="8">
        <f t="shared" si="208"/>
        <v>475</v>
      </c>
      <c r="O3966" s="8">
        <v>0</v>
      </c>
      <c r="P3966" s="8">
        <v>0</v>
      </c>
    </row>
    <row r="3967" spans="1:16" ht="24.75" x14ac:dyDescent="0.25">
      <c r="A3967" s="5">
        <v>2017</v>
      </c>
      <c r="B3967" s="6" t="s">
        <v>19</v>
      </c>
      <c r="C3967" s="6">
        <v>6721</v>
      </c>
      <c r="D3967" s="9" t="s">
        <v>129</v>
      </c>
      <c r="E3967" s="6" t="str">
        <f t="shared" si="207"/>
        <v>5020220067216561</v>
      </c>
      <c r="F3967" s="7" t="s">
        <v>29</v>
      </c>
      <c r="G3967" s="7" t="s">
        <v>76</v>
      </c>
      <c r="H3967" s="7" t="s">
        <v>113</v>
      </c>
      <c r="I3967" s="6" t="s">
        <v>211</v>
      </c>
      <c r="J3967" s="6">
        <v>6561</v>
      </c>
      <c r="K3967" s="9" t="str">
        <f>VLOOKUP(J3967,'[17]OC Name'!A:B,2,FALSE)</f>
        <v>Parking costs</v>
      </c>
      <c r="L3967" s="8">
        <v>0</v>
      </c>
      <c r="M3967" s="10"/>
      <c r="N3967" s="8">
        <f t="shared" si="208"/>
        <v>0</v>
      </c>
      <c r="O3967" s="8">
        <v>10</v>
      </c>
      <c r="P3967" s="8">
        <v>0</v>
      </c>
    </row>
    <row r="3968" spans="1:16" ht="24.75" x14ac:dyDescent="0.25">
      <c r="A3968" s="5">
        <v>2017</v>
      </c>
      <c r="B3968" s="6" t="s">
        <v>137</v>
      </c>
      <c r="C3968" s="6">
        <v>8412</v>
      </c>
      <c r="D3968" s="9" t="s">
        <v>86</v>
      </c>
      <c r="E3968" s="6" t="str">
        <f t="shared" si="207"/>
        <v>5030220084126561</v>
      </c>
      <c r="F3968" s="7" t="s">
        <v>84</v>
      </c>
      <c r="G3968" s="7" t="s">
        <v>84</v>
      </c>
      <c r="H3968" s="7" t="s">
        <v>87</v>
      </c>
      <c r="I3968" s="6" t="s">
        <v>211</v>
      </c>
      <c r="J3968" s="6">
        <v>6561</v>
      </c>
      <c r="K3968" s="9" t="str">
        <f>VLOOKUP(J3968,'[17]OC Name'!A:B,2,FALSE)</f>
        <v>Parking costs</v>
      </c>
      <c r="L3968" s="8">
        <v>0</v>
      </c>
      <c r="M3968" s="10"/>
      <c r="N3968" s="8">
        <f t="shared" si="208"/>
        <v>0</v>
      </c>
      <c r="O3968" s="8">
        <v>2.5</v>
      </c>
      <c r="P3968" s="8">
        <v>0</v>
      </c>
    </row>
    <row r="3969" spans="1:16" ht="24.75" x14ac:dyDescent="0.25">
      <c r="A3969" s="5">
        <v>2016</v>
      </c>
      <c r="B3969" s="6" t="s">
        <v>137</v>
      </c>
      <c r="C3969" s="6">
        <v>8420</v>
      </c>
      <c r="D3969" s="9" t="s">
        <v>168</v>
      </c>
      <c r="E3969" s="6" t="str">
        <f t="shared" si="207"/>
        <v>5030220084206561</v>
      </c>
      <c r="F3969" s="7" t="s">
        <v>61</v>
      </c>
      <c r="G3969" s="7" t="s">
        <v>61</v>
      </c>
      <c r="H3969" s="7" t="s">
        <v>94</v>
      </c>
      <c r="I3969" s="6" t="s">
        <v>211</v>
      </c>
      <c r="J3969" s="6">
        <v>6561</v>
      </c>
      <c r="K3969" s="9" t="str">
        <f>VLOOKUP(J3969,'[17]OC Name'!A:B,2,FALSE)</f>
        <v>Parking costs</v>
      </c>
      <c r="L3969" s="8">
        <v>0</v>
      </c>
      <c r="M3969" s="10"/>
      <c r="N3969" s="8">
        <f t="shared" si="208"/>
        <v>0</v>
      </c>
      <c r="O3969" s="8">
        <v>0</v>
      </c>
      <c r="P3969" s="8">
        <v>8</v>
      </c>
    </row>
    <row r="3970" spans="1:16" ht="24.75" x14ac:dyDescent="0.25">
      <c r="A3970" s="5">
        <v>2018</v>
      </c>
      <c r="B3970" s="6" t="s">
        <v>137</v>
      </c>
      <c r="C3970" s="6">
        <v>8440</v>
      </c>
      <c r="D3970" s="6" t="s">
        <v>170</v>
      </c>
      <c r="E3970" s="6" t="str">
        <f t="shared" ref="E3970:E4033" si="209">B3970&amp;"2200"&amp;C3970&amp;J3970</f>
        <v>5030220084406561</v>
      </c>
      <c r="F3970" s="7" t="s">
        <v>61</v>
      </c>
      <c r="G3970" s="7" t="s">
        <v>61</v>
      </c>
      <c r="H3970" s="7" t="s">
        <v>98</v>
      </c>
      <c r="I3970" s="6" t="s">
        <v>211</v>
      </c>
      <c r="J3970" s="6">
        <v>6561</v>
      </c>
      <c r="K3970" s="6" t="s">
        <v>321</v>
      </c>
      <c r="L3970" s="8">
        <v>5</v>
      </c>
      <c r="M3970" s="8"/>
      <c r="N3970" s="8">
        <f t="shared" ref="N3970:N4033" si="210">L3970+M3970</f>
        <v>5</v>
      </c>
      <c r="O3970" s="8">
        <v>0</v>
      </c>
      <c r="P3970" s="8">
        <v>28</v>
      </c>
    </row>
    <row r="3971" spans="1:16" ht="24.75" x14ac:dyDescent="0.25">
      <c r="A3971" s="5">
        <v>2018</v>
      </c>
      <c r="B3971" s="6" t="s">
        <v>137</v>
      </c>
      <c r="C3971" s="6">
        <v>8610</v>
      </c>
      <c r="D3971" s="6" t="s">
        <v>106</v>
      </c>
      <c r="E3971" s="6" t="str">
        <f t="shared" si="209"/>
        <v>5030220086106561</v>
      </c>
      <c r="F3971" s="7" t="s">
        <v>29</v>
      </c>
      <c r="G3971" s="7" t="s">
        <v>30</v>
      </c>
      <c r="H3971" s="7" t="s">
        <v>107</v>
      </c>
      <c r="I3971" s="6" t="s">
        <v>211</v>
      </c>
      <c r="J3971" s="6">
        <v>6561</v>
      </c>
      <c r="K3971" s="6" t="s">
        <v>321</v>
      </c>
      <c r="L3971" s="8">
        <v>475</v>
      </c>
      <c r="M3971" s="8"/>
      <c r="N3971" s="8">
        <f t="shared" si="210"/>
        <v>475</v>
      </c>
      <c r="O3971" s="8">
        <v>0</v>
      </c>
      <c r="P3971" s="8">
        <v>0</v>
      </c>
    </row>
    <row r="3972" spans="1:16" ht="24.75" x14ac:dyDescent="0.25">
      <c r="A3972" s="5">
        <v>2017</v>
      </c>
      <c r="B3972" s="6" t="s">
        <v>137</v>
      </c>
      <c r="C3972" s="6">
        <v>8621</v>
      </c>
      <c r="D3972" s="9" t="s">
        <v>129</v>
      </c>
      <c r="E3972" s="6" t="str">
        <f t="shared" si="209"/>
        <v>5030220086216561</v>
      </c>
      <c r="F3972" s="7" t="s">
        <v>29</v>
      </c>
      <c r="G3972" s="7" t="s">
        <v>76</v>
      </c>
      <c r="H3972" s="7" t="s">
        <v>113</v>
      </c>
      <c r="I3972" s="6" t="s">
        <v>211</v>
      </c>
      <c r="J3972" s="6">
        <v>6561</v>
      </c>
      <c r="K3972" s="9" t="str">
        <f>VLOOKUP(J3972,'[17]OC Name'!A:B,2,FALSE)</f>
        <v>Parking costs</v>
      </c>
      <c r="L3972" s="8">
        <v>0</v>
      </c>
      <c r="M3972" s="10"/>
      <c r="N3972" s="8">
        <f t="shared" si="210"/>
        <v>0</v>
      </c>
      <c r="O3972" s="8">
        <v>10</v>
      </c>
      <c r="P3972" s="8">
        <v>0</v>
      </c>
    </row>
    <row r="3973" spans="1:16" ht="24.75" x14ac:dyDescent="0.25">
      <c r="A3973" s="5">
        <v>2018</v>
      </c>
      <c r="B3973" s="6" t="s">
        <v>19</v>
      </c>
      <c r="C3973" s="6">
        <v>6002</v>
      </c>
      <c r="D3973" s="6" t="s">
        <v>20</v>
      </c>
      <c r="E3973" s="6" t="str">
        <f t="shared" si="209"/>
        <v>5020220060026632</v>
      </c>
      <c r="F3973" s="7" t="s">
        <v>21</v>
      </c>
      <c r="G3973" s="7" t="s">
        <v>22</v>
      </c>
      <c r="H3973" s="7" t="s">
        <v>23</v>
      </c>
      <c r="I3973" s="6" t="s">
        <v>211</v>
      </c>
      <c r="J3973" s="6">
        <v>6632</v>
      </c>
      <c r="K3973" s="6" t="s">
        <v>322</v>
      </c>
      <c r="L3973" s="8">
        <v>52.5</v>
      </c>
      <c r="M3973" s="8"/>
      <c r="N3973" s="8">
        <f t="shared" si="210"/>
        <v>52.5</v>
      </c>
      <c r="O3973" s="8">
        <v>0</v>
      </c>
      <c r="P3973" s="8">
        <v>100</v>
      </c>
    </row>
    <row r="3974" spans="1:16" ht="24.75" x14ac:dyDescent="0.25">
      <c r="A3974" s="5">
        <v>2018</v>
      </c>
      <c r="B3974" s="6" t="s">
        <v>19</v>
      </c>
      <c r="C3974" s="6">
        <v>6004</v>
      </c>
      <c r="D3974" s="6" t="s">
        <v>28</v>
      </c>
      <c r="E3974" s="6" t="str">
        <f t="shared" si="209"/>
        <v>5020220060046632</v>
      </c>
      <c r="F3974" s="7" t="s">
        <v>29</v>
      </c>
      <c r="G3974" s="7" t="s">
        <v>30</v>
      </c>
      <c r="H3974" s="7" t="s">
        <v>31</v>
      </c>
      <c r="I3974" s="6" t="s">
        <v>211</v>
      </c>
      <c r="J3974" s="6">
        <v>6632</v>
      </c>
      <c r="K3974" s="6" t="s">
        <v>322</v>
      </c>
      <c r="L3974" s="8">
        <v>75</v>
      </c>
      <c r="M3974" s="8"/>
      <c r="N3974" s="8">
        <f t="shared" si="210"/>
        <v>75</v>
      </c>
      <c r="O3974" s="8">
        <v>257.5</v>
      </c>
      <c r="P3974" s="8">
        <v>0</v>
      </c>
    </row>
    <row r="3975" spans="1:16" ht="24.75" x14ac:dyDescent="0.25">
      <c r="A3975" s="5">
        <v>2018</v>
      </c>
      <c r="B3975" s="6" t="s">
        <v>19</v>
      </c>
      <c r="C3975" s="6">
        <v>6044</v>
      </c>
      <c r="D3975" s="6" t="s">
        <v>41</v>
      </c>
      <c r="E3975" s="6" t="str">
        <f t="shared" si="209"/>
        <v>5020220060446632</v>
      </c>
      <c r="F3975" s="7" t="s">
        <v>21</v>
      </c>
      <c r="G3975" s="7" t="s">
        <v>22</v>
      </c>
      <c r="H3975" s="7" t="s">
        <v>42</v>
      </c>
      <c r="I3975" s="6" t="s">
        <v>211</v>
      </c>
      <c r="J3975" s="6">
        <v>6632</v>
      </c>
      <c r="K3975" s="6" t="s">
        <v>322</v>
      </c>
      <c r="L3975" s="8">
        <v>120</v>
      </c>
      <c r="M3975" s="8"/>
      <c r="N3975" s="8">
        <f t="shared" si="210"/>
        <v>120</v>
      </c>
      <c r="O3975" s="8">
        <v>0</v>
      </c>
      <c r="P3975" s="8">
        <v>110</v>
      </c>
    </row>
    <row r="3976" spans="1:16" ht="24.75" x14ac:dyDescent="0.25">
      <c r="A3976" s="5">
        <v>2017</v>
      </c>
      <c r="B3976" s="6" t="s">
        <v>19</v>
      </c>
      <c r="C3976" s="6">
        <v>6045</v>
      </c>
      <c r="D3976" s="6" t="s">
        <v>43</v>
      </c>
      <c r="E3976" s="6" t="str">
        <f t="shared" si="209"/>
        <v>5020220060456632</v>
      </c>
      <c r="F3976" s="7" t="s">
        <v>21</v>
      </c>
      <c r="G3976" s="7" t="s">
        <v>22</v>
      </c>
      <c r="H3976" s="7" t="s">
        <v>38</v>
      </c>
      <c r="I3976" s="6" t="s">
        <v>211</v>
      </c>
      <c r="J3976" s="6">
        <v>6632</v>
      </c>
      <c r="K3976" s="9" t="str">
        <f>VLOOKUP(J3976,'[17]OC Name'!A:B,2,FALSE)</f>
        <v>Memberships</v>
      </c>
      <c r="L3976" s="8">
        <v>0</v>
      </c>
      <c r="M3976" s="10"/>
      <c r="N3976" s="8">
        <f t="shared" si="210"/>
        <v>0</v>
      </c>
      <c r="O3976" s="8">
        <v>100.00000000000001</v>
      </c>
      <c r="P3976" s="8">
        <v>0</v>
      </c>
    </row>
    <row r="3977" spans="1:16" ht="24.75" x14ac:dyDescent="0.25">
      <c r="A3977" s="5">
        <v>2018</v>
      </c>
      <c r="B3977" s="6" t="s">
        <v>19</v>
      </c>
      <c r="C3977" s="6">
        <v>6050</v>
      </c>
      <c r="D3977" s="6" t="s">
        <v>46</v>
      </c>
      <c r="E3977" s="6" t="str">
        <f t="shared" si="209"/>
        <v>5020220060506632</v>
      </c>
      <c r="F3977" s="7" t="s">
        <v>21</v>
      </c>
      <c r="G3977" s="7" t="s">
        <v>22</v>
      </c>
      <c r="H3977" s="7" t="s">
        <v>47</v>
      </c>
      <c r="I3977" s="6" t="s">
        <v>211</v>
      </c>
      <c r="J3977" s="6">
        <v>6632</v>
      </c>
      <c r="K3977" s="6" t="s">
        <v>322</v>
      </c>
      <c r="L3977" s="8">
        <v>312.33</v>
      </c>
      <c r="M3977" s="8"/>
      <c r="N3977" s="8">
        <f t="shared" si="210"/>
        <v>312.33</v>
      </c>
      <c r="O3977" s="8">
        <v>524.17000000000007</v>
      </c>
      <c r="P3977" s="8">
        <v>238.32</v>
      </c>
    </row>
    <row r="3978" spans="1:16" ht="24.75" x14ac:dyDescent="0.25">
      <c r="A3978" s="5">
        <v>2018</v>
      </c>
      <c r="B3978" s="6" t="s">
        <v>19</v>
      </c>
      <c r="C3978" s="6">
        <v>6070</v>
      </c>
      <c r="D3978" s="6" t="s">
        <v>50</v>
      </c>
      <c r="E3978" s="6" t="str">
        <f t="shared" si="209"/>
        <v>5020220060706632</v>
      </c>
      <c r="F3978" s="7" t="s">
        <v>21</v>
      </c>
      <c r="G3978" s="7" t="s">
        <v>22</v>
      </c>
      <c r="H3978" s="7" t="s">
        <v>51</v>
      </c>
      <c r="I3978" s="6" t="s">
        <v>211</v>
      </c>
      <c r="J3978" s="6">
        <v>6632</v>
      </c>
      <c r="K3978" s="6" t="s">
        <v>322</v>
      </c>
      <c r="L3978" s="8">
        <v>239</v>
      </c>
      <c r="M3978" s="8"/>
      <c r="N3978" s="8">
        <f t="shared" si="210"/>
        <v>239</v>
      </c>
      <c r="O3978" s="8">
        <v>299</v>
      </c>
      <c r="P3978" s="8">
        <v>150</v>
      </c>
    </row>
    <row r="3979" spans="1:16" ht="24.75" x14ac:dyDescent="0.25">
      <c r="A3979" s="5">
        <v>2018</v>
      </c>
      <c r="B3979" s="6" t="s">
        <v>19</v>
      </c>
      <c r="C3979" s="6">
        <v>6211</v>
      </c>
      <c r="D3979" s="6" t="s">
        <v>52</v>
      </c>
      <c r="E3979" s="6" t="str">
        <f t="shared" si="209"/>
        <v>5020220062116632</v>
      </c>
      <c r="F3979" s="7" t="s">
        <v>21</v>
      </c>
      <c r="G3979" s="7" t="s">
        <v>53</v>
      </c>
      <c r="H3979" s="7" t="s">
        <v>54</v>
      </c>
      <c r="I3979" s="6" t="s">
        <v>211</v>
      </c>
      <c r="J3979" s="6">
        <v>6632</v>
      </c>
      <c r="K3979" s="6" t="s">
        <v>322</v>
      </c>
      <c r="L3979" s="8">
        <v>295</v>
      </c>
      <c r="M3979" s="8"/>
      <c r="N3979" s="8">
        <f t="shared" si="210"/>
        <v>295</v>
      </c>
      <c r="O3979" s="8">
        <v>295</v>
      </c>
      <c r="P3979" s="8">
        <v>295</v>
      </c>
    </row>
    <row r="3980" spans="1:16" ht="24.75" x14ac:dyDescent="0.25">
      <c r="A3980" s="5">
        <v>2017</v>
      </c>
      <c r="B3980" s="6" t="s">
        <v>19</v>
      </c>
      <c r="C3980" s="6">
        <v>6215</v>
      </c>
      <c r="D3980" s="6" t="s">
        <v>60</v>
      </c>
      <c r="E3980" s="6" t="str">
        <f t="shared" si="209"/>
        <v>5020220062156632</v>
      </c>
      <c r="F3980" s="7" t="s">
        <v>61</v>
      </c>
      <c r="G3980" s="7" t="s">
        <v>61</v>
      </c>
      <c r="H3980" s="7" t="s">
        <v>62</v>
      </c>
      <c r="I3980" s="6" t="s">
        <v>211</v>
      </c>
      <c r="J3980" s="6">
        <v>6632</v>
      </c>
      <c r="K3980" s="9" t="str">
        <f>VLOOKUP(J3980,'[17]OC Name'!A:B,2,FALSE)</f>
        <v>Memberships</v>
      </c>
      <c r="L3980" s="8">
        <v>0</v>
      </c>
      <c r="M3980" s="10"/>
      <c r="N3980" s="8">
        <f t="shared" si="210"/>
        <v>0</v>
      </c>
      <c r="O3980" s="8">
        <v>183</v>
      </c>
      <c r="P3980" s="8">
        <v>0</v>
      </c>
    </row>
    <row r="3981" spans="1:16" ht="24.75" x14ac:dyDescent="0.25">
      <c r="A3981" s="5">
        <v>2018</v>
      </c>
      <c r="B3981" s="6" t="s">
        <v>19</v>
      </c>
      <c r="C3981" s="6">
        <v>6222</v>
      </c>
      <c r="D3981" s="6" t="s">
        <v>66</v>
      </c>
      <c r="E3981" s="6" t="str">
        <f t="shared" si="209"/>
        <v>5020220062226632</v>
      </c>
      <c r="F3981" s="7" t="s">
        <v>67</v>
      </c>
      <c r="G3981" s="7" t="s">
        <v>67</v>
      </c>
      <c r="H3981" s="7" t="s">
        <v>68</v>
      </c>
      <c r="I3981" s="6" t="s">
        <v>211</v>
      </c>
      <c r="J3981" s="6">
        <v>6632</v>
      </c>
      <c r="K3981" s="6" t="s">
        <v>322</v>
      </c>
      <c r="L3981" s="8">
        <v>780</v>
      </c>
      <c r="M3981" s="8"/>
      <c r="N3981" s="8">
        <f t="shared" si="210"/>
        <v>780</v>
      </c>
      <c r="O3981" s="8">
        <v>300</v>
      </c>
      <c r="P3981" s="8">
        <v>0</v>
      </c>
    </row>
    <row r="3982" spans="1:16" ht="24.75" x14ac:dyDescent="0.25">
      <c r="A3982" s="5">
        <v>2016</v>
      </c>
      <c r="B3982" s="6" t="s">
        <v>19</v>
      </c>
      <c r="C3982" s="6">
        <v>6227</v>
      </c>
      <c r="D3982" s="9" t="s">
        <v>71</v>
      </c>
      <c r="E3982" s="6" t="str">
        <f t="shared" si="209"/>
        <v>5020220062276632</v>
      </c>
      <c r="F3982" s="7" t="s">
        <v>67</v>
      </c>
      <c r="G3982" s="7" t="s">
        <v>67</v>
      </c>
      <c r="H3982" s="7" t="s">
        <v>68</v>
      </c>
      <c r="I3982" s="6" t="s">
        <v>211</v>
      </c>
      <c r="J3982" s="6">
        <v>6632</v>
      </c>
      <c r="K3982" s="9" t="str">
        <f>VLOOKUP(J3982,'[17]OC Name'!A:B,2,FALSE)</f>
        <v>Memberships</v>
      </c>
      <c r="L3982" s="8">
        <v>0</v>
      </c>
      <c r="M3982" s="10"/>
      <c r="N3982" s="8">
        <f t="shared" si="210"/>
        <v>0</v>
      </c>
      <c r="O3982" s="8">
        <v>195</v>
      </c>
      <c r="P3982" s="8">
        <v>195</v>
      </c>
    </row>
    <row r="3983" spans="1:16" ht="24.75" x14ac:dyDescent="0.25">
      <c r="A3983" s="5">
        <v>2017</v>
      </c>
      <c r="B3983" s="6" t="s">
        <v>19</v>
      </c>
      <c r="C3983" s="6">
        <v>6245</v>
      </c>
      <c r="D3983" s="9" t="s">
        <v>79</v>
      </c>
      <c r="E3983" s="6" t="str">
        <f t="shared" si="209"/>
        <v>5020220062456632</v>
      </c>
      <c r="F3983" s="7" t="s">
        <v>29</v>
      </c>
      <c r="G3983" s="7" t="s">
        <v>76</v>
      </c>
      <c r="H3983" s="7" t="s">
        <v>77</v>
      </c>
      <c r="I3983" s="6" t="s">
        <v>211</v>
      </c>
      <c r="J3983" s="6">
        <v>6632</v>
      </c>
      <c r="K3983" s="9" t="str">
        <f>VLOOKUP(J3983,'[17]OC Name'!A:B,2,FALSE)</f>
        <v>Memberships</v>
      </c>
      <c r="L3983" s="8">
        <v>0</v>
      </c>
      <c r="M3983" s="10"/>
      <c r="N3983" s="8">
        <f t="shared" si="210"/>
        <v>0</v>
      </c>
      <c r="O3983" s="8">
        <v>139</v>
      </c>
      <c r="P3983" s="8">
        <v>0</v>
      </c>
    </row>
    <row r="3984" spans="1:16" ht="24.75" x14ac:dyDescent="0.25">
      <c r="A3984" s="5">
        <v>2018</v>
      </c>
      <c r="B3984" s="6" t="s">
        <v>19</v>
      </c>
      <c r="C3984" s="6">
        <v>6411</v>
      </c>
      <c r="D3984" s="6" t="s">
        <v>83</v>
      </c>
      <c r="E3984" s="6" t="str">
        <f t="shared" si="209"/>
        <v>5020220064116632</v>
      </c>
      <c r="F3984" s="7" t="s">
        <v>84</v>
      </c>
      <c r="G3984" s="7" t="s">
        <v>84</v>
      </c>
      <c r="H3984" s="7" t="s">
        <v>85</v>
      </c>
      <c r="I3984" s="6" t="s">
        <v>211</v>
      </c>
      <c r="J3984" s="6">
        <v>6632</v>
      </c>
      <c r="K3984" s="6" t="s">
        <v>322</v>
      </c>
      <c r="L3984" s="8">
        <v>347</v>
      </c>
      <c r="M3984" s="8"/>
      <c r="N3984" s="8">
        <f t="shared" si="210"/>
        <v>347</v>
      </c>
      <c r="O3984" s="8">
        <v>402</v>
      </c>
      <c r="P3984" s="8">
        <v>0</v>
      </c>
    </row>
    <row r="3985" spans="1:16" ht="24.75" x14ac:dyDescent="0.25">
      <c r="A3985" s="5">
        <v>2018</v>
      </c>
      <c r="B3985" s="6" t="s">
        <v>19</v>
      </c>
      <c r="C3985" s="6">
        <v>6412</v>
      </c>
      <c r="D3985" s="6" t="s">
        <v>86</v>
      </c>
      <c r="E3985" s="6" t="str">
        <f t="shared" si="209"/>
        <v>5020220064126632</v>
      </c>
      <c r="F3985" s="7" t="s">
        <v>84</v>
      </c>
      <c r="G3985" s="7" t="s">
        <v>84</v>
      </c>
      <c r="H3985" s="7" t="s">
        <v>87</v>
      </c>
      <c r="I3985" s="6" t="s">
        <v>211</v>
      </c>
      <c r="J3985" s="6">
        <v>6632</v>
      </c>
      <c r="K3985" s="6" t="s">
        <v>322</v>
      </c>
      <c r="L3985" s="8">
        <v>394.37</v>
      </c>
      <c r="M3985" s="8"/>
      <c r="N3985" s="8">
        <f t="shared" si="210"/>
        <v>394.37</v>
      </c>
      <c r="O3985" s="8">
        <v>425.5</v>
      </c>
      <c r="P3985" s="8">
        <v>145</v>
      </c>
    </row>
    <row r="3986" spans="1:16" ht="24.75" x14ac:dyDescent="0.25">
      <c r="A3986" s="5">
        <v>2018</v>
      </c>
      <c r="B3986" s="6" t="s">
        <v>19</v>
      </c>
      <c r="C3986" s="6">
        <v>6414</v>
      </c>
      <c r="D3986" s="6" t="s">
        <v>88</v>
      </c>
      <c r="E3986" s="6" t="str">
        <f t="shared" si="209"/>
        <v>5020220064146632</v>
      </c>
      <c r="F3986" s="7" t="s">
        <v>84</v>
      </c>
      <c r="G3986" s="7" t="s">
        <v>84</v>
      </c>
      <c r="H3986" s="7" t="s">
        <v>89</v>
      </c>
      <c r="I3986" s="6" t="s">
        <v>211</v>
      </c>
      <c r="J3986" s="6">
        <v>6632</v>
      </c>
      <c r="K3986" s="6" t="s">
        <v>322</v>
      </c>
      <c r="L3986" s="8">
        <v>1855.5</v>
      </c>
      <c r="M3986" s="8"/>
      <c r="N3986" s="8">
        <f t="shared" si="210"/>
        <v>1855.5</v>
      </c>
      <c r="O3986" s="8">
        <v>59</v>
      </c>
      <c r="P3986" s="8">
        <v>40</v>
      </c>
    </row>
    <row r="3987" spans="1:16" ht="24.75" x14ac:dyDescent="0.25">
      <c r="A3987" s="5">
        <v>2018</v>
      </c>
      <c r="B3987" s="6" t="s">
        <v>19</v>
      </c>
      <c r="C3987" s="6">
        <v>6420</v>
      </c>
      <c r="D3987" s="6" t="s">
        <v>93</v>
      </c>
      <c r="E3987" s="6" t="str">
        <f t="shared" si="209"/>
        <v>5020220064206632</v>
      </c>
      <c r="F3987" s="7" t="s">
        <v>61</v>
      </c>
      <c r="G3987" s="7" t="s">
        <v>61</v>
      </c>
      <c r="H3987" s="7" t="s">
        <v>94</v>
      </c>
      <c r="I3987" s="6" t="s">
        <v>211</v>
      </c>
      <c r="J3987" s="6">
        <v>6632</v>
      </c>
      <c r="K3987" s="6" t="s">
        <v>322</v>
      </c>
      <c r="L3987" s="8">
        <v>547.43000000000006</v>
      </c>
      <c r="M3987" s="8"/>
      <c r="N3987" s="8">
        <f t="shared" si="210"/>
        <v>547.43000000000006</v>
      </c>
      <c r="O3987" s="8">
        <v>295</v>
      </c>
      <c r="P3987" s="8">
        <v>708</v>
      </c>
    </row>
    <row r="3988" spans="1:16" ht="24.75" x14ac:dyDescent="0.25">
      <c r="A3988" s="5">
        <v>2018</v>
      </c>
      <c r="B3988" s="6" t="s">
        <v>19</v>
      </c>
      <c r="C3988" s="6">
        <v>6431</v>
      </c>
      <c r="D3988" s="6" t="s">
        <v>96</v>
      </c>
      <c r="E3988" s="6" t="str">
        <f t="shared" si="209"/>
        <v>5020220064316632</v>
      </c>
      <c r="F3988" s="7" t="s">
        <v>61</v>
      </c>
      <c r="G3988" s="7" t="s">
        <v>61</v>
      </c>
      <c r="H3988" s="7" t="s">
        <v>62</v>
      </c>
      <c r="I3988" s="6" t="s">
        <v>211</v>
      </c>
      <c r="J3988" s="6">
        <v>6632</v>
      </c>
      <c r="K3988" s="6" t="s">
        <v>322</v>
      </c>
      <c r="L3988" s="8">
        <v>125</v>
      </c>
      <c r="M3988" s="8"/>
      <c r="N3988" s="8">
        <f t="shared" si="210"/>
        <v>125</v>
      </c>
      <c r="O3988" s="8">
        <v>125</v>
      </c>
      <c r="P3988" s="8">
        <v>125</v>
      </c>
    </row>
    <row r="3989" spans="1:16" ht="24.75" x14ac:dyDescent="0.25">
      <c r="A3989" s="5">
        <v>2018</v>
      </c>
      <c r="B3989" s="6" t="s">
        <v>19</v>
      </c>
      <c r="C3989" s="6">
        <v>6440</v>
      </c>
      <c r="D3989" s="6" t="s">
        <v>97</v>
      </c>
      <c r="E3989" s="6" t="str">
        <f t="shared" si="209"/>
        <v>5020220064406632</v>
      </c>
      <c r="F3989" s="7" t="s">
        <v>61</v>
      </c>
      <c r="G3989" s="7" t="s">
        <v>61</v>
      </c>
      <c r="H3989" s="7" t="s">
        <v>98</v>
      </c>
      <c r="I3989" s="6" t="s">
        <v>211</v>
      </c>
      <c r="J3989" s="6">
        <v>6632</v>
      </c>
      <c r="K3989" s="6" t="s">
        <v>322</v>
      </c>
      <c r="L3989" s="8">
        <v>65</v>
      </c>
      <c r="M3989" s="8"/>
      <c r="N3989" s="8">
        <f t="shared" si="210"/>
        <v>65</v>
      </c>
      <c r="O3989" s="8">
        <v>0</v>
      </c>
      <c r="P3989" s="8">
        <v>0</v>
      </c>
    </row>
    <row r="3990" spans="1:16" ht="24.75" x14ac:dyDescent="0.25">
      <c r="A3990" s="5">
        <v>2018</v>
      </c>
      <c r="B3990" s="6" t="s">
        <v>19</v>
      </c>
      <c r="C3990" s="6">
        <v>6606</v>
      </c>
      <c r="D3990" s="6" t="s">
        <v>99</v>
      </c>
      <c r="E3990" s="6" t="str">
        <f t="shared" si="209"/>
        <v>5020220066066632</v>
      </c>
      <c r="F3990" s="7" t="s">
        <v>67</v>
      </c>
      <c r="G3990" s="7" t="s">
        <v>67</v>
      </c>
      <c r="H3990" s="7" t="s">
        <v>100</v>
      </c>
      <c r="I3990" s="6" t="s">
        <v>211</v>
      </c>
      <c r="J3990" s="6">
        <v>6632</v>
      </c>
      <c r="K3990" s="6" t="s">
        <v>322</v>
      </c>
      <c r="L3990" s="8">
        <v>145</v>
      </c>
      <c r="M3990" s="8"/>
      <c r="N3990" s="8">
        <f t="shared" si="210"/>
        <v>145</v>
      </c>
      <c r="O3990" s="8">
        <v>210</v>
      </c>
      <c r="P3990" s="8">
        <v>120</v>
      </c>
    </row>
    <row r="3991" spans="1:16" ht="24.75" x14ac:dyDescent="0.25">
      <c r="A3991" s="5">
        <v>2018</v>
      </c>
      <c r="B3991" s="6" t="s">
        <v>19</v>
      </c>
      <c r="C3991" s="6">
        <v>6607</v>
      </c>
      <c r="D3991" s="6" t="s">
        <v>101</v>
      </c>
      <c r="E3991" s="6" t="str">
        <f t="shared" si="209"/>
        <v>5020220066076632</v>
      </c>
      <c r="F3991" s="7" t="s">
        <v>67</v>
      </c>
      <c r="G3991" s="7" t="s">
        <v>67</v>
      </c>
      <c r="H3991" s="7" t="s">
        <v>100</v>
      </c>
      <c r="I3991" s="6" t="s">
        <v>211</v>
      </c>
      <c r="J3991" s="6">
        <v>6632</v>
      </c>
      <c r="K3991" s="6" t="s">
        <v>322</v>
      </c>
      <c r="L3991" s="8">
        <v>219.82</v>
      </c>
      <c r="M3991" s="8"/>
      <c r="N3991" s="8">
        <f t="shared" si="210"/>
        <v>219.82</v>
      </c>
      <c r="O3991" s="8">
        <v>123.01</v>
      </c>
      <c r="P3991" s="8">
        <v>0</v>
      </c>
    </row>
    <row r="3992" spans="1:16" ht="24.75" x14ac:dyDescent="0.25">
      <c r="A3992" s="5">
        <v>2018</v>
      </c>
      <c r="B3992" s="6" t="s">
        <v>19</v>
      </c>
      <c r="C3992" s="6">
        <v>6608</v>
      </c>
      <c r="D3992" s="6" t="s">
        <v>102</v>
      </c>
      <c r="E3992" s="6" t="str">
        <f t="shared" si="209"/>
        <v>5020220066086632</v>
      </c>
      <c r="F3992" s="7" t="s">
        <v>67</v>
      </c>
      <c r="G3992" s="7" t="s">
        <v>67</v>
      </c>
      <c r="H3992" s="7" t="s">
        <v>103</v>
      </c>
      <c r="I3992" s="6" t="s">
        <v>211</v>
      </c>
      <c r="J3992" s="6">
        <v>6632</v>
      </c>
      <c r="K3992" s="6" t="s">
        <v>322</v>
      </c>
      <c r="L3992" s="8">
        <v>168</v>
      </c>
      <c r="M3992" s="8"/>
      <c r="N3992" s="8">
        <f t="shared" si="210"/>
        <v>168</v>
      </c>
      <c r="O3992" s="8">
        <v>168</v>
      </c>
      <c r="P3992" s="8">
        <v>288</v>
      </c>
    </row>
    <row r="3993" spans="1:16" ht="24.75" x14ac:dyDescent="0.25">
      <c r="A3993" s="5">
        <v>2018</v>
      </c>
      <c r="B3993" s="6" t="s">
        <v>19</v>
      </c>
      <c r="C3993" s="6">
        <v>6609</v>
      </c>
      <c r="D3993" s="6" t="s">
        <v>104</v>
      </c>
      <c r="E3993" s="6" t="str">
        <f t="shared" si="209"/>
        <v>5020220066096632</v>
      </c>
      <c r="F3993" s="7" t="s">
        <v>29</v>
      </c>
      <c r="G3993" s="7" t="s">
        <v>30</v>
      </c>
      <c r="H3993" s="7" t="s">
        <v>105</v>
      </c>
      <c r="I3993" s="6" t="s">
        <v>211</v>
      </c>
      <c r="J3993" s="6">
        <v>6632</v>
      </c>
      <c r="K3993" s="6" t="s">
        <v>322</v>
      </c>
      <c r="L3993" s="8">
        <v>440.25</v>
      </c>
      <c r="M3993" s="8"/>
      <c r="N3993" s="8">
        <f t="shared" si="210"/>
        <v>440.25</v>
      </c>
      <c r="O3993" s="8">
        <v>185.25</v>
      </c>
      <c r="P3993" s="8">
        <v>247.5</v>
      </c>
    </row>
    <row r="3994" spans="1:16" ht="24.75" x14ac:dyDescent="0.25">
      <c r="A3994" s="5">
        <v>2018</v>
      </c>
      <c r="B3994" s="6" t="s">
        <v>19</v>
      </c>
      <c r="C3994" s="6">
        <v>6610</v>
      </c>
      <c r="D3994" s="6" t="s">
        <v>106</v>
      </c>
      <c r="E3994" s="6" t="str">
        <f t="shared" si="209"/>
        <v>5020220066106632</v>
      </c>
      <c r="F3994" s="7" t="s">
        <v>29</v>
      </c>
      <c r="G3994" s="7" t="s">
        <v>30</v>
      </c>
      <c r="H3994" s="7" t="s">
        <v>107</v>
      </c>
      <c r="I3994" s="6" t="s">
        <v>211</v>
      </c>
      <c r="J3994" s="6">
        <v>6632</v>
      </c>
      <c r="K3994" s="6" t="s">
        <v>322</v>
      </c>
      <c r="L3994" s="8">
        <v>90988.5</v>
      </c>
      <c r="M3994" s="8"/>
      <c r="N3994" s="8">
        <f t="shared" si="210"/>
        <v>90988.5</v>
      </c>
      <c r="O3994" s="8">
        <v>112841.41</v>
      </c>
      <c r="P3994" s="8">
        <v>69445</v>
      </c>
    </row>
    <row r="3995" spans="1:16" ht="24.75" x14ac:dyDescent="0.25">
      <c r="A3995" s="5">
        <v>2016</v>
      </c>
      <c r="B3995" s="6" t="s">
        <v>19</v>
      </c>
      <c r="C3995" s="6">
        <v>6613</v>
      </c>
      <c r="D3995" s="9" t="s">
        <v>110</v>
      </c>
      <c r="E3995" s="6" t="str">
        <f t="shared" si="209"/>
        <v>5020220066136632</v>
      </c>
      <c r="F3995" s="7" t="s">
        <v>29</v>
      </c>
      <c r="G3995" s="7" t="s">
        <v>76</v>
      </c>
      <c r="H3995" s="7" t="s">
        <v>111</v>
      </c>
      <c r="I3995" s="6" t="s">
        <v>211</v>
      </c>
      <c r="J3995" s="6">
        <v>6632</v>
      </c>
      <c r="K3995" s="9" t="str">
        <f>VLOOKUP(J3995,'[17]OC Name'!A:B,2,FALSE)</f>
        <v>Memberships</v>
      </c>
      <c r="L3995" s="8">
        <v>0</v>
      </c>
      <c r="M3995" s="10"/>
      <c r="N3995" s="8">
        <f t="shared" si="210"/>
        <v>0</v>
      </c>
      <c r="O3995" s="8">
        <v>40</v>
      </c>
      <c r="P3995" s="8">
        <v>470</v>
      </c>
    </row>
    <row r="3996" spans="1:16" ht="24.75" x14ac:dyDescent="0.25">
      <c r="A3996" s="5">
        <v>2018</v>
      </c>
      <c r="B3996" s="6" t="s">
        <v>19</v>
      </c>
      <c r="C3996" s="6">
        <v>6619</v>
      </c>
      <c r="D3996" s="6" t="s">
        <v>114</v>
      </c>
      <c r="E3996" s="6" t="str">
        <f t="shared" si="209"/>
        <v>5020220066196632</v>
      </c>
      <c r="F3996" s="7" t="s">
        <v>29</v>
      </c>
      <c r="G3996" s="7" t="s">
        <v>30</v>
      </c>
      <c r="H3996" s="7" t="s">
        <v>115</v>
      </c>
      <c r="I3996" s="6" t="s">
        <v>211</v>
      </c>
      <c r="J3996" s="6">
        <v>6632</v>
      </c>
      <c r="K3996" s="6" t="s">
        <v>322</v>
      </c>
      <c r="L3996" s="8">
        <v>112.5</v>
      </c>
      <c r="M3996" s="8"/>
      <c r="N3996" s="8">
        <f t="shared" si="210"/>
        <v>112.5</v>
      </c>
      <c r="O3996" s="8">
        <v>0</v>
      </c>
      <c r="P3996" s="8">
        <v>0</v>
      </c>
    </row>
    <row r="3997" spans="1:16" ht="24.75" x14ac:dyDescent="0.25">
      <c r="A3997" s="5">
        <v>2018</v>
      </c>
      <c r="B3997" s="6" t="s">
        <v>19</v>
      </c>
      <c r="C3997" s="6">
        <v>6622</v>
      </c>
      <c r="D3997" s="6" t="s">
        <v>119</v>
      </c>
      <c r="E3997" s="6" t="str">
        <f t="shared" si="209"/>
        <v>5020220066226632</v>
      </c>
      <c r="F3997" s="7" t="s">
        <v>29</v>
      </c>
      <c r="G3997" s="7" t="s">
        <v>30</v>
      </c>
      <c r="H3997" s="7" t="s">
        <v>118</v>
      </c>
      <c r="I3997" s="6" t="s">
        <v>211</v>
      </c>
      <c r="J3997" s="6">
        <v>6632</v>
      </c>
      <c r="K3997" s="6" t="s">
        <v>322</v>
      </c>
      <c r="L3997" s="8">
        <v>30</v>
      </c>
      <c r="M3997" s="8"/>
      <c r="N3997" s="8">
        <f t="shared" si="210"/>
        <v>30</v>
      </c>
      <c r="O3997" s="8">
        <v>0</v>
      </c>
      <c r="P3997" s="8">
        <v>0</v>
      </c>
    </row>
    <row r="3998" spans="1:16" ht="24.75" x14ac:dyDescent="0.25">
      <c r="A3998" s="5">
        <v>2018</v>
      </c>
      <c r="B3998" s="6" t="s">
        <v>19</v>
      </c>
      <c r="C3998" s="6">
        <v>6731</v>
      </c>
      <c r="D3998" s="6" t="s">
        <v>132</v>
      </c>
      <c r="E3998" s="6" t="str">
        <f t="shared" si="209"/>
        <v>5020220067316632</v>
      </c>
      <c r="F3998" s="7" t="s">
        <v>29</v>
      </c>
      <c r="G3998" s="7" t="s">
        <v>30</v>
      </c>
      <c r="H3998" s="7" t="s">
        <v>92</v>
      </c>
      <c r="I3998" s="6" t="s">
        <v>211</v>
      </c>
      <c r="J3998" s="6">
        <v>6632</v>
      </c>
      <c r="K3998" s="6" t="s">
        <v>322</v>
      </c>
      <c r="L3998" s="8">
        <v>1035.33</v>
      </c>
      <c r="M3998" s="8"/>
      <c r="N3998" s="8">
        <f t="shared" si="210"/>
        <v>1035.33</v>
      </c>
      <c r="O3998" s="8">
        <v>366.5</v>
      </c>
      <c r="P3998" s="8">
        <v>942.13</v>
      </c>
    </row>
    <row r="3999" spans="1:16" ht="24.75" x14ac:dyDescent="0.25">
      <c r="A3999" s="5">
        <v>2016</v>
      </c>
      <c r="B3999" s="6" t="s">
        <v>19</v>
      </c>
      <c r="C3999" s="6">
        <v>6805</v>
      </c>
      <c r="D3999" s="9" t="s">
        <v>134</v>
      </c>
      <c r="E3999" s="6" t="str">
        <f t="shared" si="209"/>
        <v>5020220068056632</v>
      </c>
      <c r="F3999" s="7" t="s">
        <v>67</v>
      </c>
      <c r="G3999" s="7" t="s">
        <v>67</v>
      </c>
      <c r="H3999" s="7" t="s">
        <v>135</v>
      </c>
      <c r="I3999" s="6" t="s">
        <v>211</v>
      </c>
      <c r="J3999" s="6">
        <v>6632</v>
      </c>
      <c r="K3999" s="9" t="str">
        <f>VLOOKUP(J3999,'[17]OC Name'!A:B,2,FALSE)</f>
        <v>Memberships</v>
      </c>
      <c r="L3999" s="8">
        <v>0</v>
      </c>
      <c r="M3999" s="10"/>
      <c r="N3999" s="8">
        <f t="shared" si="210"/>
        <v>0</v>
      </c>
      <c r="O3999" s="8">
        <v>0</v>
      </c>
      <c r="P3999" s="8">
        <v>25</v>
      </c>
    </row>
    <row r="4000" spans="1:16" ht="24.75" x14ac:dyDescent="0.25">
      <c r="A4000" s="5">
        <v>2017</v>
      </c>
      <c r="B4000" s="6" t="s">
        <v>137</v>
      </c>
      <c r="C4000" s="6">
        <v>7733</v>
      </c>
      <c r="D4000" s="9" t="s">
        <v>136</v>
      </c>
      <c r="E4000" s="6" t="str">
        <f t="shared" si="209"/>
        <v>5030220077336632</v>
      </c>
      <c r="F4000" s="7" t="s">
        <v>84</v>
      </c>
      <c r="G4000" s="7" t="s">
        <v>84</v>
      </c>
      <c r="H4000" s="7" t="s">
        <v>87</v>
      </c>
      <c r="I4000" s="6" t="s">
        <v>211</v>
      </c>
      <c r="J4000" s="6">
        <v>6632</v>
      </c>
      <c r="K4000" s="9" t="str">
        <f>VLOOKUP(J4000,'[17]OC Name'!A:B,2,FALSE)</f>
        <v>Memberships</v>
      </c>
      <c r="L4000" s="8">
        <v>0</v>
      </c>
      <c r="M4000" s="10"/>
      <c r="N4000" s="8">
        <f t="shared" si="210"/>
        <v>0</v>
      </c>
      <c r="O4000" s="8">
        <v>55</v>
      </c>
      <c r="P4000" s="8">
        <v>0</v>
      </c>
    </row>
    <row r="4001" spans="1:16" ht="24.75" x14ac:dyDescent="0.25">
      <c r="A4001" s="5">
        <v>2018</v>
      </c>
      <c r="B4001" s="6" t="s">
        <v>137</v>
      </c>
      <c r="C4001" s="6">
        <v>8002</v>
      </c>
      <c r="D4001" s="6" t="s">
        <v>141</v>
      </c>
      <c r="E4001" s="6" t="str">
        <f t="shared" si="209"/>
        <v>5030220080026632</v>
      </c>
      <c r="F4001" s="7" t="s">
        <v>21</v>
      </c>
      <c r="G4001" s="7" t="s">
        <v>22</v>
      </c>
      <c r="H4001" s="7" t="s">
        <v>23</v>
      </c>
      <c r="I4001" s="6" t="s">
        <v>211</v>
      </c>
      <c r="J4001" s="6">
        <v>6632</v>
      </c>
      <c r="K4001" s="6" t="s">
        <v>322</v>
      </c>
      <c r="L4001" s="8">
        <v>52.5</v>
      </c>
      <c r="M4001" s="8"/>
      <c r="N4001" s="8">
        <f t="shared" si="210"/>
        <v>52.5</v>
      </c>
      <c r="O4001" s="8">
        <v>0</v>
      </c>
      <c r="P4001" s="8">
        <v>100</v>
      </c>
    </row>
    <row r="4002" spans="1:16" ht="24.75" x14ac:dyDescent="0.25">
      <c r="A4002" s="5">
        <v>2018</v>
      </c>
      <c r="B4002" s="6" t="s">
        <v>137</v>
      </c>
      <c r="C4002" s="6">
        <v>8004</v>
      </c>
      <c r="D4002" s="6" t="s">
        <v>28</v>
      </c>
      <c r="E4002" s="6" t="str">
        <f t="shared" si="209"/>
        <v>5030220080046632</v>
      </c>
      <c r="F4002" s="7" t="s">
        <v>29</v>
      </c>
      <c r="G4002" s="7" t="s">
        <v>30</v>
      </c>
      <c r="H4002" s="7" t="s">
        <v>31</v>
      </c>
      <c r="I4002" s="6" t="s">
        <v>211</v>
      </c>
      <c r="J4002" s="6">
        <v>6632</v>
      </c>
      <c r="K4002" s="6" t="s">
        <v>322</v>
      </c>
      <c r="L4002" s="8">
        <v>75</v>
      </c>
      <c r="M4002" s="8"/>
      <c r="N4002" s="8">
        <f t="shared" si="210"/>
        <v>75</v>
      </c>
      <c r="O4002" s="8">
        <v>107.5</v>
      </c>
      <c r="P4002" s="8">
        <v>0</v>
      </c>
    </row>
    <row r="4003" spans="1:16" ht="36.75" x14ac:dyDescent="0.25">
      <c r="A4003" s="5">
        <v>2018</v>
      </c>
      <c r="B4003" s="6" t="s">
        <v>137</v>
      </c>
      <c r="C4003" s="6">
        <v>8044</v>
      </c>
      <c r="D4003" s="6" t="s">
        <v>152</v>
      </c>
      <c r="E4003" s="6" t="str">
        <f t="shared" si="209"/>
        <v>5030220080446632</v>
      </c>
      <c r="F4003" s="7" t="s">
        <v>21</v>
      </c>
      <c r="G4003" s="7" t="s">
        <v>22</v>
      </c>
      <c r="H4003" s="7" t="s">
        <v>42</v>
      </c>
      <c r="I4003" s="6" t="s">
        <v>211</v>
      </c>
      <c r="J4003" s="6">
        <v>6632</v>
      </c>
      <c r="K4003" s="6" t="s">
        <v>322</v>
      </c>
      <c r="L4003" s="8">
        <v>120</v>
      </c>
      <c r="M4003" s="8"/>
      <c r="N4003" s="8">
        <f t="shared" si="210"/>
        <v>120</v>
      </c>
      <c r="O4003" s="8">
        <v>0</v>
      </c>
      <c r="P4003" s="8">
        <v>0</v>
      </c>
    </row>
    <row r="4004" spans="1:16" ht="24.75" x14ac:dyDescent="0.25">
      <c r="A4004" s="5">
        <v>2018</v>
      </c>
      <c r="B4004" s="6" t="s">
        <v>137</v>
      </c>
      <c r="C4004" s="6">
        <v>8061</v>
      </c>
      <c r="D4004" s="6" t="s">
        <v>156</v>
      </c>
      <c r="E4004" s="6" t="str">
        <f t="shared" si="209"/>
        <v>5030220080616632</v>
      </c>
      <c r="F4004" s="7" t="s">
        <v>21</v>
      </c>
      <c r="G4004" s="7" t="s">
        <v>22</v>
      </c>
      <c r="H4004" s="7" t="s">
        <v>47</v>
      </c>
      <c r="I4004" s="6" t="s">
        <v>211</v>
      </c>
      <c r="J4004" s="6">
        <v>6632</v>
      </c>
      <c r="K4004" s="6" t="s">
        <v>322</v>
      </c>
      <c r="L4004" s="8">
        <v>237.32999999999998</v>
      </c>
      <c r="M4004" s="8"/>
      <c r="N4004" s="8">
        <f t="shared" si="210"/>
        <v>237.32999999999998</v>
      </c>
      <c r="O4004" s="8">
        <v>411.67</v>
      </c>
      <c r="P4004" s="8">
        <v>238.32</v>
      </c>
    </row>
    <row r="4005" spans="1:16" ht="24.75" x14ac:dyDescent="0.25">
      <c r="A4005" s="5">
        <v>2018</v>
      </c>
      <c r="B4005" s="6" t="s">
        <v>137</v>
      </c>
      <c r="C4005" s="6">
        <v>8063</v>
      </c>
      <c r="D4005" s="6" t="s">
        <v>157</v>
      </c>
      <c r="E4005" s="6" t="str">
        <f t="shared" si="209"/>
        <v>5030220080636632</v>
      </c>
      <c r="F4005" s="7" t="s">
        <v>21</v>
      </c>
      <c r="G4005" s="7" t="s">
        <v>22</v>
      </c>
      <c r="H4005" s="7" t="s">
        <v>47</v>
      </c>
      <c r="I4005" s="6" t="s">
        <v>211</v>
      </c>
      <c r="J4005" s="6">
        <v>6632</v>
      </c>
      <c r="K4005" s="6" t="s">
        <v>322</v>
      </c>
      <c r="L4005" s="8">
        <v>534.34</v>
      </c>
      <c r="M4005" s="8"/>
      <c r="N4005" s="8">
        <f t="shared" si="210"/>
        <v>534.34</v>
      </c>
      <c r="O4005" s="8">
        <v>347.15999999999997</v>
      </c>
      <c r="P4005" s="8">
        <v>237.36</v>
      </c>
    </row>
    <row r="4006" spans="1:16" ht="24.75" x14ac:dyDescent="0.25">
      <c r="A4006" s="5">
        <v>2018</v>
      </c>
      <c r="B4006" s="6" t="s">
        <v>137</v>
      </c>
      <c r="C4006" s="6">
        <v>8070</v>
      </c>
      <c r="D4006" s="6" t="s">
        <v>158</v>
      </c>
      <c r="E4006" s="6" t="str">
        <f t="shared" si="209"/>
        <v>5030220080706632</v>
      </c>
      <c r="F4006" s="7" t="s">
        <v>21</v>
      </c>
      <c r="G4006" s="7" t="s">
        <v>22</v>
      </c>
      <c r="H4006" s="7" t="s">
        <v>51</v>
      </c>
      <c r="I4006" s="6" t="s">
        <v>211</v>
      </c>
      <c r="J4006" s="6">
        <v>6632</v>
      </c>
      <c r="K4006" s="6" t="s">
        <v>322</v>
      </c>
      <c r="L4006" s="8">
        <v>200</v>
      </c>
      <c r="M4006" s="8"/>
      <c r="N4006" s="8">
        <f t="shared" si="210"/>
        <v>200</v>
      </c>
      <c r="O4006" s="8">
        <v>400</v>
      </c>
      <c r="P4006" s="8">
        <v>333</v>
      </c>
    </row>
    <row r="4007" spans="1:16" ht="24.75" x14ac:dyDescent="0.25">
      <c r="A4007" s="5">
        <v>2016</v>
      </c>
      <c r="B4007" s="6" t="s">
        <v>137</v>
      </c>
      <c r="C4007" s="6">
        <v>8221</v>
      </c>
      <c r="D4007" s="9" t="s">
        <v>163</v>
      </c>
      <c r="E4007" s="6" t="str">
        <f t="shared" si="209"/>
        <v>5030220082216632</v>
      </c>
      <c r="F4007" s="7" t="s">
        <v>67</v>
      </c>
      <c r="G4007" s="7" t="s">
        <v>67</v>
      </c>
      <c r="H4007" s="7" t="s">
        <v>68</v>
      </c>
      <c r="I4007" s="6" t="s">
        <v>211</v>
      </c>
      <c r="J4007" s="6">
        <v>6632</v>
      </c>
      <c r="K4007" s="9" t="str">
        <f>VLOOKUP(J4007,'[17]OC Name'!A:B,2,FALSE)</f>
        <v>Memberships</v>
      </c>
      <c r="L4007" s="8">
        <v>0</v>
      </c>
      <c r="M4007" s="10"/>
      <c r="N4007" s="8">
        <f t="shared" si="210"/>
        <v>0</v>
      </c>
      <c r="O4007" s="8">
        <v>150</v>
      </c>
      <c r="P4007" s="8">
        <v>233</v>
      </c>
    </row>
    <row r="4008" spans="1:16" ht="24.75" x14ac:dyDescent="0.25">
      <c r="A4008" s="5">
        <v>2016</v>
      </c>
      <c r="B4008" s="6" t="s">
        <v>137</v>
      </c>
      <c r="C4008" s="6">
        <v>8227</v>
      </c>
      <c r="D4008" s="9" t="s">
        <v>71</v>
      </c>
      <c r="E4008" s="6" t="str">
        <f t="shared" si="209"/>
        <v>5030220082276632</v>
      </c>
      <c r="F4008" s="7" t="s">
        <v>67</v>
      </c>
      <c r="G4008" s="7" t="s">
        <v>67</v>
      </c>
      <c r="H4008" s="7" t="s">
        <v>68</v>
      </c>
      <c r="I4008" s="6" t="s">
        <v>211</v>
      </c>
      <c r="J4008" s="6">
        <v>6632</v>
      </c>
      <c r="K4008" s="9" t="str">
        <f>VLOOKUP(J4008,'[17]OC Name'!A:B,2,FALSE)</f>
        <v>Memberships</v>
      </c>
      <c r="L4008" s="8">
        <v>0</v>
      </c>
      <c r="M4008" s="10"/>
      <c r="N4008" s="8">
        <f t="shared" si="210"/>
        <v>0</v>
      </c>
      <c r="O4008" s="8">
        <v>195</v>
      </c>
      <c r="P4008" s="8">
        <v>195</v>
      </c>
    </row>
    <row r="4009" spans="1:16" ht="24.75" x14ac:dyDescent="0.25">
      <c r="A4009" s="5">
        <v>2018</v>
      </c>
      <c r="B4009" s="6" t="s">
        <v>137</v>
      </c>
      <c r="C4009" s="6">
        <v>8411</v>
      </c>
      <c r="D4009" s="6" t="s">
        <v>83</v>
      </c>
      <c r="E4009" s="6" t="str">
        <f t="shared" si="209"/>
        <v>5030220084116632</v>
      </c>
      <c r="F4009" s="7" t="s">
        <v>84</v>
      </c>
      <c r="G4009" s="7" t="s">
        <v>84</v>
      </c>
      <c r="H4009" s="7" t="s">
        <v>85</v>
      </c>
      <c r="I4009" s="6" t="s">
        <v>211</v>
      </c>
      <c r="J4009" s="6">
        <v>6632</v>
      </c>
      <c r="K4009" s="6" t="s">
        <v>322</v>
      </c>
      <c r="L4009" s="8">
        <v>20</v>
      </c>
      <c r="M4009" s="8"/>
      <c r="N4009" s="8">
        <f t="shared" si="210"/>
        <v>20</v>
      </c>
      <c r="O4009" s="8">
        <v>103</v>
      </c>
      <c r="P4009" s="8">
        <v>0</v>
      </c>
    </row>
    <row r="4010" spans="1:16" ht="24.75" x14ac:dyDescent="0.25">
      <c r="A4010" s="5">
        <v>2018</v>
      </c>
      <c r="B4010" s="6" t="s">
        <v>137</v>
      </c>
      <c r="C4010" s="6">
        <v>8412</v>
      </c>
      <c r="D4010" s="6" t="s">
        <v>86</v>
      </c>
      <c r="E4010" s="6" t="str">
        <f t="shared" si="209"/>
        <v>5030220084126632</v>
      </c>
      <c r="F4010" s="7" t="s">
        <v>84</v>
      </c>
      <c r="G4010" s="7" t="s">
        <v>84</v>
      </c>
      <c r="H4010" s="7" t="s">
        <v>87</v>
      </c>
      <c r="I4010" s="6" t="s">
        <v>211</v>
      </c>
      <c r="J4010" s="6">
        <v>6632</v>
      </c>
      <c r="K4010" s="6" t="s">
        <v>322</v>
      </c>
      <c r="L4010" s="8">
        <v>509.38</v>
      </c>
      <c r="M4010" s="8"/>
      <c r="N4010" s="8">
        <f t="shared" si="210"/>
        <v>509.38</v>
      </c>
      <c r="O4010" s="8">
        <v>148</v>
      </c>
      <c r="P4010" s="8">
        <v>145</v>
      </c>
    </row>
    <row r="4011" spans="1:16" ht="24.75" x14ac:dyDescent="0.25">
      <c r="A4011" s="5">
        <v>2018</v>
      </c>
      <c r="B4011" s="6" t="s">
        <v>137</v>
      </c>
      <c r="C4011" s="6">
        <v>8414</v>
      </c>
      <c r="D4011" s="6" t="s">
        <v>88</v>
      </c>
      <c r="E4011" s="6" t="str">
        <f t="shared" si="209"/>
        <v>5030220084146632</v>
      </c>
      <c r="F4011" s="7" t="s">
        <v>84</v>
      </c>
      <c r="G4011" s="7" t="s">
        <v>84</v>
      </c>
      <c r="H4011" s="7" t="s">
        <v>89</v>
      </c>
      <c r="I4011" s="6" t="s">
        <v>211</v>
      </c>
      <c r="J4011" s="6">
        <v>6632</v>
      </c>
      <c r="K4011" s="6" t="s">
        <v>322</v>
      </c>
      <c r="L4011" s="8">
        <v>1855.5</v>
      </c>
      <c r="M4011" s="8"/>
      <c r="N4011" s="8">
        <f t="shared" si="210"/>
        <v>1855.5</v>
      </c>
      <c r="O4011" s="8">
        <v>59</v>
      </c>
      <c r="P4011" s="8">
        <v>0</v>
      </c>
    </row>
    <row r="4012" spans="1:16" ht="24.75" x14ac:dyDescent="0.25">
      <c r="A4012" s="5">
        <v>2018</v>
      </c>
      <c r="B4012" s="6" t="s">
        <v>137</v>
      </c>
      <c r="C4012" s="6">
        <v>8415</v>
      </c>
      <c r="D4012" s="6" t="s">
        <v>167</v>
      </c>
      <c r="E4012" s="6" t="str">
        <f t="shared" si="209"/>
        <v>5030220084156632</v>
      </c>
      <c r="F4012" s="7" t="s">
        <v>84</v>
      </c>
      <c r="G4012" s="7" t="s">
        <v>84</v>
      </c>
      <c r="H4012" s="7" t="s">
        <v>87</v>
      </c>
      <c r="I4012" s="6" t="s">
        <v>211</v>
      </c>
      <c r="J4012" s="6">
        <v>6632</v>
      </c>
      <c r="K4012" s="6" t="s">
        <v>322</v>
      </c>
      <c r="L4012" s="8">
        <v>419</v>
      </c>
      <c r="M4012" s="8"/>
      <c r="N4012" s="8">
        <f t="shared" si="210"/>
        <v>419</v>
      </c>
      <c r="O4012" s="8">
        <v>869.36</v>
      </c>
      <c r="P4012" s="8">
        <v>280</v>
      </c>
    </row>
    <row r="4013" spans="1:16" ht="24.75" x14ac:dyDescent="0.25">
      <c r="A4013" s="5">
        <v>2018</v>
      </c>
      <c r="B4013" s="6" t="s">
        <v>137</v>
      </c>
      <c r="C4013" s="6">
        <v>8420</v>
      </c>
      <c r="D4013" s="6" t="s">
        <v>168</v>
      </c>
      <c r="E4013" s="6" t="str">
        <f t="shared" si="209"/>
        <v>5030220084206632</v>
      </c>
      <c r="F4013" s="7" t="s">
        <v>61</v>
      </c>
      <c r="G4013" s="7" t="s">
        <v>61</v>
      </c>
      <c r="H4013" s="7" t="s">
        <v>94</v>
      </c>
      <c r="I4013" s="6" t="s">
        <v>211</v>
      </c>
      <c r="J4013" s="6">
        <v>6632</v>
      </c>
      <c r="K4013" s="6" t="s">
        <v>322</v>
      </c>
      <c r="L4013" s="8">
        <v>563.57999999999993</v>
      </c>
      <c r="M4013" s="8"/>
      <c r="N4013" s="8">
        <f t="shared" si="210"/>
        <v>563.57999999999993</v>
      </c>
      <c r="O4013" s="8">
        <v>395</v>
      </c>
      <c r="P4013" s="8">
        <v>225</v>
      </c>
    </row>
    <row r="4014" spans="1:16" ht="24.75" x14ac:dyDescent="0.25">
      <c r="A4014" s="5">
        <v>2017</v>
      </c>
      <c r="B4014" s="6" t="s">
        <v>137</v>
      </c>
      <c r="C4014" s="6">
        <v>8422</v>
      </c>
      <c r="D4014" s="6" t="s">
        <v>169</v>
      </c>
      <c r="E4014" s="6" t="str">
        <f t="shared" si="209"/>
        <v>5030220084226632</v>
      </c>
      <c r="F4014" s="7" t="s">
        <v>61</v>
      </c>
      <c r="G4014" s="7" t="s">
        <v>61</v>
      </c>
      <c r="H4014" s="7" t="s">
        <v>94</v>
      </c>
      <c r="I4014" s="6" t="s">
        <v>211</v>
      </c>
      <c r="J4014" s="6">
        <v>6632</v>
      </c>
      <c r="K4014" s="9" t="str">
        <f>VLOOKUP(J4014,'[17]OC Name'!A:B,2,FALSE)</f>
        <v>Memberships</v>
      </c>
      <c r="L4014" s="8">
        <v>0</v>
      </c>
      <c r="M4014" s="10"/>
      <c r="N4014" s="8">
        <f t="shared" si="210"/>
        <v>0</v>
      </c>
      <c r="O4014" s="8">
        <v>200</v>
      </c>
      <c r="P4014" s="8">
        <v>0</v>
      </c>
    </row>
    <row r="4015" spans="1:16" ht="24.75" x14ac:dyDescent="0.25">
      <c r="A4015" s="5">
        <v>2018</v>
      </c>
      <c r="B4015" s="6" t="s">
        <v>137</v>
      </c>
      <c r="C4015" s="6">
        <v>8431</v>
      </c>
      <c r="D4015" s="6" t="s">
        <v>96</v>
      </c>
      <c r="E4015" s="6" t="str">
        <f t="shared" si="209"/>
        <v>5030220084316632</v>
      </c>
      <c r="F4015" s="7" t="s">
        <v>61</v>
      </c>
      <c r="G4015" s="7" t="s">
        <v>61</v>
      </c>
      <c r="H4015" s="7" t="s">
        <v>62</v>
      </c>
      <c r="I4015" s="6" t="s">
        <v>211</v>
      </c>
      <c r="J4015" s="6">
        <v>6632</v>
      </c>
      <c r="K4015" s="6" t="s">
        <v>322</v>
      </c>
      <c r="L4015" s="8">
        <v>125</v>
      </c>
      <c r="M4015" s="8"/>
      <c r="N4015" s="8">
        <f t="shared" si="210"/>
        <v>125</v>
      </c>
      <c r="O4015" s="8">
        <v>125</v>
      </c>
      <c r="P4015" s="8">
        <v>125</v>
      </c>
    </row>
    <row r="4016" spans="1:16" ht="24.75" x14ac:dyDescent="0.25">
      <c r="A4016" s="5">
        <v>2018</v>
      </c>
      <c r="B4016" s="6" t="s">
        <v>137</v>
      </c>
      <c r="C4016" s="6">
        <v>8440</v>
      </c>
      <c r="D4016" s="6" t="s">
        <v>170</v>
      </c>
      <c r="E4016" s="6" t="str">
        <f t="shared" si="209"/>
        <v>5030220084406632</v>
      </c>
      <c r="F4016" s="7" t="s">
        <v>61</v>
      </c>
      <c r="G4016" s="7" t="s">
        <v>61</v>
      </c>
      <c r="H4016" s="7" t="s">
        <v>98</v>
      </c>
      <c r="I4016" s="6" t="s">
        <v>211</v>
      </c>
      <c r="J4016" s="6">
        <v>6632</v>
      </c>
      <c r="K4016" s="6" t="s">
        <v>322</v>
      </c>
      <c r="L4016" s="8">
        <v>530</v>
      </c>
      <c r="M4016" s="8"/>
      <c r="N4016" s="8">
        <f t="shared" si="210"/>
        <v>530</v>
      </c>
      <c r="O4016" s="8">
        <v>672</v>
      </c>
      <c r="P4016" s="8">
        <v>333</v>
      </c>
    </row>
    <row r="4017" spans="1:16" ht="24.75" x14ac:dyDescent="0.25">
      <c r="A4017" s="5">
        <v>2016</v>
      </c>
      <c r="B4017" s="6" t="s">
        <v>137</v>
      </c>
      <c r="C4017" s="6">
        <v>8443</v>
      </c>
      <c r="D4017" s="9" t="s">
        <v>173</v>
      </c>
      <c r="E4017" s="6" t="str">
        <f t="shared" si="209"/>
        <v>5030220084436632</v>
      </c>
      <c r="F4017" s="7" t="s">
        <v>21</v>
      </c>
      <c r="G4017" s="7" t="s">
        <v>53</v>
      </c>
      <c r="H4017" s="7" t="s">
        <v>172</v>
      </c>
      <c r="I4017" s="6" t="s">
        <v>211</v>
      </c>
      <c r="J4017" s="6">
        <v>6632</v>
      </c>
      <c r="K4017" s="9" t="str">
        <f>VLOOKUP(J4017,'[17]OC Name'!A:B,2,FALSE)</f>
        <v>Memberships</v>
      </c>
      <c r="L4017" s="8">
        <v>0</v>
      </c>
      <c r="M4017" s="10"/>
      <c r="N4017" s="8">
        <f t="shared" si="210"/>
        <v>0</v>
      </c>
      <c r="O4017" s="8">
        <v>0</v>
      </c>
      <c r="P4017" s="8">
        <v>387</v>
      </c>
    </row>
    <row r="4018" spans="1:16" ht="24.75" x14ac:dyDescent="0.25">
      <c r="A4018" s="5">
        <v>2018</v>
      </c>
      <c r="B4018" s="6" t="s">
        <v>137</v>
      </c>
      <c r="C4018" s="6">
        <v>8607</v>
      </c>
      <c r="D4018" s="6" t="s">
        <v>175</v>
      </c>
      <c r="E4018" s="6" t="str">
        <f t="shared" si="209"/>
        <v>5030220086076632</v>
      </c>
      <c r="F4018" s="7" t="s">
        <v>67</v>
      </c>
      <c r="G4018" s="7" t="s">
        <v>67</v>
      </c>
      <c r="H4018" s="7" t="s">
        <v>103</v>
      </c>
      <c r="I4018" s="6" t="s">
        <v>211</v>
      </c>
      <c r="J4018" s="6">
        <v>6632</v>
      </c>
      <c r="K4018" s="6" t="s">
        <v>322</v>
      </c>
      <c r="L4018" s="8">
        <v>986</v>
      </c>
      <c r="M4018" s="8"/>
      <c r="N4018" s="8">
        <f t="shared" si="210"/>
        <v>986</v>
      </c>
      <c r="O4018" s="8">
        <v>715</v>
      </c>
      <c r="P4018" s="8">
        <v>1116</v>
      </c>
    </row>
    <row r="4019" spans="1:16" ht="24.75" x14ac:dyDescent="0.25">
      <c r="A4019" s="5">
        <v>2018</v>
      </c>
      <c r="B4019" s="6" t="s">
        <v>137</v>
      </c>
      <c r="C4019" s="6">
        <v>8609</v>
      </c>
      <c r="D4019" s="6" t="s">
        <v>104</v>
      </c>
      <c r="E4019" s="6" t="str">
        <f t="shared" si="209"/>
        <v>5030220086096632</v>
      </c>
      <c r="F4019" s="7" t="s">
        <v>29</v>
      </c>
      <c r="G4019" s="7" t="s">
        <v>30</v>
      </c>
      <c r="H4019" s="7" t="s">
        <v>105</v>
      </c>
      <c r="I4019" s="6" t="s">
        <v>211</v>
      </c>
      <c r="J4019" s="6">
        <v>6632</v>
      </c>
      <c r="K4019" s="6" t="s">
        <v>322</v>
      </c>
      <c r="L4019" s="8">
        <v>440.25</v>
      </c>
      <c r="M4019" s="8"/>
      <c r="N4019" s="8">
        <f t="shared" si="210"/>
        <v>440.25</v>
      </c>
      <c r="O4019" s="8">
        <v>185.25</v>
      </c>
      <c r="P4019" s="8">
        <v>247.5</v>
      </c>
    </row>
    <row r="4020" spans="1:16" ht="24.75" x14ac:dyDescent="0.25">
      <c r="A4020" s="5">
        <v>2018</v>
      </c>
      <c r="B4020" s="6" t="s">
        <v>137</v>
      </c>
      <c r="C4020" s="6">
        <v>8610</v>
      </c>
      <c r="D4020" s="6" t="s">
        <v>106</v>
      </c>
      <c r="E4020" s="6" t="str">
        <f t="shared" si="209"/>
        <v>5030220086106632</v>
      </c>
      <c r="F4020" s="7" t="s">
        <v>29</v>
      </c>
      <c r="G4020" s="7" t="s">
        <v>30</v>
      </c>
      <c r="H4020" s="7" t="s">
        <v>107</v>
      </c>
      <c r="I4020" s="6" t="s">
        <v>211</v>
      </c>
      <c r="J4020" s="6">
        <v>6632</v>
      </c>
      <c r="K4020" s="6" t="s">
        <v>322</v>
      </c>
      <c r="L4020" s="8">
        <v>90694.5</v>
      </c>
      <c r="M4020" s="8"/>
      <c r="N4020" s="8">
        <f t="shared" si="210"/>
        <v>90694.5</v>
      </c>
      <c r="O4020" s="8">
        <v>112841.42</v>
      </c>
      <c r="P4020" s="8">
        <v>54445</v>
      </c>
    </row>
    <row r="4021" spans="1:16" ht="24.75" x14ac:dyDescent="0.25">
      <c r="A4021" s="5">
        <v>2016</v>
      </c>
      <c r="B4021" s="6" t="s">
        <v>137</v>
      </c>
      <c r="C4021" s="6">
        <v>8613</v>
      </c>
      <c r="D4021" s="9" t="s">
        <v>110</v>
      </c>
      <c r="E4021" s="6" t="str">
        <f t="shared" si="209"/>
        <v>5030220086136632</v>
      </c>
      <c r="F4021" s="7" t="s">
        <v>29</v>
      </c>
      <c r="G4021" s="7" t="s">
        <v>76</v>
      </c>
      <c r="H4021" s="7" t="s">
        <v>111</v>
      </c>
      <c r="I4021" s="6" t="s">
        <v>211</v>
      </c>
      <c r="J4021" s="6">
        <v>6632</v>
      </c>
      <c r="K4021" s="9" t="str">
        <f>VLOOKUP(J4021,'[17]OC Name'!A:B,2,FALSE)</f>
        <v>Memberships</v>
      </c>
      <c r="L4021" s="8">
        <v>0</v>
      </c>
      <c r="M4021" s="10"/>
      <c r="N4021" s="8">
        <f t="shared" si="210"/>
        <v>0</v>
      </c>
      <c r="O4021" s="8">
        <v>80</v>
      </c>
      <c r="P4021" s="8">
        <v>40</v>
      </c>
    </row>
    <row r="4022" spans="1:16" ht="24.75" x14ac:dyDescent="0.25">
      <c r="A4022" s="5">
        <v>2018</v>
      </c>
      <c r="B4022" s="6" t="s">
        <v>137</v>
      </c>
      <c r="C4022" s="6">
        <v>8618</v>
      </c>
      <c r="D4022" s="6" t="s">
        <v>176</v>
      </c>
      <c r="E4022" s="6" t="str">
        <f t="shared" si="209"/>
        <v>5030220086186632</v>
      </c>
      <c r="F4022" s="7" t="s">
        <v>67</v>
      </c>
      <c r="G4022" s="7" t="s">
        <v>67</v>
      </c>
      <c r="H4022" s="7" t="s">
        <v>103</v>
      </c>
      <c r="I4022" s="6" t="s">
        <v>211</v>
      </c>
      <c r="J4022" s="6">
        <v>6632</v>
      </c>
      <c r="K4022" s="6" t="s">
        <v>322</v>
      </c>
      <c r="L4022" s="8">
        <v>378</v>
      </c>
      <c r="M4022" s="8"/>
      <c r="N4022" s="8">
        <f t="shared" si="210"/>
        <v>378</v>
      </c>
      <c r="O4022" s="8">
        <v>371</v>
      </c>
      <c r="P4022" s="8">
        <v>385</v>
      </c>
    </row>
    <row r="4023" spans="1:16" ht="24.75" x14ac:dyDescent="0.25">
      <c r="A4023" s="5">
        <v>2018</v>
      </c>
      <c r="B4023" s="6" t="s">
        <v>137</v>
      </c>
      <c r="C4023" s="6">
        <v>8619</v>
      </c>
      <c r="D4023" s="6" t="s">
        <v>114</v>
      </c>
      <c r="E4023" s="6" t="str">
        <f t="shared" si="209"/>
        <v>5030220086196632</v>
      </c>
      <c r="F4023" s="7" t="s">
        <v>29</v>
      </c>
      <c r="G4023" s="7" t="s">
        <v>30</v>
      </c>
      <c r="H4023" s="7" t="s">
        <v>115</v>
      </c>
      <c r="I4023" s="6" t="s">
        <v>211</v>
      </c>
      <c r="J4023" s="6">
        <v>6632</v>
      </c>
      <c r="K4023" s="6" t="s">
        <v>322</v>
      </c>
      <c r="L4023" s="8">
        <v>112.5</v>
      </c>
      <c r="M4023" s="8"/>
      <c r="N4023" s="8">
        <f t="shared" si="210"/>
        <v>112.5</v>
      </c>
      <c r="O4023" s="8">
        <v>0</v>
      </c>
      <c r="P4023" s="8">
        <v>0</v>
      </c>
    </row>
    <row r="4024" spans="1:16" ht="24.75" x14ac:dyDescent="0.25">
      <c r="A4024" s="5">
        <v>2018</v>
      </c>
      <c r="B4024" s="6" t="s">
        <v>137</v>
      </c>
      <c r="C4024" s="6">
        <v>8631</v>
      </c>
      <c r="D4024" s="6" t="s">
        <v>132</v>
      </c>
      <c r="E4024" s="6" t="str">
        <f t="shared" si="209"/>
        <v>5030220086316632</v>
      </c>
      <c r="F4024" s="7" t="s">
        <v>29</v>
      </c>
      <c r="G4024" s="7" t="s">
        <v>30</v>
      </c>
      <c r="H4024" s="7" t="s">
        <v>92</v>
      </c>
      <c r="I4024" s="6" t="s">
        <v>211</v>
      </c>
      <c r="J4024" s="6">
        <v>6632</v>
      </c>
      <c r="K4024" s="6" t="s">
        <v>322</v>
      </c>
      <c r="L4024" s="8">
        <v>1024.5</v>
      </c>
      <c r="M4024" s="8"/>
      <c r="N4024" s="8">
        <f t="shared" si="210"/>
        <v>1024.5</v>
      </c>
      <c r="O4024" s="8">
        <v>366.5</v>
      </c>
      <c r="P4024" s="8">
        <v>942.13</v>
      </c>
    </row>
    <row r="4025" spans="1:16" ht="24.75" x14ac:dyDescent="0.25">
      <c r="A4025" s="5">
        <v>2018</v>
      </c>
      <c r="B4025" s="6" t="s">
        <v>137</v>
      </c>
      <c r="C4025" s="6">
        <v>8722</v>
      </c>
      <c r="D4025" s="6" t="s">
        <v>119</v>
      </c>
      <c r="E4025" s="6" t="str">
        <f t="shared" si="209"/>
        <v>5030220087226632</v>
      </c>
      <c r="F4025" s="7" t="s">
        <v>29</v>
      </c>
      <c r="G4025" s="7" t="s">
        <v>30</v>
      </c>
      <c r="H4025" s="7" t="s">
        <v>118</v>
      </c>
      <c r="I4025" s="6" t="s">
        <v>211</v>
      </c>
      <c r="J4025" s="6">
        <v>6632</v>
      </c>
      <c r="K4025" s="6" t="s">
        <v>322</v>
      </c>
      <c r="L4025" s="8">
        <v>30</v>
      </c>
      <c r="M4025" s="8"/>
      <c r="N4025" s="8">
        <f t="shared" si="210"/>
        <v>30</v>
      </c>
      <c r="O4025" s="8">
        <v>0</v>
      </c>
      <c r="P4025" s="8">
        <v>0</v>
      </c>
    </row>
    <row r="4026" spans="1:16" ht="24.75" x14ac:dyDescent="0.25">
      <c r="A4026" s="5">
        <v>2018</v>
      </c>
      <c r="B4026" s="6" t="s">
        <v>19</v>
      </c>
      <c r="C4026" s="6">
        <v>6050</v>
      </c>
      <c r="D4026" s="6" t="s">
        <v>46</v>
      </c>
      <c r="E4026" s="6" t="str">
        <f t="shared" si="209"/>
        <v>5020220060506633</v>
      </c>
      <c r="F4026" s="7" t="s">
        <v>21</v>
      </c>
      <c r="G4026" s="7" t="s">
        <v>22</v>
      </c>
      <c r="H4026" s="7" t="s">
        <v>47</v>
      </c>
      <c r="I4026" s="6" t="s">
        <v>211</v>
      </c>
      <c r="J4026" s="6">
        <v>6633</v>
      </c>
      <c r="K4026" s="6" t="s">
        <v>323</v>
      </c>
      <c r="L4026" s="8">
        <v>323.55</v>
      </c>
      <c r="M4026" s="8"/>
      <c r="N4026" s="8">
        <f t="shared" si="210"/>
        <v>323.55</v>
      </c>
      <c r="O4026" s="8">
        <v>344.54</v>
      </c>
      <c r="P4026" s="8">
        <v>367.12</v>
      </c>
    </row>
    <row r="4027" spans="1:16" ht="24.75" x14ac:dyDescent="0.25">
      <c r="A4027" s="5">
        <v>2018</v>
      </c>
      <c r="B4027" s="6" t="s">
        <v>19</v>
      </c>
      <c r="C4027" s="6">
        <v>6412</v>
      </c>
      <c r="D4027" s="6" t="s">
        <v>86</v>
      </c>
      <c r="E4027" s="6" t="str">
        <f t="shared" si="209"/>
        <v>5020220064126633</v>
      </c>
      <c r="F4027" s="7" t="s">
        <v>84</v>
      </c>
      <c r="G4027" s="7" t="s">
        <v>84</v>
      </c>
      <c r="H4027" s="7" t="s">
        <v>87</v>
      </c>
      <c r="I4027" s="6" t="s">
        <v>211</v>
      </c>
      <c r="J4027" s="6">
        <v>6633</v>
      </c>
      <c r="K4027" s="6" t="s">
        <v>323</v>
      </c>
      <c r="L4027" s="8">
        <v>180</v>
      </c>
      <c r="M4027" s="8"/>
      <c r="N4027" s="8">
        <f t="shared" si="210"/>
        <v>180</v>
      </c>
      <c r="O4027" s="8">
        <v>275</v>
      </c>
      <c r="P4027" s="8">
        <v>150</v>
      </c>
    </row>
    <row r="4028" spans="1:16" ht="24.75" x14ac:dyDescent="0.25">
      <c r="A4028" s="5">
        <v>2018</v>
      </c>
      <c r="B4028" s="6" t="s">
        <v>19</v>
      </c>
      <c r="C4028" s="6">
        <v>6608</v>
      </c>
      <c r="D4028" s="6" t="s">
        <v>102</v>
      </c>
      <c r="E4028" s="6" t="str">
        <f t="shared" si="209"/>
        <v>5020220066086633</v>
      </c>
      <c r="F4028" s="7" t="s">
        <v>67</v>
      </c>
      <c r="G4028" s="7" t="s">
        <v>67</v>
      </c>
      <c r="H4028" s="7" t="s">
        <v>103</v>
      </c>
      <c r="I4028" s="6" t="s">
        <v>211</v>
      </c>
      <c r="J4028" s="6">
        <v>6633</v>
      </c>
      <c r="K4028" s="6" t="s">
        <v>323</v>
      </c>
      <c r="L4028" s="8">
        <v>392.9</v>
      </c>
      <c r="M4028" s="8"/>
      <c r="N4028" s="8">
        <f t="shared" si="210"/>
        <v>392.9</v>
      </c>
      <c r="O4028" s="8">
        <v>2448.15</v>
      </c>
      <c r="P4028" s="8">
        <v>323.51</v>
      </c>
    </row>
    <row r="4029" spans="1:16" ht="24.75" x14ac:dyDescent="0.25">
      <c r="A4029" s="5">
        <v>2018</v>
      </c>
      <c r="B4029" s="6" t="s">
        <v>19</v>
      </c>
      <c r="C4029" s="6">
        <v>6610</v>
      </c>
      <c r="D4029" s="6" t="s">
        <v>106</v>
      </c>
      <c r="E4029" s="6" t="str">
        <f t="shared" si="209"/>
        <v>5020220066106633</v>
      </c>
      <c r="F4029" s="7" t="s">
        <v>29</v>
      </c>
      <c r="G4029" s="7" t="s">
        <v>30</v>
      </c>
      <c r="H4029" s="7" t="s">
        <v>107</v>
      </c>
      <c r="I4029" s="6" t="s">
        <v>211</v>
      </c>
      <c r="J4029" s="6">
        <v>6633</v>
      </c>
      <c r="K4029" s="6" t="s">
        <v>323</v>
      </c>
      <c r="L4029" s="8">
        <v>16816.440000000002</v>
      </c>
      <c r="M4029" s="8"/>
      <c r="N4029" s="8">
        <f t="shared" si="210"/>
        <v>16816.440000000002</v>
      </c>
      <c r="O4029" s="8">
        <v>16677.330000000002</v>
      </c>
      <c r="P4029" s="8">
        <v>118.76</v>
      </c>
    </row>
    <row r="4030" spans="1:16" ht="24.75" x14ac:dyDescent="0.25">
      <c r="A4030" s="5">
        <v>2018</v>
      </c>
      <c r="B4030" s="6" t="s">
        <v>19</v>
      </c>
      <c r="C4030" s="6">
        <v>6611</v>
      </c>
      <c r="D4030" s="6" t="s">
        <v>108</v>
      </c>
      <c r="E4030" s="6" t="str">
        <f t="shared" si="209"/>
        <v>5020220066116633</v>
      </c>
      <c r="F4030" s="7" t="s">
        <v>67</v>
      </c>
      <c r="G4030" s="7" t="s">
        <v>67</v>
      </c>
      <c r="H4030" s="7" t="s">
        <v>109</v>
      </c>
      <c r="I4030" s="6" t="s">
        <v>211</v>
      </c>
      <c r="J4030" s="6">
        <v>6633</v>
      </c>
      <c r="K4030" s="6" t="s">
        <v>323</v>
      </c>
      <c r="L4030" s="8">
        <v>4842.43</v>
      </c>
      <c r="M4030" s="8"/>
      <c r="N4030" s="8">
        <f t="shared" si="210"/>
        <v>4842.43</v>
      </c>
      <c r="O4030" s="8">
        <v>4596.71</v>
      </c>
      <c r="P4030" s="8">
        <v>6633.19</v>
      </c>
    </row>
    <row r="4031" spans="1:16" ht="24.75" x14ac:dyDescent="0.25">
      <c r="A4031" s="5">
        <v>2018</v>
      </c>
      <c r="B4031" s="6" t="s">
        <v>19</v>
      </c>
      <c r="C4031" s="6">
        <v>6640</v>
      </c>
      <c r="D4031" s="6" t="s">
        <v>121</v>
      </c>
      <c r="E4031" s="6" t="str">
        <f t="shared" si="209"/>
        <v>5020220066406633</v>
      </c>
      <c r="F4031" s="7" t="s">
        <v>29</v>
      </c>
      <c r="G4031" s="7" t="s">
        <v>30</v>
      </c>
      <c r="H4031" s="7" t="s">
        <v>122</v>
      </c>
      <c r="I4031" s="6" t="s">
        <v>211</v>
      </c>
      <c r="J4031" s="6">
        <v>6633</v>
      </c>
      <c r="K4031" s="6" t="s">
        <v>323</v>
      </c>
      <c r="L4031" s="8">
        <v>225</v>
      </c>
      <c r="M4031" s="8"/>
      <c r="N4031" s="8">
        <f t="shared" si="210"/>
        <v>225</v>
      </c>
      <c r="O4031" s="8">
        <v>225</v>
      </c>
      <c r="P4031" s="8">
        <v>285</v>
      </c>
    </row>
    <row r="4032" spans="1:16" ht="24.75" x14ac:dyDescent="0.25">
      <c r="A4032" s="5">
        <v>2018</v>
      </c>
      <c r="B4032" s="6" t="s">
        <v>19</v>
      </c>
      <c r="C4032" s="6">
        <v>6731</v>
      </c>
      <c r="D4032" s="6" t="s">
        <v>132</v>
      </c>
      <c r="E4032" s="6" t="str">
        <f t="shared" si="209"/>
        <v>5020220067316633</v>
      </c>
      <c r="F4032" s="7" t="s">
        <v>29</v>
      </c>
      <c r="G4032" s="7" t="s">
        <v>30</v>
      </c>
      <c r="H4032" s="7" t="s">
        <v>92</v>
      </c>
      <c r="I4032" s="6" t="s">
        <v>211</v>
      </c>
      <c r="J4032" s="6">
        <v>6633</v>
      </c>
      <c r="K4032" s="6" t="s">
        <v>323</v>
      </c>
      <c r="L4032" s="8">
        <v>2685.9500000000003</v>
      </c>
      <c r="M4032" s="8"/>
      <c r="N4032" s="8">
        <f t="shared" si="210"/>
        <v>2685.9500000000003</v>
      </c>
      <c r="O4032" s="8">
        <v>5051.41</v>
      </c>
      <c r="P4032" s="8">
        <v>49.5</v>
      </c>
    </row>
    <row r="4033" spans="1:16" ht="24.75" x14ac:dyDescent="0.25">
      <c r="A4033" s="5">
        <v>2018</v>
      </c>
      <c r="B4033" s="6" t="s">
        <v>19</v>
      </c>
      <c r="C4033" s="6">
        <v>6805</v>
      </c>
      <c r="D4033" s="6" t="s">
        <v>134</v>
      </c>
      <c r="E4033" s="6" t="str">
        <f t="shared" si="209"/>
        <v>5020220068056633</v>
      </c>
      <c r="F4033" s="7" t="s">
        <v>67</v>
      </c>
      <c r="G4033" s="7" t="s">
        <v>67</v>
      </c>
      <c r="H4033" s="7" t="s">
        <v>135</v>
      </c>
      <c r="I4033" s="6" t="s">
        <v>211</v>
      </c>
      <c r="J4033" s="6">
        <v>6633</v>
      </c>
      <c r="K4033" s="6" t="s">
        <v>323</v>
      </c>
      <c r="L4033" s="8">
        <v>957.29</v>
      </c>
      <c r="M4033" s="8"/>
      <c r="N4033" s="8">
        <f t="shared" si="210"/>
        <v>957.29</v>
      </c>
      <c r="O4033" s="8">
        <v>616.19000000000005</v>
      </c>
      <c r="P4033" s="8">
        <v>616.19000000000005</v>
      </c>
    </row>
    <row r="4034" spans="1:16" ht="24.75" x14ac:dyDescent="0.25">
      <c r="A4034" s="5">
        <v>2018</v>
      </c>
      <c r="B4034" s="6" t="s">
        <v>137</v>
      </c>
      <c r="C4034" s="6">
        <v>8061</v>
      </c>
      <c r="D4034" s="6" t="s">
        <v>156</v>
      </c>
      <c r="E4034" s="6" t="str">
        <f t="shared" ref="E4034:E4097" si="211">B4034&amp;"2200"&amp;C4034&amp;J4034</f>
        <v>5030220080616633</v>
      </c>
      <c r="F4034" s="7" t="s">
        <v>21</v>
      </c>
      <c r="G4034" s="7" t="s">
        <v>22</v>
      </c>
      <c r="H4034" s="7" t="s">
        <v>47</v>
      </c>
      <c r="I4034" s="6" t="s">
        <v>211</v>
      </c>
      <c r="J4034" s="6">
        <v>6633</v>
      </c>
      <c r="K4034" s="6" t="s">
        <v>323</v>
      </c>
      <c r="L4034" s="8">
        <v>449.46000000000004</v>
      </c>
      <c r="M4034" s="8"/>
      <c r="N4034" s="8">
        <f t="shared" ref="N4034:N4097" si="212">L4034+M4034</f>
        <v>449.46000000000004</v>
      </c>
      <c r="O4034" s="8">
        <v>344.55</v>
      </c>
      <c r="P4034" s="8">
        <v>461.88</v>
      </c>
    </row>
    <row r="4035" spans="1:16" ht="24.75" x14ac:dyDescent="0.25">
      <c r="A4035" s="5">
        <v>2018</v>
      </c>
      <c r="B4035" s="6" t="s">
        <v>137</v>
      </c>
      <c r="C4035" s="6">
        <v>8063</v>
      </c>
      <c r="D4035" s="6" t="s">
        <v>157</v>
      </c>
      <c r="E4035" s="6" t="str">
        <f t="shared" si="211"/>
        <v>5030220080636633</v>
      </c>
      <c r="F4035" s="7" t="s">
        <v>21</v>
      </c>
      <c r="G4035" s="7" t="s">
        <v>22</v>
      </c>
      <c r="H4035" s="7" t="s">
        <v>47</v>
      </c>
      <c r="I4035" s="6" t="s">
        <v>211</v>
      </c>
      <c r="J4035" s="6">
        <v>6633</v>
      </c>
      <c r="K4035" s="6" t="s">
        <v>323</v>
      </c>
      <c r="L4035" s="8">
        <v>347.54</v>
      </c>
      <c r="M4035" s="8"/>
      <c r="N4035" s="8">
        <f t="shared" si="212"/>
        <v>347.54</v>
      </c>
      <c r="O4035" s="8">
        <v>8.67</v>
      </c>
      <c r="P4035" s="8">
        <v>941.18999999999994</v>
      </c>
    </row>
    <row r="4036" spans="1:16" ht="24.75" x14ac:dyDescent="0.25">
      <c r="A4036" s="5">
        <v>2017</v>
      </c>
      <c r="B4036" s="6" t="s">
        <v>137</v>
      </c>
      <c r="C4036" s="6">
        <v>8070</v>
      </c>
      <c r="D4036" s="9" t="s">
        <v>158</v>
      </c>
      <c r="E4036" s="6" t="str">
        <f t="shared" si="211"/>
        <v>5030220080706633</v>
      </c>
      <c r="F4036" s="7" t="s">
        <v>21</v>
      </c>
      <c r="G4036" s="7" t="s">
        <v>22</v>
      </c>
      <c r="H4036" s="7" t="s">
        <v>51</v>
      </c>
      <c r="I4036" s="6" t="s">
        <v>211</v>
      </c>
      <c r="J4036" s="6">
        <v>6633</v>
      </c>
      <c r="K4036" s="9" t="str">
        <f>VLOOKUP(J4036,'[17]OC Name'!A:B,2,FALSE)</f>
        <v>Subscriptions</v>
      </c>
      <c r="L4036" s="8">
        <v>0</v>
      </c>
      <c r="M4036" s="10"/>
      <c r="N4036" s="8">
        <f t="shared" si="212"/>
        <v>0</v>
      </c>
      <c r="O4036" s="8">
        <v>95</v>
      </c>
      <c r="P4036" s="8">
        <v>0</v>
      </c>
    </row>
    <row r="4037" spans="1:16" ht="24.75" x14ac:dyDescent="0.25">
      <c r="A4037" s="5">
        <v>2018</v>
      </c>
      <c r="B4037" s="6" t="s">
        <v>137</v>
      </c>
      <c r="C4037" s="6">
        <v>8221</v>
      </c>
      <c r="D4037" s="6" t="s">
        <v>163</v>
      </c>
      <c r="E4037" s="6" t="str">
        <f t="shared" si="211"/>
        <v>5030220082216633</v>
      </c>
      <c r="F4037" s="7" t="s">
        <v>67</v>
      </c>
      <c r="G4037" s="7" t="s">
        <v>67</v>
      </c>
      <c r="H4037" s="7" t="s">
        <v>68</v>
      </c>
      <c r="I4037" s="6" t="s">
        <v>211</v>
      </c>
      <c r="J4037" s="6">
        <v>6633</v>
      </c>
      <c r="K4037" s="6" t="s">
        <v>323</v>
      </c>
      <c r="L4037" s="8">
        <v>100</v>
      </c>
      <c r="M4037" s="8"/>
      <c r="N4037" s="8">
        <f t="shared" si="212"/>
        <v>100</v>
      </c>
      <c r="O4037" s="8">
        <v>0</v>
      </c>
      <c r="P4037" s="8">
        <v>0</v>
      </c>
    </row>
    <row r="4038" spans="1:16" ht="24.75" x14ac:dyDescent="0.25">
      <c r="A4038" s="5">
        <v>2018</v>
      </c>
      <c r="B4038" s="6" t="s">
        <v>137</v>
      </c>
      <c r="C4038" s="6">
        <v>8412</v>
      </c>
      <c r="D4038" s="6" t="s">
        <v>86</v>
      </c>
      <c r="E4038" s="6" t="str">
        <f t="shared" si="211"/>
        <v>5030220084126633</v>
      </c>
      <c r="F4038" s="7" t="s">
        <v>84</v>
      </c>
      <c r="G4038" s="7" t="s">
        <v>84</v>
      </c>
      <c r="H4038" s="7" t="s">
        <v>87</v>
      </c>
      <c r="I4038" s="6" t="s">
        <v>211</v>
      </c>
      <c r="J4038" s="6">
        <v>6633</v>
      </c>
      <c r="K4038" s="6" t="s">
        <v>323</v>
      </c>
      <c r="L4038" s="8">
        <v>180</v>
      </c>
      <c r="M4038" s="8"/>
      <c r="N4038" s="8">
        <f t="shared" si="212"/>
        <v>180</v>
      </c>
      <c r="O4038" s="8">
        <v>275</v>
      </c>
      <c r="P4038" s="8">
        <v>150</v>
      </c>
    </row>
    <row r="4039" spans="1:16" ht="24.75" x14ac:dyDescent="0.25">
      <c r="A4039" s="5">
        <v>2018</v>
      </c>
      <c r="B4039" s="6" t="s">
        <v>137</v>
      </c>
      <c r="C4039" s="6">
        <v>8607</v>
      </c>
      <c r="D4039" s="6" t="s">
        <v>175</v>
      </c>
      <c r="E4039" s="6" t="str">
        <f t="shared" si="211"/>
        <v>5030220086076633</v>
      </c>
      <c r="F4039" s="7" t="s">
        <v>67</v>
      </c>
      <c r="G4039" s="7" t="s">
        <v>67</v>
      </c>
      <c r="H4039" s="7" t="s">
        <v>103</v>
      </c>
      <c r="I4039" s="6" t="s">
        <v>211</v>
      </c>
      <c r="J4039" s="6">
        <v>6633</v>
      </c>
      <c r="K4039" s="6" t="s">
        <v>323</v>
      </c>
      <c r="L4039" s="8">
        <v>392.89</v>
      </c>
      <c r="M4039" s="8"/>
      <c r="N4039" s="8">
        <f t="shared" si="212"/>
        <v>392.89</v>
      </c>
      <c r="O4039" s="8">
        <v>2448.14</v>
      </c>
      <c r="P4039" s="8">
        <v>323.5</v>
      </c>
    </row>
    <row r="4040" spans="1:16" ht="24.75" x14ac:dyDescent="0.25">
      <c r="A4040" s="5">
        <v>2018</v>
      </c>
      <c r="B4040" s="6" t="s">
        <v>137</v>
      </c>
      <c r="C4040" s="6">
        <v>8610</v>
      </c>
      <c r="D4040" s="6" t="s">
        <v>106</v>
      </c>
      <c r="E4040" s="6" t="str">
        <f t="shared" si="211"/>
        <v>5030220086106633</v>
      </c>
      <c r="F4040" s="7" t="s">
        <v>29</v>
      </c>
      <c r="G4040" s="7" t="s">
        <v>30</v>
      </c>
      <c r="H4040" s="7" t="s">
        <v>107</v>
      </c>
      <c r="I4040" s="6" t="s">
        <v>211</v>
      </c>
      <c r="J4040" s="6">
        <v>6633</v>
      </c>
      <c r="K4040" s="6" t="s">
        <v>323</v>
      </c>
      <c r="L4040" s="8">
        <v>16816.440000000002</v>
      </c>
      <c r="M4040" s="8"/>
      <c r="N4040" s="8">
        <f t="shared" si="212"/>
        <v>16816.440000000002</v>
      </c>
      <c r="O4040" s="8">
        <v>16677.330000000002</v>
      </c>
      <c r="P4040" s="8">
        <v>118.77</v>
      </c>
    </row>
    <row r="4041" spans="1:16" ht="24.75" x14ac:dyDescent="0.25">
      <c r="A4041" s="5">
        <v>2018</v>
      </c>
      <c r="B4041" s="6" t="s">
        <v>137</v>
      </c>
      <c r="C4041" s="6">
        <v>8618</v>
      </c>
      <c r="D4041" s="6" t="s">
        <v>176</v>
      </c>
      <c r="E4041" s="6" t="str">
        <f t="shared" si="211"/>
        <v>5030220086186633</v>
      </c>
      <c r="F4041" s="7" t="s">
        <v>67</v>
      </c>
      <c r="G4041" s="7" t="s">
        <v>67</v>
      </c>
      <c r="H4041" s="7" t="s">
        <v>103</v>
      </c>
      <c r="I4041" s="6" t="s">
        <v>211</v>
      </c>
      <c r="J4041" s="6">
        <v>6633</v>
      </c>
      <c r="K4041" s="6" t="s">
        <v>323</v>
      </c>
      <c r="L4041" s="8">
        <v>197.93</v>
      </c>
      <c r="M4041" s="8"/>
      <c r="N4041" s="8">
        <f t="shared" si="212"/>
        <v>197.93</v>
      </c>
      <c r="O4041" s="8">
        <v>14.99</v>
      </c>
      <c r="P4041" s="8">
        <v>304.60000000000002</v>
      </c>
    </row>
    <row r="4042" spans="1:16" ht="24.75" x14ac:dyDescent="0.25">
      <c r="A4042" s="5">
        <v>2018</v>
      </c>
      <c r="B4042" s="6" t="s">
        <v>137</v>
      </c>
      <c r="C4042" s="6">
        <v>8631</v>
      </c>
      <c r="D4042" s="6" t="s">
        <v>132</v>
      </c>
      <c r="E4042" s="6" t="str">
        <f t="shared" si="211"/>
        <v>5030220086316633</v>
      </c>
      <c r="F4042" s="7" t="s">
        <v>29</v>
      </c>
      <c r="G4042" s="7" t="s">
        <v>30</v>
      </c>
      <c r="H4042" s="7" t="s">
        <v>92</v>
      </c>
      <c r="I4042" s="6" t="s">
        <v>211</v>
      </c>
      <c r="J4042" s="6">
        <v>6633</v>
      </c>
      <c r="K4042" s="6" t="s">
        <v>323</v>
      </c>
      <c r="L4042" s="8">
        <v>2663.15</v>
      </c>
      <c r="M4042" s="8"/>
      <c r="N4042" s="8">
        <f t="shared" si="212"/>
        <v>2663.15</v>
      </c>
      <c r="O4042" s="8">
        <v>705.4</v>
      </c>
      <c r="P4042" s="8">
        <v>49.5</v>
      </c>
    </row>
    <row r="4043" spans="1:16" ht="24.75" x14ac:dyDescent="0.25">
      <c r="A4043" s="5">
        <v>2018</v>
      </c>
      <c r="B4043" s="6" t="s">
        <v>137</v>
      </c>
      <c r="C4043" s="6">
        <v>8711</v>
      </c>
      <c r="D4043" s="6" t="s">
        <v>108</v>
      </c>
      <c r="E4043" s="6" t="str">
        <f t="shared" si="211"/>
        <v>5030220087116633</v>
      </c>
      <c r="F4043" s="7" t="s">
        <v>67</v>
      </c>
      <c r="G4043" s="7" t="s">
        <v>67</v>
      </c>
      <c r="H4043" s="7" t="s">
        <v>109</v>
      </c>
      <c r="I4043" s="6" t="s">
        <v>211</v>
      </c>
      <c r="J4043" s="6">
        <v>6633</v>
      </c>
      <c r="K4043" s="6" t="s">
        <v>323</v>
      </c>
      <c r="L4043" s="8">
        <v>4842.4400000000005</v>
      </c>
      <c r="M4043" s="8"/>
      <c r="N4043" s="8">
        <f t="shared" si="212"/>
        <v>4842.4400000000005</v>
      </c>
      <c r="O4043" s="8">
        <v>2531.9300000000003</v>
      </c>
      <c r="P4043" s="8">
        <v>1094.19</v>
      </c>
    </row>
    <row r="4044" spans="1:16" ht="24.75" x14ac:dyDescent="0.25">
      <c r="A4044" s="5">
        <v>2018</v>
      </c>
      <c r="B4044" s="6" t="s">
        <v>137</v>
      </c>
      <c r="C4044" s="6">
        <v>8740</v>
      </c>
      <c r="D4044" s="6" t="s">
        <v>121</v>
      </c>
      <c r="E4044" s="6" t="str">
        <f t="shared" si="211"/>
        <v>5030220087406633</v>
      </c>
      <c r="F4044" s="7" t="s">
        <v>29</v>
      </c>
      <c r="G4044" s="7" t="s">
        <v>30</v>
      </c>
      <c r="H4044" s="7" t="s">
        <v>122</v>
      </c>
      <c r="I4044" s="6" t="s">
        <v>211</v>
      </c>
      <c r="J4044" s="6">
        <v>6633</v>
      </c>
      <c r="K4044" s="6" t="s">
        <v>323</v>
      </c>
      <c r="L4044" s="8">
        <v>225</v>
      </c>
      <c r="M4044" s="8"/>
      <c r="N4044" s="8">
        <f t="shared" si="212"/>
        <v>225</v>
      </c>
      <c r="O4044" s="8">
        <v>225</v>
      </c>
      <c r="P4044" s="8">
        <v>285</v>
      </c>
    </row>
    <row r="4045" spans="1:16" ht="24.75" x14ac:dyDescent="0.25">
      <c r="A4045" s="5">
        <v>2018</v>
      </c>
      <c r="B4045" s="6" t="s">
        <v>19</v>
      </c>
      <c r="C4045" s="6">
        <v>6805</v>
      </c>
      <c r="D4045" s="6" t="s">
        <v>134</v>
      </c>
      <c r="E4045" s="6" t="str">
        <f t="shared" si="211"/>
        <v>5020220068056811</v>
      </c>
      <c r="F4045" s="7" t="s">
        <v>67</v>
      </c>
      <c r="G4045" s="7" t="s">
        <v>67</v>
      </c>
      <c r="H4045" s="7" t="s">
        <v>135</v>
      </c>
      <c r="I4045" s="6" t="s">
        <v>211</v>
      </c>
      <c r="J4045" s="6">
        <v>6811</v>
      </c>
      <c r="K4045" s="6" t="s">
        <v>324</v>
      </c>
      <c r="L4045" s="8">
        <v>1291</v>
      </c>
      <c r="M4045" s="8"/>
      <c r="N4045" s="8">
        <f t="shared" si="212"/>
        <v>1291</v>
      </c>
      <c r="O4045" s="8">
        <v>0</v>
      </c>
      <c r="P4045" s="8">
        <v>0</v>
      </c>
    </row>
    <row r="4046" spans="1:16" ht="24.75" x14ac:dyDescent="0.25">
      <c r="A4046" s="5">
        <v>2018</v>
      </c>
      <c r="B4046" s="6" t="s">
        <v>19</v>
      </c>
      <c r="C4046" s="6">
        <v>6810</v>
      </c>
      <c r="D4046" s="6" t="s">
        <v>325</v>
      </c>
      <c r="E4046" s="6" t="str">
        <f t="shared" si="211"/>
        <v>5020220068106811</v>
      </c>
      <c r="F4046" s="7" t="s">
        <v>67</v>
      </c>
      <c r="G4046" s="7" t="s">
        <v>67</v>
      </c>
      <c r="H4046" s="7" t="s">
        <v>135</v>
      </c>
      <c r="I4046" s="6" t="s">
        <v>211</v>
      </c>
      <c r="J4046" s="6">
        <v>6811</v>
      </c>
      <c r="K4046" s="6" t="s">
        <v>324</v>
      </c>
      <c r="L4046" s="8">
        <v>152660.68</v>
      </c>
      <c r="M4046" s="8"/>
      <c r="N4046" s="8">
        <f t="shared" si="212"/>
        <v>152660.68</v>
      </c>
      <c r="O4046" s="8">
        <v>0</v>
      </c>
      <c r="P4046" s="8">
        <v>42833.909999999989</v>
      </c>
    </row>
    <row r="4047" spans="1:16" ht="24.75" x14ac:dyDescent="0.25">
      <c r="A4047" s="5">
        <v>2018</v>
      </c>
      <c r="B4047" s="6" t="s">
        <v>19</v>
      </c>
      <c r="C4047" s="6">
        <v>6820</v>
      </c>
      <c r="D4047" s="6" t="s">
        <v>326</v>
      </c>
      <c r="E4047" s="6" t="str">
        <f t="shared" si="211"/>
        <v>5020220068206811</v>
      </c>
      <c r="F4047" s="7" t="s">
        <v>67</v>
      </c>
      <c r="G4047" s="7" t="s">
        <v>67</v>
      </c>
      <c r="H4047" s="7" t="s">
        <v>135</v>
      </c>
      <c r="I4047" s="6" t="s">
        <v>211</v>
      </c>
      <c r="J4047" s="6">
        <v>6811</v>
      </c>
      <c r="K4047" s="6" t="s">
        <v>324</v>
      </c>
      <c r="L4047" s="8">
        <v>3690.5599999999986</v>
      </c>
      <c r="M4047" s="8"/>
      <c r="N4047" s="8">
        <f t="shared" si="212"/>
        <v>3690.5599999999986</v>
      </c>
      <c r="O4047" s="8">
        <v>3600</v>
      </c>
      <c r="P4047" s="8">
        <v>0</v>
      </c>
    </row>
    <row r="4048" spans="1:16" ht="24.75" x14ac:dyDescent="0.25">
      <c r="A4048" s="5">
        <v>2018</v>
      </c>
      <c r="B4048" s="6" t="s">
        <v>19</v>
      </c>
      <c r="C4048" s="6">
        <v>6805</v>
      </c>
      <c r="D4048" s="6" t="s">
        <v>134</v>
      </c>
      <c r="E4048" s="6" t="str">
        <f t="shared" si="211"/>
        <v>5020220068056812</v>
      </c>
      <c r="F4048" s="7" t="s">
        <v>67</v>
      </c>
      <c r="G4048" s="7" t="s">
        <v>67</v>
      </c>
      <c r="H4048" s="7" t="s">
        <v>135</v>
      </c>
      <c r="I4048" s="6" t="s">
        <v>211</v>
      </c>
      <c r="J4048" s="6">
        <v>6812</v>
      </c>
      <c r="K4048" s="6" t="s">
        <v>327</v>
      </c>
      <c r="L4048" s="8">
        <v>25000</v>
      </c>
      <c r="M4048" s="8"/>
      <c r="N4048" s="8">
        <f t="shared" si="212"/>
        <v>25000</v>
      </c>
      <c r="O4048" s="8">
        <v>0</v>
      </c>
      <c r="P4048" s="8">
        <v>0</v>
      </c>
    </row>
    <row r="4049" spans="1:16" ht="24.75" x14ac:dyDescent="0.25">
      <c r="A4049" s="5">
        <v>2018</v>
      </c>
      <c r="B4049" s="6" t="s">
        <v>19</v>
      </c>
      <c r="C4049" s="6">
        <v>6800</v>
      </c>
      <c r="D4049" s="6" t="s">
        <v>328</v>
      </c>
      <c r="E4049" s="6" t="str">
        <f t="shared" si="211"/>
        <v>5020220068006813</v>
      </c>
      <c r="F4049" s="7" t="s">
        <v>67</v>
      </c>
      <c r="G4049" s="7" t="s">
        <v>67</v>
      </c>
      <c r="H4049" s="7" t="s">
        <v>135</v>
      </c>
      <c r="I4049" s="6" t="s">
        <v>211</v>
      </c>
      <c r="J4049" s="6">
        <v>6813</v>
      </c>
      <c r="K4049" s="6" t="s">
        <v>329</v>
      </c>
      <c r="L4049" s="8">
        <v>6070.6899999999978</v>
      </c>
      <c r="M4049" s="8"/>
      <c r="N4049" s="8">
        <f t="shared" si="212"/>
        <v>6070.6899999999978</v>
      </c>
      <c r="O4049" s="8">
        <v>26063.050000000003</v>
      </c>
      <c r="P4049" s="8">
        <v>58976.99</v>
      </c>
    </row>
    <row r="4050" spans="1:16" ht="24.75" x14ac:dyDescent="0.25">
      <c r="A4050" s="5">
        <v>2018</v>
      </c>
      <c r="B4050" s="6" t="s">
        <v>19</v>
      </c>
      <c r="C4050" s="6">
        <v>6800</v>
      </c>
      <c r="D4050" s="6" t="s">
        <v>328</v>
      </c>
      <c r="E4050" s="6" t="str">
        <f t="shared" si="211"/>
        <v>5020220068006814</v>
      </c>
      <c r="F4050" s="7" t="s">
        <v>67</v>
      </c>
      <c r="G4050" s="7" t="s">
        <v>67</v>
      </c>
      <c r="H4050" s="7" t="s">
        <v>135</v>
      </c>
      <c r="I4050" s="6" t="s">
        <v>211</v>
      </c>
      <c r="J4050" s="6">
        <v>6814</v>
      </c>
      <c r="K4050" s="6" t="s">
        <v>330</v>
      </c>
      <c r="L4050" s="8">
        <v>8129.17</v>
      </c>
      <c r="M4050" s="8"/>
      <c r="N4050" s="8">
        <f t="shared" si="212"/>
        <v>8129.17</v>
      </c>
      <c r="O4050" s="8">
        <v>6003.4900000000007</v>
      </c>
      <c r="P4050" s="8">
        <v>4803.4699999999984</v>
      </c>
    </row>
    <row r="4051" spans="1:16" ht="24.75" x14ac:dyDescent="0.25">
      <c r="A4051" s="5">
        <v>2018</v>
      </c>
      <c r="B4051" s="6" t="s">
        <v>19</v>
      </c>
      <c r="C4051" s="6">
        <v>6810</v>
      </c>
      <c r="D4051" s="6" t="s">
        <v>325</v>
      </c>
      <c r="E4051" s="6" t="str">
        <f t="shared" si="211"/>
        <v>5020220068106814</v>
      </c>
      <c r="F4051" s="7" t="s">
        <v>67</v>
      </c>
      <c r="G4051" s="7" t="s">
        <v>67</v>
      </c>
      <c r="H4051" s="7" t="s">
        <v>135</v>
      </c>
      <c r="I4051" s="6" t="s">
        <v>211</v>
      </c>
      <c r="J4051" s="6">
        <v>6814</v>
      </c>
      <c r="K4051" s="6" t="s">
        <v>330</v>
      </c>
      <c r="L4051" s="8">
        <v>1100</v>
      </c>
      <c r="M4051" s="8"/>
      <c r="N4051" s="8">
        <f t="shared" si="212"/>
        <v>1100</v>
      </c>
      <c r="O4051" s="8">
        <v>3900</v>
      </c>
      <c r="P4051" s="8">
        <v>0</v>
      </c>
    </row>
    <row r="4052" spans="1:16" ht="24.75" x14ac:dyDescent="0.25">
      <c r="A4052" s="5">
        <v>2018</v>
      </c>
      <c r="B4052" s="6" t="s">
        <v>19</v>
      </c>
      <c r="C4052" s="6">
        <v>6800</v>
      </c>
      <c r="D4052" s="6" t="s">
        <v>328</v>
      </c>
      <c r="E4052" s="6" t="str">
        <f t="shared" si="211"/>
        <v>5020220068006815</v>
      </c>
      <c r="F4052" s="7" t="s">
        <v>67</v>
      </c>
      <c r="G4052" s="7" t="s">
        <v>67</v>
      </c>
      <c r="H4052" s="7" t="s">
        <v>135</v>
      </c>
      <c r="I4052" s="6" t="s">
        <v>211</v>
      </c>
      <c r="J4052" s="6">
        <v>6815</v>
      </c>
      <c r="K4052" s="6" t="s">
        <v>331</v>
      </c>
      <c r="L4052" s="8">
        <v>17363.400000000001</v>
      </c>
      <c r="M4052" s="8"/>
      <c r="N4052" s="8">
        <f t="shared" si="212"/>
        <v>17363.400000000001</v>
      </c>
      <c r="O4052" s="8">
        <v>8568.6</v>
      </c>
      <c r="P4052" s="8">
        <v>9718.2000000000007</v>
      </c>
    </row>
    <row r="4053" spans="1:16" ht="24.75" x14ac:dyDescent="0.25">
      <c r="A4053" s="5">
        <v>2018</v>
      </c>
      <c r="B4053" s="6" t="s">
        <v>19</v>
      </c>
      <c r="C4053" s="6">
        <v>6810</v>
      </c>
      <c r="D4053" s="6" t="s">
        <v>325</v>
      </c>
      <c r="E4053" s="6" t="str">
        <f t="shared" si="211"/>
        <v>5020220068106815</v>
      </c>
      <c r="F4053" s="7" t="s">
        <v>67</v>
      </c>
      <c r="G4053" s="7" t="s">
        <v>67</v>
      </c>
      <c r="H4053" s="7" t="s">
        <v>135</v>
      </c>
      <c r="I4053" s="6" t="s">
        <v>211</v>
      </c>
      <c r="J4053" s="6">
        <v>6815</v>
      </c>
      <c r="K4053" s="6" t="s">
        <v>331</v>
      </c>
      <c r="L4053" s="8">
        <v>500</v>
      </c>
      <c r="M4053" s="8"/>
      <c r="N4053" s="8">
        <f t="shared" si="212"/>
        <v>500</v>
      </c>
      <c r="O4053" s="8">
        <v>0</v>
      </c>
      <c r="P4053" s="8">
        <v>137.1</v>
      </c>
    </row>
    <row r="4054" spans="1:16" ht="24.75" x14ac:dyDescent="0.25">
      <c r="A4054" s="5">
        <v>2018</v>
      </c>
      <c r="B4054" s="6" t="s">
        <v>19</v>
      </c>
      <c r="C4054" s="6">
        <v>6800</v>
      </c>
      <c r="D4054" s="6" t="s">
        <v>328</v>
      </c>
      <c r="E4054" s="6" t="str">
        <f t="shared" si="211"/>
        <v>5020220068006816</v>
      </c>
      <c r="F4054" s="7" t="s">
        <v>67</v>
      </c>
      <c r="G4054" s="7" t="s">
        <v>67</v>
      </c>
      <c r="H4054" s="7" t="s">
        <v>135</v>
      </c>
      <c r="I4054" s="6" t="s">
        <v>211</v>
      </c>
      <c r="J4054" s="6">
        <v>6816</v>
      </c>
      <c r="K4054" s="6" t="s">
        <v>332</v>
      </c>
      <c r="L4054" s="8">
        <v>2000</v>
      </c>
      <c r="M4054" s="8"/>
      <c r="N4054" s="8">
        <f t="shared" si="212"/>
        <v>2000</v>
      </c>
      <c r="O4054" s="8">
        <v>1700</v>
      </c>
      <c r="P4054" s="8">
        <v>2400</v>
      </c>
    </row>
    <row r="4055" spans="1:16" ht="24.75" x14ac:dyDescent="0.25">
      <c r="A4055" s="5">
        <v>2017</v>
      </c>
      <c r="B4055" s="6" t="s">
        <v>19</v>
      </c>
      <c r="C4055" s="6">
        <v>6815</v>
      </c>
      <c r="D4055" s="9" t="s">
        <v>333</v>
      </c>
      <c r="E4055" s="6" t="str">
        <f t="shared" si="211"/>
        <v>5020220068156816</v>
      </c>
      <c r="F4055" s="7" t="s">
        <v>67</v>
      </c>
      <c r="G4055" s="7" t="s">
        <v>67</v>
      </c>
      <c r="H4055" s="7" t="s">
        <v>135</v>
      </c>
      <c r="I4055" s="6" t="s">
        <v>211</v>
      </c>
      <c r="J4055" s="6">
        <v>6816</v>
      </c>
      <c r="K4055" s="9" t="str">
        <f>VLOOKUP(J4055,'[17]OC Name'!A:B,2,FALSE)</f>
        <v>Pressure Reduction Valve Rebate-AWU</v>
      </c>
      <c r="L4055" s="8">
        <v>0</v>
      </c>
      <c r="M4055" s="10"/>
      <c r="N4055" s="8">
        <f t="shared" si="212"/>
        <v>0</v>
      </c>
      <c r="O4055" s="8">
        <v>300</v>
      </c>
      <c r="P4055" s="8">
        <v>0</v>
      </c>
    </row>
    <row r="4056" spans="1:16" ht="24.75" x14ac:dyDescent="0.25">
      <c r="A4056" s="5">
        <v>2018</v>
      </c>
      <c r="B4056" s="6" t="s">
        <v>19</v>
      </c>
      <c r="C4056" s="6">
        <v>6800</v>
      </c>
      <c r="D4056" s="6" t="s">
        <v>328</v>
      </c>
      <c r="E4056" s="6" t="str">
        <f t="shared" si="211"/>
        <v>5020220068006817</v>
      </c>
      <c r="F4056" s="7" t="s">
        <v>67</v>
      </c>
      <c r="G4056" s="7" t="s">
        <v>67</v>
      </c>
      <c r="H4056" s="7" t="s">
        <v>135</v>
      </c>
      <c r="I4056" s="6" t="s">
        <v>211</v>
      </c>
      <c r="J4056" s="6">
        <v>6817</v>
      </c>
      <c r="K4056" s="6" t="s">
        <v>334</v>
      </c>
      <c r="L4056" s="8">
        <v>77984.66</v>
      </c>
      <c r="M4056" s="8"/>
      <c r="N4056" s="8">
        <f t="shared" si="212"/>
        <v>77984.66</v>
      </c>
      <c r="O4056" s="8">
        <v>91615.1</v>
      </c>
      <c r="P4056" s="8">
        <v>100798.41000000002</v>
      </c>
    </row>
    <row r="4057" spans="1:16" ht="24.75" x14ac:dyDescent="0.25">
      <c r="A4057" s="5">
        <v>2018</v>
      </c>
      <c r="B4057" s="6" t="s">
        <v>19</v>
      </c>
      <c r="C4057" s="6">
        <v>6810</v>
      </c>
      <c r="D4057" s="6" t="s">
        <v>325</v>
      </c>
      <c r="E4057" s="6" t="str">
        <f t="shared" si="211"/>
        <v>5020220068106817</v>
      </c>
      <c r="F4057" s="7" t="s">
        <v>67</v>
      </c>
      <c r="G4057" s="7" t="s">
        <v>67</v>
      </c>
      <c r="H4057" s="7" t="s">
        <v>135</v>
      </c>
      <c r="I4057" s="6" t="s">
        <v>211</v>
      </c>
      <c r="J4057" s="6">
        <v>6817</v>
      </c>
      <c r="K4057" s="6" t="s">
        <v>334</v>
      </c>
      <c r="L4057" s="8">
        <v>6291</v>
      </c>
      <c r="M4057" s="8"/>
      <c r="N4057" s="8">
        <f t="shared" si="212"/>
        <v>6291</v>
      </c>
      <c r="O4057" s="8">
        <v>10125</v>
      </c>
      <c r="P4057" s="8">
        <v>7082.5</v>
      </c>
    </row>
    <row r="4058" spans="1:16" ht="24.75" x14ac:dyDescent="0.25">
      <c r="A4058" s="5">
        <v>2016</v>
      </c>
      <c r="B4058" s="6" t="s">
        <v>19</v>
      </c>
      <c r="C4058" s="6">
        <v>6815</v>
      </c>
      <c r="D4058" s="9" t="s">
        <v>333</v>
      </c>
      <c r="E4058" s="6" t="str">
        <f t="shared" si="211"/>
        <v>5020220068156817</v>
      </c>
      <c r="F4058" s="7" t="s">
        <v>67</v>
      </c>
      <c r="G4058" s="7" t="s">
        <v>67</v>
      </c>
      <c r="H4058" s="7" t="s">
        <v>135</v>
      </c>
      <c r="I4058" s="6" t="s">
        <v>211</v>
      </c>
      <c r="J4058" s="6">
        <v>6817</v>
      </c>
      <c r="K4058" s="9" t="str">
        <f>VLOOKUP(J4058,'[17]OC Name'!A:B,2,FALSE)</f>
        <v>Rainwater Harvesting Rebate-AWU</v>
      </c>
      <c r="L4058" s="8">
        <v>0</v>
      </c>
      <c r="M4058" s="10"/>
      <c r="N4058" s="8">
        <f t="shared" si="212"/>
        <v>0</v>
      </c>
      <c r="O4058" s="8">
        <v>0</v>
      </c>
      <c r="P4058" s="8">
        <v>815</v>
      </c>
    </row>
    <row r="4059" spans="1:16" ht="24.75" x14ac:dyDescent="0.25">
      <c r="A4059" s="5">
        <v>2016</v>
      </c>
      <c r="B4059" s="6" t="s">
        <v>19</v>
      </c>
      <c r="C4059" s="6">
        <v>6800</v>
      </c>
      <c r="D4059" s="9" t="s">
        <v>328</v>
      </c>
      <c r="E4059" s="6" t="str">
        <f t="shared" si="211"/>
        <v>5020220068006819</v>
      </c>
      <c r="F4059" s="7" t="s">
        <v>67</v>
      </c>
      <c r="G4059" s="7" t="s">
        <v>67</v>
      </c>
      <c r="H4059" s="7" t="s">
        <v>135</v>
      </c>
      <c r="I4059" s="6" t="s">
        <v>211</v>
      </c>
      <c r="J4059" s="6">
        <v>6819</v>
      </c>
      <c r="K4059" s="9" t="str">
        <f>VLOOKUP(J4059,'[17]OC Name'!A:B,2,FALSE)</f>
        <v>Wash Wise Rebate-AWU</v>
      </c>
      <c r="L4059" s="8">
        <v>0</v>
      </c>
      <c r="M4059" s="10"/>
      <c r="N4059" s="8">
        <f t="shared" si="212"/>
        <v>0</v>
      </c>
      <c r="O4059" s="8">
        <v>50</v>
      </c>
      <c r="P4059" s="8">
        <v>50</v>
      </c>
    </row>
    <row r="4060" spans="1:16" ht="24.75" x14ac:dyDescent="0.25">
      <c r="A4060" s="5">
        <v>2018</v>
      </c>
      <c r="B4060" s="6" t="s">
        <v>19</v>
      </c>
      <c r="C4060" s="6">
        <v>6805</v>
      </c>
      <c r="D4060" s="6" t="s">
        <v>134</v>
      </c>
      <c r="E4060" s="6" t="str">
        <f t="shared" si="211"/>
        <v>5020220068056825</v>
      </c>
      <c r="F4060" s="7" t="s">
        <v>67</v>
      </c>
      <c r="G4060" s="7" t="s">
        <v>67</v>
      </c>
      <c r="H4060" s="7" t="s">
        <v>135</v>
      </c>
      <c r="I4060" s="6" t="s">
        <v>211</v>
      </c>
      <c r="J4060" s="6">
        <v>6825</v>
      </c>
      <c r="K4060" s="6" t="s">
        <v>335</v>
      </c>
      <c r="L4060" s="8">
        <v>-2.8421709430404007E-14</v>
      </c>
      <c r="M4060" s="8"/>
      <c r="N4060" s="8">
        <f t="shared" si="212"/>
        <v>-2.8421709430404007E-14</v>
      </c>
      <c r="O4060" s="8">
        <v>32.17</v>
      </c>
      <c r="P4060" s="8">
        <v>0</v>
      </c>
    </row>
    <row r="4061" spans="1:16" ht="24.75" x14ac:dyDescent="0.25">
      <c r="A4061" s="5">
        <v>2018</v>
      </c>
      <c r="B4061" s="6" t="s">
        <v>137</v>
      </c>
      <c r="C4061" s="6">
        <v>8806</v>
      </c>
      <c r="D4061" s="6" t="s">
        <v>214</v>
      </c>
      <c r="E4061" s="6" t="str">
        <f t="shared" si="211"/>
        <v>5030220088066825</v>
      </c>
      <c r="F4061" s="7" t="s">
        <v>215</v>
      </c>
      <c r="G4061" s="7" t="s">
        <v>217</v>
      </c>
      <c r="H4061" s="7" t="s">
        <v>218</v>
      </c>
      <c r="I4061" s="6" t="s">
        <v>211</v>
      </c>
      <c r="J4061" s="6">
        <v>6825</v>
      </c>
      <c r="K4061" s="6" t="s">
        <v>335</v>
      </c>
      <c r="L4061" s="8">
        <v>207236.06999999995</v>
      </c>
      <c r="M4061" s="8"/>
      <c r="N4061" s="8">
        <f t="shared" si="212"/>
        <v>207236.06999999995</v>
      </c>
      <c r="O4061" s="8">
        <v>305731.22999999992</v>
      </c>
      <c r="P4061" s="8">
        <v>177677.81</v>
      </c>
    </row>
    <row r="4062" spans="1:16" ht="24.75" x14ac:dyDescent="0.25">
      <c r="A4062" s="5">
        <v>2018</v>
      </c>
      <c r="B4062" s="6" t="s">
        <v>19</v>
      </c>
      <c r="C4062" s="6">
        <v>6002</v>
      </c>
      <c r="D4062" s="6" t="s">
        <v>20</v>
      </c>
      <c r="E4062" s="6" t="str">
        <f t="shared" si="211"/>
        <v>5020220060026843</v>
      </c>
      <c r="F4062" s="7" t="s">
        <v>21</v>
      </c>
      <c r="G4062" s="7" t="s">
        <v>22</v>
      </c>
      <c r="H4062" s="7" t="s">
        <v>23</v>
      </c>
      <c r="I4062" s="6" t="s">
        <v>211</v>
      </c>
      <c r="J4062" s="6">
        <v>6843</v>
      </c>
      <c r="K4062" s="6" t="s">
        <v>336</v>
      </c>
      <c r="L4062" s="8">
        <v>580185.9</v>
      </c>
      <c r="M4062" s="8"/>
      <c r="N4062" s="8">
        <f t="shared" si="212"/>
        <v>580185.9</v>
      </c>
      <c r="O4062" s="8">
        <v>541416.45000000007</v>
      </c>
      <c r="P4062" s="8">
        <v>486736.35000000003</v>
      </c>
    </row>
    <row r="4063" spans="1:16" ht="24.75" x14ac:dyDescent="0.25">
      <c r="A4063" s="5">
        <v>2018</v>
      </c>
      <c r="B4063" s="6" t="s">
        <v>19</v>
      </c>
      <c r="C4063" s="6">
        <v>6042</v>
      </c>
      <c r="D4063" s="6" t="s">
        <v>37</v>
      </c>
      <c r="E4063" s="6" t="str">
        <f t="shared" si="211"/>
        <v>5020220060426843</v>
      </c>
      <c r="F4063" s="7" t="s">
        <v>21</v>
      </c>
      <c r="G4063" s="7" t="s">
        <v>22</v>
      </c>
      <c r="H4063" s="7" t="s">
        <v>38</v>
      </c>
      <c r="I4063" s="6" t="s">
        <v>211</v>
      </c>
      <c r="J4063" s="6">
        <v>6843</v>
      </c>
      <c r="K4063" s="6" t="s">
        <v>336</v>
      </c>
      <c r="L4063" s="8">
        <v>99.81</v>
      </c>
      <c r="M4063" s="8"/>
      <c r="N4063" s="8">
        <f t="shared" si="212"/>
        <v>99.81</v>
      </c>
      <c r="O4063" s="8">
        <v>1810</v>
      </c>
      <c r="P4063" s="8">
        <v>205</v>
      </c>
    </row>
    <row r="4064" spans="1:16" ht="24.75" x14ac:dyDescent="0.25">
      <c r="A4064" s="5">
        <v>2018</v>
      </c>
      <c r="B4064" s="6" t="s">
        <v>19</v>
      </c>
      <c r="C4064" s="6">
        <v>6050</v>
      </c>
      <c r="D4064" s="6" t="s">
        <v>46</v>
      </c>
      <c r="E4064" s="6" t="str">
        <f t="shared" si="211"/>
        <v>5020220060506843</v>
      </c>
      <c r="F4064" s="7" t="s">
        <v>21</v>
      </c>
      <c r="G4064" s="7" t="s">
        <v>22</v>
      </c>
      <c r="H4064" s="7" t="s">
        <v>47</v>
      </c>
      <c r="I4064" s="6" t="s">
        <v>211</v>
      </c>
      <c r="J4064" s="6">
        <v>6843</v>
      </c>
      <c r="K4064" s="6" t="s">
        <v>336</v>
      </c>
      <c r="L4064" s="8">
        <v>17056.689999999999</v>
      </c>
      <c r="M4064" s="8"/>
      <c r="N4064" s="8">
        <f t="shared" si="212"/>
        <v>17056.689999999999</v>
      </c>
      <c r="O4064" s="8">
        <v>13723.180000000004</v>
      </c>
      <c r="P4064" s="8">
        <v>24277.289999999994</v>
      </c>
    </row>
    <row r="4065" spans="1:16" ht="24.75" x14ac:dyDescent="0.25">
      <c r="A4065" s="5">
        <v>2017</v>
      </c>
      <c r="B4065" s="6" t="s">
        <v>19</v>
      </c>
      <c r="C4065" s="6">
        <v>6062</v>
      </c>
      <c r="D4065" s="6" t="s">
        <v>49</v>
      </c>
      <c r="E4065" s="6" t="str">
        <f t="shared" si="211"/>
        <v>5020220060626843</v>
      </c>
      <c r="F4065" s="7" t="s">
        <v>21</v>
      </c>
      <c r="G4065" s="7" t="s">
        <v>22</v>
      </c>
      <c r="H4065" s="7" t="s">
        <v>33</v>
      </c>
      <c r="I4065" s="6" t="s">
        <v>211</v>
      </c>
      <c r="J4065" s="6">
        <v>6843</v>
      </c>
      <c r="K4065" s="9" t="str">
        <f>VLOOKUP(J4065,'[17]OC Name'!A:B,2,FALSE)</f>
        <v>Government permits and fees</v>
      </c>
      <c r="L4065" s="8">
        <v>0</v>
      </c>
      <c r="M4065" s="10"/>
      <c r="N4065" s="8">
        <f t="shared" si="212"/>
        <v>0</v>
      </c>
      <c r="O4065" s="8">
        <v>1260</v>
      </c>
      <c r="P4065" s="8">
        <v>0</v>
      </c>
    </row>
    <row r="4066" spans="1:16" ht="24.75" x14ac:dyDescent="0.25">
      <c r="A4066" s="5">
        <v>2018</v>
      </c>
      <c r="B4066" s="6" t="s">
        <v>19</v>
      </c>
      <c r="C4066" s="6">
        <v>6248</v>
      </c>
      <c r="D4066" s="6" t="s">
        <v>81</v>
      </c>
      <c r="E4066" s="6" t="str">
        <f t="shared" si="211"/>
        <v>5020220062486843</v>
      </c>
      <c r="F4066" s="7" t="s">
        <v>29</v>
      </c>
      <c r="G4066" s="7" t="s">
        <v>30</v>
      </c>
      <c r="H4066" s="7" t="s">
        <v>82</v>
      </c>
      <c r="I4066" s="6" t="s">
        <v>211</v>
      </c>
      <c r="J4066" s="6">
        <v>6843</v>
      </c>
      <c r="K4066" s="6" t="s">
        <v>336</v>
      </c>
      <c r="L4066" s="8">
        <v>227.62</v>
      </c>
      <c r="M4066" s="8"/>
      <c r="N4066" s="8">
        <f t="shared" si="212"/>
        <v>227.62</v>
      </c>
      <c r="O4066" s="8">
        <v>1923.75</v>
      </c>
      <c r="P4066" s="8">
        <v>50</v>
      </c>
    </row>
    <row r="4067" spans="1:16" ht="24.75" x14ac:dyDescent="0.25">
      <c r="A4067" s="5">
        <v>2016</v>
      </c>
      <c r="B4067" s="6" t="s">
        <v>19</v>
      </c>
      <c r="C4067" s="6">
        <v>6411</v>
      </c>
      <c r="D4067" s="9" t="s">
        <v>83</v>
      </c>
      <c r="E4067" s="6" t="str">
        <f t="shared" si="211"/>
        <v>5020220064116843</v>
      </c>
      <c r="F4067" s="7" t="s">
        <v>84</v>
      </c>
      <c r="G4067" s="7" t="s">
        <v>84</v>
      </c>
      <c r="H4067" s="7" t="s">
        <v>85</v>
      </c>
      <c r="I4067" s="6" t="s">
        <v>211</v>
      </c>
      <c r="J4067" s="6">
        <v>6843</v>
      </c>
      <c r="K4067" s="9" t="str">
        <f>VLOOKUP(J4067,'[17]OC Name'!A:B,2,FALSE)</f>
        <v>Government permits and fees</v>
      </c>
      <c r="L4067" s="8">
        <v>0</v>
      </c>
      <c r="M4067" s="10"/>
      <c r="N4067" s="8">
        <f t="shared" si="212"/>
        <v>0</v>
      </c>
      <c r="O4067" s="8">
        <v>170</v>
      </c>
      <c r="P4067" s="8">
        <v>130</v>
      </c>
    </row>
    <row r="4068" spans="1:16" ht="24.75" x14ac:dyDescent="0.25">
      <c r="A4068" s="5">
        <v>2018</v>
      </c>
      <c r="B4068" s="6" t="s">
        <v>19</v>
      </c>
      <c r="C4068" s="6">
        <v>6412</v>
      </c>
      <c r="D4068" s="6" t="s">
        <v>86</v>
      </c>
      <c r="E4068" s="6" t="str">
        <f t="shared" si="211"/>
        <v>5020220064126843</v>
      </c>
      <c r="F4068" s="7" t="s">
        <v>84</v>
      </c>
      <c r="G4068" s="7" t="s">
        <v>84</v>
      </c>
      <c r="H4068" s="7" t="s">
        <v>87</v>
      </c>
      <c r="I4068" s="6" t="s">
        <v>211</v>
      </c>
      <c r="J4068" s="6">
        <v>6843</v>
      </c>
      <c r="K4068" s="6" t="s">
        <v>336</v>
      </c>
      <c r="L4068" s="8">
        <v>386.88</v>
      </c>
      <c r="M4068" s="8"/>
      <c r="N4068" s="8">
        <f t="shared" si="212"/>
        <v>386.88</v>
      </c>
      <c r="O4068" s="8">
        <v>2353.6999999999998</v>
      </c>
      <c r="P4068" s="8">
        <v>2211.56</v>
      </c>
    </row>
    <row r="4069" spans="1:16" ht="24.75" x14ac:dyDescent="0.25">
      <c r="A4069" s="5">
        <v>2018</v>
      </c>
      <c r="B4069" s="6" t="s">
        <v>19</v>
      </c>
      <c r="C4069" s="6">
        <v>6606</v>
      </c>
      <c r="D4069" s="6" t="s">
        <v>99</v>
      </c>
      <c r="E4069" s="6" t="str">
        <f t="shared" si="211"/>
        <v>5020220066066843</v>
      </c>
      <c r="F4069" s="7" t="s">
        <v>67</v>
      </c>
      <c r="G4069" s="7" t="s">
        <v>67</v>
      </c>
      <c r="H4069" s="7" t="s">
        <v>100</v>
      </c>
      <c r="I4069" s="6" t="s">
        <v>211</v>
      </c>
      <c r="J4069" s="6">
        <v>6843</v>
      </c>
      <c r="K4069" s="6" t="s">
        <v>336</v>
      </c>
      <c r="L4069" s="8">
        <v>773.76</v>
      </c>
      <c r="M4069" s="8"/>
      <c r="N4069" s="8">
        <f t="shared" si="212"/>
        <v>773.76</v>
      </c>
      <c r="O4069" s="8">
        <v>0</v>
      </c>
      <c r="P4069" s="8">
        <v>8846.24</v>
      </c>
    </row>
    <row r="4070" spans="1:16" ht="24.75" x14ac:dyDescent="0.25">
      <c r="A4070" s="5">
        <v>2018</v>
      </c>
      <c r="B4070" s="6" t="s">
        <v>19</v>
      </c>
      <c r="C4070" s="6">
        <v>6640</v>
      </c>
      <c r="D4070" s="6" t="s">
        <v>121</v>
      </c>
      <c r="E4070" s="6" t="str">
        <f t="shared" si="211"/>
        <v>5020220066406843</v>
      </c>
      <c r="F4070" s="7" t="s">
        <v>29</v>
      </c>
      <c r="G4070" s="7" t="s">
        <v>30</v>
      </c>
      <c r="H4070" s="7" t="s">
        <v>122</v>
      </c>
      <c r="I4070" s="6" t="s">
        <v>211</v>
      </c>
      <c r="J4070" s="6">
        <v>6843</v>
      </c>
      <c r="K4070" s="6" t="s">
        <v>336</v>
      </c>
      <c r="L4070" s="8">
        <v>200</v>
      </c>
      <c r="M4070" s="8"/>
      <c r="N4070" s="8">
        <f t="shared" si="212"/>
        <v>200</v>
      </c>
      <c r="O4070" s="8">
        <v>225</v>
      </c>
      <c r="P4070" s="8">
        <v>253.07</v>
      </c>
    </row>
    <row r="4071" spans="1:16" ht="24.75" x14ac:dyDescent="0.25">
      <c r="A4071" s="5">
        <v>2018</v>
      </c>
      <c r="B4071" s="6" t="s">
        <v>19</v>
      </c>
      <c r="C4071" s="6">
        <v>6723</v>
      </c>
      <c r="D4071" s="11" t="s">
        <v>131</v>
      </c>
      <c r="E4071" s="6" t="str">
        <f t="shared" si="211"/>
        <v>5020220067236843</v>
      </c>
      <c r="F4071" s="7" t="s">
        <v>29</v>
      </c>
      <c r="G4071" s="7" t="s">
        <v>30</v>
      </c>
      <c r="H4071" s="7" t="s">
        <v>82</v>
      </c>
      <c r="I4071" s="6" t="s">
        <v>211</v>
      </c>
      <c r="J4071" s="6">
        <v>6843</v>
      </c>
      <c r="K4071" s="6" t="s">
        <v>336</v>
      </c>
      <c r="L4071" s="8">
        <v>365.23999999999995</v>
      </c>
      <c r="M4071" s="8"/>
      <c r="N4071" s="8">
        <f t="shared" si="212"/>
        <v>365.23999999999995</v>
      </c>
      <c r="O4071" s="8">
        <v>114</v>
      </c>
      <c r="P4071" s="8">
        <v>514.64</v>
      </c>
    </row>
    <row r="4072" spans="1:16" ht="24.75" x14ac:dyDescent="0.25">
      <c r="A4072" s="5">
        <v>2018</v>
      </c>
      <c r="B4072" s="6" t="s">
        <v>19</v>
      </c>
      <c r="C4072" s="6">
        <v>6806</v>
      </c>
      <c r="D4072" s="6" t="s">
        <v>214</v>
      </c>
      <c r="E4072" s="6" t="str">
        <f t="shared" si="211"/>
        <v>5020220068066843</v>
      </c>
      <c r="F4072" s="7" t="s">
        <v>215</v>
      </c>
      <c r="G4072" s="7" t="s">
        <v>217</v>
      </c>
      <c r="H4072" s="7" t="s">
        <v>218</v>
      </c>
      <c r="I4072" s="6" t="s">
        <v>211</v>
      </c>
      <c r="J4072" s="6">
        <v>6843</v>
      </c>
      <c r="K4072" s="6" t="s">
        <v>336</v>
      </c>
      <c r="L4072" s="8">
        <v>16562</v>
      </c>
      <c r="M4072" s="8"/>
      <c r="N4072" s="8">
        <f t="shared" si="212"/>
        <v>16562</v>
      </c>
      <c r="O4072" s="8">
        <v>25000</v>
      </c>
      <c r="P4072" s="8">
        <v>0</v>
      </c>
    </row>
    <row r="4073" spans="1:16" ht="24.75" x14ac:dyDescent="0.25">
      <c r="A4073" s="5">
        <v>2018</v>
      </c>
      <c r="B4073" s="6" t="s">
        <v>137</v>
      </c>
      <c r="C4073" s="6">
        <v>8002</v>
      </c>
      <c r="D4073" s="6" t="s">
        <v>141</v>
      </c>
      <c r="E4073" s="6" t="str">
        <f t="shared" si="211"/>
        <v>5030220080026843</v>
      </c>
      <c r="F4073" s="7" t="s">
        <v>21</v>
      </c>
      <c r="G4073" s="7" t="s">
        <v>22</v>
      </c>
      <c r="H4073" s="7" t="s">
        <v>23</v>
      </c>
      <c r="I4073" s="6" t="s">
        <v>211</v>
      </c>
      <c r="J4073" s="6">
        <v>6843</v>
      </c>
      <c r="K4073" s="6" t="s">
        <v>336</v>
      </c>
      <c r="L4073" s="8">
        <v>600</v>
      </c>
      <c r="M4073" s="8"/>
      <c r="N4073" s="8">
        <f t="shared" si="212"/>
        <v>600</v>
      </c>
      <c r="O4073" s="8">
        <v>306.59000000000003</v>
      </c>
      <c r="P4073" s="8">
        <v>500</v>
      </c>
    </row>
    <row r="4074" spans="1:16" ht="24.75" x14ac:dyDescent="0.25">
      <c r="A4074" s="5">
        <v>2018</v>
      </c>
      <c r="B4074" s="6" t="s">
        <v>137</v>
      </c>
      <c r="C4074" s="6">
        <v>8011</v>
      </c>
      <c r="D4074" s="6" t="s">
        <v>143</v>
      </c>
      <c r="E4074" s="6" t="str">
        <f t="shared" si="211"/>
        <v>5030220080116843</v>
      </c>
      <c r="F4074" s="7" t="s">
        <v>21</v>
      </c>
      <c r="G4074" s="7" t="s">
        <v>22</v>
      </c>
      <c r="H4074" s="7" t="s">
        <v>144</v>
      </c>
      <c r="I4074" s="6" t="s">
        <v>211</v>
      </c>
      <c r="J4074" s="6">
        <v>6843</v>
      </c>
      <c r="K4074" s="6" t="s">
        <v>336</v>
      </c>
      <c r="L4074" s="8">
        <v>118000</v>
      </c>
      <c r="M4074" s="8"/>
      <c r="N4074" s="8">
        <f t="shared" si="212"/>
        <v>118000</v>
      </c>
      <c r="O4074" s="8">
        <v>120200</v>
      </c>
      <c r="P4074" s="8">
        <v>115200</v>
      </c>
    </row>
    <row r="4075" spans="1:16" ht="24.75" x14ac:dyDescent="0.25">
      <c r="A4075" s="5">
        <v>2017</v>
      </c>
      <c r="B4075" s="6" t="s">
        <v>137</v>
      </c>
      <c r="C4075" s="6">
        <v>8021</v>
      </c>
      <c r="D4075" s="9" t="s">
        <v>146</v>
      </c>
      <c r="E4075" s="6" t="str">
        <f t="shared" si="211"/>
        <v>5030220080216843</v>
      </c>
      <c r="F4075" s="7" t="s">
        <v>21</v>
      </c>
      <c r="G4075" s="7" t="s">
        <v>22</v>
      </c>
      <c r="H4075" s="7" t="s">
        <v>147</v>
      </c>
      <c r="I4075" s="6" t="s">
        <v>211</v>
      </c>
      <c r="J4075" s="6">
        <v>6843</v>
      </c>
      <c r="K4075" s="9" t="str">
        <f>VLOOKUP(J4075,'[17]OC Name'!A:B,2,FALSE)</f>
        <v>Government permits and fees</v>
      </c>
      <c r="L4075" s="8">
        <v>0</v>
      </c>
      <c r="M4075" s="10"/>
      <c r="N4075" s="8">
        <f t="shared" si="212"/>
        <v>0</v>
      </c>
      <c r="O4075" s="8">
        <v>1080</v>
      </c>
      <c r="P4075" s="8">
        <v>0</v>
      </c>
    </row>
    <row r="4076" spans="1:16" ht="24.75" x14ac:dyDescent="0.25">
      <c r="A4076" s="5">
        <v>2018</v>
      </c>
      <c r="B4076" s="6" t="s">
        <v>137</v>
      </c>
      <c r="C4076" s="6">
        <v>8031</v>
      </c>
      <c r="D4076" s="6" t="s">
        <v>148</v>
      </c>
      <c r="E4076" s="6" t="str">
        <f t="shared" si="211"/>
        <v>5030220080316843</v>
      </c>
      <c r="F4076" s="7" t="s">
        <v>21</v>
      </c>
      <c r="G4076" s="7" t="s">
        <v>22</v>
      </c>
      <c r="H4076" s="7" t="s">
        <v>144</v>
      </c>
      <c r="I4076" s="6" t="s">
        <v>211</v>
      </c>
      <c r="J4076" s="6">
        <v>6843</v>
      </c>
      <c r="K4076" s="6" t="s">
        <v>336</v>
      </c>
      <c r="L4076" s="8">
        <v>2450</v>
      </c>
      <c r="M4076" s="8"/>
      <c r="N4076" s="8">
        <f t="shared" si="212"/>
        <v>2450</v>
      </c>
      <c r="O4076" s="8">
        <v>17858.510000000002</v>
      </c>
      <c r="P4076" s="8">
        <v>1938.78</v>
      </c>
    </row>
    <row r="4077" spans="1:16" ht="24.75" x14ac:dyDescent="0.25">
      <c r="A4077" s="5">
        <v>2018</v>
      </c>
      <c r="B4077" s="6" t="s">
        <v>137</v>
      </c>
      <c r="C4077" s="6">
        <v>8051</v>
      </c>
      <c r="D4077" s="6" t="s">
        <v>153</v>
      </c>
      <c r="E4077" s="6" t="str">
        <f t="shared" si="211"/>
        <v>5030220080516843</v>
      </c>
      <c r="F4077" s="7" t="s">
        <v>21</v>
      </c>
      <c r="G4077" s="7" t="s">
        <v>22</v>
      </c>
      <c r="H4077" s="7" t="s">
        <v>144</v>
      </c>
      <c r="I4077" s="6" t="s">
        <v>211</v>
      </c>
      <c r="J4077" s="6">
        <v>6843</v>
      </c>
      <c r="K4077" s="6" t="s">
        <v>336</v>
      </c>
      <c r="L4077" s="8">
        <v>118220</v>
      </c>
      <c r="M4077" s="8"/>
      <c r="N4077" s="8">
        <f t="shared" si="212"/>
        <v>118220</v>
      </c>
      <c r="O4077" s="8">
        <v>118400</v>
      </c>
      <c r="P4077" s="8">
        <v>115390</v>
      </c>
    </row>
    <row r="4078" spans="1:16" ht="24.75" x14ac:dyDescent="0.25">
      <c r="A4078" s="5">
        <v>2018</v>
      </c>
      <c r="B4078" s="6" t="s">
        <v>137</v>
      </c>
      <c r="C4078" s="6">
        <v>8053</v>
      </c>
      <c r="D4078" s="6" t="s">
        <v>155</v>
      </c>
      <c r="E4078" s="6" t="str">
        <f t="shared" si="211"/>
        <v>5030220080536843</v>
      </c>
      <c r="F4078" s="7" t="s">
        <v>21</v>
      </c>
      <c r="G4078" s="7" t="s">
        <v>22</v>
      </c>
      <c r="H4078" s="7" t="s">
        <v>147</v>
      </c>
      <c r="I4078" s="6" t="s">
        <v>211</v>
      </c>
      <c r="J4078" s="6">
        <v>6843</v>
      </c>
      <c r="K4078" s="6" t="s">
        <v>336</v>
      </c>
      <c r="L4078" s="8">
        <v>12589.57</v>
      </c>
      <c r="M4078" s="8"/>
      <c r="N4078" s="8">
        <f t="shared" si="212"/>
        <v>12589.57</v>
      </c>
      <c r="O4078" s="8">
        <v>17909.629999999997</v>
      </c>
      <c r="P4078" s="8">
        <v>22709.220000000005</v>
      </c>
    </row>
    <row r="4079" spans="1:16" ht="24.75" x14ac:dyDescent="0.25">
      <c r="A4079" s="5">
        <v>2016</v>
      </c>
      <c r="B4079" s="6" t="s">
        <v>137</v>
      </c>
      <c r="C4079" s="6">
        <v>8061</v>
      </c>
      <c r="D4079" s="9" t="s">
        <v>156</v>
      </c>
      <c r="E4079" s="6" t="str">
        <f t="shared" si="211"/>
        <v>5030220080616843</v>
      </c>
      <c r="F4079" s="7" t="s">
        <v>21</v>
      </c>
      <c r="G4079" s="7" t="s">
        <v>22</v>
      </c>
      <c r="H4079" s="7" t="s">
        <v>47</v>
      </c>
      <c r="I4079" s="6" t="s">
        <v>211</v>
      </c>
      <c r="J4079" s="6">
        <v>6843</v>
      </c>
      <c r="K4079" s="9" t="str">
        <f>VLOOKUP(J4079,'[17]OC Name'!A:B,2,FALSE)</f>
        <v>Government permits and fees</v>
      </c>
      <c r="L4079" s="8">
        <v>0</v>
      </c>
      <c r="M4079" s="10"/>
      <c r="N4079" s="8">
        <f t="shared" si="212"/>
        <v>0</v>
      </c>
      <c r="O4079" s="8">
        <v>0</v>
      </c>
      <c r="P4079" s="8">
        <v>95</v>
      </c>
    </row>
    <row r="4080" spans="1:16" ht="24.75" x14ac:dyDescent="0.25">
      <c r="A4080" s="5">
        <v>2018</v>
      </c>
      <c r="B4080" s="6" t="s">
        <v>137</v>
      </c>
      <c r="C4080" s="6">
        <v>8248</v>
      </c>
      <c r="D4080" s="6" t="s">
        <v>81</v>
      </c>
      <c r="E4080" s="6" t="str">
        <f t="shared" si="211"/>
        <v>5030220082486843</v>
      </c>
      <c r="F4080" s="7" t="s">
        <v>29</v>
      </c>
      <c r="G4080" s="7" t="s">
        <v>30</v>
      </c>
      <c r="H4080" s="7" t="s">
        <v>82</v>
      </c>
      <c r="I4080" s="6" t="s">
        <v>211</v>
      </c>
      <c r="J4080" s="6">
        <v>6843</v>
      </c>
      <c r="K4080" s="6" t="s">
        <v>336</v>
      </c>
      <c r="L4080" s="8">
        <v>227.62</v>
      </c>
      <c r="M4080" s="8"/>
      <c r="N4080" s="8">
        <f t="shared" si="212"/>
        <v>227.62</v>
      </c>
      <c r="O4080" s="8">
        <v>1923.75</v>
      </c>
      <c r="P4080" s="8">
        <v>50</v>
      </c>
    </row>
    <row r="4081" spans="1:16" ht="24.75" x14ac:dyDescent="0.25">
      <c r="A4081" s="5">
        <v>2018</v>
      </c>
      <c r="B4081" s="6" t="s">
        <v>137</v>
      </c>
      <c r="C4081" s="6">
        <v>8412</v>
      </c>
      <c r="D4081" s="6" t="s">
        <v>86</v>
      </c>
      <c r="E4081" s="6" t="str">
        <f t="shared" si="211"/>
        <v>5030220084126843</v>
      </c>
      <c r="F4081" s="7" t="s">
        <v>84</v>
      </c>
      <c r="G4081" s="7" t="s">
        <v>84</v>
      </c>
      <c r="H4081" s="7" t="s">
        <v>87</v>
      </c>
      <c r="I4081" s="6" t="s">
        <v>211</v>
      </c>
      <c r="J4081" s="6">
        <v>6843</v>
      </c>
      <c r="K4081" s="6" t="s">
        <v>336</v>
      </c>
      <c r="L4081" s="8">
        <v>386.88</v>
      </c>
      <c r="M4081" s="8"/>
      <c r="N4081" s="8">
        <f t="shared" si="212"/>
        <v>386.88</v>
      </c>
      <c r="O4081" s="8">
        <v>2353.6999999999998</v>
      </c>
      <c r="P4081" s="8">
        <v>2211.56</v>
      </c>
    </row>
    <row r="4082" spans="1:16" ht="24.75" x14ac:dyDescent="0.25">
      <c r="A4082" s="5">
        <v>2018</v>
      </c>
      <c r="B4082" s="6" t="s">
        <v>137</v>
      </c>
      <c r="C4082" s="6">
        <v>8415</v>
      </c>
      <c r="D4082" s="6" t="s">
        <v>167</v>
      </c>
      <c r="E4082" s="6" t="str">
        <f t="shared" si="211"/>
        <v>5030220084156843</v>
      </c>
      <c r="F4082" s="7" t="s">
        <v>84</v>
      </c>
      <c r="G4082" s="7" t="s">
        <v>84</v>
      </c>
      <c r="H4082" s="7" t="s">
        <v>87</v>
      </c>
      <c r="I4082" s="6" t="s">
        <v>211</v>
      </c>
      <c r="J4082" s="6">
        <v>6843</v>
      </c>
      <c r="K4082" s="6" t="s">
        <v>336</v>
      </c>
      <c r="L4082" s="8">
        <v>470</v>
      </c>
      <c r="M4082" s="8"/>
      <c r="N4082" s="8">
        <f t="shared" si="212"/>
        <v>470</v>
      </c>
      <c r="O4082" s="8">
        <v>640</v>
      </c>
      <c r="P4082" s="8">
        <v>545</v>
      </c>
    </row>
    <row r="4083" spans="1:16" ht="24.75" x14ac:dyDescent="0.25">
      <c r="A4083" s="5">
        <v>2018</v>
      </c>
      <c r="B4083" s="6" t="s">
        <v>137</v>
      </c>
      <c r="C4083" s="6">
        <v>8623</v>
      </c>
      <c r="D4083" s="6" t="s">
        <v>131</v>
      </c>
      <c r="E4083" s="6" t="str">
        <f t="shared" si="211"/>
        <v>5030220086236843</v>
      </c>
      <c r="F4083" s="7" t="s">
        <v>29</v>
      </c>
      <c r="G4083" s="7" t="s">
        <v>30</v>
      </c>
      <c r="H4083" s="7" t="s">
        <v>82</v>
      </c>
      <c r="I4083" s="6" t="s">
        <v>211</v>
      </c>
      <c r="J4083" s="6">
        <v>6843</v>
      </c>
      <c r="K4083" s="6" t="s">
        <v>336</v>
      </c>
      <c r="L4083" s="8">
        <v>32.5</v>
      </c>
      <c r="M4083" s="8"/>
      <c r="N4083" s="8">
        <f t="shared" si="212"/>
        <v>32.5</v>
      </c>
      <c r="O4083" s="8">
        <v>114</v>
      </c>
      <c r="P4083" s="8">
        <v>514.64</v>
      </c>
    </row>
    <row r="4084" spans="1:16" ht="24.75" x14ac:dyDescent="0.25">
      <c r="A4084" s="5">
        <v>2018</v>
      </c>
      <c r="B4084" s="6" t="s">
        <v>137</v>
      </c>
      <c r="C4084" s="6">
        <v>8740</v>
      </c>
      <c r="D4084" s="6" t="s">
        <v>121</v>
      </c>
      <c r="E4084" s="6" t="str">
        <f t="shared" si="211"/>
        <v>5030220087406843</v>
      </c>
      <c r="F4084" s="7" t="s">
        <v>29</v>
      </c>
      <c r="G4084" s="7" t="s">
        <v>30</v>
      </c>
      <c r="H4084" s="7" t="s">
        <v>122</v>
      </c>
      <c r="I4084" s="6" t="s">
        <v>211</v>
      </c>
      <c r="J4084" s="6">
        <v>6843</v>
      </c>
      <c r="K4084" s="6" t="s">
        <v>336</v>
      </c>
      <c r="L4084" s="8">
        <v>200</v>
      </c>
      <c r="M4084" s="8"/>
      <c r="N4084" s="8">
        <f t="shared" si="212"/>
        <v>200</v>
      </c>
      <c r="O4084" s="8">
        <v>225</v>
      </c>
      <c r="P4084" s="8">
        <v>253.06</v>
      </c>
    </row>
    <row r="4085" spans="1:16" ht="24.75" x14ac:dyDescent="0.25">
      <c r="A4085" s="5">
        <v>2018</v>
      </c>
      <c r="B4085" s="6" t="s">
        <v>137</v>
      </c>
      <c r="C4085" s="6">
        <v>8806</v>
      </c>
      <c r="D4085" s="6" t="s">
        <v>214</v>
      </c>
      <c r="E4085" s="6" t="str">
        <f t="shared" si="211"/>
        <v>5030220088066843</v>
      </c>
      <c r="F4085" s="7" t="s">
        <v>215</v>
      </c>
      <c r="G4085" s="7" t="s">
        <v>217</v>
      </c>
      <c r="H4085" s="7" t="s">
        <v>218</v>
      </c>
      <c r="I4085" s="6" t="s">
        <v>211</v>
      </c>
      <c r="J4085" s="6">
        <v>6843</v>
      </c>
      <c r="K4085" s="6" t="s">
        <v>336</v>
      </c>
      <c r="L4085" s="8">
        <v>20101</v>
      </c>
      <c r="M4085" s="8"/>
      <c r="N4085" s="8">
        <f t="shared" si="212"/>
        <v>20101</v>
      </c>
      <c r="O4085" s="8">
        <v>0</v>
      </c>
      <c r="P4085" s="8">
        <v>0</v>
      </c>
    </row>
    <row r="4086" spans="1:16" ht="24.75" x14ac:dyDescent="0.25">
      <c r="A4086" s="5">
        <v>2018</v>
      </c>
      <c r="B4086" s="6" t="s">
        <v>137</v>
      </c>
      <c r="C4086" s="6">
        <v>8011</v>
      </c>
      <c r="D4086" s="6" t="s">
        <v>143</v>
      </c>
      <c r="E4086" s="6" t="str">
        <f t="shared" si="211"/>
        <v>5030220080116852</v>
      </c>
      <c r="F4086" s="7" t="s">
        <v>21</v>
      </c>
      <c r="G4086" s="7" t="s">
        <v>22</v>
      </c>
      <c r="H4086" s="7" t="s">
        <v>144</v>
      </c>
      <c r="I4086" s="6" t="s">
        <v>211</v>
      </c>
      <c r="J4086" s="6">
        <v>6852</v>
      </c>
      <c r="K4086" s="6" t="s">
        <v>337</v>
      </c>
      <c r="L4086" s="8">
        <v>2500.7200000000003</v>
      </c>
      <c r="M4086" s="8"/>
      <c r="N4086" s="8">
        <f t="shared" si="212"/>
        <v>2500.7200000000003</v>
      </c>
      <c r="O4086" s="8">
        <v>2578.1899999999991</v>
      </c>
      <c r="P4086" s="8">
        <v>2053.4199999999996</v>
      </c>
    </row>
    <row r="4087" spans="1:16" ht="24.75" x14ac:dyDescent="0.25">
      <c r="A4087" s="5">
        <v>2018</v>
      </c>
      <c r="B4087" s="6" t="s">
        <v>137</v>
      </c>
      <c r="C4087" s="6">
        <v>8012</v>
      </c>
      <c r="D4087" s="6" t="s">
        <v>145</v>
      </c>
      <c r="E4087" s="6" t="str">
        <f t="shared" si="211"/>
        <v>5030220080126852</v>
      </c>
      <c r="F4087" s="7" t="s">
        <v>21</v>
      </c>
      <c r="G4087" s="7" t="s">
        <v>22</v>
      </c>
      <c r="H4087" s="7" t="s">
        <v>144</v>
      </c>
      <c r="I4087" s="6" t="s">
        <v>211</v>
      </c>
      <c r="J4087" s="6">
        <v>6852</v>
      </c>
      <c r="K4087" s="6" t="s">
        <v>337</v>
      </c>
      <c r="L4087" s="8">
        <v>2500.7399999999998</v>
      </c>
      <c r="M4087" s="8"/>
      <c r="N4087" s="8">
        <f t="shared" si="212"/>
        <v>2500.7399999999998</v>
      </c>
      <c r="O4087" s="8">
        <v>2578.1999999999998</v>
      </c>
      <c r="P4087" s="8">
        <v>1254.67</v>
      </c>
    </row>
    <row r="4088" spans="1:16" ht="24.75" x14ac:dyDescent="0.25">
      <c r="A4088" s="5">
        <v>2018</v>
      </c>
      <c r="B4088" s="6" t="s">
        <v>137</v>
      </c>
      <c r="C4088" s="6">
        <v>8031</v>
      </c>
      <c r="D4088" s="6" t="s">
        <v>148</v>
      </c>
      <c r="E4088" s="6" t="str">
        <f t="shared" si="211"/>
        <v>5030220080316852</v>
      </c>
      <c r="F4088" s="7" t="s">
        <v>21</v>
      </c>
      <c r="G4088" s="7" t="s">
        <v>22</v>
      </c>
      <c r="H4088" s="7" t="s">
        <v>144</v>
      </c>
      <c r="I4088" s="6" t="s">
        <v>211</v>
      </c>
      <c r="J4088" s="6">
        <v>6852</v>
      </c>
      <c r="K4088" s="6" t="s">
        <v>337</v>
      </c>
      <c r="L4088" s="8">
        <v>1058.0899999999999</v>
      </c>
      <c r="M4088" s="8"/>
      <c r="N4088" s="8">
        <f t="shared" si="212"/>
        <v>1058.0899999999999</v>
      </c>
      <c r="O4088" s="8">
        <v>954.90999999999963</v>
      </c>
      <c r="P4088" s="8">
        <v>282.87</v>
      </c>
    </row>
    <row r="4089" spans="1:16" ht="24.75" x14ac:dyDescent="0.25">
      <c r="A4089" s="5">
        <v>2018</v>
      </c>
      <c r="B4089" s="6" t="s">
        <v>137</v>
      </c>
      <c r="C4089" s="6">
        <v>8032</v>
      </c>
      <c r="D4089" s="6" t="s">
        <v>149</v>
      </c>
      <c r="E4089" s="6" t="str">
        <f t="shared" si="211"/>
        <v>5030220080326852</v>
      </c>
      <c r="F4089" s="7" t="s">
        <v>21</v>
      </c>
      <c r="G4089" s="7" t="s">
        <v>22</v>
      </c>
      <c r="H4089" s="7" t="s">
        <v>144</v>
      </c>
      <c r="I4089" s="6" t="s">
        <v>211</v>
      </c>
      <c r="J4089" s="6">
        <v>6852</v>
      </c>
      <c r="K4089" s="6" t="s">
        <v>337</v>
      </c>
      <c r="L4089" s="8">
        <v>1490.38</v>
      </c>
      <c r="M4089" s="8"/>
      <c r="N4089" s="8">
        <f t="shared" si="212"/>
        <v>1490.38</v>
      </c>
      <c r="O4089" s="8">
        <v>1005.2300000000005</v>
      </c>
      <c r="P4089" s="8">
        <v>1113.7400000000002</v>
      </c>
    </row>
    <row r="4090" spans="1:16" ht="24.75" x14ac:dyDescent="0.25">
      <c r="A4090" s="5">
        <v>2018</v>
      </c>
      <c r="B4090" s="6" t="s">
        <v>137</v>
      </c>
      <c r="C4090" s="6">
        <v>8033</v>
      </c>
      <c r="D4090" s="11" t="s">
        <v>150</v>
      </c>
      <c r="E4090" s="6" t="str">
        <f t="shared" si="211"/>
        <v>5030220080336852</v>
      </c>
      <c r="F4090" s="7" t="s">
        <v>21</v>
      </c>
      <c r="G4090" s="7" t="s">
        <v>22</v>
      </c>
      <c r="H4090" s="7" t="s">
        <v>144</v>
      </c>
      <c r="I4090" s="6" t="s">
        <v>211</v>
      </c>
      <c r="J4090" s="6">
        <v>6852</v>
      </c>
      <c r="K4090" s="6" t="s">
        <v>337</v>
      </c>
      <c r="L4090" s="8">
        <v>590.27</v>
      </c>
      <c r="M4090" s="8"/>
      <c r="N4090" s="8">
        <f t="shared" si="212"/>
        <v>590.27</v>
      </c>
      <c r="O4090" s="8">
        <v>532.8900000000001</v>
      </c>
      <c r="P4090" s="8">
        <v>125.39999999999999</v>
      </c>
    </row>
    <row r="4091" spans="1:16" ht="24.75" x14ac:dyDescent="0.25">
      <c r="A4091" s="5">
        <v>2016</v>
      </c>
      <c r="B4091" s="6" t="s">
        <v>137</v>
      </c>
      <c r="C4091" s="6">
        <v>8051</v>
      </c>
      <c r="D4091" s="9" t="s">
        <v>153</v>
      </c>
      <c r="E4091" s="6" t="str">
        <f t="shared" si="211"/>
        <v>5030220080516852</v>
      </c>
      <c r="F4091" s="7" t="s">
        <v>21</v>
      </c>
      <c r="G4091" s="7" t="s">
        <v>22</v>
      </c>
      <c r="H4091" s="7" t="s">
        <v>144</v>
      </c>
      <c r="I4091" s="6" t="s">
        <v>211</v>
      </c>
      <c r="J4091" s="6">
        <v>6852</v>
      </c>
      <c r="K4091" s="9" t="str">
        <f>VLOOKUP(J4091,'[17]OC Name'!A:B,2,FALSE)</f>
        <v>Laundry expense</v>
      </c>
      <c r="L4091" s="8">
        <v>0</v>
      </c>
      <c r="M4091" s="10"/>
      <c r="N4091" s="8">
        <f t="shared" si="212"/>
        <v>0</v>
      </c>
      <c r="O4091" s="8">
        <v>0</v>
      </c>
      <c r="P4091" s="8">
        <v>327.23</v>
      </c>
    </row>
    <row r="4092" spans="1:16" ht="24.75" x14ac:dyDescent="0.25">
      <c r="A4092" s="5">
        <v>2018</v>
      </c>
      <c r="B4092" s="6" t="s">
        <v>137</v>
      </c>
      <c r="C4092" s="6">
        <v>8052</v>
      </c>
      <c r="D4092" s="6" t="s">
        <v>154</v>
      </c>
      <c r="E4092" s="6" t="str">
        <f t="shared" si="211"/>
        <v>5030220080526852</v>
      </c>
      <c r="F4092" s="7" t="s">
        <v>21</v>
      </c>
      <c r="G4092" s="7" t="s">
        <v>22</v>
      </c>
      <c r="H4092" s="7" t="s">
        <v>144</v>
      </c>
      <c r="I4092" s="6" t="s">
        <v>211</v>
      </c>
      <c r="J4092" s="6">
        <v>6852</v>
      </c>
      <c r="K4092" s="6" t="s">
        <v>337</v>
      </c>
      <c r="L4092" s="8">
        <v>2796.1299999999992</v>
      </c>
      <c r="M4092" s="8"/>
      <c r="N4092" s="8">
        <f t="shared" si="212"/>
        <v>2796.1299999999992</v>
      </c>
      <c r="O4092" s="8">
        <v>2799.6900000000005</v>
      </c>
      <c r="P4092" s="8">
        <v>831.52</v>
      </c>
    </row>
    <row r="4093" spans="1:16" ht="24.75" x14ac:dyDescent="0.25">
      <c r="A4093" s="5">
        <v>2018</v>
      </c>
      <c r="B4093" s="6" t="s">
        <v>137</v>
      </c>
      <c r="C4093" s="6">
        <v>8053</v>
      </c>
      <c r="D4093" s="6" t="s">
        <v>155</v>
      </c>
      <c r="E4093" s="6" t="str">
        <f t="shared" si="211"/>
        <v>5030220080536852</v>
      </c>
      <c r="F4093" s="7" t="s">
        <v>21</v>
      </c>
      <c r="G4093" s="7" t="s">
        <v>22</v>
      </c>
      <c r="H4093" s="7" t="s">
        <v>147</v>
      </c>
      <c r="I4093" s="6" t="s">
        <v>211</v>
      </c>
      <c r="J4093" s="6">
        <v>6852</v>
      </c>
      <c r="K4093" s="6" t="s">
        <v>337</v>
      </c>
      <c r="L4093" s="8">
        <v>2770.68</v>
      </c>
      <c r="M4093" s="8"/>
      <c r="N4093" s="8">
        <f t="shared" si="212"/>
        <v>2770.68</v>
      </c>
      <c r="O4093" s="8">
        <v>1919.82</v>
      </c>
      <c r="P4093" s="8">
        <v>882.07999999999993</v>
      </c>
    </row>
    <row r="4094" spans="1:16" ht="24.75" x14ac:dyDescent="0.25">
      <c r="A4094" s="5">
        <v>2018</v>
      </c>
      <c r="B4094" s="6" t="s">
        <v>19</v>
      </c>
      <c r="C4094" s="6">
        <v>6211</v>
      </c>
      <c r="D4094" s="6" t="s">
        <v>52</v>
      </c>
      <c r="E4094" s="6" t="str">
        <f t="shared" si="211"/>
        <v>5020220062116854</v>
      </c>
      <c r="F4094" s="7" t="s">
        <v>21</v>
      </c>
      <c r="G4094" s="7" t="s">
        <v>53</v>
      </c>
      <c r="H4094" s="7" t="s">
        <v>54</v>
      </c>
      <c r="I4094" s="6" t="s">
        <v>211</v>
      </c>
      <c r="J4094" s="6">
        <v>6854</v>
      </c>
      <c r="K4094" s="6" t="s">
        <v>338</v>
      </c>
      <c r="L4094" s="8">
        <v>8.23</v>
      </c>
      <c r="M4094" s="8"/>
      <c r="N4094" s="8">
        <f t="shared" si="212"/>
        <v>8.23</v>
      </c>
      <c r="O4094" s="8">
        <v>758.25</v>
      </c>
      <c r="P4094" s="8">
        <v>1009.99</v>
      </c>
    </row>
    <row r="4095" spans="1:16" ht="24.75" x14ac:dyDescent="0.25">
      <c r="A4095" s="5">
        <v>2018</v>
      </c>
      <c r="B4095" s="6" t="s">
        <v>19</v>
      </c>
      <c r="C4095" s="6">
        <v>6231</v>
      </c>
      <c r="D4095" s="6" t="s">
        <v>72</v>
      </c>
      <c r="E4095" s="6" t="str">
        <f t="shared" si="211"/>
        <v>5020220062316854</v>
      </c>
      <c r="F4095" s="7" t="s">
        <v>21</v>
      </c>
      <c r="G4095" s="7" t="s">
        <v>53</v>
      </c>
      <c r="H4095" s="7" t="s">
        <v>65</v>
      </c>
      <c r="I4095" s="6" t="s">
        <v>211</v>
      </c>
      <c r="J4095" s="6">
        <v>6854</v>
      </c>
      <c r="K4095" s="6" t="s">
        <v>338</v>
      </c>
      <c r="L4095" s="8">
        <v>358.96</v>
      </c>
      <c r="M4095" s="8"/>
      <c r="N4095" s="8">
        <f t="shared" si="212"/>
        <v>358.96</v>
      </c>
      <c r="O4095" s="8">
        <v>1520.8899999999999</v>
      </c>
      <c r="P4095" s="8">
        <v>233.89999999999998</v>
      </c>
    </row>
    <row r="4096" spans="1:16" ht="24.75" x14ac:dyDescent="0.25">
      <c r="A4096" s="5">
        <v>2017</v>
      </c>
      <c r="B4096" s="6" t="s">
        <v>19</v>
      </c>
      <c r="C4096" s="6">
        <v>6243</v>
      </c>
      <c r="D4096" s="9" t="s">
        <v>78</v>
      </c>
      <c r="E4096" s="6" t="str">
        <f t="shared" si="211"/>
        <v>5020220062436854</v>
      </c>
      <c r="F4096" s="7" t="s">
        <v>21</v>
      </c>
      <c r="G4096" s="7" t="s">
        <v>53</v>
      </c>
      <c r="H4096" s="7" t="s">
        <v>58</v>
      </c>
      <c r="I4096" s="6" t="s">
        <v>211</v>
      </c>
      <c r="J4096" s="6">
        <v>6854</v>
      </c>
      <c r="K4096" s="9" t="str">
        <f>VLOOKUP(J4096,'[17]OC Name'!A:B,2,FALSE)</f>
        <v>Miscellaneous expense</v>
      </c>
      <c r="L4096" s="8">
        <v>0</v>
      </c>
      <c r="M4096" s="10"/>
      <c r="N4096" s="8">
        <f t="shared" si="212"/>
        <v>0</v>
      </c>
      <c r="O4096" s="8">
        <v>1680.57</v>
      </c>
      <c r="P4096" s="8">
        <v>0</v>
      </c>
    </row>
    <row r="4097" spans="1:16" ht="24.75" x14ac:dyDescent="0.25">
      <c r="A4097" s="5">
        <v>2017</v>
      </c>
      <c r="B4097" s="6" t="s">
        <v>19</v>
      </c>
      <c r="C4097" s="6">
        <v>6416</v>
      </c>
      <c r="D4097" s="9" t="s">
        <v>90</v>
      </c>
      <c r="E4097" s="6" t="str">
        <f t="shared" si="211"/>
        <v>5020220064166854</v>
      </c>
      <c r="F4097" s="7" t="s">
        <v>21</v>
      </c>
      <c r="G4097" s="7" t="s">
        <v>53</v>
      </c>
      <c r="H4097" s="7" t="s">
        <v>58</v>
      </c>
      <c r="I4097" s="6" t="s">
        <v>211</v>
      </c>
      <c r="J4097" s="6">
        <v>6854</v>
      </c>
      <c r="K4097" s="9" t="str">
        <f>VLOOKUP(J4097,'[17]OC Name'!A:B,2,FALSE)</f>
        <v>Miscellaneous expense</v>
      </c>
      <c r="L4097" s="8">
        <v>0</v>
      </c>
      <c r="M4097" s="10"/>
      <c r="N4097" s="8">
        <f t="shared" si="212"/>
        <v>0</v>
      </c>
      <c r="O4097" s="8">
        <v>650</v>
      </c>
      <c r="P4097" s="8">
        <v>0</v>
      </c>
    </row>
    <row r="4098" spans="1:16" ht="24.75" x14ac:dyDescent="0.25">
      <c r="A4098" s="5">
        <v>2017</v>
      </c>
      <c r="B4098" s="6" t="s">
        <v>19</v>
      </c>
      <c r="C4098" s="6">
        <v>6721</v>
      </c>
      <c r="D4098" s="9" t="s">
        <v>129</v>
      </c>
      <c r="E4098" s="6" t="str">
        <f t="shared" ref="E4098:E4161" si="213">B4098&amp;"2200"&amp;C4098&amp;J4098</f>
        <v>5020220067216854</v>
      </c>
      <c r="F4098" s="7" t="s">
        <v>29</v>
      </c>
      <c r="G4098" s="7" t="s">
        <v>76</v>
      </c>
      <c r="H4098" s="7" t="s">
        <v>113</v>
      </c>
      <c r="I4098" s="6" t="s">
        <v>211</v>
      </c>
      <c r="J4098" s="6">
        <v>6854</v>
      </c>
      <c r="K4098" s="9" t="str">
        <f>VLOOKUP(J4098,'[17]OC Name'!A:B,2,FALSE)</f>
        <v>Miscellaneous expense</v>
      </c>
      <c r="L4098" s="8">
        <v>0</v>
      </c>
      <c r="M4098" s="10"/>
      <c r="N4098" s="8">
        <f t="shared" ref="N4098:N4161" si="214">L4098+M4098</f>
        <v>0</v>
      </c>
      <c r="O4098" s="8">
        <v>760</v>
      </c>
      <c r="P4098" s="8">
        <v>0</v>
      </c>
    </row>
    <row r="4099" spans="1:16" ht="24.75" x14ac:dyDescent="0.25">
      <c r="A4099" s="5">
        <v>2018</v>
      </c>
      <c r="B4099" s="6" t="s">
        <v>19</v>
      </c>
      <c r="C4099" s="6">
        <v>6806</v>
      </c>
      <c r="D4099" s="6" t="s">
        <v>214</v>
      </c>
      <c r="E4099" s="6" t="str">
        <f t="shared" si="213"/>
        <v>5020220068066854</v>
      </c>
      <c r="F4099" s="7" t="s">
        <v>215</v>
      </c>
      <c r="G4099" s="7" t="s">
        <v>217</v>
      </c>
      <c r="H4099" s="7" t="s">
        <v>218</v>
      </c>
      <c r="I4099" s="6" t="s">
        <v>211</v>
      </c>
      <c r="J4099" s="6">
        <v>6854</v>
      </c>
      <c r="K4099" s="6" t="s">
        <v>338</v>
      </c>
      <c r="L4099" s="8">
        <v>-6.2527760746888816E-13</v>
      </c>
      <c r="M4099" s="8"/>
      <c r="N4099" s="8">
        <f t="shared" si="214"/>
        <v>-6.2527760746888816E-13</v>
      </c>
      <c r="O4099" s="8">
        <v>0</v>
      </c>
      <c r="P4099" s="8">
        <v>-165</v>
      </c>
    </row>
    <row r="4100" spans="1:16" ht="24.75" x14ac:dyDescent="0.25">
      <c r="A4100" s="5">
        <v>2018</v>
      </c>
      <c r="B4100" s="6" t="s">
        <v>137</v>
      </c>
      <c r="C4100" s="6">
        <v>8217</v>
      </c>
      <c r="D4100" s="6" t="s">
        <v>161</v>
      </c>
      <c r="E4100" s="6" t="str">
        <f t="shared" si="213"/>
        <v>5030220082176854</v>
      </c>
      <c r="F4100" s="7" t="s">
        <v>21</v>
      </c>
      <c r="G4100" s="7" t="s">
        <v>53</v>
      </c>
      <c r="H4100" s="7" t="s">
        <v>54</v>
      </c>
      <c r="I4100" s="6" t="s">
        <v>211</v>
      </c>
      <c r="J4100" s="6">
        <v>6854</v>
      </c>
      <c r="K4100" s="6" t="s">
        <v>338</v>
      </c>
      <c r="L4100" s="8">
        <v>8.2200000000000006</v>
      </c>
      <c r="M4100" s="8"/>
      <c r="N4100" s="8">
        <f t="shared" si="214"/>
        <v>8.2200000000000006</v>
      </c>
      <c r="O4100" s="8">
        <v>788.25</v>
      </c>
      <c r="P4100" s="8">
        <v>509.99</v>
      </c>
    </row>
    <row r="4101" spans="1:16" ht="24.75" x14ac:dyDescent="0.25">
      <c r="A4101" s="5">
        <v>2018</v>
      </c>
      <c r="B4101" s="6" t="s">
        <v>137</v>
      </c>
      <c r="C4101" s="6">
        <v>8231</v>
      </c>
      <c r="D4101" s="6" t="s">
        <v>164</v>
      </c>
      <c r="E4101" s="6" t="str">
        <f t="shared" si="213"/>
        <v>5030220082316854</v>
      </c>
      <c r="F4101" s="7" t="s">
        <v>21</v>
      </c>
      <c r="G4101" s="7" t="s">
        <v>53</v>
      </c>
      <c r="H4101" s="7" t="s">
        <v>58</v>
      </c>
      <c r="I4101" s="6" t="s">
        <v>211</v>
      </c>
      <c r="J4101" s="6">
        <v>6854</v>
      </c>
      <c r="K4101" s="6" t="s">
        <v>338</v>
      </c>
      <c r="L4101" s="8">
        <v>139.97</v>
      </c>
      <c r="M4101" s="8"/>
      <c r="N4101" s="8">
        <f t="shared" si="214"/>
        <v>139.97</v>
      </c>
      <c r="O4101" s="8">
        <v>6687.49</v>
      </c>
      <c r="P4101" s="8">
        <v>6662.2000000000007</v>
      </c>
    </row>
    <row r="4102" spans="1:16" ht="24.75" x14ac:dyDescent="0.25">
      <c r="A4102" s="5">
        <v>2017</v>
      </c>
      <c r="B4102" s="6" t="s">
        <v>137</v>
      </c>
      <c r="C4102" s="6">
        <v>8447</v>
      </c>
      <c r="D4102" s="9" t="s">
        <v>174</v>
      </c>
      <c r="E4102" s="6" t="str">
        <f t="shared" si="213"/>
        <v>5030220084476854</v>
      </c>
      <c r="F4102" s="7" t="s">
        <v>21</v>
      </c>
      <c r="G4102" s="7" t="s">
        <v>53</v>
      </c>
      <c r="H4102" s="7" t="s">
        <v>172</v>
      </c>
      <c r="I4102" s="6" t="s">
        <v>211</v>
      </c>
      <c r="J4102" s="6">
        <v>6854</v>
      </c>
      <c r="K4102" s="9" t="str">
        <f>VLOOKUP(J4102,'[17]OC Name'!A:B,2,FALSE)</f>
        <v>Miscellaneous expense</v>
      </c>
      <c r="L4102" s="8">
        <v>0</v>
      </c>
      <c r="M4102" s="10"/>
      <c r="N4102" s="8">
        <f t="shared" si="214"/>
        <v>0</v>
      </c>
      <c r="O4102" s="8">
        <v>3308.1900000000005</v>
      </c>
      <c r="P4102" s="8">
        <v>0</v>
      </c>
    </row>
    <row r="4103" spans="1:16" ht="24.75" x14ac:dyDescent="0.25">
      <c r="A4103" s="5">
        <v>2017</v>
      </c>
      <c r="B4103" s="6" t="s">
        <v>137</v>
      </c>
      <c r="C4103" s="6">
        <v>8621</v>
      </c>
      <c r="D4103" s="9" t="s">
        <v>129</v>
      </c>
      <c r="E4103" s="6" t="str">
        <f t="shared" si="213"/>
        <v>5030220086216854</v>
      </c>
      <c r="F4103" s="7" t="s">
        <v>29</v>
      </c>
      <c r="G4103" s="7" t="s">
        <v>76</v>
      </c>
      <c r="H4103" s="7" t="s">
        <v>113</v>
      </c>
      <c r="I4103" s="6" t="s">
        <v>211</v>
      </c>
      <c r="J4103" s="6">
        <v>6854</v>
      </c>
      <c r="K4103" s="9" t="str">
        <f>VLOOKUP(J4103,'[17]OC Name'!A:B,2,FALSE)</f>
        <v>Miscellaneous expense</v>
      </c>
      <c r="L4103" s="8">
        <v>0</v>
      </c>
      <c r="M4103" s="10"/>
      <c r="N4103" s="8">
        <f t="shared" si="214"/>
        <v>0</v>
      </c>
      <c r="O4103" s="8">
        <v>760</v>
      </c>
      <c r="P4103" s="8">
        <v>0</v>
      </c>
    </row>
    <row r="4104" spans="1:16" ht="24.75" x14ac:dyDescent="0.25">
      <c r="A4104" s="5">
        <v>2018</v>
      </c>
      <c r="B4104" s="6" t="s">
        <v>19</v>
      </c>
      <c r="C4104" s="6">
        <v>6806</v>
      </c>
      <c r="D4104" s="6" t="s">
        <v>214</v>
      </c>
      <c r="E4104" s="6" t="str">
        <f t="shared" si="213"/>
        <v>5020220068066871</v>
      </c>
      <c r="F4104" s="7" t="s">
        <v>215</v>
      </c>
      <c r="G4104" s="7" t="s">
        <v>217</v>
      </c>
      <c r="H4104" s="7" t="s">
        <v>218</v>
      </c>
      <c r="I4104" s="6" t="s">
        <v>211</v>
      </c>
      <c r="J4104" s="6">
        <v>6871</v>
      </c>
      <c r="K4104" s="6" t="s">
        <v>339</v>
      </c>
      <c r="L4104" s="8">
        <v>2952</v>
      </c>
      <c r="M4104" s="8"/>
      <c r="N4104" s="8">
        <f t="shared" si="214"/>
        <v>2952</v>
      </c>
      <c r="O4104" s="8">
        <v>6868.43</v>
      </c>
      <c r="P4104" s="8">
        <v>27313.67</v>
      </c>
    </row>
    <row r="4105" spans="1:16" ht="24.75" x14ac:dyDescent="0.25">
      <c r="A4105" s="5">
        <v>2018</v>
      </c>
      <c r="B4105" s="6" t="s">
        <v>137</v>
      </c>
      <c r="C4105" s="6">
        <v>8806</v>
      </c>
      <c r="D4105" s="6" t="s">
        <v>214</v>
      </c>
      <c r="E4105" s="6" t="str">
        <f t="shared" si="213"/>
        <v>5030220088066871</v>
      </c>
      <c r="F4105" s="7" t="s">
        <v>215</v>
      </c>
      <c r="G4105" s="7" t="s">
        <v>217</v>
      </c>
      <c r="H4105" s="7" t="s">
        <v>218</v>
      </c>
      <c r="I4105" s="6" t="s">
        <v>211</v>
      </c>
      <c r="J4105" s="6">
        <v>6871</v>
      </c>
      <c r="K4105" s="6" t="s">
        <v>339</v>
      </c>
      <c r="L4105" s="8">
        <v>17584</v>
      </c>
      <c r="M4105" s="8"/>
      <c r="N4105" s="8">
        <f t="shared" si="214"/>
        <v>17584</v>
      </c>
      <c r="O4105" s="8">
        <v>3054.9500000000003</v>
      </c>
      <c r="P4105" s="8">
        <v>15857.81</v>
      </c>
    </row>
    <row r="4106" spans="1:16" ht="24.75" x14ac:dyDescent="0.25">
      <c r="A4106" s="5">
        <v>2018</v>
      </c>
      <c r="B4106" s="6" t="s">
        <v>19</v>
      </c>
      <c r="C4106" s="6">
        <v>6802</v>
      </c>
      <c r="D4106" s="6" t="s">
        <v>340</v>
      </c>
      <c r="E4106" s="6" t="str">
        <f t="shared" si="213"/>
        <v>5020220068026898</v>
      </c>
      <c r="F4106" s="7" t="s">
        <v>215</v>
      </c>
      <c r="G4106" s="7" t="s">
        <v>217</v>
      </c>
      <c r="H4106" s="7" t="s">
        <v>218</v>
      </c>
      <c r="I4106" s="6" t="s">
        <v>211</v>
      </c>
      <c r="J4106" s="6">
        <v>6898</v>
      </c>
      <c r="K4106" s="6" t="s">
        <v>341</v>
      </c>
      <c r="L4106" s="8">
        <v>666957.1399999999</v>
      </c>
      <c r="M4106" s="8"/>
      <c r="N4106" s="8">
        <f t="shared" si="214"/>
        <v>666957.1399999999</v>
      </c>
      <c r="O4106" s="8">
        <v>296794.31</v>
      </c>
      <c r="P4106" s="8">
        <v>1345772.2999999998</v>
      </c>
    </row>
    <row r="4107" spans="1:16" ht="24.75" x14ac:dyDescent="0.25">
      <c r="A4107" s="5">
        <v>2018</v>
      </c>
      <c r="B4107" s="6" t="s">
        <v>137</v>
      </c>
      <c r="C4107" s="6">
        <v>8802</v>
      </c>
      <c r="D4107" s="6" t="s">
        <v>340</v>
      </c>
      <c r="E4107" s="6" t="str">
        <f t="shared" si="213"/>
        <v>5030220088026898</v>
      </c>
      <c r="F4107" s="7" t="s">
        <v>215</v>
      </c>
      <c r="G4107" s="7" t="s">
        <v>217</v>
      </c>
      <c r="H4107" s="7" t="s">
        <v>218</v>
      </c>
      <c r="I4107" s="6" t="s">
        <v>211</v>
      </c>
      <c r="J4107" s="6">
        <v>6898</v>
      </c>
      <c r="K4107" s="6" t="s">
        <v>341</v>
      </c>
      <c r="L4107" s="8">
        <v>423600.50999999995</v>
      </c>
      <c r="M4107" s="8"/>
      <c r="N4107" s="8">
        <f t="shared" si="214"/>
        <v>423600.50999999995</v>
      </c>
      <c r="O4107" s="8">
        <v>518350.01999999996</v>
      </c>
      <c r="P4107" s="8">
        <v>854226.23999999987</v>
      </c>
    </row>
    <row r="4108" spans="1:16" ht="24.75" x14ac:dyDescent="0.25">
      <c r="A4108" s="5">
        <v>2018</v>
      </c>
      <c r="B4108" s="6" t="s">
        <v>19</v>
      </c>
      <c r="C4108" s="6">
        <v>6042</v>
      </c>
      <c r="D4108" s="6" t="s">
        <v>37</v>
      </c>
      <c r="E4108" s="6" t="str">
        <f t="shared" si="213"/>
        <v>5020220060427102</v>
      </c>
      <c r="F4108" s="7" t="s">
        <v>21</v>
      </c>
      <c r="G4108" s="7" t="s">
        <v>22</v>
      </c>
      <c r="H4108" s="7" t="s">
        <v>38</v>
      </c>
      <c r="I4108" s="6" t="s">
        <v>342</v>
      </c>
      <c r="J4108" s="6">
        <v>7102</v>
      </c>
      <c r="K4108" s="6" t="s">
        <v>343</v>
      </c>
      <c r="L4108" s="8">
        <v>1248.6100000000004</v>
      </c>
      <c r="M4108" s="8"/>
      <c r="N4108" s="8">
        <f t="shared" si="214"/>
        <v>1248.6100000000004</v>
      </c>
      <c r="O4108" s="8">
        <v>213.8</v>
      </c>
      <c r="P4108" s="8">
        <v>61.98</v>
      </c>
    </row>
    <row r="4109" spans="1:16" ht="24.75" x14ac:dyDescent="0.25">
      <c r="A4109" s="5">
        <v>2018</v>
      </c>
      <c r="B4109" s="6" t="s">
        <v>19</v>
      </c>
      <c r="C4109" s="6">
        <v>6225</v>
      </c>
      <c r="D4109" s="11" t="s">
        <v>70</v>
      </c>
      <c r="E4109" s="6" t="str">
        <f t="shared" si="213"/>
        <v>5020220062257102</v>
      </c>
      <c r="F4109" s="7" t="s">
        <v>21</v>
      </c>
      <c r="G4109" s="7" t="s">
        <v>53</v>
      </c>
      <c r="H4109" s="7" t="s">
        <v>65</v>
      </c>
      <c r="I4109" s="6" t="s">
        <v>342</v>
      </c>
      <c r="J4109" s="6">
        <v>7102</v>
      </c>
      <c r="K4109" s="6" t="s">
        <v>343</v>
      </c>
      <c r="L4109" s="8">
        <v>353.3</v>
      </c>
      <c r="M4109" s="8"/>
      <c r="N4109" s="8">
        <f t="shared" si="214"/>
        <v>353.3</v>
      </c>
      <c r="O4109" s="8">
        <v>247.5</v>
      </c>
      <c r="P4109" s="8">
        <v>297.10000000000002</v>
      </c>
    </row>
    <row r="4110" spans="1:16" ht="24.75" x14ac:dyDescent="0.25">
      <c r="A4110" s="5">
        <v>2018</v>
      </c>
      <c r="B4110" s="6" t="s">
        <v>19</v>
      </c>
      <c r="C4110" s="6">
        <v>6231</v>
      </c>
      <c r="D4110" s="6" t="s">
        <v>72</v>
      </c>
      <c r="E4110" s="6" t="str">
        <f t="shared" si="213"/>
        <v>5020220062317102</v>
      </c>
      <c r="F4110" s="7" t="s">
        <v>21</v>
      </c>
      <c r="G4110" s="7" t="s">
        <v>53</v>
      </c>
      <c r="H4110" s="7" t="s">
        <v>65</v>
      </c>
      <c r="I4110" s="6" t="s">
        <v>342</v>
      </c>
      <c r="J4110" s="6">
        <v>7102</v>
      </c>
      <c r="K4110" s="6" t="s">
        <v>343</v>
      </c>
      <c r="L4110" s="8">
        <v>830.5</v>
      </c>
      <c r="M4110" s="8"/>
      <c r="N4110" s="8">
        <f t="shared" si="214"/>
        <v>830.5</v>
      </c>
      <c r="O4110" s="8">
        <v>1704</v>
      </c>
      <c r="P4110" s="8">
        <v>742.26</v>
      </c>
    </row>
    <row r="4111" spans="1:16" ht="36.75" x14ac:dyDescent="0.25">
      <c r="A4111" s="5">
        <v>2018</v>
      </c>
      <c r="B4111" s="6" t="s">
        <v>19</v>
      </c>
      <c r="C4111" s="6">
        <v>6232</v>
      </c>
      <c r="D4111" s="6" t="s">
        <v>73</v>
      </c>
      <c r="E4111" s="6" t="str">
        <f t="shared" si="213"/>
        <v>5020220062327102</v>
      </c>
      <c r="F4111" s="7" t="s">
        <v>21</v>
      </c>
      <c r="G4111" s="7" t="s">
        <v>53</v>
      </c>
      <c r="H4111" s="7" t="s">
        <v>65</v>
      </c>
      <c r="I4111" s="6" t="s">
        <v>342</v>
      </c>
      <c r="J4111" s="6">
        <v>7102</v>
      </c>
      <c r="K4111" s="6" t="s">
        <v>343</v>
      </c>
      <c r="L4111" s="8">
        <v>805.00000000000011</v>
      </c>
      <c r="M4111" s="8"/>
      <c r="N4111" s="8">
        <f t="shared" si="214"/>
        <v>805.00000000000011</v>
      </c>
      <c r="O4111" s="8">
        <v>960</v>
      </c>
      <c r="P4111" s="8">
        <v>0</v>
      </c>
    </row>
    <row r="4112" spans="1:16" ht="24.75" x14ac:dyDescent="0.25">
      <c r="A4112" s="5">
        <v>2017</v>
      </c>
      <c r="B4112" s="6" t="s">
        <v>19</v>
      </c>
      <c r="C4112" s="6">
        <v>6243</v>
      </c>
      <c r="D4112" s="9" t="s">
        <v>78</v>
      </c>
      <c r="E4112" s="6" t="str">
        <f t="shared" si="213"/>
        <v>5020220062437102</v>
      </c>
      <c r="F4112" s="7" t="s">
        <v>21</v>
      </c>
      <c r="G4112" s="7" t="s">
        <v>53</v>
      </c>
      <c r="H4112" s="7" t="s">
        <v>58</v>
      </c>
      <c r="I4112" s="6" t="s">
        <v>342</v>
      </c>
      <c r="J4112" s="6">
        <v>7102</v>
      </c>
      <c r="K4112" s="9" t="str">
        <f>VLOOKUP(J4112,'[17]OC Name'!A:B,2,FALSE)</f>
        <v>Agricultural/horticultural</v>
      </c>
      <c r="L4112" s="8">
        <v>0</v>
      </c>
      <c r="M4112" s="10"/>
      <c r="N4112" s="8">
        <f t="shared" si="214"/>
        <v>0</v>
      </c>
      <c r="O4112" s="8">
        <v>7.74</v>
      </c>
      <c r="P4112" s="8">
        <v>0</v>
      </c>
    </row>
    <row r="4113" spans="1:16" ht="24.75" x14ac:dyDescent="0.25">
      <c r="A4113" s="5">
        <v>2018</v>
      </c>
      <c r="B4113" s="6" t="s">
        <v>19</v>
      </c>
      <c r="C4113" s="6">
        <v>6416</v>
      </c>
      <c r="D4113" s="6" t="s">
        <v>90</v>
      </c>
      <c r="E4113" s="6" t="str">
        <f t="shared" si="213"/>
        <v>5020220064167102</v>
      </c>
      <c r="F4113" s="7" t="s">
        <v>21</v>
      </c>
      <c r="G4113" s="7" t="s">
        <v>53</v>
      </c>
      <c r="H4113" s="7" t="s">
        <v>58</v>
      </c>
      <c r="I4113" s="6" t="s">
        <v>342</v>
      </c>
      <c r="J4113" s="6">
        <v>7102</v>
      </c>
      <c r="K4113" s="6" t="s">
        <v>343</v>
      </c>
      <c r="L4113" s="8">
        <v>337</v>
      </c>
      <c r="M4113" s="8"/>
      <c r="N4113" s="8">
        <f t="shared" si="214"/>
        <v>337</v>
      </c>
      <c r="O4113" s="8">
        <v>16.5</v>
      </c>
      <c r="P4113" s="8">
        <v>0</v>
      </c>
    </row>
    <row r="4114" spans="1:16" ht="24.75" x14ac:dyDescent="0.25">
      <c r="A4114" s="5">
        <v>2018</v>
      </c>
      <c r="B4114" s="6" t="s">
        <v>19</v>
      </c>
      <c r="C4114" s="6">
        <v>6606</v>
      </c>
      <c r="D4114" s="6" t="s">
        <v>99</v>
      </c>
      <c r="E4114" s="6" t="str">
        <f t="shared" si="213"/>
        <v>5020220066067102</v>
      </c>
      <c r="F4114" s="7" t="s">
        <v>67</v>
      </c>
      <c r="G4114" s="7" t="s">
        <v>67</v>
      </c>
      <c r="H4114" s="7" t="s">
        <v>100</v>
      </c>
      <c r="I4114" s="6" t="s">
        <v>342</v>
      </c>
      <c r="J4114" s="6">
        <v>7102</v>
      </c>
      <c r="K4114" s="6" t="s">
        <v>343</v>
      </c>
      <c r="L4114" s="8">
        <v>6786.9000000000005</v>
      </c>
      <c r="M4114" s="8"/>
      <c r="N4114" s="8">
        <f t="shared" si="214"/>
        <v>6786.9000000000005</v>
      </c>
      <c r="O4114" s="8">
        <v>4504.8500000000004</v>
      </c>
      <c r="P4114" s="8">
        <v>20210.729999999996</v>
      </c>
    </row>
    <row r="4115" spans="1:16" ht="24.75" x14ac:dyDescent="0.25">
      <c r="A4115" s="5">
        <v>2018</v>
      </c>
      <c r="B4115" s="6" t="s">
        <v>19</v>
      </c>
      <c r="C4115" s="6">
        <v>6607</v>
      </c>
      <c r="D4115" s="6" t="s">
        <v>101</v>
      </c>
      <c r="E4115" s="6" t="str">
        <f t="shared" si="213"/>
        <v>5020220066077102</v>
      </c>
      <c r="F4115" s="7" t="s">
        <v>67</v>
      </c>
      <c r="G4115" s="7" t="s">
        <v>67</v>
      </c>
      <c r="H4115" s="7" t="s">
        <v>100</v>
      </c>
      <c r="I4115" s="6" t="s">
        <v>342</v>
      </c>
      <c r="J4115" s="6">
        <v>7102</v>
      </c>
      <c r="K4115" s="6" t="s">
        <v>343</v>
      </c>
      <c r="L4115" s="8">
        <v>5959.62</v>
      </c>
      <c r="M4115" s="8"/>
      <c r="N4115" s="8">
        <f t="shared" si="214"/>
        <v>5959.62</v>
      </c>
      <c r="O4115" s="8">
        <v>9447.91</v>
      </c>
      <c r="P4115" s="8">
        <v>7748.119999999999</v>
      </c>
    </row>
    <row r="4116" spans="1:16" ht="24.75" x14ac:dyDescent="0.25">
      <c r="A4116" s="5">
        <v>2018</v>
      </c>
      <c r="B4116" s="6" t="s">
        <v>137</v>
      </c>
      <c r="C4116" s="6">
        <v>8032</v>
      </c>
      <c r="D4116" s="6" t="s">
        <v>149</v>
      </c>
      <c r="E4116" s="6" t="str">
        <f t="shared" si="213"/>
        <v>5030220080327102</v>
      </c>
      <c r="F4116" s="7" t="s">
        <v>21</v>
      </c>
      <c r="G4116" s="7" t="s">
        <v>22</v>
      </c>
      <c r="H4116" s="7" t="s">
        <v>144</v>
      </c>
      <c r="I4116" s="6" t="s">
        <v>342</v>
      </c>
      <c r="J4116" s="6">
        <v>7102</v>
      </c>
      <c r="K4116" s="6" t="s">
        <v>343</v>
      </c>
      <c r="L4116" s="8">
        <v>1710.11</v>
      </c>
      <c r="M4116" s="8"/>
      <c r="N4116" s="8">
        <f t="shared" si="214"/>
        <v>1710.11</v>
      </c>
      <c r="O4116" s="8">
        <v>710.65</v>
      </c>
      <c r="P4116" s="8">
        <v>1416.65</v>
      </c>
    </row>
    <row r="4117" spans="1:16" ht="24.75" x14ac:dyDescent="0.25">
      <c r="A4117" s="5">
        <v>2018</v>
      </c>
      <c r="B4117" s="6" t="s">
        <v>137</v>
      </c>
      <c r="C4117" s="6">
        <v>8052</v>
      </c>
      <c r="D4117" s="6" t="s">
        <v>154</v>
      </c>
      <c r="E4117" s="6" t="str">
        <f t="shared" si="213"/>
        <v>5030220080527102</v>
      </c>
      <c r="F4117" s="7" t="s">
        <v>21</v>
      </c>
      <c r="G4117" s="7" t="s">
        <v>22</v>
      </c>
      <c r="H4117" s="7" t="s">
        <v>144</v>
      </c>
      <c r="I4117" s="6" t="s">
        <v>342</v>
      </c>
      <c r="J4117" s="6">
        <v>7102</v>
      </c>
      <c r="K4117" s="6" t="s">
        <v>343</v>
      </c>
      <c r="L4117" s="8">
        <v>61.25</v>
      </c>
      <c r="M4117" s="8"/>
      <c r="N4117" s="8">
        <f t="shared" si="214"/>
        <v>61.25</v>
      </c>
      <c r="O4117" s="8">
        <v>1679.6799999999998</v>
      </c>
      <c r="P4117" s="8">
        <v>445</v>
      </c>
    </row>
    <row r="4118" spans="1:16" ht="24.75" x14ac:dyDescent="0.25">
      <c r="A4118" s="5">
        <v>2018</v>
      </c>
      <c r="B4118" s="6" t="s">
        <v>137</v>
      </c>
      <c r="C4118" s="6">
        <v>8231</v>
      </c>
      <c r="D4118" s="6" t="s">
        <v>164</v>
      </c>
      <c r="E4118" s="6" t="str">
        <f t="shared" si="213"/>
        <v>5030220082317102</v>
      </c>
      <c r="F4118" s="7" t="s">
        <v>21</v>
      </c>
      <c r="G4118" s="7" t="s">
        <v>53</v>
      </c>
      <c r="H4118" s="7" t="s">
        <v>58</v>
      </c>
      <c r="I4118" s="6" t="s">
        <v>342</v>
      </c>
      <c r="J4118" s="6">
        <v>7102</v>
      </c>
      <c r="K4118" s="6" t="s">
        <v>343</v>
      </c>
      <c r="L4118" s="8">
        <v>9163.0999999999985</v>
      </c>
      <c r="M4118" s="8"/>
      <c r="N4118" s="8">
        <f t="shared" si="214"/>
        <v>9163.0999999999985</v>
      </c>
      <c r="O4118" s="8">
        <v>12371</v>
      </c>
      <c r="P4118" s="8">
        <v>8220.82</v>
      </c>
    </row>
    <row r="4119" spans="1:16" ht="24.75" x14ac:dyDescent="0.25">
      <c r="A4119" s="5">
        <v>2017</v>
      </c>
      <c r="B4119" s="6" t="s">
        <v>137</v>
      </c>
      <c r="C4119" s="6">
        <v>8410</v>
      </c>
      <c r="D4119" s="9" t="s">
        <v>166</v>
      </c>
      <c r="E4119" s="6" t="str">
        <f t="shared" si="213"/>
        <v>5030220084107102</v>
      </c>
      <c r="F4119" s="7" t="s">
        <v>21</v>
      </c>
      <c r="G4119" s="7" t="s">
        <v>53</v>
      </c>
      <c r="H4119" s="7" t="s">
        <v>58</v>
      </c>
      <c r="I4119" s="6" t="s">
        <v>342</v>
      </c>
      <c r="J4119" s="6">
        <v>7102</v>
      </c>
      <c r="K4119" s="9" t="str">
        <f>VLOOKUP(J4119,'[17]OC Name'!A:B,2,FALSE)</f>
        <v>Agricultural/horticultural</v>
      </c>
      <c r="L4119" s="8">
        <v>0</v>
      </c>
      <c r="M4119" s="10"/>
      <c r="N4119" s="8">
        <f t="shared" si="214"/>
        <v>0</v>
      </c>
      <c r="O4119" s="8">
        <v>70</v>
      </c>
      <c r="P4119" s="8">
        <v>0</v>
      </c>
    </row>
    <row r="4120" spans="1:16" ht="24.75" x14ac:dyDescent="0.25">
      <c r="A4120" s="5">
        <v>2018</v>
      </c>
      <c r="B4120" s="6" t="s">
        <v>19</v>
      </c>
      <c r="C4120" s="6">
        <v>6004</v>
      </c>
      <c r="D4120" s="6" t="s">
        <v>28</v>
      </c>
      <c r="E4120" s="6" t="str">
        <f t="shared" si="213"/>
        <v>5020220060047114</v>
      </c>
      <c r="F4120" s="7" t="s">
        <v>29</v>
      </c>
      <c r="G4120" s="7" t="s">
        <v>30</v>
      </c>
      <c r="H4120" s="7" t="s">
        <v>31</v>
      </c>
      <c r="I4120" s="6" t="s">
        <v>342</v>
      </c>
      <c r="J4120" s="6">
        <v>7114</v>
      </c>
      <c r="K4120" s="6" t="s">
        <v>344</v>
      </c>
      <c r="L4120" s="8">
        <v>8.9499999999999993</v>
      </c>
      <c r="M4120" s="8"/>
      <c r="N4120" s="8">
        <f t="shared" si="214"/>
        <v>8.9499999999999993</v>
      </c>
      <c r="O4120" s="8">
        <v>2.15</v>
      </c>
      <c r="P4120" s="8">
        <v>2.15</v>
      </c>
    </row>
    <row r="4121" spans="1:16" ht="24.75" x14ac:dyDescent="0.25">
      <c r="A4121" s="5">
        <v>2018</v>
      </c>
      <c r="B4121" s="6" t="s">
        <v>19</v>
      </c>
      <c r="C4121" s="6">
        <v>6042</v>
      </c>
      <c r="D4121" s="6" t="s">
        <v>37</v>
      </c>
      <c r="E4121" s="6" t="str">
        <f t="shared" si="213"/>
        <v>5020220060427114</v>
      </c>
      <c r="F4121" s="7" t="s">
        <v>21</v>
      </c>
      <c r="G4121" s="7" t="s">
        <v>22</v>
      </c>
      <c r="H4121" s="7" t="s">
        <v>38</v>
      </c>
      <c r="I4121" s="6" t="s">
        <v>342</v>
      </c>
      <c r="J4121" s="6">
        <v>7114</v>
      </c>
      <c r="K4121" s="6" t="s">
        <v>344</v>
      </c>
      <c r="L4121" s="8">
        <v>404.63</v>
      </c>
      <c r="M4121" s="8"/>
      <c r="N4121" s="8">
        <f t="shared" si="214"/>
        <v>404.63</v>
      </c>
      <c r="O4121" s="8">
        <v>592.78999999999985</v>
      </c>
      <c r="P4121" s="8">
        <v>281.23000000000008</v>
      </c>
    </row>
    <row r="4122" spans="1:16" ht="24.75" x14ac:dyDescent="0.25">
      <c r="A4122" s="5">
        <v>2018</v>
      </c>
      <c r="B4122" s="6" t="s">
        <v>19</v>
      </c>
      <c r="C4122" s="6">
        <v>6043</v>
      </c>
      <c r="D4122" s="6" t="s">
        <v>39</v>
      </c>
      <c r="E4122" s="6" t="str">
        <f t="shared" si="213"/>
        <v>5020220060437114</v>
      </c>
      <c r="F4122" s="7" t="s">
        <v>21</v>
      </c>
      <c r="G4122" s="7" t="s">
        <v>22</v>
      </c>
      <c r="H4122" s="7" t="s">
        <v>40</v>
      </c>
      <c r="I4122" s="6" t="s">
        <v>342</v>
      </c>
      <c r="J4122" s="6">
        <v>7114</v>
      </c>
      <c r="K4122" s="6" t="s">
        <v>344</v>
      </c>
      <c r="L4122" s="8">
        <v>860.10000000000014</v>
      </c>
      <c r="M4122" s="8"/>
      <c r="N4122" s="8">
        <f t="shared" si="214"/>
        <v>860.10000000000014</v>
      </c>
      <c r="O4122" s="8">
        <v>106.13</v>
      </c>
      <c r="P4122" s="8">
        <v>155.91</v>
      </c>
    </row>
    <row r="4123" spans="1:16" ht="24.75" x14ac:dyDescent="0.25">
      <c r="A4123" s="5">
        <v>2018</v>
      </c>
      <c r="B4123" s="6" t="s">
        <v>19</v>
      </c>
      <c r="C4123" s="6">
        <v>6044</v>
      </c>
      <c r="D4123" s="6" t="s">
        <v>41</v>
      </c>
      <c r="E4123" s="6" t="str">
        <f t="shared" si="213"/>
        <v>5020220060447114</v>
      </c>
      <c r="F4123" s="7" t="s">
        <v>21</v>
      </c>
      <c r="G4123" s="7" t="s">
        <v>22</v>
      </c>
      <c r="H4123" s="7" t="s">
        <v>42</v>
      </c>
      <c r="I4123" s="6" t="s">
        <v>342</v>
      </c>
      <c r="J4123" s="6">
        <v>7114</v>
      </c>
      <c r="K4123" s="6" t="s">
        <v>344</v>
      </c>
      <c r="L4123" s="8">
        <v>20.329999999999998</v>
      </c>
      <c r="M4123" s="8"/>
      <c r="N4123" s="8">
        <f t="shared" si="214"/>
        <v>20.329999999999998</v>
      </c>
      <c r="O4123" s="8">
        <v>22.23</v>
      </c>
      <c r="P4123" s="8">
        <v>37.209999999999994</v>
      </c>
    </row>
    <row r="4124" spans="1:16" ht="24.75" x14ac:dyDescent="0.25">
      <c r="A4124" s="5">
        <v>2018</v>
      </c>
      <c r="B4124" s="6" t="s">
        <v>19</v>
      </c>
      <c r="C4124" s="6">
        <v>6416</v>
      </c>
      <c r="D4124" s="6" t="s">
        <v>90</v>
      </c>
      <c r="E4124" s="6" t="str">
        <f t="shared" si="213"/>
        <v>5020220064167114</v>
      </c>
      <c r="F4124" s="7" t="s">
        <v>21</v>
      </c>
      <c r="G4124" s="7" t="s">
        <v>53</v>
      </c>
      <c r="H4124" s="7" t="s">
        <v>58</v>
      </c>
      <c r="I4124" s="6" t="s">
        <v>342</v>
      </c>
      <c r="J4124" s="6">
        <v>7114</v>
      </c>
      <c r="K4124" s="6" t="s">
        <v>344</v>
      </c>
      <c r="L4124" s="8">
        <v>32.01</v>
      </c>
      <c r="M4124" s="8"/>
      <c r="N4124" s="8">
        <f t="shared" si="214"/>
        <v>32.01</v>
      </c>
      <c r="O4124" s="8">
        <v>0</v>
      </c>
      <c r="P4124" s="8">
        <v>0</v>
      </c>
    </row>
    <row r="4125" spans="1:16" ht="24.75" x14ac:dyDescent="0.25">
      <c r="A4125" s="5">
        <v>2018</v>
      </c>
      <c r="B4125" s="6" t="s">
        <v>19</v>
      </c>
      <c r="C4125" s="6">
        <v>6606</v>
      </c>
      <c r="D4125" s="11" t="s">
        <v>99</v>
      </c>
      <c r="E4125" s="6" t="str">
        <f t="shared" si="213"/>
        <v>5020220066067114</v>
      </c>
      <c r="F4125" s="7" t="s">
        <v>67</v>
      </c>
      <c r="G4125" s="7" t="s">
        <v>67</v>
      </c>
      <c r="H4125" s="7" t="s">
        <v>100</v>
      </c>
      <c r="I4125" s="6" t="s">
        <v>342</v>
      </c>
      <c r="J4125" s="6">
        <v>7114</v>
      </c>
      <c r="K4125" s="6" t="s">
        <v>344</v>
      </c>
      <c r="L4125" s="8">
        <v>3214.5599999999995</v>
      </c>
      <c r="M4125" s="8"/>
      <c r="N4125" s="8">
        <f t="shared" si="214"/>
        <v>3214.5599999999995</v>
      </c>
      <c r="O4125" s="8">
        <v>537.42000000000007</v>
      </c>
      <c r="P4125" s="8">
        <v>97.96</v>
      </c>
    </row>
    <row r="4126" spans="1:16" ht="24.75" x14ac:dyDescent="0.25">
      <c r="A4126" s="5">
        <v>2018</v>
      </c>
      <c r="B4126" s="6" t="s">
        <v>19</v>
      </c>
      <c r="C4126" s="6">
        <v>6607</v>
      </c>
      <c r="D4126" s="6" t="s">
        <v>101</v>
      </c>
      <c r="E4126" s="6" t="str">
        <f t="shared" si="213"/>
        <v>5020220066077114</v>
      </c>
      <c r="F4126" s="7" t="s">
        <v>67</v>
      </c>
      <c r="G4126" s="7" t="s">
        <v>67</v>
      </c>
      <c r="H4126" s="7" t="s">
        <v>100</v>
      </c>
      <c r="I4126" s="6" t="s">
        <v>342</v>
      </c>
      <c r="J4126" s="6">
        <v>7114</v>
      </c>
      <c r="K4126" s="6" t="s">
        <v>344</v>
      </c>
      <c r="L4126" s="8">
        <v>554.54</v>
      </c>
      <c r="M4126" s="8"/>
      <c r="N4126" s="8">
        <f t="shared" si="214"/>
        <v>554.54</v>
      </c>
      <c r="O4126" s="8">
        <v>477.13</v>
      </c>
      <c r="P4126" s="8">
        <v>154.05000000000001</v>
      </c>
    </row>
    <row r="4127" spans="1:16" ht="24.75" x14ac:dyDescent="0.25">
      <c r="A4127" s="5">
        <v>2018</v>
      </c>
      <c r="B4127" s="6" t="s">
        <v>137</v>
      </c>
      <c r="C4127" s="6">
        <v>8012</v>
      </c>
      <c r="D4127" s="6" t="s">
        <v>145</v>
      </c>
      <c r="E4127" s="6" t="str">
        <f t="shared" si="213"/>
        <v>5030220080127114</v>
      </c>
      <c r="F4127" s="7" t="s">
        <v>21</v>
      </c>
      <c r="G4127" s="7" t="s">
        <v>22</v>
      </c>
      <c r="H4127" s="7" t="s">
        <v>144</v>
      </c>
      <c r="I4127" s="6" t="s">
        <v>342</v>
      </c>
      <c r="J4127" s="6">
        <v>7114</v>
      </c>
      <c r="K4127" s="6" t="s">
        <v>344</v>
      </c>
      <c r="L4127" s="8">
        <v>226932.11999999985</v>
      </c>
      <c r="M4127" s="8"/>
      <c r="N4127" s="8">
        <f t="shared" si="214"/>
        <v>226932.11999999985</v>
      </c>
      <c r="O4127" s="8">
        <v>188179.14999999997</v>
      </c>
      <c r="P4127" s="8">
        <v>112185.9</v>
      </c>
    </row>
    <row r="4128" spans="1:16" ht="24.75" x14ac:dyDescent="0.25">
      <c r="A4128" s="5">
        <v>2018</v>
      </c>
      <c r="B4128" s="6" t="s">
        <v>137</v>
      </c>
      <c r="C4128" s="6">
        <v>8051</v>
      </c>
      <c r="D4128" s="6" t="s">
        <v>153</v>
      </c>
      <c r="E4128" s="6" t="str">
        <f t="shared" si="213"/>
        <v>5030220080517114</v>
      </c>
      <c r="F4128" s="7" t="s">
        <v>21</v>
      </c>
      <c r="G4128" s="7" t="s">
        <v>22</v>
      </c>
      <c r="H4128" s="7" t="s">
        <v>144</v>
      </c>
      <c r="I4128" s="6" t="s">
        <v>342</v>
      </c>
      <c r="J4128" s="6">
        <v>7114</v>
      </c>
      <c r="K4128" s="6" t="s">
        <v>344</v>
      </c>
      <c r="L4128" s="8">
        <v>14549.500000000002</v>
      </c>
      <c r="M4128" s="8"/>
      <c r="N4128" s="8">
        <f t="shared" si="214"/>
        <v>14549.500000000002</v>
      </c>
      <c r="O4128" s="8">
        <v>190929.53999999998</v>
      </c>
      <c r="P4128" s="8">
        <v>220512.74</v>
      </c>
    </row>
    <row r="4129" spans="1:16" ht="24.75" x14ac:dyDescent="0.25">
      <c r="A4129" s="5">
        <v>2018</v>
      </c>
      <c r="B4129" s="6" t="s">
        <v>137</v>
      </c>
      <c r="C4129" s="6">
        <v>8052</v>
      </c>
      <c r="D4129" s="6" t="s">
        <v>154</v>
      </c>
      <c r="E4129" s="6" t="str">
        <f t="shared" si="213"/>
        <v>5030220080527114</v>
      </c>
      <c r="F4129" s="7" t="s">
        <v>21</v>
      </c>
      <c r="G4129" s="7" t="s">
        <v>22</v>
      </c>
      <c r="H4129" s="7" t="s">
        <v>144</v>
      </c>
      <c r="I4129" s="6" t="s">
        <v>342</v>
      </c>
      <c r="J4129" s="6">
        <v>7114</v>
      </c>
      <c r="K4129" s="6" t="s">
        <v>344</v>
      </c>
      <c r="L4129" s="8">
        <v>87800.800000000017</v>
      </c>
      <c r="M4129" s="8"/>
      <c r="N4129" s="8">
        <f t="shared" si="214"/>
        <v>87800.800000000017</v>
      </c>
      <c r="O4129" s="8">
        <v>3638.8500000000008</v>
      </c>
      <c r="P4129" s="8">
        <v>1144.99</v>
      </c>
    </row>
    <row r="4130" spans="1:16" ht="24.75" x14ac:dyDescent="0.25">
      <c r="A4130" s="5">
        <v>2018</v>
      </c>
      <c r="B4130" s="6" t="s">
        <v>137</v>
      </c>
      <c r="C4130" s="6">
        <v>8053</v>
      </c>
      <c r="D4130" s="6" t="s">
        <v>155</v>
      </c>
      <c r="E4130" s="6" t="str">
        <f t="shared" si="213"/>
        <v>5030220080537114</v>
      </c>
      <c r="F4130" s="7" t="s">
        <v>21</v>
      </c>
      <c r="G4130" s="7" t="s">
        <v>22</v>
      </c>
      <c r="H4130" s="7" t="s">
        <v>147</v>
      </c>
      <c r="I4130" s="6" t="s">
        <v>342</v>
      </c>
      <c r="J4130" s="6">
        <v>7114</v>
      </c>
      <c r="K4130" s="6" t="s">
        <v>344</v>
      </c>
      <c r="L4130" s="8">
        <v>6835.4999999999991</v>
      </c>
      <c r="M4130" s="8"/>
      <c r="N4130" s="8">
        <f t="shared" si="214"/>
        <v>6835.4999999999991</v>
      </c>
      <c r="O4130" s="8">
        <v>1164.28</v>
      </c>
      <c r="P4130" s="8">
        <v>288.55000000000007</v>
      </c>
    </row>
    <row r="4131" spans="1:16" ht="24.75" x14ac:dyDescent="0.25">
      <c r="A4131" s="5">
        <v>2018</v>
      </c>
      <c r="B4131" s="6" t="s">
        <v>137</v>
      </c>
      <c r="C4131" s="6">
        <v>8410</v>
      </c>
      <c r="D4131" s="6" t="s">
        <v>166</v>
      </c>
      <c r="E4131" s="6" t="str">
        <f t="shared" si="213"/>
        <v>5030220084107114</v>
      </c>
      <c r="F4131" s="7" t="s">
        <v>21</v>
      </c>
      <c r="G4131" s="7" t="s">
        <v>53</v>
      </c>
      <c r="H4131" s="7" t="s">
        <v>58</v>
      </c>
      <c r="I4131" s="6" t="s">
        <v>342</v>
      </c>
      <c r="J4131" s="6">
        <v>7114</v>
      </c>
      <c r="K4131" s="6" t="s">
        <v>344</v>
      </c>
      <c r="L4131" s="8">
        <v>54.42</v>
      </c>
      <c r="M4131" s="8"/>
      <c r="N4131" s="8">
        <f t="shared" si="214"/>
        <v>54.42</v>
      </c>
      <c r="O4131" s="8">
        <v>0</v>
      </c>
      <c r="P4131" s="8">
        <v>51.04</v>
      </c>
    </row>
    <row r="4132" spans="1:16" ht="24.75" x14ac:dyDescent="0.25">
      <c r="A4132" s="5">
        <v>2018</v>
      </c>
      <c r="B4132" s="6" t="s">
        <v>19</v>
      </c>
      <c r="C4132" s="6">
        <v>6225</v>
      </c>
      <c r="D4132" s="6" t="s">
        <v>70</v>
      </c>
      <c r="E4132" s="6" t="str">
        <f t="shared" si="213"/>
        <v>5020220062257116</v>
      </c>
      <c r="F4132" s="7" t="s">
        <v>21</v>
      </c>
      <c r="G4132" s="7" t="s">
        <v>53</v>
      </c>
      <c r="H4132" s="7" t="s">
        <v>65</v>
      </c>
      <c r="I4132" s="6" t="s">
        <v>342</v>
      </c>
      <c r="J4132" s="6">
        <v>7116</v>
      </c>
      <c r="K4132" s="6" t="s">
        <v>345</v>
      </c>
      <c r="L4132" s="8">
        <v>5698.0599999999995</v>
      </c>
      <c r="M4132" s="8"/>
      <c r="N4132" s="8">
        <f t="shared" si="214"/>
        <v>5698.0599999999995</v>
      </c>
      <c r="O4132" s="8">
        <v>919</v>
      </c>
      <c r="P4132" s="8">
        <v>1980</v>
      </c>
    </row>
    <row r="4133" spans="1:16" ht="24.75" x14ac:dyDescent="0.25">
      <c r="A4133" s="5">
        <v>2018</v>
      </c>
      <c r="B4133" s="6" t="s">
        <v>19</v>
      </c>
      <c r="C4133" s="6">
        <v>6231</v>
      </c>
      <c r="D4133" s="6" t="s">
        <v>72</v>
      </c>
      <c r="E4133" s="6" t="str">
        <f t="shared" si="213"/>
        <v>5020220062317116</v>
      </c>
      <c r="F4133" s="7" t="s">
        <v>21</v>
      </c>
      <c r="G4133" s="7" t="s">
        <v>53</v>
      </c>
      <c r="H4133" s="7" t="s">
        <v>65</v>
      </c>
      <c r="I4133" s="6" t="s">
        <v>342</v>
      </c>
      <c r="J4133" s="6">
        <v>7116</v>
      </c>
      <c r="K4133" s="6" t="s">
        <v>345</v>
      </c>
      <c r="L4133" s="8">
        <v>130533.76000000001</v>
      </c>
      <c r="M4133" s="8"/>
      <c r="N4133" s="8">
        <f t="shared" si="214"/>
        <v>130533.76000000001</v>
      </c>
      <c r="O4133" s="8">
        <v>86489.040000000008</v>
      </c>
      <c r="P4133" s="8">
        <v>93152.61</v>
      </c>
    </row>
    <row r="4134" spans="1:16" ht="24.75" x14ac:dyDescent="0.25">
      <c r="A4134" s="5">
        <v>2016</v>
      </c>
      <c r="B4134" s="6" t="s">
        <v>19</v>
      </c>
      <c r="C4134" s="6">
        <v>6243</v>
      </c>
      <c r="D4134" s="9" t="s">
        <v>78</v>
      </c>
      <c r="E4134" s="6" t="str">
        <f t="shared" si="213"/>
        <v>5020220062437116</v>
      </c>
      <c r="F4134" s="7" t="s">
        <v>21</v>
      </c>
      <c r="G4134" s="7" t="s">
        <v>53</v>
      </c>
      <c r="H4134" s="7" t="s">
        <v>58</v>
      </c>
      <c r="I4134" s="6" t="s">
        <v>342</v>
      </c>
      <c r="J4134" s="6">
        <v>7116</v>
      </c>
      <c r="K4134" s="9" t="str">
        <f>VLOOKUP(J4134,'[17]OC Name'!A:B,2,FALSE)</f>
        <v>Asphalt</v>
      </c>
      <c r="L4134" s="8">
        <v>0</v>
      </c>
      <c r="M4134" s="10"/>
      <c r="N4134" s="8">
        <f t="shared" si="214"/>
        <v>0</v>
      </c>
      <c r="O4134" s="8">
        <v>4722</v>
      </c>
      <c r="P4134" s="8">
        <v>655.20000000000005</v>
      </c>
    </row>
    <row r="4135" spans="1:16" ht="24.75" x14ac:dyDescent="0.25">
      <c r="A4135" s="5">
        <v>2018</v>
      </c>
      <c r="B4135" s="6" t="s">
        <v>19</v>
      </c>
      <c r="C4135" s="6">
        <v>6416</v>
      </c>
      <c r="D4135" s="6" t="s">
        <v>90</v>
      </c>
      <c r="E4135" s="6" t="str">
        <f t="shared" si="213"/>
        <v>5020220064167116</v>
      </c>
      <c r="F4135" s="7" t="s">
        <v>21</v>
      </c>
      <c r="G4135" s="7" t="s">
        <v>53</v>
      </c>
      <c r="H4135" s="7" t="s">
        <v>58</v>
      </c>
      <c r="I4135" s="6" t="s">
        <v>342</v>
      </c>
      <c r="J4135" s="6">
        <v>7116</v>
      </c>
      <c r="K4135" s="6" t="s">
        <v>345</v>
      </c>
      <c r="L4135" s="8">
        <v>10069.200000000001</v>
      </c>
      <c r="M4135" s="8"/>
      <c r="N4135" s="8">
        <f t="shared" si="214"/>
        <v>10069.200000000001</v>
      </c>
      <c r="O4135" s="8">
        <v>2782.8</v>
      </c>
      <c r="P4135" s="8">
        <v>0</v>
      </c>
    </row>
    <row r="4136" spans="1:16" ht="24.75" x14ac:dyDescent="0.25">
      <c r="A4136" s="5">
        <v>2017</v>
      </c>
      <c r="B4136" s="6" t="s">
        <v>19</v>
      </c>
      <c r="C4136" s="6">
        <v>6606</v>
      </c>
      <c r="D4136" s="9" t="s">
        <v>99</v>
      </c>
      <c r="E4136" s="6" t="str">
        <f t="shared" si="213"/>
        <v>5020220066067116</v>
      </c>
      <c r="F4136" s="7" t="s">
        <v>67</v>
      </c>
      <c r="G4136" s="7" t="s">
        <v>67</v>
      </c>
      <c r="H4136" s="7" t="s">
        <v>100</v>
      </c>
      <c r="I4136" s="6" t="s">
        <v>342</v>
      </c>
      <c r="J4136" s="6">
        <v>7116</v>
      </c>
      <c r="K4136" s="9" t="str">
        <f>VLOOKUP(J4136,'[17]OC Name'!A:B,2,FALSE)</f>
        <v>Asphalt</v>
      </c>
      <c r="L4136" s="8">
        <v>0</v>
      </c>
      <c r="M4136" s="10"/>
      <c r="N4136" s="8">
        <f t="shared" si="214"/>
        <v>0</v>
      </c>
      <c r="O4136" s="8">
        <v>426.25</v>
      </c>
      <c r="P4136" s="8">
        <v>0</v>
      </c>
    </row>
    <row r="4137" spans="1:16" ht="24.75" x14ac:dyDescent="0.25">
      <c r="A4137" s="5">
        <v>2018</v>
      </c>
      <c r="B4137" s="6" t="s">
        <v>137</v>
      </c>
      <c r="C4137" s="6">
        <v>8231</v>
      </c>
      <c r="D4137" s="6" t="s">
        <v>164</v>
      </c>
      <c r="E4137" s="6" t="str">
        <f t="shared" si="213"/>
        <v>5030220082317116</v>
      </c>
      <c r="F4137" s="7" t="s">
        <v>21</v>
      </c>
      <c r="G4137" s="7" t="s">
        <v>53</v>
      </c>
      <c r="H4137" s="7" t="s">
        <v>58</v>
      </c>
      <c r="I4137" s="6" t="s">
        <v>342</v>
      </c>
      <c r="J4137" s="6">
        <v>7116</v>
      </c>
      <c r="K4137" s="6" t="s">
        <v>345</v>
      </c>
      <c r="L4137" s="8">
        <v>48628.03</v>
      </c>
      <c r="M4137" s="8"/>
      <c r="N4137" s="8">
        <f t="shared" si="214"/>
        <v>48628.03</v>
      </c>
      <c r="O4137" s="8">
        <v>108946.62000000002</v>
      </c>
      <c r="P4137" s="8">
        <v>94174.400000000009</v>
      </c>
    </row>
    <row r="4138" spans="1:16" ht="24.75" x14ac:dyDescent="0.25">
      <c r="A4138" s="5">
        <v>2017</v>
      </c>
      <c r="B4138" s="6" t="s">
        <v>137</v>
      </c>
      <c r="C4138" s="6">
        <v>8243</v>
      </c>
      <c r="D4138" s="9" t="s">
        <v>165</v>
      </c>
      <c r="E4138" s="6" t="str">
        <f t="shared" si="213"/>
        <v>5030220082437116</v>
      </c>
      <c r="F4138" s="7" t="s">
        <v>21</v>
      </c>
      <c r="G4138" s="7" t="s">
        <v>53</v>
      </c>
      <c r="H4138" s="7" t="s">
        <v>58</v>
      </c>
      <c r="I4138" s="6" t="s">
        <v>342</v>
      </c>
      <c r="J4138" s="6">
        <v>7116</v>
      </c>
      <c r="K4138" s="9" t="str">
        <f>VLOOKUP(J4138,'[17]OC Name'!A:B,2,FALSE)</f>
        <v>Asphalt</v>
      </c>
      <c r="L4138" s="8">
        <v>0</v>
      </c>
      <c r="M4138" s="10"/>
      <c r="N4138" s="8">
        <f t="shared" si="214"/>
        <v>0</v>
      </c>
      <c r="O4138" s="8">
        <v>4610.3999999999996</v>
      </c>
      <c r="P4138" s="8">
        <v>0</v>
      </c>
    </row>
    <row r="4139" spans="1:16" ht="24.75" x14ac:dyDescent="0.25">
      <c r="A4139" s="5">
        <v>2018</v>
      </c>
      <c r="B4139" s="6" t="s">
        <v>137</v>
      </c>
      <c r="C4139" s="6">
        <v>8410</v>
      </c>
      <c r="D4139" s="6" t="s">
        <v>166</v>
      </c>
      <c r="E4139" s="6" t="str">
        <f t="shared" si="213"/>
        <v>5030220084107116</v>
      </c>
      <c r="F4139" s="7" t="s">
        <v>21</v>
      </c>
      <c r="G4139" s="7" t="s">
        <v>53</v>
      </c>
      <c r="H4139" s="7" t="s">
        <v>58</v>
      </c>
      <c r="I4139" s="6" t="s">
        <v>342</v>
      </c>
      <c r="J4139" s="6">
        <v>7116</v>
      </c>
      <c r="K4139" s="6" t="s">
        <v>345</v>
      </c>
      <c r="L4139" s="8">
        <v>3325.1999999999989</v>
      </c>
      <c r="M4139" s="8"/>
      <c r="N4139" s="8">
        <f t="shared" si="214"/>
        <v>3325.1999999999989</v>
      </c>
      <c r="O4139" s="8">
        <v>1823.4</v>
      </c>
      <c r="P4139" s="8">
        <v>0</v>
      </c>
    </row>
    <row r="4140" spans="1:16" ht="24.75" x14ac:dyDescent="0.25">
      <c r="A4140" s="5">
        <v>2016</v>
      </c>
      <c r="B4140" s="6" t="s">
        <v>19</v>
      </c>
      <c r="C4140" s="6">
        <v>6022</v>
      </c>
      <c r="D4140" s="6" t="s">
        <v>34</v>
      </c>
      <c r="E4140" s="6" t="str">
        <f t="shared" si="213"/>
        <v>5020220060227117</v>
      </c>
      <c r="F4140" s="7" t="s">
        <v>21</v>
      </c>
      <c r="G4140" s="7" t="s">
        <v>22</v>
      </c>
      <c r="H4140" s="7" t="s">
        <v>33</v>
      </c>
      <c r="I4140" s="6" t="s">
        <v>342</v>
      </c>
      <c r="J4140" s="6">
        <v>7117</v>
      </c>
      <c r="K4140" s="9" t="str">
        <f>VLOOKUP(J4140,'[17]OC Name'!A:B,2,FALSE)</f>
        <v>Cement/concrete</v>
      </c>
      <c r="L4140" s="8">
        <v>0</v>
      </c>
      <c r="M4140" s="10"/>
      <c r="N4140" s="8">
        <f t="shared" si="214"/>
        <v>0</v>
      </c>
      <c r="O4140" s="8">
        <v>39.74</v>
      </c>
      <c r="P4140" s="8">
        <v>62.7</v>
      </c>
    </row>
    <row r="4141" spans="1:16" ht="24.75" x14ac:dyDescent="0.25">
      <c r="A4141" s="5">
        <v>2018</v>
      </c>
      <c r="B4141" s="6" t="s">
        <v>19</v>
      </c>
      <c r="C4141" s="6">
        <v>6042</v>
      </c>
      <c r="D4141" s="6" t="s">
        <v>37</v>
      </c>
      <c r="E4141" s="6" t="str">
        <f t="shared" si="213"/>
        <v>5020220060427117</v>
      </c>
      <c r="F4141" s="7" t="s">
        <v>21</v>
      </c>
      <c r="G4141" s="7" t="s">
        <v>22</v>
      </c>
      <c r="H4141" s="7" t="s">
        <v>38</v>
      </c>
      <c r="I4141" s="6" t="s">
        <v>342</v>
      </c>
      <c r="J4141" s="6">
        <v>7117</v>
      </c>
      <c r="K4141" s="6" t="s">
        <v>346</v>
      </c>
      <c r="L4141" s="8">
        <v>419.48</v>
      </c>
      <c r="M4141" s="8"/>
      <c r="N4141" s="8">
        <f t="shared" si="214"/>
        <v>419.48</v>
      </c>
      <c r="O4141" s="8">
        <v>832.38</v>
      </c>
      <c r="P4141" s="8">
        <v>96.83</v>
      </c>
    </row>
    <row r="4142" spans="1:16" ht="24.75" x14ac:dyDescent="0.25">
      <c r="A4142" s="5">
        <v>2018</v>
      </c>
      <c r="B4142" s="6" t="s">
        <v>19</v>
      </c>
      <c r="C4142" s="6">
        <v>6221</v>
      </c>
      <c r="D4142" s="6" t="s">
        <v>64</v>
      </c>
      <c r="E4142" s="6" t="str">
        <f t="shared" si="213"/>
        <v>5020220062217117</v>
      </c>
      <c r="F4142" s="7" t="s">
        <v>21</v>
      </c>
      <c r="G4142" s="7" t="s">
        <v>53</v>
      </c>
      <c r="H4142" s="7" t="s">
        <v>65</v>
      </c>
      <c r="I4142" s="6" t="s">
        <v>342</v>
      </c>
      <c r="J4142" s="6">
        <v>7117</v>
      </c>
      <c r="K4142" s="6" t="s">
        <v>346</v>
      </c>
      <c r="L4142" s="8">
        <v>292.84999999999997</v>
      </c>
      <c r="M4142" s="8"/>
      <c r="N4142" s="8">
        <f t="shared" si="214"/>
        <v>292.84999999999997</v>
      </c>
      <c r="O4142" s="8">
        <v>271.08</v>
      </c>
      <c r="P4142" s="8">
        <v>46.539999999999992</v>
      </c>
    </row>
    <row r="4143" spans="1:16" ht="24.75" x14ac:dyDescent="0.25">
      <c r="A4143" s="5">
        <v>2018</v>
      </c>
      <c r="B4143" s="6" t="s">
        <v>19</v>
      </c>
      <c r="C4143" s="6">
        <v>6225</v>
      </c>
      <c r="D4143" s="6" t="s">
        <v>70</v>
      </c>
      <c r="E4143" s="6" t="str">
        <f t="shared" si="213"/>
        <v>5020220062257117</v>
      </c>
      <c r="F4143" s="7" t="s">
        <v>21</v>
      </c>
      <c r="G4143" s="7" t="s">
        <v>53</v>
      </c>
      <c r="H4143" s="7" t="s">
        <v>65</v>
      </c>
      <c r="I4143" s="6" t="s">
        <v>342</v>
      </c>
      <c r="J4143" s="6">
        <v>7117</v>
      </c>
      <c r="K4143" s="6" t="s">
        <v>346</v>
      </c>
      <c r="L4143" s="8">
        <v>2423.9899999999993</v>
      </c>
      <c r="M4143" s="8"/>
      <c r="N4143" s="8">
        <f t="shared" si="214"/>
        <v>2423.9899999999993</v>
      </c>
      <c r="O4143" s="8">
        <v>1535.1999999999998</v>
      </c>
      <c r="P4143" s="8">
        <v>2235.04</v>
      </c>
    </row>
    <row r="4144" spans="1:16" ht="24.75" x14ac:dyDescent="0.25">
      <c r="A4144" s="5">
        <v>2018</v>
      </c>
      <c r="B4144" s="6" t="s">
        <v>19</v>
      </c>
      <c r="C4144" s="6">
        <v>6231</v>
      </c>
      <c r="D4144" s="6" t="s">
        <v>72</v>
      </c>
      <c r="E4144" s="6" t="str">
        <f t="shared" si="213"/>
        <v>5020220062317117</v>
      </c>
      <c r="F4144" s="7" t="s">
        <v>21</v>
      </c>
      <c r="G4144" s="7" t="s">
        <v>53</v>
      </c>
      <c r="H4144" s="7" t="s">
        <v>65</v>
      </c>
      <c r="I4144" s="6" t="s">
        <v>342</v>
      </c>
      <c r="J4144" s="6">
        <v>7117</v>
      </c>
      <c r="K4144" s="6" t="s">
        <v>346</v>
      </c>
      <c r="L4144" s="8">
        <v>498.82999999999993</v>
      </c>
      <c r="M4144" s="8"/>
      <c r="N4144" s="8">
        <f t="shared" si="214"/>
        <v>498.82999999999993</v>
      </c>
      <c r="O4144" s="8">
        <v>1204.9799999999998</v>
      </c>
      <c r="P4144" s="8">
        <v>2579.7499999999995</v>
      </c>
    </row>
    <row r="4145" spans="1:16" ht="36.75" x14ac:dyDescent="0.25">
      <c r="A4145" s="5">
        <v>2018</v>
      </c>
      <c r="B4145" s="6" t="s">
        <v>19</v>
      </c>
      <c r="C4145" s="6">
        <v>6232</v>
      </c>
      <c r="D4145" s="6" t="s">
        <v>73</v>
      </c>
      <c r="E4145" s="6" t="str">
        <f t="shared" si="213"/>
        <v>5020220062327117</v>
      </c>
      <c r="F4145" s="7" t="s">
        <v>21</v>
      </c>
      <c r="G4145" s="7" t="s">
        <v>53</v>
      </c>
      <c r="H4145" s="7" t="s">
        <v>65</v>
      </c>
      <c r="I4145" s="6" t="s">
        <v>342</v>
      </c>
      <c r="J4145" s="6">
        <v>7117</v>
      </c>
      <c r="K4145" s="6" t="s">
        <v>346</v>
      </c>
      <c r="L4145" s="8">
        <v>25.65</v>
      </c>
      <c r="M4145" s="8"/>
      <c r="N4145" s="8">
        <f t="shared" si="214"/>
        <v>25.65</v>
      </c>
      <c r="O4145" s="8">
        <v>37.049999999999997</v>
      </c>
      <c r="P4145" s="8">
        <v>79.800000000000011</v>
      </c>
    </row>
    <row r="4146" spans="1:16" ht="24.75" x14ac:dyDescent="0.25">
      <c r="A4146" s="5">
        <v>2018</v>
      </c>
      <c r="B4146" s="6" t="s">
        <v>19</v>
      </c>
      <c r="C4146" s="6">
        <v>6241</v>
      </c>
      <c r="D4146" s="6" t="s">
        <v>74</v>
      </c>
      <c r="E4146" s="6" t="str">
        <f t="shared" si="213"/>
        <v>5020220062417117</v>
      </c>
      <c r="F4146" s="7" t="s">
        <v>21</v>
      </c>
      <c r="G4146" s="7" t="s">
        <v>53</v>
      </c>
      <c r="H4146" s="7" t="s">
        <v>56</v>
      </c>
      <c r="I4146" s="6" t="s">
        <v>342</v>
      </c>
      <c r="J4146" s="6">
        <v>7117</v>
      </c>
      <c r="K4146" s="6" t="s">
        <v>346</v>
      </c>
      <c r="L4146" s="8">
        <v>90.61</v>
      </c>
      <c r="M4146" s="8"/>
      <c r="N4146" s="8">
        <f t="shared" si="214"/>
        <v>90.61</v>
      </c>
      <c r="O4146" s="8">
        <v>36.799999999999997</v>
      </c>
      <c r="P4146" s="8">
        <v>1.85</v>
      </c>
    </row>
    <row r="4147" spans="1:16" ht="24.75" x14ac:dyDescent="0.25">
      <c r="A4147" s="5">
        <v>2017</v>
      </c>
      <c r="B4147" s="6" t="s">
        <v>19</v>
      </c>
      <c r="C4147" s="6">
        <v>6243</v>
      </c>
      <c r="D4147" s="9" t="s">
        <v>78</v>
      </c>
      <c r="E4147" s="6" t="str">
        <f t="shared" si="213"/>
        <v>5020220062437117</v>
      </c>
      <c r="F4147" s="7" t="s">
        <v>21</v>
      </c>
      <c r="G4147" s="7" t="s">
        <v>53</v>
      </c>
      <c r="H4147" s="7" t="s">
        <v>58</v>
      </c>
      <c r="I4147" s="6" t="s">
        <v>342</v>
      </c>
      <c r="J4147" s="6">
        <v>7117</v>
      </c>
      <c r="K4147" s="9" t="str">
        <f>VLOOKUP(J4147,'[17]OC Name'!A:B,2,FALSE)</f>
        <v>Cement/concrete</v>
      </c>
      <c r="L4147" s="8">
        <v>0</v>
      </c>
      <c r="M4147" s="10"/>
      <c r="N4147" s="8">
        <f t="shared" si="214"/>
        <v>0</v>
      </c>
      <c r="O4147" s="8">
        <v>387.5</v>
      </c>
      <c r="P4147" s="8">
        <v>0</v>
      </c>
    </row>
    <row r="4148" spans="1:16" ht="24.75" x14ac:dyDescent="0.25">
      <c r="A4148" s="5">
        <v>2018</v>
      </c>
      <c r="B4148" s="6" t="s">
        <v>19</v>
      </c>
      <c r="C4148" s="6">
        <v>6416</v>
      </c>
      <c r="D4148" s="6" t="s">
        <v>90</v>
      </c>
      <c r="E4148" s="6" t="str">
        <f t="shared" si="213"/>
        <v>5020220064167117</v>
      </c>
      <c r="F4148" s="7" t="s">
        <v>21</v>
      </c>
      <c r="G4148" s="7" t="s">
        <v>53</v>
      </c>
      <c r="H4148" s="7" t="s">
        <v>58</v>
      </c>
      <c r="I4148" s="6" t="s">
        <v>342</v>
      </c>
      <c r="J4148" s="6">
        <v>7117</v>
      </c>
      <c r="K4148" s="6" t="s">
        <v>346</v>
      </c>
      <c r="L4148" s="8">
        <v>526.05999999999995</v>
      </c>
      <c r="M4148" s="8"/>
      <c r="N4148" s="8">
        <f t="shared" si="214"/>
        <v>526.05999999999995</v>
      </c>
      <c r="O4148" s="8">
        <v>1030</v>
      </c>
      <c r="P4148" s="8">
        <v>0</v>
      </c>
    </row>
    <row r="4149" spans="1:16" ht="24.75" x14ac:dyDescent="0.25">
      <c r="A4149" s="5">
        <v>2016</v>
      </c>
      <c r="B4149" s="6" t="s">
        <v>19</v>
      </c>
      <c r="C4149" s="6">
        <v>6606</v>
      </c>
      <c r="D4149" s="12" t="s">
        <v>99</v>
      </c>
      <c r="E4149" s="6" t="str">
        <f t="shared" si="213"/>
        <v>5020220066067117</v>
      </c>
      <c r="F4149" s="7" t="s">
        <v>67</v>
      </c>
      <c r="G4149" s="7" t="s">
        <v>67</v>
      </c>
      <c r="H4149" s="7" t="s">
        <v>100</v>
      </c>
      <c r="I4149" s="6" t="s">
        <v>342</v>
      </c>
      <c r="J4149" s="6">
        <v>7117</v>
      </c>
      <c r="K4149" s="9" t="str">
        <f>VLOOKUP(J4149,'[17]OC Name'!A:B,2,FALSE)</f>
        <v>Cement/concrete</v>
      </c>
      <c r="L4149" s="8">
        <v>0</v>
      </c>
      <c r="M4149" s="10"/>
      <c r="N4149" s="8">
        <f t="shared" si="214"/>
        <v>0</v>
      </c>
      <c r="O4149" s="8">
        <v>2446.25</v>
      </c>
      <c r="P4149" s="8">
        <v>5391.8</v>
      </c>
    </row>
    <row r="4150" spans="1:16" ht="24.75" x14ac:dyDescent="0.25">
      <c r="A4150" s="5">
        <v>2016</v>
      </c>
      <c r="B4150" s="6" t="s">
        <v>19</v>
      </c>
      <c r="C4150" s="6">
        <v>6607</v>
      </c>
      <c r="D4150" s="9" t="s">
        <v>101</v>
      </c>
      <c r="E4150" s="6" t="str">
        <f t="shared" si="213"/>
        <v>5020220066077117</v>
      </c>
      <c r="F4150" s="7" t="s">
        <v>67</v>
      </c>
      <c r="G4150" s="7" t="s">
        <v>67</v>
      </c>
      <c r="H4150" s="7" t="s">
        <v>100</v>
      </c>
      <c r="I4150" s="6" t="s">
        <v>342</v>
      </c>
      <c r="J4150" s="6">
        <v>7117</v>
      </c>
      <c r="K4150" s="9" t="str">
        <f>VLOOKUP(J4150,'[17]OC Name'!A:B,2,FALSE)</f>
        <v>Cement/concrete</v>
      </c>
      <c r="L4150" s="8">
        <v>0</v>
      </c>
      <c r="M4150" s="10"/>
      <c r="N4150" s="8">
        <f t="shared" si="214"/>
        <v>0</v>
      </c>
      <c r="O4150" s="8">
        <v>0</v>
      </c>
      <c r="P4150" s="8">
        <v>1875</v>
      </c>
    </row>
    <row r="4151" spans="1:16" ht="24.75" x14ac:dyDescent="0.25">
      <c r="A4151" s="5">
        <v>2016</v>
      </c>
      <c r="B4151" s="6" t="s">
        <v>19</v>
      </c>
      <c r="C4151" s="6">
        <v>6714</v>
      </c>
      <c r="D4151" s="9" t="s">
        <v>127</v>
      </c>
      <c r="E4151" s="6" t="str">
        <f t="shared" si="213"/>
        <v>5020220067147117</v>
      </c>
      <c r="F4151" s="7" t="s">
        <v>29</v>
      </c>
      <c r="G4151" s="7" t="s">
        <v>76</v>
      </c>
      <c r="H4151" s="7" t="s">
        <v>111</v>
      </c>
      <c r="I4151" s="6" t="s">
        <v>342</v>
      </c>
      <c r="J4151" s="6">
        <v>7117</v>
      </c>
      <c r="K4151" s="9" t="str">
        <f>VLOOKUP(J4151,'[17]OC Name'!A:B,2,FALSE)</f>
        <v>Cement/concrete</v>
      </c>
      <c r="L4151" s="8">
        <v>0</v>
      </c>
      <c r="M4151" s="10"/>
      <c r="N4151" s="8">
        <f t="shared" si="214"/>
        <v>0</v>
      </c>
      <c r="O4151" s="8">
        <v>0</v>
      </c>
      <c r="P4151" s="8">
        <v>17.600000000000001</v>
      </c>
    </row>
    <row r="4152" spans="1:16" ht="24.75" x14ac:dyDescent="0.25">
      <c r="A4152" s="5">
        <v>2016</v>
      </c>
      <c r="B4152" s="6" t="s">
        <v>137</v>
      </c>
      <c r="C4152" s="6">
        <v>8012</v>
      </c>
      <c r="D4152" s="9" t="s">
        <v>145</v>
      </c>
      <c r="E4152" s="6" t="str">
        <f t="shared" si="213"/>
        <v>5030220080127117</v>
      </c>
      <c r="F4152" s="7" t="s">
        <v>21</v>
      </c>
      <c r="G4152" s="7" t="s">
        <v>22</v>
      </c>
      <c r="H4152" s="7" t="s">
        <v>144</v>
      </c>
      <c r="I4152" s="6" t="s">
        <v>342</v>
      </c>
      <c r="J4152" s="6">
        <v>7117</v>
      </c>
      <c r="K4152" s="9" t="str">
        <f>VLOOKUP(J4152,'[17]OC Name'!A:B,2,FALSE)</f>
        <v>Cement/concrete</v>
      </c>
      <c r="L4152" s="8">
        <v>0</v>
      </c>
      <c r="M4152" s="10"/>
      <c r="N4152" s="8">
        <f t="shared" si="214"/>
        <v>0</v>
      </c>
      <c r="O4152" s="8">
        <v>863.45</v>
      </c>
      <c r="P4152" s="8">
        <v>310.47000000000003</v>
      </c>
    </row>
    <row r="4153" spans="1:16" ht="24.75" x14ac:dyDescent="0.25">
      <c r="A4153" s="5">
        <v>2018</v>
      </c>
      <c r="B4153" s="6" t="s">
        <v>137</v>
      </c>
      <c r="C4153" s="6">
        <v>8033</v>
      </c>
      <c r="D4153" s="6" t="s">
        <v>150</v>
      </c>
      <c r="E4153" s="6" t="str">
        <f t="shared" si="213"/>
        <v>5030220080337117</v>
      </c>
      <c r="F4153" s="7" t="s">
        <v>21</v>
      </c>
      <c r="G4153" s="7" t="s">
        <v>22</v>
      </c>
      <c r="H4153" s="7" t="s">
        <v>144</v>
      </c>
      <c r="I4153" s="6" t="s">
        <v>342</v>
      </c>
      <c r="J4153" s="6">
        <v>7117</v>
      </c>
      <c r="K4153" s="6" t="s">
        <v>346</v>
      </c>
      <c r="L4153" s="8">
        <v>136.28</v>
      </c>
      <c r="M4153" s="8"/>
      <c r="N4153" s="8">
        <f t="shared" si="214"/>
        <v>136.28</v>
      </c>
      <c r="O4153" s="8">
        <v>0</v>
      </c>
      <c r="P4153" s="8">
        <v>0</v>
      </c>
    </row>
    <row r="4154" spans="1:16" ht="24.75" x14ac:dyDescent="0.25">
      <c r="A4154" s="5">
        <v>2018</v>
      </c>
      <c r="B4154" s="6" t="s">
        <v>137</v>
      </c>
      <c r="C4154" s="6">
        <v>8052</v>
      </c>
      <c r="D4154" s="6" t="s">
        <v>154</v>
      </c>
      <c r="E4154" s="6" t="str">
        <f t="shared" si="213"/>
        <v>5030220080527117</v>
      </c>
      <c r="F4154" s="7" t="s">
        <v>21</v>
      </c>
      <c r="G4154" s="7" t="s">
        <v>22</v>
      </c>
      <c r="H4154" s="7" t="s">
        <v>144</v>
      </c>
      <c r="I4154" s="6" t="s">
        <v>342</v>
      </c>
      <c r="J4154" s="6">
        <v>7117</v>
      </c>
      <c r="K4154" s="6" t="s">
        <v>346</v>
      </c>
      <c r="L4154" s="8">
        <v>104.19</v>
      </c>
      <c r="M4154" s="8"/>
      <c r="N4154" s="8">
        <f t="shared" si="214"/>
        <v>104.19</v>
      </c>
      <c r="O4154" s="8">
        <v>0</v>
      </c>
      <c r="P4154" s="8">
        <v>59.939999999999991</v>
      </c>
    </row>
    <row r="4155" spans="1:16" ht="24.75" x14ac:dyDescent="0.25">
      <c r="A4155" s="5">
        <v>2018</v>
      </c>
      <c r="B4155" s="6" t="s">
        <v>137</v>
      </c>
      <c r="C4155" s="6">
        <v>8053</v>
      </c>
      <c r="D4155" s="6" t="s">
        <v>155</v>
      </c>
      <c r="E4155" s="6" t="str">
        <f t="shared" si="213"/>
        <v>5030220080537117</v>
      </c>
      <c r="F4155" s="7" t="s">
        <v>21</v>
      </c>
      <c r="G4155" s="7" t="s">
        <v>22</v>
      </c>
      <c r="H4155" s="7" t="s">
        <v>147</v>
      </c>
      <c r="I4155" s="6" t="s">
        <v>342</v>
      </c>
      <c r="J4155" s="6">
        <v>7117</v>
      </c>
      <c r="K4155" s="6" t="s">
        <v>346</v>
      </c>
      <c r="L4155" s="8">
        <v>46.65</v>
      </c>
      <c r="M4155" s="8"/>
      <c r="N4155" s="8">
        <f t="shared" si="214"/>
        <v>46.65</v>
      </c>
      <c r="O4155" s="8">
        <v>11.4</v>
      </c>
      <c r="P4155" s="8">
        <v>0</v>
      </c>
    </row>
    <row r="4156" spans="1:16" ht="24.75" x14ac:dyDescent="0.25">
      <c r="A4156" s="5">
        <v>2018</v>
      </c>
      <c r="B4156" s="6" t="s">
        <v>137</v>
      </c>
      <c r="C4156" s="6">
        <v>8231</v>
      </c>
      <c r="D4156" s="6" t="s">
        <v>164</v>
      </c>
      <c r="E4156" s="6" t="str">
        <f t="shared" si="213"/>
        <v>5030220082317117</v>
      </c>
      <c r="F4156" s="7" t="s">
        <v>21</v>
      </c>
      <c r="G4156" s="7" t="s">
        <v>53</v>
      </c>
      <c r="H4156" s="7" t="s">
        <v>58</v>
      </c>
      <c r="I4156" s="6" t="s">
        <v>342</v>
      </c>
      <c r="J4156" s="6">
        <v>7117</v>
      </c>
      <c r="K4156" s="6" t="s">
        <v>346</v>
      </c>
      <c r="L4156" s="8">
        <v>8364.9399999999969</v>
      </c>
      <c r="M4156" s="8"/>
      <c r="N4156" s="8">
        <f t="shared" si="214"/>
        <v>8364.9399999999969</v>
      </c>
      <c r="O4156" s="8">
        <v>9199.2900000000045</v>
      </c>
      <c r="P4156" s="8">
        <v>9536.9</v>
      </c>
    </row>
    <row r="4157" spans="1:16" ht="24.75" x14ac:dyDescent="0.25">
      <c r="A4157" s="5">
        <v>2016</v>
      </c>
      <c r="B4157" s="6" t="s">
        <v>137</v>
      </c>
      <c r="C4157" s="6">
        <v>8243</v>
      </c>
      <c r="D4157" s="9" t="s">
        <v>165</v>
      </c>
      <c r="E4157" s="6" t="str">
        <f t="shared" si="213"/>
        <v>5030220082437117</v>
      </c>
      <c r="F4157" s="7" t="s">
        <v>21</v>
      </c>
      <c r="G4157" s="7" t="s">
        <v>53</v>
      </c>
      <c r="H4157" s="7" t="s">
        <v>58</v>
      </c>
      <c r="I4157" s="6" t="s">
        <v>342</v>
      </c>
      <c r="J4157" s="6">
        <v>7117</v>
      </c>
      <c r="K4157" s="9" t="str">
        <f>VLOOKUP(J4157,'[17]OC Name'!A:B,2,FALSE)</f>
        <v>Cement/concrete</v>
      </c>
      <c r="L4157" s="8">
        <v>0</v>
      </c>
      <c r="M4157" s="10"/>
      <c r="N4157" s="8">
        <f t="shared" si="214"/>
        <v>0</v>
      </c>
      <c r="O4157" s="8">
        <v>598.75</v>
      </c>
      <c r="P4157" s="8">
        <v>119.70000000000003</v>
      </c>
    </row>
    <row r="4158" spans="1:16" ht="24.75" x14ac:dyDescent="0.25">
      <c r="A4158" s="5">
        <v>2018</v>
      </c>
      <c r="B4158" s="6" t="s">
        <v>137</v>
      </c>
      <c r="C4158" s="6">
        <v>8410</v>
      </c>
      <c r="D4158" s="6" t="s">
        <v>166</v>
      </c>
      <c r="E4158" s="6" t="str">
        <f t="shared" si="213"/>
        <v>5030220084107117</v>
      </c>
      <c r="F4158" s="7" t="s">
        <v>21</v>
      </c>
      <c r="G4158" s="7" t="s">
        <v>53</v>
      </c>
      <c r="H4158" s="7" t="s">
        <v>58</v>
      </c>
      <c r="I4158" s="6" t="s">
        <v>342</v>
      </c>
      <c r="J4158" s="6">
        <v>7117</v>
      </c>
      <c r="K4158" s="6" t="s">
        <v>346</v>
      </c>
      <c r="L4158" s="8">
        <v>139.16</v>
      </c>
      <c r="M4158" s="8"/>
      <c r="N4158" s="8">
        <f t="shared" si="214"/>
        <v>139.16</v>
      </c>
      <c r="O4158" s="8">
        <v>336.74999999999994</v>
      </c>
      <c r="P4158" s="8">
        <v>0</v>
      </c>
    </row>
    <row r="4159" spans="1:16" ht="24.75" x14ac:dyDescent="0.25">
      <c r="A4159" s="5">
        <v>2016</v>
      </c>
      <c r="B4159" s="6" t="s">
        <v>137</v>
      </c>
      <c r="C4159" s="6">
        <v>8442</v>
      </c>
      <c r="D4159" s="9" t="s">
        <v>171</v>
      </c>
      <c r="E4159" s="6" t="str">
        <f t="shared" si="213"/>
        <v>5030220084427117</v>
      </c>
      <c r="F4159" s="7" t="s">
        <v>21</v>
      </c>
      <c r="G4159" s="7" t="s">
        <v>53</v>
      </c>
      <c r="H4159" s="7" t="s">
        <v>172</v>
      </c>
      <c r="I4159" s="6" t="s">
        <v>342</v>
      </c>
      <c r="J4159" s="6">
        <v>7117</v>
      </c>
      <c r="K4159" s="9" t="str">
        <f>VLOOKUP(J4159,'[17]OC Name'!A:B,2,FALSE)</f>
        <v>Cement/concrete</v>
      </c>
      <c r="L4159" s="8">
        <v>0</v>
      </c>
      <c r="M4159" s="10"/>
      <c r="N4159" s="8">
        <f t="shared" si="214"/>
        <v>0</v>
      </c>
      <c r="O4159" s="8">
        <v>0</v>
      </c>
      <c r="P4159" s="8">
        <v>2.85</v>
      </c>
    </row>
    <row r="4160" spans="1:16" ht="24.75" x14ac:dyDescent="0.25">
      <c r="A4160" s="5">
        <v>2018</v>
      </c>
      <c r="B4160" s="6" t="s">
        <v>19</v>
      </c>
      <c r="C4160" s="6">
        <v>6022</v>
      </c>
      <c r="D4160" s="6" t="s">
        <v>34</v>
      </c>
      <c r="E4160" s="6" t="str">
        <f t="shared" si="213"/>
        <v>5020220060227119</v>
      </c>
      <c r="F4160" s="7" t="s">
        <v>21</v>
      </c>
      <c r="G4160" s="7" t="s">
        <v>22</v>
      </c>
      <c r="H4160" s="7" t="s">
        <v>33</v>
      </c>
      <c r="I4160" s="6" t="s">
        <v>342</v>
      </c>
      <c r="J4160" s="6">
        <v>7119</v>
      </c>
      <c r="K4160" s="6" t="s">
        <v>347</v>
      </c>
      <c r="L4160" s="8">
        <v>49049.35</v>
      </c>
      <c r="M4160" s="8"/>
      <c r="N4160" s="8">
        <f t="shared" si="214"/>
        <v>49049.35</v>
      </c>
      <c r="O4160" s="8">
        <v>43801.440000000002</v>
      </c>
      <c r="P4160" s="8">
        <v>110569.44000000003</v>
      </c>
    </row>
    <row r="4161" spans="1:16" ht="24.75" x14ac:dyDescent="0.25">
      <c r="A4161" s="5">
        <v>2016</v>
      </c>
      <c r="B4161" s="6" t="s">
        <v>19</v>
      </c>
      <c r="C4161" s="6">
        <v>6042</v>
      </c>
      <c r="D4161" s="6" t="s">
        <v>37</v>
      </c>
      <c r="E4161" s="6" t="str">
        <f t="shared" si="213"/>
        <v>5020220060427119</v>
      </c>
      <c r="F4161" s="7" t="s">
        <v>21</v>
      </c>
      <c r="G4161" s="7" t="s">
        <v>22</v>
      </c>
      <c r="H4161" s="7" t="s">
        <v>38</v>
      </c>
      <c r="I4161" s="6" t="s">
        <v>342</v>
      </c>
      <c r="J4161" s="6">
        <v>7119</v>
      </c>
      <c r="K4161" s="9" t="str">
        <f>VLOOKUP(J4161,'[17]OC Name'!A:B,2,FALSE)</f>
        <v>Sand/gravel/stone</v>
      </c>
      <c r="L4161" s="8">
        <v>0</v>
      </c>
      <c r="M4161" s="10"/>
      <c r="N4161" s="8">
        <f t="shared" si="214"/>
        <v>0</v>
      </c>
      <c r="O4161" s="8">
        <v>0</v>
      </c>
      <c r="P4161" s="8">
        <v>247.45</v>
      </c>
    </row>
    <row r="4162" spans="1:16" ht="24.75" x14ac:dyDescent="0.25">
      <c r="A4162" s="5">
        <v>2018</v>
      </c>
      <c r="B4162" s="6" t="s">
        <v>19</v>
      </c>
      <c r="C4162" s="6">
        <v>6221</v>
      </c>
      <c r="D4162" s="6" t="s">
        <v>64</v>
      </c>
      <c r="E4162" s="6" t="str">
        <f t="shared" ref="E4162:E4225" si="215">B4162&amp;"2200"&amp;C4162&amp;J4162</f>
        <v>5020220062217119</v>
      </c>
      <c r="F4162" s="7" t="s">
        <v>21</v>
      </c>
      <c r="G4162" s="7" t="s">
        <v>53</v>
      </c>
      <c r="H4162" s="7" t="s">
        <v>65</v>
      </c>
      <c r="I4162" s="6" t="s">
        <v>342</v>
      </c>
      <c r="J4162" s="6">
        <v>7119</v>
      </c>
      <c r="K4162" s="6" t="s">
        <v>347</v>
      </c>
      <c r="L4162" s="8">
        <v>2055.38</v>
      </c>
      <c r="M4162" s="8"/>
      <c r="N4162" s="8">
        <f t="shared" ref="N4162:N4225" si="216">L4162+M4162</f>
        <v>2055.38</v>
      </c>
      <c r="O4162" s="8">
        <v>285.12</v>
      </c>
      <c r="P4162" s="8">
        <v>0</v>
      </c>
    </row>
    <row r="4163" spans="1:16" ht="24.75" x14ac:dyDescent="0.25">
      <c r="A4163" s="5">
        <v>2018</v>
      </c>
      <c r="B4163" s="6" t="s">
        <v>19</v>
      </c>
      <c r="C4163" s="6">
        <v>6225</v>
      </c>
      <c r="D4163" s="6" t="s">
        <v>70</v>
      </c>
      <c r="E4163" s="6" t="str">
        <f t="shared" si="215"/>
        <v>5020220062257119</v>
      </c>
      <c r="F4163" s="7" t="s">
        <v>21</v>
      </c>
      <c r="G4163" s="7" t="s">
        <v>53</v>
      </c>
      <c r="H4163" s="7" t="s">
        <v>65</v>
      </c>
      <c r="I4163" s="6" t="s">
        <v>342</v>
      </c>
      <c r="J4163" s="6">
        <v>7119</v>
      </c>
      <c r="K4163" s="6" t="s">
        <v>347</v>
      </c>
      <c r="L4163" s="8">
        <v>34728.960000000006</v>
      </c>
      <c r="M4163" s="8"/>
      <c r="N4163" s="8">
        <f t="shared" si="216"/>
        <v>34728.960000000006</v>
      </c>
      <c r="O4163" s="8">
        <v>34777.149999999994</v>
      </c>
      <c r="P4163" s="8">
        <v>18379.05</v>
      </c>
    </row>
    <row r="4164" spans="1:16" ht="24.75" x14ac:dyDescent="0.25">
      <c r="A4164" s="5">
        <v>2018</v>
      </c>
      <c r="B4164" s="6" t="s">
        <v>19</v>
      </c>
      <c r="C4164" s="6">
        <v>6231</v>
      </c>
      <c r="D4164" s="6" t="s">
        <v>72</v>
      </c>
      <c r="E4164" s="6" t="str">
        <f t="shared" si="215"/>
        <v>5020220062317119</v>
      </c>
      <c r="F4164" s="7" t="s">
        <v>21</v>
      </c>
      <c r="G4164" s="7" t="s">
        <v>53</v>
      </c>
      <c r="H4164" s="7" t="s">
        <v>65</v>
      </c>
      <c r="I4164" s="6" t="s">
        <v>342</v>
      </c>
      <c r="J4164" s="6">
        <v>7119</v>
      </c>
      <c r="K4164" s="6" t="s">
        <v>347</v>
      </c>
      <c r="L4164" s="8">
        <v>338746.39999999991</v>
      </c>
      <c r="M4164" s="8"/>
      <c r="N4164" s="8">
        <f t="shared" si="216"/>
        <v>338746.39999999991</v>
      </c>
      <c r="O4164" s="8">
        <v>344694.20999999996</v>
      </c>
      <c r="P4164" s="8">
        <v>314810.39</v>
      </c>
    </row>
    <row r="4165" spans="1:16" ht="36.75" x14ac:dyDescent="0.25">
      <c r="A4165" s="5">
        <v>2018</v>
      </c>
      <c r="B4165" s="6" t="s">
        <v>19</v>
      </c>
      <c r="C4165" s="6">
        <v>6232</v>
      </c>
      <c r="D4165" s="6" t="s">
        <v>73</v>
      </c>
      <c r="E4165" s="6" t="str">
        <f t="shared" si="215"/>
        <v>5020220062327119</v>
      </c>
      <c r="F4165" s="7" t="s">
        <v>21</v>
      </c>
      <c r="G4165" s="7" t="s">
        <v>53</v>
      </c>
      <c r="H4165" s="7" t="s">
        <v>65</v>
      </c>
      <c r="I4165" s="6" t="s">
        <v>342</v>
      </c>
      <c r="J4165" s="6">
        <v>7119</v>
      </c>
      <c r="K4165" s="6" t="s">
        <v>347</v>
      </c>
      <c r="L4165" s="8">
        <v>13951.890000000003</v>
      </c>
      <c r="M4165" s="8"/>
      <c r="N4165" s="8">
        <f t="shared" si="216"/>
        <v>13951.890000000003</v>
      </c>
      <c r="O4165" s="8">
        <v>0</v>
      </c>
      <c r="P4165" s="8">
        <v>0</v>
      </c>
    </row>
    <row r="4166" spans="1:16" ht="24.75" x14ac:dyDescent="0.25">
      <c r="A4166" s="5">
        <v>2018</v>
      </c>
      <c r="B4166" s="6" t="s">
        <v>19</v>
      </c>
      <c r="C4166" s="6">
        <v>6241</v>
      </c>
      <c r="D4166" s="6" t="s">
        <v>74</v>
      </c>
      <c r="E4166" s="6" t="str">
        <f t="shared" si="215"/>
        <v>5020220062417119</v>
      </c>
      <c r="F4166" s="7" t="s">
        <v>21</v>
      </c>
      <c r="G4166" s="7" t="s">
        <v>53</v>
      </c>
      <c r="H4166" s="7" t="s">
        <v>56</v>
      </c>
      <c r="I4166" s="6" t="s">
        <v>342</v>
      </c>
      <c r="J4166" s="6">
        <v>7119</v>
      </c>
      <c r="K4166" s="6" t="s">
        <v>347</v>
      </c>
      <c r="L4166" s="8">
        <v>31.4</v>
      </c>
      <c r="M4166" s="8"/>
      <c r="N4166" s="8">
        <f t="shared" si="216"/>
        <v>31.4</v>
      </c>
      <c r="O4166" s="8">
        <v>0</v>
      </c>
      <c r="P4166" s="8">
        <v>0</v>
      </c>
    </row>
    <row r="4167" spans="1:16" ht="24.75" x14ac:dyDescent="0.25">
      <c r="A4167" s="5">
        <v>2017</v>
      </c>
      <c r="B4167" s="6" t="s">
        <v>19</v>
      </c>
      <c r="C4167" s="6">
        <v>6243</v>
      </c>
      <c r="D4167" s="9" t="s">
        <v>78</v>
      </c>
      <c r="E4167" s="6" t="str">
        <f t="shared" si="215"/>
        <v>5020220062437119</v>
      </c>
      <c r="F4167" s="7" t="s">
        <v>21</v>
      </c>
      <c r="G4167" s="7" t="s">
        <v>53</v>
      </c>
      <c r="H4167" s="7" t="s">
        <v>58</v>
      </c>
      <c r="I4167" s="6" t="s">
        <v>342</v>
      </c>
      <c r="J4167" s="6">
        <v>7119</v>
      </c>
      <c r="K4167" s="9" t="str">
        <f>VLOOKUP(J4167,'[17]OC Name'!A:B,2,FALSE)</f>
        <v>Sand/gravel/stone</v>
      </c>
      <c r="L4167" s="8">
        <v>0</v>
      </c>
      <c r="M4167" s="10"/>
      <c r="N4167" s="8">
        <f t="shared" si="216"/>
        <v>0</v>
      </c>
      <c r="O4167" s="8">
        <v>3521.62</v>
      </c>
      <c r="P4167" s="8">
        <v>0</v>
      </c>
    </row>
    <row r="4168" spans="1:16" ht="24.75" x14ac:dyDescent="0.25">
      <c r="A4168" s="5">
        <v>2018</v>
      </c>
      <c r="B4168" s="6" t="s">
        <v>19</v>
      </c>
      <c r="C4168" s="6">
        <v>6416</v>
      </c>
      <c r="D4168" s="6" t="s">
        <v>90</v>
      </c>
      <c r="E4168" s="6" t="str">
        <f t="shared" si="215"/>
        <v>5020220064167119</v>
      </c>
      <c r="F4168" s="7" t="s">
        <v>21</v>
      </c>
      <c r="G4168" s="7" t="s">
        <v>53</v>
      </c>
      <c r="H4168" s="7" t="s">
        <v>58</v>
      </c>
      <c r="I4168" s="6" t="s">
        <v>342</v>
      </c>
      <c r="J4168" s="6">
        <v>7119</v>
      </c>
      <c r="K4168" s="6" t="s">
        <v>347</v>
      </c>
      <c r="L4168" s="8">
        <v>7619.24</v>
      </c>
      <c r="M4168" s="8"/>
      <c r="N4168" s="8">
        <f t="shared" si="216"/>
        <v>7619.24</v>
      </c>
      <c r="O4168" s="8">
        <v>2984.1000000000004</v>
      </c>
      <c r="P4168" s="8">
        <v>0</v>
      </c>
    </row>
    <row r="4169" spans="1:16" ht="24.75" x14ac:dyDescent="0.25">
      <c r="A4169" s="5">
        <v>2018</v>
      </c>
      <c r="B4169" s="6" t="s">
        <v>19</v>
      </c>
      <c r="C4169" s="6">
        <v>6606</v>
      </c>
      <c r="D4169" s="6" t="s">
        <v>99</v>
      </c>
      <c r="E4169" s="6" t="str">
        <f t="shared" si="215"/>
        <v>5020220066067119</v>
      </c>
      <c r="F4169" s="7" t="s">
        <v>67</v>
      </c>
      <c r="G4169" s="7" t="s">
        <v>67</v>
      </c>
      <c r="H4169" s="7" t="s">
        <v>100</v>
      </c>
      <c r="I4169" s="6" t="s">
        <v>342</v>
      </c>
      <c r="J4169" s="6">
        <v>7119</v>
      </c>
      <c r="K4169" s="6" t="s">
        <v>347</v>
      </c>
      <c r="L4169" s="8">
        <v>1582</v>
      </c>
      <c r="M4169" s="8"/>
      <c r="N4169" s="8">
        <f t="shared" si="216"/>
        <v>1582</v>
      </c>
      <c r="O4169" s="8">
        <v>6796</v>
      </c>
      <c r="P4169" s="8">
        <v>3864</v>
      </c>
    </row>
    <row r="4170" spans="1:16" ht="24.75" x14ac:dyDescent="0.25">
      <c r="A4170" s="5">
        <v>2018</v>
      </c>
      <c r="B4170" s="6" t="s">
        <v>19</v>
      </c>
      <c r="C4170" s="6">
        <v>6607</v>
      </c>
      <c r="D4170" s="6" t="s">
        <v>101</v>
      </c>
      <c r="E4170" s="6" t="str">
        <f t="shared" si="215"/>
        <v>5020220066077119</v>
      </c>
      <c r="F4170" s="7" t="s">
        <v>67</v>
      </c>
      <c r="G4170" s="7" t="s">
        <v>67</v>
      </c>
      <c r="H4170" s="7" t="s">
        <v>100</v>
      </c>
      <c r="I4170" s="6" t="s">
        <v>342</v>
      </c>
      <c r="J4170" s="6">
        <v>7119</v>
      </c>
      <c r="K4170" s="6" t="s">
        <v>347</v>
      </c>
      <c r="L4170" s="8">
        <v>220.32999999999998</v>
      </c>
      <c r="M4170" s="8"/>
      <c r="N4170" s="8">
        <f t="shared" si="216"/>
        <v>220.32999999999998</v>
      </c>
      <c r="O4170" s="8">
        <v>1565.05</v>
      </c>
      <c r="P4170" s="8">
        <v>0</v>
      </c>
    </row>
    <row r="4171" spans="1:16" ht="24.75" x14ac:dyDescent="0.25">
      <c r="A4171" s="5">
        <v>2016</v>
      </c>
      <c r="B4171" s="6" t="s">
        <v>19</v>
      </c>
      <c r="C4171" s="6">
        <v>6611</v>
      </c>
      <c r="D4171" s="9" t="s">
        <v>108</v>
      </c>
      <c r="E4171" s="6" t="str">
        <f t="shared" si="215"/>
        <v>5020220066117119</v>
      </c>
      <c r="F4171" s="7" t="s">
        <v>67</v>
      </c>
      <c r="G4171" s="7" t="s">
        <v>67</v>
      </c>
      <c r="H4171" s="7" t="s">
        <v>109</v>
      </c>
      <c r="I4171" s="6" t="s">
        <v>342</v>
      </c>
      <c r="J4171" s="6">
        <v>7119</v>
      </c>
      <c r="K4171" s="9" t="str">
        <f>VLOOKUP(J4171,'[17]OC Name'!A:B,2,FALSE)</f>
        <v>Sand/gravel/stone</v>
      </c>
      <c r="L4171" s="8">
        <v>0</v>
      </c>
      <c r="M4171" s="10"/>
      <c r="N4171" s="8">
        <f t="shared" si="216"/>
        <v>0</v>
      </c>
      <c r="O4171" s="8">
        <v>0</v>
      </c>
      <c r="P4171" s="8">
        <v>4961.25</v>
      </c>
    </row>
    <row r="4172" spans="1:16" ht="24.75" x14ac:dyDescent="0.25">
      <c r="A4172" s="5">
        <v>2018</v>
      </c>
      <c r="B4172" s="6" t="s">
        <v>137</v>
      </c>
      <c r="C4172" s="6">
        <v>8012</v>
      </c>
      <c r="D4172" s="6" t="s">
        <v>145</v>
      </c>
      <c r="E4172" s="6" t="str">
        <f t="shared" si="215"/>
        <v>5030220080127119</v>
      </c>
      <c r="F4172" s="7" t="s">
        <v>21</v>
      </c>
      <c r="G4172" s="7" t="s">
        <v>22</v>
      </c>
      <c r="H4172" s="7" t="s">
        <v>144</v>
      </c>
      <c r="I4172" s="6" t="s">
        <v>342</v>
      </c>
      <c r="J4172" s="6">
        <v>7119</v>
      </c>
      <c r="K4172" s="6" t="s">
        <v>347</v>
      </c>
      <c r="L4172" s="8">
        <v>128.75</v>
      </c>
      <c r="M4172" s="8"/>
      <c r="N4172" s="8">
        <f t="shared" si="216"/>
        <v>128.75</v>
      </c>
      <c r="O4172" s="8">
        <v>4430.9799999999996</v>
      </c>
      <c r="P4172" s="8">
        <v>3011.14</v>
      </c>
    </row>
    <row r="4173" spans="1:16" ht="24.75" x14ac:dyDescent="0.25">
      <c r="A4173" s="5">
        <v>2018</v>
      </c>
      <c r="B4173" s="6" t="s">
        <v>137</v>
      </c>
      <c r="C4173" s="6">
        <v>8032</v>
      </c>
      <c r="D4173" s="6" t="s">
        <v>149</v>
      </c>
      <c r="E4173" s="6" t="str">
        <f t="shared" si="215"/>
        <v>5030220080327119</v>
      </c>
      <c r="F4173" s="7" t="s">
        <v>21</v>
      </c>
      <c r="G4173" s="7" t="s">
        <v>22</v>
      </c>
      <c r="H4173" s="7" t="s">
        <v>144</v>
      </c>
      <c r="I4173" s="6" t="s">
        <v>342</v>
      </c>
      <c r="J4173" s="6">
        <v>7119</v>
      </c>
      <c r="K4173" s="6" t="s">
        <v>347</v>
      </c>
      <c r="L4173" s="8">
        <v>1496.19</v>
      </c>
      <c r="M4173" s="8"/>
      <c r="N4173" s="8">
        <f t="shared" si="216"/>
        <v>1496.19</v>
      </c>
      <c r="O4173" s="8">
        <v>1744.87</v>
      </c>
      <c r="P4173" s="8">
        <v>827.34000000000015</v>
      </c>
    </row>
    <row r="4174" spans="1:16" ht="24.75" x14ac:dyDescent="0.25">
      <c r="A4174" s="5">
        <v>2018</v>
      </c>
      <c r="B4174" s="6" t="s">
        <v>137</v>
      </c>
      <c r="C4174" s="6">
        <v>8033</v>
      </c>
      <c r="D4174" s="6" t="s">
        <v>150</v>
      </c>
      <c r="E4174" s="6" t="str">
        <f t="shared" si="215"/>
        <v>5030220080337119</v>
      </c>
      <c r="F4174" s="7" t="s">
        <v>21</v>
      </c>
      <c r="G4174" s="7" t="s">
        <v>22</v>
      </c>
      <c r="H4174" s="7" t="s">
        <v>144</v>
      </c>
      <c r="I4174" s="6" t="s">
        <v>342</v>
      </c>
      <c r="J4174" s="6">
        <v>7119</v>
      </c>
      <c r="K4174" s="6" t="s">
        <v>347</v>
      </c>
      <c r="L4174" s="8">
        <v>19107.679999999997</v>
      </c>
      <c r="M4174" s="8"/>
      <c r="N4174" s="8">
        <f t="shared" si="216"/>
        <v>19107.679999999997</v>
      </c>
      <c r="O4174" s="8">
        <v>13665.02</v>
      </c>
      <c r="P4174" s="8">
        <v>8322.9</v>
      </c>
    </row>
    <row r="4175" spans="1:16" ht="24.75" x14ac:dyDescent="0.25">
      <c r="A4175" s="5">
        <v>2018</v>
      </c>
      <c r="B4175" s="6" t="s">
        <v>137</v>
      </c>
      <c r="C4175" s="6">
        <v>8052</v>
      </c>
      <c r="D4175" s="6" t="s">
        <v>154</v>
      </c>
      <c r="E4175" s="6" t="str">
        <f t="shared" si="215"/>
        <v>5030220080527119</v>
      </c>
      <c r="F4175" s="7" t="s">
        <v>21</v>
      </c>
      <c r="G4175" s="7" t="s">
        <v>22</v>
      </c>
      <c r="H4175" s="7" t="s">
        <v>144</v>
      </c>
      <c r="I4175" s="6" t="s">
        <v>342</v>
      </c>
      <c r="J4175" s="6">
        <v>7119</v>
      </c>
      <c r="K4175" s="6" t="s">
        <v>347</v>
      </c>
      <c r="L4175" s="8">
        <v>101.19</v>
      </c>
      <c r="M4175" s="8"/>
      <c r="N4175" s="8">
        <f t="shared" si="216"/>
        <v>101.19</v>
      </c>
      <c r="O4175" s="8">
        <v>205.26</v>
      </c>
      <c r="P4175" s="8">
        <v>0</v>
      </c>
    </row>
    <row r="4176" spans="1:16" ht="24.75" x14ac:dyDescent="0.25">
      <c r="A4176" s="5">
        <v>2018</v>
      </c>
      <c r="B4176" s="6" t="s">
        <v>137</v>
      </c>
      <c r="C4176" s="6">
        <v>8053</v>
      </c>
      <c r="D4176" s="6" t="s">
        <v>155</v>
      </c>
      <c r="E4176" s="6" t="str">
        <f t="shared" si="215"/>
        <v>5030220080537119</v>
      </c>
      <c r="F4176" s="7" t="s">
        <v>21</v>
      </c>
      <c r="G4176" s="7" t="s">
        <v>22</v>
      </c>
      <c r="H4176" s="7" t="s">
        <v>147</v>
      </c>
      <c r="I4176" s="6" t="s">
        <v>342</v>
      </c>
      <c r="J4176" s="6">
        <v>7119</v>
      </c>
      <c r="K4176" s="6" t="s">
        <v>347</v>
      </c>
      <c r="L4176" s="8">
        <v>166</v>
      </c>
      <c r="M4176" s="8"/>
      <c r="N4176" s="8">
        <f t="shared" si="216"/>
        <v>166</v>
      </c>
      <c r="O4176" s="8">
        <v>3432.7400000000007</v>
      </c>
      <c r="P4176" s="8">
        <v>0</v>
      </c>
    </row>
    <row r="4177" spans="1:16" ht="24.75" x14ac:dyDescent="0.25">
      <c r="A4177" s="5">
        <v>2018</v>
      </c>
      <c r="B4177" s="6" t="s">
        <v>137</v>
      </c>
      <c r="C4177" s="6">
        <v>8231</v>
      </c>
      <c r="D4177" s="6" t="s">
        <v>164</v>
      </c>
      <c r="E4177" s="6" t="str">
        <f t="shared" si="215"/>
        <v>5030220082317119</v>
      </c>
      <c r="F4177" s="7" t="s">
        <v>21</v>
      </c>
      <c r="G4177" s="7" t="s">
        <v>53</v>
      </c>
      <c r="H4177" s="7" t="s">
        <v>58</v>
      </c>
      <c r="I4177" s="6" t="s">
        <v>342</v>
      </c>
      <c r="J4177" s="6">
        <v>7119</v>
      </c>
      <c r="K4177" s="6" t="s">
        <v>347</v>
      </c>
      <c r="L4177" s="8">
        <v>150119.10999999996</v>
      </c>
      <c r="M4177" s="8"/>
      <c r="N4177" s="8">
        <f t="shared" si="216"/>
        <v>150119.10999999996</v>
      </c>
      <c r="O4177" s="8">
        <v>149306.73000000001</v>
      </c>
      <c r="P4177" s="8">
        <v>123495.15</v>
      </c>
    </row>
    <row r="4178" spans="1:16" ht="24.75" x14ac:dyDescent="0.25">
      <c r="A4178" s="5">
        <v>2017</v>
      </c>
      <c r="B4178" s="6" t="s">
        <v>137</v>
      </c>
      <c r="C4178" s="6">
        <v>8243</v>
      </c>
      <c r="D4178" s="9" t="s">
        <v>165</v>
      </c>
      <c r="E4178" s="6" t="str">
        <f t="shared" si="215"/>
        <v>5030220082437119</v>
      </c>
      <c r="F4178" s="7" t="s">
        <v>21</v>
      </c>
      <c r="G4178" s="7" t="s">
        <v>53</v>
      </c>
      <c r="H4178" s="7" t="s">
        <v>58</v>
      </c>
      <c r="I4178" s="6" t="s">
        <v>342</v>
      </c>
      <c r="J4178" s="6">
        <v>7119</v>
      </c>
      <c r="K4178" s="9" t="str">
        <f>VLOOKUP(J4178,'[17]OC Name'!A:B,2,FALSE)</f>
        <v>Sand/gravel/stone</v>
      </c>
      <c r="L4178" s="8">
        <v>0</v>
      </c>
      <c r="M4178" s="10"/>
      <c r="N4178" s="8">
        <f t="shared" si="216"/>
        <v>0</v>
      </c>
      <c r="O4178" s="8">
        <v>3536.6000000000004</v>
      </c>
      <c r="P4178" s="8">
        <v>0</v>
      </c>
    </row>
    <row r="4179" spans="1:16" ht="24.75" x14ac:dyDescent="0.25">
      <c r="A4179" s="5">
        <v>2018</v>
      </c>
      <c r="B4179" s="6" t="s">
        <v>137</v>
      </c>
      <c r="C4179" s="6">
        <v>8410</v>
      </c>
      <c r="D4179" s="6" t="s">
        <v>166</v>
      </c>
      <c r="E4179" s="6" t="str">
        <f t="shared" si="215"/>
        <v>5030220084107119</v>
      </c>
      <c r="F4179" s="7" t="s">
        <v>21</v>
      </c>
      <c r="G4179" s="7" t="s">
        <v>53</v>
      </c>
      <c r="H4179" s="7" t="s">
        <v>58</v>
      </c>
      <c r="I4179" s="6" t="s">
        <v>342</v>
      </c>
      <c r="J4179" s="6">
        <v>7119</v>
      </c>
      <c r="K4179" s="6" t="s">
        <v>347</v>
      </c>
      <c r="L4179" s="8">
        <v>6008.630000000001</v>
      </c>
      <c r="M4179" s="8"/>
      <c r="N4179" s="8">
        <f t="shared" si="216"/>
        <v>6008.630000000001</v>
      </c>
      <c r="O4179" s="8">
        <v>1524.1100000000001</v>
      </c>
      <c r="P4179" s="8">
        <v>897.38</v>
      </c>
    </row>
    <row r="4180" spans="1:16" ht="24.75" x14ac:dyDescent="0.25">
      <c r="A4180" s="5">
        <v>2016</v>
      </c>
      <c r="B4180" s="6" t="s">
        <v>137</v>
      </c>
      <c r="C4180" s="6">
        <v>8711</v>
      </c>
      <c r="D4180" s="9" t="s">
        <v>108</v>
      </c>
      <c r="E4180" s="6" t="str">
        <f t="shared" si="215"/>
        <v>5030220087117119</v>
      </c>
      <c r="F4180" s="7" t="s">
        <v>67</v>
      </c>
      <c r="G4180" s="7" t="s">
        <v>67</v>
      </c>
      <c r="H4180" s="7" t="s">
        <v>109</v>
      </c>
      <c r="I4180" s="6" t="s">
        <v>342</v>
      </c>
      <c r="J4180" s="6">
        <v>7119</v>
      </c>
      <c r="K4180" s="9" t="str">
        <f>VLOOKUP(J4180,'[17]OC Name'!A:B,2,FALSE)</f>
        <v>Sand/gravel/stone</v>
      </c>
      <c r="L4180" s="8">
        <v>0</v>
      </c>
      <c r="M4180" s="10"/>
      <c r="N4180" s="8">
        <f t="shared" si="216"/>
        <v>0</v>
      </c>
      <c r="O4180" s="8">
        <v>0</v>
      </c>
      <c r="P4180" s="8">
        <v>4961.25</v>
      </c>
    </row>
    <row r="4181" spans="1:16" ht="24.75" x14ac:dyDescent="0.25">
      <c r="A4181" s="5">
        <v>2017</v>
      </c>
      <c r="B4181" s="6" t="s">
        <v>19</v>
      </c>
      <c r="C4181" s="6">
        <v>6021</v>
      </c>
      <c r="D4181" s="6" t="s">
        <v>32</v>
      </c>
      <c r="E4181" s="6" t="str">
        <f t="shared" si="215"/>
        <v>5020220060217121</v>
      </c>
      <c r="F4181" s="7" t="s">
        <v>21</v>
      </c>
      <c r="G4181" s="7" t="s">
        <v>22</v>
      </c>
      <c r="H4181" s="7" t="s">
        <v>33</v>
      </c>
      <c r="I4181" s="6" t="s">
        <v>342</v>
      </c>
      <c r="J4181" s="6">
        <v>7121</v>
      </c>
      <c r="K4181" s="9" t="str">
        <f>VLOOKUP(J4181,'[17]OC Name'!A:B,2,FALSE)</f>
        <v>Street/traff signs/mrkr/pos</v>
      </c>
      <c r="L4181" s="8">
        <v>0</v>
      </c>
      <c r="M4181" s="10"/>
      <c r="N4181" s="8">
        <f t="shared" si="216"/>
        <v>0</v>
      </c>
      <c r="O4181" s="8">
        <v>30</v>
      </c>
      <c r="P4181" s="8">
        <v>0</v>
      </c>
    </row>
    <row r="4182" spans="1:16" ht="24.75" x14ac:dyDescent="0.25">
      <c r="A4182" s="5">
        <v>2018</v>
      </c>
      <c r="B4182" s="6" t="s">
        <v>19</v>
      </c>
      <c r="C4182" s="6">
        <v>6042</v>
      </c>
      <c r="D4182" s="6" t="s">
        <v>37</v>
      </c>
      <c r="E4182" s="6" t="str">
        <f t="shared" si="215"/>
        <v>5020220060427121</v>
      </c>
      <c r="F4182" s="7" t="s">
        <v>21</v>
      </c>
      <c r="G4182" s="7" t="s">
        <v>22</v>
      </c>
      <c r="H4182" s="7" t="s">
        <v>38</v>
      </c>
      <c r="I4182" s="6" t="s">
        <v>342</v>
      </c>
      <c r="J4182" s="6">
        <v>7121</v>
      </c>
      <c r="K4182" s="6" t="s">
        <v>348</v>
      </c>
      <c r="L4182" s="8">
        <v>4.3600000000000003</v>
      </c>
      <c r="M4182" s="8"/>
      <c r="N4182" s="8">
        <f t="shared" si="216"/>
        <v>4.3600000000000003</v>
      </c>
      <c r="O4182" s="8">
        <v>1437.32</v>
      </c>
      <c r="P4182" s="8">
        <v>9</v>
      </c>
    </row>
    <row r="4183" spans="1:16" ht="24.75" x14ac:dyDescent="0.25">
      <c r="A4183" s="5">
        <v>2018</v>
      </c>
      <c r="B4183" s="6" t="s">
        <v>19</v>
      </c>
      <c r="C4183" s="6">
        <v>6043</v>
      </c>
      <c r="D4183" s="6" t="s">
        <v>39</v>
      </c>
      <c r="E4183" s="6" t="str">
        <f t="shared" si="215"/>
        <v>5020220060437121</v>
      </c>
      <c r="F4183" s="7" t="s">
        <v>21</v>
      </c>
      <c r="G4183" s="7" t="s">
        <v>22</v>
      </c>
      <c r="H4183" s="7" t="s">
        <v>40</v>
      </c>
      <c r="I4183" s="6" t="s">
        <v>342</v>
      </c>
      <c r="J4183" s="6">
        <v>7121</v>
      </c>
      <c r="K4183" s="6" t="s">
        <v>348</v>
      </c>
      <c r="L4183" s="8">
        <v>16.939999999999998</v>
      </c>
      <c r="M4183" s="8"/>
      <c r="N4183" s="8">
        <f t="shared" si="216"/>
        <v>16.939999999999998</v>
      </c>
      <c r="O4183" s="8">
        <v>0</v>
      </c>
      <c r="P4183" s="8">
        <v>0</v>
      </c>
    </row>
    <row r="4184" spans="1:16" ht="24.75" x14ac:dyDescent="0.25">
      <c r="A4184" s="5">
        <v>2018</v>
      </c>
      <c r="B4184" s="6" t="s">
        <v>19</v>
      </c>
      <c r="C4184" s="6">
        <v>6225</v>
      </c>
      <c r="D4184" s="6" t="s">
        <v>70</v>
      </c>
      <c r="E4184" s="6" t="str">
        <f t="shared" si="215"/>
        <v>5020220062257121</v>
      </c>
      <c r="F4184" s="7" t="s">
        <v>21</v>
      </c>
      <c r="G4184" s="7" t="s">
        <v>53</v>
      </c>
      <c r="H4184" s="7" t="s">
        <v>65</v>
      </c>
      <c r="I4184" s="6" t="s">
        <v>342</v>
      </c>
      <c r="J4184" s="6">
        <v>7121</v>
      </c>
      <c r="K4184" s="6" t="s">
        <v>348</v>
      </c>
      <c r="L4184" s="8">
        <v>78.54000000000002</v>
      </c>
      <c r="M4184" s="8"/>
      <c r="N4184" s="8">
        <f t="shared" si="216"/>
        <v>78.54000000000002</v>
      </c>
      <c r="O4184" s="8">
        <v>80.850000000000023</v>
      </c>
      <c r="P4184" s="8">
        <v>32.339999999999996</v>
      </c>
    </row>
    <row r="4185" spans="1:16" ht="24.75" x14ac:dyDescent="0.25">
      <c r="A4185" s="5">
        <v>2018</v>
      </c>
      <c r="B4185" s="6" t="s">
        <v>19</v>
      </c>
      <c r="C4185" s="6">
        <v>6242</v>
      </c>
      <c r="D4185" s="6" t="s">
        <v>75</v>
      </c>
      <c r="E4185" s="6" t="str">
        <f t="shared" si="215"/>
        <v>5020220062427121</v>
      </c>
      <c r="F4185" s="7" t="s">
        <v>29</v>
      </c>
      <c r="G4185" s="7" t="s">
        <v>76</v>
      </c>
      <c r="H4185" s="7" t="s">
        <v>77</v>
      </c>
      <c r="I4185" s="6" t="s">
        <v>342</v>
      </c>
      <c r="J4185" s="6">
        <v>7121</v>
      </c>
      <c r="K4185" s="6" t="s">
        <v>348</v>
      </c>
      <c r="L4185" s="8">
        <v>30</v>
      </c>
      <c r="M4185" s="8"/>
      <c r="N4185" s="8">
        <f t="shared" si="216"/>
        <v>30</v>
      </c>
      <c r="O4185" s="8">
        <v>0</v>
      </c>
      <c r="P4185" s="8">
        <v>0</v>
      </c>
    </row>
    <row r="4186" spans="1:16" ht="24.75" x14ac:dyDescent="0.25">
      <c r="A4186" s="5">
        <v>2018</v>
      </c>
      <c r="B4186" s="6" t="s">
        <v>19</v>
      </c>
      <c r="C4186" s="6">
        <v>6248</v>
      </c>
      <c r="D4186" s="6" t="s">
        <v>81</v>
      </c>
      <c r="E4186" s="6" t="str">
        <f t="shared" si="215"/>
        <v>5020220062487121</v>
      </c>
      <c r="F4186" s="7" t="s">
        <v>29</v>
      </c>
      <c r="G4186" s="7" t="s">
        <v>30</v>
      </c>
      <c r="H4186" s="7" t="s">
        <v>82</v>
      </c>
      <c r="I4186" s="6" t="s">
        <v>342</v>
      </c>
      <c r="J4186" s="6">
        <v>7121</v>
      </c>
      <c r="K4186" s="6" t="s">
        <v>348</v>
      </c>
      <c r="L4186" s="8">
        <v>97</v>
      </c>
      <c r="M4186" s="8"/>
      <c r="N4186" s="8">
        <f t="shared" si="216"/>
        <v>97</v>
      </c>
      <c r="O4186" s="8">
        <v>325.5</v>
      </c>
      <c r="P4186" s="8">
        <v>80.25</v>
      </c>
    </row>
    <row r="4187" spans="1:16" ht="24.75" x14ac:dyDescent="0.25">
      <c r="A4187" s="5">
        <v>2017</v>
      </c>
      <c r="B4187" s="6" t="s">
        <v>19</v>
      </c>
      <c r="C4187" s="6">
        <v>6420</v>
      </c>
      <c r="D4187" s="9" t="s">
        <v>93</v>
      </c>
      <c r="E4187" s="6" t="str">
        <f t="shared" si="215"/>
        <v>5020220064207121</v>
      </c>
      <c r="F4187" s="7" t="s">
        <v>61</v>
      </c>
      <c r="G4187" s="7" t="s">
        <v>61</v>
      </c>
      <c r="H4187" s="7" t="s">
        <v>94</v>
      </c>
      <c r="I4187" s="6" t="s">
        <v>342</v>
      </c>
      <c r="J4187" s="6">
        <v>7121</v>
      </c>
      <c r="K4187" s="9" t="str">
        <f>VLOOKUP(J4187,'[17]OC Name'!A:B,2,FALSE)</f>
        <v>Street/traff signs/mrkr/pos</v>
      </c>
      <c r="L4187" s="8">
        <v>0</v>
      </c>
      <c r="M4187" s="10"/>
      <c r="N4187" s="8">
        <f t="shared" si="216"/>
        <v>0</v>
      </c>
      <c r="O4187" s="8">
        <v>137.1</v>
      </c>
      <c r="P4187" s="8">
        <v>0</v>
      </c>
    </row>
    <row r="4188" spans="1:16" ht="24.75" x14ac:dyDescent="0.25">
      <c r="A4188" s="5">
        <v>2018</v>
      </c>
      <c r="B4188" s="6" t="s">
        <v>19</v>
      </c>
      <c r="C4188" s="6">
        <v>6431</v>
      </c>
      <c r="D4188" s="6" t="s">
        <v>96</v>
      </c>
      <c r="E4188" s="6" t="str">
        <f t="shared" si="215"/>
        <v>5020220064317121</v>
      </c>
      <c r="F4188" s="7" t="s">
        <v>61</v>
      </c>
      <c r="G4188" s="7" t="s">
        <v>61</v>
      </c>
      <c r="H4188" s="7" t="s">
        <v>62</v>
      </c>
      <c r="I4188" s="6" t="s">
        <v>342</v>
      </c>
      <c r="J4188" s="6">
        <v>7121</v>
      </c>
      <c r="K4188" s="6" t="s">
        <v>348</v>
      </c>
      <c r="L4188" s="8">
        <v>30</v>
      </c>
      <c r="M4188" s="8"/>
      <c r="N4188" s="8">
        <f t="shared" si="216"/>
        <v>30</v>
      </c>
      <c r="O4188" s="8">
        <v>15</v>
      </c>
      <c r="P4188" s="8">
        <v>0</v>
      </c>
    </row>
    <row r="4189" spans="1:16" ht="24.75" x14ac:dyDescent="0.25">
      <c r="A4189" s="5">
        <v>2018</v>
      </c>
      <c r="B4189" s="6" t="s">
        <v>19</v>
      </c>
      <c r="C4189" s="6">
        <v>6606</v>
      </c>
      <c r="D4189" s="6" t="s">
        <v>99</v>
      </c>
      <c r="E4189" s="6" t="str">
        <f t="shared" si="215"/>
        <v>5020220066067121</v>
      </c>
      <c r="F4189" s="7" t="s">
        <v>67</v>
      </c>
      <c r="G4189" s="7" t="s">
        <v>67</v>
      </c>
      <c r="H4189" s="7" t="s">
        <v>100</v>
      </c>
      <c r="I4189" s="6" t="s">
        <v>342</v>
      </c>
      <c r="J4189" s="6">
        <v>7121</v>
      </c>
      <c r="K4189" s="6" t="s">
        <v>348</v>
      </c>
      <c r="L4189" s="8">
        <v>3230.1</v>
      </c>
      <c r="M4189" s="8"/>
      <c r="N4189" s="8">
        <f t="shared" si="216"/>
        <v>3230.1</v>
      </c>
      <c r="O4189" s="8">
        <v>1245.3599999999999</v>
      </c>
      <c r="P4189" s="8">
        <v>1135.75</v>
      </c>
    </row>
    <row r="4190" spans="1:16" ht="24.75" x14ac:dyDescent="0.25">
      <c r="A4190" s="5">
        <v>2016</v>
      </c>
      <c r="B4190" s="6" t="s">
        <v>19</v>
      </c>
      <c r="C4190" s="6">
        <v>6607</v>
      </c>
      <c r="D4190" s="9" t="s">
        <v>101</v>
      </c>
      <c r="E4190" s="6" t="str">
        <f t="shared" si="215"/>
        <v>5020220066077121</v>
      </c>
      <c r="F4190" s="7" t="s">
        <v>67</v>
      </c>
      <c r="G4190" s="7" t="s">
        <v>67</v>
      </c>
      <c r="H4190" s="7" t="s">
        <v>100</v>
      </c>
      <c r="I4190" s="6" t="s">
        <v>342</v>
      </c>
      <c r="J4190" s="6">
        <v>7121</v>
      </c>
      <c r="K4190" s="9" t="str">
        <f>VLOOKUP(J4190,'[17]OC Name'!A:B,2,FALSE)</f>
        <v>Street/traff signs/mrkr/pos</v>
      </c>
      <c r="L4190" s="8">
        <v>0</v>
      </c>
      <c r="M4190" s="10"/>
      <c r="N4190" s="8">
        <f t="shared" si="216"/>
        <v>0</v>
      </c>
      <c r="O4190" s="8">
        <v>0</v>
      </c>
      <c r="P4190" s="8">
        <v>1936.91</v>
      </c>
    </row>
    <row r="4191" spans="1:16" ht="24.75" x14ac:dyDescent="0.25">
      <c r="A4191" s="5">
        <v>2018</v>
      </c>
      <c r="B4191" s="6" t="s">
        <v>19</v>
      </c>
      <c r="C4191" s="6">
        <v>6608</v>
      </c>
      <c r="D4191" s="6" t="s">
        <v>102</v>
      </c>
      <c r="E4191" s="6" t="str">
        <f t="shared" si="215"/>
        <v>5020220066087121</v>
      </c>
      <c r="F4191" s="7" t="s">
        <v>67</v>
      </c>
      <c r="G4191" s="7" t="s">
        <v>67</v>
      </c>
      <c r="H4191" s="7" t="s">
        <v>103</v>
      </c>
      <c r="I4191" s="6" t="s">
        <v>342</v>
      </c>
      <c r="J4191" s="6">
        <v>7121</v>
      </c>
      <c r="K4191" s="6" t="s">
        <v>348</v>
      </c>
      <c r="L4191" s="8">
        <v>30</v>
      </c>
      <c r="M4191" s="8"/>
      <c r="N4191" s="8">
        <f t="shared" si="216"/>
        <v>30</v>
      </c>
      <c r="O4191" s="8">
        <v>0</v>
      </c>
      <c r="P4191" s="8">
        <v>0</v>
      </c>
    </row>
    <row r="4192" spans="1:16" ht="24.75" x14ac:dyDescent="0.25">
      <c r="A4192" s="5">
        <v>2017</v>
      </c>
      <c r="B4192" s="6" t="s">
        <v>19</v>
      </c>
      <c r="C4192" s="6">
        <v>6615</v>
      </c>
      <c r="D4192" s="9" t="s">
        <v>112</v>
      </c>
      <c r="E4192" s="6" t="str">
        <f t="shared" si="215"/>
        <v>5020220066157121</v>
      </c>
      <c r="F4192" s="7" t="s">
        <v>29</v>
      </c>
      <c r="G4192" s="7" t="s">
        <v>76</v>
      </c>
      <c r="H4192" s="7" t="s">
        <v>113</v>
      </c>
      <c r="I4192" s="6" t="s">
        <v>342</v>
      </c>
      <c r="J4192" s="6">
        <v>7121</v>
      </c>
      <c r="K4192" s="9" t="str">
        <f>VLOOKUP(J4192,'[17]OC Name'!A:B,2,FALSE)</f>
        <v>Street/traff signs/mrkr/pos</v>
      </c>
      <c r="L4192" s="8">
        <v>0</v>
      </c>
      <c r="M4192" s="10"/>
      <c r="N4192" s="8">
        <f t="shared" si="216"/>
        <v>0</v>
      </c>
      <c r="O4192" s="8">
        <v>30</v>
      </c>
      <c r="P4192" s="8">
        <v>0</v>
      </c>
    </row>
    <row r="4193" spans="1:16" ht="24.75" x14ac:dyDescent="0.25">
      <c r="A4193" s="5">
        <v>2017</v>
      </c>
      <c r="B4193" s="6" t="s">
        <v>19</v>
      </c>
      <c r="C4193" s="6">
        <v>6721</v>
      </c>
      <c r="D4193" s="9" t="s">
        <v>129</v>
      </c>
      <c r="E4193" s="6" t="str">
        <f t="shared" si="215"/>
        <v>5020220067217121</v>
      </c>
      <c r="F4193" s="7" t="s">
        <v>29</v>
      </c>
      <c r="G4193" s="7" t="s">
        <v>76</v>
      </c>
      <c r="H4193" s="7" t="s">
        <v>113</v>
      </c>
      <c r="I4193" s="6" t="s">
        <v>342</v>
      </c>
      <c r="J4193" s="6">
        <v>7121</v>
      </c>
      <c r="K4193" s="9" t="str">
        <f>VLOOKUP(J4193,'[17]OC Name'!A:B,2,FALSE)</f>
        <v>Street/traff signs/mrkr/pos</v>
      </c>
      <c r="L4193" s="8">
        <v>0</v>
      </c>
      <c r="M4193" s="10"/>
      <c r="N4193" s="8">
        <f t="shared" si="216"/>
        <v>0</v>
      </c>
      <c r="O4193" s="8">
        <v>30</v>
      </c>
      <c r="P4193" s="8">
        <v>0</v>
      </c>
    </row>
    <row r="4194" spans="1:16" ht="24.75" x14ac:dyDescent="0.25">
      <c r="A4194" s="5">
        <v>2017</v>
      </c>
      <c r="B4194" s="6" t="s">
        <v>19</v>
      </c>
      <c r="C4194" s="6">
        <v>6722</v>
      </c>
      <c r="D4194" s="9" t="s">
        <v>130</v>
      </c>
      <c r="E4194" s="6" t="str">
        <f t="shared" si="215"/>
        <v>5020220067227121</v>
      </c>
      <c r="F4194" s="7" t="s">
        <v>29</v>
      </c>
      <c r="G4194" s="7" t="s">
        <v>30</v>
      </c>
      <c r="H4194" s="7" t="s">
        <v>82</v>
      </c>
      <c r="I4194" s="6" t="s">
        <v>342</v>
      </c>
      <c r="J4194" s="6">
        <v>7121</v>
      </c>
      <c r="K4194" s="9" t="str">
        <f>VLOOKUP(J4194,'[17]OC Name'!A:B,2,FALSE)</f>
        <v>Street/traff signs/mrkr/pos</v>
      </c>
      <c r="L4194" s="8">
        <v>0</v>
      </c>
      <c r="M4194" s="10"/>
      <c r="N4194" s="8">
        <f t="shared" si="216"/>
        <v>0</v>
      </c>
      <c r="O4194" s="8">
        <v>30</v>
      </c>
      <c r="P4194" s="8">
        <v>0</v>
      </c>
    </row>
    <row r="4195" spans="1:16" ht="24.75" x14ac:dyDescent="0.25">
      <c r="A4195" s="5">
        <v>2018</v>
      </c>
      <c r="B4195" s="6" t="s">
        <v>19</v>
      </c>
      <c r="C4195" s="6">
        <v>6731</v>
      </c>
      <c r="D4195" s="6" t="s">
        <v>132</v>
      </c>
      <c r="E4195" s="6" t="str">
        <f t="shared" si="215"/>
        <v>5020220067317121</v>
      </c>
      <c r="F4195" s="7" t="s">
        <v>29</v>
      </c>
      <c r="G4195" s="7" t="s">
        <v>30</v>
      </c>
      <c r="H4195" s="7" t="s">
        <v>92</v>
      </c>
      <c r="I4195" s="6" t="s">
        <v>342</v>
      </c>
      <c r="J4195" s="6">
        <v>7121</v>
      </c>
      <c r="K4195" s="6" t="s">
        <v>348</v>
      </c>
      <c r="L4195" s="8">
        <v>60</v>
      </c>
      <c r="M4195" s="8"/>
      <c r="N4195" s="8">
        <f t="shared" si="216"/>
        <v>60</v>
      </c>
      <c r="O4195" s="8">
        <v>15</v>
      </c>
      <c r="P4195" s="8">
        <v>0</v>
      </c>
    </row>
    <row r="4196" spans="1:16" ht="24.75" x14ac:dyDescent="0.25">
      <c r="A4196" s="5">
        <v>2018</v>
      </c>
      <c r="B4196" s="6" t="s">
        <v>19</v>
      </c>
      <c r="C4196" s="6">
        <v>6732</v>
      </c>
      <c r="D4196" s="6" t="s">
        <v>133</v>
      </c>
      <c r="E4196" s="6" t="str">
        <f t="shared" si="215"/>
        <v>5020220067327121</v>
      </c>
      <c r="F4196" s="7" t="s">
        <v>29</v>
      </c>
      <c r="G4196" s="7" t="s">
        <v>30</v>
      </c>
      <c r="H4196" s="7" t="s">
        <v>92</v>
      </c>
      <c r="I4196" s="6" t="s">
        <v>342</v>
      </c>
      <c r="J4196" s="6">
        <v>7121</v>
      </c>
      <c r="K4196" s="6" t="s">
        <v>348</v>
      </c>
      <c r="L4196" s="8">
        <v>30</v>
      </c>
      <c r="M4196" s="8"/>
      <c r="N4196" s="8">
        <f t="shared" si="216"/>
        <v>30</v>
      </c>
      <c r="O4196" s="8">
        <v>0</v>
      </c>
      <c r="P4196" s="8">
        <v>0</v>
      </c>
    </row>
    <row r="4197" spans="1:16" ht="24.75" x14ac:dyDescent="0.25">
      <c r="A4197" s="5">
        <v>2018</v>
      </c>
      <c r="B4197" s="6" t="s">
        <v>137</v>
      </c>
      <c r="C4197" s="6">
        <v>8032</v>
      </c>
      <c r="D4197" s="6" t="s">
        <v>149</v>
      </c>
      <c r="E4197" s="6" t="str">
        <f t="shared" si="215"/>
        <v>5030220080327121</v>
      </c>
      <c r="F4197" s="7" t="s">
        <v>21</v>
      </c>
      <c r="G4197" s="7" t="s">
        <v>22</v>
      </c>
      <c r="H4197" s="7" t="s">
        <v>144</v>
      </c>
      <c r="I4197" s="6" t="s">
        <v>342</v>
      </c>
      <c r="J4197" s="6">
        <v>7121</v>
      </c>
      <c r="K4197" s="6" t="s">
        <v>348</v>
      </c>
      <c r="L4197" s="8">
        <v>568.54999999999995</v>
      </c>
      <c r="M4197" s="8"/>
      <c r="N4197" s="8">
        <f t="shared" si="216"/>
        <v>568.54999999999995</v>
      </c>
      <c r="O4197" s="8">
        <v>1836</v>
      </c>
      <c r="P4197" s="8">
        <v>0</v>
      </c>
    </row>
    <row r="4198" spans="1:16" ht="24.75" x14ac:dyDescent="0.25">
      <c r="A4198" s="5">
        <v>2017</v>
      </c>
      <c r="B4198" s="6" t="s">
        <v>137</v>
      </c>
      <c r="C4198" s="6">
        <v>8033</v>
      </c>
      <c r="D4198" s="9" t="s">
        <v>150</v>
      </c>
      <c r="E4198" s="6" t="str">
        <f t="shared" si="215"/>
        <v>5030220080337121</v>
      </c>
      <c r="F4198" s="7" t="s">
        <v>21</v>
      </c>
      <c r="G4198" s="7" t="s">
        <v>22</v>
      </c>
      <c r="H4198" s="7" t="s">
        <v>144</v>
      </c>
      <c r="I4198" s="6" t="s">
        <v>342</v>
      </c>
      <c r="J4198" s="6">
        <v>7121</v>
      </c>
      <c r="K4198" s="9" t="str">
        <f>VLOOKUP(J4198,'[17]OC Name'!A:B,2,FALSE)</f>
        <v>Street/traff signs/mrkr/pos</v>
      </c>
      <c r="L4198" s="8">
        <v>0</v>
      </c>
      <c r="M4198" s="10"/>
      <c r="N4198" s="8">
        <f t="shared" si="216"/>
        <v>0</v>
      </c>
      <c r="O4198" s="8">
        <v>74.400000000000006</v>
      </c>
      <c r="P4198" s="8">
        <v>0</v>
      </c>
    </row>
    <row r="4199" spans="1:16" ht="36.75" x14ac:dyDescent="0.25">
      <c r="A4199" s="5">
        <v>2018</v>
      </c>
      <c r="B4199" s="6" t="s">
        <v>137</v>
      </c>
      <c r="C4199" s="6">
        <v>8044</v>
      </c>
      <c r="D4199" s="6" t="s">
        <v>152</v>
      </c>
      <c r="E4199" s="6" t="str">
        <f t="shared" si="215"/>
        <v>5030220080447121</v>
      </c>
      <c r="F4199" s="7" t="s">
        <v>21</v>
      </c>
      <c r="G4199" s="7" t="s">
        <v>22</v>
      </c>
      <c r="H4199" s="7" t="s">
        <v>42</v>
      </c>
      <c r="I4199" s="6" t="s">
        <v>342</v>
      </c>
      <c r="J4199" s="6">
        <v>7121</v>
      </c>
      <c r="K4199" s="6" t="s">
        <v>348</v>
      </c>
      <c r="L4199" s="8">
        <v>30</v>
      </c>
      <c r="M4199" s="8"/>
      <c r="N4199" s="8">
        <f t="shared" si="216"/>
        <v>30</v>
      </c>
      <c r="O4199" s="8">
        <v>30</v>
      </c>
      <c r="P4199" s="8">
        <v>0</v>
      </c>
    </row>
    <row r="4200" spans="1:16" ht="24.75" x14ac:dyDescent="0.25">
      <c r="A4200" s="5">
        <v>2018</v>
      </c>
      <c r="B4200" s="6" t="s">
        <v>137</v>
      </c>
      <c r="C4200" s="6">
        <v>8248</v>
      </c>
      <c r="D4200" s="6" t="s">
        <v>81</v>
      </c>
      <c r="E4200" s="6" t="str">
        <f t="shared" si="215"/>
        <v>5030220082487121</v>
      </c>
      <c r="F4200" s="7" t="s">
        <v>29</v>
      </c>
      <c r="G4200" s="7" t="s">
        <v>30</v>
      </c>
      <c r="H4200" s="7" t="s">
        <v>82</v>
      </c>
      <c r="I4200" s="6" t="s">
        <v>342</v>
      </c>
      <c r="J4200" s="6">
        <v>7121</v>
      </c>
      <c r="K4200" s="6" t="s">
        <v>348</v>
      </c>
      <c r="L4200" s="8">
        <v>97</v>
      </c>
      <c r="M4200" s="8"/>
      <c r="N4200" s="8">
        <f t="shared" si="216"/>
        <v>97</v>
      </c>
      <c r="O4200" s="8">
        <v>295.5</v>
      </c>
      <c r="P4200" s="8">
        <v>80.25</v>
      </c>
    </row>
    <row r="4201" spans="1:16" ht="24.75" x14ac:dyDescent="0.25">
      <c r="A4201" s="5">
        <v>2018</v>
      </c>
      <c r="B4201" s="6" t="s">
        <v>137</v>
      </c>
      <c r="C4201" s="6">
        <v>8410</v>
      </c>
      <c r="D4201" s="6" t="s">
        <v>166</v>
      </c>
      <c r="E4201" s="6" t="str">
        <f t="shared" si="215"/>
        <v>5030220084107121</v>
      </c>
      <c r="F4201" s="7" t="s">
        <v>21</v>
      </c>
      <c r="G4201" s="7" t="s">
        <v>53</v>
      </c>
      <c r="H4201" s="7" t="s">
        <v>58</v>
      </c>
      <c r="I4201" s="6" t="s">
        <v>342</v>
      </c>
      <c r="J4201" s="6">
        <v>7121</v>
      </c>
      <c r="K4201" s="6" t="s">
        <v>348</v>
      </c>
      <c r="L4201" s="8">
        <v>89.88</v>
      </c>
      <c r="M4201" s="8"/>
      <c r="N4201" s="8">
        <f t="shared" si="216"/>
        <v>89.88</v>
      </c>
      <c r="O4201" s="8">
        <v>0</v>
      </c>
      <c r="P4201" s="8">
        <v>0</v>
      </c>
    </row>
    <row r="4202" spans="1:16" ht="24.75" x14ac:dyDescent="0.25">
      <c r="A4202" s="5">
        <v>2017</v>
      </c>
      <c r="B4202" s="6" t="s">
        <v>137</v>
      </c>
      <c r="C4202" s="6">
        <v>8431</v>
      </c>
      <c r="D4202" s="9" t="s">
        <v>96</v>
      </c>
      <c r="E4202" s="6" t="str">
        <f t="shared" si="215"/>
        <v>5030220084317121</v>
      </c>
      <c r="F4202" s="7" t="s">
        <v>61</v>
      </c>
      <c r="G4202" s="7" t="s">
        <v>61</v>
      </c>
      <c r="H4202" s="7" t="s">
        <v>62</v>
      </c>
      <c r="I4202" s="6" t="s">
        <v>342</v>
      </c>
      <c r="J4202" s="6">
        <v>7121</v>
      </c>
      <c r="K4202" s="9" t="str">
        <f>VLOOKUP(J4202,'[17]OC Name'!A:B,2,FALSE)</f>
        <v>Street/traff signs/mrkr/pos</v>
      </c>
      <c r="L4202" s="8">
        <v>0</v>
      </c>
      <c r="M4202" s="10"/>
      <c r="N4202" s="8">
        <f t="shared" si="216"/>
        <v>0</v>
      </c>
      <c r="O4202" s="8">
        <v>15</v>
      </c>
      <c r="P4202" s="8">
        <v>0</v>
      </c>
    </row>
    <row r="4203" spans="1:16" ht="24.75" x14ac:dyDescent="0.25">
      <c r="A4203" s="5">
        <v>2018</v>
      </c>
      <c r="B4203" s="6" t="s">
        <v>137</v>
      </c>
      <c r="C4203" s="6">
        <v>8440</v>
      </c>
      <c r="D4203" s="6" t="s">
        <v>170</v>
      </c>
      <c r="E4203" s="6" t="str">
        <f t="shared" si="215"/>
        <v>5030220084407121</v>
      </c>
      <c r="F4203" s="7" t="s">
        <v>61</v>
      </c>
      <c r="G4203" s="7" t="s">
        <v>61</v>
      </c>
      <c r="H4203" s="7" t="s">
        <v>98</v>
      </c>
      <c r="I4203" s="6" t="s">
        <v>342</v>
      </c>
      <c r="J4203" s="6">
        <v>7121</v>
      </c>
      <c r="K4203" s="6" t="s">
        <v>348</v>
      </c>
      <c r="L4203" s="8">
        <v>102.97</v>
      </c>
      <c r="M4203" s="8"/>
      <c r="N4203" s="8">
        <f t="shared" si="216"/>
        <v>102.97</v>
      </c>
      <c r="O4203" s="8">
        <v>30</v>
      </c>
      <c r="P4203" s="8">
        <v>0</v>
      </c>
    </row>
    <row r="4204" spans="1:16" ht="24.75" x14ac:dyDescent="0.25">
      <c r="A4204" s="5">
        <v>2017</v>
      </c>
      <c r="B4204" s="6" t="s">
        <v>137</v>
      </c>
      <c r="C4204" s="6">
        <v>8611</v>
      </c>
      <c r="D4204" s="9" t="s">
        <v>124</v>
      </c>
      <c r="E4204" s="6" t="str">
        <f t="shared" si="215"/>
        <v>5030220086117121</v>
      </c>
      <c r="F4204" s="7" t="s">
        <v>29</v>
      </c>
      <c r="G4204" s="7" t="s">
        <v>76</v>
      </c>
      <c r="H4204" s="7" t="s">
        <v>125</v>
      </c>
      <c r="I4204" s="6" t="s">
        <v>342</v>
      </c>
      <c r="J4204" s="6">
        <v>7121</v>
      </c>
      <c r="K4204" s="9" t="str">
        <f>VLOOKUP(J4204,'[17]OC Name'!A:B,2,FALSE)</f>
        <v>Street/traff signs/mrkr/pos</v>
      </c>
      <c r="L4204" s="8">
        <v>0</v>
      </c>
      <c r="M4204" s="10"/>
      <c r="N4204" s="8">
        <f t="shared" si="216"/>
        <v>0</v>
      </c>
      <c r="O4204" s="8">
        <v>30</v>
      </c>
      <c r="P4204" s="8">
        <v>0</v>
      </c>
    </row>
    <row r="4205" spans="1:16" ht="24.75" x14ac:dyDescent="0.25">
      <c r="A4205" s="5">
        <v>2017</v>
      </c>
      <c r="B4205" s="6" t="s">
        <v>137</v>
      </c>
      <c r="C4205" s="6">
        <v>8631</v>
      </c>
      <c r="D4205" s="9" t="s">
        <v>132</v>
      </c>
      <c r="E4205" s="6" t="str">
        <f t="shared" si="215"/>
        <v>5030220086317121</v>
      </c>
      <c r="F4205" s="7" t="s">
        <v>29</v>
      </c>
      <c r="G4205" s="7" t="s">
        <v>30</v>
      </c>
      <c r="H4205" s="7" t="s">
        <v>92</v>
      </c>
      <c r="I4205" s="6" t="s">
        <v>342</v>
      </c>
      <c r="J4205" s="6">
        <v>7121</v>
      </c>
      <c r="K4205" s="9" t="str">
        <f>VLOOKUP(J4205,'[17]OC Name'!A:B,2,FALSE)</f>
        <v>Street/traff signs/mrkr/pos</v>
      </c>
      <c r="L4205" s="8">
        <v>0</v>
      </c>
      <c r="M4205" s="10"/>
      <c r="N4205" s="8">
        <f t="shared" si="216"/>
        <v>0</v>
      </c>
      <c r="O4205" s="8">
        <v>15</v>
      </c>
      <c r="P4205" s="8">
        <v>0</v>
      </c>
    </row>
    <row r="4206" spans="1:16" ht="24.75" x14ac:dyDescent="0.25">
      <c r="A4206" s="5">
        <v>2018</v>
      </c>
      <c r="B4206" s="6" t="s">
        <v>19</v>
      </c>
      <c r="C4206" s="6">
        <v>6002</v>
      </c>
      <c r="D4206" s="6" t="s">
        <v>20</v>
      </c>
      <c r="E4206" s="6" t="str">
        <f t="shared" si="215"/>
        <v>5020220060027122</v>
      </c>
      <c r="F4206" s="7" t="s">
        <v>21</v>
      </c>
      <c r="G4206" s="7" t="s">
        <v>22</v>
      </c>
      <c r="H4206" s="7" t="s">
        <v>23</v>
      </c>
      <c r="I4206" s="6" t="s">
        <v>342</v>
      </c>
      <c r="J4206" s="6">
        <v>7122</v>
      </c>
      <c r="K4206" s="6" t="s">
        <v>349</v>
      </c>
      <c r="L4206" s="8">
        <v>270.88</v>
      </c>
      <c r="M4206" s="8"/>
      <c r="N4206" s="8">
        <f t="shared" si="216"/>
        <v>270.88</v>
      </c>
      <c r="O4206" s="8">
        <v>0</v>
      </c>
      <c r="P4206" s="8">
        <v>0</v>
      </c>
    </row>
    <row r="4207" spans="1:16" ht="24.75" x14ac:dyDescent="0.25">
      <c r="A4207" s="5">
        <v>2018</v>
      </c>
      <c r="B4207" s="6" t="s">
        <v>19</v>
      </c>
      <c r="C4207" s="6">
        <v>6003</v>
      </c>
      <c r="D4207" s="6" t="s">
        <v>26</v>
      </c>
      <c r="E4207" s="6" t="str">
        <f t="shared" si="215"/>
        <v>5020220060037122</v>
      </c>
      <c r="F4207" s="7" t="s">
        <v>21</v>
      </c>
      <c r="G4207" s="7" t="s">
        <v>22</v>
      </c>
      <c r="H4207" s="7" t="s">
        <v>27</v>
      </c>
      <c r="I4207" s="6" t="s">
        <v>342</v>
      </c>
      <c r="J4207" s="6">
        <v>7122</v>
      </c>
      <c r="K4207" s="6" t="s">
        <v>349</v>
      </c>
      <c r="L4207" s="8">
        <v>732.95</v>
      </c>
      <c r="M4207" s="8"/>
      <c r="N4207" s="8">
        <f t="shared" si="216"/>
        <v>732.95</v>
      </c>
      <c r="O4207" s="8">
        <v>1589.01</v>
      </c>
      <c r="P4207" s="8">
        <v>1049.24</v>
      </c>
    </row>
    <row r="4208" spans="1:16" ht="24.75" x14ac:dyDescent="0.25">
      <c r="A4208" s="5">
        <v>2016</v>
      </c>
      <c r="B4208" s="6" t="s">
        <v>19</v>
      </c>
      <c r="C4208" s="6">
        <v>6004</v>
      </c>
      <c r="D4208" s="6" t="s">
        <v>28</v>
      </c>
      <c r="E4208" s="6" t="str">
        <f t="shared" si="215"/>
        <v>5020220060047122</v>
      </c>
      <c r="F4208" s="7" t="s">
        <v>29</v>
      </c>
      <c r="G4208" s="7" t="s">
        <v>30</v>
      </c>
      <c r="H4208" s="7" t="s">
        <v>31</v>
      </c>
      <c r="I4208" s="6" t="s">
        <v>342</v>
      </c>
      <c r="J4208" s="6">
        <v>7122</v>
      </c>
      <c r="K4208" s="9" t="str">
        <f>VLOOKUP(J4208,'[17]OC Name'!A:B,2,FALSE)</f>
        <v>Hardware/wire/steel</v>
      </c>
      <c r="L4208" s="8">
        <v>0</v>
      </c>
      <c r="M4208" s="10"/>
      <c r="N4208" s="8">
        <f t="shared" si="216"/>
        <v>0</v>
      </c>
      <c r="O4208" s="8">
        <v>502.68999999999994</v>
      </c>
      <c r="P4208" s="8">
        <v>11.39</v>
      </c>
    </row>
    <row r="4209" spans="1:16" ht="24.75" x14ac:dyDescent="0.25">
      <c r="A4209" s="5">
        <v>2018</v>
      </c>
      <c r="B4209" s="6" t="s">
        <v>19</v>
      </c>
      <c r="C4209" s="6">
        <v>6022</v>
      </c>
      <c r="D4209" s="6" t="s">
        <v>34</v>
      </c>
      <c r="E4209" s="6" t="str">
        <f t="shared" si="215"/>
        <v>5020220060227122</v>
      </c>
      <c r="F4209" s="7" t="s">
        <v>21</v>
      </c>
      <c r="G4209" s="7" t="s">
        <v>22</v>
      </c>
      <c r="H4209" s="7" t="s">
        <v>33</v>
      </c>
      <c r="I4209" s="6" t="s">
        <v>342</v>
      </c>
      <c r="J4209" s="6">
        <v>7122</v>
      </c>
      <c r="K4209" s="6" t="s">
        <v>349</v>
      </c>
      <c r="L4209" s="8">
        <v>7849.3200000000006</v>
      </c>
      <c r="M4209" s="8"/>
      <c r="N4209" s="8">
        <f t="shared" si="216"/>
        <v>7849.3200000000006</v>
      </c>
      <c r="O4209" s="8">
        <v>3152.85</v>
      </c>
      <c r="P4209" s="8">
        <v>3477.8000000000006</v>
      </c>
    </row>
    <row r="4210" spans="1:16" ht="24.75" x14ac:dyDescent="0.25">
      <c r="A4210" s="5">
        <v>2018</v>
      </c>
      <c r="B4210" s="6" t="s">
        <v>19</v>
      </c>
      <c r="C4210" s="6">
        <v>6032</v>
      </c>
      <c r="D4210" s="6" t="s">
        <v>36</v>
      </c>
      <c r="E4210" s="6" t="str">
        <f t="shared" si="215"/>
        <v>5020220060327122</v>
      </c>
      <c r="F4210" s="7" t="s">
        <v>21</v>
      </c>
      <c r="G4210" s="7" t="s">
        <v>22</v>
      </c>
      <c r="H4210" s="7" t="s">
        <v>33</v>
      </c>
      <c r="I4210" s="6" t="s">
        <v>342</v>
      </c>
      <c r="J4210" s="6">
        <v>7122</v>
      </c>
      <c r="K4210" s="6" t="s">
        <v>349</v>
      </c>
      <c r="L4210" s="8">
        <v>4876.91</v>
      </c>
      <c r="M4210" s="8"/>
      <c r="N4210" s="8">
        <f t="shared" si="216"/>
        <v>4876.91</v>
      </c>
      <c r="O4210" s="8">
        <v>5218.1700000000019</v>
      </c>
      <c r="P4210" s="8">
        <v>5234.0599999999995</v>
      </c>
    </row>
    <row r="4211" spans="1:16" ht="24.75" x14ac:dyDescent="0.25">
      <c r="A4211" s="5">
        <v>2018</v>
      </c>
      <c r="B4211" s="6" t="s">
        <v>19</v>
      </c>
      <c r="C4211" s="6">
        <v>6042</v>
      </c>
      <c r="D4211" s="6" t="s">
        <v>37</v>
      </c>
      <c r="E4211" s="6" t="str">
        <f t="shared" si="215"/>
        <v>5020220060427122</v>
      </c>
      <c r="F4211" s="7" t="s">
        <v>21</v>
      </c>
      <c r="G4211" s="7" t="s">
        <v>22</v>
      </c>
      <c r="H4211" s="7" t="s">
        <v>38</v>
      </c>
      <c r="I4211" s="6" t="s">
        <v>342</v>
      </c>
      <c r="J4211" s="6">
        <v>7122</v>
      </c>
      <c r="K4211" s="6" t="s">
        <v>349</v>
      </c>
      <c r="L4211" s="8">
        <v>6103.0400000000009</v>
      </c>
      <c r="M4211" s="8"/>
      <c r="N4211" s="8">
        <f t="shared" si="216"/>
        <v>6103.0400000000009</v>
      </c>
      <c r="O4211" s="8">
        <v>7767.9100000000008</v>
      </c>
      <c r="P4211" s="8">
        <v>6393.3200000000033</v>
      </c>
    </row>
    <row r="4212" spans="1:16" ht="24.75" x14ac:dyDescent="0.25">
      <c r="A4212" s="5">
        <v>2018</v>
      </c>
      <c r="B4212" s="6" t="s">
        <v>19</v>
      </c>
      <c r="C4212" s="6">
        <v>6043</v>
      </c>
      <c r="D4212" s="6" t="s">
        <v>39</v>
      </c>
      <c r="E4212" s="6" t="str">
        <f t="shared" si="215"/>
        <v>5020220060437122</v>
      </c>
      <c r="F4212" s="7" t="s">
        <v>21</v>
      </c>
      <c r="G4212" s="7" t="s">
        <v>22</v>
      </c>
      <c r="H4212" s="7" t="s">
        <v>40</v>
      </c>
      <c r="I4212" s="6" t="s">
        <v>342</v>
      </c>
      <c r="J4212" s="6">
        <v>7122</v>
      </c>
      <c r="K4212" s="6" t="s">
        <v>349</v>
      </c>
      <c r="L4212" s="8">
        <v>3626.3599999999992</v>
      </c>
      <c r="M4212" s="8"/>
      <c r="N4212" s="8">
        <f t="shared" si="216"/>
        <v>3626.3599999999992</v>
      </c>
      <c r="O4212" s="8">
        <v>5597.36</v>
      </c>
      <c r="P4212" s="8">
        <v>1022.21</v>
      </c>
    </row>
    <row r="4213" spans="1:16" ht="24.75" x14ac:dyDescent="0.25">
      <c r="A4213" s="5">
        <v>2018</v>
      </c>
      <c r="B4213" s="6" t="s">
        <v>19</v>
      </c>
      <c r="C4213" s="6">
        <v>6044</v>
      </c>
      <c r="D4213" s="6" t="s">
        <v>41</v>
      </c>
      <c r="E4213" s="6" t="str">
        <f t="shared" si="215"/>
        <v>5020220060447122</v>
      </c>
      <c r="F4213" s="7" t="s">
        <v>21</v>
      </c>
      <c r="G4213" s="7" t="s">
        <v>22</v>
      </c>
      <c r="H4213" s="7" t="s">
        <v>42</v>
      </c>
      <c r="I4213" s="6" t="s">
        <v>342</v>
      </c>
      <c r="J4213" s="6">
        <v>7122</v>
      </c>
      <c r="K4213" s="6" t="s">
        <v>349</v>
      </c>
      <c r="L4213" s="8">
        <v>157.67999999999998</v>
      </c>
      <c r="M4213" s="8"/>
      <c r="N4213" s="8">
        <f t="shared" si="216"/>
        <v>157.67999999999998</v>
      </c>
      <c r="O4213" s="8">
        <v>23.16</v>
      </c>
      <c r="P4213" s="8">
        <v>112.99000000000001</v>
      </c>
    </row>
    <row r="4214" spans="1:16" ht="24.75" x14ac:dyDescent="0.25">
      <c r="A4214" s="5">
        <v>2018</v>
      </c>
      <c r="B4214" s="6" t="s">
        <v>19</v>
      </c>
      <c r="C4214" s="6">
        <v>6047</v>
      </c>
      <c r="D4214" s="6" t="s">
        <v>45</v>
      </c>
      <c r="E4214" s="6" t="str">
        <f t="shared" si="215"/>
        <v>5020220060477122</v>
      </c>
      <c r="F4214" s="7" t="s">
        <v>21</v>
      </c>
      <c r="G4214" s="7" t="s">
        <v>22</v>
      </c>
      <c r="H4214" s="7" t="s">
        <v>38</v>
      </c>
      <c r="I4214" s="6" t="s">
        <v>342</v>
      </c>
      <c r="J4214" s="6">
        <v>7122</v>
      </c>
      <c r="K4214" s="6" t="s">
        <v>349</v>
      </c>
      <c r="L4214" s="8">
        <v>2747.19</v>
      </c>
      <c r="M4214" s="8"/>
      <c r="N4214" s="8">
        <f t="shared" si="216"/>
        <v>2747.19</v>
      </c>
      <c r="O4214" s="8">
        <v>0</v>
      </c>
      <c r="P4214" s="8">
        <v>0</v>
      </c>
    </row>
    <row r="4215" spans="1:16" ht="24.75" x14ac:dyDescent="0.25">
      <c r="A4215" s="5">
        <v>2018</v>
      </c>
      <c r="B4215" s="6" t="s">
        <v>19</v>
      </c>
      <c r="C4215" s="6">
        <v>6061</v>
      </c>
      <c r="D4215" s="6" t="s">
        <v>48</v>
      </c>
      <c r="E4215" s="6" t="str">
        <f t="shared" si="215"/>
        <v>5020220060617122</v>
      </c>
      <c r="F4215" s="7" t="s">
        <v>21</v>
      </c>
      <c r="G4215" s="7" t="s">
        <v>22</v>
      </c>
      <c r="H4215" s="7" t="s">
        <v>33</v>
      </c>
      <c r="I4215" s="6" t="s">
        <v>342</v>
      </c>
      <c r="J4215" s="6">
        <v>7122</v>
      </c>
      <c r="K4215" s="6" t="s">
        <v>349</v>
      </c>
      <c r="L4215" s="8">
        <v>4998</v>
      </c>
      <c r="M4215" s="8"/>
      <c r="N4215" s="8">
        <f t="shared" si="216"/>
        <v>4998</v>
      </c>
      <c r="O4215" s="8">
        <v>0</v>
      </c>
      <c r="P4215" s="8">
        <v>0</v>
      </c>
    </row>
    <row r="4216" spans="1:16" ht="24.75" x14ac:dyDescent="0.25">
      <c r="A4216" s="5">
        <v>2018</v>
      </c>
      <c r="B4216" s="6" t="s">
        <v>19</v>
      </c>
      <c r="C4216" s="6">
        <v>6062</v>
      </c>
      <c r="D4216" s="6" t="s">
        <v>49</v>
      </c>
      <c r="E4216" s="6" t="str">
        <f t="shared" si="215"/>
        <v>5020220060627122</v>
      </c>
      <c r="F4216" s="7" t="s">
        <v>21</v>
      </c>
      <c r="G4216" s="7" t="s">
        <v>22</v>
      </c>
      <c r="H4216" s="7" t="s">
        <v>33</v>
      </c>
      <c r="I4216" s="6" t="s">
        <v>342</v>
      </c>
      <c r="J4216" s="6">
        <v>7122</v>
      </c>
      <c r="K4216" s="6" t="s">
        <v>349</v>
      </c>
      <c r="L4216" s="8">
        <v>9775.98</v>
      </c>
      <c r="M4216" s="8"/>
      <c r="N4216" s="8">
        <f t="shared" si="216"/>
        <v>9775.98</v>
      </c>
      <c r="O4216" s="8">
        <v>3499.3500000000004</v>
      </c>
      <c r="P4216" s="8">
        <v>3631.4000000000005</v>
      </c>
    </row>
    <row r="4217" spans="1:16" ht="24.75" x14ac:dyDescent="0.25">
      <c r="A4217" s="5">
        <v>2018</v>
      </c>
      <c r="B4217" s="6" t="s">
        <v>19</v>
      </c>
      <c r="C4217" s="6">
        <v>6212</v>
      </c>
      <c r="D4217" s="6" t="s">
        <v>55</v>
      </c>
      <c r="E4217" s="6" t="str">
        <f t="shared" si="215"/>
        <v>5020220062127122</v>
      </c>
      <c r="F4217" s="7" t="s">
        <v>21</v>
      </c>
      <c r="G4217" s="7" t="s">
        <v>53</v>
      </c>
      <c r="H4217" s="7" t="s">
        <v>56</v>
      </c>
      <c r="I4217" s="6" t="s">
        <v>342</v>
      </c>
      <c r="J4217" s="6">
        <v>7122</v>
      </c>
      <c r="K4217" s="6" t="s">
        <v>349</v>
      </c>
      <c r="L4217" s="8">
        <v>2165.3500000000004</v>
      </c>
      <c r="M4217" s="8"/>
      <c r="N4217" s="8">
        <f t="shared" si="216"/>
        <v>2165.3500000000004</v>
      </c>
      <c r="O4217" s="8">
        <v>1146.08</v>
      </c>
      <c r="P4217" s="8">
        <v>2415.3100000000004</v>
      </c>
    </row>
    <row r="4218" spans="1:16" ht="24.75" x14ac:dyDescent="0.25">
      <c r="A4218" s="5">
        <v>2018</v>
      </c>
      <c r="B4218" s="6" t="s">
        <v>19</v>
      </c>
      <c r="C4218" s="6">
        <v>6213</v>
      </c>
      <c r="D4218" s="6" t="s">
        <v>57</v>
      </c>
      <c r="E4218" s="6" t="str">
        <f t="shared" si="215"/>
        <v>5020220062137122</v>
      </c>
      <c r="F4218" s="7" t="s">
        <v>21</v>
      </c>
      <c r="G4218" s="7" t="s">
        <v>53</v>
      </c>
      <c r="H4218" s="7" t="s">
        <v>58</v>
      </c>
      <c r="I4218" s="6" t="s">
        <v>342</v>
      </c>
      <c r="J4218" s="6">
        <v>7122</v>
      </c>
      <c r="K4218" s="6" t="s">
        <v>349</v>
      </c>
      <c r="L4218" s="8">
        <v>306.37</v>
      </c>
      <c r="M4218" s="8"/>
      <c r="N4218" s="8">
        <f t="shared" si="216"/>
        <v>306.37</v>
      </c>
      <c r="O4218" s="8">
        <v>367.70000000000005</v>
      </c>
      <c r="P4218" s="8">
        <v>279.12</v>
      </c>
    </row>
    <row r="4219" spans="1:16" ht="24.75" x14ac:dyDescent="0.25">
      <c r="A4219" s="5">
        <v>2018</v>
      </c>
      <c r="B4219" s="6" t="s">
        <v>19</v>
      </c>
      <c r="C4219" s="6">
        <v>6215</v>
      </c>
      <c r="D4219" s="6" t="s">
        <v>60</v>
      </c>
      <c r="E4219" s="6" t="str">
        <f t="shared" si="215"/>
        <v>5020220062157122</v>
      </c>
      <c r="F4219" s="7" t="s">
        <v>61</v>
      </c>
      <c r="G4219" s="7" t="s">
        <v>61</v>
      </c>
      <c r="H4219" s="7" t="s">
        <v>62</v>
      </c>
      <c r="I4219" s="6" t="s">
        <v>342</v>
      </c>
      <c r="J4219" s="6">
        <v>7122</v>
      </c>
      <c r="K4219" s="6" t="s">
        <v>349</v>
      </c>
      <c r="L4219" s="8">
        <v>14.780000000000001</v>
      </c>
      <c r="M4219" s="8"/>
      <c r="N4219" s="8">
        <f t="shared" si="216"/>
        <v>14.780000000000001</v>
      </c>
      <c r="O4219" s="8">
        <v>6.78</v>
      </c>
      <c r="P4219" s="8">
        <v>58.019999999999996</v>
      </c>
    </row>
    <row r="4220" spans="1:16" ht="24.75" x14ac:dyDescent="0.25">
      <c r="A4220" s="5">
        <v>2017</v>
      </c>
      <c r="B4220" s="6" t="s">
        <v>19</v>
      </c>
      <c r="C4220" s="6">
        <v>6218</v>
      </c>
      <c r="D4220" s="9" t="s">
        <v>63</v>
      </c>
      <c r="E4220" s="6" t="str">
        <f t="shared" si="215"/>
        <v>5020220062187122</v>
      </c>
      <c r="F4220" s="7" t="s">
        <v>21</v>
      </c>
      <c r="G4220" s="7" t="s">
        <v>53</v>
      </c>
      <c r="H4220" s="7" t="s">
        <v>56</v>
      </c>
      <c r="I4220" s="6" t="s">
        <v>342</v>
      </c>
      <c r="J4220" s="6">
        <v>7122</v>
      </c>
      <c r="K4220" s="9" t="str">
        <f>VLOOKUP(J4220,'[17]OC Name'!A:B,2,FALSE)</f>
        <v>Hardware/wire/steel</v>
      </c>
      <c r="L4220" s="8">
        <v>0</v>
      </c>
      <c r="M4220" s="10"/>
      <c r="N4220" s="8">
        <f t="shared" si="216"/>
        <v>0</v>
      </c>
      <c r="O4220" s="8">
        <v>74.88</v>
      </c>
      <c r="P4220" s="8">
        <v>0</v>
      </c>
    </row>
    <row r="4221" spans="1:16" ht="24.75" x14ac:dyDescent="0.25">
      <c r="A4221" s="5">
        <v>2018</v>
      </c>
      <c r="B4221" s="6" t="s">
        <v>19</v>
      </c>
      <c r="C4221" s="6">
        <v>6221</v>
      </c>
      <c r="D4221" s="6" t="s">
        <v>64</v>
      </c>
      <c r="E4221" s="6" t="str">
        <f t="shared" si="215"/>
        <v>5020220062217122</v>
      </c>
      <c r="F4221" s="7" t="s">
        <v>21</v>
      </c>
      <c r="G4221" s="7" t="s">
        <v>53</v>
      </c>
      <c r="H4221" s="7" t="s">
        <v>65</v>
      </c>
      <c r="I4221" s="6" t="s">
        <v>342</v>
      </c>
      <c r="J4221" s="6">
        <v>7122</v>
      </c>
      <c r="K4221" s="6" t="s">
        <v>349</v>
      </c>
      <c r="L4221" s="8">
        <v>11395.320000000002</v>
      </c>
      <c r="M4221" s="8"/>
      <c r="N4221" s="8">
        <f t="shared" si="216"/>
        <v>11395.320000000002</v>
      </c>
      <c r="O4221" s="8">
        <v>1770.32</v>
      </c>
      <c r="P4221" s="8">
        <v>40.989999999999995</v>
      </c>
    </row>
    <row r="4222" spans="1:16" ht="24.75" x14ac:dyDescent="0.25">
      <c r="A4222" s="5">
        <v>2018</v>
      </c>
      <c r="B4222" s="6" t="s">
        <v>19</v>
      </c>
      <c r="C4222" s="6">
        <v>6223</v>
      </c>
      <c r="D4222" s="6" t="s">
        <v>69</v>
      </c>
      <c r="E4222" s="6" t="str">
        <f t="shared" si="215"/>
        <v>5020220062237122</v>
      </c>
      <c r="F4222" s="7" t="s">
        <v>21</v>
      </c>
      <c r="G4222" s="7" t="s">
        <v>53</v>
      </c>
      <c r="H4222" s="7" t="s">
        <v>65</v>
      </c>
      <c r="I4222" s="6" t="s">
        <v>342</v>
      </c>
      <c r="J4222" s="6">
        <v>7122</v>
      </c>
      <c r="K4222" s="6" t="s">
        <v>349</v>
      </c>
      <c r="L4222" s="8">
        <v>1490.6499999999999</v>
      </c>
      <c r="M4222" s="8"/>
      <c r="N4222" s="8">
        <f t="shared" si="216"/>
        <v>1490.6499999999999</v>
      </c>
      <c r="O4222" s="8">
        <v>1338.44</v>
      </c>
      <c r="P4222" s="8">
        <v>486.84</v>
      </c>
    </row>
    <row r="4223" spans="1:16" ht="24.75" x14ac:dyDescent="0.25">
      <c r="A4223" s="5">
        <v>2018</v>
      </c>
      <c r="B4223" s="6" t="s">
        <v>19</v>
      </c>
      <c r="C4223" s="6">
        <v>6225</v>
      </c>
      <c r="D4223" s="11" t="s">
        <v>70</v>
      </c>
      <c r="E4223" s="6" t="str">
        <f t="shared" si="215"/>
        <v>5020220062257122</v>
      </c>
      <c r="F4223" s="7" t="s">
        <v>21</v>
      </c>
      <c r="G4223" s="7" t="s">
        <v>53</v>
      </c>
      <c r="H4223" s="7" t="s">
        <v>65</v>
      </c>
      <c r="I4223" s="6" t="s">
        <v>342</v>
      </c>
      <c r="J4223" s="6">
        <v>7122</v>
      </c>
      <c r="K4223" s="6" t="s">
        <v>349</v>
      </c>
      <c r="L4223" s="8">
        <v>2126.0699999999997</v>
      </c>
      <c r="M4223" s="8"/>
      <c r="N4223" s="8">
        <f t="shared" si="216"/>
        <v>2126.0699999999997</v>
      </c>
      <c r="O4223" s="8">
        <v>1011.9100000000001</v>
      </c>
      <c r="P4223" s="8">
        <v>330.05</v>
      </c>
    </row>
    <row r="4224" spans="1:16" ht="24.75" x14ac:dyDescent="0.25">
      <c r="A4224" s="5">
        <v>2018</v>
      </c>
      <c r="B4224" s="6" t="s">
        <v>19</v>
      </c>
      <c r="C4224" s="6">
        <v>6231</v>
      </c>
      <c r="D4224" s="6" t="s">
        <v>72</v>
      </c>
      <c r="E4224" s="6" t="str">
        <f t="shared" si="215"/>
        <v>5020220062317122</v>
      </c>
      <c r="F4224" s="7" t="s">
        <v>21</v>
      </c>
      <c r="G4224" s="7" t="s">
        <v>53</v>
      </c>
      <c r="H4224" s="7" t="s">
        <v>65</v>
      </c>
      <c r="I4224" s="6" t="s">
        <v>342</v>
      </c>
      <c r="J4224" s="6">
        <v>7122</v>
      </c>
      <c r="K4224" s="6" t="s">
        <v>349</v>
      </c>
      <c r="L4224" s="8">
        <v>717.39</v>
      </c>
      <c r="M4224" s="8"/>
      <c r="N4224" s="8">
        <f t="shared" si="216"/>
        <v>717.39</v>
      </c>
      <c r="O4224" s="8">
        <v>465.50999999999993</v>
      </c>
      <c r="P4224" s="8">
        <v>769.91</v>
      </c>
    </row>
    <row r="4225" spans="1:16" ht="36.75" x14ac:dyDescent="0.25">
      <c r="A4225" s="5">
        <v>2018</v>
      </c>
      <c r="B4225" s="6" t="s">
        <v>19</v>
      </c>
      <c r="C4225" s="6">
        <v>6232</v>
      </c>
      <c r="D4225" s="6" t="s">
        <v>73</v>
      </c>
      <c r="E4225" s="6" t="str">
        <f t="shared" si="215"/>
        <v>5020220062327122</v>
      </c>
      <c r="F4225" s="7" t="s">
        <v>21</v>
      </c>
      <c r="G4225" s="7" t="s">
        <v>53</v>
      </c>
      <c r="H4225" s="7" t="s">
        <v>65</v>
      </c>
      <c r="I4225" s="6" t="s">
        <v>342</v>
      </c>
      <c r="J4225" s="6">
        <v>7122</v>
      </c>
      <c r="K4225" s="6" t="s">
        <v>349</v>
      </c>
      <c r="L4225" s="8">
        <v>577.8599999999999</v>
      </c>
      <c r="M4225" s="8"/>
      <c r="N4225" s="8">
        <f t="shared" si="216"/>
        <v>577.8599999999999</v>
      </c>
      <c r="O4225" s="8">
        <v>474.32000000000005</v>
      </c>
      <c r="P4225" s="8">
        <v>169.28</v>
      </c>
    </row>
    <row r="4226" spans="1:16" ht="24.75" x14ac:dyDescent="0.25">
      <c r="A4226" s="5">
        <v>2018</v>
      </c>
      <c r="B4226" s="6" t="s">
        <v>19</v>
      </c>
      <c r="C4226" s="6">
        <v>6241</v>
      </c>
      <c r="D4226" s="6" t="s">
        <v>74</v>
      </c>
      <c r="E4226" s="6" t="str">
        <f t="shared" ref="E4226:E4289" si="217">B4226&amp;"2200"&amp;C4226&amp;J4226</f>
        <v>5020220062417122</v>
      </c>
      <c r="F4226" s="7" t="s">
        <v>21</v>
      </c>
      <c r="G4226" s="7" t="s">
        <v>53</v>
      </c>
      <c r="H4226" s="7" t="s">
        <v>56</v>
      </c>
      <c r="I4226" s="6" t="s">
        <v>342</v>
      </c>
      <c r="J4226" s="6">
        <v>7122</v>
      </c>
      <c r="K4226" s="6" t="s">
        <v>349</v>
      </c>
      <c r="L4226" s="8">
        <v>5816.4599999999982</v>
      </c>
      <c r="M4226" s="8"/>
      <c r="N4226" s="8">
        <f t="shared" ref="N4226:N4289" si="218">L4226+M4226</f>
        <v>5816.4599999999982</v>
      </c>
      <c r="O4226" s="8">
        <v>10281.209999999995</v>
      </c>
      <c r="P4226" s="8">
        <v>6345.4099999999989</v>
      </c>
    </row>
    <row r="4227" spans="1:16" ht="24.75" x14ac:dyDescent="0.25">
      <c r="A4227" s="5">
        <v>2018</v>
      </c>
      <c r="B4227" s="6" t="s">
        <v>19</v>
      </c>
      <c r="C4227" s="6">
        <v>6242</v>
      </c>
      <c r="D4227" s="6" t="s">
        <v>75</v>
      </c>
      <c r="E4227" s="6" t="str">
        <f t="shared" si="217"/>
        <v>5020220062427122</v>
      </c>
      <c r="F4227" s="7" t="s">
        <v>29</v>
      </c>
      <c r="G4227" s="7" t="s">
        <v>76</v>
      </c>
      <c r="H4227" s="7" t="s">
        <v>77</v>
      </c>
      <c r="I4227" s="6" t="s">
        <v>342</v>
      </c>
      <c r="J4227" s="6">
        <v>7122</v>
      </c>
      <c r="K4227" s="6" t="s">
        <v>349</v>
      </c>
      <c r="L4227" s="8">
        <v>112</v>
      </c>
      <c r="M4227" s="8"/>
      <c r="N4227" s="8">
        <f t="shared" si="218"/>
        <v>112</v>
      </c>
      <c r="O4227" s="8">
        <v>90</v>
      </c>
      <c r="P4227" s="8">
        <v>39</v>
      </c>
    </row>
    <row r="4228" spans="1:16" ht="24.75" x14ac:dyDescent="0.25">
      <c r="A4228" s="5">
        <v>2016</v>
      </c>
      <c r="B4228" s="6" t="s">
        <v>19</v>
      </c>
      <c r="C4228" s="6">
        <v>6243</v>
      </c>
      <c r="D4228" s="9" t="s">
        <v>78</v>
      </c>
      <c r="E4228" s="6" t="str">
        <f t="shared" si="217"/>
        <v>5020220062437122</v>
      </c>
      <c r="F4228" s="7" t="s">
        <v>21</v>
      </c>
      <c r="G4228" s="7" t="s">
        <v>53</v>
      </c>
      <c r="H4228" s="7" t="s">
        <v>58</v>
      </c>
      <c r="I4228" s="6" t="s">
        <v>342</v>
      </c>
      <c r="J4228" s="6">
        <v>7122</v>
      </c>
      <c r="K4228" s="9" t="str">
        <f>VLOOKUP(J4228,'[17]OC Name'!A:B,2,FALSE)</f>
        <v>Hardware/wire/steel</v>
      </c>
      <c r="L4228" s="8">
        <v>0</v>
      </c>
      <c r="M4228" s="10"/>
      <c r="N4228" s="8">
        <f t="shared" si="218"/>
        <v>0</v>
      </c>
      <c r="O4228" s="8">
        <v>0</v>
      </c>
      <c r="P4228" s="8">
        <v>278.01</v>
      </c>
    </row>
    <row r="4229" spans="1:16" ht="24.75" x14ac:dyDescent="0.25">
      <c r="A4229" s="5">
        <v>2018</v>
      </c>
      <c r="B4229" s="6" t="s">
        <v>19</v>
      </c>
      <c r="C4229" s="6">
        <v>6245</v>
      </c>
      <c r="D4229" s="6" t="s">
        <v>79</v>
      </c>
      <c r="E4229" s="6" t="str">
        <f t="shared" si="217"/>
        <v>5020220062457122</v>
      </c>
      <c r="F4229" s="7" t="s">
        <v>29</v>
      </c>
      <c r="G4229" s="7" t="s">
        <v>76</v>
      </c>
      <c r="H4229" s="7" t="s">
        <v>77</v>
      </c>
      <c r="I4229" s="6" t="s">
        <v>342</v>
      </c>
      <c r="J4229" s="6">
        <v>7122</v>
      </c>
      <c r="K4229" s="6" t="s">
        <v>349</v>
      </c>
      <c r="L4229" s="8">
        <v>187</v>
      </c>
      <c r="M4229" s="8"/>
      <c r="N4229" s="8">
        <f t="shared" si="218"/>
        <v>187</v>
      </c>
      <c r="O4229" s="8">
        <v>51</v>
      </c>
      <c r="P4229" s="8">
        <v>118.94</v>
      </c>
    </row>
    <row r="4230" spans="1:16" ht="36.75" x14ac:dyDescent="0.25">
      <c r="A4230" s="5">
        <v>2018</v>
      </c>
      <c r="B4230" s="6" t="s">
        <v>19</v>
      </c>
      <c r="C4230" s="6">
        <v>6246</v>
      </c>
      <c r="D4230" s="6" t="s">
        <v>80</v>
      </c>
      <c r="E4230" s="6" t="str">
        <f t="shared" si="217"/>
        <v>5020220062467122</v>
      </c>
      <c r="F4230" s="7" t="s">
        <v>21</v>
      </c>
      <c r="G4230" s="7" t="s">
        <v>53</v>
      </c>
      <c r="H4230" s="7" t="s">
        <v>65</v>
      </c>
      <c r="I4230" s="6" t="s">
        <v>342</v>
      </c>
      <c r="J4230" s="6">
        <v>7122</v>
      </c>
      <c r="K4230" s="6" t="s">
        <v>349</v>
      </c>
      <c r="L4230" s="8">
        <v>124.23</v>
      </c>
      <c r="M4230" s="8"/>
      <c r="N4230" s="8">
        <f t="shared" si="218"/>
        <v>124.23</v>
      </c>
      <c r="O4230" s="8">
        <v>13.56</v>
      </c>
      <c r="P4230" s="8">
        <v>291.58</v>
      </c>
    </row>
    <row r="4231" spans="1:16" ht="24.75" x14ac:dyDescent="0.25">
      <c r="A4231" s="5">
        <v>2018</v>
      </c>
      <c r="B4231" s="6" t="s">
        <v>19</v>
      </c>
      <c r="C4231" s="6">
        <v>6248</v>
      </c>
      <c r="D4231" s="6" t="s">
        <v>81</v>
      </c>
      <c r="E4231" s="6" t="str">
        <f t="shared" si="217"/>
        <v>5020220062487122</v>
      </c>
      <c r="F4231" s="7" t="s">
        <v>29</v>
      </c>
      <c r="G4231" s="7" t="s">
        <v>30</v>
      </c>
      <c r="H4231" s="7" t="s">
        <v>82</v>
      </c>
      <c r="I4231" s="6" t="s">
        <v>342</v>
      </c>
      <c r="J4231" s="6">
        <v>7122</v>
      </c>
      <c r="K4231" s="6" t="s">
        <v>349</v>
      </c>
      <c r="L4231" s="8">
        <v>132.68</v>
      </c>
      <c r="M4231" s="8"/>
      <c r="N4231" s="8">
        <f t="shared" si="218"/>
        <v>132.68</v>
      </c>
      <c r="O4231" s="8">
        <v>285.61</v>
      </c>
      <c r="P4231" s="8">
        <v>270.76000000000005</v>
      </c>
    </row>
    <row r="4232" spans="1:16" ht="24.75" x14ac:dyDescent="0.25">
      <c r="A4232" s="5">
        <v>2018</v>
      </c>
      <c r="B4232" s="6" t="s">
        <v>19</v>
      </c>
      <c r="C4232" s="6">
        <v>6416</v>
      </c>
      <c r="D4232" s="6" t="s">
        <v>90</v>
      </c>
      <c r="E4232" s="6" t="str">
        <f t="shared" si="217"/>
        <v>5020220064167122</v>
      </c>
      <c r="F4232" s="7" t="s">
        <v>21</v>
      </c>
      <c r="G4232" s="7" t="s">
        <v>53</v>
      </c>
      <c r="H4232" s="7" t="s">
        <v>58</v>
      </c>
      <c r="I4232" s="6" t="s">
        <v>342</v>
      </c>
      <c r="J4232" s="6">
        <v>7122</v>
      </c>
      <c r="K4232" s="6" t="s">
        <v>349</v>
      </c>
      <c r="L4232" s="8">
        <v>2429.4</v>
      </c>
      <c r="M4232" s="8"/>
      <c r="N4232" s="8">
        <f t="shared" si="218"/>
        <v>2429.4</v>
      </c>
      <c r="O4232" s="8">
        <v>480.5</v>
      </c>
      <c r="P4232" s="8">
        <v>133.49</v>
      </c>
    </row>
    <row r="4233" spans="1:16" ht="24.75" x14ac:dyDescent="0.25">
      <c r="A4233" s="5">
        <v>2016</v>
      </c>
      <c r="B4233" s="6" t="s">
        <v>19</v>
      </c>
      <c r="C4233" s="6">
        <v>6420</v>
      </c>
      <c r="D4233" s="9" t="s">
        <v>93</v>
      </c>
      <c r="E4233" s="6" t="str">
        <f t="shared" si="217"/>
        <v>5020220064207122</v>
      </c>
      <c r="F4233" s="7" t="s">
        <v>61</v>
      </c>
      <c r="G4233" s="7" t="s">
        <v>61</v>
      </c>
      <c r="H4233" s="7" t="s">
        <v>94</v>
      </c>
      <c r="I4233" s="6" t="s">
        <v>342</v>
      </c>
      <c r="J4233" s="6">
        <v>7122</v>
      </c>
      <c r="K4233" s="9" t="str">
        <f>VLOOKUP(J4233,'[17]OC Name'!A:B,2,FALSE)</f>
        <v>Hardware/wire/steel</v>
      </c>
      <c r="L4233" s="8">
        <v>0</v>
      </c>
      <c r="M4233" s="10"/>
      <c r="N4233" s="8">
        <f t="shared" si="218"/>
        <v>0</v>
      </c>
      <c r="O4233" s="8">
        <v>40.42</v>
      </c>
      <c r="P4233" s="8">
        <v>11.39</v>
      </c>
    </row>
    <row r="4234" spans="1:16" ht="24.75" x14ac:dyDescent="0.25">
      <c r="A4234" s="5">
        <v>2018</v>
      </c>
      <c r="B4234" s="6" t="s">
        <v>19</v>
      </c>
      <c r="C4234" s="6">
        <v>6604</v>
      </c>
      <c r="D4234" s="6" t="s">
        <v>226</v>
      </c>
      <c r="E4234" s="6" t="str">
        <f t="shared" si="217"/>
        <v>5020220066047122</v>
      </c>
      <c r="F4234" s="7" t="s">
        <v>67</v>
      </c>
      <c r="G4234" s="7" t="s">
        <v>67</v>
      </c>
      <c r="H4234" s="7" t="s">
        <v>100</v>
      </c>
      <c r="I4234" s="6" t="s">
        <v>342</v>
      </c>
      <c r="J4234" s="6">
        <v>7122</v>
      </c>
      <c r="K4234" s="6" t="s">
        <v>349</v>
      </c>
      <c r="L4234" s="8">
        <v>26.64</v>
      </c>
      <c r="M4234" s="8"/>
      <c r="N4234" s="8">
        <f t="shared" si="218"/>
        <v>26.64</v>
      </c>
      <c r="O4234" s="8">
        <v>18.54</v>
      </c>
      <c r="P4234" s="8">
        <v>281.51</v>
      </c>
    </row>
    <row r="4235" spans="1:16" ht="24.75" x14ac:dyDescent="0.25">
      <c r="A4235" s="5">
        <v>2018</v>
      </c>
      <c r="B4235" s="6" t="s">
        <v>19</v>
      </c>
      <c r="C4235" s="6">
        <v>6606</v>
      </c>
      <c r="D4235" s="6" t="s">
        <v>99</v>
      </c>
      <c r="E4235" s="6" t="str">
        <f t="shared" si="217"/>
        <v>5020220066067122</v>
      </c>
      <c r="F4235" s="7" t="s">
        <v>67</v>
      </c>
      <c r="G4235" s="7" t="s">
        <v>67</v>
      </c>
      <c r="H4235" s="7" t="s">
        <v>100</v>
      </c>
      <c r="I4235" s="6" t="s">
        <v>342</v>
      </c>
      <c r="J4235" s="6">
        <v>7122</v>
      </c>
      <c r="K4235" s="6" t="s">
        <v>349</v>
      </c>
      <c r="L4235" s="8">
        <v>1809.8000000000004</v>
      </c>
      <c r="M4235" s="8"/>
      <c r="N4235" s="8">
        <f t="shared" si="218"/>
        <v>1809.8000000000004</v>
      </c>
      <c r="O4235" s="8">
        <v>1328.87</v>
      </c>
      <c r="P4235" s="8">
        <v>683.56000000000006</v>
      </c>
    </row>
    <row r="4236" spans="1:16" ht="24.75" x14ac:dyDescent="0.25">
      <c r="A4236" s="5">
        <v>2018</v>
      </c>
      <c r="B4236" s="6" t="s">
        <v>19</v>
      </c>
      <c r="C4236" s="6">
        <v>6607</v>
      </c>
      <c r="D4236" s="6" t="s">
        <v>101</v>
      </c>
      <c r="E4236" s="6" t="str">
        <f t="shared" si="217"/>
        <v>5020220066077122</v>
      </c>
      <c r="F4236" s="7" t="s">
        <v>67</v>
      </c>
      <c r="G4236" s="7" t="s">
        <v>67</v>
      </c>
      <c r="H4236" s="7" t="s">
        <v>100</v>
      </c>
      <c r="I4236" s="6" t="s">
        <v>342</v>
      </c>
      <c r="J4236" s="6">
        <v>7122</v>
      </c>
      <c r="K4236" s="6" t="s">
        <v>349</v>
      </c>
      <c r="L4236" s="8">
        <v>206.9</v>
      </c>
      <c r="M4236" s="8"/>
      <c r="N4236" s="8">
        <f t="shared" si="218"/>
        <v>206.9</v>
      </c>
      <c r="O4236" s="8">
        <v>1115.98</v>
      </c>
      <c r="P4236" s="8">
        <v>2935.13</v>
      </c>
    </row>
    <row r="4237" spans="1:16" ht="24.75" x14ac:dyDescent="0.25">
      <c r="A4237" s="5">
        <v>2016</v>
      </c>
      <c r="B4237" s="6" t="s">
        <v>19</v>
      </c>
      <c r="C4237" s="6">
        <v>6609</v>
      </c>
      <c r="D4237" s="9" t="s">
        <v>104</v>
      </c>
      <c r="E4237" s="6" t="str">
        <f t="shared" si="217"/>
        <v>5020220066097122</v>
      </c>
      <c r="F4237" s="7" t="s">
        <v>29</v>
      </c>
      <c r="G4237" s="7" t="s">
        <v>30</v>
      </c>
      <c r="H4237" s="7" t="s">
        <v>105</v>
      </c>
      <c r="I4237" s="6" t="s">
        <v>342</v>
      </c>
      <c r="J4237" s="6">
        <v>7122</v>
      </c>
      <c r="K4237" s="9" t="str">
        <f>VLOOKUP(J4237,'[17]OC Name'!A:B,2,FALSE)</f>
        <v>Hardware/wire/steel</v>
      </c>
      <c r="L4237" s="8">
        <v>0</v>
      </c>
      <c r="M4237" s="10"/>
      <c r="N4237" s="8">
        <f t="shared" si="218"/>
        <v>0</v>
      </c>
      <c r="O4237" s="8">
        <v>0</v>
      </c>
      <c r="P4237" s="8">
        <v>68.95</v>
      </c>
    </row>
    <row r="4238" spans="1:16" ht="24.75" x14ac:dyDescent="0.25">
      <c r="A4238" s="5">
        <v>2018</v>
      </c>
      <c r="B4238" s="6" t="s">
        <v>19</v>
      </c>
      <c r="C4238" s="6">
        <v>6722</v>
      </c>
      <c r="D4238" s="6" t="s">
        <v>130</v>
      </c>
      <c r="E4238" s="6" t="str">
        <f t="shared" si="217"/>
        <v>5020220067227122</v>
      </c>
      <c r="F4238" s="7" t="s">
        <v>29</v>
      </c>
      <c r="G4238" s="7" t="s">
        <v>30</v>
      </c>
      <c r="H4238" s="7" t="s">
        <v>82</v>
      </c>
      <c r="I4238" s="6" t="s">
        <v>342</v>
      </c>
      <c r="J4238" s="6">
        <v>7122</v>
      </c>
      <c r="K4238" s="6" t="s">
        <v>349</v>
      </c>
      <c r="L4238" s="8">
        <v>17.07</v>
      </c>
      <c r="M4238" s="8"/>
      <c r="N4238" s="8">
        <f t="shared" si="218"/>
        <v>17.07</v>
      </c>
      <c r="O4238" s="8">
        <v>8.48</v>
      </c>
      <c r="P4238" s="8">
        <v>132.82</v>
      </c>
    </row>
    <row r="4239" spans="1:16" ht="24.75" x14ac:dyDescent="0.25">
      <c r="A4239" s="5">
        <v>2016</v>
      </c>
      <c r="B4239" s="6" t="s">
        <v>137</v>
      </c>
      <c r="C4239" s="6">
        <v>8003</v>
      </c>
      <c r="D4239" s="9" t="s">
        <v>142</v>
      </c>
      <c r="E4239" s="6" t="str">
        <f t="shared" si="217"/>
        <v>5030220080037122</v>
      </c>
      <c r="F4239" s="7" t="s">
        <v>21</v>
      </c>
      <c r="G4239" s="7" t="s">
        <v>22</v>
      </c>
      <c r="H4239" s="7" t="s">
        <v>27</v>
      </c>
      <c r="I4239" s="6" t="s">
        <v>342</v>
      </c>
      <c r="J4239" s="6">
        <v>7122</v>
      </c>
      <c r="K4239" s="9" t="str">
        <f>VLOOKUP(J4239,'[17]OC Name'!A:B,2,FALSE)</f>
        <v>Hardware/wire/steel</v>
      </c>
      <c r="L4239" s="8">
        <v>0</v>
      </c>
      <c r="M4239" s="10"/>
      <c r="N4239" s="8">
        <f t="shared" si="218"/>
        <v>0</v>
      </c>
      <c r="O4239" s="8">
        <v>374.23</v>
      </c>
      <c r="P4239" s="8">
        <v>683.11</v>
      </c>
    </row>
    <row r="4240" spans="1:16" ht="24.75" x14ac:dyDescent="0.25">
      <c r="A4240" s="5">
        <v>2018</v>
      </c>
      <c r="B4240" s="6" t="s">
        <v>137</v>
      </c>
      <c r="C4240" s="6">
        <v>8012</v>
      </c>
      <c r="D4240" s="6" t="s">
        <v>145</v>
      </c>
      <c r="E4240" s="6" t="str">
        <f t="shared" si="217"/>
        <v>5030220080127122</v>
      </c>
      <c r="F4240" s="7" t="s">
        <v>21</v>
      </c>
      <c r="G4240" s="7" t="s">
        <v>22</v>
      </c>
      <c r="H4240" s="7" t="s">
        <v>144</v>
      </c>
      <c r="I4240" s="6" t="s">
        <v>342</v>
      </c>
      <c r="J4240" s="6">
        <v>7122</v>
      </c>
      <c r="K4240" s="6" t="s">
        <v>349</v>
      </c>
      <c r="L4240" s="8">
        <v>6398.2099999999982</v>
      </c>
      <c r="M4240" s="8"/>
      <c r="N4240" s="8">
        <f t="shared" si="218"/>
        <v>6398.2099999999982</v>
      </c>
      <c r="O4240" s="8">
        <v>12559.920000000002</v>
      </c>
      <c r="P4240" s="8">
        <v>11387.53</v>
      </c>
    </row>
    <row r="4241" spans="1:16" ht="24.75" x14ac:dyDescent="0.25">
      <c r="A4241" s="5">
        <v>2018</v>
      </c>
      <c r="B4241" s="6" t="s">
        <v>137</v>
      </c>
      <c r="C4241" s="6">
        <v>8032</v>
      </c>
      <c r="D4241" s="6" t="s">
        <v>149</v>
      </c>
      <c r="E4241" s="6" t="str">
        <f t="shared" si="217"/>
        <v>5030220080327122</v>
      </c>
      <c r="F4241" s="7" t="s">
        <v>21</v>
      </c>
      <c r="G4241" s="7" t="s">
        <v>22</v>
      </c>
      <c r="H4241" s="7" t="s">
        <v>144</v>
      </c>
      <c r="I4241" s="6" t="s">
        <v>342</v>
      </c>
      <c r="J4241" s="6">
        <v>7122</v>
      </c>
      <c r="K4241" s="6" t="s">
        <v>349</v>
      </c>
      <c r="L4241" s="8">
        <v>3339.2799999999997</v>
      </c>
      <c r="M4241" s="8"/>
      <c r="N4241" s="8">
        <f t="shared" si="218"/>
        <v>3339.2799999999997</v>
      </c>
      <c r="O4241" s="8">
        <v>6071.2000000000007</v>
      </c>
      <c r="P4241" s="8">
        <v>4209.5300000000007</v>
      </c>
    </row>
    <row r="4242" spans="1:16" ht="24.75" x14ac:dyDescent="0.25">
      <c r="A4242" s="5">
        <v>2018</v>
      </c>
      <c r="B4242" s="6" t="s">
        <v>137</v>
      </c>
      <c r="C4242" s="6">
        <v>8033</v>
      </c>
      <c r="D4242" s="6" t="s">
        <v>150</v>
      </c>
      <c r="E4242" s="6" t="str">
        <f t="shared" si="217"/>
        <v>5030220080337122</v>
      </c>
      <c r="F4242" s="7" t="s">
        <v>21</v>
      </c>
      <c r="G4242" s="7" t="s">
        <v>22</v>
      </c>
      <c r="H4242" s="7" t="s">
        <v>144</v>
      </c>
      <c r="I4242" s="6" t="s">
        <v>342</v>
      </c>
      <c r="J4242" s="6">
        <v>7122</v>
      </c>
      <c r="K4242" s="6" t="s">
        <v>349</v>
      </c>
      <c r="L4242" s="8">
        <v>52.25</v>
      </c>
      <c r="M4242" s="8"/>
      <c r="N4242" s="8">
        <f t="shared" si="218"/>
        <v>52.25</v>
      </c>
      <c r="O4242" s="8">
        <v>245.62</v>
      </c>
      <c r="P4242" s="8">
        <v>65.53</v>
      </c>
    </row>
    <row r="4243" spans="1:16" ht="24.75" x14ac:dyDescent="0.25">
      <c r="A4243" s="5">
        <v>2018</v>
      </c>
      <c r="B4243" s="6" t="s">
        <v>137</v>
      </c>
      <c r="C4243" s="6">
        <v>8043</v>
      </c>
      <c r="D4243" s="6" t="s">
        <v>151</v>
      </c>
      <c r="E4243" s="6" t="str">
        <f t="shared" si="217"/>
        <v>5030220080437122</v>
      </c>
      <c r="F4243" s="7" t="s">
        <v>21</v>
      </c>
      <c r="G4243" s="7" t="s">
        <v>22</v>
      </c>
      <c r="H4243" s="7" t="s">
        <v>40</v>
      </c>
      <c r="I4243" s="6" t="s">
        <v>342</v>
      </c>
      <c r="J4243" s="6">
        <v>7122</v>
      </c>
      <c r="K4243" s="6" t="s">
        <v>349</v>
      </c>
      <c r="L4243" s="8">
        <v>460.1</v>
      </c>
      <c r="M4243" s="8"/>
      <c r="N4243" s="8">
        <f t="shared" si="218"/>
        <v>460.1</v>
      </c>
      <c r="O4243" s="8">
        <v>139.78</v>
      </c>
      <c r="P4243" s="8">
        <v>138.69999999999999</v>
      </c>
    </row>
    <row r="4244" spans="1:16" ht="24.75" x14ac:dyDescent="0.25">
      <c r="A4244" s="5">
        <v>2018</v>
      </c>
      <c r="B4244" s="6" t="s">
        <v>137</v>
      </c>
      <c r="C4244" s="6">
        <v>8052</v>
      </c>
      <c r="D4244" s="6" t="s">
        <v>154</v>
      </c>
      <c r="E4244" s="6" t="str">
        <f t="shared" si="217"/>
        <v>5030220080527122</v>
      </c>
      <c r="F4244" s="7" t="s">
        <v>21</v>
      </c>
      <c r="G4244" s="7" t="s">
        <v>22</v>
      </c>
      <c r="H4244" s="7" t="s">
        <v>144</v>
      </c>
      <c r="I4244" s="6" t="s">
        <v>342</v>
      </c>
      <c r="J4244" s="6">
        <v>7122</v>
      </c>
      <c r="K4244" s="6" t="s">
        <v>349</v>
      </c>
      <c r="L4244" s="8">
        <v>14352.199999999997</v>
      </c>
      <c r="M4244" s="8"/>
      <c r="N4244" s="8">
        <f t="shared" si="218"/>
        <v>14352.199999999997</v>
      </c>
      <c r="O4244" s="8">
        <v>8778.7300000000032</v>
      </c>
      <c r="P4244" s="8">
        <v>7562.6299999999992</v>
      </c>
    </row>
    <row r="4245" spans="1:16" ht="24.75" x14ac:dyDescent="0.25">
      <c r="A4245" s="5">
        <v>2018</v>
      </c>
      <c r="B4245" s="6" t="s">
        <v>137</v>
      </c>
      <c r="C4245" s="6">
        <v>8053</v>
      </c>
      <c r="D4245" s="6" t="s">
        <v>155</v>
      </c>
      <c r="E4245" s="6" t="str">
        <f t="shared" si="217"/>
        <v>5030220080537122</v>
      </c>
      <c r="F4245" s="7" t="s">
        <v>21</v>
      </c>
      <c r="G4245" s="7" t="s">
        <v>22</v>
      </c>
      <c r="H4245" s="7" t="s">
        <v>147</v>
      </c>
      <c r="I4245" s="6" t="s">
        <v>342</v>
      </c>
      <c r="J4245" s="6">
        <v>7122</v>
      </c>
      <c r="K4245" s="6" t="s">
        <v>349</v>
      </c>
      <c r="L4245" s="8">
        <v>11657.339999999998</v>
      </c>
      <c r="M4245" s="8"/>
      <c r="N4245" s="8">
        <f t="shared" si="218"/>
        <v>11657.339999999998</v>
      </c>
      <c r="O4245" s="8">
        <v>12069.530000000002</v>
      </c>
      <c r="P4245" s="8">
        <v>2196.0500000000002</v>
      </c>
    </row>
    <row r="4246" spans="1:16" ht="24.75" x14ac:dyDescent="0.25">
      <c r="A4246" s="5">
        <v>2018</v>
      </c>
      <c r="B4246" s="6" t="s">
        <v>137</v>
      </c>
      <c r="C4246" s="6">
        <v>8218</v>
      </c>
      <c r="D4246" s="6" t="s">
        <v>162</v>
      </c>
      <c r="E4246" s="6" t="str">
        <f t="shared" si="217"/>
        <v>5030220082187122</v>
      </c>
      <c r="F4246" s="7" t="s">
        <v>21</v>
      </c>
      <c r="G4246" s="7" t="s">
        <v>53</v>
      </c>
      <c r="H4246" s="7" t="s">
        <v>58</v>
      </c>
      <c r="I4246" s="6" t="s">
        <v>342</v>
      </c>
      <c r="J4246" s="6">
        <v>7122</v>
      </c>
      <c r="K4246" s="6" t="s">
        <v>349</v>
      </c>
      <c r="L4246" s="8">
        <v>636.61</v>
      </c>
      <c r="M4246" s="8"/>
      <c r="N4246" s="8">
        <f t="shared" si="218"/>
        <v>636.61</v>
      </c>
      <c r="O4246" s="8">
        <v>378.58</v>
      </c>
      <c r="P4246" s="8">
        <v>197.42999999999998</v>
      </c>
    </row>
    <row r="4247" spans="1:16" ht="24.75" x14ac:dyDescent="0.25">
      <c r="A4247" s="5">
        <v>2018</v>
      </c>
      <c r="B4247" s="6" t="s">
        <v>137</v>
      </c>
      <c r="C4247" s="6">
        <v>8231</v>
      </c>
      <c r="D4247" s="6" t="s">
        <v>164</v>
      </c>
      <c r="E4247" s="6" t="str">
        <f t="shared" si="217"/>
        <v>5030220082317122</v>
      </c>
      <c r="F4247" s="7" t="s">
        <v>21</v>
      </c>
      <c r="G4247" s="7" t="s">
        <v>53</v>
      </c>
      <c r="H4247" s="7" t="s">
        <v>58</v>
      </c>
      <c r="I4247" s="6" t="s">
        <v>342</v>
      </c>
      <c r="J4247" s="6">
        <v>7122</v>
      </c>
      <c r="K4247" s="6" t="s">
        <v>349</v>
      </c>
      <c r="L4247" s="8">
        <v>430.32</v>
      </c>
      <c r="M4247" s="8"/>
      <c r="N4247" s="8">
        <f t="shared" si="218"/>
        <v>430.32</v>
      </c>
      <c r="O4247" s="8">
        <v>302.31999999999994</v>
      </c>
      <c r="P4247" s="8">
        <v>407.24</v>
      </c>
    </row>
    <row r="4248" spans="1:16" ht="24.75" x14ac:dyDescent="0.25">
      <c r="A4248" s="5">
        <v>2017</v>
      </c>
      <c r="B4248" s="6" t="s">
        <v>137</v>
      </c>
      <c r="C4248" s="6">
        <v>8243</v>
      </c>
      <c r="D4248" s="9" t="s">
        <v>165</v>
      </c>
      <c r="E4248" s="6" t="str">
        <f t="shared" si="217"/>
        <v>5030220082437122</v>
      </c>
      <c r="F4248" s="7" t="s">
        <v>21</v>
      </c>
      <c r="G4248" s="7" t="s">
        <v>53</v>
      </c>
      <c r="H4248" s="7" t="s">
        <v>58</v>
      </c>
      <c r="I4248" s="6" t="s">
        <v>342</v>
      </c>
      <c r="J4248" s="6">
        <v>7122</v>
      </c>
      <c r="K4248" s="9" t="str">
        <f>VLOOKUP(J4248,'[17]OC Name'!A:B,2,FALSE)</f>
        <v>Hardware/wire/steel</v>
      </c>
      <c r="L4248" s="8">
        <v>0</v>
      </c>
      <c r="M4248" s="10"/>
      <c r="N4248" s="8">
        <f t="shared" si="218"/>
        <v>0</v>
      </c>
      <c r="O4248" s="8">
        <v>26.09</v>
      </c>
      <c r="P4248" s="8">
        <v>0</v>
      </c>
    </row>
    <row r="4249" spans="1:16" ht="24.75" x14ac:dyDescent="0.25">
      <c r="A4249" s="5">
        <v>2018</v>
      </c>
      <c r="B4249" s="6" t="s">
        <v>137</v>
      </c>
      <c r="C4249" s="6">
        <v>8248</v>
      </c>
      <c r="D4249" s="6" t="s">
        <v>81</v>
      </c>
      <c r="E4249" s="6" t="str">
        <f t="shared" si="217"/>
        <v>5030220082487122</v>
      </c>
      <c r="F4249" s="7" t="s">
        <v>29</v>
      </c>
      <c r="G4249" s="7" t="s">
        <v>30</v>
      </c>
      <c r="H4249" s="7" t="s">
        <v>82</v>
      </c>
      <c r="I4249" s="6" t="s">
        <v>342</v>
      </c>
      <c r="J4249" s="6">
        <v>7122</v>
      </c>
      <c r="K4249" s="6" t="s">
        <v>349</v>
      </c>
      <c r="L4249" s="8">
        <v>128.68</v>
      </c>
      <c r="M4249" s="8"/>
      <c r="N4249" s="8">
        <f t="shared" si="218"/>
        <v>128.68</v>
      </c>
      <c r="O4249" s="8">
        <v>336.39</v>
      </c>
      <c r="P4249" s="8">
        <v>274.56</v>
      </c>
    </row>
    <row r="4250" spans="1:16" ht="24.75" x14ac:dyDescent="0.25">
      <c r="A4250" s="5">
        <v>2018</v>
      </c>
      <c r="B4250" s="6" t="s">
        <v>137</v>
      </c>
      <c r="C4250" s="6">
        <v>8410</v>
      </c>
      <c r="D4250" s="6" t="s">
        <v>166</v>
      </c>
      <c r="E4250" s="6" t="str">
        <f t="shared" si="217"/>
        <v>5030220084107122</v>
      </c>
      <c r="F4250" s="7" t="s">
        <v>21</v>
      </c>
      <c r="G4250" s="7" t="s">
        <v>53</v>
      </c>
      <c r="H4250" s="7" t="s">
        <v>58</v>
      </c>
      <c r="I4250" s="6" t="s">
        <v>342</v>
      </c>
      <c r="J4250" s="6">
        <v>7122</v>
      </c>
      <c r="K4250" s="6" t="s">
        <v>349</v>
      </c>
      <c r="L4250" s="8">
        <v>857.65000000000009</v>
      </c>
      <c r="M4250" s="8"/>
      <c r="N4250" s="8">
        <f t="shared" si="218"/>
        <v>857.65000000000009</v>
      </c>
      <c r="O4250" s="8">
        <v>563.59</v>
      </c>
      <c r="P4250" s="8">
        <v>138.72999999999999</v>
      </c>
    </row>
    <row r="4251" spans="1:16" ht="24.75" x14ac:dyDescent="0.25">
      <c r="A4251" s="5">
        <v>2018</v>
      </c>
      <c r="B4251" s="6" t="s">
        <v>137</v>
      </c>
      <c r="C4251" s="6">
        <v>8442</v>
      </c>
      <c r="D4251" s="6" t="s">
        <v>171</v>
      </c>
      <c r="E4251" s="6" t="str">
        <f t="shared" si="217"/>
        <v>5030220084427122</v>
      </c>
      <c r="F4251" s="7" t="s">
        <v>21</v>
      </c>
      <c r="G4251" s="7" t="s">
        <v>53</v>
      </c>
      <c r="H4251" s="7" t="s">
        <v>172</v>
      </c>
      <c r="I4251" s="6" t="s">
        <v>342</v>
      </c>
      <c r="J4251" s="6">
        <v>7122</v>
      </c>
      <c r="K4251" s="6" t="s">
        <v>349</v>
      </c>
      <c r="L4251" s="8">
        <v>375.15</v>
      </c>
      <c r="M4251" s="8"/>
      <c r="N4251" s="8">
        <f t="shared" si="218"/>
        <v>375.15</v>
      </c>
      <c r="O4251" s="8">
        <v>1930.13</v>
      </c>
      <c r="P4251" s="8">
        <v>2950.42</v>
      </c>
    </row>
    <row r="4252" spans="1:16" ht="24.75" x14ac:dyDescent="0.25">
      <c r="A4252" s="5">
        <v>2018</v>
      </c>
      <c r="B4252" s="6" t="s">
        <v>137</v>
      </c>
      <c r="C4252" s="6">
        <v>8443</v>
      </c>
      <c r="D4252" s="6" t="s">
        <v>173</v>
      </c>
      <c r="E4252" s="6" t="str">
        <f t="shared" si="217"/>
        <v>5030220084437122</v>
      </c>
      <c r="F4252" s="7" t="s">
        <v>21</v>
      </c>
      <c r="G4252" s="7" t="s">
        <v>53</v>
      </c>
      <c r="H4252" s="7" t="s">
        <v>172</v>
      </c>
      <c r="I4252" s="6" t="s">
        <v>342</v>
      </c>
      <c r="J4252" s="6">
        <v>7122</v>
      </c>
      <c r="K4252" s="6" t="s">
        <v>349</v>
      </c>
      <c r="L4252" s="8">
        <v>822.67</v>
      </c>
      <c r="M4252" s="8"/>
      <c r="N4252" s="8">
        <f t="shared" si="218"/>
        <v>822.67</v>
      </c>
      <c r="O4252" s="8">
        <v>1939.39</v>
      </c>
      <c r="P4252" s="8">
        <v>2722.33</v>
      </c>
    </row>
    <row r="4253" spans="1:16" ht="24.75" x14ac:dyDescent="0.25">
      <c r="A4253" s="5">
        <v>2016</v>
      </c>
      <c r="B4253" s="6" t="s">
        <v>137</v>
      </c>
      <c r="C4253" s="6">
        <v>8447</v>
      </c>
      <c r="D4253" s="9" t="s">
        <v>174</v>
      </c>
      <c r="E4253" s="6" t="str">
        <f t="shared" si="217"/>
        <v>5030220084477122</v>
      </c>
      <c r="F4253" s="7" t="s">
        <v>21</v>
      </c>
      <c r="G4253" s="7" t="s">
        <v>53</v>
      </c>
      <c r="H4253" s="7" t="s">
        <v>172</v>
      </c>
      <c r="I4253" s="6" t="s">
        <v>342</v>
      </c>
      <c r="J4253" s="6">
        <v>7122</v>
      </c>
      <c r="K4253" s="9" t="str">
        <f>VLOOKUP(J4253,'[17]OC Name'!A:B,2,FALSE)</f>
        <v>Hardware/wire/steel</v>
      </c>
      <c r="L4253" s="8">
        <v>0</v>
      </c>
      <c r="M4253" s="10"/>
      <c r="N4253" s="8">
        <f t="shared" si="218"/>
        <v>0</v>
      </c>
      <c r="O4253" s="8">
        <v>0</v>
      </c>
      <c r="P4253" s="8">
        <v>0.75</v>
      </c>
    </row>
    <row r="4254" spans="1:16" ht="24.75" x14ac:dyDescent="0.25">
      <c r="A4254" s="5">
        <v>2016</v>
      </c>
      <c r="B4254" s="6" t="s">
        <v>137</v>
      </c>
      <c r="C4254" s="6">
        <v>8609</v>
      </c>
      <c r="D4254" s="9" t="s">
        <v>104</v>
      </c>
      <c r="E4254" s="6" t="str">
        <f t="shared" si="217"/>
        <v>5030220086097122</v>
      </c>
      <c r="F4254" s="7" t="s">
        <v>29</v>
      </c>
      <c r="G4254" s="7" t="s">
        <v>30</v>
      </c>
      <c r="H4254" s="7" t="s">
        <v>105</v>
      </c>
      <c r="I4254" s="6" t="s">
        <v>342</v>
      </c>
      <c r="J4254" s="6">
        <v>7122</v>
      </c>
      <c r="K4254" s="9" t="str">
        <f>VLOOKUP(J4254,'[17]OC Name'!A:B,2,FALSE)</f>
        <v>Hardware/wire/steel</v>
      </c>
      <c r="L4254" s="8">
        <v>0</v>
      </c>
      <c r="M4254" s="10"/>
      <c r="N4254" s="8">
        <f t="shared" si="218"/>
        <v>0</v>
      </c>
      <c r="O4254" s="8">
        <v>0</v>
      </c>
      <c r="P4254" s="8">
        <v>68.95</v>
      </c>
    </row>
    <row r="4255" spans="1:16" ht="24.75" x14ac:dyDescent="0.25">
      <c r="A4255" s="5">
        <v>2018</v>
      </c>
      <c r="B4255" s="6" t="s">
        <v>137</v>
      </c>
      <c r="C4255" s="6">
        <v>8622</v>
      </c>
      <c r="D4255" s="6" t="s">
        <v>130</v>
      </c>
      <c r="E4255" s="6" t="str">
        <f t="shared" si="217"/>
        <v>5030220086227122</v>
      </c>
      <c r="F4255" s="7" t="s">
        <v>29</v>
      </c>
      <c r="G4255" s="7" t="s">
        <v>30</v>
      </c>
      <c r="H4255" s="7" t="s">
        <v>82</v>
      </c>
      <c r="I4255" s="6" t="s">
        <v>342</v>
      </c>
      <c r="J4255" s="6">
        <v>7122</v>
      </c>
      <c r="K4255" s="6" t="s">
        <v>349</v>
      </c>
      <c r="L4255" s="8">
        <v>43.8</v>
      </c>
      <c r="M4255" s="8"/>
      <c r="N4255" s="8">
        <f t="shared" si="218"/>
        <v>43.8</v>
      </c>
      <c r="O4255" s="8">
        <v>0</v>
      </c>
      <c r="P4255" s="8">
        <v>169.56</v>
      </c>
    </row>
    <row r="4256" spans="1:16" ht="24.75" x14ac:dyDescent="0.25">
      <c r="A4256" s="5">
        <v>2018</v>
      </c>
      <c r="B4256" s="6" t="s">
        <v>137</v>
      </c>
      <c r="C4256" s="6">
        <v>8642</v>
      </c>
      <c r="D4256" s="6" t="s">
        <v>75</v>
      </c>
      <c r="E4256" s="6" t="str">
        <f t="shared" si="217"/>
        <v>5030220086427122</v>
      </c>
      <c r="F4256" s="7" t="s">
        <v>29</v>
      </c>
      <c r="G4256" s="7" t="s">
        <v>76</v>
      </c>
      <c r="H4256" s="7" t="s">
        <v>77</v>
      </c>
      <c r="I4256" s="6" t="s">
        <v>342</v>
      </c>
      <c r="J4256" s="6">
        <v>7122</v>
      </c>
      <c r="K4256" s="6" t="s">
        <v>349</v>
      </c>
      <c r="L4256" s="8">
        <v>234</v>
      </c>
      <c r="M4256" s="8"/>
      <c r="N4256" s="8">
        <f t="shared" si="218"/>
        <v>234</v>
      </c>
      <c r="O4256" s="8">
        <v>0</v>
      </c>
      <c r="P4256" s="8">
        <v>0</v>
      </c>
    </row>
    <row r="4257" spans="1:16" ht="24.75" x14ac:dyDescent="0.25">
      <c r="A4257" s="5">
        <v>2018</v>
      </c>
      <c r="B4257" s="6" t="s">
        <v>137</v>
      </c>
      <c r="C4257" s="6">
        <v>8740</v>
      </c>
      <c r="D4257" s="6" t="s">
        <v>121</v>
      </c>
      <c r="E4257" s="6" t="str">
        <f t="shared" si="217"/>
        <v>5030220087407122</v>
      </c>
      <c r="F4257" s="7" t="s">
        <v>29</v>
      </c>
      <c r="G4257" s="7" t="s">
        <v>30</v>
      </c>
      <c r="H4257" s="7" t="s">
        <v>122</v>
      </c>
      <c r="I4257" s="6" t="s">
        <v>342</v>
      </c>
      <c r="J4257" s="6">
        <v>7122</v>
      </c>
      <c r="K4257" s="6" t="s">
        <v>349</v>
      </c>
      <c r="L4257" s="8">
        <v>762.04</v>
      </c>
      <c r="M4257" s="8"/>
      <c r="N4257" s="8">
        <f t="shared" si="218"/>
        <v>762.04</v>
      </c>
      <c r="O4257" s="8">
        <v>0</v>
      </c>
      <c r="P4257" s="8">
        <v>0</v>
      </c>
    </row>
    <row r="4258" spans="1:16" ht="24.75" x14ac:dyDescent="0.25">
      <c r="A4258" s="5">
        <v>2018</v>
      </c>
      <c r="B4258" s="6" t="s">
        <v>19</v>
      </c>
      <c r="C4258" s="6">
        <v>6003</v>
      </c>
      <c r="D4258" s="6" t="s">
        <v>26</v>
      </c>
      <c r="E4258" s="6" t="str">
        <f t="shared" si="217"/>
        <v>5020220060037123</v>
      </c>
      <c r="F4258" s="7" t="s">
        <v>21</v>
      </c>
      <c r="G4258" s="7" t="s">
        <v>22</v>
      </c>
      <c r="H4258" s="7" t="s">
        <v>27</v>
      </c>
      <c r="I4258" s="6" t="s">
        <v>342</v>
      </c>
      <c r="J4258" s="6">
        <v>7123</v>
      </c>
      <c r="K4258" s="6" t="s">
        <v>350</v>
      </c>
      <c r="L4258" s="8">
        <v>409.69000000000005</v>
      </c>
      <c r="M4258" s="8"/>
      <c r="N4258" s="8">
        <f t="shared" si="218"/>
        <v>409.69000000000005</v>
      </c>
      <c r="O4258" s="8">
        <v>718.68000000000018</v>
      </c>
      <c r="P4258" s="8">
        <v>728.2800000000002</v>
      </c>
    </row>
    <row r="4259" spans="1:16" ht="24.75" x14ac:dyDescent="0.25">
      <c r="A4259" s="5">
        <v>2018</v>
      </c>
      <c r="B4259" s="6" t="s">
        <v>19</v>
      </c>
      <c r="C4259" s="6">
        <v>6004</v>
      </c>
      <c r="D4259" s="6" t="s">
        <v>28</v>
      </c>
      <c r="E4259" s="6" t="str">
        <f t="shared" si="217"/>
        <v>5020220060047123</v>
      </c>
      <c r="F4259" s="7" t="s">
        <v>29</v>
      </c>
      <c r="G4259" s="7" t="s">
        <v>30</v>
      </c>
      <c r="H4259" s="7" t="s">
        <v>31</v>
      </c>
      <c r="I4259" s="6" t="s">
        <v>342</v>
      </c>
      <c r="J4259" s="6">
        <v>7123</v>
      </c>
      <c r="K4259" s="6" t="s">
        <v>350</v>
      </c>
      <c r="L4259" s="8">
        <v>0.35</v>
      </c>
      <c r="M4259" s="8"/>
      <c r="N4259" s="8">
        <f t="shared" si="218"/>
        <v>0.35</v>
      </c>
      <c r="O4259" s="8">
        <v>0</v>
      </c>
      <c r="P4259" s="8">
        <v>7.43</v>
      </c>
    </row>
    <row r="4260" spans="1:16" ht="24.75" x14ac:dyDescent="0.25">
      <c r="A4260" s="5">
        <v>2018</v>
      </c>
      <c r="B4260" s="6" t="s">
        <v>19</v>
      </c>
      <c r="C4260" s="6">
        <v>6022</v>
      </c>
      <c r="D4260" s="6" t="s">
        <v>34</v>
      </c>
      <c r="E4260" s="6" t="str">
        <f t="shared" si="217"/>
        <v>5020220060227123</v>
      </c>
      <c r="F4260" s="7" t="s">
        <v>21</v>
      </c>
      <c r="G4260" s="7" t="s">
        <v>22</v>
      </c>
      <c r="H4260" s="7" t="s">
        <v>33</v>
      </c>
      <c r="I4260" s="6" t="s">
        <v>342</v>
      </c>
      <c r="J4260" s="6">
        <v>7123</v>
      </c>
      <c r="K4260" s="6" t="s">
        <v>350</v>
      </c>
      <c r="L4260" s="8">
        <v>2202.02</v>
      </c>
      <c r="M4260" s="8"/>
      <c r="N4260" s="8">
        <f t="shared" si="218"/>
        <v>2202.02</v>
      </c>
      <c r="O4260" s="8">
        <v>1283.22</v>
      </c>
      <c r="P4260" s="8">
        <v>1036.8899999999999</v>
      </c>
    </row>
    <row r="4261" spans="1:16" ht="24.75" x14ac:dyDescent="0.25">
      <c r="A4261" s="5">
        <v>2018</v>
      </c>
      <c r="B4261" s="6" t="s">
        <v>19</v>
      </c>
      <c r="C4261" s="6">
        <v>6032</v>
      </c>
      <c r="D4261" s="6" t="s">
        <v>36</v>
      </c>
      <c r="E4261" s="6" t="str">
        <f t="shared" si="217"/>
        <v>5020220060327123</v>
      </c>
      <c r="F4261" s="7" t="s">
        <v>21</v>
      </c>
      <c r="G4261" s="7" t="s">
        <v>22</v>
      </c>
      <c r="H4261" s="7" t="s">
        <v>33</v>
      </c>
      <c r="I4261" s="6" t="s">
        <v>342</v>
      </c>
      <c r="J4261" s="6">
        <v>7123</v>
      </c>
      <c r="K4261" s="6" t="s">
        <v>350</v>
      </c>
      <c r="L4261" s="8">
        <v>482.13</v>
      </c>
      <c r="M4261" s="8"/>
      <c r="N4261" s="8">
        <f t="shared" si="218"/>
        <v>482.13</v>
      </c>
      <c r="O4261" s="8">
        <v>223.89</v>
      </c>
      <c r="P4261" s="8">
        <v>240.40000000000003</v>
      </c>
    </row>
    <row r="4262" spans="1:16" ht="24.75" x14ac:dyDescent="0.25">
      <c r="A4262" s="5">
        <v>2018</v>
      </c>
      <c r="B4262" s="6" t="s">
        <v>19</v>
      </c>
      <c r="C4262" s="6">
        <v>6042</v>
      </c>
      <c r="D4262" s="6" t="s">
        <v>37</v>
      </c>
      <c r="E4262" s="6" t="str">
        <f t="shared" si="217"/>
        <v>5020220060427123</v>
      </c>
      <c r="F4262" s="7" t="s">
        <v>21</v>
      </c>
      <c r="G4262" s="7" t="s">
        <v>22</v>
      </c>
      <c r="H4262" s="7" t="s">
        <v>38</v>
      </c>
      <c r="I4262" s="6" t="s">
        <v>342</v>
      </c>
      <c r="J4262" s="6">
        <v>7123</v>
      </c>
      <c r="K4262" s="6" t="s">
        <v>350</v>
      </c>
      <c r="L4262" s="8">
        <v>1105.98</v>
      </c>
      <c r="M4262" s="8"/>
      <c r="N4262" s="8">
        <f t="shared" si="218"/>
        <v>1105.98</v>
      </c>
      <c r="O4262" s="8">
        <v>2475.0699999999997</v>
      </c>
      <c r="P4262" s="8">
        <v>663.20999999999992</v>
      </c>
    </row>
    <row r="4263" spans="1:16" ht="24.75" x14ac:dyDescent="0.25">
      <c r="A4263" s="5">
        <v>2018</v>
      </c>
      <c r="B4263" s="6" t="s">
        <v>19</v>
      </c>
      <c r="C4263" s="6">
        <v>6043</v>
      </c>
      <c r="D4263" s="6" t="s">
        <v>39</v>
      </c>
      <c r="E4263" s="6" t="str">
        <f t="shared" si="217"/>
        <v>5020220060437123</v>
      </c>
      <c r="F4263" s="7" t="s">
        <v>21</v>
      </c>
      <c r="G4263" s="7" t="s">
        <v>22</v>
      </c>
      <c r="H4263" s="7" t="s">
        <v>40</v>
      </c>
      <c r="I4263" s="6" t="s">
        <v>342</v>
      </c>
      <c r="J4263" s="6">
        <v>7123</v>
      </c>
      <c r="K4263" s="6" t="s">
        <v>350</v>
      </c>
      <c r="L4263" s="8">
        <v>5664.76</v>
      </c>
      <c r="M4263" s="8"/>
      <c r="N4263" s="8">
        <f t="shared" si="218"/>
        <v>5664.76</v>
      </c>
      <c r="O4263" s="8">
        <v>2089.4700000000003</v>
      </c>
      <c r="P4263" s="8">
        <v>1100.8599999999999</v>
      </c>
    </row>
    <row r="4264" spans="1:16" ht="24.75" x14ac:dyDescent="0.25">
      <c r="A4264" s="5">
        <v>2018</v>
      </c>
      <c r="B4264" s="6" t="s">
        <v>19</v>
      </c>
      <c r="C4264" s="6">
        <v>6044</v>
      </c>
      <c r="D4264" s="6" t="s">
        <v>41</v>
      </c>
      <c r="E4264" s="6" t="str">
        <f t="shared" si="217"/>
        <v>5020220060447123</v>
      </c>
      <c r="F4264" s="7" t="s">
        <v>21</v>
      </c>
      <c r="G4264" s="7" t="s">
        <v>22</v>
      </c>
      <c r="H4264" s="7" t="s">
        <v>42</v>
      </c>
      <c r="I4264" s="6" t="s">
        <v>342</v>
      </c>
      <c r="J4264" s="6">
        <v>7123</v>
      </c>
      <c r="K4264" s="6" t="s">
        <v>350</v>
      </c>
      <c r="L4264" s="8">
        <v>95.07</v>
      </c>
      <c r="M4264" s="8"/>
      <c r="N4264" s="8">
        <f t="shared" si="218"/>
        <v>95.07</v>
      </c>
      <c r="O4264" s="8">
        <v>112.82999999999998</v>
      </c>
      <c r="P4264" s="8">
        <v>66.420000000000016</v>
      </c>
    </row>
    <row r="4265" spans="1:16" ht="24.75" x14ac:dyDescent="0.25">
      <c r="A4265" s="5">
        <v>2016</v>
      </c>
      <c r="B4265" s="6" t="s">
        <v>19</v>
      </c>
      <c r="C4265" s="6">
        <v>6050</v>
      </c>
      <c r="D4265" s="6" t="s">
        <v>46</v>
      </c>
      <c r="E4265" s="6" t="str">
        <f t="shared" si="217"/>
        <v>5020220060507123</v>
      </c>
      <c r="F4265" s="7" t="s">
        <v>21</v>
      </c>
      <c r="G4265" s="7" t="s">
        <v>22</v>
      </c>
      <c r="H4265" s="7" t="s">
        <v>47</v>
      </c>
      <c r="I4265" s="6" t="s">
        <v>342</v>
      </c>
      <c r="J4265" s="6">
        <v>7123</v>
      </c>
      <c r="K4265" s="9" t="str">
        <f>VLOOKUP(J4265,'[17]OC Name'!A:B,2,FALSE)</f>
        <v>Building material</v>
      </c>
      <c r="L4265" s="8">
        <v>0</v>
      </c>
      <c r="M4265" s="10"/>
      <c r="N4265" s="8">
        <f t="shared" si="218"/>
        <v>0</v>
      </c>
      <c r="O4265" s="8">
        <v>33.299999999999997</v>
      </c>
      <c r="P4265" s="8">
        <v>32.61</v>
      </c>
    </row>
    <row r="4266" spans="1:16" ht="24.75" x14ac:dyDescent="0.25">
      <c r="A4266" s="5">
        <v>2016</v>
      </c>
      <c r="B4266" s="6" t="s">
        <v>19</v>
      </c>
      <c r="C4266" s="6">
        <v>6061</v>
      </c>
      <c r="D4266" s="6" t="s">
        <v>48</v>
      </c>
      <c r="E4266" s="6" t="str">
        <f t="shared" si="217"/>
        <v>5020220060617123</v>
      </c>
      <c r="F4266" s="7" t="s">
        <v>21</v>
      </c>
      <c r="G4266" s="7" t="s">
        <v>22</v>
      </c>
      <c r="H4266" s="7" t="s">
        <v>33</v>
      </c>
      <c r="I4266" s="6" t="s">
        <v>342</v>
      </c>
      <c r="J4266" s="6">
        <v>7123</v>
      </c>
      <c r="K4266" s="9" t="str">
        <f>VLOOKUP(J4266,'[17]OC Name'!A:B,2,FALSE)</f>
        <v>Building material</v>
      </c>
      <c r="L4266" s="8">
        <v>0</v>
      </c>
      <c r="M4266" s="10"/>
      <c r="N4266" s="8">
        <f t="shared" si="218"/>
        <v>0</v>
      </c>
      <c r="O4266" s="8">
        <v>0</v>
      </c>
      <c r="P4266" s="8">
        <v>76.88000000000001</v>
      </c>
    </row>
    <row r="4267" spans="1:16" ht="24.75" x14ac:dyDescent="0.25">
      <c r="A4267" s="5">
        <v>2018</v>
      </c>
      <c r="B4267" s="6" t="s">
        <v>19</v>
      </c>
      <c r="C4267" s="6">
        <v>6062</v>
      </c>
      <c r="D4267" s="6" t="s">
        <v>49</v>
      </c>
      <c r="E4267" s="6" t="str">
        <f t="shared" si="217"/>
        <v>5020220060627123</v>
      </c>
      <c r="F4267" s="7" t="s">
        <v>21</v>
      </c>
      <c r="G4267" s="7" t="s">
        <v>22</v>
      </c>
      <c r="H4267" s="7" t="s">
        <v>33</v>
      </c>
      <c r="I4267" s="6" t="s">
        <v>342</v>
      </c>
      <c r="J4267" s="6">
        <v>7123</v>
      </c>
      <c r="K4267" s="6" t="s">
        <v>350</v>
      </c>
      <c r="L4267" s="8">
        <v>2476.4100000000003</v>
      </c>
      <c r="M4267" s="8"/>
      <c r="N4267" s="8">
        <f t="shared" si="218"/>
        <v>2476.4100000000003</v>
      </c>
      <c r="O4267" s="8">
        <v>346.05</v>
      </c>
      <c r="P4267" s="8">
        <v>238.65</v>
      </c>
    </row>
    <row r="4268" spans="1:16" ht="24.75" x14ac:dyDescent="0.25">
      <c r="A4268" s="5">
        <v>2018</v>
      </c>
      <c r="B4268" s="6" t="s">
        <v>19</v>
      </c>
      <c r="C4268" s="6">
        <v>6212</v>
      </c>
      <c r="D4268" s="6" t="s">
        <v>55</v>
      </c>
      <c r="E4268" s="6" t="str">
        <f t="shared" si="217"/>
        <v>5020220062127123</v>
      </c>
      <c r="F4268" s="7" t="s">
        <v>21</v>
      </c>
      <c r="G4268" s="7" t="s">
        <v>53</v>
      </c>
      <c r="H4268" s="7" t="s">
        <v>56</v>
      </c>
      <c r="I4268" s="6" t="s">
        <v>342</v>
      </c>
      <c r="J4268" s="6">
        <v>7123</v>
      </c>
      <c r="K4268" s="6" t="s">
        <v>350</v>
      </c>
      <c r="L4268" s="8">
        <v>469.78999999999996</v>
      </c>
      <c r="M4268" s="8"/>
      <c r="N4268" s="8">
        <f t="shared" si="218"/>
        <v>469.78999999999996</v>
      </c>
      <c r="O4268" s="8">
        <v>91.81</v>
      </c>
      <c r="P4268" s="8">
        <v>467.09000000000003</v>
      </c>
    </row>
    <row r="4269" spans="1:16" ht="24.75" x14ac:dyDescent="0.25">
      <c r="A4269" s="5">
        <v>2018</v>
      </c>
      <c r="B4269" s="6" t="s">
        <v>19</v>
      </c>
      <c r="C4269" s="6">
        <v>6213</v>
      </c>
      <c r="D4269" s="6" t="s">
        <v>57</v>
      </c>
      <c r="E4269" s="6" t="str">
        <f t="shared" si="217"/>
        <v>5020220062137123</v>
      </c>
      <c r="F4269" s="7" t="s">
        <v>21</v>
      </c>
      <c r="G4269" s="7" t="s">
        <v>53</v>
      </c>
      <c r="H4269" s="7" t="s">
        <v>58</v>
      </c>
      <c r="I4269" s="6" t="s">
        <v>342</v>
      </c>
      <c r="J4269" s="6">
        <v>7123</v>
      </c>
      <c r="K4269" s="6" t="s">
        <v>350</v>
      </c>
      <c r="L4269" s="8">
        <v>18.920000000000002</v>
      </c>
      <c r="M4269" s="8"/>
      <c r="N4269" s="8">
        <f t="shared" si="218"/>
        <v>18.920000000000002</v>
      </c>
      <c r="O4269" s="8">
        <v>36.19</v>
      </c>
      <c r="P4269" s="8">
        <v>16.52</v>
      </c>
    </row>
    <row r="4270" spans="1:16" ht="24.75" x14ac:dyDescent="0.25">
      <c r="A4270" s="5">
        <v>2018</v>
      </c>
      <c r="B4270" s="6" t="s">
        <v>19</v>
      </c>
      <c r="C4270" s="6">
        <v>6215</v>
      </c>
      <c r="D4270" s="6" t="s">
        <v>60</v>
      </c>
      <c r="E4270" s="6" t="str">
        <f t="shared" si="217"/>
        <v>5020220062157123</v>
      </c>
      <c r="F4270" s="7" t="s">
        <v>61</v>
      </c>
      <c r="G4270" s="7" t="s">
        <v>61</v>
      </c>
      <c r="H4270" s="7" t="s">
        <v>62</v>
      </c>
      <c r="I4270" s="6" t="s">
        <v>342</v>
      </c>
      <c r="J4270" s="6">
        <v>7123</v>
      </c>
      <c r="K4270" s="6" t="s">
        <v>350</v>
      </c>
      <c r="L4270" s="8">
        <v>49.47</v>
      </c>
      <c r="M4270" s="8"/>
      <c r="N4270" s="8">
        <f t="shared" si="218"/>
        <v>49.47</v>
      </c>
      <c r="O4270" s="8">
        <v>17.3</v>
      </c>
      <c r="P4270" s="8">
        <v>2.0200000000000005</v>
      </c>
    </row>
    <row r="4271" spans="1:16" ht="24.75" x14ac:dyDescent="0.25">
      <c r="A4271" s="5">
        <v>2016</v>
      </c>
      <c r="B4271" s="6" t="s">
        <v>19</v>
      </c>
      <c r="C4271" s="6">
        <v>6221</v>
      </c>
      <c r="D4271" s="9" t="s">
        <v>64</v>
      </c>
      <c r="E4271" s="6" t="str">
        <f t="shared" si="217"/>
        <v>5020220062217123</v>
      </c>
      <c r="F4271" s="7" t="s">
        <v>21</v>
      </c>
      <c r="G4271" s="7" t="s">
        <v>53</v>
      </c>
      <c r="H4271" s="7" t="s">
        <v>65</v>
      </c>
      <c r="I4271" s="6" t="s">
        <v>342</v>
      </c>
      <c r="J4271" s="6">
        <v>7123</v>
      </c>
      <c r="K4271" s="9" t="str">
        <f>VLOOKUP(J4271,'[17]OC Name'!A:B,2,FALSE)</f>
        <v>Building material</v>
      </c>
      <c r="L4271" s="8">
        <v>0</v>
      </c>
      <c r="M4271" s="10"/>
      <c r="N4271" s="8">
        <f t="shared" si="218"/>
        <v>0</v>
      </c>
      <c r="O4271" s="8">
        <v>0</v>
      </c>
      <c r="P4271" s="8">
        <v>7.85</v>
      </c>
    </row>
    <row r="4272" spans="1:16" ht="24.75" x14ac:dyDescent="0.25">
      <c r="A4272" s="5">
        <v>2018</v>
      </c>
      <c r="B4272" s="6" t="s">
        <v>19</v>
      </c>
      <c r="C4272" s="6">
        <v>6223</v>
      </c>
      <c r="D4272" s="6" t="s">
        <v>69</v>
      </c>
      <c r="E4272" s="6" t="str">
        <f t="shared" si="217"/>
        <v>5020220062237123</v>
      </c>
      <c r="F4272" s="7" t="s">
        <v>21</v>
      </c>
      <c r="G4272" s="7" t="s">
        <v>53</v>
      </c>
      <c r="H4272" s="7" t="s">
        <v>65</v>
      </c>
      <c r="I4272" s="6" t="s">
        <v>342</v>
      </c>
      <c r="J4272" s="6">
        <v>7123</v>
      </c>
      <c r="K4272" s="6" t="s">
        <v>350</v>
      </c>
      <c r="L4272" s="8">
        <v>131.18000000000004</v>
      </c>
      <c r="M4272" s="8"/>
      <c r="N4272" s="8">
        <f t="shared" si="218"/>
        <v>131.18000000000004</v>
      </c>
      <c r="O4272" s="8">
        <v>137.04000000000002</v>
      </c>
      <c r="P4272" s="8">
        <v>222.83999999999997</v>
      </c>
    </row>
    <row r="4273" spans="1:16" ht="24.75" x14ac:dyDescent="0.25">
      <c r="A4273" s="5">
        <v>2018</v>
      </c>
      <c r="B4273" s="6" t="s">
        <v>19</v>
      </c>
      <c r="C4273" s="6">
        <v>6225</v>
      </c>
      <c r="D4273" s="6" t="s">
        <v>70</v>
      </c>
      <c r="E4273" s="6" t="str">
        <f t="shared" si="217"/>
        <v>5020220062257123</v>
      </c>
      <c r="F4273" s="7" t="s">
        <v>21</v>
      </c>
      <c r="G4273" s="7" t="s">
        <v>53</v>
      </c>
      <c r="H4273" s="7" t="s">
        <v>65</v>
      </c>
      <c r="I4273" s="6" t="s">
        <v>342</v>
      </c>
      <c r="J4273" s="6">
        <v>7123</v>
      </c>
      <c r="K4273" s="6" t="s">
        <v>350</v>
      </c>
      <c r="L4273" s="8">
        <v>866.06000000000006</v>
      </c>
      <c r="M4273" s="8"/>
      <c r="N4273" s="8">
        <f t="shared" si="218"/>
        <v>866.06000000000006</v>
      </c>
      <c r="O4273" s="8">
        <v>3292.0299999999997</v>
      </c>
      <c r="P4273" s="8">
        <v>1770.4300000000003</v>
      </c>
    </row>
    <row r="4274" spans="1:16" ht="24.75" x14ac:dyDescent="0.25">
      <c r="A4274" s="5">
        <v>2018</v>
      </c>
      <c r="B4274" s="6" t="s">
        <v>19</v>
      </c>
      <c r="C4274" s="6">
        <v>6231</v>
      </c>
      <c r="D4274" s="6" t="s">
        <v>72</v>
      </c>
      <c r="E4274" s="6" t="str">
        <f t="shared" si="217"/>
        <v>5020220062317123</v>
      </c>
      <c r="F4274" s="7" t="s">
        <v>21</v>
      </c>
      <c r="G4274" s="7" t="s">
        <v>53</v>
      </c>
      <c r="H4274" s="7" t="s">
        <v>65</v>
      </c>
      <c r="I4274" s="6" t="s">
        <v>342</v>
      </c>
      <c r="J4274" s="6">
        <v>7123</v>
      </c>
      <c r="K4274" s="6" t="s">
        <v>350</v>
      </c>
      <c r="L4274" s="8">
        <v>1729.38</v>
      </c>
      <c r="M4274" s="8"/>
      <c r="N4274" s="8">
        <f t="shared" si="218"/>
        <v>1729.38</v>
      </c>
      <c r="O4274" s="8">
        <v>1206.1199999999997</v>
      </c>
      <c r="P4274" s="8">
        <v>1310.4700000000005</v>
      </c>
    </row>
    <row r="4275" spans="1:16" ht="36.75" x14ac:dyDescent="0.25">
      <c r="A4275" s="5">
        <v>2018</v>
      </c>
      <c r="B4275" s="6" t="s">
        <v>19</v>
      </c>
      <c r="C4275" s="6">
        <v>6232</v>
      </c>
      <c r="D4275" s="6" t="s">
        <v>73</v>
      </c>
      <c r="E4275" s="6" t="str">
        <f t="shared" si="217"/>
        <v>5020220062327123</v>
      </c>
      <c r="F4275" s="7" t="s">
        <v>21</v>
      </c>
      <c r="G4275" s="7" t="s">
        <v>53</v>
      </c>
      <c r="H4275" s="7" t="s">
        <v>65</v>
      </c>
      <c r="I4275" s="6" t="s">
        <v>342</v>
      </c>
      <c r="J4275" s="6">
        <v>7123</v>
      </c>
      <c r="K4275" s="6" t="s">
        <v>350</v>
      </c>
      <c r="L4275" s="8">
        <v>438.71000000000004</v>
      </c>
      <c r="M4275" s="8"/>
      <c r="N4275" s="8">
        <f t="shared" si="218"/>
        <v>438.71000000000004</v>
      </c>
      <c r="O4275" s="8">
        <v>366.22</v>
      </c>
      <c r="P4275" s="8">
        <v>558.66000000000008</v>
      </c>
    </row>
    <row r="4276" spans="1:16" ht="24.75" x14ac:dyDescent="0.25">
      <c r="A4276" s="5">
        <v>2018</v>
      </c>
      <c r="B4276" s="6" t="s">
        <v>19</v>
      </c>
      <c r="C4276" s="6">
        <v>6241</v>
      </c>
      <c r="D4276" s="6" t="s">
        <v>74</v>
      </c>
      <c r="E4276" s="6" t="str">
        <f t="shared" si="217"/>
        <v>5020220062417123</v>
      </c>
      <c r="F4276" s="7" t="s">
        <v>21</v>
      </c>
      <c r="G4276" s="7" t="s">
        <v>53</v>
      </c>
      <c r="H4276" s="7" t="s">
        <v>56</v>
      </c>
      <c r="I4276" s="6" t="s">
        <v>342</v>
      </c>
      <c r="J4276" s="6">
        <v>7123</v>
      </c>
      <c r="K4276" s="6" t="s">
        <v>350</v>
      </c>
      <c r="L4276" s="8">
        <v>652.58000000000004</v>
      </c>
      <c r="M4276" s="8"/>
      <c r="N4276" s="8">
        <f t="shared" si="218"/>
        <v>652.58000000000004</v>
      </c>
      <c r="O4276" s="8">
        <v>636.86</v>
      </c>
      <c r="P4276" s="8">
        <v>655.36</v>
      </c>
    </row>
    <row r="4277" spans="1:16" ht="24.75" x14ac:dyDescent="0.25">
      <c r="A4277" s="5">
        <v>2017</v>
      </c>
      <c r="B4277" s="6" t="s">
        <v>19</v>
      </c>
      <c r="C4277" s="6">
        <v>6243</v>
      </c>
      <c r="D4277" s="9" t="s">
        <v>78</v>
      </c>
      <c r="E4277" s="6" t="str">
        <f t="shared" si="217"/>
        <v>5020220062437123</v>
      </c>
      <c r="F4277" s="7" t="s">
        <v>21</v>
      </c>
      <c r="G4277" s="7" t="s">
        <v>53</v>
      </c>
      <c r="H4277" s="7" t="s">
        <v>58</v>
      </c>
      <c r="I4277" s="6" t="s">
        <v>342</v>
      </c>
      <c r="J4277" s="6">
        <v>7123</v>
      </c>
      <c r="K4277" s="9" t="str">
        <f>VLOOKUP(J4277,'[17]OC Name'!A:B,2,FALSE)</f>
        <v>Building material</v>
      </c>
      <c r="L4277" s="8">
        <v>0</v>
      </c>
      <c r="M4277" s="10"/>
      <c r="N4277" s="8">
        <f t="shared" si="218"/>
        <v>0</v>
      </c>
      <c r="O4277" s="8">
        <v>25.810000000000002</v>
      </c>
      <c r="P4277" s="8">
        <v>0</v>
      </c>
    </row>
    <row r="4278" spans="1:16" ht="36.75" x14ac:dyDescent="0.25">
      <c r="A4278" s="5">
        <v>2018</v>
      </c>
      <c r="B4278" s="6" t="s">
        <v>19</v>
      </c>
      <c r="C4278" s="6">
        <v>6246</v>
      </c>
      <c r="D4278" s="11" t="s">
        <v>80</v>
      </c>
      <c r="E4278" s="6" t="str">
        <f t="shared" si="217"/>
        <v>5020220062467123</v>
      </c>
      <c r="F4278" s="7" t="s">
        <v>21</v>
      </c>
      <c r="G4278" s="7" t="s">
        <v>53</v>
      </c>
      <c r="H4278" s="7" t="s">
        <v>65</v>
      </c>
      <c r="I4278" s="6" t="s">
        <v>342</v>
      </c>
      <c r="J4278" s="6">
        <v>7123</v>
      </c>
      <c r="K4278" s="6" t="s">
        <v>350</v>
      </c>
      <c r="L4278" s="8">
        <v>1.02</v>
      </c>
      <c r="M4278" s="8"/>
      <c r="N4278" s="8">
        <f t="shared" si="218"/>
        <v>1.02</v>
      </c>
      <c r="O4278" s="8">
        <v>8.07</v>
      </c>
      <c r="P4278" s="8">
        <v>71.78</v>
      </c>
    </row>
    <row r="4279" spans="1:16" ht="24.75" x14ac:dyDescent="0.25">
      <c r="A4279" s="5">
        <v>2018</v>
      </c>
      <c r="B4279" s="6" t="s">
        <v>19</v>
      </c>
      <c r="C4279" s="6">
        <v>6248</v>
      </c>
      <c r="D4279" s="6" t="s">
        <v>81</v>
      </c>
      <c r="E4279" s="6" t="str">
        <f t="shared" si="217"/>
        <v>5020220062487123</v>
      </c>
      <c r="F4279" s="7" t="s">
        <v>29</v>
      </c>
      <c r="G4279" s="7" t="s">
        <v>30</v>
      </c>
      <c r="H4279" s="7" t="s">
        <v>82</v>
      </c>
      <c r="I4279" s="6" t="s">
        <v>342</v>
      </c>
      <c r="J4279" s="6">
        <v>7123</v>
      </c>
      <c r="K4279" s="6" t="s">
        <v>350</v>
      </c>
      <c r="L4279" s="8">
        <v>8678.8499999999967</v>
      </c>
      <c r="M4279" s="8"/>
      <c r="N4279" s="8">
        <f t="shared" si="218"/>
        <v>8678.8499999999967</v>
      </c>
      <c r="O4279" s="8">
        <v>9926.3599999999988</v>
      </c>
      <c r="P4279" s="8">
        <v>7291.9899999999989</v>
      </c>
    </row>
    <row r="4280" spans="1:16" ht="24.75" x14ac:dyDescent="0.25">
      <c r="A4280" s="5">
        <v>2018</v>
      </c>
      <c r="B4280" s="6" t="s">
        <v>19</v>
      </c>
      <c r="C4280" s="6">
        <v>6416</v>
      </c>
      <c r="D4280" s="6" t="s">
        <v>90</v>
      </c>
      <c r="E4280" s="6" t="str">
        <f t="shared" si="217"/>
        <v>5020220064167123</v>
      </c>
      <c r="F4280" s="7" t="s">
        <v>21</v>
      </c>
      <c r="G4280" s="7" t="s">
        <v>53</v>
      </c>
      <c r="H4280" s="7" t="s">
        <v>58</v>
      </c>
      <c r="I4280" s="6" t="s">
        <v>342</v>
      </c>
      <c r="J4280" s="6">
        <v>7123</v>
      </c>
      <c r="K4280" s="6" t="s">
        <v>350</v>
      </c>
      <c r="L4280" s="8">
        <v>252.60999999999999</v>
      </c>
      <c r="M4280" s="8"/>
      <c r="N4280" s="8">
        <f t="shared" si="218"/>
        <v>252.60999999999999</v>
      </c>
      <c r="O4280" s="8">
        <v>255.32999999999998</v>
      </c>
      <c r="P4280" s="8">
        <v>63.9</v>
      </c>
    </row>
    <row r="4281" spans="1:16" ht="24.75" x14ac:dyDescent="0.25">
      <c r="A4281" s="5">
        <v>2016</v>
      </c>
      <c r="B4281" s="6" t="s">
        <v>19</v>
      </c>
      <c r="C4281" s="6">
        <v>6420</v>
      </c>
      <c r="D4281" s="9" t="s">
        <v>93</v>
      </c>
      <c r="E4281" s="6" t="str">
        <f t="shared" si="217"/>
        <v>5020220064207123</v>
      </c>
      <c r="F4281" s="7" t="s">
        <v>61</v>
      </c>
      <c r="G4281" s="7" t="s">
        <v>61</v>
      </c>
      <c r="H4281" s="7" t="s">
        <v>94</v>
      </c>
      <c r="I4281" s="6" t="s">
        <v>342</v>
      </c>
      <c r="J4281" s="6">
        <v>7123</v>
      </c>
      <c r="K4281" s="9" t="str">
        <f>VLOOKUP(J4281,'[17]OC Name'!A:B,2,FALSE)</f>
        <v>Building material</v>
      </c>
      <c r="L4281" s="8">
        <v>0</v>
      </c>
      <c r="M4281" s="10"/>
      <c r="N4281" s="8">
        <f t="shared" si="218"/>
        <v>0</v>
      </c>
      <c r="O4281" s="8">
        <v>0</v>
      </c>
      <c r="P4281" s="8">
        <v>20.309999999999999</v>
      </c>
    </row>
    <row r="4282" spans="1:16" ht="24.75" x14ac:dyDescent="0.25">
      <c r="A4282" s="5">
        <v>2018</v>
      </c>
      <c r="B4282" s="6" t="s">
        <v>19</v>
      </c>
      <c r="C4282" s="6">
        <v>6604</v>
      </c>
      <c r="D4282" s="6" t="s">
        <v>226</v>
      </c>
      <c r="E4282" s="6" t="str">
        <f t="shared" si="217"/>
        <v>5020220066047123</v>
      </c>
      <c r="F4282" s="7" t="s">
        <v>67</v>
      </c>
      <c r="G4282" s="7" t="s">
        <v>67</v>
      </c>
      <c r="H4282" s="7" t="s">
        <v>100</v>
      </c>
      <c r="I4282" s="6" t="s">
        <v>342</v>
      </c>
      <c r="J4282" s="6">
        <v>7123</v>
      </c>
      <c r="K4282" s="6" t="s">
        <v>350</v>
      </c>
      <c r="L4282" s="8">
        <v>40.299999999999997</v>
      </c>
      <c r="M4282" s="8"/>
      <c r="N4282" s="8">
        <f t="shared" si="218"/>
        <v>40.299999999999997</v>
      </c>
      <c r="O4282" s="8">
        <v>1108.08</v>
      </c>
      <c r="P4282" s="8">
        <v>415.46000000000015</v>
      </c>
    </row>
    <row r="4283" spans="1:16" ht="24.75" x14ac:dyDescent="0.25">
      <c r="A4283" s="5">
        <v>2018</v>
      </c>
      <c r="B4283" s="6" t="s">
        <v>19</v>
      </c>
      <c r="C4283" s="6">
        <v>6606</v>
      </c>
      <c r="D4283" s="6" t="s">
        <v>99</v>
      </c>
      <c r="E4283" s="6" t="str">
        <f t="shared" si="217"/>
        <v>5020220066067123</v>
      </c>
      <c r="F4283" s="7" t="s">
        <v>67</v>
      </c>
      <c r="G4283" s="7" t="s">
        <v>67</v>
      </c>
      <c r="H4283" s="7" t="s">
        <v>100</v>
      </c>
      <c r="I4283" s="6" t="s">
        <v>342</v>
      </c>
      <c r="J4283" s="6">
        <v>7123</v>
      </c>
      <c r="K4283" s="6" t="s">
        <v>350</v>
      </c>
      <c r="L4283" s="8">
        <v>176.5</v>
      </c>
      <c r="M4283" s="8"/>
      <c r="N4283" s="8">
        <f t="shared" si="218"/>
        <v>176.5</v>
      </c>
      <c r="O4283" s="8">
        <v>2314.1</v>
      </c>
      <c r="P4283" s="8">
        <v>1008.07</v>
      </c>
    </row>
    <row r="4284" spans="1:16" ht="24.75" x14ac:dyDescent="0.25">
      <c r="A4284" s="5">
        <v>2018</v>
      </c>
      <c r="B4284" s="6" t="s">
        <v>19</v>
      </c>
      <c r="C4284" s="6">
        <v>6607</v>
      </c>
      <c r="D4284" s="6" t="s">
        <v>101</v>
      </c>
      <c r="E4284" s="6" t="str">
        <f t="shared" si="217"/>
        <v>5020220066077123</v>
      </c>
      <c r="F4284" s="7" t="s">
        <v>67</v>
      </c>
      <c r="G4284" s="7" t="s">
        <v>67</v>
      </c>
      <c r="H4284" s="7" t="s">
        <v>100</v>
      </c>
      <c r="I4284" s="6" t="s">
        <v>342</v>
      </c>
      <c r="J4284" s="6">
        <v>7123</v>
      </c>
      <c r="K4284" s="6" t="s">
        <v>350</v>
      </c>
      <c r="L4284" s="8">
        <v>2387.4899999999998</v>
      </c>
      <c r="M4284" s="8"/>
      <c r="N4284" s="8">
        <f t="shared" si="218"/>
        <v>2387.4899999999998</v>
      </c>
      <c r="O4284" s="8">
        <v>4978.9400000000005</v>
      </c>
      <c r="P4284" s="8">
        <v>4352.5400000000009</v>
      </c>
    </row>
    <row r="4285" spans="1:16" ht="24.75" x14ac:dyDescent="0.25">
      <c r="A4285" s="5">
        <v>2018</v>
      </c>
      <c r="B4285" s="6" t="s">
        <v>19</v>
      </c>
      <c r="C4285" s="6">
        <v>6714</v>
      </c>
      <c r="D4285" s="6" t="s">
        <v>127</v>
      </c>
      <c r="E4285" s="6" t="str">
        <f t="shared" si="217"/>
        <v>5020220067147123</v>
      </c>
      <c r="F4285" s="7" t="s">
        <v>29</v>
      </c>
      <c r="G4285" s="7" t="s">
        <v>76</v>
      </c>
      <c r="H4285" s="7" t="s">
        <v>111</v>
      </c>
      <c r="I4285" s="6" t="s">
        <v>342</v>
      </c>
      <c r="J4285" s="6">
        <v>7123</v>
      </c>
      <c r="K4285" s="6" t="s">
        <v>350</v>
      </c>
      <c r="L4285" s="8">
        <v>70.41</v>
      </c>
      <c r="M4285" s="8"/>
      <c r="N4285" s="8">
        <f t="shared" si="218"/>
        <v>70.41</v>
      </c>
      <c r="O4285" s="8">
        <v>0</v>
      </c>
      <c r="P4285" s="8">
        <v>65.959999999999994</v>
      </c>
    </row>
    <row r="4286" spans="1:16" ht="24.75" x14ac:dyDescent="0.25">
      <c r="A4286" s="5">
        <v>2018</v>
      </c>
      <c r="B4286" s="6" t="s">
        <v>19</v>
      </c>
      <c r="C4286" s="6">
        <v>6722</v>
      </c>
      <c r="D4286" s="6" t="s">
        <v>130</v>
      </c>
      <c r="E4286" s="6" t="str">
        <f t="shared" si="217"/>
        <v>5020220067227123</v>
      </c>
      <c r="F4286" s="7" t="s">
        <v>29</v>
      </c>
      <c r="G4286" s="7" t="s">
        <v>30</v>
      </c>
      <c r="H4286" s="7" t="s">
        <v>82</v>
      </c>
      <c r="I4286" s="6" t="s">
        <v>342</v>
      </c>
      <c r="J4286" s="6">
        <v>7123</v>
      </c>
      <c r="K4286" s="6" t="s">
        <v>350</v>
      </c>
      <c r="L4286" s="8">
        <v>275.51</v>
      </c>
      <c r="M4286" s="8"/>
      <c r="N4286" s="8">
        <f t="shared" si="218"/>
        <v>275.51</v>
      </c>
      <c r="O4286" s="8">
        <v>164.38</v>
      </c>
      <c r="P4286" s="8">
        <v>15022.680000000002</v>
      </c>
    </row>
    <row r="4287" spans="1:16" ht="24.75" x14ac:dyDescent="0.25">
      <c r="A4287" s="5">
        <v>2018</v>
      </c>
      <c r="B4287" s="6" t="s">
        <v>19</v>
      </c>
      <c r="C4287" s="6">
        <v>6723</v>
      </c>
      <c r="D4287" s="6" t="s">
        <v>131</v>
      </c>
      <c r="E4287" s="6" t="str">
        <f t="shared" si="217"/>
        <v>5020220067237123</v>
      </c>
      <c r="F4287" s="7" t="s">
        <v>29</v>
      </c>
      <c r="G4287" s="7" t="s">
        <v>30</v>
      </c>
      <c r="H4287" s="7" t="s">
        <v>82</v>
      </c>
      <c r="I4287" s="6" t="s">
        <v>342</v>
      </c>
      <c r="J4287" s="6">
        <v>7123</v>
      </c>
      <c r="K4287" s="6" t="s">
        <v>350</v>
      </c>
      <c r="L4287" s="8">
        <v>3435.31</v>
      </c>
      <c r="M4287" s="8"/>
      <c r="N4287" s="8">
        <f t="shared" si="218"/>
        <v>3435.31</v>
      </c>
      <c r="O4287" s="8">
        <v>33.159999999999997</v>
      </c>
      <c r="P4287" s="8">
        <v>5392.8099999999995</v>
      </c>
    </row>
    <row r="4288" spans="1:16" ht="24.75" x14ac:dyDescent="0.25">
      <c r="A4288" s="5">
        <v>2016</v>
      </c>
      <c r="B4288" s="6" t="s">
        <v>19</v>
      </c>
      <c r="C4288" s="6">
        <v>6806</v>
      </c>
      <c r="D4288" s="9" t="s">
        <v>214</v>
      </c>
      <c r="E4288" s="6" t="str">
        <f t="shared" si="217"/>
        <v>5020220068067123</v>
      </c>
      <c r="F4288" s="7" t="s">
        <v>215</v>
      </c>
      <c r="G4288" s="7" t="s">
        <v>215</v>
      </c>
      <c r="H4288" s="7" t="s">
        <v>215</v>
      </c>
      <c r="I4288" s="6" t="s">
        <v>342</v>
      </c>
      <c r="J4288" s="6">
        <v>7123</v>
      </c>
      <c r="K4288" s="9" t="str">
        <f>VLOOKUP(J4288,'[17]OC Name'!A:B,2,FALSE)</f>
        <v>Building material</v>
      </c>
      <c r="L4288" s="8">
        <v>0</v>
      </c>
      <c r="M4288" s="10"/>
      <c r="N4288" s="8">
        <f t="shared" si="218"/>
        <v>0</v>
      </c>
      <c r="O4288" s="8">
        <v>0</v>
      </c>
      <c r="P4288" s="8">
        <v>53.94</v>
      </c>
    </row>
    <row r="4289" spans="1:16" ht="36.75" x14ac:dyDescent="0.25">
      <c r="A4289" s="5">
        <v>2018</v>
      </c>
      <c r="B4289" s="6" t="s">
        <v>137</v>
      </c>
      <c r="C4289" s="6">
        <v>8003</v>
      </c>
      <c r="D4289" s="6" t="s">
        <v>142</v>
      </c>
      <c r="E4289" s="6" t="str">
        <f t="shared" si="217"/>
        <v>5030220080037123</v>
      </c>
      <c r="F4289" s="7" t="s">
        <v>21</v>
      </c>
      <c r="G4289" s="7" t="s">
        <v>22</v>
      </c>
      <c r="H4289" s="7" t="s">
        <v>27</v>
      </c>
      <c r="I4289" s="6" t="s">
        <v>342</v>
      </c>
      <c r="J4289" s="6">
        <v>7123</v>
      </c>
      <c r="K4289" s="6" t="s">
        <v>350</v>
      </c>
      <c r="L4289" s="8">
        <v>170.02000000000018</v>
      </c>
      <c r="M4289" s="8"/>
      <c r="N4289" s="8">
        <f t="shared" si="218"/>
        <v>170.02000000000018</v>
      </c>
      <c r="O4289" s="8">
        <v>141.73000000000002</v>
      </c>
      <c r="P4289" s="8">
        <v>0</v>
      </c>
    </row>
    <row r="4290" spans="1:16" ht="24.75" x14ac:dyDescent="0.25">
      <c r="A4290" s="5">
        <v>2018</v>
      </c>
      <c r="B4290" s="6" t="s">
        <v>137</v>
      </c>
      <c r="C4290" s="6">
        <v>8012</v>
      </c>
      <c r="D4290" s="6" t="s">
        <v>145</v>
      </c>
      <c r="E4290" s="6" t="str">
        <f t="shared" ref="E4290:E4353" si="219">B4290&amp;"2200"&amp;C4290&amp;J4290</f>
        <v>5030220080127123</v>
      </c>
      <c r="F4290" s="7" t="s">
        <v>21</v>
      </c>
      <c r="G4290" s="7" t="s">
        <v>22</v>
      </c>
      <c r="H4290" s="7" t="s">
        <v>144</v>
      </c>
      <c r="I4290" s="6" t="s">
        <v>342</v>
      </c>
      <c r="J4290" s="6">
        <v>7123</v>
      </c>
      <c r="K4290" s="6" t="s">
        <v>350</v>
      </c>
      <c r="L4290" s="8">
        <v>5906.79</v>
      </c>
      <c r="M4290" s="8"/>
      <c r="N4290" s="8">
        <f t="shared" ref="N4290:N4353" si="220">L4290+M4290</f>
        <v>5906.79</v>
      </c>
      <c r="O4290" s="8">
        <v>9695</v>
      </c>
      <c r="P4290" s="8">
        <v>3326.1900000000005</v>
      </c>
    </row>
    <row r="4291" spans="1:16" ht="24.75" x14ac:dyDescent="0.25">
      <c r="A4291" s="5">
        <v>2018</v>
      </c>
      <c r="B4291" s="6" t="s">
        <v>137</v>
      </c>
      <c r="C4291" s="6">
        <v>8021</v>
      </c>
      <c r="D4291" s="6" t="s">
        <v>146</v>
      </c>
      <c r="E4291" s="6" t="str">
        <f t="shared" si="219"/>
        <v>5030220080217123</v>
      </c>
      <c r="F4291" s="7" t="s">
        <v>21</v>
      </c>
      <c r="G4291" s="7" t="s">
        <v>22</v>
      </c>
      <c r="H4291" s="7" t="s">
        <v>147</v>
      </c>
      <c r="I4291" s="6" t="s">
        <v>342</v>
      </c>
      <c r="J4291" s="6">
        <v>7123</v>
      </c>
      <c r="K4291" s="6" t="s">
        <v>350</v>
      </c>
      <c r="L4291" s="8">
        <v>2569.7599999999998</v>
      </c>
      <c r="M4291" s="8"/>
      <c r="N4291" s="8">
        <f t="shared" si="220"/>
        <v>2569.7599999999998</v>
      </c>
      <c r="O4291" s="8">
        <v>0</v>
      </c>
      <c r="P4291" s="8">
        <v>236.57999999999998</v>
      </c>
    </row>
    <row r="4292" spans="1:16" ht="24.75" x14ac:dyDescent="0.25">
      <c r="A4292" s="5">
        <v>2018</v>
      </c>
      <c r="B4292" s="6" t="s">
        <v>137</v>
      </c>
      <c r="C4292" s="6">
        <v>8032</v>
      </c>
      <c r="D4292" s="6" t="s">
        <v>149</v>
      </c>
      <c r="E4292" s="6" t="str">
        <f t="shared" si="219"/>
        <v>5030220080327123</v>
      </c>
      <c r="F4292" s="7" t="s">
        <v>21</v>
      </c>
      <c r="G4292" s="7" t="s">
        <v>22</v>
      </c>
      <c r="H4292" s="7" t="s">
        <v>144</v>
      </c>
      <c r="I4292" s="6" t="s">
        <v>342</v>
      </c>
      <c r="J4292" s="6">
        <v>7123</v>
      </c>
      <c r="K4292" s="6" t="s">
        <v>350</v>
      </c>
      <c r="L4292" s="8">
        <v>7792.25</v>
      </c>
      <c r="M4292" s="8"/>
      <c r="N4292" s="8">
        <f t="shared" si="220"/>
        <v>7792.25</v>
      </c>
      <c r="O4292" s="8">
        <v>4490.2500000000009</v>
      </c>
      <c r="P4292" s="8">
        <v>3203.91</v>
      </c>
    </row>
    <row r="4293" spans="1:16" ht="24.75" x14ac:dyDescent="0.25">
      <c r="A4293" s="5">
        <v>2018</v>
      </c>
      <c r="B4293" s="6" t="s">
        <v>137</v>
      </c>
      <c r="C4293" s="6">
        <v>8033</v>
      </c>
      <c r="D4293" s="6" t="s">
        <v>150</v>
      </c>
      <c r="E4293" s="6" t="str">
        <f t="shared" si="219"/>
        <v>5030220080337123</v>
      </c>
      <c r="F4293" s="7" t="s">
        <v>21</v>
      </c>
      <c r="G4293" s="7" t="s">
        <v>22</v>
      </c>
      <c r="H4293" s="7" t="s">
        <v>144</v>
      </c>
      <c r="I4293" s="6" t="s">
        <v>342</v>
      </c>
      <c r="J4293" s="6">
        <v>7123</v>
      </c>
      <c r="K4293" s="6" t="s">
        <v>350</v>
      </c>
      <c r="L4293" s="8">
        <v>63.42</v>
      </c>
      <c r="M4293" s="8"/>
      <c r="N4293" s="8">
        <f t="shared" si="220"/>
        <v>63.42</v>
      </c>
      <c r="O4293" s="8">
        <v>58</v>
      </c>
      <c r="P4293" s="8">
        <v>55</v>
      </c>
    </row>
    <row r="4294" spans="1:16" ht="24.75" x14ac:dyDescent="0.25">
      <c r="A4294" s="5">
        <v>2016</v>
      </c>
      <c r="B4294" s="6" t="s">
        <v>137</v>
      </c>
      <c r="C4294" s="6">
        <v>8044</v>
      </c>
      <c r="D4294" s="9" t="s">
        <v>152</v>
      </c>
      <c r="E4294" s="6" t="str">
        <f t="shared" si="219"/>
        <v>5030220080447123</v>
      </c>
      <c r="F4294" s="7" t="s">
        <v>21</v>
      </c>
      <c r="G4294" s="7" t="s">
        <v>22</v>
      </c>
      <c r="H4294" s="7" t="s">
        <v>42</v>
      </c>
      <c r="I4294" s="6" t="s">
        <v>342</v>
      </c>
      <c r="J4294" s="6">
        <v>7123</v>
      </c>
      <c r="K4294" s="9" t="str">
        <f>VLOOKUP(J4294,'[17]OC Name'!A:B,2,FALSE)</f>
        <v>Building material</v>
      </c>
      <c r="L4294" s="8">
        <v>0</v>
      </c>
      <c r="M4294" s="10"/>
      <c r="N4294" s="8">
        <f t="shared" si="220"/>
        <v>0</v>
      </c>
      <c r="O4294" s="8">
        <v>0</v>
      </c>
      <c r="P4294" s="8">
        <v>344</v>
      </c>
    </row>
    <row r="4295" spans="1:16" ht="24.75" x14ac:dyDescent="0.25">
      <c r="A4295" s="5">
        <v>2018</v>
      </c>
      <c r="B4295" s="6" t="s">
        <v>137</v>
      </c>
      <c r="C4295" s="6">
        <v>8052</v>
      </c>
      <c r="D4295" s="6" t="s">
        <v>154</v>
      </c>
      <c r="E4295" s="6" t="str">
        <f t="shared" si="219"/>
        <v>5030220080527123</v>
      </c>
      <c r="F4295" s="7" t="s">
        <v>21</v>
      </c>
      <c r="G4295" s="7" t="s">
        <v>22</v>
      </c>
      <c r="H4295" s="7" t="s">
        <v>144</v>
      </c>
      <c r="I4295" s="6" t="s">
        <v>342</v>
      </c>
      <c r="J4295" s="6">
        <v>7123</v>
      </c>
      <c r="K4295" s="6" t="s">
        <v>350</v>
      </c>
      <c r="L4295" s="8">
        <v>5165.8900000000003</v>
      </c>
      <c r="M4295" s="8"/>
      <c r="N4295" s="8">
        <f t="shared" si="220"/>
        <v>5165.8900000000003</v>
      </c>
      <c r="O4295" s="8">
        <v>1335.73</v>
      </c>
      <c r="P4295" s="8">
        <v>850.20999999999981</v>
      </c>
    </row>
    <row r="4296" spans="1:16" ht="24.75" x14ac:dyDescent="0.25">
      <c r="A4296" s="5">
        <v>2018</v>
      </c>
      <c r="B4296" s="6" t="s">
        <v>137</v>
      </c>
      <c r="C4296" s="6">
        <v>8053</v>
      </c>
      <c r="D4296" s="6" t="s">
        <v>155</v>
      </c>
      <c r="E4296" s="6" t="str">
        <f t="shared" si="219"/>
        <v>5030220080537123</v>
      </c>
      <c r="F4296" s="7" t="s">
        <v>21</v>
      </c>
      <c r="G4296" s="7" t="s">
        <v>22</v>
      </c>
      <c r="H4296" s="7" t="s">
        <v>147</v>
      </c>
      <c r="I4296" s="6" t="s">
        <v>342</v>
      </c>
      <c r="J4296" s="6">
        <v>7123</v>
      </c>
      <c r="K4296" s="6" t="s">
        <v>350</v>
      </c>
      <c r="L4296" s="8">
        <v>9022.4499999999989</v>
      </c>
      <c r="M4296" s="8"/>
      <c r="N4296" s="8">
        <f t="shared" si="220"/>
        <v>9022.4499999999989</v>
      </c>
      <c r="O4296" s="8">
        <v>502.56000000000006</v>
      </c>
      <c r="P4296" s="8">
        <v>684.23000000000013</v>
      </c>
    </row>
    <row r="4297" spans="1:16" ht="24.75" x14ac:dyDescent="0.25">
      <c r="A4297" s="5">
        <v>2016</v>
      </c>
      <c r="B4297" s="6" t="s">
        <v>137</v>
      </c>
      <c r="C4297" s="6">
        <v>8061</v>
      </c>
      <c r="D4297" s="9" t="s">
        <v>156</v>
      </c>
      <c r="E4297" s="6" t="str">
        <f t="shared" si="219"/>
        <v>5030220080617123</v>
      </c>
      <c r="F4297" s="7" t="s">
        <v>21</v>
      </c>
      <c r="G4297" s="7" t="s">
        <v>22</v>
      </c>
      <c r="H4297" s="7" t="s">
        <v>47</v>
      </c>
      <c r="I4297" s="6" t="s">
        <v>342</v>
      </c>
      <c r="J4297" s="6">
        <v>7123</v>
      </c>
      <c r="K4297" s="9" t="str">
        <f>VLOOKUP(J4297,'[17]OC Name'!A:B,2,FALSE)</f>
        <v>Building material</v>
      </c>
      <c r="L4297" s="8">
        <v>0</v>
      </c>
      <c r="M4297" s="10"/>
      <c r="N4297" s="8">
        <f t="shared" si="220"/>
        <v>0</v>
      </c>
      <c r="O4297" s="8">
        <v>0</v>
      </c>
      <c r="P4297" s="8">
        <v>32.61</v>
      </c>
    </row>
    <row r="4298" spans="1:16" ht="24.75" x14ac:dyDescent="0.25">
      <c r="A4298" s="5">
        <v>2018</v>
      </c>
      <c r="B4298" s="6" t="s">
        <v>137</v>
      </c>
      <c r="C4298" s="6">
        <v>8218</v>
      </c>
      <c r="D4298" s="6" t="s">
        <v>162</v>
      </c>
      <c r="E4298" s="6" t="str">
        <f t="shared" si="219"/>
        <v>5030220082187123</v>
      </c>
      <c r="F4298" s="7" t="s">
        <v>21</v>
      </c>
      <c r="G4298" s="7" t="s">
        <v>53</v>
      </c>
      <c r="H4298" s="7" t="s">
        <v>58</v>
      </c>
      <c r="I4298" s="6" t="s">
        <v>342</v>
      </c>
      <c r="J4298" s="6">
        <v>7123</v>
      </c>
      <c r="K4298" s="6" t="s">
        <v>350</v>
      </c>
      <c r="L4298" s="8">
        <v>128.05000000000001</v>
      </c>
      <c r="M4298" s="8"/>
      <c r="N4298" s="8">
        <f t="shared" si="220"/>
        <v>128.05000000000001</v>
      </c>
      <c r="O4298" s="8">
        <v>36.19</v>
      </c>
      <c r="P4298" s="8">
        <v>0</v>
      </c>
    </row>
    <row r="4299" spans="1:16" ht="24.75" x14ac:dyDescent="0.25">
      <c r="A4299" s="5">
        <v>2018</v>
      </c>
      <c r="B4299" s="6" t="s">
        <v>137</v>
      </c>
      <c r="C4299" s="6">
        <v>8221</v>
      </c>
      <c r="D4299" s="6" t="s">
        <v>163</v>
      </c>
      <c r="E4299" s="6" t="str">
        <f t="shared" si="219"/>
        <v>5030220082217123</v>
      </c>
      <c r="F4299" s="7" t="s">
        <v>67</v>
      </c>
      <c r="G4299" s="7" t="s">
        <v>67</v>
      </c>
      <c r="H4299" s="7" t="s">
        <v>68</v>
      </c>
      <c r="I4299" s="6" t="s">
        <v>342</v>
      </c>
      <c r="J4299" s="6">
        <v>7123</v>
      </c>
      <c r="K4299" s="6" t="s">
        <v>350</v>
      </c>
      <c r="L4299" s="8">
        <v>197.89</v>
      </c>
      <c r="M4299" s="8"/>
      <c r="N4299" s="8">
        <f t="shared" si="220"/>
        <v>197.89</v>
      </c>
      <c r="O4299" s="8">
        <v>183.04</v>
      </c>
      <c r="P4299" s="8">
        <v>282.70999999999998</v>
      </c>
    </row>
    <row r="4300" spans="1:16" ht="24.75" x14ac:dyDescent="0.25">
      <c r="A4300" s="5">
        <v>2018</v>
      </c>
      <c r="B4300" s="6" t="s">
        <v>137</v>
      </c>
      <c r="C4300" s="6">
        <v>8231</v>
      </c>
      <c r="D4300" s="6" t="s">
        <v>164</v>
      </c>
      <c r="E4300" s="6" t="str">
        <f t="shared" si="219"/>
        <v>5030220082317123</v>
      </c>
      <c r="F4300" s="7" t="s">
        <v>21</v>
      </c>
      <c r="G4300" s="7" t="s">
        <v>53</v>
      </c>
      <c r="H4300" s="7" t="s">
        <v>58</v>
      </c>
      <c r="I4300" s="6" t="s">
        <v>342</v>
      </c>
      <c r="J4300" s="6">
        <v>7123</v>
      </c>
      <c r="K4300" s="6" t="s">
        <v>350</v>
      </c>
      <c r="L4300" s="8">
        <v>1420.3299999999997</v>
      </c>
      <c r="M4300" s="8"/>
      <c r="N4300" s="8">
        <f t="shared" si="220"/>
        <v>1420.3299999999997</v>
      </c>
      <c r="O4300" s="8">
        <v>1554.3500000000001</v>
      </c>
      <c r="P4300" s="8">
        <v>1102.0199999999998</v>
      </c>
    </row>
    <row r="4301" spans="1:16" ht="24.75" x14ac:dyDescent="0.25">
      <c r="A4301" s="5">
        <v>2016</v>
      </c>
      <c r="B4301" s="6" t="s">
        <v>137</v>
      </c>
      <c r="C4301" s="6">
        <v>8243</v>
      </c>
      <c r="D4301" s="9" t="s">
        <v>165</v>
      </c>
      <c r="E4301" s="6" t="str">
        <f t="shared" si="219"/>
        <v>5030220082437123</v>
      </c>
      <c r="F4301" s="7" t="s">
        <v>21</v>
      </c>
      <c r="G4301" s="7" t="s">
        <v>53</v>
      </c>
      <c r="H4301" s="7" t="s">
        <v>58</v>
      </c>
      <c r="I4301" s="6" t="s">
        <v>342</v>
      </c>
      <c r="J4301" s="6">
        <v>7123</v>
      </c>
      <c r="K4301" s="9" t="str">
        <f>VLOOKUP(J4301,'[17]OC Name'!A:B,2,FALSE)</f>
        <v>Building material</v>
      </c>
      <c r="L4301" s="8">
        <v>0</v>
      </c>
      <c r="M4301" s="10"/>
      <c r="N4301" s="8">
        <f t="shared" si="220"/>
        <v>0</v>
      </c>
      <c r="O4301" s="8">
        <v>159.1</v>
      </c>
      <c r="P4301" s="8">
        <v>23.08</v>
      </c>
    </row>
    <row r="4302" spans="1:16" ht="24.75" x14ac:dyDescent="0.25">
      <c r="A4302" s="5">
        <v>2018</v>
      </c>
      <c r="B4302" s="6" t="s">
        <v>137</v>
      </c>
      <c r="C4302" s="6">
        <v>8248</v>
      </c>
      <c r="D4302" s="6" t="s">
        <v>81</v>
      </c>
      <c r="E4302" s="6" t="str">
        <f t="shared" si="219"/>
        <v>5030220082487123</v>
      </c>
      <c r="F4302" s="7" t="s">
        <v>29</v>
      </c>
      <c r="G4302" s="7" t="s">
        <v>30</v>
      </c>
      <c r="H4302" s="7" t="s">
        <v>82</v>
      </c>
      <c r="I4302" s="6" t="s">
        <v>342</v>
      </c>
      <c r="J4302" s="6">
        <v>7123</v>
      </c>
      <c r="K4302" s="6" t="s">
        <v>350</v>
      </c>
      <c r="L4302" s="8">
        <v>8226.2199999999993</v>
      </c>
      <c r="M4302" s="8"/>
      <c r="N4302" s="8">
        <f t="shared" si="220"/>
        <v>8226.2199999999993</v>
      </c>
      <c r="O4302" s="8">
        <v>7187.1199999999981</v>
      </c>
      <c r="P4302" s="8">
        <v>12568.019999999997</v>
      </c>
    </row>
    <row r="4303" spans="1:16" ht="24.75" x14ac:dyDescent="0.25">
      <c r="A4303" s="5">
        <v>2018</v>
      </c>
      <c r="B4303" s="6" t="s">
        <v>137</v>
      </c>
      <c r="C4303" s="6">
        <v>8410</v>
      </c>
      <c r="D4303" s="6" t="s">
        <v>166</v>
      </c>
      <c r="E4303" s="6" t="str">
        <f t="shared" si="219"/>
        <v>5030220084107123</v>
      </c>
      <c r="F4303" s="7" t="s">
        <v>21</v>
      </c>
      <c r="G4303" s="7" t="s">
        <v>53</v>
      </c>
      <c r="H4303" s="7" t="s">
        <v>58</v>
      </c>
      <c r="I4303" s="6" t="s">
        <v>342</v>
      </c>
      <c r="J4303" s="6">
        <v>7123</v>
      </c>
      <c r="K4303" s="6" t="s">
        <v>350</v>
      </c>
      <c r="L4303" s="8">
        <v>160.97</v>
      </c>
      <c r="M4303" s="8"/>
      <c r="N4303" s="8">
        <f t="shared" si="220"/>
        <v>160.97</v>
      </c>
      <c r="O4303" s="8">
        <v>168.53</v>
      </c>
      <c r="P4303" s="8">
        <v>97.02000000000001</v>
      </c>
    </row>
    <row r="4304" spans="1:16" ht="24.75" x14ac:dyDescent="0.25">
      <c r="A4304" s="5">
        <v>2018</v>
      </c>
      <c r="B4304" s="6" t="s">
        <v>137</v>
      </c>
      <c r="C4304" s="6">
        <v>8440</v>
      </c>
      <c r="D4304" s="6" t="s">
        <v>170</v>
      </c>
      <c r="E4304" s="6" t="str">
        <f t="shared" si="219"/>
        <v>5030220084407123</v>
      </c>
      <c r="F4304" s="7" t="s">
        <v>61</v>
      </c>
      <c r="G4304" s="7" t="s">
        <v>61</v>
      </c>
      <c r="H4304" s="7" t="s">
        <v>98</v>
      </c>
      <c r="I4304" s="6" t="s">
        <v>342</v>
      </c>
      <c r="J4304" s="6">
        <v>7123</v>
      </c>
      <c r="K4304" s="6" t="s">
        <v>350</v>
      </c>
      <c r="L4304" s="8">
        <v>31.37</v>
      </c>
      <c r="M4304" s="8"/>
      <c r="N4304" s="8">
        <f t="shared" si="220"/>
        <v>31.37</v>
      </c>
      <c r="O4304" s="8">
        <v>458.12</v>
      </c>
      <c r="P4304" s="8">
        <v>0</v>
      </c>
    </row>
    <row r="4305" spans="1:16" ht="24.75" x14ac:dyDescent="0.25">
      <c r="A4305" s="5">
        <v>2018</v>
      </c>
      <c r="B4305" s="6" t="s">
        <v>137</v>
      </c>
      <c r="C4305" s="6">
        <v>8442</v>
      </c>
      <c r="D4305" s="6" t="s">
        <v>171</v>
      </c>
      <c r="E4305" s="6" t="str">
        <f t="shared" si="219"/>
        <v>5030220084427123</v>
      </c>
      <c r="F4305" s="7" t="s">
        <v>21</v>
      </c>
      <c r="G4305" s="7" t="s">
        <v>53</v>
      </c>
      <c r="H4305" s="7" t="s">
        <v>172</v>
      </c>
      <c r="I4305" s="6" t="s">
        <v>342</v>
      </c>
      <c r="J4305" s="6">
        <v>7123</v>
      </c>
      <c r="K4305" s="6" t="s">
        <v>350</v>
      </c>
      <c r="L4305" s="8">
        <v>646.71000000000015</v>
      </c>
      <c r="M4305" s="8"/>
      <c r="N4305" s="8">
        <f t="shared" si="220"/>
        <v>646.71000000000015</v>
      </c>
      <c r="O4305" s="8">
        <v>1237.1599999999999</v>
      </c>
      <c r="P4305" s="8">
        <v>868.87000000000012</v>
      </c>
    </row>
    <row r="4306" spans="1:16" ht="24.75" x14ac:dyDescent="0.25">
      <c r="A4306" s="5">
        <v>2018</v>
      </c>
      <c r="B4306" s="6" t="s">
        <v>137</v>
      </c>
      <c r="C4306" s="6">
        <v>8443</v>
      </c>
      <c r="D4306" s="6" t="s">
        <v>173</v>
      </c>
      <c r="E4306" s="6" t="str">
        <f t="shared" si="219"/>
        <v>5030220084437123</v>
      </c>
      <c r="F4306" s="7" t="s">
        <v>21</v>
      </c>
      <c r="G4306" s="7" t="s">
        <v>53</v>
      </c>
      <c r="H4306" s="7" t="s">
        <v>172</v>
      </c>
      <c r="I4306" s="6" t="s">
        <v>342</v>
      </c>
      <c r="J4306" s="6">
        <v>7123</v>
      </c>
      <c r="K4306" s="6" t="s">
        <v>350</v>
      </c>
      <c r="L4306" s="8">
        <v>30.009999999999998</v>
      </c>
      <c r="M4306" s="8"/>
      <c r="N4306" s="8">
        <f t="shared" si="220"/>
        <v>30.009999999999998</v>
      </c>
      <c r="O4306" s="8">
        <v>84.390000000000015</v>
      </c>
      <c r="P4306" s="8">
        <v>0</v>
      </c>
    </row>
    <row r="4307" spans="1:16" ht="36.75" x14ac:dyDescent="0.25">
      <c r="A4307" s="5">
        <v>2018</v>
      </c>
      <c r="B4307" s="6" t="s">
        <v>137</v>
      </c>
      <c r="C4307" s="6">
        <v>8447</v>
      </c>
      <c r="D4307" s="6" t="s">
        <v>174</v>
      </c>
      <c r="E4307" s="6" t="str">
        <f t="shared" si="219"/>
        <v>5030220084477123</v>
      </c>
      <c r="F4307" s="7" t="s">
        <v>21</v>
      </c>
      <c r="G4307" s="7" t="s">
        <v>53</v>
      </c>
      <c r="H4307" s="7" t="s">
        <v>172</v>
      </c>
      <c r="I4307" s="6" t="s">
        <v>342</v>
      </c>
      <c r="J4307" s="6">
        <v>7123</v>
      </c>
      <c r="K4307" s="6" t="s">
        <v>350</v>
      </c>
      <c r="L4307" s="8">
        <v>1196.6100000000001</v>
      </c>
      <c r="M4307" s="8"/>
      <c r="N4307" s="8">
        <f t="shared" si="220"/>
        <v>1196.6100000000001</v>
      </c>
      <c r="O4307" s="8">
        <v>849.3399999999998</v>
      </c>
      <c r="P4307" s="8">
        <v>1546.55</v>
      </c>
    </row>
    <row r="4308" spans="1:16" ht="24.75" x14ac:dyDescent="0.25">
      <c r="A4308" s="5">
        <v>2018</v>
      </c>
      <c r="B4308" s="6" t="s">
        <v>137</v>
      </c>
      <c r="C4308" s="6">
        <v>8614</v>
      </c>
      <c r="D4308" s="6" t="s">
        <v>127</v>
      </c>
      <c r="E4308" s="6" t="str">
        <f t="shared" si="219"/>
        <v>5030220086147123</v>
      </c>
      <c r="F4308" s="7" t="s">
        <v>29</v>
      </c>
      <c r="G4308" s="7" t="s">
        <v>76</v>
      </c>
      <c r="H4308" s="7" t="s">
        <v>111</v>
      </c>
      <c r="I4308" s="6" t="s">
        <v>342</v>
      </c>
      <c r="J4308" s="6">
        <v>7123</v>
      </c>
      <c r="K4308" s="6" t="s">
        <v>350</v>
      </c>
      <c r="L4308" s="8">
        <v>19.3</v>
      </c>
      <c r="M4308" s="8"/>
      <c r="N4308" s="8">
        <f t="shared" si="220"/>
        <v>19.3</v>
      </c>
      <c r="O4308" s="8">
        <v>16.41</v>
      </c>
      <c r="P4308" s="8">
        <v>49.55</v>
      </c>
    </row>
    <row r="4309" spans="1:16" ht="24.75" x14ac:dyDescent="0.25">
      <c r="A4309" s="5">
        <v>2018</v>
      </c>
      <c r="B4309" s="6" t="s">
        <v>137</v>
      </c>
      <c r="C4309" s="6">
        <v>8622</v>
      </c>
      <c r="D4309" s="6" t="s">
        <v>130</v>
      </c>
      <c r="E4309" s="6" t="str">
        <f t="shared" si="219"/>
        <v>5030220086227123</v>
      </c>
      <c r="F4309" s="7" t="s">
        <v>29</v>
      </c>
      <c r="G4309" s="7" t="s">
        <v>30</v>
      </c>
      <c r="H4309" s="7" t="s">
        <v>82</v>
      </c>
      <c r="I4309" s="6" t="s">
        <v>342</v>
      </c>
      <c r="J4309" s="6">
        <v>7123</v>
      </c>
      <c r="K4309" s="6" t="s">
        <v>350</v>
      </c>
      <c r="L4309" s="8">
        <v>280.77</v>
      </c>
      <c r="M4309" s="8"/>
      <c r="N4309" s="8">
        <f t="shared" si="220"/>
        <v>280.77</v>
      </c>
      <c r="O4309" s="8">
        <v>101.30999999999995</v>
      </c>
      <c r="P4309" s="8">
        <v>149.69</v>
      </c>
    </row>
    <row r="4310" spans="1:16" ht="24.75" x14ac:dyDescent="0.25">
      <c r="A4310" s="5">
        <v>2018</v>
      </c>
      <c r="B4310" s="6" t="s">
        <v>137</v>
      </c>
      <c r="C4310" s="6">
        <v>8623</v>
      </c>
      <c r="D4310" s="6" t="s">
        <v>131</v>
      </c>
      <c r="E4310" s="6" t="str">
        <f t="shared" si="219"/>
        <v>5030220086237123</v>
      </c>
      <c r="F4310" s="7" t="s">
        <v>29</v>
      </c>
      <c r="G4310" s="7" t="s">
        <v>30</v>
      </c>
      <c r="H4310" s="7" t="s">
        <v>82</v>
      </c>
      <c r="I4310" s="6" t="s">
        <v>342</v>
      </c>
      <c r="J4310" s="6">
        <v>7123</v>
      </c>
      <c r="K4310" s="6" t="s">
        <v>350</v>
      </c>
      <c r="L4310" s="8">
        <v>2540.96</v>
      </c>
      <c r="M4310" s="8"/>
      <c r="N4310" s="8">
        <f t="shared" si="220"/>
        <v>2540.96</v>
      </c>
      <c r="O4310" s="8">
        <v>33.159999999999997</v>
      </c>
      <c r="P4310" s="8">
        <v>5392.68</v>
      </c>
    </row>
    <row r="4311" spans="1:16" ht="24.75" x14ac:dyDescent="0.25">
      <c r="A4311" s="5">
        <v>2016</v>
      </c>
      <c r="B4311" s="6" t="s">
        <v>137</v>
      </c>
      <c r="C4311" s="6">
        <v>8806</v>
      </c>
      <c r="D4311" s="9" t="s">
        <v>214</v>
      </c>
      <c r="E4311" s="6" t="str">
        <f t="shared" si="219"/>
        <v>5030220088067123</v>
      </c>
      <c r="F4311" s="7" t="s">
        <v>215</v>
      </c>
      <c r="G4311" s="7" t="s">
        <v>215</v>
      </c>
      <c r="H4311" s="7" t="s">
        <v>215</v>
      </c>
      <c r="I4311" s="6" t="s">
        <v>342</v>
      </c>
      <c r="J4311" s="6">
        <v>7123</v>
      </c>
      <c r="K4311" s="9" t="str">
        <f>VLOOKUP(J4311,'[17]OC Name'!A:B,2,FALSE)</f>
        <v>Building material</v>
      </c>
      <c r="L4311" s="8">
        <v>0</v>
      </c>
      <c r="M4311" s="10"/>
      <c r="N4311" s="8">
        <f t="shared" si="220"/>
        <v>0</v>
      </c>
      <c r="O4311" s="8">
        <v>0</v>
      </c>
      <c r="P4311" s="8">
        <v>53.94</v>
      </c>
    </row>
    <row r="4312" spans="1:16" ht="24.75" x14ac:dyDescent="0.25">
      <c r="A4312" s="5">
        <v>2018</v>
      </c>
      <c r="B4312" s="6" t="s">
        <v>19</v>
      </c>
      <c r="C4312" s="6">
        <v>6003</v>
      </c>
      <c r="D4312" s="6" t="s">
        <v>26</v>
      </c>
      <c r="E4312" s="6" t="str">
        <f t="shared" si="219"/>
        <v>5020220060037124</v>
      </c>
      <c r="F4312" s="7" t="s">
        <v>21</v>
      </c>
      <c r="G4312" s="7" t="s">
        <v>22</v>
      </c>
      <c r="H4312" s="7" t="s">
        <v>27</v>
      </c>
      <c r="I4312" s="6" t="s">
        <v>342</v>
      </c>
      <c r="J4312" s="6">
        <v>7124</v>
      </c>
      <c r="K4312" s="6" t="s">
        <v>351</v>
      </c>
      <c r="L4312" s="8">
        <v>104.98</v>
      </c>
      <c r="M4312" s="8"/>
      <c r="N4312" s="8">
        <f t="shared" si="220"/>
        <v>104.98</v>
      </c>
      <c r="O4312" s="8">
        <v>112.35999999999999</v>
      </c>
      <c r="P4312" s="8">
        <v>97.09</v>
      </c>
    </row>
    <row r="4313" spans="1:16" ht="24.75" x14ac:dyDescent="0.25">
      <c r="A4313" s="5">
        <v>2016</v>
      </c>
      <c r="B4313" s="6" t="s">
        <v>19</v>
      </c>
      <c r="C4313" s="6">
        <v>6004</v>
      </c>
      <c r="D4313" s="6" t="s">
        <v>28</v>
      </c>
      <c r="E4313" s="6" t="str">
        <f t="shared" si="219"/>
        <v>5020220060047124</v>
      </c>
      <c r="F4313" s="7" t="s">
        <v>29</v>
      </c>
      <c r="G4313" s="7" t="s">
        <v>30</v>
      </c>
      <c r="H4313" s="7" t="s">
        <v>31</v>
      </c>
      <c r="I4313" s="6" t="s">
        <v>342</v>
      </c>
      <c r="J4313" s="6">
        <v>7124</v>
      </c>
      <c r="K4313" s="9" t="str">
        <f>VLOOKUP(J4313,'[17]OC Name'!A:B,2,FALSE)</f>
        <v>Paint/painting supplies</v>
      </c>
      <c r="L4313" s="8">
        <v>0</v>
      </c>
      <c r="M4313" s="10"/>
      <c r="N4313" s="8">
        <f t="shared" si="220"/>
        <v>0</v>
      </c>
      <c r="O4313" s="8">
        <v>1.63</v>
      </c>
      <c r="P4313" s="8">
        <v>1.57</v>
      </c>
    </row>
    <row r="4314" spans="1:16" ht="24.75" x14ac:dyDescent="0.25">
      <c r="A4314" s="5">
        <v>2018</v>
      </c>
      <c r="B4314" s="6" t="s">
        <v>19</v>
      </c>
      <c r="C4314" s="6">
        <v>6022</v>
      </c>
      <c r="D4314" s="6" t="s">
        <v>34</v>
      </c>
      <c r="E4314" s="6" t="str">
        <f t="shared" si="219"/>
        <v>5020220060227124</v>
      </c>
      <c r="F4314" s="7" t="s">
        <v>21</v>
      </c>
      <c r="G4314" s="7" t="s">
        <v>22</v>
      </c>
      <c r="H4314" s="7" t="s">
        <v>33</v>
      </c>
      <c r="I4314" s="6" t="s">
        <v>342</v>
      </c>
      <c r="J4314" s="6">
        <v>7124</v>
      </c>
      <c r="K4314" s="6" t="s">
        <v>351</v>
      </c>
      <c r="L4314" s="8">
        <v>477.71999999999997</v>
      </c>
      <c r="M4314" s="8"/>
      <c r="N4314" s="8">
        <f t="shared" si="220"/>
        <v>477.71999999999997</v>
      </c>
      <c r="O4314" s="8">
        <v>611.57999999999993</v>
      </c>
      <c r="P4314" s="8">
        <v>589.84000000000015</v>
      </c>
    </row>
    <row r="4315" spans="1:16" ht="24.75" x14ac:dyDescent="0.25">
      <c r="A4315" s="5">
        <v>2018</v>
      </c>
      <c r="B4315" s="6" t="s">
        <v>19</v>
      </c>
      <c r="C4315" s="6">
        <v>6032</v>
      </c>
      <c r="D4315" s="6" t="s">
        <v>36</v>
      </c>
      <c r="E4315" s="6" t="str">
        <f t="shared" si="219"/>
        <v>5020220060327124</v>
      </c>
      <c r="F4315" s="7" t="s">
        <v>21</v>
      </c>
      <c r="G4315" s="7" t="s">
        <v>22</v>
      </c>
      <c r="H4315" s="7" t="s">
        <v>33</v>
      </c>
      <c r="I4315" s="6" t="s">
        <v>342</v>
      </c>
      <c r="J4315" s="6">
        <v>7124</v>
      </c>
      <c r="K4315" s="6" t="s">
        <v>351</v>
      </c>
      <c r="L4315" s="8">
        <v>281.92</v>
      </c>
      <c r="M4315" s="8"/>
      <c r="N4315" s="8">
        <f t="shared" si="220"/>
        <v>281.92</v>
      </c>
      <c r="O4315" s="8">
        <v>0</v>
      </c>
      <c r="P4315" s="8">
        <v>11.47</v>
      </c>
    </row>
    <row r="4316" spans="1:16" ht="24.75" x14ac:dyDescent="0.25">
      <c r="A4316" s="5">
        <v>2018</v>
      </c>
      <c r="B4316" s="6" t="s">
        <v>19</v>
      </c>
      <c r="C4316" s="6">
        <v>6042</v>
      </c>
      <c r="D4316" s="6" t="s">
        <v>37</v>
      </c>
      <c r="E4316" s="6" t="str">
        <f t="shared" si="219"/>
        <v>5020220060427124</v>
      </c>
      <c r="F4316" s="7" t="s">
        <v>21</v>
      </c>
      <c r="G4316" s="7" t="s">
        <v>22</v>
      </c>
      <c r="H4316" s="7" t="s">
        <v>38</v>
      </c>
      <c r="I4316" s="6" t="s">
        <v>342</v>
      </c>
      <c r="J4316" s="6">
        <v>7124</v>
      </c>
      <c r="K4316" s="6" t="s">
        <v>351</v>
      </c>
      <c r="L4316" s="8">
        <v>2038.9800000000005</v>
      </c>
      <c r="M4316" s="8"/>
      <c r="N4316" s="8">
        <f t="shared" si="220"/>
        <v>2038.9800000000005</v>
      </c>
      <c r="O4316" s="8">
        <v>2139.4899999999993</v>
      </c>
      <c r="P4316" s="8">
        <v>232.53</v>
      </c>
    </row>
    <row r="4317" spans="1:16" ht="24.75" x14ac:dyDescent="0.25">
      <c r="A4317" s="5">
        <v>2018</v>
      </c>
      <c r="B4317" s="6" t="s">
        <v>19</v>
      </c>
      <c r="C4317" s="6">
        <v>6043</v>
      </c>
      <c r="D4317" s="6" t="s">
        <v>39</v>
      </c>
      <c r="E4317" s="6" t="str">
        <f t="shared" si="219"/>
        <v>5020220060437124</v>
      </c>
      <c r="F4317" s="7" t="s">
        <v>21</v>
      </c>
      <c r="G4317" s="7" t="s">
        <v>22</v>
      </c>
      <c r="H4317" s="7" t="s">
        <v>40</v>
      </c>
      <c r="I4317" s="6" t="s">
        <v>342</v>
      </c>
      <c r="J4317" s="6">
        <v>7124</v>
      </c>
      <c r="K4317" s="6" t="s">
        <v>351</v>
      </c>
      <c r="L4317" s="8">
        <v>145.11000000000001</v>
      </c>
      <c r="M4317" s="8"/>
      <c r="N4317" s="8">
        <f t="shared" si="220"/>
        <v>145.11000000000001</v>
      </c>
      <c r="O4317" s="8">
        <v>88.039999999999992</v>
      </c>
      <c r="P4317" s="8">
        <v>506.05000000000007</v>
      </c>
    </row>
    <row r="4318" spans="1:16" ht="24.75" x14ac:dyDescent="0.25">
      <c r="A4318" s="5">
        <v>2018</v>
      </c>
      <c r="B4318" s="6" t="s">
        <v>19</v>
      </c>
      <c r="C4318" s="6">
        <v>6044</v>
      </c>
      <c r="D4318" s="6" t="s">
        <v>41</v>
      </c>
      <c r="E4318" s="6" t="str">
        <f t="shared" si="219"/>
        <v>5020220060447124</v>
      </c>
      <c r="F4318" s="7" t="s">
        <v>21</v>
      </c>
      <c r="G4318" s="7" t="s">
        <v>22</v>
      </c>
      <c r="H4318" s="7" t="s">
        <v>42</v>
      </c>
      <c r="I4318" s="6" t="s">
        <v>342</v>
      </c>
      <c r="J4318" s="6">
        <v>7124</v>
      </c>
      <c r="K4318" s="6" t="s">
        <v>351</v>
      </c>
      <c r="L4318" s="8">
        <v>8.56</v>
      </c>
      <c r="M4318" s="8"/>
      <c r="N4318" s="8">
        <f t="shared" si="220"/>
        <v>8.56</v>
      </c>
      <c r="O4318" s="8">
        <v>13.77</v>
      </c>
      <c r="P4318" s="8">
        <v>22.83</v>
      </c>
    </row>
    <row r="4319" spans="1:16" ht="24.75" x14ac:dyDescent="0.25">
      <c r="A4319" s="5">
        <v>2016</v>
      </c>
      <c r="B4319" s="6" t="s">
        <v>19</v>
      </c>
      <c r="C4319" s="6">
        <v>6050</v>
      </c>
      <c r="D4319" s="6" t="s">
        <v>46</v>
      </c>
      <c r="E4319" s="6" t="str">
        <f t="shared" si="219"/>
        <v>5020220060507124</v>
      </c>
      <c r="F4319" s="7" t="s">
        <v>21</v>
      </c>
      <c r="G4319" s="7" t="s">
        <v>22</v>
      </c>
      <c r="H4319" s="7" t="s">
        <v>47</v>
      </c>
      <c r="I4319" s="6" t="s">
        <v>342</v>
      </c>
      <c r="J4319" s="6">
        <v>7124</v>
      </c>
      <c r="K4319" s="9" t="str">
        <f>VLOOKUP(J4319,'[17]OC Name'!A:B,2,FALSE)</f>
        <v>Paint/painting supplies</v>
      </c>
      <c r="L4319" s="8">
        <v>0</v>
      </c>
      <c r="M4319" s="10"/>
      <c r="N4319" s="8">
        <f t="shared" si="220"/>
        <v>0</v>
      </c>
      <c r="O4319" s="8">
        <v>27.27</v>
      </c>
      <c r="P4319" s="8">
        <v>38.340000000000003</v>
      </c>
    </row>
    <row r="4320" spans="1:16" ht="24.75" x14ac:dyDescent="0.25">
      <c r="A4320" s="5">
        <v>2016</v>
      </c>
      <c r="B4320" s="6" t="s">
        <v>19</v>
      </c>
      <c r="C4320" s="6">
        <v>6061</v>
      </c>
      <c r="D4320" s="6" t="s">
        <v>48</v>
      </c>
      <c r="E4320" s="6" t="str">
        <f t="shared" si="219"/>
        <v>5020220060617124</v>
      </c>
      <c r="F4320" s="7" t="s">
        <v>21</v>
      </c>
      <c r="G4320" s="7" t="s">
        <v>22</v>
      </c>
      <c r="H4320" s="7" t="s">
        <v>33</v>
      </c>
      <c r="I4320" s="6" t="s">
        <v>342</v>
      </c>
      <c r="J4320" s="6">
        <v>7124</v>
      </c>
      <c r="K4320" s="9" t="str">
        <f>VLOOKUP(J4320,'[17]OC Name'!A:B,2,FALSE)</f>
        <v>Paint/painting supplies</v>
      </c>
      <c r="L4320" s="8">
        <v>0</v>
      </c>
      <c r="M4320" s="10"/>
      <c r="N4320" s="8">
        <f t="shared" si="220"/>
        <v>0</v>
      </c>
      <c r="O4320" s="8">
        <v>0</v>
      </c>
      <c r="P4320" s="8">
        <v>14.549999999999999</v>
      </c>
    </row>
    <row r="4321" spans="1:16" ht="24.75" x14ac:dyDescent="0.25">
      <c r="A4321" s="5">
        <v>2018</v>
      </c>
      <c r="B4321" s="6" t="s">
        <v>19</v>
      </c>
      <c r="C4321" s="6">
        <v>6062</v>
      </c>
      <c r="D4321" s="6" t="s">
        <v>49</v>
      </c>
      <c r="E4321" s="6" t="str">
        <f t="shared" si="219"/>
        <v>5020220060627124</v>
      </c>
      <c r="F4321" s="7" t="s">
        <v>21</v>
      </c>
      <c r="G4321" s="7" t="s">
        <v>22</v>
      </c>
      <c r="H4321" s="7" t="s">
        <v>33</v>
      </c>
      <c r="I4321" s="6" t="s">
        <v>342</v>
      </c>
      <c r="J4321" s="6">
        <v>7124</v>
      </c>
      <c r="K4321" s="6" t="s">
        <v>351</v>
      </c>
      <c r="L4321" s="8">
        <v>1642.74</v>
      </c>
      <c r="M4321" s="8"/>
      <c r="N4321" s="8">
        <f t="shared" si="220"/>
        <v>1642.74</v>
      </c>
      <c r="O4321" s="8">
        <v>788.04000000000019</v>
      </c>
      <c r="P4321" s="8">
        <v>275.24</v>
      </c>
    </row>
    <row r="4322" spans="1:16" ht="24.75" x14ac:dyDescent="0.25">
      <c r="A4322" s="5">
        <v>2018</v>
      </c>
      <c r="B4322" s="6" t="s">
        <v>19</v>
      </c>
      <c r="C4322" s="6">
        <v>6212</v>
      </c>
      <c r="D4322" s="6" t="s">
        <v>55</v>
      </c>
      <c r="E4322" s="6" t="str">
        <f t="shared" si="219"/>
        <v>5020220062127124</v>
      </c>
      <c r="F4322" s="7" t="s">
        <v>21</v>
      </c>
      <c r="G4322" s="7" t="s">
        <v>53</v>
      </c>
      <c r="H4322" s="7" t="s">
        <v>56</v>
      </c>
      <c r="I4322" s="6" t="s">
        <v>342</v>
      </c>
      <c r="J4322" s="6">
        <v>7124</v>
      </c>
      <c r="K4322" s="6" t="s">
        <v>351</v>
      </c>
      <c r="L4322" s="8">
        <v>628.78</v>
      </c>
      <c r="M4322" s="8"/>
      <c r="N4322" s="8">
        <f t="shared" si="220"/>
        <v>628.78</v>
      </c>
      <c r="O4322" s="8">
        <v>702.55</v>
      </c>
      <c r="P4322" s="8">
        <v>860.8599999999999</v>
      </c>
    </row>
    <row r="4323" spans="1:16" ht="24.75" x14ac:dyDescent="0.25">
      <c r="A4323" s="5">
        <v>2016</v>
      </c>
      <c r="B4323" s="6" t="s">
        <v>19</v>
      </c>
      <c r="C4323" s="6">
        <v>6213</v>
      </c>
      <c r="D4323" s="11" t="s">
        <v>57</v>
      </c>
      <c r="E4323" s="6" t="str">
        <f t="shared" si="219"/>
        <v>5020220062137124</v>
      </c>
      <c r="F4323" s="7" t="s">
        <v>21</v>
      </c>
      <c r="G4323" s="7" t="s">
        <v>53</v>
      </c>
      <c r="H4323" s="7" t="s">
        <v>58</v>
      </c>
      <c r="I4323" s="6" t="s">
        <v>342</v>
      </c>
      <c r="J4323" s="6">
        <v>7124</v>
      </c>
      <c r="K4323" s="9" t="str">
        <f>VLOOKUP(J4323,'[17]OC Name'!A:B,2,FALSE)</f>
        <v>Paint/painting supplies</v>
      </c>
      <c r="L4323" s="8">
        <v>0</v>
      </c>
      <c r="M4323" s="10"/>
      <c r="N4323" s="8">
        <f t="shared" si="220"/>
        <v>0</v>
      </c>
      <c r="O4323" s="8">
        <v>29.32</v>
      </c>
      <c r="P4323" s="8">
        <v>14.35</v>
      </c>
    </row>
    <row r="4324" spans="1:16" ht="24.75" x14ac:dyDescent="0.25">
      <c r="A4324" s="5">
        <v>2018</v>
      </c>
      <c r="B4324" s="6" t="s">
        <v>19</v>
      </c>
      <c r="C4324" s="6">
        <v>6218</v>
      </c>
      <c r="D4324" s="6" t="s">
        <v>63</v>
      </c>
      <c r="E4324" s="6" t="str">
        <f t="shared" si="219"/>
        <v>5020220062187124</v>
      </c>
      <c r="F4324" s="7" t="s">
        <v>21</v>
      </c>
      <c r="G4324" s="7" t="s">
        <v>53</v>
      </c>
      <c r="H4324" s="7" t="s">
        <v>56</v>
      </c>
      <c r="I4324" s="6" t="s">
        <v>342</v>
      </c>
      <c r="J4324" s="6">
        <v>7124</v>
      </c>
      <c r="K4324" s="6" t="s">
        <v>351</v>
      </c>
      <c r="L4324" s="8">
        <v>7224.1500000000005</v>
      </c>
      <c r="M4324" s="8"/>
      <c r="N4324" s="8">
        <f t="shared" si="220"/>
        <v>7224.1500000000005</v>
      </c>
      <c r="O4324" s="8">
        <v>8499.0499999999993</v>
      </c>
      <c r="P4324" s="8">
        <v>11227.129999999996</v>
      </c>
    </row>
    <row r="4325" spans="1:16" ht="24.75" x14ac:dyDescent="0.25">
      <c r="A4325" s="5">
        <v>2018</v>
      </c>
      <c r="B4325" s="6" t="s">
        <v>19</v>
      </c>
      <c r="C4325" s="6">
        <v>6221</v>
      </c>
      <c r="D4325" s="6" t="s">
        <v>64</v>
      </c>
      <c r="E4325" s="6" t="str">
        <f t="shared" si="219"/>
        <v>5020220062217124</v>
      </c>
      <c r="F4325" s="7" t="s">
        <v>21</v>
      </c>
      <c r="G4325" s="7" t="s">
        <v>53</v>
      </c>
      <c r="H4325" s="7" t="s">
        <v>65</v>
      </c>
      <c r="I4325" s="6" t="s">
        <v>342</v>
      </c>
      <c r="J4325" s="6">
        <v>7124</v>
      </c>
      <c r="K4325" s="6" t="s">
        <v>351</v>
      </c>
      <c r="L4325" s="8">
        <v>315.54000000000002</v>
      </c>
      <c r="M4325" s="8"/>
      <c r="N4325" s="8">
        <f t="shared" si="220"/>
        <v>315.54000000000002</v>
      </c>
      <c r="O4325" s="8">
        <v>0</v>
      </c>
      <c r="P4325" s="8">
        <v>0</v>
      </c>
    </row>
    <row r="4326" spans="1:16" ht="24.75" x14ac:dyDescent="0.25">
      <c r="A4326" s="5">
        <v>2018</v>
      </c>
      <c r="B4326" s="6" t="s">
        <v>19</v>
      </c>
      <c r="C4326" s="6">
        <v>6223</v>
      </c>
      <c r="D4326" s="6" t="s">
        <v>69</v>
      </c>
      <c r="E4326" s="6" t="str">
        <f t="shared" si="219"/>
        <v>5020220062237124</v>
      </c>
      <c r="F4326" s="7" t="s">
        <v>21</v>
      </c>
      <c r="G4326" s="7" t="s">
        <v>53</v>
      </c>
      <c r="H4326" s="7" t="s">
        <v>65</v>
      </c>
      <c r="I4326" s="6" t="s">
        <v>342</v>
      </c>
      <c r="J4326" s="6">
        <v>7124</v>
      </c>
      <c r="K4326" s="6" t="s">
        <v>351</v>
      </c>
      <c r="L4326" s="8">
        <v>2195.4499999999998</v>
      </c>
      <c r="M4326" s="8"/>
      <c r="N4326" s="8">
        <f t="shared" si="220"/>
        <v>2195.4499999999998</v>
      </c>
      <c r="O4326" s="8">
        <v>1071.3800000000001</v>
      </c>
      <c r="P4326" s="8">
        <v>772.6400000000001</v>
      </c>
    </row>
    <row r="4327" spans="1:16" ht="24.75" x14ac:dyDescent="0.25">
      <c r="A4327" s="5">
        <v>2018</v>
      </c>
      <c r="B4327" s="6" t="s">
        <v>19</v>
      </c>
      <c r="C4327" s="6">
        <v>6225</v>
      </c>
      <c r="D4327" s="6" t="s">
        <v>70</v>
      </c>
      <c r="E4327" s="6" t="str">
        <f t="shared" si="219"/>
        <v>5020220062257124</v>
      </c>
      <c r="F4327" s="7" t="s">
        <v>21</v>
      </c>
      <c r="G4327" s="7" t="s">
        <v>53</v>
      </c>
      <c r="H4327" s="7" t="s">
        <v>65</v>
      </c>
      <c r="I4327" s="6" t="s">
        <v>342</v>
      </c>
      <c r="J4327" s="6">
        <v>7124</v>
      </c>
      <c r="K4327" s="6" t="s">
        <v>351</v>
      </c>
      <c r="L4327" s="8">
        <v>3414.5200000000004</v>
      </c>
      <c r="M4327" s="8"/>
      <c r="N4327" s="8">
        <f t="shared" si="220"/>
        <v>3414.5200000000004</v>
      </c>
      <c r="O4327" s="8">
        <v>4370.6899999999996</v>
      </c>
      <c r="P4327" s="8">
        <v>2873.2800000000007</v>
      </c>
    </row>
    <row r="4328" spans="1:16" ht="24.75" x14ac:dyDescent="0.25">
      <c r="A4328" s="5">
        <v>2018</v>
      </c>
      <c r="B4328" s="6" t="s">
        <v>19</v>
      </c>
      <c r="C4328" s="6">
        <v>6231</v>
      </c>
      <c r="D4328" s="6" t="s">
        <v>72</v>
      </c>
      <c r="E4328" s="6" t="str">
        <f t="shared" si="219"/>
        <v>5020220062317124</v>
      </c>
      <c r="F4328" s="7" t="s">
        <v>21</v>
      </c>
      <c r="G4328" s="7" t="s">
        <v>53</v>
      </c>
      <c r="H4328" s="7" t="s">
        <v>65</v>
      </c>
      <c r="I4328" s="6" t="s">
        <v>342</v>
      </c>
      <c r="J4328" s="6">
        <v>7124</v>
      </c>
      <c r="K4328" s="6" t="s">
        <v>351</v>
      </c>
      <c r="L4328" s="8">
        <v>775.96</v>
      </c>
      <c r="M4328" s="8"/>
      <c r="N4328" s="8">
        <f t="shared" si="220"/>
        <v>775.96</v>
      </c>
      <c r="O4328" s="8">
        <v>904.69999999999948</v>
      </c>
      <c r="P4328" s="8">
        <v>469.38</v>
      </c>
    </row>
    <row r="4329" spans="1:16" ht="36.75" x14ac:dyDescent="0.25">
      <c r="A4329" s="5">
        <v>2018</v>
      </c>
      <c r="B4329" s="6" t="s">
        <v>19</v>
      </c>
      <c r="C4329" s="6">
        <v>6232</v>
      </c>
      <c r="D4329" s="6" t="s">
        <v>73</v>
      </c>
      <c r="E4329" s="6" t="str">
        <f t="shared" si="219"/>
        <v>5020220062327124</v>
      </c>
      <c r="F4329" s="7" t="s">
        <v>21</v>
      </c>
      <c r="G4329" s="7" t="s">
        <v>53</v>
      </c>
      <c r="H4329" s="7" t="s">
        <v>65</v>
      </c>
      <c r="I4329" s="6" t="s">
        <v>342</v>
      </c>
      <c r="J4329" s="6">
        <v>7124</v>
      </c>
      <c r="K4329" s="6" t="s">
        <v>351</v>
      </c>
      <c r="L4329" s="8">
        <v>28.33</v>
      </c>
      <c r="M4329" s="8"/>
      <c r="N4329" s="8">
        <f t="shared" si="220"/>
        <v>28.33</v>
      </c>
      <c r="O4329" s="8">
        <v>67.98</v>
      </c>
      <c r="P4329" s="8">
        <v>37.46</v>
      </c>
    </row>
    <row r="4330" spans="1:16" ht="24.75" x14ac:dyDescent="0.25">
      <c r="A4330" s="5">
        <v>2018</v>
      </c>
      <c r="B4330" s="6" t="s">
        <v>19</v>
      </c>
      <c r="C4330" s="6">
        <v>6241</v>
      </c>
      <c r="D4330" s="6" t="s">
        <v>74</v>
      </c>
      <c r="E4330" s="6" t="str">
        <f t="shared" si="219"/>
        <v>5020220062417124</v>
      </c>
      <c r="F4330" s="7" t="s">
        <v>21</v>
      </c>
      <c r="G4330" s="7" t="s">
        <v>53</v>
      </c>
      <c r="H4330" s="7" t="s">
        <v>56</v>
      </c>
      <c r="I4330" s="6" t="s">
        <v>342</v>
      </c>
      <c r="J4330" s="6">
        <v>7124</v>
      </c>
      <c r="K4330" s="6" t="s">
        <v>351</v>
      </c>
      <c r="L4330" s="8">
        <v>531.19000000000005</v>
      </c>
      <c r="M4330" s="8"/>
      <c r="N4330" s="8">
        <f t="shared" si="220"/>
        <v>531.19000000000005</v>
      </c>
      <c r="O4330" s="8">
        <v>650.16</v>
      </c>
      <c r="P4330" s="8">
        <v>303.4500000000001</v>
      </c>
    </row>
    <row r="4331" spans="1:16" ht="24.75" x14ac:dyDescent="0.25">
      <c r="A4331" s="5">
        <v>2017</v>
      </c>
      <c r="B4331" s="6" t="s">
        <v>19</v>
      </c>
      <c r="C4331" s="6">
        <v>6246</v>
      </c>
      <c r="D4331" s="9" t="s">
        <v>80</v>
      </c>
      <c r="E4331" s="6" t="str">
        <f t="shared" si="219"/>
        <v>5020220062467124</v>
      </c>
      <c r="F4331" s="7" t="s">
        <v>21</v>
      </c>
      <c r="G4331" s="7" t="s">
        <v>53</v>
      </c>
      <c r="H4331" s="7" t="s">
        <v>65</v>
      </c>
      <c r="I4331" s="6" t="s">
        <v>342</v>
      </c>
      <c r="J4331" s="6">
        <v>7124</v>
      </c>
      <c r="K4331" s="9" t="str">
        <f>VLOOKUP(J4331,'[17]OC Name'!A:B,2,FALSE)</f>
        <v>Paint/painting supplies</v>
      </c>
      <c r="L4331" s="8">
        <v>0</v>
      </c>
      <c r="M4331" s="10"/>
      <c r="N4331" s="8">
        <f t="shared" si="220"/>
        <v>0</v>
      </c>
      <c r="O4331" s="8">
        <v>24.39</v>
      </c>
      <c r="P4331" s="8">
        <v>0</v>
      </c>
    </row>
    <row r="4332" spans="1:16" ht="24.75" x14ac:dyDescent="0.25">
      <c r="A4332" s="5">
        <v>2018</v>
      </c>
      <c r="B4332" s="6" t="s">
        <v>19</v>
      </c>
      <c r="C4332" s="6">
        <v>6248</v>
      </c>
      <c r="D4332" s="6" t="s">
        <v>81</v>
      </c>
      <c r="E4332" s="6" t="str">
        <f t="shared" si="219"/>
        <v>5020220062487124</v>
      </c>
      <c r="F4332" s="7" t="s">
        <v>29</v>
      </c>
      <c r="G4332" s="7" t="s">
        <v>30</v>
      </c>
      <c r="H4332" s="7" t="s">
        <v>82</v>
      </c>
      <c r="I4332" s="6" t="s">
        <v>342</v>
      </c>
      <c r="J4332" s="6">
        <v>7124</v>
      </c>
      <c r="K4332" s="6" t="s">
        <v>351</v>
      </c>
      <c r="L4332" s="8">
        <v>510.12000000000006</v>
      </c>
      <c r="M4332" s="8"/>
      <c r="N4332" s="8">
        <f t="shared" si="220"/>
        <v>510.12000000000006</v>
      </c>
      <c r="O4332" s="8">
        <v>2815.6899999999996</v>
      </c>
      <c r="P4332" s="8">
        <v>338.69</v>
      </c>
    </row>
    <row r="4333" spans="1:16" ht="24.75" x14ac:dyDescent="0.25">
      <c r="A4333" s="5">
        <v>2016</v>
      </c>
      <c r="B4333" s="6" t="s">
        <v>19</v>
      </c>
      <c r="C4333" s="6">
        <v>6414</v>
      </c>
      <c r="D4333" s="9" t="s">
        <v>88</v>
      </c>
      <c r="E4333" s="6" t="str">
        <f t="shared" si="219"/>
        <v>5020220064147124</v>
      </c>
      <c r="F4333" s="7" t="s">
        <v>84</v>
      </c>
      <c r="G4333" s="7" t="s">
        <v>84</v>
      </c>
      <c r="H4333" s="7" t="s">
        <v>89</v>
      </c>
      <c r="I4333" s="6" t="s">
        <v>342</v>
      </c>
      <c r="J4333" s="6">
        <v>7124</v>
      </c>
      <c r="K4333" s="9" t="str">
        <f>VLOOKUP(J4333,'[17]OC Name'!A:B,2,FALSE)</f>
        <v>Paint/painting supplies</v>
      </c>
      <c r="L4333" s="8">
        <v>0</v>
      </c>
      <c r="M4333" s="10"/>
      <c r="N4333" s="8">
        <f t="shared" si="220"/>
        <v>0</v>
      </c>
      <c r="O4333" s="8">
        <v>0</v>
      </c>
      <c r="P4333" s="8">
        <v>2.56</v>
      </c>
    </row>
    <row r="4334" spans="1:16" ht="24.75" x14ac:dyDescent="0.25">
      <c r="A4334" s="5">
        <v>2018</v>
      </c>
      <c r="B4334" s="6" t="s">
        <v>19</v>
      </c>
      <c r="C4334" s="6">
        <v>6416</v>
      </c>
      <c r="D4334" s="6" t="s">
        <v>90</v>
      </c>
      <c r="E4334" s="6" t="str">
        <f t="shared" si="219"/>
        <v>5020220064167124</v>
      </c>
      <c r="F4334" s="7" t="s">
        <v>21</v>
      </c>
      <c r="G4334" s="7" t="s">
        <v>53</v>
      </c>
      <c r="H4334" s="7" t="s">
        <v>58</v>
      </c>
      <c r="I4334" s="6" t="s">
        <v>342</v>
      </c>
      <c r="J4334" s="6">
        <v>7124</v>
      </c>
      <c r="K4334" s="6" t="s">
        <v>351</v>
      </c>
      <c r="L4334" s="8">
        <v>111.88</v>
      </c>
      <c r="M4334" s="8"/>
      <c r="N4334" s="8">
        <f t="shared" si="220"/>
        <v>111.88</v>
      </c>
      <c r="O4334" s="8">
        <v>0</v>
      </c>
      <c r="P4334" s="8">
        <v>0</v>
      </c>
    </row>
    <row r="4335" spans="1:16" ht="24.75" x14ac:dyDescent="0.25">
      <c r="A4335" s="5">
        <v>2018</v>
      </c>
      <c r="B4335" s="6" t="s">
        <v>19</v>
      </c>
      <c r="C4335" s="6">
        <v>6606</v>
      </c>
      <c r="D4335" s="6" t="s">
        <v>99</v>
      </c>
      <c r="E4335" s="6" t="str">
        <f t="shared" si="219"/>
        <v>5020220066067124</v>
      </c>
      <c r="F4335" s="7" t="s">
        <v>67</v>
      </c>
      <c r="G4335" s="7" t="s">
        <v>67</v>
      </c>
      <c r="H4335" s="7" t="s">
        <v>100</v>
      </c>
      <c r="I4335" s="6" t="s">
        <v>342</v>
      </c>
      <c r="J4335" s="6">
        <v>7124</v>
      </c>
      <c r="K4335" s="6" t="s">
        <v>351</v>
      </c>
      <c r="L4335" s="8">
        <v>20.98</v>
      </c>
      <c r="M4335" s="8"/>
      <c r="N4335" s="8">
        <f t="shared" si="220"/>
        <v>20.98</v>
      </c>
      <c r="O4335" s="8">
        <v>80.83</v>
      </c>
      <c r="P4335" s="8">
        <v>39.36</v>
      </c>
    </row>
    <row r="4336" spans="1:16" ht="24.75" x14ac:dyDescent="0.25">
      <c r="A4336" s="5">
        <v>2018</v>
      </c>
      <c r="B4336" s="6" t="s">
        <v>19</v>
      </c>
      <c r="C4336" s="6">
        <v>6607</v>
      </c>
      <c r="D4336" s="6" t="s">
        <v>101</v>
      </c>
      <c r="E4336" s="6" t="str">
        <f t="shared" si="219"/>
        <v>5020220066077124</v>
      </c>
      <c r="F4336" s="7" t="s">
        <v>67</v>
      </c>
      <c r="G4336" s="7" t="s">
        <v>67</v>
      </c>
      <c r="H4336" s="7" t="s">
        <v>100</v>
      </c>
      <c r="I4336" s="6" t="s">
        <v>342</v>
      </c>
      <c r="J4336" s="6">
        <v>7124</v>
      </c>
      <c r="K4336" s="6" t="s">
        <v>351</v>
      </c>
      <c r="L4336" s="8">
        <v>489.29</v>
      </c>
      <c r="M4336" s="8"/>
      <c r="N4336" s="8">
        <f t="shared" si="220"/>
        <v>489.29</v>
      </c>
      <c r="O4336" s="8">
        <v>9.91</v>
      </c>
      <c r="P4336" s="8">
        <v>0</v>
      </c>
    </row>
    <row r="4337" spans="1:16" ht="24.75" x14ac:dyDescent="0.25">
      <c r="A4337" s="5">
        <v>2017</v>
      </c>
      <c r="B4337" s="6" t="s">
        <v>19</v>
      </c>
      <c r="C4337" s="6">
        <v>6714</v>
      </c>
      <c r="D4337" s="9" t="s">
        <v>127</v>
      </c>
      <c r="E4337" s="6" t="str">
        <f t="shared" si="219"/>
        <v>5020220067147124</v>
      </c>
      <c r="F4337" s="7" t="s">
        <v>29</v>
      </c>
      <c r="G4337" s="7" t="s">
        <v>76</v>
      </c>
      <c r="H4337" s="7" t="s">
        <v>111</v>
      </c>
      <c r="I4337" s="6" t="s">
        <v>342</v>
      </c>
      <c r="J4337" s="6">
        <v>7124</v>
      </c>
      <c r="K4337" s="9" t="str">
        <f>VLOOKUP(J4337,'[17]OC Name'!A:B,2,FALSE)</f>
        <v>Paint/painting supplies</v>
      </c>
      <c r="L4337" s="8">
        <v>0</v>
      </c>
      <c r="M4337" s="10"/>
      <c r="N4337" s="8">
        <f t="shared" si="220"/>
        <v>0</v>
      </c>
      <c r="O4337" s="8">
        <v>1.27</v>
      </c>
      <c r="P4337" s="8">
        <v>0</v>
      </c>
    </row>
    <row r="4338" spans="1:16" ht="24.75" x14ac:dyDescent="0.25">
      <c r="A4338" s="5">
        <v>2016</v>
      </c>
      <c r="B4338" s="6" t="s">
        <v>19</v>
      </c>
      <c r="C4338" s="6">
        <v>6722</v>
      </c>
      <c r="D4338" s="9" t="s">
        <v>130</v>
      </c>
      <c r="E4338" s="6" t="str">
        <f t="shared" si="219"/>
        <v>5020220067227124</v>
      </c>
      <c r="F4338" s="7" t="s">
        <v>29</v>
      </c>
      <c r="G4338" s="7" t="s">
        <v>30</v>
      </c>
      <c r="H4338" s="7" t="s">
        <v>82</v>
      </c>
      <c r="I4338" s="6" t="s">
        <v>342</v>
      </c>
      <c r="J4338" s="6">
        <v>7124</v>
      </c>
      <c r="K4338" s="9" t="str">
        <f>VLOOKUP(J4338,'[17]OC Name'!A:B,2,FALSE)</f>
        <v>Paint/painting supplies</v>
      </c>
      <c r="L4338" s="8">
        <v>0</v>
      </c>
      <c r="M4338" s="10"/>
      <c r="N4338" s="8">
        <f t="shared" si="220"/>
        <v>0</v>
      </c>
      <c r="O4338" s="8">
        <v>34.56</v>
      </c>
      <c r="P4338" s="8">
        <v>10.39</v>
      </c>
    </row>
    <row r="4339" spans="1:16" ht="24.75" x14ac:dyDescent="0.25">
      <c r="A4339" s="5">
        <v>2017</v>
      </c>
      <c r="B4339" s="6" t="s">
        <v>137</v>
      </c>
      <c r="C4339" s="6">
        <v>8003</v>
      </c>
      <c r="D4339" s="9" t="s">
        <v>142</v>
      </c>
      <c r="E4339" s="6" t="str">
        <f t="shared" si="219"/>
        <v>5030220080037124</v>
      </c>
      <c r="F4339" s="7" t="s">
        <v>21</v>
      </c>
      <c r="G4339" s="7" t="s">
        <v>22</v>
      </c>
      <c r="H4339" s="7" t="s">
        <v>27</v>
      </c>
      <c r="I4339" s="6" t="s">
        <v>342</v>
      </c>
      <c r="J4339" s="6">
        <v>7124</v>
      </c>
      <c r="K4339" s="9" t="str">
        <f>VLOOKUP(J4339,'[17]OC Name'!A:B,2,FALSE)</f>
        <v>Paint/painting supplies</v>
      </c>
      <c r="L4339" s="8">
        <v>0</v>
      </c>
      <c r="M4339" s="10"/>
      <c r="N4339" s="8">
        <f t="shared" si="220"/>
        <v>0</v>
      </c>
      <c r="O4339" s="8">
        <v>26.59</v>
      </c>
      <c r="P4339" s="8">
        <v>0</v>
      </c>
    </row>
    <row r="4340" spans="1:16" ht="24.75" x14ac:dyDescent="0.25">
      <c r="A4340" s="5">
        <v>2018</v>
      </c>
      <c r="B4340" s="6" t="s">
        <v>137</v>
      </c>
      <c r="C4340" s="6">
        <v>8012</v>
      </c>
      <c r="D4340" s="6" t="s">
        <v>145</v>
      </c>
      <c r="E4340" s="6" t="str">
        <f t="shared" si="219"/>
        <v>5030220080127124</v>
      </c>
      <c r="F4340" s="7" t="s">
        <v>21</v>
      </c>
      <c r="G4340" s="7" t="s">
        <v>22</v>
      </c>
      <c r="H4340" s="7" t="s">
        <v>144</v>
      </c>
      <c r="I4340" s="6" t="s">
        <v>342</v>
      </c>
      <c r="J4340" s="6">
        <v>7124</v>
      </c>
      <c r="K4340" s="6" t="s">
        <v>351</v>
      </c>
      <c r="L4340" s="8">
        <v>1053.53</v>
      </c>
      <c r="M4340" s="8"/>
      <c r="N4340" s="8">
        <f t="shared" si="220"/>
        <v>1053.53</v>
      </c>
      <c r="O4340" s="8">
        <v>1374.4399999999998</v>
      </c>
      <c r="P4340" s="8">
        <v>2623.84</v>
      </c>
    </row>
    <row r="4341" spans="1:16" ht="24.75" x14ac:dyDescent="0.25">
      <c r="A4341" s="5">
        <v>2018</v>
      </c>
      <c r="B4341" s="6" t="s">
        <v>137</v>
      </c>
      <c r="C4341" s="6">
        <v>8021</v>
      </c>
      <c r="D4341" s="6" t="s">
        <v>146</v>
      </c>
      <c r="E4341" s="6" t="str">
        <f t="shared" si="219"/>
        <v>5030220080217124</v>
      </c>
      <c r="F4341" s="7" t="s">
        <v>21</v>
      </c>
      <c r="G4341" s="7" t="s">
        <v>22</v>
      </c>
      <c r="H4341" s="7" t="s">
        <v>147</v>
      </c>
      <c r="I4341" s="6" t="s">
        <v>342</v>
      </c>
      <c r="J4341" s="6">
        <v>7124</v>
      </c>
      <c r="K4341" s="6" t="s">
        <v>351</v>
      </c>
      <c r="L4341" s="8">
        <v>269.61</v>
      </c>
      <c r="M4341" s="8"/>
      <c r="N4341" s="8">
        <f t="shared" si="220"/>
        <v>269.61</v>
      </c>
      <c r="O4341" s="8">
        <v>0</v>
      </c>
      <c r="P4341" s="8">
        <v>0</v>
      </c>
    </row>
    <row r="4342" spans="1:16" ht="24.75" x14ac:dyDescent="0.25">
      <c r="A4342" s="5">
        <v>2018</v>
      </c>
      <c r="B4342" s="6" t="s">
        <v>137</v>
      </c>
      <c r="C4342" s="6">
        <v>8032</v>
      </c>
      <c r="D4342" s="6" t="s">
        <v>149</v>
      </c>
      <c r="E4342" s="6" t="str">
        <f t="shared" si="219"/>
        <v>5030220080327124</v>
      </c>
      <c r="F4342" s="7" t="s">
        <v>21</v>
      </c>
      <c r="G4342" s="7" t="s">
        <v>22</v>
      </c>
      <c r="H4342" s="7" t="s">
        <v>144</v>
      </c>
      <c r="I4342" s="6" t="s">
        <v>342</v>
      </c>
      <c r="J4342" s="6">
        <v>7124</v>
      </c>
      <c r="K4342" s="6" t="s">
        <v>351</v>
      </c>
      <c r="L4342" s="8">
        <v>7.96</v>
      </c>
      <c r="M4342" s="8"/>
      <c r="N4342" s="8">
        <f t="shared" si="220"/>
        <v>7.96</v>
      </c>
      <c r="O4342" s="8">
        <v>1302.23</v>
      </c>
      <c r="P4342" s="8">
        <v>23979.420000000009</v>
      </c>
    </row>
    <row r="4343" spans="1:16" ht="24.75" x14ac:dyDescent="0.25">
      <c r="A4343" s="5">
        <v>2018</v>
      </c>
      <c r="B4343" s="6" t="s">
        <v>137</v>
      </c>
      <c r="C4343" s="6">
        <v>8033</v>
      </c>
      <c r="D4343" s="6" t="s">
        <v>150</v>
      </c>
      <c r="E4343" s="6" t="str">
        <f t="shared" si="219"/>
        <v>5030220080337124</v>
      </c>
      <c r="F4343" s="7" t="s">
        <v>21</v>
      </c>
      <c r="G4343" s="7" t="s">
        <v>22</v>
      </c>
      <c r="H4343" s="7" t="s">
        <v>144</v>
      </c>
      <c r="I4343" s="6" t="s">
        <v>342</v>
      </c>
      <c r="J4343" s="6">
        <v>7124</v>
      </c>
      <c r="K4343" s="6" t="s">
        <v>351</v>
      </c>
      <c r="L4343" s="8">
        <v>25.07</v>
      </c>
      <c r="M4343" s="8"/>
      <c r="N4343" s="8">
        <f t="shared" si="220"/>
        <v>25.07</v>
      </c>
      <c r="O4343" s="8">
        <v>31.64</v>
      </c>
      <c r="P4343" s="8">
        <v>0</v>
      </c>
    </row>
    <row r="4344" spans="1:16" ht="24.75" x14ac:dyDescent="0.25">
      <c r="A4344" s="5">
        <v>2018</v>
      </c>
      <c r="B4344" s="6" t="s">
        <v>137</v>
      </c>
      <c r="C4344" s="6">
        <v>8052</v>
      </c>
      <c r="D4344" s="6" t="s">
        <v>154</v>
      </c>
      <c r="E4344" s="6" t="str">
        <f t="shared" si="219"/>
        <v>5030220080527124</v>
      </c>
      <c r="F4344" s="7" t="s">
        <v>21</v>
      </c>
      <c r="G4344" s="7" t="s">
        <v>22</v>
      </c>
      <c r="H4344" s="7" t="s">
        <v>144</v>
      </c>
      <c r="I4344" s="6" t="s">
        <v>342</v>
      </c>
      <c r="J4344" s="6">
        <v>7124</v>
      </c>
      <c r="K4344" s="6" t="s">
        <v>351</v>
      </c>
      <c r="L4344" s="8">
        <v>1619.2</v>
      </c>
      <c r="M4344" s="8"/>
      <c r="N4344" s="8">
        <f t="shared" si="220"/>
        <v>1619.2</v>
      </c>
      <c r="O4344" s="8">
        <v>5161.1100000000006</v>
      </c>
      <c r="P4344" s="8">
        <v>693.2600000000001</v>
      </c>
    </row>
    <row r="4345" spans="1:16" ht="24.75" x14ac:dyDescent="0.25">
      <c r="A4345" s="5">
        <v>2018</v>
      </c>
      <c r="B4345" s="6" t="s">
        <v>137</v>
      </c>
      <c r="C4345" s="6">
        <v>8053</v>
      </c>
      <c r="D4345" s="6" t="s">
        <v>155</v>
      </c>
      <c r="E4345" s="6" t="str">
        <f t="shared" si="219"/>
        <v>5030220080537124</v>
      </c>
      <c r="F4345" s="7" t="s">
        <v>21</v>
      </c>
      <c r="G4345" s="7" t="s">
        <v>22</v>
      </c>
      <c r="H4345" s="7" t="s">
        <v>147</v>
      </c>
      <c r="I4345" s="6" t="s">
        <v>342</v>
      </c>
      <c r="J4345" s="6">
        <v>7124</v>
      </c>
      <c r="K4345" s="6" t="s">
        <v>351</v>
      </c>
      <c r="L4345" s="8">
        <v>82.28</v>
      </c>
      <c r="M4345" s="8"/>
      <c r="N4345" s="8">
        <f t="shared" si="220"/>
        <v>82.28</v>
      </c>
      <c r="O4345" s="8">
        <v>113.33</v>
      </c>
      <c r="P4345" s="8">
        <v>81.580000000000013</v>
      </c>
    </row>
    <row r="4346" spans="1:16" ht="24.75" x14ac:dyDescent="0.25">
      <c r="A4346" s="5">
        <v>2018</v>
      </c>
      <c r="B4346" s="6" t="s">
        <v>137</v>
      </c>
      <c r="C4346" s="6">
        <v>8212</v>
      </c>
      <c r="D4346" s="6" t="s">
        <v>159</v>
      </c>
      <c r="E4346" s="6" t="str">
        <f t="shared" si="219"/>
        <v>5030220082127124</v>
      </c>
      <c r="F4346" s="7" t="s">
        <v>21</v>
      </c>
      <c r="G4346" s="7" t="s">
        <v>53</v>
      </c>
      <c r="H4346" s="7" t="s">
        <v>56</v>
      </c>
      <c r="I4346" s="6" t="s">
        <v>342</v>
      </c>
      <c r="J4346" s="6">
        <v>7124</v>
      </c>
      <c r="K4346" s="6" t="s">
        <v>351</v>
      </c>
      <c r="L4346" s="8">
        <v>3084</v>
      </c>
      <c r="M4346" s="8"/>
      <c r="N4346" s="8">
        <f t="shared" si="220"/>
        <v>3084</v>
      </c>
      <c r="O4346" s="8">
        <v>5621.96</v>
      </c>
      <c r="P4346" s="8">
        <v>6832.369999999999</v>
      </c>
    </row>
    <row r="4347" spans="1:16" ht="24.75" x14ac:dyDescent="0.25">
      <c r="A4347" s="5">
        <v>2018</v>
      </c>
      <c r="B4347" s="6" t="s">
        <v>137</v>
      </c>
      <c r="C4347" s="6">
        <v>8218</v>
      </c>
      <c r="D4347" s="6" t="s">
        <v>162</v>
      </c>
      <c r="E4347" s="6" t="str">
        <f t="shared" si="219"/>
        <v>5030220082187124</v>
      </c>
      <c r="F4347" s="7" t="s">
        <v>21</v>
      </c>
      <c r="G4347" s="7" t="s">
        <v>53</v>
      </c>
      <c r="H4347" s="7" t="s">
        <v>58</v>
      </c>
      <c r="I4347" s="6" t="s">
        <v>342</v>
      </c>
      <c r="J4347" s="6">
        <v>7124</v>
      </c>
      <c r="K4347" s="6" t="s">
        <v>351</v>
      </c>
      <c r="L4347" s="8">
        <v>49.99</v>
      </c>
      <c r="M4347" s="8"/>
      <c r="N4347" s="8">
        <f t="shared" si="220"/>
        <v>49.99</v>
      </c>
      <c r="O4347" s="8">
        <v>0</v>
      </c>
      <c r="P4347" s="8">
        <v>631.03</v>
      </c>
    </row>
    <row r="4348" spans="1:16" ht="24.75" x14ac:dyDescent="0.25">
      <c r="A4348" s="5">
        <v>2016</v>
      </c>
      <c r="B4348" s="6" t="s">
        <v>137</v>
      </c>
      <c r="C4348" s="6">
        <v>8221</v>
      </c>
      <c r="D4348" s="9" t="s">
        <v>163</v>
      </c>
      <c r="E4348" s="6" t="str">
        <f t="shared" si="219"/>
        <v>5030220082217124</v>
      </c>
      <c r="F4348" s="7" t="s">
        <v>67</v>
      </c>
      <c r="G4348" s="7" t="s">
        <v>67</v>
      </c>
      <c r="H4348" s="7" t="s">
        <v>68</v>
      </c>
      <c r="I4348" s="6" t="s">
        <v>342</v>
      </c>
      <c r="J4348" s="6">
        <v>7124</v>
      </c>
      <c r="K4348" s="9" t="str">
        <f>VLOOKUP(J4348,'[17]OC Name'!A:B,2,FALSE)</f>
        <v>Paint/painting supplies</v>
      </c>
      <c r="L4348" s="8">
        <v>0</v>
      </c>
      <c r="M4348" s="10"/>
      <c r="N4348" s="8">
        <f t="shared" si="220"/>
        <v>0</v>
      </c>
      <c r="O4348" s="8">
        <v>0</v>
      </c>
      <c r="P4348" s="8">
        <v>33.409999999999997</v>
      </c>
    </row>
    <row r="4349" spans="1:16" ht="24.75" x14ac:dyDescent="0.25">
      <c r="A4349" s="5">
        <v>2018</v>
      </c>
      <c r="B4349" s="6" t="s">
        <v>137</v>
      </c>
      <c r="C4349" s="6">
        <v>8231</v>
      </c>
      <c r="D4349" s="6" t="s">
        <v>164</v>
      </c>
      <c r="E4349" s="6" t="str">
        <f t="shared" si="219"/>
        <v>5030220082317124</v>
      </c>
      <c r="F4349" s="7" t="s">
        <v>21</v>
      </c>
      <c r="G4349" s="7" t="s">
        <v>53</v>
      </c>
      <c r="H4349" s="7" t="s">
        <v>58</v>
      </c>
      <c r="I4349" s="6" t="s">
        <v>342</v>
      </c>
      <c r="J4349" s="6">
        <v>7124</v>
      </c>
      <c r="K4349" s="6" t="s">
        <v>351</v>
      </c>
      <c r="L4349" s="8">
        <v>1339.78</v>
      </c>
      <c r="M4349" s="8"/>
      <c r="N4349" s="8">
        <f t="shared" si="220"/>
        <v>1339.78</v>
      </c>
      <c r="O4349" s="8">
        <v>1277.5399999999997</v>
      </c>
      <c r="P4349" s="8">
        <v>1041.7999999999997</v>
      </c>
    </row>
    <row r="4350" spans="1:16" ht="24.75" x14ac:dyDescent="0.25">
      <c r="A4350" s="5">
        <v>2016</v>
      </c>
      <c r="B4350" s="6" t="s">
        <v>137</v>
      </c>
      <c r="C4350" s="6">
        <v>8243</v>
      </c>
      <c r="D4350" s="9" t="s">
        <v>165</v>
      </c>
      <c r="E4350" s="6" t="str">
        <f t="shared" si="219"/>
        <v>5030220082437124</v>
      </c>
      <c r="F4350" s="7" t="s">
        <v>21</v>
      </c>
      <c r="G4350" s="7" t="s">
        <v>53</v>
      </c>
      <c r="H4350" s="7" t="s">
        <v>58</v>
      </c>
      <c r="I4350" s="6" t="s">
        <v>342</v>
      </c>
      <c r="J4350" s="6">
        <v>7124</v>
      </c>
      <c r="K4350" s="9" t="str">
        <f>VLOOKUP(J4350,'[17]OC Name'!A:B,2,FALSE)</f>
        <v>Paint/painting supplies</v>
      </c>
      <c r="L4350" s="8">
        <v>0</v>
      </c>
      <c r="M4350" s="10"/>
      <c r="N4350" s="8">
        <f t="shared" si="220"/>
        <v>0</v>
      </c>
      <c r="O4350" s="8">
        <v>75.45</v>
      </c>
      <c r="P4350" s="8">
        <v>116.83000000000001</v>
      </c>
    </row>
    <row r="4351" spans="1:16" ht="24.75" x14ac:dyDescent="0.25">
      <c r="A4351" s="5">
        <v>2018</v>
      </c>
      <c r="B4351" s="6" t="s">
        <v>137</v>
      </c>
      <c r="C4351" s="6">
        <v>8248</v>
      </c>
      <c r="D4351" s="6" t="s">
        <v>81</v>
      </c>
      <c r="E4351" s="6" t="str">
        <f t="shared" si="219"/>
        <v>5030220082487124</v>
      </c>
      <c r="F4351" s="7" t="s">
        <v>29</v>
      </c>
      <c r="G4351" s="7" t="s">
        <v>30</v>
      </c>
      <c r="H4351" s="7" t="s">
        <v>82</v>
      </c>
      <c r="I4351" s="6" t="s">
        <v>342</v>
      </c>
      <c r="J4351" s="6">
        <v>7124</v>
      </c>
      <c r="K4351" s="6" t="s">
        <v>351</v>
      </c>
      <c r="L4351" s="8">
        <v>409.61</v>
      </c>
      <c r="M4351" s="8"/>
      <c r="N4351" s="8">
        <f t="shared" si="220"/>
        <v>409.61</v>
      </c>
      <c r="O4351" s="8">
        <v>564.66999999999985</v>
      </c>
      <c r="P4351" s="8">
        <v>338.67</v>
      </c>
    </row>
    <row r="4352" spans="1:16" ht="24.75" x14ac:dyDescent="0.25">
      <c r="A4352" s="5">
        <v>2018</v>
      </c>
      <c r="B4352" s="6" t="s">
        <v>137</v>
      </c>
      <c r="C4352" s="6">
        <v>8410</v>
      </c>
      <c r="D4352" s="6" t="s">
        <v>166</v>
      </c>
      <c r="E4352" s="6" t="str">
        <f t="shared" si="219"/>
        <v>5030220084107124</v>
      </c>
      <c r="F4352" s="7" t="s">
        <v>21</v>
      </c>
      <c r="G4352" s="7" t="s">
        <v>53</v>
      </c>
      <c r="H4352" s="7" t="s">
        <v>58</v>
      </c>
      <c r="I4352" s="6" t="s">
        <v>342</v>
      </c>
      <c r="J4352" s="6">
        <v>7124</v>
      </c>
      <c r="K4352" s="6" t="s">
        <v>351</v>
      </c>
      <c r="L4352" s="8">
        <v>169.24999999999997</v>
      </c>
      <c r="M4352" s="8"/>
      <c r="N4352" s="8">
        <f t="shared" si="220"/>
        <v>169.24999999999997</v>
      </c>
      <c r="O4352" s="8">
        <v>91.35</v>
      </c>
      <c r="P4352" s="8">
        <v>364.05</v>
      </c>
    </row>
    <row r="4353" spans="1:16" ht="24.75" x14ac:dyDescent="0.25">
      <c r="A4353" s="5">
        <v>2018</v>
      </c>
      <c r="B4353" s="6" t="s">
        <v>137</v>
      </c>
      <c r="C4353" s="6">
        <v>8412</v>
      </c>
      <c r="D4353" s="6" t="s">
        <v>86</v>
      </c>
      <c r="E4353" s="6" t="str">
        <f t="shared" si="219"/>
        <v>5030220084127124</v>
      </c>
      <c r="F4353" s="7" t="s">
        <v>84</v>
      </c>
      <c r="G4353" s="7" t="s">
        <v>84</v>
      </c>
      <c r="H4353" s="7" t="s">
        <v>87</v>
      </c>
      <c r="I4353" s="6" t="s">
        <v>342</v>
      </c>
      <c r="J4353" s="6">
        <v>7124</v>
      </c>
      <c r="K4353" s="6" t="s">
        <v>351</v>
      </c>
      <c r="L4353" s="8">
        <v>464.28</v>
      </c>
      <c r="M4353" s="8"/>
      <c r="N4353" s="8">
        <f t="shared" si="220"/>
        <v>464.28</v>
      </c>
      <c r="O4353" s="8">
        <v>495.16999999999996</v>
      </c>
      <c r="P4353" s="8">
        <v>311.24999999999994</v>
      </c>
    </row>
    <row r="4354" spans="1:16" ht="24.75" x14ac:dyDescent="0.25">
      <c r="A4354" s="5">
        <v>2016</v>
      </c>
      <c r="B4354" s="6" t="s">
        <v>137</v>
      </c>
      <c r="C4354" s="6">
        <v>8415</v>
      </c>
      <c r="D4354" s="9" t="s">
        <v>167</v>
      </c>
      <c r="E4354" s="6" t="str">
        <f t="shared" ref="E4354:E4417" si="221">B4354&amp;"2200"&amp;C4354&amp;J4354</f>
        <v>5030220084157124</v>
      </c>
      <c r="F4354" s="7" t="s">
        <v>84</v>
      </c>
      <c r="G4354" s="7" t="s">
        <v>84</v>
      </c>
      <c r="H4354" s="7" t="s">
        <v>87</v>
      </c>
      <c r="I4354" s="6" t="s">
        <v>342</v>
      </c>
      <c r="J4354" s="6">
        <v>7124</v>
      </c>
      <c r="K4354" s="9" t="str">
        <f>VLOOKUP(J4354,'[17]OC Name'!A:B,2,FALSE)</f>
        <v>Paint/painting supplies</v>
      </c>
      <c r="L4354" s="8">
        <v>0</v>
      </c>
      <c r="M4354" s="10"/>
      <c r="N4354" s="8">
        <f t="shared" ref="N4354:N4417" si="222">L4354+M4354</f>
        <v>0</v>
      </c>
      <c r="O4354" s="8">
        <v>0</v>
      </c>
      <c r="P4354" s="8">
        <v>16.04</v>
      </c>
    </row>
    <row r="4355" spans="1:16" ht="24.75" x14ac:dyDescent="0.25">
      <c r="A4355" s="5">
        <v>2018</v>
      </c>
      <c r="B4355" s="6" t="s">
        <v>137</v>
      </c>
      <c r="C4355" s="6">
        <v>8442</v>
      </c>
      <c r="D4355" s="6" t="s">
        <v>171</v>
      </c>
      <c r="E4355" s="6" t="str">
        <f t="shared" si="221"/>
        <v>5030220084427124</v>
      </c>
      <c r="F4355" s="7" t="s">
        <v>21</v>
      </c>
      <c r="G4355" s="7" t="s">
        <v>53</v>
      </c>
      <c r="H4355" s="7" t="s">
        <v>172</v>
      </c>
      <c r="I4355" s="6" t="s">
        <v>342</v>
      </c>
      <c r="J4355" s="6">
        <v>7124</v>
      </c>
      <c r="K4355" s="6" t="s">
        <v>351</v>
      </c>
      <c r="L4355" s="8">
        <v>234.33999999999989</v>
      </c>
      <c r="M4355" s="8"/>
      <c r="N4355" s="8">
        <f t="shared" si="222"/>
        <v>234.33999999999989</v>
      </c>
      <c r="O4355" s="8">
        <v>308.17999999999984</v>
      </c>
      <c r="P4355" s="8">
        <v>487.03999999999991</v>
      </c>
    </row>
    <row r="4356" spans="1:16" ht="24.75" x14ac:dyDescent="0.25">
      <c r="A4356" s="5">
        <v>2018</v>
      </c>
      <c r="B4356" s="6" t="s">
        <v>137</v>
      </c>
      <c r="C4356" s="6">
        <v>8443</v>
      </c>
      <c r="D4356" s="6" t="s">
        <v>173</v>
      </c>
      <c r="E4356" s="6" t="str">
        <f t="shared" si="221"/>
        <v>5030220084437124</v>
      </c>
      <c r="F4356" s="7" t="s">
        <v>21</v>
      </c>
      <c r="G4356" s="7" t="s">
        <v>53</v>
      </c>
      <c r="H4356" s="7" t="s">
        <v>172</v>
      </c>
      <c r="I4356" s="6" t="s">
        <v>342</v>
      </c>
      <c r="J4356" s="6">
        <v>7124</v>
      </c>
      <c r="K4356" s="6" t="s">
        <v>351</v>
      </c>
      <c r="L4356" s="8">
        <v>21.119999999999997</v>
      </c>
      <c r="M4356" s="8"/>
      <c r="N4356" s="8">
        <f t="shared" si="222"/>
        <v>21.119999999999997</v>
      </c>
      <c r="O4356" s="8">
        <v>21.119999999999997</v>
      </c>
      <c r="P4356" s="8">
        <v>42.1</v>
      </c>
    </row>
    <row r="4357" spans="1:16" ht="36.75" x14ac:dyDescent="0.25">
      <c r="A4357" s="5">
        <v>2018</v>
      </c>
      <c r="B4357" s="6" t="s">
        <v>137</v>
      </c>
      <c r="C4357" s="6">
        <v>8447</v>
      </c>
      <c r="D4357" s="6" t="s">
        <v>174</v>
      </c>
      <c r="E4357" s="6" t="str">
        <f t="shared" si="221"/>
        <v>5030220084477124</v>
      </c>
      <c r="F4357" s="7" t="s">
        <v>21</v>
      </c>
      <c r="G4357" s="7" t="s">
        <v>53</v>
      </c>
      <c r="H4357" s="7" t="s">
        <v>172</v>
      </c>
      <c r="I4357" s="6" t="s">
        <v>342</v>
      </c>
      <c r="J4357" s="6">
        <v>7124</v>
      </c>
      <c r="K4357" s="6" t="s">
        <v>351</v>
      </c>
      <c r="L4357" s="8">
        <v>401.14999999999992</v>
      </c>
      <c r="M4357" s="8"/>
      <c r="N4357" s="8">
        <f t="shared" si="222"/>
        <v>401.14999999999992</v>
      </c>
      <c r="O4357" s="8">
        <v>516.72</v>
      </c>
      <c r="P4357" s="8">
        <v>566.4799999999999</v>
      </c>
    </row>
    <row r="4358" spans="1:16" ht="24.75" x14ac:dyDescent="0.25">
      <c r="A4358" s="5">
        <v>2018</v>
      </c>
      <c r="B4358" s="6" t="s">
        <v>137</v>
      </c>
      <c r="C4358" s="6">
        <v>8614</v>
      </c>
      <c r="D4358" s="6" t="s">
        <v>127</v>
      </c>
      <c r="E4358" s="6" t="str">
        <f t="shared" si="221"/>
        <v>5030220086147124</v>
      </c>
      <c r="F4358" s="7" t="s">
        <v>29</v>
      </c>
      <c r="G4358" s="7" t="s">
        <v>76</v>
      </c>
      <c r="H4358" s="7" t="s">
        <v>111</v>
      </c>
      <c r="I4358" s="6" t="s">
        <v>342</v>
      </c>
      <c r="J4358" s="6">
        <v>7124</v>
      </c>
      <c r="K4358" s="6" t="s">
        <v>351</v>
      </c>
      <c r="L4358" s="8">
        <v>38.700000000000003</v>
      </c>
      <c r="M4358" s="8"/>
      <c r="N4358" s="8">
        <f t="shared" si="222"/>
        <v>38.700000000000003</v>
      </c>
      <c r="O4358" s="8">
        <v>0</v>
      </c>
      <c r="P4358" s="8">
        <v>0</v>
      </c>
    </row>
    <row r="4359" spans="1:16" ht="24.75" x14ac:dyDescent="0.25">
      <c r="A4359" s="5">
        <v>2016</v>
      </c>
      <c r="B4359" s="6" t="s">
        <v>137</v>
      </c>
      <c r="C4359" s="6">
        <v>8622</v>
      </c>
      <c r="D4359" s="9" t="s">
        <v>130</v>
      </c>
      <c r="E4359" s="6" t="str">
        <f t="shared" si="221"/>
        <v>5030220086227124</v>
      </c>
      <c r="F4359" s="7" t="s">
        <v>29</v>
      </c>
      <c r="G4359" s="7" t="s">
        <v>30</v>
      </c>
      <c r="H4359" s="7" t="s">
        <v>82</v>
      </c>
      <c r="I4359" s="6" t="s">
        <v>342</v>
      </c>
      <c r="J4359" s="6">
        <v>7124</v>
      </c>
      <c r="K4359" s="9" t="str">
        <f>VLOOKUP(J4359,'[17]OC Name'!A:B,2,FALSE)</f>
        <v>Paint/painting supplies</v>
      </c>
      <c r="L4359" s="8">
        <v>0</v>
      </c>
      <c r="M4359" s="10"/>
      <c r="N4359" s="8">
        <f t="shared" si="222"/>
        <v>0</v>
      </c>
      <c r="O4359" s="8">
        <v>0</v>
      </c>
      <c r="P4359" s="8">
        <v>23.14</v>
      </c>
    </row>
    <row r="4360" spans="1:16" ht="24.75" x14ac:dyDescent="0.25">
      <c r="A4360" s="5">
        <v>2016</v>
      </c>
      <c r="B4360" s="6" t="s">
        <v>137</v>
      </c>
      <c r="C4360" s="6">
        <v>8032</v>
      </c>
      <c r="D4360" s="9" t="s">
        <v>149</v>
      </c>
      <c r="E4360" s="6" t="str">
        <f t="shared" si="221"/>
        <v>5030220080327126</v>
      </c>
      <c r="F4360" s="7" t="s">
        <v>21</v>
      </c>
      <c r="G4360" s="7" t="s">
        <v>22</v>
      </c>
      <c r="H4360" s="7" t="s">
        <v>144</v>
      </c>
      <c r="I4360" s="6" t="s">
        <v>342</v>
      </c>
      <c r="J4360" s="6">
        <v>7126</v>
      </c>
      <c r="K4360" s="9" t="str">
        <f>VLOOKUP(J4360,'[17]OC Name'!A:B,2,FALSE)</f>
        <v>Bridges/carousels</v>
      </c>
      <c r="L4360" s="8">
        <v>0</v>
      </c>
      <c r="M4360" s="10"/>
      <c r="N4360" s="8">
        <f t="shared" si="222"/>
        <v>0</v>
      </c>
      <c r="O4360" s="8">
        <v>5336</v>
      </c>
      <c r="P4360" s="8">
        <v>2740.26</v>
      </c>
    </row>
    <row r="4361" spans="1:16" ht="24.75" x14ac:dyDescent="0.25">
      <c r="A4361" s="5">
        <v>2018</v>
      </c>
      <c r="B4361" s="6" t="s">
        <v>19</v>
      </c>
      <c r="C4361" s="6">
        <v>6002</v>
      </c>
      <c r="D4361" s="6" t="s">
        <v>20</v>
      </c>
      <c r="E4361" s="6" t="str">
        <f t="shared" si="221"/>
        <v>5020220060027127</v>
      </c>
      <c r="F4361" s="7" t="s">
        <v>21</v>
      </c>
      <c r="G4361" s="7" t="s">
        <v>22</v>
      </c>
      <c r="H4361" s="7" t="s">
        <v>23</v>
      </c>
      <c r="I4361" s="6" t="s">
        <v>342</v>
      </c>
      <c r="J4361" s="6">
        <v>7127</v>
      </c>
      <c r="K4361" s="6" t="s">
        <v>352</v>
      </c>
      <c r="L4361" s="8">
        <v>34.86</v>
      </c>
      <c r="M4361" s="8"/>
      <c r="N4361" s="8">
        <f t="shared" si="222"/>
        <v>34.86</v>
      </c>
      <c r="O4361" s="8">
        <v>335</v>
      </c>
      <c r="P4361" s="8">
        <v>0</v>
      </c>
    </row>
    <row r="4362" spans="1:16" ht="24.75" x14ac:dyDescent="0.25">
      <c r="A4362" s="5">
        <v>2018</v>
      </c>
      <c r="B4362" s="6" t="s">
        <v>19</v>
      </c>
      <c r="C4362" s="6">
        <v>6003</v>
      </c>
      <c r="D4362" s="6" t="s">
        <v>26</v>
      </c>
      <c r="E4362" s="6" t="str">
        <f t="shared" si="221"/>
        <v>5020220060037127</v>
      </c>
      <c r="F4362" s="7" t="s">
        <v>21</v>
      </c>
      <c r="G4362" s="7" t="s">
        <v>22</v>
      </c>
      <c r="H4362" s="7" t="s">
        <v>27</v>
      </c>
      <c r="I4362" s="6" t="s">
        <v>342</v>
      </c>
      <c r="J4362" s="6">
        <v>7127</v>
      </c>
      <c r="K4362" s="6" t="s">
        <v>352</v>
      </c>
      <c r="L4362" s="8">
        <v>31454.38</v>
      </c>
      <c r="M4362" s="8"/>
      <c r="N4362" s="8">
        <f t="shared" si="222"/>
        <v>31454.38</v>
      </c>
      <c r="O4362" s="8">
        <v>65449.170000000027</v>
      </c>
      <c r="P4362" s="8">
        <v>97125.260000000024</v>
      </c>
    </row>
    <row r="4363" spans="1:16" ht="24.75" x14ac:dyDescent="0.25">
      <c r="A4363" s="5">
        <v>2018</v>
      </c>
      <c r="B4363" s="6" t="s">
        <v>19</v>
      </c>
      <c r="C4363" s="6">
        <v>6004</v>
      </c>
      <c r="D4363" s="6" t="s">
        <v>28</v>
      </c>
      <c r="E4363" s="6" t="str">
        <f t="shared" si="221"/>
        <v>5020220060047127</v>
      </c>
      <c r="F4363" s="7" t="s">
        <v>29</v>
      </c>
      <c r="G4363" s="7" t="s">
        <v>30</v>
      </c>
      <c r="H4363" s="7" t="s">
        <v>31</v>
      </c>
      <c r="I4363" s="6" t="s">
        <v>342</v>
      </c>
      <c r="J4363" s="6">
        <v>7127</v>
      </c>
      <c r="K4363" s="6" t="s">
        <v>352</v>
      </c>
      <c r="L4363" s="8">
        <v>268.48</v>
      </c>
      <c r="M4363" s="8"/>
      <c r="N4363" s="8">
        <f t="shared" si="222"/>
        <v>268.48</v>
      </c>
      <c r="O4363" s="8">
        <v>3938.18</v>
      </c>
      <c r="P4363" s="8">
        <v>429.15000000000003</v>
      </c>
    </row>
    <row r="4364" spans="1:16" ht="24.75" x14ac:dyDescent="0.25">
      <c r="A4364" s="5">
        <v>2018</v>
      </c>
      <c r="B4364" s="6" t="s">
        <v>19</v>
      </c>
      <c r="C4364" s="6">
        <v>6022</v>
      </c>
      <c r="D4364" s="6" t="s">
        <v>34</v>
      </c>
      <c r="E4364" s="6" t="str">
        <f t="shared" si="221"/>
        <v>5020220060227127</v>
      </c>
      <c r="F4364" s="7" t="s">
        <v>21</v>
      </c>
      <c r="G4364" s="7" t="s">
        <v>22</v>
      </c>
      <c r="H4364" s="7" t="s">
        <v>33</v>
      </c>
      <c r="I4364" s="6" t="s">
        <v>342</v>
      </c>
      <c r="J4364" s="6">
        <v>7127</v>
      </c>
      <c r="K4364" s="6" t="s">
        <v>352</v>
      </c>
      <c r="L4364" s="8">
        <v>93758.130000000019</v>
      </c>
      <c r="M4364" s="8"/>
      <c r="N4364" s="8">
        <f t="shared" si="222"/>
        <v>93758.130000000019</v>
      </c>
      <c r="O4364" s="8">
        <v>61640.03</v>
      </c>
      <c r="P4364" s="8">
        <v>70312.880000000019</v>
      </c>
    </row>
    <row r="4365" spans="1:16" ht="24.75" x14ac:dyDescent="0.25">
      <c r="A4365" s="5">
        <v>2018</v>
      </c>
      <c r="B4365" s="6" t="s">
        <v>19</v>
      </c>
      <c r="C4365" s="6">
        <v>6031</v>
      </c>
      <c r="D4365" s="6" t="s">
        <v>35</v>
      </c>
      <c r="E4365" s="6" t="str">
        <f t="shared" si="221"/>
        <v>5020220060317127</v>
      </c>
      <c r="F4365" s="7" t="s">
        <v>21</v>
      </c>
      <c r="G4365" s="7" t="s">
        <v>22</v>
      </c>
      <c r="H4365" s="7" t="s">
        <v>33</v>
      </c>
      <c r="I4365" s="6" t="s">
        <v>342</v>
      </c>
      <c r="J4365" s="6">
        <v>7127</v>
      </c>
      <c r="K4365" s="6" t="s">
        <v>352</v>
      </c>
      <c r="L4365" s="8">
        <v>123.49000000000001</v>
      </c>
      <c r="M4365" s="8"/>
      <c r="N4365" s="8">
        <f t="shared" si="222"/>
        <v>123.49000000000001</v>
      </c>
      <c r="O4365" s="8">
        <v>132.48000000000002</v>
      </c>
      <c r="P4365" s="8">
        <v>118.08</v>
      </c>
    </row>
    <row r="4366" spans="1:16" ht="24.75" x14ac:dyDescent="0.25">
      <c r="A4366" s="5">
        <v>2018</v>
      </c>
      <c r="B4366" s="6" t="s">
        <v>19</v>
      </c>
      <c r="C4366" s="6">
        <v>6032</v>
      </c>
      <c r="D4366" s="6" t="s">
        <v>36</v>
      </c>
      <c r="E4366" s="6" t="str">
        <f t="shared" si="221"/>
        <v>5020220060327127</v>
      </c>
      <c r="F4366" s="7" t="s">
        <v>21</v>
      </c>
      <c r="G4366" s="7" t="s">
        <v>22</v>
      </c>
      <c r="H4366" s="7" t="s">
        <v>33</v>
      </c>
      <c r="I4366" s="6" t="s">
        <v>342</v>
      </c>
      <c r="J4366" s="6">
        <v>7127</v>
      </c>
      <c r="K4366" s="6" t="s">
        <v>352</v>
      </c>
      <c r="L4366" s="8">
        <v>44739.4</v>
      </c>
      <c r="M4366" s="8"/>
      <c r="N4366" s="8">
        <f t="shared" si="222"/>
        <v>44739.4</v>
      </c>
      <c r="O4366" s="8">
        <v>50024.17</v>
      </c>
      <c r="P4366" s="8">
        <v>37141.93</v>
      </c>
    </row>
    <row r="4367" spans="1:16" ht="24.75" x14ac:dyDescent="0.25">
      <c r="A4367" s="5">
        <v>2018</v>
      </c>
      <c r="B4367" s="6" t="s">
        <v>19</v>
      </c>
      <c r="C4367" s="6">
        <v>6042</v>
      </c>
      <c r="D4367" s="6" t="s">
        <v>37</v>
      </c>
      <c r="E4367" s="6" t="str">
        <f t="shared" si="221"/>
        <v>5020220060427127</v>
      </c>
      <c r="F4367" s="7" t="s">
        <v>21</v>
      </c>
      <c r="G4367" s="7" t="s">
        <v>22</v>
      </c>
      <c r="H4367" s="7" t="s">
        <v>38</v>
      </c>
      <c r="I4367" s="6" t="s">
        <v>342</v>
      </c>
      <c r="J4367" s="6">
        <v>7127</v>
      </c>
      <c r="K4367" s="6" t="s">
        <v>352</v>
      </c>
      <c r="L4367" s="8">
        <v>109931.48999999999</v>
      </c>
      <c r="M4367" s="8"/>
      <c r="N4367" s="8">
        <f t="shared" si="222"/>
        <v>109931.48999999999</v>
      </c>
      <c r="O4367" s="8">
        <v>61556.779999999984</v>
      </c>
      <c r="P4367" s="8">
        <v>58854.229999999981</v>
      </c>
    </row>
    <row r="4368" spans="1:16" ht="24.75" x14ac:dyDescent="0.25">
      <c r="A4368" s="5">
        <v>2018</v>
      </c>
      <c r="B4368" s="6" t="s">
        <v>19</v>
      </c>
      <c r="C4368" s="6">
        <v>6043</v>
      </c>
      <c r="D4368" s="6" t="s">
        <v>39</v>
      </c>
      <c r="E4368" s="6" t="str">
        <f t="shared" si="221"/>
        <v>5020220060437127</v>
      </c>
      <c r="F4368" s="7" t="s">
        <v>21</v>
      </c>
      <c r="G4368" s="7" t="s">
        <v>22</v>
      </c>
      <c r="H4368" s="7" t="s">
        <v>40</v>
      </c>
      <c r="I4368" s="6" t="s">
        <v>342</v>
      </c>
      <c r="J4368" s="6">
        <v>7127</v>
      </c>
      <c r="K4368" s="6" t="s">
        <v>352</v>
      </c>
      <c r="L4368" s="8">
        <v>32381.43</v>
      </c>
      <c r="M4368" s="8"/>
      <c r="N4368" s="8">
        <f t="shared" si="222"/>
        <v>32381.43</v>
      </c>
      <c r="O4368" s="8">
        <v>14904.619999999999</v>
      </c>
      <c r="P4368" s="8">
        <v>14713.99</v>
      </c>
    </row>
    <row r="4369" spans="1:16" ht="24.75" x14ac:dyDescent="0.25">
      <c r="A4369" s="5">
        <v>2018</v>
      </c>
      <c r="B4369" s="6" t="s">
        <v>19</v>
      </c>
      <c r="C4369" s="6">
        <v>6044</v>
      </c>
      <c r="D4369" s="6" t="s">
        <v>41</v>
      </c>
      <c r="E4369" s="6" t="str">
        <f t="shared" si="221"/>
        <v>5020220060447127</v>
      </c>
      <c r="F4369" s="7" t="s">
        <v>21</v>
      </c>
      <c r="G4369" s="7" t="s">
        <v>22</v>
      </c>
      <c r="H4369" s="7" t="s">
        <v>42</v>
      </c>
      <c r="I4369" s="6" t="s">
        <v>342</v>
      </c>
      <c r="J4369" s="6">
        <v>7127</v>
      </c>
      <c r="K4369" s="6" t="s">
        <v>352</v>
      </c>
      <c r="L4369" s="8">
        <v>1058.0300000000002</v>
      </c>
      <c r="M4369" s="8"/>
      <c r="N4369" s="8">
        <f t="shared" si="222"/>
        <v>1058.0300000000002</v>
      </c>
      <c r="O4369" s="8">
        <v>1251.8900000000001</v>
      </c>
      <c r="P4369" s="8">
        <v>1535.47</v>
      </c>
    </row>
    <row r="4370" spans="1:16" ht="24.75" x14ac:dyDescent="0.25">
      <c r="A4370" s="5">
        <v>2016</v>
      </c>
      <c r="B4370" s="6" t="s">
        <v>19</v>
      </c>
      <c r="C4370" s="6">
        <v>6045</v>
      </c>
      <c r="D4370" s="6" t="s">
        <v>43</v>
      </c>
      <c r="E4370" s="6" t="str">
        <f t="shared" si="221"/>
        <v>5020220060457127</v>
      </c>
      <c r="F4370" s="7" t="s">
        <v>21</v>
      </c>
      <c r="G4370" s="7" t="s">
        <v>22</v>
      </c>
      <c r="H4370" s="7" t="s">
        <v>38</v>
      </c>
      <c r="I4370" s="6" t="s">
        <v>342</v>
      </c>
      <c r="J4370" s="6">
        <v>7127</v>
      </c>
      <c r="K4370" s="9" t="str">
        <f>VLOOKUP(J4370,'[17]OC Name'!A:B,2,FALSE)</f>
        <v>Electrical/lighting</v>
      </c>
      <c r="L4370" s="8">
        <v>0</v>
      </c>
      <c r="M4370" s="10"/>
      <c r="N4370" s="8">
        <f t="shared" si="222"/>
        <v>0</v>
      </c>
      <c r="O4370" s="8">
        <v>0</v>
      </c>
      <c r="P4370" s="8">
        <v>434.02</v>
      </c>
    </row>
    <row r="4371" spans="1:16" ht="24.75" x14ac:dyDescent="0.25">
      <c r="A4371" s="5">
        <v>2018</v>
      </c>
      <c r="B4371" s="6" t="s">
        <v>19</v>
      </c>
      <c r="C4371" s="6">
        <v>6047</v>
      </c>
      <c r="D4371" s="6" t="s">
        <v>45</v>
      </c>
      <c r="E4371" s="6" t="str">
        <f t="shared" si="221"/>
        <v>5020220060477127</v>
      </c>
      <c r="F4371" s="7" t="s">
        <v>21</v>
      </c>
      <c r="G4371" s="7" t="s">
        <v>22</v>
      </c>
      <c r="H4371" s="7" t="s">
        <v>38</v>
      </c>
      <c r="I4371" s="6" t="s">
        <v>342</v>
      </c>
      <c r="J4371" s="6">
        <v>7127</v>
      </c>
      <c r="K4371" s="6" t="s">
        <v>352</v>
      </c>
      <c r="L4371" s="8">
        <v>6720.99</v>
      </c>
      <c r="M4371" s="8"/>
      <c r="N4371" s="8">
        <f t="shared" si="222"/>
        <v>6720.99</v>
      </c>
      <c r="O4371" s="8">
        <v>0</v>
      </c>
      <c r="P4371" s="8">
        <v>0</v>
      </c>
    </row>
    <row r="4372" spans="1:16" ht="24.75" x14ac:dyDescent="0.25">
      <c r="A4372" s="5">
        <v>2018</v>
      </c>
      <c r="B4372" s="6" t="s">
        <v>19</v>
      </c>
      <c r="C4372" s="6">
        <v>6050</v>
      </c>
      <c r="D4372" s="6" t="s">
        <v>46</v>
      </c>
      <c r="E4372" s="6" t="str">
        <f t="shared" si="221"/>
        <v>5020220060507127</v>
      </c>
      <c r="F4372" s="7" t="s">
        <v>21</v>
      </c>
      <c r="G4372" s="7" t="s">
        <v>22</v>
      </c>
      <c r="H4372" s="7" t="s">
        <v>47</v>
      </c>
      <c r="I4372" s="6" t="s">
        <v>342</v>
      </c>
      <c r="J4372" s="6">
        <v>7127</v>
      </c>
      <c r="K4372" s="6" t="s">
        <v>352</v>
      </c>
      <c r="L4372" s="8">
        <v>61.230000000000011</v>
      </c>
      <c r="M4372" s="8"/>
      <c r="N4372" s="8">
        <f t="shared" si="222"/>
        <v>61.230000000000011</v>
      </c>
      <c r="O4372" s="8">
        <v>102.77</v>
      </c>
      <c r="P4372" s="8">
        <v>44.29</v>
      </c>
    </row>
    <row r="4373" spans="1:16" ht="24.75" x14ac:dyDescent="0.25">
      <c r="A4373" s="5">
        <v>2018</v>
      </c>
      <c r="B4373" s="6" t="s">
        <v>19</v>
      </c>
      <c r="C4373" s="6">
        <v>6062</v>
      </c>
      <c r="D4373" s="6" t="s">
        <v>49</v>
      </c>
      <c r="E4373" s="6" t="str">
        <f t="shared" si="221"/>
        <v>5020220060627127</v>
      </c>
      <c r="F4373" s="7" t="s">
        <v>21</v>
      </c>
      <c r="G4373" s="7" t="s">
        <v>22</v>
      </c>
      <c r="H4373" s="7" t="s">
        <v>33</v>
      </c>
      <c r="I4373" s="6" t="s">
        <v>342</v>
      </c>
      <c r="J4373" s="6">
        <v>7127</v>
      </c>
      <c r="K4373" s="6" t="s">
        <v>352</v>
      </c>
      <c r="L4373" s="8">
        <v>14963.26</v>
      </c>
      <c r="M4373" s="8"/>
      <c r="N4373" s="8">
        <f t="shared" si="222"/>
        <v>14963.26</v>
      </c>
      <c r="O4373" s="8">
        <v>9826.98</v>
      </c>
      <c r="P4373" s="8">
        <v>8367.73</v>
      </c>
    </row>
    <row r="4374" spans="1:16" ht="24.75" x14ac:dyDescent="0.25">
      <c r="A4374" s="5">
        <v>2018</v>
      </c>
      <c r="B4374" s="6" t="s">
        <v>19</v>
      </c>
      <c r="C4374" s="6">
        <v>6212</v>
      </c>
      <c r="D4374" s="6" t="s">
        <v>55</v>
      </c>
      <c r="E4374" s="6" t="str">
        <f t="shared" si="221"/>
        <v>5020220062127127</v>
      </c>
      <c r="F4374" s="7" t="s">
        <v>21</v>
      </c>
      <c r="G4374" s="7" t="s">
        <v>53</v>
      </c>
      <c r="H4374" s="7" t="s">
        <v>56</v>
      </c>
      <c r="I4374" s="6" t="s">
        <v>342</v>
      </c>
      <c r="J4374" s="6">
        <v>7127</v>
      </c>
      <c r="K4374" s="6" t="s">
        <v>352</v>
      </c>
      <c r="L4374" s="8">
        <v>156.95999999999998</v>
      </c>
      <c r="M4374" s="8"/>
      <c r="N4374" s="8">
        <f t="shared" si="222"/>
        <v>156.95999999999998</v>
      </c>
      <c r="O4374" s="8">
        <v>171.84</v>
      </c>
      <c r="P4374" s="8">
        <v>335.89</v>
      </c>
    </row>
    <row r="4375" spans="1:16" ht="24.75" x14ac:dyDescent="0.25">
      <c r="A4375" s="5">
        <v>2018</v>
      </c>
      <c r="B4375" s="6" t="s">
        <v>19</v>
      </c>
      <c r="C4375" s="6">
        <v>6213</v>
      </c>
      <c r="D4375" s="6" t="s">
        <v>57</v>
      </c>
      <c r="E4375" s="6" t="str">
        <f t="shared" si="221"/>
        <v>5020220062137127</v>
      </c>
      <c r="F4375" s="7" t="s">
        <v>21</v>
      </c>
      <c r="G4375" s="7" t="s">
        <v>53</v>
      </c>
      <c r="H4375" s="7" t="s">
        <v>58</v>
      </c>
      <c r="I4375" s="6" t="s">
        <v>342</v>
      </c>
      <c r="J4375" s="6">
        <v>7127</v>
      </c>
      <c r="K4375" s="6" t="s">
        <v>352</v>
      </c>
      <c r="L4375" s="8">
        <v>29.759999999999998</v>
      </c>
      <c r="M4375" s="8"/>
      <c r="N4375" s="8">
        <f t="shared" si="222"/>
        <v>29.759999999999998</v>
      </c>
      <c r="O4375" s="8">
        <v>0</v>
      </c>
      <c r="P4375" s="8">
        <v>18.72</v>
      </c>
    </row>
    <row r="4376" spans="1:16" ht="24.75" x14ac:dyDescent="0.25">
      <c r="A4376" s="5">
        <v>2016</v>
      </c>
      <c r="B4376" s="6" t="s">
        <v>19</v>
      </c>
      <c r="C4376" s="6">
        <v>6214</v>
      </c>
      <c r="D4376" s="6" t="s">
        <v>59</v>
      </c>
      <c r="E4376" s="6" t="str">
        <f t="shared" si="221"/>
        <v>5020220062147127</v>
      </c>
      <c r="F4376" s="7" t="s">
        <v>21</v>
      </c>
      <c r="G4376" s="7" t="s">
        <v>53</v>
      </c>
      <c r="H4376" s="7" t="s">
        <v>54</v>
      </c>
      <c r="I4376" s="6" t="s">
        <v>342</v>
      </c>
      <c r="J4376" s="6">
        <v>7127</v>
      </c>
      <c r="K4376" s="9" t="str">
        <f>VLOOKUP(J4376,'[17]OC Name'!A:B,2,FALSE)</f>
        <v>Electrical/lighting</v>
      </c>
      <c r="L4376" s="8">
        <v>0</v>
      </c>
      <c r="M4376" s="10"/>
      <c r="N4376" s="8">
        <f t="shared" si="222"/>
        <v>0</v>
      </c>
      <c r="O4376" s="8">
        <v>0</v>
      </c>
      <c r="P4376" s="8">
        <v>104.16</v>
      </c>
    </row>
    <row r="4377" spans="1:16" ht="24.75" x14ac:dyDescent="0.25">
      <c r="A4377" s="5">
        <v>2018</v>
      </c>
      <c r="B4377" s="6" t="s">
        <v>19</v>
      </c>
      <c r="C4377" s="6">
        <v>6215</v>
      </c>
      <c r="D4377" s="6" t="s">
        <v>60</v>
      </c>
      <c r="E4377" s="6" t="str">
        <f t="shared" si="221"/>
        <v>5020220062157127</v>
      </c>
      <c r="F4377" s="7" t="s">
        <v>61</v>
      </c>
      <c r="G4377" s="7" t="s">
        <v>61</v>
      </c>
      <c r="H4377" s="7" t="s">
        <v>62</v>
      </c>
      <c r="I4377" s="6" t="s">
        <v>342</v>
      </c>
      <c r="J4377" s="6">
        <v>7127</v>
      </c>
      <c r="K4377" s="6" t="s">
        <v>352</v>
      </c>
      <c r="L4377" s="8">
        <v>100.61</v>
      </c>
      <c r="M4377" s="8"/>
      <c r="N4377" s="8">
        <f t="shared" si="222"/>
        <v>100.61</v>
      </c>
      <c r="O4377" s="8">
        <v>21.209999999999997</v>
      </c>
      <c r="P4377" s="8">
        <v>31.04</v>
      </c>
    </row>
    <row r="4378" spans="1:16" ht="24.75" x14ac:dyDescent="0.25">
      <c r="A4378" s="5">
        <v>2018</v>
      </c>
      <c r="B4378" s="6" t="s">
        <v>19</v>
      </c>
      <c r="C4378" s="6">
        <v>6218</v>
      </c>
      <c r="D4378" s="6" t="s">
        <v>63</v>
      </c>
      <c r="E4378" s="6" t="str">
        <f t="shared" si="221"/>
        <v>5020220062187127</v>
      </c>
      <c r="F4378" s="7" t="s">
        <v>21</v>
      </c>
      <c r="G4378" s="7" t="s">
        <v>53</v>
      </c>
      <c r="H4378" s="7" t="s">
        <v>56</v>
      </c>
      <c r="I4378" s="6" t="s">
        <v>342</v>
      </c>
      <c r="J4378" s="6">
        <v>7127</v>
      </c>
      <c r="K4378" s="6" t="s">
        <v>352</v>
      </c>
      <c r="L4378" s="8">
        <v>20.399999999999999</v>
      </c>
      <c r="M4378" s="8"/>
      <c r="N4378" s="8">
        <f t="shared" si="222"/>
        <v>20.399999999999999</v>
      </c>
      <c r="O4378" s="8">
        <v>13.2</v>
      </c>
      <c r="P4378" s="8">
        <v>26.2</v>
      </c>
    </row>
    <row r="4379" spans="1:16" ht="24.75" x14ac:dyDescent="0.25">
      <c r="A4379" s="5">
        <v>2017</v>
      </c>
      <c r="B4379" s="6" t="s">
        <v>19</v>
      </c>
      <c r="C4379" s="6">
        <v>6221</v>
      </c>
      <c r="D4379" s="9" t="s">
        <v>64</v>
      </c>
      <c r="E4379" s="6" t="str">
        <f t="shared" si="221"/>
        <v>5020220062217127</v>
      </c>
      <c r="F4379" s="7" t="s">
        <v>21</v>
      </c>
      <c r="G4379" s="7" t="s">
        <v>53</v>
      </c>
      <c r="H4379" s="7" t="s">
        <v>65</v>
      </c>
      <c r="I4379" s="6" t="s">
        <v>342</v>
      </c>
      <c r="J4379" s="6">
        <v>7127</v>
      </c>
      <c r="K4379" s="9" t="str">
        <f>VLOOKUP(J4379,'[17]OC Name'!A:B,2,FALSE)</f>
        <v>Electrical/lighting</v>
      </c>
      <c r="L4379" s="8">
        <v>0</v>
      </c>
      <c r="M4379" s="10"/>
      <c r="N4379" s="8">
        <f t="shared" si="222"/>
        <v>0</v>
      </c>
      <c r="O4379" s="8">
        <v>12.48</v>
      </c>
      <c r="P4379" s="8">
        <v>0</v>
      </c>
    </row>
    <row r="4380" spans="1:16" ht="24.75" x14ac:dyDescent="0.25">
      <c r="A4380" s="5">
        <v>2017</v>
      </c>
      <c r="B4380" s="6" t="s">
        <v>19</v>
      </c>
      <c r="C4380" s="6">
        <v>6222</v>
      </c>
      <c r="D4380" s="9" t="s">
        <v>66</v>
      </c>
      <c r="E4380" s="6" t="str">
        <f t="shared" si="221"/>
        <v>5020220062227127</v>
      </c>
      <c r="F4380" s="7" t="s">
        <v>67</v>
      </c>
      <c r="G4380" s="7" t="s">
        <v>67</v>
      </c>
      <c r="H4380" s="7" t="s">
        <v>68</v>
      </c>
      <c r="I4380" s="6" t="s">
        <v>342</v>
      </c>
      <c r="J4380" s="6">
        <v>7127</v>
      </c>
      <c r="K4380" s="9" t="str">
        <f>VLOOKUP(J4380,'[17]OC Name'!A:B,2,FALSE)</f>
        <v>Electrical/lighting</v>
      </c>
      <c r="L4380" s="8">
        <v>0</v>
      </c>
      <c r="M4380" s="10"/>
      <c r="N4380" s="8">
        <f t="shared" si="222"/>
        <v>0</v>
      </c>
      <c r="O4380" s="8">
        <v>2.4</v>
      </c>
      <c r="P4380" s="8">
        <v>0</v>
      </c>
    </row>
    <row r="4381" spans="1:16" ht="24.75" x14ac:dyDescent="0.25">
      <c r="A4381" s="5">
        <v>2018</v>
      </c>
      <c r="B4381" s="6" t="s">
        <v>19</v>
      </c>
      <c r="C4381" s="6">
        <v>6223</v>
      </c>
      <c r="D4381" s="6" t="s">
        <v>69</v>
      </c>
      <c r="E4381" s="6" t="str">
        <f t="shared" si="221"/>
        <v>5020220062237127</v>
      </c>
      <c r="F4381" s="7" t="s">
        <v>21</v>
      </c>
      <c r="G4381" s="7" t="s">
        <v>53</v>
      </c>
      <c r="H4381" s="7" t="s">
        <v>65</v>
      </c>
      <c r="I4381" s="6" t="s">
        <v>342</v>
      </c>
      <c r="J4381" s="6">
        <v>7127</v>
      </c>
      <c r="K4381" s="6" t="s">
        <v>352</v>
      </c>
      <c r="L4381" s="8">
        <v>88.94</v>
      </c>
      <c r="M4381" s="8"/>
      <c r="N4381" s="8">
        <f t="shared" si="222"/>
        <v>88.94</v>
      </c>
      <c r="O4381" s="8">
        <v>88.600000000000009</v>
      </c>
      <c r="P4381" s="8">
        <v>30.24</v>
      </c>
    </row>
    <row r="4382" spans="1:16" ht="24.75" x14ac:dyDescent="0.25">
      <c r="A4382" s="5">
        <v>2018</v>
      </c>
      <c r="B4382" s="6" t="s">
        <v>19</v>
      </c>
      <c r="C4382" s="6">
        <v>6225</v>
      </c>
      <c r="D4382" s="6" t="s">
        <v>70</v>
      </c>
      <c r="E4382" s="6" t="str">
        <f t="shared" si="221"/>
        <v>5020220062257127</v>
      </c>
      <c r="F4382" s="7" t="s">
        <v>21</v>
      </c>
      <c r="G4382" s="7" t="s">
        <v>53</v>
      </c>
      <c r="H4382" s="7" t="s">
        <v>65</v>
      </c>
      <c r="I4382" s="6" t="s">
        <v>342</v>
      </c>
      <c r="J4382" s="6">
        <v>7127</v>
      </c>
      <c r="K4382" s="6" t="s">
        <v>352</v>
      </c>
      <c r="L4382" s="8">
        <v>5454.92</v>
      </c>
      <c r="M4382" s="8"/>
      <c r="N4382" s="8">
        <f t="shared" si="222"/>
        <v>5454.92</v>
      </c>
      <c r="O4382" s="8">
        <v>361.85</v>
      </c>
      <c r="P4382" s="8">
        <v>474.5</v>
      </c>
    </row>
    <row r="4383" spans="1:16" ht="24.75" x14ac:dyDescent="0.25">
      <c r="A4383" s="5">
        <v>2018</v>
      </c>
      <c r="B4383" s="6" t="s">
        <v>19</v>
      </c>
      <c r="C4383" s="6">
        <v>6231</v>
      </c>
      <c r="D4383" s="6" t="s">
        <v>72</v>
      </c>
      <c r="E4383" s="6" t="str">
        <f t="shared" si="221"/>
        <v>5020220062317127</v>
      </c>
      <c r="F4383" s="7" t="s">
        <v>21</v>
      </c>
      <c r="G4383" s="7" t="s">
        <v>53</v>
      </c>
      <c r="H4383" s="7" t="s">
        <v>65</v>
      </c>
      <c r="I4383" s="6" t="s">
        <v>342</v>
      </c>
      <c r="J4383" s="6">
        <v>7127</v>
      </c>
      <c r="K4383" s="6" t="s">
        <v>352</v>
      </c>
      <c r="L4383" s="8">
        <v>1052.2800000000002</v>
      </c>
      <c r="M4383" s="8"/>
      <c r="N4383" s="8">
        <f t="shared" si="222"/>
        <v>1052.2800000000002</v>
      </c>
      <c r="O4383" s="8">
        <v>1264.8599999999999</v>
      </c>
      <c r="P4383" s="8">
        <v>735.64</v>
      </c>
    </row>
    <row r="4384" spans="1:16" ht="36.75" x14ac:dyDescent="0.25">
      <c r="A4384" s="5">
        <v>2018</v>
      </c>
      <c r="B4384" s="6" t="s">
        <v>19</v>
      </c>
      <c r="C4384" s="6">
        <v>6232</v>
      </c>
      <c r="D4384" s="6" t="s">
        <v>73</v>
      </c>
      <c r="E4384" s="6" t="str">
        <f t="shared" si="221"/>
        <v>5020220062327127</v>
      </c>
      <c r="F4384" s="7" t="s">
        <v>21</v>
      </c>
      <c r="G4384" s="7" t="s">
        <v>53</v>
      </c>
      <c r="H4384" s="7" t="s">
        <v>65</v>
      </c>
      <c r="I4384" s="6" t="s">
        <v>342</v>
      </c>
      <c r="J4384" s="6">
        <v>7127</v>
      </c>
      <c r="K4384" s="6" t="s">
        <v>352</v>
      </c>
      <c r="L4384" s="8">
        <v>44</v>
      </c>
      <c r="M4384" s="8"/>
      <c r="N4384" s="8">
        <f t="shared" si="222"/>
        <v>44</v>
      </c>
      <c r="O4384" s="8">
        <v>132.48000000000002</v>
      </c>
      <c r="P4384" s="8">
        <v>390.78000000000003</v>
      </c>
    </row>
    <row r="4385" spans="1:16" ht="24.75" x14ac:dyDescent="0.25">
      <c r="A4385" s="5">
        <v>2018</v>
      </c>
      <c r="B4385" s="6" t="s">
        <v>19</v>
      </c>
      <c r="C4385" s="6">
        <v>6241</v>
      </c>
      <c r="D4385" s="6" t="s">
        <v>74</v>
      </c>
      <c r="E4385" s="6" t="str">
        <f t="shared" si="221"/>
        <v>5020220062417127</v>
      </c>
      <c r="F4385" s="7" t="s">
        <v>21</v>
      </c>
      <c r="G4385" s="7" t="s">
        <v>53</v>
      </c>
      <c r="H4385" s="7" t="s">
        <v>56</v>
      </c>
      <c r="I4385" s="6" t="s">
        <v>342</v>
      </c>
      <c r="J4385" s="6">
        <v>7127</v>
      </c>
      <c r="K4385" s="6" t="s">
        <v>352</v>
      </c>
      <c r="L4385" s="8">
        <v>662.55000000000007</v>
      </c>
      <c r="M4385" s="8"/>
      <c r="N4385" s="8">
        <f t="shared" si="222"/>
        <v>662.55000000000007</v>
      </c>
      <c r="O4385" s="8">
        <v>887.33000000000015</v>
      </c>
      <c r="P4385" s="8">
        <v>513.34</v>
      </c>
    </row>
    <row r="4386" spans="1:16" ht="24.75" x14ac:dyDescent="0.25">
      <c r="A4386" s="5">
        <v>2018</v>
      </c>
      <c r="B4386" s="6" t="s">
        <v>19</v>
      </c>
      <c r="C4386" s="6">
        <v>6242</v>
      </c>
      <c r="D4386" s="6" t="s">
        <v>75</v>
      </c>
      <c r="E4386" s="6" t="str">
        <f t="shared" si="221"/>
        <v>5020220062427127</v>
      </c>
      <c r="F4386" s="7" t="s">
        <v>29</v>
      </c>
      <c r="G4386" s="7" t="s">
        <v>76</v>
      </c>
      <c r="H4386" s="7" t="s">
        <v>77</v>
      </c>
      <c r="I4386" s="6" t="s">
        <v>342</v>
      </c>
      <c r="J4386" s="6">
        <v>7127</v>
      </c>
      <c r="K4386" s="6" t="s">
        <v>352</v>
      </c>
      <c r="L4386" s="8">
        <v>34.269999999999996</v>
      </c>
      <c r="M4386" s="8"/>
      <c r="N4386" s="8">
        <f t="shared" si="222"/>
        <v>34.269999999999996</v>
      </c>
      <c r="O4386" s="8">
        <v>25.52</v>
      </c>
      <c r="P4386" s="8">
        <v>15.36</v>
      </c>
    </row>
    <row r="4387" spans="1:16" ht="24.75" x14ac:dyDescent="0.25">
      <c r="A4387" s="5">
        <v>2018</v>
      </c>
      <c r="B4387" s="6" t="s">
        <v>19</v>
      </c>
      <c r="C4387" s="6">
        <v>6245</v>
      </c>
      <c r="D4387" s="6" t="s">
        <v>79</v>
      </c>
      <c r="E4387" s="6" t="str">
        <f t="shared" si="221"/>
        <v>5020220062457127</v>
      </c>
      <c r="F4387" s="7" t="s">
        <v>29</v>
      </c>
      <c r="G4387" s="7" t="s">
        <v>76</v>
      </c>
      <c r="H4387" s="7" t="s">
        <v>77</v>
      </c>
      <c r="I4387" s="6" t="s">
        <v>342</v>
      </c>
      <c r="J4387" s="6">
        <v>7127</v>
      </c>
      <c r="K4387" s="6" t="s">
        <v>352</v>
      </c>
      <c r="L4387" s="8">
        <v>2.56</v>
      </c>
      <c r="M4387" s="8"/>
      <c r="N4387" s="8">
        <f t="shared" si="222"/>
        <v>2.56</v>
      </c>
      <c r="O4387" s="8">
        <v>22.56</v>
      </c>
      <c r="P4387" s="8">
        <v>15.36</v>
      </c>
    </row>
    <row r="4388" spans="1:16" ht="24.75" x14ac:dyDescent="0.25">
      <c r="A4388" s="5">
        <v>2016</v>
      </c>
      <c r="B4388" s="6" t="s">
        <v>19</v>
      </c>
      <c r="C4388" s="6">
        <v>6246</v>
      </c>
      <c r="D4388" s="9" t="s">
        <v>80</v>
      </c>
      <c r="E4388" s="6" t="str">
        <f t="shared" si="221"/>
        <v>5020220062467127</v>
      </c>
      <c r="F4388" s="7" t="s">
        <v>21</v>
      </c>
      <c r="G4388" s="7" t="s">
        <v>53</v>
      </c>
      <c r="H4388" s="7" t="s">
        <v>65</v>
      </c>
      <c r="I4388" s="6" t="s">
        <v>342</v>
      </c>
      <c r="J4388" s="6">
        <v>7127</v>
      </c>
      <c r="K4388" s="9" t="str">
        <f>VLOOKUP(J4388,'[17]OC Name'!A:B,2,FALSE)</f>
        <v>Electrical/lighting</v>
      </c>
      <c r="L4388" s="8">
        <v>0</v>
      </c>
      <c r="M4388" s="10"/>
      <c r="N4388" s="8">
        <f t="shared" si="222"/>
        <v>0</v>
      </c>
      <c r="O4388" s="8">
        <v>0</v>
      </c>
      <c r="P4388" s="8">
        <v>8.73</v>
      </c>
    </row>
    <row r="4389" spans="1:16" ht="24.75" x14ac:dyDescent="0.25">
      <c r="A4389" s="5">
        <v>2018</v>
      </c>
      <c r="B4389" s="6" t="s">
        <v>19</v>
      </c>
      <c r="C4389" s="6">
        <v>6248</v>
      </c>
      <c r="D4389" s="6" t="s">
        <v>81</v>
      </c>
      <c r="E4389" s="6" t="str">
        <f t="shared" si="221"/>
        <v>5020220062487127</v>
      </c>
      <c r="F4389" s="7" t="s">
        <v>29</v>
      </c>
      <c r="G4389" s="7" t="s">
        <v>30</v>
      </c>
      <c r="H4389" s="7" t="s">
        <v>82</v>
      </c>
      <c r="I4389" s="6" t="s">
        <v>342</v>
      </c>
      <c r="J4389" s="6">
        <v>7127</v>
      </c>
      <c r="K4389" s="6" t="s">
        <v>352</v>
      </c>
      <c r="L4389" s="8">
        <v>1256.27</v>
      </c>
      <c r="M4389" s="8"/>
      <c r="N4389" s="8">
        <f t="shared" si="222"/>
        <v>1256.27</v>
      </c>
      <c r="O4389" s="8">
        <v>1624.6599999999999</v>
      </c>
      <c r="P4389" s="8">
        <v>2736.690000000001</v>
      </c>
    </row>
    <row r="4390" spans="1:16" ht="24.75" x14ac:dyDescent="0.25">
      <c r="A4390" s="5">
        <v>2016</v>
      </c>
      <c r="B4390" s="6" t="s">
        <v>19</v>
      </c>
      <c r="C4390" s="6">
        <v>6412</v>
      </c>
      <c r="D4390" s="9" t="s">
        <v>86</v>
      </c>
      <c r="E4390" s="6" t="str">
        <f t="shared" si="221"/>
        <v>5020220064127127</v>
      </c>
      <c r="F4390" s="7" t="s">
        <v>84</v>
      </c>
      <c r="G4390" s="7" t="s">
        <v>84</v>
      </c>
      <c r="H4390" s="7" t="s">
        <v>87</v>
      </c>
      <c r="I4390" s="6" t="s">
        <v>342</v>
      </c>
      <c r="J4390" s="6">
        <v>7127</v>
      </c>
      <c r="K4390" s="9" t="str">
        <f>VLOOKUP(J4390,'[17]OC Name'!A:B,2,FALSE)</f>
        <v>Electrical/lighting</v>
      </c>
      <c r="L4390" s="8">
        <v>0</v>
      </c>
      <c r="M4390" s="10"/>
      <c r="N4390" s="8">
        <f t="shared" si="222"/>
        <v>0</v>
      </c>
      <c r="O4390" s="8">
        <v>0</v>
      </c>
      <c r="P4390" s="8">
        <v>14.879999999999999</v>
      </c>
    </row>
    <row r="4391" spans="1:16" ht="24.75" x14ac:dyDescent="0.25">
      <c r="A4391" s="5">
        <v>2016</v>
      </c>
      <c r="B4391" s="6" t="s">
        <v>19</v>
      </c>
      <c r="C4391" s="6">
        <v>6414</v>
      </c>
      <c r="D4391" s="9" t="s">
        <v>88</v>
      </c>
      <c r="E4391" s="6" t="str">
        <f t="shared" si="221"/>
        <v>5020220064147127</v>
      </c>
      <c r="F4391" s="7" t="s">
        <v>84</v>
      </c>
      <c r="G4391" s="7" t="s">
        <v>84</v>
      </c>
      <c r="H4391" s="7" t="s">
        <v>89</v>
      </c>
      <c r="I4391" s="6" t="s">
        <v>342</v>
      </c>
      <c r="J4391" s="6">
        <v>7127</v>
      </c>
      <c r="K4391" s="9" t="str">
        <f>VLOOKUP(J4391,'[17]OC Name'!A:B,2,FALSE)</f>
        <v>Electrical/lighting</v>
      </c>
      <c r="L4391" s="8">
        <v>0</v>
      </c>
      <c r="M4391" s="10"/>
      <c r="N4391" s="8">
        <f t="shared" si="222"/>
        <v>0</v>
      </c>
      <c r="O4391" s="8">
        <v>22.08</v>
      </c>
      <c r="P4391" s="8">
        <v>16.96</v>
      </c>
    </row>
    <row r="4392" spans="1:16" ht="24.75" x14ac:dyDescent="0.25">
      <c r="A4392" s="5">
        <v>2016</v>
      </c>
      <c r="B4392" s="6" t="s">
        <v>19</v>
      </c>
      <c r="C4392" s="6">
        <v>6416</v>
      </c>
      <c r="D4392" s="9" t="s">
        <v>90</v>
      </c>
      <c r="E4392" s="6" t="str">
        <f t="shared" si="221"/>
        <v>5020220064167127</v>
      </c>
      <c r="F4392" s="7" t="s">
        <v>21</v>
      </c>
      <c r="G4392" s="7" t="s">
        <v>53</v>
      </c>
      <c r="H4392" s="7" t="s">
        <v>58</v>
      </c>
      <c r="I4392" s="6" t="s">
        <v>342</v>
      </c>
      <c r="J4392" s="6">
        <v>7127</v>
      </c>
      <c r="K4392" s="9" t="str">
        <f>VLOOKUP(J4392,'[17]OC Name'!A:B,2,FALSE)</f>
        <v>Electrical/lighting</v>
      </c>
      <c r="L4392" s="8">
        <v>0</v>
      </c>
      <c r="M4392" s="10"/>
      <c r="N4392" s="8">
        <f t="shared" si="222"/>
        <v>0</v>
      </c>
      <c r="O4392" s="8">
        <v>0</v>
      </c>
      <c r="P4392" s="8">
        <v>14.879999999999999</v>
      </c>
    </row>
    <row r="4393" spans="1:16" ht="24.75" x14ac:dyDescent="0.25">
      <c r="A4393" s="5">
        <v>2018</v>
      </c>
      <c r="B4393" s="6" t="s">
        <v>19</v>
      </c>
      <c r="C4393" s="6">
        <v>6420</v>
      </c>
      <c r="D4393" s="6" t="s">
        <v>93</v>
      </c>
      <c r="E4393" s="6" t="str">
        <f t="shared" si="221"/>
        <v>5020220064207127</v>
      </c>
      <c r="F4393" s="7" t="s">
        <v>61</v>
      </c>
      <c r="G4393" s="7" t="s">
        <v>61</v>
      </c>
      <c r="H4393" s="7" t="s">
        <v>94</v>
      </c>
      <c r="I4393" s="6" t="s">
        <v>342</v>
      </c>
      <c r="J4393" s="6">
        <v>7127</v>
      </c>
      <c r="K4393" s="6" t="s">
        <v>352</v>
      </c>
      <c r="L4393" s="8">
        <v>145.63999999999999</v>
      </c>
      <c r="M4393" s="8"/>
      <c r="N4393" s="8">
        <f t="shared" si="222"/>
        <v>145.63999999999999</v>
      </c>
      <c r="O4393" s="8">
        <v>7.86</v>
      </c>
      <c r="P4393" s="8">
        <v>0</v>
      </c>
    </row>
    <row r="4394" spans="1:16" ht="24.75" x14ac:dyDescent="0.25">
      <c r="A4394" s="5">
        <v>2018</v>
      </c>
      <c r="B4394" s="6" t="s">
        <v>19</v>
      </c>
      <c r="C4394" s="6">
        <v>6604</v>
      </c>
      <c r="D4394" s="6" t="s">
        <v>226</v>
      </c>
      <c r="E4394" s="6" t="str">
        <f t="shared" si="221"/>
        <v>5020220066047127</v>
      </c>
      <c r="F4394" s="7" t="s">
        <v>67</v>
      </c>
      <c r="G4394" s="7" t="s">
        <v>67</v>
      </c>
      <c r="H4394" s="7" t="s">
        <v>100</v>
      </c>
      <c r="I4394" s="6" t="s">
        <v>342</v>
      </c>
      <c r="J4394" s="6">
        <v>7127</v>
      </c>
      <c r="K4394" s="6" t="s">
        <v>352</v>
      </c>
      <c r="L4394" s="8">
        <v>330.96000000000004</v>
      </c>
      <c r="M4394" s="8"/>
      <c r="N4394" s="8">
        <f t="shared" si="222"/>
        <v>330.96000000000004</v>
      </c>
      <c r="O4394" s="8">
        <v>484.43</v>
      </c>
      <c r="P4394" s="8">
        <v>572.71</v>
      </c>
    </row>
    <row r="4395" spans="1:16" ht="24.75" x14ac:dyDescent="0.25">
      <c r="A4395" s="5">
        <v>2018</v>
      </c>
      <c r="B4395" s="6" t="s">
        <v>19</v>
      </c>
      <c r="C4395" s="6">
        <v>6606</v>
      </c>
      <c r="D4395" s="6" t="s">
        <v>99</v>
      </c>
      <c r="E4395" s="6" t="str">
        <f t="shared" si="221"/>
        <v>5020220066067127</v>
      </c>
      <c r="F4395" s="7" t="s">
        <v>67</v>
      </c>
      <c r="G4395" s="7" t="s">
        <v>67</v>
      </c>
      <c r="H4395" s="7" t="s">
        <v>100</v>
      </c>
      <c r="I4395" s="6" t="s">
        <v>342</v>
      </c>
      <c r="J4395" s="6">
        <v>7127</v>
      </c>
      <c r="K4395" s="6" t="s">
        <v>352</v>
      </c>
      <c r="L4395" s="8">
        <v>615.04</v>
      </c>
      <c r="M4395" s="8"/>
      <c r="N4395" s="8">
        <f t="shared" si="222"/>
        <v>615.04</v>
      </c>
      <c r="O4395" s="8">
        <v>323.91000000000003</v>
      </c>
      <c r="P4395" s="8">
        <v>2634.9300000000003</v>
      </c>
    </row>
    <row r="4396" spans="1:16" ht="24.75" x14ac:dyDescent="0.25">
      <c r="A4396" s="5">
        <v>2018</v>
      </c>
      <c r="B4396" s="6" t="s">
        <v>19</v>
      </c>
      <c r="C4396" s="6">
        <v>6607</v>
      </c>
      <c r="D4396" s="6" t="s">
        <v>101</v>
      </c>
      <c r="E4396" s="6" t="str">
        <f t="shared" si="221"/>
        <v>5020220066077127</v>
      </c>
      <c r="F4396" s="7" t="s">
        <v>67</v>
      </c>
      <c r="G4396" s="7" t="s">
        <v>67</v>
      </c>
      <c r="H4396" s="7" t="s">
        <v>100</v>
      </c>
      <c r="I4396" s="6" t="s">
        <v>342</v>
      </c>
      <c r="J4396" s="6">
        <v>7127</v>
      </c>
      <c r="K4396" s="6" t="s">
        <v>352</v>
      </c>
      <c r="L4396" s="8">
        <v>753.46</v>
      </c>
      <c r="M4396" s="8"/>
      <c r="N4396" s="8">
        <f t="shared" si="222"/>
        <v>753.46</v>
      </c>
      <c r="O4396" s="8">
        <v>149.82</v>
      </c>
      <c r="P4396" s="8">
        <v>112.03</v>
      </c>
    </row>
    <row r="4397" spans="1:16" ht="24.75" x14ac:dyDescent="0.25">
      <c r="A4397" s="5">
        <v>2018</v>
      </c>
      <c r="B4397" s="6" t="s">
        <v>19</v>
      </c>
      <c r="C4397" s="6">
        <v>6608</v>
      </c>
      <c r="D4397" s="6" t="s">
        <v>102</v>
      </c>
      <c r="E4397" s="6" t="str">
        <f t="shared" si="221"/>
        <v>5020220066087127</v>
      </c>
      <c r="F4397" s="7" t="s">
        <v>67</v>
      </c>
      <c r="G4397" s="7" t="s">
        <v>67</v>
      </c>
      <c r="H4397" s="7" t="s">
        <v>103</v>
      </c>
      <c r="I4397" s="6" t="s">
        <v>342</v>
      </c>
      <c r="J4397" s="6">
        <v>7127</v>
      </c>
      <c r="K4397" s="6" t="s">
        <v>352</v>
      </c>
      <c r="L4397" s="8">
        <v>12.86</v>
      </c>
      <c r="M4397" s="8"/>
      <c r="N4397" s="8">
        <f t="shared" si="222"/>
        <v>12.86</v>
      </c>
      <c r="O4397" s="8">
        <v>0</v>
      </c>
      <c r="P4397" s="8">
        <v>0</v>
      </c>
    </row>
    <row r="4398" spans="1:16" ht="24.75" x14ac:dyDescent="0.25">
      <c r="A4398" s="5">
        <v>2018</v>
      </c>
      <c r="B4398" s="6" t="s">
        <v>19</v>
      </c>
      <c r="C4398" s="6">
        <v>6610</v>
      </c>
      <c r="D4398" s="6" t="s">
        <v>106</v>
      </c>
      <c r="E4398" s="6" t="str">
        <f t="shared" si="221"/>
        <v>5020220066107127</v>
      </c>
      <c r="F4398" s="7" t="s">
        <v>29</v>
      </c>
      <c r="G4398" s="7" t="s">
        <v>30</v>
      </c>
      <c r="H4398" s="7" t="s">
        <v>107</v>
      </c>
      <c r="I4398" s="6" t="s">
        <v>342</v>
      </c>
      <c r="J4398" s="6">
        <v>7127</v>
      </c>
      <c r="K4398" s="6" t="s">
        <v>352</v>
      </c>
      <c r="L4398" s="8">
        <v>9.48</v>
      </c>
      <c r="M4398" s="8"/>
      <c r="N4398" s="8">
        <f t="shared" si="222"/>
        <v>9.48</v>
      </c>
      <c r="O4398" s="8">
        <v>22.560000000000002</v>
      </c>
      <c r="P4398" s="8">
        <v>11.28</v>
      </c>
    </row>
    <row r="4399" spans="1:16" ht="24.75" x14ac:dyDescent="0.25">
      <c r="A4399" s="5">
        <v>2018</v>
      </c>
      <c r="B4399" s="6" t="s">
        <v>19</v>
      </c>
      <c r="C4399" s="6">
        <v>6611</v>
      </c>
      <c r="D4399" s="6" t="s">
        <v>108</v>
      </c>
      <c r="E4399" s="6" t="str">
        <f t="shared" si="221"/>
        <v>5020220066117127</v>
      </c>
      <c r="F4399" s="7" t="s">
        <v>67</v>
      </c>
      <c r="G4399" s="7" t="s">
        <v>67</v>
      </c>
      <c r="H4399" s="7" t="s">
        <v>109</v>
      </c>
      <c r="I4399" s="6" t="s">
        <v>342</v>
      </c>
      <c r="J4399" s="6">
        <v>7127</v>
      </c>
      <c r="K4399" s="6" t="s">
        <v>352</v>
      </c>
      <c r="L4399" s="8">
        <v>44.8</v>
      </c>
      <c r="M4399" s="8"/>
      <c r="N4399" s="8">
        <f t="shared" si="222"/>
        <v>44.8</v>
      </c>
      <c r="O4399" s="8">
        <v>25.119999999999997</v>
      </c>
      <c r="P4399" s="8">
        <v>10.24</v>
      </c>
    </row>
    <row r="4400" spans="1:16" ht="24.75" x14ac:dyDescent="0.25">
      <c r="A4400" s="5">
        <v>2018</v>
      </c>
      <c r="B4400" s="6" t="s">
        <v>19</v>
      </c>
      <c r="C4400" s="6">
        <v>6640</v>
      </c>
      <c r="D4400" s="6" t="s">
        <v>121</v>
      </c>
      <c r="E4400" s="6" t="str">
        <f t="shared" si="221"/>
        <v>5020220066407127</v>
      </c>
      <c r="F4400" s="7" t="s">
        <v>29</v>
      </c>
      <c r="G4400" s="7" t="s">
        <v>30</v>
      </c>
      <c r="H4400" s="7" t="s">
        <v>122</v>
      </c>
      <c r="I4400" s="6" t="s">
        <v>342</v>
      </c>
      <c r="J4400" s="6">
        <v>7127</v>
      </c>
      <c r="K4400" s="6" t="s">
        <v>352</v>
      </c>
      <c r="L4400" s="8">
        <v>145.92000000000002</v>
      </c>
      <c r="M4400" s="8"/>
      <c r="N4400" s="8">
        <f t="shared" si="222"/>
        <v>145.92000000000002</v>
      </c>
      <c r="O4400" s="8">
        <v>239.60999999999996</v>
      </c>
      <c r="P4400" s="8">
        <v>102.03999999999999</v>
      </c>
    </row>
    <row r="4401" spans="1:16" ht="24.75" x14ac:dyDescent="0.25">
      <c r="A4401" s="5">
        <v>2016</v>
      </c>
      <c r="B4401" s="6" t="s">
        <v>19</v>
      </c>
      <c r="C4401" s="6">
        <v>6712</v>
      </c>
      <c r="D4401" s="9" t="s">
        <v>126</v>
      </c>
      <c r="E4401" s="6" t="str">
        <f t="shared" si="221"/>
        <v>5020220067127127</v>
      </c>
      <c r="F4401" s="7" t="s">
        <v>29</v>
      </c>
      <c r="G4401" s="7" t="s">
        <v>76</v>
      </c>
      <c r="H4401" s="7" t="s">
        <v>125</v>
      </c>
      <c r="I4401" s="6" t="s">
        <v>342</v>
      </c>
      <c r="J4401" s="6">
        <v>7127</v>
      </c>
      <c r="K4401" s="9" t="str">
        <f>VLOOKUP(J4401,'[17]OC Name'!A:B,2,FALSE)</f>
        <v>Electrical/lighting</v>
      </c>
      <c r="L4401" s="8">
        <v>0</v>
      </c>
      <c r="M4401" s="10"/>
      <c r="N4401" s="8">
        <f t="shared" si="222"/>
        <v>0</v>
      </c>
      <c r="O4401" s="8">
        <v>0</v>
      </c>
      <c r="P4401" s="8">
        <v>5.64</v>
      </c>
    </row>
    <row r="4402" spans="1:16" ht="24.75" x14ac:dyDescent="0.25">
      <c r="A4402" s="5">
        <v>2018</v>
      </c>
      <c r="B4402" s="6" t="s">
        <v>19</v>
      </c>
      <c r="C4402" s="6">
        <v>6714</v>
      </c>
      <c r="D4402" s="6" t="s">
        <v>127</v>
      </c>
      <c r="E4402" s="6" t="str">
        <f t="shared" si="221"/>
        <v>5020220067147127</v>
      </c>
      <c r="F4402" s="7" t="s">
        <v>29</v>
      </c>
      <c r="G4402" s="7" t="s">
        <v>76</v>
      </c>
      <c r="H4402" s="7" t="s">
        <v>111</v>
      </c>
      <c r="I4402" s="6" t="s">
        <v>342</v>
      </c>
      <c r="J4402" s="6">
        <v>7127</v>
      </c>
      <c r="K4402" s="6" t="s">
        <v>352</v>
      </c>
      <c r="L4402" s="8">
        <v>29.45</v>
      </c>
      <c r="M4402" s="8"/>
      <c r="N4402" s="8">
        <f t="shared" si="222"/>
        <v>29.45</v>
      </c>
      <c r="O4402" s="8">
        <v>15.030000000000001</v>
      </c>
      <c r="P4402" s="8">
        <v>14.02</v>
      </c>
    </row>
    <row r="4403" spans="1:16" ht="24.75" x14ac:dyDescent="0.25">
      <c r="A4403" s="5">
        <v>2018</v>
      </c>
      <c r="B4403" s="6" t="s">
        <v>19</v>
      </c>
      <c r="C4403" s="6">
        <v>6722</v>
      </c>
      <c r="D4403" s="6" t="s">
        <v>130</v>
      </c>
      <c r="E4403" s="6" t="str">
        <f t="shared" si="221"/>
        <v>5020220067227127</v>
      </c>
      <c r="F4403" s="7" t="s">
        <v>29</v>
      </c>
      <c r="G4403" s="7" t="s">
        <v>30</v>
      </c>
      <c r="H4403" s="7" t="s">
        <v>82</v>
      </c>
      <c r="I4403" s="6" t="s">
        <v>342</v>
      </c>
      <c r="J4403" s="6">
        <v>7127</v>
      </c>
      <c r="K4403" s="6" t="s">
        <v>352</v>
      </c>
      <c r="L4403" s="8">
        <v>1578.3599999999997</v>
      </c>
      <c r="M4403" s="8"/>
      <c r="N4403" s="8">
        <f t="shared" si="222"/>
        <v>1578.3599999999997</v>
      </c>
      <c r="O4403" s="8">
        <v>4464.5400000000009</v>
      </c>
      <c r="P4403" s="8">
        <v>6040.17</v>
      </c>
    </row>
    <row r="4404" spans="1:16" ht="24.75" x14ac:dyDescent="0.25">
      <c r="A4404" s="5">
        <v>2016</v>
      </c>
      <c r="B4404" s="6" t="s">
        <v>19</v>
      </c>
      <c r="C4404" s="6">
        <v>6723</v>
      </c>
      <c r="D4404" s="9" t="s">
        <v>131</v>
      </c>
      <c r="E4404" s="6" t="str">
        <f t="shared" si="221"/>
        <v>5020220067237127</v>
      </c>
      <c r="F4404" s="7" t="s">
        <v>29</v>
      </c>
      <c r="G4404" s="7" t="s">
        <v>30</v>
      </c>
      <c r="H4404" s="7" t="s">
        <v>82</v>
      </c>
      <c r="I4404" s="6" t="s">
        <v>342</v>
      </c>
      <c r="J4404" s="6">
        <v>7127</v>
      </c>
      <c r="K4404" s="9" t="str">
        <f>VLOOKUP(J4404,'[17]OC Name'!A:B,2,FALSE)</f>
        <v>Electrical/lighting</v>
      </c>
      <c r="L4404" s="8">
        <v>0</v>
      </c>
      <c r="M4404" s="10"/>
      <c r="N4404" s="8">
        <f t="shared" si="222"/>
        <v>0</v>
      </c>
      <c r="O4404" s="8">
        <v>0</v>
      </c>
      <c r="P4404" s="8">
        <v>113.02</v>
      </c>
    </row>
    <row r="4405" spans="1:16" ht="24.75" x14ac:dyDescent="0.25">
      <c r="A4405" s="5">
        <v>2018</v>
      </c>
      <c r="B4405" s="6" t="s">
        <v>19</v>
      </c>
      <c r="C4405" s="6">
        <v>6805</v>
      </c>
      <c r="D4405" s="6" t="s">
        <v>134</v>
      </c>
      <c r="E4405" s="6" t="str">
        <f t="shared" si="221"/>
        <v>5020220068057127</v>
      </c>
      <c r="F4405" s="7" t="s">
        <v>67</v>
      </c>
      <c r="G4405" s="7" t="s">
        <v>67</v>
      </c>
      <c r="H4405" s="7" t="s">
        <v>135</v>
      </c>
      <c r="I4405" s="6" t="s">
        <v>342</v>
      </c>
      <c r="J4405" s="6">
        <v>7127</v>
      </c>
      <c r="K4405" s="6" t="s">
        <v>352</v>
      </c>
      <c r="L4405" s="8">
        <v>39.840000000000003</v>
      </c>
      <c r="M4405" s="8"/>
      <c r="N4405" s="8">
        <f t="shared" si="222"/>
        <v>39.840000000000003</v>
      </c>
      <c r="O4405" s="8">
        <v>18.72</v>
      </c>
      <c r="P4405" s="8">
        <v>11.04</v>
      </c>
    </row>
    <row r="4406" spans="1:16" ht="36.75" x14ac:dyDescent="0.25">
      <c r="A4406" s="5">
        <v>2018</v>
      </c>
      <c r="B4406" s="6" t="s">
        <v>137</v>
      </c>
      <c r="C4406" s="6">
        <v>8003</v>
      </c>
      <c r="D4406" s="6" t="s">
        <v>142</v>
      </c>
      <c r="E4406" s="6" t="str">
        <f t="shared" si="221"/>
        <v>5030220080037127</v>
      </c>
      <c r="F4406" s="7" t="s">
        <v>21</v>
      </c>
      <c r="G4406" s="7" t="s">
        <v>22</v>
      </c>
      <c r="H4406" s="7" t="s">
        <v>27</v>
      </c>
      <c r="I4406" s="6" t="s">
        <v>342</v>
      </c>
      <c r="J4406" s="6">
        <v>7127</v>
      </c>
      <c r="K4406" s="6" t="s">
        <v>352</v>
      </c>
      <c r="L4406" s="8">
        <v>85908.190000000017</v>
      </c>
      <c r="M4406" s="8"/>
      <c r="N4406" s="8">
        <f t="shared" si="222"/>
        <v>85908.190000000017</v>
      </c>
      <c r="O4406" s="8">
        <v>63577.590000000011</v>
      </c>
      <c r="P4406" s="8">
        <v>83974.789999999979</v>
      </c>
    </row>
    <row r="4407" spans="1:16" ht="24.75" x14ac:dyDescent="0.25">
      <c r="A4407" s="5">
        <v>2018</v>
      </c>
      <c r="B4407" s="6" t="s">
        <v>137</v>
      </c>
      <c r="C4407" s="6">
        <v>8012</v>
      </c>
      <c r="D4407" s="6" t="s">
        <v>145</v>
      </c>
      <c r="E4407" s="6" t="str">
        <f t="shared" si="221"/>
        <v>5030220080127127</v>
      </c>
      <c r="F4407" s="7" t="s">
        <v>21</v>
      </c>
      <c r="G4407" s="7" t="s">
        <v>22</v>
      </c>
      <c r="H4407" s="7" t="s">
        <v>144</v>
      </c>
      <c r="I4407" s="6" t="s">
        <v>342</v>
      </c>
      <c r="J4407" s="6">
        <v>7127</v>
      </c>
      <c r="K4407" s="6" t="s">
        <v>352</v>
      </c>
      <c r="L4407" s="8">
        <v>43904.540000000008</v>
      </c>
      <c r="M4407" s="8"/>
      <c r="N4407" s="8">
        <f t="shared" si="222"/>
        <v>43904.540000000008</v>
      </c>
      <c r="O4407" s="8">
        <v>127339.63999999993</v>
      </c>
      <c r="P4407" s="8">
        <v>201813.22999999989</v>
      </c>
    </row>
    <row r="4408" spans="1:16" ht="24.75" x14ac:dyDescent="0.25">
      <c r="A4408" s="5">
        <v>2018</v>
      </c>
      <c r="B4408" s="6" t="s">
        <v>137</v>
      </c>
      <c r="C4408" s="6">
        <v>8021</v>
      </c>
      <c r="D4408" s="6" t="s">
        <v>146</v>
      </c>
      <c r="E4408" s="6" t="str">
        <f t="shared" si="221"/>
        <v>5030220080217127</v>
      </c>
      <c r="F4408" s="7" t="s">
        <v>21</v>
      </c>
      <c r="G4408" s="7" t="s">
        <v>22</v>
      </c>
      <c r="H4408" s="7" t="s">
        <v>147</v>
      </c>
      <c r="I4408" s="6" t="s">
        <v>342</v>
      </c>
      <c r="J4408" s="6">
        <v>7127</v>
      </c>
      <c r="K4408" s="6" t="s">
        <v>352</v>
      </c>
      <c r="L4408" s="8">
        <v>226.61</v>
      </c>
      <c r="M4408" s="8"/>
      <c r="N4408" s="8">
        <f t="shared" si="222"/>
        <v>226.61</v>
      </c>
      <c r="O4408" s="8">
        <v>63.36</v>
      </c>
      <c r="P4408" s="8">
        <v>226.48</v>
      </c>
    </row>
    <row r="4409" spans="1:16" ht="24.75" x14ac:dyDescent="0.25">
      <c r="A4409" s="5">
        <v>2018</v>
      </c>
      <c r="B4409" s="6" t="s">
        <v>137</v>
      </c>
      <c r="C4409" s="6">
        <v>8032</v>
      </c>
      <c r="D4409" s="6" t="s">
        <v>149</v>
      </c>
      <c r="E4409" s="6" t="str">
        <f t="shared" si="221"/>
        <v>5030220080327127</v>
      </c>
      <c r="F4409" s="7" t="s">
        <v>21</v>
      </c>
      <c r="G4409" s="7" t="s">
        <v>22</v>
      </c>
      <c r="H4409" s="7" t="s">
        <v>144</v>
      </c>
      <c r="I4409" s="6" t="s">
        <v>342</v>
      </c>
      <c r="J4409" s="6">
        <v>7127</v>
      </c>
      <c r="K4409" s="6" t="s">
        <v>352</v>
      </c>
      <c r="L4409" s="8">
        <v>98767.28</v>
      </c>
      <c r="M4409" s="8"/>
      <c r="N4409" s="8">
        <f t="shared" si="222"/>
        <v>98767.28</v>
      </c>
      <c r="O4409" s="8">
        <v>99798.450000000012</v>
      </c>
      <c r="P4409" s="8">
        <v>73812.800000000003</v>
      </c>
    </row>
    <row r="4410" spans="1:16" ht="24.75" x14ac:dyDescent="0.25">
      <c r="A4410" s="5">
        <v>2018</v>
      </c>
      <c r="B4410" s="6" t="s">
        <v>137</v>
      </c>
      <c r="C4410" s="6">
        <v>8043</v>
      </c>
      <c r="D4410" s="6" t="s">
        <v>151</v>
      </c>
      <c r="E4410" s="6" t="str">
        <f t="shared" si="221"/>
        <v>5030220080437127</v>
      </c>
      <c r="F4410" s="7" t="s">
        <v>21</v>
      </c>
      <c r="G4410" s="7" t="s">
        <v>22</v>
      </c>
      <c r="H4410" s="7" t="s">
        <v>40</v>
      </c>
      <c r="I4410" s="6" t="s">
        <v>342</v>
      </c>
      <c r="J4410" s="6">
        <v>7127</v>
      </c>
      <c r="K4410" s="6" t="s">
        <v>352</v>
      </c>
      <c r="L4410" s="8">
        <v>1409.26</v>
      </c>
      <c r="M4410" s="8"/>
      <c r="N4410" s="8">
        <f t="shared" si="222"/>
        <v>1409.26</v>
      </c>
      <c r="O4410" s="8">
        <v>10515.880000000001</v>
      </c>
      <c r="P4410" s="8">
        <v>15218.909999999998</v>
      </c>
    </row>
    <row r="4411" spans="1:16" ht="24.75" x14ac:dyDescent="0.25">
      <c r="A4411" s="5">
        <v>2018</v>
      </c>
      <c r="B4411" s="6" t="s">
        <v>137</v>
      </c>
      <c r="C4411" s="6">
        <v>8051</v>
      </c>
      <c r="D4411" s="6" t="s">
        <v>153</v>
      </c>
      <c r="E4411" s="6" t="str">
        <f t="shared" si="221"/>
        <v>5030220080517127</v>
      </c>
      <c r="F4411" s="7" t="s">
        <v>21</v>
      </c>
      <c r="G4411" s="7" t="s">
        <v>22</v>
      </c>
      <c r="H4411" s="7" t="s">
        <v>144</v>
      </c>
      <c r="I4411" s="6" t="s">
        <v>342</v>
      </c>
      <c r="J4411" s="6">
        <v>7127</v>
      </c>
      <c r="K4411" s="6" t="s">
        <v>352</v>
      </c>
      <c r="L4411" s="8">
        <v>14.879999999999999</v>
      </c>
      <c r="M4411" s="8"/>
      <c r="N4411" s="8">
        <f t="shared" si="222"/>
        <v>14.879999999999999</v>
      </c>
      <c r="O4411" s="8">
        <v>7.2</v>
      </c>
      <c r="P4411" s="8">
        <v>5625</v>
      </c>
    </row>
    <row r="4412" spans="1:16" ht="24.75" x14ac:dyDescent="0.25">
      <c r="A4412" s="5">
        <v>2018</v>
      </c>
      <c r="B4412" s="6" t="s">
        <v>137</v>
      </c>
      <c r="C4412" s="6">
        <v>8052</v>
      </c>
      <c r="D4412" s="6" t="s">
        <v>154</v>
      </c>
      <c r="E4412" s="6" t="str">
        <f t="shared" si="221"/>
        <v>5030220080527127</v>
      </c>
      <c r="F4412" s="7" t="s">
        <v>21</v>
      </c>
      <c r="G4412" s="7" t="s">
        <v>22</v>
      </c>
      <c r="H4412" s="7" t="s">
        <v>144</v>
      </c>
      <c r="I4412" s="6" t="s">
        <v>342</v>
      </c>
      <c r="J4412" s="6">
        <v>7127</v>
      </c>
      <c r="K4412" s="6" t="s">
        <v>352</v>
      </c>
      <c r="L4412" s="8">
        <v>90372.38999999997</v>
      </c>
      <c r="M4412" s="8"/>
      <c r="N4412" s="8">
        <f t="shared" si="222"/>
        <v>90372.38999999997</v>
      </c>
      <c r="O4412" s="8">
        <v>56254.99</v>
      </c>
      <c r="P4412" s="8">
        <v>69868.989999999991</v>
      </c>
    </row>
    <row r="4413" spans="1:16" ht="24.75" x14ac:dyDescent="0.25">
      <c r="A4413" s="5">
        <v>2018</v>
      </c>
      <c r="B4413" s="6" t="s">
        <v>137</v>
      </c>
      <c r="C4413" s="6">
        <v>8053</v>
      </c>
      <c r="D4413" s="6" t="s">
        <v>155</v>
      </c>
      <c r="E4413" s="6" t="str">
        <f t="shared" si="221"/>
        <v>5030220080537127</v>
      </c>
      <c r="F4413" s="7" t="s">
        <v>21</v>
      </c>
      <c r="G4413" s="7" t="s">
        <v>22</v>
      </c>
      <c r="H4413" s="7" t="s">
        <v>147</v>
      </c>
      <c r="I4413" s="6" t="s">
        <v>342</v>
      </c>
      <c r="J4413" s="6">
        <v>7127</v>
      </c>
      <c r="K4413" s="6" t="s">
        <v>352</v>
      </c>
      <c r="L4413" s="8">
        <v>136902.65</v>
      </c>
      <c r="M4413" s="8"/>
      <c r="N4413" s="8">
        <f t="shared" si="222"/>
        <v>136902.65</v>
      </c>
      <c r="O4413" s="8">
        <v>135515.48000000001</v>
      </c>
      <c r="P4413" s="8">
        <v>119154.23</v>
      </c>
    </row>
    <row r="4414" spans="1:16" ht="24.75" x14ac:dyDescent="0.25">
      <c r="A4414" s="5">
        <v>2018</v>
      </c>
      <c r="B4414" s="6" t="s">
        <v>137</v>
      </c>
      <c r="C4414" s="6">
        <v>8061</v>
      </c>
      <c r="D4414" s="6" t="s">
        <v>156</v>
      </c>
      <c r="E4414" s="6" t="str">
        <f t="shared" si="221"/>
        <v>5030220080617127</v>
      </c>
      <c r="F4414" s="7" t="s">
        <v>21</v>
      </c>
      <c r="G4414" s="7" t="s">
        <v>22</v>
      </c>
      <c r="H4414" s="7" t="s">
        <v>47</v>
      </c>
      <c r="I4414" s="6" t="s">
        <v>342</v>
      </c>
      <c r="J4414" s="6">
        <v>7127</v>
      </c>
      <c r="K4414" s="6" t="s">
        <v>352</v>
      </c>
      <c r="L4414" s="8">
        <v>53.540000000000006</v>
      </c>
      <c r="M4414" s="8"/>
      <c r="N4414" s="8">
        <f t="shared" si="222"/>
        <v>53.540000000000006</v>
      </c>
      <c r="O4414" s="8">
        <v>28.08</v>
      </c>
      <c r="P4414" s="8">
        <v>42.52</v>
      </c>
    </row>
    <row r="4415" spans="1:16" ht="24.75" x14ac:dyDescent="0.25">
      <c r="A4415" s="5">
        <v>2018</v>
      </c>
      <c r="B4415" s="6" t="s">
        <v>137</v>
      </c>
      <c r="C4415" s="6">
        <v>8063</v>
      </c>
      <c r="D4415" s="6" t="s">
        <v>157</v>
      </c>
      <c r="E4415" s="6" t="str">
        <f t="shared" si="221"/>
        <v>5030220080637127</v>
      </c>
      <c r="F4415" s="7" t="s">
        <v>21</v>
      </c>
      <c r="G4415" s="7" t="s">
        <v>22</v>
      </c>
      <c r="H4415" s="7" t="s">
        <v>47</v>
      </c>
      <c r="I4415" s="6" t="s">
        <v>342</v>
      </c>
      <c r="J4415" s="6">
        <v>7127</v>
      </c>
      <c r="K4415" s="6" t="s">
        <v>352</v>
      </c>
      <c r="L4415" s="8">
        <v>29.95</v>
      </c>
      <c r="M4415" s="8"/>
      <c r="N4415" s="8">
        <f t="shared" si="222"/>
        <v>29.95</v>
      </c>
      <c r="O4415" s="8">
        <v>34.93</v>
      </c>
      <c r="P4415" s="8">
        <v>0</v>
      </c>
    </row>
    <row r="4416" spans="1:16" ht="24.75" x14ac:dyDescent="0.25">
      <c r="A4416" s="5">
        <v>2018</v>
      </c>
      <c r="B4416" s="6" t="s">
        <v>137</v>
      </c>
      <c r="C4416" s="6">
        <v>8218</v>
      </c>
      <c r="D4416" s="6" t="s">
        <v>162</v>
      </c>
      <c r="E4416" s="6" t="str">
        <f t="shared" si="221"/>
        <v>5030220082187127</v>
      </c>
      <c r="F4416" s="7" t="s">
        <v>21</v>
      </c>
      <c r="G4416" s="7" t="s">
        <v>53</v>
      </c>
      <c r="H4416" s="7" t="s">
        <v>58</v>
      </c>
      <c r="I4416" s="6" t="s">
        <v>342</v>
      </c>
      <c r="J4416" s="6">
        <v>7127</v>
      </c>
      <c r="K4416" s="6" t="s">
        <v>352</v>
      </c>
      <c r="L4416" s="8">
        <v>29.86</v>
      </c>
      <c r="M4416" s="8"/>
      <c r="N4416" s="8">
        <f t="shared" si="222"/>
        <v>29.86</v>
      </c>
      <c r="O4416" s="8">
        <v>29.96</v>
      </c>
      <c r="P4416" s="8">
        <v>0</v>
      </c>
    </row>
    <row r="4417" spans="1:16" ht="24.75" x14ac:dyDescent="0.25">
      <c r="A4417" s="5">
        <v>2018</v>
      </c>
      <c r="B4417" s="6" t="s">
        <v>137</v>
      </c>
      <c r="C4417" s="6">
        <v>8221</v>
      </c>
      <c r="D4417" s="6" t="s">
        <v>163</v>
      </c>
      <c r="E4417" s="6" t="str">
        <f t="shared" si="221"/>
        <v>5030220082217127</v>
      </c>
      <c r="F4417" s="7" t="s">
        <v>67</v>
      </c>
      <c r="G4417" s="7" t="s">
        <v>67</v>
      </c>
      <c r="H4417" s="7" t="s">
        <v>68</v>
      </c>
      <c r="I4417" s="6" t="s">
        <v>342</v>
      </c>
      <c r="J4417" s="6">
        <v>7127</v>
      </c>
      <c r="K4417" s="6" t="s">
        <v>352</v>
      </c>
      <c r="L4417" s="8">
        <v>152.9</v>
      </c>
      <c r="M4417" s="8"/>
      <c r="N4417" s="8">
        <f t="shared" si="222"/>
        <v>152.9</v>
      </c>
      <c r="O4417" s="8">
        <v>127.20000000000002</v>
      </c>
      <c r="P4417" s="8">
        <v>159.74</v>
      </c>
    </row>
    <row r="4418" spans="1:16" ht="24.75" x14ac:dyDescent="0.25">
      <c r="A4418" s="5">
        <v>2018</v>
      </c>
      <c r="B4418" s="6" t="s">
        <v>137</v>
      </c>
      <c r="C4418" s="6">
        <v>8231</v>
      </c>
      <c r="D4418" s="6" t="s">
        <v>164</v>
      </c>
      <c r="E4418" s="6" t="str">
        <f t="shared" ref="E4418:E4481" si="223">B4418&amp;"2200"&amp;C4418&amp;J4418</f>
        <v>5030220082317127</v>
      </c>
      <c r="F4418" s="7" t="s">
        <v>21</v>
      </c>
      <c r="G4418" s="7" t="s">
        <v>53</v>
      </c>
      <c r="H4418" s="7" t="s">
        <v>58</v>
      </c>
      <c r="I4418" s="6" t="s">
        <v>342</v>
      </c>
      <c r="J4418" s="6">
        <v>7127</v>
      </c>
      <c r="K4418" s="6" t="s">
        <v>352</v>
      </c>
      <c r="L4418" s="8">
        <v>507.52</v>
      </c>
      <c r="M4418" s="8"/>
      <c r="N4418" s="8">
        <f t="shared" ref="N4418:N4481" si="224">L4418+M4418</f>
        <v>507.52</v>
      </c>
      <c r="O4418" s="8">
        <v>769.9899999999999</v>
      </c>
      <c r="P4418" s="8">
        <v>283.19</v>
      </c>
    </row>
    <row r="4419" spans="1:16" ht="24.75" x14ac:dyDescent="0.25">
      <c r="A4419" s="5">
        <v>2016</v>
      </c>
      <c r="B4419" s="6" t="s">
        <v>137</v>
      </c>
      <c r="C4419" s="6">
        <v>8243</v>
      </c>
      <c r="D4419" s="9" t="s">
        <v>165</v>
      </c>
      <c r="E4419" s="6" t="str">
        <f t="shared" si="223"/>
        <v>5030220082437127</v>
      </c>
      <c r="F4419" s="7" t="s">
        <v>21</v>
      </c>
      <c r="G4419" s="7" t="s">
        <v>53</v>
      </c>
      <c r="H4419" s="7" t="s">
        <v>58</v>
      </c>
      <c r="I4419" s="6" t="s">
        <v>342</v>
      </c>
      <c r="J4419" s="6">
        <v>7127</v>
      </c>
      <c r="K4419" s="9" t="str">
        <f>VLOOKUP(J4419,'[17]OC Name'!A:B,2,FALSE)</f>
        <v>Electrical/lighting</v>
      </c>
      <c r="L4419" s="8">
        <v>0</v>
      </c>
      <c r="M4419" s="10"/>
      <c r="N4419" s="8">
        <f t="shared" si="224"/>
        <v>0</v>
      </c>
      <c r="O4419" s="8">
        <v>44.910000000000004</v>
      </c>
      <c r="P4419" s="8">
        <v>24.900000000000002</v>
      </c>
    </row>
    <row r="4420" spans="1:16" ht="24.75" x14ac:dyDescent="0.25">
      <c r="A4420" s="5">
        <v>2018</v>
      </c>
      <c r="B4420" s="6" t="s">
        <v>137</v>
      </c>
      <c r="C4420" s="6">
        <v>8248</v>
      </c>
      <c r="D4420" s="6" t="s">
        <v>81</v>
      </c>
      <c r="E4420" s="6" t="str">
        <f t="shared" si="223"/>
        <v>5030220082487127</v>
      </c>
      <c r="F4420" s="7" t="s">
        <v>29</v>
      </c>
      <c r="G4420" s="7" t="s">
        <v>30</v>
      </c>
      <c r="H4420" s="7" t="s">
        <v>82</v>
      </c>
      <c r="I4420" s="6" t="s">
        <v>342</v>
      </c>
      <c r="J4420" s="6">
        <v>7127</v>
      </c>
      <c r="K4420" s="6" t="s">
        <v>352</v>
      </c>
      <c r="L4420" s="8">
        <v>1036.08</v>
      </c>
      <c r="M4420" s="8"/>
      <c r="N4420" s="8">
        <f t="shared" si="224"/>
        <v>1036.08</v>
      </c>
      <c r="O4420" s="8">
        <v>1964.95</v>
      </c>
      <c r="P4420" s="8">
        <v>2797.2899999999995</v>
      </c>
    </row>
    <row r="4421" spans="1:16" ht="24.75" x14ac:dyDescent="0.25">
      <c r="A4421" s="5">
        <v>2018</v>
      </c>
      <c r="B4421" s="6" t="s">
        <v>137</v>
      </c>
      <c r="C4421" s="6">
        <v>8410</v>
      </c>
      <c r="D4421" s="6" t="s">
        <v>166</v>
      </c>
      <c r="E4421" s="6" t="str">
        <f t="shared" si="223"/>
        <v>5030220084107127</v>
      </c>
      <c r="F4421" s="7" t="s">
        <v>21</v>
      </c>
      <c r="G4421" s="7" t="s">
        <v>53</v>
      </c>
      <c r="H4421" s="7" t="s">
        <v>58</v>
      </c>
      <c r="I4421" s="6" t="s">
        <v>342</v>
      </c>
      <c r="J4421" s="6">
        <v>7127</v>
      </c>
      <c r="K4421" s="6" t="s">
        <v>352</v>
      </c>
      <c r="L4421" s="8">
        <v>16.68</v>
      </c>
      <c r="M4421" s="8"/>
      <c r="N4421" s="8">
        <f t="shared" si="224"/>
        <v>16.68</v>
      </c>
      <c r="O4421" s="8">
        <v>0</v>
      </c>
      <c r="P4421" s="8">
        <v>0</v>
      </c>
    </row>
    <row r="4422" spans="1:16" ht="24.75" x14ac:dyDescent="0.25">
      <c r="A4422" s="5">
        <v>2018</v>
      </c>
      <c r="B4422" s="6" t="s">
        <v>137</v>
      </c>
      <c r="C4422" s="6">
        <v>8412</v>
      </c>
      <c r="D4422" s="6" t="s">
        <v>86</v>
      </c>
      <c r="E4422" s="6" t="str">
        <f t="shared" si="223"/>
        <v>5030220084127127</v>
      </c>
      <c r="F4422" s="7" t="s">
        <v>84</v>
      </c>
      <c r="G4422" s="7" t="s">
        <v>84</v>
      </c>
      <c r="H4422" s="7" t="s">
        <v>87</v>
      </c>
      <c r="I4422" s="6" t="s">
        <v>342</v>
      </c>
      <c r="J4422" s="6">
        <v>7127</v>
      </c>
      <c r="K4422" s="6" t="s">
        <v>352</v>
      </c>
      <c r="L4422" s="8">
        <v>80.539999999999992</v>
      </c>
      <c r="M4422" s="8"/>
      <c r="N4422" s="8">
        <f t="shared" si="224"/>
        <v>80.539999999999992</v>
      </c>
      <c r="O4422" s="8">
        <v>93.43</v>
      </c>
      <c r="P4422" s="8">
        <v>61.33</v>
      </c>
    </row>
    <row r="4423" spans="1:16" ht="24.75" x14ac:dyDescent="0.25">
      <c r="A4423" s="5">
        <v>2016</v>
      </c>
      <c r="B4423" s="6" t="s">
        <v>137</v>
      </c>
      <c r="C4423" s="6">
        <v>8414</v>
      </c>
      <c r="D4423" s="9" t="s">
        <v>88</v>
      </c>
      <c r="E4423" s="6" t="str">
        <f t="shared" si="223"/>
        <v>5030220084147127</v>
      </c>
      <c r="F4423" s="7" t="s">
        <v>84</v>
      </c>
      <c r="G4423" s="7" t="s">
        <v>84</v>
      </c>
      <c r="H4423" s="7" t="s">
        <v>89</v>
      </c>
      <c r="I4423" s="6" t="s">
        <v>342</v>
      </c>
      <c r="J4423" s="6">
        <v>7127</v>
      </c>
      <c r="K4423" s="9" t="str">
        <f>VLOOKUP(J4423,'[17]OC Name'!A:B,2,FALSE)</f>
        <v>Electrical/lighting</v>
      </c>
      <c r="L4423" s="8">
        <v>0</v>
      </c>
      <c r="M4423" s="10"/>
      <c r="N4423" s="8">
        <f t="shared" si="224"/>
        <v>0</v>
      </c>
      <c r="O4423" s="8">
        <v>60.16</v>
      </c>
      <c r="P4423" s="8">
        <v>6.6</v>
      </c>
    </row>
    <row r="4424" spans="1:16" ht="24.75" x14ac:dyDescent="0.25">
      <c r="A4424" s="5">
        <v>2016</v>
      </c>
      <c r="B4424" s="6" t="s">
        <v>137</v>
      </c>
      <c r="C4424" s="6">
        <v>8431</v>
      </c>
      <c r="D4424" s="9" t="s">
        <v>96</v>
      </c>
      <c r="E4424" s="6" t="str">
        <f t="shared" si="223"/>
        <v>5030220084317127</v>
      </c>
      <c r="F4424" s="7" t="s">
        <v>61</v>
      </c>
      <c r="G4424" s="7" t="s">
        <v>61</v>
      </c>
      <c r="H4424" s="7" t="s">
        <v>62</v>
      </c>
      <c r="I4424" s="6" t="s">
        <v>342</v>
      </c>
      <c r="J4424" s="6">
        <v>7127</v>
      </c>
      <c r="K4424" s="9" t="str">
        <f>VLOOKUP(J4424,'[17]OC Name'!A:B,2,FALSE)</f>
        <v>Electrical/lighting</v>
      </c>
      <c r="L4424" s="8">
        <v>0</v>
      </c>
      <c r="M4424" s="10"/>
      <c r="N4424" s="8">
        <f t="shared" si="224"/>
        <v>0</v>
      </c>
      <c r="O4424" s="8">
        <v>0</v>
      </c>
      <c r="P4424" s="8">
        <v>46.08</v>
      </c>
    </row>
    <row r="4425" spans="1:16" ht="24.75" x14ac:dyDescent="0.25">
      <c r="A4425" s="5">
        <v>2018</v>
      </c>
      <c r="B4425" s="6" t="s">
        <v>137</v>
      </c>
      <c r="C4425" s="6">
        <v>8440</v>
      </c>
      <c r="D4425" s="6" t="s">
        <v>170</v>
      </c>
      <c r="E4425" s="6" t="str">
        <f t="shared" si="223"/>
        <v>5030220084407127</v>
      </c>
      <c r="F4425" s="7" t="s">
        <v>61</v>
      </c>
      <c r="G4425" s="7" t="s">
        <v>61</v>
      </c>
      <c r="H4425" s="7" t="s">
        <v>98</v>
      </c>
      <c r="I4425" s="6" t="s">
        <v>342</v>
      </c>
      <c r="J4425" s="6">
        <v>7127</v>
      </c>
      <c r="K4425" s="6" t="s">
        <v>352</v>
      </c>
      <c r="L4425" s="8">
        <v>100.80000000000001</v>
      </c>
      <c r="M4425" s="8"/>
      <c r="N4425" s="8">
        <f t="shared" si="224"/>
        <v>100.80000000000001</v>
      </c>
      <c r="O4425" s="8">
        <v>6.6</v>
      </c>
      <c r="P4425" s="8">
        <v>46.08</v>
      </c>
    </row>
    <row r="4426" spans="1:16" ht="24.75" x14ac:dyDescent="0.25">
      <c r="A4426" s="5">
        <v>2018</v>
      </c>
      <c r="B4426" s="6" t="s">
        <v>137</v>
      </c>
      <c r="C4426" s="6">
        <v>8442</v>
      </c>
      <c r="D4426" s="6" t="s">
        <v>171</v>
      </c>
      <c r="E4426" s="6" t="str">
        <f t="shared" si="223"/>
        <v>5030220084427127</v>
      </c>
      <c r="F4426" s="7" t="s">
        <v>21</v>
      </c>
      <c r="G4426" s="7" t="s">
        <v>53</v>
      </c>
      <c r="H4426" s="7" t="s">
        <v>172</v>
      </c>
      <c r="I4426" s="6" t="s">
        <v>342</v>
      </c>
      <c r="J4426" s="6">
        <v>7127</v>
      </c>
      <c r="K4426" s="6" t="s">
        <v>352</v>
      </c>
      <c r="L4426" s="8">
        <v>1028.8599999999992</v>
      </c>
      <c r="M4426" s="8"/>
      <c r="N4426" s="8">
        <f t="shared" si="224"/>
        <v>1028.8599999999992</v>
      </c>
      <c r="O4426" s="8">
        <v>752.89999999999986</v>
      </c>
      <c r="P4426" s="8">
        <v>1530.07</v>
      </c>
    </row>
    <row r="4427" spans="1:16" ht="24.75" x14ac:dyDescent="0.25">
      <c r="A4427" s="5">
        <v>2018</v>
      </c>
      <c r="B4427" s="6" t="s">
        <v>137</v>
      </c>
      <c r="C4427" s="6">
        <v>8443</v>
      </c>
      <c r="D4427" s="6" t="s">
        <v>173</v>
      </c>
      <c r="E4427" s="6" t="str">
        <f t="shared" si="223"/>
        <v>5030220084437127</v>
      </c>
      <c r="F4427" s="7" t="s">
        <v>21</v>
      </c>
      <c r="G4427" s="7" t="s">
        <v>53</v>
      </c>
      <c r="H4427" s="7" t="s">
        <v>172</v>
      </c>
      <c r="I4427" s="6" t="s">
        <v>342</v>
      </c>
      <c r="J4427" s="6">
        <v>7127</v>
      </c>
      <c r="K4427" s="6" t="s">
        <v>352</v>
      </c>
      <c r="L4427" s="8">
        <v>1330.88</v>
      </c>
      <c r="M4427" s="8"/>
      <c r="N4427" s="8">
        <f t="shared" si="224"/>
        <v>1330.88</v>
      </c>
      <c r="O4427" s="8">
        <v>669.63</v>
      </c>
      <c r="P4427" s="8">
        <v>3271.6</v>
      </c>
    </row>
    <row r="4428" spans="1:16" ht="36.75" x14ac:dyDescent="0.25">
      <c r="A4428" s="5">
        <v>2018</v>
      </c>
      <c r="B4428" s="6" t="s">
        <v>137</v>
      </c>
      <c r="C4428" s="6">
        <v>8447</v>
      </c>
      <c r="D4428" s="6" t="s">
        <v>174</v>
      </c>
      <c r="E4428" s="6" t="str">
        <f t="shared" si="223"/>
        <v>5030220084477127</v>
      </c>
      <c r="F4428" s="7" t="s">
        <v>21</v>
      </c>
      <c r="G4428" s="7" t="s">
        <v>53</v>
      </c>
      <c r="H4428" s="7" t="s">
        <v>172</v>
      </c>
      <c r="I4428" s="6" t="s">
        <v>342</v>
      </c>
      <c r="J4428" s="6">
        <v>7127</v>
      </c>
      <c r="K4428" s="6" t="s">
        <v>352</v>
      </c>
      <c r="L4428" s="8">
        <v>365.62000000000012</v>
      </c>
      <c r="M4428" s="8"/>
      <c r="N4428" s="8">
        <f t="shared" si="224"/>
        <v>365.62000000000012</v>
      </c>
      <c r="O4428" s="8">
        <v>453.3000000000003</v>
      </c>
      <c r="P4428" s="8">
        <v>792.17000000000041</v>
      </c>
    </row>
    <row r="4429" spans="1:16" ht="24.75" x14ac:dyDescent="0.25">
      <c r="A4429" s="5">
        <v>2016</v>
      </c>
      <c r="B4429" s="6" t="s">
        <v>137</v>
      </c>
      <c r="C4429" s="6">
        <v>8609</v>
      </c>
      <c r="D4429" s="9" t="s">
        <v>104</v>
      </c>
      <c r="E4429" s="6" t="str">
        <f t="shared" si="223"/>
        <v>5030220086097127</v>
      </c>
      <c r="F4429" s="7" t="s">
        <v>29</v>
      </c>
      <c r="G4429" s="7" t="s">
        <v>30</v>
      </c>
      <c r="H4429" s="7" t="s">
        <v>105</v>
      </c>
      <c r="I4429" s="6" t="s">
        <v>342</v>
      </c>
      <c r="J4429" s="6">
        <v>7127</v>
      </c>
      <c r="K4429" s="9" t="str">
        <f>VLOOKUP(J4429,'[17]OC Name'!A:B,2,FALSE)</f>
        <v>Electrical/lighting</v>
      </c>
      <c r="L4429" s="8">
        <v>0</v>
      </c>
      <c r="M4429" s="10"/>
      <c r="N4429" s="8">
        <f t="shared" si="224"/>
        <v>0</v>
      </c>
      <c r="O4429" s="8">
        <v>0</v>
      </c>
      <c r="P4429" s="8">
        <v>5.04</v>
      </c>
    </row>
    <row r="4430" spans="1:16" ht="24.75" x14ac:dyDescent="0.25">
      <c r="A4430" s="5">
        <v>2018</v>
      </c>
      <c r="B4430" s="6" t="s">
        <v>137</v>
      </c>
      <c r="C4430" s="6">
        <v>8610</v>
      </c>
      <c r="D4430" s="6" t="s">
        <v>106</v>
      </c>
      <c r="E4430" s="6" t="str">
        <f t="shared" si="223"/>
        <v>5030220086107127</v>
      </c>
      <c r="F4430" s="7" t="s">
        <v>29</v>
      </c>
      <c r="G4430" s="7" t="s">
        <v>30</v>
      </c>
      <c r="H4430" s="7" t="s">
        <v>107</v>
      </c>
      <c r="I4430" s="6" t="s">
        <v>342</v>
      </c>
      <c r="J4430" s="6">
        <v>7127</v>
      </c>
      <c r="K4430" s="6" t="s">
        <v>352</v>
      </c>
      <c r="L4430" s="8">
        <v>9.48</v>
      </c>
      <c r="M4430" s="8"/>
      <c r="N4430" s="8">
        <f t="shared" si="224"/>
        <v>9.48</v>
      </c>
      <c r="O4430" s="8">
        <v>0</v>
      </c>
      <c r="P4430" s="8">
        <v>11.28</v>
      </c>
    </row>
    <row r="4431" spans="1:16" ht="24.75" x14ac:dyDescent="0.25">
      <c r="A4431" s="5">
        <v>2016</v>
      </c>
      <c r="B4431" s="6" t="s">
        <v>137</v>
      </c>
      <c r="C4431" s="6">
        <v>8612</v>
      </c>
      <c r="D4431" s="9" t="s">
        <v>126</v>
      </c>
      <c r="E4431" s="6" t="str">
        <f t="shared" si="223"/>
        <v>5030220086127127</v>
      </c>
      <c r="F4431" s="7" t="s">
        <v>29</v>
      </c>
      <c r="G4431" s="7" t="s">
        <v>76</v>
      </c>
      <c r="H4431" s="7" t="s">
        <v>125</v>
      </c>
      <c r="I4431" s="6" t="s">
        <v>342</v>
      </c>
      <c r="J4431" s="6">
        <v>7127</v>
      </c>
      <c r="K4431" s="9" t="str">
        <f>VLOOKUP(J4431,'[17]OC Name'!A:B,2,FALSE)</f>
        <v>Electrical/lighting</v>
      </c>
      <c r="L4431" s="8">
        <v>0</v>
      </c>
      <c r="M4431" s="10"/>
      <c r="N4431" s="8">
        <f t="shared" si="224"/>
        <v>0</v>
      </c>
      <c r="O4431" s="8">
        <v>0</v>
      </c>
      <c r="P4431" s="8">
        <v>5.64</v>
      </c>
    </row>
    <row r="4432" spans="1:16" ht="24.75" x14ac:dyDescent="0.25">
      <c r="A4432" s="5">
        <v>2018</v>
      </c>
      <c r="B4432" s="6" t="s">
        <v>137</v>
      </c>
      <c r="C4432" s="6">
        <v>8614</v>
      </c>
      <c r="D4432" s="6" t="s">
        <v>127</v>
      </c>
      <c r="E4432" s="6" t="str">
        <f t="shared" si="223"/>
        <v>5030220086147127</v>
      </c>
      <c r="F4432" s="7" t="s">
        <v>29</v>
      </c>
      <c r="G4432" s="7" t="s">
        <v>76</v>
      </c>
      <c r="H4432" s="7" t="s">
        <v>111</v>
      </c>
      <c r="I4432" s="6" t="s">
        <v>342</v>
      </c>
      <c r="J4432" s="6">
        <v>7127</v>
      </c>
      <c r="K4432" s="6" t="s">
        <v>352</v>
      </c>
      <c r="L4432" s="8">
        <v>33.320000000000007</v>
      </c>
      <c r="M4432" s="8"/>
      <c r="N4432" s="8">
        <f t="shared" si="224"/>
        <v>33.320000000000007</v>
      </c>
      <c r="O4432" s="8">
        <v>13.84</v>
      </c>
      <c r="P4432" s="8">
        <v>43.5</v>
      </c>
    </row>
    <row r="4433" spans="1:16" ht="24.75" x14ac:dyDescent="0.25">
      <c r="A4433" s="5">
        <v>2018</v>
      </c>
      <c r="B4433" s="6" t="s">
        <v>137</v>
      </c>
      <c r="C4433" s="6">
        <v>8622</v>
      </c>
      <c r="D4433" s="6" t="s">
        <v>130</v>
      </c>
      <c r="E4433" s="6" t="str">
        <f t="shared" si="223"/>
        <v>5030220086227127</v>
      </c>
      <c r="F4433" s="7" t="s">
        <v>29</v>
      </c>
      <c r="G4433" s="7" t="s">
        <v>30</v>
      </c>
      <c r="H4433" s="7" t="s">
        <v>82</v>
      </c>
      <c r="I4433" s="6" t="s">
        <v>342</v>
      </c>
      <c r="J4433" s="6">
        <v>7127</v>
      </c>
      <c r="K4433" s="6" t="s">
        <v>352</v>
      </c>
      <c r="L4433" s="8">
        <v>10112.85</v>
      </c>
      <c r="M4433" s="8"/>
      <c r="N4433" s="8">
        <f t="shared" si="224"/>
        <v>10112.85</v>
      </c>
      <c r="O4433" s="8">
        <v>5445.0199999999995</v>
      </c>
      <c r="P4433" s="8">
        <v>5502.7300000000014</v>
      </c>
    </row>
    <row r="4434" spans="1:16" ht="24.75" x14ac:dyDescent="0.25">
      <c r="A4434" s="5">
        <v>2016</v>
      </c>
      <c r="B4434" s="6" t="s">
        <v>137</v>
      </c>
      <c r="C4434" s="6">
        <v>8623</v>
      </c>
      <c r="D4434" s="9" t="s">
        <v>131</v>
      </c>
      <c r="E4434" s="6" t="str">
        <f t="shared" si="223"/>
        <v>5030220086237127</v>
      </c>
      <c r="F4434" s="7" t="s">
        <v>29</v>
      </c>
      <c r="G4434" s="7" t="s">
        <v>30</v>
      </c>
      <c r="H4434" s="7" t="s">
        <v>82</v>
      </c>
      <c r="I4434" s="6" t="s">
        <v>342</v>
      </c>
      <c r="J4434" s="6">
        <v>7127</v>
      </c>
      <c r="K4434" s="9" t="str">
        <f>VLOOKUP(J4434,'[17]OC Name'!A:B,2,FALSE)</f>
        <v>Electrical/lighting</v>
      </c>
      <c r="L4434" s="8">
        <v>0</v>
      </c>
      <c r="M4434" s="10"/>
      <c r="N4434" s="8">
        <f t="shared" si="224"/>
        <v>0</v>
      </c>
      <c r="O4434" s="8">
        <v>0</v>
      </c>
      <c r="P4434" s="8">
        <v>41.940000000000005</v>
      </c>
    </row>
    <row r="4435" spans="1:16" ht="24.75" x14ac:dyDescent="0.25">
      <c r="A4435" s="5">
        <v>2018</v>
      </c>
      <c r="B4435" s="6" t="s">
        <v>137</v>
      </c>
      <c r="C4435" s="6">
        <v>8642</v>
      </c>
      <c r="D4435" s="6" t="s">
        <v>75</v>
      </c>
      <c r="E4435" s="6" t="str">
        <f t="shared" si="223"/>
        <v>5030220086427127</v>
      </c>
      <c r="F4435" s="7" t="s">
        <v>29</v>
      </c>
      <c r="G4435" s="7" t="s">
        <v>76</v>
      </c>
      <c r="H4435" s="7" t="s">
        <v>77</v>
      </c>
      <c r="I4435" s="6" t="s">
        <v>342</v>
      </c>
      <c r="J4435" s="6">
        <v>7127</v>
      </c>
      <c r="K4435" s="6" t="s">
        <v>352</v>
      </c>
      <c r="L4435" s="8">
        <v>13.68</v>
      </c>
      <c r="M4435" s="8"/>
      <c r="N4435" s="8">
        <f t="shared" si="224"/>
        <v>13.68</v>
      </c>
      <c r="O4435" s="8">
        <v>0</v>
      </c>
      <c r="P4435" s="8">
        <v>0</v>
      </c>
    </row>
    <row r="4436" spans="1:16" ht="24.75" x14ac:dyDescent="0.25">
      <c r="A4436" s="5">
        <v>2018</v>
      </c>
      <c r="B4436" s="6" t="s">
        <v>137</v>
      </c>
      <c r="C4436" s="6">
        <v>8740</v>
      </c>
      <c r="D4436" s="6" t="s">
        <v>121</v>
      </c>
      <c r="E4436" s="6" t="str">
        <f t="shared" si="223"/>
        <v>5030220087407127</v>
      </c>
      <c r="F4436" s="7" t="s">
        <v>29</v>
      </c>
      <c r="G4436" s="7" t="s">
        <v>30</v>
      </c>
      <c r="H4436" s="7" t="s">
        <v>122</v>
      </c>
      <c r="I4436" s="6" t="s">
        <v>342</v>
      </c>
      <c r="J4436" s="6">
        <v>7127</v>
      </c>
      <c r="K4436" s="6" t="s">
        <v>352</v>
      </c>
      <c r="L4436" s="8">
        <v>87.36</v>
      </c>
      <c r="M4436" s="8"/>
      <c r="N4436" s="8">
        <f t="shared" si="224"/>
        <v>87.36</v>
      </c>
      <c r="O4436" s="8">
        <v>74.11</v>
      </c>
      <c r="P4436" s="8">
        <v>52.32</v>
      </c>
    </row>
    <row r="4437" spans="1:16" ht="24.75" x14ac:dyDescent="0.25">
      <c r="A4437" s="5">
        <v>2018</v>
      </c>
      <c r="B4437" s="6" t="s">
        <v>19</v>
      </c>
      <c r="C4437" s="6">
        <v>6003</v>
      </c>
      <c r="D4437" s="6" t="s">
        <v>26</v>
      </c>
      <c r="E4437" s="6" t="str">
        <f t="shared" si="223"/>
        <v>5020220060037128</v>
      </c>
      <c r="F4437" s="7" t="s">
        <v>21</v>
      </c>
      <c r="G4437" s="7" t="s">
        <v>22</v>
      </c>
      <c r="H4437" s="7" t="s">
        <v>27</v>
      </c>
      <c r="I4437" s="6" t="s">
        <v>342</v>
      </c>
      <c r="J4437" s="6">
        <v>7128</v>
      </c>
      <c r="K4437" s="6" t="s">
        <v>353</v>
      </c>
      <c r="L4437" s="8">
        <v>36.880000000000003</v>
      </c>
      <c r="M4437" s="8"/>
      <c r="N4437" s="8">
        <f t="shared" si="224"/>
        <v>36.880000000000003</v>
      </c>
      <c r="O4437" s="8">
        <v>26.66</v>
      </c>
      <c r="P4437" s="8">
        <v>0</v>
      </c>
    </row>
    <row r="4438" spans="1:16" ht="24.75" x14ac:dyDescent="0.25">
      <c r="A4438" s="5">
        <v>2018</v>
      </c>
      <c r="B4438" s="6" t="s">
        <v>19</v>
      </c>
      <c r="C4438" s="6">
        <v>6022</v>
      </c>
      <c r="D4438" s="6" t="s">
        <v>34</v>
      </c>
      <c r="E4438" s="6" t="str">
        <f t="shared" si="223"/>
        <v>5020220060227128</v>
      </c>
      <c r="F4438" s="7" t="s">
        <v>21</v>
      </c>
      <c r="G4438" s="7" t="s">
        <v>22</v>
      </c>
      <c r="H4438" s="7" t="s">
        <v>33</v>
      </c>
      <c r="I4438" s="6" t="s">
        <v>342</v>
      </c>
      <c r="J4438" s="6">
        <v>7128</v>
      </c>
      <c r="K4438" s="6" t="s">
        <v>353</v>
      </c>
      <c r="L4438" s="8">
        <v>1377.4900000000007</v>
      </c>
      <c r="M4438" s="8"/>
      <c r="N4438" s="8">
        <f t="shared" si="224"/>
        <v>1377.4900000000007</v>
      </c>
      <c r="O4438" s="8">
        <v>303.22000000000003</v>
      </c>
      <c r="P4438" s="8">
        <v>197.74999999999997</v>
      </c>
    </row>
    <row r="4439" spans="1:16" ht="24.75" x14ac:dyDescent="0.25">
      <c r="A4439" s="5">
        <v>2016</v>
      </c>
      <c r="B4439" s="6" t="s">
        <v>19</v>
      </c>
      <c r="C4439" s="6">
        <v>6032</v>
      </c>
      <c r="D4439" s="6" t="s">
        <v>36</v>
      </c>
      <c r="E4439" s="6" t="str">
        <f t="shared" si="223"/>
        <v>5020220060327128</v>
      </c>
      <c r="F4439" s="7" t="s">
        <v>21</v>
      </c>
      <c r="G4439" s="7" t="s">
        <v>22</v>
      </c>
      <c r="H4439" s="7" t="s">
        <v>33</v>
      </c>
      <c r="I4439" s="6" t="s">
        <v>342</v>
      </c>
      <c r="J4439" s="6">
        <v>7128</v>
      </c>
      <c r="K4439" s="9" t="str">
        <f>VLOOKUP(J4439,'[17]OC Name'!A:B,2,FALSE)</f>
        <v>Welding supplies</v>
      </c>
      <c r="L4439" s="8">
        <v>0</v>
      </c>
      <c r="M4439" s="10"/>
      <c r="N4439" s="8">
        <f t="shared" si="224"/>
        <v>0</v>
      </c>
      <c r="O4439" s="8">
        <v>45.97</v>
      </c>
      <c r="P4439" s="8">
        <v>238.18</v>
      </c>
    </row>
    <row r="4440" spans="1:16" ht="24.75" x14ac:dyDescent="0.25">
      <c r="A4440" s="5">
        <v>2018</v>
      </c>
      <c r="B4440" s="6" t="s">
        <v>19</v>
      </c>
      <c r="C4440" s="6">
        <v>6042</v>
      </c>
      <c r="D4440" s="6" t="s">
        <v>37</v>
      </c>
      <c r="E4440" s="6" t="str">
        <f t="shared" si="223"/>
        <v>5020220060427128</v>
      </c>
      <c r="F4440" s="7" t="s">
        <v>21</v>
      </c>
      <c r="G4440" s="7" t="s">
        <v>22</v>
      </c>
      <c r="H4440" s="7" t="s">
        <v>38</v>
      </c>
      <c r="I4440" s="6" t="s">
        <v>342</v>
      </c>
      <c r="J4440" s="6">
        <v>7128</v>
      </c>
      <c r="K4440" s="6" t="s">
        <v>353</v>
      </c>
      <c r="L4440" s="8">
        <v>1914.7999999999997</v>
      </c>
      <c r="M4440" s="8"/>
      <c r="N4440" s="8">
        <f t="shared" si="224"/>
        <v>1914.7999999999997</v>
      </c>
      <c r="O4440" s="8">
        <v>743.96</v>
      </c>
      <c r="P4440" s="8">
        <v>468.98</v>
      </c>
    </row>
    <row r="4441" spans="1:16" ht="24.75" x14ac:dyDescent="0.25">
      <c r="A4441" s="5">
        <v>2017</v>
      </c>
      <c r="B4441" s="6" t="s">
        <v>19</v>
      </c>
      <c r="C4441" s="6">
        <v>6043</v>
      </c>
      <c r="D4441" s="6" t="s">
        <v>39</v>
      </c>
      <c r="E4441" s="6" t="str">
        <f t="shared" si="223"/>
        <v>5020220060437128</v>
      </c>
      <c r="F4441" s="7" t="s">
        <v>21</v>
      </c>
      <c r="G4441" s="7" t="s">
        <v>22</v>
      </c>
      <c r="H4441" s="7" t="s">
        <v>40</v>
      </c>
      <c r="I4441" s="6" t="s">
        <v>342</v>
      </c>
      <c r="J4441" s="6">
        <v>7128</v>
      </c>
      <c r="K4441" s="9" t="str">
        <f>VLOOKUP(J4441,'[17]OC Name'!A:B,2,FALSE)</f>
        <v>Welding supplies</v>
      </c>
      <c r="L4441" s="8">
        <v>0</v>
      </c>
      <c r="M4441" s="10"/>
      <c r="N4441" s="8">
        <f t="shared" si="224"/>
        <v>0</v>
      </c>
      <c r="O4441" s="8">
        <v>20.05</v>
      </c>
      <c r="P4441" s="8">
        <v>0</v>
      </c>
    </row>
    <row r="4442" spans="1:16" ht="24.75" x14ac:dyDescent="0.25">
      <c r="A4442" s="5">
        <v>2018</v>
      </c>
      <c r="B4442" s="6" t="s">
        <v>19</v>
      </c>
      <c r="C4442" s="6">
        <v>6050</v>
      </c>
      <c r="D4442" s="6" t="s">
        <v>46</v>
      </c>
      <c r="E4442" s="6" t="str">
        <f t="shared" si="223"/>
        <v>5020220060507128</v>
      </c>
      <c r="F4442" s="7" t="s">
        <v>21</v>
      </c>
      <c r="G4442" s="7" t="s">
        <v>22</v>
      </c>
      <c r="H4442" s="7" t="s">
        <v>47</v>
      </c>
      <c r="I4442" s="6" t="s">
        <v>342</v>
      </c>
      <c r="J4442" s="6">
        <v>7128</v>
      </c>
      <c r="K4442" s="6" t="s">
        <v>353</v>
      </c>
      <c r="L4442" s="8">
        <v>1087.2199999999996</v>
      </c>
      <c r="M4442" s="8"/>
      <c r="N4442" s="8">
        <f t="shared" si="224"/>
        <v>1087.2199999999996</v>
      </c>
      <c r="O4442" s="8">
        <v>1484.34</v>
      </c>
      <c r="P4442" s="8">
        <v>1124.4000000000001</v>
      </c>
    </row>
    <row r="4443" spans="1:16" ht="24.75" x14ac:dyDescent="0.25">
      <c r="A4443" s="5">
        <v>2018</v>
      </c>
      <c r="B4443" s="6" t="s">
        <v>19</v>
      </c>
      <c r="C4443" s="6">
        <v>6062</v>
      </c>
      <c r="D4443" s="6" t="s">
        <v>49</v>
      </c>
      <c r="E4443" s="6" t="str">
        <f t="shared" si="223"/>
        <v>5020220060627128</v>
      </c>
      <c r="F4443" s="7" t="s">
        <v>21</v>
      </c>
      <c r="G4443" s="7" t="s">
        <v>22</v>
      </c>
      <c r="H4443" s="7" t="s">
        <v>33</v>
      </c>
      <c r="I4443" s="6" t="s">
        <v>342</v>
      </c>
      <c r="J4443" s="6">
        <v>7128</v>
      </c>
      <c r="K4443" s="6" t="s">
        <v>353</v>
      </c>
      <c r="L4443" s="8">
        <v>1045.3599999999999</v>
      </c>
      <c r="M4443" s="8"/>
      <c r="N4443" s="8">
        <f t="shared" si="224"/>
        <v>1045.3599999999999</v>
      </c>
      <c r="O4443" s="8">
        <v>1436.3599999999997</v>
      </c>
      <c r="P4443" s="8">
        <v>1140.26</v>
      </c>
    </row>
    <row r="4444" spans="1:16" ht="24.75" x14ac:dyDescent="0.25">
      <c r="A4444" s="5">
        <v>2018</v>
      </c>
      <c r="B4444" s="6" t="s">
        <v>19</v>
      </c>
      <c r="C4444" s="6">
        <v>6213</v>
      </c>
      <c r="D4444" s="6" t="s">
        <v>57</v>
      </c>
      <c r="E4444" s="6" t="str">
        <f t="shared" si="223"/>
        <v>5020220062137128</v>
      </c>
      <c r="F4444" s="7" t="s">
        <v>21</v>
      </c>
      <c r="G4444" s="7" t="s">
        <v>53</v>
      </c>
      <c r="H4444" s="7" t="s">
        <v>58</v>
      </c>
      <c r="I4444" s="6" t="s">
        <v>342</v>
      </c>
      <c r="J4444" s="6">
        <v>7128</v>
      </c>
      <c r="K4444" s="6" t="s">
        <v>353</v>
      </c>
      <c r="L4444" s="8">
        <v>507.74</v>
      </c>
      <c r="M4444" s="8"/>
      <c r="N4444" s="8">
        <f t="shared" si="224"/>
        <v>507.74</v>
      </c>
      <c r="O4444" s="8">
        <v>74.489999999999995</v>
      </c>
      <c r="P4444" s="8">
        <v>1007.1100000000001</v>
      </c>
    </row>
    <row r="4445" spans="1:16" ht="24.75" x14ac:dyDescent="0.25">
      <c r="A4445" s="5">
        <v>2018</v>
      </c>
      <c r="B4445" s="6" t="s">
        <v>19</v>
      </c>
      <c r="C4445" s="6">
        <v>6241</v>
      </c>
      <c r="D4445" s="6" t="s">
        <v>74</v>
      </c>
      <c r="E4445" s="6" t="str">
        <f t="shared" si="223"/>
        <v>5020220062417128</v>
      </c>
      <c r="F4445" s="7" t="s">
        <v>21</v>
      </c>
      <c r="G4445" s="7" t="s">
        <v>53</v>
      </c>
      <c r="H4445" s="7" t="s">
        <v>56</v>
      </c>
      <c r="I4445" s="6" t="s">
        <v>342</v>
      </c>
      <c r="J4445" s="6">
        <v>7128</v>
      </c>
      <c r="K4445" s="6" t="s">
        <v>353</v>
      </c>
      <c r="L4445" s="8">
        <v>1592.3199999999988</v>
      </c>
      <c r="M4445" s="8"/>
      <c r="N4445" s="8">
        <f t="shared" si="224"/>
        <v>1592.3199999999988</v>
      </c>
      <c r="O4445" s="8">
        <v>496.14999999999986</v>
      </c>
      <c r="P4445" s="8">
        <v>181.68</v>
      </c>
    </row>
    <row r="4446" spans="1:16" ht="24.75" x14ac:dyDescent="0.25">
      <c r="A4446" s="5">
        <v>2018</v>
      </c>
      <c r="B4446" s="6" t="s">
        <v>19</v>
      </c>
      <c r="C4446" s="6">
        <v>6606</v>
      </c>
      <c r="D4446" s="6" t="s">
        <v>99</v>
      </c>
      <c r="E4446" s="6" t="str">
        <f t="shared" si="223"/>
        <v>5020220066067128</v>
      </c>
      <c r="F4446" s="7" t="s">
        <v>67</v>
      </c>
      <c r="G4446" s="7" t="s">
        <v>67</v>
      </c>
      <c r="H4446" s="7" t="s">
        <v>100</v>
      </c>
      <c r="I4446" s="6" t="s">
        <v>342</v>
      </c>
      <c r="J4446" s="6">
        <v>7128</v>
      </c>
      <c r="K4446" s="6" t="s">
        <v>353</v>
      </c>
      <c r="L4446" s="8">
        <v>1012.9200000000001</v>
      </c>
      <c r="M4446" s="8"/>
      <c r="N4446" s="8">
        <f t="shared" si="224"/>
        <v>1012.9200000000001</v>
      </c>
      <c r="O4446" s="8">
        <v>1006.0100000000001</v>
      </c>
      <c r="P4446" s="8">
        <v>800</v>
      </c>
    </row>
    <row r="4447" spans="1:16" ht="24.75" x14ac:dyDescent="0.25">
      <c r="A4447" s="5">
        <v>2018</v>
      </c>
      <c r="B4447" s="6" t="s">
        <v>19</v>
      </c>
      <c r="C4447" s="6">
        <v>6722</v>
      </c>
      <c r="D4447" s="6" t="s">
        <v>130</v>
      </c>
      <c r="E4447" s="6" t="str">
        <f t="shared" si="223"/>
        <v>5020220067227128</v>
      </c>
      <c r="F4447" s="7" t="s">
        <v>29</v>
      </c>
      <c r="G4447" s="7" t="s">
        <v>30</v>
      </c>
      <c r="H4447" s="7" t="s">
        <v>82</v>
      </c>
      <c r="I4447" s="6" t="s">
        <v>342</v>
      </c>
      <c r="J4447" s="6">
        <v>7128</v>
      </c>
      <c r="K4447" s="6" t="s">
        <v>353</v>
      </c>
      <c r="L4447" s="8">
        <v>552.61999999999989</v>
      </c>
      <c r="M4447" s="8"/>
      <c r="N4447" s="8">
        <f t="shared" si="224"/>
        <v>552.61999999999989</v>
      </c>
      <c r="O4447" s="8">
        <v>243.45999999999998</v>
      </c>
      <c r="P4447" s="8">
        <v>78.08</v>
      </c>
    </row>
    <row r="4448" spans="1:16" ht="24.75" x14ac:dyDescent="0.25">
      <c r="A4448" s="5">
        <v>2018</v>
      </c>
      <c r="B4448" s="6" t="s">
        <v>137</v>
      </c>
      <c r="C4448" s="6">
        <v>8012</v>
      </c>
      <c r="D4448" s="6" t="s">
        <v>145</v>
      </c>
      <c r="E4448" s="6" t="str">
        <f t="shared" si="223"/>
        <v>5030220080127128</v>
      </c>
      <c r="F4448" s="7" t="s">
        <v>21</v>
      </c>
      <c r="G4448" s="7" t="s">
        <v>22</v>
      </c>
      <c r="H4448" s="7" t="s">
        <v>144</v>
      </c>
      <c r="I4448" s="6" t="s">
        <v>342</v>
      </c>
      <c r="J4448" s="6">
        <v>7128</v>
      </c>
      <c r="K4448" s="6" t="s">
        <v>353</v>
      </c>
      <c r="L4448" s="8">
        <v>1265.67</v>
      </c>
      <c r="M4448" s="8"/>
      <c r="N4448" s="8">
        <f t="shared" si="224"/>
        <v>1265.67</v>
      </c>
      <c r="O4448" s="8">
        <v>1342.4</v>
      </c>
      <c r="P4448" s="8">
        <v>1348.83</v>
      </c>
    </row>
    <row r="4449" spans="1:16" ht="24.75" x14ac:dyDescent="0.25">
      <c r="A4449" s="5">
        <v>2018</v>
      </c>
      <c r="B4449" s="6" t="s">
        <v>137</v>
      </c>
      <c r="C4449" s="6">
        <v>8032</v>
      </c>
      <c r="D4449" s="6" t="s">
        <v>149</v>
      </c>
      <c r="E4449" s="6" t="str">
        <f t="shared" si="223"/>
        <v>5030220080327128</v>
      </c>
      <c r="F4449" s="7" t="s">
        <v>21</v>
      </c>
      <c r="G4449" s="7" t="s">
        <v>22</v>
      </c>
      <c r="H4449" s="7" t="s">
        <v>144</v>
      </c>
      <c r="I4449" s="6" t="s">
        <v>342</v>
      </c>
      <c r="J4449" s="6">
        <v>7128</v>
      </c>
      <c r="K4449" s="6" t="s">
        <v>353</v>
      </c>
      <c r="L4449" s="8">
        <v>7573.66</v>
      </c>
      <c r="M4449" s="8"/>
      <c r="N4449" s="8">
        <f t="shared" si="224"/>
        <v>7573.66</v>
      </c>
      <c r="O4449" s="8">
        <v>1894.0700000000002</v>
      </c>
      <c r="P4449" s="8">
        <v>2077.91</v>
      </c>
    </row>
    <row r="4450" spans="1:16" ht="24.75" x14ac:dyDescent="0.25">
      <c r="A4450" s="5">
        <v>2017</v>
      </c>
      <c r="B4450" s="6" t="s">
        <v>137</v>
      </c>
      <c r="C4450" s="6">
        <v>8033</v>
      </c>
      <c r="D4450" s="9" t="s">
        <v>150</v>
      </c>
      <c r="E4450" s="6" t="str">
        <f t="shared" si="223"/>
        <v>5030220080337128</v>
      </c>
      <c r="F4450" s="7" t="s">
        <v>21</v>
      </c>
      <c r="G4450" s="7" t="s">
        <v>22</v>
      </c>
      <c r="H4450" s="7" t="s">
        <v>144</v>
      </c>
      <c r="I4450" s="6" t="s">
        <v>342</v>
      </c>
      <c r="J4450" s="6">
        <v>7128</v>
      </c>
      <c r="K4450" s="9" t="str">
        <f>VLOOKUP(J4450,'[17]OC Name'!A:B,2,FALSE)</f>
        <v>Welding supplies</v>
      </c>
      <c r="L4450" s="8">
        <v>0</v>
      </c>
      <c r="M4450" s="10"/>
      <c r="N4450" s="8">
        <f t="shared" si="224"/>
        <v>0</v>
      </c>
      <c r="O4450" s="8">
        <v>752.09</v>
      </c>
      <c r="P4450" s="8">
        <v>0</v>
      </c>
    </row>
    <row r="4451" spans="1:16" ht="24.75" x14ac:dyDescent="0.25">
      <c r="A4451" s="5">
        <v>2018</v>
      </c>
      <c r="B4451" s="6" t="s">
        <v>137</v>
      </c>
      <c r="C4451" s="6">
        <v>8052</v>
      </c>
      <c r="D4451" s="6" t="s">
        <v>154</v>
      </c>
      <c r="E4451" s="6" t="str">
        <f t="shared" si="223"/>
        <v>5030220080527128</v>
      </c>
      <c r="F4451" s="7" t="s">
        <v>21</v>
      </c>
      <c r="G4451" s="7" t="s">
        <v>22</v>
      </c>
      <c r="H4451" s="7" t="s">
        <v>144</v>
      </c>
      <c r="I4451" s="6" t="s">
        <v>342</v>
      </c>
      <c r="J4451" s="6">
        <v>7128</v>
      </c>
      <c r="K4451" s="6" t="s">
        <v>353</v>
      </c>
      <c r="L4451" s="8">
        <v>2143.65</v>
      </c>
      <c r="M4451" s="8"/>
      <c r="N4451" s="8">
        <f t="shared" si="224"/>
        <v>2143.65</v>
      </c>
      <c r="O4451" s="8">
        <v>2208.69</v>
      </c>
      <c r="P4451" s="8">
        <v>1604.4499999999998</v>
      </c>
    </row>
    <row r="4452" spans="1:16" ht="24.75" x14ac:dyDescent="0.25">
      <c r="A4452" s="5">
        <v>2018</v>
      </c>
      <c r="B4452" s="6" t="s">
        <v>137</v>
      </c>
      <c r="C4452" s="6">
        <v>8053</v>
      </c>
      <c r="D4452" s="6" t="s">
        <v>155</v>
      </c>
      <c r="E4452" s="6" t="str">
        <f t="shared" si="223"/>
        <v>5030220080537128</v>
      </c>
      <c r="F4452" s="7" t="s">
        <v>21</v>
      </c>
      <c r="G4452" s="7" t="s">
        <v>22</v>
      </c>
      <c r="H4452" s="7" t="s">
        <v>147</v>
      </c>
      <c r="I4452" s="6" t="s">
        <v>342</v>
      </c>
      <c r="J4452" s="6">
        <v>7128</v>
      </c>
      <c r="K4452" s="6" t="s">
        <v>353</v>
      </c>
      <c r="L4452" s="8">
        <v>313.72999999999996</v>
      </c>
      <c r="M4452" s="8"/>
      <c r="N4452" s="8">
        <f t="shared" si="224"/>
        <v>313.72999999999996</v>
      </c>
      <c r="O4452" s="8">
        <v>1020.4000000000001</v>
      </c>
      <c r="P4452" s="8">
        <v>181.91000000000003</v>
      </c>
    </row>
    <row r="4453" spans="1:16" ht="24.75" x14ac:dyDescent="0.25">
      <c r="A4453" s="5">
        <v>2018</v>
      </c>
      <c r="B4453" s="6" t="s">
        <v>137</v>
      </c>
      <c r="C4453" s="6">
        <v>8061</v>
      </c>
      <c r="D4453" s="6" t="s">
        <v>156</v>
      </c>
      <c r="E4453" s="6" t="str">
        <f t="shared" si="223"/>
        <v>5030220080617128</v>
      </c>
      <c r="F4453" s="7" t="s">
        <v>21</v>
      </c>
      <c r="G4453" s="7" t="s">
        <v>22</v>
      </c>
      <c r="H4453" s="7" t="s">
        <v>47</v>
      </c>
      <c r="I4453" s="6" t="s">
        <v>342</v>
      </c>
      <c r="J4453" s="6">
        <v>7128</v>
      </c>
      <c r="K4453" s="6" t="s">
        <v>353</v>
      </c>
      <c r="L4453" s="8">
        <v>6736.37</v>
      </c>
      <c r="M4453" s="8"/>
      <c r="N4453" s="8">
        <f t="shared" si="224"/>
        <v>6736.37</v>
      </c>
      <c r="O4453" s="8">
        <v>7831.6</v>
      </c>
      <c r="P4453" s="8">
        <v>8469.9600000000028</v>
      </c>
    </row>
    <row r="4454" spans="1:16" ht="24.75" x14ac:dyDescent="0.25">
      <c r="A4454" s="5">
        <v>2018</v>
      </c>
      <c r="B4454" s="6" t="s">
        <v>137</v>
      </c>
      <c r="C4454" s="6">
        <v>8063</v>
      </c>
      <c r="D4454" s="6" t="s">
        <v>157</v>
      </c>
      <c r="E4454" s="6" t="str">
        <f t="shared" si="223"/>
        <v>5030220080637128</v>
      </c>
      <c r="F4454" s="7" t="s">
        <v>21</v>
      </c>
      <c r="G4454" s="7" t="s">
        <v>22</v>
      </c>
      <c r="H4454" s="7" t="s">
        <v>47</v>
      </c>
      <c r="I4454" s="6" t="s">
        <v>342</v>
      </c>
      <c r="J4454" s="6">
        <v>7128</v>
      </c>
      <c r="K4454" s="6" t="s">
        <v>353</v>
      </c>
      <c r="L4454" s="8">
        <v>1895.57</v>
      </c>
      <c r="M4454" s="8"/>
      <c r="N4454" s="8">
        <f t="shared" si="224"/>
        <v>1895.57</v>
      </c>
      <c r="O4454" s="8">
        <v>2089.9800000000005</v>
      </c>
      <c r="P4454" s="8">
        <v>3347.8099999999995</v>
      </c>
    </row>
    <row r="4455" spans="1:16" ht="24.75" x14ac:dyDescent="0.25">
      <c r="A4455" s="5">
        <v>2018</v>
      </c>
      <c r="B4455" s="6" t="s">
        <v>137</v>
      </c>
      <c r="C4455" s="6">
        <v>8218</v>
      </c>
      <c r="D4455" s="6" t="s">
        <v>162</v>
      </c>
      <c r="E4455" s="6" t="str">
        <f t="shared" si="223"/>
        <v>5030220082187128</v>
      </c>
      <c r="F4455" s="7" t="s">
        <v>21</v>
      </c>
      <c r="G4455" s="7" t="s">
        <v>53</v>
      </c>
      <c r="H4455" s="7" t="s">
        <v>58</v>
      </c>
      <c r="I4455" s="6" t="s">
        <v>342</v>
      </c>
      <c r="J4455" s="6">
        <v>7128</v>
      </c>
      <c r="K4455" s="6" t="s">
        <v>353</v>
      </c>
      <c r="L4455" s="8">
        <v>651.70999999999992</v>
      </c>
      <c r="M4455" s="8"/>
      <c r="N4455" s="8">
        <f t="shared" si="224"/>
        <v>651.70999999999992</v>
      </c>
      <c r="O4455" s="8">
        <v>127.89</v>
      </c>
      <c r="P4455" s="8">
        <v>1192.78</v>
      </c>
    </row>
    <row r="4456" spans="1:16" ht="24.75" x14ac:dyDescent="0.25">
      <c r="A4456" s="5">
        <v>2018</v>
      </c>
      <c r="B4456" s="6" t="s">
        <v>137</v>
      </c>
      <c r="C4456" s="6">
        <v>8622</v>
      </c>
      <c r="D4456" s="6" t="s">
        <v>130</v>
      </c>
      <c r="E4456" s="6" t="str">
        <f t="shared" si="223"/>
        <v>5030220086227128</v>
      </c>
      <c r="F4456" s="7" t="s">
        <v>29</v>
      </c>
      <c r="G4456" s="7" t="s">
        <v>30</v>
      </c>
      <c r="H4456" s="7" t="s">
        <v>82</v>
      </c>
      <c r="I4456" s="6" t="s">
        <v>342</v>
      </c>
      <c r="J4456" s="6">
        <v>7128</v>
      </c>
      <c r="K4456" s="6" t="s">
        <v>353</v>
      </c>
      <c r="L4456" s="8">
        <v>552.54</v>
      </c>
      <c r="M4456" s="8"/>
      <c r="N4456" s="8">
        <f t="shared" si="224"/>
        <v>552.54</v>
      </c>
      <c r="O4456" s="8">
        <v>232.34000000000003</v>
      </c>
      <c r="P4456" s="8">
        <v>78.08</v>
      </c>
    </row>
    <row r="4457" spans="1:16" ht="24.75" x14ac:dyDescent="0.25">
      <c r="A4457" s="5">
        <v>2016</v>
      </c>
      <c r="B4457" s="6" t="s">
        <v>19</v>
      </c>
      <c r="C4457" s="6">
        <v>6248</v>
      </c>
      <c r="D4457" s="9" t="s">
        <v>81</v>
      </c>
      <c r="E4457" s="6" t="str">
        <f t="shared" si="223"/>
        <v>5020220062487129</v>
      </c>
      <c r="F4457" s="7" t="s">
        <v>29</v>
      </c>
      <c r="G4457" s="7" t="s">
        <v>30</v>
      </c>
      <c r="H4457" s="7" t="s">
        <v>82</v>
      </c>
      <c r="I4457" s="6" t="s">
        <v>342</v>
      </c>
      <c r="J4457" s="6">
        <v>7129</v>
      </c>
      <c r="K4457" s="9" t="str">
        <f>VLOOKUP(J4457,'[17]OC Name'!A:B,2,FALSE)</f>
        <v>Refrigerant components-HVAC</v>
      </c>
      <c r="L4457" s="8">
        <v>0</v>
      </c>
      <c r="M4457" s="10"/>
      <c r="N4457" s="8">
        <f t="shared" si="224"/>
        <v>0</v>
      </c>
      <c r="O4457" s="8">
        <v>0</v>
      </c>
      <c r="P4457" s="8">
        <v>644.36</v>
      </c>
    </row>
    <row r="4458" spans="1:16" ht="24.75" x14ac:dyDescent="0.25">
      <c r="A4458" s="5">
        <v>2017</v>
      </c>
      <c r="B4458" s="6" t="s">
        <v>19</v>
      </c>
      <c r="C4458" s="6">
        <v>6606</v>
      </c>
      <c r="D4458" s="9" t="s">
        <v>99</v>
      </c>
      <c r="E4458" s="6" t="str">
        <f t="shared" si="223"/>
        <v>5020220066067129</v>
      </c>
      <c r="F4458" s="7" t="s">
        <v>67</v>
      </c>
      <c r="G4458" s="7" t="s">
        <v>67</v>
      </c>
      <c r="H4458" s="7" t="s">
        <v>100</v>
      </c>
      <c r="I4458" s="6" t="s">
        <v>342</v>
      </c>
      <c r="J4458" s="6">
        <v>7129</v>
      </c>
      <c r="K4458" s="9" t="str">
        <f>VLOOKUP(J4458,'[17]OC Name'!A:B,2,FALSE)</f>
        <v>Refrigerant components-HVAC</v>
      </c>
      <c r="L4458" s="8">
        <v>0</v>
      </c>
      <c r="M4458" s="10"/>
      <c r="N4458" s="8">
        <f t="shared" si="224"/>
        <v>0</v>
      </c>
      <c r="O4458" s="8">
        <v>9403</v>
      </c>
      <c r="P4458" s="8">
        <v>0</v>
      </c>
    </row>
    <row r="4459" spans="1:16" ht="24.75" x14ac:dyDescent="0.25">
      <c r="A4459" s="5">
        <v>2018</v>
      </c>
      <c r="B4459" s="6" t="s">
        <v>19</v>
      </c>
      <c r="C4459" s="6">
        <v>6722</v>
      </c>
      <c r="D4459" s="6" t="s">
        <v>130</v>
      </c>
      <c r="E4459" s="6" t="str">
        <f t="shared" si="223"/>
        <v>5020220067227129</v>
      </c>
      <c r="F4459" s="7" t="s">
        <v>29</v>
      </c>
      <c r="G4459" s="7" t="s">
        <v>30</v>
      </c>
      <c r="H4459" s="7" t="s">
        <v>82</v>
      </c>
      <c r="I4459" s="6" t="s">
        <v>342</v>
      </c>
      <c r="J4459" s="6">
        <v>7129</v>
      </c>
      <c r="K4459" s="6" t="s">
        <v>354</v>
      </c>
      <c r="L4459" s="8">
        <v>97873.280000000028</v>
      </c>
      <c r="M4459" s="8"/>
      <c r="N4459" s="8">
        <f t="shared" si="224"/>
        <v>97873.280000000028</v>
      </c>
      <c r="O4459" s="8">
        <v>41440.749999999985</v>
      </c>
      <c r="P4459" s="8">
        <v>54209.50999999998</v>
      </c>
    </row>
    <row r="4460" spans="1:16" ht="24.75" x14ac:dyDescent="0.25">
      <c r="A4460" s="5">
        <v>2016</v>
      </c>
      <c r="B4460" s="6" t="s">
        <v>19</v>
      </c>
      <c r="C4460" s="6">
        <v>6723</v>
      </c>
      <c r="D4460" s="9" t="s">
        <v>131</v>
      </c>
      <c r="E4460" s="6" t="str">
        <f t="shared" si="223"/>
        <v>5020220067237129</v>
      </c>
      <c r="F4460" s="7" t="s">
        <v>29</v>
      </c>
      <c r="G4460" s="7" t="s">
        <v>30</v>
      </c>
      <c r="H4460" s="7" t="s">
        <v>82</v>
      </c>
      <c r="I4460" s="6" t="s">
        <v>342</v>
      </c>
      <c r="J4460" s="6">
        <v>7129</v>
      </c>
      <c r="K4460" s="9" t="str">
        <f>VLOOKUP(J4460,'[17]OC Name'!A:B,2,FALSE)</f>
        <v>Refrigerant components-HVAC</v>
      </c>
      <c r="L4460" s="8">
        <v>0</v>
      </c>
      <c r="M4460" s="10"/>
      <c r="N4460" s="8">
        <f t="shared" si="224"/>
        <v>0</v>
      </c>
      <c r="O4460" s="8">
        <v>0</v>
      </c>
      <c r="P4460" s="8">
        <v>929.52</v>
      </c>
    </row>
    <row r="4461" spans="1:16" ht="24.75" x14ac:dyDescent="0.25">
      <c r="A4461" s="5">
        <v>2017</v>
      </c>
      <c r="B4461" s="6" t="s">
        <v>137</v>
      </c>
      <c r="C4461" s="6">
        <v>8012</v>
      </c>
      <c r="D4461" s="9" t="s">
        <v>145</v>
      </c>
      <c r="E4461" s="6" t="str">
        <f t="shared" si="223"/>
        <v>5030220080127129</v>
      </c>
      <c r="F4461" s="7" t="s">
        <v>21</v>
      </c>
      <c r="G4461" s="7" t="s">
        <v>22</v>
      </c>
      <c r="H4461" s="7" t="s">
        <v>144</v>
      </c>
      <c r="I4461" s="6" t="s">
        <v>342</v>
      </c>
      <c r="J4461" s="6">
        <v>7129</v>
      </c>
      <c r="K4461" s="9" t="str">
        <f>VLOOKUP(J4461,'[17]OC Name'!A:B,2,FALSE)</f>
        <v>Refrigerant components-HVAC</v>
      </c>
      <c r="L4461" s="8">
        <v>0</v>
      </c>
      <c r="M4461" s="10"/>
      <c r="N4461" s="8">
        <f t="shared" si="224"/>
        <v>0</v>
      </c>
      <c r="O4461" s="8">
        <v>1968.27</v>
      </c>
      <c r="P4461" s="8">
        <v>0</v>
      </c>
    </row>
    <row r="4462" spans="1:16" ht="24.75" x14ac:dyDescent="0.25">
      <c r="A4462" s="5">
        <v>2018</v>
      </c>
      <c r="B4462" s="6" t="s">
        <v>137</v>
      </c>
      <c r="C4462" s="6">
        <v>8032</v>
      </c>
      <c r="D4462" s="6" t="s">
        <v>149</v>
      </c>
      <c r="E4462" s="6" t="str">
        <f t="shared" si="223"/>
        <v>5030220080327129</v>
      </c>
      <c r="F4462" s="7" t="s">
        <v>21</v>
      </c>
      <c r="G4462" s="7" t="s">
        <v>22</v>
      </c>
      <c r="H4462" s="7" t="s">
        <v>144</v>
      </c>
      <c r="I4462" s="6" t="s">
        <v>342</v>
      </c>
      <c r="J4462" s="6">
        <v>7129</v>
      </c>
      <c r="K4462" s="6" t="s">
        <v>354</v>
      </c>
      <c r="L4462" s="8">
        <v>3725.9700000000007</v>
      </c>
      <c r="M4462" s="8"/>
      <c r="N4462" s="8">
        <f t="shared" si="224"/>
        <v>3725.9700000000007</v>
      </c>
      <c r="O4462" s="8">
        <v>3367.77</v>
      </c>
      <c r="P4462" s="8">
        <v>4340.09</v>
      </c>
    </row>
    <row r="4463" spans="1:16" ht="24.75" x14ac:dyDescent="0.25">
      <c r="A4463" s="5">
        <v>2016</v>
      </c>
      <c r="B4463" s="6" t="s">
        <v>137</v>
      </c>
      <c r="C4463" s="6">
        <v>8248</v>
      </c>
      <c r="D4463" s="9" t="s">
        <v>81</v>
      </c>
      <c r="E4463" s="6" t="str">
        <f t="shared" si="223"/>
        <v>5030220082487129</v>
      </c>
      <c r="F4463" s="7" t="s">
        <v>29</v>
      </c>
      <c r="G4463" s="7" t="s">
        <v>30</v>
      </c>
      <c r="H4463" s="7" t="s">
        <v>82</v>
      </c>
      <c r="I4463" s="6" t="s">
        <v>342</v>
      </c>
      <c r="J4463" s="6">
        <v>7129</v>
      </c>
      <c r="K4463" s="9" t="str">
        <f>VLOOKUP(J4463,'[17]OC Name'!A:B,2,FALSE)</f>
        <v>Refrigerant components-HVAC</v>
      </c>
      <c r="L4463" s="8">
        <v>0</v>
      </c>
      <c r="M4463" s="10"/>
      <c r="N4463" s="8">
        <f t="shared" si="224"/>
        <v>0</v>
      </c>
      <c r="O4463" s="8">
        <v>0</v>
      </c>
      <c r="P4463" s="8">
        <v>553.4</v>
      </c>
    </row>
    <row r="4464" spans="1:16" ht="24.75" x14ac:dyDescent="0.25">
      <c r="A4464" s="5">
        <v>2018</v>
      </c>
      <c r="B4464" s="6" t="s">
        <v>137</v>
      </c>
      <c r="C4464" s="6">
        <v>8622</v>
      </c>
      <c r="D4464" s="6" t="s">
        <v>130</v>
      </c>
      <c r="E4464" s="6" t="str">
        <f t="shared" si="223"/>
        <v>5030220086227129</v>
      </c>
      <c r="F4464" s="7" t="s">
        <v>29</v>
      </c>
      <c r="G4464" s="7" t="s">
        <v>30</v>
      </c>
      <c r="H4464" s="7" t="s">
        <v>82</v>
      </c>
      <c r="I4464" s="6" t="s">
        <v>342</v>
      </c>
      <c r="J4464" s="6">
        <v>7129</v>
      </c>
      <c r="K4464" s="6" t="s">
        <v>354</v>
      </c>
      <c r="L4464" s="8">
        <v>139273.92999999993</v>
      </c>
      <c r="M4464" s="8"/>
      <c r="N4464" s="8">
        <f t="shared" si="224"/>
        <v>139273.92999999993</v>
      </c>
      <c r="O4464" s="8">
        <v>45548.160000000003</v>
      </c>
      <c r="P4464" s="8">
        <v>45118.749999999993</v>
      </c>
    </row>
    <row r="4465" spans="1:16" ht="24.75" x14ac:dyDescent="0.25">
      <c r="A4465" s="5">
        <v>2016</v>
      </c>
      <c r="B4465" s="6" t="s">
        <v>137</v>
      </c>
      <c r="C4465" s="6">
        <v>8623</v>
      </c>
      <c r="D4465" s="9" t="s">
        <v>131</v>
      </c>
      <c r="E4465" s="6" t="str">
        <f t="shared" si="223"/>
        <v>5030220086237129</v>
      </c>
      <c r="F4465" s="7" t="s">
        <v>29</v>
      </c>
      <c r="G4465" s="7" t="s">
        <v>30</v>
      </c>
      <c r="H4465" s="7" t="s">
        <v>82</v>
      </c>
      <c r="I4465" s="6" t="s">
        <v>342</v>
      </c>
      <c r="J4465" s="6">
        <v>7129</v>
      </c>
      <c r="K4465" s="9" t="str">
        <f>VLOOKUP(J4465,'[17]OC Name'!A:B,2,FALSE)</f>
        <v>Refrigerant components-HVAC</v>
      </c>
      <c r="L4465" s="8">
        <v>0</v>
      </c>
      <c r="M4465" s="10"/>
      <c r="N4465" s="8">
        <f t="shared" si="224"/>
        <v>0</v>
      </c>
      <c r="O4465" s="8">
        <v>0</v>
      </c>
      <c r="P4465" s="8">
        <v>468.95</v>
      </c>
    </row>
    <row r="4466" spans="1:16" ht="24.75" x14ac:dyDescent="0.25">
      <c r="A4466" s="5">
        <v>2018</v>
      </c>
      <c r="B4466" s="6" t="s">
        <v>19</v>
      </c>
      <c r="C4466" s="6">
        <v>6003</v>
      </c>
      <c r="D4466" s="6" t="s">
        <v>26</v>
      </c>
      <c r="E4466" s="6" t="str">
        <f t="shared" si="223"/>
        <v>5020220060037132</v>
      </c>
      <c r="F4466" s="7" t="s">
        <v>21</v>
      </c>
      <c r="G4466" s="7" t="s">
        <v>22</v>
      </c>
      <c r="H4466" s="7" t="s">
        <v>27</v>
      </c>
      <c r="I4466" s="6" t="s">
        <v>342</v>
      </c>
      <c r="J4466" s="6">
        <v>7132</v>
      </c>
      <c r="K4466" s="6" t="s">
        <v>355</v>
      </c>
      <c r="L4466" s="8">
        <v>301.00000000000006</v>
      </c>
      <c r="M4466" s="8"/>
      <c r="N4466" s="8">
        <f t="shared" si="224"/>
        <v>301.00000000000006</v>
      </c>
      <c r="O4466" s="8">
        <v>541.39999999999986</v>
      </c>
      <c r="P4466" s="8">
        <v>965.45999999999981</v>
      </c>
    </row>
    <row r="4467" spans="1:16" ht="24.75" x14ac:dyDescent="0.25">
      <c r="A4467" s="5">
        <v>2018</v>
      </c>
      <c r="B4467" s="6" t="s">
        <v>19</v>
      </c>
      <c r="C4467" s="6">
        <v>6004</v>
      </c>
      <c r="D4467" s="6" t="s">
        <v>28</v>
      </c>
      <c r="E4467" s="6" t="str">
        <f t="shared" si="223"/>
        <v>5020220060047132</v>
      </c>
      <c r="F4467" s="7" t="s">
        <v>29</v>
      </c>
      <c r="G4467" s="7" t="s">
        <v>30</v>
      </c>
      <c r="H4467" s="7" t="s">
        <v>31</v>
      </c>
      <c r="I4467" s="6" t="s">
        <v>342</v>
      </c>
      <c r="J4467" s="6">
        <v>7132</v>
      </c>
      <c r="K4467" s="6" t="s">
        <v>355</v>
      </c>
      <c r="L4467" s="8">
        <v>0</v>
      </c>
      <c r="M4467" s="8"/>
      <c r="N4467" s="8">
        <f t="shared" si="224"/>
        <v>0</v>
      </c>
      <c r="O4467" s="8">
        <v>54.28</v>
      </c>
      <c r="P4467" s="8">
        <v>10.84</v>
      </c>
    </row>
    <row r="4468" spans="1:16" ht="24.75" x14ac:dyDescent="0.25">
      <c r="A4468" s="5">
        <v>2018</v>
      </c>
      <c r="B4468" s="6" t="s">
        <v>19</v>
      </c>
      <c r="C4468" s="6">
        <v>6022</v>
      </c>
      <c r="D4468" s="6" t="s">
        <v>34</v>
      </c>
      <c r="E4468" s="6" t="str">
        <f t="shared" si="223"/>
        <v>5020220060227132</v>
      </c>
      <c r="F4468" s="7" t="s">
        <v>21</v>
      </c>
      <c r="G4468" s="7" t="s">
        <v>22</v>
      </c>
      <c r="H4468" s="7" t="s">
        <v>33</v>
      </c>
      <c r="I4468" s="6" t="s">
        <v>342</v>
      </c>
      <c r="J4468" s="6">
        <v>7132</v>
      </c>
      <c r="K4468" s="6" t="s">
        <v>355</v>
      </c>
      <c r="L4468" s="8">
        <v>20191.63</v>
      </c>
      <c r="M4468" s="8"/>
      <c r="N4468" s="8">
        <f t="shared" si="224"/>
        <v>20191.63</v>
      </c>
      <c r="O4468" s="8">
        <v>11395.739999999996</v>
      </c>
      <c r="P4468" s="8">
        <v>14290.039999999999</v>
      </c>
    </row>
    <row r="4469" spans="1:16" ht="24.75" x14ac:dyDescent="0.25">
      <c r="A4469" s="5">
        <v>2018</v>
      </c>
      <c r="B4469" s="6" t="s">
        <v>19</v>
      </c>
      <c r="C4469" s="6">
        <v>6032</v>
      </c>
      <c r="D4469" s="6" t="s">
        <v>36</v>
      </c>
      <c r="E4469" s="6" t="str">
        <f t="shared" si="223"/>
        <v>5020220060327132</v>
      </c>
      <c r="F4469" s="7" t="s">
        <v>21</v>
      </c>
      <c r="G4469" s="7" t="s">
        <v>22</v>
      </c>
      <c r="H4469" s="7" t="s">
        <v>33</v>
      </c>
      <c r="I4469" s="6" t="s">
        <v>342</v>
      </c>
      <c r="J4469" s="6">
        <v>7132</v>
      </c>
      <c r="K4469" s="6" t="s">
        <v>355</v>
      </c>
      <c r="L4469" s="8">
        <v>8240.31</v>
      </c>
      <c r="M4469" s="8"/>
      <c r="N4469" s="8">
        <f t="shared" si="224"/>
        <v>8240.31</v>
      </c>
      <c r="O4469" s="8">
        <v>18190.870000000003</v>
      </c>
      <c r="P4469" s="8">
        <v>17464.449999999997</v>
      </c>
    </row>
    <row r="4470" spans="1:16" ht="24.75" x14ac:dyDescent="0.25">
      <c r="A4470" s="5">
        <v>2018</v>
      </c>
      <c r="B4470" s="6" t="s">
        <v>19</v>
      </c>
      <c r="C4470" s="6">
        <v>6042</v>
      </c>
      <c r="D4470" s="6" t="s">
        <v>37</v>
      </c>
      <c r="E4470" s="6" t="str">
        <f t="shared" si="223"/>
        <v>5020220060427132</v>
      </c>
      <c r="F4470" s="7" t="s">
        <v>21</v>
      </c>
      <c r="G4470" s="7" t="s">
        <v>22</v>
      </c>
      <c r="H4470" s="7" t="s">
        <v>38</v>
      </c>
      <c r="I4470" s="6" t="s">
        <v>342</v>
      </c>
      <c r="J4470" s="6">
        <v>7132</v>
      </c>
      <c r="K4470" s="6" t="s">
        <v>355</v>
      </c>
      <c r="L4470" s="8">
        <v>9226.1200000000044</v>
      </c>
      <c r="M4470" s="8"/>
      <c r="N4470" s="8">
        <f t="shared" si="224"/>
        <v>9226.1200000000044</v>
      </c>
      <c r="O4470" s="8">
        <v>12144.550000000003</v>
      </c>
      <c r="P4470" s="8">
        <v>12838.929999999995</v>
      </c>
    </row>
    <row r="4471" spans="1:16" ht="24.75" x14ac:dyDescent="0.25">
      <c r="A4471" s="5">
        <v>2018</v>
      </c>
      <c r="B4471" s="6" t="s">
        <v>19</v>
      </c>
      <c r="C4471" s="6">
        <v>6043</v>
      </c>
      <c r="D4471" s="6" t="s">
        <v>39</v>
      </c>
      <c r="E4471" s="6" t="str">
        <f t="shared" si="223"/>
        <v>5020220060437132</v>
      </c>
      <c r="F4471" s="7" t="s">
        <v>21</v>
      </c>
      <c r="G4471" s="7" t="s">
        <v>22</v>
      </c>
      <c r="H4471" s="7" t="s">
        <v>40</v>
      </c>
      <c r="I4471" s="6" t="s">
        <v>342</v>
      </c>
      <c r="J4471" s="6">
        <v>7132</v>
      </c>
      <c r="K4471" s="6" t="s">
        <v>355</v>
      </c>
      <c r="L4471" s="8">
        <v>439.19</v>
      </c>
      <c r="M4471" s="8"/>
      <c r="N4471" s="8">
        <f t="shared" si="224"/>
        <v>439.19</v>
      </c>
      <c r="O4471" s="8">
        <v>100.29000000000002</v>
      </c>
      <c r="P4471" s="8">
        <v>155.95000000000002</v>
      </c>
    </row>
    <row r="4472" spans="1:16" ht="24.75" x14ac:dyDescent="0.25">
      <c r="A4472" s="5">
        <v>2018</v>
      </c>
      <c r="B4472" s="6" t="s">
        <v>19</v>
      </c>
      <c r="C4472" s="6">
        <v>6044</v>
      </c>
      <c r="D4472" s="6" t="s">
        <v>41</v>
      </c>
      <c r="E4472" s="6" t="str">
        <f t="shared" si="223"/>
        <v>5020220060447132</v>
      </c>
      <c r="F4472" s="7" t="s">
        <v>21</v>
      </c>
      <c r="G4472" s="7" t="s">
        <v>22</v>
      </c>
      <c r="H4472" s="7" t="s">
        <v>42</v>
      </c>
      <c r="I4472" s="6" t="s">
        <v>342</v>
      </c>
      <c r="J4472" s="6">
        <v>7132</v>
      </c>
      <c r="K4472" s="6" t="s">
        <v>355</v>
      </c>
      <c r="L4472" s="8">
        <v>35.56</v>
      </c>
      <c r="M4472" s="8"/>
      <c r="N4472" s="8">
        <f t="shared" si="224"/>
        <v>35.56</v>
      </c>
      <c r="O4472" s="8">
        <v>0.75</v>
      </c>
      <c r="P4472" s="8">
        <v>32.480000000000004</v>
      </c>
    </row>
    <row r="4473" spans="1:16" ht="24.75" x14ac:dyDescent="0.25">
      <c r="A4473" s="5">
        <v>2018</v>
      </c>
      <c r="B4473" s="6" t="s">
        <v>19</v>
      </c>
      <c r="C4473" s="6">
        <v>6047</v>
      </c>
      <c r="D4473" s="6" t="s">
        <v>45</v>
      </c>
      <c r="E4473" s="6" t="str">
        <f t="shared" si="223"/>
        <v>5020220060477132</v>
      </c>
      <c r="F4473" s="7" t="s">
        <v>21</v>
      </c>
      <c r="G4473" s="7" t="s">
        <v>22</v>
      </c>
      <c r="H4473" s="7" t="s">
        <v>38</v>
      </c>
      <c r="I4473" s="6" t="s">
        <v>342</v>
      </c>
      <c r="J4473" s="6">
        <v>7132</v>
      </c>
      <c r="K4473" s="6" t="s">
        <v>355</v>
      </c>
      <c r="L4473" s="8">
        <v>5.4399999999999995</v>
      </c>
      <c r="M4473" s="8"/>
      <c r="N4473" s="8">
        <f t="shared" si="224"/>
        <v>5.4399999999999995</v>
      </c>
      <c r="O4473" s="8">
        <v>0</v>
      </c>
      <c r="P4473" s="8">
        <v>0</v>
      </c>
    </row>
    <row r="4474" spans="1:16" ht="24.75" x14ac:dyDescent="0.25">
      <c r="A4474" s="5">
        <v>2018</v>
      </c>
      <c r="B4474" s="6" t="s">
        <v>19</v>
      </c>
      <c r="C4474" s="6">
        <v>6062</v>
      </c>
      <c r="D4474" s="6" t="s">
        <v>49</v>
      </c>
      <c r="E4474" s="6" t="str">
        <f t="shared" si="223"/>
        <v>5020220060627132</v>
      </c>
      <c r="F4474" s="7" t="s">
        <v>21</v>
      </c>
      <c r="G4474" s="7" t="s">
        <v>22</v>
      </c>
      <c r="H4474" s="7" t="s">
        <v>33</v>
      </c>
      <c r="I4474" s="6" t="s">
        <v>342</v>
      </c>
      <c r="J4474" s="6">
        <v>7132</v>
      </c>
      <c r="K4474" s="6" t="s">
        <v>355</v>
      </c>
      <c r="L4474" s="8">
        <v>5587.6300000000019</v>
      </c>
      <c r="M4474" s="8"/>
      <c r="N4474" s="8">
        <f t="shared" si="224"/>
        <v>5587.6300000000019</v>
      </c>
      <c r="O4474" s="8">
        <v>10973.529999999997</v>
      </c>
      <c r="P4474" s="8">
        <v>7700.41</v>
      </c>
    </row>
    <row r="4475" spans="1:16" ht="24.75" x14ac:dyDescent="0.25">
      <c r="A4475" s="5">
        <v>2018</v>
      </c>
      <c r="B4475" s="6" t="s">
        <v>19</v>
      </c>
      <c r="C4475" s="6">
        <v>6212</v>
      </c>
      <c r="D4475" s="6" t="s">
        <v>55</v>
      </c>
      <c r="E4475" s="6" t="str">
        <f t="shared" si="223"/>
        <v>5020220062127132</v>
      </c>
      <c r="F4475" s="7" t="s">
        <v>21</v>
      </c>
      <c r="G4475" s="7" t="s">
        <v>53</v>
      </c>
      <c r="H4475" s="7" t="s">
        <v>56</v>
      </c>
      <c r="I4475" s="6" t="s">
        <v>342</v>
      </c>
      <c r="J4475" s="6">
        <v>7132</v>
      </c>
      <c r="K4475" s="6" t="s">
        <v>355</v>
      </c>
      <c r="L4475" s="8">
        <v>6193.4500000000025</v>
      </c>
      <c r="M4475" s="8"/>
      <c r="N4475" s="8">
        <f t="shared" si="224"/>
        <v>6193.4500000000025</v>
      </c>
      <c r="O4475" s="8">
        <v>3610.8200000000006</v>
      </c>
      <c r="P4475" s="8">
        <v>5399.300000000002</v>
      </c>
    </row>
    <row r="4476" spans="1:16" ht="24.75" x14ac:dyDescent="0.25">
      <c r="A4476" s="5">
        <v>2018</v>
      </c>
      <c r="B4476" s="6" t="s">
        <v>19</v>
      </c>
      <c r="C4476" s="6">
        <v>6213</v>
      </c>
      <c r="D4476" s="6" t="s">
        <v>57</v>
      </c>
      <c r="E4476" s="6" t="str">
        <f t="shared" si="223"/>
        <v>5020220062137132</v>
      </c>
      <c r="F4476" s="7" t="s">
        <v>21</v>
      </c>
      <c r="G4476" s="7" t="s">
        <v>53</v>
      </c>
      <c r="H4476" s="7" t="s">
        <v>58</v>
      </c>
      <c r="I4476" s="6" t="s">
        <v>342</v>
      </c>
      <c r="J4476" s="6">
        <v>7132</v>
      </c>
      <c r="K4476" s="6" t="s">
        <v>355</v>
      </c>
      <c r="L4476" s="8">
        <v>15.33</v>
      </c>
      <c r="M4476" s="8"/>
      <c r="N4476" s="8">
        <f t="shared" si="224"/>
        <v>15.33</v>
      </c>
      <c r="O4476" s="8">
        <v>165.28</v>
      </c>
      <c r="P4476" s="8">
        <v>24.83</v>
      </c>
    </row>
    <row r="4477" spans="1:16" ht="24.75" x14ac:dyDescent="0.25">
      <c r="A4477" s="5">
        <v>2018</v>
      </c>
      <c r="B4477" s="6" t="s">
        <v>19</v>
      </c>
      <c r="C4477" s="6">
        <v>6215</v>
      </c>
      <c r="D4477" s="6" t="s">
        <v>60</v>
      </c>
      <c r="E4477" s="6" t="str">
        <f t="shared" si="223"/>
        <v>5020220062157132</v>
      </c>
      <c r="F4477" s="7" t="s">
        <v>61</v>
      </c>
      <c r="G4477" s="7" t="s">
        <v>61</v>
      </c>
      <c r="H4477" s="7" t="s">
        <v>62</v>
      </c>
      <c r="I4477" s="6" t="s">
        <v>342</v>
      </c>
      <c r="J4477" s="6">
        <v>7132</v>
      </c>
      <c r="K4477" s="6" t="s">
        <v>355</v>
      </c>
      <c r="L4477" s="8">
        <v>1991.49</v>
      </c>
      <c r="M4477" s="8"/>
      <c r="N4477" s="8">
        <f t="shared" si="224"/>
        <v>1991.49</v>
      </c>
      <c r="O4477" s="8">
        <v>5417.74</v>
      </c>
      <c r="P4477" s="8">
        <v>340.33</v>
      </c>
    </row>
    <row r="4478" spans="1:16" ht="24.75" x14ac:dyDescent="0.25">
      <c r="A4478" s="5">
        <v>2018</v>
      </c>
      <c r="B4478" s="6" t="s">
        <v>19</v>
      </c>
      <c r="C4478" s="6">
        <v>6218</v>
      </c>
      <c r="D4478" s="6" t="s">
        <v>63</v>
      </c>
      <c r="E4478" s="6" t="str">
        <f t="shared" si="223"/>
        <v>5020220062187132</v>
      </c>
      <c r="F4478" s="7" t="s">
        <v>21</v>
      </c>
      <c r="G4478" s="7" t="s">
        <v>53</v>
      </c>
      <c r="H4478" s="7" t="s">
        <v>56</v>
      </c>
      <c r="I4478" s="6" t="s">
        <v>342</v>
      </c>
      <c r="J4478" s="6">
        <v>7132</v>
      </c>
      <c r="K4478" s="6" t="s">
        <v>355</v>
      </c>
      <c r="L4478" s="8">
        <v>349.91</v>
      </c>
      <c r="M4478" s="8"/>
      <c r="N4478" s="8">
        <f t="shared" si="224"/>
        <v>349.91</v>
      </c>
      <c r="O4478" s="8">
        <v>26.6</v>
      </c>
      <c r="P4478" s="8">
        <v>631.55000000000007</v>
      </c>
    </row>
    <row r="4479" spans="1:16" ht="24.75" x14ac:dyDescent="0.25">
      <c r="A4479" s="5">
        <v>2018</v>
      </c>
      <c r="B4479" s="6" t="s">
        <v>19</v>
      </c>
      <c r="C4479" s="6">
        <v>6221</v>
      </c>
      <c r="D4479" s="6" t="s">
        <v>64</v>
      </c>
      <c r="E4479" s="6" t="str">
        <f t="shared" si="223"/>
        <v>5020220062217132</v>
      </c>
      <c r="F4479" s="7" t="s">
        <v>21</v>
      </c>
      <c r="G4479" s="7" t="s">
        <v>53</v>
      </c>
      <c r="H4479" s="7" t="s">
        <v>65</v>
      </c>
      <c r="I4479" s="6" t="s">
        <v>342</v>
      </c>
      <c r="J4479" s="6">
        <v>7132</v>
      </c>
      <c r="K4479" s="6" t="s">
        <v>355</v>
      </c>
      <c r="L4479" s="8">
        <v>8250.7699999999968</v>
      </c>
      <c r="M4479" s="8"/>
      <c r="N4479" s="8">
        <f t="shared" si="224"/>
        <v>8250.7699999999968</v>
      </c>
      <c r="O4479" s="8">
        <v>11493.83</v>
      </c>
      <c r="P4479" s="8">
        <v>10986.479999999998</v>
      </c>
    </row>
    <row r="4480" spans="1:16" ht="24.75" x14ac:dyDescent="0.25">
      <c r="A4480" s="5">
        <v>2018</v>
      </c>
      <c r="B4480" s="6" t="s">
        <v>19</v>
      </c>
      <c r="C4480" s="6">
        <v>6222</v>
      </c>
      <c r="D4480" s="6" t="s">
        <v>66</v>
      </c>
      <c r="E4480" s="6" t="str">
        <f t="shared" si="223"/>
        <v>5020220062227132</v>
      </c>
      <c r="F4480" s="7" t="s">
        <v>67</v>
      </c>
      <c r="G4480" s="7" t="s">
        <v>67</v>
      </c>
      <c r="H4480" s="7" t="s">
        <v>68</v>
      </c>
      <c r="I4480" s="6" t="s">
        <v>342</v>
      </c>
      <c r="J4480" s="6">
        <v>7132</v>
      </c>
      <c r="K4480" s="6" t="s">
        <v>355</v>
      </c>
      <c r="L4480" s="8">
        <v>139.47999999999999</v>
      </c>
      <c r="M4480" s="8"/>
      <c r="N4480" s="8">
        <f t="shared" si="224"/>
        <v>139.47999999999999</v>
      </c>
      <c r="O4480" s="8">
        <v>135.41</v>
      </c>
      <c r="P4480" s="8">
        <v>26.54</v>
      </c>
    </row>
    <row r="4481" spans="1:16" ht="24.75" x14ac:dyDescent="0.25">
      <c r="A4481" s="5">
        <v>2018</v>
      </c>
      <c r="B4481" s="6" t="s">
        <v>19</v>
      </c>
      <c r="C4481" s="6">
        <v>6223</v>
      </c>
      <c r="D4481" s="6" t="s">
        <v>69</v>
      </c>
      <c r="E4481" s="6" t="str">
        <f t="shared" si="223"/>
        <v>5020220062237132</v>
      </c>
      <c r="F4481" s="7" t="s">
        <v>21</v>
      </c>
      <c r="G4481" s="7" t="s">
        <v>53</v>
      </c>
      <c r="H4481" s="7" t="s">
        <v>65</v>
      </c>
      <c r="I4481" s="6" t="s">
        <v>342</v>
      </c>
      <c r="J4481" s="6">
        <v>7132</v>
      </c>
      <c r="K4481" s="6" t="s">
        <v>355</v>
      </c>
      <c r="L4481" s="8">
        <v>10295.239999999998</v>
      </c>
      <c r="M4481" s="8"/>
      <c r="N4481" s="8">
        <f t="shared" si="224"/>
        <v>10295.239999999998</v>
      </c>
      <c r="O4481" s="8">
        <v>20781.819999999985</v>
      </c>
      <c r="P4481" s="8">
        <v>12550.950000000003</v>
      </c>
    </row>
    <row r="4482" spans="1:16" ht="24.75" x14ac:dyDescent="0.25">
      <c r="A4482" s="5">
        <v>2018</v>
      </c>
      <c r="B4482" s="6" t="s">
        <v>19</v>
      </c>
      <c r="C4482" s="6">
        <v>6225</v>
      </c>
      <c r="D4482" s="6" t="s">
        <v>70</v>
      </c>
      <c r="E4482" s="6" t="str">
        <f t="shared" ref="E4482:E4545" si="225">B4482&amp;"2200"&amp;C4482&amp;J4482</f>
        <v>5020220062257132</v>
      </c>
      <c r="F4482" s="7" t="s">
        <v>21</v>
      </c>
      <c r="G4482" s="7" t="s">
        <v>53</v>
      </c>
      <c r="H4482" s="7" t="s">
        <v>65</v>
      </c>
      <c r="I4482" s="6" t="s">
        <v>342</v>
      </c>
      <c r="J4482" s="6">
        <v>7132</v>
      </c>
      <c r="K4482" s="6" t="s">
        <v>355</v>
      </c>
      <c r="L4482" s="8">
        <v>377895.43999999907</v>
      </c>
      <c r="M4482" s="8"/>
      <c r="N4482" s="8">
        <f t="shared" ref="N4482:N4545" si="226">L4482+M4482</f>
        <v>377895.43999999907</v>
      </c>
      <c r="O4482" s="8">
        <v>373545.3000000008</v>
      </c>
      <c r="P4482" s="8">
        <v>376911.59000000061</v>
      </c>
    </row>
    <row r="4483" spans="1:16" ht="24.75" x14ac:dyDescent="0.25">
      <c r="A4483" s="5">
        <v>2018</v>
      </c>
      <c r="B4483" s="6" t="s">
        <v>19</v>
      </c>
      <c r="C4483" s="6">
        <v>6231</v>
      </c>
      <c r="D4483" s="6" t="s">
        <v>72</v>
      </c>
      <c r="E4483" s="6" t="str">
        <f t="shared" si="225"/>
        <v>5020220062317132</v>
      </c>
      <c r="F4483" s="7" t="s">
        <v>21</v>
      </c>
      <c r="G4483" s="7" t="s">
        <v>53</v>
      </c>
      <c r="H4483" s="7" t="s">
        <v>65</v>
      </c>
      <c r="I4483" s="6" t="s">
        <v>342</v>
      </c>
      <c r="J4483" s="6">
        <v>7132</v>
      </c>
      <c r="K4483" s="6" t="s">
        <v>355</v>
      </c>
      <c r="L4483" s="8">
        <v>260837.12999999966</v>
      </c>
      <c r="M4483" s="8"/>
      <c r="N4483" s="8">
        <f t="shared" si="226"/>
        <v>260837.12999999966</v>
      </c>
      <c r="O4483" s="8">
        <v>194592.88999999981</v>
      </c>
      <c r="P4483" s="8">
        <v>281058.63000000018</v>
      </c>
    </row>
    <row r="4484" spans="1:16" ht="36.75" x14ac:dyDescent="0.25">
      <c r="A4484" s="5">
        <v>2018</v>
      </c>
      <c r="B4484" s="6" t="s">
        <v>19</v>
      </c>
      <c r="C4484" s="6">
        <v>6232</v>
      </c>
      <c r="D4484" s="6" t="s">
        <v>73</v>
      </c>
      <c r="E4484" s="6" t="str">
        <f t="shared" si="225"/>
        <v>5020220062327132</v>
      </c>
      <c r="F4484" s="7" t="s">
        <v>21</v>
      </c>
      <c r="G4484" s="7" t="s">
        <v>53</v>
      </c>
      <c r="H4484" s="7" t="s">
        <v>65</v>
      </c>
      <c r="I4484" s="6" t="s">
        <v>342</v>
      </c>
      <c r="J4484" s="6">
        <v>7132</v>
      </c>
      <c r="K4484" s="6" t="s">
        <v>355</v>
      </c>
      <c r="L4484" s="8">
        <v>93034.0900000002</v>
      </c>
      <c r="M4484" s="8"/>
      <c r="N4484" s="8">
        <f t="shared" si="226"/>
        <v>93034.0900000002</v>
      </c>
      <c r="O4484" s="8">
        <v>100667.03000000004</v>
      </c>
      <c r="P4484" s="8">
        <v>96658.880000000048</v>
      </c>
    </row>
    <row r="4485" spans="1:16" ht="24.75" x14ac:dyDescent="0.25">
      <c r="A4485" s="5">
        <v>2018</v>
      </c>
      <c r="B4485" s="6" t="s">
        <v>19</v>
      </c>
      <c r="C4485" s="6">
        <v>6241</v>
      </c>
      <c r="D4485" s="6" t="s">
        <v>74</v>
      </c>
      <c r="E4485" s="6" t="str">
        <f t="shared" si="225"/>
        <v>5020220062417132</v>
      </c>
      <c r="F4485" s="7" t="s">
        <v>21</v>
      </c>
      <c r="G4485" s="7" t="s">
        <v>53</v>
      </c>
      <c r="H4485" s="7" t="s">
        <v>56</v>
      </c>
      <c r="I4485" s="6" t="s">
        <v>342</v>
      </c>
      <c r="J4485" s="6">
        <v>7132</v>
      </c>
      <c r="K4485" s="6" t="s">
        <v>355</v>
      </c>
      <c r="L4485" s="8">
        <v>23745.479999999981</v>
      </c>
      <c r="M4485" s="8"/>
      <c r="N4485" s="8">
        <f t="shared" si="226"/>
        <v>23745.479999999981</v>
      </c>
      <c r="O4485" s="8">
        <v>27479.599999999995</v>
      </c>
      <c r="P4485" s="8">
        <v>31440.489999999991</v>
      </c>
    </row>
    <row r="4486" spans="1:16" ht="24.75" x14ac:dyDescent="0.25">
      <c r="A4486" s="5">
        <v>2016</v>
      </c>
      <c r="B4486" s="6" t="s">
        <v>19</v>
      </c>
      <c r="C4486" s="6">
        <v>6243</v>
      </c>
      <c r="D4486" s="9" t="s">
        <v>78</v>
      </c>
      <c r="E4486" s="6" t="str">
        <f t="shared" si="225"/>
        <v>5020220062437132</v>
      </c>
      <c r="F4486" s="7" t="s">
        <v>21</v>
      </c>
      <c r="G4486" s="7" t="s">
        <v>53</v>
      </c>
      <c r="H4486" s="7" t="s">
        <v>58</v>
      </c>
      <c r="I4486" s="6" t="s">
        <v>342</v>
      </c>
      <c r="J4486" s="6">
        <v>7132</v>
      </c>
      <c r="K4486" s="9" t="str">
        <f>VLOOKUP(J4486,'[17]OC Name'!A:B,2,FALSE)</f>
        <v>Pipes and fittings</v>
      </c>
      <c r="L4486" s="8">
        <v>0</v>
      </c>
      <c r="M4486" s="10"/>
      <c r="N4486" s="8">
        <f t="shared" si="226"/>
        <v>0</v>
      </c>
      <c r="O4486" s="8">
        <v>4727.7300000000005</v>
      </c>
      <c r="P4486" s="8">
        <v>8185.9599999999982</v>
      </c>
    </row>
    <row r="4487" spans="1:16" ht="36.75" x14ac:dyDescent="0.25">
      <c r="A4487" s="5">
        <v>2018</v>
      </c>
      <c r="B4487" s="6" t="s">
        <v>19</v>
      </c>
      <c r="C4487" s="6">
        <v>6246</v>
      </c>
      <c r="D4487" s="11" t="s">
        <v>80</v>
      </c>
      <c r="E4487" s="6" t="str">
        <f t="shared" si="225"/>
        <v>5020220062467132</v>
      </c>
      <c r="F4487" s="7" t="s">
        <v>21</v>
      </c>
      <c r="G4487" s="7" t="s">
        <v>53</v>
      </c>
      <c r="H4487" s="7" t="s">
        <v>65</v>
      </c>
      <c r="I4487" s="6" t="s">
        <v>342</v>
      </c>
      <c r="J4487" s="6">
        <v>7132</v>
      </c>
      <c r="K4487" s="6" t="s">
        <v>355</v>
      </c>
      <c r="L4487" s="8">
        <v>15284.079999999998</v>
      </c>
      <c r="M4487" s="8"/>
      <c r="N4487" s="8">
        <f t="shared" si="226"/>
        <v>15284.079999999998</v>
      </c>
      <c r="O4487" s="8">
        <v>1845.76</v>
      </c>
      <c r="P4487" s="8">
        <v>6637.4900000000007</v>
      </c>
    </row>
    <row r="4488" spans="1:16" ht="24.75" x14ac:dyDescent="0.25">
      <c r="A4488" s="5">
        <v>2018</v>
      </c>
      <c r="B4488" s="6" t="s">
        <v>19</v>
      </c>
      <c r="C4488" s="6">
        <v>6248</v>
      </c>
      <c r="D4488" s="6" t="s">
        <v>81</v>
      </c>
      <c r="E4488" s="6" t="str">
        <f t="shared" si="225"/>
        <v>5020220062487132</v>
      </c>
      <c r="F4488" s="7" t="s">
        <v>29</v>
      </c>
      <c r="G4488" s="7" t="s">
        <v>30</v>
      </c>
      <c r="H4488" s="7" t="s">
        <v>82</v>
      </c>
      <c r="I4488" s="6" t="s">
        <v>342</v>
      </c>
      <c r="J4488" s="6">
        <v>7132</v>
      </c>
      <c r="K4488" s="6" t="s">
        <v>355</v>
      </c>
      <c r="L4488" s="8">
        <v>111.25999999999999</v>
      </c>
      <c r="M4488" s="8"/>
      <c r="N4488" s="8">
        <f t="shared" si="226"/>
        <v>111.25999999999999</v>
      </c>
      <c r="O4488" s="8">
        <v>608.53</v>
      </c>
      <c r="P4488" s="8">
        <v>139.47999999999999</v>
      </c>
    </row>
    <row r="4489" spans="1:16" ht="24.75" x14ac:dyDescent="0.25">
      <c r="A4489" s="5">
        <v>2018</v>
      </c>
      <c r="B4489" s="6" t="s">
        <v>19</v>
      </c>
      <c r="C4489" s="6">
        <v>6416</v>
      </c>
      <c r="D4489" s="6" t="s">
        <v>90</v>
      </c>
      <c r="E4489" s="6" t="str">
        <f t="shared" si="225"/>
        <v>5020220064167132</v>
      </c>
      <c r="F4489" s="7" t="s">
        <v>21</v>
      </c>
      <c r="G4489" s="7" t="s">
        <v>53</v>
      </c>
      <c r="H4489" s="7" t="s">
        <v>58</v>
      </c>
      <c r="I4489" s="6" t="s">
        <v>342</v>
      </c>
      <c r="J4489" s="6">
        <v>7132</v>
      </c>
      <c r="K4489" s="6" t="s">
        <v>355</v>
      </c>
      <c r="L4489" s="8">
        <v>29527.759999999991</v>
      </c>
      <c r="M4489" s="8"/>
      <c r="N4489" s="8">
        <f t="shared" si="226"/>
        <v>29527.759999999991</v>
      </c>
      <c r="O4489" s="8">
        <v>3931.44</v>
      </c>
      <c r="P4489" s="8">
        <v>10236.6</v>
      </c>
    </row>
    <row r="4490" spans="1:16" ht="24.75" x14ac:dyDescent="0.25">
      <c r="A4490" s="5">
        <v>2016</v>
      </c>
      <c r="B4490" s="6" t="s">
        <v>19</v>
      </c>
      <c r="C4490" s="6">
        <v>6420</v>
      </c>
      <c r="D4490" s="9" t="s">
        <v>93</v>
      </c>
      <c r="E4490" s="6" t="str">
        <f t="shared" si="225"/>
        <v>5020220064207132</v>
      </c>
      <c r="F4490" s="7" t="s">
        <v>61</v>
      </c>
      <c r="G4490" s="7" t="s">
        <v>61</v>
      </c>
      <c r="H4490" s="7" t="s">
        <v>94</v>
      </c>
      <c r="I4490" s="6" t="s">
        <v>342</v>
      </c>
      <c r="J4490" s="6">
        <v>7132</v>
      </c>
      <c r="K4490" s="9" t="str">
        <f>VLOOKUP(J4490,'[17]OC Name'!A:B,2,FALSE)</f>
        <v>Pipes and fittings</v>
      </c>
      <c r="L4490" s="8">
        <v>0</v>
      </c>
      <c r="M4490" s="10"/>
      <c r="N4490" s="8">
        <f t="shared" si="226"/>
        <v>0</v>
      </c>
      <c r="O4490" s="8">
        <v>0.75</v>
      </c>
      <c r="P4490" s="8">
        <v>27.93</v>
      </c>
    </row>
    <row r="4491" spans="1:16" ht="24.75" x14ac:dyDescent="0.25">
      <c r="A4491" s="5">
        <v>2018</v>
      </c>
      <c r="B4491" s="6" t="s">
        <v>19</v>
      </c>
      <c r="C4491" s="6">
        <v>6604</v>
      </c>
      <c r="D4491" s="6" t="s">
        <v>226</v>
      </c>
      <c r="E4491" s="6" t="str">
        <f t="shared" si="225"/>
        <v>5020220066047132</v>
      </c>
      <c r="F4491" s="7" t="s">
        <v>67</v>
      </c>
      <c r="G4491" s="7" t="s">
        <v>67</v>
      </c>
      <c r="H4491" s="7" t="s">
        <v>100</v>
      </c>
      <c r="I4491" s="6" t="s">
        <v>342</v>
      </c>
      <c r="J4491" s="6">
        <v>7132</v>
      </c>
      <c r="K4491" s="6" t="s">
        <v>355</v>
      </c>
      <c r="L4491" s="8">
        <v>299.46999999999997</v>
      </c>
      <c r="M4491" s="8"/>
      <c r="N4491" s="8">
        <f t="shared" si="226"/>
        <v>299.46999999999997</v>
      </c>
      <c r="O4491" s="8">
        <v>572.78</v>
      </c>
      <c r="P4491" s="8">
        <v>962.25</v>
      </c>
    </row>
    <row r="4492" spans="1:16" ht="24.75" x14ac:dyDescent="0.25">
      <c r="A4492" s="5">
        <v>2018</v>
      </c>
      <c r="B4492" s="6" t="s">
        <v>19</v>
      </c>
      <c r="C4492" s="6">
        <v>6606</v>
      </c>
      <c r="D4492" s="6" t="s">
        <v>99</v>
      </c>
      <c r="E4492" s="6" t="str">
        <f t="shared" si="225"/>
        <v>5020220066067132</v>
      </c>
      <c r="F4492" s="7" t="s">
        <v>67</v>
      </c>
      <c r="G4492" s="7" t="s">
        <v>67</v>
      </c>
      <c r="H4492" s="7" t="s">
        <v>100</v>
      </c>
      <c r="I4492" s="6" t="s">
        <v>342</v>
      </c>
      <c r="J4492" s="6">
        <v>7132</v>
      </c>
      <c r="K4492" s="6" t="s">
        <v>355</v>
      </c>
      <c r="L4492" s="8">
        <v>4147.1000000000004</v>
      </c>
      <c r="M4492" s="8"/>
      <c r="N4492" s="8">
        <f t="shared" si="226"/>
        <v>4147.1000000000004</v>
      </c>
      <c r="O4492" s="8">
        <v>470.40000000000003</v>
      </c>
      <c r="P4492" s="8">
        <v>718.68</v>
      </c>
    </row>
    <row r="4493" spans="1:16" ht="24.75" x14ac:dyDescent="0.25">
      <c r="A4493" s="5">
        <v>2018</v>
      </c>
      <c r="B4493" s="6" t="s">
        <v>19</v>
      </c>
      <c r="C4493" s="6">
        <v>6607</v>
      </c>
      <c r="D4493" s="6" t="s">
        <v>101</v>
      </c>
      <c r="E4493" s="6" t="str">
        <f t="shared" si="225"/>
        <v>5020220066077132</v>
      </c>
      <c r="F4493" s="7" t="s">
        <v>67</v>
      </c>
      <c r="G4493" s="7" t="s">
        <v>67</v>
      </c>
      <c r="H4493" s="7" t="s">
        <v>100</v>
      </c>
      <c r="I4493" s="6" t="s">
        <v>342</v>
      </c>
      <c r="J4493" s="6">
        <v>7132</v>
      </c>
      <c r="K4493" s="6" t="s">
        <v>355</v>
      </c>
      <c r="L4493" s="8">
        <v>97.41</v>
      </c>
      <c r="M4493" s="8"/>
      <c r="N4493" s="8">
        <f t="shared" si="226"/>
        <v>97.41</v>
      </c>
      <c r="O4493" s="8">
        <v>416.94</v>
      </c>
      <c r="P4493" s="8">
        <v>5.22</v>
      </c>
    </row>
    <row r="4494" spans="1:16" ht="24.75" x14ac:dyDescent="0.25">
      <c r="A4494" s="5">
        <v>2016</v>
      </c>
      <c r="B4494" s="6" t="s">
        <v>19</v>
      </c>
      <c r="C4494" s="6">
        <v>6640</v>
      </c>
      <c r="D4494" s="9" t="s">
        <v>121</v>
      </c>
      <c r="E4494" s="6" t="str">
        <f t="shared" si="225"/>
        <v>5020220066407132</v>
      </c>
      <c r="F4494" s="7" t="s">
        <v>29</v>
      </c>
      <c r="G4494" s="7" t="s">
        <v>30</v>
      </c>
      <c r="H4494" s="7" t="s">
        <v>122</v>
      </c>
      <c r="I4494" s="6" t="s">
        <v>342</v>
      </c>
      <c r="J4494" s="6">
        <v>7132</v>
      </c>
      <c r="K4494" s="9" t="str">
        <f>VLOOKUP(J4494,'[17]OC Name'!A:B,2,FALSE)</f>
        <v>Pipes and fittings</v>
      </c>
      <c r="L4494" s="8">
        <v>0</v>
      </c>
      <c r="M4494" s="10"/>
      <c r="N4494" s="8">
        <f t="shared" si="226"/>
        <v>0</v>
      </c>
      <c r="O4494" s="8">
        <v>0</v>
      </c>
      <c r="P4494" s="8">
        <v>4.6900000000000004</v>
      </c>
    </row>
    <row r="4495" spans="1:16" ht="24.75" x14ac:dyDescent="0.25">
      <c r="A4495" s="5">
        <v>2018</v>
      </c>
      <c r="B4495" s="6" t="s">
        <v>19</v>
      </c>
      <c r="C4495" s="6">
        <v>6714</v>
      </c>
      <c r="D4495" s="6" t="s">
        <v>127</v>
      </c>
      <c r="E4495" s="6" t="str">
        <f t="shared" si="225"/>
        <v>5020220067147132</v>
      </c>
      <c r="F4495" s="7" t="s">
        <v>29</v>
      </c>
      <c r="G4495" s="7" t="s">
        <v>76</v>
      </c>
      <c r="H4495" s="7" t="s">
        <v>111</v>
      </c>
      <c r="I4495" s="6" t="s">
        <v>342</v>
      </c>
      <c r="J4495" s="6">
        <v>7132</v>
      </c>
      <c r="K4495" s="6" t="s">
        <v>355</v>
      </c>
      <c r="L4495" s="8">
        <v>17.170000000000002</v>
      </c>
      <c r="M4495" s="8"/>
      <c r="N4495" s="8">
        <f t="shared" si="226"/>
        <v>17.170000000000002</v>
      </c>
      <c r="O4495" s="8">
        <v>0</v>
      </c>
      <c r="P4495" s="8">
        <v>1.73</v>
      </c>
    </row>
    <row r="4496" spans="1:16" ht="24.75" x14ac:dyDescent="0.25">
      <c r="A4496" s="5">
        <v>2018</v>
      </c>
      <c r="B4496" s="6" t="s">
        <v>19</v>
      </c>
      <c r="C4496" s="6">
        <v>6722</v>
      </c>
      <c r="D4496" s="6" t="s">
        <v>130</v>
      </c>
      <c r="E4496" s="6" t="str">
        <f t="shared" si="225"/>
        <v>5020220067227132</v>
      </c>
      <c r="F4496" s="7" t="s">
        <v>29</v>
      </c>
      <c r="G4496" s="7" t="s">
        <v>30</v>
      </c>
      <c r="H4496" s="7" t="s">
        <v>82</v>
      </c>
      <c r="I4496" s="6" t="s">
        <v>342</v>
      </c>
      <c r="J4496" s="6">
        <v>7132</v>
      </c>
      <c r="K4496" s="6" t="s">
        <v>355</v>
      </c>
      <c r="L4496" s="8">
        <v>956.89</v>
      </c>
      <c r="M4496" s="8"/>
      <c r="N4496" s="8">
        <f t="shared" si="226"/>
        <v>956.89</v>
      </c>
      <c r="O4496" s="8">
        <v>283.5</v>
      </c>
      <c r="P4496" s="8">
        <v>734.16999999999985</v>
      </c>
    </row>
    <row r="4497" spans="1:16" ht="36.75" x14ac:dyDescent="0.25">
      <c r="A4497" s="5">
        <v>2018</v>
      </c>
      <c r="B4497" s="6" t="s">
        <v>137</v>
      </c>
      <c r="C4497" s="6">
        <v>8003</v>
      </c>
      <c r="D4497" s="6" t="s">
        <v>142</v>
      </c>
      <c r="E4497" s="6" t="str">
        <f t="shared" si="225"/>
        <v>5030220080037132</v>
      </c>
      <c r="F4497" s="7" t="s">
        <v>21</v>
      </c>
      <c r="G4497" s="7" t="s">
        <v>22</v>
      </c>
      <c r="H4497" s="7" t="s">
        <v>27</v>
      </c>
      <c r="I4497" s="6" t="s">
        <v>342</v>
      </c>
      <c r="J4497" s="6">
        <v>7132</v>
      </c>
      <c r="K4497" s="6" t="s">
        <v>355</v>
      </c>
      <c r="L4497" s="8">
        <v>63.92</v>
      </c>
      <c r="M4497" s="8"/>
      <c r="N4497" s="8">
        <f t="shared" si="226"/>
        <v>63.92</v>
      </c>
      <c r="O4497" s="8">
        <v>37.78</v>
      </c>
      <c r="P4497" s="8">
        <v>0</v>
      </c>
    </row>
    <row r="4498" spans="1:16" ht="24.75" x14ac:dyDescent="0.25">
      <c r="A4498" s="5">
        <v>2018</v>
      </c>
      <c r="B4498" s="6" t="s">
        <v>137</v>
      </c>
      <c r="C4498" s="6">
        <v>8012</v>
      </c>
      <c r="D4498" s="6" t="s">
        <v>145</v>
      </c>
      <c r="E4498" s="6" t="str">
        <f t="shared" si="225"/>
        <v>5030220080127132</v>
      </c>
      <c r="F4498" s="7" t="s">
        <v>21</v>
      </c>
      <c r="G4498" s="7" t="s">
        <v>22</v>
      </c>
      <c r="H4498" s="7" t="s">
        <v>144</v>
      </c>
      <c r="I4498" s="6" t="s">
        <v>342</v>
      </c>
      <c r="J4498" s="6">
        <v>7132</v>
      </c>
      <c r="K4498" s="6" t="s">
        <v>355</v>
      </c>
      <c r="L4498" s="8">
        <v>28618.690000000002</v>
      </c>
      <c r="M4498" s="8"/>
      <c r="N4498" s="8">
        <f t="shared" si="226"/>
        <v>28618.690000000002</v>
      </c>
      <c r="O4498" s="8">
        <v>27062.379999999997</v>
      </c>
      <c r="P4498" s="8">
        <v>9745.3100000000013</v>
      </c>
    </row>
    <row r="4499" spans="1:16" ht="24.75" x14ac:dyDescent="0.25">
      <c r="A4499" s="5">
        <v>2018</v>
      </c>
      <c r="B4499" s="6" t="s">
        <v>137</v>
      </c>
      <c r="C4499" s="6">
        <v>8021</v>
      </c>
      <c r="D4499" s="6" t="s">
        <v>146</v>
      </c>
      <c r="E4499" s="6" t="str">
        <f t="shared" si="225"/>
        <v>5030220080217132</v>
      </c>
      <c r="F4499" s="7" t="s">
        <v>21</v>
      </c>
      <c r="G4499" s="7" t="s">
        <v>22</v>
      </c>
      <c r="H4499" s="7" t="s">
        <v>147</v>
      </c>
      <c r="I4499" s="6" t="s">
        <v>342</v>
      </c>
      <c r="J4499" s="6">
        <v>7132</v>
      </c>
      <c r="K4499" s="6" t="s">
        <v>355</v>
      </c>
      <c r="L4499" s="8">
        <v>6793.3299999999981</v>
      </c>
      <c r="M4499" s="8"/>
      <c r="N4499" s="8">
        <f t="shared" si="226"/>
        <v>6793.3299999999981</v>
      </c>
      <c r="O4499" s="8">
        <v>1220.58</v>
      </c>
      <c r="P4499" s="8">
        <v>888</v>
      </c>
    </row>
    <row r="4500" spans="1:16" ht="24.75" x14ac:dyDescent="0.25">
      <c r="A4500" s="5">
        <v>2018</v>
      </c>
      <c r="B4500" s="6" t="s">
        <v>137</v>
      </c>
      <c r="C4500" s="6">
        <v>8032</v>
      </c>
      <c r="D4500" s="6" t="s">
        <v>149</v>
      </c>
      <c r="E4500" s="6" t="str">
        <f t="shared" si="225"/>
        <v>5030220080327132</v>
      </c>
      <c r="F4500" s="7" t="s">
        <v>21</v>
      </c>
      <c r="G4500" s="7" t="s">
        <v>22</v>
      </c>
      <c r="H4500" s="7" t="s">
        <v>144</v>
      </c>
      <c r="I4500" s="6" t="s">
        <v>342</v>
      </c>
      <c r="J4500" s="6">
        <v>7132</v>
      </c>
      <c r="K4500" s="6" t="s">
        <v>355</v>
      </c>
      <c r="L4500" s="8">
        <v>9384.340000000002</v>
      </c>
      <c r="M4500" s="8"/>
      <c r="N4500" s="8">
        <f t="shared" si="226"/>
        <v>9384.340000000002</v>
      </c>
      <c r="O4500" s="8">
        <v>8432.1899999999987</v>
      </c>
      <c r="P4500" s="8">
        <v>7128.5</v>
      </c>
    </row>
    <row r="4501" spans="1:16" ht="24.75" x14ac:dyDescent="0.25">
      <c r="A4501" s="5">
        <v>2018</v>
      </c>
      <c r="B4501" s="6" t="s">
        <v>137</v>
      </c>
      <c r="C4501" s="6">
        <v>8033</v>
      </c>
      <c r="D4501" s="6" t="s">
        <v>150</v>
      </c>
      <c r="E4501" s="6" t="str">
        <f t="shared" si="225"/>
        <v>5030220080337132</v>
      </c>
      <c r="F4501" s="7" t="s">
        <v>21</v>
      </c>
      <c r="G4501" s="7" t="s">
        <v>22</v>
      </c>
      <c r="H4501" s="7" t="s">
        <v>144</v>
      </c>
      <c r="I4501" s="6" t="s">
        <v>342</v>
      </c>
      <c r="J4501" s="6">
        <v>7132</v>
      </c>
      <c r="K4501" s="6" t="s">
        <v>355</v>
      </c>
      <c r="L4501" s="8">
        <v>42077.25</v>
      </c>
      <c r="M4501" s="8"/>
      <c r="N4501" s="8">
        <f t="shared" si="226"/>
        <v>42077.25</v>
      </c>
      <c r="O4501" s="8">
        <v>43816.169999999991</v>
      </c>
      <c r="P4501" s="8">
        <v>2476.2399999999998</v>
      </c>
    </row>
    <row r="4502" spans="1:16" ht="24.75" x14ac:dyDescent="0.25">
      <c r="A4502" s="5">
        <v>2018</v>
      </c>
      <c r="B4502" s="6" t="s">
        <v>137</v>
      </c>
      <c r="C4502" s="6">
        <v>8052</v>
      </c>
      <c r="D4502" s="6" t="s">
        <v>154</v>
      </c>
      <c r="E4502" s="6" t="str">
        <f t="shared" si="225"/>
        <v>5030220080527132</v>
      </c>
      <c r="F4502" s="7" t="s">
        <v>21</v>
      </c>
      <c r="G4502" s="7" t="s">
        <v>22</v>
      </c>
      <c r="H4502" s="7" t="s">
        <v>144</v>
      </c>
      <c r="I4502" s="6" t="s">
        <v>342</v>
      </c>
      <c r="J4502" s="6">
        <v>7132</v>
      </c>
      <c r="K4502" s="6" t="s">
        <v>355</v>
      </c>
      <c r="L4502" s="8">
        <v>21433.98</v>
      </c>
      <c r="M4502" s="8"/>
      <c r="N4502" s="8">
        <f t="shared" si="226"/>
        <v>21433.98</v>
      </c>
      <c r="O4502" s="8">
        <v>11782.479999999998</v>
      </c>
      <c r="P4502" s="8">
        <v>6671.1200000000008</v>
      </c>
    </row>
    <row r="4503" spans="1:16" ht="24.75" x14ac:dyDescent="0.25">
      <c r="A4503" s="5">
        <v>2018</v>
      </c>
      <c r="B4503" s="6" t="s">
        <v>137</v>
      </c>
      <c r="C4503" s="6">
        <v>8053</v>
      </c>
      <c r="D4503" s="6" t="s">
        <v>155</v>
      </c>
      <c r="E4503" s="6" t="str">
        <f t="shared" si="225"/>
        <v>5030220080537132</v>
      </c>
      <c r="F4503" s="7" t="s">
        <v>21</v>
      </c>
      <c r="G4503" s="7" t="s">
        <v>22</v>
      </c>
      <c r="H4503" s="7" t="s">
        <v>147</v>
      </c>
      <c r="I4503" s="6" t="s">
        <v>342</v>
      </c>
      <c r="J4503" s="6">
        <v>7132</v>
      </c>
      <c r="K4503" s="6" t="s">
        <v>355</v>
      </c>
      <c r="L4503" s="8">
        <v>37034.230000000025</v>
      </c>
      <c r="M4503" s="8"/>
      <c r="N4503" s="8">
        <f t="shared" si="226"/>
        <v>37034.230000000025</v>
      </c>
      <c r="O4503" s="8">
        <v>22831.75</v>
      </c>
      <c r="P4503" s="8">
        <v>3397.1399999999994</v>
      </c>
    </row>
    <row r="4504" spans="1:16" ht="24.75" x14ac:dyDescent="0.25">
      <c r="A4504" s="5">
        <v>2018</v>
      </c>
      <c r="B4504" s="6" t="s">
        <v>137</v>
      </c>
      <c r="C4504" s="6">
        <v>8218</v>
      </c>
      <c r="D4504" s="6" t="s">
        <v>162</v>
      </c>
      <c r="E4504" s="6" t="str">
        <f t="shared" si="225"/>
        <v>5030220082187132</v>
      </c>
      <c r="F4504" s="7" t="s">
        <v>21</v>
      </c>
      <c r="G4504" s="7" t="s">
        <v>53</v>
      </c>
      <c r="H4504" s="7" t="s">
        <v>58</v>
      </c>
      <c r="I4504" s="6" t="s">
        <v>342</v>
      </c>
      <c r="J4504" s="6">
        <v>7132</v>
      </c>
      <c r="K4504" s="6" t="s">
        <v>355</v>
      </c>
      <c r="L4504" s="8">
        <v>79.23</v>
      </c>
      <c r="M4504" s="8"/>
      <c r="N4504" s="8">
        <f t="shared" si="226"/>
        <v>79.23</v>
      </c>
      <c r="O4504" s="8">
        <v>165.26</v>
      </c>
      <c r="P4504" s="8">
        <v>83.210000000000008</v>
      </c>
    </row>
    <row r="4505" spans="1:16" ht="24.75" x14ac:dyDescent="0.25">
      <c r="A4505" s="5">
        <v>2018</v>
      </c>
      <c r="B4505" s="6" t="s">
        <v>137</v>
      </c>
      <c r="C4505" s="6">
        <v>8231</v>
      </c>
      <c r="D4505" s="6" t="s">
        <v>164</v>
      </c>
      <c r="E4505" s="6" t="str">
        <f t="shared" si="225"/>
        <v>5030220082317132</v>
      </c>
      <c r="F4505" s="7" t="s">
        <v>21</v>
      </c>
      <c r="G4505" s="7" t="s">
        <v>53</v>
      </c>
      <c r="H4505" s="7" t="s">
        <v>58</v>
      </c>
      <c r="I4505" s="6" t="s">
        <v>342</v>
      </c>
      <c r="J4505" s="6">
        <v>7132</v>
      </c>
      <c r="K4505" s="6" t="s">
        <v>355</v>
      </c>
      <c r="L4505" s="8">
        <v>429742.39</v>
      </c>
      <c r="M4505" s="8"/>
      <c r="N4505" s="8">
        <f t="shared" si="226"/>
        <v>429742.39</v>
      </c>
      <c r="O4505" s="8">
        <v>348561.15000000061</v>
      </c>
      <c r="P4505" s="8">
        <v>319171.76000000146</v>
      </c>
    </row>
    <row r="4506" spans="1:16" ht="24.75" x14ac:dyDescent="0.25">
      <c r="A4506" s="5">
        <v>2016</v>
      </c>
      <c r="B4506" s="6" t="s">
        <v>137</v>
      </c>
      <c r="C4506" s="6">
        <v>8243</v>
      </c>
      <c r="D4506" s="9" t="s">
        <v>165</v>
      </c>
      <c r="E4506" s="6" t="str">
        <f t="shared" si="225"/>
        <v>5030220082437132</v>
      </c>
      <c r="F4506" s="7" t="s">
        <v>21</v>
      </c>
      <c r="G4506" s="7" t="s">
        <v>53</v>
      </c>
      <c r="H4506" s="7" t="s">
        <v>58</v>
      </c>
      <c r="I4506" s="6" t="s">
        <v>342</v>
      </c>
      <c r="J4506" s="6">
        <v>7132</v>
      </c>
      <c r="K4506" s="9" t="str">
        <f>VLOOKUP(J4506,'[17]OC Name'!A:B,2,FALSE)</f>
        <v>Pipes and fittings</v>
      </c>
      <c r="L4506" s="8">
        <v>0</v>
      </c>
      <c r="M4506" s="10"/>
      <c r="N4506" s="8">
        <f t="shared" si="226"/>
        <v>0</v>
      </c>
      <c r="O4506" s="8">
        <v>10558.749999999993</v>
      </c>
      <c r="P4506" s="8">
        <v>6510.5600000000022</v>
      </c>
    </row>
    <row r="4507" spans="1:16" ht="24.75" x14ac:dyDescent="0.25">
      <c r="A4507" s="5">
        <v>2018</v>
      </c>
      <c r="B4507" s="6" t="s">
        <v>137</v>
      </c>
      <c r="C4507" s="6">
        <v>8248</v>
      </c>
      <c r="D4507" s="6" t="s">
        <v>81</v>
      </c>
      <c r="E4507" s="6" t="str">
        <f t="shared" si="225"/>
        <v>5030220082487132</v>
      </c>
      <c r="F4507" s="7" t="s">
        <v>29</v>
      </c>
      <c r="G4507" s="7" t="s">
        <v>30</v>
      </c>
      <c r="H4507" s="7" t="s">
        <v>82</v>
      </c>
      <c r="I4507" s="6" t="s">
        <v>342</v>
      </c>
      <c r="J4507" s="6">
        <v>7132</v>
      </c>
      <c r="K4507" s="6" t="s">
        <v>355</v>
      </c>
      <c r="L4507" s="8">
        <v>111.24999999999999</v>
      </c>
      <c r="M4507" s="8"/>
      <c r="N4507" s="8">
        <f t="shared" si="226"/>
        <v>111.24999999999999</v>
      </c>
      <c r="O4507" s="8">
        <v>174.23</v>
      </c>
      <c r="P4507" s="8">
        <v>379.72</v>
      </c>
    </row>
    <row r="4508" spans="1:16" ht="24.75" x14ac:dyDescent="0.25">
      <c r="A4508" s="5">
        <v>2018</v>
      </c>
      <c r="B4508" s="6" t="s">
        <v>137</v>
      </c>
      <c r="C4508" s="6">
        <v>8410</v>
      </c>
      <c r="D4508" s="6" t="s">
        <v>166</v>
      </c>
      <c r="E4508" s="6" t="str">
        <f t="shared" si="225"/>
        <v>5030220084107132</v>
      </c>
      <c r="F4508" s="7" t="s">
        <v>21</v>
      </c>
      <c r="G4508" s="7" t="s">
        <v>53</v>
      </c>
      <c r="H4508" s="7" t="s">
        <v>58</v>
      </c>
      <c r="I4508" s="6" t="s">
        <v>342</v>
      </c>
      <c r="J4508" s="6">
        <v>7132</v>
      </c>
      <c r="K4508" s="6" t="s">
        <v>355</v>
      </c>
      <c r="L4508" s="8">
        <v>5768.1299999999983</v>
      </c>
      <c r="M4508" s="8"/>
      <c r="N4508" s="8">
        <f t="shared" si="226"/>
        <v>5768.1299999999983</v>
      </c>
      <c r="O4508" s="8">
        <v>21631.409999999993</v>
      </c>
      <c r="P4508" s="8">
        <v>9597.57</v>
      </c>
    </row>
    <row r="4509" spans="1:16" ht="24.75" x14ac:dyDescent="0.25">
      <c r="A4509" s="5">
        <v>2018</v>
      </c>
      <c r="B4509" s="6" t="s">
        <v>137</v>
      </c>
      <c r="C4509" s="6">
        <v>8440</v>
      </c>
      <c r="D4509" s="6" t="s">
        <v>170</v>
      </c>
      <c r="E4509" s="6" t="str">
        <f t="shared" si="225"/>
        <v>5030220084407132</v>
      </c>
      <c r="F4509" s="7" t="s">
        <v>61</v>
      </c>
      <c r="G4509" s="7" t="s">
        <v>61</v>
      </c>
      <c r="H4509" s="7" t="s">
        <v>98</v>
      </c>
      <c r="I4509" s="6" t="s">
        <v>342</v>
      </c>
      <c r="J4509" s="6">
        <v>7132</v>
      </c>
      <c r="K4509" s="6" t="s">
        <v>355</v>
      </c>
      <c r="L4509" s="8">
        <v>125.75</v>
      </c>
      <c r="M4509" s="8"/>
      <c r="N4509" s="8">
        <f t="shared" si="226"/>
        <v>125.75</v>
      </c>
      <c r="O4509" s="8">
        <v>1897.47</v>
      </c>
      <c r="P4509" s="8">
        <v>4082.93</v>
      </c>
    </row>
    <row r="4510" spans="1:16" ht="24.75" x14ac:dyDescent="0.25">
      <c r="A4510" s="5">
        <v>2018</v>
      </c>
      <c r="B4510" s="6" t="s">
        <v>137</v>
      </c>
      <c r="C4510" s="6">
        <v>8442</v>
      </c>
      <c r="D4510" s="6" t="s">
        <v>171</v>
      </c>
      <c r="E4510" s="6" t="str">
        <f t="shared" si="225"/>
        <v>5030220084427132</v>
      </c>
      <c r="F4510" s="7" t="s">
        <v>21</v>
      </c>
      <c r="G4510" s="7" t="s">
        <v>53</v>
      </c>
      <c r="H4510" s="7" t="s">
        <v>172</v>
      </c>
      <c r="I4510" s="6" t="s">
        <v>342</v>
      </c>
      <c r="J4510" s="6">
        <v>7132</v>
      </c>
      <c r="K4510" s="6" t="s">
        <v>355</v>
      </c>
      <c r="L4510" s="8">
        <v>27039.910000000007</v>
      </c>
      <c r="M4510" s="8"/>
      <c r="N4510" s="8">
        <f t="shared" si="226"/>
        <v>27039.910000000007</v>
      </c>
      <c r="O4510" s="8">
        <v>27649.939999999991</v>
      </c>
      <c r="P4510" s="8">
        <v>23243.490000000005</v>
      </c>
    </row>
    <row r="4511" spans="1:16" ht="24.75" x14ac:dyDescent="0.25">
      <c r="A4511" s="5">
        <v>2018</v>
      </c>
      <c r="B4511" s="6" t="s">
        <v>137</v>
      </c>
      <c r="C4511" s="6">
        <v>8443</v>
      </c>
      <c r="D4511" s="6" t="s">
        <v>173</v>
      </c>
      <c r="E4511" s="6" t="str">
        <f t="shared" si="225"/>
        <v>5030220084437132</v>
      </c>
      <c r="F4511" s="7" t="s">
        <v>21</v>
      </c>
      <c r="G4511" s="7" t="s">
        <v>53</v>
      </c>
      <c r="H4511" s="7" t="s">
        <v>172</v>
      </c>
      <c r="I4511" s="6" t="s">
        <v>342</v>
      </c>
      <c r="J4511" s="6">
        <v>7132</v>
      </c>
      <c r="K4511" s="6" t="s">
        <v>355</v>
      </c>
      <c r="L4511" s="8">
        <v>4824.1099999999997</v>
      </c>
      <c r="M4511" s="8"/>
      <c r="N4511" s="8">
        <f t="shared" si="226"/>
        <v>4824.1099999999997</v>
      </c>
      <c r="O4511" s="8">
        <v>3974.8500000000004</v>
      </c>
      <c r="P4511" s="8">
        <v>8505.2099999999991</v>
      </c>
    </row>
    <row r="4512" spans="1:16" ht="36.75" x14ac:dyDescent="0.25">
      <c r="A4512" s="5">
        <v>2018</v>
      </c>
      <c r="B4512" s="6" t="s">
        <v>137</v>
      </c>
      <c r="C4512" s="6">
        <v>8447</v>
      </c>
      <c r="D4512" s="6" t="s">
        <v>174</v>
      </c>
      <c r="E4512" s="6" t="str">
        <f t="shared" si="225"/>
        <v>5030220084477132</v>
      </c>
      <c r="F4512" s="7" t="s">
        <v>21</v>
      </c>
      <c r="G4512" s="7" t="s">
        <v>53</v>
      </c>
      <c r="H4512" s="7" t="s">
        <v>172</v>
      </c>
      <c r="I4512" s="6" t="s">
        <v>342</v>
      </c>
      <c r="J4512" s="6">
        <v>7132</v>
      </c>
      <c r="K4512" s="6" t="s">
        <v>355</v>
      </c>
      <c r="L4512" s="8">
        <v>6450.9999999999991</v>
      </c>
      <c r="M4512" s="8"/>
      <c r="N4512" s="8">
        <f t="shared" si="226"/>
        <v>6450.9999999999991</v>
      </c>
      <c r="O4512" s="8">
        <v>6448.7900000000018</v>
      </c>
      <c r="P4512" s="8">
        <v>4853.0900000000029</v>
      </c>
    </row>
    <row r="4513" spans="1:16" ht="24.75" x14ac:dyDescent="0.25">
      <c r="A4513" s="5">
        <v>2018</v>
      </c>
      <c r="B4513" s="6" t="s">
        <v>137</v>
      </c>
      <c r="C4513" s="6">
        <v>8614</v>
      </c>
      <c r="D4513" s="6" t="s">
        <v>127</v>
      </c>
      <c r="E4513" s="6" t="str">
        <f t="shared" si="225"/>
        <v>5030220086147132</v>
      </c>
      <c r="F4513" s="7" t="s">
        <v>29</v>
      </c>
      <c r="G4513" s="7" t="s">
        <v>76</v>
      </c>
      <c r="H4513" s="7" t="s">
        <v>111</v>
      </c>
      <c r="I4513" s="6" t="s">
        <v>342</v>
      </c>
      <c r="J4513" s="6">
        <v>7132</v>
      </c>
      <c r="K4513" s="6" t="s">
        <v>355</v>
      </c>
      <c r="L4513" s="8">
        <v>50.22</v>
      </c>
      <c r="M4513" s="8"/>
      <c r="N4513" s="8">
        <f t="shared" si="226"/>
        <v>50.22</v>
      </c>
      <c r="O4513" s="8">
        <v>0</v>
      </c>
      <c r="P4513" s="8">
        <v>0</v>
      </c>
    </row>
    <row r="4514" spans="1:16" ht="24.75" x14ac:dyDescent="0.25">
      <c r="A4514" s="5">
        <v>2018</v>
      </c>
      <c r="B4514" s="6" t="s">
        <v>137</v>
      </c>
      <c r="C4514" s="6">
        <v>8622</v>
      </c>
      <c r="D4514" s="6" t="s">
        <v>130</v>
      </c>
      <c r="E4514" s="6" t="str">
        <f t="shared" si="225"/>
        <v>5030220086227132</v>
      </c>
      <c r="F4514" s="7" t="s">
        <v>29</v>
      </c>
      <c r="G4514" s="7" t="s">
        <v>30</v>
      </c>
      <c r="H4514" s="7" t="s">
        <v>82</v>
      </c>
      <c r="I4514" s="6" t="s">
        <v>342</v>
      </c>
      <c r="J4514" s="6">
        <v>7132</v>
      </c>
      <c r="K4514" s="6" t="s">
        <v>355</v>
      </c>
      <c r="L4514" s="8">
        <v>905.6099999999999</v>
      </c>
      <c r="M4514" s="8"/>
      <c r="N4514" s="8">
        <f t="shared" si="226"/>
        <v>905.6099999999999</v>
      </c>
      <c r="O4514" s="8">
        <v>587.68000000000006</v>
      </c>
      <c r="P4514" s="8">
        <v>365.51</v>
      </c>
    </row>
    <row r="4515" spans="1:16" ht="24.75" x14ac:dyDescent="0.25">
      <c r="A4515" s="5">
        <v>2018</v>
      </c>
      <c r="B4515" s="6" t="s">
        <v>19</v>
      </c>
      <c r="C4515" s="6">
        <v>6003</v>
      </c>
      <c r="D4515" s="6" t="s">
        <v>26</v>
      </c>
      <c r="E4515" s="6" t="str">
        <f t="shared" si="225"/>
        <v>5020220060037133</v>
      </c>
      <c r="F4515" s="7" t="s">
        <v>21</v>
      </c>
      <c r="G4515" s="7" t="s">
        <v>22</v>
      </c>
      <c r="H4515" s="7" t="s">
        <v>27</v>
      </c>
      <c r="I4515" s="6" t="s">
        <v>342</v>
      </c>
      <c r="J4515" s="6">
        <v>7133</v>
      </c>
      <c r="K4515" s="6" t="s">
        <v>356</v>
      </c>
      <c r="L4515" s="8">
        <v>207.97</v>
      </c>
      <c r="M4515" s="8"/>
      <c r="N4515" s="8">
        <f t="shared" si="226"/>
        <v>207.97</v>
      </c>
      <c r="O4515" s="8">
        <v>329.60999999999996</v>
      </c>
      <c r="P4515" s="8">
        <v>440.21</v>
      </c>
    </row>
    <row r="4516" spans="1:16" ht="24.75" x14ac:dyDescent="0.25">
      <c r="A4516" s="5">
        <v>2018</v>
      </c>
      <c r="B4516" s="6" t="s">
        <v>19</v>
      </c>
      <c r="C4516" s="6">
        <v>6022</v>
      </c>
      <c r="D4516" s="6" t="s">
        <v>34</v>
      </c>
      <c r="E4516" s="6" t="str">
        <f t="shared" si="225"/>
        <v>5020220060227133</v>
      </c>
      <c r="F4516" s="7" t="s">
        <v>21</v>
      </c>
      <c r="G4516" s="7" t="s">
        <v>22</v>
      </c>
      <c r="H4516" s="7" t="s">
        <v>33</v>
      </c>
      <c r="I4516" s="6" t="s">
        <v>342</v>
      </c>
      <c r="J4516" s="6">
        <v>7133</v>
      </c>
      <c r="K4516" s="6" t="s">
        <v>356</v>
      </c>
      <c r="L4516" s="8">
        <v>17285.939999999999</v>
      </c>
      <c r="M4516" s="8"/>
      <c r="N4516" s="8">
        <f t="shared" si="226"/>
        <v>17285.939999999999</v>
      </c>
      <c r="O4516" s="8">
        <v>22853.899999999998</v>
      </c>
      <c r="P4516" s="8">
        <v>17974.28</v>
      </c>
    </row>
    <row r="4517" spans="1:16" ht="24.75" x14ac:dyDescent="0.25">
      <c r="A4517" s="5">
        <v>2018</v>
      </c>
      <c r="B4517" s="6" t="s">
        <v>19</v>
      </c>
      <c r="C4517" s="6">
        <v>6032</v>
      </c>
      <c r="D4517" s="6" t="s">
        <v>36</v>
      </c>
      <c r="E4517" s="6" t="str">
        <f t="shared" si="225"/>
        <v>5020220060327133</v>
      </c>
      <c r="F4517" s="7" t="s">
        <v>21</v>
      </c>
      <c r="G4517" s="7" t="s">
        <v>22</v>
      </c>
      <c r="H4517" s="7" t="s">
        <v>33</v>
      </c>
      <c r="I4517" s="6" t="s">
        <v>342</v>
      </c>
      <c r="J4517" s="6">
        <v>7133</v>
      </c>
      <c r="K4517" s="6" t="s">
        <v>356</v>
      </c>
      <c r="L4517" s="8">
        <v>21800.570000000003</v>
      </c>
      <c r="M4517" s="8"/>
      <c r="N4517" s="8">
        <f t="shared" si="226"/>
        <v>21800.570000000003</v>
      </c>
      <c r="O4517" s="8">
        <v>15970.43</v>
      </c>
      <c r="P4517" s="8">
        <v>10228.07</v>
      </c>
    </row>
    <row r="4518" spans="1:16" ht="24.75" x14ac:dyDescent="0.25">
      <c r="A4518" s="5">
        <v>2018</v>
      </c>
      <c r="B4518" s="6" t="s">
        <v>19</v>
      </c>
      <c r="C4518" s="6">
        <v>6042</v>
      </c>
      <c r="D4518" s="6" t="s">
        <v>37</v>
      </c>
      <c r="E4518" s="6" t="str">
        <f t="shared" si="225"/>
        <v>5020220060427133</v>
      </c>
      <c r="F4518" s="7" t="s">
        <v>21</v>
      </c>
      <c r="G4518" s="7" t="s">
        <v>22</v>
      </c>
      <c r="H4518" s="7" t="s">
        <v>38</v>
      </c>
      <c r="I4518" s="6" t="s">
        <v>342</v>
      </c>
      <c r="J4518" s="6">
        <v>7133</v>
      </c>
      <c r="K4518" s="6" t="s">
        <v>356</v>
      </c>
      <c r="L4518" s="8">
        <v>5121.2900000000009</v>
      </c>
      <c r="M4518" s="8"/>
      <c r="N4518" s="8">
        <f t="shared" si="226"/>
        <v>5121.2900000000009</v>
      </c>
      <c r="O4518" s="8">
        <v>5980.4699999999993</v>
      </c>
      <c r="P4518" s="8">
        <v>6254.84</v>
      </c>
    </row>
    <row r="4519" spans="1:16" ht="24.75" x14ac:dyDescent="0.25">
      <c r="A4519" s="5">
        <v>2018</v>
      </c>
      <c r="B4519" s="6" t="s">
        <v>19</v>
      </c>
      <c r="C4519" s="6">
        <v>6062</v>
      </c>
      <c r="D4519" s="11" t="s">
        <v>49</v>
      </c>
      <c r="E4519" s="6" t="str">
        <f t="shared" si="225"/>
        <v>5020220060627133</v>
      </c>
      <c r="F4519" s="7" t="s">
        <v>21</v>
      </c>
      <c r="G4519" s="7" t="s">
        <v>22</v>
      </c>
      <c r="H4519" s="7" t="s">
        <v>33</v>
      </c>
      <c r="I4519" s="6" t="s">
        <v>342</v>
      </c>
      <c r="J4519" s="6">
        <v>7133</v>
      </c>
      <c r="K4519" s="6" t="s">
        <v>356</v>
      </c>
      <c r="L4519" s="8">
        <v>2285.63</v>
      </c>
      <c r="M4519" s="8"/>
      <c r="N4519" s="8">
        <f t="shared" si="226"/>
        <v>2285.63</v>
      </c>
      <c r="O4519" s="8">
        <v>5842.62</v>
      </c>
      <c r="P4519" s="8">
        <v>1528.58</v>
      </c>
    </row>
    <row r="4520" spans="1:16" ht="24.75" x14ac:dyDescent="0.25">
      <c r="A4520" s="5">
        <v>2018</v>
      </c>
      <c r="B4520" s="6" t="s">
        <v>19</v>
      </c>
      <c r="C4520" s="6">
        <v>6212</v>
      </c>
      <c r="D4520" s="6" t="s">
        <v>55</v>
      </c>
      <c r="E4520" s="6" t="str">
        <f t="shared" si="225"/>
        <v>5020220062127133</v>
      </c>
      <c r="F4520" s="7" t="s">
        <v>21</v>
      </c>
      <c r="G4520" s="7" t="s">
        <v>53</v>
      </c>
      <c r="H4520" s="7" t="s">
        <v>56</v>
      </c>
      <c r="I4520" s="6" t="s">
        <v>342</v>
      </c>
      <c r="J4520" s="6">
        <v>7133</v>
      </c>
      <c r="K4520" s="6" t="s">
        <v>356</v>
      </c>
      <c r="L4520" s="8">
        <v>279.55</v>
      </c>
      <c r="M4520" s="8"/>
      <c r="N4520" s="8">
        <f t="shared" si="226"/>
        <v>279.55</v>
      </c>
      <c r="O4520" s="8">
        <v>155.40000000000003</v>
      </c>
      <c r="P4520" s="8">
        <v>276.64</v>
      </c>
    </row>
    <row r="4521" spans="1:16" ht="24.75" x14ac:dyDescent="0.25">
      <c r="A4521" s="5">
        <v>2018</v>
      </c>
      <c r="B4521" s="6" t="s">
        <v>19</v>
      </c>
      <c r="C4521" s="6">
        <v>6215</v>
      </c>
      <c r="D4521" s="6" t="s">
        <v>60</v>
      </c>
      <c r="E4521" s="6" t="str">
        <f t="shared" si="225"/>
        <v>5020220062157133</v>
      </c>
      <c r="F4521" s="7" t="s">
        <v>61</v>
      </c>
      <c r="G4521" s="7" t="s">
        <v>61</v>
      </c>
      <c r="H4521" s="7" t="s">
        <v>62</v>
      </c>
      <c r="I4521" s="6" t="s">
        <v>342</v>
      </c>
      <c r="J4521" s="6">
        <v>7133</v>
      </c>
      <c r="K4521" s="6" t="s">
        <v>356</v>
      </c>
      <c r="L4521" s="8">
        <v>26.259999999999998</v>
      </c>
      <c r="M4521" s="8"/>
      <c r="N4521" s="8">
        <f t="shared" si="226"/>
        <v>26.259999999999998</v>
      </c>
      <c r="O4521" s="8">
        <v>705</v>
      </c>
      <c r="P4521" s="8">
        <v>163.74</v>
      </c>
    </row>
    <row r="4522" spans="1:16" ht="24.75" x14ac:dyDescent="0.25">
      <c r="A4522" s="5">
        <v>2018</v>
      </c>
      <c r="B4522" s="6" t="s">
        <v>19</v>
      </c>
      <c r="C4522" s="6">
        <v>6221</v>
      </c>
      <c r="D4522" s="6" t="s">
        <v>64</v>
      </c>
      <c r="E4522" s="6" t="str">
        <f t="shared" si="225"/>
        <v>5020220062217133</v>
      </c>
      <c r="F4522" s="7" t="s">
        <v>21</v>
      </c>
      <c r="G4522" s="7" t="s">
        <v>53</v>
      </c>
      <c r="H4522" s="7" t="s">
        <v>65</v>
      </c>
      <c r="I4522" s="6" t="s">
        <v>342</v>
      </c>
      <c r="J4522" s="6">
        <v>7133</v>
      </c>
      <c r="K4522" s="6" t="s">
        <v>356</v>
      </c>
      <c r="L4522" s="8">
        <v>22733.610000000008</v>
      </c>
      <c r="M4522" s="8"/>
      <c r="N4522" s="8">
        <f t="shared" si="226"/>
        <v>22733.610000000008</v>
      </c>
      <c r="O4522" s="8">
        <v>12341.849999999999</v>
      </c>
      <c r="P4522" s="8">
        <v>24039.729999999996</v>
      </c>
    </row>
    <row r="4523" spans="1:16" ht="24.75" x14ac:dyDescent="0.25">
      <c r="A4523" s="5">
        <v>2018</v>
      </c>
      <c r="B4523" s="6" t="s">
        <v>19</v>
      </c>
      <c r="C4523" s="6">
        <v>6223</v>
      </c>
      <c r="D4523" s="6" t="s">
        <v>69</v>
      </c>
      <c r="E4523" s="6" t="str">
        <f t="shared" si="225"/>
        <v>5020220062237133</v>
      </c>
      <c r="F4523" s="7" t="s">
        <v>21</v>
      </c>
      <c r="G4523" s="7" t="s">
        <v>53</v>
      </c>
      <c r="H4523" s="7" t="s">
        <v>65</v>
      </c>
      <c r="I4523" s="6" t="s">
        <v>342</v>
      </c>
      <c r="J4523" s="6">
        <v>7133</v>
      </c>
      <c r="K4523" s="6" t="s">
        <v>356</v>
      </c>
      <c r="L4523" s="8">
        <v>1814.36</v>
      </c>
      <c r="M4523" s="8"/>
      <c r="N4523" s="8">
        <f t="shared" si="226"/>
        <v>1814.36</v>
      </c>
      <c r="O4523" s="8">
        <v>639.18000000000006</v>
      </c>
      <c r="P4523" s="8">
        <v>223.48000000000002</v>
      </c>
    </row>
    <row r="4524" spans="1:16" ht="24.75" x14ac:dyDescent="0.25">
      <c r="A4524" s="5">
        <v>2018</v>
      </c>
      <c r="B4524" s="6" t="s">
        <v>19</v>
      </c>
      <c r="C4524" s="6">
        <v>6225</v>
      </c>
      <c r="D4524" s="6" t="s">
        <v>70</v>
      </c>
      <c r="E4524" s="6" t="str">
        <f t="shared" si="225"/>
        <v>5020220062257133</v>
      </c>
      <c r="F4524" s="7" t="s">
        <v>21</v>
      </c>
      <c r="G4524" s="7" t="s">
        <v>53</v>
      </c>
      <c r="H4524" s="7" t="s">
        <v>65</v>
      </c>
      <c r="I4524" s="6" t="s">
        <v>342</v>
      </c>
      <c r="J4524" s="6">
        <v>7133</v>
      </c>
      <c r="K4524" s="6" t="s">
        <v>356</v>
      </c>
      <c r="L4524" s="8">
        <v>45407.439999999973</v>
      </c>
      <c r="M4524" s="8"/>
      <c r="N4524" s="8">
        <f t="shared" si="226"/>
        <v>45407.439999999973</v>
      </c>
      <c r="O4524" s="8">
        <v>45219.309999999983</v>
      </c>
      <c r="P4524" s="8">
        <v>54881.749999999985</v>
      </c>
    </row>
    <row r="4525" spans="1:16" ht="24.75" x14ac:dyDescent="0.25">
      <c r="A4525" s="5">
        <v>2018</v>
      </c>
      <c r="B4525" s="6" t="s">
        <v>19</v>
      </c>
      <c r="C4525" s="6">
        <v>6231</v>
      </c>
      <c r="D4525" s="6" t="s">
        <v>72</v>
      </c>
      <c r="E4525" s="6" t="str">
        <f t="shared" si="225"/>
        <v>5020220062317133</v>
      </c>
      <c r="F4525" s="7" t="s">
        <v>21</v>
      </c>
      <c r="G4525" s="7" t="s">
        <v>53</v>
      </c>
      <c r="H4525" s="7" t="s">
        <v>65</v>
      </c>
      <c r="I4525" s="6" t="s">
        <v>342</v>
      </c>
      <c r="J4525" s="6">
        <v>7133</v>
      </c>
      <c r="K4525" s="6" t="s">
        <v>356</v>
      </c>
      <c r="L4525" s="8">
        <v>64160.759999999827</v>
      </c>
      <c r="M4525" s="8"/>
      <c r="N4525" s="8">
        <f t="shared" si="226"/>
        <v>64160.759999999827</v>
      </c>
      <c r="O4525" s="8">
        <v>49684.469999999914</v>
      </c>
      <c r="P4525" s="8">
        <v>62918.489999999903</v>
      </c>
    </row>
    <row r="4526" spans="1:16" ht="36.75" x14ac:dyDescent="0.25">
      <c r="A4526" s="5">
        <v>2018</v>
      </c>
      <c r="B4526" s="6" t="s">
        <v>19</v>
      </c>
      <c r="C4526" s="6">
        <v>6232</v>
      </c>
      <c r="D4526" s="6" t="s">
        <v>73</v>
      </c>
      <c r="E4526" s="6" t="str">
        <f t="shared" si="225"/>
        <v>5020220062327133</v>
      </c>
      <c r="F4526" s="7" t="s">
        <v>21</v>
      </c>
      <c r="G4526" s="7" t="s">
        <v>53</v>
      </c>
      <c r="H4526" s="7" t="s">
        <v>65</v>
      </c>
      <c r="I4526" s="6" t="s">
        <v>342</v>
      </c>
      <c r="J4526" s="6">
        <v>7133</v>
      </c>
      <c r="K4526" s="6" t="s">
        <v>356</v>
      </c>
      <c r="L4526" s="8">
        <v>29890.599999999955</v>
      </c>
      <c r="M4526" s="8"/>
      <c r="N4526" s="8">
        <f t="shared" si="226"/>
        <v>29890.599999999955</v>
      </c>
      <c r="O4526" s="8">
        <v>29575.070000000018</v>
      </c>
      <c r="P4526" s="8">
        <v>20729.240000000027</v>
      </c>
    </row>
    <row r="4527" spans="1:16" ht="24.75" x14ac:dyDescent="0.25">
      <c r="A4527" s="5">
        <v>2018</v>
      </c>
      <c r="B4527" s="6" t="s">
        <v>19</v>
      </c>
      <c r="C4527" s="6">
        <v>6241</v>
      </c>
      <c r="D4527" s="6" t="s">
        <v>74</v>
      </c>
      <c r="E4527" s="6" t="str">
        <f t="shared" si="225"/>
        <v>5020220062417133</v>
      </c>
      <c r="F4527" s="7" t="s">
        <v>21</v>
      </c>
      <c r="G4527" s="7" t="s">
        <v>53</v>
      </c>
      <c r="H4527" s="7" t="s">
        <v>56</v>
      </c>
      <c r="I4527" s="6" t="s">
        <v>342</v>
      </c>
      <c r="J4527" s="6">
        <v>7133</v>
      </c>
      <c r="K4527" s="6" t="s">
        <v>356</v>
      </c>
      <c r="L4527" s="8">
        <v>22450.409999999993</v>
      </c>
      <c r="M4527" s="8"/>
      <c r="N4527" s="8">
        <f t="shared" si="226"/>
        <v>22450.409999999993</v>
      </c>
      <c r="O4527" s="8">
        <v>28399.039999999983</v>
      </c>
      <c r="P4527" s="8">
        <v>17348.570000000003</v>
      </c>
    </row>
    <row r="4528" spans="1:16" ht="24.75" x14ac:dyDescent="0.25">
      <c r="A4528" s="5">
        <v>2016</v>
      </c>
      <c r="B4528" s="6" t="s">
        <v>19</v>
      </c>
      <c r="C4528" s="6">
        <v>6243</v>
      </c>
      <c r="D4528" s="9" t="s">
        <v>78</v>
      </c>
      <c r="E4528" s="6" t="str">
        <f t="shared" si="225"/>
        <v>5020220062437133</v>
      </c>
      <c r="F4528" s="7" t="s">
        <v>21</v>
      </c>
      <c r="G4528" s="7" t="s">
        <v>53</v>
      </c>
      <c r="H4528" s="7" t="s">
        <v>58</v>
      </c>
      <c r="I4528" s="6" t="s">
        <v>342</v>
      </c>
      <c r="J4528" s="6">
        <v>7133</v>
      </c>
      <c r="K4528" s="9" t="str">
        <f>VLOOKUP(J4528,'[17]OC Name'!A:B,2,FALSE)</f>
        <v>Valves</v>
      </c>
      <c r="L4528" s="8">
        <v>0</v>
      </c>
      <c r="M4528" s="10"/>
      <c r="N4528" s="8">
        <f t="shared" si="226"/>
        <v>0</v>
      </c>
      <c r="O4528" s="8">
        <v>1819.8899999999999</v>
      </c>
      <c r="P4528" s="8">
        <v>3354.64</v>
      </c>
    </row>
    <row r="4529" spans="1:16" ht="36.75" x14ac:dyDescent="0.25">
      <c r="A4529" s="5">
        <v>2018</v>
      </c>
      <c r="B4529" s="6" t="s">
        <v>19</v>
      </c>
      <c r="C4529" s="6">
        <v>6246</v>
      </c>
      <c r="D4529" s="6" t="s">
        <v>80</v>
      </c>
      <c r="E4529" s="6" t="str">
        <f t="shared" si="225"/>
        <v>5020220062467133</v>
      </c>
      <c r="F4529" s="7" t="s">
        <v>21</v>
      </c>
      <c r="G4529" s="7" t="s">
        <v>53</v>
      </c>
      <c r="H4529" s="7" t="s">
        <v>65</v>
      </c>
      <c r="I4529" s="6" t="s">
        <v>342</v>
      </c>
      <c r="J4529" s="6">
        <v>7133</v>
      </c>
      <c r="K4529" s="6" t="s">
        <v>356</v>
      </c>
      <c r="L4529" s="8">
        <v>8867.51</v>
      </c>
      <c r="M4529" s="8"/>
      <c r="N4529" s="8">
        <f t="shared" si="226"/>
        <v>8867.51</v>
      </c>
      <c r="O4529" s="8">
        <v>1767.05</v>
      </c>
      <c r="P4529" s="8">
        <v>4284.8599999999997</v>
      </c>
    </row>
    <row r="4530" spans="1:16" ht="24.75" x14ac:dyDescent="0.25">
      <c r="A4530" s="5">
        <v>2018</v>
      </c>
      <c r="B4530" s="6" t="s">
        <v>19</v>
      </c>
      <c r="C4530" s="6">
        <v>6248</v>
      </c>
      <c r="D4530" s="6" t="s">
        <v>81</v>
      </c>
      <c r="E4530" s="6" t="str">
        <f t="shared" si="225"/>
        <v>5020220062487133</v>
      </c>
      <c r="F4530" s="7" t="s">
        <v>29</v>
      </c>
      <c r="G4530" s="7" t="s">
        <v>30</v>
      </c>
      <c r="H4530" s="7" t="s">
        <v>82</v>
      </c>
      <c r="I4530" s="6" t="s">
        <v>342</v>
      </c>
      <c r="J4530" s="6">
        <v>7133</v>
      </c>
      <c r="K4530" s="6" t="s">
        <v>356</v>
      </c>
      <c r="L4530" s="8">
        <v>979.03</v>
      </c>
      <c r="M4530" s="8"/>
      <c r="N4530" s="8">
        <f t="shared" si="226"/>
        <v>979.03</v>
      </c>
      <c r="O4530" s="8">
        <v>31.229999999999997</v>
      </c>
      <c r="P4530" s="8">
        <v>228.77</v>
      </c>
    </row>
    <row r="4531" spans="1:16" ht="24.75" x14ac:dyDescent="0.25">
      <c r="A4531" s="5">
        <v>2018</v>
      </c>
      <c r="B4531" s="6" t="s">
        <v>19</v>
      </c>
      <c r="C4531" s="6">
        <v>6416</v>
      </c>
      <c r="D4531" s="6" t="s">
        <v>90</v>
      </c>
      <c r="E4531" s="6" t="str">
        <f t="shared" si="225"/>
        <v>5020220064167133</v>
      </c>
      <c r="F4531" s="7" t="s">
        <v>21</v>
      </c>
      <c r="G4531" s="7" t="s">
        <v>53</v>
      </c>
      <c r="H4531" s="7" t="s">
        <v>58</v>
      </c>
      <c r="I4531" s="6" t="s">
        <v>342</v>
      </c>
      <c r="J4531" s="6">
        <v>7133</v>
      </c>
      <c r="K4531" s="6" t="s">
        <v>356</v>
      </c>
      <c r="L4531" s="8">
        <v>8334.869999999999</v>
      </c>
      <c r="M4531" s="8"/>
      <c r="N4531" s="8">
        <f t="shared" si="226"/>
        <v>8334.869999999999</v>
      </c>
      <c r="O4531" s="8">
        <v>865.15</v>
      </c>
      <c r="P4531" s="8">
        <v>0</v>
      </c>
    </row>
    <row r="4532" spans="1:16" ht="24.75" x14ac:dyDescent="0.25">
      <c r="A4532" s="5">
        <v>2018</v>
      </c>
      <c r="B4532" s="6" t="s">
        <v>19</v>
      </c>
      <c r="C4532" s="6">
        <v>6604</v>
      </c>
      <c r="D4532" s="6" t="s">
        <v>226</v>
      </c>
      <c r="E4532" s="6" t="str">
        <f t="shared" si="225"/>
        <v>5020220066047133</v>
      </c>
      <c r="F4532" s="7" t="s">
        <v>67</v>
      </c>
      <c r="G4532" s="7" t="s">
        <v>67</v>
      </c>
      <c r="H4532" s="7" t="s">
        <v>100</v>
      </c>
      <c r="I4532" s="6" t="s">
        <v>342</v>
      </c>
      <c r="J4532" s="6">
        <v>7133</v>
      </c>
      <c r="K4532" s="6" t="s">
        <v>356</v>
      </c>
      <c r="L4532" s="8">
        <v>18.440000000000001</v>
      </c>
      <c r="M4532" s="8"/>
      <c r="N4532" s="8">
        <f t="shared" si="226"/>
        <v>18.440000000000001</v>
      </c>
      <c r="O4532" s="8">
        <v>0</v>
      </c>
      <c r="P4532" s="8">
        <v>60.17</v>
      </c>
    </row>
    <row r="4533" spans="1:16" ht="24.75" x14ac:dyDescent="0.25">
      <c r="A4533" s="5">
        <v>2017</v>
      </c>
      <c r="B4533" s="6" t="s">
        <v>19</v>
      </c>
      <c r="C4533" s="6">
        <v>6722</v>
      </c>
      <c r="D4533" s="9" t="s">
        <v>130</v>
      </c>
      <c r="E4533" s="6" t="str">
        <f t="shared" si="225"/>
        <v>5020220067227133</v>
      </c>
      <c r="F4533" s="7" t="s">
        <v>29</v>
      </c>
      <c r="G4533" s="7" t="s">
        <v>30</v>
      </c>
      <c r="H4533" s="7" t="s">
        <v>82</v>
      </c>
      <c r="I4533" s="6" t="s">
        <v>342</v>
      </c>
      <c r="J4533" s="6">
        <v>7133</v>
      </c>
      <c r="K4533" s="9" t="str">
        <f>VLOOKUP(J4533,'[17]OC Name'!A:B,2,FALSE)</f>
        <v>Valves</v>
      </c>
      <c r="L4533" s="8">
        <v>0</v>
      </c>
      <c r="M4533" s="10"/>
      <c r="N4533" s="8">
        <f t="shared" si="226"/>
        <v>0</v>
      </c>
      <c r="O4533" s="8">
        <v>12.22</v>
      </c>
      <c r="P4533" s="8">
        <v>0</v>
      </c>
    </row>
    <row r="4534" spans="1:16" ht="36.75" x14ac:dyDescent="0.25">
      <c r="A4534" s="5">
        <v>2018</v>
      </c>
      <c r="B4534" s="6" t="s">
        <v>137</v>
      </c>
      <c r="C4534" s="6">
        <v>8003</v>
      </c>
      <c r="D4534" s="6" t="s">
        <v>142</v>
      </c>
      <c r="E4534" s="6" t="str">
        <f t="shared" si="225"/>
        <v>5030220080037133</v>
      </c>
      <c r="F4534" s="7" t="s">
        <v>21</v>
      </c>
      <c r="G4534" s="7" t="s">
        <v>22</v>
      </c>
      <c r="H4534" s="7" t="s">
        <v>27</v>
      </c>
      <c r="I4534" s="6" t="s">
        <v>342</v>
      </c>
      <c r="J4534" s="6">
        <v>7133</v>
      </c>
      <c r="K4534" s="6" t="s">
        <v>356</v>
      </c>
      <c r="L4534" s="8">
        <v>29.27</v>
      </c>
      <c r="M4534" s="8"/>
      <c r="N4534" s="8">
        <f t="shared" si="226"/>
        <v>29.27</v>
      </c>
      <c r="O4534" s="8">
        <v>29.74</v>
      </c>
      <c r="P4534" s="8">
        <v>0</v>
      </c>
    </row>
    <row r="4535" spans="1:16" ht="24.75" x14ac:dyDescent="0.25">
      <c r="A4535" s="5">
        <v>2018</v>
      </c>
      <c r="B4535" s="6" t="s">
        <v>137</v>
      </c>
      <c r="C4535" s="6">
        <v>8012</v>
      </c>
      <c r="D4535" s="6" t="s">
        <v>145</v>
      </c>
      <c r="E4535" s="6" t="str">
        <f t="shared" si="225"/>
        <v>5030220080127133</v>
      </c>
      <c r="F4535" s="7" t="s">
        <v>21</v>
      </c>
      <c r="G4535" s="7" t="s">
        <v>22</v>
      </c>
      <c r="H4535" s="7" t="s">
        <v>144</v>
      </c>
      <c r="I4535" s="6" t="s">
        <v>342</v>
      </c>
      <c r="J4535" s="6">
        <v>7133</v>
      </c>
      <c r="K4535" s="6" t="s">
        <v>356</v>
      </c>
      <c r="L4535" s="8">
        <v>6154.5999999999995</v>
      </c>
      <c r="M4535" s="8"/>
      <c r="N4535" s="8">
        <f t="shared" si="226"/>
        <v>6154.5999999999995</v>
      </c>
      <c r="O4535" s="8">
        <v>18180.04</v>
      </c>
      <c r="P4535" s="8">
        <v>389.76</v>
      </c>
    </row>
    <row r="4536" spans="1:16" ht="24.75" x14ac:dyDescent="0.25">
      <c r="A4536" s="5">
        <v>2018</v>
      </c>
      <c r="B4536" s="6" t="s">
        <v>137</v>
      </c>
      <c r="C4536" s="6">
        <v>8032</v>
      </c>
      <c r="D4536" s="6" t="s">
        <v>149</v>
      </c>
      <c r="E4536" s="6" t="str">
        <f t="shared" si="225"/>
        <v>5030220080327133</v>
      </c>
      <c r="F4536" s="7" t="s">
        <v>21</v>
      </c>
      <c r="G4536" s="7" t="s">
        <v>22</v>
      </c>
      <c r="H4536" s="7" t="s">
        <v>144</v>
      </c>
      <c r="I4536" s="6" t="s">
        <v>342</v>
      </c>
      <c r="J4536" s="6">
        <v>7133</v>
      </c>
      <c r="K4536" s="6" t="s">
        <v>356</v>
      </c>
      <c r="L4536" s="8">
        <v>30437.239999999998</v>
      </c>
      <c r="M4536" s="8"/>
      <c r="N4536" s="8">
        <f t="shared" si="226"/>
        <v>30437.239999999998</v>
      </c>
      <c r="O4536" s="8">
        <v>9059.06</v>
      </c>
      <c r="P4536" s="8">
        <v>11083.739999999998</v>
      </c>
    </row>
    <row r="4537" spans="1:16" ht="24.75" x14ac:dyDescent="0.25">
      <c r="A4537" s="5">
        <v>2018</v>
      </c>
      <c r="B4537" s="6" t="s">
        <v>137</v>
      </c>
      <c r="C4537" s="6">
        <v>8033</v>
      </c>
      <c r="D4537" s="6" t="s">
        <v>150</v>
      </c>
      <c r="E4537" s="6" t="str">
        <f t="shared" si="225"/>
        <v>5030220080337133</v>
      </c>
      <c r="F4537" s="7" t="s">
        <v>21</v>
      </c>
      <c r="G4537" s="7" t="s">
        <v>22</v>
      </c>
      <c r="H4537" s="7" t="s">
        <v>144</v>
      </c>
      <c r="I4537" s="6" t="s">
        <v>342</v>
      </c>
      <c r="J4537" s="6">
        <v>7133</v>
      </c>
      <c r="K4537" s="6" t="s">
        <v>356</v>
      </c>
      <c r="L4537" s="8">
        <v>4137.97</v>
      </c>
      <c r="M4537" s="8"/>
      <c r="N4537" s="8">
        <f t="shared" si="226"/>
        <v>4137.97</v>
      </c>
      <c r="O4537" s="8">
        <v>4972.4500000000007</v>
      </c>
      <c r="P4537" s="8">
        <v>-2530</v>
      </c>
    </row>
    <row r="4538" spans="1:16" ht="24.75" x14ac:dyDescent="0.25">
      <c r="A4538" s="5">
        <v>2018</v>
      </c>
      <c r="B4538" s="6" t="s">
        <v>137</v>
      </c>
      <c r="C4538" s="6">
        <v>8052</v>
      </c>
      <c r="D4538" s="6" t="s">
        <v>154</v>
      </c>
      <c r="E4538" s="6" t="str">
        <f t="shared" si="225"/>
        <v>5030220080527133</v>
      </c>
      <c r="F4538" s="7" t="s">
        <v>21</v>
      </c>
      <c r="G4538" s="7" t="s">
        <v>22</v>
      </c>
      <c r="H4538" s="7" t="s">
        <v>144</v>
      </c>
      <c r="I4538" s="6" t="s">
        <v>342</v>
      </c>
      <c r="J4538" s="6">
        <v>7133</v>
      </c>
      <c r="K4538" s="6" t="s">
        <v>356</v>
      </c>
      <c r="L4538" s="8">
        <v>9572.9300000000021</v>
      </c>
      <c r="M4538" s="8"/>
      <c r="N4538" s="8">
        <f t="shared" si="226"/>
        <v>9572.9300000000021</v>
      </c>
      <c r="O4538" s="8">
        <v>8820.1299999999974</v>
      </c>
      <c r="P4538" s="8">
        <v>6383.76</v>
      </c>
    </row>
    <row r="4539" spans="1:16" ht="24.75" x14ac:dyDescent="0.25">
      <c r="A4539" s="5">
        <v>2018</v>
      </c>
      <c r="B4539" s="6" t="s">
        <v>137</v>
      </c>
      <c r="C4539" s="6">
        <v>8053</v>
      </c>
      <c r="D4539" s="6" t="s">
        <v>155</v>
      </c>
      <c r="E4539" s="6" t="str">
        <f t="shared" si="225"/>
        <v>5030220080537133</v>
      </c>
      <c r="F4539" s="7" t="s">
        <v>21</v>
      </c>
      <c r="G4539" s="7" t="s">
        <v>22</v>
      </c>
      <c r="H4539" s="7" t="s">
        <v>147</v>
      </c>
      <c r="I4539" s="6" t="s">
        <v>342</v>
      </c>
      <c r="J4539" s="6">
        <v>7133</v>
      </c>
      <c r="K4539" s="6" t="s">
        <v>356</v>
      </c>
      <c r="L4539" s="8">
        <v>3314.15</v>
      </c>
      <c r="M4539" s="8"/>
      <c r="N4539" s="8">
        <f t="shared" si="226"/>
        <v>3314.15</v>
      </c>
      <c r="O4539" s="8">
        <v>3444.69</v>
      </c>
      <c r="P4539" s="8">
        <v>2830.8099999999995</v>
      </c>
    </row>
    <row r="4540" spans="1:16" ht="24.75" x14ac:dyDescent="0.25">
      <c r="A4540" s="5">
        <v>2018</v>
      </c>
      <c r="B4540" s="6" t="s">
        <v>137</v>
      </c>
      <c r="C4540" s="6">
        <v>8231</v>
      </c>
      <c r="D4540" s="6" t="s">
        <v>164</v>
      </c>
      <c r="E4540" s="6" t="str">
        <f t="shared" si="225"/>
        <v>5030220082317133</v>
      </c>
      <c r="F4540" s="7" t="s">
        <v>21</v>
      </c>
      <c r="G4540" s="7" t="s">
        <v>53</v>
      </c>
      <c r="H4540" s="7" t="s">
        <v>58</v>
      </c>
      <c r="I4540" s="6" t="s">
        <v>342</v>
      </c>
      <c r="J4540" s="6">
        <v>7133</v>
      </c>
      <c r="K4540" s="6" t="s">
        <v>356</v>
      </c>
      <c r="L4540" s="8">
        <v>4587.53</v>
      </c>
      <c r="M4540" s="8"/>
      <c r="N4540" s="8">
        <f t="shared" si="226"/>
        <v>4587.53</v>
      </c>
      <c r="O4540" s="8">
        <v>4303.3099999999995</v>
      </c>
      <c r="P4540" s="8">
        <v>4705.6499999999996</v>
      </c>
    </row>
    <row r="4541" spans="1:16" ht="24.75" x14ac:dyDescent="0.25">
      <c r="A4541" s="5">
        <v>2016</v>
      </c>
      <c r="B4541" s="6" t="s">
        <v>137</v>
      </c>
      <c r="C4541" s="6">
        <v>8243</v>
      </c>
      <c r="D4541" s="9" t="s">
        <v>165</v>
      </c>
      <c r="E4541" s="6" t="str">
        <f t="shared" si="225"/>
        <v>5030220082437133</v>
      </c>
      <c r="F4541" s="7" t="s">
        <v>21</v>
      </c>
      <c r="G4541" s="7" t="s">
        <v>53</v>
      </c>
      <c r="H4541" s="7" t="s">
        <v>58</v>
      </c>
      <c r="I4541" s="6" t="s">
        <v>342</v>
      </c>
      <c r="J4541" s="6">
        <v>7133</v>
      </c>
      <c r="K4541" s="9" t="str">
        <f>VLOOKUP(J4541,'[17]OC Name'!A:B,2,FALSE)</f>
        <v>Valves</v>
      </c>
      <c r="L4541" s="8">
        <v>0</v>
      </c>
      <c r="M4541" s="10"/>
      <c r="N4541" s="8">
        <f t="shared" si="226"/>
        <v>0</v>
      </c>
      <c r="O4541" s="8">
        <v>0</v>
      </c>
      <c r="P4541" s="8">
        <v>4.59</v>
      </c>
    </row>
    <row r="4542" spans="1:16" ht="24.75" x14ac:dyDescent="0.25">
      <c r="A4542" s="5">
        <v>2018</v>
      </c>
      <c r="B4542" s="6" t="s">
        <v>137</v>
      </c>
      <c r="C4542" s="6">
        <v>8248</v>
      </c>
      <c r="D4542" s="6" t="s">
        <v>81</v>
      </c>
      <c r="E4542" s="6" t="str">
        <f t="shared" si="225"/>
        <v>5030220082487133</v>
      </c>
      <c r="F4542" s="7" t="s">
        <v>29</v>
      </c>
      <c r="G4542" s="7" t="s">
        <v>30</v>
      </c>
      <c r="H4542" s="7" t="s">
        <v>82</v>
      </c>
      <c r="I4542" s="6" t="s">
        <v>342</v>
      </c>
      <c r="J4542" s="6">
        <v>7133</v>
      </c>
      <c r="K4542" s="6" t="s">
        <v>356</v>
      </c>
      <c r="L4542" s="8">
        <v>850.22</v>
      </c>
      <c r="M4542" s="8"/>
      <c r="N4542" s="8">
        <f t="shared" si="226"/>
        <v>850.22</v>
      </c>
      <c r="O4542" s="8">
        <v>-2.9500000000000011</v>
      </c>
      <c r="P4542" s="8">
        <v>228.75</v>
      </c>
    </row>
    <row r="4543" spans="1:16" ht="24.75" x14ac:dyDescent="0.25">
      <c r="A4543" s="5">
        <v>2018</v>
      </c>
      <c r="B4543" s="6" t="s">
        <v>137</v>
      </c>
      <c r="C4543" s="6">
        <v>8410</v>
      </c>
      <c r="D4543" s="6" t="s">
        <v>166</v>
      </c>
      <c r="E4543" s="6" t="str">
        <f t="shared" si="225"/>
        <v>5030220084107133</v>
      </c>
      <c r="F4543" s="7" t="s">
        <v>21</v>
      </c>
      <c r="G4543" s="7" t="s">
        <v>53</v>
      </c>
      <c r="H4543" s="7" t="s">
        <v>58</v>
      </c>
      <c r="I4543" s="6" t="s">
        <v>342</v>
      </c>
      <c r="J4543" s="6">
        <v>7133</v>
      </c>
      <c r="K4543" s="6" t="s">
        <v>356</v>
      </c>
      <c r="L4543" s="8">
        <v>254.89</v>
      </c>
      <c r="M4543" s="8"/>
      <c r="N4543" s="8">
        <f t="shared" si="226"/>
        <v>254.89</v>
      </c>
      <c r="O4543" s="8">
        <v>216.02999999999997</v>
      </c>
      <c r="P4543" s="8">
        <v>36.86</v>
      </c>
    </row>
    <row r="4544" spans="1:16" ht="24.75" x14ac:dyDescent="0.25">
      <c r="A4544" s="5">
        <v>2018</v>
      </c>
      <c r="B4544" s="6" t="s">
        <v>137</v>
      </c>
      <c r="C4544" s="6">
        <v>8442</v>
      </c>
      <c r="D4544" s="6" t="s">
        <v>171</v>
      </c>
      <c r="E4544" s="6" t="str">
        <f t="shared" si="225"/>
        <v>5030220084427133</v>
      </c>
      <c r="F4544" s="7" t="s">
        <v>21</v>
      </c>
      <c r="G4544" s="7" t="s">
        <v>53</v>
      </c>
      <c r="H4544" s="7" t="s">
        <v>172</v>
      </c>
      <c r="I4544" s="6" t="s">
        <v>342</v>
      </c>
      <c r="J4544" s="6">
        <v>7133</v>
      </c>
      <c r="K4544" s="6" t="s">
        <v>356</v>
      </c>
      <c r="L4544" s="8">
        <v>28.51</v>
      </c>
      <c r="M4544" s="8"/>
      <c r="N4544" s="8">
        <f t="shared" si="226"/>
        <v>28.51</v>
      </c>
      <c r="O4544" s="8">
        <v>0</v>
      </c>
      <c r="P4544" s="8">
        <v>33.86</v>
      </c>
    </row>
    <row r="4545" spans="1:16" ht="24.75" x14ac:dyDescent="0.25">
      <c r="A4545" s="5">
        <v>2018</v>
      </c>
      <c r="B4545" s="6" t="s">
        <v>19</v>
      </c>
      <c r="C4545" s="6">
        <v>6003</v>
      </c>
      <c r="D4545" s="6" t="s">
        <v>26</v>
      </c>
      <c r="E4545" s="6" t="str">
        <f t="shared" si="225"/>
        <v>5020220060037134</v>
      </c>
      <c r="F4545" s="7" t="s">
        <v>21</v>
      </c>
      <c r="G4545" s="7" t="s">
        <v>22</v>
      </c>
      <c r="H4545" s="7" t="s">
        <v>27</v>
      </c>
      <c r="I4545" s="6" t="s">
        <v>342</v>
      </c>
      <c r="J4545" s="6">
        <v>7134</v>
      </c>
      <c r="K4545" s="6" t="s">
        <v>357</v>
      </c>
      <c r="L4545" s="8">
        <v>125.08</v>
      </c>
      <c r="M4545" s="8"/>
      <c r="N4545" s="8">
        <f t="shared" si="226"/>
        <v>125.08</v>
      </c>
      <c r="O4545" s="8">
        <v>418.31</v>
      </c>
      <c r="P4545" s="8">
        <v>138.88999999999999</v>
      </c>
    </row>
    <row r="4546" spans="1:16" ht="24.75" x14ac:dyDescent="0.25">
      <c r="A4546" s="5">
        <v>2016</v>
      </c>
      <c r="B4546" s="6" t="s">
        <v>19</v>
      </c>
      <c r="C4546" s="6">
        <v>6004</v>
      </c>
      <c r="D4546" s="6" t="s">
        <v>28</v>
      </c>
      <c r="E4546" s="6" t="str">
        <f t="shared" ref="E4546:E4609" si="227">B4546&amp;"2200"&amp;C4546&amp;J4546</f>
        <v>5020220060047134</v>
      </c>
      <c r="F4546" s="7" t="s">
        <v>29</v>
      </c>
      <c r="G4546" s="7" t="s">
        <v>30</v>
      </c>
      <c r="H4546" s="7" t="s">
        <v>31</v>
      </c>
      <c r="I4546" s="6" t="s">
        <v>342</v>
      </c>
      <c r="J4546" s="6">
        <v>7134</v>
      </c>
      <c r="K4546" s="9" t="str">
        <f>VLOOKUP(J4546,'[17]OC Name'!A:B,2,FALSE)</f>
        <v>Chemicals</v>
      </c>
      <c r="L4546" s="8">
        <v>0</v>
      </c>
      <c r="M4546" s="10"/>
      <c r="N4546" s="8">
        <f t="shared" ref="N4546:N4609" si="228">L4546+M4546</f>
        <v>0</v>
      </c>
      <c r="O4546" s="8">
        <v>21.68</v>
      </c>
      <c r="P4546" s="8">
        <v>18.38</v>
      </c>
    </row>
    <row r="4547" spans="1:16" ht="24.75" x14ac:dyDescent="0.25">
      <c r="A4547" s="5">
        <v>2018</v>
      </c>
      <c r="B4547" s="6" t="s">
        <v>19</v>
      </c>
      <c r="C4547" s="6">
        <v>6021</v>
      </c>
      <c r="D4547" s="6" t="s">
        <v>32</v>
      </c>
      <c r="E4547" s="6" t="str">
        <f t="shared" si="227"/>
        <v>5020220060217134</v>
      </c>
      <c r="F4547" s="7" t="s">
        <v>21</v>
      </c>
      <c r="G4547" s="7" t="s">
        <v>22</v>
      </c>
      <c r="H4547" s="7" t="s">
        <v>33</v>
      </c>
      <c r="I4547" s="6" t="s">
        <v>342</v>
      </c>
      <c r="J4547" s="6">
        <v>7134</v>
      </c>
      <c r="K4547" s="6" t="s">
        <v>357</v>
      </c>
      <c r="L4547" s="8">
        <v>1536276.7900000003</v>
      </c>
      <c r="M4547" s="8"/>
      <c r="N4547" s="8">
        <f t="shared" si="228"/>
        <v>1536276.7900000003</v>
      </c>
      <c r="O4547" s="8">
        <v>1705414.5999999996</v>
      </c>
      <c r="P4547" s="8">
        <v>1970107.6899999995</v>
      </c>
    </row>
    <row r="4548" spans="1:16" ht="24.75" x14ac:dyDescent="0.25">
      <c r="A4548" s="5">
        <v>2018</v>
      </c>
      <c r="B4548" s="6" t="s">
        <v>19</v>
      </c>
      <c r="C4548" s="6">
        <v>6022</v>
      </c>
      <c r="D4548" s="6" t="s">
        <v>34</v>
      </c>
      <c r="E4548" s="6" t="str">
        <f t="shared" si="227"/>
        <v>5020220060227134</v>
      </c>
      <c r="F4548" s="7" t="s">
        <v>21</v>
      </c>
      <c r="G4548" s="7" t="s">
        <v>22</v>
      </c>
      <c r="H4548" s="7" t="s">
        <v>33</v>
      </c>
      <c r="I4548" s="6" t="s">
        <v>342</v>
      </c>
      <c r="J4548" s="6">
        <v>7134</v>
      </c>
      <c r="K4548" s="6" t="s">
        <v>357</v>
      </c>
      <c r="L4548" s="8">
        <v>112238.52000000003</v>
      </c>
      <c r="M4548" s="8"/>
      <c r="N4548" s="8">
        <f t="shared" si="228"/>
        <v>112238.52000000003</v>
      </c>
      <c r="O4548" s="8">
        <v>10904.909999999996</v>
      </c>
      <c r="P4548" s="8">
        <v>20520.269999999997</v>
      </c>
    </row>
    <row r="4549" spans="1:16" ht="24.75" x14ac:dyDescent="0.25">
      <c r="A4549" s="5">
        <v>2018</v>
      </c>
      <c r="B4549" s="6" t="s">
        <v>19</v>
      </c>
      <c r="C4549" s="6">
        <v>6031</v>
      </c>
      <c r="D4549" s="6" t="s">
        <v>35</v>
      </c>
      <c r="E4549" s="6" t="str">
        <f t="shared" si="227"/>
        <v>5020220060317134</v>
      </c>
      <c r="F4549" s="7" t="s">
        <v>21</v>
      </c>
      <c r="G4549" s="7" t="s">
        <v>22</v>
      </c>
      <c r="H4549" s="7" t="s">
        <v>33</v>
      </c>
      <c r="I4549" s="6" t="s">
        <v>342</v>
      </c>
      <c r="J4549" s="6">
        <v>7134</v>
      </c>
      <c r="K4549" s="6" t="s">
        <v>357</v>
      </c>
      <c r="L4549" s="8">
        <v>2667070.5000000009</v>
      </c>
      <c r="M4549" s="8"/>
      <c r="N4549" s="8">
        <f t="shared" si="228"/>
        <v>2667070.5000000009</v>
      </c>
      <c r="O4549" s="8">
        <v>2543371.7200000007</v>
      </c>
      <c r="P4549" s="8">
        <v>2840773.1499999994</v>
      </c>
    </row>
    <row r="4550" spans="1:16" ht="24.75" x14ac:dyDescent="0.25">
      <c r="A4550" s="5">
        <v>2018</v>
      </c>
      <c r="B4550" s="6" t="s">
        <v>19</v>
      </c>
      <c r="C4550" s="6">
        <v>6032</v>
      </c>
      <c r="D4550" s="6" t="s">
        <v>36</v>
      </c>
      <c r="E4550" s="6" t="str">
        <f t="shared" si="227"/>
        <v>5020220060327134</v>
      </c>
      <c r="F4550" s="7" t="s">
        <v>21</v>
      </c>
      <c r="G4550" s="7" t="s">
        <v>22</v>
      </c>
      <c r="H4550" s="7" t="s">
        <v>33</v>
      </c>
      <c r="I4550" s="6" t="s">
        <v>342</v>
      </c>
      <c r="J4550" s="6">
        <v>7134</v>
      </c>
      <c r="K4550" s="6" t="s">
        <v>357</v>
      </c>
      <c r="L4550" s="8">
        <v>71277.229999999981</v>
      </c>
      <c r="M4550" s="8"/>
      <c r="N4550" s="8">
        <f t="shared" si="228"/>
        <v>71277.229999999981</v>
      </c>
      <c r="O4550" s="8">
        <v>22775.170000000006</v>
      </c>
      <c r="P4550" s="8">
        <v>7658.050000000002</v>
      </c>
    </row>
    <row r="4551" spans="1:16" ht="24.75" x14ac:dyDescent="0.25">
      <c r="A4551" s="5">
        <v>2018</v>
      </c>
      <c r="B4551" s="6" t="s">
        <v>19</v>
      </c>
      <c r="C4551" s="6">
        <v>6042</v>
      </c>
      <c r="D4551" s="6" t="s">
        <v>37</v>
      </c>
      <c r="E4551" s="6" t="str">
        <f t="shared" si="227"/>
        <v>5020220060427134</v>
      </c>
      <c r="F4551" s="7" t="s">
        <v>21</v>
      </c>
      <c r="G4551" s="7" t="s">
        <v>22</v>
      </c>
      <c r="H4551" s="7" t="s">
        <v>38</v>
      </c>
      <c r="I4551" s="6" t="s">
        <v>342</v>
      </c>
      <c r="J4551" s="6">
        <v>7134</v>
      </c>
      <c r="K4551" s="6" t="s">
        <v>357</v>
      </c>
      <c r="L4551" s="8">
        <v>8086.4299999999985</v>
      </c>
      <c r="M4551" s="8"/>
      <c r="N4551" s="8">
        <f t="shared" si="228"/>
        <v>8086.4299999999985</v>
      </c>
      <c r="O4551" s="8">
        <v>10840.419999999998</v>
      </c>
      <c r="P4551" s="8">
        <v>11770.640000000001</v>
      </c>
    </row>
    <row r="4552" spans="1:16" ht="24.75" x14ac:dyDescent="0.25">
      <c r="A4552" s="5">
        <v>2018</v>
      </c>
      <c r="B4552" s="6" t="s">
        <v>19</v>
      </c>
      <c r="C4552" s="6">
        <v>6043</v>
      </c>
      <c r="D4552" s="6" t="s">
        <v>39</v>
      </c>
      <c r="E4552" s="6" t="str">
        <f t="shared" si="227"/>
        <v>5020220060437134</v>
      </c>
      <c r="F4552" s="7" t="s">
        <v>21</v>
      </c>
      <c r="G4552" s="7" t="s">
        <v>22</v>
      </c>
      <c r="H4552" s="7" t="s">
        <v>40</v>
      </c>
      <c r="I4552" s="6" t="s">
        <v>342</v>
      </c>
      <c r="J4552" s="6">
        <v>7134</v>
      </c>
      <c r="K4552" s="6" t="s">
        <v>357</v>
      </c>
      <c r="L4552" s="8">
        <v>406.57</v>
      </c>
      <c r="M4552" s="8"/>
      <c r="N4552" s="8">
        <f t="shared" si="228"/>
        <v>406.57</v>
      </c>
      <c r="O4552" s="8">
        <v>424.99000000000007</v>
      </c>
      <c r="P4552" s="8">
        <v>1325.71</v>
      </c>
    </row>
    <row r="4553" spans="1:16" ht="24.75" x14ac:dyDescent="0.25">
      <c r="A4553" s="5">
        <v>2018</v>
      </c>
      <c r="B4553" s="6" t="s">
        <v>19</v>
      </c>
      <c r="C4553" s="6">
        <v>6044</v>
      </c>
      <c r="D4553" s="6" t="s">
        <v>41</v>
      </c>
      <c r="E4553" s="6" t="str">
        <f t="shared" si="227"/>
        <v>5020220060447134</v>
      </c>
      <c r="F4553" s="7" t="s">
        <v>21</v>
      </c>
      <c r="G4553" s="7" t="s">
        <v>22</v>
      </c>
      <c r="H4553" s="7" t="s">
        <v>42</v>
      </c>
      <c r="I4553" s="6" t="s">
        <v>342</v>
      </c>
      <c r="J4553" s="6">
        <v>7134</v>
      </c>
      <c r="K4553" s="6" t="s">
        <v>357</v>
      </c>
      <c r="L4553" s="8">
        <v>85.919999999999987</v>
      </c>
      <c r="M4553" s="8"/>
      <c r="N4553" s="8">
        <f t="shared" si="228"/>
        <v>85.919999999999987</v>
      </c>
      <c r="O4553" s="8">
        <v>162.79000000000002</v>
      </c>
      <c r="P4553" s="8">
        <v>142.58000000000001</v>
      </c>
    </row>
    <row r="4554" spans="1:16" ht="24.75" x14ac:dyDescent="0.25">
      <c r="A4554" s="5">
        <v>2018</v>
      </c>
      <c r="B4554" s="6" t="s">
        <v>19</v>
      </c>
      <c r="C4554" s="6">
        <v>6045</v>
      </c>
      <c r="D4554" s="6" t="s">
        <v>43</v>
      </c>
      <c r="E4554" s="6" t="str">
        <f t="shared" si="227"/>
        <v>5020220060457134</v>
      </c>
      <c r="F4554" s="7" t="s">
        <v>21</v>
      </c>
      <c r="G4554" s="7" t="s">
        <v>22</v>
      </c>
      <c r="H4554" s="7" t="s">
        <v>38</v>
      </c>
      <c r="I4554" s="6" t="s">
        <v>342</v>
      </c>
      <c r="J4554" s="6">
        <v>7134</v>
      </c>
      <c r="K4554" s="6" t="s">
        <v>357</v>
      </c>
      <c r="L4554" s="8">
        <v>201.4</v>
      </c>
      <c r="M4554" s="8"/>
      <c r="N4554" s="8">
        <f t="shared" si="228"/>
        <v>201.4</v>
      </c>
      <c r="O4554" s="8">
        <v>16870.27</v>
      </c>
      <c r="P4554" s="8">
        <v>19390.64</v>
      </c>
    </row>
    <row r="4555" spans="1:16" ht="24.75" x14ac:dyDescent="0.25">
      <c r="A4555" s="5">
        <v>2018</v>
      </c>
      <c r="B4555" s="6" t="s">
        <v>19</v>
      </c>
      <c r="C4555" s="6">
        <v>6047</v>
      </c>
      <c r="D4555" s="6" t="s">
        <v>45</v>
      </c>
      <c r="E4555" s="6" t="str">
        <f t="shared" si="227"/>
        <v>5020220060477134</v>
      </c>
      <c r="F4555" s="7" t="s">
        <v>21</v>
      </c>
      <c r="G4555" s="7" t="s">
        <v>22</v>
      </c>
      <c r="H4555" s="7" t="s">
        <v>38</v>
      </c>
      <c r="I4555" s="6" t="s">
        <v>342</v>
      </c>
      <c r="J4555" s="6">
        <v>7134</v>
      </c>
      <c r="K4555" s="6" t="s">
        <v>357</v>
      </c>
      <c r="L4555" s="8">
        <v>17.670000000000002</v>
      </c>
      <c r="M4555" s="8"/>
      <c r="N4555" s="8">
        <f t="shared" si="228"/>
        <v>17.670000000000002</v>
      </c>
      <c r="O4555" s="8">
        <v>0</v>
      </c>
      <c r="P4555" s="8">
        <v>0</v>
      </c>
    </row>
    <row r="4556" spans="1:16" ht="24.75" x14ac:dyDescent="0.25">
      <c r="A4556" s="5">
        <v>2018</v>
      </c>
      <c r="B4556" s="6" t="s">
        <v>19</v>
      </c>
      <c r="C4556" s="6">
        <v>6050</v>
      </c>
      <c r="D4556" s="6" t="s">
        <v>46</v>
      </c>
      <c r="E4556" s="6" t="str">
        <f t="shared" si="227"/>
        <v>5020220060507134</v>
      </c>
      <c r="F4556" s="7" t="s">
        <v>21</v>
      </c>
      <c r="G4556" s="7" t="s">
        <v>22</v>
      </c>
      <c r="H4556" s="7" t="s">
        <v>47</v>
      </c>
      <c r="I4556" s="6" t="s">
        <v>342</v>
      </c>
      <c r="J4556" s="6">
        <v>7134</v>
      </c>
      <c r="K4556" s="6" t="s">
        <v>357</v>
      </c>
      <c r="L4556" s="8">
        <v>78319.219999999987</v>
      </c>
      <c r="M4556" s="8"/>
      <c r="N4556" s="8">
        <f t="shared" si="228"/>
        <v>78319.219999999987</v>
      </c>
      <c r="O4556" s="8">
        <v>80745.440000000017</v>
      </c>
      <c r="P4556" s="8">
        <v>74406</v>
      </c>
    </row>
    <row r="4557" spans="1:16" ht="24.75" x14ac:dyDescent="0.25">
      <c r="A4557" s="5">
        <v>2018</v>
      </c>
      <c r="B4557" s="6" t="s">
        <v>19</v>
      </c>
      <c r="C4557" s="6">
        <v>6061</v>
      </c>
      <c r="D4557" s="6" t="s">
        <v>48</v>
      </c>
      <c r="E4557" s="6" t="str">
        <f t="shared" si="227"/>
        <v>5020220060617134</v>
      </c>
      <c r="F4557" s="7" t="s">
        <v>21</v>
      </c>
      <c r="G4557" s="7" t="s">
        <v>22</v>
      </c>
      <c r="H4557" s="7" t="s">
        <v>33</v>
      </c>
      <c r="I4557" s="6" t="s">
        <v>342</v>
      </c>
      <c r="J4557" s="6">
        <v>7134</v>
      </c>
      <c r="K4557" s="6" t="s">
        <v>357</v>
      </c>
      <c r="L4557" s="8">
        <v>1021897.3300000001</v>
      </c>
      <c r="M4557" s="8"/>
      <c r="N4557" s="8">
        <f t="shared" si="228"/>
        <v>1021897.3300000001</v>
      </c>
      <c r="O4557" s="8">
        <v>989765.7300000001</v>
      </c>
      <c r="P4557" s="8">
        <v>926964.89000000036</v>
      </c>
    </row>
    <row r="4558" spans="1:16" ht="24.75" x14ac:dyDescent="0.25">
      <c r="A4558" s="5">
        <v>2018</v>
      </c>
      <c r="B4558" s="6" t="s">
        <v>19</v>
      </c>
      <c r="C4558" s="6">
        <v>6062</v>
      </c>
      <c r="D4558" s="6" t="s">
        <v>49</v>
      </c>
      <c r="E4558" s="6" t="str">
        <f t="shared" si="227"/>
        <v>5020220060627134</v>
      </c>
      <c r="F4558" s="7" t="s">
        <v>21</v>
      </c>
      <c r="G4558" s="7" t="s">
        <v>22</v>
      </c>
      <c r="H4558" s="7" t="s">
        <v>33</v>
      </c>
      <c r="I4558" s="6" t="s">
        <v>342</v>
      </c>
      <c r="J4558" s="6">
        <v>7134</v>
      </c>
      <c r="K4558" s="6" t="s">
        <v>357</v>
      </c>
      <c r="L4558" s="8">
        <v>7616.9299999999985</v>
      </c>
      <c r="M4558" s="8"/>
      <c r="N4558" s="8">
        <f t="shared" si="228"/>
        <v>7616.9299999999985</v>
      </c>
      <c r="O4558" s="8">
        <v>2899.6000000000008</v>
      </c>
      <c r="P4558" s="8">
        <v>1891.4299999999998</v>
      </c>
    </row>
    <row r="4559" spans="1:16" ht="24.75" x14ac:dyDescent="0.25">
      <c r="A4559" s="5">
        <v>2018</v>
      </c>
      <c r="B4559" s="6" t="s">
        <v>19</v>
      </c>
      <c r="C4559" s="6">
        <v>6212</v>
      </c>
      <c r="D4559" s="6" t="s">
        <v>55</v>
      </c>
      <c r="E4559" s="6" t="str">
        <f t="shared" si="227"/>
        <v>5020220062127134</v>
      </c>
      <c r="F4559" s="7" t="s">
        <v>21</v>
      </c>
      <c r="G4559" s="7" t="s">
        <v>53</v>
      </c>
      <c r="H4559" s="7" t="s">
        <v>56</v>
      </c>
      <c r="I4559" s="6" t="s">
        <v>342</v>
      </c>
      <c r="J4559" s="6">
        <v>7134</v>
      </c>
      <c r="K4559" s="6" t="s">
        <v>357</v>
      </c>
      <c r="L4559" s="8">
        <v>633.29999999999995</v>
      </c>
      <c r="M4559" s="8"/>
      <c r="N4559" s="8">
        <f t="shared" si="228"/>
        <v>633.29999999999995</v>
      </c>
      <c r="O4559" s="8">
        <v>3336.3599999999997</v>
      </c>
      <c r="P4559" s="8">
        <v>385.42999999999995</v>
      </c>
    </row>
    <row r="4560" spans="1:16" ht="24.75" x14ac:dyDescent="0.25">
      <c r="A4560" s="5">
        <v>2018</v>
      </c>
      <c r="B4560" s="6" t="s">
        <v>19</v>
      </c>
      <c r="C4560" s="6">
        <v>6213</v>
      </c>
      <c r="D4560" s="6" t="s">
        <v>57</v>
      </c>
      <c r="E4560" s="6" t="str">
        <f t="shared" si="227"/>
        <v>5020220062137134</v>
      </c>
      <c r="F4560" s="7" t="s">
        <v>21</v>
      </c>
      <c r="G4560" s="7" t="s">
        <v>53</v>
      </c>
      <c r="H4560" s="7" t="s">
        <v>58</v>
      </c>
      <c r="I4560" s="6" t="s">
        <v>342</v>
      </c>
      <c r="J4560" s="6">
        <v>7134</v>
      </c>
      <c r="K4560" s="6" t="s">
        <v>357</v>
      </c>
      <c r="L4560" s="8">
        <v>209.39</v>
      </c>
      <c r="M4560" s="8"/>
      <c r="N4560" s="8">
        <f t="shared" si="228"/>
        <v>209.39</v>
      </c>
      <c r="O4560" s="8">
        <v>45.94</v>
      </c>
      <c r="P4560" s="8">
        <v>0</v>
      </c>
    </row>
    <row r="4561" spans="1:16" ht="24.75" x14ac:dyDescent="0.25">
      <c r="A4561" s="5">
        <v>2016</v>
      </c>
      <c r="B4561" s="6" t="s">
        <v>19</v>
      </c>
      <c r="C4561" s="6">
        <v>6222</v>
      </c>
      <c r="D4561" s="9" t="s">
        <v>66</v>
      </c>
      <c r="E4561" s="6" t="str">
        <f t="shared" si="227"/>
        <v>5020220062227134</v>
      </c>
      <c r="F4561" s="7" t="s">
        <v>67</v>
      </c>
      <c r="G4561" s="7" t="s">
        <v>67</v>
      </c>
      <c r="H4561" s="7" t="s">
        <v>68</v>
      </c>
      <c r="I4561" s="6" t="s">
        <v>342</v>
      </c>
      <c r="J4561" s="6">
        <v>7134</v>
      </c>
      <c r="K4561" s="9" t="str">
        <f>VLOOKUP(J4561,'[17]OC Name'!A:B,2,FALSE)</f>
        <v>Chemicals</v>
      </c>
      <c r="L4561" s="8">
        <v>0</v>
      </c>
      <c r="M4561" s="10"/>
      <c r="N4561" s="8">
        <f t="shared" si="228"/>
        <v>0</v>
      </c>
      <c r="O4561" s="8">
        <v>0</v>
      </c>
      <c r="P4561" s="8">
        <v>86.94</v>
      </c>
    </row>
    <row r="4562" spans="1:16" ht="24.75" x14ac:dyDescent="0.25">
      <c r="A4562" s="5">
        <v>2018</v>
      </c>
      <c r="B4562" s="6" t="s">
        <v>19</v>
      </c>
      <c r="C4562" s="6">
        <v>6225</v>
      </c>
      <c r="D4562" s="6" t="s">
        <v>70</v>
      </c>
      <c r="E4562" s="6" t="str">
        <f t="shared" si="227"/>
        <v>5020220062257134</v>
      </c>
      <c r="F4562" s="7" t="s">
        <v>21</v>
      </c>
      <c r="G4562" s="7" t="s">
        <v>53</v>
      </c>
      <c r="H4562" s="7" t="s">
        <v>65</v>
      </c>
      <c r="I4562" s="6" t="s">
        <v>342</v>
      </c>
      <c r="J4562" s="6">
        <v>7134</v>
      </c>
      <c r="K4562" s="6" t="s">
        <v>357</v>
      </c>
      <c r="L4562" s="8">
        <v>2406.86</v>
      </c>
      <c r="M4562" s="8"/>
      <c r="N4562" s="8">
        <f t="shared" si="228"/>
        <v>2406.86</v>
      </c>
      <c r="O4562" s="8">
        <v>268.51</v>
      </c>
      <c r="P4562" s="8">
        <v>376.23</v>
      </c>
    </row>
    <row r="4563" spans="1:16" ht="24.75" x14ac:dyDescent="0.25">
      <c r="A4563" s="5">
        <v>2018</v>
      </c>
      <c r="B4563" s="6" t="s">
        <v>19</v>
      </c>
      <c r="C4563" s="6">
        <v>6231</v>
      </c>
      <c r="D4563" s="6" t="s">
        <v>72</v>
      </c>
      <c r="E4563" s="6" t="str">
        <f t="shared" si="227"/>
        <v>5020220062317134</v>
      </c>
      <c r="F4563" s="7" t="s">
        <v>21</v>
      </c>
      <c r="G4563" s="7" t="s">
        <v>53</v>
      </c>
      <c r="H4563" s="7" t="s">
        <v>65</v>
      </c>
      <c r="I4563" s="6" t="s">
        <v>342</v>
      </c>
      <c r="J4563" s="6">
        <v>7134</v>
      </c>
      <c r="K4563" s="6" t="s">
        <v>357</v>
      </c>
      <c r="L4563" s="8">
        <v>1401.48</v>
      </c>
      <c r="M4563" s="8"/>
      <c r="N4563" s="8">
        <f t="shared" si="228"/>
        <v>1401.48</v>
      </c>
      <c r="O4563" s="8">
        <v>2240.4600000000005</v>
      </c>
      <c r="P4563" s="8">
        <v>715.41999999999985</v>
      </c>
    </row>
    <row r="4564" spans="1:16" ht="36.75" x14ac:dyDescent="0.25">
      <c r="A4564" s="5">
        <v>2018</v>
      </c>
      <c r="B4564" s="6" t="s">
        <v>19</v>
      </c>
      <c r="C4564" s="6">
        <v>6232</v>
      </c>
      <c r="D4564" s="6" t="s">
        <v>73</v>
      </c>
      <c r="E4564" s="6" t="str">
        <f t="shared" si="227"/>
        <v>5020220062327134</v>
      </c>
      <c r="F4564" s="7" t="s">
        <v>21</v>
      </c>
      <c r="G4564" s="7" t="s">
        <v>53</v>
      </c>
      <c r="H4564" s="7" t="s">
        <v>65</v>
      </c>
      <c r="I4564" s="6" t="s">
        <v>342</v>
      </c>
      <c r="J4564" s="6">
        <v>7134</v>
      </c>
      <c r="K4564" s="6" t="s">
        <v>357</v>
      </c>
      <c r="L4564" s="8">
        <v>155.86000000000001</v>
      </c>
      <c r="M4564" s="8"/>
      <c r="N4564" s="8">
        <f t="shared" si="228"/>
        <v>155.86000000000001</v>
      </c>
      <c r="O4564" s="8">
        <v>99.08</v>
      </c>
      <c r="P4564" s="8">
        <v>105.31</v>
      </c>
    </row>
    <row r="4565" spans="1:16" ht="24.75" x14ac:dyDescent="0.25">
      <c r="A4565" s="5">
        <v>2018</v>
      </c>
      <c r="B4565" s="6" t="s">
        <v>19</v>
      </c>
      <c r="C4565" s="6">
        <v>6241</v>
      </c>
      <c r="D4565" s="6" t="s">
        <v>74</v>
      </c>
      <c r="E4565" s="6" t="str">
        <f t="shared" si="227"/>
        <v>5020220062417134</v>
      </c>
      <c r="F4565" s="7" t="s">
        <v>21</v>
      </c>
      <c r="G4565" s="7" t="s">
        <v>53</v>
      </c>
      <c r="H4565" s="7" t="s">
        <v>56</v>
      </c>
      <c r="I4565" s="6" t="s">
        <v>342</v>
      </c>
      <c r="J4565" s="6">
        <v>7134</v>
      </c>
      <c r="K4565" s="6" t="s">
        <v>357</v>
      </c>
      <c r="L4565" s="8">
        <v>3437.8</v>
      </c>
      <c r="M4565" s="8"/>
      <c r="N4565" s="8">
        <f t="shared" si="228"/>
        <v>3437.8</v>
      </c>
      <c r="O4565" s="8">
        <v>336.76000000000005</v>
      </c>
      <c r="P4565" s="8">
        <v>3153.9500000000003</v>
      </c>
    </row>
    <row r="4566" spans="1:16" ht="24.75" x14ac:dyDescent="0.25">
      <c r="A4566" s="5">
        <v>2016</v>
      </c>
      <c r="B4566" s="6" t="s">
        <v>19</v>
      </c>
      <c r="C4566" s="6">
        <v>6243</v>
      </c>
      <c r="D4566" s="9" t="s">
        <v>78</v>
      </c>
      <c r="E4566" s="6" t="str">
        <f t="shared" si="227"/>
        <v>5020220062437134</v>
      </c>
      <c r="F4566" s="7" t="s">
        <v>21</v>
      </c>
      <c r="G4566" s="7" t="s">
        <v>53</v>
      </c>
      <c r="H4566" s="7" t="s">
        <v>58</v>
      </c>
      <c r="I4566" s="6" t="s">
        <v>342</v>
      </c>
      <c r="J4566" s="6">
        <v>7134</v>
      </c>
      <c r="K4566" s="9" t="str">
        <f>VLOOKUP(J4566,'[17]OC Name'!A:B,2,FALSE)</f>
        <v>Chemicals</v>
      </c>
      <c r="L4566" s="8">
        <v>0</v>
      </c>
      <c r="M4566" s="10"/>
      <c r="N4566" s="8">
        <f t="shared" si="228"/>
        <v>0</v>
      </c>
      <c r="O4566" s="8">
        <v>0</v>
      </c>
      <c r="P4566" s="8">
        <v>7.97</v>
      </c>
    </row>
    <row r="4567" spans="1:16" ht="24.75" x14ac:dyDescent="0.25">
      <c r="A4567" s="5">
        <v>2016</v>
      </c>
      <c r="B4567" s="6" t="s">
        <v>19</v>
      </c>
      <c r="C4567" s="6">
        <v>6246</v>
      </c>
      <c r="D4567" s="9" t="s">
        <v>80</v>
      </c>
      <c r="E4567" s="6" t="str">
        <f t="shared" si="227"/>
        <v>5020220062467134</v>
      </c>
      <c r="F4567" s="7" t="s">
        <v>21</v>
      </c>
      <c r="G4567" s="7" t="s">
        <v>53</v>
      </c>
      <c r="H4567" s="7" t="s">
        <v>65</v>
      </c>
      <c r="I4567" s="6" t="s">
        <v>342</v>
      </c>
      <c r="J4567" s="6">
        <v>7134</v>
      </c>
      <c r="K4567" s="9" t="str">
        <f>VLOOKUP(J4567,'[17]OC Name'!A:B,2,FALSE)</f>
        <v>Chemicals</v>
      </c>
      <c r="L4567" s="8">
        <v>0</v>
      </c>
      <c r="M4567" s="10"/>
      <c r="N4567" s="8">
        <f t="shared" si="228"/>
        <v>0</v>
      </c>
      <c r="O4567" s="8">
        <v>0</v>
      </c>
      <c r="P4567" s="8">
        <v>5.41</v>
      </c>
    </row>
    <row r="4568" spans="1:16" ht="24.75" x14ac:dyDescent="0.25">
      <c r="A4568" s="5">
        <v>2016</v>
      </c>
      <c r="B4568" s="6" t="s">
        <v>19</v>
      </c>
      <c r="C4568" s="6">
        <v>6248</v>
      </c>
      <c r="D4568" s="12" t="s">
        <v>81</v>
      </c>
      <c r="E4568" s="6" t="str">
        <f t="shared" si="227"/>
        <v>5020220062487134</v>
      </c>
      <c r="F4568" s="7" t="s">
        <v>29</v>
      </c>
      <c r="G4568" s="7" t="s">
        <v>30</v>
      </c>
      <c r="H4568" s="7" t="s">
        <v>82</v>
      </c>
      <c r="I4568" s="6" t="s">
        <v>342</v>
      </c>
      <c r="J4568" s="6">
        <v>7134</v>
      </c>
      <c r="K4568" s="9" t="str">
        <f>VLOOKUP(J4568,'[17]OC Name'!A:B,2,FALSE)</f>
        <v>Chemicals</v>
      </c>
      <c r="L4568" s="8">
        <v>0</v>
      </c>
      <c r="M4568" s="10"/>
      <c r="N4568" s="8">
        <f t="shared" si="228"/>
        <v>0</v>
      </c>
      <c r="O4568" s="8">
        <v>0</v>
      </c>
      <c r="P4568" s="8">
        <v>13.17</v>
      </c>
    </row>
    <row r="4569" spans="1:16" ht="24.75" x14ac:dyDescent="0.25">
      <c r="A4569" s="5">
        <v>2018</v>
      </c>
      <c r="B4569" s="6" t="s">
        <v>19</v>
      </c>
      <c r="C4569" s="6">
        <v>6416</v>
      </c>
      <c r="D4569" s="6" t="s">
        <v>90</v>
      </c>
      <c r="E4569" s="6" t="str">
        <f t="shared" si="227"/>
        <v>5020220064167134</v>
      </c>
      <c r="F4569" s="7" t="s">
        <v>21</v>
      </c>
      <c r="G4569" s="7" t="s">
        <v>53</v>
      </c>
      <c r="H4569" s="7" t="s">
        <v>58</v>
      </c>
      <c r="I4569" s="6" t="s">
        <v>342</v>
      </c>
      <c r="J4569" s="6">
        <v>7134</v>
      </c>
      <c r="K4569" s="6" t="s">
        <v>357</v>
      </c>
      <c r="L4569" s="8">
        <v>1112.52</v>
      </c>
      <c r="M4569" s="8"/>
      <c r="N4569" s="8">
        <f t="shared" si="228"/>
        <v>1112.52</v>
      </c>
      <c r="O4569" s="8">
        <v>137.13</v>
      </c>
      <c r="P4569" s="8">
        <v>517</v>
      </c>
    </row>
    <row r="4570" spans="1:16" ht="24.75" x14ac:dyDescent="0.25">
      <c r="A4570" s="5">
        <v>2018</v>
      </c>
      <c r="B4570" s="6" t="s">
        <v>19</v>
      </c>
      <c r="C4570" s="6">
        <v>6420</v>
      </c>
      <c r="D4570" s="6" t="s">
        <v>93</v>
      </c>
      <c r="E4570" s="6" t="str">
        <f t="shared" si="227"/>
        <v>5020220064207134</v>
      </c>
      <c r="F4570" s="7" t="s">
        <v>61</v>
      </c>
      <c r="G4570" s="7" t="s">
        <v>61</v>
      </c>
      <c r="H4570" s="7" t="s">
        <v>94</v>
      </c>
      <c r="I4570" s="6" t="s">
        <v>342</v>
      </c>
      <c r="J4570" s="6">
        <v>7134</v>
      </c>
      <c r="K4570" s="6" t="s">
        <v>357</v>
      </c>
      <c r="L4570" s="8">
        <v>13.41</v>
      </c>
      <c r="M4570" s="8"/>
      <c r="N4570" s="8">
        <f t="shared" si="228"/>
        <v>13.41</v>
      </c>
      <c r="O4570" s="8">
        <v>5.45</v>
      </c>
      <c r="P4570" s="8">
        <v>37.229999999999997</v>
      </c>
    </row>
    <row r="4571" spans="1:16" ht="24.75" x14ac:dyDescent="0.25">
      <c r="A4571" s="5">
        <v>2016</v>
      </c>
      <c r="B4571" s="6" t="s">
        <v>19</v>
      </c>
      <c r="C4571" s="6">
        <v>6431</v>
      </c>
      <c r="D4571" s="9" t="s">
        <v>96</v>
      </c>
      <c r="E4571" s="6" t="str">
        <f t="shared" si="227"/>
        <v>5020220064317134</v>
      </c>
      <c r="F4571" s="7" t="s">
        <v>61</v>
      </c>
      <c r="G4571" s="7" t="s">
        <v>61</v>
      </c>
      <c r="H4571" s="7" t="s">
        <v>62</v>
      </c>
      <c r="I4571" s="6" t="s">
        <v>342</v>
      </c>
      <c r="J4571" s="6">
        <v>7134</v>
      </c>
      <c r="K4571" s="9" t="str">
        <f>VLOOKUP(J4571,'[17]OC Name'!A:B,2,FALSE)</f>
        <v>Chemicals</v>
      </c>
      <c r="L4571" s="8">
        <v>0</v>
      </c>
      <c r="M4571" s="10"/>
      <c r="N4571" s="8">
        <f t="shared" si="228"/>
        <v>0</v>
      </c>
      <c r="O4571" s="8">
        <v>0</v>
      </c>
      <c r="P4571" s="8">
        <v>31.13</v>
      </c>
    </row>
    <row r="4572" spans="1:16" ht="24.75" x14ac:dyDescent="0.25">
      <c r="A4572" s="5">
        <v>2016</v>
      </c>
      <c r="B4572" s="6" t="s">
        <v>19</v>
      </c>
      <c r="C4572" s="6">
        <v>6606</v>
      </c>
      <c r="D4572" s="9" t="s">
        <v>99</v>
      </c>
      <c r="E4572" s="6" t="str">
        <f t="shared" si="227"/>
        <v>5020220066067134</v>
      </c>
      <c r="F4572" s="7" t="s">
        <v>67</v>
      </c>
      <c r="G4572" s="7" t="s">
        <v>67</v>
      </c>
      <c r="H4572" s="7" t="s">
        <v>100</v>
      </c>
      <c r="I4572" s="6" t="s">
        <v>342</v>
      </c>
      <c r="J4572" s="6">
        <v>7134</v>
      </c>
      <c r="K4572" s="9" t="str">
        <f>VLOOKUP(J4572,'[17]OC Name'!A:B,2,FALSE)</f>
        <v>Chemicals</v>
      </c>
      <c r="L4572" s="8">
        <v>0</v>
      </c>
      <c r="M4572" s="10"/>
      <c r="N4572" s="8">
        <f t="shared" si="228"/>
        <v>0</v>
      </c>
      <c r="O4572" s="8">
        <v>0</v>
      </c>
      <c r="P4572" s="8">
        <v>564.27</v>
      </c>
    </row>
    <row r="4573" spans="1:16" ht="24.75" x14ac:dyDescent="0.25">
      <c r="A4573" s="5">
        <v>2018</v>
      </c>
      <c r="B4573" s="6" t="s">
        <v>19</v>
      </c>
      <c r="C4573" s="6">
        <v>6607</v>
      </c>
      <c r="D4573" s="6" t="s">
        <v>101</v>
      </c>
      <c r="E4573" s="6" t="str">
        <f t="shared" si="227"/>
        <v>5020220066077134</v>
      </c>
      <c r="F4573" s="7" t="s">
        <v>67</v>
      </c>
      <c r="G4573" s="7" t="s">
        <v>67</v>
      </c>
      <c r="H4573" s="7" t="s">
        <v>100</v>
      </c>
      <c r="I4573" s="6" t="s">
        <v>342</v>
      </c>
      <c r="J4573" s="6">
        <v>7134</v>
      </c>
      <c r="K4573" s="6" t="s">
        <v>357</v>
      </c>
      <c r="L4573" s="8">
        <v>736.32</v>
      </c>
      <c r="M4573" s="8"/>
      <c r="N4573" s="8">
        <f t="shared" si="228"/>
        <v>736.32</v>
      </c>
      <c r="O4573" s="8">
        <v>1025.1300000000001</v>
      </c>
      <c r="P4573" s="8">
        <v>34.94</v>
      </c>
    </row>
    <row r="4574" spans="1:16" ht="24.75" x14ac:dyDescent="0.25">
      <c r="A4574" s="5">
        <v>2016</v>
      </c>
      <c r="B4574" s="6" t="s">
        <v>19</v>
      </c>
      <c r="C4574" s="6">
        <v>6714</v>
      </c>
      <c r="D4574" s="9" t="s">
        <v>127</v>
      </c>
      <c r="E4574" s="6" t="str">
        <f t="shared" si="227"/>
        <v>5020220067147134</v>
      </c>
      <c r="F4574" s="7" t="s">
        <v>29</v>
      </c>
      <c r="G4574" s="7" t="s">
        <v>76</v>
      </c>
      <c r="H4574" s="7" t="s">
        <v>111</v>
      </c>
      <c r="I4574" s="6" t="s">
        <v>342</v>
      </c>
      <c r="J4574" s="6">
        <v>7134</v>
      </c>
      <c r="K4574" s="9" t="str">
        <f>VLOOKUP(J4574,'[17]OC Name'!A:B,2,FALSE)</f>
        <v>Chemicals</v>
      </c>
      <c r="L4574" s="8">
        <v>0</v>
      </c>
      <c r="M4574" s="10"/>
      <c r="N4574" s="8">
        <f t="shared" si="228"/>
        <v>0</v>
      </c>
      <c r="O4574" s="8">
        <v>0</v>
      </c>
      <c r="P4574" s="8">
        <v>12.39</v>
      </c>
    </row>
    <row r="4575" spans="1:16" ht="24.75" x14ac:dyDescent="0.25">
      <c r="A4575" s="5">
        <v>2018</v>
      </c>
      <c r="B4575" s="6" t="s">
        <v>19</v>
      </c>
      <c r="C4575" s="6">
        <v>6722</v>
      </c>
      <c r="D4575" s="6" t="s">
        <v>130</v>
      </c>
      <c r="E4575" s="6" t="str">
        <f t="shared" si="227"/>
        <v>5020220067227134</v>
      </c>
      <c r="F4575" s="7" t="s">
        <v>29</v>
      </c>
      <c r="G4575" s="7" t="s">
        <v>30</v>
      </c>
      <c r="H4575" s="7" t="s">
        <v>82</v>
      </c>
      <c r="I4575" s="6" t="s">
        <v>342</v>
      </c>
      <c r="J4575" s="6">
        <v>7134</v>
      </c>
      <c r="K4575" s="6" t="s">
        <v>357</v>
      </c>
      <c r="L4575" s="8">
        <v>12.11</v>
      </c>
      <c r="M4575" s="8"/>
      <c r="N4575" s="8">
        <f t="shared" si="228"/>
        <v>12.11</v>
      </c>
      <c r="O4575" s="8">
        <v>57.11</v>
      </c>
      <c r="P4575" s="8">
        <v>95.19</v>
      </c>
    </row>
    <row r="4576" spans="1:16" ht="24.75" x14ac:dyDescent="0.25">
      <c r="A4576" s="5">
        <v>2016</v>
      </c>
      <c r="B4576" s="6" t="s">
        <v>19</v>
      </c>
      <c r="C4576" s="6">
        <v>6805</v>
      </c>
      <c r="D4576" s="9" t="s">
        <v>134</v>
      </c>
      <c r="E4576" s="6" t="str">
        <f t="shared" si="227"/>
        <v>5020220068057134</v>
      </c>
      <c r="F4576" s="7" t="s">
        <v>67</v>
      </c>
      <c r="G4576" s="7" t="s">
        <v>67</v>
      </c>
      <c r="H4576" s="7" t="s">
        <v>135</v>
      </c>
      <c r="I4576" s="6" t="s">
        <v>342</v>
      </c>
      <c r="J4576" s="6">
        <v>7134</v>
      </c>
      <c r="K4576" s="9" t="str">
        <f>VLOOKUP(J4576,'[17]OC Name'!A:B,2,FALSE)</f>
        <v>Chemicals</v>
      </c>
      <c r="L4576" s="8">
        <v>0</v>
      </c>
      <c r="M4576" s="10"/>
      <c r="N4576" s="8">
        <f t="shared" si="228"/>
        <v>0</v>
      </c>
      <c r="O4576" s="8">
        <v>0</v>
      </c>
      <c r="P4576" s="8">
        <v>22.24</v>
      </c>
    </row>
    <row r="4577" spans="1:16" ht="36.75" x14ac:dyDescent="0.25">
      <c r="A4577" s="5">
        <v>2018</v>
      </c>
      <c r="B4577" s="6" t="s">
        <v>137</v>
      </c>
      <c r="C4577" s="6">
        <v>8003</v>
      </c>
      <c r="D4577" s="6" t="s">
        <v>142</v>
      </c>
      <c r="E4577" s="6" t="str">
        <f t="shared" si="227"/>
        <v>5030220080037134</v>
      </c>
      <c r="F4577" s="7" t="s">
        <v>21</v>
      </c>
      <c r="G4577" s="7" t="s">
        <v>22</v>
      </c>
      <c r="H4577" s="7" t="s">
        <v>27</v>
      </c>
      <c r="I4577" s="6" t="s">
        <v>342</v>
      </c>
      <c r="J4577" s="6">
        <v>7134</v>
      </c>
      <c r="K4577" s="6" t="s">
        <v>357</v>
      </c>
      <c r="L4577" s="8">
        <v>60.8</v>
      </c>
      <c r="M4577" s="8"/>
      <c r="N4577" s="8">
        <f t="shared" si="228"/>
        <v>60.8</v>
      </c>
      <c r="O4577" s="8">
        <v>409.24</v>
      </c>
      <c r="P4577" s="8">
        <v>0</v>
      </c>
    </row>
    <row r="4578" spans="1:16" ht="24.75" x14ac:dyDescent="0.25">
      <c r="A4578" s="5">
        <v>2018</v>
      </c>
      <c r="B4578" s="6" t="s">
        <v>137</v>
      </c>
      <c r="C4578" s="6">
        <v>8011</v>
      </c>
      <c r="D4578" s="6" t="s">
        <v>143</v>
      </c>
      <c r="E4578" s="6" t="str">
        <f t="shared" si="227"/>
        <v>5030220080117134</v>
      </c>
      <c r="F4578" s="7" t="s">
        <v>21</v>
      </c>
      <c r="G4578" s="7" t="s">
        <v>22</v>
      </c>
      <c r="H4578" s="7" t="s">
        <v>144</v>
      </c>
      <c r="I4578" s="6" t="s">
        <v>342</v>
      </c>
      <c r="J4578" s="6">
        <v>7134</v>
      </c>
      <c r="K4578" s="6" t="s">
        <v>357</v>
      </c>
      <c r="L4578" s="8">
        <v>1472933.6400000004</v>
      </c>
      <c r="M4578" s="8"/>
      <c r="N4578" s="8">
        <f t="shared" si="228"/>
        <v>1472933.6400000004</v>
      </c>
      <c r="O4578" s="8">
        <v>1287752.0600000003</v>
      </c>
      <c r="P4578" s="8">
        <v>1064841.3699999994</v>
      </c>
    </row>
    <row r="4579" spans="1:16" ht="24.75" x14ac:dyDescent="0.25">
      <c r="A4579" s="5">
        <v>2018</v>
      </c>
      <c r="B4579" s="6" t="s">
        <v>137</v>
      </c>
      <c r="C4579" s="6">
        <v>8012</v>
      </c>
      <c r="D4579" s="6" t="s">
        <v>145</v>
      </c>
      <c r="E4579" s="6" t="str">
        <f t="shared" si="227"/>
        <v>5030220080127134</v>
      </c>
      <c r="F4579" s="7" t="s">
        <v>21</v>
      </c>
      <c r="G4579" s="7" t="s">
        <v>22</v>
      </c>
      <c r="H4579" s="7" t="s">
        <v>144</v>
      </c>
      <c r="I4579" s="6" t="s">
        <v>342</v>
      </c>
      <c r="J4579" s="6">
        <v>7134</v>
      </c>
      <c r="K4579" s="6" t="s">
        <v>357</v>
      </c>
      <c r="L4579" s="8">
        <v>26132.21</v>
      </c>
      <c r="M4579" s="8"/>
      <c r="N4579" s="8">
        <f t="shared" si="228"/>
        <v>26132.21</v>
      </c>
      <c r="O4579" s="8">
        <v>85588.749999999985</v>
      </c>
      <c r="P4579" s="8">
        <v>15881.2</v>
      </c>
    </row>
    <row r="4580" spans="1:16" ht="24.75" x14ac:dyDescent="0.25">
      <c r="A4580" s="5">
        <v>2018</v>
      </c>
      <c r="B4580" s="6" t="s">
        <v>137</v>
      </c>
      <c r="C4580" s="6">
        <v>8021</v>
      </c>
      <c r="D4580" s="6" t="s">
        <v>146</v>
      </c>
      <c r="E4580" s="6" t="str">
        <f t="shared" si="227"/>
        <v>5030220080217134</v>
      </c>
      <c r="F4580" s="7" t="s">
        <v>21</v>
      </c>
      <c r="G4580" s="7" t="s">
        <v>22</v>
      </c>
      <c r="H4580" s="7" t="s">
        <v>147</v>
      </c>
      <c r="I4580" s="6" t="s">
        <v>342</v>
      </c>
      <c r="J4580" s="6">
        <v>7134</v>
      </c>
      <c r="K4580" s="6" t="s">
        <v>357</v>
      </c>
      <c r="L4580" s="8">
        <v>15217.55</v>
      </c>
      <c r="M4580" s="8"/>
      <c r="N4580" s="8">
        <f t="shared" si="228"/>
        <v>15217.55</v>
      </c>
      <c r="O4580" s="8">
        <v>215.39</v>
      </c>
      <c r="P4580" s="8">
        <v>345.87999999999994</v>
      </c>
    </row>
    <row r="4581" spans="1:16" ht="24.75" x14ac:dyDescent="0.25">
      <c r="A4581" s="5">
        <v>2018</v>
      </c>
      <c r="B4581" s="6" t="s">
        <v>137</v>
      </c>
      <c r="C4581" s="6">
        <v>8031</v>
      </c>
      <c r="D4581" s="6" t="s">
        <v>148</v>
      </c>
      <c r="E4581" s="6" t="str">
        <f t="shared" si="227"/>
        <v>5030220080317134</v>
      </c>
      <c r="F4581" s="7" t="s">
        <v>21</v>
      </c>
      <c r="G4581" s="7" t="s">
        <v>22</v>
      </c>
      <c r="H4581" s="7" t="s">
        <v>144</v>
      </c>
      <c r="I4581" s="6" t="s">
        <v>342</v>
      </c>
      <c r="J4581" s="6">
        <v>7134</v>
      </c>
      <c r="K4581" s="6" t="s">
        <v>357</v>
      </c>
      <c r="L4581" s="8">
        <v>848938.26999999955</v>
      </c>
      <c r="M4581" s="8"/>
      <c r="N4581" s="8">
        <f t="shared" si="228"/>
        <v>848938.26999999955</v>
      </c>
      <c r="O4581" s="8">
        <v>673487.76</v>
      </c>
      <c r="P4581" s="8">
        <v>687685.37000000023</v>
      </c>
    </row>
    <row r="4582" spans="1:16" ht="24.75" x14ac:dyDescent="0.25">
      <c r="A4582" s="5">
        <v>2018</v>
      </c>
      <c r="B4582" s="6" t="s">
        <v>137</v>
      </c>
      <c r="C4582" s="6">
        <v>8032</v>
      </c>
      <c r="D4582" s="6" t="s">
        <v>149</v>
      </c>
      <c r="E4582" s="6" t="str">
        <f t="shared" si="227"/>
        <v>5030220080327134</v>
      </c>
      <c r="F4582" s="7" t="s">
        <v>21</v>
      </c>
      <c r="G4582" s="7" t="s">
        <v>22</v>
      </c>
      <c r="H4582" s="7" t="s">
        <v>144</v>
      </c>
      <c r="I4582" s="6" t="s">
        <v>342</v>
      </c>
      <c r="J4582" s="6">
        <v>7134</v>
      </c>
      <c r="K4582" s="6" t="s">
        <v>357</v>
      </c>
      <c r="L4582" s="8">
        <v>1821.28</v>
      </c>
      <c r="M4582" s="8"/>
      <c r="N4582" s="8">
        <f t="shared" si="228"/>
        <v>1821.28</v>
      </c>
      <c r="O4582" s="8">
        <v>3507.19</v>
      </c>
      <c r="P4582" s="8">
        <v>4019.9999999999995</v>
      </c>
    </row>
    <row r="4583" spans="1:16" ht="24.75" x14ac:dyDescent="0.25">
      <c r="A4583" s="5">
        <v>2017</v>
      </c>
      <c r="B4583" s="6" t="s">
        <v>137</v>
      </c>
      <c r="C4583" s="6">
        <v>8033</v>
      </c>
      <c r="D4583" s="9" t="s">
        <v>150</v>
      </c>
      <c r="E4583" s="6" t="str">
        <f t="shared" si="227"/>
        <v>5030220080337134</v>
      </c>
      <c r="F4583" s="7" t="s">
        <v>21</v>
      </c>
      <c r="G4583" s="7" t="s">
        <v>22</v>
      </c>
      <c r="H4583" s="7" t="s">
        <v>144</v>
      </c>
      <c r="I4583" s="6" t="s">
        <v>342</v>
      </c>
      <c r="J4583" s="6">
        <v>7134</v>
      </c>
      <c r="K4583" s="9" t="str">
        <f>VLOOKUP(J4583,'[17]OC Name'!A:B,2,FALSE)</f>
        <v>Chemicals</v>
      </c>
      <c r="L4583" s="8">
        <v>0</v>
      </c>
      <c r="M4583" s="10"/>
      <c r="N4583" s="8">
        <f t="shared" si="228"/>
        <v>0</v>
      </c>
      <c r="O4583" s="8">
        <v>11.59</v>
      </c>
      <c r="P4583" s="8">
        <v>0</v>
      </c>
    </row>
    <row r="4584" spans="1:16" ht="24.75" x14ac:dyDescent="0.25">
      <c r="A4584" s="5">
        <v>2018</v>
      </c>
      <c r="B4584" s="6" t="s">
        <v>137</v>
      </c>
      <c r="C4584" s="6">
        <v>8051</v>
      </c>
      <c r="D4584" s="6" t="s">
        <v>153</v>
      </c>
      <c r="E4584" s="6" t="str">
        <f t="shared" si="227"/>
        <v>5030220080517134</v>
      </c>
      <c r="F4584" s="7" t="s">
        <v>21</v>
      </c>
      <c r="G4584" s="7" t="s">
        <v>22</v>
      </c>
      <c r="H4584" s="7" t="s">
        <v>144</v>
      </c>
      <c r="I4584" s="6" t="s">
        <v>342</v>
      </c>
      <c r="J4584" s="6">
        <v>7134</v>
      </c>
      <c r="K4584" s="6" t="s">
        <v>357</v>
      </c>
      <c r="L4584" s="8">
        <v>4275339.1099999975</v>
      </c>
      <c r="M4584" s="8"/>
      <c r="N4584" s="8">
        <f t="shared" si="228"/>
        <v>4275339.1099999975</v>
      </c>
      <c r="O4584" s="8">
        <v>3234323.489999996</v>
      </c>
      <c r="P4584" s="8">
        <v>1343702.7999999998</v>
      </c>
    </row>
    <row r="4585" spans="1:16" ht="24.75" x14ac:dyDescent="0.25">
      <c r="A4585" s="5">
        <v>2018</v>
      </c>
      <c r="B4585" s="6" t="s">
        <v>137</v>
      </c>
      <c r="C4585" s="6">
        <v>8052</v>
      </c>
      <c r="D4585" s="6" t="s">
        <v>154</v>
      </c>
      <c r="E4585" s="6" t="str">
        <f t="shared" si="227"/>
        <v>5030220080527134</v>
      </c>
      <c r="F4585" s="7" t="s">
        <v>21</v>
      </c>
      <c r="G4585" s="7" t="s">
        <v>22</v>
      </c>
      <c r="H4585" s="7" t="s">
        <v>144</v>
      </c>
      <c r="I4585" s="6" t="s">
        <v>342</v>
      </c>
      <c r="J4585" s="6">
        <v>7134</v>
      </c>
      <c r="K4585" s="6" t="s">
        <v>357</v>
      </c>
      <c r="L4585" s="8">
        <v>216284.13</v>
      </c>
      <c r="M4585" s="8"/>
      <c r="N4585" s="8">
        <f t="shared" si="228"/>
        <v>216284.13</v>
      </c>
      <c r="O4585" s="8">
        <v>3170.79</v>
      </c>
      <c r="P4585" s="8">
        <v>2621.1900000000005</v>
      </c>
    </row>
    <row r="4586" spans="1:16" ht="24.75" x14ac:dyDescent="0.25">
      <c r="A4586" s="5">
        <v>2018</v>
      </c>
      <c r="B4586" s="6" t="s">
        <v>137</v>
      </c>
      <c r="C4586" s="6">
        <v>8053</v>
      </c>
      <c r="D4586" s="6" t="s">
        <v>155</v>
      </c>
      <c r="E4586" s="6" t="str">
        <f t="shared" si="227"/>
        <v>5030220080537134</v>
      </c>
      <c r="F4586" s="7" t="s">
        <v>21</v>
      </c>
      <c r="G4586" s="7" t="s">
        <v>22</v>
      </c>
      <c r="H4586" s="7" t="s">
        <v>147</v>
      </c>
      <c r="I4586" s="6" t="s">
        <v>342</v>
      </c>
      <c r="J4586" s="6">
        <v>7134</v>
      </c>
      <c r="K4586" s="6" t="s">
        <v>357</v>
      </c>
      <c r="L4586" s="8">
        <v>219102.32</v>
      </c>
      <c r="M4586" s="8"/>
      <c r="N4586" s="8">
        <f t="shared" si="228"/>
        <v>219102.32</v>
      </c>
      <c r="O4586" s="8">
        <v>175311.95000000004</v>
      </c>
      <c r="P4586" s="8">
        <v>109697.07000000002</v>
      </c>
    </row>
    <row r="4587" spans="1:16" ht="24.75" x14ac:dyDescent="0.25">
      <c r="A4587" s="5">
        <v>2018</v>
      </c>
      <c r="B4587" s="6" t="s">
        <v>137</v>
      </c>
      <c r="C4587" s="6">
        <v>8061</v>
      </c>
      <c r="D4587" s="6" t="s">
        <v>156</v>
      </c>
      <c r="E4587" s="6" t="str">
        <f t="shared" si="227"/>
        <v>5030220080617134</v>
      </c>
      <c r="F4587" s="7" t="s">
        <v>21</v>
      </c>
      <c r="G4587" s="7" t="s">
        <v>22</v>
      </c>
      <c r="H4587" s="7" t="s">
        <v>47</v>
      </c>
      <c r="I4587" s="6" t="s">
        <v>342</v>
      </c>
      <c r="J4587" s="6">
        <v>7134</v>
      </c>
      <c r="K4587" s="6" t="s">
        <v>357</v>
      </c>
      <c r="L4587" s="8">
        <v>73702.73</v>
      </c>
      <c r="M4587" s="8"/>
      <c r="N4587" s="8">
        <f t="shared" si="228"/>
        <v>73702.73</v>
      </c>
      <c r="O4587" s="8">
        <v>67780.37000000001</v>
      </c>
      <c r="P4587" s="8">
        <v>54037.340000000018</v>
      </c>
    </row>
    <row r="4588" spans="1:16" ht="24.75" x14ac:dyDescent="0.25">
      <c r="A4588" s="5">
        <v>2018</v>
      </c>
      <c r="B4588" s="6" t="s">
        <v>137</v>
      </c>
      <c r="C4588" s="6">
        <v>8063</v>
      </c>
      <c r="D4588" s="6" t="s">
        <v>157</v>
      </c>
      <c r="E4588" s="6" t="str">
        <f t="shared" si="227"/>
        <v>5030220080637134</v>
      </c>
      <c r="F4588" s="7" t="s">
        <v>21</v>
      </c>
      <c r="G4588" s="7" t="s">
        <v>22</v>
      </c>
      <c r="H4588" s="7" t="s">
        <v>47</v>
      </c>
      <c r="I4588" s="6" t="s">
        <v>342</v>
      </c>
      <c r="J4588" s="6">
        <v>7134</v>
      </c>
      <c r="K4588" s="6" t="s">
        <v>357</v>
      </c>
      <c r="L4588" s="8">
        <v>52946.159999999996</v>
      </c>
      <c r="M4588" s="8"/>
      <c r="N4588" s="8">
        <f t="shared" si="228"/>
        <v>52946.159999999996</v>
      </c>
      <c r="O4588" s="8">
        <v>37470.009999999995</v>
      </c>
      <c r="P4588" s="8">
        <v>36447.730000000003</v>
      </c>
    </row>
    <row r="4589" spans="1:16" ht="24.75" x14ac:dyDescent="0.25">
      <c r="A4589" s="5">
        <v>2018</v>
      </c>
      <c r="B4589" s="6" t="s">
        <v>137</v>
      </c>
      <c r="C4589" s="6">
        <v>8218</v>
      </c>
      <c r="D4589" s="6" t="s">
        <v>162</v>
      </c>
      <c r="E4589" s="6" t="str">
        <f t="shared" si="227"/>
        <v>5030220082187134</v>
      </c>
      <c r="F4589" s="7" t="s">
        <v>21</v>
      </c>
      <c r="G4589" s="7" t="s">
        <v>53</v>
      </c>
      <c r="H4589" s="7" t="s">
        <v>58</v>
      </c>
      <c r="I4589" s="6" t="s">
        <v>342</v>
      </c>
      <c r="J4589" s="6">
        <v>7134</v>
      </c>
      <c r="K4589" s="6" t="s">
        <v>357</v>
      </c>
      <c r="L4589" s="8">
        <v>255.41</v>
      </c>
      <c r="M4589" s="8"/>
      <c r="N4589" s="8">
        <f t="shared" si="228"/>
        <v>255.41</v>
      </c>
      <c r="O4589" s="8">
        <v>45.94</v>
      </c>
      <c r="P4589" s="8">
        <v>7.49</v>
      </c>
    </row>
    <row r="4590" spans="1:16" ht="24.75" x14ac:dyDescent="0.25">
      <c r="A4590" s="5">
        <v>2018</v>
      </c>
      <c r="B4590" s="6" t="s">
        <v>137</v>
      </c>
      <c r="C4590" s="6">
        <v>8221</v>
      </c>
      <c r="D4590" s="6" t="s">
        <v>163</v>
      </c>
      <c r="E4590" s="6" t="str">
        <f t="shared" si="227"/>
        <v>5030220082217134</v>
      </c>
      <c r="F4590" s="7" t="s">
        <v>67</v>
      </c>
      <c r="G4590" s="7" t="s">
        <v>67</v>
      </c>
      <c r="H4590" s="7" t="s">
        <v>68</v>
      </c>
      <c r="I4590" s="6" t="s">
        <v>342</v>
      </c>
      <c r="J4590" s="6">
        <v>7134</v>
      </c>
      <c r="K4590" s="6" t="s">
        <v>357</v>
      </c>
      <c r="L4590" s="8">
        <v>73.52</v>
      </c>
      <c r="M4590" s="8"/>
      <c r="N4590" s="8">
        <f t="shared" si="228"/>
        <v>73.52</v>
      </c>
      <c r="O4590" s="8">
        <v>220.3</v>
      </c>
      <c r="P4590" s="8">
        <v>89.21</v>
      </c>
    </row>
    <row r="4591" spans="1:16" ht="24.75" x14ac:dyDescent="0.25">
      <c r="A4591" s="5">
        <v>2018</v>
      </c>
      <c r="B4591" s="6" t="s">
        <v>137</v>
      </c>
      <c r="C4591" s="6">
        <v>8231</v>
      </c>
      <c r="D4591" s="6" t="s">
        <v>164</v>
      </c>
      <c r="E4591" s="6" t="str">
        <f t="shared" si="227"/>
        <v>5030220082317134</v>
      </c>
      <c r="F4591" s="7" t="s">
        <v>21</v>
      </c>
      <c r="G4591" s="7" t="s">
        <v>53</v>
      </c>
      <c r="H4591" s="7" t="s">
        <v>58</v>
      </c>
      <c r="I4591" s="6" t="s">
        <v>342</v>
      </c>
      <c r="J4591" s="6">
        <v>7134</v>
      </c>
      <c r="K4591" s="6" t="s">
        <v>357</v>
      </c>
      <c r="L4591" s="8">
        <v>533.55000000000018</v>
      </c>
      <c r="M4591" s="8"/>
      <c r="N4591" s="8">
        <f t="shared" si="228"/>
        <v>533.55000000000018</v>
      </c>
      <c r="O4591" s="8">
        <v>671.68999999999983</v>
      </c>
      <c r="P4591" s="8">
        <v>669.88000000000011</v>
      </c>
    </row>
    <row r="4592" spans="1:16" ht="24.75" x14ac:dyDescent="0.25">
      <c r="A4592" s="5">
        <v>2016</v>
      </c>
      <c r="B4592" s="6" t="s">
        <v>137</v>
      </c>
      <c r="C4592" s="6">
        <v>8243</v>
      </c>
      <c r="D4592" s="9" t="s">
        <v>165</v>
      </c>
      <c r="E4592" s="6" t="str">
        <f t="shared" si="227"/>
        <v>5030220082437134</v>
      </c>
      <c r="F4592" s="7" t="s">
        <v>21</v>
      </c>
      <c r="G4592" s="7" t="s">
        <v>53</v>
      </c>
      <c r="H4592" s="7" t="s">
        <v>58</v>
      </c>
      <c r="I4592" s="6" t="s">
        <v>342</v>
      </c>
      <c r="J4592" s="6">
        <v>7134</v>
      </c>
      <c r="K4592" s="9" t="str">
        <f>VLOOKUP(J4592,'[17]OC Name'!A:B,2,FALSE)</f>
        <v>Chemicals</v>
      </c>
      <c r="L4592" s="8">
        <v>0</v>
      </c>
      <c r="M4592" s="10"/>
      <c r="N4592" s="8">
        <f t="shared" si="228"/>
        <v>0</v>
      </c>
      <c r="O4592" s="8">
        <v>143.19999999999999</v>
      </c>
      <c r="P4592" s="8">
        <v>173.84</v>
      </c>
    </row>
    <row r="4593" spans="1:16" ht="24.75" x14ac:dyDescent="0.25">
      <c r="A4593" s="5">
        <v>2016</v>
      </c>
      <c r="B4593" s="6" t="s">
        <v>137</v>
      </c>
      <c r="C4593" s="6">
        <v>8248</v>
      </c>
      <c r="D4593" s="9" t="s">
        <v>81</v>
      </c>
      <c r="E4593" s="6" t="str">
        <f t="shared" si="227"/>
        <v>5030220082487134</v>
      </c>
      <c r="F4593" s="7" t="s">
        <v>29</v>
      </c>
      <c r="G4593" s="7" t="s">
        <v>30</v>
      </c>
      <c r="H4593" s="7" t="s">
        <v>82</v>
      </c>
      <c r="I4593" s="6" t="s">
        <v>342</v>
      </c>
      <c r="J4593" s="6">
        <v>7134</v>
      </c>
      <c r="K4593" s="9" t="str">
        <f>VLOOKUP(J4593,'[17]OC Name'!A:B,2,FALSE)</f>
        <v>Chemicals</v>
      </c>
      <c r="L4593" s="8">
        <v>0</v>
      </c>
      <c r="M4593" s="10"/>
      <c r="N4593" s="8">
        <f t="shared" si="228"/>
        <v>0</v>
      </c>
      <c r="O4593" s="8">
        <v>0</v>
      </c>
      <c r="P4593" s="8">
        <v>19.350000000000001</v>
      </c>
    </row>
    <row r="4594" spans="1:16" ht="24.75" x14ac:dyDescent="0.25">
      <c r="A4594" s="5">
        <v>2018</v>
      </c>
      <c r="B4594" s="6" t="s">
        <v>137</v>
      </c>
      <c r="C4594" s="6">
        <v>8410</v>
      </c>
      <c r="D4594" s="6" t="s">
        <v>166</v>
      </c>
      <c r="E4594" s="6" t="str">
        <f t="shared" si="227"/>
        <v>5030220084107134</v>
      </c>
      <c r="F4594" s="7" t="s">
        <v>21</v>
      </c>
      <c r="G4594" s="7" t="s">
        <v>53</v>
      </c>
      <c r="H4594" s="7" t="s">
        <v>58</v>
      </c>
      <c r="I4594" s="6" t="s">
        <v>342</v>
      </c>
      <c r="J4594" s="6">
        <v>7134</v>
      </c>
      <c r="K4594" s="6" t="s">
        <v>357</v>
      </c>
      <c r="L4594" s="8">
        <v>2770.06</v>
      </c>
      <c r="M4594" s="8"/>
      <c r="N4594" s="8">
        <f t="shared" si="228"/>
        <v>2770.06</v>
      </c>
      <c r="O4594" s="8">
        <v>59.05</v>
      </c>
      <c r="P4594" s="8">
        <v>574.97</v>
      </c>
    </row>
    <row r="4595" spans="1:16" ht="24.75" x14ac:dyDescent="0.25">
      <c r="A4595" s="5">
        <v>2016</v>
      </c>
      <c r="B4595" s="6" t="s">
        <v>137</v>
      </c>
      <c r="C4595" s="6">
        <v>8412</v>
      </c>
      <c r="D4595" s="9" t="s">
        <v>86</v>
      </c>
      <c r="E4595" s="6" t="str">
        <f t="shared" si="227"/>
        <v>5030220084127134</v>
      </c>
      <c r="F4595" s="7" t="s">
        <v>84</v>
      </c>
      <c r="G4595" s="7" t="s">
        <v>84</v>
      </c>
      <c r="H4595" s="7" t="s">
        <v>87</v>
      </c>
      <c r="I4595" s="6" t="s">
        <v>342</v>
      </c>
      <c r="J4595" s="6">
        <v>7134</v>
      </c>
      <c r="K4595" s="9" t="str">
        <f>VLOOKUP(J4595,'[17]OC Name'!A:B,2,FALSE)</f>
        <v>Chemicals</v>
      </c>
      <c r="L4595" s="8">
        <v>0</v>
      </c>
      <c r="M4595" s="10"/>
      <c r="N4595" s="8">
        <f t="shared" si="228"/>
        <v>0</v>
      </c>
      <c r="O4595" s="8">
        <v>18.66</v>
      </c>
      <c r="P4595" s="8">
        <v>21.93</v>
      </c>
    </row>
    <row r="4596" spans="1:16" ht="24.75" x14ac:dyDescent="0.25">
      <c r="A4596" s="5">
        <v>2018</v>
      </c>
      <c r="B4596" s="6" t="s">
        <v>137</v>
      </c>
      <c r="C4596" s="6">
        <v>8440</v>
      </c>
      <c r="D4596" s="6" t="s">
        <v>170</v>
      </c>
      <c r="E4596" s="6" t="str">
        <f t="shared" si="227"/>
        <v>5030220084407134</v>
      </c>
      <c r="F4596" s="7" t="s">
        <v>61</v>
      </c>
      <c r="G4596" s="7" t="s">
        <v>61</v>
      </c>
      <c r="H4596" s="7" t="s">
        <v>98</v>
      </c>
      <c r="I4596" s="6" t="s">
        <v>342</v>
      </c>
      <c r="J4596" s="6">
        <v>7134</v>
      </c>
      <c r="K4596" s="6" t="s">
        <v>357</v>
      </c>
      <c r="L4596" s="8">
        <v>766677.57</v>
      </c>
      <c r="M4596" s="8"/>
      <c r="N4596" s="8">
        <f t="shared" si="228"/>
        <v>766677.57</v>
      </c>
      <c r="O4596" s="8">
        <v>606579.25000000012</v>
      </c>
      <c r="P4596" s="8">
        <v>542419.09</v>
      </c>
    </row>
    <row r="4597" spans="1:16" ht="24.75" x14ac:dyDescent="0.25">
      <c r="A4597" s="5">
        <v>2018</v>
      </c>
      <c r="B4597" s="6" t="s">
        <v>137</v>
      </c>
      <c r="C4597" s="6">
        <v>8442</v>
      </c>
      <c r="D4597" s="6" t="s">
        <v>171</v>
      </c>
      <c r="E4597" s="6" t="str">
        <f t="shared" si="227"/>
        <v>5030220084427134</v>
      </c>
      <c r="F4597" s="7" t="s">
        <v>21</v>
      </c>
      <c r="G4597" s="7" t="s">
        <v>53</v>
      </c>
      <c r="H4597" s="7" t="s">
        <v>172</v>
      </c>
      <c r="I4597" s="6" t="s">
        <v>342</v>
      </c>
      <c r="J4597" s="6">
        <v>7134</v>
      </c>
      <c r="K4597" s="6" t="s">
        <v>357</v>
      </c>
      <c r="L4597" s="8">
        <v>1786.2199999999991</v>
      </c>
      <c r="M4597" s="8"/>
      <c r="N4597" s="8">
        <f t="shared" si="228"/>
        <v>1786.2199999999991</v>
      </c>
      <c r="O4597" s="8">
        <v>5454.21</v>
      </c>
      <c r="P4597" s="8">
        <v>3192.4599999999987</v>
      </c>
    </row>
    <row r="4598" spans="1:16" ht="24.75" x14ac:dyDescent="0.25">
      <c r="A4598" s="5">
        <v>2018</v>
      </c>
      <c r="B4598" s="6" t="s">
        <v>137</v>
      </c>
      <c r="C4598" s="6">
        <v>8443</v>
      </c>
      <c r="D4598" s="6" t="s">
        <v>173</v>
      </c>
      <c r="E4598" s="6" t="str">
        <f t="shared" si="227"/>
        <v>5030220084437134</v>
      </c>
      <c r="F4598" s="7" t="s">
        <v>21</v>
      </c>
      <c r="G4598" s="7" t="s">
        <v>53</v>
      </c>
      <c r="H4598" s="7" t="s">
        <v>172</v>
      </c>
      <c r="I4598" s="6" t="s">
        <v>342</v>
      </c>
      <c r="J4598" s="6">
        <v>7134</v>
      </c>
      <c r="K4598" s="6" t="s">
        <v>357</v>
      </c>
      <c r="L4598" s="8">
        <v>119.78</v>
      </c>
      <c r="M4598" s="8"/>
      <c r="N4598" s="8">
        <f t="shared" si="228"/>
        <v>119.78</v>
      </c>
      <c r="O4598" s="8">
        <v>2115.3000000000002</v>
      </c>
      <c r="P4598" s="8">
        <v>68.66</v>
      </c>
    </row>
    <row r="4599" spans="1:16" ht="36.75" x14ac:dyDescent="0.25">
      <c r="A4599" s="5">
        <v>2018</v>
      </c>
      <c r="B4599" s="6" t="s">
        <v>137</v>
      </c>
      <c r="C4599" s="6">
        <v>8447</v>
      </c>
      <c r="D4599" s="6" t="s">
        <v>174</v>
      </c>
      <c r="E4599" s="6" t="str">
        <f t="shared" si="227"/>
        <v>5030220084477134</v>
      </c>
      <c r="F4599" s="7" t="s">
        <v>21</v>
      </c>
      <c r="G4599" s="7" t="s">
        <v>53</v>
      </c>
      <c r="H4599" s="7" t="s">
        <v>172</v>
      </c>
      <c r="I4599" s="6" t="s">
        <v>342</v>
      </c>
      <c r="J4599" s="6">
        <v>7134</v>
      </c>
      <c r="K4599" s="6" t="s">
        <v>357</v>
      </c>
      <c r="L4599" s="8">
        <v>1068.0000000000002</v>
      </c>
      <c r="M4599" s="8"/>
      <c r="N4599" s="8">
        <f t="shared" si="228"/>
        <v>1068.0000000000002</v>
      </c>
      <c r="O4599" s="8">
        <v>1007.87</v>
      </c>
      <c r="P4599" s="8">
        <v>2756.8599999999974</v>
      </c>
    </row>
    <row r="4600" spans="1:16" ht="24.75" x14ac:dyDescent="0.25">
      <c r="A4600" s="5">
        <v>2018</v>
      </c>
      <c r="B4600" s="6" t="s">
        <v>137</v>
      </c>
      <c r="C4600" s="6">
        <v>8622</v>
      </c>
      <c r="D4600" s="6" t="s">
        <v>130</v>
      </c>
      <c r="E4600" s="6" t="str">
        <f t="shared" si="227"/>
        <v>5030220086227134</v>
      </c>
      <c r="F4600" s="7" t="s">
        <v>29</v>
      </c>
      <c r="G4600" s="7" t="s">
        <v>30</v>
      </c>
      <c r="H4600" s="7" t="s">
        <v>82</v>
      </c>
      <c r="I4600" s="6" t="s">
        <v>342</v>
      </c>
      <c r="J4600" s="6">
        <v>7134</v>
      </c>
      <c r="K4600" s="6" t="s">
        <v>357</v>
      </c>
      <c r="L4600" s="8">
        <v>12.11</v>
      </c>
      <c r="M4600" s="8"/>
      <c r="N4600" s="8">
        <f t="shared" si="228"/>
        <v>12.11</v>
      </c>
      <c r="O4600" s="8">
        <v>47.629999999999995</v>
      </c>
      <c r="P4600" s="8">
        <v>56.11</v>
      </c>
    </row>
    <row r="4601" spans="1:16" ht="24.75" x14ac:dyDescent="0.25">
      <c r="A4601" s="5">
        <v>2018</v>
      </c>
      <c r="B4601" s="6" t="s">
        <v>19</v>
      </c>
      <c r="C4601" s="6">
        <v>6002</v>
      </c>
      <c r="D4601" s="6" t="s">
        <v>20</v>
      </c>
      <c r="E4601" s="6" t="str">
        <f t="shared" si="227"/>
        <v>5020220060027135</v>
      </c>
      <c r="F4601" s="7" t="s">
        <v>21</v>
      </c>
      <c r="G4601" s="7" t="s">
        <v>22</v>
      </c>
      <c r="H4601" s="7" t="s">
        <v>23</v>
      </c>
      <c r="I4601" s="6" t="s">
        <v>342</v>
      </c>
      <c r="J4601" s="6">
        <v>7135</v>
      </c>
      <c r="K4601" s="6" t="s">
        <v>358</v>
      </c>
      <c r="L4601" s="8">
        <v>47.42</v>
      </c>
      <c r="M4601" s="8"/>
      <c r="N4601" s="8">
        <f t="shared" si="228"/>
        <v>47.42</v>
      </c>
      <c r="O4601" s="8">
        <v>0</v>
      </c>
      <c r="P4601" s="8">
        <v>0</v>
      </c>
    </row>
    <row r="4602" spans="1:16" ht="24.75" x14ac:dyDescent="0.25">
      <c r="A4602" s="5">
        <v>2018</v>
      </c>
      <c r="B4602" s="6" t="s">
        <v>19</v>
      </c>
      <c r="C4602" s="6">
        <v>6003</v>
      </c>
      <c r="D4602" s="6" t="s">
        <v>26</v>
      </c>
      <c r="E4602" s="6" t="str">
        <f t="shared" si="227"/>
        <v>5020220060037135</v>
      </c>
      <c r="F4602" s="7" t="s">
        <v>21</v>
      </c>
      <c r="G4602" s="7" t="s">
        <v>22</v>
      </c>
      <c r="H4602" s="7" t="s">
        <v>27</v>
      </c>
      <c r="I4602" s="6" t="s">
        <v>342</v>
      </c>
      <c r="J4602" s="6">
        <v>7135</v>
      </c>
      <c r="K4602" s="6" t="s">
        <v>358</v>
      </c>
      <c r="L4602" s="8">
        <v>2016.4900000000005</v>
      </c>
      <c r="M4602" s="8"/>
      <c r="N4602" s="8">
        <f t="shared" si="228"/>
        <v>2016.4900000000005</v>
      </c>
      <c r="O4602" s="8">
        <v>2623.0099999999998</v>
      </c>
      <c r="P4602" s="8">
        <v>1845.5299999999995</v>
      </c>
    </row>
    <row r="4603" spans="1:16" ht="24.75" x14ac:dyDescent="0.25">
      <c r="A4603" s="5">
        <v>2016</v>
      </c>
      <c r="B4603" s="6" t="s">
        <v>19</v>
      </c>
      <c r="C4603" s="6">
        <v>6004</v>
      </c>
      <c r="D4603" s="6" t="s">
        <v>28</v>
      </c>
      <c r="E4603" s="6" t="str">
        <f t="shared" si="227"/>
        <v>5020220060047135</v>
      </c>
      <c r="F4603" s="7" t="s">
        <v>29</v>
      </c>
      <c r="G4603" s="7" t="s">
        <v>30</v>
      </c>
      <c r="H4603" s="7" t="s">
        <v>31</v>
      </c>
      <c r="I4603" s="6" t="s">
        <v>342</v>
      </c>
      <c r="J4603" s="6">
        <v>7135</v>
      </c>
      <c r="K4603" s="9" t="str">
        <f>VLOOKUP(J4603,'[17]OC Name'!A:B,2,FALSE)</f>
        <v>Household/cleaning supplies</v>
      </c>
      <c r="L4603" s="8">
        <v>0</v>
      </c>
      <c r="M4603" s="10"/>
      <c r="N4603" s="8">
        <f t="shared" si="228"/>
        <v>0</v>
      </c>
      <c r="O4603" s="8">
        <v>26.439999999999998</v>
      </c>
      <c r="P4603" s="8">
        <v>14.16</v>
      </c>
    </row>
    <row r="4604" spans="1:16" ht="24.75" x14ac:dyDescent="0.25">
      <c r="A4604" s="5">
        <v>2017</v>
      </c>
      <c r="B4604" s="6" t="s">
        <v>19</v>
      </c>
      <c r="C4604" s="6">
        <v>6021</v>
      </c>
      <c r="D4604" s="6" t="s">
        <v>32</v>
      </c>
      <c r="E4604" s="6" t="str">
        <f t="shared" si="227"/>
        <v>5020220060217135</v>
      </c>
      <c r="F4604" s="7" t="s">
        <v>21</v>
      </c>
      <c r="G4604" s="7" t="s">
        <v>22</v>
      </c>
      <c r="H4604" s="7" t="s">
        <v>33</v>
      </c>
      <c r="I4604" s="6" t="s">
        <v>342</v>
      </c>
      <c r="J4604" s="6">
        <v>7135</v>
      </c>
      <c r="K4604" s="9" t="str">
        <f>VLOOKUP(J4604,'[17]OC Name'!A:B,2,FALSE)</f>
        <v>Household/cleaning supplies</v>
      </c>
      <c r="L4604" s="8">
        <v>0</v>
      </c>
      <c r="M4604" s="10"/>
      <c r="N4604" s="8">
        <f t="shared" si="228"/>
        <v>0</v>
      </c>
      <c r="O4604" s="8">
        <v>51.55</v>
      </c>
      <c r="P4604" s="8">
        <v>0</v>
      </c>
    </row>
    <row r="4605" spans="1:16" ht="24.75" x14ac:dyDescent="0.25">
      <c r="A4605" s="5">
        <v>2018</v>
      </c>
      <c r="B4605" s="6" t="s">
        <v>19</v>
      </c>
      <c r="C4605" s="6">
        <v>6022</v>
      </c>
      <c r="D4605" s="6" t="s">
        <v>34</v>
      </c>
      <c r="E4605" s="6" t="str">
        <f t="shared" si="227"/>
        <v>5020220060227135</v>
      </c>
      <c r="F4605" s="7" t="s">
        <v>21</v>
      </c>
      <c r="G4605" s="7" t="s">
        <v>22</v>
      </c>
      <c r="H4605" s="7" t="s">
        <v>33</v>
      </c>
      <c r="I4605" s="6" t="s">
        <v>342</v>
      </c>
      <c r="J4605" s="6">
        <v>7135</v>
      </c>
      <c r="K4605" s="6" t="s">
        <v>358</v>
      </c>
      <c r="L4605" s="8">
        <v>1756.3300000000004</v>
      </c>
      <c r="M4605" s="8"/>
      <c r="N4605" s="8">
        <f t="shared" si="228"/>
        <v>1756.3300000000004</v>
      </c>
      <c r="O4605" s="8">
        <v>1206.45</v>
      </c>
      <c r="P4605" s="8">
        <v>1590.15</v>
      </c>
    </row>
    <row r="4606" spans="1:16" ht="24.75" x14ac:dyDescent="0.25">
      <c r="A4606" s="5">
        <v>2018</v>
      </c>
      <c r="B4606" s="6" t="s">
        <v>19</v>
      </c>
      <c r="C4606" s="6">
        <v>6031</v>
      </c>
      <c r="D4606" s="6" t="s">
        <v>35</v>
      </c>
      <c r="E4606" s="6" t="str">
        <f t="shared" si="227"/>
        <v>5020220060317135</v>
      </c>
      <c r="F4606" s="7" t="s">
        <v>21</v>
      </c>
      <c r="G4606" s="7" t="s">
        <v>22</v>
      </c>
      <c r="H4606" s="7" t="s">
        <v>33</v>
      </c>
      <c r="I4606" s="6" t="s">
        <v>342</v>
      </c>
      <c r="J4606" s="6">
        <v>7135</v>
      </c>
      <c r="K4606" s="6" t="s">
        <v>358</v>
      </c>
      <c r="L4606" s="8">
        <v>134.03</v>
      </c>
      <c r="M4606" s="8"/>
      <c r="N4606" s="8">
        <f t="shared" si="228"/>
        <v>134.03</v>
      </c>
      <c r="O4606" s="8">
        <v>762.24</v>
      </c>
      <c r="P4606" s="8">
        <v>541.84999999999991</v>
      </c>
    </row>
    <row r="4607" spans="1:16" ht="24.75" x14ac:dyDescent="0.25">
      <c r="A4607" s="5">
        <v>2018</v>
      </c>
      <c r="B4607" s="6" t="s">
        <v>19</v>
      </c>
      <c r="C4607" s="6">
        <v>6032</v>
      </c>
      <c r="D4607" s="6" t="s">
        <v>36</v>
      </c>
      <c r="E4607" s="6" t="str">
        <f t="shared" si="227"/>
        <v>5020220060327135</v>
      </c>
      <c r="F4607" s="7" t="s">
        <v>21</v>
      </c>
      <c r="G4607" s="7" t="s">
        <v>22</v>
      </c>
      <c r="H4607" s="7" t="s">
        <v>33</v>
      </c>
      <c r="I4607" s="6" t="s">
        <v>342</v>
      </c>
      <c r="J4607" s="6">
        <v>7135</v>
      </c>
      <c r="K4607" s="6" t="s">
        <v>358</v>
      </c>
      <c r="L4607" s="8">
        <v>1436.2500000000002</v>
      </c>
      <c r="M4607" s="8"/>
      <c r="N4607" s="8">
        <f t="shared" si="228"/>
        <v>1436.2500000000002</v>
      </c>
      <c r="O4607" s="8">
        <v>1583.04</v>
      </c>
      <c r="P4607" s="8">
        <v>1105.08</v>
      </c>
    </row>
    <row r="4608" spans="1:16" ht="24.75" x14ac:dyDescent="0.25">
      <c r="A4608" s="5">
        <v>2018</v>
      </c>
      <c r="B4608" s="6" t="s">
        <v>19</v>
      </c>
      <c r="C4608" s="6">
        <v>6042</v>
      </c>
      <c r="D4608" s="6" t="s">
        <v>37</v>
      </c>
      <c r="E4608" s="6" t="str">
        <f t="shared" si="227"/>
        <v>5020220060427135</v>
      </c>
      <c r="F4608" s="7" t="s">
        <v>21</v>
      </c>
      <c r="G4608" s="7" t="s">
        <v>22</v>
      </c>
      <c r="H4608" s="7" t="s">
        <v>38</v>
      </c>
      <c r="I4608" s="6" t="s">
        <v>342</v>
      </c>
      <c r="J4608" s="6">
        <v>7135</v>
      </c>
      <c r="K4608" s="6" t="s">
        <v>358</v>
      </c>
      <c r="L4608" s="8">
        <v>2458.3999999999996</v>
      </c>
      <c r="M4608" s="8"/>
      <c r="N4608" s="8">
        <f t="shared" si="228"/>
        <v>2458.3999999999996</v>
      </c>
      <c r="O4608" s="8">
        <v>2140.3400000000006</v>
      </c>
      <c r="P4608" s="8">
        <v>1528.4899999999996</v>
      </c>
    </row>
    <row r="4609" spans="1:16" ht="24.75" x14ac:dyDescent="0.25">
      <c r="A4609" s="5">
        <v>2018</v>
      </c>
      <c r="B4609" s="6" t="s">
        <v>19</v>
      </c>
      <c r="C4609" s="6">
        <v>6043</v>
      </c>
      <c r="D4609" s="6" t="s">
        <v>39</v>
      </c>
      <c r="E4609" s="6" t="str">
        <f t="shared" si="227"/>
        <v>5020220060437135</v>
      </c>
      <c r="F4609" s="7" t="s">
        <v>21</v>
      </c>
      <c r="G4609" s="7" t="s">
        <v>22</v>
      </c>
      <c r="H4609" s="7" t="s">
        <v>40</v>
      </c>
      <c r="I4609" s="6" t="s">
        <v>342</v>
      </c>
      <c r="J4609" s="6">
        <v>7135</v>
      </c>
      <c r="K4609" s="6" t="s">
        <v>358</v>
      </c>
      <c r="L4609" s="8">
        <v>1198.51</v>
      </c>
      <c r="M4609" s="8"/>
      <c r="N4609" s="8">
        <f t="shared" si="228"/>
        <v>1198.51</v>
      </c>
      <c r="O4609" s="8">
        <v>1216.3300000000002</v>
      </c>
      <c r="P4609" s="8">
        <v>1124.5</v>
      </c>
    </row>
    <row r="4610" spans="1:16" ht="24.75" x14ac:dyDescent="0.25">
      <c r="A4610" s="5">
        <v>2018</v>
      </c>
      <c r="B4610" s="6" t="s">
        <v>19</v>
      </c>
      <c r="C4610" s="6">
        <v>6044</v>
      </c>
      <c r="D4610" s="6" t="s">
        <v>41</v>
      </c>
      <c r="E4610" s="6" t="str">
        <f t="shared" ref="E4610:E4673" si="229">B4610&amp;"2200"&amp;C4610&amp;J4610</f>
        <v>5020220060447135</v>
      </c>
      <c r="F4610" s="7" t="s">
        <v>21</v>
      </c>
      <c r="G4610" s="7" t="s">
        <v>22</v>
      </c>
      <c r="H4610" s="7" t="s">
        <v>42</v>
      </c>
      <c r="I4610" s="6" t="s">
        <v>342</v>
      </c>
      <c r="J4610" s="6">
        <v>7135</v>
      </c>
      <c r="K4610" s="6" t="s">
        <v>358</v>
      </c>
      <c r="L4610" s="8">
        <v>230.42999999999998</v>
      </c>
      <c r="M4610" s="8"/>
      <c r="N4610" s="8">
        <f t="shared" ref="N4610:N4673" si="230">L4610+M4610</f>
        <v>230.42999999999998</v>
      </c>
      <c r="O4610" s="8">
        <v>267.72999999999996</v>
      </c>
      <c r="P4610" s="8">
        <v>380.47999999999996</v>
      </c>
    </row>
    <row r="4611" spans="1:16" ht="24.75" x14ac:dyDescent="0.25">
      <c r="A4611" s="5">
        <v>2016</v>
      </c>
      <c r="B4611" s="6" t="s">
        <v>19</v>
      </c>
      <c r="C4611" s="6">
        <v>6045</v>
      </c>
      <c r="D4611" s="6" t="s">
        <v>43</v>
      </c>
      <c r="E4611" s="6" t="str">
        <f t="shared" si="229"/>
        <v>5020220060457135</v>
      </c>
      <c r="F4611" s="7" t="s">
        <v>21</v>
      </c>
      <c r="G4611" s="7" t="s">
        <v>22</v>
      </c>
      <c r="H4611" s="7" t="s">
        <v>38</v>
      </c>
      <c r="I4611" s="6" t="s">
        <v>342</v>
      </c>
      <c r="J4611" s="6">
        <v>7135</v>
      </c>
      <c r="K4611" s="9" t="str">
        <f>VLOOKUP(J4611,'[17]OC Name'!A:B,2,FALSE)</f>
        <v>Household/cleaning supplies</v>
      </c>
      <c r="L4611" s="8">
        <v>0</v>
      </c>
      <c r="M4611" s="10"/>
      <c r="N4611" s="8">
        <f t="shared" si="230"/>
        <v>0</v>
      </c>
      <c r="O4611" s="8">
        <v>0</v>
      </c>
      <c r="P4611" s="8">
        <v>76.599999999999994</v>
      </c>
    </row>
    <row r="4612" spans="1:16" ht="24.75" x14ac:dyDescent="0.25">
      <c r="A4612" s="5">
        <v>2018</v>
      </c>
      <c r="B4612" s="6" t="s">
        <v>19</v>
      </c>
      <c r="C4612" s="6">
        <v>6047</v>
      </c>
      <c r="D4612" s="6" t="s">
        <v>45</v>
      </c>
      <c r="E4612" s="6" t="str">
        <f t="shared" si="229"/>
        <v>5020220060477135</v>
      </c>
      <c r="F4612" s="7" t="s">
        <v>21</v>
      </c>
      <c r="G4612" s="7" t="s">
        <v>22</v>
      </c>
      <c r="H4612" s="7" t="s">
        <v>38</v>
      </c>
      <c r="I4612" s="6" t="s">
        <v>342</v>
      </c>
      <c r="J4612" s="6">
        <v>7135</v>
      </c>
      <c r="K4612" s="6" t="s">
        <v>358</v>
      </c>
      <c r="L4612" s="8">
        <v>31.88</v>
      </c>
      <c r="M4612" s="8"/>
      <c r="N4612" s="8">
        <f t="shared" si="230"/>
        <v>31.88</v>
      </c>
      <c r="O4612" s="8">
        <v>0</v>
      </c>
      <c r="P4612" s="8">
        <v>0</v>
      </c>
    </row>
    <row r="4613" spans="1:16" ht="24.75" x14ac:dyDescent="0.25">
      <c r="A4613" s="5">
        <v>2018</v>
      </c>
      <c r="B4613" s="6" t="s">
        <v>19</v>
      </c>
      <c r="C4613" s="6">
        <v>6050</v>
      </c>
      <c r="D4613" s="6" t="s">
        <v>46</v>
      </c>
      <c r="E4613" s="6" t="str">
        <f t="shared" si="229"/>
        <v>5020220060507135</v>
      </c>
      <c r="F4613" s="7" t="s">
        <v>21</v>
      </c>
      <c r="G4613" s="7" t="s">
        <v>22</v>
      </c>
      <c r="H4613" s="7" t="s">
        <v>47</v>
      </c>
      <c r="I4613" s="6" t="s">
        <v>342</v>
      </c>
      <c r="J4613" s="6">
        <v>7135</v>
      </c>
      <c r="K4613" s="6" t="s">
        <v>358</v>
      </c>
      <c r="L4613" s="8">
        <v>8.4499999999999993</v>
      </c>
      <c r="M4613" s="8"/>
      <c r="N4613" s="8">
        <f t="shared" si="230"/>
        <v>8.4499999999999993</v>
      </c>
      <c r="O4613" s="8">
        <v>16.899999999999999</v>
      </c>
      <c r="P4613" s="8">
        <v>13.52</v>
      </c>
    </row>
    <row r="4614" spans="1:16" ht="24.75" x14ac:dyDescent="0.25">
      <c r="A4614" s="5">
        <v>2016</v>
      </c>
      <c r="B4614" s="6" t="s">
        <v>19</v>
      </c>
      <c r="C4614" s="6">
        <v>6061</v>
      </c>
      <c r="D4614" s="6" t="s">
        <v>48</v>
      </c>
      <c r="E4614" s="6" t="str">
        <f t="shared" si="229"/>
        <v>5020220060617135</v>
      </c>
      <c r="F4614" s="7" t="s">
        <v>21</v>
      </c>
      <c r="G4614" s="7" t="s">
        <v>22</v>
      </c>
      <c r="H4614" s="7" t="s">
        <v>33</v>
      </c>
      <c r="I4614" s="6" t="s">
        <v>342</v>
      </c>
      <c r="J4614" s="6">
        <v>7135</v>
      </c>
      <c r="K4614" s="9" t="str">
        <f>VLOOKUP(J4614,'[17]OC Name'!A:B,2,FALSE)</f>
        <v>Household/cleaning supplies</v>
      </c>
      <c r="L4614" s="8">
        <v>0</v>
      </c>
      <c r="M4614" s="10"/>
      <c r="N4614" s="8">
        <f t="shared" si="230"/>
        <v>0</v>
      </c>
      <c r="O4614" s="8">
        <v>14.55</v>
      </c>
      <c r="P4614" s="8">
        <v>143.03</v>
      </c>
    </row>
    <row r="4615" spans="1:16" ht="24.75" x14ac:dyDescent="0.25">
      <c r="A4615" s="5">
        <v>2018</v>
      </c>
      <c r="B4615" s="6" t="s">
        <v>19</v>
      </c>
      <c r="C4615" s="6">
        <v>6062</v>
      </c>
      <c r="D4615" s="6" t="s">
        <v>49</v>
      </c>
      <c r="E4615" s="6" t="str">
        <f t="shared" si="229"/>
        <v>5020220060627135</v>
      </c>
      <c r="F4615" s="7" t="s">
        <v>21</v>
      </c>
      <c r="G4615" s="7" t="s">
        <v>22</v>
      </c>
      <c r="H4615" s="7" t="s">
        <v>33</v>
      </c>
      <c r="I4615" s="6" t="s">
        <v>342</v>
      </c>
      <c r="J4615" s="6">
        <v>7135</v>
      </c>
      <c r="K4615" s="6" t="s">
        <v>358</v>
      </c>
      <c r="L4615" s="8">
        <v>2062.11</v>
      </c>
      <c r="M4615" s="8"/>
      <c r="N4615" s="8">
        <f t="shared" si="230"/>
        <v>2062.11</v>
      </c>
      <c r="O4615" s="8">
        <v>548.08999999999992</v>
      </c>
      <c r="P4615" s="8">
        <v>425.25000000000006</v>
      </c>
    </row>
    <row r="4616" spans="1:16" ht="24.75" x14ac:dyDescent="0.25">
      <c r="A4616" s="5">
        <v>2018</v>
      </c>
      <c r="B4616" s="6" t="s">
        <v>19</v>
      </c>
      <c r="C4616" s="6">
        <v>6212</v>
      </c>
      <c r="D4616" s="6" t="s">
        <v>55</v>
      </c>
      <c r="E4616" s="6" t="str">
        <f t="shared" si="229"/>
        <v>5020220062127135</v>
      </c>
      <c r="F4616" s="7" t="s">
        <v>21</v>
      </c>
      <c r="G4616" s="7" t="s">
        <v>53</v>
      </c>
      <c r="H4616" s="7" t="s">
        <v>56</v>
      </c>
      <c r="I4616" s="6" t="s">
        <v>342</v>
      </c>
      <c r="J4616" s="6">
        <v>7135</v>
      </c>
      <c r="K4616" s="6" t="s">
        <v>358</v>
      </c>
      <c r="L4616" s="8">
        <v>3809.95</v>
      </c>
      <c r="M4616" s="8"/>
      <c r="N4616" s="8">
        <f t="shared" si="230"/>
        <v>3809.95</v>
      </c>
      <c r="O4616" s="8">
        <v>2300.9499999999994</v>
      </c>
      <c r="P4616" s="8">
        <v>1918.9199999999996</v>
      </c>
    </row>
    <row r="4617" spans="1:16" ht="24.75" x14ac:dyDescent="0.25">
      <c r="A4617" s="5">
        <v>2016</v>
      </c>
      <c r="B4617" s="6" t="s">
        <v>19</v>
      </c>
      <c r="C4617" s="6">
        <v>6213</v>
      </c>
      <c r="D4617" s="6" t="s">
        <v>57</v>
      </c>
      <c r="E4617" s="6" t="str">
        <f t="shared" si="229"/>
        <v>5020220062137135</v>
      </c>
      <c r="F4617" s="7" t="s">
        <v>21</v>
      </c>
      <c r="G4617" s="7" t="s">
        <v>53</v>
      </c>
      <c r="H4617" s="7" t="s">
        <v>58</v>
      </c>
      <c r="I4617" s="6" t="s">
        <v>342</v>
      </c>
      <c r="J4617" s="6">
        <v>7135</v>
      </c>
      <c r="K4617" s="9" t="str">
        <f>VLOOKUP(J4617,'[17]OC Name'!A:B,2,FALSE)</f>
        <v>Household/cleaning supplies</v>
      </c>
      <c r="L4617" s="8">
        <v>0</v>
      </c>
      <c r="M4617" s="10"/>
      <c r="N4617" s="8">
        <f t="shared" si="230"/>
        <v>0</v>
      </c>
      <c r="O4617" s="8">
        <v>0</v>
      </c>
      <c r="P4617" s="8">
        <v>66.63</v>
      </c>
    </row>
    <row r="4618" spans="1:16" ht="24.75" x14ac:dyDescent="0.25">
      <c r="A4618" s="5">
        <v>2016</v>
      </c>
      <c r="B4618" s="6" t="s">
        <v>19</v>
      </c>
      <c r="C4618" s="6">
        <v>6214</v>
      </c>
      <c r="D4618" s="6" t="s">
        <v>59</v>
      </c>
      <c r="E4618" s="6" t="str">
        <f t="shared" si="229"/>
        <v>5020220062147135</v>
      </c>
      <c r="F4618" s="7" t="s">
        <v>21</v>
      </c>
      <c r="G4618" s="7" t="s">
        <v>53</v>
      </c>
      <c r="H4618" s="7" t="s">
        <v>54</v>
      </c>
      <c r="I4618" s="6" t="s">
        <v>342</v>
      </c>
      <c r="J4618" s="6">
        <v>7135</v>
      </c>
      <c r="K4618" s="9" t="str">
        <f>VLOOKUP(J4618,'[17]OC Name'!A:B,2,FALSE)</f>
        <v>Household/cleaning supplies</v>
      </c>
      <c r="L4618" s="8">
        <v>0</v>
      </c>
      <c r="M4618" s="10"/>
      <c r="N4618" s="8">
        <f t="shared" si="230"/>
        <v>0</v>
      </c>
      <c r="O4618" s="8">
        <v>0</v>
      </c>
      <c r="P4618" s="8">
        <v>110.04</v>
      </c>
    </row>
    <row r="4619" spans="1:16" ht="24.75" x14ac:dyDescent="0.25">
      <c r="A4619" s="5">
        <v>2018</v>
      </c>
      <c r="B4619" s="6" t="s">
        <v>19</v>
      </c>
      <c r="C4619" s="6">
        <v>6215</v>
      </c>
      <c r="D4619" s="6" t="s">
        <v>60</v>
      </c>
      <c r="E4619" s="6" t="str">
        <f t="shared" si="229"/>
        <v>5020220062157135</v>
      </c>
      <c r="F4619" s="7" t="s">
        <v>61</v>
      </c>
      <c r="G4619" s="7" t="s">
        <v>61</v>
      </c>
      <c r="H4619" s="7" t="s">
        <v>62</v>
      </c>
      <c r="I4619" s="6" t="s">
        <v>342</v>
      </c>
      <c r="J4619" s="6">
        <v>7135</v>
      </c>
      <c r="K4619" s="6" t="s">
        <v>358</v>
      </c>
      <c r="L4619" s="8">
        <v>79.44</v>
      </c>
      <c r="M4619" s="8"/>
      <c r="N4619" s="8">
        <f t="shared" si="230"/>
        <v>79.44</v>
      </c>
      <c r="O4619" s="8">
        <v>200.57</v>
      </c>
      <c r="P4619" s="8">
        <v>41.129999999999995</v>
      </c>
    </row>
    <row r="4620" spans="1:16" ht="24.75" x14ac:dyDescent="0.25">
      <c r="A4620" s="5">
        <v>2016</v>
      </c>
      <c r="B4620" s="6" t="s">
        <v>19</v>
      </c>
      <c r="C4620" s="6">
        <v>6218</v>
      </c>
      <c r="D4620" s="9" t="s">
        <v>63</v>
      </c>
      <c r="E4620" s="6" t="str">
        <f t="shared" si="229"/>
        <v>5020220062187135</v>
      </c>
      <c r="F4620" s="7" t="s">
        <v>21</v>
      </c>
      <c r="G4620" s="7" t="s">
        <v>53</v>
      </c>
      <c r="H4620" s="7" t="s">
        <v>56</v>
      </c>
      <c r="I4620" s="6" t="s">
        <v>342</v>
      </c>
      <c r="J4620" s="6">
        <v>7135</v>
      </c>
      <c r="K4620" s="9" t="str">
        <f>VLOOKUP(J4620,'[17]OC Name'!A:B,2,FALSE)</f>
        <v>Household/cleaning supplies</v>
      </c>
      <c r="L4620" s="8">
        <v>0</v>
      </c>
      <c r="M4620" s="10"/>
      <c r="N4620" s="8">
        <f t="shared" si="230"/>
        <v>0</v>
      </c>
      <c r="O4620" s="8">
        <v>0</v>
      </c>
      <c r="P4620" s="8">
        <v>110.51999999999998</v>
      </c>
    </row>
    <row r="4621" spans="1:16" ht="24.75" x14ac:dyDescent="0.25">
      <c r="A4621" s="5">
        <v>2018</v>
      </c>
      <c r="B4621" s="6" t="s">
        <v>19</v>
      </c>
      <c r="C4621" s="6">
        <v>6221</v>
      </c>
      <c r="D4621" s="6" t="s">
        <v>64</v>
      </c>
      <c r="E4621" s="6" t="str">
        <f t="shared" si="229"/>
        <v>5020220062217135</v>
      </c>
      <c r="F4621" s="7" t="s">
        <v>21</v>
      </c>
      <c r="G4621" s="7" t="s">
        <v>53</v>
      </c>
      <c r="H4621" s="7" t="s">
        <v>65</v>
      </c>
      <c r="I4621" s="6" t="s">
        <v>342</v>
      </c>
      <c r="J4621" s="6">
        <v>7135</v>
      </c>
      <c r="K4621" s="6" t="s">
        <v>358</v>
      </c>
      <c r="L4621" s="8">
        <v>67.53</v>
      </c>
      <c r="M4621" s="8"/>
      <c r="N4621" s="8">
        <f t="shared" si="230"/>
        <v>67.53</v>
      </c>
      <c r="O4621" s="8">
        <v>0</v>
      </c>
      <c r="P4621" s="8">
        <v>96.47</v>
      </c>
    </row>
    <row r="4622" spans="1:16" ht="24.75" x14ac:dyDescent="0.25">
      <c r="A4622" s="5">
        <v>2018</v>
      </c>
      <c r="B4622" s="6" t="s">
        <v>19</v>
      </c>
      <c r="C4622" s="6">
        <v>6223</v>
      </c>
      <c r="D4622" s="6" t="s">
        <v>69</v>
      </c>
      <c r="E4622" s="6" t="str">
        <f t="shared" si="229"/>
        <v>5020220062237135</v>
      </c>
      <c r="F4622" s="7" t="s">
        <v>21</v>
      </c>
      <c r="G4622" s="7" t="s">
        <v>53</v>
      </c>
      <c r="H4622" s="7" t="s">
        <v>65</v>
      </c>
      <c r="I4622" s="6" t="s">
        <v>342</v>
      </c>
      <c r="J4622" s="6">
        <v>7135</v>
      </c>
      <c r="K4622" s="6" t="s">
        <v>358</v>
      </c>
      <c r="L4622" s="8">
        <v>539.48</v>
      </c>
      <c r="M4622" s="8"/>
      <c r="N4622" s="8">
        <f t="shared" si="230"/>
        <v>539.48</v>
      </c>
      <c r="O4622" s="8">
        <v>391.72</v>
      </c>
      <c r="P4622" s="8">
        <v>399.60999999999996</v>
      </c>
    </row>
    <row r="4623" spans="1:16" ht="24.75" x14ac:dyDescent="0.25">
      <c r="A4623" s="5">
        <v>2018</v>
      </c>
      <c r="B4623" s="6" t="s">
        <v>19</v>
      </c>
      <c r="C4623" s="6">
        <v>6225</v>
      </c>
      <c r="D4623" s="6" t="s">
        <v>70</v>
      </c>
      <c r="E4623" s="6" t="str">
        <f t="shared" si="229"/>
        <v>5020220062257135</v>
      </c>
      <c r="F4623" s="7" t="s">
        <v>21</v>
      </c>
      <c r="G4623" s="7" t="s">
        <v>53</v>
      </c>
      <c r="H4623" s="7" t="s">
        <v>65</v>
      </c>
      <c r="I4623" s="6" t="s">
        <v>342</v>
      </c>
      <c r="J4623" s="6">
        <v>7135</v>
      </c>
      <c r="K4623" s="6" t="s">
        <v>358</v>
      </c>
      <c r="L4623" s="8">
        <v>2180.670000000001</v>
      </c>
      <c r="M4623" s="8"/>
      <c r="N4623" s="8">
        <f t="shared" si="230"/>
        <v>2180.670000000001</v>
      </c>
      <c r="O4623" s="8">
        <v>1913.18</v>
      </c>
      <c r="P4623" s="8">
        <v>2264.5100000000002</v>
      </c>
    </row>
    <row r="4624" spans="1:16" ht="24.75" x14ac:dyDescent="0.25">
      <c r="A4624" s="5">
        <v>2018</v>
      </c>
      <c r="B4624" s="6" t="s">
        <v>19</v>
      </c>
      <c r="C4624" s="6">
        <v>6231</v>
      </c>
      <c r="D4624" s="6" t="s">
        <v>72</v>
      </c>
      <c r="E4624" s="6" t="str">
        <f t="shared" si="229"/>
        <v>5020220062317135</v>
      </c>
      <c r="F4624" s="7" t="s">
        <v>21</v>
      </c>
      <c r="G4624" s="7" t="s">
        <v>53</v>
      </c>
      <c r="H4624" s="7" t="s">
        <v>65</v>
      </c>
      <c r="I4624" s="6" t="s">
        <v>342</v>
      </c>
      <c r="J4624" s="6">
        <v>7135</v>
      </c>
      <c r="K4624" s="6" t="s">
        <v>358</v>
      </c>
      <c r="L4624" s="8">
        <v>4707.1400000000003</v>
      </c>
      <c r="M4624" s="8"/>
      <c r="N4624" s="8">
        <f t="shared" si="230"/>
        <v>4707.1400000000003</v>
      </c>
      <c r="O4624" s="8">
        <v>3869.3499999999981</v>
      </c>
      <c r="P4624" s="8">
        <v>3720.67</v>
      </c>
    </row>
    <row r="4625" spans="1:16" ht="36.75" x14ac:dyDescent="0.25">
      <c r="A4625" s="5">
        <v>2018</v>
      </c>
      <c r="B4625" s="6" t="s">
        <v>19</v>
      </c>
      <c r="C4625" s="6">
        <v>6232</v>
      </c>
      <c r="D4625" s="6" t="s">
        <v>73</v>
      </c>
      <c r="E4625" s="6" t="str">
        <f t="shared" si="229"/>
        <v>5020220062327135</v>
      </c>
      <c r="F4625" s="7" t="s">
        <v>21</v>
      </c>
      <c r="G4625" s="7" t="s">
        <v>53</v>
      </c>
      <c r="H4625" s="7" t="s">
        <v>65</v>
      </c>
      <c r="I4625" s="6" t="s">
        <v>342</v>
      </c>
      <c r="J4625" s="6">
        <v>7135</v>
      </c>
      <c r="K4625" s="6" t="s">
        <v>358</v>
      </c>
      <c r="L4625" s="8">
        <v>1812.41</v>
      </c>
      <c r="M4625" s="8"/>
      <c r="N4625" s="8">
        <f t="shared" si="230"/>
        <v>1812.41</v>
      </c>
      <c r="O4625" s="8">
        <v>1486.9500000000003</v>
      </c>
      <c r="P4625" s="8">
        <v>1137.75</v>
      </c>
    </row>
    <row r="4626" spans="1:16" ht="24.75" x14ac:dyDescent="0.25">
      <c r="A4626" s="5">
        <v>2018</v>
      </c>
      <c r="B4626" s="6" t="s">
        <v>19</v>
      </c>
      <c r="C4626" s="6">
        <v>6241</v>
      </c>
      <c r="D4626" s="6" t="s">
        <v>74</v>
      </c>
      <c r="E4626" s="6" t="str">
        <f t="shared" si="229"/>
        <v>5020220062417135</v>
      </c>
      <c r="F4626" s="7" t="s">
        <v>21</v>
      </c>
      <c r="G4626" s="7" t="s">
        <v>53</v>
      </c>
      <c r="H4626" s="7" t="s">
        <v>56</v>
      </c>
      <c r="I4626" s="6" t="s">
        <v>342</v>
      </c>
      <c r="J4626" s="6">
        <v>7135</v>
      </c>
      <c r="K4626" s="6" t="s">
        <v>358</v>
      </c>
      <c r="L4626" s="8">
        <v>3050.8799999999992</v>
      </c>
      <c r="M4626" s="8"/>
      <c r="N4626" s="8">
        <f t="shared" si="230"/>
        <v>3050.8799999999992</v>
      </c>
      <c r="O4626" s="8">
        <v>3036.2000000000012</v>
      </c>
      <c r="P4626" s="8">
        <v>1782.4100000000003</v>
      </c>
    </row>
    <row r="4627" spans="1:16" ht="24.75" x14ac:dyDescent="0.25">
      <c r="A4627" s="5">
        <v>2016</v>
      </c>
      <c r="B4627" s="6" t="s">
        <v>19</v>
      </c>
      <c r="C4627" s="6">
        <v>6242</v>
      </c>
      <c r="D4627" s="6" t="s">
        <v>75</v>
      </c>
      <c r="E4627" s="6" t="str">
        <f t="shared" si="229"/>
        <v>5020220062427135</v>
      </c>
      <c r="F4627" s="7" t="s">
        <v>29</v>
      </c>
      <c r="G4627" s="7" t="s">
        <v>76</v>
      </c>
      <c r="H4627" s="7" t="s">
        <v>77</v>
      </c>
      <c r="I4627" s="6" t="s">
        <v>342</v>
      </c>
      <c r="J4627" s="6">
        <v>7135</v>
      </c>
      <c r="K4627" s="9" t="str">
        <f>VLOOKUP(J4627,'[17]OC Name'!A:B,2,FALSE)</f>
        <v>Household/cleaning supplies</v>
      </c>
      <c r="L4627" s="8">
        <v>0</v>
      </c>
      <c r="M4627" s="10"/>
      <c r="N4627" s="8">
        <f t="shared" si="230"/>
        <v>0</v>
      </c>
      <c r="O4627" s="8">
        <v>0</v>
      </c>
      <c r="P4627" s="8">
        <v>49.17</v>
      </c>
    </row>
    <row r="4628" spans="1:16" ht="24.75" x14ac:dyDescent="0.25">
      <c r="A4628" s="5">
        <v>2016</v>
      </c>
      <c r="B4628" s="6" t="s">
        <v>19</v>
      </c>
      <c r="C4628" s="6">
        <v>6243</v>
      </c>
      <c r="D4628" s="9" t="s">
        <v>78</v>
      </c>
      <c r="E4628" s="6" t="str">
        <f t="shared" si="229"/>
        <v>5020220062437135</v>
      </c>
      <c r="F4628" s="7" t="s">
        <v>21</v>
      </c>
      <c r="G4628" s="7" t="s">
        <v>53</v>
      </c>
      <c r="H4628" s="7" t="s">
        <v>58</v>
      </c>
      <c r="I4628" s="6" t="s">
        <v>342</v>
      </c>
      <c r="J4628" s="6">
        <v>7135</v>
      </c>
      <c r="K4628" s="9" t="str">
        <f>VLOOKUP(J4628,'[17]OC Name'!A:B,2,FALSE)</f>
        <v>Household/cleaning supplies</v>
      </c>
      <c r="L4628" s="8">
        <v>0</v>
      </c>
      <c r="M4628" s="10"/>
      <c r="N4628" s="8">
        <f t="shared" si="230"/>
        <v>0</v>
      </c>
      <c r="O4628" s="8">
        <v>10.75</v>
      </c>
      <c r="P4628" s="8">
        <v>843.91</v>
      </c>
    </row>
    <row r="4629" spans="1:16" ht="24.75" x14ac:dyDescent="0.25">
      <c r="A4629" s="5">
        <v>2018</v>
      </c>
      <c r="B4629" s="6" t="s">
        <v>19</v>
      </c>
      <c r="C4629" s="6">
        <v>6245</v>
      </c>
      <c r="D4629" s="6" t="s">
        <v>79</v>
      </c>
      <c r="E4629" s="6" t="str">
        <f t="shared" si="229"/>
        <v>5020220062457135</v>
      </c>
      <c r="F4629" s="7" t="s">
        <v>29</v>
      </c>
      <c r="G4629" s="7" t="s">
        <v>76</v>
      </c>
      <c r="H4629" s="7" t="s">
        <v>77</v>
      </c>
      <c r="I4629" s="6" t="s">
        <v>342</v>
      </c>
      <c r="J4629" s="6">
        <v>7135</v>
      </c>
      <c r="K4629" s="6" t="s">
        <v>358</v>
      </c>
      <c r="L4629" s="8">
        <v>43.63</v>
      </c>
      <c r="M4629" s="8"/>
      <c r="N4629" s="8">
        <f t="shared" si="230"/>
        <v>43.63</v>
      </c>
      <c r="O4629" s="8">
        <v>65.17</v>
      </c>
      <c r="P4629" s="8">
        <v>108.23</v>
      </c>
    </row>
    <row r="4630" spans="1:16" ht="24.75" x14ac:dyDescent="0.25">
      <c r="A4630" s="5">
        <v>2018</v>
      </c>
      <c r="B4630" s="6" t="s">
        <v>19</v>
      </c>
      <c r="C4630" s="6">
        <v>6248</v>
      </c>
      <c r="D4630" s="6" t="s">
        <v>81</v>
      </c>
      <c r="E4630" s="6" t="str">
        <f t="shared" si="229"/>
        <v>5020220062487135</v>
      </c>
      <c r="F4630" s="7" t="s">
        <v>29</v>
      </c>
      <c r="G4630" s="7" t="s">
        <v>30</v>
      </c>
      <c r="H4630" s="7" t="s">
        <v>82</v>
      </c>
      <c r="I4630" s="6" t="s">
        <v>342</v>
      </c>
      <c r="J4630" s="6">
        <v>7135</v>
      </c>
      <c r="K4630" s="6" t="s">
        <v>358</v>
      </c>
      <c r="L4630" s="8">
        <v>41343.130000000005</v>
      </c>
      <c r="M4630" s="8"/>
      <c r="N4630" s="8">
        <f t="shared" si="230"/>
        <v>41343.130000000005</v>
      </c>
      <c r="O4630" s="8">
        <v>31634.040000000012</v>
      </c>
      <c r="P4630" s="8">
        <v>26537.379999999983</v>
      </c>
    </row>
    <row r="4631" spans="1:16" ht="24.75" x14ac:dyDescent="0.25">
      <c r="A4631" s="5">
        <v>2016</v>
      </c>
      <c r="B4631" s="6" t="s">
        <v>19</v>
      </c>
      <c r="C4631" s="6">
        <v>6412</v>
      </c>
      <c r="D4631" s="9" t="s">
        <v>86</v>
      </c>
      <c r="E4631" s="6" t="str">
        <f t="shared" si="229"/>
        <v>5020220064127135</v>
      </c>
      <c r="F4631" s="7" t="s">
        <v>84</v>
      </c>
      <c r="G4631" s="7" t="s">
        <v>84</v>
      </c>
      <c r="H4631" s="7" t="s">
        <v>87</v>
      </c>
      <c r="I4631" s="6" t="s">
        <v>342</v>
      </c>
      <c r="J4631" s="6">
        <v>7135</v>
      </c>
      <c r="K4631" s="9" t="str">
        <f>VLOOKUP(J4631,'[17]OC Name'!A:B,2,FALSE)</f>
        <v>Household/cleaning supplies</v>
      </c>
      <c r="L4631" s="8">
        <v>0</v>
      </c>
      <c r="M4631" s="10"/>
      <c r="N4631" s="8">
        <f t="shared" si="230"/>
        <v>0</v>
      </c>
      <c r="O4631" s="8">
        <v>17.91</v>
      </c>
      <c r="P4631" s="8">
        <v>16.23</v>
      </c>
    </row>
    <row r="4632" spans="1:16" ht="24.75" x14ac:dyDescent="0.25">
      <c r="A4632" s="5">
        <v>2016</v>
      </c>
      <c r="B4632" s="6" t="s">
        <v>19</v>
      </c>
      <c r="C4632" s="6">
        <v>6414</v>
      </c>
      <c r="D4632" s="9" t="s">
        <v>88</v>
      </c>
      <c r="E4632" s="6" t="str">
        <f t="shared" si="229"/>
        <v>5020220064147135</v>
      </c>
      <c r="F4632" s="7" t="s">
        <v>84</v>
      </c>
      <c r="G4632" s="7" t="s">
        <v>84</v>
      </c>
      <c r="H4632" s="7" t="s">
        <v>89</v>
      </c>
      <c r="I4632" s="6" t="s">
        <v>342</v>
      </c>
      <c r="J4632" s="6">
        <v>7135</v>
      </c>
      <c r="K4632" s="9" t="str">
        <f>VLOOKUP(J4632,'[17]OC Name'!A:B,2,FALSE)</f>
        <v>Household/cleaning supplies</v>
      </c>
      <c r="L4632" s="8">
        <v>0</v>
      </c>
      <c r="M4632" s="10"/>
      <c r="N4632" s="8">
        <f t="shared" si="230"/>
        <v>0</v>
      </c>
      <c r="O4632" s="8">
        <v>57.5</v>
      </c>
      <c r="P4632" s="8">
        <v>52.5</v>
      </c>
    </row>
    <row r="4633" spans="1:16" ht="24.75" x14ac:dyDescent="0.25">
      <c r="A4633" s="5">
        <v>2018</v>
      </c>
      <c r="B4633" s="6" t="s">
        <v>19</v>
      </c>
      <c r="C4633" s="6">
        <v>6416</v>
      </c>
      <c r="D4633" s="6" t="s">
        <v>90</v>
      </c>
      <c r="E4633" s="6" t="str">
        <f t="shared" si="229"/>
        <v>5020220064167135</v>
      </c>
      <c r="F4633" s="7" t="s">
        <v>21</v>
      </c>
      <c r="G4633" s="7" t="s">
        <v>53</v>
      </c>
      <c r="H4633" s="7" t="s">
        <v>58</v>
      </c>
      <c r="I4633" s="6" t="s">
        <v>342</v>
      </c>
      <c r="J4633" s="6">
        <v>7135</v>
      </c>
      <c r="K4633" s="6" t="s">
        <v>358</v>
      </c>
      <c r="L4633" s="8">
        <v>119.89</v>
      </c>
      <c r="M4633" s="8"/>
      <c r="N4633" s="8">
        <f t="shared" si="230"/>
        <v>119.89</v>
      </c>
      <c r="O4633" s="8">
        <v>60.19</v>
      </c>
      <c r="P4633" s="8">
        <v>55.82</v>
      </c>
    </row>
    <row r="4634" spans="1:16" ht="24.75" x14ac:dyDescent="0.25">
      <c r="A4634" s="5">
        <v>2018</v>
      </c>
      <c r="B4634" s="6" t="s">
        <v>19</v>
      </c>
      <c r="C4634" s="6">
        <v>6420</v>
      </c>
      <c r="D4634" s="6" t="s">
        <v>93</v>
      </c>
      <c r="E4634" s="6" t="str">
        <f t="shared" si="229"/>
        <v>5020220064207135</v>
      </c>
      <c r="F4634" s="7" t="s">
        <v>61</v>
      </c>
      <c r="G4634" s="7" t="s">
        <v>61</v>
      </c>
      <c r="H4634" s="7" t="s">
        <v>94</v>
      </c>
      <c r="I4634" s="6" t="s">
        <v>342</v>
      </c>
      <c r="J4634" s="6">
        <v>7135</v>
      </c>
      <c r="K4634" s="6" t="s">
        <v>358</v>
      </c>
      <c r="L4634" s="8">
        <v>4.7</v>
      </c>
      <c r="M4634" s="8"/>
      <c r="N4634" s="8">
        <f t="shared" si="230"/>
        <v>4.7</v>
      </c>
      <c r="O4634" s="8">
        <v>0</v>
      </c>
      <c r="P4634" s="8">
        <v>9.98</v>
      </c>
    </row>
    <row r="4635" spans="1:16" ht="24.75" x14ac:dyDescent="0.25">
      <c r="A4635" s="5">
        <v>2018</v>
      </c>
      <c r="B4635" s="6" t="s">
        <v>19</v>
      </c>
      <c r="C4635" s="6">
        <v>6431</v>
      </c>
      <c r="D4635" s="6" t="s">
        <v>96</v>
      </c>
      <c r="E4635" s="6" t="str">
        <f t="shared" si="229"/>
        <v>5020220064317135</v>
      </c>
      <c r="F4635" s="7" t="s">
        <v>61</v>
      </c>
      <c r="G4635" s="7" t="s">
        <v>61</v>
      </c>
      <c r="H4635" s="7" t="s">
        <v>62</v>
      </c>
      <c r="I4635" s="6" t="s">
        <v>342</v>
      </c>
      <c r="J4635" s="6">
        <v>7135</v>
      </c>
      <c r="K4635" s="6" t="s">
        <v>358</v>
      </c>
      <c r="L4635" s="8">
        <v>15.85</v>
      </c>
      <c r="M4635" s="8"/>
      <c r="N4635" s="8">
        <f t="shared" si="230"/>
        <v>15.85</v>
      </c>
      <c r="O4635" s="8">
        <v>33.35</v>
      </c>
      <c r="P4635" s="8">
        <v>16.2</v>
      </c>
    </row>
    <row r="4636" spans="1:16" ht="24.75" x14ac:dyDescent="0.25">
      <c r="A4636" s="5">
        <v>2018</v>
      </c>
      <c r="B4636" s="6" t="s">
        <v>19</v>
      </c>
      <c r="C4636" s="6">
        <v>6604</v>
      </c>
      <c r="D4636" s="6" t="s">
        <v>226</v>
      </c>
      <c r="E4636" s="6" t="str">
        <f t="shared" si="229"/>
        <v>5020220066047135</v>
      </c>
      <c r="F4636" s="7" t="s">
        <v>67</v>
      </c>
      <c r="G4636" s="7" t="s">
        <v>67</v>
      </c>
      <c r="H4636" s="7" t="s">
        <v>100</v>
      </c>
      <c r="I4636" s="6" t="s">
        <v>342</v>
      </c>
      <c r="J4636" s="6">
        <v>7135</v>
      </c>
      <c r="K4636" s="6" t="s">
        <v>358</v>
      </c>
      <c r="L4636" s="8">
        <v>700.82999999999993</v>
      </c>
      <c r="M4636" s="8"/>
      <c r="N4636" s="8">
        <f t="shared" si="230"/>
        <v>700.82999999999993</v>
      </c>
      <c r="O4636" s="8">
        <v>1264.8100000000002</v>
      </c>
      <c r="P4636" s="8">
        <v>825.12</v>
      </c>
    </row>
    <row r="4637" spans="1:16" ht="24.75" x14ac:dyDescent="0.25">
      <c r="A4637" s="5">
        <v>2018</v>
      </c>
      <c r="B4637" s="6" t="s">
        <v>19</v>
      </c>
      <c r="C4637" s="6">
        <v>6607</v>
      </c>
      <c r="D4637" s="6" t="s">
        <v>101</v>
      </c>
      <c r="E4637" s="6" t="str">
        <f t="shared" si="229"/>
        <v>5020220066077135</v>
      </c>
      <c r="F4637" s="7" t="s">
        <v>67</v>
      </c>
      <c r="G4637" s="7" t="s">
        <v>67</v>
      </c>
      <c r="H4637" s="7" t="s">
        <v>100</v>
      </c>
      <c r="I4637" s="6" t="s">
        <v>342</v>
      </c>
      <c r="J4637" s="6">
        <v>7135</v>
      </c>
      <c r="K4637" s="6" t="s">
        <v>358</v>
      </c>
      <c r="L4637" s="8">
        <v>184.74</v>
      </c>
      <c r="M4637" s="8"/>
      <c r="N4637" s="8">
        <f t="shared" si="230"/>
        <v>184.74</v>
      </c>
      <c r="O4637" s="8">
        <v>11.47</v>
      </c>
      <c r="P4637" s="8">
        <v>22.84</v>
      </c>
    </row>
    <row r="4638" spans="1:16" ht="24.75" x14ac:dyDescent="0.25">
      <c r="A4638" s="5">
        <v>2016</v>
      </c>
      <c r="B4638" s="6" t="s">
        <v>19</v>
      </c>
      <c r="C4638" s="6">
        <v>6608</v>
      </c>
      <c r="D4638" s="9" t="s">
        <v>102</v>
      </c>
      <c r="E4638" s="6" t="str">
        <f t="shared" si="229"/>
        <v>5020220066087135</v>
      </c>
      <c r="F4638" s="7" t="s">
        <v>67</v>
      </c>
      <c r="G4638" s="7" t="s">
        <v>67</v>
      </c>
      <c r="H4638" s="7" t="s">
        <v>103</v>
      </c>
      <c r="I4638" s="6" t="s">
        <v>342</v>
      </c>
      <c r="J4638" s="6">
        <v>7135</v>
      </c>
      <c r="K4638" s="9" t="str">
        <f>VLOOKUP(J4638,'[17]OC Name'!A:B,2,FALSE)</f>
        <v>Household/cleaning supplies</v>
      </c>
      <c r="L4638" s="8">
        <v>0</v>
      </c>
      <c r="M4638" s="10"/>
      <c r="N4638" s="8">
        <f t="shared" si="230"/>
        <v>0</v>
      </c>
      <c r="O4638" s="8">
        <v>0</v>
      </c>
      <c r="P4638" s="8">
        <v>13.81</v>
      </c>
    </row>
    <row r="4639" spans="1:16" ht="24.75" x14ac:dyDescent="0.25">
      <c r="A4639" s="5">
        <v>2018</v>
      </c>
      <c r="B4639" s="6" t="s">
        <v>19</v>
      </c>
      <c r="C4639" s="6">
        <v>6640</v>
      </c>
      <c r="D4639" s="11" t="s">
        <v>121</v>
      </c>
      <c r="E4639" s="6" t="str">
        <f t="shared" si="229"/>
        <v>5020220066407135</v>
      </c>
      <c r="F4639" s="7" t="s">
        <v>29</v>
      </c>
      <c r="G4639" s="7" t="s">
        <v>30</v>
      </c>
      <c r="H4639" s="7" t="s">
        <v>122</v>
      </c>
      <c r="I4639" s="6" t="s">
        <v>342</v>
      </c>
      <c r="J4639" s="6">
        <v>7135</v>
      </c>
      <c r="K4639" s="6" t="s">
        <v>358</v>
      </c>
      <c r="L4639" s="8">
        <v>60.32</v>
      </c>
      <c r="M4639" s="8"/>
      <c r="N4639" s="8">
        <f t="shared" si="230"/>
        <v>60.32</v>
      </c>
      <c r="O4639" s="8">
        <v>0</v>
      </c>
      <c r="P4639" s="8">
        <v>17.899999999999999</v>
      </c>
    </row>
    <row r="4640" spans="1:16" ht="24.75" x14ac:dyDescent="0.25">
      <c r="A4640" s="5">
        <v>2018</v>
      </c>
      <c r="B4640" s="6" t="s">
        <v>19</v>
      </c>
      <c r="C4640" s="6">
        <v>6714</v>
      </c>
      <c r="D4640" s="6" t="s">
        <v>127</v>
      </c>
      <c r="E4640" s="6" t="str">
        <f t="shared" si="229"/>
        <v>5020220067147135</v>
      </c>
      <c r="F4640" s="7" t="s">
        <v>29</v>
      </c>
      <c r="G4640" s="7" t="s">
        <v>76</v>
      </c>
      <c r="H4640" s="7" t="s">
        <v>111</v>
      </c>
      <c r="I4640" s="6" t="s">
        <v>342</v>
      </c>
      <c r="J4640" s="6">
        <v>7135</v>
      </c>
      <c r="K4640" s="6" t="s">
        <v>358</v>
      </c>
      <c r="L4640" s="8">
        <v>240.61999999999998</v>
      </c>
      <c r="M4640" s="8"/>
      <c r="N4640" s="8">
        <f t="shared" si="230"/>
        <v>240.61999999999998</v>
      </c>
      <c r="O4640" s="8">
        <v>225.61</v>
      </c>
      <c r="P4640" s="8">
        <v>262.29000000000002</v>
      </c>
    </row>
    <row r="4641" spans="1:16" ht="24.75" x14ac:dyDescent="0.25">
      <c r="A4641" s="5">
        <v>2018</v>
      </c>
      <c r="B4641" s="6" t="s">
        <v>19</v>
      </c>
      <c r="C4641" s="6">
        <v>6722</v>
      </c>
      <c r="D4641" s="6" t="s">
        <v>130</v>
      </c>
      <c r="E4641" s="6" t="str">
        <f t="shared" si="229"/>
        <v>5020220067227135</v>
      </c>
      <c r="F4641" s="7" t="s">
        <v>29</v>
      </c>
      <c r="G4641" s="7" t="s">
        <v>30</v>
      </c>
      <c r="H4641" s="7" t="s">
        <v>82</v>
      </c>
      <c r="I4641" s="6" t="s">
        <v>342</v>
      </c>
      <c r="J4641" s="6">
        <v>7135</v>
      </c>
      <c r="K4641" s="6" t="s">
        <v>358</v>
      </c>
      <c r="L4641" s="8">
        <v>45.03</v>
      </c>
      <c r="M4641" s="8"/>
      <c r="N4641" s="8">
        <f t="shared" si="230"/>
        <v>45.03</v>
      </c>
      <c r="O4641" s="8">
        <v>41.15</v>
      </c>
      <c r="P4641" s="8">
        <v>805.79</v>
      </c>
    </row>
    <row r="4642" spans="1:16" ht="36.75" x14ac:dyDescent="0.25">
      <c r="A4642" s="5">
        <v>2018</v>
      </c>
      <c r="B4642" s="6" t="s">
        <v>137</v>
      </c>
      <c r="C4642" s="6">
        <v>8003</v>
      </c>
      <c r="D4642" s="6" t="s">
        <v>142</v>
      </c>
      <c r="E4642" s="6" t="str">
        <f t="shared" si="229"/>
        <v>5030220080037135</v>
      </c>
      <c r="F4642" s="7" t="s">
        <v>21</v>
      </c>
      <c r="G4642" s="7" t="s">
        <v>22</v>
      </c>
      <c r="H4642" s="7" t="s">
        <v>27</v>
      </c>
      <c r="I4642" s="6" t="s">
        <v>342</v>
      </c>
      <c r="J4642" s="6">
        <v>7135</v>
      </c>
      <c r="K4642" s="6" t="s">
        <v>358</v>
      </c>
      <c r="L4642" s="8">
        <v>220.84999999999997</v>
      </c>
      <c r="M4642" s="8"/>
      <c r="N4642" s="8">
        <f t="shared" si="230"/>
        <v>220.84999999999997</v>
      </c>
      <c r="O4642" s="8">
        <v>353.3</v>
      </c>
      <c r="P4642" s="8">
        <v>0</v>
      </c>
    </row>
    <row r="4643" spans="1:16" ht="24.75" x14ac:dyDescent="0.25">
      <c r="A4643" s="5">
        <v>2018</v>
      </c>
      <c r="B4643" s="6" t="s">
        <v>137</v>
      </c>
      <c r="C4643" s="6">
        <v>8012</v>
      </c>
      <c r="D4643" s="6" t="s">
        <v>145</v>
      </c>
      <c r="E4643" s="6" t="str">
        <f t="shared" si="229"/>
        <v>5030220080127135</v>
      </c>
      <c r="F4643" s="7" t="s">
        <v>21</v>
      </c>
      <c r="G4643" s="7" t="s">
        <v>22</v>
      </c>
      <c r="H4643" s="7" t="s">
        <v>144</v>
      </c>
      <c r="I4643" s="6" t="s">
        <v>342</v>
      </c>
      <c r="J4643" s="6">
        <v>7135</v>
      </c>
      <c r="K4643" s="6" t="s">
        <v>358</v>
      </c>
      <c r="L4643" s="8">
        <v>3204.52</v>
      </c>
      <c r="M4643" s="8"/>
      <c r="N4643" s="8">
        <f t="shared" si="230"/>
        <v>3204.52</v>
      </c>
      <c r="O4643" s="8">
        <v>4704.1200000000008</v>
      </c>
      <c r="P4643" s="8">
        <v>3890.0400000000009</v>
      </c>
    </row>
    <row r="4644" spans="1:16" ht="24.75" x14ac:dyDescent="0.25">
      <c r="A4644" s="5">
        <v>2018</v>
      </c>
      <c r="B4644" s="6" t="s">
        <v>137</v>
      </c>
      <c r="C4644" s="6">
        <v>8021</v>
      </c>
      <c r="D4644" s="6" t="s">
        <v>146</v>
      </c>
      <c r="E4644" s="6" t="str">
        <f t="shared" si="229"/>
        <v>5030220080217135</v>
      </c>
      <c r="F4644" s="7" t="s">
        <v>21</v>
      </c>
      <c r="G4644" s="7" t="s">
        <v>22</v>
      </c>
      <c r="H4644" s="7" t="s">
        <v>147</v>
      </c>
      <c r="I4644" s="6" t="s">
        <v>342</v>
      </c>
      <c r="J4644" s="6">
        <v>7135</v>
      </c>
      <c r="K4644" s="6" t="s">
        <v>358</v>
      </c>
      <c r="L4644" s="8">
        <v>1901.8699999999997</v>
      </c>
      <c r="M4644" s="8"/>
      <c r="N4644" s="8">
        <f t="shared" si="230"/>
        <v>1901.8699999999997</v>
      </c>
      <c r="O4644" s="8">
        <v>888.91000000000008</v>
      </c>
      <c r="P4644" s="8">
        <v>1520.49</v>
      </c>
    </row>
    <row r="4645" spans="1:16" ht="24.75" x14ac:dyDescent="0.25">
      <c r="A4645" s="5">
        <v>2018</v>
      </c>
      <c r="B4645" s="6" t="s">
        <v>137</v>
      </c>
      <c r="C4645" s="6">
        <v>8031</v>
      </c>
      <c r="D4645" s="6" t="s">
        <v>148</v>
      </c>
      <c r="E4645" s="6" t="str">
        <f t="shared" si="229"/>
        <v>5030220080317135</v>
      </c>
      <c r="F4645" s="7" t="s">
        <v>21</v>
      </c>
      <c r="G4645" s="7" t="s">
        <v>22</v>
      </c>
      <c r="H4645" s="7" t="s">
        <v>144</v>
      </c>
      <c r="I4645" s="6" t="s">
        <v>342</v>
      </c>
      <c r="J4645" s="6">
        <v>7135</v>
      </c>
      <c r="K4645" s="6" t="s">
        <v>358</v>
      </c>
      <c r="L4645" s="8">
        <v>472.11</v>
      </c>
      <c r="M4645" s="8"/>
      <c r="N4645" s="8">
        <f t="shared" si="230"/>
        <v>472.11</v>
      </c>
      <c r="O4645" s="8">
        <v>149.62</v>
      </c>
      <c r="P4645" s="8">
        <v>0</v>
      </c>
    </row>
    <row r="4646" spans="1:16" ht="24.75" x14ac:dyDescent="0.25">
      <c r="A4646" s="5">
        <v>2018</v>
      </c>
      <c r="B4646" s="6" t="s">
        <v>137</v>
      </c>
      <c r="C4646" s="6">
        <v>8032</v>
      </c>
      <c r="D4646" s="6" t="s">
        <v>149</v>
      </c>
      <c r="E4646" s="6" t="str">
        <f t="shared" si="229"/>
        <v>5030220080327135</v>
      </c>
      <c r="F4646" s="7" t="s">
        <v>21</v>
      </c>
      <c r="G4646" s="7" t="s">
        <v>22</v>
      </c>
      <c r="H4646" s="7" t="s">
        <v>144</v>
      </c>
      <c r="I4646" s="6" t="s">
        <v>342</v>
      </c>
      <c r="J4646" s="6">
        <v>7135</v>
      </c>
      <c r="K4646" s="6" t="s">
        <v>358</v>
      </c>
      <c r="L4646" s="8">
        <v>6177.1000000000013</v>
      </c>
      <c r="M4646" s="8"/>
      <c r="N4646" s="8">
        <f t="shared" si="230"/>
        <v>6177.1000000000013</v>
      </c>
      <c r="O4646" s="8">
        <v>3412.8599999999997</v>
      </c>
      <c r="P4646" s="8">
        <v>6193.2300000000005</v>
      </c>
    </row>
    <row r="4647" spans="1:16" ht="24.75" x14ac:dyDescent="0.25">
      <c r="A4647" s="5">
        <v>2018</v>
      </c>
      <c r="B4647" s="6" t="s">
        <v>137</v>
      </c>
      <c r="C4647" s="6">
        <v>8033</v>
      </c>
      <c r="D4647" s="6" t="s">
        <v>150</v>
      </c>
      <c r="E4647" s="6" t="str">
        <f t="shared" si="229"/>
        <v>5030220080337135</v>
      </c>
      <c r="F4647" s="7" t="s">
        <v>21</v>
      </c>
      <c r="G4647" s="7" t="s">
        <v>22</v>
      </c>
      <c r="H4647" s="7" t="s">
        <v>144</v>
      </c>
      <c r="I4647" s="6" t="s">
        <v>342</v>
      </c>
      <c r="J4647" s="6">
        <v>7135</v>
      </c>
      <c r="K4647" s="6" t="s">
        <v>358</v>
      </c>
      <c r="L4647" s="8">
        <v>10.75</v>
      </c>
      <c r="M4647" s="8"/>
      <c r="N4647" s="8">
        <f t="shared" si="230"/>
        <v>10.75</v>
      </c>
      <c r="O4647" s="8">
        <v>10.75</v>
      </c>
      <c r="P4647" s="8">
        <v>0</v>
      </c>
    </row>
    <row r="4648" spans="1:16" ht="24.75" x14ac:dyDescent="0.25">
      <c r="A4648" s="5">
        <v>2016</v>
      </c>
      <c r="B4648" s="6" t="s">
        <v>137</v>
      </c>
      <c r="C4648" s="6">
        <v>8051</v>
      </c>
      <c r="D4648" s="9" t="s">
        <v>153</v>
      </c>
      <c r="E4648" s="6" t="str">
        <f t="shared" si="229"/>
        <v>5030220080517135</v>
      </c>
      <c r="F4648" s="7" t="s">
        <v>21</v>
      </c>
      <c r="G4648" s="7" t="s">
        <v>22</v>
      </c>
      <c r="H4648" s="7" t="s">
        <v>144</v>
      </c>
      <c r="I4648" s="6" t="s">
        <v>342</v>
      </c>
      <c r="J4648" s="6">
        <v>7135</v>
      </c>
      <c r="K4648" s="9" t="str">
        <f>VLOOKUP(J4648,'[17]OC Name'!A:B,2,FALSE)</f>
        <v>Household/cleaning supplies</v>
      </c>
      <c r="L4648" s="8">
        <v>0</v>
      </c>
      <c r="M4648" s="10"/>
      <c r="N4648" s="8">
        <f t="shared" si="230"/>
        <v>0</v>
      </c>
      <c r="O4648" s="8">
        <v>1446.7300000000002</v>
      </c>
      <c r="P4648" s="8">
        <v>458.64</v>
      </c>
    </row>
    <row r="4649" spans="1:16" ht="24.75" x14ac:dyDescent="0.25">
      <c r="A4649" s="5">
        <v>2018</v>
      </c>
      <c r="B4649" s="6" t="s">
        <v>137</v>
      </c>
      <c r="C4649" s="6">
        <v>8052</v>
      </c>
      <c r="D4649" s="6" t="s">
        <v>154</v>
      </c>
      <c r="E4649" s="6" t="str">
        <f t="shared" si="229"/>
        <v>5030220080527135</v>
      </c>
      <c r="F4649" s="7" t="s">
        <v>21</v>
      </c>
      <c r="G4649" s="7" t="s">
        <v>22</v>
      </c>
      <c r="H4649" s="7" t="s">
        <v>144</v>
      </c>
      <c r="I4649" s="6" t="s">
        <v>342</v>
      </c>
      <c r="J4649" s="6">
        <v>7135</v>
      </c>
      <c r="K4649" s="6" t="s">
        <v>358</v>
      </c>
      <c r="L4649" s="8">
        <v>5714.4699999999993</v>
      </c>
      <c r="M4649" s="8"/>
      <c r="N4649" s="8">
        <f t="shared" si="230"/>
        <v>5714.4699999999993</v>
      </c>
      <c r="O4649" s="8">
        <v>3807.1799999999989</v>
      </c>
      <c r="P4649" s="8">
        <v>3574.7700000000027</v>
      </c>
    </row>
    <row r="4650" spans="1:16" ht="24.75" x14ac:dyDescent="0.25">
      <c r="A4650" s="5">
        <v>2018</v>
      </c>
      <c r="B4650" s="6" t="s">
        <v>137</v>
      </c>
      <c r="C4650" s="6">
        <v>8053</v>
      </c>
      <c r="D4650" s="6" t="s">
        <v>155</v>
      </c>
      <c r="E4650" s="6" t="str">
        <f t="shared" si="229"/>
        <v>5030220080537135</v>
      </c>
      <c r="F4650" s="7" t="s">
        <v>21</v>
      </c>
      <c r="G4650" s="7" t="s">
        <v>22</v>
      </c>
      <c r="H4650" s="7" t="s">
        <v>147</v>
      </c>
      <c r="I4650" s="6" t="s">
        <v>342</v>
      </c>
      <c r="J4650" s="6">
        <v>7135</v>
      </c>
      <c r="K4650" s="6" t="s">
        <v>358</v>
      </c>
      <c r="L4650" s="8">
        <v>4484.670000000001</v>
      </c>
      <c r="M4650" s="8"/>
      <c r="N4650" s="8">
        <f t="shared" si="230"/>
        <v>4484.670000000001</v>
      </c>
      <c r="O4650" s="8">
        <v>3724.1699999999996</v>
      </c>
      <c r="P4650" s="8">
        <v>2009.1000000000004</v>
      </c>
    </row>
    <row r="4651" spans="1:16" ht="24.75" x14ac:dyDescent="0.25">
      <c r="A4651" s="5">
        <v>2018</v>
      </c>
      <c r="B4651" s="6" t="s">
        <v>137</v>
      </c>
      <c r="C4651" s="6">
        <v>8061</v>
      </c>
      <c r="D4651" s="6" t="s">
        <v>156</v>
      </c>
      <c r="E4651" s="6" t="str">
        <f t="shared" si="229"/>
        <v>5030220080617135</v>
      </c>
      <c r="F4651" s="7" t="s">
        <v>21</v>
      </c>
      <c r="G4651" s="7" t="s">
        <v>22</v>
      </c>
      <c r="H4651" s="7" t="s">
        <v>47</v>
      </c>
      <c r="I4651" s="6" t="s">
        <v>342</v>
      </c>
      <c r="J4651" s="6">
        <v>7135</v>
      </c>
      <c r="K4651" s="6" t="s">
        <v>358</v>
      </c>
      <c r="L4651" s="8">
        <v>196.9</v>
      </c>
      <c r="M4651" s="8"/>
      <c r="N4651" s="8">
        <f t="shared" si="230"/>
        <v>196.9</v>
      </c>
      <c r="O4651" s="8">
        <v>186.70000000000002</v>
      </c>
      <c r="P4651" s="8">
        <v>138.63999999999999</v>
      </c>
    </row>
    <row r="4652" spans="1:16" ht="24.75" x14ac:dyDescent="0.25">
      <c r="A4652" s="5">
        <v>2018</v>
      </c>
      <c r="B4652" s="6" t="s">
        <v>137</v>
      </c>
      <c r="C4652" s="6">
        <v>8218</v>
      </c>
      <c r="D4652" s="6" t="s">
        <v>162</v>
      </c>
      <c r="E4652" s="6" t="str">
        <f t="shared" si="229"/>
        <v>5030220082187135</v>
      </c>
      <c r="F4652" s="7" t="s">
        <v>21</v>
      </c>
      <c r="G4652" s="7" t="s">
        <v>53</v>
      </c>
      <c r="H4652" s="7" t="s">
        <v>58</v>
      </c>
      <c r="I4652" s="6" t="s">
        <v>342</v>
      </c>
      <c r="J4652" s="6">
        <v>7135</v>
      </c>
      <c r="K4652" s="6" t="s">
        <v>358</v>
      </c>
      <c r="L4652" s="8">
        <v>240.04</v>
      </c>
      <c r="M4652" s="8"/>
      <c r="N4652" s="8">
        <f t="shared" si="230"/>
        <v>240.04</v>
      </c>
      <c r="O4652" s="8">
        <v>69.86</v>
      </c>
      <c r="P4652" s="8">
        <v>18.86</v>
      </c>
    </row>
    <row r="4653" spans="1:16" ht="24.75" x14ac:dyDescent="0.25">
      <c r="A4653" s="5">
        <v>2018</v>
      </c>
      <c r="B4653" s="6" t="s">
        <v>137</v>
      </c>
      <c r="C4653" s="6">
        <v>8221</v>
      </c>
      <c r="D4653" s="6" t="s">
        <v>163</v>
      </c>
      <c r="E4653" s="6" t="str">
        <f t="shared" si="229"/>
        <v>5030220082217135</v>
      </c>
      <c r="F4653" s="7" t="s">
        <v>67</v>
      </c>
      <c r="G4653" s="7" t="s">
        <v>67</v>
      </c>
      <c r="H4653" s="7" t="s">
        <v>68</v>
      </c>
      <c r="I4653" s="6" t="s">
        <v>342</v>
      </c>
      <c r="J4653" s="6">
        <v>7135</v>
      </c>
      <c r="K4653" s="6" t="s">
        <v>358</v>
      </c>
      <c r="L4653" s="8">
        <v>54.25</v>
      </c>
      <c r="M4653" s="8"/>
      <c r="N4653" s="8">
        <f t="shared" si="230"/>
        <v>54.25</v>
      </c>
      <c r="O4653" s="8">
        <v>53.230000000000004</v>
      </c>
      <c r="P4653" s="8">
        <v>256.43999999999994</v>
      </c>
    </row>
    <row r="4654" spans="1:16" ht="24.75" x14ac:dyDescent="0.25">
      <c r="A4654" s="5">
        <v>2018</v>
      </c>
      <c r="B4654" s="6" t="s">
        <v>137</v>
      </c>
      <c r="C4654" s="6">
        <v>8231</v>
      </c>
      <c r="D4654" s="6" t="s">
        <v>164</v>
      </c>
      <c r="E4654" s="6" t="str">
        <f t="shared" si="229"/>
        <v>5030220082317135</v>
      </c>
      <c r="F4654" s="7" t="s">
        <v>21</v>
      </c>
      <c r="G4654" s="7" t="s">
        <v>53</v>
      </c>
      <c r="H4654" s="7" t="s">
        <v>58</v>
      </c>
      <c r="I4654" s="6" t="s">
        <v>342</v>
      </c>
      <c r="J4654" s="6">
        <v>7135</v>
      </c>
      <c r="K4654" s="6" t="s">
        <v>358</v>
      </c>
      <c r="L4654" s="8">
        <v>3295.329999999999</v>
      </c>
      <c r="M4654" s="8"/>
      <c r="N4654" s="8">
        <f t="shared" si="230"/>
        <v>3295.329999999999</v>
      </c>
      <c r="O4654" s="8">
        <v>3515.9099999999976</v>
      </c>
      <c r="P4654" s="8">
        <v>2792.3700000000003</v>
      </c>
    </row>
    <row r="4655" spans="1:16" ht="24.75" x14ac:dyDescent="0.25">
      <c r="A4655" s="5">
        <v>2016</v>
      </c>
      <c r="B4655" s="6" t="s">
        <v>137</v>
      </c>
      <c r="C4655" s="6">
        <v>8243</v>
      </c>
      <c r="D4655" s="9" t="s">
        <v>165</v>
      </c>
      <c r="E4655" s="6" t="str">
        <f t="shared" si="229"/>
        <v>5030220082437135</v>
      </c>
      <c r="F4655" s="7" t="s">
        <v>21</v>
      </c>
      <c r="G4655" s="7" t="s">
        <v>53</v>
      </c>
      <c r="H4655" s="7" t="s">
        <v>58</v>
      </c>
      <c r="I4655" s="6" t="s">
        <v>342</v>
      </c>
      <c r="J4655" s="6">
        <v>7135</v>
      </c>
      <c r="K4655" s="9" t="str">
        <f>VLOOKUP(J4655,'[17]OC Name'!A:B,2,FALSE)</f>
        <v>Household/cleaning supplies</v>
      </c>
      <c r="L4655" s="8">
        <v>0</v>
      </c>
      <c r="M4655" s="10"/>
      <c r="N4655" s="8">
        <f t="shared" si="230"/>
        <v>0</v>
      </c>
      <c r="O4655" s="8">
        <v>332.32999999999993</v>
      </c>
      <c r="P4655" s="8">
        <v>1044.33</v>
      </c>
    </row>
    <row r="4656" spans="1:16" ht="24.75" x14ac:dyDescent="0.25">
      <c r="A4656" s="5">
        <v>2018</v>
      </c>
      <c r="B4656" s="6" t="s">
        <v>137</v>
      </c>
      <c r="C4656" s="6">
        <v>8248</v>
      </c>
      <c r="D4656" s="6" t="s">
        <v>81</v>
      </c>
      <c r="E4656" s="6" t="str">
        <f t="shared" si="229"/>
        <v>5030220082487135</v>
      </c>
      <c r="F4656" s="7" t="s">
        <v>29</v>
      </c>
      <c r="G4656" s="7" t="s">
        <v>30</v>
      </c>
      <c r="H4656" s="7" t="s">
        <v>82</v>
      </c>
      <c r="I4656" s="6" t="s">
        <v>342</v>
      </c>
      <c r="J4656" s="6">
        <v>7135</v>
      </c>
      <c r="K4656" s="6" t="s">
        <v>358</v>
      </c>
      <c r="L4656" s="8">
        <v>37387.200000000004</v>
      </c>
      <c r="M4656" s="8"/>
      <c r="N4656" s="8">
        <f t="shared" si="230"/>
        <v>37387.200000000004</v>
      </c>
      <c r="O4656" s="8">
        <v>27198.35999999999</v>
      </c>
      <c r="P4656" s="8">
        <v>34824.979999999989</v>
      </c>
    </row>
    <row r="4657" spans="1:16" ht="24.75" x14ac:dyDescent="0.25">
      <c r="A4657" s="5">
        <v>2018</v>
      </c>
      <c r="B4657" s="6" t="s">
        <v>137</v>
      </c>
      <c r="C4657" s="6">
        <v>8410</v>
      </c>
      <c r="D4657" s="6" t="s">
        <v>166</v>
      </c>
      <c r="E4657" s="6" t="str">
        <f t="shared" si="229"/>
        <v>5030220084107135</v>
      </c>
      <c r="F4657" s="7" t="s">
        <v>21</v>
      </c>
      <c r="G4657" s="7" t="s">
        <v>53</v>
      </c>
      <c r="H4657" s="7" t="s">
        <v>58</v>
      </c>
      <c r="I4657" s="6" t="s">
        <v>342</v>
      </c>
      <c r="J4657" s="6">
        <v>7135</v>
      </c>
      <c r="K4657" s="6" t="s">
        <v>358</v>
      </c>
      <c r="L4657" s="8">
        <v>859.91</v>
      </c>
      <c r="M4657" s="8"/>
      <c r="N4657" s="8">
        <f t="shared" si="230"/>
        <v>859.91</v>
      </c>
      <c r="O4657" s="8">
        <v>393.2</v>
      </c>
      <c r="P4657" s="8">
        <v>209.2</v>
      </c>
    </row>
    <row r="4658" spans="1:16" ht="24.75" x14ac:dyDescent="0.25">
      <c r="A4658" s="5">
        <v>2018</v>
      </c>
      <c r="B4658" s="6" t="s">
        <v>137</v>
      </c>
      <c r="C4658" s="6">
        <v>8412</v>
      </c>
      <c r="D4658" s="6" t="s">
        <v>86</v>
      </c>
      <c r="E4658" s="6" t="str">
        <f t="shared" si="229"/>
        <v>5030220084127135</v>
      </c>
      <c r="F4658" s="7" t="s">
        <v>84</v>
      </c>
      <c r="G4658" s="7" t="s">
        <v>84</v>
      </c>
      <c r="H4658" s="7" t="s">
        <v>87</v>
      </c>
      <c r="I4658" s="6" t="s">
        <v>342</v>
      </c>
      <c r="J4658" s="6">
        <v>7135</v>
      </c>
      <c r="K4658" s="6" t="s">
        <v>358</v>
      </c>
      <c r="L4658" s="8">
        <v>19.04</v>
      </c>
      <c r="M4658" s="8"/>
      <c r="N4658" s="8">
        <f t="shared" si="230"/>
        <v>19.04</v>
      </c>
      <c r="O4658" s="8">
        <v>21.34</v>
      </c>
      <c r="P4658" s="8">
        <v>11.25</v>
      </c>
    </row>
    <row r="4659" spans="1:16" ht="24.75" x14ac:dyDescent="0.25">
      <c r="A4659" s="5">
        <v>2016</v>
      </c>
      <c r="B4659" s="6" t="s">
        <v>137</v>
      </c>
      <c r="C4659" s="6">
        <v>8415</v>
      </c>
      <c r="D4659" s="9" t="s">
        <v>167</v>
      </c>
      <c r="E4659" s="6" t="str">
        <f t="shared" si="229"/>
        <v>5030220084157135</v>
      </c>
      <c r="F4659" s="7" t="s">
        <v>84</v>
      </c>
      <c r="G4659" s="7" t="s">
        <v>84</v>
      </c>
      <c r="H4659" s="7" t="s">
        <v>87</v>
      </c>
      <c r="I4659" s="6" t="s">
        <v>342</v>
      </c>
      <c r="J4659" s="6">
        <v>7135</v>
      </c>
      <c r="K4659" s="9" t="str">
        <f>VLOOKUP(J4659,'[17]OC Name'!A:B,2,FALSE)</f>
        <v>Household/cleaning supplies</v>
      </c>
      <c r="L4659" s="8">
        <v>0</v>
      </c>
      <c r="M4659" s="10"/>
      <c r="N4659" s="8">
        <f t="shared" si="230"/>
        <v>0</v>
      </c>
      <c r="O4659" s="8">
        <v>0</v>
      </c>
      <c r="P4659" s="8">
        <v>10.75</v>
      </c>
    </row>
    <row r="4660" spans="1:16" ht="24.75" x14ac:dyDescent="0.25">
      <c r="A4660" s="5">
        <v>2018</v>
      </c>
      <c r="B4660" s="6" t="s">
        <v>137</v>
      </c>
      <c r="C4660" s="6">
        <v>8420</v>
      </c>
      <c r="D4660" s="6" t="s">
        <v>168</v>
      </c>
      <c r="E4660" s="6" t="str">
        <f t="shared" si="229"/>
        <v>5030220084207135</v>
      </c>
      <c r="F4660" s="7" t="s">
        <v>61</v>
      </c>
      <c r="G4660" s="7" t="s">
        <v>61</v>
      </c>
      <c r="H4660" s="7" t="s">
        <v>94</v>
      </c>
      <c r="I4660" s="6" t="s">
        <v>342</v>
      </c>
      <c r="J4660" s="6">
        <v>7135</v>
      </c>
      <c r="K4660" s="6" t="s">
        <v>358</v>
      </c>
      <c r="L4660" s="8">
        <v>12.74</v>
      </c>
      <c r="M4660" s="8"/>
      <c r="N4660" s="8">
        <f t="shared" si="230"/>
        <v>12.74</v>
      </c>
      <c r="O4660" s="8">
        <v>31.7</v>
      </c>
      <c r="P4660" s="8">
        <v>17.86</v>
      </c>
    </row>
    <row r="4661" spans="1:16" ht="24.75" x14ac:dyDescent="0.25">
      <c r="A4661" s="5">
        <v>2018</v>
      </c>
      <c r="B4661" s="6" t="s">
        <v>137</v>
      </c>
      <c r="C4661" s="6">
        <v>8440</v>
      </c>
      <c r="D4661" s="6" t="s">
        <v>170</v>
      </c>
      <c r="E4661" s="6" t="str">
        <f t="shared" si="229"/>
        <v>5030220084407135</v>
      </c>
      <c r="F4661" s="7" t="s">
        <v>61</v>
      </c>
      <c r="G4661" s="7" t="s">
        <v>61</v>
      </c>
      <c r="H4661" s="7" t="s">
        <v>98</v>
      </c>
      <c r="I4661" s="6" t="s">
        <v>342</v>
      </c>
      <c r="J4661" s="6">
        <v>7135</v>
      </c>
      <c r="K4661" s="6" t="s">
        <v>358</v>
      </c>
      <c r="L4661" s="8">
        <v>66.569999999999993</v>
      </c>
      <c r="M4661" s="8"/>
      <c r="N4661" s="8">
        <f t="shared" si="230"/>
        <v>66.569999999999993</v>
      </c>
      <c r="O4661" s="8">
        <v>42.01</v>
      </c>
      <c r="P4661" s="8">
        <v>0</v>
      </c>
    </row>
    <row r="4662" spans="1:16" ht="24.75" x14ac:dyDescent="0.25">
      <c r="A4662" s="5">
        <v>2018</v>
      </c>
      <c r="B4662" s="6" t="s">
        <v>137</v>
      </c>
      <c r="C4662" s="6">
        <v>8442</v>
      </c>
      <c r="D4662" s="6" t="s">
        <v>171</v>
      </c>
      <c r="E4662" s="6" t="str">
        <f t="shared" si="229"/>
        <v>5030220084427135</v>
      </c>
      <c r="F4662" s="7" t="s">
        <v>21</v>
      </c>
      <c r="G4662" s="7" t="s">
        <v>53</v>
      </c>
      <c r="H4662" s="7" t="s">
        <v>172</v>
      </c>
      <c r="I4662" s="6" t="s">
        <v>342</v>
      </c>
      <c r="J4662" s="6">
        <v>7135</v>
      </c>
      <c r="K4662" s="6" t="s">
        <v>358</v>
      </c>
      <c r="L4662" s="8">
        <v>2715.48</v>
      </c>
      <c r="M4662" s="8"/>
      <c r="N4662" s="8">
        <f t="shared" si="230"/>
        <v>2715.48</v>
      </c>
      <c r="O4662" s="8">
        <v>1802.1199999999997</v>
      </c>
      <c r="P4662" s="8">
        <v>3389.6400000000031</v>
      </c>
    </row>
    <row r="4663" spans="1:16" ht="24.75" x14ac:dyDescent="0.25">
      <c r="A4663" s="5">
        <v>2018</v>
      </c>
      <c r="B4663" s="6" t="s">
        <v>137</v>
      </c>
      <c r="C4663" s="6">
        <v>8443</v>
      </c>
      <c r="D4663" s="6" t="s">
        <v>173</v>
      </c>
      <c r="E4663" s="6" t="str">
        <f t="shared" si="229"/>
        <v>5030220084437135</v>
      </c>
      <c r="F4663" s="7" t="s">
        <v>21</v>
      </c>
      <c r="G4663" s="7" t="s">
        <v>53</v>
      </c>
      <c r="H4663" s="7" t="s">
        <v>172</v>
      </c>
      <c r="I4663" s="6" t="s">
        <v>342</v>
      </c>
      <c r="J4663" s="6">
        <v>7135</v>
      </c>
      <c r="K4663" s="6" t="s">
        <v>358</v>
      </c>
      <c r="L4663" s="8">
        <v>442.38000000000005</v>
      </c>
      <c r="M4663" s="8"/>
      <c r="N4663" s="8">
        <f t="shared" si="230"/>
        <v>442.38000000000005</v>
      </c>
      <c r="O4663" s="8">
        <v>264.78999999999996</v>
      </c>
      <c r="P4663" s="8">
        <v>636.74000000000012</v>
      </c>
    </row>
    <row r="4664" spans="1:16" ht="36.75" x14ac:dyDescent="0.25">
      <c r="A4664" s="5">
        <v>2018</v>
      </c>
      <c r="B4664" s="6" t="s">
        <v>137</v>
      </c>
      <c r="C4664" s="6">
        <v>8447</v>
      </c>
      <c r="D4664" s="6" t="s">
        <v>174</v>
      </c>
      <c r="E4664" s="6" t="str">
        <f t="shared" si="229"/>
        <v>5030220084477135</v>
      </c>
      <c r="F4664" s="7" t="s">
        <v>21</v>
      </c>
      <c r="G4664" s="7" t="s">
        <v>53</v>
      </c>
      <c r="H4664" s="7" t="s">
        <v>172</v>
      </c>
      <c r="I4664" s="6" t="s">
        <v>342</v>
      </c>
      <c r="J4664" s="6">
        <v>7135</v>
      </c>
      <c r="K4664" s="6" t="s">
        <v>358</v>
      </c>
      <c r="L4664" s="8">
        <v>2240.54</v>
      </c>
      <c r="M4664" s="8"/>
      <c r="N4664" s="8">
        <f t="shared" si="230"/>
        <v>2240.54</v>
      </c>
      <c r="O4664" s="8">
        <v>1762.5400000000009</v>
      </c>
      <c r="P4664" s="8">
        <v>2220.8500000000022</v>
      </c>
    </row>
    <row r="4665" spans="1:16" ht="24.75" x14ac:dyDescent="0.25">
      <c r="A4665" s="5">
        <v>2018</v>
      </c>
      <c r="B4665" s="6" t="s">
        <v>137</v>
      </c>
      <c r="C4665" s="6">
        <v>8614</v>
      </c>
      <c r="D4665" s="6" t="s">
        <v>127</v>
      </c>
      <c r="E4665" s="6" t="str">
        <f t="shared" si="229"/>
        <v>5030220086147135</v>
      </c>
      <c r="F4665" s="7" t="s">
        <v>29</v>
      </c>
      <c r="G4665" s="7" t="s">
        <v>76</v>
      </c>
      <c r="H4665" s="7" t="s">
        <v>111</v>
      </c>
      <c r="I4665" s="6" t="s">
        <v>342</v>
      </c>
      <c r="J4665" s="6">
        <v>7135</v>
      </c>
      <c r="K4665" s="6" t="s">
        <v>358</v>
      </c>
      <c r="L4665" s="8">
        <v>250.01999999999998</v>
      </c>
      <c r="M4665" s="8"/>
      <c r="N4665" s="8">
        <f t="shared" si="230"/>
        <v>250.01999999999998</v>
      </c>
      <c r="O4665" s="8">
        <v>206.70999999999998</v>
      </c>
      <c r="P4665" s="8">
        <v>193.86</v>
      </c>
    </row>
    <row r="4666" spans="1:16" ht="24.75" x14ac:dyDescent="0.25">
      <c r="A4666" s="5">
        <v>2018</v>
      </c>
      <c r="B4666" s="6" t="s">
        <v>137</v>
      </c>
      <c r="C4666" s="6">
        <v>8622</v>
      </c>
      <c r="D4666" s="6" t="s">
        <v>130</v>
      </c>
      <c r="E4666" s="6" t="str">
        <f t="shared" si="229"/>
        <v>5030220086227135</v>
      </c>
      <c r="F4666" s="7" t="s">
        <v>29</v>
      </c>
      <c r="G4666" s="7" t="s">
        <v>30</v>
      </c>
      <c r="H4666" s="7" t="s">
        <v>82</v>
      </c>
      <c r="I4666" s="6" t="s">
        <v>342</v>
      </c>
      <c r="J4666" s="6">
        <v>7135</v>
      </c>
      <c r="K4666" s="6" t="s">
        <v>358</v>
      </c>
      <c r="L4666" s="8">
        <v>9.64</v>
      </c>
      <c r="M4666" s="8"/>
      <c r="N4666" s="8">
        <f t="shared" si="230"/>
        <v>9.64</v>
      </c>
      <c r="O4666" s="8">
        <v>532.39</v>
      </c>
      <c r="P4666" s="8">
        <v>75.959999999999994</v>
      </c>
    </row>
    <row r="4667" spans="1:16" ht="24.75" x14ac:dyDescent="0.25">
      <c r="A4667" s="5">
        <v>2018</v>
      </c>
      <c r="B4667" s="6" t="s">
        <v>137</v>
      </c>
      <c r="C4667" s="6">
        <v>8642</v>
      </c>
      <c r="D4667" s="6" t="s">
        <v>75</v>
      </c>
      <c r="E4667" s="6" t="str">
        <f t="shared" si="229"/>
        <v>5030220086427135</v>
      </c>
      <c r="F4667" s="7" t="s">
        <v>29</v>
      </c>
      <c r="G4667" s="7" t="s">
        <v>76</v>
      </c>
      <c r="H4667" s="7" t="s">
        <v>77</v>
      </c>
      <c r="I4667" s="6" t="s">
        <v>342</v>
      </c>
      <c r="J4667" s="6">
        <v>7135</v>
      </c>
      <c r="K4667" s="6" t="s">
        <v>358</v>
      </c>
      <c r="L4667" s="8">
        <v>54.36</v>
      </c>
      <c r="M4667" s="8"/>
      <c r="N4667" s="8">
        <f t="shared" si="230"/>
        <v>54.36</v>
      </c>
      <c r="O4667" s="8">
        <v>0</v>
      </c>
      <c r="P4667" s="8">
        <v>0</v>
      </c>
    </row>
    <row r="4668" spans="1:16" ht="24.75" x14ac:dyDescent="0.25">
      <c r="A4668" s="5">
        <v>2018</v>
      </c>
      <c r="B4668" s="6" t="s">
        <v>137</v>
      </c>
      <c r="C4668" s="6">
        <v>8740</v>
      </c>
      <c r="D4668" s="6" t="s">
        <v>121</v>
      </c>
      <c r="E4668" s="6" t="str">
        <f t="shared" si="229"/>
        <v>5030220087407135</v>
      </c>
      <c r="F4668" s="7" t="s">
        <v>29</v>
      </c>
      <c r="G4668" s="7" t="s">
        <v>30</v>
      </c>
      <c r="H4668" s="7" t="s">
        <v>122</v>
      </c>
      <c r="I4668" s="6" t="s">
        <v>342</v>
      </c>
      <c r="J4668" s="6">
        <v>7135</v>
      </c>
      <c r="K4668" s="6" t="s">
        <v>358</v>
      </c>
      <c r="L4668" s="8">
        <v>44.58</v>
      </c>
      <c r="M4668" s="8"/>
      <c r="N4668" s="8">
        <f t="shared" si="230"/>
        <v>44.58</v>
      </c>
      <c r="O4668" s="8">
        <v>1.69</v>
      </c>
      <c r="P4668" s="8">
        <v>3.38</v>
      </c>
    </row>
    <row r="4669" spans="1:16" ht="24.75" x14ac:dyDescent="0.25">
      <c r="A4669" s="5">
        <v>2018</v>
      </c>
      <c r="B4669" s="6" t="s">
        <v>19</v>
      </c>
      <c r="C4669" s="6">
        <v>6722</v>
      </c>
      <c r="D4669" s="6" t="s">
        <v>130</v>
      </c>
      <c r="E4669" s="6" t="str">
        <f t="shared" si="229"/>
        <v>5020220067227141</v>
      </c>
      <c r="F4669" s="7" t="s">
        <v>29</v>
      </c>
      <c r="G4669" s="7" t="s">
        <v>30</v>
      </c>
      <c r="H4669" s="7" t="s">
        <v>82</v>
      </c>
      <c r="I4669" s="6" t="s">
        <v>342</v>
      </c>
      <c r="J4669" s="6">
        <v>7141</v>
      </c>
      <c r="K4669" s="6" t="s">
        <v>359</v>
      </c>
      <c r="L4669" s="8">
        <v>509.99</v>
      </c>
      <c r="M4669" s="8"/>
      <c r="N4669" s="8">
        <f t="shared" si="230"/>
        <v>509.99</v>
      </c>
      <c r="O4669" s="8">
        <v>149.22</v>
      </c>
      <c r="P4669" s="8">
        <v>458.38999999999993</v>
      </c>
    </row>
    <row r="4670" spans="1:16" ht="24.75" x14ac:dyDescent="0.25">
      <c r="A4670" s="5">
        <v>2016</v>
      </c>
      <c r="B4670" s="6" t="s">
        <v>137</v>
      </c>
      <c r="C4670" s="6">
        <v>8032</v>
      </c>
      <c r="D4670" s="9" t="s">
        <v>149</v>
      </c>
      <c r="E4670" s="6" t="str">
        <f t="shared" si="229"/>
        <v>5030220080327141</v>
      </c>
      <c r="F4670" s="7" t="s">
        <v>21</v>
      </c>
      <c r="G4670" s="7" t="s">
        <v>22</v>
      </c>
      <c r="H4670" s="7" t="s">
        <v>144</v>
      </c>
      <c r="I4670" s="6" t="s">
        <v>342</v>
      </c>
      <c r="J4670" s="6">
        <v>7141</v>
      </c>
      <c r="K4670" s="9" t="str">
        <f>VLOOKUP(J4670,'[17]OC Name'!A:B,2,FALSE)</f>
        <v>Boiler equipment</v>
      </c>
      <c r="L4670" s="8">
        <v>0</v>
      </c>
      <c r="M4670" s="10"/>
      <c r="N4670" s="8">
        <f t="shared" si="230"/>
        <v>0</v>
      </c>
      <c r="O4670" s="8">
        <v>8652.9700000000012</v>
      </c>
      <c r="P4670" s="8">
        <v>3056.25</v>
      </c>
    </row>
    <row r="4671" spans="1:16" ht="24.75" x14ac:dyDescent="0.25">
      <c r="A4671" s="5">
        <v>2018</v>
      </c>
      <c r="B4671" s="6" t="s">
        <v>137</v>
      </c>
      <c r="C4671" s="6">
        <v>8622</v>
      </c>
      <c r="D4671" s="6" t="s">
        <v>130</v>
      </c>
      <c r="E4671" s="6" t="str">
        <f t="shared" si="229"/>
        <v>5030220086227141</v>
      </c>
      <c r="F4671" s="7" t="s">
        <v>29</v>
      </c>
      <c r="G4671" s="7" t="s">
        <v>30</v>
      </c>
      <c r="H4671" s="7" t="s">
        <v>82</v>
      </c>
      <c r="I4671" s="6" t="s">
        <v>342</v>
      </c>
      <c r="J4671" s="6">
        <v>7141</v>
      </c>
      <c r="K4671" s="6" t="s">
        <v>359</v>
      </c>
      <c r="L4671" s="8">
        <v>66.06</v>
      </c>
      <c r="M4671" s="8"/>
      <c r="N4671" s="8">
        <f t="shared" si="230"/>
        <v>66.06</v>
      </c>
      <c r="O4671" s="8">
        <v>149.19</v>
      </c>
      <c r="P4671" s="8">
        <v>458.37</v>
      </c>
    </row>
    <row r="4672" spans="1:16" ht="24.75" x14ac:dyDescent="0.25">
      <c r="A4672" s="5">
        <v>2016</v>
      </c>
      <c r="B4672" s="6" t="s">
        <v>137</v>
      </c>
      <c r="C4672" s="6">
        <v>8012</v>
      </c>
      <c r="D4672" s="9" t="s">
        <v>145</v>
      </c>
      <c r="E4672" s="6" t="str">
        <f t="shared" si="229"/>
        <v>5030220080127144</v>
      </c>
      <c r="F4672" s="7" t="s">
        <v>21</v>
      </c>
      <c r="G4672" s="7" t="s">
        <v>22</v>
      </c>
      <c r="H4672" s="7" t="s">
        <v>144</v>
      </c>
      <c r="I4672" s="6" t="s">
        <v>342</v>
      </c>
      <c r="J4672" s="6">
        <v>7144</v>
      </c>
      <c r="K4672" s="9" t="str">
        <f>VLOOKUP(J4672,'[17]OC Name'!A:B,2,FALSE)</f>
        <v>Electrical transformers</v>
      </c>
      <c r="L4672" s="8">
        <v>0</v>
      </c>
      <c r="M4672" s="10"/>
      <c r="N4672" s="8">
        <f t="shared" si="230"/>
        <v>0</v>
      </c>
      <c r="O4672" s="8">
        <v>-349.02</v>
      </c>
      <c r="P4672" s="8">
        <v>32.5</v>
      </c>
    </row>
    <row r="4673" spans="1:16" ht="24.75" x14ac:dyDescent="0.25">
      <c r="A4673" s="5">
        <v>2016</v>
      </c>
      <c r="B4673" s="6" t="s">
        <v>137</v>
      </c>
      <c r="C4673" s="6">
        <v>8053</v>
      </c>
      <c r="D4673" s="9" t="s">
        <v>155</v>
      </c>
      <c r="E4673" s="6" t="str">
        <f t="shared" si="229"/>
        <v>5030220080537144</v>
      </c>
      <c r="F4673" s="7" t="s">
        <v>21</v>
      </c>
      <c r="G4673" s="7" t="s">
        <v>22</v>
      </c>
      <c r="H4673" s="7" t="s">
        <v>147</v>
      </c>
      <c r="I4673" s="6" t="s">
        <v>342</v>
      </c>
      <c r="J4673" s="6">
        <v>7144</v>
      </c>
      <c r="K4673" s="9" t="str">
        <f>VLOOKUP(J4673,'[17]OC Name'!A:B,2,FALSE)</f>
        <v>Electrical transformers</v>
      </c>
      <c r="L4673" s="8">
        <v>0</v>
      </c>
      <c r="M4673" s="10"/>
      <c r="N4673" s="8">
        <f t="shared" si="230"/>
        <v>0</v>
      </c>
      <c r="O4673" s="8">
        <v>-36.619999999999997</v>
      </c>
      <c r="P4673" s="8">
        <v>71.8</v>
      </c>
    </row>
    <row r="4674" spans="1:16" ht="24.75" x14ac:dyDescent="0.25">
      <c r="A4674" s="5">
        <v>2018</v>
      </c>
      <c r="B4674" s="6" t="s">
        <v>19</v>
      </c>
      <c r="C4674" s="6">
        <v>6022</v>
      </c>
      <c r="D4674" s="6" t="s">
        <v>34</v>
      </c>
      <c r="E4674" s="6" t="str">
        <f t="shared" ref="E4674:E4737" si="231">B4674&amp;"2200"&amp;C4674&amp;J4674</f>
        <v>5020220060227145</v>
      </c>
      <c r="F4674" s="7" t="s">
        <v>21</v>
      </c>
      <c r="G4674" s="7" t="s">
        <v>22</v>
      </c>
      <c r="H4674" s="7" t="s">
        <v>33</v>
      </c>
      <c r="I4674" s="6" t="s">
        <v>342</v>
      </c>
      <c r="J4674" s="6">
        <v>7145</v>
      </c>
      <c r="K4674" s="6" t="s">
        <v>360</v>
      </c>
      <c r="L4674" s="8">
        <v>397.44</v>
      </c>
      <c r="M4674" s="8"/>
      <c r="N4674" s="8">
        <f t="shared" ref="N4674:N4737" si="232">L4674+M4674</f>
        <v>397.44</v>
      </c>
      <c r="O4674" s="8">
        <v>408.14</v>
      </c>
      <c r="P4674" s="8">
        <v>789.8</v>
      </c>
    </row>
    <row r="4675" spans="1:16" ht="24.75" x14ac:dyDescent="0.25">
      <c r="A4675" s="5">
        <v>2018</v>
      </c>
      <c r="B4675" s="6" t="s">
        <v>19</v>
      </c>
      <c r="C4675" s="6">
        <v>6032</v>
      </c>
      <c r="D4675" s="6" t="s">
        <v>36</v>
      </c>
      <c r="E4675" s="6" t="str">
        <f t="shared" si="231"/>
        <v>5020220060327145</v>
      </c>
      <c r="F4675" s="7" t="s">
        <v>21</v>
      </c>
      <c r="G4675" s="7" t="s">
        <v>22</v>
      </c>
      <c r="H4675" s="7" t="s">
        <v>33</v>
      </c>
      <c r="I4675" s="6" t="s">
        <v>342</v>
      </c>
      <c r="J4675" s="6">
        <v>7145</v>
      </c>
      <c r="K4675" s="6" t="s">
        <v>360</v>
      </c>
      <c r="L4675" s="8">
        <v>165</v>
      </c>
      <c r="M4675" s="8"/>
      <c r="N4675" s="8">
        <f t="shared" si="232"/>
        <v>165</v>
      </c>
      <c r="O4675" s="8">
        <v>0</v>
      </c>
      <c r="P4675" s="8">
        <v>0</v>
      </c>
    </row>
    <row r="4676" spans="1:16" ht="24.75" x14ac:dyDescent="0.25">
      <c r="A4676" s="5">
        <v>2018</v>
      </c>
      <c r="B4676" s="6" t="s">
        <v>19</v>
      </c>
      <c r="C4676" s="6">
        <v>6042</v>
      </c>
      <c r="D4676" s="6" t="s">
        <v>37</v>
      </c>
      <c r="E4676" s="6" t="str">
        <f t="shared" si="231"/>
        <v>5020220060427145</v>
      </c>
      <c r="F4676" s="7" t="s">
        <v>21</v>
      </c>
      <c r="G4676" s="7" t="s">
        <v>22</v>
      </c>
      <c r="H4676" s="7" t="s">
        <v>38</v>
      </c>
      <c r="I4676" s="6" t="s">
        <v>342</v>
      </c>
      <c r="J4676" s="6">
        <v>7145</v>
      </c>
      <c r="K4676" s="6" t="s">
        <v>360</v>
      </c>
      <c r="L4676" s="8">
        <v>145.51999999999998</v>
      </c>
      <c r="M4676" s="8"/>
      <c r="N4676" s="8">
        <f t="shared" si="232"/>
        <v>145.51999999999998</v>
      </c>
      <c r="O4676" s="8">
        <v>398.68</v>
      </c>
      <c r="P4676" s="8">
        <v>239.59</v>
      </c>
    </row>
    <row r="4677" spans="1:16" ht="24.75" x14ac:dyDescent="0.25">
      <c r="A4677" s="5">
        <v>2018</v>
      </c>
      <c r="B4677" s="6" t="s">
        <v>19</v>
      </c>
      <c r="C4677" s="6">
        <v>6043</v>
      </c>
      <c r="D4677" s="6" t="s">
        <v>39</v>
      </c>
      <c r="E4677" s="6" t="str">
        <f t="shared" si="231"/>
        <v>5020220060437145</v>
      </c>
      <c r="F4677" s="7" t="s">
        <v>21</v>
      </c>
      <c r="G4677" s="7" t="s">
        <v>22</v>
      </c>
      <c r="H4677" s="7" t="s">
        <v>40</v>
      </c>
      <c r="I4677" s="6" t="s">
        <v>342</v>
      </c>
      <c r="J4677" s="6">
        <v>7145</v>
      </c>
      <c r="K4677" s="6" t="s">
        <v>360</v>
      </c>
      <c r="L4677" s="8">
        <v>78.7</v>
      </c>
      <c r="M4677" s="8"/>
      <c r="N4677" s="8">
        <f t="shared" si="232"/>
        <v>78.7</v>
      </c>
      <c r="O4677" s="8">
        <v>149.6</v>
      </c>
      <c r="P4677" s="8">
        <v>294.77999999999997</v>
      </c>
    </row>
    <row r="4678" spans="1:16" ht="24.75" x14ac:dyDescent="0.25">
      <c r="A4678" s="5">
        <v>2018</v>
      </c>
      <c r="B4678" s="6" t="s">
        <v>19</v>
      </c>
      <c r="C4678" s="6">
        <v>6044</v>
      </c>
      <c r="D4678" s="6" t="s">
        <v>41</v>
      </c>
      <c r="E4678" s="6" t="str">
        <f t="shared" si="231"/>
        <v>5020220060447145</v>
      </c>
      <c r="F4678" s="7" t="s">
        <v>21</v>
      </c>
      <c r="G4678" s="7" t="s">
        <v>22</v>
      </c>
      <c r="H4678" s="7" t="s">
        <v>42</v>
      </c>
      <c r="I4678" s="6" t="s">
        <v>342</v>
      </c>
      <c r="J4678" s="6">
        <v>7145</v>
      </c>
      <c r="K4678" s="6" t="s">
        <v>360</v>
      </c>
      <c r="L4678" s="8">
        <v>174.92000000000002</v>
      </c>
      <c r="M4678" s="8"/>
      <c r="N4678" s="8">
        <f t="shared" si="232"/>
        <v>174.92000000000002</v>
      </c>
      <c r="O4678" s="8">
        <v>207.09</v>
      </c>
      <c r="P4678" s="8">
        <v>81.84</v>
      </c>
    </row>
    <row r="4679" spans="1:16" ht="24.75" x14ac:dyDescent="0.25">
      <c r="A4679" s="5">
        <v>2018</v>
      </c>
      <c r="B4679" s="6" t="s">
        <v>19</v>
      </c>
      <c r="C4679" s="6">
        <v>6062</v>
      </c>
      <c r="D4679" s="6" t="s">
        <v>49</v>
      </c>
      <c r="E4679" s="6" t="str">
        <f t="shared" si="231"/>
        <v>5020220060627145</v>
      </c>
      <c r="F4679" s="7" t="s">
        <v>21</v>
      </c>
      <c r="G4679" s="7" t="s">
        <v>22</v>
      </c>
      <c r="H4679" s="7" t="s">
        <v>33</v>
      </c>
      <c r="I4679" s="6" t="s">
        <v>342</v>
      </c>
      <c r="J4679" s="6">
        <v>7145</v>
      </c>
      <c r="K4679" s="6" t="s">
        <v>360</v>
      </c>
      <c r="L4679" s="8">
        <v>137.69999999999999</v>
      </c>
      <c r="M4679" s="8"/>
      <c r="N4679" s="8">
        <f t="shared" si="232"/>
        <v>137.69999999999999</v>
      </c>
      <c r="O4679" s="8">
        <v>0</v>
      </c>
      <c r="P4679" s="8">
        <v>194.3</v>
      </c>
    </row>
    <row r="4680" spans="1:16" ht="24.75" x14ac:dyDescent="0.25">
      <c r="A4680" s="5">
        <v>2016</v>
      </c>
      <c r="B4680" s="6" t="s">
        <v>19</v>
      </c>
      <c r="C4680" s="6">
        <v>6606</v>
      </c>
      <c r="D4680" s="9" t="s">
        <v>99</v>
      </c>
      <c r="E4680" s="6" t="str">
        <f t="shared" si="231"/>
        <v>5020220066067145</v>
      </c>
      <c r="F4680" s="7" t="s">
        <v>67</v>
      </c>
      <c r="G4680" s="7" t="s">
        <v>67</v>
      </c>
      <c r="H4680" s="7" t="s">
        <v>100</v>
      </c>
      <c r="I4680" s="6" t="s">
        <v>342</v>
      </c>
      <c r="J4680" s="6">
        <v>7145</v>
      </c>
      <c r="K4680" s="6" t="s">
        <v>360</v>
      </c>
      <c r="L4680" s="8">
        <v>0</v>
      </c>
      <c r="M4680" s="10"/>
      <c r="N4680" s="8">
        <f t="shared" si="232"/>
        <v>0</v>
      </c>
      <c r="O4680" s="8">
        <v>0</v>
      </c>
      <c r="P4680" s="8">
        <v>176.12</v>
      </c>
    </row>
    <row r="4681" spans="1:16" ht="24.75" x14ac:dyDescent="0.25">
      <c r="A4681" s="5">
        <v>2018</v>
      </c>
      <c r="B4681" s="6" t="s">
        <v>137</v>
      </c>
      <c r="C4681" s="6">
        <v>8012</v>
      </c>
      <c r="D4681" s="6" t="s">
        <v>145</v>
      </c>
      <c r="E4681" s="6" t="str">
        <f t="shared" si="231"/>
        <v>5030220080127145</v>
      </c>
      <c r="F4681" s="7" t="s">
        <v>21</v>
      </c>
      <c r="G4681" s="7" t="s">
        <v>22</v>
      </c>
      <c r="H4681" s="7" t="s">
        <v>144</v>
      </c>
      <c r="I4681" s="6" t="s">
        <v>342</v>
      </c>
      <c r="J4681" s="6">
        <v>7145</v>
      </c>
      <c r="K4681" s="6" t="s">
        <v>360</v>
      </c>
      <c r="L4681" s="8">
        <v>309.81</v>
      </c>
      <c r="M4681" s="8"/>
      <c r="N4681" s="8">
        <f t="shared" si="232"/>
        <v>309.81</v>
      </c>
      <c r="O4681" s="8">
        <v>2078.71</v>
      </c>
      <c r="P4681" s="8">
        <v>1677.94</v>
      </c>
    </row>
    <row r="4682" spans="1:16" ht="24.75" x14ac:dyDescent="0.25">
      <c r="A4682" s="5">
        <v>2018</v>
      </c>
      <c r="B4682" s="6" t="s">
        <v>137</v>
      </c>
      <c r="C4682" s="6">
        <v>8032</v>
      </c>
      <c r="D4682" s="6" t="s">
        <v>149</v>
      </c>
      <c r="E4682" s="6" t="str">
        <f t="shared" si="231"/>
        <v>5030220080327145</v>
      </c>
      <c r="F4682" s="7" t="s">
        <v>21</v>
      </c>
      <c r="G4682" s="7" t="s">
        <v>22</v>
      </c>
      <c r="H4682" s="7" t="s">
        <v>144</v>
      </c>
      <c r="I4682" s="6" t="s">
        <v>342</v>
      </c>
      <c r="J4682" s="6">
        <v>7145</v>
      </c>
      <c r="K4682" s="6" t="s">
        <v>360</v>
      </c>
      <c r="L4682" s="8">
        <v>576.97</v>
      </c>
      <c r="M4682" s="8"/>
      <c r="N4682" s="8">
        <f t="shared" si="232"/>
        <v>576.97</v>
      </c>
      <c r="O4682" s="8">
        <v>194.04</v>
      </c>
      <c r="P4682" s="8">
        <v>2955.9199999999996</v>
      </c>
    </row>
    <row r="4683" spans="1:16" ht="24.75" x14ac:dyDescent="0.25">
      <c r="A4683" s="5">
        <v>2018</v>
      </c>
      <c r="B4683" s="6" t="s">
        <v>137</v>
      </c>
      <c r="C4683" s="6">
        <v>8052</v>
      </c>
      <c r="D4683" s="6" t="s">
        <v>154</v>
      </c>
      <c r="E4683" s="6" t="str">
        <f t="shared" si="231"/>
        <v>5030220080527145</v>
      </c>
      <c r="F4683" s="7" t="s">
        <v>21</v>
      </c>
      <c r="G4683" s="7" t="s">
        <v>22</v>
      </c>
      <c r="H4683" s="7" t="s">
        <v>144</v>
      </c>
      <c r="I4683" s="6" t="s">
        <v>342</v>
      </c>
      <c r="J4683" s="6">
        <v>7145</v>
      </c>
      <c r="K4683" s="6" t="s">
        <v>360</v>
      </c>
      <c r="L4683" s="8">
        <v>421.42</v>
      </c>
      <c r="M4683" s="8"/>
      <c r="N4683" s="8">
        <f t="shared" si="232"/>
        <v>421.42</v>
      </c>
      <c r="O4683" s="8">
        <v>790.78</v>
      </c>
      <c r="P4683" s="8">
        <v>684.31</v>
      </c>
    </row>
    <row r="4684" spans="1:16" ht="24.75" x14ac:dyDescent="0.25">
      <c r="A4684" s="5">
        <v>2018</v>
      </c>
      <c r="B4684" s="6" t="s">
        <v>137</v>
      </c>
      <c r="C4684" s="6">
        <v>8053</v>
      </c>
      <c r="D4684" s="6" t="s">
        <v>155</v>
      </c>
      <c r="E4684" s="6" t="str">
        <f t="shared" si="231"/>
        <v>5030220080537145</v>
      </c>
      <c r="F4684" s="7" t="s">
        <v>21</v>
      </c>
      <c r="G4684" s="7" t="s">
        <v>22</v>
      </c>
      <c r="H4684" s="7" t="s">
        <v>147</v>
      </c>
      <c r="I4684" s="6" t="s">
        <v>342</v>
      </c>
      <c r="J4684" s="6">
        <v>7145</v>
      </c>
      <c r="K4684" s="6" t="s">
        <v>360</v>
      </c>
      <c r="L4684" s="8">
        <v>4372.53</v>
      </c>
      <c r="M4684" s="8"/>
      <c r="N4684" s="8">
        <f t="shared" si="232"/>
        <v>4372.53</v>
      </c>
      <c r="O4684" s="8">
        <v>3352.75</v>
      </c>
      <c r="P4684" s="8">
        <v>2283.6800000000003</v>
      </c>
    </row>
    <row r="4685" spans="1:16" ht="24.75" x14ac:dyDescent="0.25">
      <c r="A4685" s="5">
        <v>2018</v>
      </c>
      <c r="B4685" s="6" t="s">
        <v>19</v>
      </c>
      <c r="C4685" s="6">
        <v>6022</v>
      </c>
      <c r="D4685" s="6" t="s">
        <v>34</v>
      </c>
      <c r="E4685" s="6" t="str">
        <f t="shared" si="231"/>
        <v>5020220060227146</v>
      </c>
      <c r="F4685" s="7" t="s">
        <v>21</v>
      </c>
      <c r="G4685" s="7" t="s">
        <v>22</v>
      </c>
      <c r="H4685" s="7" t="s">
        <v>33</v>
      </c>
      <c r="I4685" s="6" t="s">
        <v>342</v>
      </c>
      <c r="J4685" s="6">
        <v>7146</v>
      </c>
      <c r="K4685" s="6" t="s">
        <v>361</v>
      </c>
      <c r="L4685" s="8">
        <v>53.79</v>
      </c>
      <c r="M4685" s="8"/>
      <c r="N4685" s="8">
        <f t="shared" si="232"/>
        <v>53.79</v>
      </c>
      <c r="O4685" s="8">
        <v>0</v>
      </c>
      <c r="P4685" s="8">
        <v>0</v>
      </c>
    </row>
    <row r="4686" spans="1:16" ht="24.75" x14ac:dyDescent="0.25">
      <c r="A4686" s="5">
        <v>2018</v>
      </c>
      <c r="B4686" s="6" t="s">
        <v>19</v>
      </c>
      <c r="C4686" s="6">
        <v>6042</v>
      </c>
      <c r="D4686" s="6" t="s">
        <v>37</v>
      </c>
      <c r="E4686" s="6" t="str">
        <f t="shared" si="231"/>
        <v>5020220060427146</v>
      </c>
      <c r="F4686" s="7" t="s">
        <v>21</v>
      </c>
      <c r="G4686" s="7" t="s">
        <v>22</v>
      </c>
      <c r="H4686" s="7" t="s">
        <v>38</v>
      </c>
      <c r="I4686" s="6" t="s">
        <v>342</v>
      </c>
      <c r="J4686" s="6">
        <v>7146</v>
      </c>
      <c r="K4686" s="6" t="s">
        <v>361</v>
      </c>
      <c r="L4686" s="8">
        <v>331.65</v>
      </c>
      <c r="M4686" s="8"/>
      <c r="N4686" s="8">
        <f t="shared" si="232"/>
        <v>331.65</v>
      </c>
      <c r="O4686" s="8">
        <v>0</v>
      </c>
      <c r="P4686" s="8">
        <v>0</v>
      </c>
    </row>
    <row r="4687" spans="1:16" ht="24.75" x14ac:dyDescent="0.25">
      <c r="A4687" s="5">
        <v>2016</v>
      </c>
      <c r="B4687" s="6" t="s">
        <v>19</v>
      </c>
      <c r="C4687" s="6">
        <v>6043</v>
      </c>
      <c r="D4687" s="6" t="s">
        <v>39</v>
      </c>
      <c r="E4687" s="6" t="str">
        <f t="shared" si="231"/>
        <v>5020220060437146</v>
      </c>
      <c r="F4687" s="7" t="s">
        <v>21</v>
      </c>
      <c r="G4687" s="7" t="s">
        <v>22</v>
      </c>
      <c r="H4687" s="7" t="s">
        <v>40</v>
      </c>
      <c r="I4687" s="6" t="s">
        <v>342</v>
      </c>
      <c r="J4687" s="6">
        <v>7146</v>
      </c>
      <c r="K4687" s="6" t="s">
        <v>361</v>
      </c>
      <c r="L4687" s="8">
        <v>0</v>
      </c>
      <c r="M4687" s="10"/>
      <c r="N4687" s="8">
        <f t="shared" si="232"/>
        <v>0</v>
      </c>
      <c r="O4687" s="8">
        <v>0</v>
      </c>
      <c r="P4687" s="8">
        <v>179.7</v>
      </c>
    </row>
    <row r="4688" spans="1:16" ht="24.75" x14ac:dyDescent="0.25">
      <c r="A4688" s="5">
        <v>2017</v>
      </c>
      <c r="B4688" s="6" t="s">
        <v>19</v>
      </c>
      <c r="C4688" s="6">
        <v>6062</v>
      </c>
      <c r="D4688" s="6" t="s">
        <v>49</v>
      </c>
      <c r="E4688" s="6" t="str">
        <f t="shared" si="231"/>
        <v>5020220060627146</v>
      </c>
      <c r="F4688" s="7" t="s">
        <v>21</v>
      </c>
      <c r="G4688" s="7" t="s">
        <v>22</v>
      </c>
      <c r="H4688" s="7" t="s">
        <v>33</v>
      </c>
      <c r="I4688" s="6" t="s">
        <v>342</v>
      </c>
      <c r="J4688" s="6">
        <v>7146</v>
      </c>
      <c r="K4688" s="6" t="s">
        <v>361</v>
      </c>
      <c r="L4688" s="8">
        <v>0</v>
      </c>
      <c r="M4688" s="10"/>
      <c r="N4688" s="8">
        <f t="shared" si="232"/>
        <v>0</v>
      </c>
      <c r="O4688" s="8">
        <v>29.18</v>
      </c>
      <c r="P4688" s="8">
        <v>0</v>
      </c>
    </row>
    <row r="4689" spans="1:16" ht="24.75" x14ac:dyDescent="0.25">
      <c r="A4689" s="5">
        <v>2016</v>
      </c>
      <c r="B4689" s="6" t="s">
        <v>19</v>
      </c>
      <c r="C4689" s="6">
        <v>6248</v>
      </c>
      <c r="D4689" s="9" t="s">
        <v>81</v>
      </c>
      <c r="E4689" s="6" t="str">
        <f t="shared" si="231"/>
        <v>5020220062487146</v>
      </c>
      <c r="F4689" s="7" t="s">
        <v>29</v>
      </c>
      <c r="G4689" s="7" t="s">
        <v>30</v>
      </c>
      <c r="H4689" s="7" t="s">
        <v>82</v>
      </c>
      <c r="I4689" s="6" t="s">
        <v>342</v>
      </c>
      <c r="J4689" s="6">
        <v>7146</v>
      </c>
      <c r="K4689" s="6" t="s">
        <v>361</v>
      </c>
      <c r="L4689" s="8">
        <v>0</v>
      </c>
      <c r="M4689" s="10"/>
      <c r="N4689" s="8">
        <f t="shared" si="232"/>
        <v>0</v>
      </c>
      <c r="O4689" s="8">
        <v>0</v>
      </c>
      <c r="P4689" s="8">
        <v>31.95</v>
      </c>
    </row>
    <row r="4690" spans="1:16" ht="24.75" x14ac:dyDescent="0.25">
      <c r="A4690" s="5">
        <v>2016</v>
      </c>
      <c r="B4690" s="6" t="s">
        <v>19</v>
      </c>
      <c r="C4690" s="6">
        <v>6722</v>
      </c>
      <c r="D4690" s="9" t="s">
        <v>130</v>
      </c>
      <c r="E4690" s="6" t="str">
        <f t="shared" si="231"/>
        <v>5020220067227146</v>
      </c>
      <c r="F4690" s="7" t="s">
        <v>29</v>
      </c>
      <c r="G4690" s="7" t="s">
        <v>30</v>
      </c>
      <c r="H4690" s="7" t="s">
        <v>82</v>
      </c>
      <c r="I4690" s="6" t="s">
        <v>342</v>
      </c>
      <c r="J4690" s="6">
        <v>7146</v>
      </c>
      <c r="K4690" s="6" t="s">
        <v>361</v>
      </c>
      <c r="L4690" s="8">
        <v>0</v>
      </c>
      <c r="M4690" s="10"/>
      <c r="N4690" s="8">
        <f t="shared" si="232"/>
        <v>0</v>
      </c>
      <c r="O4690" s="8">
        <v>48.39</v>
      </c>
      <c r="P4690" s="8">
        <v>11.36</v>
      </c>
    </row>
    <row r="4691" spans="1:16" ht="24.75" x14ac:dyDescent="0.25">
      <c r="A4691" s="5">
        <v>2018</v>
      </c>
      <c r="B4691" s="6" t="s">
        <v>137</v>
      </c>
      <c r="C4691" s="6">
        <v>8012</v>
      </c>
      <c r="D4691" s="6" t="s">
        <v>145</v>
      </c>
      <c r="E4691" s="6" t="str">
        <f t="shared" si="231"/>
        <v>5030220080127146</v>
      </c>
      <c r="F4691" s="7" t="s">
        <v>21</v>
      </c>
      <c r="G4691" s="7" t="s">
        <v>22</v>
      </c>
      <c r="H4691" s="7" t="s">
        <v>144</v>
      </c>
      <c r="I4691" s="6" t="s">
        <v>342</v>
      </c>
      <c r="J4691" s="6">
        <v>7146</v>
      </c>
      <c r="K4691" s="6" t="s">
        <v>361</v>
      </c>
      <c r="L4691" s="8">
        <v>13.11</v>
      </c>
      <c r="M4691" s="8"/>
      <c r="N4691" s="8">
        <f t="shared" si="232"/>
        <v>13.11</v>
      </c>
      <c r="O4691" s="8">
        <v>-736.04</v>
      </c>
      <c r="P4691" s="8">
        <v>731.63</v>
      </c>
    </row>
    <row r="4692" spans="1:16" ht="24.75" x14ac:dyDescent="0.25">
      <c r="A4692" s="5">
        <v>2018</v>
      </c>
      <c r="B4692" s="6" t="s">
        <v>137</v>
      </c>
      <c r="C4692" s="6">
        <v>8032</v>
      </c>
      <c r="D4692" s="6" t="s">
        <v>149</v>
      </c>
      <c r="E4692" s="6" t="str">
        <f t="shared" si="231"/>
        <v>5030220080327146</v>
      </c>
      <c r="F4692" s="7" t="s">
        <v>21</v>
      </c>
      <c r="G4692" s="7" t="s">
        <v>22</v>
      </c>
      <c r="H4692" s="7" t="s">
        <v>144</v>
      </c>
      <c r="I4692" s="6" t="s">
        <v>342</v>
      </c>
      <c r="J4692" s="6">
        <v>7146</v>
      </c>
      <c r="K4692" s="6" t="s">
        <v>361</v>
      </c>
      <c r="L4692" s="8">
        <v>94.43</v>
      </c>
      <c r="M4692" s="8"/>
      <c r="N4692" s="8">
        <f t="shared" si="232"/>
        <v>94.43</v>
      </c>
      <c r="O4692" s="8">
        <v>930.29</v>
      </c>
      <c r="P4692" s="8">
        <v>589.9</v>
      </c>
    </row>
    <row r="4693" spans="1:16" ht="24.75" x14ac:dyDescent="0.25">
      <c r="A4693" s="5">
        <v>2016</v>
      </c>
      <c r="B4693" s="6" t="s">
        <v>137</v>
      </c>
      <c r="C4693" s="6">
        <v>8052</v>
      </c>
      <c r="D4693" s="9" t="s">
        <v>154</v>
      </c>
      <c r="E4693" s="6" t="str">
        <f t="shared" si="231"/>
        <v>5030220080527146</v>
      </c>
      <c r="F4693" s="7" t="s">
        <v>21</v>
      </c>
      <c r="G4693" s="7" t="s">
        <v>22</v>
      </c>
      <c r="H4693" s="7" t="s">
        <v>144</v>
      </c>
      <c r="I4693" s="6" t="s">
        <v>342</v>
      </c>
      <c r="J4693" s="6">
        <v>7146</v>
      </c>
      <c r="K4693" s="6" t="s">
        <v>361</v>
      </c>
      <c r="L4693" s="8">
        <v>0</v>
      </c>
      <c r="M4693" s="10"/>
      <c r="N4693" s="8">
        <f t="shared" si="232"/>
        <v>0</v>
      </c>
      <c r="O4693" s="8">
        <v>178.84</v>
      </c>
      <c r="P4693" s="8">
        <v>108.77</v>
      </c>
    </row>
    <row r="4694" spans="1:16" ht="24.75" x14ac:dyDescent="0.25">
      <c r="A4694" s="5">
        <v>2018</v>
      </c>
      <c r="B4694" s="6" t="s">
        <v>137</v>
      </c>
      <c r="C4694" s="6">
        <v>8053</v>
      </c>
      <c r="D4694" s="6" t="s">
        <v>155</v>
      </c>
      <c r="E4694" s="6" t="str">
        <f t="shared" si="231"/>
        <v>5030220080537146</v>
      </c>
      <c r="F4694" s="7" t="s">
        <v>21</v>
      </c>
      <c r="G4694" s="7" t="s">
        <v>22</v>
      </c>
      <c r="H4694" s="7" t="s">
        <v>147</v>
      </c>
      <c r="I4694" s="6" t="s">
        <v>342</v>
      </c>
      <c r="J4694" s="6">
        <v>7146</v>
      </c>
      <c r="K4694" s="6" t="s">
        <v>361</v>
      </c>
      <c r="L4694" s="8">
        <v>919.28</v>
      </c>
      <c r="M4694" s="8"/>
      <c r="N4694" s="8">
        <f t="shared" si="232"/>
        <v>919.28</v>
      </c>
      <c r="O4694" s="8">
        <v>1924.7299999999998</v>
      </c>
      <c r="P4694" s="8">
        <v>338.11</v>
      </c>
    </row>
    <row r="4695" spans="1:16" ht="24.75" x14ac:dyDescent="0.25">
      <c r="A4695" s="5">
        <v>2016</v>
      </c>
      <c r="B4695" s="6" t="s">
        <v>137</v>
      </c>
      <c r="C4695" s="6">
        <v>8622</v>
      </c>
      <c r="D4695" s="9" t="s">
        <v>130</v>
      </c>
      <c r="E4695" s="6" t="str">
        <f t="shared" si="231"/>
        <v>5030220086227146</v>
      </c>
      <c r="F4695" s="7" t="s">
        <v>29</v>
      </c>
      <c r="G4695" s="7" t="s">
        <v>30</v>
      </c>
      <c r="H4695" s="7" t="s">
        <v>82</v>
      </c>
      <c r="I4695" s="6" t="s">
        <v>342</v>
      </c>
      <c r="J4695" s="6">
        <v>7146</v>
      </c>
      <c r="K4695" s="6" t="s">
        <v>361</v>
      </c>
      <c r="L4695" s="8">
        <v>0</v>
      </c>
      <c r="M4695" s="10"/>
      <c r="N4695" s="8">
        <f t="shared" si="232"/>
        <v>0</v>
      </c>
      <c r="O4695" s="8">
        <v>48.38</v>
      </c>
      <c r="P4695" s="8">
        <v>102.82000000000001</v>
      </c>
    </row>
    <row r="4696" spans="1:16" ht="24.75" x14ac:dyDescent="0.25">
      <c r="A4696" s="5">
        <v>2018</v>
      </c>
      <c r="B4696" s="6" t="s">
        <v>19</v>
      </c>
      <c r="C4696" s="6">
        <v>6022</v>
      </c>
      <c r="D4696" s="6" t="s">
        <v>34</v>
      </c>
      <c r="E4696" s="6" t="str">
        <f t="shared" si="231"/>
        <v>5020220060227150</v>
      </c>
      <c r="F4696" s="7" t="s">
        <v>21</v>
      </c>
      <c r="G4696" s="7" t="s">
        <v>22</v>
      </c>
      <c r="H4696" s="7" t="s">
        <v>33</v>
      </c>
      <c r="I4696" s="6" t="s">
        <v>342</v>
      </c>
      <c r="J4696" s="6">
        <v>7150</v>
      </c>
      <c r="K4696" s="6" t="s">
        <v>362</v>
      </c>
      <c r="L4696" s="8">
        <v>28.32</v>
      </c>
      <c r="M4696" s="8"/>
      <c r="N4696" s="8">
        <f t="shared" si="232"/>
        <v>28.32</v>
      </c>
      <c r="O4696" s="8">
        <v>0</v>
      </c>
      <c r="P4696" s="8">
        <v>18.420000000000002</v>
      </c>
    </row>
    <row r="4697" spans="1:16" ht="24.75" x14ac:dyDescent="0.25">
      <c r="A4697" s="5">
        <v>2018</v>
      </c>
      <c r="B4697" s="6" t="s">
        <v>19</v>
      </c>
      <c r="C4697" s="6">
        <v>6032</v>
      </c>
      <c r="D4697" s="6" t="s">
        <v>36</v>
      </c>
      <c r="E4697" s="6" t="str">
        <f t="shared" si="231"/>
        <v>5020220060327150</v>
      </c>
      <c r="F4697" s="7" t="s">
        <v>21</v>
      </c>
      <c r="G4697" s="7" t="s">
        <v>22</v>
      </c>
      <c r="H4697" s="7" t="s">
        <v>33</v>
      </c>
      <c r="I4697" s="6" t="s">
        <v>342</v>
      </c>
      <c r="J4697" s="6">
        <v>7150</v>
      </c>
      <c r="K4697" s="6" t="s">
        <v>362</v>
      </c>
      <c r="L4697" s="8">
        <v>135.09</v>
      </c>
      <c r="M4697" s="8"/>
      <c r="N4697" s="8">
        <f t="shared" si="232"/>
        <v>135.09</v>
      </c>
      <c r="O4697" s="8">
        <v>0</v>
      </c>
      <c r="P4697" s="8">
        <v>0</v>
      </c>
    </row>
    <row r="4698" spans="1:16" ht="24.75" x14ac:dyDescent="0.25">
      <c r="A4698" s="5">
        <v>2018</v>
      </c>
      <c r="B4698" s="6" t="s">
        <v>19</v>
      </c>
      <c r="C4698" s="6">
        <v>6042</v>
      </c>
      <c r="D4698" s="6" t="s">
        <v>37</v>
      </c>
      <c r="E4698" s="6" t="str">
        <f t="shared" si="231"/>
        <v>5020220060427150</v>
      </c>
      <c r="F4698" s="7" t="s">
        <v>21</v>
      </c>
      <c r="G4698" s="7" t="s">
        <v>22</v>
      </c>
      <c r="H4698" s="7" t="s">
        <v>38</v>
      </c>
      <c r="I4698" s="6" t="s">
        <v>342</v>
      </c>
      <c r="J4698" s="6">
        <v>7150</v>
      </c>
      <c r="K4698" s="6" t="s">
        <v>362</v>
      </c>
      <c r="L4698" s="8">
        <v>283.45999999999998</v>
      </c>
      <c r="M4698" s="8"/>
      <c r="N4698" s="8">
        <f t="shared" si="232"/>
        <v>283.45999999999998</v>
      </c>
      <c r="O4698" s="8">
        <v>251.73999999999998</v>
      </c>
      <c r="P4698" s="8">
        <v>192.74</v>
      </c>
    </row>
    <row r="4699" spans="1:16" ht="24.75" x14ac:dyDescent="0.25">
      <c r="A4699" s="5">
        <v>2018</v>
      </c>
      <c r="B4699" s="6" t="s">
        <v>19</v>
      </c>
      <c r="C4699" s="6">
        <v>6043</v>
      </c>
      <c r="D4699" s="6" t="s">
        <v>39</v>
      </c>
      <c r="E4699" s="6" t="str">
        <f t="shared" si="231"/>
        <v>5020220060437150</v>
      </c>
      <c r="F4699" s="7" t="s">
        <v>21</v>
      </c>
      <c r="G4699" s="7" t="s">
        <v>22</v>
      </c>
      <c r="H4699" s="7" t="s">
        <v>40</v>
      </c>
      <c r="I4699" s="6" t="s">
        <v>342</v>
      </c>
      <c r="J4699" s="6">
        <v>7150</v>
      </c>
      <c r="K4699" s="6" t="s">
        <v>362</v>
      </c>
      <c r="L4699" s="8">
        <v>54.73</v>
      </c>
      <c r="M4699" s="8"/>
      <c r="N4699" s="8">
        <f t="shared" si="232"/>
        <v>54.73</v>
      </c>
      <c r="O4699" s="8">
        <v>4.6900000000000004</v>
      </c>
      <c r="P4699" s="8">
        <v>0</v>
      </c>
    </row>
    <row r="4700" spans="1:16" ht="24.75" x14ac:dyDescent="0.25">
      <c r="A4700" s="5">
        <v>2018</v>
      </c>
      <c r="B4700" s="6" t="s">
        <v>19</v>
      </c>
      <c r="C4700" s="6">
        <v>6062</v>
      </c>
      <c r="D4700" s="6" t="s">
        <v>49</v>
      </c>
      <c r="E4700" s="6" t="str">
        <f t="shared" si="231"/>
        <v>5020220060627150</v>
      </c>
      <c r="F4700" s="7" t="s">
        <v>21</v>
      </c>
      <c r="G4700" s="7" t="s">
        <v>22</v>
      </c>
      <c r="H4700" s="7" t="s">
        <v>33</v>
      </c>
      <c r="I4700" s="6" t="s">
        <v>342</v>
      </c>
      <c r="J4700" s="6">
        <v>7150</v>
      </c>
      <c r="K4700" s="6" t="s">
        <v>362</v>
      </c>
      <c r="L4700" s="8">
        <v>32.82</v>
      </c>
      <c r="M4700" s="8"/>
      <c r="N4700" s="8">
        <f t="shared" si="232"/>
        <v>32.82</v>
      </c>
      <c r="O4700" s="8">
        <v>38.25</v>
      </c>
      <c r="P4700" s="8">
        <v>61.59</v>
      </c>
    </row>
    <row r="4701" spans="1:16" ht="24.75" x14ac:dyDescent="0.25">
      <c r="A4701" s="5">
        <v>2018</v>
      </c>
      <c r="B4701" s="6" t="s">
        <v>137</v>
      </c>
      <c r="C4701" s="6">
        <v>8012</v>
      </c>
      <c r="D4701" s="6" t="s">
        <v>145</v>
      </c>
      <c r="E4701" s="6" t="str">
        <f t="shared" si="231"/>
        <v>5030220080127150</v>
      </c>
      <c r="F4701" s="7" t="s">
        <v>21</v>
      </c>
      <c r="G4701" s="7" t="s">
        <v>22</v>
      </c>
      <c r="H4701" s="7" t="s">
        <v>144</v>
      </c>
      <c r="I4701" s="6" t="s">
        <v>342</v>
      </c>
      <c r="J4701" s="6">
        <v>7150</v>
      </c>
      <c r="K4701" s="6" t="s">
        <v>362</v>
      </c>
      <c r="L4701" s="8">
        <v>228.05</v>
      </c>
      <c r="M4701" s="8"/>
      <c r="N4701" s="8">
        <f t="shared" si="232"/>
        <v>228.05</v>
      </c>
      <c r="O4701" s="8">
        <v>245.51</v>
      </c>
      <c r="P4701" s="8">
        <v>798.86999999999989</v>
      </c>
    </row>
    <row r="4702" spans="1:16" ht="24.75" x14ac:dyDescent="0.25">
      <c r="A4702" s="5">
        <v>2018</v>
      </c>
      <c r="B4702" s="6" t="s">
        <v>137</v>
      </c>
      <c r="C4702" s="6">
        <v>8032</v>
      </c>
      <c r="D4702" s="6" t="s">
        <v>149</v>
      </c>
      <c r="E4702" s="6" t="str">
        <f t="shared" si="231"/>
        <v>5030220080327150</v>
      </c>
      <c r="F4702" s="7" t="s">
        <v>21</v>
      </c>
      <c r="G4702" s="7" t="s">
        <v>22</v>
      </c>
      <c r="H4702" s="7" t="s">
        <v>144</v>
      </c>
      <c r="I4702" s="6" t="s">
        <v>342</v>
      </c>
      <c r="J4702" s="6">
        <v>7150</v>
      </c>
      <c r="K4702" s="6" t="s">
        <v>362</v>
      </c>
      <c r="L4702" s="8">
        <v>531.84</v>
      </c>
      <c r="M4702" s="8"/>
      <c r="N4702" s="8">
        <f t="shared" si="232"/>
        <v>531.84</v>
      </c>
      <c r="O4702" s="8">
        <v>380.85999999999996</v>
      </c>
      <c r="P4702" s="8">
        <v>73.949999999999989</v>
      </c>
    </row>
    <row r="4703" spans="1:16" ht="24.75" x14ac:dyDescent="0.25">
      <c r="A4703" s="5">
        <v>2018</v>
      </c>
      <c r="B4703" s="6" t="s">
        <v>137</v>
      </c>
      <c r="C4703" s="6">
        <v>8052</v>
      </c>
      <c r="D4703" s="6" t="s">
        <v>154</v>
      </c>
      <c r="E4703" s="6" t="str">
        <f t="shared" si="231"/>
        <v>5030220080527150</v>
      </c>
      <c r="F4703" s="7" t="s">
        <v>21</v>
      </c>
      <c r="G4703" s="7" t="s">
        <v>22</v>
      </c>
      <c r="H4703" s="7" t="s">
        <v>144</v>
      </c>
      <c r="I4703" s="6" t="s">
        <v>342</v>
      </c>
      <c r="J4703" s="6">
        <v>7150</v>
      </c>
      <c r="K4703" s="6" t="s">
        <v>362</v>
      </c>
      <c r="L4703" s="8">
        <v>69.31</v>
      </c>
      <c r="M4703" s="8"/>
      <c r="N4703" s="8">
        <f t="shared" si="232"/>
        <v>69.31</v>
      </c>
      <c r="O4703" s="8">
        <v>75.77000000000001</v>
      </c>
      <c r="P4703" s="8">
        <v>45.470000000000006</v>
      </c>
    </row>
    <row r="4704" spans="1:16" ht="24.75" x14ac:dyDescent="0.25">
      <c r="A4704" s="5">
        <v>2018</v>
      </c>
      <c r="B4704" s="6" t="s">
        <v>137</v>
      </c>
      <c r="C4704" s="6">
        <v>8053</v>
      </c>
      <c r="D4704" s="6" t="s">
        <v>155</v>
      </c>
      <c r="E4704" s="6" t="str">
        <f t="shared" si="231"/>
        <v>5030220080537150</v>
      </c>
      <c r="F4704" s="7" t="s">
        <v>21</v>
      </c>
      <c r="G4704" s="7" t="s">
        <v>22</v>
      </c>
      <c r="H4704" s="7" t="s">
        <v>147</v>
      </c>
      <c r="I4704" s="6" t="s">
        <v>342</v>
      </c>
      <c r="J4704" s="6">
        <v>7150</v>
      </c>
      <c r="K4704" s="6" t="s">
        <v>362</v>
      </c>
      <c r="L4704" s="8">
        <v>177.49</v>
      </c>
      <c r="M4704" s="8"/>
      <c r="N4704" s="8">
        <f t="shared" si="232"/>
        <v>177.49</v>
      </c>
      <c r="O4704" s="8">
        <v>449.81000000000006</v>
      </c>
      <c r="P4704" s="8">
        <v>884.20999999999992</v>
      </c>
    </row>
    <row r="4705" spans="1:16" ht="24.75" x14ac:dyDescent="0.25">
      <c r="A4705" s="5">
        <v>2016</v>
      </c>
      <c r="B4705" s="6" t="s">
        <v>19</v>
      </c>
      <c r="C4705" s="6">
        <v>6022</v>
      </c>
      <c r="D4705" s="6" t="s">
        <v>34</v>
      </c>
      <c r="E4705" s="6" t="str">
        <f t="shared" si="231"/>
        <v>5020220060227151</v>
      </c>
      <c r="F4705" s="7" t="s">
        <v>21</v>
      </c>
      <c r="G4705" s="7" t="s">
        <v>22</v>
      </c>
      <c r="H4705" s="7" t="s">
        <v>33</v>
      </c>
      <c r="I4705" s="6" t="s">
        <v>342</v>
      </c>
      <c r="J4705" s="6">
        <v>7151</v>
      </c>
      <c r="K4705" s="9" t="str">
        <f>VLOOKUP(J4705,'[17]OC Name'!A:B,2,FALSE)</f>
        <v>Relays and relaying equipment</v>
      </c>
      <c r="L4705" s="8">
        <v>0</v>
      </c>
      <c r="M4705" s="10"/>
      <c r="N4705" s="8">
        <f t="shared" si="232"/>
        <v>0</v>
      </c>
      <c r="O4705" s="8">
        <v>0</v>
      </c>
      <c r="P4705" s="8">
        <v>17.64</v>
      </c>
    </row>
    <row r="4706" spans="1:16" ht="24.75" x14ac:dyDescent="0.25">
      <c r="A4706" s="5">
        <v>2016</v>
      </c>
      <c r="B4706" s="6" t="s">
        <v>19</v>
      </c>
      <c r="C4706" s="6">
        <v>6032</v>
      </c>
      <c r="D4706" s="6" t="s">
        <v>36</v>
      </c>
      <c r="E4706" s="6" t="str">
        <f t="shared" si="231"/>
        <v>5020220060327151</v>
      </c>
      <c r="F4706" s="7" t="s">
        <v>21</v>
      </c>
      <c r="G4706" s="7" t="s">
        <v>22</v>
      </c>
      <c r="H4706" s="7" t="s">
        <v>33</v>
      </c>
      <c r="I4706" s="6" t="s">
        <v>342</v>
      </c>
      <c r="J4706" s="6">
        <v>7151</v>
      </c>
      <c r="K4706" s="9" t="str">
        <f>VLOOKUP(J4706,'[17]OC Name'!A:B,2,FALSE)</f>
        <v>Relays and relaying equipment</v>
      </c>
      <c r="L4706" s="8">
        <v>0</v>
      </c>
      <c r="M4706" s="10"/>
      <c r="N4706" s="8">
        <f t="shared" si="232"/>
        <v>0</v>
      </c>
      <c r="O4706" s="8">
        <v>0</v>
      </c>
      <c r="P4706" s="8">
        <v>80.53</v>
      </c>
    </row>
    <row r="4707" spans="1:16" ht="24.75" x14ac:dyDescent="0.25">
      <c r="A4707" s="5">
        <v>2018</v>
      </c>
      <c r="B4707" s="6" t="s">
        <v>19</v>
      </c>
      <c r="C4707" s="6">
        <v>6042</v>
      </c>
      <c r="D4707" s="6" t="s">
        <v>37</v>
      </c>
      <c r="E4707" s="6" t="str">
        <f t="shared" si="231"/>
        <v>5020220060427151</v>
      </c>
      <c r="F4707" s="7" t="s">
        <v>21</v>
      </c>
      <c r="G4707" s="7" t="s">
        <v>22</v>
      </c>
      <c r="H4707" s="7" t="s">
        <v>38</v>
      </c>
      <c r="I4707" s="6" t="s">
        <v>342</v>
      </c>
      <c r="J4707" s="6">
        <v>7151</v>
      </c>
      <c r="K4707" s="6" t="s">
        <v>363</v>
      </c>
      <c r="L4707" s="8">
        <v>101</v>
      </c>
      <c r="M4707" s="8"/>
      <c r="N4707" s="8">
        <f t="shared" si="232"/>
        <v>101</v>
      </c>
      <c r="O4707" s="8">
        <v>69.45</v>
      </c>
      <c r="P4707" s="8">
        <v>168.01999999999998</v>
      </c>
    </row>
    <row r="4708" spans="1:16" ht="24.75" x14ac:dyDescent="0.25">
      <c r="A4708" s="5">
        <v>2017</v>
      </c>
      <c r="B4708" s="6" t="s">
        <v>19</v>
      </c>
      <c r="C4708" s="6">
        <v>6043</v>
      </c>
      <c r="D4708" s="6" t="s">
        <v>39</v>
      </c>
      <c r="E4708" s="6" t="str">
        <f t="shared" si="231"/>
        <v>5020220060437151</v>
      </c>
      <c r="F4708" s="7" t="s">
        <v>21</v>
      </c>
      <c r="G4708" s="7" t="s">
        <v>22</v>
      </c>
      <c r="H4708" s="7" t="s">
        <v>40</v>
      </c>
      <c r="I4708" s="6" t="s">
        <v>342</v>
      </c>
      <c r="J4708" s="6">
        <v>7151</v>
      </c>
      <c r="K4708" s="9" t="str">
        <f>VLOOKUP(J4708,'[17]OC Name'!A:B,2,FALSE)</f>
        <v>Relays and relaying equipment</v>
      </c>
      <c r="L4708" s="8">
        <v>0</v>
      </c>
      <c r="M4708" s="10"/>
      <c r="N4708" s="8">
        <f t="shared" si="232"/>
        <v>0</v>
      </c>
      <c r="O4708" s="8">
        <v>4.41</v>
      </c>
      <c r="P4708" s="8">
        <v>0</v>
      </c>
    </row>
    <row r="4709" spans="1:16" ht="24.75" x14ac:dyDescent="0.25">
      <c r="A4709" s="5">
        <v>2018</v>
      </c>
      <c r="B4709" s="6" t="s">
        <v>137</v>
      </c>
      <c r="C4709" s="6">
        <v>8012</v>
      </c>
      <c r="D4709" s="6" t="s">
        <v>145</v>
      </c>
      <c r="E4709" s="6" t="str">
        <f t="shared" si="231"/>
        <v>5030220080127151</v>
      </c>
      <c r="F4709" s="7" t="s">
        <v>21</v>
      </c>
      <c r="G4709" s="7" t="s">
        <v>22</v>
      </c>
      <c r="H4709" s="7" t="s">
        <v>144</v>
      </c>
      <c r="I4709" s="6" t="s">
        <v>342</v>
      </c>
      <c r="J4709" s="6">
        <v>7151</v>
      </c>
      <c r="K4709" s="6" t="s">
        <v>363</v>
      </c>
      <c r="L4709" s="8">
        <v>251.98</v>
      </c>
      <c r="M4709" s="8"/>
      <c r="N4709" s="8">
        <f t="shared" si="232"/>
        <v>251.98</v>
      </c>
      <c r="O4709" s="8">
        <v>144.11000000000001</v>
      </c>
      <c r="P4709" s="8">
        <v>139.63</v>
      </c>
    </row>
    <row r="4710" spans="1:16" ht="24.75" x14ac:dyDescent="0.25">
      <c r="A4710" s="5">
        <v>2018</v>
      </c>
      <c r="B4710" s="6" t="s">
        <v>137</v>
      </c>
      <c r="C4710" s="6">
        <v>8032</v>
      </c>
      <c r="D4710" s="6" t="s">
        <v>149</v>
      </c>
      <c r="E4710" s="6" t="str">
        <f t="shared" si="231"/>
        <v>5030220080327151</v>
      </c>
      <c r="F4710" s="7" t="s">
        <v>21</v>
      </c>
      <c r="G4710" s="7" t="s">
        <v>22</v>
      </c>
      <c r="H4710" s="7" t="s">
        <v>144</v>
      </c>
      <c r="I4710" s="6" t="s">
        <v>342</v>
      </c>
      <c r="J4710" s="6">
        <v>7151</v>
      </c>
      <c r="K4710" s="6" t="s">
        <v>363</v>
      </c>
      <c r="L4710" s="8">
        <v>1384.9299999999998</v>
      </c>
      <c r="M4710" s="8"/>
      <c r="N4710" s="8">
        <f t="shared" si="232"/>
        <v>1384.9299999999998</v>
      </c>
      <c r="O4710" s="8">
        <v>683.15000000000009</v>
      </c>
      <c r="P4710" s="8">
        <v>220.06</v>
      </c>
    </row>
    <row r="4711" spans="1:16" ht="24.75" x14ac:dyDescent="0.25">
      <c r="A4711" s="5">
        <v>2018</v>
      </c>
      <c r="B4711" s="6" t="s">
        <v>137</v>
      </c>
      <c r="C4711" s="6">
        <v>8052</v>
      </c>
      <c r="D4711" s="6" t="s">
        <v>154</v>
      </c>
      <c r="E4711" s="6" t="str">
        <f t="shared" si="231"/>
        <v>5030220080527151</v>
      </c>
      <c r="F4711" s="7" t="s">
        <v>21</v>
      </c>
      <c r="G4711" s="7" t="s">
        <v>22</v>
      </c>
      <c r="H4711" s="7" t="s">
        <v>144</v>
      </c>
      <c r="I4711" s="6" t="s">
        <v>342</v>
      </c>
      <c r="J4711" s="6">
        <v>7151</v>
      </c>
      <c r="K4711" s="6" t="s">
        <v>363</v>
      </c>
      <c r="L4711" s="8">
        <v>11236.89</v>
      </c>
      <c r="M4711" s="8"/>
      <c r="N4711" s="8">
        <f t="shared" si="232"/>
        <v>11236.89</v>
      </c>
      <c r="O4711" s="8">
        <v>0</v>
      </c>
      <c r="P4711" s="8">
        <v>0</v>
      </c>
    </row>
    <row r="4712" spans="1:16" ht="24.75" x14ac:dyDescent="0.25">
      <c r="A4712" s="5">
        <v>2018</v>
      </c>
      <c r="B4712" s="6" t="s">
        <v>137</v>
      </c>
      <c r="C4712" s="6">
        <v>8053</v>
      </c>
      <c r="D4712" s="6" t="s">
        <v>155</v>
      </c>
      <c r="E4712" s="6" t="str">
        <f t="shared" si="231"/>
        <v>5030220080537151</v>
      </c>
      <c r="F4712" s="7" t="s">
        <v>21</v>
      </c>
      <c r="G4712" s="7" t="s">
        <v>22</v>
      </c>
      <c r="H4712" s="7" t="s">
        <v>147</v>
      </c>
      <c r="I4712" s="6" t="s">
        <v>342</v>
      </c>
      <c r="J4712" s="6">
        <v>7151</v>
      </c>
      <c r="K4712" s="6" t="s">
        <v>363</v>
      </c>
      <c r="L4712" s="8">
        <v>6246</v>
      </c>
      <c r="M4712" s="8"/>
      <c r="N4712" s="8">
        <f t="shared" si="232"/>
        <v>6246</v>
      </c>
      <c r="O4712" s="8">
        <v>3966.64</v>
      </c>
      <c r="P4712" s="8">
        <v>661.84</v>
      </c>
    </row>
    <row r="4713" spans="1:16" ht="24.75" x14ac:dyDescent="0.25">
      <c r="A4713" s="5">
        <v>2018</v>
      </c>
      <c r="B4713" s="6" t="s">
        <v>19</v>
      </c>
      <c r="C4713" s="6">
        <v>6032</v>
      </c>
      <c r="D4713" s="6" t="s">
        <v>36</v>
      </c>
      <c r="E4713" s="6" t="str">
        <f t="shared" si="231"/>
        <v>5020220060327154</v>
      </c>
      <c r="F4713" s="7" t="s">
        <v>21</v>
      </c>
      <c r="G4713" s="7" t="s">
        <v>22</v>
      </c>
      <c r="H4713" s="7" t="s">
        <v>33</v>
      </c>
      <c r="I4713" s="6" t="s">
        <v>342</v>
      </c>
      <c r="J4713" s="6">
        <v>7154</v>
      </c>
      <c r="K4713" s="6" t="s">
        <v>364</v>
      </c>
      <c r="L4713" s="8">
        <v>26.32</v>
      </c>
      <c r="M4713" s="8"/>
      <c r="N4713" s="8">
        <f t="shared" si="232"/>
        <v>26.32</v>
      </c>
      <c r="O4713" s="8">
        <v>0</v>
      </c>
      <c r="P4713" s="8">
        <v>0</v>
      </c>
    </row>
    <row r="4714" spans="1:16" ht="24.75" x14ac:dyDescent="0.25">
      <c r="A4714" s="5">
        <v>2016</v>
      </c>
      <c r="B4714" s="6" t="s">
        <v>19</v>
      </c>
      <c r="C4714" s="6">
        <v>6043</v>
      </c>
      <c r="D4714" s="6" t="s">
        <v>39</v>
      </c>
      <c r="E4714" s="6" t="str">
        <f t="shared" si="231"/>
        <v>5020220060437155</v>
      </c>
      <c r="F4714" s="7" t="s">
        <v>21</v>
      </c>
      <c r="G4714" s="7" t="s">
        <v>22</v>
      </c>
      <c r="H4714" s="7" t="s">
        <v>40</v>
      </c>
      <c r="I4714" s="6" t="s">
        <v>342</v>
      </c>
      <c r="J4714" s="6">
        <v>7155</v>
      </c>
      <c r="K4714" s="9" t="str">
        <f>VLOOKUP(J4714,'[17]OC Name'!A:B,2,FALSE)</f>
        <v>Pull boxes,svc boxes,manholes</v>
      </c>
      <c r="L4714" s="8">
        <v>0</v>
      </c>
      <c r="M4714" s="10"/>
      <c r="N4714" s="8">
        <f t="shared" si="232"/>
        <v>0</v>
      </c>
      <c r="O4714" s="8">
        <v>0</v>
      </c>
      <c r="P4714" s="8">
        <v>767.91</v>
      </c>
    </row>
    <row r="4715" spans="1:16" ht="24.75" x14ac:dyDescent="0.25">
      <c r="A4715" s="5">
        <v>2018</v>
      </c>
      <c r="B4715" s="6" t="s">
        <v>19</v>
      </c>
      <c r="C4715" s="6">
        <v>6047</v>
      </c>
      <c r="D4715" s="6" t="s">
        <v>45</v>
      </c>
      <c r="E4715" s="6" t="str">
        <f t="shared" si="231"/>
        <v>5020220060477155</v>
      </c>
      <c r="F4715" s="7" t="s">
        <v>21</v>
      </c>
      <c r="G4715" s="7" t="s">
        <v>22</v>
      </c>
      <c r="H4715" s="7" t="s">
        <v>38</v>
      </c>
      <c r="I4715" s="6" t="s">
        <v>342</v>
      </c>
      <c r="J4715" s="6">
        <v>7155</v>
      </c>
      <c r="K4715" s="6" t="s">
        <v>365</v>
      </c>
      <c r="L4715" s="8">
        <v>22.94</v>
      </c>
      <c r="M4715" s="8"/>
      <c r="N4715" s="8">
        <f t="shared" si="232"/>
        <v>22.94</v>
      </c>
      <c r="O4715" s="8">
        <v>0</v>
      </c>
      <c r="P4715" s="8">
        <v>0</v>
      </c>
    </row>
    <row r="4716" spans="1:16" ht="24.75" x14ac:dyDescent="0.25">
      <c r="A4716" s="5">
        <v>2018</v>
      </c>
      <c r="B4716" s="6" t="s">
        <v>19</v>
      </c>
      <c r="C4716" s="6">
        <v>6062</v>
      </c>
      <c r="D4716" s="6" t="s">
        <v>49</v>
      </c>
      <c r="E4716" s="6" t="str">
        <f t="shared" si="231"/>
        <v>5020220060627155</v>
      </c>
      <c r="F4716" s="7" t="s">
        <v>21</v>
      </c>
      <c r="G4716" s="7" t="s">
        <v>22</v>
      </c>
      <c r="H4716" s="7" t="s">
        <v>33</v>
      </c>
      <c r="I4716" s="6" t="s">
        <v>342</v>
      </c>
      <c r="J4716" s="6">
        <v>7155</v>
      </c>
      <c r="K4716" s="6" t="s">
        <v>365</v>
      </c>
      <c r="L4716" s="8">
        <v>11.47</v>
      </c>
      <c r="M4716" s="8"/>
      <c r="N4716" s="8">
        <f t="shared" si="232"/>
        <v>11.47</v>
      </c>
      <c r="O4716" s="8">
        <v>11.33</v>
      </c>
      <c r="P4716" s="8">
        <v>0</v>
      </c>
    </row>
    <row r="4717" spans="1:16" ht="24.75" x14ac:dyDescent="0.25">
      <c r="A4717" s="5">
        <v>2018</v>
      </c>
      <c r="B4717" s="6" t="s">
        <v>19</v>
      </c>
      <c r="C4717" s="6">
        <v>6241</v>
      </c>
      <c r="D4717" s="6" t="s">
        <v>74</v>
      </c>
      <c r="E4717" s="6" t="str">
        <f t="shared" si="231"/>
        <v>5020220062417155</v>
      </c>
      <c r="F4717" s="7" t="s">
        <v>21</v>
      </c>
      <c r="G4717" s="7" t="s">
        <v>53</v>
      </c>
      <c r="H4717" s="7" t="s">
        <v>56</v>
      </c>
      <c r="I4717" s="6" t="s">
        <v>342</v>
      </c>
      <c r="J4717" s="6">
        <v>7155</v>
      </c>
      <c r="K4717" s="6" t="s">
        <v>365</v>
      </c>
      <c r="L4717" s="8">
        <v>2060.11</v>
      </c>
      <c r="M4717" s="8"/>
      <c r="N4717" s="8">
        <f t="shared" si="232"/>
        <v>2060.11</v>
      </c>
      <c r="O4717" s="8">
        <v>534.65</v>
      </c>
      <c r="P4717" s="8">
        <v>4100</v>
      </c>
    </row>
    <row r="4718" spans="1:16" ht="24.75" x14ac:dyDescent="0.25">
      <c r="A4718" s="5">
        <v>2018</v>
      </c>
      <c r="B4718" s="6" t="s">
        <v>137</v>
      </c>
      <c r="C4718" s="6">
        <v>8053</v>
      </c>
      <c r="D4718" s="6" t="s">
        <v>155</v>
      </c>
      <c r="E4718" s="6" t="str">
        <f t="shared" si="231"/>
        <v>5030220080537155</v>
      </c>
      <c r="F4718" s="7" t="s">
        <v>21</v>
      </c>
      <c r="G4718" s="7" t="s">
        <v>22</v>
      </c>
      <c r="H4718" s="7" t="s">
        <v>147</v>
      </c>
      <c r="I4718" s="6" t="s">
        <v>342</v>
      </c>
      <c r="J4718" s="6">
        <v>7155</v>
      </c>
      <c r="K4718" s="6" t="s">
        <v>365</v>
      </c>
      <c r="L4718" s="8">
        <v>292.67</v>
      </c>
      <c r="M4718" s="8"/>
      <c r="N4718" s="8">
        <f t="shared" si="232"/>
        <v>292.67</v>
      </c>
      <c r="O4718" s="8">
        <v>93.86</v>
      </c>
      <c r="P4718" s="8">
        <v>11.33</v>
      </c>
    </row>
    <row r="4719" spans="1:16" ht="24.75" x14ac:dyDescent="0.25">
      <c r="A4719" s="5">
        <v>2018</v>
      </c>
      <c r="B4719" s="6" t="s">
        <v>19</v>
      </c>
      <c r="C4719" s="6">
        <v>6062</v>
      </c>
      <c r="D4719" s="6" t="s">
        <v>49</v>
      </c>
      <c r="E4719" s="6" t="str">
        <f t="shared" si="231"/>
        <v>5020220060627156</v>
      </c>
      <c r="F4719" s="7" t="s">
        <v>21</v>
      </c>
      <c r="G4719" s="7" t="s">
        <v>22</v>
      </c>
      <c r="H4719" s="7" t="s">
        <v>33</v>
      </c>
      <c r="I4719" s="6" t="s">
        <v>342</v>
      </c>
      <c r="J4719" s="6">
        <v>7156</v>
      </c>
      <c r="K4719" s="6" t="s">
        <v>366</v>
      </c>
      <c r="L4719" s="8">
        <v>81.47</v>
      </c>
      <c r="M4719" s="8"/>
      <c r="N4719" s="8">
        <f t="shared" si="232"/>
        <v>81.47</v>
      </c>
      <c r="O4719" s="8">
        <v>0</v>
      </c>
      <c r="P4719" s="8">
        <v>366.5</v>
      </c>
    </row>
    <row r="4720" spans="1:16" ht="24.75" x14ac:dyDescent="0.25">
      <c r="A4720" s="5">
        <v>2016</v>
      </c>
      <c r="B4720" s="6" t="s">
        <v>137</v>
      </c>
      <c r="C4720" s="6">
        <v>8012</v>
      </c>
      <c r="D4720" s="9" t="s">
        <v>145</v>
      </c>
      <c r="E4720" s="6" t="str">
        <f t="shared" si="231"/>
        <v>5030220080127156</v>
      </c>
      <c r="F4720" s="7" t="s">
        <v>21</v>
      </c>
      <c r="G4720" s="7" t="s">
        <v>22</v>
      </c>
      <c r="H4720" s="7" t="s">
        <v>144</v>
      </c>
      <c r="I4720" s="6" t="s">
        <v>342</v>
      </c>
      <c r="J4720" s="6">
        <v>7156</v>
      </c>
      <c r="K4720" s="9" t="str">
        <f>VLOOKUP(J4720,'[17]OC Name'!A:B,2,FALSE)</f>
        <v>Electrical switchgear</v>
      </c>
      <c r="L4720" s="8">
        <v>0</v>
      </c>
      <c r="M4720" s="10"/>
      <c r="N4720" s="8">
        <f t="shared" si="232"/>
        <v>0</v>
      </c>
      <c r="O4720" s="8">
        <v>0</v>
      </c>
      <c r="P4720" s="8">
        <v>2184</v>
      </c>
    </row>
    <row r="4721" spans="1:16" ht="24.75" x14ac:dyDescent="0.25">
      <c r="A4721" s="5">
        <v>2017</v>
      </c>
      <c r="B4721" s="6" t="s">
        <v>19</v>
      </c>
      <c r="C4721" s="6">
        <v>6002</v>
      </c>
      <c r="D4721" s="6" t="s">
        <v>20</v>
      </c>
      <c r="E4721" s="6" t="str">
        <f t="shared" si="231"/>
        <v>5020220060027245</v>
      </c>
      <c r="F4721" s="7" t="s">
        <v>21</v>
      </c>
      <c r="G4721" s="7" t="s">
        <v>22</v>
      </c>
      <c r="H4721" s="7" t="s">
        <v>23</v>
      </c>
      <c r="I4721" s="6" t="s">
        <v>342</v>
      </c>
      <c r="J4721" s="6">
        <v>7245</v>
      </c>
      <c r="K4721" s="9" t="str">
        <f>VLOOKUP(J4721,'[17]OC Name'!A:B,2,FALSE)</f>
        <v>Radio equipment</v>
      </c>
      <c r="L4721" s="8">
        <v>0</v>
      </c>
      <c r="M4721" s="10"/>
      <c r="N4721" s="8">
        <f t="shared" si="232"/>
        <v>0</v>
      </c>
      <c r="O4721" s="8">
        <v>1592.81</v>
      </c>
      <c r="P4721" s="8">
        <v>0</v>
      </c>
    </row>
    <row r="4722" spans="1:16" ht="24.75" x14ac:dyDescent="0.25">
      <c r="A4722" s="5">
        <v>2016</v>
      </c>
      <c r="B4722" s="6" t="s">
        <v>19</v>
      </c>
      <c r="C4722" s="6">
        <v>6003</v>
      </c>
      <c r="D4722" s="6" t="s">
        <v>26</v>
      </c>
      <c r="E4722" s="6" t="str">
        <f t="shared" si="231"/>
        <v>5020220060037245</v>
      </c>
      <c r="F4722" s="7" t="s">
        <v>21</v>
      </c>
      <c r="G4722" s="7" t="s">
        <v>22</v>
      </c>
      <c r="H4722" s="7" t="s">
        <v>27</v>
      </c>
      <c r="I4722" s="6" t="s">
        <v>342</v>
      </c>
      <c r="J4722" s="6">
        <v>7245</v>
      </c>
      <c r="K4722" s="9" t="str">
        <f>VLOOKUP(J4722,'[17]OC Name'!A:B,2,FALSE)</f>
        <v>Radio equipment</v>
      </c>
      <c r="L4722" s="8">
        <v>0</v>
      </c>
      <c r="M4722" s="10"/>
      <c r="N4722" s="8">
        <f t="shared" si="232"/>
        <v>0</v>
      </c>
      <c r="O4722" s="8">
        <v>0</v>
      </c>
      <c r="P4722" s="8">
        <v>-6.99</v>
      </c>
    </row>
    <row r="4723" spans="1:16" ht="24.75" x14ac:dyDescent="0.25">
      <c r="A4723" s="5">
        <v>2018</v>
      </c>
      <c r="B4723" s="6" t="s">
        <v>19</v>
      </c>
      <c r="C4723" s="6">
        <v>6022</v>
      </c>
      <c r="D4723" s="6" t="s">
        <v>34</v>
      </c>
      <c r="E4723" s="6" t="str">
        <f t="shared" si="231"/>
        <v>5020220060227245</v>
      </c>
      <c r="F4723" s="7" t="s">
        <v>21</v>
      </c>
      <c r="G4723" s="7" t="s">
        <v>22</v>
      </c>
      <c r="H4723" s="7" t="s">
        <v>33</v>
      </c>
      <c r="I4723" s="6" t="s">
        <v>342</v>
      </c>
      <c r="J4723" s="6">
        <v>7245</v>
      </c>
      <c r="K4723" s="6" t="s">
        <v>367</v>
      </c>
      <c r="L4723" s="8">
        <v>19496.04</v>
      </c>
      <c r="M4723" s="8"/>
      <c r="N4723" s="8">
        <f t="shared" si="232"/>
        <v>19496.04</v>
      </c>
      <c r="O4723" s="8">
        <v>19496.04</v>
      </c>
      <c r="P4723" s="8">
        <v>0</v>
      </c>
    </row>
    <row r="4724" spans="1:16" ht="24.75" x14ac:dyDescent="0.25">
      <c r="A4724" s="5">
        <v>2018</v>
      </c>
      <c r="B4724" s="6" t="s">
        <v>19</v>
      </c>
      <c r="C4724" s="6">
        <v>6042</v>
      </c>
      <c r="D4724" s="6" t="s">
        <v>37</v>
      </c>
      <c r="E4724" s="6" t="str">
        <f t="shared" si="231"/>
        <v>5020220060427245</v>
      </c>
      <c r="F4724" s="7" t="s">
        <v>21</v>
      </c>
      <c r="G4724" s="7" t="s">
        <v>22</v>
      </c>
      <c r="H4724" s="7" t="s">
        <v>38</v>
      </c>
      <c r="I4724" s="6" t="s">
        <v>342</v>
      </c>
      <c r="J4724" s="6">
        <v>7245</v>
      </c>
      <c r="K4724" s="6" t="s">
        <v>367</v>
      </c>
      <c r="L4724" s="8">
        <v>56491.44000000001</v>
      </c>
      <c r="M4724" s="8"/>
      <c r="N4724" s="8">
        <f t="shared" si="232"/>
        <v>56491.44000000001</v>
      </c>
      <c r="O4724" s="8">
        <v>27588.880000000001</v>
      </c>
      <c r="P4724" s="8">
        <v>1681.82</v>
      </c>
    </row>
    <row r="4725" spans="1:16" ht="24.75" x14ac:dyDescent="0.25">
      <c r="A4725" s="5">
        <v>2016</v>
      </c>
      <c r="B4725" s="6" t="s">
        <v>19</v>
      </c>
      <c r="C4725" s="6">
        <v>6043</v>
      </c>
      <c r="D4725" s="6" t="s">
        <v>39</v>
      </c>
      <c r="E4725" s="6" t="str">
        <f t="shared" si="231"/>
        <v>5020220060437245</v>
      </c>
      <c r="F4725" s="7" t="s">
        <v>21</v>
      </c>
      <c r="G4725" s="7" t="s">
        <v>22</v>
      </c>
      <c r="H4725" s="7" t="s">
        <v>40</v>
      </c>
      <c r="I4725" s="6" t="s">
        <v>342</v>
      </c>
      <c r="J4725" s="6">
        <v>7245</v>
      </c>
      <c r="K4725" s="9" t="str">
        <f>VLOOKUP(J4725,'[17]OC Name'!A:B,2,FALSE)</f>
        <v>Radio equipment</v>
      </c>
      <c r="L4725" s="8">
        <v>0</v>
      </c>
      <c r="M4725" s="10"/>
      <c r="N4725" s="8">
        <f t="shared" si="232"/>
        <v>0</v>
      </c>
      <c r="O4725" s="8">
        <v>0</v>
      </c>
      <c r="P4725" s="8">
        <v>1609.15</v>
      </c>
    </row>
    <row r="4726" spans="1:16" ht="24.75" x14ac:dyDescent="0.25">
      <c r="A4726" s="5">
        <v>2018</v>
      </c>
      <c r="B4726" s="6" t="s">
        <v>19</v>
      </c>
      <c r="C4726" s="6">
        <v>6061</v>
      </c>
      <c r="D4726" s="6" t="s">
        <v>48</v>
      </c>
      <c r="E4726" s="6" t="str">
        <f t="shared" si="231"/>
        <v>5020220060617245</v>
      </c>
      <c r="F4726" s="7" t="s">
        <v>21</v>
      </c>
      <c r="G4726" s="7" t="s">
        <v>22</v>
      </c>
      <c r="H4726" s="7" t="s">
        <v>33</v>
      </c>
      <c r="I4726" s="6" t="s">
        <v>342</v>
      </c>
      <c r="J4726" s="6">
        <v>7245</v>
      </c>
      <c r="K4726" s="6" t="s">
        <v>367</v>
      </c>
      <c r="L4726" s="8">
        <v>10840.18</v>
      </c>
      <c r="M4726" s="8"/>
      <c r="N4726" s="8">
        <f t="shared" si="232"/>
        <v>10840.18</v>
      </c>
      <c r="O4726" s="8">
        <v>0</v>
      </c>
      <c r="P4726" s="8">
        <v>0</v>
      </c>
    </row>
    <row r="4727" spans="1:16" ht="24.75" x14ac:dyDescent="0.25">
      <c r="A4727" s="5">
        <v>2017</v>
      </c>
      <c r="B4727" s="6" t="s">
        <v>19</v>
      </c>
      <c r="C4727" s="6">
        <v>6241</v>
      </c>
      <c r="D4727" s="9" t="s">
        <v>74</v>
      </c>
      <c r="E4727" s="6" t="str">
        <f t="shared" si="231"/>
        <v>5020220062417245</v>
      </c>
      <c r="F4727" s="7" t="s">
        <v>21</v>
      </c>
      <c r="G4727" s="7" t="s">
        <v>53</v>
      </c>
      <c r="H4727" s="7" t="s">
        <v>56</v>
      </c>
      <c r="I4727" s="6" t="s">
        <v>342</v>
      </c>
      <c r="J4727" s="6">
        <v>7245</v>
      </c>
      <c r="K4727" s="9" t="str">
        <f>VLOOKUP(J4727,'[17]OC Name'!A:B,2,FALSE)</f>
        <v>Radio equipment</v>
      </c>
      <c r="L4727" s="8">
        <v>0</v>
      </c>
      <c r="M4727" s="10"/>
      <c r="N4727" s="8">
        <f t="shared" si="232"/>
        <v>0</v>
      </c>
      <c r="O4727" s="8">
        <v>6498.6799999999985</v>
      </c>
      <c r="P4727" s="8">
        <v>0</v>
      </c>
    </row>
    <row r="4728" spans="1:16" ht="24.75" x14ac:dyDescent="0.25">
      <c r="A4728" s="5">
        <v>2016</v>
      </c>
      <c r="B4728" s="6" t="s">
        <v>137</v>
      </c>
      <c r="C4728" s="6">
        <v>8003</v>
      </c>
      <c r="D4728" s="9" t="s">
        <v>142</v>
      </c>
      <c r="E4728" s="6" t="str">
        <f t="shared" si="231"/>
        <v>5030220080037245</v>
      </c>
      <c r="F4728" s="7" t="s">
        <v>21</v>
      </c>
      <c r="G4728" s="7" t="s">
        <v>22</v>
      </c>
      <c r="H4728" s="7" t="s">
        <v>27</v>
      </c>
      <c r="I4728" s="6" t="s">
        <v>342</v>
      </c>
      <c r="J4728" s="6">
        <v>7245</v>
      </c>
      <c r="K4728" s="9" t="str">
        <f>VLOOKUP(J4728,'[17]OC Name'!A:B,2,FALSE)</f>
        <v>Radio equipment</v>
      </c>
      <c r="L4728" s="8">
        <v>0</v>
      </c>
      <c r="M4728" s="10"/>
      <c r="N4728" s="8">
        <f t="shared" si="232"/>
        <v>0</v>
      </c>
      <c r="O4728" s="8">
        <v>0</v>
      </c>
      <c r="P4728" s="8">
        <v>-6.99</v>
      </c>
    </row>
    <row r="4729" spans="1:16" ht="24.75" x14ac:dyDescent="0.25">
      <c r="A4729" s="5">
        <v>2016</v>
      </c>
      <c r="B4729" s="6" t="s">
        <v>137</v>
      </c>
      <c r="C4729" s="6">
        <v>8032</v>
      </c>
      <c r="D4729" s="9" t="s">
        <v>149</v>
      </c>
      <c r="E4729" s="6" t="str">
        <f t="shared" si="231"/>
        <v>5030220080327245</v>
      </c>
      <c r="F4729" s="7" t="s">
        <v>21</v>
      </c>
      <c r="G4729" s="7" t="s">
        <v>22</v>
      </c>
      <c r="H4729" s="7" t="s">
        <v>144</v>
      </c>
      <c r="I4729" s="6" t="s">
        <v>342</v>
      </c>
      <c r="J4729" s="6">
        <v>7245</v>
      </c>
      <c r="K4729" s="9" t="str">
        <f>VLOOKUP(J4729,'[17]OC Name'!A:B,2,FALSE)</f>
        <v>Radio equipment</v>
      </c>
      <c r="L4729" s="8">
        <v>0</v>
      </c>
      <c r="M4729" s="10"/>
      <c r="N4729" s="8">
        <f t="shared" si="232"/>
        <v>0</v>
      </c>
      <c r="O4729" s="8">
        <v>0</v>
      </c>
      <c r="P4729" s="8">
        <v>9047.4</v>
      </c>
    </row>
    <row r="4730" spans="1:16" ht="24.75" x14ac:dyDescent="0.25">
      <c r="A4730" s="5">
        <v>2018</v>
      </c>
      <c r="B4730" s="6" t="s">
        <v>137</v>
      </c>
      <c r="C4730" s="6">
        <v>8053</v>
      </c>
      <c r="D4730" s="6" t="s">
        <v>155</v>
      </c>
      <c r="E4730" s="6" t="str">
        <f t="shared" si="231"/>
        <v>5030220080537245</v>
      </c>
      <c r="F4730" s="7" t="s">
        <v>21</v>
      </c>
      <c r="G4730" s="7" t="s">
        <v>22</v>
      </c>
      <c r="H4730" s="7" t="s">
        <v>147</v>
      </c>
      <c r="I4730" s="6" t="s">
        <v>342</v>
      </c>
      <c r="J4730" s="6">
        <v>7245</v>
      </c>
      <c r="K4730" s="6" t="s">
        <v>367</v>
      </c>
      <c r="L4730" s="8">
        <v>2020.5000000000002</v>
      </c>
      <c r="M4730" s="8"/>
      <c r="N4730" s="8">
        <f t="shared" si="232"/>
        <v>2020.5000000000002</v>
      </c>
      <c r="O4730" s="8">
        <v>2215.09</v>
      </c>
      <c r="P4730" s="8">
        <v>19680.079999999994</v>
      </c>
    </row>
    <row r="4731" spans="1:16" ht="24.75" x14ac:dyDescent="0.25">
      <c r="A4731" s="5">
        <v>2018</v>
      </c>
      <c r="B4731" s="6" t="s">
        <v>19</v>
      </c>
      <c r="C4731" s="6">
        <v>6002</v>
      </c>
      <c r="D4731" s="6" t="s">
        <v>20</v>
      </c>
      <c r="E4731" s="6" t="str">
        <f t="shared" si="231"/>
        <v>5020220060027269</v>
      </c>
      <c r="F4731" s="7" t="s">
        <v>21</v>
      </c>
      <c r="G4731" s="7" t="s">
        <v>22</v>
      </c>
      <c r="H4731" s="7" t="s">
        <v>23</v>
      </c>
      <c r="I4731" s="6" t="s">
        <v>342</v>
      </c>
      <c r="J4731" s="6">
        <v>7269</v>
      </c>
      <c r="K4731" s="6" t="s">
        <v>368</v>
      </c>
      <c r="L4731" s="8">
        <v>622336.1</v>
      </c>
      <c r="M4731" s="8"/>
      <c r="N4731" s="8">
        <f t="shared" si="232"/>
        <v>622336.1</v>
      </c>
      <c r="O4731" s="8">
        <v>575206.52</v>
      </c>
      <c r="P4731" s="8">
        <v>457343.12</v>
      </c>
    </row>
    <row r="4732" spans="1:16" ht="24.75" x14ac:dyDescent="0.25">
      <c r="A4732" s="5">
        <v>2018</v>
      </c>
      <c r="B4732" s="6" t="s">
        <v>19</v>
      </c>
      <c r="C4732" s="6">
        <v>6806</v>
      </c>
      <c r="D4732" s="6" t="s">
        <v>214</v>
      </c>
      <c r="E4732" s="6" t="str">
        <f t="shared" si="231"/>
        <v>5020220068067269</v>
      </c>
      <c r="F4732" s="7" t="s">
        <v>215</v>
      </c>
      <c r="G4732" s="7" t="s">
        <v>217</v>
      </c>
      <c r="H4732" s="7" t="s">
        <v>218</v>
      </c>
      <c r="I4732" s="6" t="s">
        <v>342</v>
      </c>
      <c r="J4732" s="6">
        <v>7269</v>
      </c>
      <c r="K4732" s="6" t="s">
        <v>368</v>
      </c>
      <c r="L4732" s="8">
        <v>3155.940000000001</v>
      </c>
      <c r="M4732" s="8"/>
      <c r="N4732" s="8">
        <f t="shared" si="232"/>
        <v>3155.940000000001</v>
      </c>
      <c r="O4732" s="8">
        <v>1967.9000000000003</v>
      </c>
      <c r="P4732" s="8">
        <v>2659.1999999999994</v>
      </c>
    </row>
    <row r="4733" spans="1:16" ht="24.75" x14ac:dyDescent="0.25">
      <c r="A4733" s="5">
        <v>2018</v>
      </c>
      <c r="B4733" s="6" t="s">
        <v>19</v>
      </c>
      <c r="C4733" s="6">
        <v>6003</v>
      </c>
      <c r="D4733" s="6" t="s">
        <v>26</v>
      </c>
      <c r="E4733" s="6" t="str">
        <f t="shared" si="231"/>
        <v>5020220060037310</v>
      </c>
      <c r="F4733" s="7" t="s">
        <v>21</v>
      </c>
      <c r="G4733" s="7" t="s">
        <v>22</v>
      </c>
      <c r="H4733" s="7" t="s">
        <v>27</v>
      </c>
      <c r="I4733" s="6" t="s">
        <v>342</v>
      </c>
      <c r="J4733" s="6">
        <v>7310</v>
      </c>
      <c r="K4733" s="6" t="s">
        <v>369</v>
      </c>
      <c r="L4733" s="8">
        <v>140.16</v>
      </c>
      <c r="M4733" s="8"/>
      <c r="N4733" s="8">
        <f t="shared" si="232"/>
        <v>140.16</v>
      </c>
      <c r="O4733" s="8">
        <v>303.25</v>
      </c>
      <c r="P4733" s="8">
        <v>264.52999999999997</v>
      </c>
    </row>
    <row r="4734" spans="1:16" ht="24.75" x14ac:dyDescent="0.25">
      <c r="A4734" s="5">
        <v>2016</v>
      </c>
      <c r="B4734" s="6" t="s">
        <v>19</v>
      </c>
      <c r="C4734" s="6">
        <v>6004</v>
      </c>
      <c r="D4734" s="6" t="s">
        <v>28</v>
      </c>
      <c r="E4734" s="6" t="str">
        <f t="shared" si="231"/>
        <v>5020220060047310</v>
      </c>
      <c r="F4734" s="7" t="s">
        <v>29</v>
      </c>
      <c r="G4734" s="7" t="s">
        <v>30</v>
      </c>
      <c r="H4734" s="7" t="s">
        <v>31</v>
      </c>
      <c r="I4734" s="6" t="s">
        <v>342</v>
      </c>
      <c r="J4734" s="6">
        <v>7310</v>
      </c>
      <c r="K4734" s="9" t="str">
        <f>VLOOKUP(J4734,'[17]OC Name'!A:B,2,FALSE)</f>
        <v>Gasoline/oil/grease</v>
      </c>
      <c r="L4734" s="8">
        <v>0</v>
      </c>
      <c r="M4734" s="10"/>
      <c r="N4734" s="8">
        <f t="shared" si="232"/>
        <v>0</v>
      </c>
      <c r="O4734" s="8">
        <v>57.59</v>
      </c>
      <c r="P4734" s="8">
        <v>10.16</v>
      </c>
    </row>
    <row r="4735" spans="1:16" ht="24.75" x14ac:dyDescent="0.25">
      <c r="A4735" s="5">
        <v>2018</v>
      </c>
      <c r="B4735" s="6" t="s">
        <v>19</v>
      </c>
      <c r="C4735" s="6">
        <v>6022</v>
      </c>
      <c r="D4735" s="6" t="s">
        <v>34</v>
      </c>
      <c r="E4735" s="6" t="str">
        <f t="shared" si="231"/>
        <v>5020220060227310</v>
      </c>
      <c r="F4735" s="7" t="s">
        <v>21</v>
      </c>
      <c r="G4735" s="7" t="s">
        <v>22</v>
      </c>
      <c r="H4735" s="7" t="s">
        <v>33</v>
      </c>
      <c r="I4735" s="6" t="s">
        <v>342</v>
      </c>
      <c r="J4735" s="6">
        <v>7310</v>
      </c>
      <c r="K4735" s="6" t="s">
        <v>369</v>
      </c>
      <c r="L4735" s="8">
        <v>27349.069999999996</v>
      </c>
      <c r="M4735" s="8"/>
      <c r="N4735" s="8">
        <f t="shared" si="232"/>
        <v>27349.069999999996</v>
      </c>
      <c r="O4735" s="8">
        <v>43123</v>
      </c>
      <c r="P4735" s="8">
        <v>94311.359999999986</v>
      </c>
    </row>
    <row r="4736" spans="1:16" ht="24.75" x14ac:dyDescent="0.25">
      <c r="A4736" s="5">
        <v>2018</v>
      </c>
      <c r="B4736" s="6" t="s">
        <v>19</v>
      </c>
      <c r="C4736" s="6">
        <v>6032</v>
      </c>
      <c r="D4736" s="6" t="s">
        <v>36</v>
      </c>
      <c r="E4736" s="6" t="str">
        <f t="shared" si="231"/>
        <v>5020220060327310</v>
      </c>
      <c r="F4736" s="7" t="s">
        <v>21</v>
      </c>
      <c r="G4736" s="7" t="s">
        <v>22</v>
      </c>
      <c r="H4736" s="7" t="s">
        <v>33</v>
      </c>
      <c r="I4736" s="6" t="s">
        <v>342</v>
      </c>
      <c r="J4736" s="6">
        <v>7310</v>
      </c>
      <c r="K4736" s="6" t="s">
        <v>369</v>
      </c>
      <c r="L4736" s="8">
        <v>11747.599999999999</v>
      </c>
      <c r="M4736" s="8"/>
      <c r="N4736" s="8">
        <f t="shared" si="232"/>
        <v>11747.599999999999</v>
      </c>
      <c r="O4736" s="8">
        <v>41789.830000000009</v>
      </c>
      <c r="P4736" s="8">
        <v>39923.46</v>
      </c>
    </row>
    <row r="4737" spans="1:16" ht="24.75" x14ac:dyDescent="0.25">
      <c r="A4737" s="5">
        <v>2018</v>
      </c>
      <c r="B4737" s="6" t="s">
        <v>19</v>
      </c>
      <c r="C4737" s="6">
        <v>6042</v>
      </c>
      <c r="D4737" s="6" t="s">
        <v>37</v>
      </c>
      <c r="E4737" s="6" t="str">
        <f t="shared" si="231"/>
        <v>5020220060427310</v>
      </c>
      <c r="F4737" s="7" t="s">
        <v>21</v>
      </c>
      <c r="G4737" s="7" t="s">
        <v>22</v>
      </c>
      <c r="H4737" s="7" t="s">
        <v>38</v>
      </c>
      <c r="I4737" s="6" t="s">
        <v>342</v>
      </c>
      <c r="J4737" s="6">
        <v>7310</v>
      </c>
      <c r="K4737" s="6" t="s">
        <v>369</v>
      </c>
      <c r="L4737" s="8">
        <v>1191.8700000000003</v>
      </c>
      <c r="M4737" s="8"/>
      <c r="N4737" s="8">
        <f t="shared" si="232"/>
        <v>1191.8700000000003</v>
      </c>
      <c r="O4737" s="8">
        <v>2672.2900000000004</v>
      </c>
      <c r="P4737" s="8">
        <v>1549.3800000000003</v>
      </c>
    </row>
    <row r="4738" spans="1:16" ht="24.75" x14ac:dyDescent="0.25">
      <c r="A4738" s="5">
        <v>2018</v>
      </c>
      <c r="B4738" s="6" t="s">
        <v>19</v>
      </c>
      <c r="C4738" s="6">
        <v>6043</v>
      </c>
      <c r="D4738" s="6" t="s">
        <v>39</v>
      </c>
      <c r="E4738" s="6" t="str">
        <f t="shared" ref="E4738:E4801" si="233">B4738&amp;"2200"&amp;C4738&amp;J4738</f>
        <v>5020220060437310</v>
      </c>
      <c r="F4738" s="7" t="s">
        <v>21</v>
      </c>
      <c r="G4738" s="7" t="s">
        <v>22</v>
      </c>
      <c r="H4738" s="7" t="s">
        <v>40</v>
      </c>
      <c r="I4738" s="6" t="s">
        <v>342</v>
      </c>
      <c r="J4738" s="6">
        <v>7310</v>
      </c>
      <c r="K4738" s="6" t="s">
        <v>369</v>
      </c>
      <c r="L4738" s="8">
        <v>31.4</v>
      </c>
      <c r="M4738" s="8"/>
      <c r="N4738" s="8">
        <f t="shared" ref="N4738:N4801" si="234">L4738+M4738</f>
        <v>31.4</v>
      </c>
      <c r="O4738" s="8">
        <v>83.68</v>
      </c>
      <c r="P4738" s="8">
        <v>96.29</v>
      </c>
    </row>
    <row r="4739" spans="1:16" ht="24.75" x14ac:dyDescent="0.25">
      <c r="A4739" s="5">
        <v>2018</v>
      </c>
      <c r="B4739" s="6" t="s">
        <v>19</v>
      </c>
      <c r="C4739" s="6">
        <v>6044</v>
      </c>
      <c r="D4739" s="6" t="s">
        <v>41</v>
      </c>
      <c r="E4739" s="6" t="str">
        <f t="shared" si="233"/>
        <v>5020220060447310</v>
      </c>
      <c r="F4739" s="7" t="s">
        <v>21</v>
      </c>
      <c r="G4739" s="7" t="s">
        <v>22</v>
      </c>
      <c r="H4739" s="7" t="s">
        <v>42</v>
      </c>
      <c r="I4739" s="6" t="s">
        <v>342</v>
      </c>
      <c r="J4739" s="6">
        <v>7310</v>
      </c>
      <c r="K4739" s="6" t="s">
        <v>369</v>
      </c>
      <c r="L4739" s="8">
        <v>47.07</v>
      </c>
      <c r="M4739" s="8"/>
      <c r="N4739" s="8">
        <f t="shared" si="234"/>
        <v>47.07</v>
      </c>
      <c r="O4739" s="8">
        <v>12.06</v>
      </c>
      <c r="P4739" s="8">
        <v>16.420000000000002</v>
      </c>
    </row>
    <row r="4740" spans="1:16" ht="24.75" x14ac:dyDescent="0.25">
      <c r="A4740" s="5">
        <v>2018</v>
      </c>
      <c r="B4740" s="6" t="s">
        <v>19</v>
      </c>
      <c r="C4740" s="6">
        <v>6062</v>
      </c>
      <c r="D4740" s="6" t="s">
        <v>49</v>
      </c>
      <c r="E4740" s="6" t="str">
        <f t="shared" si="233"/>
        <v>5020220060627310</v>
      </c>
      <c r="F4740" s="7" t="s">
        <v>21</v>
      </c>
      <c r="G4740" s="7" t="s">
        <v>22</v>
      </c>
      <c r="H4740" s="7" t="s">
        <v>33</v>
      </c>
      <c r="I4740" s="6" t="s">
        <v>342</v>
      </c>
      <c r="J4740" s="6">
        <v>7310</v>
      </c>
      <c r="K4740" s="6" t="s">
        <v>369</v>
      </c>
      <c r="L4740" s="8">
        <v>32798.019999999997</v>
      </c>
      <c r="M4740" s="8"/>
      <c r="N4740" s="8">
        <f t="shared" si="234"/>
        <v>32798.019999999997</v>
      </c>
      <c r="O4740" s="8">
        <v>29908.610000000004</v>
      </c>
      <c r="P4740" s="8">
        <v>16052.250000000007</v>
      </c>
    </row>
    <row r="4741" spans="1:16" ht="24.75" x14ac:dyDescent="0.25">
      <c r="A4741" s="5">
        <v>2018</v>
      </c>
      <c r="B4741" s="6" t="s">
        <v>19</v>
      </c>
      <c r="C4741" s="6">
        <v>6212</v>
      </c>
      <c r="D4741" s="6" t="s">
        <v>55</v>
      </c>
      <c r="E4741" s="6" t="str">
        <f t="shared" si="233"/>
        <v>5020220062127310</v>
      </c>
      <c r="F4741" s="7" t="s">
        <v>21</v>
      </c>
      <c r="G4741" s="7" t="s">
        <v>53</v>
      </c>
      <c r="H4741" s="7" t="s">
        <v>56</v>
      </c>
      <c r="I4741" s="6" t="s">
        <v>342</v>
      </c>
      <c r="J4741" s="6">
        <v>7310</v>
      </c>
      <c r="K4741" s="6" t="s">
        <v>369</v>
      </c>
      <c r="L4741" s="8">
        <v>389.06</v>
      </c>
      <c r="M4741" s="8"/>
      <c r="N4741" s="8">
        <f t="shared" si="234"/>
        <v>389.06</v>
      </c>
      <c r="O4741" s="8">
        <v>337.09</v>
      </c>
      <c r="P4741" s="8">
        <v>531.5200000000001</v>
      </c>
    </row>
    <row r="4742" spans="1:16" ht="24.75" x14ac:dyDescent="0.25">
      <c r="A4742" s="5">
        <v>2018</v>
      </c>
      <c r="B4742" s="6" t="s">
        <v>19</v>
      </c>
      <c r="C4742" s="6">
        <v>6213</v>
      </c>
      <c r="D4742" s="6" t="s">
        <v>57</v>
      </c>
      <c r="E4742" s="6" t="str">
        <f t="shared" si="233"/>
        <v>5020220062137310</v>
      </c>
      <c r="F4742" s="7" t="s">
        <v>21</v>
      </c>
      <c r="G4742" s="7" t="s">
        <v>53</v>
      </c>
      <c r="H4742" s="7" t="s">
        <v>58</v>
      </c>
      <c r="I4742" s="6" t="s">
        <v>342</v>
      </c>
      <c r="J4742" s="6">
        <v>7310</v>
      </c>
      <c r="K4742" s="6" t="s">
        <v>369</v>
      </c>
      <c r="L4742" s="8">
        <v>98.330000000000013</v>
      </c>
      <c r="M4742" s="8"/>
      <c r="N4742" s="8">
        <f t="shared" si="234"/>
        <v>98.330000000000013</v>
      </c>
      <c r="O4742" s="8">
        <v>129.69</v>
      </c>
      <c r="P4742" s="8">
        <v>0</v>
      </c>
    </row>
    <row r="4743" spans="1:16" ht="24.75" x14ac:dyDescent="0.25">
      <c r="A4743" s="5">
        <v>2016</v>
      </c>
      <c r="B4743" s="6" t="s">
        <v>19</v>
      </c>
      <c r="C4743" s="6">
        <v>6215</v>
      </c>
      <c r="D4743" s="6" t="s">
        <v>60</v>
      </c>
      <c r="E4743" s="6" t="str">
        <f t="shared" si="233"/>
        <v>5020220062157310</v>
      </c>
      <c r="F4743" s="7" t="s">
        <v>61</v>
      </c>
      <c r="G4743" s="7" t="s">
        <v>61</v>
      </c>
      <c r="H4743" s="7" t="s">
        <v>62</v>
      </c>
      <c r="I4743" s="6" t="s">
        <v>342</v>
      </c>
      <c r="J4743" s="6">
        <v>7310</v>
      </c>
      <c r="K4743" s="9" t="str">
        <f>VLOOKUP(J4743,'[17]OC Name'!A:B,2,FALSE)</f>
        <v>Gasoline/oil/grease</v>
      </c>
      <c r="L4743" s="8">
        <v>0</v>
      </c>
      <c r="M4743" s="10"/>
      <c r="N4743" s="8">
        <f t="shared" si="234"/>
        <v>0</v>
      </c>
      <c r="O4743" s="8">
        <v>0</v>
      </c>
      <c r="P4743" s="8">
        <v>4.51</v>
      </c>
    </row>
    <row r="4744" spans="1:16" ht="24.75" x14ac:dyDescent="0.25">
      <c r="A4744" s="5">
        <v>2018</v>
      </c>
      <c r="B4744" s="6" t="s">
        <v>19</v>
      </c>
      <c r="C4744" s="6">
        <v>6221</v>
      </c>
      <c r="D4744" s="6" t="s">
        <v>64</v>
      </c>
      <c r="E4744" s="6" t="str">
        <f t="shared" si="233"/>
        <v>5020220062217310</v>
      </c>
      <c r="F4744" s="7" t="s">
        <v>21</v>
      </c>
      <c r="G4744" s="7" t="s">
        <v>53</v>
      </c>
      <c r="H4744" s="7" t="s">
        <v>65</v>
      </c>
      <c r="I4744" s="6" t="s">
        <v>342</v>
      </c>
      <c r="J4744" s="6">
        <v>7310</v>
      </c>
      <c r="K4744" s="6" t="s">
        <v>369</v>
      </c>
      <c r="L4744" s="8">
        <v>83.03</v>
      </c>
      <c r="M4744" s="8"/>
      <c r="N4744" s="8">
        <f t="shared" si="234"/>
        <v>83.03</v>
      </c>
      <c r="O4744" s="8">
        <v>0</v>
      </c>
      <c r="P4744" s="8">
        <v>0</v>
      </c>
    </row>
    <row r="4745" spans="1:16" ht="24.75" x14ac:dyDescent="0.25">
      <c r="A4745" s="5">
        <v>2018</v>
      </c>
      <c r="B4745" s="6" t="s">
        <v>19</v>
      </c>
      <c r="C4745" s="6">
        <v>6223</v>
      </c>
      <c r="D4745" s="6" t="s">
        <v>69</v>
      </c>
      <c r="E4745" s="6" t="str">
        <f t="shared" si="233"/>
        <v>5020220062237310</v>
      </c>
      <c r="F4745" s="7" t="s">
        <v>21</v>
      </c>
      <c r="G4745" s="7" t="s">
        <v>53</v>
      </c>
      <c r="H4745" s="7" t="s">
        <v>65</v>
      </c>
      <c r="I4745" s="6" t="s">
        <v>342</v>
      </c>
      <c r="J4745" s="6">
        <v>7310</v>
      </c>
      <c r="K4745" s="6" t="s">
        <v>369</v>
      </c>
      <c r="L4745" s="8">
        <v>95.27000000000001</v>
      </c>
      <c r="M4745" s="8"/>
      <c r="N4745" s="8">
        <f t="shared" si="234"/>
        <v>95.27000000000001</v>
      </c>
      <c r="O4745" s="8">
        <v>37.06</v>
      </c>
      <c r="P4745" s="8">
        <v>50.870000000000005</v>
      </c>
    </row>
    <row r="4746" spans="1:16" ht="24.75" x14ac:dyDescent="0.25">
      <c r="A4746" s="5">
        <v>2018</v>
      </c>
      <c r="B4746" s="6" t="s">
        <v>19</v>
      </c>
      <c r="C4746" s="6">
        <v>6225</v>
      </c>
      <c r="D4746" s="6" t="s">
        <v>70</v>
      </c>
      <c r="E4746" s="6" t="str">
        <f t="shared" si="233"/>
        <v>5020220062257310</v>
      </c>
      <c r="F4746" s="7" t="s">
        <v>21</v>
      </c>
      <c r="G4746" s="7" t="s">
        <v>53</v>
      </c>
      <c r="H4746" s="7" t="s">
        <v>65</v>
      </c>
      <c r="I4746" s="6" t="s">
        <v>342</v>
      </c>
      <c r="J4746" s="6">
        <v>7310</v>
      </c>
      <c r="K4746" s="6" t="s">
        <v>369</v>
      </c>
      <c r="L4746" s="8">
        <v>3231.6000000000004</v>
      </c>
      <c r="M4746" s="8"/>
      <c r="N4746" s="8">
        <f t="shared" si="234"/>
        <v>3231.6000000000004</v>
      </c>
      <c r="O4746" s="8">
        <v>3617.99</v>
      </c>
      <c r="P4746" s="8">
        <v>3367.05</v>
      </c>
    </row>
    <row r="4747" spans="1:16" ht="24.75" x14ac:dyDescent="0.25">
      <c r="A4747" s="5">
        <v>2018</v>
      </c>
      <c r="B4747" s="6" t="s">
        <v>19</v>
      </c>
      <c r="C4747" s="6">
        <v>6231</v>
      </c>
      <c r="D4747" s="11" t="s">
        <v>72</v>
      </c>
      <c r="E4747" s="6" t="str">
        <f t="shared" si="233"/>
        <v>5020220062317310</v>
      </c>
      <c r="F4747" s="7" t="s">
        <v>21</v>
      </c>
      <c r="G4747" s="7" t="s">
        <v>53</v>
      </c>
      <c r="H4747" s="7" t="s">
        <v>65</v>
      </c>
      <c r="I4747" s="6" t="s">
        <v>342</v>
      </c>
      <c r="J4747" s="6">
        <v>7310</v>
      </c>
      <c r="K4747" s="6" t="s">
        <v>369</v>
      </c>
      <c r="L4747" s="8">
        <v>2165.81</v>
      </c>
      <c r="M4747" s="8"/>
      <c r="N4747" s="8">
        <f t="shared" si="234"/>
        <v>2165.81</v>
      </c>
      <c r="O4747" s="8">
        <v>2463.7199999999993</v>
      </c>
      <c r="P4747" s="8">
        <v>1851.29</v>
      </c>
    </row>
    <row r="4748" spans="1:16" ht="36.75" x14ac:dyDescent="0.25">
      <c r="A4748" s="5">
        <v>2018</v>
      </c>
      <c r="B4748" s="6" t="s">
        <v>19</v>
      </c>
      <c r="C4748" s="6">
        <v>6232</v>
      </c>
      <c r="D4748" s="6" t="s">
        <v>73</v>
      </c>
      <c r="E4748" s="6" t="str">
        <f t="shared" si="233"/>
        <v>5020220062327310</v>
      </c>
      <c r="F4748" s="7" t="s">
        <v>21</v>
      </c>
      <c r="G4748" s="7" t="s">
        <v>53</v>
      </c>
      <c r="H4748" s="7" t="s">
        <v>65</v>
      </c>
      <c r="I4748" s="6" t="s">
        <v>342</v>
      </c>
      <c r="J4748" s="6">
        <v>7310</v>
      </c>
      <c r="K4748" s="6" t="s">
        <v>369</v>
      </c>
      <c r="L4748" s="8">
        <v>1825.1400000000003</v>
      </c>
      <c r="M4748" s="8"/>
      <c r="N4748" s="8">
        <f t="shared" si="234"/>
        <v>1825.1400000000003</v>
      </c>
      <c r="O4748" s="8">
        <v>1323.5599999999997</v>
      </c>
      <c r="P4748" s="8">
        <v>3786.22</v>
      </c>
    </row>
    <row r="4749" spans="1:16" ht="24.75" x14ac:dyDescent="0.25">
      <c r="A4749" s="5">
        <v>2018</v>
      </c>
      <c r="B4749" s="6" t="s">
        <v>19</v>
      </c>
      <c r="C4749" s="6">
        <v>6241</v>
      </c>
      <c r="D4749" s="6" t="s">
        <v>74</v>
      </c>
      <c r="E4749" s="6" t="str">
        <f t="shared" si="233"/>
        <v>5020220062417310</v>
      </c>
      <c r="F4749" s="7" t="s">
        <v>21</v>
      </c>
      <c r="G4749" s="7" t="s">
        <v>53</v>
      </c>
      <c r="H4749" s="7" t="s">
        <v>56</v>
      </c>
      <c r="I4749" s="6" t="s">
        <v>342</v>
      </c>
      <c r="J4749" s="6">
        <v>7310</v>
      </c>
      <c r="K4749" s="6" t="s">
        <v>369</v>
      </c>
      <c r="L4749" s="8">
        <v>444.10000000000008</v>
      </c>
      <c r="M4749" s="8"/>
      <c r="N4749" s="8">
        <f t="shared" si="234"/>
        <v>444.10000000000008</v>
      </c>
      <c r="O4749" s="8">
        <v>448.22000000000008</v>
      </c>
      <c r="P4749" s="8">
        <v>473.14999999999992</v>
      </c>
    </row>
    <row r="4750" spans="1:16" ht="24.75" x14ac:dyDescent="0.25">
      <c r="A4750" s="5">
        <v>2017</v>
      </c>
      <c r="B4750" s="6" t="s">
        <v>19</v>
      </c>
      <c r="C4750" s="6">
        <v>6243</v>
      </c>
      <c r="D4750" s="9" t="s">
        <v>78</v>
      </c>
      <c r="E4750" s="6" t="str">
        <f t="shared" si="233"/>
        <v>5020220062437310</v>
      </c>
      <c r="F4750" s="7" t="s">
        <v>21</v>
      </c>
      <c r="G4750" s="7" t="s">
        <v>53</v>
      </c>
      <c r="H4750" s="7" t="s">
        <v>58</v>
      </c>
      <c r="I4750" s="6" t="s">
        <v>342</v>
      </c>
      <c r="J4750" s="6">
        <v>7310</v>
      </c>
      <c r="K4750" s="9" t="str">
        <f>VLOOKUP(J4750,'[17]OC Name'!A:B,2,FALSE)</f>
        <v>Gasoline/oil/grease</v>
      </c>
      <c r="L4750" s="8">
        <v>0</v>
      </c>
      <c r="M4750" s="10"/>
      <c r="N4750" s="8">
        <f t="shared" si="234"/>
        <v>0</v>
      </c>
      <c r="O4750" s="8">
        <v>71.319999999999993</v>
      </c>
      <c r="P4750" s="8">
        <v>0</v>
      </c>
    </row>
    <row r="4751" spans="1:16" ht="24.75" x14ac:dyDescent="0.25">
      <c r="A4751" s="5">
        <v>2016</v>
      </c>
      <c r="B4751" s="6" t="s">
        <v>19</v>
      </c>
      <c r="C4751" s="6">
        <v>6246</v>
      </c>
      <c r="D4751" s="9" t="s">
        <v>80</v>
      </c>
      <c r="E4751" s="6" t="str">
        <f t="shared" si="233"/>
        <v>5020220062467310</v>
      </c>
      <c r="F4751" s="7" t="s">
        <v>21</v>
      </c>
      <c r="G4751" s="7" t="s">
        <v>53</v>
      </c>
      <c r="H4751" s="7" t="s">
        <v>65</v>
      </c>
      <c r="I4751" s="6" t="s">
        <v>342</v>
      </c>
      <c r="J4751" s="6">
        <v>7310</v>
      </c>
      <c r="K4751" s="9" t="str">
        <f>VLOOKUP(J4751,'[17]OC Name'!A:B,2,FALSE)</f>
        <v>Gasoline/oil/grease</v>
      </c>
      <c r="L4751" s="8">
        <v>0</v>
      </c>
      <c r="M4751" s="10"/>
      <c r="N4751" s="8">
        <f t="shared" si="234"/>
        <v>0</v>
      </c>
      <c r="O4751" s="8">
        <v>0</v>
      </c>
      <c r="P4751" s="8">
        <v>18.03</v>
      </c>
    </row>
    <row r="4752" spans="1:16" ht="24.75" x14ac:dyDescent="0.25">
      <c r="A4752" s="5">
        <v>2016</v>
      </c>
      <c r="B4752" s="6" t="s">
        <v>19</v>
      </c>
      <c r="C4752" s="6">
        <v>6248</v>
      </c>
      <c r="D4752" s="9" t="s">
        <v>81</v>
      </c>
      <c r="E4752" s="6" t="str">
        <f t="shared" si="233"/>
        <v>5020220062487310</v>
      </c>
      <c r="F4752" s="7" t="s">
        <v>29</v>
      </c>
      <c r="G4752" s="7" t="s">
        <v>30</v>
      </c>
      <c r="H4752" s="7" t="s">
        <v>82</v>
      </c>
      <c r="I4752" s="6" t="s">
        <v>342</v>
      </c>
      <c r="J4752" s="6">
        <v>7310</v>
      </c>
      <c r="K4752" s="9" t="str">
        <f>VLOOKUP(J4752,'[17]OC Name'!A:B,2,FALSE)</f>
        <v>Gasoline/oil/grease</v>
      </c>
      <c r="L4752" s="8">
        <v>0</v>
      </c>
      <c r="M4752" s="10"/>
      <c r="N4752" s="8">
        <f t="shared" si="234"/>
        <v>0</v>
      </c>
      <c r="O4752" s="8">
        <v>37.35</v>
      </c>
      <c r="P4752" s="8">
        <v>165.06</v>
      </c>
    </row>
    <row r="4753" spans="1:16" ht="24.75" x14ac:dyDescent="0.25">
      <c r="A4753" s="5">
        <v>2018</v>
      </c>
      <c r="B4753" s="6" t="s">
        <v>19</v>
      </c>
      <c r="C4753" s="6">
        <v>6416</v>
      </c>
      <c r="D4753" s="6" t="s">
        <v>90</v>
      </c>
      <c r="E4753" s="6" t="str">
        <f t="shared" si="233"/>
        <v>5020220064167310</v>
      </c>
      <c r="F4753" s="7" t="s">
        <v>21</v>
      </c>
      <c r="G4753" s="7" t="s">
        <v>53</v>
      </c>
      <c r="H4753" s="7" t="s">
        <v>58</v>
      </c>
      <c r="I4753" s="6" t="s">
        <v>342</v>
      </c>
      <c r="J4753" s="6">
        <v>7310</v>
      </c>
      <c r="K4753" s="6" t="s">
        <v>369</v>
      </c>
      <c r="L4753" s="8">
        <v>822.43</v>
      </c>
      <c r="M4753" s="8"/>
      <c r="N4753" s="8">
        <f t="shared" si="234"/>
        <v>822.43</v>
      </c>
      <c r="O4753" s="8">
        <v>36.22</v>
      </c>
      <c r="P4753" s="8">
        <v>112.84</v>
      </c>
    </row>
    <row r="4754" spans="1:16" ht="24.75" x14ac:dyDescent="0.25">
      <c r="A4754" s="5">
        <v>2016</v>
      </c>
      <c r="B4754" s="6" t="s">
        <v>19</v>
      </c>
      <c r="C4754" s="6">
        <v>6604</v>
      </c>
      <c r="D4754" s="9" t="s">
        <v>226</v>
      </c>
      <c r="E4754" s="6" t="str">
        <f t="shared" si="233"/>
        <v>5020220066047310</v>
      </c>
      <c r="F4754" s="7" t="s">
        <v>67</v>
      </c>
      <c r="G4754" s="7" t="s">
        <v>67</v>
      </c>
      <c r="H4754" s="7" t="s">
        <v>100</v>
      </c>
      <c r="I4754" s="6" t="s">
        <v>342</v>
      </c>
      <c r="J4754" s="6">
        <v>7310</v>
      </c>
      <c r="K4754" s="9" t="str">
        <f>VLOOKUP(J4754,'[17]OC Name'!A:B,2,FALSE)</f>
        <v>Gasoline/oil/grease</v>
      </c>
      <c r="L4754" s="8">
        <v>0</v>
      </c>
      <c r="M4754" s="10"/>
      <c r="N4754" s="8">
        <f t="shared" si="234"/>
        <v>0</v>
      </c>
      <c r="O4754" s="8">
        <v>135.53</v>
      </c>
      <c r="P4754" s="8">
        <v>89.669999999999987</v>
      </c>
    </row>
    <row r="4755" spans="1:16" ht="24.75" x14ac:dyDescent="0.25">
      <c r="A4755" s="5">
        <v>2016</v>
      </c>
      <c r="B4755" s="6" t="s">
        <v>19</v>
      </c>
      <c r="C4755" s="6">
        <v>6607</v>
      </c>
      <c r="D4755" s="9" t="s">
        <v>101</v>
      </c>
      <c r="E4755" s="6" t="str">
        <f t="shared" si="233"/>
        <v>5020220066077310</v>
      </c>
      <c r="F4755" s="7" t="s">
        <v>67</v>
      </c>
      <c r="G4755" s="7" t="s">
        <v>67</v>
      </c>
      <c r="H4755" s="7" t="s">
        <v>100</v>
      </c>
      <c r="I4755" s="6" t="s">
        <v>342</v>
      </c>
      <c r="J4755" s="6">
        <v>7310</v>
      </c>
      <c r="K4755" s="9" t="str">
        <f>VLOOKUP(J4755,'[17]OC Name'!A:B,2,FALSE)</f>
        <v>Gasoline/oil/grease</v>
      </c>
      <c r="L4755" s="8">
        <v>0</v>
      </c>
      <c r="M4755" s="10"/>
      <c r="N4755" s="8">
        <f t="shared" si="234"/>
        <v>0</v>
      </c>
      <c r="O4755" s="8">
        <v>69.7</v>
      </c>
      <c r="P4755" s="8">
        <v>191.57999999999998</v>
      </c>
    </row>
    <row r="4756" spans="1:16" ht="24.75" x14ac:dyDescent="0.25">
      <c r="A4756" s="5">
        <v>2018</v>
      </c>
      <c r="B4756" s="6" t="s">
        <v>19</v>
      </c>
      <c r="C4756" s="6">
        <v>6714</v>
      </c>
      <c r="D4756" s="6" t="s">
        <v>127</v>
      </c>
      <c r="E4756" s="6" t="str">
        <f t="shared" si="233"/>
        <v>5020220067147310</v>
      </c>
      <c r="F4756" s="7" t="s">
        <v>29</v>
      </c>
      <c r="G4756" s="7" t="s">
        <v>76</v>
      </c>
      <c r="H4756" s="7" t="s">
        <v>111</v>
      </c>
      <c r="I4756" s="6" t="s">
        <v>342</v>
      </c>
      <c r="J4756" s="6">
        <v>7310</v>
      </c>
      <c r="K4756" s="6" t="s">
        <v>369</v>
      </c>
      <c r="L4756" s="8">
        <v>13.8</v>
      </c>
      <c r="M4756" s="8"/>
      <c r="N4756" s="8">
        <f t="shared" si="234"/>
        <v>13.8</v>
      </c>
      <c r="O4756" s="8">
        <v>0</v>
      </c>
      <c r="P4756" s="8">
        <v>0</v>
      </c>
    </row>
    <row r="4757" spans="1:16" ht="24.75" x14ac:dyDescent="0.25">
      <c r="A4757" s="5">
        <v>2018</v>
      </c>
      <c r="B4757" s="6" t="s">
        <v>19</v>
      </c>
      <c r="C4757" s="6">
        <v>6722</v>
      </c>
      <c r="D4757" s="6" t="s">
        <v>130</v>
      </c>
      <c r="E4757" s="6" t="str">
        <f t="shared" si="233"/>
        <v>5020220067227310</v>
      </c>
      <c r="F4757" s="7" t="s">
        <v>29</v>
      </c>
      <c r="G4757" s="7" t="s">
        <v>30</v>
      </c>
      <c r="H4757" s="7" t="s">
        <v>82</v>
      </c>
      <c r="I4757" s="6" t="s">
        <v>342</v>
      </c>
      <c r="J4757" s="6">
        <v>7310</v>
      </c>
      <c r="K4757" s="6" t="s">
        <v>369</v>
      </c>
      <c r="L4757" s="8">
        <v>14.91</v>
      </c>
      <c r="M4757" s="8"/>
      <c r="N4757" s="8">
        <f t="shared" si="234"/>
        <v>14.91</v>
      </c>
      <c r="O4757" s="8">
        <v>5.82</v>
      </c>
      <c r="P4757" s="8">
        <v>11.45</v>
      </c>
    </row>
    <row r="4758" spans="1:16" ht="36.75" x14ac:dyDescent="0.25">
      <c r="A4758" s="5">
        <v>2018</v>
      </c>
      <c r="B4758" s="6" t="s">
        <v>137</v>
      </c>
      <c r="C4758" s="6">
        <v>8003</v>
      </c>
      <c r="D4758" s="6" t="s">
        <v>142</v>
      </c>
      <c r="E4758" s="6" t="str">
        <f t="shared" si="233"/>
        <v>5030220080037310</v>
      </c>
      <c r="F4758" s="7" t="s">
        <v>21</v>
      </c>
      <c r="G4758" s="7" t="s">
        <v>22</v>
      </c>
      <c r="H4758" s="7" t="s">
        <v>27</v>
      </c>
      <c r="I4758" s="6" t="s">
        <v>342</v>
      </c>
      <c r="J4758" s="6">
        <v>7310</v>
      </c>
      <c r="K4758" s="6" t="s">
        <v>369</v>
      </c>
      <c r="L4758" s="8">
        <v>45.74</v>
      </c>
      <c r="M4758" s="8"/>
      <c r="N4758" s="8">
        <f t="shared" si="234"/>
        <v>45.74</v>
      </c>
      <c r="O4758" s="8">
        <v>0</v>
      </c>
      <c r="P4758" s="8">
        <v>83.54</v>
      </c>
    </row>
    <row r="4759" spans="1:16" ht="24.75" x14ac:dyDescent="0.25">
      <c r="A4759" s="5">
        <v>2018</v>
      </c>
      <c r="B4759" s="6" t="s">
        <v>137</v>
      </c>
      <c r="C4759" s="6">
        <v>8012</v>
      </c>
      <c r="D4759" s="6" t="s">
        <v>145</v>
      </c>
      <c r="E4759" s="6" t="str">
        <f t="shared" si="233"/>
        <v>5030220080127310</v>
      </c>
      <c r="F4759" s="7" t="s">
        <v>21</v>
      </c>
      <c r="G4759" s="7" t="s">
        <v>22</v>
      </c>
      <c r="H4759" s="7" t="s">
        <v>144</v>
      </c>
      <c r="I4759" s="6" t="s">
        <v>342</v>
      </c>
      <c r="J4759" s="6">
        <v>7310</v>
      </c>
      <c r="K4759" s="6" t="s">
        <v>369</v>
      </c>
      <c r="L4759" s="8">
        <v>38364.519999999997</v>
      </c>
      <c r="M4759" s="8"/>
      <c r="N4759" s="8">
        <f t="shared" si="234"/>
        <v>38364.519999999997</v>
      </c>
      <c r="O4759" s="8">
        <v>8892.9000000000015</v>
      </c>
      <c r="P4759" s="8">
        <v>17262.93</v>
      </c>
    </row>
    <row r="4760" spans="1:16" ht="24.75" x14ac:dyDescent="0.25">
      <c r="A4760" s="5">
        <v>2018</v>
      </c>
      <c r="B4760" s="6" t="s">
        <v>137</v>
      </c>
      <c r="C4760" s="6">
        <v>8021</v>
      </c>
      <c r="D4760" s="6" t="s">
        <v>146</v>
      </c>
      <c r="E4760" s="6" t="str">
        <f t="shared" si="233"/>
        <v>5030220080217310</v>
      </c>
      <c r="F4760" s="7" t="s">
        <v>21</v>
      </c>
      <c r="G4760" s="7" t="s">
        <v>22</v>
      </c>
      <c r="H4760" s="7" t="s">
        <v>147</v>
      </c>
      <c r="I4760" s="6" t="s">
        <v>342</v>
      </c>
      <c r="J4760" s="6">
        <v>7310</v>
      </c>
      <c r="K4760" s="6" t="s">
        <v>369</v>
      </c>
      <c r="L4760" s="8">
        <v>71.400000000000006</v>
      </c>
      <c r="M4760" s="8"/>
      <c r="N4760" s="8">
        <f t="shared" si="234"/>
        <v>71.400000000000006</v>
      </c>
      <c r="O4760" s="8">
        <v>0</v>
      </c>
      <c r="P4760" s="8">
        <v>404.03000000000003</v>
      </c>
    </row>
    <row r="4761" spans="1:16" ht="24.75" x14ac:dyDescent="0.25">
      <c r="A4761" s="5">
        <v>2018</v>
      </c>
      <c r="B4761" s="6" t="s">
        <v>137</v>
      </c>
      <c r="C4761" s="6">
        <v>8032</v>
      </c>
      <c r="D4761" s="6" t="s">
        <v>149</v>
      </c>
      <c r="E4761" s="6" t="str">
        <f t="shared" si="233"/>
        <v>5030220080327310</v>
      </c>
      <c r="F4761" s="7" t="s">
        <v>21</v>
      </c>
      <c r="G4761" s="7" t="s">
        <v>22</v>
      </c>
      <c r="H4761" s="7" t="s">
        <v>144</v>
      </c>
      <c r="I4761" s="6" t="s">
        <v>342</v>
      </c>
      <c r="J4761" s="6">
        <v>7310</v>
      </c>
      <c r="K4761" s="6" t="s">
        <v>369</v>
      </c>
      <c r="L4761" s="8">
        <v>6422.59</v>
      </c>
      <c r="M4761" s="8"/>
      <c r="N4761" s="8">
        <f t="shared" si="234"/>
        <v>6422.59</v>
      </c>
      <c r="O4761" s="8">
        <v>11953.32</v>
      </c>
      <c r="P4761" s="8">
        <v>12430.519999999999</v>
      </c>
    </row>
    <row r="4762" spans="1:16" ht="24.75" x14ac:dyDescent="0.25">
      <c r="A4762" s="5">
        <v>2018</v>
      </c>
      <c r="B4762" s="6" t="s">
        <v>137</v>
      </c>
      <c r="C4762" s="6">
        <v>8033</v>
      </c>
      <c r="D4762" s="6" t="s">
        <v>150</v>
      </c>
      <c r="E4762" s="6" t="str">
        <f t="shared" si="233"/>
        <v>5030220080337310</v>
      </c>
      <c r="F4762" s="7" t="s">
        <v>21</v>
      </c>
      <c r="G4762" s="7" t="s">
        <v>22</v>
      </c>
      <c r="H4762" s="7" t="s">
        <v>144</v>
      </c>
      <c r="I4762" s="6" t="s">
        <v>342</v>
      </c>
      <c r="J4762" s="6">
        <v>7310</v>
      </c>
      <c r="K4762" s="6" t="s">
        <v>369</v>
      </c>
      <c r="L4762" s="8">
        <v>816.65000000000009</v>
      </c>
      <c r="M4762" s="8"/>
      <c r="N4762" s="8">
        <f t="shared" si="234"/>
        <v>816.65000000000009</v>
      </c>
      <c r="O4762" s="8">
        <v>224.31</v>
      </c>
      <c r="P4762" s="8">
        <v>3851.8199999999997</v>
      </c>
    </row>
    <row r="4763" spans="1:16" ht="24.75" x14ac:dyDescent="0.25">
      <c r="A4763" s="5">
        <v>2018</v>
      </c>
      <c r="B4763" s="6" t="s">
        <v>137</v>
      </c>
      <c r="C4763" s="6">
        <v>8051</v>
      </c>
      <c r="D4763" s="6" t="s">
        <v>153</v>
      </c>
      <c r="E4763" s="6" t="str">
        <f t="shared" si="233"/>
        <v>5030220080517310</v>
      </c>
      <c r="F4763" s="7" t="s">
        <v>21</v>
      </c>
      <c r="G4763" s="7" t="s">
        <v>22</v>
      </c>
      <c r="H4763" s="7" t="s">
        <v>144</v>
      </c>
      <c r="I4763" s="6" t="s">
        <v>342</v>
      </c>
      <c r="J4763" s="6">
        <v>7310</v>
      </c>
      <c r="K4763" s="6" t="s">
        <v>369</v>
      </c>
      <c r="L4763" s="8">
        <v>39.799999999999997</v>
      </c>
      <c r="M4763" s="8"/>
      <c r="N4763" s="8">
        <f t="shared" si="234"/>
        <v>39.799999999999997</v>
      </c>
      <c r="O4763" s="8">
        <v>152.19</v>
      </c>
      <c r="P4763" s="8">
        <v>209.16</v>
      </c>
    </row>
    <row r="4764" spans="1:16" ht="24.75" x14ac:dyDescent="0.25">
      <c r="A4764" s="5">
        <v>2018</v>
      </c>
      <c r="B4764" s="6" t="s">
        <v>137</v>
      </c>
      <c r="C4764" s="6">
        <v>8052</v>
      </c>
      <c r="D4764" s="6" t="s">
        <v>154</v>
      </c>
      <c r="E4764" s="6" t="str">
        <f t="shared" si="233"/>
        <v>5030220080527310</v>
      </c>
      <c r="F4764" s="7" t="s">
        <v>21</v>
      </c>
      <c r="G4764" s="7" t="s">
        <v>22</v>
      </c>
      <c r="H4764" s="7" t="s">
        <v>144</v>
      </c>
      <c r="I4764" s="6" t="s">
        <v>342</v>
      </c>
      <c r="J4764" s="6">
        <v>7310</v>
      </c>
      <c r="K4764" s="6" t="s">
        <v>369</v>
      </c>
      <c r="L4764" s="8">
        <v>17579.79</v>
      </c>
      <c r="M4764" s="8"/>
      <c r="N4764" s="8">
        <f t="shared" si="234"/>
        <v>17579.79</v>
      </c>
      <c r="O4764" s="8">
        <v>13923.53</v>
      </c>
      <c r="P4764" s="8">
        <v>18081.97</v>
      </c>
    </row>
    <row r="4765" spans="1:16" ht="24.75" x14ac:dyDescent="0.25">
      <c r="A4765" s="5">
        <v>2018</v>
      </c>
      <c r="B4765" s="6" t="s">
        <v>137</v>
      </c>
      <c r="C4765" s="6">
        <v>8053</v>
      </c>
      <c r="D4765" s="6" t="s">
        <v>155</v>
      </c>
      <c r="E4765" s="6" t="str">
        <f t="shared" si="233"/>
        <v>5030220080537310</v>
      </c>
      <c r="F4765" s="7" t="s">
        <v>21</v>
      </c>
      <c r="G4765" s="7" t="s">
        <v>22</v>
      </c>
      <c r="H4765" s="7" t="s">
        <v>147</v>
      </c>
      <c r="I4765" s="6" t="s">
        <v>342</v>
      </c>
      <c r="J4765" s="6">
        <v>7310</v>
      </c>
      <c r="K4765" s="6" t="s">
        <v>369</v>
      </c>
      <c r="L4765" s="8">
        <v>3829.3400000000006</v>
      </c>
      <c r="M4765" s="8"/>
      <c r="N4765" s="8">
        <f t="shared" si="234"/>
        <v>3829.3400000000006</v>
      </c>
      <c r="O4765" s="8">
        <v>5394.32</v>
      </c>
      <c r="P4765" s="8">
        <v>891.56000000000017</v>
      </c>
    </row>
    <row r="4766" spans="1:16" ht="24.75" x14ac:dyDescent="0.25">
      <c r="A4766" s="5">
        <v>2018</v>
      </c>
      <c r="B4766" s="6" t="s">
        <v>137</v>
      </c>
      <c r="C4766" s="6">
        <v>8218</v>
      </c>
      <c r="D4766" s="6" t="s">
        <v>162</v>
      </c>
      <c r="E4766" s="6" t="str">
        <f t="shared" si="233"/>
        <v>5030220082187310</v>
      </c>
      <c r="F4766" s="7" t="s">
        <v>21</v>
      </c>
      <c r="G4766" s="7" t="s">
        <v>53</v>
      </c>
      <c r="H4766" s="7" t="s">
        <v>58</v>
      </c>
      <c r="I4766" s="6" t="s">
        <v>342</v>
      </c>
      <c r="J4766" s="6">
        <v>7310</v>
      </c>
      <c r="K4766" s="6" t="s">
        <v>369</v>
      </c>
      <c r="L4766" s="8">
        <v>116.66999999999999</v>
      </c>
      <c r="M4766" s="8"/>
      <c r="N4766" s="8">
        <f t="shared" si="234"/>
        <v>116.66999999999999</v>
      </c>
      <c r="O4766" s="8">
        <v>75.81</v>
      </c>
      <c r="P4766" s="8">
        <v>11.85</v>
      </c>
    </row>
    <row r="4767" spans="1:16" ht="24.75" x14ac:dyDescent="0.25">
      <c r="A4767" s="5">
        <v>2018</v>
      </c>
      <c r="B4767" s="6" t="s">
        <v>137</v>
      </c>
      <c r="C4767" s="6">
        <v>8231</v>
      </c>
      <c r="D4767" s="6" t="s">
        <v>164</v>
      </c>
      <c r="E4767" s="6" t="str">
        <f t="shared" si="233"/>
        <v>5030220082317310</v>
      </c>
      <c r="F4767" s="7" t="s">
        <v>21</v>
      </c>
      <c r="G4767" s="7" t="s">
        <v>53</v>
      </c>
      <c r="H4767" s="7" t="s">
        <v>58</v>
      </c>
      <c r="I4767" s="6" t="s">
        <v>342</v>
      </c>
      <c r="J4767" s="6">
        <v>7310</v>
      </c>
      <c r="K4767" s="6" t="s">
        <v>369</v>
      </c>
      <c r="L4767" s="8">
        <v>8489.93</v>
      </c>
      <c r="M4767" s="8"/>
      <c r="N4767" s="8">
        <f t="shared" si="234"/>
        <v>8489.93</v>
      </c>
      <c r="O4767" s="8">
        <v>5975.3500000000013</v>
      </c>
      <c r="P4767" s="8">
        <v>6202.2400000000052</v>
      </c>
    </row>
    <row r="4768" spans="1:16" ht="24.75" x14ac:dyDescent="0.25">
      <c r="A4768" s="5">
        <v>2016</v>
      </c>
      <c r="B4768" s="6" t="s">
        <v>137</v>
      </c>
      <c r="C4768" s="6">
        <v>8243</v>
      </c>
      <c r="D4768" s="9" t="s">
        <v>165</v>
      </c>
      <c r="E4768" s="6" t="str">
        <f t="shared" si="233"/>
        <v>5030220082437310</v>
      </c>
      <c r="F4768" s="7" t="s">
        <v>21</v>
      </c>
      <c r="G4768" s="7" t="s">
        <v>53</v>
      </c>
      <c r="H4768" s="7" t="s">
        <v>58</v>
      </c>
      <c r="I4768" s="6" t="s">
        <v>342</v>
      </c>
      <c r="J4768" s="6">
        <v>7310</v>
      </c>
      <c r="K4768" s="9" t="str">
        <f>VLOOKUP(J4768,'[17]OC Name'!A:B,2,FALSE)</f>
        <v>Gasoline/oil/grease</v>
      </c>
      <c r="L4768" s="8">
        <v>0</v>
      </c>
      <c r="M4768" s="10"/>
      <c r="N4768" s="8">
        <f t="shared" si="234"/>
        <v>0</v>
      </c>
      <c r="O4768" s="8">
        <v>84.019999999999982</v>
      </c>
      <c r="P4768" s="8">
        <v>27.22</v>
      </c>
    </row>
    <row r="4769" spans="1:16" ht="24.75" x14ac:dyDescent="0.25">
      <c r="A4769" s="5">
        <v>2018</v>
      </c>
      <c r="B4769" s="6" t="s">
        <v>137</v>
      </c>
      <c r="C4769" s="6">
        <v>8248</v>
      </c>
      <c r="D4769" s="6" t="s">
        <v>81</v>
      </c>
      <c r="E4769" s="6" t="str">
        <f t="shared" si="233"/>
        <v>5030220082487310</v>
      </c>
      <c r="F4769" s="7" t="s">
        <v>29</v>
      </c>
      <c r="G4769" s="7" t="s">
        <v>30</v>
      </c>
      <c r="H4769" s="7" t="s">
        <v>82</v>
      </c>
      <c r="I4769" s="6" t="s">
        <v>342</v>
      </c>
      <c r="J4769" s="6">
        <v>7310</v>
      </c>
      <c r="K4769" s="6" t="s">
        <v>369</v>
      </c>
      <c r="L4769" s="8">
        <v>208.25</v>
      </c>
      <c r="M4769" s="8"/>
      <c r="N4769" s="8">
        <f t="shared" si="234"/>
        <v>208.25</v>
      </c>
      <c r="O4769" s="8">
        <v>37.340000000000003</v>
      </c>
      <c r="P4769" s="8">
        <v>110.5</v>
      </c>
    </row>
    <row r="4770" spans="1:16" ht="24.75" x14ac:dyDescent="0.25">
      <c r="A4770" s="5">
        <v>2018</v>
      </c>
      <c r="B4770" s="6" t="s">
        <v>137</v>
      </c>
      <c r="C4770" s="6">
        <v>8410</v>
      </c>
      <c r="D4770" s="6" t="s">
        <v>166</v>
      </c>
      <c r="E4770" s="6" t="str">
        <f t="shared" si="233"/>
        <v>5030220084107310</v>
      </c>
      <c r="F4770" s="7" t="s">
        <v>21</v>
      </c>
      <c r="G4770" s="7" t="s">
        <v>53</v>
      </c>
      <c r="H4770" s="7" t="s">
        <v>58</v>
      </c>
      <c r="I4770" s="6" t="s">
        <v>342</v>
      </c>
      <c r="J4770" s="6">
        <v>7310</v>
      </c>
      <c r="K4770" s="6" t="s">
        <v>369</v>
      </c>
      <c r="L4770" s="8">
        <v>981.38999999999987</v>
      </c>
      <c r="M4770" s="8"/>
      <c r="N4770" s="8">
        <f t="shared" si="234"/>
        <v>981.38999999999987</v>
      </c>
      <c r="O4770" s="8">
        <v>499.72999999999996</v>
      </c>
      <c r="P4770" s="8">
        <v>115.89</v>
      </c>
    </row>
    <row r="4771" spans="1:16" ht="24.75" x14ac:dyDescent="0.25">
      <c r="A4771" s="5">
        <v>2018</v>
      </c>
      <c r="B4771" s="6" t="s">
        <v>137</v>
      </c>
      <c r="C4771" s="6">
        <v>8442</v>
      </c>
      <c r="D4771" s="6" t="s">
        <v>171</v>
      </c>
      <c r="E4771" s="6" t="str">
        <f t="shared" si="233"/>
        <v>5030220084427310</v>
      </c>
      <c r="F4771" s="7" t="s">
        <v>21</v>
      </c>
      <c r="G4771" s="7" t="s">
        <v>53</v>
      </c>
      <c r="H4771" s="7" t="s">
        <v>172</v>
      </c>
      <c r="I4771" s="6" t="s">
        <v>342</v>
      </c>
      <c r="J4771" s="6">
        <v>7310</v>
      </c>
      <c r="K4771" s="6" t="s">
        <v>369</v>
      </c>
      <c r="L4771" s="8">
        <v>336.14000000000004</v>
      </c>
      <c r="M4771" s="8"/>
      <c r="N4771" s="8">
        <f t="shared" si="234"/>
        <v>336.14000000000004</v>
      </c>
      <c r="O4771" s="8">
        <v>421.11999999999995</v>
      </c>
      <c r="P4771" s="8">
        <v>367.31999999999988</v>
      </c>
    </row>
    <row r="4772" spans="1:16" ht="24.75" x14ac:dyDescent="0.25">
      <c r="A4772" s="5">
        <v>2018</v>
      </c>
      <c r="B4772" s="6" t="s">
        <v>137</v>
      </c>
      <c r="C4772" s="6">
        <v>8443</v>
      </c>
      <c r="D4772" s="6" t="s">
        <v>173</v>
      </c>
      <c r="E4772" s="6" t="str">
        <f t="shared" si="233"/>
        <v>5030220084437310</v>
      </c>
      <c r="F4772" s="7" t="s">
        <v>21</v>
      </c>
      <c r="G4772" s="7" t="s">
        <v>53</v>
      </c>
      <c r="H4772" s="7" t="s">
        <v>172</v>
      </c>
      <c r="I4772" s="6" t="s">
        <v>342</v>
      </c>
      <c r="J4772" s="6">
        <v>7310</v>
      </c>
      <c r="K4772" s="6" t="s">
        <v>369</v>
      </c>
      <c r="L4772" s="8">
        <v>123.62</v>
      </c>
      <c r="M4772" s="8"/>
      <c r="N4772" s="8">
        <f t="shared" si="234"/>
        <v>123.62</v>
      </c>
      <c r="O4772" s="8">
        <v>63.690000000000005</v>
      </c>
      <c r="P4772" s="8">
        <v>75.070000000000007</v>
      </c>
    </row>
    <row r="4773" spans="1:16" ht="36.75" x14ac:dyDescent="0.25">
      <c r="A4773" s="5">
        <v>2018</v>
      </c>
      <c r="B4773" s="6" t="s">
        <v>137</v>
      </c>
      <c r="C4773" s="6">
        <v>8447</v>
      </c>
      <c r="D4773" s="6" t="s">
        <v>174</v>
      </c>
      <c r="E4773" s="6" t="str">
        <f t="shared" si="233"/>
        <v>5030220084477310</v>
      </c>
      <c r="F4773" s="7" t="s">
        <v>21</v>
      </c>
      <c r="G4773" s="7" t="s">
        <v>53</v>
      </c>
      <c r="H4773" s="7" t="s">
        <v>172</v>
      </c>
      <c r="I4773" s="6" t="s">
        <v>342</v>
      </c>
      <c r="J4773" s="6">
        <v>7310</v>
      </c>
      <c r="K4773" s="6" t="s">
        <v>369</v>
      </c>
      <c r="L4773" s="8">
        <v>274.17</v>
      </c>
      <c r="M4773" s="8"/>
      <c r="N4773" s="8">
        <f t="shared" si="234"/>
        <v>274.17</v>
      </c>
      <c r="O4773" s="8">
        <v>77.61999999999999</v>
      </c>
      <c r="P4773" s="8">
        <v>116.21000000000001</v>
      </c>
    </row>
    <row r="4774" spans="1:16" ht="24.75" x14ac:dyDescent="0.25">
      <c r="A4774" s="5">
        <v>2018</v>
      </c>
      <c r="B4774" s="6" t="s">
        <v>137</v>
      </c>
      <c r="C4774" s="6">
        <v>8614</v>
      </c>
      <c r="D4774" s="6" t="s">
        <v>127</v>
      </c>
      <c r="E4774" s="6" t="str">
        <f t="shared" si="233"/>
        <v>5030220086147310</v>
      </c>
      <c r="F4774" s="7" t="s">
        <v>29</v>
      </c>
      <c r="G4774" s="7" t="s">
        <v>76</v>
      </c>
      <c r="H4774" s="7" t="s">
        <v>111</v>
      </c>
      <c r="I4774" s="6" t="s">
        <v>342</v>
      </c>
      <c r="J4774" s="6">
        <v>7310</v>
      </c>
      <c r="K4774" s="6" t="s">
        <v>369</v>
      </c>
      <c r="L4774" s="8">
        <v>11.26</v>
      </c>
      <c r="M4774" s="8"/>
      <c r="N4774" s="8">
        <f t="shared" si="234"/>
        <v>11.26</v>
      </c>
      <c r="O4774" s="8">
        <v>5.91</v>
      </c>
      <c r="P4774" s="8">
        <v>7.89</v>
      </c>
    </row>
    <row r="4775" spans="1:16" ht="24.75" x14ac:dyDescent="0.25">
      <c r="A4775" s="5">
        <v>2016</v>
      </c>
      <c r="B4775" s="6" t="s">
        <v>137</v>
      </c>
      <c r="C4775" s="6">
        <v>8622</v>
      </c>
      <c r="D4775" s="9" t="s">
        <v>130</v>
      </c>
      <c r="E4775" s="6" t="str">
        <f t="shared" si="233"/>
        <v>5030220086227310</v>
      </c>
      <c r="F4775" s="7" t="s">
        <v>29</v>
      </c>
      <c r="G4775" s="7" t="s">
        <v>30</v>
      </c>
      <c r="H4775" s="7" t="s">
        <v>82</v>
      </c>
      <c r="I4775" s="6" t="s">
        <v>342</v>
      </c>
      <c r="J4775" s="6">
        <v>7310</v>
      </c>
      <c r="K4775" s="9" t="str">
        <f>VLOOKUP(J4775,'[17]OC Name'!A:B,2,FALSE)</f>
        <v>Gasoline/oil/grease</v>
      </c>
      <c r="L4775" s="8">
        <v>0</v>
      </c>
      <c r="M4775" s="10"/>
      <c r="N4775" s="8">
        <f t="shared" si="234"/>
        <v>0</v>
      </c>
      <c r="O4775" s="8">
        <v>0</v>
      </c>
      <c r="P4775" s="8">
        <v>5.01</v>
      </c>
    </row>
    <row r="4776" spans="1:16" ht="24.75" x14ac:dyDescent="0.25">
      <c r="A4776" s="5">
        <v>2018</v>
      </c>
      <c r="B4776" s="6" t="s">
        <v>19</v>
      </c>
      <c r="C4776" s="6">
        <v>6003</v>
      </c>
      <c r="D4776" s="6" t="s">
        <v>26</v>
      </c>
      <c r="E4776" s="6" t="str">
        <f t="shared" si="233"/>
        <v>5020220060037320</v>
      </c>
      <c r="F4776" s="7" t="s">
        <v>21</v>
      </c>
      <c r="G4776" s="7" t="s">
        <v>22</v>
      </c>
      <c r="H4776" s="7" t="s">
        <v>27</v>
      </c>
      <c r="I4776" s="6" t="s">
        <v>342</v>
      </c>
      <c r="J4776" s="6">
        <v>7320</v>
      </c>
      <c r="K4776" s="6" t="s">
        <v>370</v>
      </c>
      <c r="L4776" s="8">
        <v>36265.709999999992</v>
      </c>
      <c r="M4776" s="8"/>
      <c r="N4776" s="8">
        <f t="shared" si="234"/>
        <v>36265.709999999992</v>
      </c>
      <c r="O4776" s="8">
        <v>52657.880000000005</v>
      </c>
      <c r="P4776" s="8">
        <v>98092.319999999891</v>
      </c>
    </row>
    <row r="4777" spans="1:16" ht="24.75" x14ac:dyDescent="0.25">
      <c r="A4777" s="5">
        <v>2018</v>
      </c>
      <c r="B4777" s="6" t="s">
        <v>19</v>
      </c>
      <c r="C4777" s="6">
        <v>6004</v>
      </c>
      <c r="D4777" s="6" t="s">
        <v>28</v>
      </c>
      <c r="E4777" s="6" t="str">
        <f t="shared" si="233"/>
        <v>5020220060047320</v>
      </c>
      <c r="F4777" s="7" t="s">
        <v>29</v>
      </c>
      <c r="G4777" s="7" t="s">
        <v>30</v>
      </c>
      <c r="H4777" s="7" t="s">
        <v>31</v>
      </c>
      <c r="I4777" s="6" t="s">
        <v>342</v>
      </c>
      <c r="J4777" s="6">
        <v>7320</v>
      </c>
      <c r="K4777" s="6" t="s">
        <v>370</v>
      </c>
      <c r="L4777" s="8">
        <v>465.56999999999994</v>
      </c>
      <c r="M4777" s="8"/>
      <c r="N4777" s="8">
        <f t="shared" si="234"/>
        <v>465.56999999999994</v>
      </c>
      <c r="O4777" s="8">
        <v>33.1</v>
      </c>
      <c r="P4777" s="8">
        <v>9.2200000000000006</v>
      </c>
    </row>
    <row r="4778" spans="1:16" ht="24.75" x14ac:dyDescent="0.25">
      <c r="A4778" s="5">
        <v>2018</v>
      </c>
      <c r="B4778" s="6" t="s">
        <v>19</v>
      </c>
      <c r="C4778" s="6">
        <v>6022</v>
      </c>
      <c r="D4778" s="6" t="s">
        <v>34</v>
      </c>
      <c r="E4778" s="6" t="str">
        <f t="shared" si="233"/>
        <v>5020220060227320</v>
      </c>
      <c r="F4778" s="7" t="s">
        <v>21</v>
      </c>
      <c r="G4778" s="7" t="s">
        <v>22</v>
      </c>
      <c r="H4778" s="7" t="s">
        <v>33</v>
      </c>
      <c r="I4778" s="6" t="s">
        <v>342</v>
      </c>
      <c r="J4778" s="6">
        <v>7320</v>
      </c>
      <c r="K4778" s="6" t="s">
        <v>370</v>
      </c>
      <c r="L4778" s="8">
        <v>136875.49000000008</v>
      </c>
      <c r="M4778" s="8"/>
      <c r="N4778" s="8">
        <f t="shared" si="234"/>
        <v>136875.49000000008</v>
      </c>
      <c r="O4778" s="8">
        <v>125720.71999999999</v>
      </c>
      <c r="P4778" s="8">
        <v>134634.40000000002</v>
      </c>
    </row>
    <row r="4779" spans="1:16" ht="24.75" x14ac:dyDescent="0.25">
      <c r="A4779" s="5">
        <v>2018</v>
      </c>
      <c r="B4779" s="6" t="s">
        <v>19</v>
      </c>
      <c r="C4779" s="6">
        <v>6031</v>
      </c>
      <c r="D4779" s="6" t="s">
        <v>35</v>
      </c>
      <c r="E4779" s="6" t="str">
        <f t="shared" si="233"/>
        <v>5020220060317320</v>
      </c>
      <c r="F4779" s="7" t="s">
        <v>21</v>
      </c>
      <c r="G4779" s="7" t="s">
        <v>22</v>
      </c>
      <c r="H4779" s="7" t="s">
        <v>33</v>
      </c>
      <c r="I4779" s="6" t="s">
        <v>342</v>
      </c>
      <c r="J4779" s="6">
        <v>7320</v>
      </c>
      <c r="K4779" s="6" t="s">
        <v>370</v>
      </c>
      <c r="L4779" s="8">
        <v>3911.9500000000003</v>
      </c>
      <c r="M4779" s="8"/>
      <c r="N4779" s="8">
        <f t="shared" si="234"/>
        <v>3911.9500000000003</v>
      </c>
      <c r="O4779" s="8">
        <v>68926.58</v>
      </c>
      <c r="P4779" s="8">
        <v>0</v>
      </c>
    </row>
    <row r="4780" spans="1:16" ht="24.75" x14ac:dyDescent="0.25">
      <c r="A4780" s="5">
        <v>2018</v>
      </c>
      <c r="B4780" s="6" t="s">
        <v>19</v>
      </c>
      <c r="C4780" s="6">
        <v>6032</v>
      </c>
      <c r="D4780" s="6" t="s">
        <v>36</v>
      </c>
      <c r="E4780" s="6" t="str">
        <f t="shared" si="233"/>
        <v>5020220060327320</v>
      </c>
      <c r="F4780" s="7" t="s">
        <v>21</v>
      </c>
      <c r="G4780" s="7" t="s">
        <v>22</v>
      </c>
      <c r="H4780" s="7" t="s">
        <v>33</v>
      </c>
      <c r="I4780" s="6" t="s">
        <v>342</v>
      </c>
      <c r="J4780" s="6">
        <v>7320</v>
      </c>
      <c r="K4780" s="6" t="s">
        <v>370</v>
      </c>
      <c r="L4780" s="8">
        <v>133678.30000000005</v>
      </c>
      <c r="M4780" s="8"/>
      <c r="N4780" s="8">
        <f t="shared" si="234"/>
        <v>133678.30000000005</v>
      </c>
      <c r="O4780" s="8">
        <v>162954.82999999996</v>
      </c>
      <c r="P4780" s="8">
        <v>170128.6399999999</v>
      </c>
    </row>
    <row r="4781" spans="1:16" ht="24.75" x14ac:dyDescent="0.25">
      <c r="A4781" s="5">
        <v>2018</v>
      </c>
      <c r="B4781" s="6" t="s">
        <v>19</v>
      </c>
      <c r="C4781" s="6">
        <v>6042</v>
      </c>
      <c r="D4781" s="6" t="s">
        <v>37</v>
      </c>
      <c r="E4781" s="6" t="str">
        <f t="shared" si="233"/>
        <v>5020220060427320</v>
      </c>
      <c r="F4781" s="7" t="s">
        <v>21</v>
      </c>
      <c r="G4781" s="7" t="s">
        <v>22</v>
      </c>
      <c r="H4781" s="7" t="s">
        <v>38</v>
      </c>
      <c r="I4781" s="6" t="s">
        <v>342</v>
      </c>
      <c r="J4781" s="6">
        <v>7320</v>
      </c>
      <c r="K4781" s="6" t="s">
        <v>370</v>
      </c>
      <c r="L4781" s="8">
        <v>88074.340000000026</v>
      </c>
      <c r="M4781" s="8"/>
      <c r="N4781" s="8">
        <f t="shared" si="234"/>
        <v>88074.340000000026</v>
      </c>
      <c r="O4781" s="8">
        <v>97856.12</v>
      </c>
      <c r="P4781" s="8">
        <v>52220.799999999988</v>
      </c>
    </row>
    <row r="4782" spans="1:16" ht="24.75" x14ac:dyDescent="0.25">
      <c r="A4782" s="5">
        <v>2018</v>
      </c>
      <c r="B4782" s="6" t="s">
        <v>19</v>
      </c>
      <c r="C4782" s="6">
        <v>6043</v>
      </c>
      <c r="D4782" s="11" t="s">
        <v>39</v>
      </c>
      <c r="E4782" s="6" t="str">
        <f t="shared" si="233"/>
        <v>5020220060437320</v>
      </c>
      <c r="F4782" s="7" t="s">
        <v>21</v>
      </c>
      <c r="G4782" s="7" t="s">
        <v>22</v>
      </c>
      <c r="H4782" s="7" t="s">
        <v>40</v>
      </c>
      <c r="I4782" s="6" t="s">
        <v>342</v>
      </c>
      <c r="J4782" s="6">
        <v>7320</v>
      </c>
      <c r="K4782" s="6" t="s">
        <v>370</v>
      </c>
      <c r="L4782" s="8">
        <v>212.1</v>
      </c>
      <c r="M4782" s="8"/>
      <c r="N4782" s="8">
        <f t="shared" si="234"/>
        <v>212.1</v>
      </c>
      <c r="O4782" s="8">
        <v>361.07000000000005</v>
      </c>
      <c r="P4782" s="8">
        <v>152.94999999999999</v>
      </c>
    </row>
    <row r="4783" spans="1:16" ht="24.75" x14ac:dyDescent="0.25">
      <c r="A4783" s="5">
        <v>2018</v>
      </c>
      <c r="B4783" s="6" t="s">
        <v>19</v>
      </c>
      <c r="C4783" s="6">
        <v>6044</v>
      </c>
      <c r="D4783" s="6" t="s">
        <v>41</v>
      </c>
      <c r="E4783" s="6" t="str">
        <f t="shared" si="233"/>
        <v>5020220060447320</v>
      </c>
      <c r="F4783" s="7" t="s">
        <v>21</v>
      </c>
      <c r="G4783" s="7" t="s">
        <v>22</v>
      </c>
      <c r="H4783" s="7" t="s">
        <v>42</v>
      </c>
      <c r="I4783" s="6" t="s">
        <v>342</v>
      </c>
      <c r="J4783" s="6">
        <v>7320</v>
      </c>
      <c r="K4783" s="6" t="s">
        <v>370</v>
      </c>
      <c r="L4783" s="8">
        <v>15.2</v>
      </c>
      <c r="M4783" s="8"/>
      <c r="N4783" s="8">
        <f t="shared" si="234"/>
        <v>15.2</v>
      </c>
      <c r="O4783" s="8">
        <v>1035.8499999999999</v>
      </c>
      <c r="P4783" s="8">
        <v>118.89</v>
      </c>
    </row>
    <row r="4784" spans="1:16" ht="24.75" x14ac:dyDescent="0.25">
      <c r="A4784" s="5">
        <v>2016</v>
      </c>
      <c r="B4784" s="6" t="s">
        <v>19</v>
      </c>
      <c r="C4784" s="6">
        <v>6045</v>
      </c>
      <c r="D4784" s="6" t="s">
        <v>43</v>
      </c>
      <c r="E4784" s="6" t="str">
        <f t="shared" si="233"/>
        <v>5020220060457320</v>
      </c>
      <c r="F4784" s="7" t="s">
        <v>21</v>
      </c>
      <c r="G4784" s="7" t="s">
        <v>22</v>
      </c>
      <c r="H4784" s="7" t="s">
        <v>38</v>
      </c>
      <c r="I4784" s="6" t="s">
        <v>342</v>
      </c>
      <c r="J4784" s="6">
        <v>7320</v>
      </c>
      <c r="K4784" s="9" t="str">
        <f>VLOOKUP(J4784,'[17]OC Name'!A:B,2,FALSE)</f>
        <v>Parts for equipment</v>
      </c>
      <c r="L4784" s="8">
        <v>0</v>
      </c>
      <c r="M4784" s="10"/>
      <c r="N4784" s="8">
        <f t="shared" si="234"/>
        <v>0</v>
      </c>
      <c r="O4784" s="8">
        <v>0</v>
      </c>
      <c r="P4784" s="8">
        <v>1188.96</v>
      </c>
    </row>
    <row r="4785" spans="1:16" ht="24.75" x14ac:dyDescent="0.25">
      <c r="A4785" s="5">
        <v>2018</v>
      </c>
      <c r="B4785" s="6" t="s">
        <v>19</v>
      </c>
      <c r="C4785" s="6">
        <v>6047</v>
      </c>
      <c r="D4785" s="6" t="s">
        <v>45</v>
      </c>
      <c r="E4785" s="6" t="str">
        <f t="shared" si="233"/>
        <v>5020220060477320</v>
      </c>
      <c r="F4785" s="7" t="s">
        <v>21</v>
      </c>
      <c r="G4785" s="7" t="s">
        <v>22</v>
      </c>
      <c r="H4785" s="7" t="s">
        <v>38</v>
      </c>
      <c r="I4785" s="6" t="s">
        <v>342</v>
      </c>
      <c r="J4785" s="6">
        <v>7320</v>
      </c>
      <c r="K4785" s="6" t="s">
        <v>370</v>
      </c>
      <c r="L4785" s="8">
        <v>2604.2400000000002</v>
      </c>
      <c r="M4785" s="8"/>
      <c r="N4785" s="8">
        <f t="shared" si="234"/>
        <v>2604.2400000000002</v>
      </c>
      <c r="O4785" s="8">
        <v>0</v>
      </c>
      <c r="P4785" s="8">
        <v>0</v>
      </c>
    </row>
    <row r="4786" spans="1:16" ht="24.75" x14ac:dyDescent="0.25">
      <c r="A4786" s="5">
        <v>2018</v>
      </c>
      <c r="B4786" s="6" t="s">
        <v>19</v>
      </c>
      <c r="C4786" s="6">
        <v>6061</v>
      </c>
      <c r="D4786" s="6" t="s">
        <v>48</v>
      </c>
      <c r="E4786" s="6" t="str">
        <f t="shared" si="233"/>
        <v>5020220060617320</v>
      </c>
      <c r="F4786" s="7" t="s">
        <v>21</v>
      </c>
      <c r="G4786" s="7" t="s">
        <v>22</v>
      </c>
      <c r="H4786" s="7" t="s">
        <v>33</v>
      </c>
      <c r="I4786" s="6" t="s">
        <v>342</v>
      </c>
      <c r="J4786" s="6">
        <v>7320</v>
      </c>
      <c r="K4786" s="6" t="s">
        <v>370</v>
      </c>
      <c r="L4786" s="8">
        <v>13607.609999999999</v>
      </c>
      <c r="M4786" s="8"/>
      <c r="N4786" s="8">
        <f t="shared" si="234"/>
        <v>13607.609999999999</v>
      </c>
      <c r="O4786" s="8">
        <v>3083.3999999999996</v>
      </c>
      <c r="P4786" s="8">
        <v>4681.9100000000008</v>
      </c>
    </row>
    <row r="4787" spans="1:16" ht="24.75" x14ac:dyDescent="0.25">
      <c r="A4787" s="5">
        <v>2018</v>
      </c>
      <c r="B4787" s="6" t="s">
        <v>19</v>
      </c>
      <c r="C4787" s="6">
        <v>6062</v>
      </c>
      <c r="D4787" s="6" t="s">
        <v>49</v>
      </c>
      <c r="E4787" s="6" t="str">
        <f t="shared" si="233"/>
        <v>5020220060627320</v>
      </c>
      <c r="F4787" s="7" t="s">
        <v>21</v>
      </c>
      <c r="G4787" s="7" t="s">
        <v>22</v>
      </c>
      <c r="H4787" s="7" t="s">
        <v>33</v>
      </c>
      <c r="I4787" s="6" t="s">
        <v>342</v>
      </c>
      <c r="J4787" s="6">
        <v>7320</v>
      </c>
      <c r="K4787" s="6" t="s">
        <v>370</v>
      </c>
      <c r="L4787" s="8">
        <v>61608.989999999991</v>
      </c>
      <c r="M4787" s="8"/>
      <c r="N4787" s="8">
        <f t="shared" si="234"/>
        <v>61608.989999999991</v>
      </c>
      <c r="O4787" s="8">
        <v>38138.44000000001</v>
      </c>
      <c r="P4787" s="8">
        <v>40971.44000000001</v>
      </c>
    </row>
    <row r="4788" spans="1:16" ht="24.75" x14ac:dyDescent="0.25">
      <c r="A4788" s="5">
        <v>2018</v>
      </c>
      <c r="B4788" s="6" t="s">
        <v>19</v>
      </c>
      <c r="C4788" s="6">
        <v>6213</v>
      </c>
      <c r="D4788" s="6" t="s">
        <v>57</v>
      </c>
      <c r="E4788" s="6" t="str">
        <f t="shared" si="233"/>
        <v>5020220062137320</v>
      </c>
      <c r="F4788" s="7" t="s">
        <v>21</v>
      </c>
      <c r="G4788" s="7" t="s">
        <v>53</v>
      </c>
      <c r="H4788" s="7" t="s">
        <v>58</v>
      </c>
      <c r="I4788" s="6" t="s">
        <v>342</v>
      </c>
      <c r="J4788" s="6">
        <v>7320</v>
      </c>
      <c r="K4788" s="6" t="s">
        <v>370</v>
      </c>
      <c r="L4788" s="8">
        <v>566.4</v>
      </c>
      <c r="M4788" s="8"/>
      <c r="N4788" s="8">
        <f t="shared" si="234"/>
        <v>566.4</v>
      </c>
      <c r="O4788" s="8">
        <v>2727.44</v>
      </c>
      <c r="P4788" s="8">
        <v>2794.6000000000004</v>
      </c>
    </row>
    <row r="4789" spans="1:16" ht="24.75" x14ac:dyDescent="0.25">
      <c r="A4789" s="5">
        <v>2018</v>
      </c>
      <c r="B4789" s="6" t="s">
        <v>19</v>
      </c>
      <c r="C4789" s="6">
        <v>6221</v>
      </c>
      <c r="D4789" s="6" t="s">
        <v>64</v>
      </c>
      <c r="E4789" s="6" t="str">
        <f t="shared" si="233"/>
        <v>5020220062217320</v>
      </c>
      <c r="F4789" s="7" t="s">
        <v>21</v>
      </c>
      <c r="G4789" s="7" t="s">
        <v>53</v>
      </c>
      <c r="H4789" s="7" t="s">
        <v>65</v>
      </c>
      <c r="I4789" s="6" t="s">
        <v>342</v>
      </c>
      <c r="J4789" s="6">
        <v>7320</v>
      </c>
      <c r="K4789" s="6" t="s">
        <v>370</v>
      </c>
      <c r="L4789" s="8">
        <v>24.87</v>
      </c>
      <c r="M4789" s="8"/>
      <c r="N4789" s="8">
        <f t="shared" si="234"/>
        <v>24.87</v>
      </c>
      <c r="O4789" s="8">
        <v>0</v>
      </c>
      <c r="P4789" s="8">
        <v>146.34</v>
      </c>
    </row>
    <row r="4790" spans="1:16" ht="24.75" x14ac:dyDescent="0.25">
      <c r="A4790" s="5">
        <v>2018</v>
      </c>
      <c r="B4790" s="6" t="s">
        <v>19</v>
      </c>
      <c r="C4790" s="6">
        <v>6225</v>
      </c>
      <c r="D4790" s="6" t="s">
        <v>70</v>
      </c>
      <c r="E4790" s="6" t="str">
        <f t="shared" si="233"/>
        <v>5020220062257320</v>
      </c>
      <c r="F4790" s="7" t="s">
        <v>21</v>
      </c>
      <c r="G4790" s="7" t="s">
        <v>53</v>
      </c>
      <c r="H4790" s="7" t="s">
        <v>65</v>
      </c>
      <c r="I4790" s="6" t="s">
        <v>342</v>
      </c>
      <c r="J4790" s="6">
        <v>7320</v>
      </c>
      <c r="K4790" s="6" t="s">
        <v>370</v>
      </c>
      <c r="L4790" s="8">
        <v>1180.42</v>
      </c>
      <c r="M4790" s="8"/>
      <c r="N4790" s="8">
        <f t="shared" si="234"/>
        <v>1180.42</v>
      </c>
      <c r="O4790" s="8">
        <v>2503.9100000000003</v>
      </c>
      <c r="P4790" s="8">
        <v>1210.7400000000002</v>
      </c>
    </row>
    <row r="4791" spans="1:16" ht="24.75" x14ac:dyDescent="0.25">
      <c r="A4791" s="5">
        <v>2018</v>
      </c>
      <c r="B4791" s="6" t="s">
        <v>19</v>
      </c>
      <c r="C4791" s="6">
        <v>6241</v>
      </c>
      <c r="D4791" s="6" t="s">
        <v>74</v>
      </c>
      <c r="E4791" s="6" t="str">
        <f t="shared" si="233"/>
        <v>5020220062417320</v>
      </c>
      <c r="F4791" s="7" t="s">
        <v>21</v>
      </c>
      <c r="G4791" s="7" t="s">
        <v>53</v>
      </c>
      <c r="H4791" s="7" t="s">
        <v>56</v>
      </c>
      <c r="I4791" s="6" t="s">
        <v>342</v>
      </c>
      <c r="J4791" s="6">
        <v>7320</v>
      </c>
      <c r="K4791" s="6" t="s">
        <v>370</v>
      </c>
      <c r="L4791" s="8">
        <v>757.84</v>
      </c>
      <c r="M4791" s="8"/>
      <c r="N4791" s="8">
        <f t="shared" si="234"/>
        <v>757.84</v>
      </c>
      <c r="O4791" s="8">
        <v>360.88</v>
      </c>
      <c r="P4791" s="8">
        <v>909.49</v>
      </c>
    </row>
    <row r="4792" spans="1:16" ht="24.75" x14ac:dyDescent="0.25">
      <c r="A4792" s="5">
        <v>2016</v>
      </c>
      <c r="B4792" s="6" t="s">
        <v>19</v>
      </c>
      <c r="C4792" s="6">
        <v>6243</v>
      </c>
      <c r="D4792" s="9" t="s">
        <v>78</v>
      </c>
      <c r="E4792" s="6" t="str">
        <f t="shared" si="233"/>
        <v>5020220062437320</v>
      </c>
      <c r="F4792" s="7" t="s">
        <v>21</v>
      </c>
      <c r="G4792" s="7" t="s">
        <v>53</v>
      </c>
      <c r="H4792" s="7" t="s">
        <v>58</v>
      </c>
      <c r="I4792" s="6" t="s">
        <v>342</v>
      </c>
      <c r="J4792" s="6">
        <v>7320</v>
      </c>
      <c r="K4792" s="9" t="str">
        <f>VLOOKUP(J4792,'[17]OC Name'!A:B,2,FALSE)</f>
        <v>Parts for equipment</v>
      </c>
      <c r="L4792" s="8">
        <v>0</v>
      </c>
      <c r="M4792" s="10"/>
      <c r="N4792" s="8">
        <f t="shared" si="234"/>
        <v>0</v>
      </c>
      <c r="O4792" s="8">
        <v>25.5</v>
      </c>
      <c r="P4792" s="8">
        <v>223.14</v>
      </c>
    </row>
    <row r="4793" spans="1:16" ht="24.75" x14ac:dyDescent="0.25">
      <c r="A4793" s="5">
        <v>2018</v>
      </c>
      <c r="B4793" s="6" t="s">
        <v>19</v>
      </c>
      <c r="C4793" s="6">
        <v>6248</v>
      </c>
      <c r="D4793" s="6" t="s">
        <v>81</v>
      </c>
      <c r="E4793" s="6" t="str">
        <f t="shared" si="233"/>
        <v>5020220062487320</v>
      </c>
      <c r="F4793" s="7" t="s">
        <v>29</v>
      </c>
      <c r="G4793" s="7" t="s">
        <v>30</v>
      </c>
      <c r="H4793" s="7" t="s">
        <v>82</v>
      </c>
      <c r="I4793" s="6" t="s">
        <v>342</v>
      </c>
      <c r="J4793" s="6">
        <v>7320</v>
      </c>
      <c r="K4793" s="6" t="s">
        <v>370</v>
      </c>
      <c r="L4793" s="8">
        <v>36.9</v>
      </c>
      <c r="M4793" s="8"/>
      <c r="N4793" s="8">
        <f t="shared" si="234"/>
        <v>36.9</v>
      </c>
      <c r="O4793" s="8">
        <v>144.18</v>
      </c>
      <c r="P4793" s="8">
        <v>51.7</v>
      </c>
    </row>
    <row r="4794" spans="1:16" ht="24.75" x14ac:dyDescent="0.25">
      <c r="A4794" s="5">
        <v>2018</v>
      </c>
      <c r="B4794" s="6" t="s">
        <v>19</v>
      </c>
      <c r="C4794" s="6">
        <v>6416</v>
      </c>
      <c r="D4794" s="6" t="s">
        <v>90</v>
      </c>
      <c r="E4794" s="6" t="str">
        <f t="shared" si="233"/>
        <v>5020220064167320</v>
      </c>
      <c r="F4794" s="7" t="s">
        <v>21</v>
      </c>
      <c r="G4794" s="7" t="s">
        <v>53</v>
      </c>
      <c r="H4794" s="7" t="s">
        <v>58</v>
      </c>
      <c r="I4794" s="6" t="s">
        <v>342</v>
      </c>
      <c r="J4794" s="6">
        <v>7320</v>
      </c>
      <c r="K4794" s="6" t="s">
        <v>370</v>
      </c>
      <c r="L4794" s="8">
        <v>6751.1699999999992</v>
      </c>
      <c r="M4794" s="8"/>
      <c r="N4794" s="8">
        <f t="shared" si="234"/>
        <v>6751.1699999999992</v>
      </c>
      <c r="O4794" s="8">
        <v>373.84000000000003</v>
      </c>
      <c r="P4794" s="8">
        <v>1911.76</v>
      </c>
    </row>
    <row r="4795" spans="1:16" ht="24.75" x14ac:dyDescent="0.25">
      <c r="A4795" s="5">
        <v>2018</v>
      </c>
      <c r="B4795" s="6" t="s">
        <v>19</v>
      </c>
      <c r="C4795" s="6">
        <v>6606</v>
      </c>
      <c r="D4795" s="6" t="s">
        <v>99</v>
      </c>
      <c r="E4795" s="6" t="str">
        <f t="shared" si="233"/>
        <v>5020220066067320</v>
      </c>
      <c r="F4795" s="7" t="s">
        <v>67</v>
      </c>
      <c r="G4795" s="7" t="s">
        <v>67</v>
      </c>
      <c r="H4795" s="7" t="s">
        <v>100</v>
      </c>
      <c r="I4795" s="6" t="s">
        <v>342</v>
      </c>
      <c r="J4795" s="6">
        <v>7320</v>
      </c>
      <c r="K4795" s="6" t="s">
        <v>370</v>
      </c>
      <c r="L4795" s="8">
        <v>567.66000000000008</v>
      </c>
      <c r="M4795" s="8"/>
      <c r="N4795" s="8">
        <f t="shared" si="234"/>
        <v>567.66000000000008</v>
      </c>
      <c r="O4795" s="8">
        <v>709.37999999999988</v>
      </c>
      <c r="P4795" s="8">
        <v>0</v>
      </c>
    </row>
    <row r="4796" spans="1:16" ht="24.75" x14ac:dyDescent="0.25">
      <c r="A4796" s="5">
        <v>2018</v>
      </c>
      <c r="B4796" s="6" t="s">
        <v>19</v>
      </c>
      <c r="C4796" s="6">
        <v>6607</v>
      </c>
      <c r="D4796" s="6" t="s">
        <v>101</v>
      </c>
      <c r="E4796" s="6" t="str">
        <f t="shared" si="233"/>
        <v>5020220066077320</v>
      </c>
      <c r="F4796" s="7" t="s">
        <v>67</v>
      </c>
      <c r="G4796" s="7" t="s">
        <v>67</v>
      </c>
      <c r="H4796" s="7" t="s">
        <v>100</v>
      </c>
      <c r="I4796" s="6" t="s">
        <v>342</v>
      </c>
      <c r="J4796" s="6">
        <v>7320</v>
      </c>
      <c r="K4796" s="6" t="s">
        <v>370</v>
      </c>
      <c r="L4796" s="8">
        <v>52.02</v>
      </c>
      <c r="M4796" s="8"/>
      <c r="N4796" s="8">
        <f t="shared" si="234"/>
        <v>52.02</v>
      </c>
      <c r="O4796" s="8">
        <v>121.86</v>
      </c>
      <c r="P4796" s="8">
        <v>10.5</v>
      </c>
    </row>
    <row r="4797" spans="1:16" ht="36.75" x14ac:dyDescent="0.25">
      <c r="A4797" s="5">
        <v>2018</v>
      </c>
      <c r="B4797" s="6" t="s">
        <v>137</v>
      </c>
      <c r="C4797" s="6">
        <v>8003</v>
      </c>
      <c r="D4797" s="6" t="s">
        <v>142</v>
      </c>
      <c r="E4797" s="6" t="str">
        <f t="shared" si="233"/>
        <v>5030220080037320</v>
      </c>
      <c r="F4797" s="7" t="s">
        <v>21</v>
      </c>
      <c r="G4797" s="7" t="s">
        <v>22</v>
      </c>
      <c r="H4797" s="7" t="s">
        <v>27</v>
      </c>
      <c r="I4797" s="6" t="s">
        <v>342</v>
      </c>
      <c r="J4797" s="6">
        <v>7320</v>
      </c>
      <c r="K4797" s="6" t="s">
        <v>370</v>
      </c>
      <c r="L4797" s="8">
        <v>17752.47</v>
      </c>
      <c r="M4797" s="8"/>
      <c r="N4797" s="8">
        <f t="shared" si="234"/>
        <v>17752.47</v>
      </c>
      <c r="O4797" s="8">
        <v>11959.390000000001</v>
      </c>
      <c r="P4797" s="8">
        <v>318.07</v>
      </c>
    </row>
    <row r="4798" spans="1:16" ht="24.75" x14ac:dyDescent="0.25">
      <c r="A4798" s="5">
        <v>2018</v>
      </c>
      <c r="B4798" s="6" t="s">
        <v>137</v>
      </c>
      <c r="C4798" s="6">
        <v>8012</v>
      </c>
      <c r="D4798" s="6" t="s">
        <v>145</v>
      </c>
      <c r="E4798" s="6" t="str">
        <f t="shared" si="233"/>
        <v>5030220080127320</v>
      </c>
      <c r="F4798" s="7" t="s">
        <v>21</v>
      </c>
      <c r="G4798" s="7" t="s">
        <v>22</v>
      </c>
      <c r="H4798" s="7" t="s">
        <v>144</v>
      </c>
      <c r="I4798" s="6" t="s">
        <v>342</v>
      </c>
      <c r="J4798" s="6">
        <v>7320</v>
      </c>
      <c r="K4798" s="6" t="s">
        <v>370</v>
      </c>
      <c r="L4798" s="8">
        <v>22156.71</v>
      </c>
      <c r="M4798" s="8"/>
      <c r="N4798" s="8">
        <f t="shared" si="234"/>
        <v>22156.71</v>
      </c>
      <c r="O4798" s="8">
        <v>10224.700000000001</v>
      </c>
      <c r="P4798" s="8">
        <v>56228.92</v>
      </c>
    </row>
    <row r="4799" spans="1:16" ht="24.75" x14ac:dyDescent="0.25">
      <c r="A4799" s="5">
        <v>2018</v>
      </c>
      <c r="B4799" s="6" t="s">
        <v>137</v>
      </c>
      <c r="C4799" s="6">
        <v>8021</v>
      </c>
      <c r="D4799" s="6" t="s">
        <v>146</v>
      </c>
      <c r="E4799" s="6" t="str">
        <f t="shared" si="233"/>
        <v>5030220080217320</v>
      </c>
      <c r="F4799" s="7" t="s">
        <v>21</v>
      </c>
      <c r="G4799" s="7" t="s">
        <v>22</v>
      </c>
      <c r="H4799" s="7" t="s">
        <v>147</v>
      </c>
      <c r="I4799" s="6" t="s">
        <v>342</v>
      </c>
      <c r="J4799" s="6">
        <v>7320</v>
      </c>
      <c r="K4799" s="6" t="s">
        <v>370</v>
      </c>
      <c r="L4799" s="8">
        <v>16358.579999999998</v>
      </c>
      <c r="M4799" s="8"/>
      <c r="N4799" s="8">
        <f t="shared" si="234"/>
        <v>16358.579999999998</v>
      </c>
      <c r="O4799" s="8">
        <v>3496.85</v>
      </c>
      <c r="P4799" s="8">
        <v>47.730000000000004</v>
      </c>
    </row>
    <row r="4800" spans="1:16" ht="24.75" x14ac:dyDescent="0.25">
      <c r="A4800" s="5">
        <v>2018</v>
      </c>
      <c r="B4800" s="6" t="s">
        <v>137</v>
      </c>
      <c r="C4800" s="6">
        <v>8032</v>
      </c>
      <c r="D4800" s="11" t="s">
        <v>149</v>
      </c>
      <c r="E4800" s="6" t="str">
        <f t="shared" si="233"/>
        <v>5030220080327320</v>
      </c>
      <c r="F4800" s="7" t="s">
        <v>21</v>
      </c>
      <c r="G4800" s="7" t="s">
        <v>22</v>
      </c>
      <c r="H4800" s="7" t="s">
        <v>144</v>
      </c>
      <c r="I4800" s="6" t="s">
        <v>342</v>
      </c>
      <c r="J4800" s="6">
        <v>7320</v>
      </c>
      <c r="K4800" s="6" t="s">
        <v>370</v>
      </c>
      <c r="L4800" s="8">
        <v>190404.63</v>
      </c>
      <c r="M4800" s="8"/>
      <c r="N4800" s="8">
        <f t="shared" si="234"/>
        <v>190404.63</v>
      </c>
      <c r="O4800" s="8">
        <v>164218.46000000005</v>
      </c>
      <c r="P4800" s="8">
        <v>262613.80999999994</v>
      </c>
    </row>
    <row r="4801" spans="1:16" ht="24.75" x14ac:dyDescent="0.25">
      <c r="A4801" s="5">
        <v>2017</v>
      </c>
      <c r="B4801" s="6" t="s">
        <v>137</v>
      </c>
      <c r="C4801" s="6">
        <v>8044</v>
      </c>
      <c r="D4801" s="9" t="s">
        <v>152</v>
      </c>
      <c r="E4801" s="6" t="str">
        <f t="shared" si="233"/>
        <v>5030220080447320</v>
      </c>
      <c r="F4801" s="7" t="s">
        <v>21</v>
      </c>
      <c r="G4801" s="7" t="s">
        <v>22</v>
      </c>
      <c r="H4801" s="7" t="s">
        <v>42</v>
      </c>
      <c r="I4801" s="6" t="s">
        <v>342</v>
      </c>
      <c r="J4801" s="6">
        <v>7320</v>
      </c>
      <c r="K4801" s="9" t="str">
        <f>VLOOKUP(J4801,'[17]OC Name'!A:B,2,FALSE)</f>
        <v>Parts for equipment</v>
      </c>
      <c r="L4801" s="8">
        <v>0</v>
      </c>
      <c r="M4801" s="10"/>
      <c r="N4801" s="8">
        <f t="shared" si="234"/>
        <v>0</v>
      </c>
      <c r="O4801" s="8">
        <v>170.37</v>
      </c>
      <c r="P4801" s="8">
        <v>0</v>
      </c>
    </row>
    <row r="4802" spans="1:16" ht="24.75" x14ac:dyDescent="0.25">
      <c r="A4802" s="5">
        <v>2018</v>
      </c>
      <c r="B4802" s="6" t="s">
        <v>137</v>
      </c>
      <c r="C4802" s="6">
        <v>8051</v>
      </c>
      <c r="D4802" s="6" t="s">
        <v>153</v>
      </c>
      <c r="E4802" s="6" t="str">
        <f t="shared" ref="E4802:E4865" si="235">B4802&amp;"2200"&amp;C4802&amp;J4802</f>
        <v>5030220080517320</v>
      </c>
      <c r="F4802" s="7" t="s">
        <v>21</v>
      </c>
      <c r="G4802" s="7" t="s">
        <v>22</v>
      </c>
      <c r="H4802" s="7" t="s">
        <v>144</v>
      </c>
      <c r="I4802" s="6" t="s">
        <v>342</v>
      </c>
      <c r="J4802" s="6">
        <v>7320</v>
      </c>
      <c r="K4802" s="6" t="s">
        <v>370</v>
      </c>
      <c r="L4802" s="8">
        <v>15147.240000000002</v>
      </c>
      <c r="M4802" s="8"/>
      <c r="N4802" s="8">
        <f t="shared" ref="N4802:N4865" si="236">L4802+M4802</f>
        <v>15147.240000000002</v>
      </c>
      <c r="O4802" s="8">
        <v>27052.559999999998</v>
      </c>
      <c r="P4802" s="8">
        <v>44301.150000000009</v>
      </c>
    </row>
    <row r="4803" spans="1:16" ht="24.75" x14ac:dyDescent="0.25">
      <c r="A4803" s="5">
        <v>2018</v>
      </c>
      <c r="B4803" s="6" t="s">
        <v>137</v>
      </c>
      <c r="C4803" s="6">
        <v>8052</v>
      </c>
      <c r="D4803" s="6" t="s">
        <v>154</v>
      </c>
      <c r="E4803" s="6" t="str">
        <f t="shared" si="235"/>
        <v>5030220080527320</v>
      </c>
      <c r="F4803" s="7" t="s">
        <v>21</v>
      </c>
      <c r="G4803" s="7" t="s">
        <v>22</v>
      </c>
      <c r="H4803" s="7" t="s">
        <v>144</v>
      </c>
      <c r="I4803" s="6" t="s">
        <v>342</v>
      </c>
      <c r="J4803" s="6">
        <v>7320</v>
      </c>
      <c r="K4803" s="6" t="s">
        <v>370</v>
      </c>
      <c r="L4803" s="8">
        <v>143837.31999999995</v>
      </c>
      <c r="M4803" s="8"/>
      <c r="N4803" s="8">
        <f t="shared" si="236"/>
        <v>143837.31999999995</v>
      </c>
      <c r="O4803" s="8">
        <v>171636.75</v>
      </c>
      <c r="P4803" s="8">
        <v>89767.019999999975</v>
      </c>
    </row>
    <row r="4804" spans="1:16" ht="24.75" x14ac:dyDescent="0.25">
      <c r="A4804" s="5">
        <v>2018</v>
      </c>
      <c r="B4804" s="6" t="s">
        <v>137</v>
      </c>
      <c r="C4804" s="6">
        <v>8053</v>
      </c>
      <c r="D4804" s="6" t="s">
        <v>155</v>
      </c>
      <c r="E4804" s="6" t="str">
        <f t="shared" si="235"/>
        <v>5030220080537320</v>
      </c>
      <c r="F4804" s="7" t="s">
        <v>21</v>
      </c>
      <c r="G4804" s="7" t="s">
        <v>22</v>
      </c>
      <c r="H4804" s="7" t="s">
        <v>147</v>
      </c>
      <c r="I4804" s="6" t="s">
        <v>342</v>
      </c>
      <c r="J4804" s="6">
        <v>7320</v>
      </c>
      <c r="K4804" s="6" t="s">
        <v>370</v>
      </c>
      <c r="L4804" s="8">
        <v>174138.11000000002</v>
      </c>
      <c r="M4804" s="8"/>
      <c r="N4804" s="8">
        <f t="shared" si="236"/>
        <v>174138.11000000002</v>
      </c>
      <c r="O4804" s="8">
        <v>217796.38999999987</v>
      </c>
      <c r="P4804" s="8">
        <v>155215.09999999995</v>
      </c>
    </row>
    <row r="4805" spans="1:16" ht="24.75" x14ac:dyDescent="0.25">
      <c r="A4805" s="5">
        <v>2018</v>
      </c>
      <c r="B4805" s="6" t="s">
        <v>137</v>
      </c>
      <c r="C4805" s="6">
        <v>8218</v>
      </c>
      <c r="D4805" s="6" t="s">
        <v>162</v>
      </c>
      <c r="E4805" s="6" t="str">
        <f t="shared" si="235"/>
        <v>5030220082187320</v>
      </c>
      <c r="F4805" s="7" t="s">
        <v>21</v>
      </c>
      <c r="G4805" s="7" t="s">
        <v>53</v>
      </c>
      <c r="H4805" s="7" t="s">
        <v>58</v>
      </c>
      <c r="I4805" s="6" t="s">
        <v>342</v>
      </c>
      <c r="J4805" s="6">
        <v>7320</v>
      </c>
      <c r="K4805" s="6" t="s">
        <v>370</v>
      </c>
      <c r="L4805" s="8">
        <v>850.23000000000013</v>
      </c>
      <c r="M4805" s="8"/>
      <c r="N4805" s="8">
        <f t="shared" si="236"/>
        <v>850.23000000000013</v>
      </c>
      <c r="O4805" s="8">
        <v>3690.0999999999995</v>
      </c>
      <c r="P4805" s="8">
        <v>1252.67</v>
      </c>
    </row>
    <row r="4806" spans="1:16" ht="24.75" x14ac:dyDescent="0.25">
      <c r="A4806" s="5">
        <v>2016</v>
      </c>
      <c r="B4806" s="6" t="s">
        <v>137</v>
      </c>
      <c r="C4806" s="6">
        <v>8248</v>
      </c>
      <c r="D4806" s="9" t="s">
        <v>81</v>
      </c>
      <c r="E4806" s="6" t="str">
        <f t="shared" si="235"/>
        <v>5030220082487320</v>
      </c>
      <c r="F4806" s="7" t="s">
        <v>29</v>
      </c>
      <c r="G4806" s="7" t="s">
        <v>30</v>
      </c>
      <c r="H4806" s="7" t="s">
        <v>82</v>
      </c>
      <c r="I4806" s="6" t="s">
        <v>342</v>
      </c>
      <c r="J4806" s="6">
        <v>7320</v>
      </c>
      <c r="K4806" s="9" t="str">
        <f>VLOOKUP(J4806,'[17]OC Name'!A:B,2,FALSE)</f>
        <v>Parts for equipment</v>
      </c>
      <c r="L4806" s="8">
        <v>0</v>
      </c>
      <c r="M4806" s="10"/>
      <c r="N4806" s="8">
        <f t="shared" si="236"/>
        <v>0</v>
      </c>
      <c r="O4806" s="8">
        <v>646.09</v>
      </c>
      <c r="P4806" s="8">
        <v>99.7</v>
      </c>
    </row>
    <row r="4807" spans="1:16" ht="24.75" x14ac:dyDescent="0.25">
      <c r="A4807" s="5">
        <v>2016</v>
      </c>
      <c r="B4807" s="6" t="s">
        <v>19</v>
      </c>
      <c r="C4807" s="6">
        <v>6003</v>
      </c>
      <c r="D4807" s="6" t="s">
        <v>26</v>
      </c>
      <c r="E4807" s="6" t="str">
        <f t="shared" si="235"/>
        <v>5020220060037330</v>
      </c>
      <c r="F4807" s="7" t="s">
        <v>21</v>
      </c>
      <c r="G4807" s="7" t="s">
        <v>22</v>
      </c>
      <c r="H4807" s="7" t="s">
        <v>27</v>
      </c>
      <c r="I4807" s="6" t="s">
        <v>342</v>
      </c>
      <c r="J4807" s="6">
        <v>7330</v>
      </c>
      <c r="K4807" s="9" t="str">
        <f>VLOOKUP(J4807,'[17]OC Name'!A:B,2,FALSE)</f>
        <v>Parts for vehicles</v>
      </c>
      <c r="L4807" s="8">
        <v>0</v>
      </c>
      <c r="M4807" s="10"/>
      <c r="N4807" s="8">
        <f t="shared" si="236"/>
        <v>0</v>
      </c>
      <c r="O4807" s="8">
        <v>0</v>
      </c>
      <c r="P4807" s="8">
        <v>16.87</v>
      </c>
    </row>
    <row r="4808" spans="1:16" ht="24.75" x14ac:dyDescent="0.25">
      <c r="A4808" s="5">
        <v>2018</v>
      </c>
      <c r="B4808" s="6" t="s">
        <v>19</v>
      </c>
      <c r="C4808" s="6">
        <v>6042</v>
      </c>
      <c r="D4808" s="6" t="s">
        <v>37</v>
      </c>
      <c r="E4808" s="6" t="str">
        <f t="shared" si="235"/>
        <v>5020220060427330</v>
      </c>
      <c r="F4808" s="7" t="s">
        <v>21</v>
      </c>
      <c r="G4808" s="7" t="s">
        <v>22</v>
      </c>
      <c r="H4808" s="7" t="s">
        <v>38</v>
      </c>
      <c r="I4808" s="6" t="s">
        <v>342</v>
      </c>
      <c r="J4808" s="6">
        <v>7330</v>
      </c>
      <c r="K4808" s="6" t="s">
        <v>371</v>
      </c>
      <c r="L4808" s="8">
        <v>1361.96</v>
      </c>
      <c r="M4808" s="8"/>
      <c r="N4808" s="8">
        <f t="shared" si="236"/>
        <v>1361.96</v>
      </c>
      <c r="O4808" s="8">
        <v>797.5</v>
      </c>
      <c r="P4808" s="8">
        <v>64.460000000000008</v>
      </c>
    </row>
    <row r="4809" spans="1:16" ht="24.75" x14ac:dyDescent="0.25">
      <c r="A4809" s="5">
        <v>2018</v>
      </c>
      <c r="B4809" s="6" t="s">
        <v>19</v>
      </c>
      <c r="C4809" s="6">
        <v>6215</v>
      </c>
      <c r="D4809" s="6" t="s">
        <v>60</v>
      </c>
      <c r="E4809" s="6" t="str">
        <f t="shared" si="235"/>
        <v>5020220062157330</v>
      </c>
      <c r="F4809" s="7" t="s">
        <v>61</v>
      </c>
      <c r="G4809" s="7" t="s">
        <v>61</v>
      </c>
      <c r="H4809" s="7" t="s">
        <v>62</v>
      </c>
      <c r="I4809" s="6" t="s">
        <v>342</v>
      </c>
      <c r="J4809" s="6">
        <v>7330</v>
      </c>
      <c r="K4809" s="6" t="s">
        <v>371</v>
      </c>
      <c r="L4809" s="8">
        <v>1951.75</v>
      </c>
      <c r="M4809" s="8"/>
      <c r="N4809" s="8">
        <f t="shared" si="236"/>
        <v>1951.75</v>
      </c>
      <c r="O4809" s="8">
        <v>0</v>
      </c>
      <c r="P4809" s="8">
        <v>0</v>
      </c>
    </row>
    <row r="4810" spans="1:16" ht="24.75" x14ac:dyDescent="0.25">
      <c r="A4810" s="5">
        <v>2018</v>
      </c>
      <c r="B4810" s="6" t="s">
        <v>19</v>
      </c>
      <c r="C4810" s="6">
        <v>6223</v>
      </c>
      <c r="D4810" s="6" t="s">
        <v>69</v>
      </c>
      <c r="E4810" s="6" t="str">
        <f t="shared" si="235"/>
        <v>5020220062237330</v>
      </c>
      <c r="F4810" s="7" t="s">
        <v>21</v>
      </c>
      <c r="G4810" s="7" t="s">
        <v>53</v>
      </c>
      <c r="H4810" s="7" t="s">
        <v>65</v>
      </c>
      <c r="I4810" s="6" t="s">
        <v>342</v>
      </c>
      <c r="J4810" s="6">
        <v>7330</v>
      </c>
      <c r="K4810" s="6" t="s">
        <v>371</v>
      </c>
      <c r="L4810" s="8">
        <v>339.34</v>
      </c>
      <c r="M4810" s="8"/>
      <c r="N4810" s="8">
        <f t="shared" si="236"/>
        <v>339.34</v>
      </c>
      <c r="O4810" s="8">
        <v>51.14</v>
      </c>
      <c r="P4810" s="8">
        <v>0</v>
      </c>
    </row>
    <row r="4811" spans="1:16" ht="24.75" x14ac:dyDescent="0.25">
      <c r="A4811" s="5">
        <v>2018</v>
      </c>
      <c r="B4811" s="6" t="s">
        <v>19</v>
      </c>
      <c r="C4811" s="6">
        <v>6231</v>
      </c>
      <c r="D4811" s="6" t="s">
        <v>72</v>
      </c>
      <c r="E4811" s="6" t="str">
        <f t="shared" si="235"/>
        <v>5020220062317330</v>
      </c>
      <c r="F4811" s="7" t="s">
        <v>21</v>
      </c>
      <c r="G4811" s="7" t="s">
        <v>53</v>
      </c>
      <c r="H4811" s="7" t="s">
        <v>65</v>
      </c>
      <c r="I4811" s="6" t="s">
        <v>342</v>
      </c>
      <c r="J4811" s="6">
        <v>7330</v>
      </c>
      <c r="K4811" s="6" t="s">
        <v>371</v>
      </c>
      <c r="L4811" s="8">
        <v>379.03</v>
      </c>
      <c r="M4811" s="8"/>
      <c r="N4811" s="8">
        <f t="shared" si="236"/>
        <v>379.03</v>
      </c>
      <c r="O4811" s="8">
        <v>265.45</v>
      </c>
      <c r="P4811" s="8">
        <v>76.94</v>
      </c>
    </row>
    <row r="4812" spans="1:16" ht="24.75" x14ac:dyDescent="0.25">
      <c r="A4812" s="5">
        <v>2018</v>
      </c>
      <c r="B4812" s="6" t="s">
        <v>19</v>
      </c>
      <c r="C4812" s="6">
        <v>6241</v>
      </c>
      <c r="D4812" s="6" t="s">
        <v>74</v>
      </c>
      <c r="E4812" s="6" t="str">
        <f t="shared" si="235"/>
        <v>5020220062417330</v>
      </c>
      <c r="F4812" s="7" t="s">
        <v>21</v>
      </c>
      <c r="G4812" s="7" t="s">
        <v>53</v>
      </c>
      <c r="H4812" s="7" t="s">
        <v>56</v>
      </c>
      <c r="I4812" s="6" t="s">
        <v>342</v>
      </c>
      <c r="J4812" s="6">
        <v>7330</v>
      </c>
      <c r="K4812" s="6" t="s">
        <v>371</v>
      </c>
      <c r="L4812" s="8">
        <v>295</v>
      </c>
      <c r="M4812" s="8"/>
      <c r="N4812" s="8">
        <f t="shared" si="236"/>
        <v>295</v>
      </c>
      <c r="O4812" s="8">
        <v>693.07</v>
      </c>
      <c r="P4812" s="8">
        <v>431.46</v>
      </c>
    </row>
    <row r="4813" spans="1:16" ht="24.75" x14ac:dyDescent="0.25">
      <c r="A4813" s="5">
        <v>2016</v>
      </c>
      <c r="B4813" s="6" t="s">
        <v>19</v>
      </c>
      <c r="C4813" s="6">
        <v>6243</v>
      </c>
      <c r="D4813" s="9" t="s">
        <v>78</v>
      </c>
      <c r="E4813" s="6" t="str">
        <f t="shared" si="235"/>
        <v>5020220062437330</v>
      </c>
      <c r="F4813" s="7" t="s">
        <v>21</v>
      </c>
      <c r="G4813" s="7" t="s">
        <v>53</v>
      </c>
      <c r="H4813" s="7" t="s">
        <v>58</v>
      </c>
      <c r="I4813" s="6" t="s">
        <v>342</v>
      </c>
      <c r="J4813" s="6">
        <v>7330</v>
      </c>
      <c r="K4813" s="9" t="str">
        <f>VLOOKUP(J4813,'[17]OC Name'!A:B,2,FALSE)</f>
        <v>Parts for vehicles</v>
      </c>
      <c r="L4813" s="8">
        <v>0</v>
      </c>
      <c r="M4813" s="10"/>
      <c r="N4813" s="8">
        <f t="shared" si="236"/>
        <v>0</v>
      </c>
      <c r="O4813" s="8">
        <v>88</v>
      </c>
      <c r="P4813" s="8">
        <v>460.72</v>
      </c>
    </row>
    <row r="4814" spans="1:16" ht="36.75" x14ac:dyDescent="0.25">
      <c r="A4814" s="5">
        <v>2018</v>
      </c>
      <c r="B4814" s="6" t="s">
        <v>19</v>
      </c>
      <c r="C4814" s="6">
        <v>6246</v>
      </c>
      <c r="D4814" s="6" t="s">
        <v>80</v>
      </c>
      <c r="E4814" s="6" t="str">
        <f t="shared" si="235"/>
        <v>5020220062467330</v>
      </c>
      <c r="F4814" s="7" t="s">
        <v>21</v>
      </c>
      <c r="G4814" s="7" t="s">
        <v>53</v>
      </c>
      <c r="H4814" s="7" t="s">
        <v>65</v>
      </c>
      <c r="I4814" s="6" t="s">
        <v>342</v>
      </c>
      <c r="J4814" s="6">
        <v>7330</v>
      </c>
      <c r="K4814" s="6" t="s">
        <v>371</v>
      </c>
      <c r="L4814" s="8">
        <v>102.27</v>
      </c>
      <c r="M4814" s="8"/>
      <c r="N4814" s="8">
        <f t="shared" si="236"/>
        <v>102.27</v>
      </c>
      <c r="O4814" s="8">
        <v>170.46</v>
      </c>
      <c r="P4814" s="8">
        <v>301.76</v>
      </c>
    </row>
    <row r="4815" spans="1:16" ht="24.75" x14ac:dyDescent="0.25">
      <c r="A4815" s="5">
        <v>2018</v>
      </c>
      <c r="B4815" s="6" t="s">
        <v>19</v>
      </c>
      <c r="C4815" s="6">
        <v>6416</v>
      </c>
      <c r="D4815" s="6" t="s">
        <v>90</v>
      </c>
      <c r="E4815" s="6" t="str">
        <f t="shared" si="235"/>
        <v>5020220064167330</v>
      </c>
      <c r="F4815" s="7" t="s">
        <v>21</v>
      </c>
      <c r="G4815" s="7" t="s">
        <v>53</v>
      </c>
      <c r="H4815" s="7" t="s">
        <v>58</v>
      </c>
      <c r="I4815" s="6" t="s">
        <v>342</v>
      </c>
      <c r="J4815" s="6">
        <v>7330</v>
      </c>
      <c r="K4815" s="6" t="s">
        <v>371</v>
      </c>
      <c r="L4815" s="8">
        <v>142.09</v>
      </c>
      <c r="M4815" s="8"/>
      <c r="N4815" s="8">
        <f t="shared" si="236"/>
        <v>142.09</v>
      </c>
      <c r="O4815" s="8">
        <v>248.49999999999997</v>
      </c>
      <c r="P4815" s="8">
        <v>432.71000000000004</v>
      </c>
    </row>
    <row r="4816" spans="1:16" ht="24.75" x14ac:dyDescent="0.25">
      <c r="A4816" s="5">
        <v>2018</v>
      </c>
      <c r="B4816" s="6" t="s">
        <v>19</v>
      </c>
      <c r="C4816" s="6">
        <v>6606</v>
      </c>
      <c r="D4816" s="6" t="s">
        <v>99</v>
      </c>
      <c r="E4816" s="6" t="str">
        <f t="shared" si="235"/>
        <v>5020220066067330</v>
      </c>
      <c r="F4816" s="7" t="s">
        <v>67</v>
      </c>
      <c r="G4816" s="7" t="s">
        <v>67</v>
      </c>
      <c r="H4816" s="7" t="s">
        <v>100</v>
      </c>
      <c r="I4816" s="6" t="s">
        <v>342</v>
      </c>
      <c r="J4816" s="6">
        <v>7330</v>
      </c>
      <c r="K4816" s="6" t="s">
        <v>371</v>
      </c>
      <c r="L4816" s="8">
        <v>116.67000000000007</v>
      </c>
      <c r="M4816" s="8"/>
      <c r="N4816" s="8">
        <f t="shared" si="236"/>
        <v>116.67000000000007</v>
      </c>
      <c r="O4816" s="8">
        <v>1756.659999999998</v>
      </c>
      <c r="P4816" s="8">
        <v>850.31000000000017</v>
      </c>
    </row>
    <row r="4817" spans="1:16" ht="24.75" x14ac:dyDescent="0.25">
      <c r="A4817" s="5">
        <v>2018</v>
      </c>
      <c r="B4817" s="6" t="s">
        <v>19</v>
      </c>
      <c r="C4817" s="6">
        <v>6607</v>
      </c>
      <c r="D4817" s="6" t="s">
        <v>101</v>
      </c>
      <c r="E4817" s="6" t="str">
        <f t="shared" si="235"/>
        <v>5020220066077330</v>
      </c>
      <c r="F4817" s="7" t="s">
        <v>67</v>
      </c>
      <c r="G4817" s="7" t="s">
        <v>67</v>
      </c>
      <c r="H4817" s="7" t="s">
        <v>100</v>
      </c>
      <c r="I4817" s="6" t="s">
        <v>342</v>
      </c>
      <c r="J4817" s="6">
        <v>7330</v>
      </c>
      <c r="K4817" s="6" t="s">
        <v>371</v>
      </c>
      <c r="L4817" s="8">
        <v>80.099999999999994</v>
      </c>
      <c r="M4817" s="8"/>
      <c r="N4817" s="8">
        <f t="shared" si="236"/>
        <v>80.099999999999994</v>
      </c>
      <c r="O4817" s="8">
        <v>0</v>
      </c>
      <c r="P4817" s="8">
        <v>0</v>
      </c>
    </row>
    <row r="4818" spans="1:16" ht="24.75" x14ac:dyDescent="0.25">
      <c r="A4818" s="5">
        <v>2018</v>
      </c>
      <c r="B4818" s="6" t="s">
        <v>137</v>
      </c>
      <c r="C4818" s="6">
        <v>8012</v>
      </c>
      <c r="D4818" s="6" t="s">
        <v>145</v>
      </c>
      <c r="E4818" s="6" t="str">
        <f t="shared" si="235"/>
        <v>5030220080127330</v>
      </c>
      <c r="F4818" s="7" t="s">
        <v>21</v>
      </c>
      <c r="G4818" s="7" t="s">
        <v>22</v>
      </c>
      <c r="H4818" s="7" t="s">
        <v>144</v>
      </c>
      <c r="I4818" s="6" t="s">
        <v>342</v>
      </c>
      <c r="J4818" s="6">
        <v>7330</v>
      </c>
      <c r="K4818" s="6" t="s">
        <v>371</v>
      </c>
      <c r="L4818" s="8">
        <v>265.65999999999997</v>
      </c>
      <c r="M4818" s="8"/>
      <c r="N4818" s="8">
        <f t="shared" si="236"/>
        <v>265.65999999999997</v>
      </c>
      <c r="O4818" s="8">
        <v>0</v>
      </c>
      <c r="P4818" s="8">
        <v>554.83999999999992</v>
      </c>
    </row>
    <row r="4819" spans="1:16" ht="24.75" x14ac:dyDescent="0.25">
      <c r="A4819" s="5">
        <v>2018</v>
      </c>
      <c r="B4819" s="6" t="s">
        <v>137</v>
      </c>
      <c r="C4819" s="6">
        <v>8043</v>
      </c>
      <c r="D4819" s="6" t="s">
        <v>151</v>
      </c>
      <c r="E4819" s="6" t="str">
        <f t="shared" si="235"/>
        <v>5030220080437330</v>
      </c>
      <c r="F4819" s="7" t="s">
        <v>21</v>
      </c>
      <c r="G4819" s="7" t="s">
        <v>22</v>
      </c>
      <c r="H4819" s="7" t="s">
        <v>40</v>
      </c>
      <c r="I4819" s="6" t="s">
        <v>342</v>
      </c>
      <c r="J4819" s="6">
        <v>7330</v>
      </c>
      <c r="K4819" s="6" t="s">
        <v>371</v>
      </c>
      <c r="L4819" s="8">
        <v>2033.24</v>
      </c>
      <c r="M4819" s="8"/>
      <c r="N4819" s="8">
        <f t="shared" si="236"/>
        <v>2033.24</v>
      </c>
      <c r="O4819" s="8">
        <v>1671.98</v>
      </c>
      <c r="P4819" s="8">
        <v>2230.4700000000003</v>
      </c>
    </row>
    <row r="4820" spans="1:16" ht="24.75" x14ac:dyDescent="0.25">
      <c r="A4820" s="5">
        <v>2018</v>
      </c>
      <c r="B4820" s="6" t="s">
        <v>137</v>
      </c>
      <c r="C4820" s="6">
        <v>8053</v>
      </c>
      <c r="D4820" s="6" t="s">
        <v>155</v>
      </c>
      <c r="E4820" s="6" t="str">
        <f t="shared" si="235"/>
        <v>5030220080537330</v>
      </c>
      <c r="F4820" s="7" t="s">
        <v>21</v>
      </c>
      <c r="G4820" s="7" t="s">
        <v>22</v>
      </c>
      <c r="H4820" s="7" t="s">
        <v>147</v>
      </c>
      <c r="I4820" s="6" t="s">
        <v>342</v>
      </c>
      <c r="J4820" s="6">
        <v>7330</v>
      </c>
      <c r="K4820" s="6" t="s">
        <v>371</v>
      </c>
      <c r="L4820" s="8">
        <v>22.689999999999998</v>
      </c>
      <c r="M4820" s="8"/>
      <c r="N4820" s="8">
        <f t="shared" si="236"/>
        <v>22.689999999999998</v>
      </c>
      <c r="O4820" s="8">
        <v>0</v>
      </c>
      <c r="P4820" s="8">
        <v>0</v>
      </c>
    </row>
    <row r="4821" spans="1:16" ht="24.75" x14ac:dyDescent="0.25">
      <c r="A4821" s="5">
        <v>2016</v>
      </c>
      <c r="B4821" s="6" t="s">
        <v>137</v>
      </c>
      <c r="C4821" s="6">
        <v>8243</v>
      </c>
      <c r="D4821" s="9" t="s">
        <v>165</v>
      </c>
      <c r="E4821" s="6" t="str">
        <f t="shared" si="235"/>
        <v>5030220082437330</v>
      </c>
      <c r="F4821" s="7" t="s">
        <v>21</v>
      </c>
      <c r="G4821" s="7" t="s">
        <v>53</v>
      </c>
      <c r="H4821" s="7" t="s">
        <v>58</v>
      </c>
      <c r="I4821" s="6" t="s">
        <v>342</v>
      </c>
      <c r="J4821" s="6">
        <v>7330</v>
      </c>
      <c r="K4821" s="9" t="str">
        <f>VLOOKUP(J4821,'[17]OC Name'!A:B,2,FALSE)</f>
        <v>Parts for vehicles</v>
      </c>
      <c r="L4821" s="8">
        <v>0</v>
      </c>
      <c r="M4821" s="10"/>
      <c r="N4821" s="8">
        <f t="shared" si="236"/>
        <v>0</v>
      </c>
      <c r="O4821" s="8">
        <v>0</v>
      </c>
      <c r="P4821" s="8">
        <v>12.37</v>
      </c>
    </row>
    <row r="4822" spans="1:16" ht="24.75" x14ac:dyDescent="0.25">
      <c r="A4822" s="5">
        <v>2018</v>
      </c>
      <c r="B4822" s="6" t="s">
        <v>137</v>
      </c>
      <c r="C4822" s="6">
        <v>8410</v>
      </c>
      <c r="D4822" s="6" t="s">
        <v>166</v>
      </c>
      <c r="E4822" s="6" t="str">
        <f t="shared" si="235"/>
        <v>5030220084107330</v>
      </c>
      <c r="F4822" s="7" t="s">
        <v>21</v>
      </c>
      <c r="G4822" s="7" t="s">
        <v>53</v>
      </c>
      <c r="H4822" s="7" t="s">
        <v>58</v>
      </c>
      <c r="I4822" s="6" t="s">
        <v>342</v>
      </c>
      <c r="J4822" s="6">
        <v>7330</v>
      </c>
      <c r="K4822" s="6" t="s">
        <v>371</v>
      </c>
      <c r="L4822" s="8">
        <v>811.97</v>
      </c>
      <c r="M4822" s="8"/>
      <c r="N4822" s="8">
        <f t="shared" si="236"/>
        <v>811.97</v>
      </c>
      <c r="O4822" s="8">
        <v>803.59000000000015</v>
      </c>
      <c r="P4822" s="8">
        <v>2210.3700000000003</v>
      </c>
    </row>
    <row r="4823" spans="1:16" ht="24.75" x14ac:dyDescent="0.25">
      <c r="A4823" s="5">
        <v>2018</v>
      </c>
      <c r="B4823" s="6" t="s">
        <v>137</v>
      </c>
      <c r="C4823" s="6">
        <v>8442</v>
      </c>
      <c r="D4823" s="6" t="s">
        <v>171</v>
      </c>
      <c r="E4823" s="6" t="str">
        <f t="shared" si="235"/>
        <v>5030220084427330</v>
      </c>
      <c r="F4823" s="7" t="s">
        <v>21</v>
      </c>
      <c r="G4823" s="7" t="s">
        <v>53</v>
      </c>
      <c r="H4823" s="7" t="s">
        <v>172</v>
      </c>
      <c r="I4823" s="6" t="s">
        <v>342</v>
      </c>
      <c r="J4823" s="6">
        <v>7330</v>
      </c>
      <c r="K4823" s="6" t="s">
        <v>371</v>
      </c>
      <c r="L4823" s="8">
        <v>54.510000000000005</v>
      </c>
      <c r="M4823" s="8"/>
      <c r="N4823" s="8">
        <f t="shared" si="236"/>
        <v>54.510000000000005</v>
      </c>
      <c r="O4823" s="8">
        <v>233.76</v>
      </c>
      <c r="P4823" s="8">
        <v>177.94</v>
      </c>
    </row>
    <row r="4824" spans="1:16" ht="24.75" x14ac:dyDescent="0.25">
      <c r="A4824" s="5">
        <v>2016</v>
      </c>
      <c r="B4824" s="6" t="s">
        <v>19</v>
      </c>
      <c r="C4824" s="6">
        <v>6003</v>
      </c>
      <c r="D4824" s="6" t="s">
        <v>26</v>
      </c>
      <c r="E4824" s="6" t="str">
        <f t="shared" si="235"/>
        <v>5020220060037425</v>
      </c>
      <c r="F4824" s="7" t="s">
        <v>21</v>
      </c>
      <c r="G4824" s="7" t="s">
        <v>22</v>
      </c>
      <c r="H4824" s="7" t="s">
        <v>27</v>
      </c>
      <c r="I4824" s="6" t="s">
        <v>342</v>
      </c>
      <c r="J4824" s="6">
        <v>7425</v>
      </c>
      <c r="K4824" s="9" t="str">
        <f>VLOOKUP(J4824,'[17]OC Name'!A:B,2,FALSE)</f>
        <v>Medical/dental supplies</v>
      </c>
      <c r="L4824" s="8">
        <v>0</v>
      </c>
      <c r="M4824" s="10"/>
      <c r="N4824" s="8">
        <f t="shared" si="236"/>
        <v>0</v>
      </c>
      <c r="O4824" s="8">
        <v>310.15000000000003</v>
      </c>
      <c r="P4824" s="8">
        <v>110.59</v>
      </c>
    </row>
    <row r="4825" spans="1:16" ht="24.75" x14ac:dyDescent="0.25">
      <c r="A4825" s="5">
        <v>2016</v>
      </c>
      <c r="B4825" s="6" t="s">
        <v>19</v>
      </c>
      <c r="C4825" s="6">
        <v>6004</v>
      </c>
      <c r="D4825" s="6" t="s">
        <v>28</v>
      </c>
      <c r="E4825" s="6" t="str">
        <f t="shared" si="235"/>
        <v>5020220060047425</v>
      </c>
      <c r="F4825" s="7" t="s">
        <v>29</v>
      </c>
      <c r="G4825" s="7" t="s">
        <v>30</v>
      </c>
      <c r="H4825" s="7" t="s">
        <v>31</v>
      </c>
      <c r="I4825" s="6" t="s">
        <v>342</v>
      </c>
      <c r="J4825" s="6">
        <v>7425</v>
      </c>
      <c r="K4825" s="9" t="str">
        <f>VLOOKUP(J4825,'[17]OC Name'!A:B,2,FALSE)</f>
        <v>Medical/dental supplies</v>
      </c>
      <c r="L4825" s="8">
        <v>0</v>
      </c>
      <c r="M4825" s="10"/>
      <c r="N4825" s="8">
        <f t="shared" si="236"/>
        <v>0</v>
      </c>
      <c r="O4825" s="8">
        <v>0</v>
      </c>
      <c r="P4825" s="8">
        <v>60.5</v>
      </c>
    </row>
    <row r="4826" spans="1:16" ht="24.75" x14ac:dyDescent="0.25">
      <c r="A4826" s="5">
        <v>2018</v>
      </c>
      <c r="B4826" s="6" t="s">
        <v>19</v>
      </c>
      <c r="C4826" s="6">
        <v>6022</v>
      </c>
      <c r="D4826" s="6" t="s">
        <v>34</v>
      </c>
      <c r="E4826" s="6" t="str">
        <f t="shared" si="235"/>
        <v>5020220060227425</v>
      </c>
      <c r="F4826" s="7" t="s">
        <v>21</v>
      </c>
      <c r="G4826" s="7" t="s">
        <v>22</v>
      </c>
      <c r="H4826" s="7" t="s">
        <v>33</v>
      </c>
      <c r="I4826" s="6" t="s">
        <v>342</v>
      </c>
      <c r="J4826" s="6">
        <v>7425</v>
      </c>
      <c r="K4826" s="6" t="s">
        <v>372</v>
      </c>
      <c r="L4826" s="8">
        <v>203.09000000000003</v>
      </c>
      <c r="M4826" s="8"/>
      <c r="N4826" s="8">
        <f t="shared" si="236"/>
        <v>203.09000000000003</v>
      </c>
      <c r="O4826" s="8">
        <v>59.76</v>
      </c>
      <c r="P4826" s="8">
        <v>203.85000000000002</v>
      </c>
    </row>
    <row r="4827" spans="1:16" ht="24.75" x14ac:dyDescent="0.25">
      <c r="A4827" s="5">
        <v>2018</v>
      </c>
      <c r="B4827" s="6" t="s">
        <v>19</v>
      </c>
      <c r="C4827" s="6">
        <v>6031</v>
      </c>
      <c r="D4827" s="6" t="s">
        <v>35</v>
      </c>
      <c r="E4827" s="6" t="str">
        <f t="shared" si="235"/>
        <v>5020220060317425</v>
      </c>
      <c r="F4827" s="7" t="s">
        <v>21</v>
      </c>
      <c r="G4827" s="7" t="s">
        <v>22</v>
      </c>
      <c r="H4827" s="7" t="s">
        <v>33</v>
      </c>
      <c r="I4827" s="6" t="s">
        <v>342</v>
      </c>
      <c r="J4827" s="6">
        <v>7425</v>
      </c>
      <c r="K4827" s="6" t="s">
        <v>372</v>
      </c>
      <c r="L4827" s="8">
        <v>13.190000000000001</v>
      </c>
      <c r="M4827" s="8"/>
      <c r="N4827" s="8">
        <f t="shared" si="236"/>
        <v>13.190000000000001</v>
      </c>
      <c r="O4827" s="8">
        <v>56.059999999999995</v>
      </c>
      <c r="P4827" s="8">
        <v>33.82</v>
      </c>
    </row>
    <row r="4828" spans="1:16" ht="24.75" x14ac:dyDescent="0.25">
      <c r="A4828" s="5">
        <v>2018</v>
      </c>
      <c r="B4828" s="6" t="s">
        <v>19</v>
      </c>
      <c r="C4828" s="6">
        <v>6032</v>
      </c>
      <c r="D4828" s="6" t="s">
        <v>36</v>
      </c>
      <c r="E4828" s="6" t="str">
        <f t="shared" si="235"/>
        <v>5020220060327425</v>
      </c>
      <c r="F4828" s="7" t="s">
        <v>21</v>
      </c>
      <c r="G4828" s="7" t="s">
        <v>22</v>
      </c>
      <c r="H4828" s="7" t="s">
        <v>33</v>
      </c>
      <c r="I4828" s="6" t="s">
        <v>342</v>
      </c>
      <c r="J4828" s="6">
        <v>7425</v>
      </c>
      <c r="K4828" s="6" t="s">
        <v>372</v>
      </c>
      <c r="L4828" s="8">
        <v>157.05000000000001</v>
      </c>
      <c r="M4828" s="8"/>
      <c r="N4828" s="8">
        <f t="shared" si="236"/>
        <v>157.05000000000001</v>
      </c>
      <c r="O4828" s="8">
        <v>151.43</v>
      </c>
      <c r="P4828" s="8">
        <v>61.129999999999995</v>
      </c>
    </row>
    <row r="4829" spans="1:16" ht="24.75" x14ac:dyDescent="0.25">
      <c r="A4829" s="5">
        <v>2018</v>
      </c>
      <c r="B4829" s="6" t="s">
        <v>19</v>
      </c>
      <c r="C4829" s="6">
        <v>6042</v>
      </c>
      <c r="D4829" s="6" t="s">
        <v>37</v>
      </c>
      <c r="E4829" s="6" t="str">
        <f t="shared" si="235"/>
        <v>5020220060427425</v>
      </c>
      <c r="F4829" s="7" t="s">
        <v>21</v>
      </c>
      <c r="G4829" s="7" t="s">
        <v>22</v>
      </c>
      <c r="H4829" s="7" t="s">
        <v>38</v>
      </c>
      <c r="I4829" s="6" t="s">
        <v>342</v>
      </c>
      <c r="J4829" s="6">
        <v>7425</v>
      </c>
      <c r="K4829" s="6" t="s">
        <v>372</v>
      </c>
      <c r="L4829" s="8">
        <v>45.260000000000005</v>
      </c>
      <c r="M4829" s="8"/>
      <c r="N4829" s="8">
        <f t="shared" si="236"/>
        <v>45.260000000000005</v>
      </c>
      <c r="O4829" s="8">
        <v>61.64</v>
      </c>
      <c r="P4829" s="8">
        <v>38.130000000000003</v>
      </c>
    </row>
    <row r="4830" spans="1:16" ht="24.75" x14ac:dyDescent="0.25">
      <c r="A4830" s="5">
        <v>2018</v>
      </c>
      <c r="B4830" s="6" t="s">
        <v>19</v>
      </c>
      <c r="C4830" s="6">
        <v>6043</v>
      </c>
      <c r="D4830" s="6" t="s">
        <v>39</v>
      </c>
      <c r="E4830" s="6" t="str">
        <f t="shared" si="235"/>
        <v>5020220060437425</v>
      </c>
      <c r="F4830" s="7" t="s">
        <v>21</v>
      </c>
      <c r="G4830" s="7" t="s">
        <v>22</v>
      </c>
      <c r="H4830" s="7" t="s">
        <v>40</v>
      </c>
      <c r="I4830" s="6" t="s">
        <v>342</v>
      </c>
      <c r="J4830" s="6">
        <v>7425</v>
      </c>
      <c r="K4830" s="6" t="s">
        <v>372</v>
      </c>
      <c r="L4830" s="8">
        <v>5.49</v>
      </c>
      <c r="M4830" s="8"/>
      <c r="N4830" s="8">
        <f t="shared" si="236"/>
        <v>5.49</v>
      </c>
      <c r="O4830" s="8">
        <v>346.01</v>
      </c>
      <c r="P4830" s="8">
        <v>4.59</v>
      </c>
    </row>
    <row r="4831" spans="1:16" ht="24.75" x14ac:dyDescent="0.25">
      <c r="A4831" s="5">
        <v>2018</v>
      </c>
      <c r="B4831" s="6" t="s">
        <v>19</v>
      </c>
      <c r="C4831" s="6">
        <v>6044</v>
      </c>
      <c r="D4831" s="6" t="s">
        <v>41</v>
      </c>
      <c r="E4831" s="6" t="str">
        <f t="shared" si="235"/>
        <v>5020220060447425</v>
      </c>
      <c r="F4831" s="7" t="s">
        <v>21</v>
      </c>
      <c r="G4831" s="7" t="s">
        <v>22</v>
      </c>
      <c r="H4831" s="7" t="s">
        <v>42</v>
      </c>
      <c r="I4831" s="6" t="s">
        <v>342</v>
      </c>
      <c r="J4831" s="6">
        <v>7425</v>
      </c>
      <c r="K4831" s="6" t="s">
        <v>372</v>
      </c>
      <c r="L4831" s="8">
        <v>82.27000000000001</v>
      </c>
      <c r="M4831" s="8"/>
      <c r="N4831" s="8">
        <f t="shared" si="236"/>
        <v>82.27000000000001</v>
      </c>
      <c r="O4831" s="8">
        <v>32.61</v>
      </c>
      <c r="P4831" s="8">
        <v>38.350000000000009</v>
      </c>
    </row>
    <row r="4832" spans="1:16" ht="24.75" x14ac:dyDescent="0.25">
      <c r="A4832" s="5">
        <v>2018</v>
      </c>
      <c r="B4832" s="6" t="s">
        <v>19</v>
      </c>
      <c r="C4832" s="6">
        <v>6050</v>
      </c>
      <c r="D4832" s="6" t="s">
        <v>46</v>
      </c>
      <c r="E4832" s="6" t="str">
        <f t="shared" si="235"/>
        <v>5020220060507425</v>
      </c>
      <c r="F4832" s="7" t="s">
        <v>21</v>
      </c>
      <c r="G4832" s="7" t="s">
        <v>22</v>
      </c>
      <c r="H4832" s="7" t="s">
        <v>47</v>
      </c>
      <c r="I4832" s="6" t="s">
        <v>342</v>
      </c>
      <c r="J4832" s="6">
        <v>7425</v>
      </c>
      <c r="K4832" s="6" t="s">
        <v>372</v>
      </c>
      <c r="L4832" s="8">
        <v>140.35999999999999</v>
      </c>
      <c r="M4832" s="8"/>
      <c r="N4832" s="8">
        <f t="shared" si="236"/>
        <v>140.35999999999999</v>
      </c>
      <c r="O4832" s="8">
        <v>8.51</v>
      </c>
      <c r="P4832" s="8">
        <v>78.199999999999989</v>
      </c>
    </row>
    <row r="4833" spans="1:16" ht="24.75" x14ac:dyDescent="0.25">
      <c r="A4833" s="5">
        <v>2018</v>
      </c>
      <c r="B4833" s="6" t="s">
        <v>19</v>
      </c>
      <c r="C4833" s="6">
        <v>6062</v>
      </c>
      <c r="D4833" s="6" t="s">
        <v>49</v>
      </c>
      <c r="E4833" s="6" t="str">
        <f t="shared" si="235"/>
        <v>5020220060627425</v>
      </c>
      <c r="F4833" s="7" t="s">
        <v>21</v>
      </c>
      <c r="G4833" s="7" t="s">
        <v>22</v>
      </c>
      <c r="H4833" s="7" t="s">
        <v>33</v>
      </c>
      <c r="I4833" s="6" t="s">
        <v>342</v>
      </c>
      <c r="J4833" s="6">
        <v>7425</v>
      </c>
      <c r="K4833" s="6" t="s">
        <v>372</v>
      </c>
      <c r="L4833" s="8">
        <v>8.16</v>
      </c>
      <c r="M4833" s="8"/>
      <c r="N4833" s="8">
        <f t="shared" si="236"/>
        <v>8.16</v>
      </c>
      <c r="O4833" s="8">
        <v>13.43</v>
      </c>
      <c r="P4833" s="8">
        <v>2.94</v>
      </c>
    </row>
    <row r="4834" spans="1:16" ht="24.75" x14ac:dyDescent="0.25">
      <c r="A4834" s="5">
        <v>2018</v>
      </c>
      <c r="B4834" s="6" t="s">
        <v>19</v>
      </c>
      <c r="C4834" s="6">
        <v>6212</v>
      </c>
      <c r="D4834" s="6" t="s">
        <v>55</v>
      </c>
      <c r="E4834" s="6" t="str">
        <f t="shared" si="235"/>
        <v>5020220062127425</v>
      </c>
      <c r="F4834" s="7" t="s">
        <v>21</v>
      </c>
      <c r="G4834" s="7" t="s">
        <v>53</v>
      </c>
      <c r="H4834" s="7" t="s">
        <v>56</v>
      </c>
      <c r="I4834" s="6" t="s">
        <v>342</v>
      </c>
      <c r="J4834" s="6">
        <v>7425</v>
      </c>
      <c r="K4834" s="6" t="s">
        <v>372</v>
      </c>
      <c r="L4834" s="8">
        <v>323.85000000000002</v>
      </c>
      <c r="M4834" s="8"/>
      <c r="N4834" s="8">
        <f t="shared" si="236"/>
        <v>323.85000000000002</v>
      </c>
      <c r="O4834" s="8">
        <v>197.4</v>
      </c>
      <c r="P4834" s="8">
        <v>236.64999999999998</v>
      </c>
    </row>
    <row r="4835" spans="1:16" ht="24.75" x14ac:dyDescent="0.25">
      <c r="A4835" s="5">
        <v>2016</v>
      </c>
      <c r="B4835" s="6" t="s">
        <v>19</v>
      </c>
      <c r="C4835" s="6">
        <v>6215</v>
      </c>
      <c r="D4835" s="6" t="s">
        <v>60</v>
      </c>
      <c r="E4835" s="6" t="str">
        <f t="shared" si="235"/>
        <v>5020220062157425</v>
      </c>
      <c r="F4835" s="7" t="s">
        <v>61</v>
      </c>
      <c r="G4835" s="7" t="s">
        <v>61</v>
      </c>
      <c r="H4835" s="7" t="s">
        <v>62</v>
      </c>
      <c r="I4835" s="6" t="s">
        <v>342</v>
      </c>
      <c r="J4835" s="6">
        <v>7425</v>
      </c>
      <c r="K4835" s="9" t="str">
        <f>VLOOKUP(J4835,'[17]OC Name'!A:B,2,FALSE)</f>
        <v>Medical/dental supplies</v>
      </c>
      <c r="L4835" s="8">
        <v>0</v>
      </c>
      <c r="M4835" s="10"/>
      <c r="N4835" s="8">
        <f t="shared" si="236"/>
        <v>0</v>
      </c>
      <c r="O4835" s="8">
        <v>0.92</v>
      </c>
      <c r="P4835" s="8">
        <v>2.64</v>
      </c>
    </row>
    <row r="4836" spans="1:16" ht="24.75" x14ac:dyDescent="0.25">
      <c r="A4836" s="5">
        <v>2018</v>
      </c>
      <c r="B4836" s="6" t="s">
        <v>19</v>
      </c>
      <c r="C4836" s="6">
        <v>6218</v>
      </c>
      <c r="D4836" s="6" t="s">
        <v>63</v>
      </c>
      <c r="E4836" s="6" t="str">
        <f t="shared" si="235"/>
        <v>5020220062187425</v>
      </c>
      <c r="F4836" s="7" t="s">
        <v>21</v>
      </c>
      <c r="G4836" s="7" t="s">
        <v>53</v>
      </c>
      <c r="H4836" s="7" t="s">
        <v>56</v>
      </c>
      <c r="I4836" s="6" t="s">
        <v>342</v>
      </c>
      <c r="J4836" s="6">
        <v>7425</v>
      </c>
      <c r="K4836" s="6" t="s">
        <v>372</v>
      </c>
      <c r="L4836" s="8">
        <v>82.15</v>
      </c>
      <c r="M4836" s="8"/>
      <c r="N4836" s="8">
        <f t="shared" si="236"/>
        <v>82.15</v>
      </c>
      <c r="O4836" s="8">
        <v>0</v>
      </c>
      <c r="P4836" s="8">
        <v>102.22999999999999</v>
      </c>
    </row>
    <row r="4837" spans="1:16" ht="24.75" x14ac:dyDescent="0.25">
      <c r="A4837" s="5">
        <v>2018</v>
      </c>
      <c r="B4837" s="6" t="s">
        <v>19</v>
      </c>
      <c r="C4837" s="6">
        <v>6222</v>
      </c>
      <c r="D4837" s="6" t="s">
        <v>66</v>
      </c>
      <c r="E4837" s="6" t="str">
        <f t="shared" si="235"/>
        <v>5020220062227425</v>
      </c>
      <c r="F4837" s="7" t="s">
        <v>67</v>
      </c>
      <c r="G4837" s="7" t="s">
        <v>67</v>
      </c>
      <c r="H4837" s="7" t="s">
        <v>68</v>
      </c>
      <c r="I4837" s="6" t="s">
        <v>342</v>
      </c>
      <c r="J4837" s="6">
        <v>7425</v>
      </c>
      <c r="K4837" s="6" t="s">
        <v>372</v>
      </c>
      <c r="L4837" s="8">
        <v>55.46</v>
      </c>
      <c r="M4837" s="8"/>
      <c r="N4837" s="8">
        <f t="shared" si="236"/>
        <v>55.46</v>
      </c>
      <c r="O4837" s="8">
        <v>0</v>
      </c>
      <c r="P4837" s="8">
        <v>0</v>
      </c>
    </row>
    <row r="4838" spans="1:16" ht="24.75" x14ac:dyDescent="0.25">
      <c r="A4838" s="5">
        <v>2018</v>
      </c>
      <c r="B4838" s="6" t="s">
        <v>19</v>
      </c>
      <c r="C4838" s="6">
        <v>6223</v>
      </c>
      <c r="D4838" s="6" t="s">
        <v>69</v>
      </c>
      <c r="E4838" s="6" t="str">
        <f t="shared" si="235"/>
        <v>5020220062237425</v>
      </c>
      <c r="F4838" s="7" t="s">
        <v>21</v>
      </c>
      <c r="G4838" s="7" t="s">
        <v>53</v>
      </c>
      <c r="H4838" s="7" t="s">
        <v>65</v>
      </c>
      <c r="I4838" s="6" t="s">
        <v>342</v>
      </c>
      <c r="J4838" s="6">
        <v>7425</v>
      </c>
      <c r="K4838" s="6" t="s">
        <v>372</v>
      </c>
      <c r="L4838" s="8">
        <v>110.49000000000001</v>
      </c>
      <c r="M4838" s="8"/>
      <c r="N4838" s="8">
        <f t="shared" si="236"/>
        <v>110.49000000000001</v>
      </c>
      <c r="O4838" s="8">
        <v>0</v>
      </c>
      <c r="P4838" s="8">
        <v>101.12</v>
      </c>
    </row>
    <row r="4839" spans="1:16" ht="24.75" x14ac:dyDescent="0.25">
      <c r="A4839" s="5">
        <v>2018</v>
      </c>
      <c r="B4839" s="6" t="s">
        <v>19</v>
      </c>
      <c r="C4839" s="6">
        <v>6225</v>
      </c>
      <c r="D4839" s="6" t="s">
        <v>70</v>
      </c>
      <c r="E4839" s="6" t="str">
        <f t="shared" si="235"/>
        <v>5020220062257425</v>
      </c>
      <c r="F4839" s="7" t="s">
        <v>21</v>
      </c>
      <c r="G4839" s="7" t="s">
        <v>53</v>
      </c>
      <c r="H4839" s="7" t="s">
        <v>65</v>
      </c>
      <c r="I4839" s="6" t="s">
        <v>342</v>
      </c>
      <c r="J4839" s="6">
        <v>7425</v>
      </c>
      <c r="K4839" s="6" t="s">
        <v>372</v>
      </c>
      <c r="L4839" s="8">
        <v>44.339999999999996</v>
      </c>
      <c r="M4839" s="8"/>
      <c r="N4839" s="8">
        <f t="shared" si="236"/>
        <v>44.339999999999996</v>
      </c>
      <c r="O4839" s="8">
        <v>52.27</v>
      </c>
      <c r="P4839" s="8">
        <v>3.78</v>
      </c>
    </row>
    <row r="4840" spans="1:16" ht="24.75" x14ac:dyDescent="0.25">
      <c r="A4840" s="5">
        <v>2018</v>
      </c>
      <c r="B4840" s="6" t="s">
        <v>19</v>
      </c>
      <c r="C4840" s="6">
        <v>6231</v>
      </c>
      <c r="D4840" s="6" t="s">
        <v>72</v>
      </c>
      <c r="E4840" s="6" t="str">
        <f t="shared" si="235"/>
        <v>5020220062317425</v>
      </c>
      <c r="F4840" s="7" t="s">
        <v>21</v>
      </c>
      <c r="G4840" s="7" t="s">
        <v>53</v>
      </c>
      <c r="H4840" s="7" t="s">
        <v>65</v>
      </c>
      <c r="I4840" s="6" t="s">
        <v>342</v>
      </c>
      <c r="J4840" s="6">
        <v>7425</v>
      </c>
      <c r="K4840" s="6" t="s">
        <v>372</v>
      </c>
      <c r="L4840" s="8">
        <v>130.26</v>
      </c>
      <c r="M4840" s="8"/>
      <c r="N4840" s="8">
        <f t="shared" si="236"/>
        <v>130.26</v>
      </c>
      <c r="O4840" s="8">
        <v>132.53</v>
      </c>
      <c r="P4840" s="8">
        <v>126.75999999999998</v>
      </c>
    </row>
    <row r="4841" spans="1:16" ht="24.75" x14ac:dyDescent="0.25">
      <c r="A4841" s="5">
        <v>2016</v>
      </c>
      <c r="B4841" s="6" t="s">
        <v>19</v>
      </c>
      <c r="C4841" s="6">
        <v>6232</v>
      </c>
      <c r="D4841" s="9" t="s">
        <v>73</v>
      </c>
      <c r="E4841" s="6" t="str">
        <f t="shared" si="235"/>
        <v>5020220062327425</v>
      </c>
      <c r="F4841" s="7" t="s">
        <v>21</v>
      </c>
      <c r="G4841" s="7" t="s">
        <v>53</v>
      </c>
      <c r="H4841" s="7" t="s">
        <v>65</v>
      </c>
      <c r="I4841" s="6" t="s">
        <v>342</v>
      </c>
      <c r="J4841" s="6">
        <v>7425</v>
      </c>
      <c r="K4841" s="9" t="str">
        <f>VLOOKUP(J4841,'[17]OC Name'!A:B,2,FALSE)</f>
        <v>Medical/dental supplies</v>
      </c>
      <c r="L4841" s="8">
        <v>0</v>
      </c>
      <c r="M4841" s="10"/>
      <c r="N4841" s="8">
        <f t="shared" si="236"/>
        <v>0</v>
      </c>
      <c r="O4841" s="8">
        <v>22.73</v>
      </c>
      <c r="P4841" s="8">
        <v>5.26</v>
      </c>
    </row>
    <row r="4842" spans="1:16" ht="24.75" x14ac:dyDescent="0.25">
      <c r="A4842" s="5">
        <v>2018</v>
      </c>
      <c r="B4842" s="6" t="s">
        <v>19</v>
      </c>
      <c r="C4842" s="6">
        <v>6241</v>
      </c>
      <c r="D4842" s="6" t="s">
        <v>74</v>
      </c>
      <c r="E4842" s="6" t="str">
        <f t="shared" si="235"/>
        <v>5020220062417425</v>
      </c>
      <c r="F4842" s="7" t="s">
        <v>21</v>
      </c>
      <c r="G4842" s="7" t="s">
        <v>53</v>
      </c>
      <c r="H4842" s="7" t="s">
        <v>56</v>
      </c>
      <c r="I4842" s="6" t="s">
        <v>342</v>
      </c>
      <c r="J4842" s="6">
        <v>7425</v>
      </c>
      <c r="K4842" s="6" t="s">
        <v>372</v>
      </c>
      <c r="L4842" s="8">
        <v>450.1</v>
      </c>
      <c r="M4842" s="8"/>
      <c r="N4842" s="8">
        <f t="shared" si="236"/>
        <v>450.1</v>
      </c>
      <c r="O4842" s="8">
        <v>641.91000000000008</v>
      </c>
      <c r="P4842" s="8">
        <v>110.03</v>
      </c>
    </row>
    <row r="4843" spans="1:16" ht="24.75" x14ac:dyDescent="0.25">
      <c r="A4843" s="5">
        <v>2018</v>
      </c>
      <c r="B4843" s="6" t="s">
        <v>19</v>
      </c>
      <c r="C4843" s="6">
        <v>6245</v>
      </c>
      <c r="D4843" s="6" t="s">
        <v>79</v>
      </c>
      <c r="E4843" s="6" t="str">
        <f t="shared" si="235"/>
        <v>5020220062457425</v>
      </c>
      <c r="F4843" s="7" t="s">
        <v>29</v>
      </c>
      <c r="G4843" s="7" t="s">
        <v>76</v>
      </c>
      <c r="H4843" s="7" t="s">
        <v>77</v>
      </c>
      <c r="I4843" s="6" t="s">
        <v>342</v>
      </c>
      <c r="J4843" s="6">
        <v>7425</v>
      </c>
      <c r="K4843" s="6" t="s">
        <v>372</v>
      </c>
      <c r="L4843" s="8">
        <v>7.26</v>
      </c>
      <c r="M4843" s="8"/>
      <c r="N4843" s="8">
        <f t="shared" si="236"/>
        <v>7.26</v>
      </c>
      <c r="O4843" s="8">
        <v>0</v>
      </c>
      <c r="P4843" s="8">
        <v>0</v>
      </c>
    </row>
    <row r="4844" spans="1:16" ht="24.75" x14ac:dyDescent="0.25">
      <c r="A4844" s="5">
        <v>2018</v>
      </c>
      <c r="B4844" s="6" t="s">
        <v>19</v>
      </c>
      <c r="C4844" s="6">
        <v>6416</v>
      </c>
      <c r="D4844" s="6" t="s">
        <v>90</v>
      </c>
      <c r="E4844" s="6" t="str">
        <f t="shared" si="235"/>
        <v>5020220064167425</v>
      </c>
      <c r="F4844" s="7" t="s">
        <v>21</v>
      </c>
      <c r="G4844" s="7" t="s">
        <v>53</v>
      </c>
      <c r="H4844" s="7" t="s">
        <v>58</v>
      </c>
      <c r="I4844" s="6" t="s">
        <v>342</v>
      </c>
      <c r="J4844" s="6">
        <v>7425</v>
      </c>
      <c r="K4844" s="6" t="s">
        <v>372</v>
      </c>
      <c r="L4844" s="8">
        <v>10.19</v>
      </c>
      <c r="M4844" s="8"/>
      <c r="N4844" s="8">
        <f t="shared" si="236"/>
        <v>10.19</v>
      </c>
      <c r="O4844" s="8">
        <v>49.19</v>
      </c>
      <c r="P4844" s="8">
        <v>0</v>
      </c>
    </row>
    <row r="4845" spans="1:16" ht="24.75" x14ac:dyDescent="0.25">
      <c r="A4845" s="5">
        <v>2016</v>
      </c>
      <c r="B4845" s="6" t="s">
        <v>19</v>
      </c>
      <c r="C4845" s="6">
        <v>6420</v>
      </c>
      <c r="D4845" s="9" t="s">
        <v>93</v>
      </c>
      <c r="E4845" s="6" t="str">
        <f t="shared" si="235"/>
        <v>5020220064207425</v>
      </c>
      <c r="F4845" s="7" t="s">
        <v>61</v>
      </c>
      <c r="G4845" s="7" t="s">
        <v>61</v>
      </c>
      <c r="H4845" s="7" t="s">
        <v>94</v>
      </c>
      <c r="I4845" s="6" t="s">
        <v>342</v>
      </c>
      <c r="J4845" s="6">
        <v>7425</v>
      </c>
      <c r="K4845" s="9" t="str">
        <f>VLOOKUP(J4845,'[17]OC Name'!A:B,2,FALSE)</f>
        <v>Medical/dental supplies</v>
      </c>
      <c r="L4845" s="8">
        <v>0</v>
      </c>
      <c r="M4845" s="10"/>
      <c r="N4845" s="8">
        <f t="shared" si="236"/>
        <v>0</v>
      </c>
      <c r="O4845" s="8">
        <v>0</v>
      </c>
      <c r="P4845" s="8">
        <v>4.88</v>
      </c>
    </row>
    <row r="4846" spans="1:16" ht="24.75" x14ac:dyDescent="0.25">
      <c r="A4846" s="5">
        <v>2016</v>
      </c>
      <c r="B4846" s="6" t="s">
        <v>19</v>
      </c>
      <c r="C4846" s="6">
        <v>6431</v>
      </c>
      <c r="D4846" s="9" t="s">
        <v>96</v>
      </c>
      <c r="E4846" s="6" t="str">
        <f t="shared" si="235"/>
        <v>5020220064317425</v>
      </c>
      <c r="F4846" s="7" t="s">
        <v>61</v>
      </c>
      <c r="G4846" s="7" t="s">
        <v>61</v>
      </c>
      <c r="H4846" s="7" t="s">
        <v>62</v>
      </c>
      <c r="I4846" s="6" t="s">
        <v>342</v>
      </c>
      <c r="J4846" s="6">
        <v>7425</v>
      </c>
      <c r="K4846" s="9" t="str">
        <f>VLOOKUP(J4846,'[17]OC Name'!A:B,2,FALSE)</f>
        <v>Medical/dental supplies</v>
      </c>
      <c r="L4846" s="8">
        <v>0</v>
      </c>
      <c r="M4846" s="10"/>
      <c r="N4846" s="8">
        <f t="shared" si="236"/>
        <v>0</v>
      </c>
      <c r="O4846" s="8">
        <v>0</v>
      </c>
      <c r="P4846" s="8">
        <v>23.98</v>
      </c>
    </row>
    <row r="4847" spans="1:16" ht="24.75" x14ac:dyDescent="0.25">
      <c r="A4847" s="5">
        <v>2018</v>
      </c>
      <c r="B4847" s="6" t="s">
        <v>19</v>
      </c>
      <c r="C4847" s="6">
        <v>6606</v>
      </c>
      <c r="D4847" s="6" t="s">
        <v>99</v>
      </c>
      <c r="E4847" s="6" t="str">
        <f t="shared" si="235"/>
        <v>5020220066067425</v>
      </c>
      <c r="F4847" s="7" t="s">
        <v>67</v>
      </c>
      <c r="G4847" s="7" t="s">
        <v>67</v>
      </c>
      <c r="H4847" s="7" t="s">
        <v>100</v>
      </c>
      <c r="I4847" s="6" t="s">
        <v>342</v>
      </c>
      <c r="J4847" s="6">
        <v>7425</v>
      </c>
      <c r="K4847" s="6" t="s">
        <v>372</v>
      </c>
      <c r="L4847" s="8">
        <v>80.289999999999992</v>
      </c>
      <c r="M4847" s="8"/>
      <c r="N4847" s="8">
        <f t="shared" si="236"/>
        <v>80.289999999999992</v>
      </c>
      <c r="O4847" s="8">
        <v>0</v>
      </c>
      <c r="P4847" s="8">
        <v>0</v>
      </c>
    </row>
    <row r="4848" spans="1:16" ht="24.75" x14ac:dyDescent="0.25">
      <c r="A4848" s="5">
        <v>2018</v>
      </c>
      <c r="B4848" s="6" t="s">
        <v>19</v>
      </c>
      <c r="C4848" s="6">
        <v>6607</v>
      </c>
      <c r="D4848" s="6" t="s">
        <v>101</v>
      </c>
      <c r="E4848" s="6" t="str">
        <f t="shared" si="235"/>
        <v>5020220066077425</v>
      </c>
      <c r="F4848" s="7" t="s">
        <v>67</v>
      </c>
      <c r="G4848" s="7" t="s">
        <v>67</v>
      </c>
      <c r="H4848" s="7" t="s">
        <v>100</v>
      </c>
      <c r="I4848" s="6" t="s">
        <v>342</v>
      </c>
      <c r="J4848" s="6">
        <v>7425</v>
      </c>
      <c r="K4848" s="6" t="s">
        <v>372</v>
      </c>
      <c r="L4848" s="8">
        <v>80.289999999999992</v>
      </c>
      <c r="M4848" s="8"/>
      <c r="N4848" s="8">
        <f t="shared" si="236"/>
        <v>80.289999999999992</v>
      </c>
      <c r="O4848" s="8">
        <v>0</v>
      </c>
      <c r="P4848" s="8">
        <v>0</v>
      </c>
    </row>
    <row r="4849" spans="1:16" ht="24.75" x14ac:dyDescent="0.25">
      <c r="A4849" s="5">
        <v>2018</v>
      </c>
      <c r="B4849" s="6" t="s">
        <v>19</v>
      </c>
      <c r="C4849" s="6">
        <v>6640</v>
      </c>
      <c r="D4849" s="6" t="s">
        <v>121</v>
      </c>
      <c r="E4849" s="6" t="str">
        <f t="shared" si="235"/>
        <v>5020220066407425</v>
      </c>
      <c r="F4849" s="7" t="s">
        <v>29</v>
      </c>
      <c r="G4849" s="7" t="s">
        <v>30</v>
      </c>
      <c r="H4849" s="7" t="s">
        <v>122</v>
      </c>
      <c r="I4849" s="6" t="s">
        <v>342</v>
      </c>
      <c r="J4849" s="6">
        <v>7425</v>
      </c>
      <c r="K4849" s="6" t="s">
        <v>372</v>
      </c>
      <c r="L4849" s="8">
        <v>185.95</v>
      </c>
      <c r="M4849" s="8"/>
      <c r="N4849" s="8">
        <f t="shared" si="236"/>
        <v>185.95</v>
      </c>
      <c r="O4849" s="8">
        <v>109.16</v>
      </c>
      <c r="P4849" s="8">
        <v>188.42999999999995</v>
      </c>
    </row>
    <row r="4850" spans="1:16" ht="24.75" x14ac:dyDescent="0.25">
      <c r="A4850" s="5">
        <v>2018</v>
      </c>
      <c r="B4850" s="6" t="s">
        <v>19</v>
      </c>
      <c r="C4850" s="6">
        <v>6714</v>
      </c>
      <c r="D4850" s="6" t="s">
        <v>127</v>
      </c>
      <c r="E4850" s="6" t="str">
        <f t="shared" si="235"/>
        <v>5020220067147425</v>
      </c>
      <c r="F4850" s="7" t="s">
        <v>29</v>
      </c>
      <c r="G4850" s="7" t="s">
        <v>76</v>
      </c>
      <c r="H4850" s="7" t="s">
        <v>111</v>
      </c>
      <c r="I4850" s="6" t="s">
        <v>342</v>
      </c>
      <c r="J4850" s="6">
        <v>7425</v>
      </c>
      <c r="K4850" s="6" t="s">
        <v>372</v>
      </c>
      <c r="L4850" s="8">
        <v>8.91</v>
      </c>
      <c r="M4850" s="8"/>
      <c r="N4850" s="8">
        <f t="shared" si="236"/>
        <v>8.91</v>
      </c>
      <c r="O4850" s="8">
        <v>0</v>
      </c>
      <c r="P4850" s="8">
        <v>1.94</v>
      </c>
    </row>
    <row r="4851" spans="1:16" ht="24.75" x14ac:dyDescent="0.25">
      <c r="A4851" s="5">
        <v>2016</v>
      </c>
      <c r="B4851" s="6" t="s">
        <v>19</v>
      </c>
      <c r="C4851" s="6">
        <v>6722</v>
      </c>
      <c r="D4851" s="9" t="s">
        <v>130</v>
      </c>
      <c r="E4851" s="6" t="str">
        <f t="shared" si="235"/>
        <v>5020220067227425</v>
      </c>
      <c r="F4851" s="7" t="s">
        <v>29</v>
      </c>
      <c r="G4851" s="7" t="s">
        <v>30</v>
      </c>
      <c r="H4851" s="7" t="s">
        <v>82</v>
      </c>
      <c r="I4851" s="6" t="s">
        <v>342</v>
      </c>
      <c r="J4851" s="6">
        <v>7425</v>
      </c>
      <c r="K4851" s="9" t="str">
        <f>VLOOKUP(J4851,'[17]OC Name'!A:B,2,FALSE)</f>
        <v>Medical/dental supplies</v>
      </c>
      <c r="L4851" s="8">
        <v>0</v>
      </c>
      <c r="M4851" s="10"/>
      <c r="N4851" s="8">
        <f t="shared" si="236"/>
        <v>0</v>
      </c>
      <c r="O4851" s="8">
        <v>0</v>
      </c>
      <c r="P4851" s="8">
        <v>16.990000000000002</v>
      </c>
    </row>
    <row r="4852" spans="1:16" ht="24.75" x14ac:dyDescent="0.25">
      <c r="A4852" s="5">
        <v>2018</v>
      </c>
      <c r="B4852" s="6" t="s">
        <v>19</v>
      </c>
      <c r="C4852" s="6">
        <v>6805</v>
      </c>
      <c r="D4852" s="6" t="s">
        <v>134</v>
      </c>
      <c r="E4852" s="6" t="str">
        <f t="shared" si="235"/>
        <v>5020220068057425</v>
      </c>
      <c r="F4852" s="7" t="s">
        <v>67</v>
      </c>
      <c r="G4852" s="7" t="s">
        <v>67</v>
      </c>
      <c r="H4852" s="7" t="s">
        <v>135</v>
      </c>
      <c r="I4852" s="6" t="s">
        <v>342</v>
      </c>
      <c r="J4852" s="6">
        <v>7425</v>
      </c>
      <c r="K4852" s="6" t="s">
        <v>372</v>
      </c>
      <c r="L4852" s="8">
        <v>14.56</v>
      </c>
      <c r="M4852" s="8"/>
      <c r="N4852" s="8">
        <f t="shared" si="236"/>
        <v>14.56</v>
      </c>
      <c r="O4852" s="8">
        <v>21.950000000000003</v>
      </c>
      <c r="P4852" s="8">
        <v>7.99</v>
      </c>
    </row>
    <row r="4853" spans="1:16" ht="24.75" x14ac:dyDescent="0.25">
      <c r="A4853" s="5">
        <v>2018</v>
      </c>
      <c r="B4853" s="6" t="s">
        <v>19</v>
      </c>
      <c r="C4853" s="6">
        <v>6806</v>
      </c>
      <c r="D4853" s="6" t="s">
        <v>214</v>
      </c>
      <c r="E4853" s="6" t="str">
        <f t="shared" si="235"/>
        <v>5020220068067425</v>
      </c>
      <c r="F4853" s="7" t="s">
        <v>215</v>
      </c>
      <c r="G4853" s="7" t="s">
        <v>217</v>
      </c>
      <c r="H4853" s="7" t="s">
        <v>218</v>
      </c>
      <c r="I4853" s="6" t="s">
        <v>342</v>
      </c>
      <c r="J4853" s="6">
        <v>7425</v>
      </c>
      <c r="K4853" s="6" t="s">
        <v>372</v>
      </c>
      <c r="L4853" s="8">
        <v>4922</v>
      </c>
      <c r="M4853" s="8"/>
      <c r="N4853" s="8">
        <f t="shared" si="236"/>
        <v>4922</v>
      </c>
      <c r="O4853" s="8">
        <v>0</v>
      </c>
      <c r="P4853" s="8">
        <v>0</v>
      </c>
    </row>
    <row r="4854" spans="1:16" ht="36.75" x14ac:dyDescent="0.25">
      <c r="A4854" s="5">
        <v>2018</v>
      </c>
      <c r="B4854" s="6" t="s">
        <v>137</v>
      </c>
      <c r="C4854" s="6">
        <v>8003</v>
      </c>
      <c r="D4854" s="6" t="s">
        <v>142</v>
      </c>
      <c r="E4854" s="6" t="str">
        <f t="shared" si="235"/>
        <v>5030220080037425</v>
      </c>
      <c r="F4854" s="7" t="s">
        <v>21</v>
      </c>
      <c r="G4854" s="7" t="s">
        <v>22</v>
      </c>
      <c r="H4854" s="7" t="s">
        <v>27</v>
      </c>
      <c r="I4854" s="6" t="s">
        <v>342</v>
      </c>
      <c r="J4854" s="6">
        <v>7425</v>
      </c>
      <c r="K4854" s="6" t="s">
        <v>372</v>
      </c>
      <c r="L4854" s="8">
        <v>7.78</v>
      </c>
      <c r="M4854" s="8"/>
      <c r="N4854" s="8">
        <f t="shared" si="236"/>
        <v>7.78</v>
      </c>
      <c r="O4854" s="8">
        <v>18.78</v>
      </c>
      <c r="P4854" s="8">
        <v>0</v>
      </c>
    </row>
    <row r="4855" spans="1:16" ht="24.75" x14ac:dyDescent="0.25">
      <c r="A4855" s="5">
        <v>2018</v>
      </c>
      <c r="B4855" s="6" t="s">
        <v>137</v>
      </c>
      <c r="C4855" s="6">
        <v>8012</v>
      </c>
      <c r="D4855" s="6" t="s">
        <v>145</v>
      </c>
      <c r="E4855" s="6" t="str">
        <f t="shared" si="235"/>
        <v>5030220080127425</v>
      </c>
      <c r="F4855" s="7" t="s">
        <v>21</v>
      </c>
      <c r="G4855" s="7" t="s">
        <v>22</v>
      </c>
      <c r="H4855" s="7" t="s">
        <v>144</v>
      </c>
      <c r="I4855" s="6" t="s">
        <v>342</v>
      </c>
      <c r="J4855" s="6">
        <v>7425</v>
      </c>
      <c r="K4855" s="6" t="s">
        <v>372</v>
      </c>
      <c r="L4855" s="8">
        <v>180.09999999999997</v>
      </c>
      <c r="M4855" s="8"/>
      <c r="N4855" s="8">
        <f t="shared" si="236"/>
        <v>180.09999999999997</v>
      </c>
      <c r="O4855" s="8">
        <v>131.19</v>
      </c>
      <c r="P4855" s="8">
        <v>133.36000000000001</v>
      </c>
    </row>
    <row r="4856" spans="1:16" ht="24.75" x14ac:dyDescent="0.25">
      <c r="A4856" s="5">
        <v>2018</v>
      </c>
      <c r="B4856" s="6" t="s">
        <v>137</v>
      </c>
      <c r="C4856" s="6">
        <v>8032</v>
      </c>
      <c r="D4856" s="6" t="s">
        <v>149</v>
      </c>
      <c r="E4856" s="6" t="str">
        <f t="shared" si="235"/>
        <v>5030220080327425</v>
      </c>
      <c r="F4856" s="7" t="s">
        <v>21</v>
      </c>
      <c r="G4856" s="7" t="s">
        <v>22</v>
      </c>
      <c r="H4856" s="7" t="s">
        <v>144</v>
      </c>
      <c r="I4856" s="6" t="s">
        <v>342</v>
      </c>
      <c r="J4856" s="6">
        <v>7425</v>
      </c>
      <c r="K4856" s="6" t="s">
        <v>372</v>
      </c>
      <c r="L4856" s="8">
        <v>41.79</v>
      </c>
      <c r="M4856" s="8"/>
      <c r="N4856" s="8">
        <f t="shared" si="236"/>
        <v>41.79</v>
      </c>
      <c r="O4856" s="8">
        <v>57.790000000000006</v>
      </c>
      <c r="P4856" s="8">
        <v>151.37</v>
      </c>
    </row>
    <row r="4857" spans="1:16" ht="24.75" x14ac:dyDescent="0.25">
      <c r="A4857" s="5">
        <v>2016</v>
      </c>
      <c r="B4857" s="6" t="s">
        <v>137</v>
      </c>
      <c r="C4857" s="6">
        <v>8051</v>
      </c>
      <c r="D4857" s="9" t="s">
        <v>153</v>
      </c>
      <c r="E4857" s="6" t="str">
        <f t="shared" si="235"/>
        <v>5030220080517425</v>
      </c>
      <c r="F4857" s="7" t="s">
        <v>21</v>
      </c>
      <c r="G4857" s="7" t="s">
        <v>22</v>
      </c>
      <c r="H4857" s="7" t="s">
        <v>144</v>
      </c>
      <c r="I4857" s="6" t="s">
        <v>342</v>
      </c>
      <c r="J4857" s="6">
        <v>7425</v>
      </c>
      <c r="K4857" s="9" t="str">
        <f>VLOOKUP(J4857,'[17]OC Name'!A:B,2,FALSE)</f>
        <v>Medical/dental supplies</v>
      </c>
      <c r="L4857" s="8">
        <v>0</v>
      </c>
      <c r="M4857" s="10"/>
      <c r="N4857" s="8">
        <f t="shared" si="236"/>
        <v>0</v>
      </c>
      <c r="O4857" s="8">
        <v>0</v>
      </c>
      <c r="P4857" s="8">
        <v>8.18</v>
      </c>
    </row>
    <row r="4858" spans="1:16" ht="24.75" x14ac:dyDescent="0.25">
      <c r="A4858" s="5">
        <v>2018</v>
      </c>
      <c r="B4858" s="6" t="s">
        <v>137</v>
      </c>
      <c r="C4858" s="6">
        <v>8052</v>
      </c>
      <c r="D4858" s="6" t="s">
        <v>154</v>
      </c>
      <c r="E4858" s="6" t="str">
        <f t="shared" si="235"/>
        <v>5030220080527425</v>
      </c>
      <c r="F4858" s="7" t="s">
        <v>21</v>
      </c>
      <c r="G4858" s="7" t="s">
        <v>22</v>
      </c>
      <c r="H4858" s="7" t="s">
        <v>144</v>
      </c>
      <c r="I4858" s="6" t="s">
        <v>342</v>
      </c>
      <c r="J4858" s="6">
        <v>7425</v>
      </c>
      <c r="K4858" s="6" t="s">
        <v>372</v>
      </c>
      <c r="L4858" s="8">
        <v>157.22</v>
      </c>
      <c r="M4858" s="8"/>
      <c r="N4858" s="8">
        <f t="shared" si="236"/>
        <v>157.22</v>
      </c>
      <c r="O4858" s="8">
        <v>165.45999999999998</v>
      </c>
      <c r="P4858" s="8">
        <v>56.77000000000001</v>
      </c>
    </row>
    <row r="4859" spans="1:16" ht="24.75" x14ac:dyDescent="0.25">
      <c r="A4859" s="5">
        <v>2018</v>
      </c>
      <c r="B4859" s="6" t="s">
        <v>137</v>
      </c>
      <c r="C4859" s="6">
        <v>8053</v>
      </c>
      <c r="D4859" s="6" t="s">
        <v>155</v>
      </c>
      <c r="E4859" s="6" t="str">
        <f t="shared" si="235"/>
        <v>5030220080537425</v>
      </c>
      <c r="F4859" s="7" t="s">
        <v>21</v>
      </c>
      <c r="G4859" s="7" t="s">
        <v>22</v>
      </c>
      <c r="H4859" s="7" t="s">
        <v>147</v>
      </c>
      <c r="I4859" s="6" t="s">
        <v>342</v>
      </c>
      <c r="J4859" s="6">
        <v>7425</v>
      </c>
      <c r="K4859" s="6" t="s">
        <v>372</v>
      </c>
      <c r="L4859" s="8">
        <v>29.46</v>
      </c>
      <c r="M4859" s="8"/>
      <c r="N4859" s="8">
        <f t="shared" si="236"/>
        <v>29.46</v>
      </c>
      <c r="O4859" s="8">
        <v>54.65</v>
      </c>
      <c r="P4859" s="8">
        <v>26.19</v>
      </c>
    </row>
    <row r="4860" spans="1:16" ht="24.75" x14ac:dyDescent="0.25">
      <c r="A4860" s="5">
        <v>2018</v>
      </c>
      <c r="B4860" s="6" t="s">
        <v>137</v>
      </c>
      <c r="C4860" s="6">
        <v>8061</v>
      </c>
      <c r="D4860" s="6" t="s">
        <v>156</v>
      </c>
      <c r="E4860" s="6" t="str">
        <f t="shared" si="235"/>
        <v>5030220080617425</v>
      </c>
      <c r="F4860" s="7" t="s">
        <v>21</v>
      </c>
      <c r="G4860" s="7" t="s">
        <v>22</v>
      </c>
      <c r="H4860" s="7" t="s">
        <v>47</v>
      </c>
      <c r="I4860" s="6" t="s">
        <v>342</v>
      </c>
      <c r="J4860" s="6">
        <v>7425</v>
      </c>
      <c r="K4860" s="6" t="s">
        <v>372</v>
      </c>
      <c r="L4860" s="8">
        <v>75.17</v>
      </c>
      <c r="M4860" s="8"/>
      <c r="N4860" s="8">
        <f t="shared" si="236"/>
        <v>75.17</v>
      </c>
      <c r="O4860" s="8">
        <v>3.64</v>
      </c>
      <c r="P4860" s="8">
        <v>101.07</v>
      </c>
    </row>
    <row r="4861" spans="1:16" ht="24.75" x14ac:dyDescent="0.25">
      <c r="A4861" s="5">
        <v>2018</v>
      </c>
      <c r="B4861" s="6" t="s">
        <v>137</v>
      </c>
      <c r="C4861" s="6">
        <v>8063</v>
      </c>
      <c r="D4861" s="6" t="s">
        <v>157</v>
      </c>
      <c r="E4861" s="6" t="str">
        <f t="shared" si="235"/>
        <v>5030220080637425</v>
      </c>
      <c r="F4861" s="7" t="s">
        <v>21</v>
      </c>
      <c r="G4861" s="7" t="s">
        <v>22</v>
      </c>
      <c r="H4861" s="7" t="s">
        <v>47</v>
      </c>
      <c r="I4861" s="6" t="s">
        <v>342</v>
      </c>
      <c r="J4861" s="6">
        <v>7425</v>
      </c>
      <c r="K4861" s="6" t="s">
        <v>372</v>
      </c>
      <c r="L4861" s="8">
        <v>69</v>
      </c>
      <c r="M4861" s="8"/>
      <c r="N4861" s="8">
        <f t="shared" si="236"/>
        <v>69</v>
      </c>
      <c r="O4861" s="8">
        <v>51.940000000000005</v>
      </c>
      <c r="P4861" s="8">
        <v>132.82</v>
      </c>
    </row>
    <row r="4862" spans="1:16" ht="24.75" x14ac:dyDescent="0.25">
      <c r="A4862" s="5">
        <v>2018</v>
      </c>
      <c r="B4862" s="6" t="s">
        <v>137</v>
      </c>
      <c r="C4862" s="6">
        <v>8221</v>
      </c>
      <c r="D4862" s="6" t="s">
        <v>163</v>
      </c>
      <c r="E4862" s="6" t="str">
        <f t="shared" si="235"/>
        <v>5030220082217425</v>
      </c>
      <c r="F4862" s="7" t="s">
        <v>67</v>
      </c>
      <c r="G4862" s="7" t="s">
        <v>67</v>
      </c>
      <c r="H4862" s="7" t="s">
        <v>68</v>
      </c>
      <c r="I4862" s="6" t="s">
        <v>342</v>
      </c>
      <c r="J4862" s="6">
        <v>7425</v>
      </c>
      <c r="K4862" s="6" t="s">
        <v>372</v>
      </c>
      <c r="L4862" s="8">
        <v>12.600000000000001</v>
      </c>
      <c r="M4862" s="8"/>
      <c r="N4862" s="8">
        <f t="shared" si="236"/>
        <v>12.600000000000001</v>
      </c>
      <c r="O4862" s="8">
        <v>1.65</v>
      </c>
      <c r="P4862" s="8">
        <v>41.31</v>
      </c>
    </row>
    <row r="4863" spans="1:16" ht="24.75" x14ac:dyDescent="0.25">
      <c r="A4863" s="5">
        <v>2018</v>
      </c>
      <c r="B4863" s="6" t="s">
        <v>137</v>
      </c>
      <c r="C4863" s="6">
        <v>8231</v>
      </c>
      <c r="D4863" s="6" t="s">
        <v>164</v>
      </c>
      <c r="E4863" s="6" t="str">
        <f t="shared" si="235"/>
        <v>5030220082317425</v>
      </c>
      <c r="F4863" s="7" t="s">
        <v>21</v>
      </c>
      <c r="G4863" s="7" t="s">
        <v>53</v>
      </c>
      <c r="H4863" s="7" t="s">
        <v>58</v>
      </c>
      <c r="I4863" s="6" t="s">
        <v>342</v>
      </c>
      <c r="J4863" s="6">
        <v>7425</v>
      </c>
      <c r="K4863" s="6" t="s">
        <v>372</v>
      </c>
      <c r="L4863" s="8">
        <v>244.29999999999998</v>
      </c>
      <c r="M4863" s="8"/>
      <c r="N4863" s="8">
        <f t="shared" si="236"/>
        <v>244.29999999999998</v>
      </c>
      <c r="O4863" s="8">
        <v>110.41999999999997</v>
      </c>
      <c r="P4863" s="8">
        <v>144.54</v>
      </c>
    </row>
    <row r="4864" spans="1:16" ht="24.75" x14ac:dyDescent="0.25">
      <c r="A4864" s="5">
        <v>2016</v>
      </c>
      <c r="B4864" s="6" t="s">
        <v>137</v>
      </c>
      <c r="C4864" s="6">
        <v>8243</v>
      </c>
      <c r="D4864" s="9" t="s">
        <v>165</v>
      </c>
      <c r="E4864" s="6" t="str">
        <f t="shared" si="235"/>
        <v>5030220082437425</v>
      </c>
      <c r="F4864" s="7" t="s">
        <v>21</v>
      </c>
      <c r="G4864" s="7" t="s">
        <v>53</v>
      </c>
      <c r="H4864" s="7" t="s">
        <v>58</v>
      </c>
      <c r="I4864" s="6" t="s">
        <v>342</v>
      </c>
      <c r="J4864" s="6">
        <v>7425</v>
      </c>
      <c r="K4864" s="9" t="str">
        <f>VLOOKUP(J4864,'[17]OC Name'!A:B,2,FALSE)</f>
        <v>Medical/dental supplies</v>
      </c>
      <c r="L4864" s="8">
        <v>0</v>
      </c>
      <c r="M4864" s="10"/>
      <c r="N4864" s="8">
        <f t="shared" si="236"/>
        <v>0</v>
      </c>
      <c r="O4864" s="8">
        <v>20.5</v>
      </c>
      <c r="P4864" s="8">
        <v>15.99</v>
      </c>
    </row>
    <row r="4865" spans="1:16" ht="24.75" x14ac:dyDescent="0.25">
      <c r="A4865" s="5">
        <v>2018</v>
      </c>
      <c r="B4865" s="6" t="s">
        <v>137</v>
      </c>
      <c r="C4865" s="6">
        <v>8410</v>
      </c>
      <c r="D4865" s="6" t="s">
        <v>166</v>
      </c>
      <c r="E4865" s="6" t="str">
        <f t="shared" si="235"/>
        <v>5030220084107425</v>
      </c>
      <c r="F4865" s="7" t="s">
        <v>21</v>
      </c>
      <c r="G4865" s="7" t="s">
        <v>53</v>
      </c>
      <c r="H4865" s="7" t="s">
        <v>58</v>
      </c>
      <c r="I4865" s="6" t="s">
        <v>342</v>
      </c>
      <c r="J4865" s="6">
        <v>7425</v>
      </c>
      <c r="K4865" s="6" t="s">
        <v>372</v>
      </c>
      <c r="L4865" s="8">
        <v>97.53</v>
      </c>
      <c r="M4865" s="8"/>
      <c r="N4865" s="8">
        <f t="shared" si="236"/>
        <v>97.53</v>
      </c>
      <c r="O4865" s="8">
        <v>0</v>
      </c>
      <c r="P4865" s="8">
        <v>23.07</v>
      </c>
    </row>
    <row r="4866" spans="1:16" ht="24.75" x14ac:dyDescent="0.25">
      <c r="A4866" s="5">
        <v>2018</v>
      </c>
      <c r="B4866" s="6" t="s">
        <v>137</v>
      </c>
      <c r="C4866" s="6">
        <v>8442</v>
      </c>
      <c r="D4866" s="6" t="s">
        <v>171</v>
      </c>
      <c r="E4866" s="6" t="str">
        <f t="shared" ref="E4866:E4929" si="237">B4866&amp;"2200"&amp;C4866&amp;J4866</f>
        <v>5030220084427425</v>
      </c>
      <c r="F4866" s="7" t="s">
        <v>21</v>
      </c>
      <c r="G4866" s="7" t="s">
        <v>53</v>
      </c>
      <c r="H4866" s="7" t="s">
        <v>172</v>
      </c>
      <c r="I4866" s="6" t="s">
        <v>342</v>
      </c>
      <c r="J4866" s="6">
        <v>7425</v>
      </c>
      <c r="K4866" s="6" t="s">
        <v>372</v>
      </c>
      <c r="L4866" s="8">
        <v>83.49</v>
      </c>
      <c r="M4866" s="8"/>
      <c r="N4866" s="8">
        <f t="shared" ref="N4866:N4929" si="238">L4866+M4866</f>
        <v>83.49</v>
      </c>
      <c r="O4866" s="8">
        <v>0</v>
      </c>
      <c r="P4866" s="8">
        <v>43.34</v>
      </c>
    </row>
    <row r="4867" spans="1:16" ht="24.75" x14ac:dyDescent="0.25">
      <c r="A4867" s="5">
        <v>2018</v>
      </c>
      <c r="B4867" s="6" t="s">
        <v>137</v>
      </c>
      <c r="C4867" s="6">
        <v>8443</v>
      </c>
      <c r="D4867" s="6" t="s">
        <v>173</v>
      </c>
      <c r="E4867" s="6" t="str">
        <f t="shared" si="237"/>
        <v>5030220084437425</v>
      </c>
      <c r="F4867" s="7" t="s">
        <v>21</v>
      </c>
      <c r="G4867" s="7" t="s">
        <v>53</v>
      </c>
      <c r="H4867" s="7" t="s">
        <v>172</v>
      </c>
      <c r="I4867" s="6" t="s">
        <v>342</v>
      </c>
      <c r="J4867" s="6">
        <v>7425</v>
      </c>
      <c r="K4867" s="6" t="s">
        <v>372</v>
      </c>
      <c r="L4867" s="8">
        <v>23.73</v>
      </c>
      <c r="M4867" s="8"/>
      <c r="N4867" s="8">
        <f t="shared" si="238"/>
        <v>23.73</v>
      </c>
      <c r="O4867" s="8">
        <v>93.51</v>
      </c>
      <c r="P4867" s="8">
        <v>16.05</v>
      </c>
    </row>
    <row r="4868" spans="1:16" ht="36.75" x14ac:dyDescent="0.25">
      <c r="A4868" s="5">
        <v>2018</v>
      </c>
      <c r="B4868" s="6" t="s">
        <v>137</v>
      </c>
      <c r="C4868" s="6">
        <v>8447</v>
      </c>
      <c r="D4868" s="6" t="s">
        <v>174</v>
      </c>
      <c r="E4868" s="6" t="str">
        <f t="shared" si="237"/>
        <v>5030220084477425</v>
      </c>
      <c r="F4868" s="7" t="s">
        <v>21</v>
      </c>
      <c r="G4868" s="7" t="s">
        <v>53</v>
      </c>
      <c r="H4868" s="7" t="s">
        <v>172</v>
      </c>
      <c r="I4868" s="6" t="s">
        <v>342</v>
      </c>
      <c r="J4868" s="6">
        <v>7425</v>
      </c>
      <c r="K4868" s="6" t="s">
        <v>372</v>
      </c>
      <c r="L4868" s="8">
        <v>42.070000000000007</v>
      </c>
      <c r="M4868" s="8"/>
      <c r="N4868" s="8">
        <f t="shared" si="238"/>
        <v>42.070000000000007</v>
      </c>
      <c r="O4868" s="8">
        <v>0.83</v>
      </c>
      <c r="P4868" s="8">
        <v>172.87000000000009</v>
      </c>
    </row>
    <row r="4869" spans="1:16" ht="24.75" x14ac:dyDescent="0.25">
      <c r="A4869" s="5">
        <v>2018</v>
      </c>
      <c r="B4869" s="6" t="s">
        <v>137</v>
      </c>
      <c r="C4869" s="6">
        <v>8614</v>
      </c>
      <c r="D4869" s="6" t="s">
        <v>127</v>
      </c>
      <c r="E4869" s="6" t="str">
        <f t="shared" si="237"/>
        <v>5030220086147425</v>
      </c>
      <c r="F4869" s="7" t="s">
        <v>29</v>
      </c>
      <c r="G4869" s="7" t="s">
        <v>76</v>
      </c>
      <c r="H4869" s="7" t="s">
        <v>111</v>
      </c>
      <c r="I4869" s="6" t="s">
        <v>342</v>
      </c>
      <c r="J4869" s="6">
        <v>7425</v>
      </c>
      <c r="K4869" s="6" t="s">
        <v>372</v>
      </c>
      <c r="L4869" s="8">
        <v>4.0199999999999996</v>
      </c>
      <c r="M4869" s="8"/>
      <c r="N4869" s="8">
        <f t="shared" si="238"/>
        <v>4.0199999999999996</v>
      </c>
      <c r="O4869" s="8">
        <v>5.93</v>
      </c>
      <c r="P4869" s="8">
        <v>2.78</v>
      </c>
    </row>
    <row r="4870" spans="1:16" ht="24.75" x14ac:dyDescent="0.25">
      <c r="A4870" s="5">
        <v>2016</v>
      </c>
      <c r="B4870" s="6" t="s">
        <v>137</v>
      </c>
      <c r="C4870" s="6">
        <v>8622</v>
      </c>
      <c r="D4870" s="9" t="s">
        <v>130</v>
      </c>
      <c r="E4870" s="6" t="str">
        <f t="shared" si="237"/>
        <v>5030220086227425</v>
      </c>
      <c r="F4870" s="7" t="s">
        <v>29</v>
      </c>
      <c r="G4870" s="7" t="s">
        <v>30</v>
      </c>
      <c r="H4870" s="7" t="s">
        <v>82</v>
      </c>
      <c r="I4870" s="6" t="s">
        <v>342</v>
      </c>
      <c r="J4870" s="6">
        <v>7425</v>
      </c>
      <c r="K4870" s="9" t="str">
        <f>VLOOKUP(J4870,'[17]OC Name'!A:B,2,FALSE)</f>
        <v>Medical/dental supplies</v>
      </c>
      <c r="L4870" s="14">
        <v>0</v>
      </c>
      <c r="M4870" s="10"/>
      <c r="N4870" s="8">
        <f t="shared" si="238"/>
        <v>0</v>
      </c>
      <c r="O4870" s="8">
        <v>0</v>
      </c>
      <c r="P4870" s="8">
        <v>4</v>
      </c>
    </row>
    <row r="4871" spans="1:16" ht="24.75" x14ac:dyDescent="0.25">
      <c r="A4871" s="5">
        <v>2018</v>
      </c>
      <c r="B4871" s="6" t="s">
        <v>137</v>
      </c>
      <c r="C4871" s="6">
        <v>8740</v>
      </c>
      <c r="D4871" s="11" t="s">
        <v>121</v>
      </c>
      <c r="E4871" s="6" t="str">
        <f t="shared" si="237"/>
        <v>5030220087407425</v>
      </c>
      <c r="F4871" s="7" t="s">
        <v>29</v>
      </c>
      <c r="G4871" s="7" t="s">
        <v>30</v>
      </c>
      <c r="H4871" s="7" t="s">
        <v>122</v>
      </c>
      <c r="I4871" s="6" t="s">
        <v>342</v>
      </c>
      <c r="J4871" s="6">
        <v>7425</v>
      </c>
      <c r="K4871" s="11" t="s">
        <v>372</v>
      </c>
      <c r="L4871" s="14">
        <v>165.42</v>
      </c>
      <c r="M4871" s="15"/>
      <c r="N4871" s="8">
        <f t="shared" si="238"/>
        <v>165.42</v>
      </c>
      <c r="O4871" s="8">
        <v>402.96</v>
      </c>
      <c r="P4871" s="8">
        <v>247.48000000000002</v>
      </c>
    </row>
    <row r="4872" spans="1:16" ht="24.75" x14ac:dyDescent="0.25">
      <c r="A4872" s="5">
        <v>2018</v>
      </c>
      <c r="B4872" s="6" t="s">
        <v>137</v>
      </c>
      <c r="C4872" s="6">
        <v>8806</v>
      </c>
      <c r="D4872" s="11" t="s">
        <v>214</v>
      </c>
      <c r="E4872" s="6" t="str">
        <f t="shared" si="237"/>
        <v>5030220088067425</v>
      </c>
      <c r="F4872" s="7" t="s">
        <v>215</v>
      </c>
      <c r="G4872" s="7" t="s">
        <v>217</v>
      </c>
      <c r="H4872" s="7" t="s">
        <v>218</v>
      </c>
      <c r="I4872" s="6" t="s">
        <v>342</v>
      </c>
      <c r="J4872" s="6">
        <v>7425</v>
      </c>
      <c r="K4872" s="11" t="s">
        <v>372</v>
      </c>
      <c r="L4872" s="14">
        <v>4922</v>
      </c>
      <c r="M4872" s="15"/>
      <c r="N4872" s="8">
        <f t="shared" si="238"/>
        <v>4922</v>
      </c>
      <c r="O4872" s="8">
        <v>0</v>
      </c>
      <c r="P4872" s="8">
        <v>0</v>
      </c>
    </row>
    <row r="4873" spans="1:16" ht="24.75" x14ac:dyDescent="0.25">
      <c r="A4873" s="5">
        <v>2016</v>
      </c>
      <c r="B4873" s="6" t="s">
        <v>19</v>
      </c>
      <c r="C4873" s="6">
        <v>6221</v>
      </c>
      <c r="D4873" s="12" t="s">
        <v>64</v>
      </c>
      <c r="E4873" s="6" t="str">
        <f t="shared" si="237"/>
        <v>5020220062217450</v>
      </c>
      <c r="F4873" s="7" t="s">
        <v>21</v>
      </c>
      <c r="G4873" s="7" t="s">
        <v>53</v>
      </c>
      <c r="H4873" s="7" t="s">
        <v>65</v>
      </c>
      <c r="I4873" s="6" t="s">
        <v>342</v>
      </c>
      <c r="J4873" s="6">
        <v>7450</v>
      </c>
      <c r="K4873" s="12" t="str">
        <f>VLOOKUP(J4873,'[17]OC Name'!A:B,2,FALSE)</f>
        <v>Photographic</v>
      </c>
      <c r="L4873" s="14">
        <v>0</v>
      </c>
      <c r="M4873" s="16"/>
      <c r="N4873" s="8">
        <f t="shared" si="238"/>
        <v>0</v>
      </c>
      <c r="O4873" s="8">
        <v>0</v>
      </c>
      <c r="P4873" s="8">
        <v>1020.91</v>
      </c>
    </row>
    <row r="4874" spans="1:16" ht="24.75" x14ac:dyDescent="0.25">
      <c r="A4874" s="5">
        <v>2017</v>
      </c>
      <c r="B4874" s="6" t="s">
        <v>19</v>
      </c>
      <c r="C4874" s="6">
        <v>6245</v>
      </c>
      <c r="D4874" s="12" t="s">
        <v>79</v>
      </c>
      <c r="E4874" s="6" t="str">
        <f t="shared" si="237"/>
        <v>5020220062457450</v>
      </c>
      <c r="F4874" s="7" t="s">
        <v>29</v>
      </c>
      <c r="G4874" s="7" t="s">
        <v>76</v>
      </c>
      <c r="H4874" s="7" t="s">
        <v>77</v>
      </c>
      <c r="I4874" s="6" t="s">
        <v>342</v>
      </c>
      <c r="J4874" s="6">
        <v>7450</v>
      </c>
      <c r="K4874" s="12" t="str">
        <f>VLOOKUP(J4874,'[17]OC Name'!A:B,2,FALSE)</f>
        <v>Photographic</v>
      </c>
      <c r="L4874" s="14">
        <v>0</v>
      </c>
      <c r="M4874" s="16"/>
      <c r="N4874" s="8">
        <f t="shared" si="238"/>
        <v>0</v>
      </c>
      <c r="O4874" s="8">
        <v>137.97999999999999</v>
      </c>
      <c r="P4874" s="8">
        <v>0</v>
      </c>
    </row>
    <row r="4875" spans="1:16" ht="24.75" x14ac:dyDescent="0.25">
      <c r="A4875" s="5">
        <v>2018</v>
      </c>
      <c r="B4875" s="6" t="s">
        <v>19</v>
      </c>
      <c r="C4875" s="6">
        <v>6606</v>
      </c>
      <c r="D4875" s="11" t="s">
        <v>99</v>
      </c>
      <c r="E4875" s="6" t="str">
        <f t="shared" si="237"/>
        <v>5020220066067450</v>
      </c>
      <c r="F4875" s="7" t="s">
        <v>67</v>
      </c>
      <c r="G4875" s="7" t="s">
        <v>67</v>
      </c>
      <c r="H4875" s="7" t="s">
        <v>100</v>
      </c>
      <c r="I4875" s="6" t="s">
        <v>342</v>
      </c>
      <c r="J4875" s="6">
        <v>7450</v>
      </c>
      <c r="K4875" s="11" t="s">
        <v>373</v>
      </c>
      <c r="L4875" s="14">
        <v>5.32</v>
      </c>
      <c r="M4875" s="15"/>
      <c r="N4875" s="8">
        <f t="shared" si="238"/>
        <v>5.32</v>
      </c>
      <c r="O4875" s="8">
        <v>0</v>
      </c>
      <c r="P4875" s="8">
        <v>0</v>
      </c>
    </row>
    <row r="4876" spans="1:16" ht="24.75" x14ac:dyDescent="0.25">
      <c r="A4876" s="5">
        <v>2018</v>
      </c>
      <c r="B4876" s="6" t="s">
        <v>19</v>
      </c>
      <c r="C4876" s="6">
        <v>6607</v>
      </c>
      <c r="D4876" s="11" t="s">
        <v>101</v>
      </c>
      <c r="E4876" s="6" t="str">
        <f t="shared" si="237"/>
        <v>5020220066077450</v>
      </c>
      <c r="F4876" s="7" t="s">
        <v>67</v>
      </c>
      <c r="G4876" s="7" t="s">
        <v>67</v>
      </c>
      <c r="H4876" s="7" t="s">
        <v>100</v>
      </c>
      <c r="I4876" s="6" t="s">
        <v>342</v>
      </c>
      <c r="J4876" s="6">
        <v>7450</v>
      </c>
      <c r="K4876" s="11" t="s">
        <v>373</v>
      </c>
      <c r="L4876" s="14">
        <v>2306.1000000000004</v>
      </c>
      <c r="M4876" s="15"/>
      <c r="N4876" s="8">
        <f t="shared" si="238"/>
        <v>2306.1000000000004</v>
      </c>
      <c r="O4876" s="8">
        <v>3549.84</v>
      </c>
      <c r="P4876" s="8">
        <v>0</v>
      </c>
    </row>
    <row r="4877" spans="1:16" ht="24.75" x14ac:dyDescent="0.25">
      <c r="A4877" s="5">
        <v>2016</v>
      </c>
      <c r="B4877" s="6" t="s">
        <v>19</v>
      </c>
      <c r="C4877" s="6">
        <v>6611</v>
      </c>
      <c r="D4877" s="12" t="s">
        <v>108</v>
      </c>
      <c r="E4877" s="6" t="str">
        <f t="shared" si="237"/>
        <v>5020220066117450</v>
      </c>
      <c r="F4877" s="7" t="s">
        <v>67</v>
      </c>
      <c r="G4877" s="7" t="s">
        <v>67</v>
      </c>
      <c r="H4877" s="7" t="s">
        <v>109</v>
      </c>
      <c r="I4877" s="6" t="s">
        <v>342</v>
      </c>
      <c r="J4877" s="6">
        <v>7450</v>
      </c>
      <c r="K4877" s="12" t="str">
        <f>VLOOKUP(J4877,'[17]OC Name'!A:B,2,FALSE)</f>
        <v>Photographic</v>
      </c>
      <c r="L4877" s="14">
        <v>0</v>
      </c>
      <c r="M4877" s="16"/>
      <c r="N4877" s="8">
        <f t="shared" si="238"/>
        <v>0</v>
      </c>
      <c r="O4877" s="8">
        <v>166.95</v>
      </c>
      <c r="P4877" s="8">
        <v>1113.77</v>
      </c>
    </row>
    <row r="4878" spans="1:16" ht="24.75" x14ac:dyDescent="0.25">
      <c r="A4878" s="5">
        <v>2016</v>
      </c>
      <c r="B4878" s="6" t="s">
        <v>137</v>
      </c>
      <c r="C4878" s="6">
        <v>8442</v>
      </c>
      <c r="D4878" s="9" t="s">
        <v>171</v>
      </c>
      <c r="E4878" s="6" t="str">
        <f t="shared" si="237"/>
        <v>5030220084427450</v>
      </c>
      <c r="F4878" s="7" t="s">
        <v>21</v>
      </c>
      <c r="G4878" s="7" t="s">
        <v>53</v>
      </c>
      <c r="H4878" s="7" t="s">
        <v>172</v>
      </c>
      <c r="I4878" s="6" t="s">
        <v>342</v>
      </c>
      <c r="J4878" s="6">
        <v>7450</v>
      </c>
      <c r="K4878" s="12" t="str">
        <f>VLOOKUP(J4878,'[17]OC Name'!A:B,2,FALSE)</f>
        <v>Photographic</v>
      </c>
      <c r="L4878" s="14">
        <v>0</v>
      </c>
      <c r="M4878" s="16"/>
      <c r="N4878" s="8">
        <f t="shared" si="238"/>
        <v>0</v>
      </c>
      <c r="O4878" s="8">
        <v>0</v>
      </c>
      <c r="P4878" s="8">
        <v>376.89</v>
      </c>
    </row>
    <row r="4879" spans="1:16" ht="24.75" x14ac:dyDescent="0.25">
      <c r="A4879" s="5">
        <v>2017</v>
      </c>
      <c r="B4879" s="6" t="s">
        <v>137</v>
      </c>
      <c r="C4879" s="6">
        <v>8645</v>
      </c>
      <c r="D4879" s="9" t="s">
        <v>79</v>
      </c>
      <c r="E4879" s="6" t="str">
        <f t="shared" si="237"/>
        <v>5030220086457450</v>
      </c>
      <c r="F4879" s="7" t="s">
        <v>29</v>
      </c>
      <c r="G4879" s="7" t="s">
        <v>76</v>
      </c>
      <c r="H4879" s="7" t="s">
        <v>77</v>
      </c>
      <c r="I4879" s="6" t="s">
        <v>342</v>
      </c>
      <c r="J4879" s="6">
        <v>7450</v>
      </c>
      <c r="K4879" s="12" t="str">
        <f>VLOOKUP(J4879,'[17]OC Name'!A:B,2,FALSE)</f>
        <v>Photographic</v>
      </c>
      <c r="L4879" s="14">
        <v>0</v>
      </c>
      <c r="M4879" s="16"/>
      <c r="N4879" s="8">
        <f t="shared" si="238"/>
        <v>0</v>
      </c>
      <c r="O4879" s="8">
        <v>137.99</v>
      </c>
      <c r="P4879" s="8">
        <v>0</v>
      </c>
    </row>
    <row r="4880" spans="1:16" ht="24.75" x14ac:dyDescent="0.25">
      <c r="A4880" s="5">
        <v>2016</v>
      </c>
      <c r="B4880" s="6" t="s">
        <v>19</v>
      </c>
      <c r="C4880" s="6">
        <v>6004</v>
      </c>
      <c r="D4880" s="6" t="s">
        <v>28</v>
      </c>
      <c r="E4880" s="6" t="str">
        <f t="shared" si="237"/>
        <v>5020220060047454</v>
      </c>
      <c r="F4880" s="7" t="s">
        <v>29</v>
      </c>
      <c r="G4880" s="7" t="s">
        <v>30</v>
      </c>
      <c r="H4880" s="7" t="s">
        <v>31</v>
      </c>
      <c r="I4880" s="6" t="s">
        <v>342</v>
      </c>
      <c r="J4880" s="6">
        <v>7454</v>
      </c>
      <c r="K4880" s="12" t="str">
        <f>VLOOKUP(J4880,'[17]OC Name'!A:B,2,FALSE)</f>
        <v>Educational/promotional</v>
      </c>
      <c r="L4880" s="14">
        <v>0</v>
      </c>
      <c r="M4880" s="16"/>
      <c r="N4880" s="8">
        <f t="shared" si="238"/>
        <v>0</v>
      </c>
      <c r="O4880" s="8">
        <v>0</v>
      </c>
      <c r="P4880" s="8">
        <v>218.8</v>
      </c>
    </row>
    <row r="4881" spans="1:16" ht="24.75" x14ac:dyDescent="0.25">
      <c r="A4881" s="5">
        <v>2018</v>
      </c>
      <c r="B4881" s="6" t="s">
        <v>19</v>
      </c>
      <c r="C4881" s="6">
        <v>6050</v>
      </c>
      <c r="D4881" s="6" t="s">
        <v>46</v>
      </c>
      <c r="E4881" s="6" t="str">
        <f t="shared" si="237"/>
        <v>5020220060507454</v>
      </c>
      <c r="F4881" s="7" t="s">
        <v>21</v>
      </c>
      <c r="G4881" s="7" t="s">
        <v>22</v>
      </c>
      <c r="H4881" s="7" t="s">
        <v>47</v>
      </c>
      <c r="I4881" s="6" t="s">
        <v>342</v>
      </c>
      <c r="J4881" s="6">
        <v>7454</v>
      </c>
      <c r="K4881" s="11" t="s">
        <v>374</v>
      </c>
      <c r="L4881" s="14">
        <v>28.82</v>
      </c>
      <c r="M4881" s="15"/>
      <c r="N4881" s="8">
        <f t="shared" si="238"/>
        <v>28.82</v>
      </c>
      <c r="O4881" s="8">
        <v>0</v>
      </c>
      <c r="P4881" s="8">
        <v>0</v>
      </c>
    </row>
    <row r="4882" spans="1:16" ht="24.75" x14ac:dyDescent="0.25">
      <c r="A4882" s="5">
        <v>2018</v>
      </c>
      <c r="B4882" s="6" t="s">
        <v>19</v>
      </c>
      <c r="C4882" s="6">
        <v>6222</v>
      </c>
      <c r="D4882" s="6" t="s">
        <v>66</v>
      </c>
      <c r="E4882" s="6" t="str">
        <f t="shared" si="237"/>
        <v>5020220062227454</v>
      </c>
      <c r="F4882" s="7" t="s">
        <v>67</v>
      </c>
      <c r="G4882" s="7" t="s">
        <v>67</v>
      </c>
      <c r="H4882" s="7" t="s">
        <v>68</v>
      </c>
      <c r="I4882" s="6" t="s">
        <v>342</v>
      </c>
      <c r="J4882" s="6">
        <v>7454</v>
      </c>
      <c r="K4882" s="11" t="s">
        <v>374</v>
      </c>
      <c r="L4882" s="14">
        <v>159.06000000000003</v>
      </c>
      <c r="M4882" s="15"/>
      <c r="N4882" s="8">
        <f t="shared" si="238"/>
        <v>159.06000000000003</v>
      </c>
      <c r="O4882" s="8">
        <v>294.22999999999996</v>
      </c>
      <c r="P4882" s="8">
        <v>70</v>
      </c>
    </row>
    <row r="4883" spans="1:16" ht="24.75" x14ac:dyDescent="0.25">
      <c r="A4883" s="5">
        <v>2016</v>
      </c>
      <c r="B4883" s="6" t="s">
        <v>19</v>
      </c>
      <c r="C4883" s="6">
        <v>6416</v>
      </c>
      <c r="D4883" s="9" t="s">
        <v>90</v>
      </c>
      <c r="E4883" s="6" t="str">
        <f t="shared" si="237"/>
        <v>5020220064167454</v>
      </c>
      <c r="F4883" s="7" t="s">
        <v>21</v>
      </c>
      <c r="G4883" s="7" t="s">
        <v>53</v>
      </c>
      <c r="H4883" s="7" t="s">
        <v>58</v>
      </c>
      <c r="I4883" s="6" t="s">
        <v>342</v>
      </c>
      <c r="J4883" s="6">
        <v>7454</v>
      </c>
      <c r="K4883" s="12" t="str">
        <f>VLOOKUP(J4883,'[17]OC Name'!A:B,2,FALSE)</f>
        <v>Educational/promotional</v>
      </c>
      <c r="L4883" s="14">
        <v>0</v>
      </c>
      <c r="M4883" s="16"/>
      <c r="N4883" s="8">
        <f t="shared" si="238"/>
        <v>0</v>
      </c>
      <c r="O4883" s="8">
        <v>0</v>
      </c>
      <c r="P4883" s="8">
        <v>1192.5</v>
      </c>
    </row>
    <row r="4884" spans="1:16" ht="24.75" x14ac:dyDescent="0.25">
      <c r="A4884" s="5">
        <v>2018</v>
      </c>
      <c r="B4884" s="6" t="s">
        <v>19</v>
      </c>
      <c r="C4884" s="6">
        <v>6606</v>
      </c>
      <c r="D4884" s="6" t="s">
        <v>99</v>
      </c>
      <c r="E4884" s="6" t="str">
        <f t="shared" si="237"/>
        <v>5020220066067454</v>
      </c>
      <c r="F4884" s="7" t="s">
        <v>67</v>
      </c>
      <c r="G4884" s="7" t="s">
        <v>67</v>
      </c>
      <c r="H4884" s="7" t="s">
        <v>100</v>
      </c>
      <c r="I4884" s="6" t="s">
        <v>342</v>
      </c>
      <c r="J4884" s="6">
        <v>7454</v>
      </c>
      <c r="K4884" s="11" t="s">
        <v>374</v>
      </c>
      <c r="L4884" s="14">
        <v>13888.769999999999</v>
      </c>
      <c r="M4884" s="15"/>
      <c r="N4884" s="8">
        <f t="shared" si="238"/>
        <v>13888.769999999999</v>
      </c>
      <c r="O4884" s="8">
        <v>978.58999999999992</v>
      </c>
      <c r="P4884" s="8">
        <v>2545.27</v>
      </c>
    </row>
    <row r="4885" spans="1:16" ht="24.75" x14ac:dyDescent="0.25">
      <c r="A4885" s="5">
        <v>2018</v>
      </c>
      <c r="B4885" s="6" t="s">
        <v>19</v>
      </c>
      <c r="C4885" s="6">
        <v>6607</v>
      </c>
      <c r="D4885" s="11" t="s">
        <v>101</v>
      </c>
      <c r="E4885" s="6" t="str">
        <f t="shared" si="237"/>
        <v>5020220066077454</v>
      </c>
      <c r="F4885" s="7" t="s">
        <v>67</v>
      </c>
      <c r="G4885" s="7" t="s">
        <v>67</v>
      </c>
      <c r="H4885" s="7" t="s">
        <v>100</v>
      </c>
      <c r="I4885" s="6" t="s">
        <v>342</v>
      </c>
      <c r="J4885" s="6">
        <v>7454</v>
      </c>
      <c r="K4885" s="11" t="s">
        <v>374</v>
      </c>
      <c r="L4885" s="14">
        <v>6949.4100000000008</v>
      </c>
      <c r="M4885" s="15"/>
      <c r="N4885" s="8">
        <f t="shared" si="238"/>
        <v>6949.4100000000008</v>
      </c>
      <c r="O4885" s="8">
        <v>1182.55</v>
      </c>
      <c r="P4885" s="8">
        <v>7128.21</v>
      </c>
    </row>
    <row r="4886" spans="1:16" ht="24.75" x14ac:dyDescent="0.25">
      <c r="A4886" s="5">
        <v>2018</v>
      </c>
      <c r="B4886" s="6" t="s">
        <v>19</v>
      </c>
      <c r="C4886" s="6">
        <v>6610</v>
      </c>
      <c r="D4886" s="11" t="s">
        <v>106</v>
      </c>
      <c r="E4886" s="6" t="str">
        <f t="shared" si="237"/>
        <v>5020220066107454</v>
      </c>
      <c r="F4886" s="7" t="s">
        <v>29</v>
      </c>
      <c r="G4886" s="7" t="s">
        <v>30</v>
      </c>
      <c r="H4886" s="7" t="s">
        <v>107</v>
      </c>
      <c r="I4886" s="6" t="s">
        <v>342</v>
      </c>
      <c r="J4886" s="6">
        <v>7454</v>
      </c>
      <c r="K4886" s="11" t="s">
        <v>374</v>
      </c>
      <c r="L4886" s="14">
        <v>125</v>
      </c>
      <c r="M4886" s="15"/>
      <c r="N4886" s="8">
        <f t="shared" si="238"/>
        <v>125</v>
      </c>
      <c r="O4886" s="8">
        <v>100</v>
      </c>
      <c r="P4886" s="8">
        <v>620.70000000000005</v>
      </c>
    </row>
    <row r="4887" spans="1:16" ht="24.75" x14ac:dyDescent="0.25">
      <c r="A4887" s="5">
        <v>2018</v>
      </c>
      <c r="B4887" s="6" t="s">
        <v>19</v>
      </c>
      <c r="C4887" s="6">
        <v>6611</v>
      </c>
      <c r="D4887" s="6" t="s">
        <v>108</v>
      </c>
      <c r="E4887" s="6" t="str">
        <f t="shared" si="237"/>
        <v>5020220066117454</v>
      </c>
      <c r="F4887" s="7" t="s">
        <v>67</v>
      </c>
      <c r="G4887" s="7" t="s">
        <v>67</v>
      </c>
      <c r="H4887" s="7" t="s">
        <v>109</v>
      </c>
      <c r="I4887" s="6" t="s">
        <v>342</v>
      </c>
      <c r="J4887" s="6">
        <v>7454</v>
      </c>
      <c r="K4887" s="11" t="s">
        <v>374</v>
      </c>
      <c r="L4887" s="14">
        <v>35121.070000000007</v>
      </c>
      <c r="M4887" s="15"/>
      <c r="N4887" s="8">
        <f t="shared" si="238"/>
        <v>35121.070000000007</v>
      </c>
      <c r="O4887" s="8">
        <v>18490.690000000002</v>
      </c>
      <c r="P4887" s="8">
        <v>18668.62</v>
      </c>
    </row>
    <row r="4888" spans="1:16" ht="24.75" x14ac:dyDescent="0.25">
      <c r="A4888" s="5">
        <v>2018</v>
      </c>
      <c r="B4888" s="6" t="s">
        <v>19</v>
      </c>
      <c r="C4888" s="6">
        <v>6621</v>
      </c>
      <c r="D4888" s="6" t="s">
        <v>117</v>
      </c>
      <c r="E4888" s="6" t="str">
        <f t="shared" si="237"/>
        <v>5020220066217454</v>
      </c>
      <c r="F4888" s="7" t="s">
        <v>29</v>
      </c>
      <c r="G4888" s="7" t="s">
        <v>30</v>
      </c>
      <c r="H4888" s="7" t="s">
        <v>118</v>
      </c>
      <c r="I4888" s="6" t="s">
        <v>342</v>
      </c>
      <c r="J4888" s="6">
        <v>7454</v>
      </c>
      <c r="K4888" s="11" t="s">
        <v>374</v>
      </c>
      <c r="L4888" s="14">
        <v>4965.76</v>
      </c>
      <c r="M4888" s="15"/>
      <c r="N4888" s="8">
        <f t="shared" si="238"/>
        <v>4965.76</v>
      </c>
      <c r="O4888" s="8">
        <v>4754.1500000000005</v>
      </c>
      <c r="P4888" s="8">
        <v>2934.6899999999996</v>
      </c>
    </row>
    <row r="4889" spans="1:16" ht="24.75" x14ac:dyDescent="0.25">
      <c r="A4889" s="5">
        <v>2018</v>
      </c>
      <c r="B4889" s="6" t="s">
        <v>19</v>
      </c>
      <c r="C4889" s="6">
        <v>6622</v>
      </c>
      <c r="D4889" s="6" t="s">
        <v>119</v>
      </c>
      <c r="E4889" s="6" t="str">
        <f t="shared" si="237"/>
        <v>5020220066227454</v>
      </c>
      <c r="F4889" s="7" t="s">
        <v>29</v>
      </c>
      <c r="G4889" s="7" t="s">
        <v>30</v>
      </c>
      <c r="H4889" s="7" t="s">
        <v>118</v>
      </c>
      <c r="I4889" s="6" t="s">
        <v>342</v>
      </c>
      <c r="J4889" s="6">
        <v>7454</v>
      </c>
      <c r="K4889" s="11" t="s">
        <v>374</v>
      </c>
      <c r="L4889" s="14">
        <v>5.75</v>
      </c>
      <c r="M4889" s="15"/>
      <c r="N4889" s="8">
        <f t="shared" si="238"/>
        <v>5.75</v>
      </c>
      <c r="O4889" s="8">
        <v>2203.9299999999998</v>
      </c>
      <c r="P4889" s="8">
        <v>847.21999999999991</v>
      </c>
    </row>
    <row r="4890" spans="1:16" ht="24.75" x14ac:dyDescent="0.25">
      <c r="A4890" s="5">
        <v>2018</v>
      </c>
      <c r="B4890" s="6" t="s">
        <v>19</v>
      </c>
      <c r="C4890" s="6">
        <v>6640</v>
      </c>
      <c r="D4890" s="11" t="s">
        <v>121</v>
      </c>
      <c r="E4890" s="6" t="str">
        <f t="shared" si="237"/>
        <v>5020220066407454</v>
      </c>
      <c r="F4890" s="7" t="s">
        <v>29</v>
      </c>
      <c r="G4890" s="7" t="s">
        <v>30</v>
      </c>
      <c r="H4890" s="7" t="s">
        <v>122</v>
      </c>
      <c r="I4890" s="6" t="s">
        <v>342</v>
      </c>
      <c r="J4890" s="6">
        <v>7454</v>
      </c>
      <c r="K4890" s="11" t="s">
        <v>374</v>
      </c>
      <c r="L4890" s="14">
        <v>22.49</v>
      </c>
      <c r="M4890" s="15"/>
      <c r="N4890" s="8">
        <f t="shared" si="238"/>
        <v>22.49</v>
      </c>
      <c r="O4890" s="8">
        <v>83.65</v>
      </c>
      <c r="P4890" s="8">
        <v>635.97</v>
      </c>
    </row>
    <row r="4891" spans="1:16" ht="24.75" x14ac:dyDescent="0.25">
      <c r="A4891" s="5">
        <v>2018</v>
      </c>
      <c r="B4891" s="6" t="s">
        <v>19</v>
      </c>
      <c r="C4891" s="6">
        <v>6805</v>
      </c>
      <c r="D4891" s="11" t="s">
        <v>134</v>
      </c>
      <c r="E4891" s="6" t="str">
        <f t="shared" si="237"/>
        <v>5020220068057454</v>
      </c>
      <c r="F4891" s="7" t="s">
        <v>67</v>
      </c>
      <c r="G4891" s="7" t="s">
        <v>67</v>
      </c>
      <c r="H4891" s="7" t="s">
        <v>135</v>
      </c>
      <c r="I4891" s="6" t="s">
        <v>342</v>
      </c>
      <c r="J4891" s="6">
        <v>7454</v>
      </c>
      <c r="K4891" s="11" t="s">
        <v>374</v>
      </c>
      <c r="L4891" s="14">
        <v>1930.9299999999998</v>
      </c>
      <c r="M4891" s="15"/>
      <c r="N4891" s="8">
        <f t="shared" si="238"/>
        <v>1930.9299999999998</v>
      </c>
      <c r="O4891" s="8">
        <v>3217.77</v>
      </c>
      <c r="P4891" s="8">
        <v>677.67</v>
      </c>
    </row>
    <row r="4892" spans="1:16" ht="24.75" x14ac:dyDescent="0.25">
      <c r="A4892" s="5">
        <v>2016</v>
      </c>
      <c r="B4892" s="6" t="s">
        <v>137</v>
      </c>
      <c r="C4892" s="6">
        <v>8004</v>
      </c>
      <c r="D4892" s="12" t="s">
        <v>28</v>
      </c>
      <c r="E4892" s="6" t="str">
        <f t="shared" si="237"/>
        <v>5030220080047454</v>
      </c>
      <c r="F4892" s="7" t="s">
        <v>29</v>
      </c>
      <c r="G4892" s="7" t="s">
        <v>30</v>
      </c>
      <c r="H4892" s="7" t="s">
        <v>31</v>
      </c>
      <c r="I4892" s="6" t="s">
        <v>342</v>
      </c>
      <c r="J4892" s="6">
        <v>7454</v>
      </c>
      <c r="K4892" s="7" t="str">
        <f>VLOOKUP(J4892,'[17]OC Name'!A:B,2,FALSE)</f>
        <v>Educational/promotional</v>
      </c>
      <c r="L4892" s="14">
        <v>0</v>
      </c>
      <c r="N4892" s="8">
        <f t="shared" si="238"/>
        <v>0</v>
      </c>
      <c r="O4892" s="8">
        <v>0</v>
      </c>
      <c r="P4892" s="8">
        <v>218.8</v>
      </c>
    </row>
    <row r="4893" spans="1:16" ht="24.75" x14ac:dyDescent="0.25">
      <c r="A4893" s="5">
        <v>2018</v>
      </c>
      <c r="B4893" s="6" t="s">
        <v>137</v>
      </c>
      <c r="C4893" s="6">
        <v>8021</v>
      </c>
      <c r="D4893" s="11" t="s">
        <v>146</v>
      </c>
      <c r="E4893" s="6" t="str">
        <f t="shared" si="237"/>
        <v>5030220080217454</v>
      </c>
      <c r="F4893" s="7" t="s">
        <v>21</v>
      </c>
      <c r="G4893" s="7" t="s">
        <v>22</v>
      </c>
      <c r="H4893" s="7" t="s">
        <v>147</v>
      </c>
      <c r="I4893" s="6" t="s">
        <v>342</v>
      </c>
      <c r="J4893" s="6">
        <v>7454</v>
      </c>
      <c r="K4893" s="11" t="s">
        <v>374</v>
      </c>
      <c r="L4893" s="14">
        <v>550</v>
      </c>
      <c r="M4893" s="15"/>
      <c r="N4893" s="8">
        <f t="shared" si="238"/>
        <v>550</v>
      </c>
      <c r="O4893" s="8">
        <v>0</v>
      </c>
      <c r="P4893" s="8">
        <v>0</v>
      </c>
    </row>
    <row r="4894" spans="1:16" ht="24.75" x14ac:dyDescent="0.25">
      <c r="A4894" s="5">
        <v>2018</v>
      </c>
      <c r="B4894" s="6" t="s">
        <v>137</v>
      </c>
      <c r="C4894" s="6">
        <v>8221</v>
      </c>
      <c r="D4894" s="11" t="s">
        <v>163</v>
      </c>
      <c r="E4894" s="6" t="str">
        <f t="shared" si="237"/>
        <v>5030220082217454</v>
      </c>
      <c r="F4894" s="7" t="s">
        <v>67</v>
      </c>
      <c r="G4894" s="7" t="s">
        <v>67</v>
      </c>
      <c r="H4894" s="7" t="s">
        <v>68</v>
      </c>
      <c r="I4894" s="6" t="s">
        <v>342</v>
      </c>
      <c r="J4894" s="6">
        <v>7454</v>
      </c>
      <c r="K4894" s="11" t="s">
        <v>374</v>
      </c>
      <c r="L4894" s="14">
        <v>2643.62</v>
      </c>
      <c r="M4894" s="15"/>
      <c r="N4894" s="8">
        <f t="shared" si="238"/>
        <v>2643.62</v>
      </c>
      <c r="O4894" s="8">
        <v>1227.71</v>
      </c>
      <c r="P4894" s="8">
        <v>100.03</v>
      </c>
    </row>
    <row r="4895" spans="1:16" ht="24.75" x14ac:dyDescent="0.25">
      <c r="A4895" s="5">
        <v>2016</v>
      </c>
      <c r="B4895" s="6" t="s">
        <v>137</v>
      </c>
      <c r="C4895" s="6">
        <v>8410</v>
      </c>
      <c r="D4895" s="12" t="s">
        <v>166</v>
      </c>
      <c r="E4895" s="6" t="str">
        <f t="shared" si="237"/>
        <v>5030220084107454</v>
      </c>
      <c r="F4895" s="7" t="s">
        <v>21</v>
      </c>
      <c r="G4895" s="7" t="s">
        <v>53</v>
      </c>
      <c r="H4895" s="7" t="s">
        <v>58</v>
      </c>
      <c r="I4895" s="6" t="s">
        <v>342</v>
      </c>
      <c r="J4895" s="6">
        <v>7454</v>
      </c>
      <c r="K4895" s="7" t="str">
        <f>VLOOKUP(J4895,'[17]OC Name'!A:B,2,FALSE)</f>
        <v>Educational/promotional</v>
      </c>
      <c r="L4895" s="14">
        <v>0</v>
      </c>
      <c r="N4895" s="8">
        <f t="shared" si="238"/>
        <v>0</v>
      </c>
      <c r="O4895" s="8">
        <v>0</v>
      </c>
      <c r="P4895" s="8">
        <v>1192.5</v>
      </c>
    </row>
    <row r="4896" spans="1:16" ht="24.75" x14ac:dyDescent="0.25">
      <c r="A4896" s="5">
        <v>2016</v>
      </c>
      <c r="B4896" s="6" t="s">
        <v>137</v>
      </c>
      <c r="C4896" s="6">
        <v>8414</v>
      </c>
      <c r="D4896" s="12" t="s">
        <v>88</v>
      </c>
      <c r="E4896" s="6" t="str">
        <f t="shared" si="237"/>
        <v>5030220084147454</v>
      </c>
      <c r="F4896" s="7" t="s">
        <v>84</v>
      </c>
      <c r="G4896" s="7" t="s">
        <v>84</v>
      </c>
      <c r="H4896" s="7" t="s">
        <v>89</v>
      </c>
      <c r="I4896" s="6" t="s">
        <v>342</v>
      </c>
      <c r="J4896" s="6">
        <v>7454</v>
      </c>
      <c r="K4896" s="7" t="str">
        <f>VLOOKUP(J4896,'[17]OC Name'!A:B,2,FALSE)</f>
        <v>Educational/promotional</v>
      </c>
      <c r="L4896" s="14">
        <v>0</v>
      </c>
      <c r="N4896" s="8">
        <f t="shared" si="238"/>
        <v>0</v>
      </c>
      <c r="O4896" s="8">
        <v>0</v>
      </c>
      <c r="P4896" s="8">
        <v>30</v>
      </c>
    </row>
    <row r="4897" spans="1:16" ht="24.75" x14ac:dyDescent="0.25">
      <c r="A4897" s="5">
        <v>2018</v>
      </c>
      <c r="B4897" s="6" t="s">
        <v>137</v>
      </c>
      <c r="C4897" s="6">
        <v>8607</v>
      </c>
      <c r="D4897" s="11" t="s">
        <v>175</v>
      </c>
      <c r="E4897" s="6" t="str">
        <f t="shared" si="237"/>
        <v>5030220086077454</v>
      </c>
      <c r="F4897" s="7" t="s">
        <v>67</v>
      </c>
      <c r="G4897" s="7" t="s">
        <v>67</v>
      </c>
      <c r="H4897" s="7" t="s">
        <v>103</v>
      </c>
      <c r="I4897" s="6" t="s">
        <v>342</v>
      </c>
      <c r="J4897" s="6">
        <v>7454</v>
      </c>
      <c r="K4897" s="11" t="s">
        <v>374</v>
      </c>
      <c r="L4897" s="14">
        <v>17411</v>
      </c>
      <c r="M4897" s="15"/>
      <c r="N4897" s="8">
        <f t="shared" si="238"/>
        <v>17411</v>
      </c>
      <c r="O4897" s="8">
        <v>3000</v>
      </c>
      <c r="P4897" s="8">
        <v>8685</v>
      </c>
    </row>
    <row r="4898" spans="1:16" ht="24.75" x14ac:dyDescent="0.25">
      <c r="A4898" s="5">
        <v>2018</v>
      </c>
      <c r="B4898" s="6" t="s">
        <v>137</v>
      </c>
      <c r="C4898" s="6">
        <v>8610</v>
      </c>
      <c r="D4898" s="6" t="s">
        <v>106</v>
      </c>
      <c r="E4898" s="6" t="str">
        <f t="shared" si="237"/>
        <v>5030220086107454</v>
      </c>
      <c r="F4898" s="7" t="s">
        <v>29</v>
      </c>
      <c r="G4898" s="7" t="s">
        <v>30</v>
      </c>
      <c r="H4898" s="7" t="s">
        <v>107</v>
      </c>
      <c r="I4898" s="6" t="s">
        <v>342</v>
      </c>
      <c r="J4898" s="6">
        <v>7454</v>
      </c>
      <c r="K4898" s="11" t="s">
        <v>374</v>
      </c>
      <c r="L4898" s="14">
        <v>125</v>
      </c>
      <c r="M4898" s="15"/>
      <c r="N4898" s="8">
        <f t="shared" si="238"/>
        <v>125</v>
      </c>
      <c r="O4898" s="8">
        <v>100</v>
      </c>
      <c r="P4898" s="8">
        <v>620.70000000000005</v>
      </c>
    </row>
    <row r="4899" spans="1:16" ht="24.75" x14ac:dyDescent="0.25">
      <c r="A4899" s="5">
        <v>2018</v>
      </c>
      <c r="B4899" s="6" t="s">
        <v>137</v>
      </c>
      <c r="C4899" s="6">
        <v>8618</v>
      </c>
      <c r="D4899" s="6" t="s">
        <v>176</v>
      </c>
      <c r="E4899" s="6" t="str">
        <f t="shared" si="237"/>
        <v>5030220086187454</v>
      </c>
      <c r="F4899" s="7" t="s">
        <v>67</v>
      </c>
      <c r="G4899" s="7" t="s">
        <v>67</v>
      </c>
      <c r="H4899" s="7" t="s">
        <v>103</v>
      </c>
      <c r="I4899" s="6" t="s">
        <v>342</v>
      </c>
      <c r="J4899" s="6">
        <v>7454</v>
      </c>
      <c r="K4899" s="11" t="s">
        <v>374</v>
      </c>
      <c r="L4899" s="14">
        <v>136.39999999999998</v>
      </c>
      <c r="M4899" s="15"/>
      <c r="N4899" s="8">
        <f t="shared" si="238"/>
        <v>136.39999999999998</v>
      </c>
      <c r="O4899" s="8">
        <v>201.94</v>
      </c>
      <c r="P4899" s="8">
        <v>52.19</v>
      </c>
    </row>
    <row r="4900" spans="1:16" ht="24.75" x14ac:dyDescent="0.25">
      <c r="A4900" s="5">
        <v>2018</v>
      </c>
      <c r="B4900" s="6" t="s">
        <v>137</v>
      </c>
      <c r="C4900" s="6">
        <v>8711</v>
      </c>
      <c r="D4900" s="6" t="s">
        <v>108</v>
      </c>
      <c r="E4900" s="6" t="str">
        <f t="shared" si="237"/>
        <v>5030220087117454</v>
      </c>
      <c r="F4900" s="7" t="s">
        <v>67</v>
      </c>
      <c r="G4900" s="7" t="s">
        <v>67</v>
      </c>
      <c r="H4900" s="7" t="s">
        <v>109</v>
      </c>
      <c r="I4900" s="6" t="s">
        <v>342</v>
      </c>
      <c r="J4900" s="6">
        <v>7454</v>
      </c>
      <c r="K4900" s="11" t="s">
        <v>374</v>
      </c>
      <c r="L4900" s="14">
        <v>35120.979999999996</v>
      </c>
      <c r="M4900" s="15"/>
      <c r="N4900" s="8">
        <f t="shared" si="238"/>
        <v>35120.979999999996</v>
      </c>
      <c r="O4900" s="8">
        <v>18490.66</v>
      </c>
      <c r="P4900" s="8">
        <v>15293.579999999998</v>
      </c>
    </row>
    <row r="4901" spans="1:16" ht="24.75" x14ac:dyDescent="0.25">
      <c r="A4901" s="5">
        <v>2018</v>
      </c>
      <c r="B4901" s="6" t="s">
        <v>137</v>
      </c>
      <c r="C4901" s="6">
        <v>8721</v>
      </c>
      <c r="D4901" s="11" t="s">
        <v>117</v>
      </c>
      <c r="E4901" s="6" t="str">
        <f t="shared" si="237"/>
        <v>5030220087217454</v>
      </c>
      <c r="F4901" s="7" t="s">
        <v>29</v>
      </c>
      <c r="G4901" s="7" t="s">
        <v>30</v>
      </c>
      <c r="H4901" s="7" t="s">
        <v>118</v>
      </c>
      <c r="I4901" s="6" t="s">
        <v>342</v>
      </c>
      <c r="J4901" s="6">
        <v>7454</v>
      </c>
      <c r="K4901" s="11" t="s">
        <v>374</v>
      </c>
      <c r="L4901" s="14">
        <v>4935.8</v>
      </c>
      <c r="M4901" s="15"/>
      <c r="N4901" s="8">
        <f t="shared" si="238"/>
        <v>4935.8</v>
      </c>
      <c r="O4901" s="8">
        <v>5179.1899999999996</v>
      </c>
      <c r="P4901" s="8">
        <v>2802.67</v>
      </c>
    </row>
    <row r="4902" spans="1:16" ht="24.75" x14ac:dyDescent="0.25">
      <c r="A4902" s="5">
        <v>2018</v>
      </c>
      <c r="B4902" s="6" t="s">
        <v>137</v>
      </c>
      <c r="C4902" s="6">
        <v>8722</v>
      </c>
      <c r="D4902" s="11" t="s">
        <v>119</v>
      </c>
      <c r="E4902" s="6" t="str">
        <f t="shared" si="237"/>
        <v>5030220087227454</v>
      </c>
      <c r="F4902" s="7" t="s">
        <v>29</v>
      </c>
      <c r="G4902" s="7" t="s">
        <v>30</v>
      </c>
      <c r="H4902" s="7" t="s">
        <v>118</v>
      </c>
      <c r="I4902" s="6" t="s">
        <v>342</v>
      </c>
      <c r="J4902" s="6">
        <v>7454</v>
      </c>
      <c r="K4902" s="11" t="s">
        <v>374</v>
      </c>
      <c r="L4902" s="14">
        <v>5.75</v>
      </c>
      <c r="M4902" s="15"/>
      <c r="N4902" s="8">
        <f t="shared" si="238"/>
        <v>5.75</v>
      </c>
      <c r="O4902" s="8">
        <v>1778.8700000000001</v>
      </c>
      <c r="P4902" s="8">
        <v>643.21000000000015</v>
      </c>
    </row>
    <row r="4903" spans="1:16" ht="24.75" x14ac:dyDescent="0.25">
      <c r="A4903" s="5">
        <v>2018</v>
      </c>
      <c r="B4903" s="6" t="s">
        <v>137</v>
      </c>
      <c r="C4903" s="6">
        <v>8740</v>
      </c>
      <c r="D4903" s="11" t="s">
        <v>121</v>
      </c>
      <c r="E4903" s="6" t="str">
        <f t="shared" si="237"/>
        <v>5030220087407454</v>
      </c>
      <c r="F4903" s="7" t="s">
        <v>29</v>
      </c>
      <c r="G4903" s="7" t="s">
        <v>30</v>
      </c>
      <c r="H4903" s="7" t="s">
        <v>122</v>
      </c>
      <c r="I4903" s="6" t="s">
        <v>342</v>
      </c>
      <c r="J4903" s="6">
        <v>7454</v>
      </c>
      <c r="K4903" s="11" t="s">
        <v>374</v>
      </c>
      <c r="L4903" s="14">
        <v>22.48</v>
      </c>
      <c r="M4903" s="15"/>
      <c r="N4903" s="8">
        <f t="shared" si="238"/>
        <v>22.48</v>
      </c>
      <c r="O4903" s="8">
        <v>83.64</v>
      </c>
      <c r="P4903" s="8">
        <v>635.96</v>
      </c>
    </row>
    <row r="4904" spans="1:16" ht="24.75" x14ac:dyDescent="0.25">
      <c r="A4904" s="5">
        <v>2016</v>
      </c>
      <c r="B4904" s="6" t="s">
        <v>19</v>
      </c>
      <c r="C4904" s="6">
        <v>6004</v>
      </c>
      <c r="D4904" s="11" t="s">
        <v>28</v>
      </c>
      <c r="E4904" s="6" t="str">
        <f t="shared" si="237"/>
        <v>5020220060047456</v>
      </c>
      <c r="F4904" s="7" t="s">
        <v>29</v>
      </c>
      <c r="G4904" s="7" t="s">
        <v>30</v>
      </c>
      <c r="H4904" s="7" t="s">
        <v>31</v>
      </c>
      <c r="I4904" s="6" t="s">
        <v>342</v>
      </c>
      <c r="J4904" s="6">
        <v>7456</v>
      </c>
      <c r="K4904" s="12" t="str">
        <f>VLOOKUP(J4904,'[17]OC Name'!A:B,2,FALSE)</f>
        <v>Identification</v>
      </c>
      <c r="L4904" s="14">
        <v>0</v>
      </c>
      <c r="M4904" s="16"/>
      <c r="N4904" s="8">
        <f t="shared" si="238"/>
        <v>0</v>
      </c>
      <c r="O4904" s="8">
        <v>60.63</v>
      </c>
      <c r="P4904" s="8">
        <v>55.27</v>
      </c>
    </row>
    <row r="4905" spans="1:16" ht="24.75" x14ac:dyDescent="0.25">
      <c r="A4905" s="5">
        <v>2018</v>
      </c>
      <c r="B4905" s="6" t="s">
        <v>19</v>
      </c>
      <c r="C4905" s="6">
        <v>6042</v>
      </c>
      <c r="D4905" s="6" t="s">
        <v>37</v>
      </c>
      <c r="E4905" s="6" t="str">
        <f t="shared" si="237"/>
        <v>5020220060427456</v>
      </c>
      <c r="F4905" s="7" t="s">
        <v>21</v>
      </c>
      <c r="G4905" s="7" t="s">
        <v>22</v>
      </c>
      <c r="H4905" s="7" t="s">
        <v>38</v>
      </c>
      <c r="I4905" s="6" t="s">
        <v>342</v>
      </c>
      <c r="J4905" s="6">
        <v>7456</v>
      </c>
      <c r="K4905" s="11" t="s">
        <v>375</v>
      </c>
      <c r="L4905" s="14">
        <v>159.39000000000001</v>
      </c>
      <c r="M4905" s="15"/>
      <c r="N4905" s="8">
        <f t="shared" si="238"/>
        <v>159.39000000000001</v>
      </c>
      <c r="O4905" s="8">
        <v>53.48</v>
      </c>
      <c r="P4905" s="8">
        <v>57.33</v>
      </c>
    </row>
    <row r="4906" spans="1:16" ht="24.75" x14ac:dyDescent="0.25">
      <c r="A4906" s="5">
        <v>2018</v>
      </c>
      <c r="B4906" s="6" t="s">
        <v>19</v>
      </c>
      <c r="C4906" s="6">
        <v>6043</v>
      </c>
      <c r="D4906" s="6" t="s">
        <v>39</v>
      </c>
      <c r="E4906" s="6" t="str">
        <f t="shared" si="237"/>
        <v>5020220060437456</v>
      </c>
      <c r="F4906" s="7" t="s">
        <v>21</v>
      </c>
      <c r="G4906" s="7" t="s">
        <v>22</v>
      </c>
      <c r="H4906" s="7" t="s">
        <v>40</v>
      </c>
      <c r="I4906" s="6" t="s">
        <v>342</v>
      </c>
      <c r="J4906" s="6">
        <v>7456</v>
      </c>
      <c r="K4906" s="11" t="s">
        <v>375</v>
      </c>
      <c r="L4906" s="14">
        <v>167.62</v>
      </c>
      <c r="M4906" s="15"/>
      <c r="N4906" s="8">
        <f t="shared" si="238"/>
        <v>167.62</v>
      </c>
      <c r="O4906" s="8">
        <v>449.40999999999997</v>
      </c>
      <c r="P4906" s="8">
        <v>3.730000000000004</v>
      </c>
    </row>
    <row r="4907" spans="1:16" ht="24.75" x14ac:dyDescent="0.25">
      <c r="A4907" s="5">
        <v>2018</v>
      </c>
      <c r="B4907" s="6" t="s">
        <v>19</v>
      </c>
      <c r="C4907" s="6">
        <v>6044</v>
      </c>
      <c r="D4907" s="6" t="s">
        <v>41</v>
      </c>
      <c r="E4907" s="6" t="str">
        <f t="shared" si="237"/>
        <v>5020220060447456</v>
      </c>
      <c r="F4907" s="7" t="s">
        <v>21</v>
      </c>
      <c r="G4907" s="7" t="s">
        <v>22</v>
      </c>
      <c r="H4907" s="7" t="s">
        <v>42</v>
      </c>
      <c r="I4907" s="6" t="s">
        <v>342</v>
      </c>
      <c r="J4907" s="6">
        <v>7456</v>
      </c>
      <c r="K4907" s="11" t="s">
        <v>375</v>
      </c>
      <c r="L4907" s="14">
        <v>582.91999999999996</v>
      </c>
      <c r="M4907" s="15"/>
      <c r="N4907" s="8">
        <f t="shared" si="238"/>
        <v>582.91999999999996</v>
      </c>
      <c r="O4907" s="8">
        <v>370.82000000000005</v>
      </c>
      <c r="P4907" s="8">
        <v>377.12</v>
      </c>
    </row>
    <row r="4908" spans="1:16" ht="24.75" x14ac:dyDescent="0.25">
      <c r="A4908" s="5">
        <v>2018</v>
      </c>
      <c r="B4908" s="6" t="s">
        <v>137</v>
      </c>
      <c r="C4908" s="6">
        <v>8053</v>
      </c>
      <c r="D4908" s="6" t="s">
        <v>155</v>
      </c>
      <c r="E4908" s="6" t="str">
        <f t="shared" si="237"/>
        <v>5030220080537456</v>
      </c>
      <c r="F4908" s="7" t="s">
        <v>21</v>
      </c>
      <c r="G4908" s="7" t="s">
        <v>22</v>
      </c>
      <c r="H4908" s="7" t="s">
        <v>147</v>
      </c>
      <c r="I4908" s="6" t="s">
        <v>342</v>
      </c>
      <c r="J4908" s="6">
        <v>7456</v>
      </c>
      <c r="K4908" s="11" t="s">
        <v>375</v>
      </c>
      <c r="L4908" s="14">
        <v>62.52</v>
      </c>
      <c r="M4908" s="15"/>
      <c r="N4908" s="8">
        <f t="shared" si="238"/>
        <v>62.52</v>
      </c>
      <c r="O4908" s="8">
        <v>-77.230000000000018</v>
      </c>
      <c r="P4908" s="8">
        <v>111</v>
      </c>
    </row>
    <row r="4909" spans="1:16" ht="24.75" x14ac:dyDescent="0.25">
      <c r="A4909" s="5">
        <v>2016</v>
      </c>
      <c r="B4909" s="6" t="s">
        <v>19</v>
      </c>
      <c r="C4909" s="6">
        <v>6606</v>
      </c>
      <c r="D4909" s="9" t="s">
        <v>99</v>
      </c>
      <c r="E4909" s="6" t="str">
        <f t="shared" si="237"/>
        <v>5020220066067458</v>
      </c>
      <c r="F4909" s="7" t="s">
        <v>67</v>
      </c>
      <c r="G4909" s="7" t="s">
        <v>67</v>
      </c>
      <c r="H4909" s="7" t="s">
        <v>100</v>
      </c>
      <c r="I4909" s="6" t="s">
        <v>342</v>
      </c>
      <c r="J4909" s="6">
        <v>7458</v>
      </c>
      <c r="K4909" s="12" t="str">
        <f>VLOOKUP(J4909,'[17]OC Name'!A:B,2,FALSE)</f>
        <v>Police supplies</v>
      </c>
      <c r="L4909" s="14">
        <v>0</v>
      </c>
      <c r="M4909" s="16"/>
      <c r="N4909" s="8">
        <f t="shared" si="238"/>
        <v>0</v>
      </c>
      <c r="O4909" s="8">
        <v>0</v>
      </c>
      <c r="P4909" s="8">
        <v>219.9</v>
      </c>
    </row>
    <row r="4910" spans="1:16" ht="24.75" x14ac:dyDescent="0.25">
      <c r="A4910" s="5">
        <v>2017</v>
      </c>
      <c r="B4910" s="6" t="s">
        <v>19</v>
      </c>
      <c r="C4910" s="6">
        <v>6607</v>
      </c>
      <c r="D4910" s="9" t="s">
        <v>101</v>
      </c>
      <c r="E4910" s="6" t="str">
        <f t="shared" si="237"/>
        <v>5020220066077458</v>
      </c>
      <c r="F4910" s="7" t="s">
        <v>67</v>
      </c>
      <c r="G4910" s="7" t="s">
        <v>67</v>
      </c>
      <c r="H4910" s="7" t="s">
        <v>100</v>
      </c>
      <c r="I4910" s="6" t="s">
        <v>342</v>
      </c>
      <c r="J4910" s="6">
        <v>7458</v>
      </c>
      <c r="K4910" s="12" t="str">
        <f>VLOOKUP(J4910,'[17]OC Name'!A:B,2,FALSE)</f>
        <v>Police supplies</v>
      </c>
      <c r="L4910" s="14">
        <v>0</v>
      </c>
      <c r="M4910" s="16"/>
      <c r="N4910" s="8">
        <f t="shared" si="238"/>
        <v>0</v>
      </c>
      <c r="O4910" s="8">
        <v>804.21</v>
      </c>
      <c r="P4910" s="8">
        <v>0</v>
      </c>
    </row>
    <row r="4911" spans="1:16" ht="24.75" x14ac:dyDescent="0.25">
      <c r="A4911" s="5">
        <v>2018</v>
      </c>
      <c r="B4911" s="6" t="s">
        <v>19</v>
      </c>
      <c r="C4911" s="6">
        <v>6223</v>
      </c>
      <c r="D4911" s="6" t="s">
        <v>69</v>
      </c>
      <c r="E4911" s="6" t="str">
        <f t="shared" si="237"/>
        <v>5020220062237460</v>
      </c>
      <c r="F4911" s="7" t="s">
        <v>21</v>
      </c>
      <c r="G4911" s="7" t="s">
        <v>53</v>
      </c>
      <c r="H4911" s="7" t="s">
        <v>65</v>
      </c>
      <c r="I4911" s="6" t="s">
        <v>342</v>
      </c>
      <c r="J4911" s="6">
        <v>7460</v>
      </c>
      <c r="K4911" s="11" t="s">
        <v>376</v>
      </c>
      <c r="L4911" s="14">
        <v>52.39</v>
      </c>
      <c r="M4911" s="15"/>
      <c r="N4911" s="8">
        <f t="shared" si="238"/>
        <v>52.39</v>
      </c>
      <c r="O4911" s="8">
        <v>104.78</v>
      </c>
      <c r="P4911" s="8">
        <v>52.39</v>
      </c>
    </row>
    <row r="4912" spans="1:16" ht="24.75" x14ac:dyDescent="0.25">
      <c r="A4912" s="5">
        <v>2018</v>
      </c>
      <c r="B4912" s="6" t="s">
        <v>19</v>
      </c>
      <c r="C4912" s="6">
        <v>6231</v>
      </c>
      <c r="D4912" s="6" t="s">
        <v>72</v>
      </c>
      <c r="E4912" s="6" t="str">
        <f t="shared" si="237"/>
        <v>5020220062317460</v>
      </c>
      <c r="F4912" s="7" t="s">
        <v>21</v>
      </c>
      <c r="G4912" s="7" t="s">
        <v>53</v>
      </c>
      <c r="H4912" s="7" t="s">
        <v>65</v>
      </c>
      <c r="I4912" s="6" t="s">
        <v>342</v>
      </c>
      <c r="J4912" s="6">
        <v>7460</v>
      </c>
      <c r="K4912" s="11" t="s">
        <v>376</v>
      </c>
      <c r="L4912" s="14">
        <v>12.43</v>
      </c>
      <c r="M4912" s="15"/>
      <c r="N4912" s="8">
        <f t="shared" si="238"/>
        <v>12.43</v>
      </c>
      <c r="O4912" s="8">
        <v>634.27</v>
      </c>
      <c r="P4912" s="8">
        <v>143.65999999999994</v>
      </c>
    </row>
    <row r="4913" spans="1:16" ht="36.75" x14ac:dyDescent="0.25">
      <c r="A4913" s="5">
        <v>2018</v>
      </c>
      <c r="B4913" s="6" t="s">
        <v>19</v>
      </c>
      <c r="C4913" s="6">
        <v>6232</v>
      </c>
      <c r="D4913" s="6" t="s">
        <v>73</v>
      </c>
      <c r="E4913" s="6" t="str">
        <f t="shared" si="237"/>
        <v>5020220062327460</v>
      </c>
      <c r="F4913" s="7" t="s">
        <v>21</v>
      </c>
      <c r="G4913" s="7" t="s">
        <v>53</v>
      </c>
      <c r="H4913" s="7" t="s">
        <v>65</v>
      </c>
      <c r="I4913" s="6" t="s">
        <v>342</v>
      </c>
      <c r="J4913" s="6">
        <v>7460</v>
      </c>
      <c r="K4913" s="11" t="s">
        <v>376</v>
      </c>
      <c r="L4913" s="14">
        <v>29.8</v>
      </c>
      <c r="M4913" s="15"/>
      <c r="N4913" s="8">
        <f t="shared" si="238"/>
        <v>29.8</v>
      </c>
      <c r="O4913" s="8">
        <v>13.95</v>
      </c>
      <c r="P4913" s="8">
        <v>6.57</v>
      </c>
    </row>
    <row r="4914" spans="1:16" ht="24.75" x14ac:dyDescent="0.25">
      <c r="A4914" s="5">
        <v>2018</v>
      </c>
      <c r="B4914" s="6" t="s">
        <v>19</v>
      </c>
      <c r="C4914" s="6">
        <v>6241</v>
      </c>
      <c r="D4914" s="6" t="s">
        <v>74</v>
      </c>
      <c r="E4914" s="6" t="str">
        <f t="shared" si="237"/>
        <v>5020220062417460</v>
      </c>
      <c r="F4914" s="7" t="s">
        <v>21</v>
      </c>
      <c r="G4914" s="7" t="s">
        <v>53</v>
      </c>
      <c r="H4914" s="7" t="s">
        <v>56</v>
      </c>
      <c r="I4914" s="6" t="s">
        <v>342</v>
      </c>
      <c r="J4914" s="6">
        <v>7460</v>
      </c>
      <c r="K4914" s="11" t="s">
        <v>376</v>
      </c>
      <c r="L4914" s="14">
        <v>688961.99000000197</v>
      </c>
      <c r="M4914" s="15"/>
      <c r="N4914" s="8">
        <f t="shared" si="238"/>
        <v>688961.99000000197</v>
      </c>
      <c r="O4914" s="8">
        <v>792264.05000000016</v>
      </c>
      <c r="P4914" s="8">
        <v>601586.09000000078</v>
      </c>
    </row>
    <row r="4915" spans="1:16" ht="24.75" x14ac:dyDescent="0.25">
      <c r="A4915" s="5">
        <v>2018</v>
      </c>
      <c r="B4915" s="6" t="s">
        <v>19</v>
      </c>
      <c r="C4915" s="6">
        <v>6242</v>
      </c>
      <c r="D4915" s="11" t="s">
        <v>75</v>
      </c>
      <c r="E4915" s="6" t="str">
        <f t="shared" si="237"/>
        <v>5020220062427460</v>
      </c>
      <c r="F4915" s="7" t="s">
        <v>29</v>
      </c>
      <c r="G4915" s="7" t="s">
        <v>76</v>
      </c>
      <c r="H4915" s="7" t="s">
        <v>77</v>
      </c>
      <c r="I4915" s="6" t="s">
        <v>342</v>
      </c>
      <c r="J4915" s="6">
        <v>7460</v>
      </c>
      <c r="K4915" s="11" t="s">
        <v>376</v>
      </c>
      <c r="L4915" s="14">
        <v>140669.58999999994</v>
      </c>
      <c r="M4915" s="15"/>
      <c r="N4915" s="8">
        <f t="shared" si="238"/>
        <v>140669.58999999994</v>
      </c>
      <c r="O4915" s="8">
        <v>0</v>
      </c>
      <c r="P4915" s="8">
        <v>0</v>
      </c>
    </row>
    <row r="4916" spans="1:16" ht="24.75" x14ac:dyDescent="0.25">
      <c r="A4916" s="5">
        <v>2016</v>
      </c>
      <c r="B4916" s="6" t="s">
        <v>19</v>
      </c>
      <c r="C4916" s="6">
        <v>6246</v>
      </c>
      <c r="D4916" s="9" t="s">
        <v>80</v>
      </c>
      <c r="E4916" s="6" t="str">
        <f t="shared" si="237"/>
        <v>5020220062467460</v>
      </c>
      <c r="F4916" s="7" t="s">
        <v>21</v>
      </c>
      <c r="G4916" s="7" t="s">
        <v>53</v>
      </c>
      <c r="H4916" s="7" t="s">
        <v>65</v>
      </c>
      <c r="I4916" s="6" t="s">
        <v>342</v>
      </c>
      <c r="J4916" s="6">
        <v>7460</v>
      </c>
      <c r="K4916" s="12" t="str">
        <f>VLOOKUP(J4916,'[17]OC Name'!A:B,2,FALSE)</f>
        <v>Meters</v>
      </c>
      <c r="L4916" s="14">
        <v>0</v>
      </c>
      <c r="M4916" s="16"/>
      <c r="N4916" s="8">
        <f t="shared" si="238"/>
        <v>0</v>
      </c>
      <c r="O4916" s="8">
        <v>0</v>
      </c>
      <c r="P4916" s="8">
        <v>3.28</v>
      </c>
    </row>
    <row r="4917" spans="1:16" ht="24.75" x14ac:dyDescent="0.25">
      <c r="A4917" s="5">
        <v>2018</v>
      </c>
      <c r="B4917" s="6" t="s">
        <v>137</v>
      </c>
      <c r="C4917" s="6">
        <v>8052</v>
      </c>
      <c r="D4917" s="6" t="s">
        <v>154</v>
      </c>
      <c r="E4917" s="6" t="str">
        <f t="shared" si="237"/>
        <v>5030220080527460</v>
      </c>
      <c r="F4917" s="7" t="s">
        <v>21</v>
      </c>
      <c r="G4917" s="7" t="s">
        <v>22</v>
      </c>
      <c r="H4917" s="7" t="s">
        <v>144</v>
      </c>
      <c r="I4917" s="6" t="s">
        <v>342</v>
      </c>
      <c r="J4917" s="6">
        <v>7460</v>
      </c>
      <c r="K4917" s="11" t="s">
        <v>376</v>
      </c>
      <c r="L4917" s="14">
        <v>3924</v>
      </c>
      <c r="M4917" s="15"/>
      <c r="N4917" s="8">
        <f t="shared" si="238"/>
        <v>3924</v>
      </c>
      <c r="O4917" s="8">
        <v>0</v>
      </c>
      <c r="P4917" s="8">
        <v>0</v>
      </c>
    </row>
    <row r="4918" spans="1:16" ht="24.75" x14ac:dyDescent="0.25">
      <c r="A4918" s="5">
        <v>2016</v>
      </c>
      <c r="B4918" s="6" t="s">
        <v>137</v>
      </c>
      <c r="C4918" s="6">
        <v>8053</v>
      </c>
      <c r="D4918" s="9" t="s">
        <v>155</v>
      </c>
      <c r="E4918" s="6" t="str">
        <f t="shared" si="237"/>
        <v>5030220080537460</v>
      </c>
      <c r="F4918" s="7" t="s">
        <v>21</v>
      </c>
      <c r="G4918" s="7" t="s">
        <v>22</v>
      </c>
      <c r="H4918" s="7" t="s">
        <v>147</v>
      </c>
      <c r="I4918" s="6" t="s">
        <v>342</v>
      </c>
      <c r="J4918" s="6">
        <v>7460</v>
      </c>
      <c r="K4918" s="7" t="str">
        <f>VLOOKUP(J4918,'[17]OC Name'!A:B,2,FALSE)</f>
        <v>Meters</v>
      </c>
      <c r="L4918" s="14">
        <v>0</v>
      </c>
      <c r="N4918" s="8">
        <f t="shared" si="238"/>
        <v>0</v>
      </c>
      <c r="O4918" s="8">
        <v>0</v>
      </c>
      <c r="P4918" s="8">
        <v>1939.94</v>
      </c>
    </row>
    <row r="4919" spans="1:16" ht="24.75" x14ac:dyDescent="0.25">
      <c r="A4919" s="5">
        <v>2018</v>
      </c>
      <c r="B4919" s="6" t="s">
        <v>137</v>
      </c>
      <c r="C4919" s="6">
        <v>8440</v>
      </c>
      <c r="D4919" s="6" t="s">
        <v>170</v>
      </c>
      <c r="E4919" s="6" t="str">
        <f t="shared" si="237"/>
        <v>5030220084407460</v>
      </c>
      <c r="F4919" s="7" t="s">
        <v>61</v>
      </c>
      <c r="G4919" s="7" t="s">
        <v>61</v>
      </c>
      <c r="H4919" s="7" t="s">
        <v>98</v>
      </c>
      <c r="I4919" s="6" t="s">
        <v>342</v>
      </c>
      <c r="J4919" s="6">
        <v>7460</v>
      </c>
      <c r="K4919" s="11" t="s">
        <v>376</v>
      </c>
      <c r="L4919" s="14">
        <v>43914.27</v>
      </c>
      <c r="M4919" s="15"/>
      <c r="N4919" s="8">
        <f t="shared" si="238"/>
        <v>43914.27</v>
      </c>
      <c r="O4919" s="8">
        <v>0</v>
      </c>
      <c r="P4919" s="8">
        <v>0</v>
      </c>
    </row>
    <row r="4920" spans="1:16" ht="24.75" x14ac:dyDescent="0.25">
      <c r="A4920" s="5">
        <v>2018</v>
      </c>
      <c r="B4920" s="6" t="s">
        <v>137</v>
      </c>
      <c r="C4920" s="6">
        <v>8642</v>
      </c>
      <c r="D4920" s="6" t="s">
        <v>75</v>
      </c>
      <c r="E4920" s="6" t="str">
        <f t="shared" si="237"/>
        <v>5030220086427460</v>
      </c>
      <c r="F4920" s="7" t="s">
        <v>29</v>
      </c>
      <c r="G4920" s="7" t="s">
        <v>76</v>
      </c>
      <c r="H4920" s="7" t="s">
        <v>77</v>
      </c>
      <c r="I4920" s="6" t="s">
        <v>342</v>
      </c>
      <c r="J4920" s="6">
        <v>7460</v>
      </c>
      <c r="K4920" s="11" t="s">
        <v>376</v>
      </c>
      <c r="L4920" s="14">
        <v>104114.8</v>
      </c>
      <c r="M4920" s="15"/>
      <c r="N4920" s="8">
        <f t="shared" si="238"/>
        <v>104114.8</v>
      </c>
      <c r="O4920" s="8">
        <v>0</v>
      </c>
      <c r="P4920" s="8">
        <v>0</v>
      </c>
    </row>
    <row r="4921" spans="1:16" ht="24.75" x14ac:dyDescent="0.25">
      <c r="A4921" s="5">
        <v>2016</v>
      </c>
      <c r="B4921" s="6" t="s">
        <v>19</v>
      </c>
      <c r="C4921" s="6">
        <v>6215</v>
      </c>
      <c r="D4921" s="6" t="s">
        <v>60</v>
      </c>
      <c r="E4921" s="6" t="str">
        <f t="shared" si="237"/>
        <v>5020220062157461</v>
      </c>
      <c r="F4921" s="7" t="s">
        <v>61</v>
      </c>
      <c r="G4921" s="7" t="s">
        <v>61</v>
      </c>
      <c r="H4921" s="7" t="s">
        <v>62</v>
      </c>
      <c r="I4921" s="6" t="s">
        <v>342</v>
      </c>
      <c r="J4921" s="6">
        <v>7461</v>
      </c>
      <c r="K4921" s="12" t="str">
        <f>VLOOKUP(J4921,'[17]OC Name'!A:B,2,FALSE)</f>
        <v>Meter parts</v>
      </c>
      <c r="L4921" s="14">
        <v>0</v>
      </c>
      <c r="M4921" s="16"/>
      <c r="N4921" s="8">
        <f t="shared" si="238"/>
        <v>0</v>
      </c>
      <c r="O4921" s="8">
        <v>0</v>
      </c>
      <c r="P4921" s="8">
        <v>36</v>
      </c>
    </row>
    <row r="4922" spans="1:16" ht="24.75" x14ac:dyDescent="0.25">
      <c r="A4922" s="5">
        <v>2018</v>
      </c>
      <c r="B4922" s="6" t="s">
        <v>19</v>
      </c>
      <c r="C4922" s="6">
        <v>6231</v>
      </c>
      <c r="D4922" s="6" t="s">
        <v>72</v>
      </c>
      <c r="E4922" s="6" t="str">
        <f t="shared" si="237"/>
        <v>5020220062317461</v>
      </c>
      <c r="F4922" s="7" t="s">
        <v>21</v>
      </c>
      <c r="G4922" s="7" t="s">
        <v>53</v>
      </c>
      <c r="H4922" s="7" t="s">
        <v>65</v>
      </c>
      <c r="I4922" s="6" t="s">
        <v>342</v>
      </c>
      <c r="J4922" s="6">
        <v>7461</v>
      </c>
      <c r="K4922" s="11" t="s">
        <v>377</v>
      </c>
      <c r="L4922" s="14">
        <v>31.35</v>
      </c>
      <c r="M4922" s="15"/>
      <c r="N4922" s="8">
        <f t="shared" si="238"/>
        <v>31.35</v>
      </c>
      <c r="O4922" s="8">
        <v>12</v>
      </c>
      <c r="P4922" s="8">
        <v>16.7</v>
      </c>
    </row>
    <row r="4923" spans="1:16" ht="36.75" x14ac:dyDescent="0.25">
      <c r="A4923" s="5">
        <v>2018</v>
      </c>
      <c r="B4923" s="6" t="s">
        <v>19</v>
      </c>
      <c r="C4923" s="6">
        <v>6232</v>
      </c>
      <c r="D4923" s="11" t="s">
        <v>73</v>
      </c>
      <c r="E4923" s="6" t="str">
        <f t="shared" si="237"/>
        <v>5020220062327461</v>
      </c>
      <c r="F4923" s="7" t="s">
        <v>21</v>
      </c>
      <c r="G4923" s="7" t="s">
        <v>53</v>
      </c>
      <c r="H4923" s="7" t="s">
        <v>65</v>
      </c>
      <c r="I4923" s="6" t="s">
        <v>342</v>
      </c>
      <c r="J4923" s="6">
        <v>7461</v>
      </c>
      <c r="K4923" s="11" t="s">
        <v>377</v>
      </c>
      <c r="L4923" s="14">
        <v>17.59</v>
      </c>
      <c r="M4923" s="15"/>
      <c r="N4923" s="8">
        <f t="shared" si="238"/>
        <v>17.59</v>
      </c>
      <c r="O4923" s="8">
        <v>16.7</v>
      </c>
      <c r="P4923" s="8">
        <v>16.53</v>
      </c>
    </row>
    <row r="4924" spans="1:16" ht="24.75" x14ac:dyDescent="0.25">
      <c r="A4924" s="5">
        <v>2018</v>
      </c>
      <c r="B4924" s="6" t="s">
        <v>19</v>
      </c>
      <c r="C4924" s="6">
        <v>6241</v>
      </c>
      <c r="D4924" s="11" t="s">
        <v>74</v>
      </c>
      <c r="E4924" s="6" t="str">
        <f t="shared" si="237"/>
        <v>5020220062417461</v>
      </c>
      <c r="F4924" s="7" t="s">
        <v>21</v>
      </c>
      <c r="G4924" s="7" t="s">
        <v>53</v>
      </c>
      <c r="H4924" s="7" t="s">
        <v>56</v>
      </c>
      <c r="I4924" s="6" t="s">
        <v>342</v>
      </c>
      <c r="J4924" s="6">
        <v>7461</v>
      </c>
      <c r="K4924" s="11" t="s">
        <v>377</v>
      </c>
      <c r="L4924" s="14">
        <v>19086.64</v>
      </c>
      <c r="M4924" s="15"/>
      <c r="N4924" s="8">
        <f t="shared" si="238"/>
        <v>19086.64</v>
      </c>
      <c r="O4924" s="8">
        <v>47709.700000000041</v>
      </c>
      <c r="P4924" s="8">
        <v>16216.319999999994</v>
      </c>
    </row>
    <row r="4925" spans="1:16" ht="24.75" x14ac:dyDescent="0.25">
      <c r="A4925" s="5">
        <v>2018</v>
      </c>
      <c r="B4925" s="6" t="s">
        <v>19</v>
      </c>
      <c r="C4925" s="6">
        <v>6416</v>
      </c>
      <c r="D4925" s="11" t="s">
        <v>90</v>
      </c>
      <c r="E4925" s="6" t="str">
        <f t="shared" si="237"/>
        <v>5020220064167461</v>
      </c>
      <c r="F4925" s="7" t="s">
        <v>21</v>
      </c>
      <c r="G4925" s="7" t="s">
        <v>53</v>
      </c>
      <c r="H4925" s="7" t="s">
        <v>58</v>
      </c>
      <c r="I4925" s="6" t="s">
        <v>342</v>
      </c>
      <c r="J4925" s="6">
        <v>7461</v>
      </c>
      <c r="K4925" s="11" t="s">
        <v>377</v>
      </c>
      <c r="L4925" s="14">
        <v>548</v>
      </c>
      <c r="M4925" s="15"/>
      <c r="N4925" s="8">
        <f t="shared" si="238"/>
        <v>548</v>
      </c>
      <c r="O4925" s="8">
        <v>0</v>
      </c>
      <c r="P4925" s="8">
        <v>0</v>
      </c>
    </row>
    <row r="4926" spans="1:16" ht="24.75" x14ac:dyDescent="0.25">
      <c r="A4926" s="5">
        <v>2018</v>
      </c>
      <c r="B4926" s="6" t="s">
        <v>19</v>
      </c>
      <c r="C4926" s="6">
        <v>6003</v>
      </c>
      <c r="D4926" s="11" t="s">
        <v>26</v>
      </c>
      <c r="E4926" s="6" t="str">
        <f t="shared" si="237"/>
        <v>5020220060037478</v>
      </c>
      <c r="F4926" s="7" t="s">
        <v>21</v>
      </c>
      <c r="G4926" s="7" t="s">
        <v>22</v>
      </c>
      <c r="H4926" s="7" t="s">
        <v>27</v>
      </c>
      <c r="I4926" s="6" t="s">
        <v>342</v>
      </c>
      <c r="J4926" s="6">
        <v>7478</v>
      </c>
      <c r="K4926" s="11" t="s">
        <v>378</v>
      </c>
      <c r="L4926" s="14">
        <v>280.34000000000003</v>
      </c>
      <c r="M4926" s="15"/>
      <c r="N4926" s="8">
        <f t="shared" si="238"/>
        <v>280.34000000000003</v>
      </c>
      <c r="O4926" s="8">
        <v>261.44</v>
      </c>
      <c r="P4926" s="8">
        <v>695.5200000000001</v>
      </c>
    </row>
    <row r="4927" spans="1:16" ht="24.75" x14ac:dyDescent="0.25">
      <c r="A4927" s="5">
        <v>2018</v>
      </c>
      <c r="B4927" s="6" t="s">
        <v>19</v>
      </c>
      <c r="C4927" s="6">
        <v>6004</v>
      </c>
      <c r="D4927" s="11" t="s">
        <v>28</v>
      </c>
      <c r="E4927" s="6" t="str">
        <f t="shared" si="237"/>
        <v>5020220060047478</v>
      </c>
      <c r="F4927" s="7" t="s">
        <v>29</v>
      </c>
      <c r="G4927" s="7" t="s">
        <v>30</v>
      </c>
      <c r="H4927" s="7" t="s">
        <v>31</v>
      </c>
      <c r="I4927" s="6" t="s">
        <v>342</v>
      </c>
      <c r="J4927" s="6">
        <v>7478</v>
      </c>
      <c r="K4927" s="11" t="s">
        <v>378</v>
      </c>
      <c r="L4927" s="14">
        <v>207.84</v>
      </c>
      <c r="M4927" s="15"/>
      <c r="N4927" s="8">
        <f t="shared" si="238"/>
        <v>207.84</v>
      </c>
      <c r="O4927" s="8">
        <v>129.97</v>
      </c>
      <c r="P4927" s="8">
        <v>12.72</v>
      </c>
    </row>
    <row r="4928" spans="1:16" ht="24.75" x14ac:dyDescent="0.25">
      <c r="A4928" s="5">
        <v>2018</v>
      </c>
      <c r="B4928" s="6" t="s">
        <v>19</v>
      </c>
      <c r="C4928" s="6">
        <v>6021</v>
      </c>
      <c r="D4928" s="11" t="s">
        <v>32</v>
      </c>
      <c r="E4928" s="6" t="str">
        <f t="shared" si="237"/>
        <v>5020220060217478</v>
      </c>
      <c r="F4928" s="7" t="s">
        <v>21</v>
      </c>
      <c r="G4928" s="7" t="s">
        <v>22</v>
      </c>
      <c r="H4928" s="7" t="s">
        <v>33</v>
      </c>
      <c r="I4928" s="6" t="s">
        <v>342</v>
      </c>
      <c r="J4928" s="6">
        <v>7478</v>
      </c>
      <c r="K4928" s="11" t="s">
        <v>378</v>
      </c>
      <c r="L4928" s="14">
        <v>6408.2199999999993</v>
      </c>
      <c r="M4928" s="15"/>
      <c r="N4928" s="8">
        <f t="shared" si="238"/>
        <v>6408.2199999999993</v>
      </c>
      <c r="O4928" s="8">
        <v>3981.8900000000003</v>
      </c>
      <c r="P4928" s="8">
        <v>5861.920000000001</v>
      </c>
    </row>
    <row r="4929" spans="1:16" ht="24.75" x14ac:dyDescent="0.25">
      <c r="A4929" s="5">
        <v>2018</v>
      </c>
      <c r="B4929" s="6" t="s">
        <v>19</v>
      </c>
      <c r="C4929" s="6">
        <v>6022</v>
      </c>
      <c r="D4929" s="11" t="s">
        <v>34</v>
      </c>
      <c r="E4929" s="6" t="str">
        <f t="shared" si="237"/>
        <v>5020220060227478</v>
      </c>
      <c r="F4929" s="7" t="s">
        <v>21</v>
      </c>
      <c r="G4929" s="7" t="s">
        <v>22</v>
      </c>
      <c r="H4929" s="7" t="s">
        <v>33</v>
      </c>
      <c r="I4929" s="6" t="s">
        <v>342</v>
      </c>
      <c r="J4929" s="6">
        <v>7478</v>
      </c>
      <c r="K4929" s="11" t="s">
        <v>378</v>
      </c>
      <c r="L4929" s="14">
        <v>6881.9900000000007</v>
      </c>
      <c r="M4929" s="15"/>
      <c r="N4929" s="8">
        <f t="shared" si="238"/>
        <v>6881.9900000000007</v>
      </c>
      <c r="O4929" s="8">
        <v>5195.6400000000021</v>
      </c>
      <c r="P4929" s="8">
        <v>7041.6900000000005</v>
      </c>
    </row>
    <row r="4930" spans="1:16" ht="24.75" x14ac:dyDescent="0.25">
      <c r="A4930" s="5">
        <v>2018</v>
      </c>
      <c r="B4930" s="6" t="s">
        <v>19</v>
      </c>
      <c r="C4930" s="6">
        <v>6031</v>
      </c>
      <c r="D4930" s="11" t="s">
        <v>35</v>
      </c>
      <c r="E4930" s="6" t="str">
        <f t="shared" ref="E4930:E4993" si="239">B4930&amp;"2200"&amp;C4930&amp;J4930</f>
        <v>5020220060317478</v>
      </c>
      <c r="F4930" s="7" t="s">
        <v>21</v>
      </c>
      <c r="G4930" s="7" t="s">
        <v>22</v>
      </c>
      <c r="H4930" s="7" t="s">
        <v>33</v>
      </c>
      <c r="I4930" s="6" t="s">
        <v>342</v>
      </c>
      <c r="J4930" s="6">
        <v>7478</v>
      </c>
      <c r="K4930" s="11" t="s">
        <v>378</v>
      </c>
      <c r="L4930" s="14">
        <v>6479.0199999999995</v>
      </c>
      <c r="M4930" s="15"/>
      <c r="N4930" s="8">
        <f t="shared" ref="N4930:N4993" si="240">L4930+M4930</f>
        <v>6479.0199999999995</v>
      </c>
      <c r="O4930" s="8">
        <v>11774.250000000002</v>
      </c>
      <c r="P4930" s="8">
        <v>8141.6600000000008</v>
      </c>
    </row>
    <row r="4931" spans="1:16" ht="24.75" x14ac:dyDescent="0.25">
      <c r="A4931" s="5">
        <v>2018</v>
      </c>
      <c r="B4931" s="6" t="s">
        <v>19</v>
      </c>
      <c r="C4931" s="6">
        <v>6032</v>
      </c>
      <c r="D4931" s="11" t="s">
        <v>36</v>
      </c>
      <c r="E4931" s="6" t="str">
        <f t="shared" si="239"/>
        <v>5020220060327478</v>
      </c>
      <c r="F4931" s="7" t="s">
        <v>21</v>
      </c>
      <c r="G4931" s="7" t="s">
        <v>22</v>
      </c>
      <c r="H4931" s="7" t="s">
        <v>33</v>
      </c>
      <c r="I4931" s="6" t="s">
        <v>342</v>
      </c>
      <c r="J4931" s="6">
        <v>7478</v>
      </c>
      <c r="K4931" s="11" t="s">
        <v>378</v>
      </c>
      <c r="L4931" s="14">
        <v>2500.4100000000003</v>
      </c>
      <c r="M4931" s="15"/>
      <c r="N4931" s="8">
        <f t="shared" si="240"/>
        <v>2500.4100000000003</v>
      </c>
      <c r="O4931" s="8">
        <v>1462.6000000000001</v>
      </c>
      <c r="P4931" s="8">
        <v>10772.48</v>
      </c>
    </row>
    <row r="4932" spans="1:16" ht="24.75" x14ac:dyDescent="0.25">
      <c r="A4932" s="5">
        <v>2018</v>
      </c>
      <c r="B4932" s="6" t="s">
        <v>19</v>
      </c>
      <c r="C4932" s="6">
        <v>6042</v>
      </c>
      <c r="D4932" s="11" t="s">
        <v>37</v>
      </c>
      <c r="E4932" s="6" t="str">
        <f t="shared" si="239"/>
        <v>5020220060427478</v>
      </c>
      <c r="F4932" s="7" t="s">
        <v>21</v>
      </c>
      <c r="G4932" s="7" t="s">
        <v>22</v>
      </c>
      <c r="H4932" s="7" t="s">
        <v>38</v>
      </c>
      <c r="I4932" s="6" t="s">
        <v>342</v>
      </c>
      <c r="J4932" s="6">
        <v>7478</v>
      </c>
      <c r="K4932" s="11" t="s">
        <v>378</v>
      </c>
      <c r="L4932" s="14">
        <v>16761.22</v>
      </c>
      <c r="M4932" s="15"/>
      <c r="N4932" s="8">
        <f t="shared" si="240"/>
        <v>16761.22</v>
      </c>
      <c r="O4932" s="8">
        <v>10609.559999999994</v>
      </c>
      <c r="P4932" s="8">
        <v>5290.0100000000011</v>
      </c>
    </row>
    <row r="4933" spans="1:16" ht="24.75" x14ac:dyDescent="0.25">
      <c r="A4933" s="5">
        <v>2018</v>
      </c>
      <c r="B4933" s="6" t="s">
        <v>19</v>
      </c>
      <c r="C4933" s="6">
        <v>6043</v>
      </c>
      <c r="D4933" s="11" t="s">
        <v>39</v>
      </c>
      <c r="E4933" s="6" t="str">
        <f t="shared" si="239"/>
        <v>5020220060437478</v>
      </c>
      <c r="F4933" s="7" t="s">
        <v>21</v>
      </c>
      <c r="G4933" s="7" t="s">
        <v>22</v>
      </c>
      <c r="H4933" s="7" t="s">
        <v>40</v>
      </c>
      <c r="I4933" s="6" t="s">
        <v>342</v>
      </c>
      <c r="J4933" s="6">
        <v>7478</v>
      </c>
      <c r="K4933" s="11" t="s">
        <v>378</v>
      </c>
      <c r="L4933" s="14">
        <v>10814.880000000001</v>
      </c>
      <c r="M4933" s="15"/>
      <c r="N4933" s="8">
        <f t="shared" si="240"/>
        <v>10814.880000000001</v>
      </c>
      <c r="O4933" s="8">
        <v>7637.52</v>
      </c>
      <c r="P4933" s="8">
        <v>14430.86</v>
      </c>
    </row>
    <row r="4934" spans="1:16" ht="24.75" x14ac:dyDescent="0.25">
      <c r="A4934" s="5">
        <v>2018</v>
      </c>
      <c r="B4934" s="6" t="s">
        <v>19</v>
      </c>
      <c r="C4934" s="6">
        <v>6044</v>
      </c>
      <c r="D4934" s="11" t="s">
        <v>41</v>
      </c>
      <c r="E4934" s="6" t="str">
        <f t="shared" si="239"/>
        <v>5020220060447478</v>
      </c>
      <c r="F4934" s="7" t="s">
        <v>21</v>
      </c>
      <c r="G4934" s="7" t="s">
        <v>22</v>
      </c>
      <c r="H4934" s="7" t="s">
        <v>42</v>
      </c>
      <c r="I4934" s="6" t="s">
        <v>342</v>
      </c>
      <c r="J4934" s="6">
        <v>7478</v>
      </c>
      <c r="K4934" s="11" t="s">
        <v>378</v>
      </c>
      <c r="L4934" s="14">
        <v>4810.12</v>
      </c>
      <c r="M4934" s="15"/>
      <c r="N4934" s="8">
        <f t="shared" si="240"/>
        <v>4810.12</v>
      </c>
      <c r="O4934" s="8">
        <v>6588.5299999999988</v>
      </c>
      <c r="P4934" s="8">
        <v>7035.1100000000006</v>
      </c>
    </row>
    <row r="4935" spans="1:16" ht="24.75" x14ac:dyDescent="0.25">
      <c r="A4935" s="5">
        <v>2018</v>
      </c>
      <c r="B4935" s="6" t="s">
        <v>19</v>
      </c>
      <c r="C4935" s="6">
        <v>6050</v>
      </c>
      <c r="D4935" s="11" t="s">
        <v>46</v>
      </c>
      <c r="E4935" s="6" t="str">
        <f t="shared" si="239"/>
        <v>5020220060507478</v>
      </c>
      <c r="F4935" s="7" t="s">
        <v>21</v>
      </c>
      <c r="G4935" s="7" t="s">
        <v>22</v>
      </c>
      <c r="H4935" s="7" t="s">
        <v>47</v>
      </c>
      <c r="I4935" s="6" t="s">
        <v>342</v>
      </c>
      <c r="J4935" s="6">
        <v>7478</v>
      </c>
      <c r="K4935" s="11" t="s">
        <v>378</v>
      </c>
      <c r="L4935" s="14">
        <v>615.91</v>
      </c>
      <c r="M4935" s="15"/>
      <c r="N4935" s="8">
        <f t="shared" si="240"/>
        <v>615.91</v>
      </c>
      <c r="O4935" s="8">
        <v>480.69</v>
      </c>
      <c r="P4935" s="8">
        <v>518.62</v>
      </c>
    </row>
    <row r="4936" spans="1:16" ht="24.75" x14ac:dyDescent="0.25">
      <c r="A4936" s="5">
        <v>2018</v>
      </c>
      <c r="B4936" s="6" t="s">
        <v>19</v>
      </c>
      <c r="C4936" s="6">
        <v>6061</v>
      </c>
      <c r="D4936" s="11" t="s">
        <v>48</v>
      </c>
      <c r="E4936" s="6" t="str">
        <f t="shared" si="239"/>
        <v>5020220060617478</v>
      </c>
      <c r="F4936" s="7" t="s">
        <v>21</v>
      </c>
      <c r="G4936" s="7" t="s">
        <v>22</v>
      </c>
      <c r="H4936" s="7" t="s">
        <v>33</v>
      </c>
      <c r="I4936" s="6" t="s">
        <v>342</v>
      </c>
      <c r="J4936" s="6">
        <v>7478</v>
      </c>
      <c r="K4936" s="11" t="s">
        <v>378</v>
      </c>
      <c r="L4936" s="14">
        <v>4748.2900000000009</v>
      </c>
      <c r="M4936" s="15"/>
      <c r="N4936" s="8">
        <f t="shared" si="240"/>
        <v>4748.2900000000009</v>
      </c>
      <c r="O4936" s="8">
        <v>6395.2099999999991</v>
      </c>
      <c r="P4936" s="8">
        <v>2589.1399999999994</v>
      </c>
    </row>
    <row r="4937" spans="1:16" ht="24.75" x14ac:dyDescent="0.25">
      <c r="A4937" s="5">
        <v>2018</v>
      </c>
      <c r="B4937" s="6" t="s">
        <v>19</v>
      </c>
      <c r="C4937" s="6">
        <v>6062</v>
      </c>
      <c r="D4937" s="11" t="s">
        <v>49</v>
      </c>
      <c r="E4937" s="6" t="str">
        <f t="shared" si="239"/>
        <v>5020220060627478</v>
      </c>
      <c r="F4937" s="7" t="s">
        <v>21</v>
      </c>
      <c r="G4937" s="7" t="s">
        <v>22</v>
      </c>
      <c r="H4937" s="7" t="s">
        <v>33</v>
      </c>
      <c r="I4937" s="6" t="s">
        <v>342</v>
      </c>
      <c r="J4937" s="6">
        <v>7478</v>
      </c>
      <c r="K4937" s="11" t="s">
        <v>378</v>
      </c>
      <c r="L4937" s="14">
        <v>1310.25</v>
      </c>
      <c r="M4937" s="15"/>
      <c r="N4937" s="8">
        <f t="shared" si="240"/>
        <v>1310.25</v>
      </c>
      <c r="O4937" s="8">
        <v>3148.5700000000006</v>
      </c>
      <c r="P4937" s="8">
        <v>1243.3000000000002</v>
      </c>
    </row>
    <row r="4938" spans="1:16" ht="24.75" x14ac:dyDescent="0.25">
      <c r="A4938" s="5">
        <v>2018</v>
      </c>
      <c r="B4938" s="6" t="s">
        <v>19</v>
      </c>
      <c r="C4938" s="6">
        <v>6211</v>
      </c>
      <c r="D4938" s="11" t="s">
        <v>52</v>
      </c>
      <c r="E4938" s="6" t="str">
        <f t="shared" si="239"/>
        <v>5020220062117478</v>
      </c>
      <c r="F4938" s="7" t="s">
        <v>21</v>
      </c>
      <c r="G4938" s="7" t="s">
        <v>53</v>
      </c>
      <c r="H4938" s="7" t="s">
        <v>54</v>
      </c>
      <c r="I4938" s="6" t="s">
        <v>342</v>
      </c>
      <c r="J4938" s="6">
        <v>7478</v>
      </c>
      <c r="K4938" s="11" t="s">
        <v>378</v>
      </c>
      <c r="L4938" s="14">
        <v>669.77</v>
      </c>
      <c r="M4938" s="15"/>
      <c r="N4938" s="8">
        <f t="shared" si="240"/>
        <v>669.77</v>
      </c>
      <c r="O4938" s="8">
        <v>396.06999999999994</v>
      </c>
      <c r="P4938" s="8">
        <v>357.68</v>
      </c>
    </row>
    <row r="4939" spans="1:16" ht="24.75" x14ac:dyDescent="0.25">
      <c r="A4939" s="5">
        <v>2018</v>
      </c>
      <c r="B4939" s="6" t="s">
        <v>19</v>
      </c>
      <c r="C4939" s="6">
        <v>6212</v>
      </c>
      <c r="D4939" s="11" t="s">
        <v>55</v>
      </c>
      <c r="E4939" s="6" t="str">
        <f t="shared" si="239"/>
        <v>5020220062127478</v>
      </c>
      <c r="F4939" s="7" t="s">
        <v>21</v>
      </c>
      <c r="G4939" s="7" t="s">
        <v>53</v>
      </c>
      <c r="H4939" s="7" t="s">
        <v>56</v>
      </c>
      <c r="I4939" s="6" t="s">
        <v>342</v>
      </c>
      <c r="J4939" s="6">
        <v>7478</v>
      </c>
      <c r="K4939" s="11" t="s">
        <v>378</v>
      </c>
      <c r="L4939" s="14">
        <v>7295.4199999999992</v>
      </c>
      <c r="M4939" s="15"/>
      <c r="N4939" s="8">
        <f t="shared" si="240"/>
        <v>7295.4199999999992</v>
      </c>
      <c r="O4939" s="8">
        <v>8035.33</v>
      </c>
      <c r="P4939" s="8">
        <v>7400.36</v>
      </c>
    </row>
    <row r="4940" spans="1:16" ht="24.75" x14ac:dyDescent="0.25">
      <c r="A4940" s="5">
        <v>2018</v>
      </c>
      <c r="B4940" s="6" t="s">
        <v>19</v>
      </c>
      <c r="C4940" s="6">
        <v>6213</v>
      </c>
      <c r="D4940" s="11" t="s">
        <v>57</v>
      </c>
      <c r="E4940" s="6" t="str">
        <f t="shared" si="239"/>
        <v>5020220062137478</v>
      </c>
      <c r="F4940" s="7" t="s">
        <v>21</v>
      </c>
      <c r="G4940" s="7" t="s">
        <v>53</v>
      </c>
      <c r="H4940" s="7" t="s">
        <v>58</v>
      </c>
      <c r="I4940" s="6" t="s">
        <v>342</v>
      </c>
      <c r="J4940" s="6">
        <v>7478</v>
      </c>
      <c r="K4940" s="11" t="s">
        <v>378</v>
      </c>
      <c r="L4940" s="14">
        <v>57.96</v>
      </c>
      <c r="M4940" s="15"/>
      <c r="N4940" s="8">
        <f t="shared" si="240"/>
        <v>57.96</v>
      </c>
      <c r="O4940" s="8">
        <v>124.45</v>
      </c>
      <c r="P4940" s="8">
        <v>19.02</v>
      </c>
    </row>
    <row r="4941" spans="1:16" ht="24.75" x14ac:dyDescent="0.25">
      <c r="A4941" s="5">
        <v>2018</v>
      </c>
      <c r="B4941" s="6" t="s">
        <v>19</v>
      </c>
      <c r="C4941" s="6">
        <v>6214</v>
      </c>
      <c r="D4941" s="11" t="s">
        <v>59</v>
      </c>
      <c r="E4941" s="6" t="str">
        <f t="shared" si="239"/>
        <v>5020220062147478</v>
      </c>
      <c r="F4941" s="7" t="s">
        <v>21</v>
      </c>
      <c r="G4941" s="7" t="s">
        <v>53</v>
      </c>
      <c r="H4941" s="7" t="s">
        <v>54</v>
      </c>
      <c r="I4941" s="6" t="s">
        <v>342</v>
      </c>
      <c r="J4941" s="6">
        <v>7478</v>
      </c>
      <c r="K4941" s="11" t="s">
        <v>378</v>
      </c>
      <c r="L4941" s="14">
        <v>80.78</v>
      </c>
      <c r="M4941" s="15"/>
      <c r="N4941" s="8">
        <f t="shared" si="240"/>
        <v>80.78</v>
      </c>
      <c r="O4941" s="8">
        <v>594.11999999999989</v>
      </c>
      <c r="P4941" s="8">
        <v>940.37</v>
      </c>
    </row>
    <row r="4942" spans="1:16" ht="24.75" x14ac:dyDescent="0.25">
      <c r="A4942" s="5">
        <v>2018</v>
      </c>
      <c r="B4942" s="6" t="s">
        <v>19</v>
      </c>
      <c r="C4942" s="6">
        <v>6218</v>
      </c>
      <c r="D4942" s="11" t="s">
        <v>63</v>
      </c>
      <c r="E4942" s="6" t="str">
        <f t="shared" si="239"/>
        <v>5020220062187478</v>
      </c>
      <c r="F4942" s="7" t="s">
        <v>21</v>
      </c>
      <c r="G4942" s="7" t="s">
        <v>53</v>
      </c>
      <c r="H4942" s="7" t="s">
        <v>56</v>
      </c>
      <c r="I4942" s="6" t="s">
        <v>342</v>
      </c>
      <c r="J4942" s="6">
        <v>7478</v>
      </c>
      <c r="K4942" s="11" t="s">
        <v>378</v>
      </c>
      <c r="L4942" s="14">
        <v>771.41</v>
      </c>
      <c r="M4942" s="15"/>
      <c r="N4942" s="8">
        <f t="shared" si="240"/>
        <v>771.41</v>
      </c>
      <c r="O4942" s="8">
        <v>1018.06</v>
      </c>
      <c r="P4942" s="8">
        <v>112.74000000000001</v>
      </c>
    </row>
    <row r="4943" spans="1:16" ht="24.75" x14ac:dyDescent="0.25">
      <c r="A4943" s="5">
        <v>2018</v>
      </c>
      <c r="B4943" s="6" t="s">
        <v>19</v>
      </c>
      <c r="C4943" s="6">
        <v>6222</v>
      </c>
      <c r="D4943" s="11" t="s">
        <v>66</v>
      </c>
      <c r="E4943" s="6" t="str">
        <f t="shared" si="239"/>
        <v>5020220062227478</v>
      </c>
      <c r="F4943" s="7" t="s">
        <v>67</v>
      </c>
      <c r="G4943" s="7" t="s">
        <v>67</v>
      </c>
      <c r="H4943" s="7" t="s">
        <v>68</v>
      </c>
      <c r="I4943" s="6" t="s">
        <v>342</v>
      </c>
      <c r="J4943" s="6">
        <v>7478</v>
      </c>
      <c r="K4943" s="11" t="s">
        <v>378</v>
      </c>
      <c r="L4943" s="14">
        <v>1115.8800000000001</v>
      </c>
      <c r="M4943" s="15"/>
      <c r="N4943" s="8">
        <f t="shared" si="240"/>
        <v>1115.8800000000001</v>
      </c>
      <c r="O4943" s="8">
        <v>513.24</v>
      </c>
      <c r="P4943" s="8">
        <v>0</v>
      </c>
    </row>
    <row r="4944" spans="1:16" ht="24.75" x14ac:dyDescent="0.25">
      <c r="A4944" s="5">
        <v>2018</v>
      </c>
      <c r="B4944" s="6" t="s">
        <v>19</v>
      </c>
      <c r="C4944" s="6">
        <v>6223</v>
      </c>
      <c r="D4944" s="11" t="s">
        <v>69</v>
      </c>
      <c r="E4944" s="6" t="str">
        <f t="shared" si="239"/>
        <v>5020220062237478</v>
      </c>
      <c r="F4944" s="7" t="s">
        <v>21</v>
      </c>
      <c r="G4944" s="7" t="s">
        <v>53</v>
      </c>
      <c r="H4944" s="7" t="s">
        <v>65</v>
      </c>
      <c r="I4944" s="6" t="s">
        <v>342</v>
      </c>
      <c r="J4944" s="6">
        <v>7478</v>
      </c>
      <c r="K4944" s="11" t="s">
        <v>378</v>
      </c>
      <c r="L4944" s="14">
        <v>2251.2999999999997</v>
      </c>
      <c r="M4944" s="15"/>
      <c r="N4944" s="8">
        <f t="shared" si="240"/>
        <v>2251.2999999999997</v>
      </c>
      <c r="O4944" s="8">
        <v>461.19999999999993</v>
      </c>
      <c r="P4944" s="8">
        <v>365.64000000000004</v>
      </c>
    </row>
    <row r="4945" spans="1:16" ht="24.75" x14ac:dyDescent="0.25">
      <c r="A4945" s="5">
        <v>2018</v>
      </c>
      <c r="B4945" s="6" t="s">
        <v>19</v>
      </c>
      <c r="C4945" s="6">
        <v>6225</v>
      </c>
      <c r="D4945" s="11" t="s">
        <v>70</v>
      </c>
      <c r="E4945" s="6" t="str">
        <f t="shared" si="239"/>
        <v>5020220062257478</v>
      </c>
      <c r="F4945" s="7" t="s">
        <v>21</v>
      </c>
      <c r="G4945" s="7" t="s">
        <v>53</v>
      </c>
      <c r="H4945" s="7" t="s">
        <v>65</v>
      </c>
      <c r="I4945" s="6" t="s">
        <v>342</v>
      </c>
      <c r="J4945" s="6">
        <v>7478</v>
      </c>
      <c r="K4945" s="11" t="s">
        <v>378</v>
      </c>
      <c r="L4945" s="14">
        <v>16395.599999999991</v>
      </c>
      <c r="M4945" s="15"/>
      <c r="N4945" s="8">
        <f t="shared" si="240"/>
        <v>16395.599999999991</v>
      </c>
      <c r="O4945" s="8">
        <v>19588.199999999997</v>
      </c>
      <c r="P4945" s="8">
        <v>20706.529999999992</v>
      </c>
    </row>
    <row r="4946" spans="1:16" ht="24.75" x14ac:dyDescent="0.25">
      <c r="A4946" s="5">
        <v>2018</v>
      </c>
      <c r="B4946" s="6" t="s">
        <v>19</v>
      </c>
      <c r="C4946" s="6">
        <v>6231</v>
      </c>
      <c r="D4946" s="11" t="s">
        <v>72</v>
      </c>
      <c r="E4946" s="6" t="str">
        <f t="shared" si="239"/>
        <v>5020220062317478</v>
      </c>
      <c r="F4946" s="7" t="s">
        <v>21</v>
      </c>
      <c r="G4946" s="7" t="s">
        <v>53</v>
      </c>
      <c r="H4946" s="7" t="s">
        <v>65</v>
      </c>
      <c r="I4946" s="6" t="s">
        <v>342</v>
      </c>
      <c r="J4946" s="6">
        <v>7478</v>
      </c>
      <c r="K4946" s="11" t="s">
        <v>378</v>
      </c>
      <c r="L4946" s="14">
        <v>19042.51999999999</v>
      </c>
      <c r="M4946" s="15"/>
      <c r="N4946" s="8">
        <f t="shared" si="240"/>
        <v>19042.51999999999</v>
      </c>
      <c r="O4946" s="8">
        <v>19606.759999999995</v>
      </c>
      <c r="P4946" s="8">
        <v>23667.340000000015</v>
      </c>
    </row>
    <row r="4947" spans="1:16" ht="36.75" x14ac:dyDescent="0.25">
      <c r="A4947" s="5">
        <v>2018</v>
      </c>
      <c r="B4947" s="6" t="s">
        <v>19</v>
      </c>
      <c r="C4947" s="6">
        <v>6232</v>
      </c>
      <c r="D4947" s="11" t="s">
        <v>73</v>
      </c>
      <c r="E4947" s="6" t="str">
        <f t="shared" si="239"/>
        <v>5020220062327478</v>
      </c>
      <c r="F4947" s="7" t="s">
        <v>21</v>
      </c>
      <c r="G4947" s="7" t="s">
        <v>53</v>
      </c>
      <c r="H4947" s="7" t="s">
        <v>65</v>
      </c>
      <c r="I4947" s="6" t="s">
        <v>342</v>
      </c>
      <c r="J4947" s="6">
        <v>7478</v>
      </c>
      <c r="K4947" s="11" t="s">
        <v>378</v>
      </c>
      <c r="L4947" s="14">
        <v>16778.669999999998</v>
      </c>
      <c r="M4947" s="15"/>
      <c r="N4947" s="8">
        <f t="shared" si="240"/>
        <v>16778.669999999998</v>
      </c>
      <c r="O4947" s="8">
        <v>12276.65</v>
      </c>
      <c r="P4947" s="8">
        <v>7637.9499999999989</v>
      </c>
    </row>
    <row r="4948" spans="1:16" ht="24.75" x14ac:dyDescent="0.25">
      <c r="A4948" s="5">
        <v>2018</v>
      </c>
      <c r="B4948" s="6" t="s">
        <v>19</v>
      </c>
      <c r="C4948" s="6">
        <v>6241</v>
      </c>
      <c r="D4948" s="11" t="s">
        <v>74</v>
      </c>
      <c r="E4948" s="6" t="str">
        <f t="shared" si="239"/>
        <v>5020220062417478</v>
      </c>
      <c r="F4948" s="7" t="s">
        <v>21</v>
      </c>
      <c r="G4948" s="7" t="s">
        <v>53</v>
      </c>
      <c r="H4948" s="7" t="s">
        <v>56</v>
      </c>
      <c r="I4948" s="6" t="s">
        <v>342</v>
      </c>
      <c r="J4948" s="6">
        <v>7478</v>
      </c>
      <c r="K4948" s="11" t="s">
        <v>378</v>
      </c>
      <c r="L4948" s="14">
        <v>14794.569999999996</v>
      </c>
      <c r="M4948" s="15"/>
      <c r="N4948" s="8">
        <f t="shared" si="240"/>
        <v>14794.569999999996</v>
      </c>
      <c r="O4948" s="8">
        <v>14275.400000000001</v>
      </c>
      <c r="P4948" s="8">
        <v>4310.949999999998</v>
      </c>
    </row>
    <row r="4949" spans="1:16" ht="24.75" x14ac:dyDescent="0.25">
      <c r="A4949" s="5">
        <v>2018</v>
      </c>
      <c r="B4949" s="6" t="s">
        <v>19</v>
      </c>
      <c r="C4949" s="6">
        <v>6242</v>
      </c>
      <c r="D4949" s="11" t="s">
        <v>75</v>
      </c>
      <c r="E4949" s="6" t="str">
        <f t="shared" si="239"/>
        <v>5020220062427478</v>
      </c>
      <c r="F4949" s="7" t="s">
        <v>29</v>
      </c>
      <c r="G4949" s="7" t="s">
        <v>76</v>
      </c>
      <c r="H4949" s="7" t="s">
        <v>77</v>
      </c>
      <c r="I4949" s="6" t="s">
        <v>342</v>
      </c>
      <c r="J4949" s="6">
        <v>7478</v>
      </c>
      <c r="K4949" s="11" t="s">
        <v>378</v>
      </c>
      <c r="L4949" s="14">
        <v>127.47</v>
      </c>
      <c r="M4949" s="15"/>
      <c r="N4949" s="8">
        <f t="shared" si="240"/>
        <v>127.47</v>
      </c>
      <c r="O4949" s="8">
        <v>218.48000000000002</v>
      </c>
      <c r="P4949" s="8">
        <v>274.21000000000004</v>
      </c>
    </row>
    <row r="4950" spans="1:16" ht="24.75" x14ac:dyDescent="0.25">
      <c r="A4950" s="5">
        <v>2018</v>
      </c>
      <c r="B4950" s="6" t="s">
        <v>19</v>
      </c>
      <c r="C4950" s="6">
        <v>6245</v>
      </c>
      <c r="D4950" s="11" t="s">
        <v>79</v>
      </c>
      <c r="E4950" s="6" t="str">
        <f t="shared" si="239"/>
        <v>5020220062457478</v>
      </c>
      <c r="F4950" s="7" t="s">
        <v>29</v>
      </c>
      <c r="G4950" s="7" t="s">
        <v>76</v>
      </c>
      <c r="H4950" s="7" t="s">
        <v>77</v>
      </c>
      <c r="I4950" s="6" t="s">
        <v>342</v>
      </c>
      <c r="J4950" s="6">
        <v>7478</v>
      </c>
      <c r="K4950" s="11" t="s">
        <v>378</v>
      </c>
      <c r="L4950" s="14">
        <v>203.64</v>
      </c>
      <c r="M4950" s="15"/>
      <c r="N4950" s="8">
        <f t="shared" si="240"/>
        <v>203.64</v>
      </c>
      <c r="O4950" s="8">
        <v>12.08</v>
      </c>
      <c r="P4950" s="8">
        <v>0</v>
      </c>
    </row>
    <row r="4951" spans="1:16" ht="24.75" x14ac:dyDescent="0.25">
      <c r="A4951" s="5">
        <v>2018</v>
      </c>
      <c r="B4951" s="6" t="s">
        <v>19</v>
      </c>
      <c r="C4951" s="6">
        <v>6248</v>
      </c>
      <c r="D4951" s="11" t="s">
        <v>81</v>
      </c>
      <c r="E4951" s="6" t="str">
        <f t="shared" si="239"/>
        <v>5020220062487478</v>
      </c>
      <c r="F4951" s="7" t="s">
        <v>29</v>
      </c>
      <c r="G4951" s="7" t="s">
        <v>30</v>
      </c>
      <c r="H4951" s="7" t="s">
        <v>82</v>
      </c>
      <c r="I4951" s="6" t="s">
        <v>342</v>
      </c>
      <c r="J4951" s="6">
        <v>7478</v>
      </c>
      <c r="K4951" s="11" t="s">
        <v>378</v>
      </c>
      <c r="L4951" s="14">
        <v>1892.71</v>
      </c>
      <c r="M4951" s="15"/>
      <c r="N4951" s="8">
        <f t="shared" si="240"/>
        <v>1892.71</v>
      </c>
      <c r="O4951" s="8">
        <v>763.86</v>
      </c>
      <c r="P4951" s="8">
        <v>1581.9</v>
      </c>
    </row>
    <row r="4952" spans="1:16" ht="24.75" x14ac:dyDescent="0.25">
      <c r="A4952" s="5">
        <v>2018</v>
      </c>
      <c r="B4952" s="6" t="s">
        <v>19</v>
      </c>
      <c r="C4952" s="6">
        <v>6412</v>
      </c>
      <c r="D4952" s="11" t="s">
        <v>86</v>
      </c>
      <c r="E4952" s="6" t="str">
        <f t="shared" si="239"/>
        <v>5020220064127478</v>
      </c>
      <c r="F4952" s="7" t="s">
        <v>84</v>
      </c>
      <c r="G4952" s="7" t="s">
        <v>84</v>
      </c>
      <c r="H4952" s="7" t="s">
        <v>87</v>
      </c>
      <c r="I4952" s="6" t="s">
        <v>342</v>
      </c>
      <c r="J4952" s="6">
        <v>7478</v>
      </c>
      <c r="K4952" s="11" t="s">
        <v>378</v>
      </c>
      <c r="L4952" s="14">
        <v>180.91000000000003</v>
      </c>
      <c r="M4952" s="15"/>
      <c r="N4952" s="8">
        <f t="shared" si="240"/>
        <v>180.91000000000003</v>
      </c>
      <c r="O4952" s="8">
        <v>0</v>
      </c>
      <c r="P4952" s="8">
        <v>465.16</v>
      </c>
    </row>
    <row r="4953" spans="1:16" ht="24.75" x14ac:dyDescent="0.25">
      <c r="A4953" s="5">
        <v>2018</v>
      </c>
      <c r="B4953" s="6" t="s">
        <v>19</v>
      </c>
      <c r="C4953" s="6">
        <v>6416</v>
      </c>
      <c r="D4953" s="11" t="s">
        <v>90</v>
      </c>
      <c r="E4953" s="6" t="str">
        <f t="shared" si="239"/>
        <v>5020220064167478</v>
      </c>
      <c r="F4953" s="7" t="s">
        <v>21</v>
      </c>
      <c r="G4953" s="7" t="s">
        <v>53</v>
      </c>
      <c r="H4953" s="7" t="s">
        <v>58</v>
      </c>
      <c r="I4953" s="6" t="s">
        <v>342</v>
      </c>
      <c r="J4953" s="6">
        <v>7478</v>
      </c>
      <c r="K4953" s="11" t="s">
        <v>378</v>
      </c>
      <c r="L4953" s="14">
        <v>841.15</v>
      </c>
      <c r="M4953" s="15"/>
      <c r="N4953" s="8">
        <f t="shared" si="240"/>
        <v>841.15</v>
      </c>
      <c r="O4953" s="8">
        <v>339.3</v>
      </c>
      <c r="P4953" s="8">
        <v>528.71999999999991</v>
      </c>
    </row>
    <row r="4954" spans="1:16" ht="24.75" x14ac:dyDescent="0.25">
      <c r="A4954" s="5">
        <v>2016</v>
      </c>
      <c r="B4954" s="6" t="s">
        <v>19</v>
      </c>
      <c r="C4954" s="6">
        <v>6420</v>
      </c>
      <c r="D4954" s="12" t="s">
        <v>93</v>
      </c>
      <c r="E4954" s="6" t="str">
        <f t="shared" si="239"/>
        <v>5020220064207478</v>
      </c>
      <c r="F4954" s="7" t="s">
        <v>61</v>
      </c>
      <c r="G4954" s="7" t="s">
        <v>61</v>
      </c>
      <c r="H4954" s="7" t="s">
        <v>94</v>
      </c>
      <c r="I4954" s="6" t="s">
        <v>342</v>
      </c>
      <c r="J4954" s="6">
        <v>7478</v>
      </c>
      <c r="K4954" s="12" t="str">
        <f>VLOOKUP(J4954,'[17]OC Name'!A:B,2,FALSE)</f>
        <v>Clothing/clothing material</v>
      </c>
      <c r="L4954" s="14">
        <v>0</v>
      </c>
      <c r="M4954" s="16"/>
      <c r="N4954" s="8">
        <f t="shared" si="240"/>
        <v>0</v>
      </c>
      <c r="O4954" s="8">
        <v>0</v>
      </c>
      <c r="P4954" s="8">
        <v>3.4</v>
      </c>
    </row>
    <row r="4955" spans="1:16" ht="24.75" x14ac:dyDescent="0.25">
      <c r="A4955" s="5">
        <v>2017</v>
      </c>
      <c r="B4955" s="6" t="s">
        <v>19</v>
      </c>
      <c r="C4955" s="6">
        <v>6606</v>
      </c>
      <c r="D4955" s="12" t="s">
        <v>99</v>
      </c>
      <c r="E4955" s="6" t="str">
        <f t="shared" si="239"/>
        <v>5020220066067478</v>
      </c>
      <c r="F4955" s="7" t="s">
        <v>67</v>
      </c>
      <c r="G4955" s="7" t="s">
        <v>67</v>
      </c>
      <c r="H4955" s="7" t="s">
        <v>100</v>
      </c>
      <c r="I4955" s="6" t="s">
        <v>342</v>
      </c>
      <c r="J4955" s="6">
        <v>7478</v>
      </c>
      <c r="K4955" s="12" t="str">
        <f>VLOOKUP(J4955,'[17]OC Name'!A:B,2,FALSE)</f>
        <v>Clothing/clothing material</v>
      </c>
      <c r="L4955" s="14">
        <v>0</v>
      </c>
      <c r="M4955" s="16"/>
      <c r="N4955" s="8">
        <f t="shared" si="240"/>
        <v>0</v>
      </c>
      <c r="O4955" s="8">
        <v>541.99</v>
      </c>
      <c r="P4955" s="8">
        <v>0</v>
      </c>
    </row>
    <row r="4956" spans="1:16" ht="24.75" x14ac:dyDescent="0.25">
      <c r="A4956" s="5">
        <v>2018</v>
      </c>
      <c r="B4956" s="6" t="s">
        <v>19</v>
      </c>
      <c r="C4956" s="6">
        <v>6607</v>
      </c>
      <c r="D4956" s="11" t="s">
        <v>101</v>
      </c>
      <c r="E4956" s="6" t="str">
        <f t="shared" si="239"/>
        <v>5020220066077478</v>
      </c>
      <c r="F4956" s="7" t="s">
        <v>67</v>
      </c>
      <c r="G4956" s="7" t="s">
        <v>67</v>
      </c>
      <c r="H4956" s="7" t="s">
        <v>100</v>
      </c>
      <c r="I4956" s="6" t="s">
        <v>342</v>
      </c>
      <c r="J4956" s="6">
        <v>7478</v>
      </c>
      <c r="K4956" s="11" t="s">
        <v>378</v>
      </c>
      <c r="L4956" s="14">
        <v>25.94</v>
      </c>
      <c r="M4956" s="15"/>
      <c r="N4956" s="8">
        <f t="shared" si="240"/>
        <v>25.94</v>
      </c>
      <c r="O4956" s="8">
        <v>626.96</v>
      </c>
      <c r="P4956" s="8">
        <v>296.5</v>
      </c>
    </row>
    <row r="4957" spans="1:16" ht="24.75" x14ac:dyDescent="0.25">
      <c r="A4957" s="5">
        <v>2018</v>
      </c>
      <c r="B4957" s="6" t="s">
        <v>19</v>
      </c>
      <c r="C4957" s="6">
        <v>6608</v>
      </c>
      <c r="D4957" s="11" t="s">
        <v>102</v>
      </c>
      <c r="E4957" s="6" t="str">
        <f t="shared" si="239"/>
        <v>5020220066087478</v>
      </c>
      <c r="F4957" s="7" t="s">
        <v>67</v>
      </c>
      <c r="G4957" s="7" t="s">
        <v>67</v>
      </c>
      <c r="H4957" s="7" t="s">
        <v>103</v>
      </c>
      <c r="I4957" s="6" t="s">
        <v>342</v>
      </c>
      <c r="J4957" s="6">
        <v>7478</v>
      </c>
      <c r="K4957" s="11" t="s">
        <v>378</v>
      </c>
      <c r="L4957" s="14">
        <v>121.96</v>
      </c>
      <c r="M4957" s="15"/>
      <c r="N4957" s="8">
        <f t="shared" si="240"/>
        <v>121.96</v>
      </c>
      <c r="O4957" s="8">
        <v>0</v>
      </c>
      <c r="P4957" s="8">
        <v>0</v>
      </c>
    </row>
    <row r="4958" spans="1:16" ht="24.75" x14ac:dyDescent="0.25">
      <c r="A4958" s="5">
        <v>2016</v>
      </c>
      <c r="B4958" s="6" t="s">
        <v>19</v>
      </c>
      <c r="C4958" s="6">
        <v>6609</v>
      </c>
      <c r="D4958" s="12" t="s">
        <v>104</v>
      </c>
      <c r="E4958" s="6" t="str">
        <f t="shared" si="239"/>
        <v>5020220066097478</v>
      </c>
      <c r="F4958" s="7" t="s">
        <v>29</v>
      </c>
      <c r="G4958" s="7" t="s">
        <v>30</v>
      </c>
      <c r="H4958" s="7" t="s">
        <v>105</v>
      </c>
      <c r="I4958" s="6" t="s">
        <v>342</v>
      </c>
      <c r="J4958" s="6">
        <v>7478</v>
      </c>
      <c r="K4958" s="12" t="str">
        <f>VLOOKUP(J4958,'[17]OC Name'!A:B,2,FALSE)</f>
        <v>Clothing/clothing material</v>
      </c>
      <c r="L4958" s="14">
        <v>0</v>
      </c>
      <c r="M4958" s="16"/>
      <c r="N4958" s="8">
        <f t="shared" si="240"/>
        <v>0</v>
      </c>
      <c r="O4958" s="8">
        <v>22.98</v>
      </c>
      <c r="P4958" s="8">
        <v>31.979999999999997</v>
      </c>
    </row>
    <row r="4959" spans="1:16" ht="24.75" x14ac:dyDescent="0.25">
      <c r="A4959" s="5">
        <v>2018</v>
      </c>
      <c r="B4959" s="6" t="s">
        <v>19</v>
      </c>
      <c r="C4959" s="6">
        <v>6619</v>
      </c>
      <c r="D4959" s="11" t="s">
        <v>114</v>
      </c>
      <c r="E4959" s="6" t="str">
        <f t="shared" si="239"/>
        <v>5020220066197478</v>
      </c>
      <c r="F4959" s="7" t="s">
        <v>29</v>
      </c>
      <c r="G4959" s="7" t="s">
        <v>30</v>
      </c>
      <c r="H4959" s="7" t="s">
        <v>115</v>
      </c>
      <c r="I4959" s="6" t="s">
        <v>342</v>
      </c>
      <c r="J4959" s="6">
        <v>7478</v>
      </c>
      <c r="K4959" s="11" t="s">
        <v>378</v>
      </c>
      <c r="L4959" s="14">
        <v>135.47</v>
      </c>
      <c r="M4959" s="15"/>
      <c r="N4959" s="8">
        <f t="shared" si="240"/>
        <v>135.47</v>
      </c>
      <c r="O4959" s="8">
        <v>0</v>
      </c>
      <c r="P4959" s="8">
        <v>0</v>
      </c>
    </row>
    <row r="4960" spans="1:16" ht="24.75" x14ac:dyDescent="0.25">
      <c r="A4960" s="5">
        <v>2018</v>
      </c>
      <c r="B4960" s="6" t="s">
        <v>19</v>
      </c>
      <c r="C4960" s="6">
        <v>6640</v>
      </c>
      <c r="D4960" s="11" t="s">
        <v>121</v>
      </c>
      <c r="E4960" s="6" t="str">
        <f t="shared" si="239"/>
        <v>5020220066407478</v>
      </c>
      <c r="F4960" s="7" t="s">
        <v>29</v>
      </c>
      <c r="G4960" s="7" t="s">
        <v>30</v>
      </c>
      <c r="H4960" s="7" t="s">
        <v>122</v>
      </c>
      <c r="I4960" s="6" t="s">
        <v>342</v>
      </c>
      <c r="J4960" s="6">
        <v>7478</v>
      </c>
      <c r="K4960" s="11" t="s">
        <v>378</v>
      </c>
      <c r="L4960" s="14">
        <v>38.04</v>
      </c>
      <c r="M4960" s="15"/>
      <c r="N4960" s="8">
        <f t="shared" si="240"/>
        <v>38.04</v>
      </c>
      <c r="O4960" s="8">
        <v>586.80999999999995</v>
      </c>
      <c r="P4960" s="8">
        <v>437.47000000000008</v>
      </c>
    </row>
    <row r="4961" spans="1:16" ht="24.75" x14ac:dyDescent="0.25">
      <c r="A4961" s="5">
        <v>2018</v>
      </c>
      <c r="B4961" s="6" t="s">
        <v>19</v>
      </c>
      <c r="C4961" s="6">
        <v>6711</v>
      </c>
      <c r="D4961" s="11" t="s">
        <v>124</v>
      </c>
      <c r="E4961" s="6" t="str">
        <f t="shared" si="239"/>
        <v>5020220067117478</v>
      </c>
      <c r="F4961" s="7" t="s">
        <v>29</v>
      </c>
      <c r="G4961" s="7" t="s">
        <v>76</v>
      </c>
      <c r="H4961" s="7" t="s">
        <v>125</v>
      </c>
      <c r="I4961" s="6" t="s">
        <v>342</v>
      </c>
      <c r="J4961" s="6">
        <v>7478</v>
      </c>
      <c r="K4961" s="11" t="s">
        <v>378</v>
      </c>
      <c r="L4961" s="14">
        <v>16.989999999999998</v>
      </c>
      <c r="M4961" s="15"/>
      <c r="N4961" s="8">
        <f t="shared" si="240"/>
        <v>16.989999999999998</v>
      </c>
      <c r="O4961" s="8">
        <v>19.02</v>
      </c>
      <c r="P4961" s="8">
        <v>83.85</v>
      </c>
    </row>
    <row r="4962" spans="1:16" ht="24.75" x14ac:dyDescent="0.25">
      <c r="A4962" s="5">
        <v>2018</v>
      </c>
      <c r="B4962" s="6" t="s">
        <v>19</v>
      </c>
      <c r="C4962" s="6">
        <v>6714</v>
      </c>
      <c r="D4962" s="11" t="s">
        <v>127</v>
      </c>
      <c r="E4962" s="6" t="str">
        <f t="shared" si="239"/>
        <v>5020220067147478</v>
      </c>
      <c r="F4962" s="7" t="s">
        <v>29</v>
      </c>
      <c r="G4962" s="7" t="s">
        <v>76</v>
      </c>
      <c r="H4962" s="7" t="s">
        <v>111</v>
      </c>
      <c r="I4962" s="6" t="s">
        <v>342</v>
      </c>
      <c r="J4962" s="6">
        <v>7478</v>
      </c>
      <c r="K4962" s="11" t="s">
        <v>378</v>
      </c>
      <c r="L4962" s="14">
        <v>2671.3099999999995</v>
      </c>
      <c r="M4962" s="15"/>
      <c r="N4962" s="8">
        <f t="shared" si="240"/>
        <v>2671.3099999999995</v>
      </c>
      <c r="O4962" s="8">
        <v>716.93</v>
      </c>
      <c r="P4962" s="8">
        <v>2428.08</v>
      </c>
    </row>
    <row r="4963" spans="1:16" ht="24.75" x14ac:dyDescent="0.25">
      <c r="A4963" s="5">
        <v>2018</v>
      </c>
      <c r="B4963" s="6" t="s">
        <v>19</v>
      </c>
      <c r="C4963" s="6">
        <v>6715</v>
      </c>
      <c r="D4963" s="11" t="s">
        <v>128</v>
      </c>
      <c r="E4963" s="6" t="str">
        <f t="shared" si="239"/>
        <v>5020220067157478</v>
      </c>
      <c r="F4963" s="7" t="s">
        <v>29</v>
      </c>
      <c r="G4963" s="7" t="s">
        <v>76</v>
      </c>
      <c r="H4963" s="7" t="s">
        <v>111</v>
      </c>
      <c r="I4963" s="6" t="s">
        <v>342</v>
      </c>
      <c r="J4963" s="6">
        <v>7478</v>
      </c>
      <c r="K4963" s="11" t="s">
        <v>378</v>
      </c>
      <c r="L4963" s="14">
        <v>436.78</v>
      </c>
      <c r="M4963" s="15"/>
      <c r="N4963" s="8">
        <f t="shared" si="240"/>
        <v>436.78</v>
      </c>
      <c r="O4963" s="8">
        <v>0</v>
      </c>
      <c r="P4963" s="8">
        <v>0</v>
      </c>
    </row>
    <row r="4964" spans="1:16" ht="24.75" x14ac:dyDescent="0.25">
      <c r="A4964" s="5">
        <v>2018</v>
      </c>
      <c r="B4964" s="6" t="s">
        <v>19</v>
      </c>
      <c r="C4964" s="6">
        <v>6722</v>
      </c>
      <c r="D4964" s="11" t="s">
        <v>130</v>
      </c>
      <c r="E4964" s="6" t="str">
        <f t="shared" si="239"/>
        <v>5020220067227478</v>
      </c>
      <c r="F4964" s="7" t="s">
        <v>29</v>
      </c>
      <c r="G4964" s="7" t="s">
        <v>30</v>
      </c>
      <c r="H4964" s="7" t="s">
        <v>82</v>
      </c>
      <c r="I4964" s="6" t="s">
        <v>342</v>
      </c>
      <c r="J4964" s="6">
        <v>7478</v>
      </c>
      <c r="K4964" s="11" t="s">
        <v>378</v>
      </c>
      <c r="L4964" s="14">
        <v>1027.52</v>
      </c>
      <c r="M4964" s="15"/>
      <c r="N4964" s="8">
        <f t="shared" si="240"/>
        <v>1027.52</v>
      </c>
      <c r="O4964" s="8">
        <v>2148.6000000000004</v>
      </c>
      <c r="P4964" s="8">
        <v>1227.1600000000001</v>
      </c>
    </row>
    <row r="4965" spans="1:16" ht="24.75" x14ac:dyDescent="0.25">
      <c r="A4965" s="5">
        <v>2018</v>
      </c>
      <c r="B4965" s="6" t="s">
        <v>19</v>
      </c>
      <c r="C4965" s="6">
        <v>6723</v>
      </c>
      <c r="D4965" s="11" t="s">
        <v>131</v>
      </c>
      <c r="E4965" s="6" t="str">
        <f t="shared" si="239"/>
        <v>5020220067237478</v>
      </c>
      <c r="F4965" s="7" t="s">
        <v>29</v>
      </c>
      <c r="G4965" s="7" t="s">
        <v>30</v>
      </c>
      <c r="H4965" s="7" t="s">
        <v>82</v>
      </c>
      <c r="I4965" s="6" t="s">
        <v>342</v>
      </c>
      <c r="J4965" s="6">
        <v>7478</v>
      </c>
      <c r="K4965" s="11" t="s">
        <v>378</v>
      </c>
      <c r="L4965" s="14">
        <v>433.42999999999995</v>
      </c>
      <c r="M4965" s="15"/>
      <c r="N4965" s="8">
        <f t="shared" si="240"/>
        <v>433.42999999999995</v>
      </c>
      <c r="O4965" s="8">
        <v>0</v>
      </c>
      <c r="P4965" s="8">
        <v>369.46000000000004</v>
      </c>
    </row>
    <row r="4966" spans="1:16" ht="24.75" x14ac:dyDescent="0.25">
      <c r="A4966" s="5">
        <v>2018</v>
      </c>
      <c r="B4966" s="6" t="s">
        <v>19</v>
      </c>
      <c r="C4966" s="6">
        <v>6805</v>
      </c>
      <c r="D4966" s="11" t="s">
        <v>134</v>
      </c>
      <c r="E4966" s="6" t="str">
        <f t="shared" si="239"/>
        <v>5020220068057478</v>
      </c>
      <c r="F4966" s="7" t="s">
        <v>67</v>
      </c>
      <c r="G4966" s="7" t="s">
        <v>67</v>
      </c>
      <c r="H4966" s="7" t="s">
        <v>135</v>
      </c>
      <c r="I4966" s="6" t="s">
        <v>342</v>
      </c>
      <c r="J4966" s="6">
        <v>7478</v>
      </c>
      <c r="K4966" s="11" t="s">
        <v>378</v>
      </c>
      <c r="L4966" s="14">
        <v>874.3900000000001</v>
      </c>
      <c r="M4966" s="15"/>
      <c r="N4966" s="8">
        <f t="shared" si="240"/>
        <v>874.3900000000001</v>
      </c>
      <c r="O4966" s="8">
        <v>289.58</v>
      </c>
      <c r="P4966" s="8">
        <v>0</v>
      </c>
    </row>
    <row r="4967" spans="1:16" ht="36.75" x14ac:dyDescent="0.25">
      <c r="A4967" s="5">
        <v>2018</v>
      </c>
      <c r="B4967" s="6" t="s">
        <v>137</v>
      </c>
      <c r="C4967" s="6">
        <v>8003</v>
      </c>
      <c r="D4967" s="11" t="s">
        <v>142</v>
      </c>
      <c r="E4967" s="6" t="str">
        <f t="shared" si="239"/>
        <v>5030220080037478</v>
      </c>
      <c r="F4967" s="7" t="s">
        <v>21</v>
      </c>
      <c r="G4967" s="7" t="s">
        <v>22</v>
      </c>
      <c r="H4967" s="7" t="s">
        <v>27</v>
      </c>
      <c r="I4967" s="6" t="s">
        <v>342</v>
      </c>
      <c r="J4967" s="6">
        <v>7478</v>
      </c>
      <c r="K4967" s="11" t="s">
        <v>378</v>
      </c>
      <c r="L4967" s="14">
        <v>61.81</v>
      </c>
      <c r="M4967" s="15"/>
      <c r="N4967" s="8">
        <f t="shared" si="240"/>
        <v>61.81</v>
      </c>
      <c r="O4967" s="8">
        <v>958.72</v>
      </c>
      <c r="P4967" s="8">
        <v>0</v>
      </c>
    </row>
    <row r="4968" spans="1:16" ht="24.75" x14ac:dyDescent="0.25">
      <c r="A4968" s="5">
        <v>2018</v>
      </c>
      <c r="B4968" s="6" t="s">
        <v>137</v>
      </c>
      <c r="C4968" s="6">
        <v>8004</v>
      </c>
      <c r="D4968" s="11" t="s">
        <v>28</v>
      </c>
      <c r="E4968" s="6" t="str">
        <f t="shared" si="239"/>
        <v>5030220080047478</v>
      </c>
      <c r="F4968" s="7" t="s">
        <v>29</v>
      </c>
      <c r="G4968" s="7" t="s">
        <v>30</v>
      </c>
      <c r="H4968" s="7" t="s">
        <v>31</v>
      </c>
      <c r="I4968" s="6" t="s">
        <v>342</v>
      </c>
      <c r="J4968" s="6">
        <v>7478</v>
      </c>
      <c r="K4968" s="11" t="s">
        <v>378</v>
      </c>
      <c r="L4968" s="14">
        <v>347.34</v>
      </c>
      <c r="M4968" s="15"/>
      <c r="N4968" s="8">
        <f t="shared" si="240"/>
        <v>347.34</v>
      </c>
      <c r="O4968" s="8">
        <v>129.97</v>
      </c>
      <c r="P4968" s="8">
        <v>0</v>
      </c>
    </row>
    <row r="4969" spans="1:16" ht="24.75" x14ac:dyDescent="0.25">
      <c r="A4969" s="5">
        <v>2018</v>
      </c>
      <c r="B4969" s="6" t="s">
        <v>137</v>
      </c>
      <c r="C4969" s="6">
        <v>8011</v>
      </c>
      <c r="D4969" s="11" t="s">
        <v>143</v>
      </c>
      <c r="E4969" s="6" t="str">
        <f t="shared" si="239"/>
        <v>5030220080117478</v>
      </c>
      <c r="F4969" s="7" t="s">
        <v>21</v>
      </c>
      <c r="G4969" s="7" t="s">
        <v>22</v>
      </c>
      <c r="H4969" s="7" t="s">
        <v>144</v>
      </c>
      <c r="I4969" s="6" t="s">
        <v>342</v>
      </c>
      <c r="J4969" s="6">
        <v>7478</v>
      </c>
      <c r="K4969" s="11" t="s">
        <v>378</v>
      </c>
      <c r="L4969" s="14">
        <v>11660.49</v>
      </c>
      <c r="M4969" s="15"/>
      <c r="N4969" s="8">
        <f t="shared" si="240"/>
        <v>11660.49</v>
      </c>
      <c r="O4969" s="8">
        <v>1114.98</v>
      </c>
      <c r="P4969" s="8">
        <v>8574.3799999999992</v>
      </c>
    </row>
    <row r="4970" spans="1:16" ht="24.75" x14ac:dyDescent="0.25">
      <c r="A4970" s="5">
        <v>2018</v>
      </c>
      <c r="B4970" s="6" t="s">
        <v>137</v>
      </c>
      <c r="C4970" s="6">
        <v>8012</v>
      </c>
      <c r="D4970" s="11" t="s">
        <v>145</v>
      </c>
      <c r="E4970" s="6" t="str">
        <f t="shared" si="239"/>
        <v>5030220080127478</v>
      </c>
      <c r="F4970" s="7" t="s">
        <v>21</v>
      </c>
      <c r="G4970" s="7" t="s">
        <v>22</v>
      </c>
      <c r="H4970" s="7" t="s">
        <v>144</v>
      </c>
      <c r="I4970" s="6" t="s">
        <v>342</v>
      </c>
      <c r="J4970" s="6">
        <v>7478</v>
      </c>
      <c r="K4970" s="11" t="s">
        <v>378</v>
      </c>
      <c r="L4970" s="14">
        <v>19276.45</v>
      </c>
      <c r="M4970" s="15"/>
      <c r="N4970" s="8">
        <f t="shared" si="240"/>
        <v>19276.45</v>
      </c>
      <c r="O4970" s="8">
        <v>2672</v>
      </c>
      <c r="P4970" s="8">
        <v>10956.809999999996</v>
      </c>
    </row>
    <row r="4971" spans="1:16" ht="24.75" x14ac:dyDescent="0.25">
      <c r="A4971" s="5">
        <v>2018</v>
      </c>
      <c r="B4971" s="6" t="s">
        <v>137</v>
      </c>
      <c r="C4971" s="6">
        <v>8021</v>
      </c>
      <c r="D4971" s="11" t="s">
        <v>146</v>
      </c>
      <c r="E4971" s="6" t="str">
        <f t="shared" si="239"/>
        <v>5030220080217478</v>
      </c>
      <c r="F4971" s="7" t="s">
        <v>21</v>
      </c>
      <c r="G4971" s="7" t="s">
        <v>22</v>
      </c>
      <c r="H4971" s="7" t="s">
        <v>147</v>
      </c>
      <c r="I4971" s="6" t="s">
        <v>342</v>
      </c>
      <c r="J4971" s="6">
        <v>7478</v>
      </c>
      <c r="K4971" s="11" t="s">
        <v>378</v>
      </c>
      <c r="L4971" s="14">
        <v>1409.3700000000001</v>
      </c>
      <c r="M4971" s="15"/>
      <c r="N4971" s="8">
        <f t="shared" si="240"/>
        <v>1409.3700000000001</v>
      </c>
      <c r="O4971" s="8">
        <v>130.66</v>
      </c>
      <c r="P4971" s="8">
        <v>0</v>
      </c>
    </row>
    <row r="4972" spans="1:16" ht="24.75" x14ac:dyDescent="0.25">
      <c r="A4972" s="5">
        <v>2018</v>
      </c>
      <c r="B4972" s="6" t="s">
        <v>137</v>
      </c>
      <c r="C4972" s="6">
        <v>8031</v>
      </c>
      <c r="D4972" s="11" t="s">
        <v>148</v>
      </c>
      <c r="E4972" s="6" t="str">
        <f t="shared" si="239"/>
        <v>5030220080317478</v>
      </c>
      <c r="F4972" s="7" t="s">
        <v>21</v>
      </c>
      <c r="G4972" s="7" t="s">
        <v>22</v>
      </c>
      <c r="H4972" s="7" t="s">
        <v>144</v>
      </c>
      <c r="I4972" s="6" t="s">
        <v>342</v>
      </c>
      <c r="J4972" s="6">
        <v>7478</v>
      </c>
      <c r="K4972" s="11" t="s">
        <v>378</v>
      </c>
      <c r="L4972" s="14">
        <v>3868.9599999999996</v>
      </c>
      <c r="M4972" s="15"/>
      <c r="N4972" s="8">
        <f t="shared" si="240"/>
        <v>3868.9599999999996</v>
      </c>
      <c r="O4972" s="8">
        <v>3796.71</v>
      </c>
      <c r="P4972" s="8">
        <v>4444.5400000000009</v>
      </c>
    </row>
    <row r="4973" spans="1:16" ht="24.75" x14ac:dyDescent="0.25">
      <c r="A4973" s="5">
        <v>2018</v>
      </c>
      <c r="B4973" s="6" t="s">
        <v>137</v>
      </c>
      <c r="C4973" s="6">
        <v>8032</v>
      </c>
      <c r="D4973" s="11" t="s">
        <v>149</v>
      </c>
      <c r="E4973" s="6" t="str">
        <f t="shared" si="239"/>
        <v>5030220080327478</v>
      </c>
      <c r="F4973" s="7" t="s">
        <v>21</v>
      </c>
      <c r="G4973" s="7" t="s">
        <v>22</v>
      </c>
      <c r="H4973" s="7" t="s">
        <v>144</v>
      </c>
      <c r="I4973" s="6" t="s">
        <v>342</v>
      </c>
      <c r="J4973" s="6">
        <v>7478</v>
      </c>
      <c r="K4973" s="11" t="s">
        <v>378</v>
      </c>
      <c r="L4973" s="14">
        <v>7962.1999999999971</v>
      </c>
      <c r="M4973" s="15"/>
      <c r="N4973" s="8">
        <f t="shared" si="240"/>
        <v>7962.1999999999971</v>
      </c>
      <c r="O4973" s="8">
        <v>9387.590000000002</v>
      </c>
      <c r="P4973" s="8">
        <v>6318.7100000000009</v>
      </c>
    </row>
    <row r="4974" spans="1:16" ht="24.75" x14ac:dyDescent="0.25">
      <c r="A4974" s="5">
        <v>2018</v>
      </c>
      <c r="B4974" s="6" t="s">
        <v>137</v>
      </c>
      <c r="C4974" s="6">
        <v>8033</v>
      </c>
      <c r="D4974" s="11" t="s">
        <v>150</v>
      </c>
      <c r="E4974" s="6" t="str">
        <f t="shared" si="239"/>
        <v>5030220080337478</v>
      </c>
      <c r="F4974" s="7" t="s">
        <v>21</v>
      </c>
      <c r="G4974" s="7" t="s">
        <v>22</v>
      </c>
      <c r="H4974" s="7" t="s">
        <v>144</v>
      </c>
      <c r="I4974" s="6" t="s">
        <v>342</v>
      </c>
      <c r="J4974" s="6">
        <v>7478</v>
      </c>
      <c r="K4974" s="11" t="s">
        <v>378</v>
      </c>
      <c r="L4974" s="14">
        <v>1166.6399999999999</v>
      </c>
      <c r="M4974" s="15"/>
      <c r="N4974" s="8">
        <f t="shared" si="240"/>
        <v>1166.6399999999999</v>
      </c>
      <c r="O4974" s="8">
        <v>3209.0299999999997</v>
      </c>
      <c r="P4974" s="8">
        <v>10003.869999999999</v>
      </c>
    </row>
    <row r="4975" spans="1:16" ht="24.75" x14ac:dyDescent="0.25">
      <c r="A4975" s="5">
        <v>2018</v>
      </c>
      <c r="B4975" s="6" t="s">
        <v>137</v>
      </c>
      <c r="C4975" s="6">
        <v>8043</v>
      </c>
      <c r="D4975" s="11" t="s">
        <v>151</v>
      </c>
      <c r="E4975" s="6" t="str">
        <f t="shared" si="239"/>
        <v>5030220080437478</v>
      </c>
      <c r="F4975" s="7" t="s">
        <v>21</v>
      </c>
      <c r="G4975" s="7" t="s">
        <v>22</v>
      </c>
      <c r="H4975" s="7" t="s">
        <v>40</v>
      </c>
      <c r="I4975" s="6" t="s">
        <v>342</v>
      </c>
      <c r="J4975" s="6">
        <v>7478</v>
      </c>
      <c r="K4975" s="11" t="s">
        <v>378</v>
      </c>
      <c r="L4975" s="14">
        <v>11339.14</v>
      </c>
      <c r="M4975" s="15"/>
      <c r="N4975" s="8">
        <f t="shared" si="240"/>
        <v>11339.14</v>
      </c>
      <c r="O4975" s="8">
        <v>13843.670000000002</v>
      </c>
      <c r="P4975" s="8">
        <v>14146.220000000001</v>
      </c>
    </row>
    <row r="4976" spans="1:16" ht="36.75" x14ac:dyDescent="0.25">
      <c r="A4976" s="5">
        <v>2018</v>
      </c>
      <c r="B4976" s="6" t="s">
        <v>137</v>
      </c>
      <c r="C4976" s="6">
        <v>8044</v>
      </c>
      <c r="D4976" s="11" t="s">
        <v>152</v>
      </c>
      <c r="E4976" s="6" t="str">
        <f t="shared" si="239"/>
        <v>5030220080447478</v>
      </c>
      <c r="F4976" s="7" t="s">
        <v>21</v>
      </c>
      <c r="G4976" s="7" t="s">
        <v>22</v>
      </c>
      <c r="H4976" s="7" t="s">
        <v>42</v>
      </c>
      <c r="I4976" s="6" t="s">
        <v>342</v>
      </c>
      <c r="J4976" s="6">
        <v>7478</v>
      </c>
      <c r="K4976" s="11" t="s">
        <v>378</v>
      </c>
      <c r="L4976" s="14">
        <v>6024.94</v>
      </c>
      <c r="M4976" s="15"/>
      <c r="N4976" s="8">
        <f t="shared" si="240"/>
        <v>6024.94</v>
      </c>
      <c r="O4976" s="8">
        <v>7069.12</v>
      </c>
      <c r="P4976" s="8">
        <v>2825.58</v>
      </c>
    </row>
    <row r="4977" spans="1:16" ht="24.75" x14ac:dyDescent="0.25">
      <c r="A4977" s="5">
        <v>2018</v>
      </c>
      <c r="B4977" s="6" t="s">
        <v>137</v>
      </c>
      <c r="C4977" s="6">
        <v>8051</v>
      </c>
      <c r="D4977" s="11" t="s">
        <v>153</v>
      </c>
      <c r="E4977" s="6" t="str">
        <f t="shared" si="239"/>
        <v>5030220080517478</v>
      </c>
      <c r="F4977" s="7" t="s">
        <v>21</v>
      </c>
      <c r="G4977" s="7" t="s">
        <v>22</v>
      </c>
      <c r="H4977" s="7" t="s">
        <v>144</v>
      </c>
      <c r="I4977" s="6" t="s">
        <v>342</v>
      </c>
      <c r="J4977" s="6">
        <v>7478</v>
      </c>
      <c r="K4977" s="11" t="s">
        <v>378</v>
      </c>
      <c r="L4977" s="14">
        <v>468.24</v>
      </c>
      <c r="M4977" s="15"/>
      <c r="N4977" s="8">
        <f t="shared" si="240"/>
        <v>468.24</v>
      </c>
      <c r="O4977" s="8">
        <v>1420.76</v>
      </c>
      <c r="P4977" s="8">
        <v>2466.8499999999995</v>
      </c>
    </row>
    <row r="4978" spans="1:16" ht="24.75" x14ac:dyDescent="0.25">
      <c r="A4978" s="5">
        <v>2018</v>
      </c>
      <c r="B4978" s="6" t="s">
        <v>137</v>
      </c>
      <c r="C4978" s="6">
        <v>8052</v>
      </c>
      <c r="D4978" s="11" t="s">
        <v>154</v>
      </c>
      <c r="E4978" s="6" t="str">
        <f t="shared" si="239"/>
        <v>5030220080527478</v>
      </c>
      <c r="F4978" s="7" t="s">
        <v>21</v>
      </c>
      <c r="G4978" s="7" t="s">
        <v>22</v>
      </c>
      <c r="H4978" s="7" t="s">
        <v>144</v>
      </c>
      <c r="I4978" s="6" t="s">
        <v>342</v>
      </c>
      <c r="J4978" s="6">
        <v>7478</v>
      </c>
      <c r="K4978" s="11" t="s">
        <v>378</v>
      </c>
      <c r="L4978" s="14">
        <v>2779.7400000000002</v>
      </c>
      <c r="M4978" s="15"/>
      <c r="N4978" s="8">
        <f t="shared" si="240"/>
        <v>2779.7400000000002</v>
      </c>
      <c r="O4978" s="8">
        <v>5797.3900000000012</v>
      </c>
      <c r="P4978" s="8">
        <v>4546.6299999999992</v>
      </c>
    </row>
    <row r="4979" spans="1:16" ht="24.75" x14ac:dyDescent="0.25">
      <c r="A4979" s="5">
        <v>2018</v>
      </c>
      <c r="B4979" s="6" t="s">
        <v>137</v>
      </c>
      <c r="C4979" s="6">
        <v>8053</v>
      </c>
      <c r="D4979" s="11" t="s">
        <v>155</v>
      </c>
      <c r="E4979" s="6" t="str">
        <f t="shared" si="239"/>
        <v>5030220080537478</v>
      </c>
      <c r="F4979" s="7" t="s">
        <v>21</v>
      </c>
      <c r="G4979" s="7" t="s">
        <v>22</v>
      </c>
      <c r="H4979" s="7" t="s">
        <v>147</v>
      </c>
      <c r="I4979" s="6" t="s">
        <v>342</v>
      </c>
      <c r="J4979" s="6">
        <v>7478</v>
      </c>
      <c r="K4979" s="11" t="s">
        <v>378</v>
      </c>
      <c r="L4979" s="14">
        <v>19510.82</v>
      </c>
      <c r="M4979" s="15"/>
      <c r="N4979" s="8">
        <f t="shared" si="240"/>
        <v>19510.82</v>
      </c>
      <c r="O4979" s="8">
        <v>23410.129999999986</v>
      </c>
      <c r="P4979" s="8">
        <v>12428.289999999995</v>
      </c>
    </row>
    <row r="4980" spans="1:16" ht="24.75" x14ac:dyDescent="0.25">
      <c r="A4980" s="5">
        <v>2018</v>
      </c>
      <c r="B4980" s="6" t="s">
        <v>137</v>
      </c>
      <c r="C4980" s="6">
        <v>8061</v>
      </c>
      <c r="D4980" s="6" t="s">
        <v>156</v>
      </c>
      <c r="E4980" s="6" t="str">
        <f t="shared" si="239"/>
        <v>5030220080617478</v>
      </c>
      <c r="F4980" s="7" t="s">
        <v>21</v>
      </c>
      <c r="G4980" s="7" t="s">
        <v>22</v>
      </c>
      <c r="H4980" s="7" t="s">
        <v>47</v>
      </c>
      <c r="I4980" s="6" t="s">
        <v>342</v>
      </c>
      <c r="J4980" s="6">
        <v>7478</v>
      </c>
      <c r="K4980" s="11" t="s">
        <v>378</v>
      </c>
      <c r="L4980" s="14">
        <v>184.73</v>
      </c>
      <c r="M4980" s="15"/>
      <c r="N4980" s="8">
        <f t="shared" si="240"/>
        <v>184.73</v>
      </c>
      <c r="O4980" s="8">
        <v>358.6</v>
      </c>
      <c r="P4980" s="8">
        <v>318.17</v>
      </c>
    </row>
    <row r="4981" spans="1:16" ht="24.75" x14ac:dyDescent="0.25">
      <c r="A4981" s="5">
        <v>2018</v>
      </c>
      <c r="B4981" s="6" t="s">
        <v>137</v>
      </c>
      <c r="C4981" s="6">
        <v>8063</v>
      </c>
      <c r="D4981" s="6" t="s">
        <v>157</v>
      </c>
      <c r="E4981" s="6" t="str">
        <f t="shared" si="239"/>
        <v>5030220080637478</v>
      </c>
      <c r="F4981" s="7" t="s">
        <v>21</v>
      </c>
      <c r="G4981" s="7" t="s">
        <v>22</v>
      </c>
      <c r="H4981" s="7" t="s">
        <v>47</v>
      </c>
      <c r="I4981" s="6" t="s">
        <v>342</v>
      </c>
      <c r="J4981" s="6">
        <v>7478</v>
      </c>
      <c r="K4981" s="11" t="s">
        <v>378</v>
      </c>
      <c r="L4981" s="14">
        <v>708.7299999999999</v>
      </c>
      <c r="M4981" s="15"/>
      <c r="N4981" s="8">
        <f t="shared" si="240"/>
        <v>708.7299999999999</v>
      </c>
      <c r="O4981" s="8">
        <v>199.86</v>
      </c>
      <c r="P4981" s="8">
        <v>572.16000000000008</v>
      </c>
    </row>
    <row r="4982" spans="1:16" ht="24.75" x14ac:dyDescent="0.25">
      <c r="A4982" s="5">
        <v>2016</v>
      </c>
      <c r="B4982" s="6" t="s">
        <v>137</v>
      </c>
      <c r="C4982" s="6">
        <v>8212</v>
      </c>
      <c r="D4982" s="9" t="s">
        <v>159</v>
      </c>
      <c r="E4982" s="6" t="str">
        <f t="shared" si="239"/>
        <v>5030220082127478</v>
      </c>
      <c r="F4982" s="7" t="s">
        <v>21</v>
      </c>
      <c r="G4982" s="7" t="s">
        <v>53</v>
      </c>
      <c r="H4982" s="7" t="s">
        <v>56</v>
      </c>
      <c r="I4982" s="6" t="s">
        <v>342</v>
      </c>
      <c r="J4982" s="6">
        <v>7478</v>
      </c>
      <c r="K4982" s="7" t="str">
        <f>VLOOKUP(J4982,'[17]OC Name'!A:B,2,FALSE)</f>
        <v>Clothing/clothing material</v>
      </c>
      <c r="L4982" s="14">
        <v>0</v>
      </c>
      <c r="N4982" s="8">
        <f t="shared" si="240"/>
        <v>0</v>
      </c>
      <c r="O4982" s="8">
        <v>0</v>
      </c>
      <c r="P4982" s="8">
        <v>99.12</v>
      </c>
    </row>
    <row r="4983" spans="1:16" ht="24.75" x14ac:dyDescent="0.25">
      <c r="A4983" s="5">
        <v>2018</v>
      </c>
      <c r="B4983" s="6" t="s">
        <v>137</v>
      </c>
      <c r="C4983" s="6">
        <v>8214</v>
      </c>
      <c r="D4983" s="6" t="s">
        <v>160</v>
      </c>
      <c r="E4983" s="6" t="str">
        <f t="shared" si="239"/>
        <v>5030220082147478</v>
      </c>
      <c r="F4983" s="7" t="s">
        <v>21</v>
      </c>
      <c r="G4983" s="7" t="s">
        <v>53</v>
      </c>
      <c r="H4983" s="7" t="s">
        <v>54</v>
      </c>
      <c r="I4983" s="6" t="s">
        <v>342</v>
      </c>
      <c r="J4983" s="6">
        <v>7478</v>
      </c>
      <c r="K4983" s="11" t="s">
        <v>378</v>
      </c>
      <c r="L4983" s="14">
        <v>80.78</v>
      </c>
      <c r="M4983" s="15"/>
      <c r="N4983" s="8">
        <f t="shared" si="240"/>
        <v>80.78</v>
      </c>
      <c r="O4983" s="8">
        <v>547.91</v>
      </c>
      <c r="P4983" s="8">
        <v>924.54</v>
      </c>
    </row>
    <row r="4984" spans="1:16" ht="24.75" x14ac:dyDescent="0.25">
      <c r="A4984" s="5">
        <v>2018</v>
      </c>
      <c r="B4984" s="6" t="s">
        <v>137</v>
      </c>
      <c r="C4984" s="6">
        <v>8217</v>
      </c>
      <c r="D4984" s="6" t="s">
        <v>161</v>
      </c>
      <c r="E4984" s="6" t="str">
        <f t="shared" si="239"/>
        <v>5030220082177478</v>
      </c>
      <c r="F4984" s="7" t="s">
        <v>21</v>
      </c>
      <c r="G4984" s="7" t="s">
        <v>53</v>
      </c>
      <c r="H4984" s="7" t="s">
        <v>54</v>
      </c>
      <c r="I4984" s="6" t="s">
        <v>342</v>
      </c>
      <c r="J4984" s="6">
        <v>7478</v>
      </c>
      <c r="K4984" s="11" t="s">
        <v>378</v>
      </c>
      <c r="L4984" s="14">
        <v>669.74</v>
      </c>
      <c r="M4984" s="15"/>
      <c r="N4984" s="8">
        <f t="shared" si="240"/>
        <v>669.74</v>
      </c>
      <c r="O4984" s="8">
        <v>396.07</v>
      </c>
      <c r="P4984" s="8">
        <v>357.69</v>
      </c>
    </row>
    <row r="4985" spans="1:16" ht="24.75" x14ac:dyDescent="0.25">
      <c r="A4985" s="5">
        <v>2018</v>
      </c>
      <c r="B4985" s="6" t="s">
        <v>137</v>
      </c>
      <c r="C4985" s="6">
        <v>8218</v>
      </c>
      <c r="D4985" s="6" t="s">
        <v>162</v>
      </c>
      <c r="E4985" s="6" t="str">
        <f t="shared" si="239"/>
        <v>5030220082187478</v>
      </c>
      <c r="F4985" s="7" t="s">
        <v>21</v>
      </c>
      <c r="G4985" s="7" t="s">
        <v>53</v>
      </c>
      <c r="H4985" s="7" t="s">
        <v>58</v>
      </c>
      <c r="I4985" s="6" t="s">
        <v>342</v>
      </c>
      <c r="J4985" s="6">
        <v>7478</v>
      </c>
      <c r="K4985" s="11" t="s">
        <v>378</v>
      </c>
      <c r="L4985" s="14">
        <v>800.34</v>
      </c>
      <c r="M4985" s="15"/>
      <c r="N4985" s="8">
        <f t="shared" si="240"/>
        <v>800.34</v>
      </c>
      <c r="O4985" s="8">
        <v>1846.03</v>
      </c>
      <c r="P4985" s="8">
        <v>1477.07</v>
      </c>
    </row>
    <row r="4986" spans="1:16" ht="24.75" x14ac:dyDescent="0.25">
      <c r="A4986" s="5">
        <v>2018</v>
      </c>
      <c r="B4986" s="6" t="s">
        <v>137</v>
      </c>
      <c r="C4986" s="6">
        <v>8221</v>
      </c>
      <c r="D4986" s="6" t="s">
        <v>163</v>
      </c>
      <c r="E4986" s="6" t="str">
        <f t="shared" si="239"/>
        <v>5030220082217478</v>
      </c>
      <c r="F4986" s="7" t="s">
        <v>67</v>
      </c>
      <c r="G4986" s="7" t="s">
        <v>67</v>
      </c>
      <c r="H4986" s="7" t="s">
        <v>68</v>
      </c>
      <c r="I4986" s="6" t="s">
        <v>342</v>
      </c>
      <c r="J4986" s="6">
        <v>7478</v>
      </c>
      <c r="K4986" s="11" t="s">
        <v>378</v>
      </c>
      <c r="L4986" s="14">
        <v>978.42</v>
      </c>
      <c r="M4986" s="15"/>
      <c r="N4986" s="8">
        <f t="shared" si="240"/>
        <v>978.42</v>
      </c>
      <c r="O4986" s="8">
        <v>571.54</v>
      </c>
      <c r="P4986" s="8">
        <v>74.41</v>
      </c>
    </row>
    <row r="4987" spans="1:16" ht="24.75" x14ac:dyDescent="0.25">
      <c r="A4987" s="5">
        <v>2018</v>
      </c>
      <c r="B4987" s="6" t="s">
        <v>137</v>
      </c>
      <c r="C4987" s="6">
        <v>8231</v>
      </c>
      <c r="D4987" s="6" t="s">
        <v>164</v>
      </c>
      <c r="E4987" s="6" t="str">
        <f t="shared" si="239"/>
        <v>5030220082317478</v>
      </c>
      <c r="F4987" s="7" t="s">
        <v>21</v>
      </c>
      <c r="G4987" s="7" t="s">
        <v>53</v>
      </c>
      <c r="H4987" s="7" t="s">
        <v>58</v>
      </c>
      <c r="I4987" s="6" t="s">
        <v>342</v>
      </c>
      <c r="J4987" s="6">
        <v>7478</v>
      </c>
      <c r="K4987" s="11" t="s">
        <v>378</v>
      </c>
      <c r="L4987" s="14">
        <v>18795.289999999994</v>
      </c>
      <c r="M4987" s="15"/>
      <c r="N4987" s="8">
        <f t="shared" si="240"/>
        <v>18795.289999999994</v>
      </c>
      <c r="O4987" s="8">
        <v>33262.87000000001</v>
      </c>
      <c r="P4987" s="8">
        <v>30713.510000000017</v>
      </c>
    </row>
    <row r="4988" spans="1:16" ht="24.75" x14ac:dyDescent="0.25">
      <c r="A4988" s="5">
        <v>2016</v>
      </c>
      <c r="B4988" s="6" t="s">
        <v>137</v>
      </c>
      <c r="C4988" s="6">
        <v>8243</v>
      </c>
      <c r="D4988" s="9" t="s">
        <v>165</v>
      </c>
      <c r="E4988" s="6" t="str">
        <f t="shared" si="239"/>
        <v>5030220082437478</v>
      </c>
      <c r="F4988" s="7" t="s">
        <v>21</v>
      </c>
      <c r="G4988" s="7" t="s">
        <v>53</v>
      </c>
      <c r="H4988" s="7" t="s">
        <v>58</v>
      </c>
      <c r="I4988" s="6" t="s">
        <v>342</v>
      </c>
      <c r="J4988" s="6">
        <v>7478</v>
      </c>
      <c r="K4988" s="7" t="str">
        <f>VLOOKUP(J4988,'[17]OC Name'!A:B,2,FALSE)</f>
        <v>Clothing/clothing material</v>
      </c>
      <c r="L4988" s="14">
        <v>0</v>
      </c>
      <c r="N4988" s="8">
        <f t="shared" si="240"/>
        <v>0</v>
      </c>
      <c r="O4988" s="8">
        <v>3551.59</v>
      </c>
      <c r="P4988" s="8">
        <v>1955</v>
      </c>
    </row>
    <row r="4989" spans="1:16" ht="24.75" x14ac:dyDescent="0.25">
      <c r="A4989" s="5">
        <v>2018</v>
      </c>
      <c r="B4989" s="6" t="s">
        <v>137</v>
      </c>
      <c r="C4989" s="6">
        <v>8248</v>
      </c>
      <c r="D4989" s="6" t="s">
        <v>81</v>
      </c>
      <c r="E4989" s="6" t="str">
        <f t="shared" si="239"/>
        <v>5030220082487478</v>
      </c>
      <c r="F4989" s="7" t="s">
        <v>29</v>
      </c>
      <c r="G4989" s="7" t="s">
        <v>30</v>
      </c>
      <c r="H4989" s="7" t="s">
        <v>82</v>
      </c>
      <c r="I4989" s="6" t="s">
        <v>342</v>
      </c>
      <c r="J4989" s="6">
        <v>7478</v>
      </c>
      <c r="K4989" s="11" t="s">
        <v>378</v>
      </c>
      <c r="L4989" s="14">
        <v>1892.6100000000001</v>
      </c>
      <c r="M4989" s="15"/>
      <c r="N4989" s="8">
        <f t="shared" si="240"/>
        <v>1892.6100000000001</v>
      </c>
      <c r="O4989" s="8">
        <v>763.82999999999993</v>
      </c>
      <c r="P4989" s="8">
        <v>1592.48</v>
      </c>
    </row>
    <row r="4990" spans="1:16" ht="24.75" x14ac:dyDescent="0.25">
      <c r="A4990" s="5">
        <v>2018</v>
      </c>
      <c r="B4990" s="6" t="s">
        <v>137</v>
      </c>
      <c r="C4990" s="6">
        <v>8410</v>
      </c>
      <c r="D4990" s="6" t="s">
        <v>166</v>
      </c>
      <c r="E4990" s="6" t="str">
        <f t="shared" si="239"/>
        <v>5030220084107478</v>
      </c>
      <c r="F4990" s="7" t="s">
        <v>21</v>
      </c>
      <c r="G4990" s="7" t="s">
        <v>53</v>
      </c>
      <c r="H4990" s="7" t="s">
        <v>58</v>
      </c>
      <c r="I4990" s="6" t="s">
        <v>342</v>
      </c>
      <c r="J4990" s="6">
        <v>7478</v>
      </c>
      <c r="K4990" s="11" t="s">
        <v>378</v>
      </c>
      <c r="L4990" s="14">
        <v>9907.11</v>
      </c>
      <c r="M4990" s="15"/>
      <c r="N4990" s="8">
        <f t="shared" si="240"/>
        <v>9907.11</v>
      </c>
      <c r="O4990" s="8">
        <v>16381.25</v>
      </c>
      <c r="P4990" s="8">
        <v>14696.87</v>
      </c>
    </row>
    <row r="4991" spans="1:16" ht="24.75" x14ac:dyDescent="0.25">
      <c r="A4991" s="5">
        <v>2018</v>
      </c>
      <c r="B4991" s="6" t="s">
        <v>137</v>
      </c>
      <c r="C4991" s="6">
        <v>8412</v>
      </c>
      <c r="D4991" s="6" t="s">
        <v>86</v>
      </c>
      <c r="E4991" s="6" t="str">
        <f t="shared" si="239"/>
        <v>5030220084127478</v>
      </c>
      <c r="F4991" s="7" t="s">
        <v>84</v>
      </c>
      <c r="G4991" s="7" t="s">
        <v>84</v>
      </c>
      <c r="H4991" s="7" t="s">
        <v>87</v>
      </c>
      <c r="I4991" s="6" t="s">
        <v>342</v>
      </c>
      <c r="J4991" s="6">
        <v>7478</v>
      </c>
      <c r="K4991" s="11" t="s">
        <v>378</v>
      </c>
      <c r="L4991" s="14">
        <v>180.91000000000003</v>
      </c>
      <c r="M4991" s="15"/>
      <c r="N4991" s="8">
        <f t="shared" si="240"/>
        <v>180.91000000000003</v>
      </c>
      <c r="O4991" s="8">
        <v>128.88</v>
      </c>
      <c r="P4991" s="8">
        <v>465.16</v>
      </c>
    </row>
    <row r="4992" spans="1:16" ht="24.75" x14ac:dyDescent="0.25">
      <c r="A4992" s="5">
        <v>2016</v>
      </c>
      <c r="B4992" s="6" t="s">
        <v>137</v>
      </c>
      <c r="C4992" s="6">
        <v>8415</v>
      </c>
      <c r="D4992" s="12" t="s">
        <v>167</v>
      </c>
      <c r="E4992" s="6" t="str">
        <f t="shared" si="239"/>
        <v>5030220084157478</v>
      </c>
      <c r="F4992" s="7" t="s">
        <v>84</v>
      </c>
      <c r="G4992" s="7" t="s">
        <v>84</v>
      </c>
      <c r="H4992" s="7" t="s">
        <v>87</v>
      </c>
      <c r="I4992" s="6" t="s">
        <v>342</v>
      </c>
      <c r="J4992" s="6">
        <v>7478</v>
      </c>
      <c r="K4992" s="7" t="str">
        <f>VLOOKUP(J4992,'[17]OC Name'!A:B,2,FALSE)</f>
        <v>Clothing/clothing material</v>
      </c>
      <c r="L4992" s="14">
        <v>0</v>
      </c>
      <c r="N4992" s="8">
        <f t="shared" si="240"/>
        <v>0</v>
      </c>
      <c r="O4992" s="8">
        <v>16.98</v>
      </c>
      <c r="P4992" s="8">
        <v>0</v>
      </c>
    </row>
    <row r="4993" spans="1:16" ht="24.75" x14ac:dyDescent="0.25">
      <c r="A4993" s="5">
        <v>2018</v>
      </c>
      <c r="B4993" s="6" t="s">
        <v>137</v>
      </c>
      <c r="C4993" s="6">
        <v>8420</v>
      </c>
      <c r="D4993" s="11" t="s">
        <v>168</v>
      </c>
      <c r="E4993" s="6" t="str">
        <f t="shared" si="239"/>
        <v>5030220084207478</v>
      </c>
      <c r="F4993" s="7" t="s">
        <v>61</v>
      </c>
      <c r="G4993" s="7" t="s">
        <v>61</v>
      </c>
      <c r="H4993" s="7" t="s">
        <v>94</v>
      </c>
      <c r="I4993" s="6" t="s">
        <v>342</v>
      </c>
      <c r="J4993" s="6">
        <v>7478</v>
      </c>
      <c r="K4993" s="11" t="s">
        <v>378</v>
      </c>
      <c r="L4993" s="14">
        <v>44.88</v>
      </c>
      <c r="M4993" s="15"/>
      <c r="N4993" s="8">
        <f t="shared" si="240"/>
        <v>44.88</v>
      </c>
      <c r="O4993" s="8">
        <v>12.12</v>
      </c>
      <c r="P4993" s="8">
        <v>8.49</v>
      </c>
    </row>
    <row r="4994" spans="1:16" ht="24.75" x14ac:dyDescent="0.25">
      <c r="A4994" s="5">
        <v>2016</v>
      </c>
      <c r="B4994" s="6" t="s">
        <v>137</v>
      </c>
      <c r="C4994" s="6">
        <v>8440</v>
      </c>
      <c r="D4994" s="12" t="s">
        <v>170</v>
      </c>
      <c r="E4994" s="6" t="str">
        <f t="shared" ref="E4994:E5057" si="241">B4994&amp;"2200"&amp;C4994&amp;J4994</f>
        <v>5030220084407478</v>
      </c>
      <c r="F4994" s="7" t="s">
        <v>61</v>
      </c>
      <c r="G4994" s="7" t="s">
        <v>61</v>
      </c>
      <c r="H4994" s="7" t="s">
        <v>98</v>
      </c>
      <c r="I4994" s="6" t="s">
        <v>342</v>
      </c>
      <c r="J4994" s="6">
        <v>7478</v>
      </c>
      <c r="K4994" s="7" t="str">
        <f>VLOOKUP(J4994,'[17]OC Name'!A:B,2,FALSE)</f>
        <v>Clothing/clothing material</v>
      </c>
      <c r="L4994" s="14">
        <v>0</v>
      </c>
      <c r="N4994" s="8">
        <f t="shared" ref="N4994:N5057" si="242">L4994+M4994</f>
        <v>0</v>
      </c>
      <c r="O4994" s="8">
        <v>0</v>
      </c>
      <c r="P4994" s="8">
        <v>97.38</v>
      </c>
    </row>
    <row r="4995" spans="1:16" ht="24.75" x14ac:dyDescent="0.25">
      <c r="A4995" s="5">
        <v>2018</v>
      </c>
      <c r="B4995" s="6" t="s">
        <v>137</v>
      </c>
      <c r="C4995" s="6">
        <v>8442</v>
      </c>
      <c r="D4995" s="11" t="s">
        <v>171</v>
      </c>
      <c r="E4995" s="6" t="str">
        <f t="shared" si="241"/>
        <v>5030220084427478</v>
      </c>
      <c r="F4995" s="7" t="s">
        <v>21</v>
      </c>
      <c r="G4995" s="7" t="s">
        <v>53</v>
      </c>
      <c r="H4995" s="7" t="s">
        <v>172</v>
      </c>
      <c r="I4995" s="6" t="s">
        <v>342</v>
      </c>
      <c r="J4995" s="6">
        <v>7478</v>
      </c>
      <c r="K4995" s="11" t="s">
        <v>378</v>
      </c>
      <c r="L4995" s="14">
        <v>19259.260000000009</v>
      </c>
      <c r="M4995" s="15"/>
      <c r="N4995" s="8">
        <f t="shared" si="242"/>
        <v>19259.260000000009</v>
      </c>
      <c r="O4995" s="8">
        <v>11784.840000000002</v>
      </c>
      <c r="P4995" s="8">
        <v>21631.350000000009</v>
      </c>
    </row>
    <row r="4996" spans="1:16" ht="24.75" x14ac:dyDescent="0.25">
      <c r="A4996" s="5">
        <v>2018</v>
      </c>
      <c r="B4996" s="6" t="s">
        <v>137</v>
      </c>
      <c r="C4996" s="6">
        <v>8443</v>
      </c>
      <c r="D4996" s="11" t="s">
        <v>173</v>
      </c>
      <c r="E4996" s="6" t="str">
        <f t="shared" si="241"/>
        <v>5030220084437478</v>
      </c>
      <c r="F4996" s="7" t="s">
        <v>21</v>
      </c>
      <c r="G4996" s="7" t="s">
        <v>53</v>
      </c>
      <c r="H4996" s="7" t="s">
        <v>172</v>
      </c>
      <c r="I4996" s="6" t="s">
        <v>342</v>
      </c>
      <c r="J4996" s="6">
        <v>7478</v>
      </c>
      <c r="K4996" s="11" t="s">
        <v>378</v>
      </c>
      <c r="L4996" s="14">
        <v>16.98</v>
      </c>
      <c r="M4996" s="15"/>
      <c r="N4996" s="8">
        <f t="shared" si="242"/>
        <v>16.98</v>
      </c>
      <c r="O4996" s="8">
        <v>0</v>
      </c>
      <c r="P4996" s="8">
        <v>21.3</v>
      </c>
    </row>
    <row r="4997" spans="1:16" ht="36.75" x14ac:dyDescent="0.25">
      <c r="A4997" s="5">
        <v>2018</v>
      </c>
      <c r="B4997" s="6" t="s">
        <v>137</v>
      </c>
      <c r="C4997" s="6">
        <v>8447</v>
      </c>
      <c r="D4997" s="6" t="s">
        <v>174</v>
      </c>
      <c r="E4997" s="6" t="str">
        <f t="shared" si="241"/>
        <v>5030220084477478</v>
      </c>
      <c r="F4997" s="7" t="s">
        <v>21</v>
      </c>
      <c r="G4997" s="7" t="s">
        <v>53</v>
      </c>
      <c r="H4997" s="7" t="s">
        <v>172</v>
      </c>
      <c r="I4997" s="6" t="s">
        <v>342</v>
      </c>
      <c r="J4997" s="6">
        <v>7478</v>
      </c>
      <c r="K4997" s="11" t="s">
        <v>378</v>
      </c>
      <c r="L4997" s="14">
        <v>538.17999999999995</v>
      </c>
      <c r="M4997" s="15"/>
      <c r="N4997" s="8">
        <f t="shared" si="242"/>
        <v>538.17999999999995</v>
      </c>
      <c r="O4997" s="8">
        <v>248.37000000000003</v>
      </c>
      <c r="P4997" s="8">
        <v>716.21</v>
      </c>
    </row>
    <row r="4998" spans="1:16" ht="24.75" x14ac:dyDescent="0.25">
      <c r="A4998" s="5">
        <v>2016</v>
      </c>
      <c r="B4998" s="6" t="s">
        <v>137</v>
      </c>
      <c r="C4998" s="6">
        <v>8607</v>
      </c>
      <c r="D4998" s="9" t="s">
        <v>175</v>
      </c>
      <c r="E4998" s="6" t="str">
        <f t="shared" si="241"/>
        <v>5030220086077478</v>
      </c>
      <c r="F4998" s="7" t="s">
        <v>67</v>
      </c>
      <c r="G4998" s="7" t="s">
        <v>67</v>
      </c>
      <c r="H4998" s="7" t="s">
        <v>103</v>
      </c>
      <c r="I4998" s="6" t="s">
        <v>342</v>
      </c>
      <c r="J4998" s="6">
        <v>7478</v>
      </c>
      <c r="K4998" s="7" t="str">
        <f>VLOOKUP(J4998,'[17]OC Name'!A:B,2,FALSE)</f>
        <v>Clothing/clothing material</v>
      </c>
      <c r="L4998" s="14">
        <v>0</v>
      </c>
      <c r="N4998" s="8">
        <f t="shared" si="242"/>
        <v>0</v>
      </c>
      <c r="O4998" s="8">
        <v>0</v>
      </c>
      <c r="P4998" s="8">
        <v>93.16</v>
      </c>
    </row>
    <row r="4999" spans="1:16" ht="24.75" x14ac:dyDescent="0.25">
      <c r="A4999" s="5">
        <v>2016</v>
      </c>
      <c r="B4999" s="6" t="s">
        <v>137</v>
      </c>
      <c r="C4999" s="6">
        <v>8609</v>
      </c>
      <c r="D4999" s="9" t="s">
        <v>104</v>
      </c>
      <c r="E4999" s="6" t="str">
        <f t="shared" si="241"/>
        <v>5030220086097478</v>
      </c>
      <c r="F4999" s="7" t="s">
        <v>29</v>
      </c>
      <c r="G4999" s="7" t="s">
        <v>30</v>
      </c>
      <c r="H4999" s="7" t="s">
        <v>105</v>
      </c>
      <c r="I4999" s="6" t="s">
        <v>342</v>
      </c>
      <c r="J4999" s="6">
        <v>7478</v>
      </c>
      <c r="K4999" s="7" t="str">
        <f>VLOOKUP(J4999,'[17]OC Name'!A:B,2,FALSE)</f>
        <v>Clothing/clothing material</v>
      </c>
      <c r="L4999" s="14">
        <v>0</v>
      </c>
      <c r="N4999" s="8">
        <f t="shared" si="242"/>
        <v>0</v>
      </c>
      <c r="O4999" s="8">
        <v>22.98</v>
      </c>
      <c r="P4999" s="8">
        <v>31.979999999999997</v>
      </c>
    </row>
    <row r="5000" spans="1:16" ht="24.75" x14ac:dyDescent="0.25">
      <c r="A5000" s="5">
        <v>2018</v>
      </c>
      <c r="B5000" s="6" t="s">
        <v>137</v>
      </c>
      <c r="C5000" s="6">
        <v>8611</v>
      </c>
      <c r="D5000" s="6" t="s">
        <v>124</v>
      </c>
      <c r="E5000" s="6" t="str">
        <f t="shared" si="241"/>
        <v>5030220086117478</v>
      </c>
      <c r="F5000" s="7" t="s">
        <v>29</v>
      </c>
      <c r="G5000" s="7" t="s">
        <v>76</v>
      </c>
      <c r="H5000" s="7" t="s">
        <v>125</v>
      </c>
      <c r="I5000" s="6" t="s">
        <v>342</v>
      </c>
      <c r="J5000" s="6">
        <v>7478</v>
      </c>
      <c r="K5000" s="11" t="s">
        <v>378</v>
      </c>
      <c r="L5000" s="14">
        <v>16.989999999999998</v>
      </c>
      <c r="M5000" s="15"/>
      <c r="N5000" s="8">
        <f t="shared" si="242"/>
        <v>16.989999999999998</v>
      </c>
      <c r="O5000" s="8">
        <v>0</v>
      </c>
      <c r="P5000" s="8">
        <v>32.39</v>
      </c>
    </row>
    <row r="5001" spans="1:16" ht="24.75" x14ac:dyDescent="0.25">
      <c r="A5001" s="5">
        <v>2018</v>
      </c>
      <c r="B5001" s="6" t="s">
        <v>137</v>
      </c>
      <c r="C5001" s="6">
        <v>8614</v>
      </c>
      <c r="D5001" s="6" t="s">
        <v>127</v>
      </c>
      <c r="E5001" s="6" t="str">
        <f t="shared" si="241"/>
        <v>5030220086147478</v>
      </c>
      <c r="F5001" s="7" t="s">
        <v>29</v>
      </c>
      <c r="G5001" s="7" t="s">
        <v>76</v>
      </c>
      <c r="H5001" s="7" t="s">
        <v>111</v>
      </c>
      <c r="I5001" s="6" t="s">
        <v>342</v>
      </c>
      <c r="J5001" s="6">
        <v>7478</v>
      </c>
      <c r="K5001" s="11" t="s">
        <v>378</v>
      </c>
      <c r="L5001" s="14">
        <v>2669.08</v>
      </c>
      <c r="M5001" s="15"/>
      <c r="N5001" s="8">
        <f t="shared" si="242"/>
        <v>2669.08</v>
      </c>
      <c r="O5001" s="8">
        <v>750.29</v>
      </c>
      <c r="P5001" s="8">
        <v>2400.0999999999995</v>
      </c>
    </row>
    <row r="5002" spans="1:16" ht="24.75" x14ac:dyDescent="0.25">
      <c r="A5002" s="5">
        <v>2018</v>
      </c>
      <c r="B5002" s="6" t="s">
        <v>137</v>
      </c>
      <c r="C5002" s="6">
        <v>8619</v>
      </c>
      <c r="D5002" s="6" t="s">
        <v>114</v>
      </c>
      <c r="E5002" s="6" t="str">
        <f t="shared" si="241"/>
        <v>5030220086197478</v>
      </c>
      <c r="F5002" s="7" t="s">
        <v>29</v>
      </c>
      <c r="G5002" s="7" t="s">
        <v>30</v>
      </c>
      <c r="H5002" s="7" t="s">
        <v>115</v>
      </c>
      <c r="I5002" s="6" t="s">
        <v>342</v>
      </c>
      <c r="J5002" s="6">
        <v>7478</v>
      </c>
      <c r="K5002" s="11" t="s">
        <v>378</v>
      </c>
      <c r="L5002" s="14">
        <v>135.47999999999999</v>
      </c>
      <c r="M5002" s="15"/>
      <c r="N5002" s="8">
        <f t="shared" si="242"/>
        <v>135.47999999999999</v>
      </c>
      <c r="O5002" s="8">
        <v>0</v>
      </c>
      <c r="P5002" s="8">
        <v>0</v>
      </c>
    </row>
    <row r="5003" spans="1:16" ht="24.75" x14ac:dyDescent="0.25">
      <c r="A5003" s="5">
        <v>2018</v>
      </c>
      <c r="B5003" s="6" t="s">
        <v>137</v>
      </c>
      <c r="C5003" s="6">
        <v>8622</v>
      </c>
      <c r="D5003" s="6" t="s">
        <v>130</v>
      </c>
      <c r="E5003" s="6" t="str">
        <f t="shared" si="241"/>
        <v>5030220086227478</v>
      </c>
      <c r="F5003" s="7" t="s">
        <v>29</v>
      </c>
      <c r="G5003" s="7" t="s">
        <v>30</v>
      </c>
      <c r="H5003" s="7" t="s">
        <v>82</v>
      </c>
      <c r="I5003" s="6" t="s">
        <v>342</v>
      </c>
      <c r="J5003" s="6">
        <v>7478</v>
      </c>
      <c r="K5003" s="11" t="s">
        <v>378</v>
      </c>
      <c r="L5003" s="14">
        <v>1027.5</v>
      </c>
      <c r="M5003" s="15"/>
      <c r="N5003" s="8">
        <f t="shared" si="242"/>
        <v>1027.5</v>
      </c>
      <c r="O5003" s="8">
        <v>2091.5100000000002</v>
      </c>
      <c r="P5003" s="8">
        <v>1199.6400000000001</v>
      </c>
    </row>
    <row r="5004" spans="1:16" ht="24.75" x14ac:dyDescent="0.25">
      <c r="A5004" s="5">
        <v>2018</v>
      </c>
      <c r="B5004" s="6" t="s">
        <v>137</v>
      </c>
      <c r="C5004" s="6">
        <v>8623</v>
      </c>
      <c r="D5004" s="6" t="s">
        <v>131</v>
      </c>
      <c r="E5004" s="6" t="str">
        <f t="shared" si="241"/>
        <v>5030220086237478</v>
      </c>
      <c r="F5004" s="7" t="s">
        <v>29</v>
      </c>
      <c r="G5004" s="7" t="s">
        <v>30</v>
      </c>
      <c r="H5004" s="7" t="s">
        <v>82</v>
      </c>
      <c r="I5004" s="6" t="s">
        <v>342</v>
      </c>
      <c r="J5004" s="6">
        <v>7478</v>
      </c>
      <c r="K5004" s="11" t="s">
        <v>378</v>
      </c>
      <c r="L5004" s="14">
        <v>433.40999999999997</v>
      </c>
      <c r="M5004" s="15"/>
      <c r="N5004" s="8">
        <f t="shared" si="242"/>
        <v>433.40999999999997</v>
      </c>
      <c r="O5004" s="8">
        <v>0</v>
      </c>
      <c r="P5004" s="8">
        <v>369.44</v>
      </c>
    </row>
    <row r="5005" spans="1:16" ht="24.75" x14ac:dyDescent="0.25">
      <c r="A5005" s="5">
        <v>2018</v>
      </c>
      <c r="B5005" s="6" t="s">
        <v>137</v>
      </c>
      <c r="C5005" s="6">
        <v>8642</v>
      </c>
      <c r="D5005" s="6" t="s">
        <v>75</v>
      </c>
      <c r="E5005" s="6" t="str">
        <f t="shared" si="241"/>
        <v>5030220086427478</v>
      </c>
      <c r="F5005" s="7" t="s">
        <v>29</v>
      </c>
      <c r="G5005" s="7" t="s">
        <v>76</v>
      </c>
      <c r="H5005" s="7" t="s">
        <v>77</v>
      </c>
      <c r="I5005" s="6" t="s">
        <v>342</v>
      </c>
      <c r="J5005" s="6">
        <v>7478</v>
      </c>
      <c r="K5005" s="11" t="s">
        <v>378</v>
      </c>
      <c r="L5005" s="14">
        <v>127.47</v>
      </c>
      <c r="M5005" s="15"/>
      <c r="N5005" s="8">
        <f t="shared" si="242"/>
        <v>127.47</v>
      </c>
      <c r="O5005" s="8">
        <v>121.05</v>
      </c>
      <c r="P5005" s="8">
        <v>254.94</v>
      </c>
    </row>
    <row r="5006" spans="1:16" ht="24.75" x14ac:dyDescent="0.25">
      <c r="A5006" s="5">
        <v>2017</v>
      </c>
      <c r="B5006" s="6" t="s">
        <v>137</v>
      </c>
      <c r="C5006" s="6">
        <v>8645</v>
      </c>
      <c r="D5006" s="9" t="s">
        <v>79</v>
      </c>
      <c r="E5006" s="6" t="str">
        <f t="shared" si="241"/>
        <v>5030220086457478</v>
      </c>
      <c r="F5006" s="7" t="s">
        <v>29</v>
      </c>
      <c r="G5006" s="7" t="s">
        <v>76</v>
      </c>
      <c r="H5006" s="7" t="s">
        <v>77</v>
      </c>
      <c r="I5006" s="6" t="s">
        <v>342</v>
      </c>
      <c r="J5006" s="6">
        <v>7478</v>
      </c>
      <c r="K5006" s="7" t="str">
        <f>VLOOKUP(J5006,'[17]OC Name'!A:B,2,FALSE)</f>
        <v>Clothing/clothing material</v>
      </c>
      <c r="L5006" s="14">
        <v>0</v>
      </c>
      <c r="N5006" s="8">
        <f t="shared" si="242"/>
        <v>0</v>
      </c>
      <c r="O5006" s="8">
        <v>97.44</v>
      </c>
      <c r="P5006" s="8">
        <v>0</v>
      </c>
    </row>
    <row r="5007" spans="1:16" ht="24.75" x14ac:dyDescent="0.25">
      <c r="A5007" s="5">
        <v>2018</v>
      </c>
      <c r="B5007" s="6" t="s">
        <v>137</v>
      </c>
      <c r="C5007" s="6">
        <v>8715</v>
      </c>
      <c r="D5007" s="6" t="s">
        <v>128</v>
      </c>
      <c r="E5007" s="6" t="str">
        <f t="shared" si="241"/>
        <v>5030220087157478</v>
      </c>
      <c r="F5007" s="7" t="s">
        <v>29</v>
      </c>
      <c r="G5007" s="7" t="s">
        <v>76</v>
      </c>
      <c r="H5007" s="7" t="s">
        <v>111</v>
      </c>
      <c r="I5007" s="6" t="s">
        <v>342</v>
      </c>
      <c r="J5007" s="6">
        <v>7478</v>
      </c>
      <c r="K5007" s="11" t="s">
        <v>378</v>
      </c>
      <c r="L5007" s="14">
        <v>424.65</v>
      </c>
      <c r="M5007" s="15"/>
      <c r="N5007" s="8">
        <f t="shared" si="242"/>
        <v>424.65</v>
      </c>
      <c r="O5007" s="8">
        <v>0</v>
      </c>
      <c r="P5007" s="8">
        <v>0</v>
      </c>
    </row>
    <row r="5008" spans="1:16" ht="24.75" x14ac:dyDescent="0.25">
      <c r="A5008" s="5">
        <v>2018</v>
      </c>
      <c r="B5008" s="6" t="s">
        <v>137</v>
      </c>
      <c r="C5008" s="6">
        <v>8740</v>
      </c>
      <c r="D5008" s="6" t="s">
        <v>121</v>
      </c>
      <c r="E5008" s="6" t="str">
        <f t="shared" si="241"/>
        <v>5030220087407478</v>
      </c>
      <c r="F5008" s="7" t="s">
        <v>29</v>
      </c>
      <c r="G5008" s="7" t="s">
        <v>30</v>
      </c>
      <c r="H5008" s="7" t="s">
        <v>122</v>
      </c>
      <c r="I5008" s="6" t="s">
        <v>342</v>
      </c>
      <c r="J5008" s="6">
        <v>7478</v>
      </c>
      <c r="K5008" s="11" t="s">
        <v>378</v>
      </c>
      <c r="L5008" s="14">
        <v>154.43</v>
      </c>
      <c r="M5008" s="15"/>
      <c r="N5008" s="8">
        <f t="shared" si="242"/>
        <v>154.43</v>
      </c>
      <c r="O5008" s="8">
        <v>243.66000000000005</v>
      </c>
      <c r="P5008" s="8">
        <v>315.17</v>
      </c>
    </row>
    <row r="5009" spans="1:16" ht="24.75" x14ac:dyDescent="0.25">
      <c r="A5009" s="5">
        <v>2017</v>
      </c>
      <c r="B5009" s="6" t="s">
        <v>19</v>
      </c>
      <c r="C5009" s="6">
        <v>6022</v>
      </c>
      <c r="D5009" s="6" t="s">
        <v>34</v>
      </c>
      <c r="E5009" s="6" t="str">
        <f t="shared" si="241"/>
        <v>5020220060227480</v>
      </c>
      <c r="F5009" s="7" t="s">
        <v>21</v>
      </c>
      <c r="G5009" s="7" t="s">
        <v>22</v>
      </c>
      <c r="H5009" s="7" t="s">
        <v>33</v>
      </c>
      <c r="I5009" s="6" t="s">
        <v>342</v>
      </c>
      <c r="J5009" s="6">
        <v>7480</v>
      </c>
      <c r="K5009" s="12" t="str">
        <f>VLOOKUP(J5009,'[17]OC Name'!A:B,2,FALSE)</f>
        <v>Dietary hardware</v>
      </c>
      <c r="L5009" s="14">
        <v>0</v>
      </c>
      <c r="M5009" s="16"/>
      <c r="N5009" s="8">
        <f t="shared" si="242"/>
        <v>0</v>
      </c>
      <c r="O5009" s="8">
        <v>74.92</v>
      </c>
      <c r="P5009" s="8">
        <v>0</v>
      </c>
    </row>
    <row r="5010" spans="1:16" ht="24.75" x14ac:dyDescent="0.25">
      <c r="A5010" s="5">
        <v>2018</v>
      </c>
      <c r="B5010" s="6" t="s">
        <v>19</v>
      </c>
      <c r="C5010" s="6">
        <v>6031</v>
      </c>
      <c r="D5010" s="6" t="s">
        <v>35</v>
      </c>
      <c r="E5010" s="6" t="str">
        <f t="shared" si="241"/>
        <v>5020220060317480</v>
      </c>
      <c r="F5010" s="7" t="s">
        <v>21</v>
      </c>
      <c r="G5010" s="7" t="s">
        <v>22</v>
      </c>
      <c r="H5010" s="7" t="s">
        <v>33</v>
      </c>
      <c r="I5010" s="6" t="s">
        <v>342</v>
      </c>
      <c r="J5010" s="6">
        <v>7480</v>
      </c>
      <c r="K5010" s="11" t="s">
        <v>379</v>
      </c>
      <c r="L5010" s="14">
        <v>59.53</v>
      </c>
      <c r="M5010" s="15"/>
      <c r="N5010" s="8">
        <f t="shared" si="242"/>
        <v>59.53</v>
      </c>
      <c r="O5010" s="8">
        <v>149.84</v>
      </c>
      <c r="P5010" s="8">
        <v>162.78</v>
      </c>
    </row>
    <row r="5011" spans="1:16" ht="24.75" x14ac:dyDescent="0.25">
      <c r="A5011" s="5">
        <v>2018</v>
      </c>
      <c r="B5011" s="6" t="s">
        <v>19</v>
      </c>
      <c r="C5011" s="6">
        <v>6042</v>
      </c>
      <c r="D5011" s="6" t="s">
        <v>37</v>
      </c>
      <c r="E5011" s="6" t="str">
        <f t="shared" si="241"/>
        <v>5020220060427480</v>
      </c>
      <c r="F5011" s="7" t="s">
        <v>21</v>
      </c>
      <c r="G5011" s="7" t="s">
        <v>22</v>
      </c>
      <c r="H5011" s="7" t="s">
        <v>38</v>
      </c>
      <c r="I5011" s="6" t="s">
        <v>342</v>
      </c>
      <c r="J5011" s="6">
        <v>7480</v>
      </c>
      <c r="K5011" s="11" t="s">
        <v>379</v>
      </c>
      <c r="L5011" s="14">
        <v>5.31</v>
      </c>
      <c r="M5011" s="15"/>
      <c r="N5011" s="8">
        <f t="shared" si="242"/>
        <v>5.31</v>
      </c>
      <c r="O5011" s="8">
        <v>110.38</v>
      </c>
      <c r="P5011" s="8">
        <v>18.28</v>
      </c>
    </row>
    <row r="5012" spans="1:16" ht="24.75" x14ac:dyDescent="0.25">
      <c r="A5012" s="5">
        <v>2016</v>
      </c>
      <c r="B5012" s="6" t="s">
        <v>19</v>
      </c>
      <c r="C5012" s="6">
        <v>6231</v>
      </c>
      <c r="D5012" s="9" t="s">
        <v>72</v>
      </c>
      <c r="E5012" s="6" t="str">
        <f t="shared" si="241"/>
        <v>5020220062317480</v>
      </c>
      <c r="F5012" s="7" t="s">
        <v>21</v>
      </c>
      <c r="G5012" s="7" t="s">
        <v>53</v>
      </c>
      <c r="H5012" s="7" t="s">
        <v>65</v>
      </c>
      <c r="I5012" s="6" t="s">
        <v>342</v>
      </c>
      <c r="J5012" s="6">
        <v>7480</v>
      </c>
      <c r="K5012" s="12" t="str">
        <f>VLOOKUP(J5012,'[17]OC Name'!A:B,2,FALSE)</f>
        <v>Dietary hardware</v>
      </c>
      <c r="L5012" s="14">
        <v>0</v>
      </c>
      <c r="M5012" s="16"/>
      <c r="N5012" s="8">
        <f t="shared" si="242"/>
        <v>0</v>
      </c>
      <c r="O5012" s="8">
        <v>0.21</v>
      </c>
      <c r="P5012" s="8">
        <v>10.53</v>
      </c>
    </row>
    <row r="5013" spans="1:16" ht="24.75" x14ac:dyDescent="0.25">
      <c r="A5013" s="5">
        <v>2016</v>
      </c>
      <c r="B5013" s="6" t="s">
        <v>19</v>
      </c>
      <c r="C5013" s="6">
        <v>6241</v>
      </c>
      <c r="D5013" s="12" t="s">
        <v>74</v>
      </c>
      <c r="E5013" s="6" t="str">
        <f t="shared" si="241"/>
        <v>5020220062417480</v>
      </c>
      <c r="F5013" s="7" t="s">
        <v>21</v>
      </c>
      <c r="G5013" s="7" t="s">
        <v>53</v>
      </c>
      <c r="H5013" s="7" t="s">
        <v>56</v>
      </c>
      <c r="I5013" s="6" t="s">
        <v>342</v>
      </c>
      <c r="J5013" s="6">
        <v>7480</v>
      </c>
      <c r="K5013" s="12" t="str">
        <f>VLOOKUP(J5013,'[17]OC Name'!A:B,2,FALSE)</f>
        <v>Dietary hardware</v>
      </c>
      <c r="L5013" s="14">
        <v>0</v>
      </c>
      <c r="M5013" s="16"/>
      <c r="N5013" s="8">
        <f t="shared" si="242"/>
        <v>0</v>
      </c>
      <c r="O5013" s="8">
        <v>0</v>
      </c>
      <c r="P5013" s="8">
        <v>24.88</v>
      </c>
    </row>
    <row r="5014" spans="1:16" ht="24.75" x14ac:dyDescent="0.25">
      <c r="A5014" s="5">
        <v>2016</v>
      </c>
      <c r="B5014" s="6" t="s">
        <v>19</v>
      </c>
      <c r="C5014" s="6">
        <v>6604</v>
      </c>
      <c r="D5014" s="9" t="s">
        <v>226</v>
      </c>
      <c r="E5014" s="6" t="str">
        <f t="shared" si="241"/>
        <v>5020220066047480</v>
      </c>
      <c r="F5014" s="7" t="s">
        <v>67</v>
      </c>
      <c r="G5014" s="7" t="s">
        <v>67</v>
      </c>
      <c r="H5014" s="7" t="s">
        <v>100</v>
      </c>
      <c r="I5014" s="6" t="s">
        <v>342</v>
      </c>
      <c r="J5014" s="6">
        <v>7480</v>
      </c>
      <c r="K5014" s="12" t="str">
        <f>VLOOKUP(J5014,'[17]OC Name'!A:B,2,FALSE)</f>
        <v>Dietary hardware</v>
      </c>
      <c r="L5014" s="14">
        <v>0</v>
      </c>
      <c r="M5014" s="16"/>
      <c r="N5014" s="8">
        <f t="shared" si="242"/>
        <v>0</v>
      </c>
      <c r="O5014" s="8">
        <v>0</v>
      </c>
      <c r="P5014" s="8">
        <v>164.49</v>
      </c>
    </row>
    <row r="5015" spans="1:16" ht="24.75" x14ac:dyDescent="0.25">
      <c r="A5015" s="5">
        <v>2018</v>
      </c>
      <c r="B5015" s="6" t="s">
        <v>19</v>
      </c>
      <c r="C5015" s="6">
        <v>6641</v>
      </c>
      <c r="D5015" s="6" t="s">
        <v>123</v>
      </c>
      <c r="E5015" s="6" t="str">
        <f t="shared" si="241"/>
        <v>5020220066417480</v>
      </c>
      <c r="F5015" s="7" t="s">
        <v>29</v>
      </c>
      <c r="G5015" s="7" t="s">
        <v>30</v>
      </c>
      <c r="H5015" s="7" t="s">
        <v>122</v>
      </c>
      <c r="I5015" s="6" t="s">
        <v>342</v>
      </c>
      <c r="J5015" s="6">
        <v>7480</v>
      </c>
      <c r="K5015" s="11" t="s">
        <v>379</v>
      </c>
      <c r="L5015" s="14">
        <v>59.53</v>
      </c>
      <c r="M5015" s="15"/>
      <c r="N5015" s="8">
        <f t="shared" si="242"/>
        <v>59.53</v>
      </c>
      <c r="O5015" s="8">
        <v>0</v>
      </c>
      <c r="P5015" s="8">
        <v>0</v>
      </c>
    </row>
    <row r="5016" spans="1:16" ht="24.75" x14ac:dyDescent="0.25">
      <c r="A5016" s="5">
        <v>2018</v>
      </c>
      <c r="B5016" s="6" t="s">
        <v>19</v>
      </c>
      <c r="C5016" s="6">
        <v>6714</v>
      </c>
      <c r="D5016" s="6" t="s">
        <v>127</v>
      </c>
      <c r="E5016" s="6" t="str">
        <f t="shared" si="241"/>
        <v>5020220067147480</v>
      </c>
      <c r="F5016" s="7" t="s">
        <v>29</v>
      </c>
      <c r="G5016" s="7" t="s">
        <v>76</v>
      </c>
      <c r="H5016" s="7" t="s">
        <v>111</v>
      </c>
      <c r="I5016" s="6" t="s">
        <v>342</v>
      </c>
      <c r="J5016" s="6">
        <v>7480</v>
      </c>
      <c r="K5016" s="11" t="s">
        <v>379</v>
      </c>
      <c r="L5016" s="14">
        <v>0.31</v>
      </c>
      <c r="M5016" s="15"/>
      <c r="N5016" s="8">
        <f t="shared" si="242"/>
        <v>0.31</v>
      </c>
      <c r="O5016" s="8">
        <v>7.07</v>
      </c>
      <c r="P5016" s="8">
        <v>18.899999999999999</v>
      </c>
    </row>
    <row r="5017" spans="1:16" ht="24.75" x14ac:dyDescent="0.25">
      <c r="A5017" s="5">
        <v>2016</v>
      </c>
      <c r="B5017" s="6" t="s">
        <v>137</v>
      </c>
      <c r="C5017" s="6">
        <v>8012</v>
      </c>
      <c r="D5017" s="9" t="s">
        <v>145</v>
      </c>
      <c r="E5017" s="6" t="str">
        <f t="shared" si="241"/>
        <v>5030220080127480</v>
      </c>
      <c r="F5017" s="7" t="s">
        <v>21</v>
      </c>
      <c r="G5017" s="7" t="s">
        <v>22</v>
      </c>
      <c r="H5017" s="7" t="s">
        <v>144</v>
      </c>
      <c r="I5017" s="6" t="s">
        <v>342</v>
      </c>
      <c r="J5017" s="6">
        <v>7480</v>
      </c>
      <c r="K5017" s="7" t="str">
        <f>VLOOKUP(J5017,'[17]OC Name'!A:B,2,FALSE)</f>
        <v>Dietary hardware</v>
      </c>
      <c r="L5017" s="14">
        <v>0</v>
      </c>
      <c r="N5017" s="8">
        <f t="shared" si="242"/>
        <v>0</v>
      </c>
      <c r="O5017" s="8">
        <v>74.92</v>
      </c>
      <c r="P5017" s="8">
        <v>192.12</v>
      </c>
    </row>
    <row r="5018" spans="1:16" ht="24.75" x14ac:dyDescent="0.25">
      <c r="A5018" s="5">
        <v>2017</v>
      </c>
      <c r="B5018" s="6" t="s">
        <v>137</v>
      </c>
      <c r="C5018" s="6">
        <v>8021</v>
      </c>
      <c r="D5018" s="9" t="s">
        <v>146</v>
      </c>
      <c r="E5018" s="6" t="str">
        <f t="shared" si="241"/>
        <v>5030220080217480</v>
      </c>
      <c r="F5018" s="7" t="s">
        <v>21</v>
      </c>
      <c r="G5018" s="7" t="s">
        <v>22</v>
      </c>
      <c r="H5018" s="7" t="s">
        <v>147</v>
      </c>
      <c r="I5018" s="6" t="s">
        <v>342</v>
      </c>
      <c r="J5018" s="6">
        <v>7480</v>
      </c>
      <c r="K5018" s="7" t="str">
        <f>VLOOKUP(J5018,'[17]OC Name'!A:B,2,FALSE)</f>
        <v>Dietary hardware</v>
      </c>
      <c r="L5018" s="14">
        <v>0</v>
      </c>
      <c r="N5018" s="8">
        <f t="shared" si="242"/>
        <v>0</v>
      </c>
      <c r="O5018" s="8">
        <v>8.3000000000000007</v>
      </c>
      <c r="P5018" s="8">
        <v>0</v>
      </c>
    </row>
    <row r="5019" spans="1:16" ht="24.75" x14ac:dyDescent="0.25">
      <c r="A5019" s="5">
        <v>2018</v>
      </c>
      <c r="B5019" s="6" t="s">
        <v>137</v>
      </c>
      <c r="C5019" s="6">
        <v>8032</v>
      </c>
      <c r="D5019" s="11" t="s">
        <v>149</v>
      </c>
      <c r="E5019" s="6" t="str">
        <f t="shared" si="241"/>
        <v>5030220080327480</v>
      </c>
      <c r="F5019" s="7" t="s">
        <v>21</v>
      </c>
      <c r="G5019" s="7" t="s">
        <v>22</v>
      </c>
      <c r="H5019" s="7" t="s">
        <v>144</v>
      </c>
      <c r="I5019" s="6" t="s">
        <v>342</v>
      </c>
      <c r="J5019" s="6">
        <v>7480</v>
      </c>
      <c r="K5019" s="11" t="s">
        <v>379</v>
      </c>
      <c r="L5019" s="14">
        <v>511.21</v>
      </c>
      <c r="M5019" s="15"/>
      <c r="N5019" s="8">
        <f t="shared" si="242"/>
        <v>511.21</v>
      </c>
      <c r="O5019" s="8">
        <v>207.93</v>
      </c>
      <c r="P5019" s="8">
        <v>245.14000000000001</v>
      </c>
    </row>
    <row r="5020" spans="1:16" ht="24.75" x14ac:dyDescent="0.25">
      <c r="A5020" s="5">
        <v>2016</v>
      </c>
      <c r="B5020" s="6" t="s">
        <v>137</v>
      </c>
      <c r="C5020" s="6">
        <v>8051</v>
      </c>
      <c r="D5020" s="12" t="s">
        <v>153</v>
      </c>
      <c r="E5020" s="6" t="str">
        <f t="shared" si="241"/>
        <v>5030220080517480</v>
      </c>
      <c r="F5020" s="7" t="s">
        <v>21</v>
      </c>
      <c r="G5020" s="7" t="s">
        <v>22</v>
      </c>
      <c r="H5020" s="7" t="s">
        <v>144</v>
      </c>
      <c r="I5020" s="6" t="s">
        <v>342</v>
      </c>
      <c r="J5020" s="6">
        <v>7480</v>
      </c>
      <c r="K5020" s="7" t="str">
        <f>VLOOKUP(J5020,'[17]OC Name'!A:B,2,FALSE)</f>
        <v>Dietary hardware</v>
      </c>
      <c r="L5020" s="14">
        <v>0</v>
      </c>
      <c r="N5020" s="8">
        <f t="shared" si="242"/>
        <v>0</v>
      </c>
      <c r="O5020" s="8">
        <v>0</v>
      </c>
      <c r="P5020" s="8">
        <v>7.98</v>
      </c>
    </row>
    <row r="5021" spans="1:16" ht="24.75" x14ac:dyDescent="0.25">
      <c r="A5021" s="5">
        <v>2016</v>
      </c>
      <c r="B5021" s="6" t="s">
        <v>137</v>
      </c>
      <c r="C5021" s="6">
        <v>8231</v>
      </c>
      <c r="D5021" s="12" t="s">
        <v>164</v>
      </c>
      <c r="E5021" s="6" t="str">
        <f t="shared" si="241"/>
        <v>5030220082317480</v>
      </c>
      <c r="F5021" s="7" t="s">
        <v>21</v>
      </c>
      <c r="G5021" s="7" t="s">
        <v>53</v>
      </c>
      <c r="H5021" s="7" t="s">
        <v>58</v>
      </c>
      <c r="I5021" s="6" t="s">
        <v>342</v>
      </c>
      <c r="J5021" s="6">
        <v>7480</v>
      </c>
      <c r="K5021" s="7" t="str">
        <f>VLOOKUP(J5021,'[17]OC Name'!A:B,2,FALSE)</f>
        <v>Dietary hardware</v>
      </c>
      <c r="L5021" s="14">
        <v>0</v>
      </c>
      <c r="N5021" s="8">
        <f t="shared" si="242"/>
        <v>0</v>
      </c>
      <c r="O5021" s="8">
        <v>1.7</v>
      </c>
      <c r="P5021" s="8">
        <v>15.69</v>
      </c>
    </row>
    <row r="5022" spans="1:16" ht="36.75" x14ac:dyDescent="0.25">
      <c r="A5022" s="5">
        <v>2018</v>
      </c>
      <c r="B5022" s="6" t="s">
        <v>137</v>
      </c>
      <c r="C5022" s="6">
        <v>8447</v>
      </c>
      <c r="D5022" s="11" t="s">
        <v>174</v>
      </c>
      <c r="E5022" s="6" t="str">
        <f t="shared" si="241"/>
        <v>5030220084477480</v>
      </c>
      <c r="F5022" s="7" t="s">
        <v>21</v>
      </c>
      <c r="G5022" s="7" t="s">
        <v>53</v>
      </c>
      <c r="H5022" s="7" t="s">
        <v>172</v>
      </c>
      <c r="I5022" s="6" t="s">
        <v>342</v>
      </c>
      <c r="J5022" s="6">
        <v>7480</v>
      </c>
      <c r="K5022" s="11" t="s">
        <v>379</v>
      </c>
      <c r="L5022" s="14">
        <v>6.34</v>
      </c>
      <c r="M5022" s="15"/>
      <c r="N5022" s="8">
        <f t="shared" si="242"/>
        <v>6.34</v>
      </c>
      <c r="O5022" s="8">
        <v>6.23</v>
      </c>
      <c r="P5022" s="8">
        <v>0</v>
      </c>
    </row>
    <row r="5023" spans="1:16" ht="24.75" x14ac:dyDescent="0.25">
      <c r="A5023" s="5">
        <v>2018</v>
      </c>
      <c r="B5023" s="6" t="s">
        <v>137</v>
      </c>
      <c r="C5023" s="6">
        <v>8614</v>
      </c>
      <c r="D5023" s="11" t="s">
        <v>127</v>
      </c>
      <c r="E5023" s="6" t="str">
        <f t="shared" si="241"/>
        <v>5030220086147480</v>
      </c>
      <c r="F5023" s="7" t="s">
        <v>29</v>
      </c>
      <c r="G5023" s="7" t="s">
        <v>76</v>
      </c>
      <c r="H5023" s="7" t="s">
        <v>111</v>
      </c>
      <c r="I5023" s="6" t="s">
        <v>342</v>
      </c>
      <c r="J5023" s="6">
        <v>7480</v>
      </c>
      <c r="K5023" s="11" t="s">
        <v>379</v>
      </c>
      <c r="L5023" s="14">
        <v>2.13</v>
      </c>
      <c r="M5023" s="15"/>
      <c r="N5023" s="8">
        <f t="shared" si="242"/>
        <v>2.13</v>
      </c>
      <c r="O5023" s="8">
        <v>11.139999999999999</v>
      </c>
      <c r="P5023" s="8">
        <v>18.899999999999999</v>
      </c>
    </row>
    <row r="5024" spans="1:16" ht="24.75" x14ac:dyDescent="0.25">
      <c r="A5024" s="5">
        <v>2016</v>
      </c>
      <c r="B5024" s="6" t="s">
        <v>137</v>
      </c>
      <c r="C5024" s="6">
        <v>8740</v>
      </c>
      <c r="D5024" s="12" t="s">
        <v>121</v>
      </c>
      <c r="E5024" s="6" t="str">
        <f t="shared" si="241"/>
        <v>5030220087407480</v>
      </c>
      <c r="F5024" s="7" t="s">
        <v>29</v>
      </c>
      <c r="G5024" s="7" t="s">
        <v>30</v>
      </c>
      <c r="H5024" s="7" t="s">
        <v>122</v>
      </c>
      <c r="I5024" s="6" t="s">
        <v>342</v>
      </c>
      <c r="J5024" s="6">
        <v>7480</v>
      </c>
      <c r="K5024" s="7" t="str">
        <f>VLOOKUP(J5024,'[17]OC Name'!A:B,2,FALSE)</f>
        <v>Dietary hardware</v>
      </c>
      <c r="L5024" s="14">
        <v>0</v>
      </c>
      <c r="N5024" s="8">
        <f t="shared" si="242"/>
        <v>0</v>
      </c>
      <c r="O5024" s="8">
        <v>0</v>
      </c>
      <c r="P5024" s="8">
        <v>243.26000000000002</v>
      </c>
    </row>
    <row r="5025" spans="1:16" ht="24.75" x14ac:dyDescent="0.25">
      <c r="A5025" s="5">
        <v>2018</v>
      </c>
      <c r="B5025" s="6" t="s">
        <v>19</v>
      </c>
      <c r="C5025" s="6">
        <v>6002</v>
      </c>
      <c r="D5025" s="11" t="s">
        <v>20</v>
      </c>
      <c r="E5025" s="6" t="str">
        <f t="shared" si="241"/>
        <v>5020220060027482</v>
      </c>
      <c r="F5025" s="7" t="s">
        <v>21</v>
      </c>
      <c r="G5025" s="7" t="s">
        <v>22</v>
      </c>
      <c r="H5025" s="7" t="s">
        <v>23</v>
      </c>
      <c r="I5025" s="6" t="s">
        <v>342</v>
      </c>
      <c r="J5025" s="6">
        <v>7482</v>
      </c>
      <c r="K5025" s="11" t="s">
        <v>380</v>
      </c>
      <c r="L5025" s="14">
        <v>1267.42</v>
      </c>
      <c r="M5025" s="15"/>
      <c r="N5025" s="8">
        <f t="shared" si="242"/>
        <v>1267.42</v>
      </c>
      <c r="O5025" s="8">
        <v>1344.22</v>
      </c>
      <c r="P5025" s="8">
        <v>362.7</v>
      </c>
    </row>
    <row r="5026" spans="1:16" ht="24.75" x14ac:dyDescent="0.25">
      <c r="A5026" s="5">
        <v>2018</v>
      </c>
      <c r="B5026" s="6" t="s">
        <v>19</v>
      </c>
      <c r="C5026" s="6">
        <v>6003</v>
      </c>
      <c r="D5026" s="11" t="s">
        <v>26</v>
      </c>
      <c r="E5026" s="6" t="str">
        <f t="shared" si="241"/>
        <v>5020220060037482</v>
      </c>
      <c r="F5026" s="7" t="s">
        <v>21</v>
      </c>
      <c r="G5026" s="7" t="s">
        <v>22</v>
      </c>
      <c r="H5026" s="7" t="s">
        <v>27</v>
      </c>
      <c r="I5026" s="6" t="s">
        <v>342</v>
      </c>
      <c r="J5026" s="6">
        <v>7482</v>
      </c>
      <c r="K5026" s="11" t="s">
        <v>380</v>
      </c>
      <c r="L5026" s="14">
        <v>306.76</v>
      </c>
      <c r="M5026" s="15"/>
      <c r="N5026" s="8">
        <f t="shared" si="242"/>
        <v>306.76</v>
      </c>
      <c r="O5026" s="8">
        <v>659.02000000000021</v>
      </c>
      <c r="P5026" s="8">
        <v>562.03000000000009</v>
      </c>
    </row>
    <row r="5027" spans="1:16" ht="24.75" x14ac:dyDescent="0.25">
      <c r="A5027" s="5">
        <v>2016</v>
      </c>
      <c r="B5027" s="6" t="s">
        <v>19</v>
      </c>
      <c r="C5027" s="6">
        <v>6004</v>
      </c>
      <c r="D5027" s="11" t="s">
        <v>28</v>
      </c>
      <c r="E5027" s="6" t="str">
        <f t="shared" si="241"/>
        <v>5020220060047482</v>
      </c>
      <c r="F5027" s="7" t="s">
        <v>29</v>
      </c>
      <c r="G5027" s="7" t="s">
        <v>30</v>
      </c>
      <c r="H5027" s="7" t="s">
        <v>31</v>
      </c>
      <c r="I5027" s="6" t="s">
        <v>342</v>
      </c>
      <c r="J5027" s="6">
        <v>7482</v>
      </c>
      <c r="K5027" s="12" t="str">
        <f>VLOOKUP(J5027,'[17]OC Name'!A:B,2,FALSE)</f>
        <v>Food/Ice</v>
      </c>
      <c r="L5027" s="14">
        <v>0</v>
      </c>
      <c r="M5027" s="16"/>
      <c r="N5027" s="8">
        <f t="shared" si="242"/>
        <v>0</v>
      </c>
      <c r="O5027" s="8">
        <v>0</v>
      </c>
      <c r="P5027" s="8">
        <v>4</v>
      </c>
    </row>
    <row r="5028" spans="1:16" ht="24.75" x14ac:dyDescent="0.25">
      <c r="A5028" s="5">
        <v>2018</v>
      </c>
      <c r="B5028" s="6" t="s">
        <v>19</v>
      </c>
      <c r="C5028" s="6">
        <v>6022</v>
      </c>
      <c r="D5028" s="11" t="s">
        <v>34</v>
      </c>
      <c r="E5028" s="6" t="str">
        <f t="shared" si="241"/>
        <v>5020220060227482</v>
      </c>
      <c r="F5028" s="7" t="s">
        <v>21</v>
      </c>
      <c r="G5028" s="7" t="s">
        <v>22</v>
      </c>
      <c r="H5028" s="7" t="s">
        <v>33</v>
      </c>
      <c r="I5028" s="6" t="s">
        <v>342</v>
      </c>
      <c r="J5028" s="6">
        <v>7482</v>
      </c>
      <c r="K5028" s="11" t="s">
        <v>380</v>
      </c>
      <c r="L5028" s="14">
        <v>989.65</v>
      </c>
      <c r="M5028" s="15"/>
      <c r="N5028" s="8">
        <f t="shared" si="242"/>
        <v>989.65</v>
      </c>
      <c r="O5028" s="8">
        <v>1441.0499999999997</v>
      </c>
      <c r="P5028" s="8">
        <v>1804.3500000000001</v>
      </c>
    </row>
    <row r="5029" spans="1:16" ht="24.75" x14ac:dyDescent="0.25">
      <c r="A5029" s="5">
        <v>2018</v>
      </c>
      <c r="B5029" s="6" t="s">
        <v>19</v>
      </c>
      <c r="C5029" s="6">
        <v>6031</v>
      </c>
      <c r="D5029" s="11" t="s">
        <v>35</v>
      </c>
      <c r="E5029" s="6" t="str">
        <f t="shared" si="241"/>
        <v>5020220060317482</v>
      </c>
      <c r="F5029" s="7" t="s">
        <v>21</v>
      </c>
      <c r="G5029" s="7" t="s">
        <v>22</v>
      </c>
      <c r="H5029" s="7" t="s">
        <v>33</v>
      </c>
      <c r="I5029" s="6" t="s">
        <v>342</v>
      </c>
      <c r="J5029" s="6">
        <v>7482</v>
      </c>
      <c r="K5029" s="11" t="s">
        <v>380</v>
      </c>
      <c r="L5029" s="14">
        <v>213.64000000000001</v>
      </c>
      <c r="M5029" s="15"/>
      <c r="N5029" s="8">
        <f t="shared" si="242"/>
        <v>213.64000000000001</v>
      </c>
      <c r="O5029" s="8">
        <v>68.539999999999992</v>
      </c>
      <c r="P5029" s="8">
        <v>1081.3</v>
      </c>
    </row>
    <row r="5030" spans="1:16" ht="24.75" x14ac:dyDescent="0.25">
      <c r="A5030" s="5">
        <v>2018</v>
      </c>
      <c r="B5030" s="6" t="s">
        <v>19</v>
      </c>
      <c r="C5030" s="6">
        <v>6032</v>
      </c>
      <c r="D5030" s="11" t="s">
        <v>36</v>
      </c>
      <c r="E5030" s="6" t="str">
        <f t="shared" si="241"/>
        <v>5020220060327482</v>
      </c>
      <c r="F5030" s="7" t="s">
        <v>21</v>
      </c>
      <c r="G5030" s="7" t="s">
        <v>22</v>
      </c>
      <c r="H5030" s="7" t="s">
        <v>33</v>
      </c>
      <c r="I5030" s="6" t="s">
        <v>342</v>
      </c>
      <c r="J5030" s="6">
        <v>7482</v>
      </c>
      <c r="K5030" s="11" t="s">
        <v>380</v>
      </c>
      <c r="L5030" s="14">
        <v>717.65</v>
      </c>
      <c r="M5030" s="15"/>
      <c r="N5030" s="8">
        <f t="shared" si="242"/>
        <v>717.65</v>
      </c>
      <c r="O5030" s="8">
        <v>685.91999999999985</v>
      </c>
      <c r="P5030" s="8">
        <v>314.37000000000006</v>
      </c>
    </row>
    <row r="5031" spans="1:16" ht="24.75" x14ac:dyDescent="0.25">
      <c r="A5031" s="5">
        <v>2018</v>
      </c>
      <c r="B5031" s="6" t="s">
        <v>19</v>
      </c>
      <c r="C5031" s="6">
        <v>6042</v>
      </c>
      <c r="D5031" s="11" t="s">
        <v>37</v>
      </c>
      <c r="E5031" s="6" t="str">
        <f t="shared" si="241"/>
        <v>5020220060427482</v>
      </c>
      <c r="F5031" s="7" t="s">
        <v>21</v>
      </c>
      <c r="G5031" s="7" t="s">
        <v>22</v>
      </c>
      <c r="H5031" s="7" t="s">
        <v>38</v>
      </c>
      <c r="I5031" s="6" t="s">
        <v>342</v>
      </c>
      <c r="J5031" s="6">
        <v>7482</v>
      </c>
      <c r="K5031" s="11" t="s">
        <v>380</v>
      </c>
      <c r="L5031" s="14">
        <v>280.16000000000003</v>
      </c>
      <c r="M5031" s="15"/>
      <c r="N5031" s="8">
        <f t="shared" si="242"/>
        <v>280.16000000000003</v>
      </c>
      <c r="O5031" s="8">
        <v>274.62</v>
      </c>
      <c r="P5031" s="8">
        <v>281.78000000000003</v>
      </c>
    </row>
    <row r="5032" spans="1:16" ht="24.75" x14ac:dyDescent="0.25">
      <c r="A5032" s="5">
        <v>2018</v>
      </c>
      <c r="B5032" s="6" t="s">
        <v>19</v>
      </c>
      <c r="C5032" s="6">
        <v>6043</v>
      </c>
      <c r="D5032" s="11" t="s">
        <v>39</v>
      </c>
      <c r="E5032" s="6" t="str">
        <f t="shared" si="241"/>
        <v>5020220060437482</v>
      </c>
      <c r="F5032" s="7" t="s">
        <v>21</v>
      </c>
      <c r="G5032" s="7" t="s">
        <v>22</v>
      </c>
      <c r="H5032" s="7" t="s">
        <v>40</v>
      </c>
      <c r="I5032" s="6" t="s">
        <v>342</v>
      </c>
      <c r="J5032" s="6">
        <v>7482</v>
      </c>
      <c r="K5032" s="11" t="s">
        <v>380</v>
      </c>
      <c r="L5032" s="14">
        <v>308.19</v>
      </c>
      <c r="M5032" s="15"/>
      <c r="N5032" s="8">
        <f t="shared" si="242"/>
        <v>308.19</v>
      </c>
      <c r="O5032" s="8">
        <v>610.05999999999995</v>
      </c>
      <c r="P5032" s="8">
        <v>238.41</v>
      </c>
    </row>
    <row r="5033" spans="1:16" ht="24.75" x14ac:dyDescent="0.25">
      <c r="A5033" s="5">
        <v>2018</v>
      </c>
      <c r="B5033" s="6" t="s">
        <v>19</v>
      </c>
      <c r="C5033" s="6">
        <v>6044</v>
      </c>
      <c r="D5033" s="11" t="s">
        <v>41</v>
      </c>
      <c r="E5033" s="6" t="str">
        <f t="shared" si="241"/>
        <v>5020220060447482</v>
      </c>
      <c r="F5033" s="7" t="s">
        <v>21</v>
      </c>
      <c r="G5033" s="7" t="s">
        <v>22</v>
      </c>
      <c r="H5033" s="7" t="s">
        <v>42</v>
      </c>
      <c r="I5033" s="6" t="s">
        <v>342</v>
      </c>
      <c r="J5033" s="6">
        <v>7482</v>
      </c>
      <c r="K5033" s="11" t="s">
        <v>380</v>
      </c>
      <c r="L5033" s="14">
        <v>113.65</v>
      </c>
      <c r="M5033" s="15"/>
      <c r="N5033" s="8">
        <f t="shared" si="242"/>
        <v>113.65</v>
      </c>
      <c r="O5033" s="8">
        <v>233.98000000000002</v>
      </c>
      <c r="P5033" s="8">
        <v>135.33999999999997</v>
      </c>
    </row>
    <row r="5034" spans="1:16" ht="24.75" x14ac:dyDescent="0.25">
      <c r="A5034" s="5">
        <v>2018</v>
      </c>
      <c r="B5034" s="6" t="s">
        <v>19</v>
      </c>
      <c r="C5034" s="6">
        <v>6050</v>
      </c>
      <c r="D5034" s="11" t="s">
        <v>46</v>
      </c>
      <c r="E5034" s="6" t="str">
        <f t="shared" si="241"/>
        <v>5020220060507482</v>
      </c>
      <c r="F5034" s="7" t="s">
        <v>21</v>
      </c>
      <c r="G5034" s="7" t="s">
        <v>22</v>
      </c>
      <c r="H5034" s="7" t="s">
        <v>47</v>
      </c>
      <c r="I5034" s="6" t="s">
        <v>342</v>
      </c>
      <c r="J5034" s="6">
        <v>7482</v>
      </c>
      <c r="K5034" s="11" t="s">
        <v>380</v>
      </c>
      <c r="L5034" s="14">
        <v>271.79000000000002</v>
      </c>
      <c r="M5034" s="15"/>
      <c r="N5034" s="8">
        <f t="shared" si="242"/>
        <v>271.79000000000002</v>
      </c>
      <c r="O5034" s="8">
        <v>179.25</v>
      </c>
      <c r="P5034" s="8">
        <v>0</v>
      </c>
    </row>
    <row r="5035" spans="1:16" ht="24.75" x14ac:dyDescent="0.25">
      <c r="A5035" s="5">
        <v>2018</v>
      </c>
      <c r="B5035" s="6" t="s">
        <v>19</v>
      </c>
      <c r="C5035" s="6">
        <v>6061</v>
      </c>
      <c r="D5035" s="11" t="s">
        <v>48</v>
      </c>
      <c r="E5035" s="6" t="str">
        <f t="shared" si="241"/>
        <v>5020220060617482</v>
      </c>
      <c r="F5035" s="7" t="s">
        <v>21</v>
      </c>
      <c r="G5035" s="7" t="s">
        <v>22</v>
      </c>
      <c r="H5035" s="7" t="s">
        <v>33</v>
      </c>
      <c r="I5035" s="6" t="s">
        <v>342</v>
      </c>
      <c r="J5035" s="6">
        <v>7482</v>
      </c>
      <c r="K5035" s="11" t="s">
        <v>380</v>
      </c>
      <c r="L5035" s="14">
        <v>102.46000000000001</v>
      </c>
      <c r="M5035" s="15"/>
      <c r="N5035" s="8">
        <f t="shared" si="242"/>
        <v>102.46000000000001</v>
      </c>
      <c r="O5035" s="8">
        <v>39.590000000000003</v>
      </c>
      <c r="P5035" s="8">
        <v>1024.4900000000002</v>
      </c>
    </row>
    <row r="5036" spans="1:16" ht="24.75" x14ac:dyDescent="0.25">
      <c r="A5036" s="5">
        <v>2018</v>
      </c>
      <c r="B5036" s="6" t="s">
        <v>19</v>
      </c>
      <c r="C5036" s="6">
        <v>6062</v>
      </c>
      <c r="D5036" s="11" t="s">
        <v>49</v>
      </c>
      <c r="E5036" s="6" t="str">
        <f t="shared" si="241"/>
        <v>5020220060627482</v>
      </c>
      <c r="F5036" s="7" t="s">
        <v>21</v>
      </c>
      <c r="G5036" s="7" t="s">
        <v>22</v>
      </c>
      <c r="H5036" s="7" t="s">
        <v>33</v>
      </c>
      <c r="I5036" s="6" t="s">
        <v>342</v>
      </c>
      <c r="J5036" s="6">
        <v>7482</v>
      </c>
      <c r="K5036" s="11" t="s">
        <v>380</v>
      </c>
      <c r="L5036" s="14">
        <v>327.14999999999998</v>
      </c>
      <c r="M5036" s="15"/>
      <c r="N5036" s="8">
        <f t="shared" si="242"/>
        <v>327.14999999999998</v>
      </c>
      <c r="O5036" s="8">
        <v>71.460000000000008</v>
      </c>
      <c r="P5036" s="8">
        <v>97.63000000000001</v>
      </c>
    </row>
    <row r="5037" spans="1:16" ht="24.75" x14ac:dyDescent="0.25">
      <c r="A5037" s="5">
        <v>2018</v>
      </c>
      <c r="B5037" s="6" t="s">
        <v>19</v>
      </c>
      <c r="C5037" s="6">
        <v>6211</v>
      </c>
      <c r="D5037" s="11" t="s">
        <v>52</v>
      </c>
      <c r="E5037" s="6" t="str">
        <f t="shared" si="241"/>
        <v>5020220062117482</v>
      </c>
      <c r="F5037" s="7" t="s">
        <v>21</v>
      </c>
      <c r="G5037" s="7" t="s">
        <v>53</v>
      </c>
      <c r="H5037" s="7" t="s">
        <v>54</v>
      </c>
      <c r="I5037" s="6" t="s">
        <v>342</v>
      </c>
      <c r="J5037" s="6">
        <v>7482</v>
      </c>
      <c r="K5037" s="11" t="s">
        <v>380</v>
      </c>
      <c r="L5037" s="14">
        <v>276.02</v>
      </c>
      <c r="M5037" s="15"/>
      <c r="N5037" s="8">
        <f t="shared" si="242"/>
        <v>276.02</v>
      </c>
      <c r="O5037" s="8">
        <v>0</v>
      </c>
      <c r="P5037" s="8">
        <v>828.28</v>
      </c>
    </row>
    <row r="5038" spans="1:16" ht="24.75" x14ac:dyDescent="0.25">
      <c r="A5038" s="5">
        <v>2018</v>
      </c>
      <c r="B5038" s="6" t="s">
        <v>19</v>
      </c>
      <c r="C5038" s="6">
        <v>6212</v>
      </c>
      <c r="D5038" s="11" t="s">
        <v>55</v>
      </c>
      <c r="E5038" s="6" t="str">
        <f t="shared" si="241"/>
        <v>5020220062127482</v>
      </c>
      <c r="F5038" s="7" t="s">
        <v>21</v>
      </c>
      <c r="G5038" s="7" t="s">
        <v>53</v>
      </c>
      <c r="H5038" s="7" t="s">
        <v>56</v>
      </c>
      <c r="I5038" s="6" t="s">
        <v>342</v>
      </c>
      <c r="J5038" s="6">
        <v>7482</v>
      </c>
      <c r="K5038" s="11" t="s">
        <v>380</v>
      </c>
      <c r="L5038" s="14">
        <v>1216.6399999999999</v>
      </c>
      <c r="M5038" s="15"/>
      <c r="N5038" s="8">
        <f t="shared" si="242"/>
        <v>1216.6399999999999</v>
      </c>
      <c r="O5038" s="8">
        <v>432.61000000000013</v>
      </c>
      <c r="P5038" s="8">
        <v>483.06000000000006</v>
      </c>
    </row>
    <row r="5039" spans="1:16" ht="24.75" x14ac:dyDescent="0.25">
      <c r="A5039" s="5">
        <v>2016</v>
      </c>
      <c r="B5039" s="6" t="s">
        <v>19</v>
      </c>
      <c r="C5039" s="6">
        <v>6215</v>
      </c>
      <c r="D5039" s="11" t="s">
        <v>60</v>
      </c>
      <c r="E5039" s="6" t="str">
        <f t="shared" si="241"/>
        <v>5020220062157482</v>
      </c>
      <c r="F5039" s="7" t="s">
        <v>61</v>
      </c>
      <c r="G5039" s="7" t="s">
        <v>61</v>
      </c>
      <c r="H5039" s="7" t="s">
        <v>62</v>
      </c>
      <c r="I5039" s="6" t="s">
        <v>342</v>
      </c>
      <c r="J5039" s="6">
        <v>7482</v>
      </c>
      <c r="K5039" s="12" t="str">
        <f>VLOOKUP(J5039,'[17]OC Name'!A:B,2,FALSE)</f>
        <v>Food/Ice</v>
      </c>
      <c r="L5039" s="14">
        <v>0</v>
      </c>
      <c r="M5039" s="16"/>
      <c r="N5039" s="8">
        <f t="shared" si="242"/>
        <v>0</v>
      </c>
      <c r="O5039" s="8">
        <v>304.33999999999997</v>
      </c>
      <c r="P5039" s="8">
        <v>3.97</v>
      </c>
    </row>
    <row r="5040" spans="1:16" ht="24.75" x14ac:dyDescent="0.25">
      <c r="A5040" s="5">
        <v>2018</v>
      </c>
      <c r="B5040" s="6" t="s">
        <v>19</v>
      </c>
      <c r="C5040" s="6">
        <v>6218</v>
      </c>
      <c r="D5040" s="11" t="s">
        <v>63</v>
      </c>
      <c r="E5040" s="6" t="str">
        <f t="shared" si="241"/>
        <v>5020220062187482</v>
      </c>
      <c r="F5040" s="7" t="s">
        <v>21</v>
      </c>
      <c r="G5040" s="7" t="s">
        <v>53</v>
      </c>
      <c r="H5040" s="7" t="s">
        <v>56</v>
      </c>
      <c r="I5040" s="6" t="s">
        <v>342</v>
      </c>
      <c r="J5040" s="6">
        <v>7482</v>
      </c>
      <c r="K5040" s="11" t="s">
        <v>380</v>
      </c>
      <c r="L5040" s="14">
        <v>647.04000000000008</v>
      </c>
      <c r="M5040" s="15"/>
      <c r="N5040" s="8">
        <f t="shared" si="242"/>
        <v>647.04000000000008</v>
      </c>
      <c r="O5040" s="8">
        <v>45.900000000000006</v>
      </c>
      <c r="P5040" s="8">
        <v>212.51999999999998</v>
      </c>
    </row>
    <row r="5041" spans="1:16" ht="24.75" x14ac:dyDescent="0.25">
      <c r="A5041" s="5">
        <v>2016</v>
      </c>
      <c r="B5041" s="6" t="s">
        <v>19</v>
      </c>
      <c r="C5041" s="6">
        <v>6221</v>
      </c>
      <c r="D5041" s="12" t="s">
        <v>64</v>
      </c>
      <c r="E5041" s="6" t="str">
        <f t="shared" si="241"/>
        <v>5020220062217482</v>
      </c>
      <c r="F5041" s="7" t="s">
        <v>21</v>
      </c>
      <c r="G5041" s="7" t="s">
        <v>53</v>
      </c>
      <c r="H5041" s="7" t="s">
        <v>65</v>
      </c>
      <c r="I5041" s="6" t="s">
        <v>342</v>
      </c>
      <c r="J5041" s="6">
        <v>7482</v>
      </c>
      <c r="K5041" s="12" t="str">
        <f>VLOOKUP(J5041,'[17]OC Name'!A:B,2,FALSE)</f>
        <v>Food/Ice</v>
      </c>
      <c r="L5041" s="14">
        <v>0</v>
      </c>
      <c r="M5041" s="16"/>
      <c r="N5041" s="8">
        <f t="shared" si="242"/>
        <v>0</v>
      </c>
      <c r="O5041" s="8">
        <v>0</v>
      </c>
      <c r="P5041" s="8">
        <v>149.99999999999997</v>
      </c>
    </row>
    <row r="5042" spans="1:16" ht="24.75" x14ac:dyDescent="0.25">
      <c r="A5042" s="5">
        <v>2018</v>
      </c>
      <c r="B5042" s="6" t="s">
        <v>19</v>
      </c>
      <c r="C5042" s="6">
        <v>6222</v>
      </c>
      <c r="D5042" s="11" t="s">
        <v>66</v>
      </c>
      <c r="E5042" s="6" t="str">
        <f t="shared" si="241"/>
        <v>5020220062227482</v>
      </c>
      <c r="F5042" s="7" t="s">
        <v>67</v>
      </c>
      <c r="G5042" s="7" t="s">
        <v>67</v>
      </c>
      <c r="H5042" s="7" t="s">
        <v>68</v>
      </c>
      <c r="I5042" s="6" t="s">
        <v>342</v>
      </c>
      <c r="J5042" s="6">
        <v>7482</v>
      </c>
      <c r="K5042" s="11" t="s">
        <v>380</v>
      </c>
      <c r="L5042" s="14">
        <v>282.21999999999997</v>
      </c>
      <c r="M5042" s="15"/>
      <c r="N5042" s="8">
        <f t="shared" si="242"/>
        <v>282.21999999999997</v>
      </c>
      <c r="O5042" s="8">
        <v>140.75</v>
      </c>
      <c r="P5042" s="8">
        <v>91.38</v>
      </c>
    </row>
    <row r="5043" spans="1:16" ht="24.75" x14ac:dyDescent="0.25">
      <c r="A5043" s="5">
        <v>2018</v>
      </c>
      <c r="B5043" s="6" t="s">
        <v>19</v>
      </c>
      <c r="C5043" s="6">
        <v>6223</v>
      </c>
      <c r="D5043" s="11" t="s">
        <v>69</v>
      </c>
      <c r="E5043" s="6" t="str">
        <f t="shared" si="241"/>
        <v>5020220062237482</v>
      </c>
      <c r="F5043" s="7" t="s">
        <v>21</v>
      </c>
      <c r="G5043" s="7" t="s">
        <v>53</v>
      </c>
      <c r="H5043" s="7" t="s">
        <v>65</v>
      </c>
      <c r="I5043" s="6" t="s">
        <v>342</v>
      </c>
      <c r="J5043" s="6">
        <v>7482</v>
      </c>
      <c r="K5043" s="11" t="s">
        <v>380</v>
      </c>
      <c r="L5043" s="14">
        <v>1156.72</v>
      </c>
      <c r="M5043" s="15"/>
      <c r="N5043" s="8">
        <f t="shared" si="242"/>
        <v>1156.72</v>
      </c>
      <c r="O5043" s="8">
        <v>319.52</v>
      </c>
      <c r="P5043" s="8">
        <v>0</v>
      </c>
    </row>
    <row r="5044" spans="1:16" ht="24.75" x14ac:dyDescent="0.25">
      <c r="A5044" s="5">
        <v>2018</v>
      </c>
      <c r="B5044" s="6" t="s">
        <v>19</v>
      </c>
      <c r="C5044" s="6">
        <v>6225</v>
      </c>
      <c r="D5044" s="11" t="s">
        <v>70</v>
      </c>
      <c r="E5044" s="6" t="str">
        <f t="shared" si="241"/>
        <v>5020220062257482</v>
      </c>
      <c r="F5044" s="7" t="s">
        <v>21</v>
      </c>
      <c r="G5044" s="7" t="s">
        <v>53</v>
      </c>
      <c r="H5044" s="7" t="s">
        <v>65</v>
      </c>
      <c r="I5044" s="6" t="s">
        <v>342</v>
      </c>
      <c r="J5044" s="6">
        <v>7482</v>
      </c>
      <c r="K5044" s="11" t="s">
        <v>380</v>
      </c>
      <c r="L5044" s="14">
        <v>444.28999999999996</v>
      </c>
      <c r="M5044" s="15"/>
      <c r="N5044" s="8">
        <f t="shared" si="242"/>
        <v>444.28999999999996</v>
      </c>
      <c r="O5044" s="8">
        <v>1137.83</v>
      </c>
      <c r="P5044" s="8">
        <v>1218.7300000000002</v>
      </c>
    </row>
    <row r="5045" spans="1:16" ht="24.75" x14ac:dyDescent="0.25">
      <c r="A5045" s="5">
        <v>2018</v>
      </c>
      <c r="B5045" s="6" t="s">
        <v>19</v>
      </c>
      <c r="C5045" s="6">
        <v>6231</v>
      </c>
      <c r="D5045" s="11" t="s">
        <v>72</v>
      </c>
      <c r="E5045" s="6" t="str">
        <f t="shared" si="241"/>
        <v>5020220062317482</v>
      </c>
      <c r="F5045" s="7" t="s">
        <v>21</v>
      </c>
      <c r="G5045" s="7" t="s">
        <v>53</v>
      </c>
      <c r="H5045" s="7" t="s">
        <v>65</v>
      </c>
      <c r="I5045" s="6" t="s">
        <v>342</v>
      </c>
      <c r="J5045" s="6">
        <v>7482</v>
      </c>
      <c r="K5045" s="11" t="s">
        <v>380</v>
      </c>
      <c r="L5045" s="14">
        <v>3345.6199999999994</v>
      </c>
      <c r="M5045" s="15"/>
      <c r="N5045" s="8">
        <f t="shared" si="242"/>
        <v>3345.6199999999994</v>
      </c>
      <c r="O5045" s="8">
        <v>1749.8300000000006</v>
      </c>
      <c r="P5045" s="8">
        <v>2118.880000000001</v>
      </c>
    </row>
    <row r="5046" spans="1:16" ht="36.75" x14ac:dyDescent="0.25">
      <c r="A5046" s="5">
        <v>2018</v>
      </c>
      <c r="B5046" s="6" t="s">
        <v>19</v>
      </c>
      <c r="C5046" s="6">
        <v>6232</v>
      </c>
      <c r="D5046" s="11" t="s">
        <v>73</v>
      </c>
      <c r="E5046" s="6" t="str">
        <f t="shared" si="241"/>
        <v>5020220062327482</v>
      </c>
      <c r="F5046" s="7" t="s">
        <v>21</v>
      </c>
      <c r="G5046" s="7" t="s">
        <v>53</v>
      </c>
      <c r="H5046" s="7" t="s">
        <v>65</v>
      </c>
      <c r="I5046" s="6" t="s">
        <v>342</v>
      </c>
      <c r="J5046" s="6">
        <v>7482</v>
      </c>
      <c r="K5046" s="11" t="s">
        <v>380</v>
      </c>
      <c r="L5046" s="14">
        <v>988.54999999999984</v>
      </c>
      <c r="M5046" s="15"/>
      <c r="N5046" s="8">
        <f t="shared" si="242"/>
        <v>988.54999999999984</v>
      </c>
      <c r="O5046" s="8">
        <v>315.3</v>
      </c>
      <c r="P5046" s="8">
        <v>213.84</v>
      </c>
    </row>
    <row r="5047" spans="1:16" ht="24.75" x14ac:dyDescent="0.25">
      <c r="A5047" s="5">
        <v>2018</v>
      </c>
      <c r="B5047" s="6" t="s">
        <v>19</v>
      </c>
      <c r="C5047" s="6">
        <v>6241</v>
      </c>
      <c r="D5047" s="11" t="s">
        <v>74</v>
      </c>
      <c r="E5047" s="6" t="str">
        <f t="shared" si="241"/>
        <v>5020220062417482</v>
      </c>
      <c r="F5047" s="7" t="s">
        <v>21</v>
      </c>
      <c r="G5047" s="7" t="s">
        <v>53</v>
      </c>
      <c r="H5047" s="7" t="s">
        <v>56</v>
      </c>
      <c r="I5047" s="6" t="s">
        <v>342</v>
      </c>
      <c r="J5047" s="6">
        <v>7482</v>
      </c>
      <c r="K5047" s="11" t="s">
        <v>380</v>
      </c>
      <c r="L5047" s="14">
        <v>1240.1700000000003</v>
      </c>
      <c r="M5047" s="15"/>
      <c r="N5047" s="8">
        <f t="shared" si="242"/>
        <v>1240.1700000000003</v>
      </c>
      <c r="O5047" s="8">
        <v>901.72</v>
      </c>
      <c r="P5047" s="8">
        <v>729.85</v>
      </c>
    </row>
    <row r="5048" spans="1:16" ht="24.75" x14ac:dyDescent="0.25">
      <c r="A5048" s="5">
        <v>2016</v>
      </c>
      <c r="B5048" s="6" t="s">
        <v>19</v>
      </c>
      <c r="C5048" s="6">
        <v>6242</v>
      </c>
      <c r="D5048" s="12" t="s">
        <v>75</v>
      </c>
      <c r="E5048" s="6" t="str">
        <f t="shared" si="241"/>
        <v>5020220062427482</v>
      </c>
      <c r="F5048" s="7" t="s">
        <v>29</v>
      </c>
      <c r="G5048" s="7" t="s">
        <v>76</v>
      </c>
      <c r="H5048" s="7" t="s">
        <v>77</v>
      </c>
      <c r="I5048" s="6" t="s">
        <v>342</v>
      </c>
      <c r="J5048" s="6">
        <v>7482</v>
      </c>
      <c r="K5048" s="12" t="str">
        <f>VLOOKUP(J5048,'[17]OC Name'!A:B,2,FALSE)</f>
        <v>Food/Ice</v>
      </c>
      <c r="L5048" s="14">
        <v>0</v>
      </c>
      <c r="M5048" s="16"/>
      <c r="N5048" s="8">
        <f t="shared" si="242"/>
        <v>0</v>
      </c>
      <c r="O5048" s="8">
        <v>0</v>
      </c>
      <c r="P5048" s="8">
        <v>115.44</v>
      </c>
    </row>
    <row r="5049" spans="1:16" ht="24.75" x14ac:dyDescent="0.25">
      <c r="A5049" s="5">
        <v>2016</v>
      </c>
      <c r="B5049" s="6" t="s">
        <v>19</v>
      </c>
      <c r="C5049" s="6">
        <v>6243</v>
      </c>
      <c r="D5049" s="12" t="s">
        <v>78</v>
      </c>
      <c r="E5049" s="6" t="str">
        <f t="shared" si="241"/>
        <v>5020220062437482</v>
      </c>
      <c r="F5049" s="7" t="s">
        <v>21</v>
      </c>
      <c r="G5049" s="7" t="s">
        <v>53</v>
      </c>
      <c r="H5049" s="7" t="s">
        <v>58</v>
      </c>
      <c r="I5049" s="6" t="s">
        <v>342</v>
      </c>
      <c r="J5049" s="6">
        <v>7482</v>
      </c>
      <c r="K5049" s="12" t="str">
        <f>VLOOKUP(J5049,'[17]OC Name'!A:B,2,FALSE)</f>
        <v>Food/Ice</v>
      </c>
      <c r="L5049" s="14">
        <v>0</v>
      </c>
      <c r="M5049" s="16"/>
      <c r="N5049" s="8">
        <f t="shared" si="242"/>
        <v>0</v>
      </c>
      <c r="O5049" s="8">
        <v>0</v>
      </c>
      <c r="P5049" s="8">
        <v>226.3</v>
      </c>
    </row>
    <row r="5050" spans="1:16" ht="24.75" x14ac:dyDescent="0.25">
      <c r="A5050" s="5">
        <v>2018</v>
      </c>
      <c r="B5050" s="6" t="s">
        <v>19</v>
      </c>
      <c r="C5050" s="6">
        <v>6245</v>
      </c>
      <c r="D5050" s="11" t="s">
        <v>79</v>
      </c>
      <c r="E5050" s="6" t="str">
        <f t="shared" si="241"/>
        <v>5020220062457482</v>
      </c>
      <c r="F5050" s="7" t="s">
        <v>29</v>
      </c>
      <c r="G5050" s="7" t="s">
        <v>76</v>
      </c>
      <c r="H5050" s="7" t="s">
        <v>77</v>
      </c>
      <c r="I5050" s="6" t="s">
        <v>342</v>
      </c>
      <c r="J5050" s="6">
        <v>7482</v>
      </c>
      <c r="K5050" s="11" t="s">
        <v>380</v>
      </c>
      <c r="L5050" s="14">
        <v>143.51</v>
      </c>
      <c r="M5050" s="15"/>
      <c r="N5050" s="8">
        <f t="shared" si="242"/>
        <v>143.51</v>
      </c>
      <c r="O5050" s="8">
        <v>168.99999999999997</v>
      </c>
      <c r="P5050" s="8">
        <v>27.71</v>
      </c>
    </row>
    <row r="5051" spans="1:16" ht="24.75" x14ac:dyDescent="0.25">
      <c r="A5051" s="5">
        <v>2017</v>
      </c>
      <c r="B5051" s="6" t="s">
        <v>19</v>
      </c>
      <c r="C5051" s="6">
        <v>6248</v>
      </c>
      <c r="D5051" s="12" t="s">
        <v>81</v>
      </c>
      <c r="E5051" s="6" t="str">
        <f t="shared" si="241"/>
        <v>5020220062487482</v>
      </c>
      <c r="F5051" s="7" t="s">
        <v>29</v>
      </c>
      <c r="G5051" s="7" t="s">
        <v>30</v>
      </c>
      <c r="H5051" s="7" t="s">
        <v>82</v>
      </c>
      <c r="I5051" s="6" t="s">
        <v>342</v>
      </c>
      <c r="J5051" s="6">
        <v>7482</v>
      </c>
      <c r="K5051" s="12" t="str">
        <f>VLOOKUP(J5051,'[17]OC Name'!A:B,2,FALSE)</f>
        <v>Food/Ice</v>
      </c>
      <c r="L5051" s="14">
        <v>0</v>
      </c>
      <c r="M5051" s="16"/>
      <c r="N5051" s="8">
        <f t="shared" si="242"/>
        <v>0</v>
      </c>
      <c r="O5051" s="8">
        <v>42.51</v>
      </c>
      <c r="P5051" s="8">
        <v>0</v>
      </c>
    </row>
    <row r="5052" spans="1:16" ht="24.75" x14ac:dyDescent="0.25">
      <c r="A5052" s="5">
        <v>2018</v>
      </c>
      <c r="B5052" s="6" t="s">
        <v>19</v>
      </c>
      <c r="C5052" s="6">
        <v>6411</v>
      </c>
      <c r="D5052" s="11" t="s">
        <v>83</v>
      </c>
      <c r="E5052" s="6" t="str">
        <f t="shared" si="241"/>
        <v>5020220064117482</v>
      </c>
      <c r="F5052" s="7" t="s">
        <v>84</v>
      </c>
      <c r="G5052" s="7" t="s">
        <v>84</v>
      </c>
      <c r="H5052" s="7" t="s">
        <v>85</v>
      </c>
      <c r="I5052" s="6" t="s">
        <v>342</v>
      </c>
      <c r="J5052" s="6">
        <v>7482</v>
      </c>
      <c r="K5052" s="11" t="s">
        <v>380</v>
      </c>
      <c r="L5052" s="14">
        <v>359.64</v>
      </c>
      <c r="M5052" s="15"/>
      <c r="N5052" s="8">
        <f t="shared" si="242"/>
        <v>359.64</v>
      </c>
      <c r="O5052" s="8">
        <v>379.93999999999994</v>
      </c>
      <c r="P5052" s="8">
        <v>140.15</v>
      </c>
    </row>
    <row r="5053" spans="1:16" ht="24.75" x14ac:dyDescent="0.25">
      <c r="A5053" s="5">
        <v>2018</v>
      </c>
      <c r="B5053" s="6" t="s">
        <v>19</v>
      </c>
      <c r="C5053" s="6">
        <v>6412</v>
      </c>
      <c r="D5053" s="11" t="s">
        <v>86</v>
      </c>
      <c r="E5053" s="6" t="str">
        <f t="shared" si="241"/>
        <v>5020220064127482</v>
      </c>
      <c r="F5053" s="7" t="s">
        <v>84</v>
      </c>
      <c r="G5053" s="7" t="s">
        <v>84</v>
      </c>
      <c r="H5053" s="7" t="s">
        <v>87</v>
      </c>
      <c r="I5053" s="6" t="s">
        <v>342</v>
      </c>
      <c r="J5053" s="6">
        <v>7482</v>
      </c>
      <c r="K5053" s="11" t="s">
        <v>380</v>
      </c>
      <c r="L5053" s="14">
        <v>28.48</v>
      </c>
      <c r="M5053" s="15"/>
      <c r="N5053" s="8">
        <f t="shared" si="242"/>
        <v>28.48</v>
      </c>
      <c r="O5053" s="8">
        <v>23.61</v>
      </c>
      <c r="P5053" s="8">
        <v>0</v>
      </c>
    </row>
    <row r="5054" spans="1:16" ht="24.75" x14ac:dyDescent="0.25">
      <c r="A5054" s="5">
        <v>2018</v>
      </c>
      <c r="B5054" s="6" t="s">
        <v>19</v>
      </c>
      <c r="C5054" s="6">
        <v>6414</v>
      </c>
      <c r="D5054" s="11" t="s">
        <v>88</v>
      </c>
      <c r="E5054" s="6" t="str">
        <f t="shared" si="241"/>
        <v>5020220064147482</v>
      </c>
      <c r="F5054" s="7" t="s">
        <v>84</v>
      </c>
      <c r="G5054" s="7" t="s">
        <v>84</v>
      </c>
      <c r="H5054" s="7" t="s">
        <v>89</v>
      </c>
      <c r="I5054" s="6" t="s">
        <v>342</v>
      </c>
      <c r="J5054" s="6">
        <v>7482</v>
      </c>
      <c r="K5054" s="11" t="s">
        <v>380</v>
      </c>
      <c r="L5054" s="14">
        <v>48.98</v>
      </c>
      <c r="M5054" s="15"/>
      <c r="N5054" s="8">
        <f t="shared" si="242"/>
        <v>48.98</v>
      </c>
      <c r="O5054" s="8">
        <v>15.870000000000001</v>
      </c>
      <c r="P5054" s="8">
        <v>103.16999999999999</v>
      </c>
    </row>
    <row r="5055" spans="1:16" ht="24.75" x14ac:dyDescent="0.25">
      <c r="A5055" s="5">
        <v>2018</v>
      </c>
      <c r="B5055" s="6" t="s">
        <v>19</v>
      </c>
      <c r="C5055" s="6">
        <v>6416</v>
      </c>
      <c r="D5055" s="11" t="s">
        <v>90</v>
      </c>
      <c r="E5055" s="6" t="str">
        <f t="shared" si="241"/>
        <v>5020220064167482</v>
      </c>
      <c r="F5055" s="7" t="s">
        <v>21</v>
      </c>
      <c r="G5055" s="7" t="s">
        <v>53</v>
      </c>
      <c r="H5055" s="7" t="s">
        <v>58</v>
      </c>
      <c r="I5055" s="6" t="s">
        <v>342</v>
      </c>
      <c r="J5055" s="6">
        <v>7482</v>
      </c>
      <c r="K5055" s="11" t="s">
        <v>380</v>
      </c>
      <c r="L5055" s="14">
        <v>384.7</v>
      </c>
      <c r="M5055" s="15"/>
      <c r="N5055" s="8">
        <f t="shared" si="242"/>
        <v>384.7</v>
      </c>
      <c r="O5055" s="8">
        <v>170.09</v>
      </c>
      <c r="P5055" s="8">
        <v>44.62</v>
      </c>
    </row>
    <row r="5056" spans="1:16" ht="24.75" x14ac:dyDescent="0.25">
      <c r="A5056" s="5">
        <v>2018</v>
      </c>
      <c r="B5056" s="6" t="s">
        <v>19</v>
      </c>
      <c r="C5056" s="6">
        <v>6420</v>
      </c>
      <c r="D5056" s="11" t="s">
        <v>93</v>
      </c>
      <c r="E5056" s="6" t="str">
        <f t="shared" si="241"/>
        <v>5020220064207482</v>
      </c>
      <c r="F5056" s="7" t="s">
        <v>61</v>
      </c>
      <c r="G5056" s="7" t="s">
        <v>61</v>
      </c>
      <c r="H5056" s="7" t="s">
        <v>94</v>
      </c>
      <c r="I5056" s="6" t="s">
        <v>342</v>
      </c>
      <c r="J5056" s="6">
        <v>7482</v>
      </c>
      <c r="K5056" s="11" t="s">
        <v>380</v>
      </c>
      <c r="L5056" s="14">
        <v>122.15</v>
      </c>
      <c r="M5056" s="15"/>
      <c r="N5056" s="8">
        <f t="shared" si="242"/>
        <v>122.15</v>
      </c>
      <c r="O5056" s="8">
        <v>330.88</v>
      </c>
      <c r="P5056" s="8">
        <v>23.6</v>
      </c>
    </row>
    <row r="5057" spans="1:16" ht="24.75" x14ac:dyDescent="0.25">
      <c r="A5057" s="5">
        <v>2017</v>
      </c>
      <c r="B5057" s="6" t="s">
        <v>19</v>
      </c>
      <c r="C5057" s="6">
        <v>6422</v>
      </c>
      <c r="D5057" s="12" t="s">
        <v>95</v>
      </c>
      <c r="E5057" s="6" t="str">
        <f t="shared" si="241"/>
        <v>5020220064227482</v>
      </c>
      <c r="F5057" s="7" t="s">
        <v>61</v>
      </c>
      <c r="G5057" s="7" t="s">
        <v>61</v>
      </c>
      <c r="H5057" s="7" t="s">
        <v>94</v>
      </c>
      <c r="I5057" s="6" t="s">
        <v>342</v>
      </c>
      <c r="J5057" s="6">
        <v>7482</v>
      </c>
      <c r="K5057" s="12" t="str">
        <f>VLOOKUP(J5057,'[17]OC Name'!A:B,2,FALSE)</f>
        <v>Food/Ice</v>
      </c>
      <c r="L5057" s="14">
        <v>0</v>
      </c>
      <c r="M5057" s="16"/>
      <c r="N5057" s="8">
        <f t="shared" si="242"/>
        <v>0</v>
      </c>
      <c r="O5057" s="8">
        <v>235.31</v>
      </c>
      <c r="P5057" s="8">
        <v>0</v>
      </c>
    </row>
    <row r="5058" spans="1:16" ht="24.75" x14ac:dyDescent="0.25">
      <c r="A5058" s="5">
        <v>2018</v>
      </c>
      <c r="B5058" s="6" t="s">
        <v>19</v>
      </c>
      <c r="C5058" s="6">
        <v>6431</v>
      </c>
      <c r="D5058" s="11" t="s">
        <v>96</v>
      </c>
      <c r="E5058" s="6" t="str">
        <f t="shared" ref="E5058:E5121" si="243">B5058&amp;"2200"&amp;C5058&amp;J5058</f>
        <v>5020220064317482</v>
      </c>
      <c r="F5058" s="7" t="s">
        <v>61</v>
      </c>
      <c r="G5058" s="7" t="s">
        <v>61</v>
      </c>
      <c r="H5058" s="7" t="s">
        <v>62</v>
      </c>
      <c r="I5058" s="6" t="s">
        <v>342</v>
      </c>
      <c r="J5058" s="6">
        <v>7482</v>
      </c>
      <c r="K5058" s="11" t="s">
        <v>380</v>
      </c>
      <c r="L5058" s="14">
        <v>4.16</v>
      </c>
      <c r="M5058" s="15"/>
      <c r="N5058" s="8">
        <f t="shared" ref="N5058:N5121" si="244">L5058+M5058</f>
        <v>4.16</v>
      </c>
      <c r="O5058" s="8">
        <v>49.85</v>
      </c>
      <c r="P5058" s="8">
        <v>69.13</v>
      </c>
    </row>
    <row r="5059" spans="1:16" ht="24.75" x14ac:dyDescent="0.25">
      <c r="A5059" s="5">
        <v>2016</v>
      </c>
      <c r="B5059" s="6" t="s">
        <v>19</v>
      </c>
      <c r="C5059" s="6">
        <v>6604</v>
      </c>
      <c r="D5059" s="12" t="s">
        <v>226</v>
      </c>
      <c r="E5059" s="6" t="str">
        <f t="shared" si="243"/>
        <v>5020220066047482</v>
      </c>
      <c r="F5059" s="7" t="s">
        <v>67</v>
      </c>
      <c r="G5059" s="7" t="s">
        <v>67</v>
      </c>
      <c r="H5059" s="7" t="s">
        <v>100</v>
      </c>
      <c r="I5059" s="6" t="s">
        <v>342</v>
      </c>
      <c r="J5059" s="6">
        <v>7482</v>
      </c>
      <c r="K5059" s="12" t="str">
        <f>VLOOKUP(J5059,'[17]OC Name'!A:B,2,FALSE)</f>
        <v>Food/Ice</v>
      </c>
      <c r="L5059" s="14">
        <v>0</v>
      </c>
      <c r="M5059" s="16"/>
      <c r="N5059" s="8">
        <f t="shared" si="244"/>
        <v>0</v>
      </c>
      <c r="O5059" s="8">
        <v>261.04000000000002</v>
      </c>
      <c r="P5059" s="8">
        <v>236.90999999999997</v>
      </c>
    </row>
    <row r="5060" spans="1:16" ht="24.75" x14ac:dyDescent="0.25">
      <c r="A5060" s="5">
        <v>2018</v>
      </c>
      <c r="B5060" s="6" t="s">
        <v>19</v>
      </c>
      <c r="C5060" s="6">
        <v>6606</v>
      </c>
      <c r="D5060" s="11" t="s">
        <v>99</v>
      </c>
      <c r="E5060" s="6" t="str">
        <f t="shared" si="243"/>
        <v>5020220066067482</v>
      </c>
      <c r="F5060" s="7" t="s">
        <v>67</v>
      </c>
      <c r="G5060" s="7" t="s">
        <v>67</v>
      </c>
      <c r="H5060" s="7" t="s">
        <v>100</v>
      </c>
      <c r="I5060" s="6" t="s">
        <v>342</v>
      </c>
      <c r="J5060" s="6">
        <v>7482</v>
      </c>
      <c r="K5060" s="11" t="s">
        <v>380</v>
      </c>
      <c r="L5060" s="14">
        <v>221.12</v>
      </c>
      <c r="M5060" s="15"/>
      <c r="N5060" s="8">
        <f t="shared" si="244"/>
        <v>221.12</v>
      </c>
      <c r="O5060" s="8">
        <v>90.430000000000064</v>
      </c>
      <c r="P5060" s="8">
        <v>2191.5500000000002</v>
      </c>
    </row>
    <row r="5061" spans="1:16" ht="24.75" x14ac:dyDescent="0.25">
      <c r="A5061" s="5">
        <v>2018</v>
      </c>
      <c r="B5061" s="6" t="s">
        <v>19</v>
      </c>
      <c r="C5061" s="6">
        <v>6607</v>
      </c>
      <c r="D5061" s="11" t="s">
        <v>101</v>
      </c>
      <c r="E5061" s="6" t="str">
        <f t="shared" si="243"/>
        <v>5020220066077482</v>
      </c>
      <c r="F5061" s="7" t="s">
        <v>67</v>
      </c>
      <c r="G5061" s="7" t="s">
        <v>67</v>
      </c>
      <c r="H5061" s="7" t="s">
        <v>100</v>
      </c>
      <c r="I5061" s="6" t="s">
        <v>342</v>
      </c>
      <c r="J5061" s="6">
        <v>7482</v>
      </c>
      <c r="K5061" s="11" t="s">
        <v>380</v>
      </c>
      <c r="L5061" s="14">
        <v>315.59000000000003</v>
      </c>
      <c r="M5061" s="15"/>
      <c r="N5061" s="8">
        <f t="shared" si="244"/>
        <v>315.59000000000003</v>
      </c>
      <c r="O5061" s="8">
        <v>1121.3800000000001</v>
      </c>
      <c r="P5061" s="8">
        <v>843.08999999999992</v>
      </c>
    </row>
    <row r="5062" spans="1:16" ht="24.75" x14ac:dyDescent="0.25">
      <c r="A5062" s="5">
        <v>2018</v>
      </c>
      <c r="B5062" s="6" t="s">
        <v>19</v>
      </c>
      <c r="C5062" s="6">
        <v>6609</v>
      </c>
      <c r="D5062" s="11" t="s">
        <v>104</v>
      </c>
      <c r="E5062" s="6" t="str">
        <f t="shared" si="243"/>
        <v>5020220066097482</v>
      </c>
      <c r="F5062" s="7" t="s">
        <v>29</v>
      </c>
      <c r="G5062" s="7" t="s">
        <v>30</v>
      </c>
      <c r="H5062" s="7" t="s">
        <v>105</v>
      </c>
      <c r="I5062" s="6" t="s">
        <v>342</v>
      </c>
      <c r="J5062" s="6">
        <v>7482</v>
      </c>
      <c r="K5062" s="11" t="s">
        <v>380</v>
      </c>
      <c r="L5062" s="14">
        <v>0</v>
      </c>
      <c r="M5062" s="15"/>
      <c r="N5062" s="8">
        <f t="shared" si="244"/>
        <v>0</v>
      </c>
      <c r="O5062" s="8">
        <v>0</v>
      </c>
      <c r="P5062" s="8">
        <v>30.21</v>
      </c>
    </row>
    <row r="5063" spans="1:16" ht="24.75" x14ac:dyDescent="0.25">
      <c r="A5063" s="5">
        <v>2018</v>
      </c>
      <c r="B5063" s="6" t="s">
        <v>19</v>
      </c>
      <c r="C5063" s="6">
        <v>6610</v>
      </c>
      <c r="D5063" s="11" t="s">
        <v>106</v>
      </c>
      <c r="E5063" s="6" t="str">
        <f t="shared" si="243"/>
        <v>5020220066107482</v>
      </c>
      <c r="F5063" s="7" t="s">
        <v>29</v>
      </c>
      <c r="G5063" s="7" t="s">
        <v>30</v>
      </c>
      <c r="H5063" s="7" t="s">
        <v>107</v>
      </c>
      <c r="I5063" s="6" t="s">
        <v>342</v>
      </c>
      <c r="J5063" s="6">
        <v>7482</v>
      </c>
      <c r="K5063" s="11" t="s">
        <v>380</v>
      </c>
      <c r="L5063" s="14">
        <v>491.55999999999995</v>
      </c>
      <c r="M5063" s="15"/>
      <c r="N5063" s="8">
        <f t="shared" si="244"/>
        <v>491.55999999999995</v>
      </c>
      <c r="O5063" s="8">
        <v>1041.1999999999998</v>
      </c>
      <c r="P5063" s="8">
        <v>580.52</v>
      </c>
    </row>
    <row r="5064" spans="1:16" ht="24.75" x14ac:dyDescent="0.25">
      <c r="A5064" s="5">
        <v>2018</v>
      </c>
      <c r="B5064" s="6" t="s">
        <v>19</v>
      </c>
      <c r="C5064" s="6">
        <v>6611</v>
      </c>
      <c r="D5064" s="11" t="s">
        <v>108</v>
      </c>
      <c r="E5064" s="6" t="str">
        <f t="shared" si="243"/>
        <v>5020220066117482</v>
      </c>
      <c r="F5064" s="7" t="s">
        <v>67</v>
      </c>
      <c r="G5064" s="7" t="s">
        <v>67</v>
      </c>
      <c r="H5064" s="7" t="s">
        <v>109</v>
      </c>
      <c r="I5064" s="6" t="s">
        <v>342</v>
      </c>
      <c r="J5064" s="6">
        <v>7482</v>
      </c>
      <c r="K5064" s="11" t="s">
        <v>380</v>
      </c>
      <c r="L5064" s="14">
        <v>7115.09</v>
      </c>
      <c r="M5064" s="15"/>
      <c r="N5064" s="8">
        <f t="shared" si="244"/>
        <v>7115.09</v>
      </c>
      <c r="O5064" s="8">
        <v>2653.5600000000004</v>
      </c>
      <c r="P5064" s="8">
        <v>3355.23</v>
      </c>
    </row>
    <row r="5065" spans="1:16" ht="24.75" x14ac:dyDescent="0.25">
      <c r="A5065" s="5">
        <v>2018</v>
      </c>
      <c r="B5065" s="6" t="s">
        <v>19</v>
      </c>
      <c r="C5065" s="6">
        <v>6619</v>
      </c>
      <c r="D5065" s="11" t="s">
        <v>114</v>
      </c>
      <c r="E5065" s="6" t="str">
        <f t="shared" si="243"/>
        <v>5020220066197482</v>
      </c>
      <c r="F5065" s="7" t="s">
        <v>29</v>
      </c>
      <c r="G5065" s="7" t="s">
        <v>30</v>
      </c>
      <c r="H5065" s="7" t="s">
        <v>115</v>
      </c>
      <c r="I5065" s="6" t="s">
        <v>342</v>
      </c>
      <c r="J5065" s="6">
        <v>7482</v>
      </c>
      <c r="K5065" s="11" t="s">
        <v>380</v>
      </c>
      <c r="L5065" s="14">
        <v>1195.5</v>
      </c>
      <c r="M5065" s="15"/>
      <c r="N5065" s="8">
        <f t="shared" si="244"/>
        <v>1195.5</v>
      </c>
      <c r="O5065" s="8">
        <v>0</v>
      </c>
      <c r="P5065" s="8">
        <v>0</v>
      </c>
    </row>
    <row r="5066" spans="1:16" ht="24.75" x14ac:dyDescent="0.25">
      <c r="A5066" s="5">
        <v>2018</v>
      </c>
      <c r="B5066" s="6" t="s">
        <v>19</v>
      </c>
      <c r="C5066" s="6">
        <v>6621</v>
      </c>
      <c r="D5066" s="11" t="s">
        <v>117</v>
      </c>
      <c r="E5066" s="6" t="str">
        <f t="shared" si="243"/>
        <v>5020220066217482</v>
      </c>
      <c r="F5066" s="7" t="s">
        <v>29</v>
      </c>
      <c r="G5066" s="7" t="s">
        <v>30</v>
      </c>
      <c r="H5066" s="7" t="s">
        <v>118</v>
      </c>
      <c r="I5066" s="6" t="s">
        <v>342</v>
      </c>
      <c r="J5066" s="6">
        <v>7482</v>
      </c>
      <c r="K5066" s="11" t="s">
        <v>380</v>
      </c>
      <c r="L5066" s="14">
        <v>714.2299999999999</v>
      </c>
      <c r="M5066" s="15"/>
      <c r="N5066" s="8">
        <f t="shared" si="244"/>
        <v>714.2299999999999</v>
      </c>
      <c r="O5066" s="8">
        <v>0</v>
      </c>
      <c r="P5066" s="8">
        <v>0</v>
      </c>
    </row>
    <row r="5067" spans="1:16" ht="24.75" x14ac:dyDescent="0.25">
      <c r="A5067" s="5">
        <v>2018</v>
      </c>
      <c r="B5067" s="6" t="s">
        <v>19</v>
      </c>
      <c r="C5067" s="6">
        <v>6622</v>
      </c>
      <c r="D5067" s="11" t="s">
        <v>119</v>
      </c>
      <c r="E5067" s="6" t="str">
        <f t="shared" si="243"/>
        <v>5020220066227482</v>
      </c>
      <c r="F5067" s="7" t="s">
        <v>29</v>
      </c>
      <c r="G5067" s="7" t="s">
        <v>30</v>
      </c>
      <c r="H5067" s="7" t="s">
        <v>118</v>
      </c>
      <c r="I5067" s="6" t="s">
        <v>342</v>
      </c>
      <c r="J5067" s="6">
        <v>7482</v>
      </c>
      <c r="K5067" s="11" t="s">
        <v>380</v>
      </c>
      <c r="L5067" s="14">
        <v>19.239999999999998</v>
      </c>
      <c r="M5067" s="15"/>
      <c r="N5067" s="8">
        <f t="shared" si="244"/>
        <v>19.239999999999998</v>
      </c>
      <c r="O5067" s="8">
        <v>0</v>
      </c>
      <c r="P5067" s="8">
        <v>372.9</v>
      </c>
    </row>
    <row r="5068" spans="1:16" ht="24.75" x14ac:dyDescent="0.25">
      <c r="A5068" s="5">
        <v>2018</v>
      </c>
      <c r="B5068" s="6" t="s">
        <v>19</v>
      </c>
      <c r="C5068" s="6">
        <v>6623</v>
      </c>
      <c r="D5068" s="11" t="s">
        <v>120</v>
      </c>
      <c r="E5068" s="6" t="str">
        <f t="shared" si="243"/>
        <v>5020220066237482</v>
      </c>
      <c r="F5068" s="7" t="s">
        <v>29</v>
      </c>
      <c r="G5068" s="7" t="s">
        <v>30</v>
      </c>
      <c r="H5068" s="7" t="s">
        <v>118</v>
      </c>
      <c r="I5068" s="6" t="s">
        <v>342</v>
      </c>
      <c r="J5068" s="6">
        <v>7482</v>
      </c>
      <c r="K5068" s="11" t="s">
        <v>380</v>
      </c>
      <c r="L5068" s="14">
        <v>700.56000000000006</v>
      </c>
      <c r="M5068" s="15"/>
      <c r="N5068" s="8">
        <f t="shared" si="244"/>
        <v>700.56000000000006</v>
      </c>
      <c r="O5068" s="8">
        <v>431.28999999999996</v>
      </c>
      <c r="P5068" s="8">
        <v>393.48</v>
      </c>
    </row>
    <row r="5069" spans="1:16" ht="24.75" x14ac:dyDescent="0.25">
      <c r="A5069" s="5">
        <v>2016</v>
      </c>
      <c r="B5069" s="6" t="s">
        <v>19</v>
      </c>
      <c r="C5069" s="6">
        <v>6640</v>
      </c>
      <c r="D5069" s="12" t="s">
        <v>121</v>
      </c>
      <c r="E5069" s="6" t="str">
        <f t="shared" si="243"/>
        <v>5020220066407482</v>
      </c>
      <c r="F5069" s="7" t="s">
        <v>29</v>
      </c>
      <c r="G5069" s="7" t="s">
        <v>30</v>
      </c>
      <c r="H5069" s="7" t="s">
        <v>122</v>
      </c>
      <c r="I5069" s="6" t="s">
        <v>342</v>
      </c>
      <c r="J5069" s="6">
        <v>7482</v>
      </c>
      <c r="K5069" s="12" t="str">
        <f>VLOOKUP(J5069,'[17]OC Name'!A:B,2,FALSE)</f>
        <v>Food/Ice</v>
      </c>
      <c r="L5069" s="14">
        <v>0</v>
      </c>
      <c r="M5069" s="16"/>
      <c r="N5069" s="8">
        <f t="shared" si="244"/>
        <v>0</v>
      </c>
      <c r="O5069" s="8">
        <v>199.11000000000004</v>
      </c>
      <c r="P5069" s="8">
        <v>196.11</v>
      </c>
    </row>
    <row r="5070" spans="1:16" ht="24.75" x14ac:dyDescent="0.25">
      <c r="A5070" s="5">
        <v>2018</v>
      </c>
      <c r="B5070" s="6" t="s">
        <v>19</v>
      </c>
      <c r="C5070" s="6">
        <v>6641</v>
      </c>
      <c r="D5070" s="11" t="s">
        <v>123</v>
      </c>
      <c r="E5070" s="6" t="str">
        <f t="shared" si="243"/>
        <v>5020220066417482</v>
      </c>
      <c r="F5070" s="7" t="s">
        <v>29</v>
      </c>
      <c r="G5070" s="7" t="s">
        <v>30</v>
      </c>
      <c r="H5070" s="7" t="s">
        <v>122</v>
      </c>
      <c r="I5070" s="6" t="s">
        <v>342</v>
      </c>
      <c r="J5070" s="6">
        <v>7482</v>
      </c>
      <c r="K5070" s="11" t="s">
        <v>380</v>
      </c>
      <c r="L5070" s="14">
        <v>46.09</v>
      </c>
      <c r="M5070" s="15"/>
      <c r="N5070" s="8">
        <f t="shared" si="244"/>
        <v>46.09</v>
      </c>
      <c r="O5070" s="8">
        <v>0</v>
      </c>
      <c r="P5070" s="8">
        <v>0</v>
      </c>
    </row>
    <row r="5071" spans="1:16" ht="24.75" x14ac:dyDescent="0.25">
      <c r="A5071" s="5">
        <v>2016</v>
      </c>
      <c r="B5071" s="6" t="s">
        <v>19</v>
      </c>
      <c r="C5071" s="6">
        <v>6711</v>
      </c>
      <c r="D5071" s="12" t="s">
        <v>124</v>
      </c>
      <c r="E5071" s="6" t="str">
        <f t="shared" si="243"/>
        <v>5020220067117482</v>
      </c>
      <c r="F5071" s="7" t="s">
        <v>29</v>
      </c>
      <c r="G5071" s="7" t="s">
        <v>76</v>
      </c>
      <c r="H5071" s="7" t="s">
        <v>125</v>
      </c>
      <c r="I5071" s="6" t="s">
        <v>342</v>
      </c>
      <c r="J5071" s="6">
        <v>7482</v>
      </c>
      <c r="K5071" s="12" t="str">
        <f>VLOOKUP(J5071,'[17]OC Name'!A:B,2,FALSE)</f>
        <v>Food/Ice</v>
      </c>
      <c r="L5071" s="14">
        <v>0</v>
      </c>
      <c r="M5071" s="16"/>
      <c r="N5071" s="8">
        <f t="shared" si="244"/>
        <v>0</v>
      </c>
      <c r="O5071" s="8">
        <v>40.51</v>
      </c>
      <c r="P5071" s="8">
        <v>105.87</v>
      </c>
    </row>
    <row r="5072" spans="1:16" ht="24.75" x14ac:dyDescent="0.25">
      <c r="A5072" s="5">
        <v>2018</v>
      </c>
      <c r="B5072" s="6" t="s">
        <v>19</v>
      </c>
      <c r="C5072" s="6">
        <v>6714</v>
      </c>
      <c r="D5072" s="11" t="s">
        <v>127</v>
      </c>
      <c r="E5072" s="6" t="str">
        <f t="shared" si="243"/>
        <v>5020220067147482</v>
      </c>
      <c r="F5072" s="7" t="s">
        <v>29</v>
      </c>
      <c r="G5072" s="7" t="s">
        <v>76</v>
      </c>
      <c r="H5072" s="7" t="s">
        <v>111</v>
      </c>
      <c r="I5072" s="6" t="s">
        <v>342</v>
      </c>
      <c r="J5072" s="6">
        <v>7482</v>
      </c>
      <c r="K5072" s="11" t="s">
        <v>380</v>
      </c>
      <c r="L5072" s="14">
        <v>420.49</v>
      </c>
      <c r="M5072" s="15"/>
      <c r="N5072" s="8">
        <f t="shared" si="244"/>
        <v>420.49</v>
      </c>
      <c r="O5072" s="8">
        <v>834.74</v>
      </c>
      <c r="P5072" s="8">
        <v>125.16</v>
      </c>
    </row>
    <row r="5073" spans="1:16" ht="24.75" x14ac:dyDescent="0.25">
      <c r="A5073" s="5">
        <v>2018</v>
      </c>
      <c r="B5073" s="6" t="s">
        <v>19</v>
      </c>
      <c r="C5073" s="6">
        <v>6721</v>
      </c>
      <c r="D5073" s="11" t="s">
        <v>129</v>
      </c>
      <c r="E5073" s="6" t="str">
        <f t="shared" si="243"/>
        <v>5020220067217482</v>
      </c>
      <c r="F5073" s="7" t="s">
        <v>29</v>
      </c>
      <c r="G5073" s="7" t="s">
        <v>76</v>
      </c>
      <c r="H5073" s="7" t="s">
        <v>113</v>
      </c>
      <c r="I5073" s="6" t="s">
        <v>342</v>
      </c>
      <c r="J5073" s="6">
        <v>7482</v>
      </c>
      <c r="K5073" s="11" t="s">
        <v>380</v>
      </c>
      <c r="L5073" s="14">
        <v>674.99</v>
      </c>
      <c r="M5073" s="15"/>
      <c r="N5073" s="8">
        <f t="shared" si="244"/>
        <v>674.99</v>
      </c>
      <c r="O5073" s="8">
        <v>480.23</v>
      </c>
      <c r="P5073" s="8">
        <v>0</v>
      </c>
    </row>
    <row r="5074" spans="1:16" ht="24.75" x14ac:dyDescent="0.25">
      <c r="A5074" s="5">
        <v>2018</v>
      </c>
      <c r="B5074" s="6" t="s">
        <v>19</v>
      </c>
      <c r="C5074" s="6">
        <v>6722</v>
      </c>
      <c r="D5074" s="11" t="s">
        <v>130</v>
      </c>
      <c r="E5074" s="6" t="str">
        <f t="shared" si="243"/>
        <v>5020220067227482</v>
      </c>
      <c r="F5074" s="7" t="s">
        <v>29</v>
      </c>
      <c r="G5074" s="7" t="s">
        <v>30</v>
      </c>
      <c r="H5074" s="7" t="s">
        <v>82</v>
      </c>
      <c r="I5074" s="6" t="s">
        <v>342</v>
      </c>
      <c r="J5074" s="6">
        <v>7482</v>
      </c>
      <c r="K5074" s="11" t="s">
        <v>380</v>
      </c>
      <c r="L5074" s="14">
        <v>99.45</v>
      </c>
      <c r="M5074" s="15"/>
      <c r="N5074" s="8">
        <f t="shared" si="244"/>
        <v>99.45</v>
      </c>
      <c r="O5074" s="8">
        <v>103.22</v>
      </c>
      <c r="P5074" s="8">
        <v>8.4400000000000013</v>
      </c>
    </row>
    <row r="5075" spans="1:16" ht="24.75" x14ac:dyDescent="0.25">
      <c r="A5075" s="5">
        <v>2018</v>
      </c>
      <c r="B5075" s="6" t="s">
        <v>19</v>
      </c>
      <c r="C5075" s="6">
        <v>6731</v>
      </c>
      <c r="D5075" s="11" t="s">
        <v>132</v>
      </c>
      <c r="E5075" s="6" t="str">
        <f t="shared" si="243"/>
        <v>5020220067317482</v>
      </c>
      <c r="F5075" s="7" t="s">
        <v>29</v>
      </c>
      <c r="G5075" s="7" t="s">
        <v>30</v>
      </c>
      <c r="H5075" s="7" t="s">
        <v>92</v>
      </c>
      <c r="I5075" s="6" t="s">
        <v>342</v>
      </c>
      <c r="J5075" s="6">
        <v>7482</v>
      </c>
      <c r="K5075" s="11" t="s">
        <v>380</v>
      </c>
      <c r="L5075" s="14">
        <v>177.12000000000003</v>
      </c>
      <c r="M5075" s="15"/>
      <c r="N5075" s="8">
        <f t="shared" si="244"/>
        <v>177.12000000000003</v>
      </c>
      <c r="O5075" s="8">
        <v>195.99</v>
      </c>
      <c r="P5075" s="8">
        <v>203.96</v>
      </c>
    </row>
    <row r="5076" spans="1:16" ht="24.75" x14ac:dyDescent="0.25">
      <c r="A5076" s="5">
        <v>2018</v>
      </c>
      <c r="B5076" s="6" t="s">
        <v>19</v>
      </c>
      <c r="C5076" s="6">
        <v>6805</v>
      </c>
      <c r="D5076" s="11" t="s">
        <v>134</v>
      </c>
      <c r="E5076" s="6" t="str">
        <f t="shared" si="243"/>
        <v>5020220068057482</v>
      </c>
      <c r="F5076" s="7" t="s">
        <v>67</v>
      </c>
      <c r="G5076" s="7" t="s">
        <v>67</v>
      </c>
      <c r="H5076" s="7" t="s">
        <v>135</v>
      </c>
      <c r="I5076" s="6" t="s">
        <v>342</v>
      </c>
      <c r="J5076" s="6">
        <v>7482</v>
      </c>
      <c r="K5076" s="11" t="s">
        <v>380</v>
      </c>
      <c r="L5076" s="14">
        <v>37.340000000000003</v>
      </c>
      <c r="M5076" s="15"/>
      <c r="N5076" s="8">
        <f t="shared" si="244"/>
        <v>37.340000000000003</v>
      </c>
      <c r="O5076" s="8">
        <v>122.48</v>
      </c>
      <c r="P5076" s="8">
        <v>15.239999999999782</v>
      </c>
    </row>
    <row r="5077" spans="1:16" ht="24.75" x14ac:dyDescent="0.25">
      <c r="A5077" s="5">
        <v>2017</v>
      </c>
      <c r="B5077" s="6" t="s">
        <v>19</v>
      </c>
      <c r="C5077" s="6">
        <v>6806</v>
      </c>
      <c r="D5077" s="9" t="s">
        <v>214</v>
      </c>
      <c r="E5077" s="6" t="str">
        <f t="shared" si="243"/>
        <v>5020220068067482</v>
      </c>
      <c r="F5077" s="7" t="s">
        <v>215</v>
      </c>
      <c r="G5077" s="7" t="s">
        <v>215</v>
      </c>
      <c r="H5077" s="7" t="s">
        <v>215</v>
      </c>
      <c r="I5077" s="6" t="s">
        <v>342</v>
      </c>
      <c r="J5077" s="6">
        <v>7482</v>
      </c>
      <c r="K5077" s="12" t="str">
        <f>VLOOKUP(J5077,'[17]OC Name'!A:B,2,FALSE)</f>
        <v>Food/Ice</v>
      </c>
      <c r="L5077" s="14">
        <v>0</v>
      </c>
      <c r="M5077" s="16"/>
      <c r="N5077" s="8">
        <f t="shared" si="244"/>
        <v>0</v>
      </c>
      <c r="O5077" s="8">
        <v>56.5</v>
      </c>
      <c r="P5077" s="8">
        <v>0</v>
      </c>
    </row>
    <row r="5078" spans="1:16" ht="24.75" x14ac:dyDescent="0.25">
      <c r="A5078" s="5">
        <v>2018</v>
      </c>
      <c r="B5078" s="6" t="s">
        <v>137</v>
      </c>
      <c r="C5078" s="6">
        <v>8002</v>
      </c>
      <c r="D5078" s="6" t="s">
        <v>141</v>
      </c>
      <c r="E5078" s="6" t="str">
        <f t="shared" si="243"/>
        <v>5030220080027482</v>
      </c>
      <c r="F5078" s="7" t="s">
        <v>21</v>
      </c>
      <c r="G5078" s="7" t="s">
        <v>22</v>
      </c>
      <c r="H5078" s="7" t="s">
        <v>23</v>
      </c>
      <c r="I5078" s="6" t="s">
        <v>342</v>
      </c>
      <c r="J5078" s="6">
        <v>7482</v>
      </c>
      <c r="K5078" s="11" t="s">
        <v>380</v>
      </c>
      <c r="L5078" s="14">
        <v>1267.3400000000001</v>
      </c>
      <c r="M5078" s="15"/>
      <c r="N5078" s="8">
        <f t="shared" si="244"/>
        <v>1267.3400000000001</v>
      </c>
      <c r="O5078" s="8">
        <v>1344.21</v>
      </c>
      <c r="P5078" s="8">
        <v>210.83999999999997</v>
      </c>
    </row>
    <row r="5079" spans="1:16" ht="24.75" x14ac:dyDescent="0.25">
      <c r="A5079" s="5">
        <v>2018</v>
      </c>
      <c r="B5079" s="6" t="s">
        <v>137</v>
      </c>
      <c r="C5079" s="6">
        <v>8012</v>
      </c>
      <c r="D5079" s="6" t="s">
        <v>145</v>
      </c>
      <c r="E5079" s="6" t="str">
        <f t="shared" si="243"/>
        <v>5030220080127482</v>
      </c>
      <c r="F5079" s="7" t="s">
        <v>21</v>
      </c>
      <c r="G5079" s="7" t="s">
        <v>22</v>
      </c>
      <c r="H5079" s="7" t="s">
        <v>144</v>
      </c>
      <c r="I5079" s="6" t="s">
        <v>342</v>
      </c>
      <c r="J5079" s="6">
        <v>7482</v>
      </c>
      <c r="K5079" s="11" t="s">
        <v>380</v>
      </c>
      <c r="L5079" s="14">
        <v>713.25000000000023</v>
      </c>
      <c r="M5079" s="15"/>
      <c r="N5079" s="8">
        <f t="shared" si="244"/>
        <v>713.25000000000023</v>
      </c>
      <c r="O5079" s="8">
        <v>1015.21</v>
      </c>
      <c r="P5079" s="8">
        <v>583.28</v>
      </c>
    </row>
    <row r="5080" spans="1:16" ht="24.75" x14ac:dyDescent="0.25">
      <c r="A5080" s="5">
        <v>2018</v>
      </c>
      <c r="B5080" s="6" t="s">
        <v>137</v>
      </c>
      <c r="C5080" s="6">
        <v>8021</v>
      </c>
      <c r="D5080" s="6" t="s">
        <v>146</v>
      </c>
      <c r="E5080" s="6" t="str">
        <f t="shared" si="243"/>
        <v>5030220080217482</v>
      </c>
      <c r="F5080" s="7" t="s">
        <v>21</v>
      </c>
      <c r="G5080" s="7" t="s">
        <v>22</v>
      </c>
      <c r="H5080" s="7" t="s">
        <v>147</v>
      </c>
      <c r="I5080" s="6" t="s">
        <v>342</v>
      </c>
      <c r="J5080" s="6">
        <v>7482</v>
      </c>
      <c r="K5080" s="11" t="s">
        <v>380</v>
      </c>
      <c r="L5080" s="14">
        <v>48.98</v>
      </c>
      <c r="M5080" s="15"/>
      <c r="N5080" s="8">
        <f t="shared" si="244"/>
        <v>48.98</v>
      </c>
      <c r="O5080" s="8">
        <v>0</v>
      </c>
      <c r="P5080" s="8">
        <v>92.8</v>
      </c>
    </row>
    <row r="5081" spans="1:16" ht="24.75" x14ac:dyDescent="0.25">
      <c r="A5081" s="5">
        <v>2018</v>
      </c>
      <c r="B5081" s="6" t="s">
        <v>137</v>
      </c>
      <c r="C5081" s="6">
        <v>8031</v>
      </c>
      <c r="D5081" s="6" t="s">
        <v>148</v>
      </c>
      <c r="E5081" s="6" t="str">
        <f t="shared" si="243"/>
        <v>5030220080317482</v>
      </c>
      <c r="F5081" s="7" t="s">
        <v>21</v>
      </c>
      <c r="G5081" s="7" t="s">
        <v>22</v>
      </c>
      <c r="H5081" s="7" t="s">
        <v>144</v>
      </c>
      <c r="I5081" s="6" t="s">
        <v>342</v>
      </c>
      <c r="J5081" s="6">
        <v>7482</v>
      </c>
      <c r="K5081" s="11" t="s">
        <v>380</v>
      </c>
      <c r="L5081" s="14">
        <v>332.31</v>
      </c>
      <c r="M5081" s="15"/>
      <c r="N5081" s="8">
        <f t="shared" si="244"/>
        <v>332.31</v>
      </c>
      <c r="O5081" s="8">
        <v>0</v>
      </c>
      <c r="P5081" s="8">
        <v>0</v>
      </c>
    </row>
    <row r="5082" spans="1:16" ht="24.75" x14ac:dyDescent="0.25">
      <c r="A5082" s="5">
        <v>2018</v>
      </c>
      <c r="B5082" s="6" t="s">
        <v>137</v>
      </c>
      <c r="C5082" s="6">
        <v>8032</v>
      </c>
      <c r="D5082" s="11" t="s">
        <v>149</v>
      </c>
      <c r="E5082" s="6" t="str">
        <f t="shared" si="243"/>
        <v>5030220080327482</v>
      </c>
      <c r="F5082" s="7" t="s">
        <v>21</v>
      </c>
      <c r="G5082" s="7" t="s">
        <v>22</v>
      </c>
      <c r="H5082" s="7" t="s">
        <v>144</v>
      </c>
      <c r="I5082" s="6" t="s">
        <v>342</v>
      </c>
      <c r="J5082" s="6">
        <v>7482</v>
      </c>
      <c r="K5082" s="11" t="s">
        <v>380</v>
      </c>
      <c r="L5082" s="14">
        <v>150.91999999999999</v>
      </c>
      <c r="M5082" s="15"/>
      <c r="N5082" s="8">
        <f t="shared" si="244"/>
        <v>150.91999999999999</v>
      </c>
      <c r="O5082" s="8">
        <v>276.88</v>
      </c>
      <c r="P5082" s="8">
        <v>268.45</v>
      </c>
    </row>
    <row r="5083" spans="1:16" ht="36.75" x14ac:dyDescent="0.25">
      <c r="A5083" s="5">
        <v>2018</v>
      </c>
      <c r="B5083" s="6" t="s">
        <v>137</v>
      </c>
      <c r="C5083" s="6">
        <v>8044</v>
      </c>
      <c r="D5083" s="6" t="s">
        <v>152</v>
      </c>
      <c r="E5083" s="6" t="str">
        <f t="shared" si="243"/>
        <v>5030220080447482</v>
      </c>
      <c r="F5083" s="7" t="s">
        <v>21</v>
      </c>
      <c r="G5083" s="7" t="s">
        <v>22</v>
      </c>
      <c r="H5083" s="7" t="s">
        <v>42</v>
      </c>
      <c r="I5083" s="6" t="s">
        <v>342</v>
      </c>
      <c r="J5083" s="6">
        <v>7482</v>
      </c>
      <c r="K5083" s="11" t="s">
        <v>380</v>
      </c>
      <c r="L5083" s="14">
        <v>21.13</v>
      </c>
      <c r="M5083" s="15"/>
      <c r="N5083" s="8">
        <f t="shared" si="244"/>
        <v>21.13</v>
      </c>
      <c r="O5083" s="8">
        <v>0</v>
      </c>
      <c r="P5083" s="8">
        <v>0</v>
      </c>
    </row>
    <row r="5084" spans="1:16" ht="24.75" x14ac:dyDescent="0.25">
      <c r="A5084" s="5">
        <v>2018</v>
      </c>
      <c r="B5084" s="6" t="s">
        <v>137</v>
      </c>
      <c r="C5084" s="6">
        <v>8051</v>
      </c>
      <c r="D5084" s="6" t="s">
        <v>153</v>
      </c>
      <c r="E5084" s="6" t="str">
        <f t="shared" si="243"/>
        <v>5030220080517482</v>
      </c>
      <c r="F5084" s="7" t="s">
        <v>21</v>
      </c>
      <c r="G5084" s="7" t="s">
        <v>22</v>
      </c>
      <c r="H5084" s="7" t="s">
        <v>144</v>
      </c>
      <c r="I5084" s="6" t="s">
        <v>342</v>
      </c>
      <c r="J5084" s="6">
        <v>7482</v>
      </c>
      <c r="K5084" s="11" t="s">
        <v>380</v>
      </c>
      <c r="L5084" s="14">
        <v>47.370000000000005</v>
      </c>
      <c r="M5084" s="15"/>
      <c r="N5084" s="8">
        <f t="shared" si="244"/>
        <v>47.370000000000005</v>
      </c>
      <c r="O5084" s="8">
        <v>1420.32</v>
      </c>
      <c r="P5084" s="8">
        <v>968.02</v>
      </c>
    </row>
    <row r="5085" spans="1:16" ht="24.75" x14ac:dyDescent="0.25">
      <c r="A5085" s="5">
        <v>2018</v>
      </c>
      <c r="B5085" s="6" t="s">
        <v>137</v>
      </c>
      <c r="C5085" s="6">
        <v>8052</v>
      </c>
      <c r="D5085" s="11" t="s">
        <v>154</v>
      </c>
      <c r="E5085" s="6" t="str">
        <f t="shared" si="243"/>
        <v>5030220080527482</v>
      </c>
      <c r="F5085" s="7" t="s">
        <v>21</v>
      </c>
      <c r="G5085" s="7" t="s">
        <v>22</v>
      </c>
      <c r="H5085" s="7" t="s">
        <v>144</v>
      </c>
      <c r="I5085" s="6" t="s">
        <v>342</v>
      </c>
      <c r="J5085" s="6">
        <v>7482</v>
      </c>
      <c r="K5085" s="11" t="s">
        <v>380</v>
      </c>
      <c r="L5085" s="14">
        <v>497.24</v>
      </c>
      <c r="M5085" s="15"/>
      <c r="N5085" s="8">
        <f t="shared" si="244"/>
        <v>497.24</v>
      </c>
      <c r="O5085" s="8">
        <v>775.19000000000051</v>
      </c>
      <c r="P5085" s="8">
        <v>329.79999999999995</v>
      </c>
    </row>
    <row r="5086" spans="1:16" ht="24.75" x14ac:dyDescent="0.25">
      <c r="A5086" s="5">
        <v>2018</v>
      </c>
      <c r="B5086" s="6" t="s">
        <v>137</v>
      </c>
      <c r="C5086" s="6">
        <v>8053</v>
      </c>
      <c r="D5086" s="6" t="s">
        <v>155</v>
      </c>
      <c r="E5086" s="6" t="str">
        <f t="shared" si="243"/>
        <v>5030220080537482</v>
      </c>
      <c r="F5086" s="7" t="s">
        <v>21</v>
      </c>
      <c r="G5086" s="7" t="s">
        <v>22</v>
      </c>
      <c r="H5086" s="7" t="s">
        <v>147</v>
      </c>
      <c r="I5086" s="6" t="s">
        <v>342</v>
      </c>
      <c r="J5086" s="6">
        <v>7482</v>
      </c>
      <c r="K5086" s="11" t="s">
        <v>380</v>
      </c>
      <c r="L5086" s="14">
        <v>113.21</v>
      </c>
      <c r="M5086" s="15"/>
      <c r="N5086" s="8">
        <f t="shared" si="244"/>
        <v>113.21</v>
      </c>
      <c r="O5086" s="8">
        <v>226.04</v>
      </c>
      <c r="P5086" s="8">
        <v>263.8</v>
      </c>
    </row>
    <row r="5087" spans="1:16" ht="24.75" x14ac:dyDescent="0.25">
      <c r="A5087" s="5">
        <v>2018</v>
      </c>
      <c r="B5087" s="6" t="s">
        <v>137</v>
      </c>
      <c r="C5087" s="6">
        <v>8061</v>
      </c>
      <c r="D5087" s="6" t="s">
        <v>156</v>
      </c>
      <c r="E5087" s="6" t="str">
        <f t="shared" si="243"/>
        <v>5030220080617482</v>
      </c>
      <c r="F5087" s="7" t="s">
        <v>21</v>
      </c>
      <c r="G5087" s="7" t="s">
        <v>22</v>
      </c>
      <c r="H5087" s="7" t="s">
        <v>47</v>
      </c>
      <c r="I5087" s="6" t="s">
        <v>342</v>
      </c>
      <c r="J5087" s="6">
        <v>7482</v>
      </c>
      <c r="K5087" s="11" t="s">
        <v>380</v>
      </c>
      <c r="L5087" s="14">
        <v>191.72</v>
      </c>
      <c r="M5087" s="15"/>
      <c r="N5087" s="8">
        <f t="shared" si="244"/>
        <v>191.72</v>
      </c>
      <c r="O5087" s="8">
        <v>55.389999999999993</v>
      </c>
      <c r="P5087" s="8">
        <v>0</v>
      </c>
    </row>
    <row r="5088" spans="1:16" ht="24.75" x14ac:dyDescent="0.25">
      <c r="A5088" s="5">
        <v>2018</v>
      </c>
      <c r="B5088" s="6" t="s">
        <v>137</v>
      </c>
      <c r="C5088" s="6">
        <v>8063</v>
      </c>
      <c r="D5088" s="6" t="s">
        <v>157</v>
      </c>
      <c r="E5088" s="6" t="str">
        <f t="shared" si="243"/>
        <v>5030220080637482</v>
      </c>
      <c r="F5088" s="7" t="s">
        <v>21</v>
      </c>
      <c r="G5088" s="7" t="s">
        <v>22</v>
      </c>
      <c r="H5088" s="7" t="s">
        <v>47</v>
      </c>
      <c r="I5088" s="6" t="s">
        <v>342</v>
      </c>
      <c r="J5088" s="6">
        <v>7482</v>
      </c>
      <c r="K5088" s="11" t="s">
        <v>380</v>
      </c>
      <c r="L5088" s="14">
        <v>141.9</v>
      </c>
      <c r="M5088" s="15"/>
      <c r="N5088" s="8">
        <f t="shared" si="244"/>
        <v>141.9</v>
      </c>
      <c r="O5088" s="8">
        <v>0</v>
      </c>
      <c r="P5088" s="8">
        <v>0</v>
      </c>
    </row>
    <row r="5089" spans="1:16" ht="24.75" x14ac:dyDescent="0.25">
      <c r="A5089" s="5">
        <v>2018</v>
      </c>
      <c r="B5089" s="6" t="s">
        <v>137</v>
      </c>
      <c r="C5089" s="6">
        <v>8217</v>
      </c>
      <c r="D5089" s="6" t="s">
        <v>161</v>
      </c>
      <c r="E5089" s="6" t="str">
        <f t="shared" si="243"/>
        <v>5030220082177482</v>
      </c>
      <c r="F5089" s="7" t="s">
        <v>21</v>
      </c>
      <c r="G5089" s="7" t="s">
        <v>53</v>
      </c>
      <c r="H5089" s="7" t="s">
        <v>54</v>
      </c>
      <c r="I5089" s="6" t="s">
        <v>342</v>
      </c>
      <c r="J5089" s="6">
        <v>7482</v>
      </c>
      <c r="K5089" s="11" t="s">
        <v>380</v>
      </c>
      <c r="L5089" s="14">
        <v>276.02999999999997</v>
      </c>
      <c r="M5089" s="15"/>
      <c r="N5089" s="8">
        <f t="shared" si="244"/>
        <v>276.02999999999997</v>
      </c>
      <c r="O5089" s="8">
        <v>0</v>
      </c>
      <c r="P5089" s="8">
        <v>809.2399999999999</v>
      </c>
    </row>
    <row r="5090" spans="1:16" ht="24.75" x14ac:dyDescent="0.25">
      <c r="A5090" s="5">
        <v>2018</v>
      </c>
      <c r="B5090" s="6" t="s">
        <v>137</v>
      </c>
      <c r="C5090" s="6">
        <v>8221</v>
      </c>
      <c r="D5090" s="6" t="s">
        <v>163</v>
      </c>
      <c r="E5090" s="6" t="str">
        <f t="shared" si="243"/>
        <v>5030220082217482</v>
      </c>
      <c r="F5090" s="7" t="s">
        <v>67</v>
      </c>
      <c r="G5090" s="7" t="s">
        <v>67</v>
      </c>
      <c r="H5090" s="7" t="s">
        <v>68</v>
      </c>
      <c r="I5090" s="6" t="s">
        <v>342</v>
      </c>
      <c r="J5090" s="6">
        <v>7482</v>
      </c>
      <c r="K5090" s="11" t="s">
        <v>380</v>
      </c>
      <c r="L5090" s="14">
        <v>1789.15</v>
      </c>
      <c r="M5090" s="15"/>
      <c r="N5090" s="8">
        <f t="shared" si="244"/>
        <v>1789.15</v>
      </c>
      <c r="O5090" s="8">
        <v>1281.96</v>
      </c>
      <c r="P5090" s="8">
        <v>1737.42</v>
      </c>
    </row>
    <row r="5091" spans="1:16" ht="24.75" x14ac:dyDescent="0.25">
      <c r="A5091" s="5">
        <v>2018</v>
      </c>
      <c r="B5091" s="6" t="s">
        <v>137</v>
      </c>
      <c r="C5091" s="6">
        <v>8231</v>
      </c>
      <c r="D5091" s="6" t="s">
        <v>164</v>
      </c>
      <c r="E5091" s="6" t="str">
        <f t="shared" si="243"/>
        <v>5030220082317482</v>
      </c>
      <c r="F5091" s="7" t="s">
        <v>21</v>
      </c>
      <c r="G5091" s="7" t="s">
        <v>53</v>
      </c>
      <c r="H5091" s="7" t="s">
        <v>58</v>
      </c>
      <c r="I5091" s="6" t="s">
        <v>342</v>
      </c>
      <c r="J5091" s="6">
        <v>7482</v>
      </c>
      <c r="K5091" s="11" t="s">
        <v>380</v>
      </c>
      <c r="L5091" s="14">
        <v>1040.5699999999997</v>
      </c>
      <c r="M5091" s="15"/>
      <c r="N5091" s="8">
        <f t="shared" si="244"/>
        <v>1040.5699999999997</v>
      </c>
      <c r="O5091" s="8">
        <v>1094.1000000000004</v>
      </c>
      <c r="P5091" s="8">
        <v>1468.620000000001</v>
      </c>
    </row>
    <row r="5092" spans="1:16" ht="24.75" x14ac:dyDescent="0.25">
      <c r="A5092" s="5">
        <v>2016</v>
      </c>
      <c r="B5092" s="6" t="s">
        <v>137</v>
      </c>
      <c r="C5092" s="6">
        <v>8243</v>
      </c>
      <c r="D5092" s="9" t="s">
        <v>165</v>
      </c>
      <c r="E5092" s="6" t="str">
        <f t="shared" si="243"/>
        <v>5030220082437482</v>
      </c>
      <c r="F5092" s="7" t="s">
        <v>21</v>
      </c>
      <c r="G5092" s="7" t="s">
        <v>53</v>
      </c>
      <c r="H5092" s="7" t="s">
        <v>58</v>
      </c>
      <c r="I5092" s="6" t="s">
        <v>342</v>
      </c>
      <c r="J5092" s="6">
        <v>7482</v>
      </c>
      <c r="K5092" s="7" t="str">
        <f>VLOOKUP(J5092,'[17]OC Name'!A:B,2,FALSE)</f>
        <v>Food/Ice</v>
      </c>
      <c r="L5092" s="14">
        <v>0</v>
      </c>
      <c r="N5092" s="8">
        <f t="shared" si="244"/>
        <v>0</v>
      </c>
      <c r="O5092" s="8">
        <v>148.07</v>
      </c>
      <c r="P5092" s="8">
        <v>156.16</v>
      </c>
    </row>
    <row r="5093" spans="1:16" ht="24.75" x14ac:dyDescent="0.25">
      <c r="A5093" s="5">
        <v>2018</v>
      </c>
      <c r="B5093" s="6" t="s">
        <v>137</v>
      </c>
      <c r="C5093" s="6">
        <v>8248</v>
      </c>
      <c r="D5093" s="6" t="s">
        <v>81</v>
      </c>
      <c r="E5093" s="6" t="str">
        <f t="shared" si="243"/>
        <v>5030220082487482</v>
      </c>
      <c r="F5093" s="7" t="s">
        <v>29</v>
      </c>
      <c r="G5093" s="7" t="s">
        <v>30</v>
      </c>
      <c r="H5093" s="7" t="s">
        <v>82</v>
      </c>
      <c r="I5093" s="6" t="s">
        <v>342</v>
      </c>
      <c r="J5093" s="6">
        <v>7482</v>
      </c>
      <c r="K5093" s="11" t="s">
        <v>380</v>
      </c>
      <c r="L5093" s="14">
        <v>31.750000000000004</v>
      </c>
      <c r="M5093" s="15"/>
      <c r="N5093" s="8">
        <f t="shared" si="244"/>
        <v>31.750000000000004</v>
      </c>
      <c r="O5093" s="8">
        <v>42.51</v>
      </c>
      <c r="P5093" s="8">
        <v>41.730000000000004</v>
      </c>
    </row>
    <row r="5094" spans="1:16" ht="24.75" x14ac:dyDescent="0.25">
      <c r="A5094" s="5">
        <v>2018</v>
      </c>
      <c r="B5094" s="6" t="s">
        <v>137</v>
      </c>
      <c r="C5094" s="6">
        <v>8410</v>
      </c>
      <c r="D5094" s="6" t="s">
        <v>166</v>
      </c>
      <c r="E5094" s="6" t="str">
        <f t="shared" si="243"/>
        <v>5030220084107482</v>
      </c>
      <c r="F5094" s="7" t="s">
        <v>21</v>
      </c>
      <c r="G5094" s="7" t="s">
        <v>53</v>
      </c>
      <c r="H5094" s="7" t="s">
        <v>58</v>
      </c>
      <c r="I5094" s="6" t="s">
        <v>342</v>
      </c>
      <c r="J5094" s="6">
        <v>7482</v>
      </c>
      <c r="K5094" s="11" t="s">
        <v>380</v>
      </c>
      <c r="L5094" s="14">
        <v>139.37</v>
      </c>
      <c r="M5094" s="15"/>
      <c r="N5094" s="8">
        <f t="shared" si="244"/>
        <v>139.37</v>
      </c>
      <c r="O5094" s="8">
        <v>1443.9199999999998</v>
      </c>
      <c r="P5094" s="8">
        <v>415.19</v>
      </c>
    </row>
    <row r="5095" spans="1:16" ht="24.75" x14ac:dyDescent="0.25">
      <c r="A5095" s="5">
        <v>2016</v>
      </c>
      <c r="B5095" s="6" t="s">
        <v>137</v>
      </c>
      <c r="C5095" s="6">
        <v>8412</v>
      </c>
      <c r="D5095" s="9" t="s">
        <v>86</v>
      </c>
      <c r="E5095" s="6" t="str">
        <f t="shared" si="243"/>
        <v>5030220084127482</v>
      </c>
      <c r="F5095" s="7" t="s">
        <v>84</v>
      </c>
      <c r="G5095" s="7" t="s">
        <v>84</v>
      </c>
      <c r="H5095" s="7" t="s">
        <v>87</v>
      </c>
      <c r="I5095" s="6" t="s">
        <v>342</v>
      </c>
      <c r="J5095" s="6">
        <v>7482</v>
      </c>
      <c r="K5095" s="7" t="str">
        <f>VLOOKUP(J5095,'[17]OC Name'!A:B,2,FALSE)</f>
        <v>Food/Ice</v>
      </c>
      <c r="L5095" s="14">
        <v>0</v>
      </c>
      <c r="N5095" s="8">
        <f t="shared" si="244"/>
        <v>0</v>
      </c>
      <c r="O5095" s="8">
        <v>15.87</v>
      </c>
      <c r="P5095" s="8">
        <v>0</v>
      </c>
    </row>
    <row r="5096" spans="1:16" ht="24.75" x14ac:dyDescent="0.25">
      <c r="A5096" s="5">
        <v>2017</v>
      </c>
      <c r="B5096" s="6" t="s">
        <v>137</v>
      </c>
      <c r="C5096" s="6">
        <v>8422</v>
      </c>
      <c r="D5096" s="6" t="s">
        <v>169</v>
      </c>
      <c r="E5096" s="6" t="str">
        <f t="shared" si="243"/>
        <v>5030220084227482</v>
      </c>
      <c r="F5096" s="7" t="s">
        <v>61</v>
      </c>
      <c r="G5096" s="7" t="s">
        <v>61</v>
      </c>
      <c r="H5096" s="7" t="s">
        <v>94</v>
      </c>
      <c r="I5096" s="6" t="s">
        <v>342</v>
      </c>
      <c r="J5096" s="6">
        <v>7482</v>
      </c>
      <c r="K5096" s="7" t="str">
        <f>VLOOKUP(J5096,'[17]OC Name'!A:B,2,FALSE)</f>
        <v>Food/Ice</v>
      </c>
      <c r="L5096" s="14">
        <v>0</v>
      </c>
      <c r="N5096" s="8">
        <f t="shared" si="244"/>
        <v>0</v>
      </c>
      <c r="O5096" s="8">
        <v>235.29999999999998</v>
      </c>
      <c r="P5096" s="8">
        <v>0</v>
      </c>
    </row>
    <row r="5097" spans="1:16" ht="24.75" x14ac:dyDescent="0.25">
      <c r="A5097" s="5">
        <v>2016</v>
      </c>
      <c r="B5097" s="6" t="s">
        <v>137</v>
      </c>
      <c r="C5097" s="6">
        <v>8431</v>
      </c>
      <c r="D5097" s="9" t="s">
        <v>96</v>
      </c>
      <c r="E5097" s="6" t="str">
        <f t="shared" si="243"/>
        <v>5030220084317482</v>
      </c>
      <c r="F5097" s="7" t="s">
        <v>61</v>
      </c>
      <c r="G5097" s="7" t="s">
        <v>61</v>
      </c>
      <c r="H5097" s="7" t="s">
        <v>62</v>
      </c>
      <c r="I5097" s="6" t="s">
        <v>342</v>
      </c>
      <c r="J5097" s="6">
        <v>7482</v>
      </c>
      <c r="K5097" s="7" t="str">
        <f>VLOOKUP(J5097,'[17]OC Name'!A:B,2,FALSE)</f>
        <v>Food/Ice</v>
      </c>
      <c r="L5097" s="14">
        <v>0</v>
      </c>
      <c r="N5097" s="8">
        <f t="shared" si="244"/>
        <v>0</v>
      </c>
      <c r="O5097" s="8">
        <v>73.47</v>
      </c>
      <c r="P5097" s="8">
        <v>55.48</v>
      </c>
    </row>
    <row r="5098" spans="1:16" ht="24.75" x14ac:dyDescent="0.25">
      <c r="A5098" s="5">
        <v>2016</v>
      </c>
      <c r="B5098" s="6" t="s">
        <v>137</v>
      </c>
      <c r="C5098" s="6">
        <v>8440</v>
      </c>
      <c r="D5098" s="9" t="s">
        <v>170</v>
      </c>
      <c r="E5098" s="6" t="str">
        <f t="shared" si="243"/>
        <v>5030220084407482</v>
      </c>
      <c r="F5098" s="7" t="s">
        <v>61</v>
      </c>
      <c r="G5098" s="7" t="s">
        <v>61</v>
      </c>
      <c r="H5098" s="7" t="s">
        <v>98</v>
      </c>
      <c r="I5098" s="6" t="s">
        <v>342</v>
      </c>
      <c r="J5098" s="6">
        <v>7482</v>
      </c>
      <c r="K5098" s="7" t="str">
        <f>VLOOKUP(J5098,'[17]OC Name'!A:B,2,FALSE)</f>
        <v>Food/Ice</v>
      </c>
      <c r="L5098" s="14">
        <v>0</v>
      </c>
      <c r="N5098" s="8">
        <f t="shared" si="244"/>
        <v>0</v>
      </c>
      <c r="O5098" s="8">
        <v>0</v>
      </c>
      <c r="P5098" s="8">
        <v>21.45</v>
      </c>
    </row>
    <row r="5099" spans="1:16" ht="24.75" x14ac:dyDescent="0.25">
      <c r="A5099" s="5">
        <v>2018</v>
      </c>
      <c r="B5099" s="6" t="s">
        <v>137</v>
      </c>
      <c r="C5099" s="6">
        <v>8442</v>
      </c>
      <c r="D5099" s="6" t="s">
        <v>171</v>
      </c>
      <c r="E5099" s="6" t="str">
        <f t="shared" si="243"/>
        <v>5030220084427482</v>
      </c>
      <c r="F5099" s="7" t="s">
        <v>21</v>
      </c>
      <c r="G5099" s="7" t="s">
        <v>53</v>
      </c>
      <c r="H5099" s="7" t="s">
        <v>172</v>
      </c>
      <c r="I5099" s="6" t="s">
        <v>342</v>
      </c>
      <c r="J5099" s="6">
        <v>7482</v>
      </c>
      <c r="K5099" s="11" t="s">
        <v>380</v>
      </c>
      <c r="L5099" s="14">
        <v>1274.43</v>
      </c>
      <c r="M5099" s="15"/>
      <c r="N5099" s="8">
        <f t="shared" si="244"/>
        <v>1274.43</v>
      </c>
      <c r="O5099" s="8">
        <v>626.21</v>
      </c>
      <c r="P5099" s="8">
        <v>525.17000000000007</v>
      </c>
    </row>
    <row r="5100" spans="1:16" ht="24.75" x14ac:dyDescent="0.25">
      <c r="A5100" s="5">
        <v>2018</v>
      </c>
      <c r="B5100" s="6" t="s">
        <v>137</v>
      </c>
      <c r="C5100" s="6">
        <v>8443</v>
      </c>
      <c r="D5100" s="11" t="s">
        <v>173</v>
      </c>
      <c r="E5100" s="6" t="str">
        <f t="shared" si="243"/>
        <v>5030220084437482</v>
      </c>
      <c r="F5100" s="7" t="s">
        <v>21</v>
      </c>
      <c r="G5100" s="7" t="s">
        <v>53</v>
      </c>
      <c r="H5100" s="7" t="s">
        <v>172</v>
      </c>
      <c r="I5100" s="6" t="s">
        <v>342</v>
      </c>
      <c r="J5100" s="6">
        <v>7482</v>
      </c>
      <c r="K5100" s="11" t="s">
        <v>380</v>
      </c>
      <c r="L5100" s="14">
        <v>230.61999999999998</v>
      </c>
      <c r="M5100" s="15"/>
      <c r="N5100" s="8">
        <f t="shared" si="244"/>
        <v>230.61999999999998</v>
      </c>
      <c r="O5100" s="8">
        <v>83.36999999999999</v>
      </c>
      <c r="P5100" s="8">
        <v>213.60999999999999</v>
      </c>
    </row>
    <row r="5101" spans="1:16" ht="36.75" x14ac:dyDescent="0.25">
      <c r="A5101" s="5">
        <v>2018</v>
      </c>
      <c r="B5101" s="6" t="s">
        <v>137</v>
      </c>
      <c r="C5101" s="6">
        <v>8447</v>
      </c>
      <c r="D5101" s="11" t="s">
        <v>174</v>
      </c>
      <c r="E5101" s="6" t="str">
        <f t="shared" si="243"/>
        <v>5030220084477482</v>
      </c>
      <c r="F5101" s="7" t="s">
        <v>21</v>
      </c>
      <c r="G5101" s="7" t="s">
        <v>53</v>
      </c>
      <c r="H5101" s="7" t="s">
        <v>172</v>
      </c>
      <c r="I5101" s="6" t="s">
        <v>342</v>
      </c>
      <c r="J5101" s="6">
        <v>7482</v>
      </c>
      <c r="K5101" s="11" t="s">
        <v>380</v>
      </c>
      <c r="L5101" s="14">
        <v>899.04000000000008</v>
      </c>
      <c r="M5101" s="15"/>
      <c r="N5101" s="8">
        <f t="shared" si="244"/>
        <v>899.04000000000008</v>
      </c>
      <c r="O5101" s="8">
        <v>692.13000000000011</v>
      </c>
      <c r="P5101" s="8">
        <v>563.54999999999995</v>
      </c>
    </row>
    <row r="5102" spans="1:16" ht="24.75" x14ac:dyDescent="0.25">
      <c r="A5102" s="5">
        <v>2017</v>
      </c>
      <c r="B5102" s="6" t="s">
        <v>137</v>
      </c>
      <c r="C5102" s="6">
        <v>8607</v>
      </c>
      <c r="D5102" s="9" t="s">
        <v>175</v>
      </c>
      <c r="E5102" s="6" t="str">
        <f t="shared" si="243"/>
        <v>5030220086077482</v>
      </c>
      <c r="F5102" s="7" t="s">
        <v>67</v>
      </c>
      <c r="G5102" s="7" t="s">
        <v>67</v>
      </c>
      <c r="H5102" s="7" t="s">
        <v>103</v>
      </c>
      <c r="I5102" s="6" t="s">
        <v>342</v>
      </c>
      <c r="J5102" s="6">
        <v>7482</v>
      </c>
      <c r="K5102" s="7" t="str">
        <f>VLOOKUP(J5102,'[17]OC Name'!A:B,2,FALSE)</f>
        <v>Food/Ice</v>
      </c>
      <c r="L5102" s="14">
        <v>0</v>
      </c>
      <c r="N5102" s="8">
        <f t="shared" si="244"/>
        <v>0</v>
      </c>
      <c r="O5102" s="8">
        <v>395.73</v>
      </c>
      <c r="P5102" s="8">
        <v>0</v>
      </c>
    </row>
    <row r="5103" spans="1:16" ht="24.75" x14ac:dyDescent="0.25">
      <c r="A5103" s="5">
        <v>2018</v>
      </c>
      <c r="B5103" s="6" t="s">
        <v>137</v>
      </c>
      <c r="C5103" s="6">
        <v>8609</v>
      </c>
      <c r="D5103" s="6" t="s">
        <v>104</v>
      </c>
      <c r="E5103" s="6" t="str">
        <f t="shared" si="243"/>
        <v>5030220086097482</v>
      </c>
      <c r="F5103" s="7" t="s">
        <v>29</v>
      </c>
      <c r="G5103" s="7" t="s">
        <v>30</v>
      </c>
      <c r="H5103" s="7" t="s">
        <v>105</v>
      </c>
      <c r="I5103" s="6" t="s">
        <v>342</v>
      </c>
      <c r="J5103" s="6">
        <v>7482</v>
      </c>
      <c r="K5103" s="11" t="s">
        <v>380</v>
      </c>
      <c r="L5103" s="14">
        <v>0</v>
      </c>
      <c r="M5103" s="15"/>
      <c r="N5103" s="8">
        <f t="shared" si="244"/>
        <v>0</v>
      </c>
      <c r="O5103" s="8">
        <v>0</v>
      </c>
      <c r="P5103" s="8">
        <v>30.22</v>
      </c>
    </row>
    <row r="5104" spans="1:16" ht="24.75" x14ac:dyDescent="0.25">
      <c r="A5104" s="5">
        <v>2018</v>
      </c>
      <c r="B5104" s="6" t="s">
        <v>137</v>
      </c>
      <c r="C5104" s="6">
        <v>8610</v>
      </c>
      <c r="D5104" s="6" t="s">
        <v>106</v>
      </c>
      <c r="E5104" s="6" t="str">
        <f t="shared" si="243"/>
        <v>5030220086107482</v>
      </c>
      <c r="F5104" s="7" t="s">
        <v>29</v>
      </c>
      <c r="G5104" s="7" t="s">
        <v>30</v>
      </c>
      <c r="H5104" s="7" t="s">
        <v>107</v>
      </c>
      <c r="I5104" s="6" t="s">
        <v>342</v>
      </c>
      <c r="J5104" s="6">
        <v>7482</v>
      </c>
      <c r="K5104" s="11" t="s">
        <v>380</v>
      </c>
      <c r="L5104" s="14">
        <v>491.57000000000016</v>
      </c>
      <c r="M5104" s="15"/>
      <c r="N5104" s="8">
        <f t="shared" si="244"/>
        <v>491.57000000000016</v>
      </c>
      <c r="O5104" s="8">
        <v>1041.19</v>
      </c>
      <c r="P5104" s="8">
        <v>580.5</v>
      </c>
    </row>
    <row r="5105" spans="1:16" ht="24.75" x14ac:dyDescent="0.25">
      <c r="A5105" s="5">
        <v>2016</v>
      </c>
      <c r="B5105" s="6" t="s">
        <v>137</v>
      </c>
      <c r="C5105" s="6">
        <v>8611</v>
      </c>
      <c r="D5105" s="9" t="s">
        <v>124</v>
      </c>
      <c r="E5105" s="6" t="str">
        <f t="shared" si="243"/>
        <v>5030220086117482</v>
      </c>
      <c r="F5105" s="7" t="s">
        <v>29</v>
      </c>
      <c r="G5105" s="7" t="s">
        <v>76</v>
      </c>
      <c r="H5105" s="7" t="s">
        <v>125</v>
      </c>
      <c r="I5105" s="6" t="s">
        <v>342</v>
      </c>
      <c r="J5105" s="6">
        <v>7482</v>
      </c>
      <c r="K5105" s="7" t="str">
        <f>VLOOKUP(J5105,'[17]OC Name'!A:B,2,FALSE)</f>
        <v>Food/Ice</v>
      </c>
      <c r="L5105" s="14">
        <v>0</v>
      </c>
      <c r="N5105" s="8">
        <f t="shared" si="244"/>
        <v>0</v>
      </c>
      <c r="O5105" s="8">
        <v>40.5</v>
      </c>
      <c r="P5105" s="8">
        <v>50.39</v>
      </c>
    </row>
    <row r="5106" spans="1:16" ht="24.75" x14ac:dyDescent="0.25">
      <c r="A5106" s="5">
        <v>2018</v>
      </c>
      <c r="B5106" s="6" t="s">
        <v>137</v>
      </c>
      <c r="C5106" s="6">
        <v>8614</v>
      </c>
      <c r="D5106" s="6" t="s">
        <v>127</v>
      </c>
      <c r="E5106" s="6" t="str">
        <f t="shared" si="243"/>
        <v>5030220086147482</v>
      </c>
      <c r="F5106" s="7" t="s">
        <v>29</v>
      </c>
      <c r="G5106" s="7" t="s">
        <v>76</v>
      </c>
      <c r="H5106" s="7" t="s">
        <v>111</v>
      </c>
      <c r="I5106" s="6" t="s">
        <v>342</v>
      </c>
      <c r="J5106" s="6">
        <v>7482</v>
      </c>
      <c r="K5106" s="11" t="s">
        <v>380</v>
      </c>
      <c r="L5106" s="14">
        <v>301.65000000000003</v>
      </c>
      <c r="M5106" s="15"/>
      <c r="N5106" s="8">
        <f t="shared" si="244"/>
        <v>301.65000000000003</v>
      </c>
      <c r="O5106" s="8">
        <v>492.61000000000013</v>
      </c>
      <c r="P5106" s="8">
        <v>159.82</v>
      </c>
    </row>
    <row r="5107" spans="1:16" ht="24.75" x14ac:dyDescent="0.25">
      <c r="A5107" s="5">
        <v>2018</v>
      </c>
      <c r="B5107" s="6" t="s">
        <v>137</v>
      </c>
      <c r="C5107" s="6">
        <v>8619</v>
      </c>
      <c r="D5107" s="6" t="s">
        <v>114</v>
      </c>
      <c r="E5107" s="6" t="str">
        <f t="shared" si="243"/>
        <v>5030220086197482</v>
      </c>
      <c r="F5107" s="7" t="s">
        <v>29</v>
      </c>
      <c r="G5107" s="7" t="s">
        <v>30</v>
      </c>
      <c r="H5107" s="7" t="s">
        <v>115</v>
      </c>
      <c r="I5107" s="6" t="s">
        <v>342</v>
      </c>
      <c r="J5107" s="6">
        <v>7482</v>
      </c>
      <c r="K5107" s="11" t="s">
        <v>380</v>
      </c>
      <c r="L5107" s="14">
        <v>1195.5</v>
      </c>
      <c r="M5107" s="15"/>
      <c r="N5107" s="8">
        <f t="shared" si="244"/>
        <v>1195.5</v>
      </c>
      <c r="O5107" s="8">
        <v>0</v>
      </c>
      <c r="P5107" s="8">
        <v>0</v>
      </c>
    </row>
    <row r="5108" spans="1:16" ht="24.75" x14ac:dyDescent="0.25">
      <c r="A5108" s="5">
        <v>2018</v>
      </c>
      <c r="B5108" s="6" t="s">
        <v>137</v>
      </c>
      <c r="C5108" s="6">
        <v>8621</v>
      </c>
      <c r="D5108" s="11" t="s">
        <v>129</v>
      </c>
      <c r="E5108" s="6" t="str">
        <f t="shared" si="243"/>
        <v>5030220086217482</v>
      </c>
      <c r="F5108" s="7" t="s">
        <v>29</v>
      </c>
      <c r="G5108" s="7" t="s">
        <v>76</v>
      </c>
      <c r="H5108" s="7" t="s">
        <v>113</v>
      </c>
      <c r="I5108" s="6" t="s">
        <v>342</v>
      </c>
      <c r="J5108" s="6">
        <v>7482</v>
      </c>
      <c r="K5108" s="11" t="s">
        <v>380</v>
      </c>
      <c r="L5108" s="14">
        <v>675.0200000000001</v>
      </c>
      <c r="M5108" s="15"/>
      <c r="N5108" s="8">
        <f t="shared" si="244"/>
        <v>675.0200000000001</v>
      </c>
      <c r="O5108" s="8">
        <v>480.21000000000004</v>
      </c>
      <c r="P5108" s="8">
        <v>0</v>
      </c>
    </row>
    <row r="5109" spans="1:16" ht="24.75" x14ac:dyDescent="0.25">
      <c r="A5109" s="5">
        <v>2016</v>
      </c>
      <c r="B5109" s="6" t="s">
        <v>137</v>
      </c>
      <c r="C5109" s="6">
        <v>8622</v>
      </c>
      <c r="D5109" s="12" t="s">
        <v>130</v>
      </c>
      <c r="E5109" s="6" t="str">
        <f t="shared" si="243"/>
        <v>5030220086227482</v>
      </c>
      <c r="F5109" s="7" t="s">
        <v>29</v>
      </c>
      <c r="G5109" s="7" t="s">
        <v>30</v>
      </c>
      <c r="H5109" s="7" t="s">
        <v>82</v>
      </c>
      <c r="I5109" s="6" t="s">
        <v>342</v>
      </c>
      <c r="J5109" s="6">
        <v>7482</v>
      </c>
      <c r="K5109" s="7" t="str">
        <f>VLOOKUP(J5109,'[17]OC Name'!A:B,2,FALSE)</f>
        <v>Food/Ice</v>
      </c>
      <c r="L5109" s="14">
        <v>0</v>
      </c>
      <c r="N5109" s="8">
        <f t="shared" si="244"/>
        <v>0</v>
      </c>
      <c r="O5109" s="8">
        <v>0</v>
      </c>
      <c r="P5109" s="8">
        <v>75.45999999999998</v>
      </c>
    </row>
    <row r="5110" spans="1:16" ht="24.75" x14ac:dyDescent="0.25">
      <c r="A5110" s="5">
        <v>2018</v>
      </c>
      <c r="B5110" s="6" t="s">
        <v>137</v>
      </c>
      <c r="C5110" s="6">
        <v>8631</v>
      </c>
      <c r="D5110" s="11" t="s">
        <v>132</v>
      </c>
      <c r="E5110" s="6" t="str">
        <f t="shared" si="243"/>
        <v>5030220086317482</v>
      </c>
      <c r="F5110" s="7" t="s">
        <v>29</v>
      </c>
      <c r="G5110" s="7" t="s">
        <v>30</v>
      </c>
      <c r="H5110" s="7" t="s">
        <v>92</v>
      </c>
      <c r="I5110" s="6" t="s">
        <v>342</v>
      </c>
      <c r="J5110" s="6">
        <v>7482</v>
      </c>
      <c r="K5110" s="11" t="s">
        <v>380</v>
      </c>
      <c r="L5110" s="14">
        <v>177.12</v>
      </c>
      <c r="M5110" s="15"/>
      <c r="N5110" s="8">
        <f t="shared" si="244"/>
        <v>177.12</v>
      </c>
      <c r="O5110" s="8">
        <v>195.99</v>
      </c>
      <c r="P5110" s="8">
        <v>30</v>
      </c>
    </row>
    <row r="5111" spans="1:16" ht="24.75" x14ac:dyDescent="0.25">
      <c r="A5111" s="5">
        <v>2018</v>
      </c>
      <c r="B5111" s="6" t="s">
        <v>137</v>
      </c>
      <c r="C5111" s="6">
        <v>8711</v>
      </c>
      <c r="D5111" s="11" t="s">
        <v>108</v>
      </c>
      <c r="E5111" s="6" t="str">
        <f t="shared" si="243"/>
        <v>5030220087117482</v>
      </c>
      <c r="F5111" s="7" t="s">
        <v>67</v>
      </c>
      <c r="G5111" s="7" t="s">
        <v>67</v>
      </c>
      <c r="H5111" s="7" t="s">
        <v>109</v>
      </c>
      <c r="I5111" s="6" t="s">
        <v>342</v>
      </c>
      <c r="J5111" s="6">
        <v>7482</v>
      </c>
      <c r="K5111" s="11" t="s">
        <v>380</v>
      </c>
      <c r="L5111" s="14">
        <v>7115.09</v>
      </c>
      <c r="M5111" s="15"/>
      <c r="N5111" s="8">
        <f t="shared" si="244"/>
        <v>7115.09</v>
      </c>
      <c r="O5111" s="8">
        <v>2653.52</v>
      </c>
      <c r="P5111" s="8">
        <v>3355.21</v>
      </c>
    </row>
    <row r="5112" spans="1:16" ht="24.75" x14ac:dyDescent="0.25">
      <c r="A5112" s="5">
        <v>2018</v>
      </c>
      <c r="B5112" s="6" t="s">
        <v>137</v>
      </c>
      <c r="C5112" s="6">
        <v>8721</v>
      </c>
      <c r="D5112" s="11" t="s">
        <v>117</v>
      </c>
      <c r="E5112" s="6" t="str">
        <f t="shared" si="243"/>
        <v>5030220087217482</v>
      </c>
      <c r="F5112" s="7" t="s">
        <v>29</v>
      </c>
      <c r="G5112" s="7" t="s">
        <v>30</v>
      </c>
      <c r="H5112" s="7" t="s">
        <v>118</v>
      </c>
      <c r="I5112" s="6" t="s">
        <v>342</v>
      </c>
      <c r="J5112" s="6">
        <v>7482</v>
      </c>
      <c r="K5112" s="11" t="s">
        <v>380</v>
      </c>
      <c r="L5112" s="14">
        <v>714.12</v>
      </c>
      <c r="M5112" s="15"/>
      <c r="N5112" s="8">
        <f t="shared" si="244"/>
        <v>714.12</v>
      </c>
      <c r="O5112" s="8">
        <v>0</v>
      </c>
      <c r="P5112" s="8">
        <v>0</v>
      </c>
    </row>
    <row r="5113" spans="1:16" ht="24.75" x14ac:dyDescent="0.25">
      <c r="A5113" s="5">
        <v>2018</v>
      </c>
      <c r="B5113" s="6" t="s">
        <v>137</v>
      </c>
      <c r="C5113" s="6">
        <v>8722</v>
      </c>
      <c r="D5113" s="11" t="s">
        <v>119</v>
      </c>
      <c r="E5113" s="6" t="str">
        <f t="shared" si="243"/>
        <v>5030220087227482</v>
      </c>
      <c r="F5113" s="7" t="s">
        <v>29</v>
      </c>
      <c r="G5113" s="7" t="s">
        <v>30</v>
      </c>
      <c r="H5113" s="7" t="s">
        <v>118</v>
      </c>
      <c r="I5113" s="6" t="s">
        <v>342</v>
      </c>
      <c r="J5113" s="6">
        <v>7482</v>
      </c>
      <c r="K5113" s="11" t="s">
        <v>380</v>
      </c>
      <c r="L5113" s="14">
        <v>19.809999999999999</v>
      </c>
      <c r="M5113" s="15"/>
      <c r="N5113" s="8">
        <f t="shared" si="244"/>
        <v>19.809999999999999</v>
      </c>
      <c r="O5113" s="8">
        <v>0</v>
      </c>
      <c r="P5113" s="8">
        <v>372.88</v>
      </c>
    </row>
    <row r="5114" spans="1:16" ht="24.75" x14ac:dyDescent="0.25">
      <c r="A5114" s="5">
        <v>2018</v>
      </c>
      <c r="B5114" s="6" t="s">
        <v>137</v>
      </c>
      <c r="C5114" s="6">
        <v>8723</v>
      </c>
      <c r="D5114" s="11" t="s">
        <v>120</v>
      </c>
      <c r="E5114" s="6" t="str">
        <f t="shared" si="243"/>
        <v>5030220087237482</v>
      </c>
      <c r="F5114" s="7" t="s">
        <v>29</v>
      </c>
      <c r="G5114" s="7" t="s">
        <v>30</v>
      </c>
      <c r="H5114" s="7" t="s">
        <v>118</v>
      </c>
      <c r="I5114" s="6" t="s">
        <v>342</v>
      </c>
      <c r="J5114" s="6">
        <v>7482</v>
      </c>
      <c r="K5114" s="11" t="s">
        <v>380</v>
      </c>
      <c r="L5114" s="14">
        <v>700.50000000000011</v>
      </c>
      <c r="M5114" s="15"/>
      <c r="N5114" s="8">
        <f t="shared" si="244"/>
        <v>700.50000000000011</v>
      </c>
      <c r="O5114" s="8">
        <v>320.57</v>
      </c>
      <c r="P5114" s="8">
        <v>393.48</v>
      </c>
    </row>
    <row r="5115" spans="1:16" ht="24.75" x14ac:dyDescent="0.25">
      <c r="A5115" s="5">
        <v>2016</v>
      </c>
      <c r="B5115" s="6" t="s">
        <v>137</v>
      </c>
      <c r="C5115" s="6">
        <v>8740</v>
      </c>
      <c r="D5115" s="12" t="s">
        <v>121</v>
      </c>
      <c r="E5115" s="6" t="str">
        <f t="shared" si="243"/>
        <v>5030220087407482</v>
      </c>
      <c r="F5115" s="7" t="s">
        <v>29</v>
      </c>
      <c r="G5115" s="7" t="s">
        <v>30</v>
      </c>
      <c r="H5115" s="7" t="s">
        <v>122</v>
      </c>
      <c r="I5115" s="6" t="s">
        <v>342</v>
      </c>
      <c r="J5115" s="6">
        <v>7482</v>
      </c>
      <c r="K5115" s="7" t="str">
        <f>VLOOKUP(J5115,'[17]OC Name'!A:B,2,FALSE)</f>
        <v>Food/Ice</v>
      </c>
      <c r="L5115" s="14">
        <v>0</v>
      </c>
      <c r="N5115" s="8">
        <f t="shared" si="244"/>
        <v>0</v>
      </c>
      <c r="O5115" s="8">
        <v>213.23999999999998</v>
      </c>
      <c r="P5115" s="8">
        <v>529.82000000000005</v>
      </c>
    </row>
    <row r="5116" spans="1:16" ht="24.75" x14ac:dyDescent="0.25">
      <c r="A5116" s="5">
        <v>2018</v>
      </c>
      <c r="B5116" s="6" t="s">
        <v>137</v>
      </c>
      <c r="C5116" s="6">
        <v>8741</v>
      </c>
      <c r="D5116" s="11" t="s">
        <v>123</v>
      </c>
      <c r="E5116" s="6" t="str">
        <f t="shared" si="243"/>
        <v>5030220087417482</v>
      </c>
      <c r="F5116" s="7" t="s">
        <v>29</v>
      </c>
      <c r="G5116" s="7" t="s">
        <v>30</v>
      </c>
      <c r="H5116" s="7" t="s">
        <v>122</v>
      </c>
      <c r="I5116" s="6" t="s">
        <v>342</v>
      </c>
      <c r="J5116" s="6">
        <v>7482</v>
      </c>
      <c r="K5116" s="11" t="s">
        <v>380</v>
      </c>
      <c r="L5116" s="14">
        <v>46.08</v>
      </c>
      <c r="M5116" s="15"/>
      <c r="N5116" s="8">
        <f t="shared" si="244"/>
        <v>46.08</v>
      </c>
      <c r="O5116" s="8">
        <v>0</v>
      </c>
      <c r="P5116" s="8">
        <v>0</v>
      </c>
    </row>
    <row r="5117" spans="1:16" ht="24.75" x14ac:dyDescent="0.25">
      <c r="A5117" s="5">
        <v>2017</v>
      </c>
      <c r="B5117" s="6" t="s">
        <v>137</v>
      </c>
      <c r="C5117" s="6">
        <v>8806</v>
      </c>
      <c r="D5117" s="12" t="s">
        <v>214</v>
      </c>
      <c r="E5117" s="6" t="str">
        <f t="shared" si="243"/>
        <v>5030220088067482</v>
      </c>
      <c r="F5117" s="7" t="s">
        <v>215</v>
      </c>
      <c r="G5117" s="7" t="s">
        <v>215</v>
      </c>
      <c r="H5117" s="7" t="s">
        <v>215</v>
      </c>
      <c r="I5117" s="6" t="s">
        <v>342</v>
      </c>
      <c r="J5117" s="6">
        <v>7482</v>
      </c>
      <c r="K5117" s="7" t="str">
        <f>VLOOKUP(J5117,'[17]OC Name'!A:B,2,FALSE)</f>
        <v>Food/Ice</v>
      </c>
      <c r="L5117" s="14">
        <v>0</v>
      </c>
      <c r="N5117" s="8">
        <f t="shared" si="244"/>
        <v>0</v>
      </c>
      <c r="O5117" s="8">
        <v>56.5</v>
      </c>
      <c r="P5117" s="8">
        <v>0</v>
      </c>
    </row>
    <row r="5118" spans="1:16" ht="24.75" x14ac:dyDescent="0.25">
      <c r="A5118" s="5">
        <v>2018</v>
      </c>
      <c r="B5118" s="6" t="s">
        <v>19</v>
      </c>
      <c r="C5118" s="6">
        <v>6606</v>
      </c>
      <c r="D5118" s="11" t="s">
        <v>99</v>
      </c>
      <c r="E5118" s="6" t="str">
        <f t="shared" si="243"/>
        <v>5020220066067484</v>
      </c>
      <c r="F5118" s="7" t="s">
        <v>67</v>
      </c>
      <c r="G5118" s="7" t="s">
        <v>67</v>
      </c>
      <c r="H5118" s="7" t="s">
        <v>100</v>
      </c>
      <c r="I5118" s="6" t="s">
        <v>342</v>
      </c>
      <c r="J5118" s="6">
        <v>7484</v>
      </c>
      <c r="K5118" s="11" t="s">
        <v>381</v>
      </c>
      <c r="L5118" s="14">
        <v>637</v>
      </c>
      <c r="M5118" s="15"/>
      <c r="N5118" s="8">
        <f t="shared" si="244"/>
        <v>637</v>
      </c>
      <c r="O5118" s="8">
        <v>724</v>
      </c>
      <c r="P5118" s="8">
        <v>1491.07</v>
      </c>
    </row>
    <row r="5119" spans="1:16" ht="24.75" x14ac:dyDescent="0.25">
      <c r="A5119" s="5">
        <v>2018</v>
      </c>
      <c r="B5119" s="6" t="s">
        <v>19</v>
      </c>
      <c r="C5119" s="6">
        <v>6607</v>
      </c>
      <c r="D5119" s="11" t="s">
        <v>101</v>
      </c>
      <c r="E5119" s="6" t="str">
        <f t="shared" si="243"/>
        <v>5020220066077484</v>
      </c>
      <c r="F5119" s="7" t="s">
        <v>67</v>
      </c>
      <c r="G5119" s="7" t="s">
        <v>67</v>
      </c>
      <c r="H5119" s="7" t="s">
        <v>100</v>
      </c>
      <c r="I5119" s="6" t="s">
        <v>342</v>
      </c>
      <c r="J5119" s="6">
        <v>7484</v>
      </c>
      <c r="K5119" s="11" t="s">
        <v>381</v>
      </c>
      <c r="L5119" s="14">
        <v>741.99</v>
      </c>
      <c r="M5119" s="15"/>
      <c r="N5119" s="8">
        <f t="shared" si="244"/>
        <v>741.99</v>
      </c>
      <c r="O5119" s="8">
        <v>755.65000000000009</v>
      </c>
      <c r="P5119" s="8">
        <v>1474.5</v>
      </c>
    </row>
    <row r="5120" spans="1:16" ht="24.75" x14ac:dyDescent="0.25">
      <c r="A5120" s="5">
        <v>2018</v>
      </c>
      <c r="B5120" s="6" t="s">
        <v>19</v>
      </c>
      <c r="C5120" s="6">
        <v>6002</v>
      </c>
      <c r="D5120" s="11" t="s">
        <v>20</v>
      </c>
      <c r="E5120" s="6" t="str">
        <f t="shared" si="243"/>
        <v>5020220060027486</v>
      </c>
      <c r="F5120" s="7" t="s">
        <v>21</v>
      </c>
      <c r="G5120" s="7" t="s">
        <v>22</v>
      </c>
      <c r="H5120" s="7" t="s">
        <v>23</v>
      </c>
      <c r="I5120" s="6" t="s">
        <v>342</v>
      </c>
      <c r="J5120" s="6">
        <v>7486</v>
      </c>
      <c r="K5120" s="11" t="s">
        <v>382</v>
      </c>
      <c r="L5120" s="14">
        <v>279.43</v>
      </c>
      <c r="M5120" s="15"/>
      <c r="N5120" s="8">
        <f t="shared" si="244"/>
        <v>279.43</v>
      </c>
      <c r="O5120" s="8">
        <v>0</v>
      </c>
      <c r="P5120" s="8">
        <v>807.02</v>
      </c>
    </row>
    <row r="5121" spans="1:16" ht="24.75" x14ac:dyDescent="0.25">
      <c r="A5121" s="5">
        <v>2018</v>
      </c>
      <c r="B5121" s="6" t="s">
        <v>19</v>
      </c>
      <c r="C5121" s="6">
        <v>6042</v>
      </c>
      <c r="D5121" s="11" t="s">
        <v>37</v>
      </c>
      <c r="E5121" s="6" t="str">
        <f t="shared" si="243"/>
        <v>5020220060427486</v>
      </c>
      <c r="F5121" s="7" t="s">
        <v>21</v>
      </c>
      <c r="G5121" s="7" t="s">
        <v>22</v>
      </c>
      <c r="H5121" s="7" t="s">
        <v>38</v>
      </c>
      <c r="I5121" s="6" t="s">
        <v>342</v>
      </c>
      <c r="J5121" s="6">
        <v>7486</v>
      </c>
      <c r="K5121" s="11" t="s">
        <v>382</v>
      </c>
      <c r="L5121" s="14">
        <v>189.85</v>
      </c>
      <c r="M5121" s="15"/>
      <c r="N5121" s="8">
        <f t="shared" si="244"/>
        <v>189.85</v>
      </c>
      <c r="O5121" s="8">
        <v>761.95</v>
      </c>
      <c r="P5121" s="8">
        <v>500.89</v>
      </c>
    </row>
    <row r="5122" spans="1:16" ht="24.75" x14ac:dyDescent="0.25">
      <c r="A5122" s="5">
        <v>2018</v>
      </c>
      <c r="B5122" s="6" t="s">
        <v>19</v>
      </c>
      <c r="C5122" s="6">
        <v>6043</v>
      </c>
      <c r="D5122" s="11" t="s">
        <v>39</v>
      </c>
      <c r="E5122" s="6" t="str">
        <f t="shared" ref="E5122:E5185" si="245">B5122&amp;"2200"&amp;C5122&amp;J5122</f>
        <v>5020220060437486</v>
      </c>
      <c r="F5122" s="7" t="s">
        <v>21</v>
      </c>
      <c r="G5122" s="7" t="s">
        <v>22</v>
      </c>
      <c r="H5122" s="7" t="s">
        <v>40</v>
      </c>
      <c r="I5122" s="6" t="s">
        <v>342</v>
      </c>
      <c r="J5122" s="6">
        <v>7486</v>
      </c>
      <c r="K5122" s="11" t="s">
        <v>382</v>
      </c>
      <c r="L5122" s="14">
        <v>1264.03</v>
      </c>
      <c r="M5122" s="15"/>
      <c r="N5122" s="8">
        <f t="shared" ref="N5122:N5185" si="246">L5122+M5122</f>
        <v>1264.03</v>
      </c>
      <c r="O5122" s="8">
        <v>227.5</v>
      </c>
      <c r="P5122" s="8">
        <v>631.96</v>
      </c>
    </row>
    <row r="5123" spans="1:16" ht="24.75" x14ac:dyDescent="0.25">
      <c r="A5123" s="5">
        <v>2018</v>
      </c>
      <c r="B5123" s="6" t="s">
        <v>19</v>
      </c>
      <c r="C5123" s="6">
        <v>6045</v>
      </c>
      <c r="D5123" s="11" t="s">
        <v>43</v>
      </c>
      <c r="E5123" s="6" t="str">
        <f t="shared" si="245"/>
        <v>5020220060457486</v>
      </c>
      <c r="F5123" s="7" t="s">
        <v>21</v>
      </c>
      <c r="G5123" s="7" t="s">
        <v>22</v>
      </c>
      <c r="H5123" s="7" t="s">
        <v>38</v>
      </c>
      <c r="I5123" s="6" t="s">
        <v>342</v>
      </c>
      <c r="J5123" s="6">
        <v>7486</v>
      </c>
      <c r="K5123" s="11" t="s">
        <v>382</v>
      </c>
      <c r="L5123" s="14">
        <v>91.5</v>
      </c>
      <c r="M5123" s="15"/>
      <c r="N5123" s="8">
        <f t="shared" si="246"/>
        <v>91.5</v>
      </c>
      <c r="O5123" s="8">
        <v>0</v>
      </c>
      <c r="P5123" s="8">
        <v>204.5</v>
      </c>
    </row>
    <row r="5124" spans="1:16" ht="24.75" x14ac:dyDescent="0.25">
      <c r="A5124" s="5">
        <v>2018</v>
      </c>
      <c r="B5124" s="6" t="s">
        <v>19</v>
      </c>
      <c r="C5124" s="6">
        <v>6070</v>
      </c>
      <c r="D5124" s="11" t="s">
        <v>50</v>
      </c>
      <c r="E5124" s="6" t="str">
        <f t="shared" si="245"/>
        <v>5020220060707486</v>
      </c>
      <c r="F5124" s="7" t="s">
        <v>21</v>
      </c>
      <c r="G5124" s="7" t="s">
        <v>22</v>
      </c>
      <c r="H5124" s="7" t="s">
        <v>51</v>
      </c>
      <c r="I5124" s="6" t="s">
        <v>342</v>
      </c>
      <c r="J5124" s="6">
        <v>7486</v>
      </c>
      <c r="K5124" s="11" t="s">
        <v>382</v>
      </c>
      <c r="L5124" s="14">
        <v>46</v>
      </c>
      <c r="M5124" s="15"/>
      <c r="N5124" s="8">
        <f t="shared" si="246"/>
        <v>46</v>
      </c>
      <c r="O5124" s="8">
        <v>353.6</v>
      </c>
      <c r="P5124" s="8">
        <v>247</v>
      </c>
    </row>
    <row r="5125" spans="1:16" ht="24.75" x14ac:dyDescent="0.25">
      <c r="A5125" s="5">
        <v>2016</v>
      </c>
      <c r="B5125" s="6" t="s">
        <v>19</v>
      </c>
      <c r="C5125" s="6">
        <v>6211</v>
      </c>
      <c r="D5125" s="11" t="s">
        <v>52</v>
      </c>
      <c r="E5125" s="6" t="str">
        <f t="shared" si="245"/>
        <v>5020220062117486</v>
      </c>
      <c r="F5125" s="7" t="s">
        <v>21</v>
      </c>
      <c r="G5125" s="7" t="s">
        <v>53</v>
      </c>
      <c r="H5125" s="7" t="s">
        <v>54</v>
      </c>
      <c r="I5125" s="6" t="s">
        <v>342</v>
      </c>
      <c r="J5125" s="6">
        <v>7486</v>
      </c>
      <c r="K5125" s="12" t="str">
        <f>VLOOKUP(J5125,'[17]OC Name'!A:B,2,FALSE)</f>
        <v>Books-library</v>
      </c>
      <c r="L5125" s="14">
        <v>0</v>
      </c>
      <c r="M5125" s="16"/>
      <c r="N5125" s="8">
        <f t="shared" si="246"/>
        <v>0</v>
      </c>
      <c r="O5125" s="8">
        <v>197.42</v>
      </c>
      <c r="P5125" s="8">
        <v>873.69999999999993</v>
      </c>
    </row>
    <row r="5126" spans="1:16" ht="24.75" x14ac:dyDescent="0.25">
      <c r="A5126" s="5">
        <v>2018</v>
      </c>
      <c r="B5126" s="6" t="s">
        <v>19</v>
      </c>
      <c r="C5126" s="6">
        <v>6222</v>
      </c>
      <c r="D5126" s="11" t="s">
        <v>66</v>
      </c>
      <c r="E5126" s="6" t="str">
        <f t="shared" si="245"/>
        <v>5020220062227486</v>
      </c>
      <c r="F5126" s="7" t="s">
        <v>67</v>
      </c>
      <c r="G5126" s="7" t="s">
        <v>67</v>
      </c>
      <c r="H5126" s="7" t="s">
        <v>68</v>
      </c>
      <c r="I5126" s="6" t="s">
        <v>342</v>
      </c>
      <c r="J5126" s="6">
        <v>7486</v>
      </c>
      <c r="K5126" s="11" t="s">
        <v>382</v>
      </c>
      <c r="L5126" s="14">
        <v>319.89</v>
      </c>
      <c r="M5126" s="15"/>
      <c r="N5126" s="8">
        <f t="shared" si="246"/>
        <v>319.89</v>
      </c>
      <c r="O5126" s="8">
        <v>779.56999999999994</v>
      </c>
      <c r="P5126" s="8">
        <v>0</v>
      </c>
    </row>
    <row r="5127" spans="1:16" ht="24.75" x14ac:dyDescent="0.25">
      <c r="A5127" s="5">
        <v>2016</v>
      </c>
      <c r="B5127" s="6" t="s">
        <v>19</v>
      </c>
      <c r="C5127" s="6">
        <v>6225</v>
      </c>
      <c r="D5127" s="12" t="s">
        <v>70</v>
      </c>
      <c r="E5127" s="6" t="str">
        <f t="shared" si="245"/>
        <v>5020220062257486</v>
      </c>
      <c r="F5127" s="7" t="s">
        <v>21</v>
      </c>
      <c r="G5127" s="7" t="s">
        <v>53</v>
      </c>
      <c r="H5127" s="7" t="s">
        <v>65</v>
      </c>
      <c r="I5127" s="6" t="s">
        <v>342</v>
      </c>
      <c r="J5127" s="6">
        <v>7486</v>
      </c>
      <c r="K5127" s="12" t="str">
        <f>VLOOKUP(J5127,'[17]OC Name'!A:B,2,FALSE)</f>
        <v>Books-library</v>
      </c>
      <c r="L5127" s="14">
        <v>0</v>
      </c>
      <c r="M5127" s="16"/>
      <c r="N5127" s="8">
        <f t="shared" si="246"/>
        <v>0</v>
      </c>
      <c r="O5127" s="8">
        <v>0</v>
      </c>
      <c r="P5127" s="8">
        <v>79.5</v>
      </c>
    </row>
    <row r="5128" spans="1:16" ht="24.75" x14ac:dyDescent="0.25">
      <c r="A5128" s="5">
        <v>2016</v>
      </c>
      <c r="B5128" s="6" t="s">
        <v>19</v>
      </c>
      <c r="C5128" s="6">
        <v>6231</v>
      </c>
      <c r="D5128" s="12" t="s">
        <v>72</v>
      </c>
      <c r="E5128" s="6" t="str">
        <f t="shared" si="245"/>
        <v>5020220062317486</v>
      </c>
      <c r="F5128" s="7" t="s">
        <v>21</v>
      </c>
      <c r="G5128" s="7" t="s">
        <v>53</v>
      </c>
      <c r="H5128" s="7" t="s">
        <v>65</v>
      </c>
      <c r="I5128" s="6" t="s">
        <v>342</v>
      </c>
      <c r="J5128" s="6">
        <v>7486</v>
      </c>
      <c r="K5128" s="12" t="str">
        <f>VLOOKUP(J5128,'[17]OC Name'!A:B,2,FALSE)</f>
        <v>Books-library</v>
      </c>
      <c r="L5128" s="14">
        <v>0</v>
      </c>
      <c r="M5128" s="16"/>
      <c r="N5128" s="8">
        <f t="shared" si="246"/>
        <v>0</v>
      </c>
      <c r="O5128" s="8">
        <v>0</v>
      </c>
      <c r="P5128" s="8">
        <v>1139.5</v>
      </c>
    </row>
    <row r="5129" spans="1:16" ht="24.75" x14ac:dyDescent="0.25">
      <c r="A5129" s="5">
        <v>2016</v>
      </c>
      <c r="B5129" s="6" t="s">
        <v>19</v>
      </c>
      <c r="C5129" s="6">
        <v>6411</v>
      </c>
      <c r="D5129" s="12" t="s">
        <v>83</v>
      </c>
      <c r="E5129" s="6" t="str">
        <f t="shared" si="245"/>
        <v>5020220064117486</v>
      </c>
      <c r="F5129" s="7" t="s">
        <v>84</v>
      </c>
      <c r="G5129" s="7" t="s">
        <v>84</v>
      </c>
      <c r="H5129" s="7" t="s">
        <v>85</v>
      </c>
      <c r="I5129" s="6" t="s">
        <v>342</v>
      </c>
      <c r="J5129" s="6">
        <v>7486</v>
      </c>
      <c r="K5129" s="12" t="str">
        <f>VLOOKUP(J5129,'[17]OC Name'!A:B,2,FALSE)</f>
        <v>Books-library</v>
      </c>
      <c r="L5129" s="14">
        <v>0</v>
      </c>
      <c r="M5129" s="16"/>
      <c r="N5129" s="8">
        <f t="shared" si="246"/>
        <v>0</v>
      </c>
      <c r="O5129" s="8">
        <v>0</v>
      </c>
      <c r="P5129" s="8">
        <v>48.25</v>
      </c>
    </row>
    <row r="5130" spans="1:16" ht="24.75" x14ac:dyDescent="0.25">
      <c r="A5130" s="5">
        <v>2018</v>
      </c>
      <c r="B5130" s="6" t="s">
        <v>19</v>
      </c>
      <c r="C5130" s="6">
        <v>6412</v>
      </c>
      <c r="D5130" s="11" t="s">
        <v>86</v>
      </c>
      <c r="E5130" s="6" t="str">
        <f t="shared" si="245"/>
        <v>5020220064127486</v>
      </c>
      <c r="F5130" s="7" t="s">
        <v>84</v>
      </c>
      <c r="G5130" s="7" t="s">
        <v>84</v>
      </c>
      <c r="H5130" s="7" t="s">
        <v>87</v>
      </c>
      <c r="I5130" s="6" t="s">
        <v>342</v>
      </c>
      <c r="J5130" s="6">
        <v>7486</v>
      </c>
      <c r="K5130" s="11" t="s">
        <v>382</v>
      </c>
      <c r="L5130" s="14">
        <v>568.15</v>
      </c>
      <c r="M5130" s="15"/>
      <c r="N5130" s="8">
        <f t="shared" si="246"/>
        <v>568.15</v>
      </c>
      <c r="O5130" s="8">
        <v>302.58</v>
      </c>
      <c r="P5130" s="8">
        <v>578.09</v>
      </c>
    </row>
    <row r="5131" spans="1:16" ht="24.75" x14ac:dyDescent="0.25">
      <c r="A5131" s="5">
        <v>2018</v>
      </c>
      <c r="B5131" s="6" t="s">
        <v>19</v>
      </c>
      <c r="C5131" s="6">
        <v>6416</v>
      </c>
      <c r="D5131" s="11" t="s">
        <v>90</v>
      </c>
      <c r="E5131" s="6" t="str">
        <f t="shared" si="245"/>
        <v>5020220064167486</v>
      </c>
      <c r="F5131" s="7" t="s">
        <v>21</v>
      </c>
      <c r="G5131" s="7" t="s">
        <v>53</v>
      </c>
      <c r="H5131" s="7" t="s">
        <v>58</v>
      </c>
      <c r="I5131" s="6" t="s">
        <v>342</v>
      </c>
      <c r="J5131" s="6">
        <v>7486</v>
      </c>
      <c r="K5131" s="11" t="s">
        <v>382</v>
      </c>
      <c r="L5131" s="14">
        <v>147.56</v>
      </c>
      <c r="M5131" s="15"/>
      <c r="N5131" s="8">
        <f t="shared" si="246"/>
        <v>147.56</v>
      </c>
      <c r="O5131" s="8">
        <v>17.7</v>
      </c>
      <c r="P5131" s="8">
        <v>0</v>
      </c>
    </row>
    <row r="5132" spans="1:16" ht="24.75" x14ac:dyDescent="0.25">
      <c r="A5132" s="5">
        <v>2018</v>
      </c>
      <c r="B5132" s="6" t="s">
        <v>19</v>
      </c>
      <c r="C5132" s="6">
        <v>6431</v>
      </c>
      <c r="D5132" s="11" t="s">
        <v>96</v>
      </c>
      <c r="E5132" s="6" t="str">
        <f t="shared" si="245"/>
        <v>5020220064317486</v>
      </c>
      <c r="F5132" s="7" t="s">
        <v>61</v>
      </c>
      <c r="G5132" s="7" t="s">
        <v>61</v>
      </c>
      <c r="H5132" s="7" t="s">
        <v>62</v>
      </c>
      <c r="I5132" s="6" t="s">
        <v>342</v>
      </c>
      <c r="J5132" s="6">
        <v>7486</v>
      </c>
      <c r="K5132" s="11" t="s">
        <v>382</v>
      </c>
      <c r="L5132" s="14">
        <v>498</v>
      </c>
      <c r="M5132" s="15"/>
      <c r="N5132" s="8">
        <f t="shared" si="246"/>
        <v>498</v>
      </c>
      <c r="O5132" s="8">
        <v>0</v>
      </c>
      <c r="P5132" s="8">
        <v>26</v>
      </c>
    </row>
    <row r="5133" spans="1:16" ht="24.75" x14ac:dyDescent="0.25">
      <c r="A5133" s="5">
        <v>2018</v>
      </c>
      <c r="B5133" s="6" t="s">
        <v>19</v>
      </c>
      <c r="C5133" s="6">
        <v>6606</v>
      </c>
      <c r="D5133" s="11" t="s">
        <v>99</v>
      </c>
      <c r="E5133" s="6" t="str">
        <f t="shared" si="245"/>
        <v>5020220066067486</v>
      </c>
      <c r="F5133" s="7" t="s">
        <v>67</v>
      </c>
      <c r="G5133" s="7" t="s">
        <v>67</v>
      </c>
      <c r="H5133" s="7" t="s">
        <v>100</v>
      </c>
      <c r="I5133" s="6" t="s">
        <v>342</v>
      </c>
      <c r="J5133" s="6">
        <v>7486</v>
      </c>
      <c r="K5133" s="11" t="s">
        <v>382</v>
      </c>
      <c r="L5133" s="14">
        <v>514.17000000000007</v>
      </c>
      <c r="M5133" s="15"/>
      <c r="N5133" s="8">
        <f t="shared" si="246"/>
        <v>514.17000000000007</v>
      </c>
      <c r="O5133" s="8">
        <v>0</v>
      </c>
      <c r="P5133" s="8">
        <v>161.47</v>
      </c>
    </row>
    <row r="5134" spans="1:16" ht="24.75" x14ac:dyDescent="0.25">
      <c r="A5134" s="5">
        <v>2018</v>
      </c>
      <c r="B5134" s="6" t="s">
        <v>19</v>
      </c>
      <c r="C5134" s="6">
        <v>6607</v>
      </c>
      <c r="D5134" s="6" t="s">
        <v>101</v>
      </c>
      <c r="E5134" s="6" t="str">
        <f t="shared" si="245"/>
        <v>5020220066077486</v>
      </c>
      <c r="F5134" s="7" t="s">
        <v>67</v>
      </c>
      <c r="G5134" s="7" t="s">
        <v>67</v>
      </c>
      <c r="H5134" s="7" t="s">
        <v>100</v>
      </c>
      <c r="I5134" s="6" t="s">
        <v>342</v>
      </c>
      <c r="J5134" s="6">
        <v>7486</v>
      </c>
      <c r="K5134" s="11" t="s">
        <v>382</v>
      </c>
      <c r="L5134" s="14">
        <v>254.54999999999998</v>
      </c>
      <c r="M5134" s="15"/>
      <c r="N5134" s="8">
        <f t="shared" si="246"/>
        <v>254.54999999999998</v>
      </c>
      <c r="O5134" s="8">
        <v>489.20000000000005</v>
      </c>
      <c r="P5134" s="8">
        <v>711.86</v>
      </c>
    </row>
    <row r="5135" spans="1:16" ht="24.75" x14ac:dyDescent="0.25">
      <c r="A5135" s="5">
        <v>2018</v>
      </c>
      <c r="B5135" s="6" t="s">
        <v>19</v>
      </c>
      <c r="C5135" s="6">
        <v>6608</v>
      </c>
      <c r="D5135" s="6" t="s">
        <v>102</v>
      </c>
      <c r="E5135" s="6" t="str">
        <f t="shared" si="245"/>
        <v>5020220066087486</v>
      </c>
      <c r="F5135" s="7" t="s">
        <v>67</v>
      </c>
      <c r="G5135" s="7" t="s">
        <v>67</v>
      </c>
      <c r="H5135" s="7" t="s">
        <v>103</v>
      </c>
      <c r="I5135" s="6" t="s">
        <v>342</v>
      </c>
      <c r="J5135" s="6">
        <v>7486</v>
      </c>
      <c r="K5135" s="11" t="s">
        <v>382</v>
      </c>
      <c r="L5135" s="14">
        <v>123</v>
      </c>
      <c r="M5135" s="15"/>
      <c r="N5135" s="8">
        <f t="shared" si="246"/>
        <v>123</v>
      </c>
      <c r="O5135" s="8">
        <v>0</v>
      </c>
      <c r="P5135" s="8">
        <v>735.96</v>
      </c>
    </row>
    <row r="5136" spans="1:16" ht="24.75" x14ac:dyDescent="0.25">
      <c r="A5136" s="5">
        <v>2018</v>
      </c>
      <c r="B5136" s="6" t="s">
        <v>19</v>
      </c>
      <c r="C5136" s="6">
        <v>6609</v>
      </c>
      <c r="D5136" s="6" t="s">
        <v>104</v>
      </c>
      <c r="E5136" s="6" t="str">
        <f t="shared" si="245"/>
        <v>5020220066097486</v>
      </c>
      <c r="F5136" s="7" t="s">
        <v>29</v>
      </c>
      <c r="G5136" s="7" t="s">
        <v>30</v>
      </c>
      <c r="H5136" s="7" t="s">
        <v>105</v>
      </c>
      <c r="I5136" s="6" t="s">
        <v>342</v>
      </c>
      <c r="J5136" s="6">
        <v>7486</v>
      </c>
      <c r="K5136" s="11" t="s">
        <v>382</v>
      </c>
      <c r="L5136" s="14">
        <v>23.53</v>
      </c>
      <c r="M5136" s="15"/>
      <c r="N5136" s="8">
        <f t="shared" si="246"/>
        <v>23.53</v>
      </c>
      <c r="O5136" s="8">
        <v>147.21</v>
      </c>
      <c r="P5136" s="8">
        <v>120.07</v>
      </c>
    </row>
    <row r="5137" spans="1:16" ht="24.75" x14ac:dyDescent="0.25">
      <c r="A5137" s="5">
        <v>2018</v>
      </c>
      <c r="B5137" s="6" t="s">
        <v>19</v>
      </c>
      <c r="C5137" s="6">
        <v>6610</v>
      </c>
      <c r="D5137" s="6" t="s">
        <v>106</v>
      </c>
      <c r="E5137" s="6" t="str">
        <f t="shared" si="245"/>
        <v>5020220066107486</v>
      </c>
      <c r="F5137" s="7" t="s">
        <v>29</v>
      </c>
      <c r="G5137" s="7" t="s">
        <v>30</v>
      </c>
      <c r="H5137" s="7" t="s">
        <v>107</v>
      </c>
      <c r="I5137" s="6" t="s">
        <v>342</v>
      </c>
      <c r="J5137" s="6">
        <v>7486</v>
      </c>
      <c r="K5137" s="11" t="s">
        <v>382</v>
      </c>
      <c r="L5137" s="14">
        <v>60.45</v>
      </c>
      <c r="M5137" s="15"/>
      <c r="N5137" s="8">
        <f t="shared" si="246"/>
        <v>60.45</v>
      </c>
      <c r="O5137" s="8">
        <v>75.599999999999994</v>
      </c>
      <c r="P5137" s="8">
        <v>33.979999999999997</v>
      </c>
    </row>
    <row r="5138" spans="1:16" ht="24.75" x14ac:dyDescent="0.25">
      <c r="A5138" s="5">
        <v>2018</v>
      </c>
      <c r="B5138" s="6" t="s">
        <v>19</v>
      </c>
      <c r="C5138" s="6">
        <v>6619</v>
      </c>
      <c r="D5138" s="6" t="s">
        <v>114</v>
      </c>
      <c r="E5138" s="6" t="str">
        <f t="shared" si="245"/>
        <v>5020220066197486</v>
      </c>
      <c r="F5138" s="7" t="s">
        <v>29</v>
      </c>
      <c r="G5138" s="7" t="s">
        <v>30</v>
      </c>
      <c r="H5138" s="7" t="s">
        <v>115</v>
      </c>
      <c r="I5138" s="6" t="s">
        <v>342</v>
      </c>
      <c r="J5138" s="6">
        <v>7486</v>
      </c>
      <c r="K5138" s="11" t="s">
        <v>382</v>
      </c>
      <c r="L5138" s="14">
        <v>166.64</v>
      </c>
      <c r="M5138" s="15"/>
      <c r="N5138" s="8">
        <f t="shared" si="246"/>
        <v>166.64</v>
      </c>
      <c r="O5138" s="8">
        <v>0</v>
      </c>
      <c r="P5138" s="8">
        <v>0</v>
      </c>
    </row>
    <row r="5139" spans="1:16" ht="24.75" x14ac:dyDescent="0.25">
      <c r="A5139" s="5">
        <v>2017</v>
      </c>
      <c r="B5139" s="6" t="s">
        <v>19</v>
      </c>
      <c r="C5139" s="6">
        <v>6623</v>
      </c>
      <c r="D5139" s="9" t="s">
        <v>120</v>
      </c>
      <c r="E5139" s="6" t="str">
        <f t="shared" si="245"/>
        <v>5020220066237486</v>
      </c>
      <c r="F5139" s="7" t="s">
        <v>29</v>
      </c>
      <c r="G5139" s="7" t="s">
        <v>30</v>
      </c>
      <c r="H5139" s="7" t="s">
        <v>118</v>
      </c>
      <c r="I5139" s="6" t="s">
        <v>342</v>
      </c>
      <c r="J5139" s="6">
        <v>7486</v>
      </c>
      <c r="K5139" s="12" t="str">
        <f>VLOOKUP(J5139,'[17]OC Name'!A:B,2,FALSE)</f>
        <v>Books-library</v>
      </c>
      <c r="L5139" s="14">
        <v>0</v>
      </c>
      <c r="M5139" s="16"/>
      <c r="N5139" s="8">
        <f t="shared" si="246"/>
        <v>0</v>
      </c>
      <c r="O5139" s="8">
        <v>3743.32</v>
      </c>
      <c r="P5139" s="8">
        <v>0</v>
      </c>
    </row>
    <row r="5140" spans="1:16" ht="24.75" x14ac:dyDescent="0.25">
      <c r="A5140" s="5">
        <v>2018</v>
      </c>
      <c r="B5140" s="6" t="s">
        <v>19</v>
      </c>
      <c r="C5140" s="6">
        <v>6640</v>
      </c>
      <c r="D5140" s="6" t="s">
        <v>121</v>
      </c>
      <c r="E5140" s="6" t="str">
        <f t="shared" si="245"/>
        <v>5020220066407486</v>
      </c>
      <c r="F5140" s="7" t="s">
        <v>29</v>
      </c>
      <c r="G5140" s="7" t="s">
        <v>30</v>
      </c>
      <c r="H5140" s="7" t="s">
        <v>122</v>
      </c>
      <c r="I5140" s="6" t="s">
        <v>342</v>
      </c>
      <c r="J5140" s="6">
        <v>7486</v>
      </c>
      <c r="K5140" s="11" t="s">
        <v>382</v>
      </c>
      <c r="L5140" s="14">
        <v>5222.49</v>
      </c>
      <c r="M5140" s="15"/>
      <c r="N5140" s="8">
        <f t="shared" si="246"/>
        <v>5222.49</v>
      </c>
      <c r="O5140" s="8">
        <v>19170.98</v>
      </c>
      <c r="P5140" s="8">
        <v>18755.669999999998</v>
      </c>
    </row>
    <row r="5141" spans="1:16" ht="24.75" x14ac:dyDescent="0.25">
      <c r="A5141" s="5">
        <v>2018</v>
      </c>
      <c r="B5141" s="6" t="s">
        <v>19</v>
      </c>
      <c r="C5141" s="6">
        <v>6641</v>
      </c>
      <c r="D5141" s="6" t="s">
        <v>123</v>
      </c>
      <c r="E5141" s="6" t="str">
        <f t="shared" si="245"/>
        <v>5020220066417486</v>
      </c>
      <c r="F5141" s="7" t="s">
        <v>29</v>
      </c>
      <c r="G5141" s="7" t="s">
        <v>30</v>
      </c>
      <c r="H5141" s="7" t="s">
        <v>122</v>
      </c>
      <c r="I5141" s="6" t="s">
        <v>342</v>
      </c>
      <c r="J5141" s="6">
        <v>7486</v>
      </c>
      <c r="K5141" s="11" t="s">
        <v>382</v>
      </c>
      <c r="L5141" s="14">
        <v>9321.619999999999</v>
      </c>
      <c r="M5141" s="15"/>
      <c r="N5141" s="8">
        <f t="shared" si="246"/>
        <v>9321.619999999999</v>
      </c>
      <c r="O5141" s="8">
        <v>0</v>
      </c>
      <c r="P5141" s="8">
        <v>0</v>
      </c>
    </row>
    <row r="5142" spans="1:16" ht="24.75" x14ac:dyDescent="0.25">
      <c r="A5142" s="5">
        <v>2018</v>
      </c>
      <c r="B5142" s="6" t="s">
        <v>19</v>
      </c>
      <c r="C5142" s="6">
        <v>6712</v>
      </c>
      <c r="D5142" s="6" t="s">
        <v>126</v>
      </c>
      <c r="E5142" s="6" t="str">
        <f t="shared" si="245"/>
        <v>5020220067127486</v>
      </c>
      <c r="F5142" s="7" t="s">
        <v>29</v>
      </c>
      <c r="G5142" s="7" t="s">
        <v>76</v>
      </c>
      <c r="H5142" s="7" t="s">
        <v>125</v>
      </c>
      <c r="I5142" s="6" t="s">
        <v>342</v>
      </c>
      <c r="J5142" s="6">
        <v>7486</v>
      </c>
      <c r="K5142" s="11" t="s">
        <v>382</v>
      </c>
      <c r="L5142" s="14">
        <v>54.36</v>
      </c>
      <c r="M5142" s="15"/>
      <c r="N5142" s="8">
        <f t="shared" si="246"/>
        <v>54.36</v>
      </c>
      <c r="O5142" s="8">
        <v>587.18000000000006</v>
      </c>
      <c r="P5142" s="8">
        <v>0</v>
      </c>
    </row>
    <row r="5143" spans="1:16" ht="24.75" x14ac:dyDescent="0.25">
      <c r="A5143" s="5">
        <v>2017</v>
      </c>
      <c r="B5143" s="6" t="s">
        <v>19</v>
      </c>
      <c r="C5143" s="6">
        <v>6722</v>
      </c>
      <c r="D5143" s="9" t="s">
        <v>130</v>
      </c>
      <c r="E5143" s="6" t="str">
        <f t="shared" si="245"/>
        <v>5020220067227486</v>
      </c>
      <c r="F5143" s="7" t="s">
        <v>29</v>
      </c>
      <c r="G5143" s="7" t="s">
        <v>30</v>
      </c>
      <c r="H5143" s="7" t="s">
        <v>82</v>
      </c>
      <c r="I5143" s="6" t="s">
        <v>342</v>
      </c>
      <c r="J5143" s="6">
        <v>7486</v>
      </c>
      <c r="K5143" s="12" t="str">
        <f>VLOOKUP(J5143,'[17]OC Name'!A:B,2,FALSE)</f>
        <v>Books-library</v>
      </c>
      <c r="L5143" s="14">
        <v>0</v>
      </c>
      <c r="M5143" s="16"/>
      <c r="N5143" s="8">
        <f t="shared" si="246"/>
        <v>0</v>
      </c>
      <c r="O5143" s="8">
        <v>184.38</v>
      </c>
      <c r="P5143" s="8">
        <v>0</v>
      </c>
    </row>
    <row r="5144" spans="1:16" ht="24.75" x14ac:dyDescent="0.25">
      <c r="A5144" s="5">
        <v>2016</v>
      </c>
      <c r="B5144" s="6" t="s">
        <v>19</v>
      </c>
      <c r="C5144" s="6">
        <v>6731</v>
      </c>
      <c r="D5144" s="9" t="s">
        <v>132</v>
      </c>
      <c r="E5144" s="6" t="str">
        <f t="shared" si="245"/>
        <v>5020220067317486</v>
      </c>
      <c r="F5144" s="7" t="s">
        <v>29</v>
      </c>
      <c r="G5144" s="7" t="s">
        <v>30</v>
      </c>
      <c r="H5144" s="7" t="s">
        <v>92</v>
      </c>
      <c r="I5144" s="6" t="s">
        <v>342</v>
      </c>
      <c r="J5144" s="6">
        <v>7486</v>
      </c>
      <c r="K5144" s="12" t="str">
        <f>VLOOKUP(J5144,'[17]OC Name'!A:B,2,FALSE)</f>
        <v>Books-library</v>
      </c>
      <c r="L5144" s="14">
        <v>0</v>
      </c>
      <c r="M5144" s="16"/>
      <c r="N5144" s="8">
        <f t="shared" si="246"/>
        <v>0</v>
      </c>
      <c r="O5144" s="8">
        <v>237.56</v>
      </c>
      <c r="P5144" s="8">
        <v>999.45</v>
      </c>
    </row>
    <row r="5145" spans="1:16" ht="24.75" x14ac:dyDescent="0.25">
      <c r="A5145" s="5">
        <v>2018</v>
      </c>
      <c r="B5145" s="6" t="s">
        <v>19</v>
      </c>
      <c r="C5145" s="6">
        <v>6805</v>
      </c>
      <c r="D5145" s="6" t="s">
        <v>134</v>
      </c>
      <c r="E5145" s="6" t="str">
        <f t="shared" si="245"/>
        <v>5020220068057486</v>
      </c>
      <c r="F5145" s="7" t="s">
        <v>67</v>
      </c>
      <c r="G5145" s="7" t="s">
        <v>67</v>
      </c>
      <c r="H5145" s="7" t="s">
        <v>135</v>
      </c>
      <c r="I5145" s="6" t="s">
        <v>342</v>
      </c>
      <c r="J5145" s="6">
        <v>7486</v>
      </c>
      <c r="K5145" s="11" t="s">
        <v>382</v>
      </c>
      <c r="L5145" s="14">
        <v>285</v>
      </c>
      <c r="M5145" s="15"/>
      <c r="N5145" s="8">
        <f t="shared" si="246"/>
        <v>285</v>
      </c>
      <c r="O5145" s="8">
        <v>779.81</v>
      </c>
      <c r="P5145" s="8">
        <v>394.83</v>
      </c>
    </row>
    <row r="5146" spans="1:16" ht="24.75" x14ac:dyDescent="0.25">
      <c r="A5146" s="5">
        <v>2017</v>
      </c>
      <c r="B5146" s="6" t="s">
        <v>19</v>
      </c>
      <c r="C5146" s="6">
        <v>7733</v>
      </c>
      <c r="D5146" s="9" t="s">
        <v>136</v>
      </c>
      <c r="E5146" s="6" t="str">
        <f t="shared" si="245"/>
        <v>5020220077337486</v>
      </c>
      <c r="F5146" s="7" t="s">
        <v>84</v>
      </c>
      <c r="G5146" s="7" t="s">
        <v>84</v>
      </c>
      <c r="H5146" s="7" t="s">
        <v>87</v>
      </c>
      <c r="I5146" s="6" t="s">
        <v>342</v>
      </c>
      <c r="J5146" s="6">
        <v>7486</v>
      </c>
      <c r="K5146" s="12" t="str">
        <f>VLOOKUP(J5146,'[17]OC Name'!A:B,2,FALSE)</f>
        <v>Books-library</v>
      </c>
      <c r="L5146" s="14">
        <v>0</v>
      </c>
      <c r="M5146" s="16"/>
      <c r="N5146" s="8">
        <f t="shared" si="246"/>
        <v>0</v>
      </c>
      <c r="O5146" s="8">
        <v>224</v>
      </c>
      <c r="P5146" s="8">
        <v>0</v>
      </c>
    </row>
    <row r="5147" spans="1:16" ht="24.75" x14ac:dyDescent="0.25">
      <c r="A5147" s="5">
        <v>2017</v>
      </c>
      <c r="B5147" s="6" t="s">
        <v>137</v>
      </c>
      <c r="C5147" s="6">
        <v>7733</v>
      </c>
      <c r="D5147" s="9" t="s">
        <v>136</v>
      </c>
      <c r="E5147" s="6" t="str">
        <f t="shared" si="245"/>
        <v>5030220077337486</v>
      </c>
      <c r="F5147" s="7" t="s">
        <v>84</v>
      </c>
      <c r="G5147" s="7" t="s">
        <v>84</v>
      </c>
      <c r="H5147" s="7" t="s">
        <v>87</v>
      </c>
      <c r="I5147" s="6" t="s">
        <v>342</v>
      </c>
      <c r="J5147" s="6">
        <v>7486</v>
      </c>
      <c r="K5147" s="7" t="str">
        <f>VLOOKUP(J5147,'[17]OC Name'!A:B,2,FALSE)</f>
        <v>Books-library</v>
      </c>
      <c r="L5147" s="14">
        <v>0</v>
      </c>
      <c r="N5147" s="8">
        <f t="shared" si="246"/>
        <v>0</v>
      </c>
      <c r="O5147" s="8">
        <v>224</v>
      </c>
      <c r="P5147" s="8">
        <v>0</v>
      </c>
    </row>
    <row r="5148" spans="1:16" ht="24.75" x14ac:dyDescent="0.25">
      <c r="A5148" s="5">
        <v>2018</v>
      </c>
      <c r="B5148" s="6" t="s">
        <v>137</v>
      </c>
      <c r="C5148" s="6">
        <v>8002</v>
      </c>
      <c r="D5148" s="6" t="s">
        <v>141</v>
      </c>
      <c r="E5148" s="6" t="str">
        <f t="shared" si="245"/>
        <v>5030220080027486</v>
      </c>
      <c r="F5148" s="7" t="s">
        <v>21</v>
      </c>
      <c r="G5148" s="7" t="s">
        <v>22</v>
      </c>
      <c r="H5148" s="7" t="s">
        <v>23</v>
      </c>
      <c r="I5148" s="6" t="s">
        <v>342</v>
      </c>
      <c r="J5148" s="6">
        <v>7486</v>
      </c>
      <c r="K5148" s="11" t="s">
        <v>382</v>
      </c>
      <c r="L5148" s="14">
        <v>279.42</v>
      </c>
      <c r="M5148" s="15"/>
      <c r="N5148" s="8">
        <f t="shared" si="246"/>
        <v>279.42</v>
      </c>
      <c r="O5148" s="8">
        <v>0</v>
      </c>
      <c r="P5148" s="8">
        <v>867</v>
      </c>
    </row>
    <row r="5149" spans="1:16" ht="24.75" x14ac:dyDescent="0.25">
      <c r="A5149" s="5">
        <v>2018</v>
      </c>
      <c r="B5149" s="6" t="s">
        <v>137</v>
      </c>
      <c r="C5149" s="6">
        <v>8051</v>
      </c>
      <c r="D5149" s="6" t="s">
        <v>153</v>
      </c>
      <c r="E5149" s="6" t="str">
        <f t="shared" si="245"/>
        <v>5030220080517486</v>
      </c>
      <c r="F5149" s="7" t="s">
        <v>21</v>
      </c>
      <c r="G5149" s="7" t="s">
        <v>22</v>
      </c>
      <c r="H5149" s="7" t="s">
        <v>144</v>
      </c>
      <c r="I5149" s="6" t="s">
        <v>342</v>
      </c>
      <c r="J5149" s="6">
        <v>7486</v>
      </c>
      <c r="K5149" s="11" t="s">
        <v>382</v>
      </c>
      <c r="L5149" s="14">
        <v>554.46</v>
      </c>
      <c r="M5149" s="15"/>
      <c r="N5149" s="8">
        <f t="shared" si="246"/>
        <v>554.46</v>
      </c>
      <c r="O5149" s="8">
        <v>0</v>
      </c>
      <c r="P5149" s="8">
        <v>437.79</v>
      </c>
    </row>
    <row r="5150" spans="1:16" ht="24.75" x14ac:dyDescent="0.25">
      <c r="A5150" s="5">
        <v>2016</v>
      </c>
      <c r="B5150" s="6" t="s">
        <v>137</v>
      </c>
      <c r="C5150" s="6">
        <v>8063</v>
      </c>
      <c r="D5150" s="9" t="s">
        <v>157</v>
      </c>
      <c r="E5150" s="6" t="str">
        <f t="shared" si="245"/>
        <v>5030220080637486</v>
      </c>
      <c r="F5150" s="7" t="s">
        <v>21</v>
      </c>
      <c r="G5150" s="7" t="s">
        <v>22</v>
      </c>
      <c r="H5150" s="7" t="s">
        <v>47</v>
      </c>
      <c r="I5150" s="6" t="s">
        <v>342</v>
      </c>
      <c r="J5150" s="6">
        <v>7486</v>
      </c>
      <c r="K5150" s="7" t="str">
        <f>VLOOKUP(J5150,'[17]OC Name'!A:B,2,FALSE)</f>
        <v>Books-library</v>
      </c>
      <c r="L5150" s="14">
        <v>0</v>
      </c>
      <c r="N5150" s="8">
        <f t="shared" si="246"/>
        <v>0</v>
      </c>
      <c r="O5150" s="8">
        <v>0</v>
      </c>
      <c r="P5150" s="8">
        <v>76</v>
      </c>
    </row>
    <row r="5151" spans="1:16" ht="24.75" x14ac:dyDescent="0.25">
      <c r="A5151" s="5">
        <v>2016</v>
      </c>
      <c r="B5151" s="6" t="s">
        <v>137</v>
      </c>
      <c r="C5151" s="6">
        <v>8070</v>
      </c>
      <c r="D5151" s="9" t="s">
        <v>158</v>
      </c>
      <c r="E5151" s="6" t="str">
        <f t="shared" si="245"/>
        <v>5030220080707486</v>
      </c>
      <c r="F5151" s="7" t="s">
        <v>21</v>
      </c>
      <c r="G5151" s="7" t="s">
        <v>22</v>
      </c>
      <c r="H5151" s="7" t="s">
        <v>51</v>
      </c>
      <c r="I5151" s="6" t="s">
        <v>342</v>
      </c>
      <c r="J5151" s="6">
        <v>7486</v>
      </c>
      <c r="K5151" s="7" t="str">
        <f>VLOOKUP(J5151,'[17]OC Name'!A:B,2,FALSE)</f>
        <v>Books-library</v>
      </c>
      <c r="L5151" s="14">
        <v>0</v>
      </c>
      <c r="N5151" s="8">
        <f t="shared" si="246"/>
        <v>0</v>
      </c>
      <c r="O5151" s="8">
        <v>212.24</v>
      </c>
      <c r="P5151" s="8">
        <v>169.22</v>
      </c>
    </row>
    <row r="5152" spans="1:16" ht="24.75" x14ac:dyDescent="0.25">
      <c r="A5152" s="5">
        <v>2016</v>
      </c>
      <c r="B5152" s="6" t="s">
        <v>137</v>
      </c>
      <c r="C5152" s="6">
        <v>8217</v>
      </c>
      <c r="D5152" s="9" t="s">
        <v>161</v>
      </c>
      <c r="E5152" s="6" t="str">
        <f t="shared" si="245"/>
        <v>5030220082177486</v>
      </c>
      <c r="F5152" s="7" t="s">
        <v>21</v>
      </c>
      <c r="G5152" s="7" t="s">
        <v>53</v>
      </c>
      <c r="H5152" s="7" t="s">
        <v>54</v>
      </c>
      <c r="I5152" s="6" t="s">
        <v>342</v>
      </c>
      <c r="J5152" s="6">
        <v>7486</v>
      </c>
      <c r="K5152" s="7" t="str">
        <f>VLOOKUP(J5152,'[17]OC Name'!A:B,2,FALSE)</f>
        <v>Books-library</v>
      </c>
      <c r="L5152" s="14">
        <v>0</v>
      </c>
      <c r="N5152" s="8">
        <f t="shared" si="246"/>
        <v>0</v>
      </c>
      <c r="O5152" s="8">
        <v>197.41</v>
      </c>
      <c r="P5152" s="8">
        <v>893.5</v>
      </c>
    </row>
    <row r="5153" spans="1:16" ht="24.75" x14ac:dyDescent="0.25">
      <c r="A5153" s="5">
        <v>2018</v>
      </c>
      <c r="B5153" s="6" t="s">
        <v>137</v>
      </c>
      <c r="C5153" s="6">
        <v>8410</v>
      </c>
      <c r="D5153" s="6" t="s">
        <v>166</v>
      </c>
      <c r="E5153" s="6" t="str">
        <f t="shared" si="245"/>
        <v>5030220084107486</v>
      </c>
      <c r="F5153" s="7" t="s">
        <v>21</v>
      </c>
      <c r="G5153" s="7" t="s">
        <v>53</v>
      </c>
      <c r="H5153" s="7" t="s">
        <v>58</v>
      </c>
      <c r="I5153" s="6" t="s">
        <v>342</v>
      </c>
      <c r="J5153" s="6">
        <v>7486</v>
      </c>
      <c r="K5153" s="11" t="s">
        <v>382</v>
      </c>
      <c r="L5153" s="14">
        <v>224.63</v>
      </c>
      <c r="M5153" s="15"/>
      <c r="N5153" s="8">
        <f t="shared" si="246"/>
        <v>224.63</v>
      </c>
      <c r="O5153" s="8">
        <v>359</v>
      </c>
      <c r="P5153" s="8">
        <v>0</v>
      </c>
    </row>
    <row r="5154" spans="1:16" ht="24.75" x14ac:dyDescent="0.25">
      <c r="A5154" s="5">
        <v>2018</v>
      </c>
      <c r="B5154" s="6" t="s">
        <v>137</v>
      </c>
      <c r="C5154" s="6">
        <v>8412</v>
      </c>
      <c r="D5154" s="6" t="s">
        <v>86</v>
      </c>
      <c r="E5154" s="6" t="str">
        <f t="shared" si="245"/>
        <v>5030220084127486</v>
      </c>
      <c r="F5154" s="7" t="s">
        <v>84</v>
      </c>
      <c r="G5154" s="7" t="s">
        <v>84</v>
      </c>
      <c r="H5154" s="7" t="s">
        <v>87</v>
      </c>
      <c r="I5154" s="6" t="s">
        <v>342</v>
      </c>
      <c r="J5154" s="6">
        <v>7486</v>
      </c>
      <c r="K5154" s="11" t="s">
        <v>382</v>
      </c>
      <c r="L5154" s="14">
        <v>568.15</v>
      </c>
      <c r="M5154" s="15"/>
      <c r="N5154" s="8">
        <f t="shared" si="246"/>
        <v>568.15</v>
      </c>
      <c r="O5154" s="8">
        <v>216.57999999999998</v>
      </c>
      <c r="P5154" s="8">
        <v>874.58</v>
      </c>
    </row>
    <row r="5155" spans="1:16" ht="24.75" x14ac:dyDescent="0.25">
      <c r="A5155" s="5">
        <v>2016</v>
      </c>
      <c r="B5155" s="6" t="s">
        <v>137</v>
      </c>
      <c r="C5155" s="6">
        <v>8420</v>
      </c>
      <c r="D5155" s="9" t="s">
        <v>168</v>
      </c>
      <c r="E5155" s="6" t="str">
        <f t="shared" si="245"/>
        <v>5030220084207486</v>
      </c>
      <c r="F5155" s="7" t="s">
        <v>61</v>
      </c>
      <c r="G5155" s="7" t="s">
        <v>61</v>
      </c>
      <c r="H5155" s="7" t="s">
        <v>94</v>
      </c>
      <c r="I5155" s="6" t="s">
        <v>342</v>
      </c>
      <c r="J5155" s="6">
        <v>7486</v>
      </c>
      <c r="K5155" s="7" t="str">
        <f>VLOOKUP(J5155,'[17]OC Name'!A:B,2,FALSE)</f>
        <v>Books-library</v>
      </c>
      <c r="L5155" s="14">
        <v>0</v>
      </c>
      <c r="N5155" s="8">
        <f t="shared" si="246"/>
        <v>0</v>
      </c>
      <c r="O5155" s="8">
        <v>329.35</v>
      </c>
      <c r="P5155" s="8">
        <v>288.25</v>
      </c>
    </row>
    <row r="5156" spans="1:16" ht="24.75" x14ac:dyDescent="0.25">
      <c r="A5156" s="5">
        <v>2016</v>
      </c>
      <c r="B5156" s="6" t="s">
        <v>137</v>
      </c>
      <c r="C5156" s="6">
        <v>8440</v>
      </c>
      <c r="D5156" s="9" t="s">
        <v>170</v>
      </c>
      <c r="E5156" s="6" t="str">
        <f t="shared" si="245"/>
        <v>5030220084407486</v>
      </c>
      <c r="F5156" s="7" t="s">
        <v>61</v>
      </c>
      <c r="G5156" s="7" t="s">
        <v>61</v>
      </c>
      <c r="H5156" s="7" t="s">
        <v>98</v>
      </c>
      <c r="I5156" s="6" t="s">
        <v>342</v>
      </c>
      <c r="J5156" s="6">
        <v>7486</v>
      </c>
      <c r="K5156" s="7" t="str">
        <f>VLOOKUP(J5156,'[17]OC Name'!A:B,2,FALSE)</f>
        <v>Books-library</v>
      </c>
      <c r="L5156" s="14">
        <v>0</v>
      </c>
      <c r="N5156" s="8">
        <f t="shared" si="246"/>
        <v>0</v>
      </c>
      <c r="O5156" s="8">
        <v>0</v>
      </c>
      <c r="P5156" s="8">
        <v>95.89</v>
      </c>
    </row>
    <row r="5157" spans="1:16" ht="24.75" x14ac:dyDescent="0.25">
      <c r="A5157" s="5">
        <v>2018</v>
      </c>
      <c r="B5157" s="6" t="s">
        <v>137</v>
      </c>
      <c r="C5157" s="6">
        <v>8607</v>
      </c>
      <c r="D5157" s="6" t="s">
        <v>175</v>
      </c>
      <c r="E5157" s="6" t="str">
        <f t="shared" si="245"/>
        <v>5030220086077486</v>
      </c>
      <c r="F5157" s="7" t="s">
        <v>67</v>
      </c>
      <c r="G5157" s="7" t="s">
        <v>67</v>
      </c>
      <c r="H5157" s="7" t="s">
        <v>103</v>
      </c>
      <c r="I5157" s="6" t="s">
        <v>342</v>
      </c>
      <c r="J5157" s="6">
        <v>7486</v>
      </c>
      <c r="K5157" s="11" t="s">
        <v>382</v>
      </c>
      <c r="L5157" s="14">
        <v>162.99</v>
      </c>
      <c r="M5157" s="15"/>
      <c r="N5157" s="8">
        <f t="shared" si="246"/>
        <v>162.99</v>
      </c>
      <c r="O5157" s="8">
        <v>225.5</v>
      </c>
      <c r="P5157" s="8">
        <v>1099.3400000000001</v>
      </c>
    </row>
    <row r="5158" spans="1:16" ht="24.75" x14ac:dyDescent="0.25">
      <c r="A5158" s="5">
        <v>2018</v>
      </c>
      <c r="B5158" s="6" t="s">
        <v>137</v>
      </c>
      <c r="C5158" s="6">
        <v>8609</v>
      </c>
      <c r="D5158" s="6" t="s">
        <v>104</v>
      </c>
      <c r="E5158" s="6" t="str">
        <f t="shared" si="245"/>
        <v>5030220086097486</v>
      </c>
      <c r="F5158" s="7" t="s">
        <v>29</v>
      </c>
      <c r="G5158" s="7" t="s">
        <v>30</v>
      </c>
      <c r="H5158" s="7" t="s">
        <v>105</v>
      </c>
      <c r="I5158" s="6" t="s">
        <v>342</v>
      </c>
      <c r="J5158" s="6">
        <v>7486</v>
      </c>
      <c r="K5158" s="11" t="s">
        <v>382</v>
      </c>
      <c r="L5158" s="14">
        <v>23.54</v>
      </c>
      <c r="M5158" s="15"/>
      <c r="N5158" s="8">
        <f t="shared" si="246"/>
        <v>23.54</v>
      </c>
      <c r="O5158" s="8">
        <v>147.21</v>
      </c>
      <c r="P5158" s="8">
        <v>120.07</v>
      </c>
    </row>
    <row r="5159" spans="1:16" ht="24.75" x14ac:dyDescent="0.25">
      <c r="A5159" s="5">
        <v>2018</v>
      </c>
      <c r="B5159" s="6" t="s">
        <v>137</v>
      </c>
      <c r="C5159" s="6">
        <v>8610</v>
      </c>
      <c r="D5159" s="11" t="s">
        <v>106</v>
      </c>
      <c r="E5159" s="6" t="str">
        <f t="shared" si="245"/>
        <v>5030220086107486</v>
      </c>
      <c r="F5159" s="7" t="s">
        <v>29</v>
      </c>
      <c r="G5159" s="7" t="s">
        <v>30</v>
      </c>
      <c r="H5159" s="7" t="s">
        <v>107</v>
      </c>
      <c r="I5159" s="6" t="s">
        <v>342</v>
      </c>
      <c r="J5159" s="6">
        <v>7486</v>
      </c>
      <c r="K5159" s="11" t="s">
        <v>382</v>
      </c>
      <c r="L5159" s="14">
        <v>60.45</v>
      </c>
      <c r="M5159" s="15"/>
      <c r="N5159" s="8">
        <f t="shared" si="246"/>
        <v>60.45</v>
      </c>
      <c r="O5159" s="8">
        <v>61.7</v>
      </c>
      <c r="P5159" s="8">
        <v>33.979999999999997</v>
      </c>
    </row>
    <row r="5160" spans="1:16" ht="24.75" x14ac:dyDescent="0.25">
      <c r="A5160" s="5">
        <v>2018</v>
      </c>
      <c r="B5160" s="6" t="s">
        <v>137</v>
      </c>
      <c r="C5160" s="6">
        <v>8612</v>
      </c>
      <c r="D5160" s="6" t="s">
        <v>126</v>
      </c>
      <c r="E5160" s="6" t="str">
        <f t="shared" si="245"/>
        <v>5030220086127486</v>
      </c>
      <c r="F5160" s="7" t="s">
        <v>29</v>
      </c>
      <c r="G5160" s="7" t="s">
        <v>76</v>
      </c>
      <c r="H5160" s="7" t="s">
        <v>125</v>
      </c>
      <c r="I5160" s="6" t="s">
        <v>342</v>
      </c>
      <c r="J5160" s="6">
        <v>7486</v>
      </c>
      <c r="K5160" s="11" t="s">
        <v>382</v>
      </c>
      <c r="L5160" s="14">
        <v>54.35</v>
      </c>
      <c r="M5160" s="15"/>
      <c r="N5160" s="8">
        <f t="shared" si="246"/>
        <v>54.35</v>
      </c>
      <c r="O5160" s="8">
        <v>587.18000000000006</v>
      </c>
      <c r="P5160" s="8">
        <v>0</v>
      </c>
    </row>
    <row r="5161" spans="1:16" ht="24.75" x14ac:dyDescent="0.25">
      <c r="A5161" s="5">
        <v>2018</v>
      </c>
      <c r="B5161" s="6" t="s">
        <v>137</v>
      </c>
      <c r="C5161" s="6">
        <v>8618</v>
      </c>
      <c r="D5161" s="6" t="s">
        <v>176</v>
      </c>
      <c r="E5161" s="6" t="str">
        <f t="shared" si="245"/>
        <v>5030220086187486</v>
      </c>
      <c r="F5161" s="7" t="s">
        <v>67</v>
      </c>
      <c r="G5161" s="7" t="s">
        <v>67</v>
      </c>
      <c r="H5161" s="7" t="s">
        <v>103</v>
      </c>
      <c r="I5161" s="6" t="s">
        <v>342</v>
      </c>
      <c r="J5161" s="6">
        <v>7486</v>
      </c>
      <c r="K5161" s="11" t="s">
        <v>382</v>
      </c>
      <c r="L5161" s="14">
        <v>1381.47</v>
      </c>
      <c r="M5161" s="15"/>
      <c r="N5161" s="8">
        <f t="shared" si="246"/>
        <v>1381.47</v>
      </c>
      <c r="O5161" s="8">
        <v>1298.5599999999997</v>
      </c>
      <c r="P5161" s="8">
        <v>1278.0400000000002</v>
      </c>
    </row>
    <row r="5162" spans="1:16" ht="24.75" x14ac:dyDescent="0.25">
      <c r="A5162" s="5">
        <v>2018</v>
      </c>
      <c r="B5162" s="6" t="s">
        <v>137</v>
      </c>
      <c r="C5162" s="6">
        <v>8619</v>
      </c>
      <c r="D5162" s="6" t="s">
        <v>114</v>
      </c>
      <c r="E5162" s="6" t="str">
        <f t="shared" si="245"/>
        <v>5030220086197486</v>
      </c>
      <c r="F5162" s="7" t="s">
        <v>29</v>
      </c>
      <c r="G5162" s="7" t="s">
        <v>30</v>
      </c>
      <c r="H5162" s="7" t="s">
        <v>115</v>
      </c>
      <c r="I5162" s="6" t="s">
        <v>342</v>
      </c>
      <c r="J5162" s="6">
        <v>7486</v>
      </c>
      <c r="K5162" s="11" t="s">
        <v>382</v>
      </c>
      <c r="L5162" s="14">
        <v>166.65</v>
      </c>
      <c r="M5162" s="15"/>
      <c r="N5162" s="8">
        <f t="shared" si="246"/>
        <v>166.65</v>
      </c>
      <c r="O5162" s="8">
        <v>0</v>
      </c>
      <c r="P5162" s="8">
        <v>0</v>
      </c>
    </row>
    <row r="5163" spans="1:16" ht="24.75" x14ac:dyDescent="0.25">
      <c r="A5163" s="5">
        <v>2017</v>
      </c>
      <c r="B5163" s="6" t="s">
        <v>137</v>
      </c>
      <c r="C5163" s="6">
        <v>8622</v>
      </c>
      <c r="D5163" s="9" t="s">
        <v>130</v>
      </c>
      <c r="E5163" s="6" t="str">
        <f t="shared" si="245"/>
        <v>5030220086227486</v>
      </c>
      <c r="F5163" s="7" t="s">
        <v>29</v>
      </c>
      <c r="G5163" s="7" t="s">
        <v>30</v>
      </c>
      <c r="H5163" s="7" t="s">
        <v>82</v>
      </c>
      <c r="I5163" s="6" t="s">
        <v>342</v>
      </c>
      <c r="J5163" s="6">
        <v>7486</v>
      </c>
      <c r="K5163" s="7" t="str">
        <f>VLOOKUP(J5163,'[17]OC Name'!A:B,2,FALSE)</f>
        <v>Books-library</v>
      </c>
      <c r="L5163" s="14">
        <v>0</v>
      </c>
      <c r="N5163" s="8">
        <f t="shared" si="246"/>
        <v>0</v>
      </c>
      <c r="O5163" s="8">
        <v>184.37</v>
      </c>
      <c r="P5163" s="8">
        <v>0</v>
      </c>
    </row>
    <row r="5164" spans="1:16" ht="24.75" x14ac:dyDescent="0.25">
      <c r="A5164" s="5">
        <v>2016</v>
      </c>
      <c r="B5164" s="6" t="s">
        <v>137</v>
      </c>
      <c r="C5164" s="6">
        <v>8631</v>
      </c>
      <c r="D5164" s="9" t="s">
        <v>132</v>
      </c>
      <c r="E5164" s="6" t="str">
        <f t="shared" si="245"/>
        <v>5030220086317486</v>
      </c>
      <c r="F5164" s="7" t="s">
        <v>29</v>
      </c>
      <c r="G5164" s="7" t="s">
        <v>30</v>
      </c>
      <c r="H5164" s="7" t="s">
        <v>92</v>
      </c>
      <c r="I5164" s="6" t="s">
        <v>342</v>
      </c>
      <c r="J5164" s="6">
        <v>7486</v>
      </c>
      <c r="K5164" s="7" t="str">
        <f>VLOOKUP(J5164,'[17]OC Name'!A:B,2,FALSE)</f>
        <v>Books-library</v>
      </c>
      <c r="L5164" s="14">
        <v>0</v>
      </c>
      <c r="N5164" s="8">
        <f t="shared" si="246"/>
        <v>0</v>
      </c>
      <c r="O5164" s="8">
        <v>237.55</v>
      </c>
      <c r="P5164" s="8">
        <v>1033.6200000000001</v>
      </c>
    </row>
    <row r="5165" spans="1:16" ht="24.75" x14ac:dyDescent="0.25">
      <c r="A5165" s="5">
        <v>2017</v>
      </c>
      <c r="B5165" s="6" t="s">
        <v>137</v>
      </c>
      <c r="C5165" s="6">
        <v>8723</v>
      </c>
      <c r="D5165" s="9" t="s">
        <v>120</v>
      </c>
      <c r="E5165" s="6" t="str">
        <f t="shared" si="245"/>
        <v>5030220087237486</v>
      </c>
      <c r="F5165" s="7" t="s">
        <v>29</v>
      </c>
      <c r="G5165" s="7" t="s">
        <v>30</v>
      </c>
      <c r="H5165" s="7" t="s">
        <v>118</v>
      </c>
      <c r="I5165" s="6" t="s">
        <v>342</v>
      </c>
      <c r="J5165" s="6">
        <v>7486</v>
      </c>
      <c r="K5165" s="7" t="str">
        <f>VLOOKUP(J5165,'[17]OC Name'!A:B,2,FALSE)</f>
        <v>Books-library</v>
      </c>
      <c r="L5165" s="14">
        <v>0</v>
      </c>
      <c r="N5165" s="8">
        <f t="shared" si="246"/>
        <v>0</v>
      </c>
      <c r="O5165" s="8">
        <v>3743.31</v>
      </c>
      <c r="P5165" s="8">
        <v>0</v>
      </c>
    </row>
    <row r="5166" spans="1:16" ht="24.75" x14ac:dyDescent="0.25">
      <c r="A5166" s="5">
        <v>2018</v>
      </c>
      <c r="B5166" s="6" t="s">
        <v>137</v>
      </c>
      <c r="C5166" s="6">
        <v>8740</v>
      </c>
      <c r="D5166" s="6" t="s">
        <v>121</v>
      </c>
      <c r="E5166" s="6" t="str">
        <f t="shared" si="245"/>
        <v>5030220087407486</v>
      </c>
      <c r="F5166" s="7" t="s">
        <v>29</v>
      </c>
      <c r="G5166" s="7" t="s">
        <v>30</v>
      </c>
      <c r="H5166" s="7" t="s">
        <v>122</v>
      </c>
      <c r="I5166" s="6" t="s">
        <v>342</v>
      </c>
      <c r="J5166" s="6">
        <v>7486</v>
      </c>
      <c r="K5166" s="11" t="s">
        <v>382</v>
      </c>
      <c r="L5166" s="14">
        <v>5223.4399999999996</v>
      </c>
      <c r="M5166" s="15"/>
      <c r="N5166" s="8">
        <f t="shared" si="246"/>
        <v>5223.4399999999996</v>
      </c>
      <c r="O5166" s="8">
        <v>19170.87</v>
      </c>
      <c r="P5166" s="8">
        <v>18755.63</v>
      </c>
    </row>
    <row r="5167" spans="1:16" ht="24.75" x14ac:dyDescent="0.25">
      <c r="A5167" s="5">
        <v>2018</v>
      </c>
      <c r="B5167" s="6" t="s">
        <v>137</v>
      </c>
      <c r="C5167" s="6">
        <v>8741</v>
      </c>
      <c r="D5167" s="6" t="s">
        <v>123</v>
      </c>
      <c r="E5167" s="6" t="str">
        <f t="shared" si="245"/>
        <v>5030220087417486</v>
      </c>
      <c r="F5167" s="7" t="s">
        <v>29</v>
      </c>
      <c r="G5167" s="7" t="s">
        <v>30</v>
      </c>
      <c r="H5167" s="7" t="s">
        <v>122</v>
      </c>
      <c r="I5167" s="6" t="s">
        <v>342</v>
      </c>
      <c r="J5167" s="6">
        <v>7486</v>
      </c>
      <c r="K5167" s="11" t="s">
        <v>382</v>
      </c>
      <c r="L5167" s="14">
        <v>9321.5899999999983</v>
      </c>
      <c r="M5167" s="15"/>
      <c r="N5167" s="8">
        <f t="shared" si="246"/>
        <v>9321.5899999999983</v>
      </c>
      <c r="O5167" s="8">
        <v>0</v>
      </c>
      <c r="P5167" s="8">
        <v>0</v>
      </c>
    </row>
    <row r="5168" spans="1:16" ht="24.75" x14ac:dyDescent="0.25">
      <c r="A5168" s="5">
        <v>2018</v>
      </c>
      <c r="B5168" s="6" t="s">
        <v>19</v>
      </c>
      <c r="C5168" s="6">
        <v>6002</v>
      </c>
      <c r="D5168" s="11" t="s">
        <v>20</v>
      </c>
      <c r="E5168" s="6" t="str">
        <f t="shared" si="245"/>
        <v>5020220060027500</v>
      </c>
      <c r="F5168" s="7" t="s">
        <v>21</v>
      </c>
      <c r="G5168" s="7" t="s">
        <v>22</v>
      </c>
      <c r="H5168" s="7" t="s">
        <v>23</v>
      </c>
      <c r="I5168" s="6" t="s">
        <v>342</v>
      </c>
      <c r="J5168" s="6">
        <v>7500</v>
      </c>
      <c r="K5168" s="11" t="s">
        <v>383</v>
      </c>
      <c r="L5168" s="14">
        <v>608.26</v>
      </c>
      <c r="M5168" s="15"/>
      <c r="N5168" s="8">
        <f t="shared" si="246"/>
        <v>608.26</v>
      </c>
      <c r="O5168" s="8">
        <v>720.77</v>
      </c>
      <c r="P5168" s="8">
        <v>1509.99</v>
      </c>
    </row>
    <row r="5169" spans="1:16" ht="24.75" x14ac:dyDescent="0.25">
      <c r="A5169" s="5">
        <v>2018</v>
      </c>
      <c r="B5169" s="6" t="s">
        <v>19</v>
      </c>
      <c r="C5169" s="6">
        <v>6003</v>
      </c>
      <c r="D5169" s="11" t="s">
        <v>26</v>
      </c>
      <c r="E5169" s="6" t="str">
        <f t="shared" si="245"/>
        <v>5020220060037500</v>
      </c>
      <c r="F5169" s="7" t="s">
        <v>21</v>
      </c>
      <c r="G5169" s="7" t="s">
        <v>22</v>
      </c>
      <c r="H5169" s="7" t="s">
        <v>27</v>
      </c>
      <c r="I5169" s="6" t="s">
        <v>342</v>
      </c>
      <c r="J5169" s="6">
        <v>7500</v>
      </c>
      <c r="K5169" s="11" t="s">
        <v>383</v>
      </c>
      <c r="L5169" s="14">
        <v>1147.8500000000001</v>
      </c>
      <c r="M5169" s="15"/>
      <c r="N5169" s="8">
        <f t="shared" si="246"/>
        <v>1147.8500000000001</v>
      </c>
      <c r="O5169" s="8">
        <v>1443.8999999999999</v>
      </c>
      <c r="P5169" s="8">
        <v>519.81999999999994</v>
      </c>
    </row>
    <row r="5170" spans="1:16" ht="24.75" x14ac:dyDescent="0.25">
      <c r="A5170" s="5">
        <v>2018</v>
      </c>
      <c r="B5170" s="6" t="s">
        <v>19</v>
      </c>
      <c r="C5170" s="6">
        <v>6004</v>
      </c>
      <c r="D5170" s="11" t="s">
        <v>28</v>
      </c>
      <c r="E5170" s="6" t="str">
        <f t="shared" si="245"/>
        <v>5020220060047500</v>
      </c>
      <c r="F5170" s="7" t="s">
        <v>29</v>
      </c>
      <c r="G5170" s="7" t="s">
        <v>30</v>
      </c>
      <c r="H5170" s="7" t="s">
        <v>31</v>
      </c>
      <c r="I5170" s="6" t="s">
        <v>342</v>
      </c>
      <c r="J5170" s="6">
        <v>7500</v>
      </c>
      <c r="K5170" s="11" t="s">
        <v>383</v>
      </c>
      <c r="L5170" s="14">
        <v>463.25</v>
      </c>
      <c r="M5170" s="15"/>
      <c r="N5170" s="8">
        <f t="shared" si="246"/>
        <v>463.25</v>
      </c>
      <c r="O5170" s="8">
        <v>802.13000000000011</v>
      </c>
      <c r="P5170" s="8">
        <v>146.91999999999999</v>
      </c>
    </row>
    <row r="5171" spans="1:16" ht="24.75" x14ac:dyDescent="0.25">
      <c r="A5171" s="5">
        <v>2018</v>
      </c>
      <c r="B5171" s="6" t="s">
        <v>19</v>
      </c>
      <c r="C5171" s="6">
        <v>6021</v>
      </c>
      <c r="D5171" s="11" t="s">
        <v>32</v>
      </c>
      <c r="E5171" s="6" t="str">
        <f t="shared" si="245"/>
        <v>5020220060217500</v>
      </c>
      <c r="F5171" s="7" t="s">
        <v>21</v>
      </c>
      <c r="G5171" s="7" t="s">
        <v>22</v>
      </c>
      <c r="H5171" s="7" t="s">
        <v>33</v>
      </c>
      <c r="I5171" s="6" t="s">
        <v>342</v>
      </c>
      <c r="J5171" s="6">
        <v>7500</v>
      </c>
      <c r="K5171" s="11" t="s">
        <v>383</v>
      </c>
      <c r="L5171" s="14">
        <v>2094.85</v>
      </c>
      <c r="M5171" s="15"/>
      <c r="N5171" s="8">
        <f t="shared" si="246"/>
        <v>2094.85</v>
      </c>
      <c r="O5171" s="8">
        <v>2469.6700000000005</v>
      </c>
      <c r="P5171" s="8">
        <v>1792.9099999999999</v>
      </c>
    </row>
    <row r="5172" spans="1:16" ht="24.75" x14ac:dyDescent="0.25">
      <c r="A5172" s="5">
        <v>2016</v>
      </c>
      <c r="B5172" s="6" t="s">
        <v>19</v>
      </c>
      <c r="C5172" s="6">
        <v>6022</v>
      </c>
      <c r="D5172" s="11" t="s">
        <v>34</v>
      </c>
      <c r="E5172" s="6" t="str">
        <f t="shared" si="245"/>
        <v>5020220060227500</v>
      </c>
      <c r="F5172" s="7" t="s">
        <v>21</v>
      </c>
      <c r="G5172" s="7" t="s">
        <v>22</v>
      </c>
      <c r="H5172" s="7" t="s">
        <v>33</v>
      </c>
      <c r="I5172" s="6" t="s">
        <v>342</v>
      </c>
      <c r="J5172" s="6">
        <v>7500</v>
      </c>
      <c r="K5172" s="12" t="str">
        <f>VLOOKUP(J5172,'[17]OC Name'!A:B,2,FALSE)</f>
        <v>Office supplies</v>
      </c>
      <c r="L5172" s="14">
        <v>0</v>
      </c>
      <c r="M5172" s="16"/>
      <c r="N5172" s="8">
        <f t="shared" si="246"/>
        <v>0</v>
      </c>
      <c r="O5172" s="8">
        <v>-1.4210854715202004E-14</v>
      </c>
      <c r="P5172" s="8">
        <v>235.98</v>
      </c>
    </row>
    <row r="5173" spans="1:16" ht="24.75" x14ac:dyDescent="0.25">
      <c r="A5173" s="5">
        <v>2018</v>
      </c>
      <c r="B5173" s="6" t="s">
        <v>19</v>
      </c>
      <c r="C5173" s="6">
        <v>6031</v>
      </c>
      <c r="D5173" s="11" t="s">
        <v>35</v>
      </c>
      <c r="E5173" s="6" t="str">
        <f t="shared" si="245"/>
        <v>5020220060317500</v>
      </c>
      <c r="F5173" s="7" t="s">
        <v>21</v>
      </c>
      <c r="G5173" s="7" t="s">
        <v>22</v>
      </c>
      <c r="H5173" s="7" t="s">
        <v>33</v>
      </c>
      <c r="I5173" s="6" t="s">
        <v>342</v>
      </c>
      <c r="J5173" s="6">
        <v>7500</v>
      </c>
      <c r="K5173" s="11" t="s">
        <v>383</v>
      </c>
      <c r="L5173" s="14">
        <v>1446.17</v>
      </c>
      <c r="M5173" s="15"/>
      <c r="N5173" s="8">
        <f t="shared" si="246"/>
        <v>1446.17</v>
      </c>
      <c r="O5173" s="8">
        <v>1714.7600000000004</v>
      </c>
      <c r="P5173" s="8">
        <v>1675.8200000000002</v>
      </c>
    </row>
    <row r="5174" spans="1:16" ht="24.75" x14ac:dyDescent="0.25">
      <c r="A5174" s="5">
        <v>2016</v>
      </c>
      <c r="B5174" s="6" t="s">
        <v>19</v>
      </c>
      <c r="C5174" s="6">
        <v>6032</v>
      </c>
      <c r="D5174" s="11" t="s">
        <v>36</v>
      </c>
      <c r="E5174" s="6" t="str">
        <f t="shared" si="245"/>
        <v>5020220060327500</v>
      </c>
      <c r="F5174" s="7" t="s">
        <v>21</v>
      </c>
      <c r="G5174" s="7" t="s">
        <v>22</v>
      </c>
      <c r="H5174" s="7" t="s">
        <v>33</v>
      </c>
      <c r="I5174" s="6" t="s">
        <v>342</v>
      </c>
      <c r="J5174" s="6">
        <v>7500</v>
      </c>
      <c r="K5174" s="12" t="str">
        <f>VLOOKUP(J5174,'[17]OC Name'!A:B,2,FALSE)</f>
        <v>Office supplies</v>
      </c>
      <c r="L5174" s="14">
        <v>0</v>
      </c>
      <c r="M5174" s="16"/>
      <c r="N5174" s="8">
        <f t="shared" si="246"/>
        <v>0</v>
      </c>
      <c r="O5174" s="8">
        <v>0</v>
      </c>
      <c r="P5174" s="8">
        <v>12.87</v>
      </c>
    </row>
    <row r="5175" spans="1:16" ht="24.75" x14ac:dyDescent="0.25">
      <c r="A5175" s="5">
        <v>2018</v>
      </c>
      <c r="B5175" s="6" t="s">
        <v>19</v>
      </c>
      <c r="C5175" s="6">
        <v>6042</v>
      </c>
      <c r="D5175" s="11" t="s">
        <v>37</v>
      </c>
      <c r="E5175" s="6" t="str">
        <f t="shared" si="245"/>
        <v>5020220060427500</v>
      </c>
      <c r="F5175" s="7" t="s">
        <v>21</v>
      </c>
      <c r="G5175" s="7" t="s">
        <v>22</v>
      </c>
      <c r="H5175" s="7" t="s">
        <v>38</v>
      </c>
      <c r="I5175" s="6" t="s">
        <v>342</v>
      </c>
      <c r="J5175" s="6">
        <v>7500</v>
      </c>
      <c r="K5175" s="11" t="s">
        <v>383</v>
      </c>
      <c r="L5175" s="14">
        <v>1253.3000000000002</v>
      </c>
      <c r="M5175" s="15"/>
      <c r="N5175" s="8">
        <f t="shared" si="246"/>
        <v>1253.3000000000002</v>
      </c>
      <c r="O5175" s="8">
        <v>3026.96</v>
      </c>
      <c r="P5175" s="8">
        <v>2643.0599999999995</v>
      </c>
    </row>
    <row r="5176" spans="1:16" ht="24.75" x14ac:dyDescent="0.25">
      <c r="A5176" s="5">
        <v>2018</v>
      </c>
      <c r="B5176" s="6" t="s">
        <v>19</v>
      </c>
      <c r="C5176" s="6">
        <v>6043</v>
      </c>
      <c r="D5176" s="11" t="s">
        <v>39</v>
      </c>
      <c r="E5176" s="6" t="str">
        <f t="shared" si="245"/>
        <v>5020220060437500</v>
      </c>
      <c r="F5176" s="7" t="s">
        <v>21</v>
      </c>
      <c r="G5176" s="7" t="s">
        <v>22</v>
      </c>
      <c r="H5176" s="7" t="s">
        <v>40</v>
      </c>
      <c r="I5176" s="6" t="s">
        <v>342</v>
      </c>
      <c r="J5176" s="6">
        <v>7500</v>
      </c>
      <c r="K5176" s="11" t="s">
        <v>383</v>
      </c>
      <c r="L5176" s="14">
        <v>4531.62</v>
      </c>
      <c r="M5176" s="15"/>
      <c r="N5176" s="8">
        <f t="shared" si="246"/>
        <v>4531.62</v>
      </c>
      <c r="O5176" s="8">
        <v>1090.7800000000002</v>
      </c>
      <c r="P5176" s="8">
        <v>3233.98</v>
      </c>
    </row>
    <row r="5177" spans="1:16" ht="24.75" x14ac:dyDescent="0.25">
      <c r="A5177" s="5">
        <v>2018</v>
      </c>
      <c r="B5177" s="6" t="s">
        <v>19</v>
      </c>
      <c r="C5177" s="6">
        <v>6044</v>
      </c>
      <c r="D5177" s="11" t="s">
        <v>41</v>
      </c>
      <c r="E5177" s="6" t="str">
        <f t="shared" si="245"/>
        <v>5020220060447500</v>
      </c>
      <c r="F5177" s="7" t="s">
        <v>21</v>
      </c>
      <c r="G5177" s="7" t="s">
        <v>22</v>
      </c>
      <c r="H5177" s="7" t="s">
        <v>42</v>
      </c>
      <c r="I5177" s="6" t="s">
        <v>342</v>
      </c>
      <c r="J5177" s="6">
        <v>7500</v>
      </c>
      <c r="K5177" s="11" t="s">
        <v>383</v>
      </c>
      <c r="L5177" s="14">
        <v>574.46999999999991</v>
      </c>
      <c r="M5177" s="15"/>
      <c r="N5177" s="8">
        <f t="shared" si="246"/>
        <v>574.46999999999991</v>
      </c>
      <c r="O5177" s="8">
        <v>418.71999999999991</v>
      </c>
      <c r="P5177" s="8">
        <v>45.19</v>
      </c>
    </row>
    <row r="5178" spans="1:16" ht="24.75" x14ac:dyDescent="0.25">
      <c r="A5178" s="5">
        <v>2018</v>
      </c>
      <c r="B5178" s="6" t="s">
        <v>19</v>
      </c>
      <c r="C5178" s="6">
        <v>6045</v>
      </c>
      <c r="D5178" s="11" t="s">
        <v>43</v>
      </c>
      <c r="E5178" s="6" t="str">
        <f t="shared" si="245"/>
        <v>5020220060457500</v>
      </c>
      <c r="F5178" s="7" t="s">
        <v>21</v>
      </c>
      <c r="G5178" s="7" t="s">
        <v>22</v>
      </c>
      <c r="H5178" s="7" t="s">
        <v>38</v>
      </c>
      <c r="I5178" s="6" t="s">
        <v>342</v>
      </c>
      <c r="J5178" s="6">
        <v>7500</v>
      </c>
      <c r="K5178" s="11" t="s">
        <v>383</v>
      </c>
      <c r="L5178" s="14">
        <v>1299.19</v>
      </c>
      <c r="M5178" s="15"/>
      <c r="N5178" s="8">
        <f t="shared" si="246"/>
        <v>1299.19</v>
      </c>
      <c r="O5178" s="8">
        <v>1394.5500000000002</v>
      </c>
      <c r="P5178" s="8">
        <v>1494.22</v>
      </c>
    </row>
    <row r="5179" spans="1:16" ht="24.75" x14ac:dyDescent="0.25">
      <c r="A5179" s="5">
        <v>2018</v>
      </c>
      <c r="B5179" s="6" t="s">
        <v>19</v>
      </c>
      <c r="C5179" s="6">
        <v>6050</v>
      </c>
      <c r="D5179" s="11" t="s">
        <v>46</v>
      </c>
      <c r="E5179" s="6" t="str">
        <f t="shared" si="245"/>
        <v>5020220060507500</v>
      </c>
      <c r="F5179" s="7" t="s">
        <v>21</v>
      </c>
      <c r="G5179" s="7" t="s">
        <v>22</v>
      </c>
      <c r="H5179" s="7" t="s">
        <v>47</v>
      </c>
      <c r="I5179" s="6" t="s">
        <v>342</v>
      </c>
      <c r="J5179" s="6">
        <v>7500</v>
      </c>
      <c r="K5179" s="11" t="s">
        <v>383</v>
      </c>
      <c r="L5179" s="14">
        <v>3497.9599999999991</v>
      </c>
      <c r="M5179" s="15"/>
      <c r="N5179" s="8">
        <f t="shared" si="246"/>
        <v>3497.9599999999991</v>
      </c>
      <c r="O5179" s="8">
        <v>4595.72</v>
      </c>
      <c r="P5179" s="8">
        <v>4022.8700000000008</v>
      </c>
    </row>
    <row r="5180" spans="1:16" ht="24.75" x14ac:dyDescent="0.25">
      <c r="A5180" s="5">
        <v>2018</v>
      </c>
      <c r="B5180" s="6" t="s">
        <v>19</v>
      </c>
      <c r="C5180" s="6">
        <v>6061</v>
      </c>
      <c r="D5180" s="11" t="s">
        <v>48</v>
      </c>
      <c r="E5180" s="6" t="str">
        <f t="shared" si="245"/>
        <v>5020220060617500</v>
      </c>
      <c r="F5180" s="7" t="s">
        <v>21</v>
      </c>
      <c r="G5180" s="7" t="s">
        <v>22</v>
      </c>
      <c r="H5180" s="7" t="s">
        <v>33</v>
      </c>
      <c r="I5180" s="6" t="s">
        <v>342</v>
      </c>
      <c r="J5180" s="6">
        <v>7500</v>
      </c>
      <c r="K5180" s="11" t="s">
        <v>383</v>
      </c>
      <c r="L5180" s="14">
        <v>1762.3699999999997</v>
      </c>
      <c r="M5180" s="15"/>
      <c r="N5180" s="8">
        <f t="shared" si="246"/>
        <v>1762.3699999999997</v>
      </c>
      <c r="O5180" s="8">
        <v>3185.59</v>
      </c>
      <c r="P5180" s="8">
        <v>1536.6199999999997</v>
      </c>
    </row>
    <row r="5181" spans="1:16" ht="24.75" x14ac:dyDescent="0.25">
      <c r="A5181" s="5">
        <v>2016</v>
      </c>
      <c r="B5181" s="6" t="s">
        <v>19</v>
      </c>
      <c r="C5181" s="6">
        <v>6062</v>
      </c>
      <c r="D5181" s="11" t="s">
        <v>49</v>
      </c>
      <c r="E5181" s="6" t="str">
        <f t="shared" si="245"/>
        <v>5020220060627500</v>
      </c>
      <c r="F5181" s="7" t="s">
        <v>21</v>
      </c>
      <c r="G5181" s="7" t="s">
        <v>22</v>
      </c>
      <c r="H5181" s="7" t="s">
        <v>33</v>
      </c>
      <c r="I5181" s="6" t="s">
        <v>342</v>
      </c>
      <c r="J5181" s="6">
        <v>7500</v>
      </c>
      <c r="K5181" s="12" t="str">
        <f>VLOOKUP(J5181,'[17]OC Name'!A:B,2,FALSE)</f>
        <v>Office supplies</v>
      </c>
      <c r="L5181" s="14">
        <v>0</v>
      </c>
      <c r="M5181" s="16"/>
      <c r="N5181" s="8">
        <f t="shared" si="246"/>
        <v>0</v>
      </c>
      <c r="O5181" s="8">
        <v>0</v>
      </c>
      <c r="P5181" s="8">
        <v>111.69</v>
      </c>
    </row>
    <row r="5182" spans="1:16" ht="24.75" x14ac:dyDescent="0.25">
      <c r="A5182" s="5">
        <v>2018</v>
      </c>
      <c r="B5182" s="6" t="s">
        <v>19</v>
      </c>
      <c r="C5182" s="6">
        <v>6070</v>
      </c>
      <c r="D5182" s="11" t="s">
        <v>50</v>
      </c>
      <c r="E5182" s="6" t="str">
        <f t="shared" si="245"/>
        <v>5020220060707500</v>
      </c>
      <c r="F5182" s="7" t="s">
        <v>21</v>
      </c>
      <c r="G5182" s="7" t="s">
        <v>22</v>
      </c>
      <c r="H5182" s="7" t="s">
        <v>51</v>
      </c>
      <c r="I5182" s="6" t="s">
        <v>342</v>
      </c>
      <c r="J5182" s="6">
        <v>7500</v>
      </c>
      <c r="K5182" s="11" t="s">
        <v>383</v>
      </c>
      <c r="L5182" s="14">
        <v>66.8</v>
      </c>
      <c r="M5182" s="15"/>
      <c r="N5182" s="8">
        <f t="shared" si="246"/>
        <v>66.8</v>
      </c>
      <c r="O5182" s="8">
        <v>112.88</v>
      </c>
      <c r="P5182" s="8">
        <v>120.66999999999999</v>
      </c>
    </row>
    <row r="5183" spans="1:16" ht="24.75" x14ac:dyDescent="0.25">
      <c r="A5183" s="5">
        <v>2018</v>
      </c>
      <c r="B5183" s="6" t="s">
        <v>19</v>
      </c>
      <c r="C5183" s="6">
        <v>6211</v>
      </c>
      <c r="D5183" s="11" t="s">
        <v>52</v>
      </c>
      <c r="E5183" s="6" t="str">
        <f t="shared" si="245"/>
        <v>5020220062117500</v>
      </c>
      <c r="F5183" s="7" t="s">
        <v>21</v>
      </c>
      <c r="G5183" s="7" t="s">
        <v>53</v>
      </c>
      <c r="H5183" s="7" t="s">
        <v>54</v>
      </c>
      <c r="I5183" s="6" t="s">
        <v>342</v>
      </c>
      <c r="J5183" s="6">
        <v>7500</v>
      </c>
      <c r="K5183" s="11" t="s">
        <v>383</v>
      </c>
      <c r="L5183" s="14">
        <v>6915.4600000000009</v>
      </c>
      <c r="M5183" s="15"/>
      <c r="N5183" s="8">
        <f t="shared" si="246"/>
        <v>6915.4600000000009</v>
      </c>
      <c r="O5183" s="8">
        <v>5479.0099999999993</v>
      </c>
      <c r="P5183" s="8">
        <v>8452.0299999999988</v>
      </c>
    </row>
    <row r="5184" spans="1:16" ht="24.75" x14ac:dyDescent="0.25">
      <c r="A5184" s="5">
        <v>2018</v>
      </c>
      <c r="B5184" s="6" t="s">
        <v>19</v>
      </c>
      <c r="C5184" s="6">
        <v>6212</v>
      </c>
      <c r="D5184" s="11" t="s">
        <v>55</v>
      </c>
      <c r="E5184" s="6" t="str">
        <f t="shared" si="245"/>
        <v>5020220062127500</v>
      </c>
      <c r="F5184" s="7" t="s">
        <v>21</v>
      </c>
      <c r="G5184" s="7" t="s">
        <v>53</v>
      </c>
      <c r="H5184" s="7" t="s">
        <v>56</v>
      </c>
      <c r="I5184" s="6" t="s">
        <v>342</v>
      </c>
      <c r="J5184" s="6">
        <v>7500</v>
      </c>
      <c r="K5184" s="11" t="s">
        <v>383</v>
      </c>
      <c r="L5184" s="14">
        <v>1291.1500000000003</v>
      </c>
      <c r="M5184" s="15"/>
      <c r="N5184" s="8">
        <f t="shared" si="246"/>
        <v>1291.1500000000003</v>
      </c>
      <c r="O5184" s="8">
        <v>1188.54</v>
      </c>
      <c r="P5184" s="8">
        <v>1223.8900000000001</v>
      </c>
    </row>
    <row r="5185" spans="1:16" ht="24.75" x14ac:dyDescent="0.25">
      <c r="A5185" s="5">
        <v>2018</v>
      </c>
      <c r="B5185" s="6" t="s">
        <v>19</v>
      </c>
      <c r="C5185" s="6">
        <v>6213</v>
      </c>
      <c r="D5185" s="11" t="s">
        <v>57</v>
      </c>
      <c r="E5185" s="6" t="str">
        <f t="shared" si="245"/>
        <v>5020220062137500</v>
      </c>
      <c r="F5185" s="7" t="s">
        <v>21</v>
      </c>
      <c r="G5185" s="7" t="s">
        <v>53</v>
      </c>
      <c r="H5185" s="7" t="s">
        <v>58</v>
      </c>
      <c r="I5185" s="6" t="s">
        <v>342</v>
      </c>
      <c r="J5185" s="6">
        <v>7500</v>
      </c>
      <c r="K5185" s="11" t="s">
        <v>383</v>
      </c>
      <c r="L5185" s="14">
        <v>481.98</v>
      </c>
      <c r="M5185" s="15"/>
      <c r="N5185" s="8">
        <f t="shared" si="246"/>
        <v>481.98</v>
      </c>
      <c r="O5185" s="8">
        <v>393.82</v>
      </c>
      <c r="P5185" s="8">
        <v>446.62</v>
      </c>
    </row>
    <row r="5186" spans="1:16" ht="24.75" x14ac:dyDescent="0.25">
      <c r="A5186" s="5">
        <v>2018</v>
      </c>
      <c r="B5186" s="6" t="s">
        <v>19</v>
      </c>
      <c r="C5186" s="6">
        <v>6215</v>
      </c>
      <c r="D5186" s="11" t="s">
        <v>60</v>
      </c>
      <c r="E5186" s="6" t="str">
        <f t="shared" ref="E5186:E5249" si="247">B5186&amp;"2200"&amp;C5186&amp;J5186</f>
        <v>5020220062157500</v>
      </c>
      <c r="F5186" s="7" t="s">
        <v>61</v>
      </c>
      <c r="G5186" s="7" t="s">
        <v>61</v>
      </c>
      <c r="H5186" s="7" t="s">
        <v>62</v>
      </c>
      <c r="I5186" s="6" t="s">
        <v>342</v>
      </c>
      <c r="J5186" s="6">
        <v>7500</v>
      </c>
      <c r="K5186" s="11" t="s">
        <v>383</v>
      </c>
      <c r="L5186" s="14">
        <v>644.48</v>
      </c>
      <c r="M5186" s="15"/>
      <c r="N5186" s="8">
        <f t="shared" ref="N5186:N5249" si="248">L5186+M5186</f>
        <v>644.48</v>
      </c>
      <c r="O5186" s="8">
        <v>1448.9</v>
      </c>
      <c r="P5186" s="8">
        <v>2386.7400000000002</v>
      </c>
    </row>
    <row r="5187" spans="1:16" ht="24.75" x14ac:dyDescent="0.25">
      <c r="A5187" s="5">
        <v>2018</v>
      </c>
      <c r="B5187" s="6" t="s">
        <v>19</v>
      </c>
      <c r="C5187" s="6">
        <v>6221</v>
      </c>
      <c r="D5187" s="11" t="s">
        <v>64</v>
      </c>
      <c r="E5187" s="6" t="str">
        <f t="shared" si="247"/>
        <v>5020220062217500</v>
      </c>
      <c r="F5187" s="7" t="s">
        <v>21</v>
      </c>
      <c r="G5187" s="7" t="s">
        <v>53</v>
      </c>
      <c r="H5187" s="7" t="s">
        <v>65</v>
      </c>
      <c r="I5187" s="6" t="s">
        <v>342</v>
      </c>
      <c r="J5187" s="6">
        <v>7500</v>
      </c>
      <c r="K5187" s="11" t="s">
        <v>383</v>
      </c>
      <c r="L5187" s="14">
        <v>93.710000000000008</v>
      </c>
      <c r="M5187" s="15"/>
      <c r="N5187" s="8">
        <f t="shared" si="248"/>
        <v>93.710000000000008</v>
      </c>
      <c r="O5187" s="8">
        <v>131.1</v>
      </c>
      <c r="P5187" s="8">
        <v>22.24</v>
      </c>
    </row>
    <row r="5188" spans="1:16" ht="24.75" x14ac:dyDescent="0.25">
      <c r="A5188" s="5">
        <v>2018</v>
      </c>
      <c r="B5188" s="6" t="s">
        <v>19</v>
      </c>
      <c r="C5188" s="6">
        <v>6222</v>
      </c>
      <c r="D5188" s="11" t="s">
        <v>66</v>
      </c>
      <c r="E5188" s="6" t="str">
        <f t="shared" si="247"/>
        <v>5020220062227500</v>
      </c>
      <c r="F5188" s="7" t="s">
        <v>67</v>
      </c>
      <c r="G5188" s="7" t="s">
        <v>67</v>
      </c>
      <c r="H5188" s="7" t="s">
        <v>68</v>
      </c>
      <c r="I5188" s="6" t="s">
        <v>342</v>
      </c>
      <c r="J5188" s="6">
        <v>7500</v>
      </c>
      <c r="K5188" s="11" t="s">
        <v>383</v>
      </c>
      <c r="L5188" s="14">
        <v>1968.8200000000006</v>
      </c>
      <c r="M5188" s="15"/>
      <c r="N5188" s="8">
        <f t="shared" si="248"/>
        <v>1968.8200000000006</v>
      </c>
      <c r="O5188" s="8">
        <v>1857.6300000000003</v>
      </c>
      <c r="P5188" s="8">
        <v>1642.0400000000006</v>
      </c>
    </row>
    <row r="5189" spans="1:16" ht="24.75" x14ac:dyDescent="0.25">
      <c r="A5189" s="5">
        <v>2018</v>
      </c>
      <c r="B5189" s="6" t="s">
        <v>19</v>
      </c>
      <c r="C5189" s="6">
        <v>6223</v>
      </c>
      <c r="D5189" s="11" t="s">
        <v>69</v>
      </c>
      <c r="E5189" s="6" t="str">
        <f t="shared" si="247"/>
        <v>5020220062237500</v>
      </c>
      <c r="F5189" s="7" t="s">
        <v>21</v>
      </c>
      <c r="G5189" s="7" t="s">
        <v>53</v>
      </c>
      <c r="H5189" s="7" t="s">
        <v>65</v>
      </c>
      <c r="I5189" s="6" t="s">
        <v>342</v>
      </c>
      <c r="J5189" s="6">
        <v>7500</v>
      </c>
      <c r="K5189" s="11" t="s">
        <v>383</v>
      </c>
      <c r="L5189" s="14">
        <v>3594.1699999999992</v>
      </c>
      <c r="M5189" s="15"/>
      <c r="N5189" s="8">
        <f t="shared" si="248"/>
        <v>3594.1699999999992</v>
      </c>
      <c r="O5189" s="8">
        <v>1265.7900000000002</v>
      </c>
      <c r="P5189" s="8">
        <v>1912.5100000000002</v>
      </c>
    </row>
    <row r="5190" spans="1:16" ht="24.75" x14ac:dyDescent="0.25">
      <c r="A5190" s="5">
        <v>2018</v>
      </c>
      <c r="B5190" s="6" t="s">
        <v>19</v>
      </c>
      <c r="C5190" s="6">
        <v>6225</v>
      </c>
      <c r="D5190" s="11" t="s">
        <v>70</v>
      </c>
      <c r="E5190" s="6" t="str">
        <f t="shared" si="247"/>
        <v>5020220062257500</v>
      </c>
      <c r="F5190" s="7" t="s">
        <v>21</v>
      </c>
      <c r="G5190" s="7" t="s">
        <v>53</v>
      </c>
      <c r="H5190" s="7" t="s">
        <v>65</v>
      </c>
      <c r="I5190" s="6" t="s">
        <v>342</v>
      </c>
      <c r="J5190" s="6">
        <v>7500</v>
      </c>
      <c r="K5190" s="11" t="s">
        <v>383</v>
      </c>
      <c r="L5190" s="14">
        <v>7590.3699999999981</v>
      </c>
      <c r="M5190" s="15"/>
      <c r="N5190" s="8">
        <f t="shared" si="248"/>
        <v>7590.3699999999981</v>
      </c>
      <c r="O5190" s="8">
        <v>4272.21</v>
      </c>
      <c r="P5190" s="8">
        <v>3417.5999999999995</v>
      </c>
    </row>
    <row r="5191" spans="1:16" ht="24.75" x14ac:dyDescent="0.25">
      <c r="A5191" s="5">
        <v>2018</v>
      </c>
      <c r="B5191" s="6" t="s">
        <v>19</v>
      </c>
      <c r="C5191" s="6">
        <v>6227</v>
      </c>
      <c r="D5191" s="11" t="s">
        <v>71</v>
      </c>
      <c r="E5191" s="6" t="str">
        <f t="shared" si="247"/>
        <v>5020220062277500</v>
      </c>
      <c r="F5191" s="7" t="s">
        <v>67</v>
      </c>
      <c r="G5191" s="7" t="s">
        <v>67</v>
      </c>
      <c r="H5191" s="7" t="s">
        <v>68</v>
      </c>
      <c r="I5191" s="6" t="s">
        <v>342</v>
      </c>
      <c r="J5191" s="6">
        <v>7500</v>
      </c>
      <c r="K5191" s="11" t="s">
        <v>383</v>
      </c>
      <c r="L5191" s="14">
        <v>132.08000000000001</v>
      </c>
      <c r="M5191" s="15"/>
      <c r="N5191" s="8">
        <f t="shared" si="248"/>
        <v>132.08000000000001</v>
      </c>
      <c r="O5191" s="8">
        <v>81.55</v>
      </c>
      <c r="P5191" s="8">
        <v>172.78</v>
      </c>
    </row>
    <row r="5192" spans="1:16" ht="24.75" x14ac:dyDescent="0.25">
      <c r="A5192" s="5">
        <v>2018</v>
      </c>
      <c r="B5192" s="6" t="s">
        <v>19</v>
      </c>
      <c r="C5192" s="6">
        <v>6231</v>
      </c>
      <c r="D5192" s="11" t="s">
        <v>72</v>
      </c>
      <c r="E5192" s="6" t="str">
        <f t="shared" si="247"/>
        <v>5020220062317500</v>
      </c>
      <c r="F5192" s="7" t="s">
        <v>21</v>
      </c>
      <c r="G5192" s="7" t="s">
        <v>53</v>
      </c>
      <c r="H5192" s="7" t="s">
        <v>65</v>
      </c>
      <c r="I5192" s="6" t="s">
        <v>342</v>
      </c>
      <c r="J5192" s="6">
        <v>7500</v>
      </c>
      <c r="K5192" s="11" t="s">
        <v>383</v>
      </c>
      <c r="L5192" s="14">
        <v>5313.8899999999976</v>
      </c>
      <c r="M5192" s="15"/>
      <c r="N5192" s="8">
        <f t="shared" si="248"/>
        <v>5313.8899999999976</v>
      </c>
      <c r="O5192" s="8">
        <v>12497.68</v>
      </c>
      <c r="P5192" s="8">
        <v>6410.2599999999966</v>
      </c>
    </row>
    <row r="5193" spans="1:16" ht="36.75" x14ac:dyDescent="0.25">
      <c r="A5193" s="5">
        <v>2018</v>
      </c>
      <c r="B5193" s="6" t="s">
        <v>19</v>
      </c>
      <c r="C5193" s="6">
        <v>6232</v>
      </c>
      <c r="D5193" s="11" t="s">
        <v>73</v>
      </c>
      <c r="E5193" s="6" t="str">
        <f t="shared" si="247"/>
        <v>5020220062327500</v>
      </c>
      <c r="F5193" s="7" t="s">
        <v>21</v>
      </c>
      <c r="G5193" s="7" t="s">
        <v>53</v>
      </c>
      <c r="H5193" s="7" t="s">
        <v>65</v>
      </c>
      <c r="I5193" s="6" t="s">
        <v>342</v>
      </c>
      <c r="J5193" s="6">
        <v>7500</v>
      </c>
      <c r="K5193" s="11" t="s">
        <v>383</v>
      </c>
      <c r="L5193" s="14">
        <v>3110.8399999999997</v>
      </c>
      <c r="M5193" s="15"/>
      <c r="N5193" s="8">
        <f t="shared" si="248"/>
        <v>3110.8399999999997</v>
      </c>
      <c r="O5193" s="8">
        <v>4601.0299999999988</v>
      </c>
      <c r="P5193" s="8">
        <v>5625.6399999999994</v>
      </c>
    </row>
    <row r="5194" spans="1:16" ht="24.75" x14ac:dyDescent="0.25">
      <c r="A5194" s="5">
        <v>2018</v>
      </c>
      <c r="B5194" s="6" t="s">
        <v>19</v>
      </c>
      <c r="C5194" s="6">
        <v>6241</v>
      </c>
      <c r="D5194" s="11" t="s">
        <v>74</v>
      </c>
      <c r="E5194" s="6" t="str">
        <f t="shared" si="247"/>
        <v>5020220062417500</v>
      </c>
      <c r="F5194" s="7" t="s">
        <v>21</v>
      </c>
      <c r="G5194" s="7" t="s">
        <v>53</v>
      </c>
      <c r="H5194" s="7" t="s">
        <v>56</v>
      </c>
      <c r="I5194" s="6" t="s">
        <v>342</v>
      </c>
      <c r="J5194" s="6">
        <v>7500</v>
      </c>
      <c r="K5194" s="11" t="s">
        <v>383</v>
      </c>
      <c r="L5194" s="14">
        <v>3182.4599999999996</v>
      </c>
      <c r="M5194" s="15"/>
      <c r="N5194" s="8">
        <f t="shared" si="248"/>
        <v>3182.4599999999996</v>
      </c>
      <c r="O5194" s="8">
        <v>5720.670000000001</v>
      </c>
      <c r="P5194" s="8">
        <v>4512.18</v>
      </c>
    </row>
    <row r="5195" spans="1:16" ht="24.75" x14ac:dyDescent="0.25">
      <c r="A5195" s="5">
        <v>2018</v>
      </c>
      <c r="B5195" s="6" t="s">
        <v>19</v>
      </c>
      <c r="C5195" s="6">
        <v>6242</v>
      </c>
      <c r="D5195" s="11" t="s">
        <v>75</v>
      </c>
      <c r="E5195" s="6" t="str">
        <f t="shared" si="247"/>
        <v>5020220062427500</v>
      </c>
      <c r="F5195" s="7" t="s">
        <v>29</v>
      </c>
      <c r="G5195" s="7" t="s">
        <v>76</v>
      </c>
      <c r="H5195" s="7" t="s">
        <v>77</v>
      </c>
      <c r="I5195" s="6" t="s">
        <v>342</v>
      </c>
      <c r="J5195" s="6">
        <v>7500</v>
      </c>
      <c r="K5195" s="11" t="s">
        <v>383</v>
      </c>
      <c r="L5195" s="14">
        <v>799.43</v>
      </c>
      <c r="M5195" s="15"/>
      <c r="N5195" s="8">
        <f t="shared" si="248"/>
        <v>799.43</v>
      </c>
      <c r="O5195" s="8">
        <v>0</v>
      </c>
      <c r="P5195" s="8">
        <v>0</v>
      </c>
    </row>
    <row r="5196" spans="1:16" ht="24.75" x14ac:dyDescent="0.25">
      <c r="A5196" s="5">
        <v>2016</v>
      </c>
      <c r="B5196" s="6" t="s">
        <v>19</v>
      </c>
      <c r="C5196" s="6">
        <v>6243</v>
      </c>
      <c r="D5196" s="12" t="s">
        <v>78</v>
      </c>
      <c r="E5196" s="6" t="str">
        <f t="shared" si="247"/>
        <v>5020220062437500</v>
      </c>
      <c r="F5196" s="7" t="s">
        <v>21</v>
      </c>
      <c r="G5196" s="7" t="s">
        <v>53</v>
      </c>
      <c r="H5196" s="7" t="s">
        <v>58</v>
      </c>
      <c r="I5196" s="6" t="s">
        <v>342</v>
      </c>
      <c r="J5196" s="6">
        <v>7500</v>
      </c>
      <c r="K5196" s="12" t="str">
        <f>VLOOKUP(J5196,'[17]OC Name'!A:B,2,FALSE)</f>
        <v>Office supplies</v>
      </c>
      <c r="L5196" s="14">
        <v>0</v>
      </c>
      <c r="M5196" s="16"/>
      <c r="N5196" s="8">
        <f t="shared" si="248"/>
        <v>0</v>
      </c>
      <c r="O5196" s="8">
        <v>1112.23</v>
      </c>
      <c r="P5196" s="8">
        <v>989.5999999999998</v>
      </c>
    </row>
    <row r="5197" spans="1:16" ht="24.75" x14ac:dyDescent="0.25">
      <c r="A5197" s="5">
        <v>2018</v>
      </c>
      <c r="B5197" s="6" t="s">
        <v>19</v>
      </c>
      <c r="C5197" s="6">
        <v>6245</v>
      </c>
      <c r="D5197" s="11" t="s">
        <v>79</v>
      </c>
      <c r="E5197" s="6" t="str">
        <f t="shared" si="247"/>
        <v>5020220062457500</v>
      </c>
      <c r="F5197" s="7" t="s">
        <v>29</v>
      </c>
      <c r="G5197" s="7" t="s">
        <v>76</v>
      </c>
      <c r="H5197" s="7" t="s">
        <v>77</v>
      </c>
      <c r="I5197" s="6" t="s">
        <v>342</v>
      </c>
      <c r="J5197" s="6">
        <v>7500</v>
      </c>
      <c r="K5197" s="11" t="s">
        <v>383</v>
      </c>
      <c r="L5197" s="14">
        <v>2186.13</v>
      </c>
      <c r="M5197" s="15"/>
      <c r="N5197" s="8">
        <f t="shared" si="248"/>
        <v>2186.13</v>
      </c>
      <c r="O5197" s="8">
        <v>644.15</v>
      </c>
      <c r="P5197" s="8">
        <v>1858.2100000000005</v>
      </c>
    </row>
    <row r="5198" spans="1:16" ht="24.75" x14ac:dyDescent="0.25">
      <c r="A5198" s="5">
        <v>2018</v>
      </c>
      <c r="B5198" s="6" t="s">
        <v>19</v>
      </c>
      <c r="C5198" s="6">
        <v>6248</v>
      </c>
      <c r="D5198" s="11" t="s">
        <v>81</v>
      </c>
      <c r="E5198" s="6" t="str">
        <f t="shared" si="247"/>
        <v>5020220062487500</v>
      </c>
      <c r="F5198" s="7" t="s">
        <v>29</v>
      </c>
      <c r="G5198" s="7" t="s">
        <v>30</v>
      </c>
      <c r="H5198" s="7" t="s">
        <v>82</v>
      </c>
      <c r="I5198" s="6" t="s">
        <v>342</v>
      </c>
      <c r="J5198" s="6">
        <v>7500</v>
      </c>
      <c r="K5198" s="11" t="s">
        <v>383</v>
      </c>
      <c r="L5198" s="14">
        <v>249.62</v>
      </c>
      <c r="M5198" s="15"/>
      <c r="N5198" s="8">
        <f t="shared" si="248"/>
        <v>249.62</v>
      </c>
      <c r="O5198" s="8">
        <v>185.01</v>
      </c>
      <c r="P5198" s="8">
        <v>526.57000000000005</v>
      </c>
    </row>
    <row r="5199" spans="1:16" ht="24.75" x14ac:dyDescent="0.25">
      <c r="A5199" s="5">
        <v>2018</v>
      </c>
      <c r="B5199" s="6" t="s">
        <v>19</v>
      </c>
      <c r="C5199" s="6">
        <v>6411</v>
      </c>
      <c r="D5199" s="11" t="s">
        <v>83</v>
      </c>
      <c r="E5199" s="6" t="str">
        <f t="shared" si="247"/>
        <v>5020220064117500</v>
      </c>
      <c r="F5199" s="7" t="s">
        <v>84</v>
      </c>
      <c r="G5199" s="7" t="s">
        <v>84</v>
      </c>
      <c r="H5199" s="7" t="s">
        <v>85</v>
      </c>
      <c r="I5199" s="6" t="s">
        <v>342</v>
      </c>
      <c r="J5199" s="6">
        <v>7500</v>
      </c>
      <c r="K5199" s="11" t="s">
        <v>383</v>
      </c>
      <c r="L5199" s="14">
        <v>2002.930000000001</v>
      </c>
      <c r="M5199" s="15"/>
      <c r="N5199" s="8">
        <f t="shared" si="248"/>
        <v>2002.930000000001</v>
      </c>
      <c r="O5199" s="8">
        <v>2253.4399999999996</v>
      </c>
      <c r="P5199" s="8">
        <v>2020.3500000000004</v>
      </c>
    </row>
    <row r="5200" spans="1:16" ht="24.75" x14ac:dyDescent="0.25">
      <c r="A5200" s="5">
        <v>2018</v>
      </c>
      <c r="B5200" s="6" t="s">
        <v>19</v>
      </c>
      <c r="C5200" s="6">
        <v>6412</v>
      </c>
      <c r="D5200" s="11" t="s">
        <v>86</v>
      </c>
      <c r="E5200" s="6" t="str">
        <f t="shared" si="247"/>
        <v>5020220064127500</v>
      </c>
      <c r="F5200" s="7" t="s">
        <v>84</v>
      </c>
      <c r="G5200" s="7" t="s">
        <v>84</v>
      </c>
      <c r="H5200" s="7" t="s">
        <v>87</v>
      </c>
      <c r="I5200" s="6" t="s">
        <v>342</v>
      </c>
      <c r="J5200" s="6">
        <v>7500</v>
      </c>
      <c r="K5200" s="11" t="s">
        <v>383</v>
      </c>
      <c r="L5200" s="14">
        <v>9118.56</v>
      </c>
      <c r="M5200" s="15"/>
      <c r="N5200" s="8">
        <f t="shared" si="248"/>
        <v>9118.56</v>
      </c>
      <c r="O5200" s="8">
        <v>6978.3699999999972</v>
      </c>
      <c r="P5200" s="8">
        <v>7983.7699999999986</v>
      </c>
    </row>
    <row r="5201" spans="1:16" ht="24.75" x14ac:dyDescent="0.25">
      <c r="A5201" s="5">
        <v>2018</v>
      </c>
      <c r="B5201" s="6" t="s">
        <v>19</v>
      </c>
      <c r="C5201" s="6">
        <v>6414</v>
      </c>
      <c r="D5201" s="11" t="s">
        <v>88</v>
      </c>
      <c r="E5201" s="6" t="str">
        <f t="shared" si="247"/>
        <v>5020220064147500</v>
      </c>
      <c r="F5201" s="7" t="s">
        <v>84</v>
      </c>
      <c r="G5201" s="7" t="s">
        <v>84</v>
      </c>
      <c r="H5201" s="7" t="s">
        <v>89</v>
      </c>
      <c r="I5201" s="6" t="s">
        <v>342</v>
      </c>
      <c r="J5201" s="6">
        <v>7500</v>
      </c>
      <c r="K5201" s="11" t="s">
        <v>383</v>
      </c>
      <c r="L5201" s="14">
        <v>1448.9900000000007</v>
      </c>
      <c r="M5201" s="15"/>
      <c r="N5201" s="8">
        <f t="shared" si="248"/>
        <v>1448.9900000000007</v>
      </c>
      <c r="O5201" s="8">
        <v>2012.11</v>
      </c>
      <c r="P5201" s="8">
        <v>2806.5</v>
      </c>
    </row>
    <row r="5202" spans="1:16" ht="24.75" x14ac:dyDescent="0.25">
      <c r="A5202" s="5">
        <v>2018</v>
      </c>
      <c r="B5202" s="6" t="s">
        <v>19</v>
      </c>
      <c r="C5202" s="6">
        <v>6416</v>
      </c>
      <c r="D5202" s="11" t="s">
        <v>90</v>
      </c>
      <c r="E5202" s="6" t="str">
        <f t="shared" si="247"/>
        <v>5020220064167500</v>
      </c>
      <c r="F5202" s="7" t="s">
        <v>21</v>
      </c>
      <c r="G5202" s="7" t="s">
        <v>53</v>
      </c>
      <c r="H5202" s="7" t="s">
        <v>58</v>
      </c>
      <c r="I5202" s="6" t="s">
        <v>342</v>
      </c>
      <c r="J5202" s="6">
        <v>7500</v>
      </c>
      <c r="K5202" s="11" t="s">
        <v>383</v>
      </c>
      <c r="L5202" s="14">
        <v>2023.0599999999997</v>
      </c>
      <c r="M5202" s="15"/>
      <c r="N5202" s="8">
        <f t="shared" si="248"/>
        <v>2023.0599999999997</v>
      </c>
      <c r="O5202" s="8">
        <v>1284.97</v>
      </c>
      <c r="P5202" s="8">
        <v>2303.6400000000008</v>
      </c>
    </row>
    <row r="5203" spans="1:16" ht="24.75" x14ac:dyDescent="0.25">
      <c r="A5203" s="5">
        <v>2018</v>
      </c>
      <c r="B5203" s="6" t="s">
        <v>19</v>
      </c>
      <c r="C5203" s="6">
        <v>6417</v>
      </c>
      <c r="D5203" s="11" t="s">
        <v>91</v>
      </c>
      <c r="E5203" s="6" t="str">
        <f t="shared" si="247"/>
        <v>5020220064177500</v>
      </c>
      <c r="F5203" s="7" t="s">
        <v>29</v>
      </c>
      <c r="G5203" s="7" t="s">
        <v>30</v>
      </c>
      <c r="H5203" s="7" t="s">
        <v>92</v>
      </c>
      <c r="I5203" s="6" t="s">
        <v>342</v>
      </c>
      <c r="J5203" s="6">
        <v>7500</v>
      </c>
      <c r="K5203" s="11" t="s">
        <v>383</v>
      </c>
      <c r="L5203" s="14">
        <v>286.78999999999996</v>
      </c>
      <c r="M5203" s="15"/>
      <c r="N5203" s="8">
        <f t="shared" si="248"/>
        <v>286.78999999999996</v>
      </c>
      <c r="O5203" s="8">
        <v>330.44</v>
      </c>
      <c r="P5203" s="8">
        <v>0</v>
      </c>
    </row>
    <row r="5204" spans="1:16" ht="24.75" x14ac:dyDescent="0.25">
      <c r="A5204" s="5">
        <v>2018</v>
      </c>
      <c r="B5204" s="6" t="s">
        <v>19</v>
      </c>
      <c r="C5204" s="6">
        <v>6420</v>
      </c>
      <c r="D5204" s="11" t="s">
        <v>93</v>
      </c>
      <c r="E5204" s="6" t="str">
        <f t="shared" si="247"/>
        <v>5020220064207500</v>
      </c>
      <c r="F5204" s="7" t="s">
        <v>61</v>
      </c>
      <c r="G5204" s="7" t="s">
        <v>61</v>
      </c>
      <c r="H5204" s="7" t="s">
        <v>94</v>
      </c>
      <c r="I5204" s="6" t="s">
        <v>342</v>
      </c>
      <c r="J5204" s="6">
        <v>7500</v>
      </c>
      <c r="K5204" s="11" t="s">
        <v>383</v>
      </c>
      <c r="L5204" s="14">
        <v>3398.1699999999992</v>
      </c>
      <c r="M5204" s="15"/>
      <c r="N5204" s="8">
        <f t="shared" si="248"/>
        <v>3398.1699999999992</v>
      </c>
      <c r="O5204" s="8">
        <v>968.91</v>
      </c>
      <c r="P5204" s="8">
        <v>2682.2299999999996</v>
      </c>
    </row>
    <row r="5205" spans="1:16" ht="24.75" x14ac:dyDescent="0.25">
      <c r="A5205" s="5">
        <v>2016</v>
      </c>
      <c r="B5205" s="6" t="s">
        <v>19</v>
      </c>
      <c r="C5205" s="6">
        <v>6422</v>
      </c>
      <c r="D5205" s="12" t="s">
        <v>95</v>
      </c>
      <c r="E5205" s="6" t="str">
        <f t="shared" si="247"/>
        <v>5020220064227500</v>
      </c>
      <c r="F5205" s="7" t="s">
        <v>61</v>
      </c>
      <c r="G5205" s="7" t="s">
        <v>61</v>
      </c>
      <c r="H5205" s="7" t="s">
        <v>94</v>
      </c>
      <c r="I5205" s="6" t="s">
        <v>342</v>
      </c>
      <c r="J5205" s="6">
        <v>7500</v>
      </c>
      <c r="K5205" s="12" t="str">
        <f>VLOOKUP(J5205,'[17]OC Name'!A:B,2,FALSE)</f>
        <v>Office supplies</v>
      </c>
      <c r="L5205" s="14">
        <v>0</v>
      </c>
      <c r="M5205" s="16"/>
      <c r="N5205" s="8">
        <f t="shared" si="248"/>
        <v>0</v>
      </c>
      <c r="O5205" s="8">
        <v>1589.2099999999998</v>
      </c>
      <c r="P5205" s="8">
        <v>295.49</v>
      </c>
    </row>
    <row r="5206" spans="1:16" ht="24.75" x14ac:dyDescent="0.25">
      <c r="A5206" s="5">
        <v>2018</v>
      </c>
      <c r="B5206" s="6" t="s">
        <v>19</v>
      </c>
      <c r="C5206" s="6">
        <v>6431</v>
      </c>
      <c r="D5206" s="11" t="s">
        <v>96</v>
      </c>
      <c r="E5206" s="6" t="str">
        <f t="shared" si="247"/>
        <v>5020220064317500</v>
      </c>
      <c r="F5206" s="7" t="s">
        <v>61</v>
      </c>
      <c r="G5206" s="7" t="s">
        <v>61</v>
      </c>
      <c r="H5206" s="7" t="s">
        <v>62</v>
      </c>
      <c r="I5206" s="6" t="s">
        <v>342</v>
      </c>
      <c r="J5206" s="6">
        <v>7500</v>
      </c>
      <c r="K5206" s="11" t="s">
        <v>383</v>
      </c>
      <c r="L5206" s="14">
        <v>548.88</v>
      </c>
      <c r="M5206" s="15"/>
      <c r="N5206" s="8">
        <f t="shared" si="248"/>
        <v>548.88</v>
      </c>
      <c r="O5206" s="8">
        <v>340.03000000000003</v>
      </c>
      <c r="P5206" s="8">
        <v>442.74</v>
      </c>
    </row>
    <row r="5207" spans="1:16" ht="24.75" x14ac:dyDescent="0.25">
      <c r="A5207" s="5">
        <v>2018</v>
      </c>
      <c r="B5207" s="6" t="s">
        <v>19</v>
      </c>
      <c r="C5207" s="6">
        <v>6440</v>
      </c>
      <c r="D5207" s="11" t="s">
        <v>97</v>
      </c>
      <c r="E5207" s="6" t="str">
        <f t="shared" si="247"/>
        <v>5020220064407500</v>
      </c>
      <c r="F5207" s="7" t="s">
        <v>61</v>
      </c>
      <c r="G5207" s="7" t="s">
        <v>61</v>
      </c>
      <c r="H5207" s="7" t="s">
        <v>98</v>
      </c>
      <c r="I5207" s="6" t="s">
        <v>342</v>
      </c>
      <c r="J5207" s="6">
        <v>7500</v>
      </c>
      <c r="K5207" s="11" t="s">
        <v>383</v>
      </c>
      <c r="L5207" s="14">
        <v>138.5</v>
      </c>
      <c r="M5207" s="15"/>
      <c r="N5207" s="8">
        <f t="shared" si="248"/>
        <v>138.5</v>
      </c>
      <c r="O5207" s="8">
        <v>628.29999999999995</v>
      </c>
      <c r="P5207" s="8">
        <v>984.06999999999982</v>
      </c>
    </row>
    <row r="5208" spans="1:16" ht="24.75" x14ac:dyDescent="0.25">
      <c r="A5208" s="5">
        <v>2018</v>
      </c>
      <c r="B5208" s="6" t="s">
        <v>19</v>
      </c>
      <c r="C5208" s="6">
        <v>6604</v>
      </c>
      <c r="D5208" s="11" t="s">
        <v>226</v>
      </c>
      <c r="E5208" s="6" t="str">
        <f t="shared" si="247"/>
        <v>5020220066047500</v>
      </c>
      <c r="F5208" s="7" t="s">
        <v>67</v>
      </c>
      <c r="G5208" s="7" t="s">
        <v>67</v>
      </c>
      <c r="H5208" s="7" t="s">
        <v>100</v>
      </c>
      <c r="I5208" s="6" t="s">
        <v>342</v>
      </c>
      <c r="J5208" s="6">
        <v>7500</v>
      </c>
      <c r="K5208" s="11" t="s">
        <v>383</v>
      </c>
      <c r="L5208" s="14">
        <v>1485.1499999999996</v>
      </c>
      <c r="M5208" s="15"/>
      <c r="N5208" s="8">
        <f t="shared" si="248"/>
        <v>1485.1499999999996</v>
      </c>
      <c r="O5208" s="8">
        <v>2268.77</v>
      </c>
      <c r="P5208" s="8">
        <v>1208.78</v>
      </c>
    </row>
    <row r="5209" spans="1:16" ht="24.75" x14ac:dyDescent="0.25">
      <c r="A5209" s="5">
        <v>2018</v>
      </c>
      <c r="B5209" s="6" t="s">
        <v>19</v>
      </c>
      <c r="C5209" s="6">
        <v>6608</v>
      </c>
      <c r="D5209" s="11" t="s">
        <v>102</v>
      </c>
      <c r="E5209" s="6" t="str">
        <f t="shared" si="247"/>
        <v>5020220066087500</v>
      </c>
      <c r="F5209" s="7" t="s">
        <v>67</v>
      </c>
      <c r="G5209" s="7" t="s">
        <v>67</v>
      </c>
      <c r="H5209" s="7" t="s">
        <v>103</v>
      </c>
      <c r="I5209" s="6" t="s">
        <v>342</v>
      </c>
      <c r="J5209" s="6">
        <v>7500</v>
      </c>
      <c r="K5209" s="11" t="s">
        <v>383</v>
      </c>
      <c r="L5209" s="14">
        <v>1210.05</v>
      </c>
      <c r="M5209" s="15"/>
      <c r="N5209" s="8">
        <f t="shared" si="248"/>
        <v>1210.05</v>
      </c>
      <c r="O5209" s="8">
        <v>760.08999999999992</v>
      </c>
      <c r="P5209" s="8">
        <v>643.29999999999995</v>
      </c>
    </row>
    <row r="5210" spans="1:16" ht="24.75" x14ac:dyDescent="0.25">
      <c r="A5210" s="5">
        <v>2018</v>
      </c>
      <c r="B5210" s="6" t="s">
        <v>19</v>
      </c>
      <c r="C5210" s="6">
        <v>6609</v>
      </c>
      <c r="D5210" s="11" t="s">
        <v>104</v>
      </c>
      <c r="E5210" s="6" t="str">
        <f t="shared" si="247"/>
        <v>5020220066097500</v>
      </c>
      <c r="F5210" s="7" t="s">
        <v>29</v>
      </c>
      <c r="G5210" s="7" t="s">
        <v>30</v>
      </c>
      <c r="H5210" s="7" t="s">
        <v>105</v>
      </c>
      <c r="I5210" s="6" t="s">
        <v>342</v>
      </c>
      <c r="J5210" s="6">
        <v>7500</v>
      </c>
      <c r="K5210" s="11" t="s">
        <v>383</v>
      </c>
      <c r="L5210" s="14">
        <v>359.04999999999995</v>
      </c>
      <c r="M5210" s="15"/>
      <c r="N5210" s="8">
        <f t="shared" si="248"/>
        <v>359.04999999999995</v>
      </c>
      <c r="O5210" s="8">
        <v>1032.0100000000002</v>
      </c>
      <c r="P5210" s="8">
        <v>1028.98</v>
      </c>
    </row>
    <row r="5211" spans="1:16" ht="24.75" x14ac:dyDescent="0.25">
      <c r="A5211" s="5">
        <v>2018</v>
      </c>
      <c r="B5211" s="6" t="s">
        <v>19</v>
      </c>
      <c r="C5211" s="6">
        <v>6610</v>
      </c>
      <c r="D5211" s="11" t="s">
        <v>106</v>
      </c>
      <c r="E5211" s="6" t="str">
        <f t="shared" si="247"/>
        <v>5020220066107500</v>
      </c>
      <c r="F5211" s="7" t="s">
        <v>29</v>
      </c>
      <c r="G5211" s="7" t="s">
        <v>30</v>
      </c>
      <c r="H5211" s="7" t="s">
        <v>107</v>
      </c>
      <c r="I5211" s="6" t="s">
        <v>342</v>
      </c>
      <c r="J5211" s="6">
        <v>7500</v>
      </c>
      <c r="K5211" s="11" t="s">
        <v>383</v>
      </c>
      <c r="L5211" s="14">
        <v>1663.9</v>
      </c>
      <c r="M5211" s="15"/>
      <c r="N5211" s="8">
        <f t="shared" si="248"/>
        <v>1663.9</v>
      </c>
      <c r="O5211" s="8">
        <v>721.8</v>
      </c>
      <c r="P5211" s="8">
        <v>2808.9300000000003</v>
      </c>
    </row>
    <row r="5212" spans="1:16" ht="24.75" x14ac:dyDescent="0.25">
      <c r="A5212" s="5">
        <v>2018</v>
      </c>
      <c r="B5212" s="6" t="s">
        <v>19</v>
      </c>
      <c r="C5212" s="6">
        <v>6611</v>
      </c>
      <c r="D5212" s="11" t="s">
        <v>108</v>
      </c>
      <c r="E5212" s="6" t="str">
        <f t="shared" si="247"/>
        <v>5020220066117500</v>
      </c>
      <c r="F5212" s="7" t="s">
        <v>67</v>
      </c>
      <c r="G5212" s="7" t="s">
        <v>67</v>
      </c>
      <c r="H5212" s="7" t="s">
        <v>109</v>
      </c>
      <c r="I5212" s="6" t="s">
        <v>342</v>
      </c>
      <c r="J5212" s="6">
        <v>7500</v>
      </c>
      <c r="K5212" s="11" t="s">
        <v>383</v>
      </c>
      <c r="L5212" s="14">
        <v>2992.02</v>
      </c>
      <c r="M5212" s="15"/>
      <c r="N5212" s="8">
        <f t="shared" si="248"/>
        <v>2992.02</v>
      </c>
      <c r="O5212" s="8">
        <v>2037.8599999999997</v>
      </c>
      <c r="P5212" s="8">
        <v>1973.75</v>
      </c>
    </row>
    <row r="5213" spans="1:16" ht="24.75" x14ac:dyDescent="0.25">
      <c r="A5213" s="5">
        <v>2018</v>
      </c>
      <c r="B5213" s="6" t="s">
        <v>19</v>
      </c>
      <c r="C5213" s="6">
        <v>6613</v>
      </c>
      <c r="D5213" s="11" t="s">
        <v>110</v>
      </c>
      <c r="E5213" s="6" t="str">
        <f t="shared" si="247"/>
        <v>5020220066137500</v>
      </c>
      <c r="F5213" s="7" t="s">
        <v>29</v>
      </c>
      <c r="G5213" s="7" t="s">
        <v>76</v>
      </c>
      <c r="H5213" s="7" t="s">
        <v>111</v>
      </c>
      <c r="I5213" s="6" t="s">
        <v>342</v>
      </c>
      <c r="J5213" s="6">
        <v>7500</v>
      </c>
      <c r="K5213" s="11" t="s">
        <v>383</v>
      </c>
      <c r="L5213" s="14">
        <v>252.95000000000002</v>
      </c>
      <c r="M5213" s="15"/>
      <c r="N5213" s="8">
        <f t="shared" si="248"/>
        <v>252.95000000000002</v>
      </c>
      <c r="O5213" s="8">
        <v>1349.1200000000001</v>
      </c>
      <c r="P5213" s="8">
        <v>0</v>
      </c>
    </row>
    <row r="5214" spans="1:16" ht="24.75" x14ac:dyDescent="0.25">
      <c r="A5214" s="5">
        <v>2016</v>
      </c>
      <c r="B5214" s="6" t="s">
        <v>19</v>
      </c>
      <c r="C5214" s="6">
        <v>6615</v>
      </c>
      <c r="D5214" s="12" t="s">
        <v>112</v>
      </c>
      <c r="E5214" s="6" t="str">
        <f t="shared" si="247"/>
        <v>5020220066157500</v>
      </c>
      <c r="F5214" s="7" t="s">
        <v>29</v>
      </c>
      <c r="G5214" s="7" t="s">
        <v>76</v>
      </c>
      <c r="H5214" s="7" t="s">
        <v>113</v>
      </c>
      <c r="I5214" s="6" t="s">
        <v>342</v>
      </c>
      <c r="J5214" s="6">
        <v>7500</v>
      </c>
      <c r="K5214" s="12" t="str">
        <f>VLOOKUP(J5214,'[17]OC Name'!A:B,2,FALSE)</f>
        <v>Office supplies</v>
      </c>
      <c r="L5214" s="14">
        <v>0</v>
      </c>
      <c r="M5214" s="16"/>
      <c r="N5214" s="8">
        <f t="shared" si="248"/>
        <v>0</v>
      </c>
      <c r="O5214" s="8">
        <v>0</v>
      </c>
      <c r="P5214" s="8">
        <v>224.11999999999998</v>
      </c>
    </row>
    <row r="5215" spans="1:16" ht="24.75" x14ac:dyDescent="0.25">
      <c r="A5215" s="5">
        <v>2018</v>
      </c>
      <c r="B5215" s="6" t="s">
        <v>19</v>
      </c>
      <c r="C5215" s="6">
        <v>6619</v>
      </c>
      <c r="D5215" s="11" t="s">
        <v>114</v>
      </c>
      <c r="E5215" s="6" t="str">
        <f t="shared" si="247"/>
        <v>5020220066197500</v>
      </c>
      <c r="F5215" s="7" t="s">
        <v>29</v>
      </c>
      <c r="G5215" s="7" t="s">
        <v>30</v>
      </c>
      <c r="H5215" s="7" t="s">
        <v>115</v>
      </c>
      <c r="I5215" s="6" t="s">
        <v>342</v>
      </c>
      <c r="J5215" s="6">
        <v>7500</v>
      </c>
      <c r="K5215" s="11" t="s">
        <v>383</v>
      </c>
      <c r="L5215" s="14">
        <v>1508.8100000000004</v>
      </c>
      <c r="M5215" s="15"/>
      <c r="N5215" s="8">
        <f t="shared" si="248"/>
        <v>1508.8100000000004</v>
      </c>
      <c r="O5215" s="8">
        <v>0</v>
      </c>
      <c r="P5215" s="8">
        <v>0</v>
      </c>
    </row>
    <row r="5216" spans="1:16" ht="24.75" x14ac:dyDescent="0.25">
      <c r="A5216" s="5">
        <v>2018</v>
      </c>
      <c r="B5216" s="6" t="s">
        <v>19</v>
      </c>
      <c r="C5216" s="6">
        <v>6620</v>
      </c>
      <c r="D5216" s="11" t="s">
        <v>116</v>
      </c>
      <c r="E5216" s="6" t="str">
        <f t="shared" si="247"/>
        <v>5020220066207500</v>
      </c>
      <c r="F5216" s="7" t="s">
        <v>29</v>
      </c>
      <c r="G5216" s="7" t="s">
        <v>30</v>
      </c>
      <c r="H5216" s="7" t="s">
        <v>107</v>
      </c>
      <c r="I5216" s="6" t="s">
        <v>342</v>
      </c>
      <c r="J5216" s="6">
        <v>7500</v>
      </c>
      <c r="K5216" s="11" t="s">
        <v>383</v>
      </c>
      <c r="L5216" s="14">
        <v>752.2700000000001</v>
      </c>
      <c r="M5216" s="15"/>
      <c r="N5216" s="8">
        <f t="shared" si="248"/>
        <v>752.2700000000001</v>
      </c>
      <c r="O5216" s="8">
        <v>0</v>
      </c>
      <c r="P5216" s="8">
        <v>0</v>
      </c>
    </row>
    <row r="5217" spans="1:16" ht="24.75" x14ac:dyDescent="0.25">
      <c r="A5217" s="5">
        <v>2018</v>
      </c>
      <c r="B5217" s="6" t="s">
        <v>19</v>
      </c>
      <c r="C5217" s="6">
        <v>6621</v>
      </c>
      <c r="D5217" s="11" t="s">
        <v>117</v>
      </c>
      <c r="E5217" s="6" t="str">
        <f t="shared" si="247"/>
        <v>5020220066217500</v>
      </c>
      <c r="F5217" s="7" t="s">
        <v>29</v>
      </c>
      <c r="G5217" s="7" t="s">
        <v>30</v>
      </c>
      <c r="H5217" s="7" t="s">
        <v>118</v>
      </c>
      <c r="I5217" s="6" t="s">
        <v>342</v>
      </c>
      <c r="J5217" s="6">
        <v>7500</v>
      </c>
      <c r="K5217" s="11" t="s">
        <v>383</v>
      </c>
      <c r="L5217" s="14">
        <v>255.70000000000002</v>
      </c>
      <c r="M5217" s="15"/>
      <c r="N5217" s="8">
        <f t="shared" si="248"/>
        <v>255.70000000000002</v>
      </c>
      <c r="O5217" s="8">
        <v>1068.72</v>
      </c>
      <c r="P5217" s="8">
        <v>1146.9000000000001</v>
      </c>
    </row>
    <row r="5218" spans="1:16" ht="24.75" x14ac:dyDescent="0.25">
      <c r="A5218" s="5">
        <v>2018</v>
      </c>
      <c r="B5218" s="6" t="s">
        <v>19</v>
      </c>
      <c r="C5218" s="6">
        <v>6622</v>
      </c>
      <c r="D5218" s="11" t="s">
        <v>119</v>
      </c>
      <c r="E5218" s="6" t="str">
        <f t="shared" si="247"/>
        <v>5020220066227500</v>
      </c>
      <c r="F5218" s="7" t="s">
        <v>29</v>
      </c>
      <c r="G5218" s="7" t="s">
        <v>30</v>
      </c>
      <c r="H5218" s="7" t="s">
        <v>118</v>
      </c>
      <c r="I5218" s="6" t="s">
        <v>342</v>
      </c>
      <c r="J5218" s="6">
        <v>7500</v>
      </c>
      <c r="K5218" s="11" t="s">
        <v>383</v>
      </c>
      <c r="L5218" s="14">
        <v>1609.72</v>
      </c>
      <c r="M5218" s="15"/>
      <c r="N5218" s="8">
        <f t="shared" si="248"/>
        <v>1609.72</v>
      </c>
      <c r="O5218" s="8">
        <v>1057.47</v>
      </c>
      <c r="P5218" s="8">
        <v>838.31000000000006</v>
      </c>
    </row>
    <row r="5219" spans="1:16" ht="24.75" x14ac:dyDescent="0.25">
      <c r="A5219" s="5">
        <v>2018</v>
      </c>
      <c r="B5219" s="6" t="s">
        <v>19</v>
      </c>
      <c r="C5219" s="6">
        <v>6623</v>
      </c>
      <c r="D5219" s="11" t="s">
        <v>120</v>
      </c>
      <c r="E5219" s="6" t="str">
        <f t="shared" si="247"/>
        <v>5020220066237500</v>
      </c>
      <c r="F5219" s="7" t="s">
        <v>29</v>
      </c>
      <c r="G5219" s="7" t="s">
        <v>30</v>
      </c>
      <c r="H5219" s="7" t="s">
        <v>118</v>
      </c>
      <c r="I5219" s="6" t="s">
        <v>342</v>
      </c>
      <c r="J5219" s="6">
        <v>7500</v>
      </c>
      <c r="K5219" s="11" t="s">
        <v>383</v>
      </c>
      <c r="L5219" s="14">
        <v>2069.14</v>
      </c>
      <c r="M5219" s="15"/>
      <c r="N5219" s="8">
        <f t="shared" si="248"/>
        <v>2069.14</v>
      </c>
      <c r="O5219" s="8">
        <v>589.53</v>
      </c>
      <c r="P5219" s="8">
        <v>475.45000000000005</v>
      </c>
    </row>
    <row r="5220" spans="1:16" ht="24.75" x14ac:dyDescent="0.25">
      <c r="A5220" s="5">
        <v>2018</v>
      </c>
      <c r="B5220" s="6" t="s">
        <v>19</v>
      </c>
      <c r="C5220" s="6">
        <v>6640</v>
      </c>
      <c r="D5220" s="11" t="s">
        <v>121</v>
      </c>
      <c r="E5220" s="6" t="str">
        <f t="shared" si="247"/>
        <v>5020220066407500</v>
      </c>
      <c r="F5220" s="7" t="s">
        <v>29</v>
      </c>
      <c r="G5220" s="7" t="s">
        <v>30</v>
      </c>
      <c r="H5220" s="7" t="s">
        <v>122</v>
      </c>
      <c r="I5220" s="6" t="s">
        <v>342</v>
      </c>
      <c r="J5220" s="6">
        <v>7500</v>
      </c>
      <c r="K5220" s="11" t="s">
        <v>383</v>
      </c>
      <c r="L5220" s="14">
        <v>4084.4699999999993</v>
      </c>
      <c r="M5220" s="15"/>
      <c r="N5220" s="8">
        <f t="shared" si="248"/>
        <v>4084.4699999999993</v>
      </c>
      <c r="O5220" s="8">
        <v>6771.0099999999993</v>
      </c>
      <c r="P5220" s="8">
        <v>4295.6800000000012</v>
      </c>
    </row>
    <row r="5221" spans="1:16" ht="24.75" x14ac:dyDescent="0.25">
      <c r="A5221" s="5">
        <v>2018</v>
      </c>
      <c r="B5221" s="6" t="s">
        <v>19</v>
      </c>
      <c r="C5221" s="6">
        <v>6641</v>
      </c>
      <c r="D5221" s="11" t="s">
        <v>123</v>
      </c>
      <c r="E5221" s="6" t="str">
        <f t="shared" si="247"/>
        <v>5020220066417500</v>
      </c>
      <c r="F5221" s="7" t="s">
        <v>29</v>
      </c>
      <c r="G5221" s="7" t="s">
        <v>30</v>
      </c>
      <c r="H5221" s="7" t="s">
        <v>122</v>
      </c>
      <c r="I5221" s="6" t="s">
        <v>342</v>
      </c>
      <c r="J5221" s="6">
        <v>7500</v>
      </c>
      <c r="K5221" s="11" t="s">
        <v>383</v>
      </c>
      <c r="L5221" s="14">
        <v>809.44000000000017</v>
      </c>
      <c r="M5221" s="15"/>
      <c r="N5221" s="8">
        <f t="shared" si="248"/>
        <v>809.44000000000017</v>
      </c>
      <c r="O5221" s="8">
        <v>0</v>
      </c>
      <c r="P5221" s="8">
        <v>0</v>
      </c>
    </row>
    <row r="5222" spans="1:16" ht="24.75" x14ac:dyDescent="0.25">
      <c r="A5222" s="5">
        <v>2018</v>
      </c>
      <c r="B5222" s="6" t="s">
        <v>19</v>
      </c>
      <c r="C5222" s="6">
        <v>6711</v>
      </c>
      <c r="D5222" s="11" t="s">
        <v>124</v>
      </c>
      <c r="E5222" s="6" t="str">
        <f t="shared" si="247"/>
        <v>5020220067117500</v>
      </c>
      <c r="F5222" s="7" t="s">
        <v>29</v>
      </c>
      <c r="G5222" s="7" t="s">
        <v>76</v>
      </c>
      <c r="H5222" s="7" t="s">
        <v>125</v>
      </c>
      <c r="I5222" s="6" t="s">
        <v>342</v>
      </c>
      <c r="J5222" s="6">
        <v>7500</v>
      </c>
      <c r="K5222" s="11" t="s">
        <v>383</v>
      </c>
      <c r="L5222" s="14">
        <v>1925.1000000000001</v>
      </c>
      <c r="M5222" s="15"/>
      <c r="N5222" s="8">
        <f t="shared" si="248"/>
        <v>1925.1000000000001</v>
      </c>
      <c r="O5222" s="8">
        <v>2043.26</v>
      </c>
      <c r="P5222" s="8">
        <v>2950.93</v>
      </c>
    </row>
    <row r="5223" spans="1:16" ht="24.75" x14ac:dyDescent="0.25">
      <c r="A5223" s="5">
        <v>2018</v>
      </c>
      <c r="B5223" s="6" t="s">
        <v>19</v>
      </c>
      <c r="C5223" s="6">
        <v>6714</v>
      </c>
      <c r="D5223" s="11" t="s">
        <v>127</v>
      </c>
      <c r="E5223" s="6" t="str">
        <f t="shared" si="247"/>
        <v>5020220067147500</v>
      </c>
      <c r="F5223" s="7" t="s">
        <v>29</v>
      </c>
      <c r="G5223" s="7" t="s">
        <v>76</v>
      </c>
      <c r="H5223" s="7" t="s">
        <v>111</v>
      </c>
      <c r="I5223" s="6" t="s">
        <v>342</v>
      </c>
      <c r="J5223" s="6">
        <v>7500</v>
      </c>
      <c r="K5223" s="11" t="s">
        <v>383</v>
      </c>
      <c r="L5223" s="14">
        <v>1697.6999999999996</v>
      </c>
      <c r="M5223" s="15"/>
      <c r="N5223" s="8">
        <f t="shared" si="248"/>
        <v>1697.6999999999996</v>
      </c>
      <c r="O5223" s="8">
        <v>3119.4300000000003</v>
      </c>
      <c r="P5223" s="8">
        <v>3427.3600000000015</v>
      </c>
    </row>
    <row r="5224" spans="1:16" ht="24.75" x14ac:dyDescent="0.25">
      <c r="A5224" s="5">
        <v>2018</v>
      </c>
      <c r="B5224" s="6" t="s">
        <v>19</v>
      </c>
      <c r="C5224" s="6">
        <v>6715</v>
      </c>
      <c r="D5224" s="11" t="s">
        <v>128</v>
      </c>
      <c r="E5224" s="6" t="str">
        <f t="shared" si="247"/>
        <v>5020220067157500</v>
      </c>
      <c r="F5224" s="7" t="s">
        <v>29</v>
      </c>
      <c r="G5224" s="7" t="s">
        <v>76</v>
      </c>
      <c r="H5224" s="7" t="s">
        <v>111</v>
      </c>
      <c r="I5224" s="6" t="s">
        <v>342</v>
      </c>
      <c r="J5224" s="6">
        <v>7500</v>
      </c>
      <c r="K5224" s="11" t="s">
        <v>383</v>
      </c>
      <c r="L5224" s="14">
        <v>221.97000000000003</v>
      </c>
      <c r="M5224" s="15"/>
      <c r="N5224" s="8">
        <f t="shared" si="248"/>
        <v>221.97000000000003</v>
      </c>
      <c r="O5224" s="8">
        <v>65.45</v>
      </c>
      <c r="P5224" s="8">
        <v>0</v>
      </c>
    </row>
    <row r="5225" spans="1:16" ht="24.75" x14ac:dyDescent="0.25">
      <c r="A5225" s="5">
        <v>2018</v>
      </c>
      <c r="B5225" s="6" t="s">
        <v>19</v>
      </c>
      <c r="C5225" s="6">
        <v>6721</v>
      </c>
      <c r="D5225" s="11" t="s">
        <v>129</v>
      </c>
      <c r="E5225" s="6" t="str">
        <f t="shared" si="247"/>
        <v>5020220067217500</v>
      </c>
      <c r="F5225" s="7" t="s">
        <v>29</v>
      </c>
      <c r="G5225" s="7" t="s">
        <v>76</v>
      </c>
      <c r="H5225" s="7" t="s">
        <v>113</v>
      </c>
      <c r="I5225" s="6" t="s">
        <v>342</v>
      </c>
      <c r="J5225" s="6">
        <v>7500</v>
      </c>
      <c r="K5225" s="11" t="s">
        <v>383</v>
      </c>
      <c r="L5225" s="14">
        <v>1582.41</v>
      </c>
      <c r="M5225" s="15"/>
      <c r="N5225" s="8">
        <f t="shared" si="248"/>
        <v>1582.41</v>
      </c>
      <c r="O5225" s="8">
        <v>2409.6899999999991</v>
      </c>
      <c r="P5225" s="8">
        <v>2492.3200000000002</v>
      </c>
    </row>
    <row r="5226" spans="1:16" ht="24.75" x14ac:dyDescent="0.25">
      <c r="A5226" s="5">
        <v>2016</v>
      </c>
      <c r="B5226" s="6" t="s">
        <v>19</v>
      </c>
      <c r="C5226" s="6">
        <v>6722</v>
      </c>
      <c r="D5226" s="12" t="s">
        <v>130</v>
      </c>
      <c r="E5226" s="6" t="str">
        <f t="shared" si="247"/>
        <v>5020220067227500</v>
      </c>
      <c r="F5226" s="7" t="s">
        <v>29</v>
      </c>
      <c r="G5226" s="7" t="s">
        <v>30</v>
      </c>
      <c r="H5226" s="7" t="s">
        <v>82</v>
      </c>
      <c r="I5226" s="6" t="s">
        <v>342</v>
      </c>
      <c r="J5226" s="6">
        <v>7500</v>
      </c>
      <c r="K5226" s="12" t="str">
        <f>VLOOKUP(J5226,'[17]OC Name'!A:B,2,FALSE)</f>
        <v>Office supplies</v>
      </c>
      <c r="L5226" s="14">
        <v>0</v>
      </c>
      <c r="M5226" s="16"/>
      <c r="N5226" s="8">
        <f t="shared" si="248"/>
        <v>0</v>
      </c>
      <c r="O5226" s="8">
        <v>252.58</v>
      </c>
      <c r="P5226" s="8">
        <v>451.45000000000005</v>
      </c>
    </row>
    <row r="5227" spans="1:16" ht="24.75" x14ac:dyDescent="0.25">
      <c r="A5227" s="5">
        <v>2018</v>
      </c>
      <c r="B5227" s="6" t="s">
        <v>19</v>
      </c>
      <c r="C5227" s="6">
        <v>6723</v>
      </c>
      <c r="D5227" s="11" t="s">
        <v>131</v>
      </c>
      <c r="E5227" s="6" t="str">
        <f t="shared" si="247"/>
        <v>5020220067237500</v>
      </c>
      <c r="F5227" s="7" t="s">
        <v>29</v>
      </c>
      <c r="G5227" s="7" t="s">
        <v>30</v>
      </c>
      <c r="H5227" s="7" t="s">
        <v>82</v>
      </c>
      <c r="I5227" s="6" t="s">
        <v>342</v>
      </c>
      <c r="J5227" s="6">
        <v>7500</v>
      </c>
      <c r="K5227" s="11" t="s">
        <v>383</v>
      </c>
      <c r="L5227" s="14">
        <v>0</v>
      </c>
      <c r="M5227" s="15"/>
      <c r="N5227" s="8">
        <f t="shared" si="248"/>
        <v>0</v>
      </c>
      <c r="O5227" s="8">
        <v>93.91</v>
      </c>
      <c r="P5227" s="8">
        <v>379.45</v>
      </c>
    </row>
    <row r="5228" spans="1:16" ht="24.75" x14ac:dyDescent="0.25">
      <c r="A5228" s="5">
        <v>2018</v>
      </c>
      <c r="B5228" s="6" t="s">
        <v>19</v>
      </c>
      <c r="C5228" s="6">
        <v>6731</v>
      </c>
      <c r="D5228" s="11" t="s">
        <v>132</v>
      </c>
      <c r="E5228" s="6" t="str">
        <f t="shared" si="247"/>
        <v>5020220067317500</v>
      </c>
      <c r="F5228" s="7" t="s">
        <v>29</v>
      </c>
      <c r="G5228" s="7" t="s">
        <v>30</v>
      </c>
      <c r="H5228" s="7" t="s">
        <v>92</v>
      </c>
      <c r="I5228" s="6" t="s">
        <v>342</v>
      </c>
      <c r="J5228" s="6">
        <v>7500</v>
      </c>
      <c r="K5228" s="11" t="s">
        <v>383</v>
      </c>
      <c r="L5228" s="14">
        <v>2458.9699999999998</v>
      </c>
      <c r="M5228" s="15"/>
      <c r="N5228" s="8">
        <f t="shared" si="248"/>
        <v>2458.9699999999998</v>
      </c>
      <c r="O5228" s="8">
        <v>5216.5799999999972</v>
      </c>
      <c r="P5228" s="8">
        <v>12406.299999999992</v>
      </c>
    </row>
    <row r="5229" spans="1:16" ht="24.75" x14ac:dyDescent="0.25">
      <c r="A5229" s="5">
        <v>2018</v>
      </c>
      <c r="B5229" s="6" t="s">
        <v>19</v>
      </c>
      <c r="C5229" s="6">
        <v>6732</v>
      </c>
      <c r="D5229" s="11" t="s">
        <v>133</v>
      </c>
      <c r="E5229" s="6" t="str">
        <f t="shared" si="247"/>
        <v>5020220067327500</v>
      </c>
      <c r="F5229" s="7" t="s">
        <v>29</v>
      </c>
      <c r="G5229" s="7" t="s">
        <v>30</v>
      </c>
      <c r="H5229" s="7" t="s">
        <v>92</v>
      </c>
      <c r="I5229" s="6" t="s">
        <v>342</v>
      </c>
      <c r="J5229" s="6">
        <v>7500</v>
      </c>
      <c r="K5229" s="11" t="s">
        <v>383</v>
      </c>
      <c r="L5229" s="14">
        <v>22.08</v>
      </c>
      <c r="M5229" s="15"/>
      <c r="N5229" s="8">
        <f t="shared" si="248"/>
        <v>22.08</v>
      </c>
      <c r="O5229" s="8">
        <v>0</v>
      </c>
      <c r="P5229" s="8">
        <v>0</v>
      </c>
    </row>
    <row r="5230" spans="1:16" ht="24.75" x14ac:dyDescent="0.25">
      <c r="A5230" s="5">
        <v>2018</v>
      </c>
      <c r="B5230" s="6" t="s">
        <v>19</v>
      </c>
      <c r="C5230" s="6">
        <v>6805</v>
      </c>
      <c r="D5230" s="11" t="s">
        <v>134</v>
      </c>
      <c r="E5230" s="6" t="str">
        <f t="shared" si="247"/>
        <v>5020220068057500</v>
      </c>
      <c r="F5230" s="7" t="s">
        <v>67</v>
      </c>
      <c r="G5230" s="7" t="s">
        <v>67</v>
      </c>
      <c r="H5230" s="7" t="s">
        <v>135</v>
      </c>
      <c r="I5230" s="6" t="s">
        <v>342</v>
      </c>
      <c r="J5230" s="6">
        <v>7500</v>
      </c>
      <c r="K5230" s="11" t="s">
        <v>383</v>
      </c>
      <c r="L5230" s="14">
        <v>7823.7100000000046</v>
      </c>
      <c r="M5230" s="15"/>
      <c r="N5230" s="8">
        <f t="shared" si="248"/>
        <v>7823.7100000000046</v>
      </c>
      <c r="O5230" s="8">
        <v>6983.6500000000005</v>
      </c>
      <c r="P5230" s="8">
        <v>2565.91</v>
      </c>
    </row>
    <row r="5231" spans="1:16" ht="24.75" x14ac:dyDescent="0.25">
      <c r="A5231" s="5">
        <v>2018</v>
      </c>
      <c r="B5231" s="6" t="s">
        <v>137</v>
      </c>
      <c r="C5231" s="6">
        <v>7748</v>
      </c>
      <c r="D5231" s="11" t="s">
        <v>138</v>
      </c>
      <c r="E5231" s="6" t="str">
        <f t="shared" si="247"/>
        <v>5030220077487500</v>
      </c>
      <c r="F5231" s="7" t="s">
        <v>67</v>
      </c>
      <c r="G5231" s="7" t="s">
        <v>67</v>
      </c>
      <c r="H5231" s="7" t="s">
        <v>68</v>
      </c>
      <c r="I5231" s="6" t="s">
        <v>342</v>
      </c>
      <c r="J5231" s="6">
        <v>7500</v>
      </c>
      <c r="K5231" s="11" t="s">
        <v>383</v>
      </c>
      <c r="L5231" s="14">
        <v>645.7399999999999</v>
      </c>
      <c r="M5231" s="15"/>
      <c r="N5231" s="8">
        <f t="shared" si="248"/>
        <v>645.7399999999999</v>
      </c>
      <c r="O5231" s="8">
        <v>1147.4800000000002</v>
      </c>
      <c r="P5231" s="8">
        <v>577.68999999999994</v>
      </c>
    </row>
    <row r="5232" spans="1:16" ht="24.75" x14ac:dyDescent="0.25">
      <c r="A5232" s="5">
        <v>2018</v>
      </c>
      <c r="B5232" s="6" t="s">
        <v>19</v>
      </c>
      <c r="C5232" s="6">
        <v>7749</v>
      </c>
      <c r="D5232" s="11" t="s">
        <v>139</v>
      </c>
      <c r="E5232" s="6" t="str">
        <f t="shared" si="247"/>
        <v>5020220077497500</v>
      </c>
      <c r="F5232" s="7" t="s">
        <v>67</v>
      </c>
      <c r="G5232" s="7" t="s">
        <v>67</v>
      </c>
      <c r="H5232" s="7" t="s">
        <v>68</v>
      </c>
      <c r="I5232" s="6" t="s">
        <v>342</v>
      </c>
      <c r="J5232" s="6">
        <v>7500</v>
      </c>
      <c r="K5232" s="11" t="s">
        <v>383</v>
      </c>
      <c r="L5232" s="14">
        <v>114.24000000000001</v>
      </c>
      <c r="M5232" s="15"/>
      <c r="N5232" s="8">
        <f t="shared" si="248"/>
        <v>114.24000000000001</v>
      </c>
      <c r="O5232" s="8">
        <v>21.78</v>
      </c>
      <c r="P5232" s="8">
        <v>0</v>
      </c>
    </row>
    <row r="5233" spans="1:16" ht="24.75" x14ac:dyDescent="0.25">
      <c r="A5233" s="5">
        <v>2018</v>
      </c>
      <c r="B5233" s="6" t="s">
        <v>137</v>
      </c>
      <c r="C5233" s="6">
        <v>8002</v>
      </c>
      <c r="D5233" s="11" t="s">
        <v>141</v>
      </c>
      <c r="E5233" s="6" t="str">
        <f t="shared" si="247"/>
        <v>5030220080027500</v>
      </c>
      <c r="F5233" s="7" t="s">
        <v>21</v>
      </c>
      <c r="G5233" s="7" t="s">
        <v>22</v>
      </c>
      <c r="H5233" s="7" t="s">
        <v>23</v>
      </c>
      <c r="I5233" s="6" t="s">
        <v>342</v>
      </c>
      <c r="J5233" s="6">
        <v>7500</v>
      </c>
      <c r="K5233" s="11" t="s">
        <v>383</v>
      </c>
      <c r="L5233" s="14">
        <v>621.45999999999992</v>
      </c>
      <c r="M5233" s="15"/>
      <c r="N5233" s="8">
        <f t="shared" si="248"/>
        <v>621.45999999999992</v>
      </c>
      <c r="O5233" s="8">
        <v>379.04</v>
      </c>
      <c r="P5233" s="8">
        <v>536.55000000000007</v>
      </c>
    </row>
    <row r="5234" spans="1:16" ht="36.75" x14ac:dyDescent="0.25">
      <c r="A5234" s="5">
        <v>2018</v>
      </c>
      <c r="B5234" s="6" t="s">
        <v>137</v>
      </c>
      <c r="C5234" s="6">
        <v>8003</v>
      </c>
      <c r="D5234" s="11" t="s">
        <v>142</v>
      </c>
      <c r="E5234" s="6" t="str">
        <f t="shared" si="247"/>
        <v>5030220080037500</v>
      </c>
      <c r="F5234" s="7" t="s">
        <v>21</v>
      </c>
      <c r="G5234" s="7" t="s">
        <v>22</v>
      </c>
      <c r="H5234" s="7" t="s">
        <v>27</v>
      </c>
      <c r="I5234" s="6" t="s">
        <v>342</v>
      </c>
      <c r="J5234" s="6">
        <v>7500</v>
      </c>
      <c r="K5234" s="11" t="s">
        <v>383</v>
      </c>
      <c r="L5234" s="14">
        <v>731.42000000000007</v>
      </c>
      <c r="M5234" s="15"/>
      <c r="N5234" s="8">
        <f t="shared" si="248"/>
        <v>731.42000000000007</v>
      </c>
      <c r="O5234" s="8">
        <v>207.76000000000002</v>
      </c>
      <c r="P5234" s="8">
        <v>568.86</v>
      </c>
    </row>
    <row r="5235" spans="1:16" ht="24.75" x14ac:dyDescent="0.25">
      <c r="A5235" s="5">
        <v>2018</v>
      </c>
      <c r="B5235" s="6" t="s">
        <v>137</v>
      </c>
      <c r="C5235" s="6">
        <v>8004</v>
      </c>
      <c r="D5235" s="11" t="s">
        <v>28</v>
      </c>
      <c r="E5235" s="6" t="str">
        <f t="shared" si="247"/>
        <v>5030220080047500</v>
      </c>
      <c r="F5235" s="7" t="s">
        <v>29</v>
      </c>
      <c r="G5235" s="7" t="s">
        <v>30</v>
      </c>
      <c r="H5235" s="7" t="s">
        <v>31</v>
      </c>
      <c r="I5235" s="6" t="s">
        <v>342</v>
      </c>
      <c r="J5235" s="6">
        <v>7500</v>
      </c>
      <c r="K5235" s="11" t="s">
        <v>383</v>
      </c>
      <c r="L5235" s="14">
        <v>463.27</v>
      </c>
      <c r="M5235" s="15"/>
      <c r="N5235" s="8">
        <f t="shared" si="248"/>
        <v>463.27</v>
      </c>
      <c r="O5235" s="8">
        <v>802.16</v>
      </c>
      <c r="P5235" s="8">
        <v>123.83000000000001</v>
      </c>
    </row>
    <row r="5236" spans="1:16" ht="24.75" x14ac:dyDescent="0.25">
      <c r="A5236" s="5">
        <v>2018</v>
      </c>
      <c r="B5236" s="6" t="s">
        <v>137</v>
      </c>
      <c r="C5236" s="6">
        <v>8011</v>
      </c>
      <c r="D5236" s="11" t="s">
        <v>143</v>
      </c>
      <c r="E5236" s="6" t="str">
        <f t="shared" si="247"/>
        <v>5030220080117500</v>
      </c>
      <c r="F5236" s="7" t="s">
        <v>21</v>
      </c>
      <c r="G5236" s="7" t="s">
        <v>22</v>
      </c>
      <c r="H5236" s="7" t="s">
        <v>144</v>
      </c>
      <c r="I5236" s="6" t="s">
        <v>342</v>
      </c>
      <c r="J5236" s="6">
        <v>7500</v>
      </c>
      <c r="K5236" s="11" t="s">
        <v>383</v>
      </c>
      <c r="L5236" s="14">
        <v>3118.05</v>
      </c>
      <c r="M5236" s="15"/>
      <c r="N5236" s="8">
        <f t="shared" si="248"/>
        <v>3118.05</v>
      </c>
      <c r="O5236" s="8">
        <v>2285.44</v>
      </c>
      <c r="P5236" s="8">
        <v>1548.57</v>
      </c>
    </row>
    <row r="5237" spans="1:16" ht="24.75" x14ac:dyDescent="0.25">
      <c r="A5237" s="5">
        <v>2018</v>
      </c>
      <c r="B5237" s="6" t="s">
        <v>137</v>
      </c>
      <c r="C5237" s="6">
        <v>8012</v>
      </c>
      <c r="D5237" s="11" t="s">
        <v>145</v>
      </c>
      <c r="E5237" s="6" t="str">
        <f t="shared" si="247"/>
        <v>5030220080127500</v>
      </c>
      <c r="F5237" s="7" t="s">
        <v>21</v>
      </c>
      <c r="G5237" s="7" t="s">
        <v>22</v>
      </c>
      <c r="H5237" s="7" t="s">
        <v>144</v>
      </c>
      <c r="I5237" s="6" t="s">
        <v>342</v>
      </c>
      <c r="J5237" s="6">
        <v>7500</v>
      </c>
      <c r="K5237" s="11" t="s">
        <v>383</v>
      </c>
      <c r="L5237" s="14">
        <v>10523.629999999996</v>
      </c>
      <c r="M5237" s="15"/>
      <c r="N5237" s="8">
        <f t="shared" si="248"/>
        <v>10523.629999999996</v>
      </c>
      <c r="O5237" s="8">
        <v>707.31999999999994</v>
      </c>
      <c r="P5237" s="8">
        <v>2146.09</v>
      </c>
    </row>
    <row r="5238" spans="1:16" ht="24.75" x14ac:dyDescent="0.25">
      <c r="A5238" s="5">
        <v>2018</v>
      </c>
      <c r="B5238" s="6" t="s">
        <v>137</v>
      </c>
      <c r="C5238" s="6">
        <v>8021</v>
      </c>
      <c r="D5238" s="11" t="s">
        <v>146</v>
      </c>
      <c r="E5238" s="6" t="str">
        <f t="shared" si="247"/>
        <v>5030220080217500</v>
      </c>
      <c r="F5238" s="7" t="s">
        <v>21</v>
      </c>
      <c r="G5238" s="7" t="s">
        <v>22</v>
      </c>
      <c r="H5238" s="7" t="s">
        <v>147</v>
      </c>
      <c r="I5238" s="6" t="s">
        <v>342</v>
      </c>
      <c r="J5238" s="6">
        <v>7500</v>
      </c>
      <c r="K5238" s="11" t="s">
        <v>383</v>
      </c>
      <c r="L5238" s="14">
        <v>3664.3999999999992</v>
      </c>
      <c r="M5238" s="15"/>
      <c r="N5238" s="8">
        <f t="shared" si="248"/>
        <v>3664.3999999999992</v>
      </c>
      <c r="O5238" s="8">
        <v>326.58</v>
      </c>
      <c r="P5238" s="8">
        <v>555.42999999999995</v>
      </c>
    </row>
    <row r="5239" spans="1:16" ht="24.75" x14ac:dyDescent="0.25">
      <c r="A5239" s="5">
        <v>2018</v>
      </c>
      <c r="B5239" s="6" t="s">
        <v>137</v>
      </c>
      <c r="C5239" s="6">
        <v>8031</v>
      </c>
      <c r="D5239" s="11" t="s">
        <v>148</v>
      </c>
      <c r="E5239" s="6" t="str">
        <f t="shared" si="247"/>
        <v>5030220080317500</v>
      </c>
      <c r="F5239" s="7" t="s">
        <v>21</v>
      </c>
      <c r="G5239" s="7" t="s">
        <v>22</v>
      </c>
      <c r="H5239" s="7" t="s">
        <v>144</v>
      </c>
      <c r="I5239" s="6" t="s">
        <v>342</v>
      </c>
      <c r="J5239" s="6">
        <v>7500</v>
      </c>
      <c r="K5239" s="11" t="s">
        <v>383</v>
      </c>
      <c r="L5239" s="14">
        <v>7076.57</v>
      </c>
      <c r="M5239" s="15"/>
      <c r="N5239" s="8">
        <f t="shared" si="248"/>
        <v>7076.57</v>
      </c>
      <c r="O5239" s="8">
        <v>6971.619999999999</v>
      </c>
      <c r="P5239" s="8">
        <v>3532.1699999999992</v>
      </c>
    </row>
    <row r="5240" spans="1:16" ht="36.75" x14ac:dyDescent="0.25">
      <c r="A5240" s="5">
        <v>2018</v>
      </c>
      <c r="B5240" s="6" t="s">
        <v>137</v>
      </c>
      <c r="C5240" s="6">
        <v>8044</v>
      </c>
      <c r="D5240" s="11" t="s">
        <v>152</v>
      </c>
      <c r="E5240" s="6" t="str">
        <f t="shared" si="247"/>
        <v>5030220080447500</v>
      </c>
      <c r="F5240" s="7" t="s">
        <v>21</v>
      </c>
      <c r="G5240" s="7" t="s">
        <v>22</v>
      </c>
      <c r="H5240" s="7" t="s">
        <v>42</v>
      </c>
      <c r="I5240" s="6" t="s">
        <v>342</v>
      </c>
      <c r="J5240" s="6">
        <v>7500</v>
      </c>
      <c r="K5240" s="11" t="s">
        <v>383</v>
      </c>
      <c r="L5240" s="14">
        <v>1389.15</v>
      </c>
      <c r="M5240" s="15"/>
      <c r="N5240" s="8">
        <f t="shared" si="248"/>
        <v>1389.15</v>
      </c>
      <c r="O5240" s="8">
        <v>551.28</v>
      </c>
      <c r="P5240" s="8">
        <v>1462.9699999999998</v>
      </c>
    </row>
    <row r="5241" spans="1:16" ht="24.75" x14ac:dyDescent="0.25">
      <c r="A5241" s="5">
        <v>2018</v>
      </c>
      <c r="B5241" s="6" t="s">
        <v>137</v>
      </c>
      <c r="C5241" s="6">
        <v>8051</v>
      </c>
      <c r="D5241" s="11" t="s">
        <v>153</v>
      </c>
      <c r="E5241" s="6" t="str">
        <f t="shared" si="247"/>
        <v>5030220080517500</v>
      </c>
      <c r="F5241" s="7" t="s">
        <v>21</v>
      </c>
      <c r="G5241" s="7" t="s">
        <v>22</v>
      </c>
      <c r="H5241" s="7" t="s">
        <v>144</v>
      </c>
      <c r="I5241" s="6" t="s">
        <v>342</v>
      </c>
      <c r="J5241" s="6">
        <v>7500</v>
      </c>
      <c r="K5241" s="11" t="s">
        <v>383</v>
      </c>
      <c r="L5241" s="14">
        <v>3751.62</v>
      </c>
      <c r="M5241" s="15"/>
      <c r="N5241" s="8">
        <f t="shared" si="248"/>
        <v>3751.62</v>
      </c>
      <c r="O5241" s="8">
        <v>4943.6000000000004</v>
      </c>
      <c r="P5241" s="8">
        <v>3913.8400000000006</v>
      </c>
    </row>
    <row r="5242" spans="1:16" ht="24.75" x14ac:dyDescent="0.25">
      <c r="A5242" s="5">
        <v>2018</v>
      </c>
      <c r="B5242" s="6" t="s">
        <v>137</v>
      </c>
      <c r="C5242" s="6">
        <v>8052</v>
      </c>
      <c r="D5242" s="11" t="s">
        <v>154</v>
      </c>
      <c r="E5242" s="6" t="str">
        <f t="shared" si="247"/>
        <v>5030220080527500</v>
      </c>
      <c r="F5242" s="7" t="s">
        <v>21</v>
      </c>
      <c r="G5242" s="7" t="s">
        <v>22</v>
      </c>
      <c r="H5242" s="7" t="s">
        <v>144</v>
      </c>
      <c r="I5242" s="6" t="s">
        <v>342</v>
      </c>
      <c r="J5242" s="6">
        <v>7500</v>
      </c>
      <c r="K5242" s="11" t="s">
        <v>383</v>
      </c>
      <c r="L5242" s="14">
        <v>667.94</v>
      </c>
      <c r="M5242" s="15"/>
      <c r="N5242" s="8">
        <f t="shared" si="248"/>
        <v>667.94</v>
      </c>
      <c r="O5242" s="8">
        <v>28.740000000000002</v>
      </c>
      <c r="P5242" s="8">
        <v>127.03</v>
      </c>
    </row>
    <row r="5243" spans="1:16" ht="24.75" x14ac:dyDescent="0.25">
      <c r="A5243" s="5">
        <v>2018</v>
      </c>
      <c r="B5243" s="6" t="s">
        <v>137</v>
      </c>
      <c r="C5243" s="6">
        <v>8053</v>
      </c>
      <c r="D5243" s="11" t="s">
        <v>155</v>
      </c>
      <c r="E5243" s="6" t="str">
        <f t="shared" si="247"/>
        <v>5030220080537500</v>
      </c>
      <c r="F5243" s="7" t="s">
        <v>21</v>
      </c>
      <c r="G5243" s="7" t="s">
        <v>22</v>
      </c>
      <c r="H5243" s="7" t="s">
        <v>147</v>
      </c>
      <c r="I5243" s="6" t="s">
        <v>342</v>
      </c>
      <c r="J5243" s="6">
        <v>7500</v>
      </c>
      <c r="K5243" s="11" t="s">
        <v>383</v>
      </c>
      <c r="L5243" s="14">
        <v>8360.9399999999987</v>
      </c>
      <c r="M5243" s="15"/>
      <c r="N5243" s="8">
        <f t="shared" si="248"/>
        <v>8360.9399999999987</v>
      </c>
      <c r="O5243" s="8">
        <v>9722.3099999999977</v>
      </c>
      <c r="P5243" s="8">
        <v>6687.8899999999967</v>
      </c>
    </row>
    <row r="5244" spans="1:16" ht="24.75" x14ac:dyDescent="0.25">
      <c r="A5244" s="5">
        <v>2018</v>
      </c>
      <c r="B5244" s="6" t="s">
        <v>137</v>
      </c>
      <c r="C5244" s="6">
        <v>8061</v>
      </c>
      <c r="D5244" s="11" t="s">
        <v>156</v>
      </c>
      <c r="E5244" s="6" t="str">
        <f t="shared" si="247"/>
        <v>5030220080617500</v>
      </c>
      <c r="F5244" s="7" t="s">
        <v>21</v>
      </c>
      <c r="G5244" s="7" t="s">
        <v>22</v>
      </c>
      <c r="H5244" s="7" t="s">
        <v>47</v>
      </c>
      <c r="I5244" s="6" t="s">
        <v>342</v>
      </c>
      <c r="J5244" s="6">
        <v>7500</v>
      </c>
      <c r="K5244" s="11" t="s">
        <v>383</v>
      </c>
      <c r="L5244" s="14">
        <v>5093.99</v>
      </c>
      <c r="M5244" s="15"/>
      <c r="N5244" s="8">
        <f t="shared" si="248"/>
        <v>5093.99</v>
      </c>
      <c r="O5244" s="8">
        <v>4009.0300000000011</v>
      </c>
      <c r="P5244" s="8">
        <v>3948.4599999999987</v>
      </c>
    </row>
    <row r="5245" spans="1:16" ht="24.75" x14ac:dyDescent="0.25">
      <c r="A5245" s="5">
        <v>2018</v>
      </c>
      <c r="B5245" s="6" t="s">
        <v>137</v>
      </c>
      <c r="C5245" s="6">
        <v>8063</v>
      </c>
      <c r="D5245" s="11" t="s">
        <v>157</v>
      </c>
      <c r="E5245" s="6" t="str">
        <f t="shared" si="247"/>
        <v>5030220080637500</v>
      </c>
      <c r="F5245" s="7" t="s">
        <v>21</v>
      </c>
      <c r="G5245" s="7" t="s">
        <v>22</v>
      </c>
      <c r="H5245" s="7" t="s">
        <v>47</v>
      </c>
      <c r="I5245" s="6" t="s">
        <v>342</v>
      </c>
      <c r="J5245" s="6">
        <v>7500</v>
      </c>
      <c r="K5245" s="11" t="s">
        <v>383</v>
      </c>
      <c r="L5245" s="14">
        <v>2029.2099999999998</v>
      </c>
      <c r="M5245" s="15"/>
      <c r="N5245" s="8">
        <f t="shared" si="248"/>
        <v>2029.2099999999998</v>
      </c>
      <c r="O5245" s="8">
        <v>2868.33</v>
      </c>
      <c r="P5245" s="8">
        <v>3217.45</v>
      </c>
    </row>
    <row r="5246" spans="1:16" ht="24.75" x14ac:dyDescent="0.25">
      <c r="A5246" s="5">
        <v>2018</v>
      </c>
      <c r="B5246" s="6" t="s">
        <v>137</v>
      </c>
      <c r="C5246" s="6">
        <v>8070</v>
      </c>
      <c r="D5246" s="11" t="s">
        <v>158</v>
      </c>
      <c r="E5246" s="6" t="str">
        <f t="shared" si="247"/>
        <v>5030220080707500</v>
      </c>
      <c r="F5246" s="7" t="s">
        <v>21</v>
      </c>
      <c r="G5246" s="7" t="s">
        <v>22</v>
      </c>
      <c r="H5246" s="7" t="s">
        <v>51</v>
      </c>
      <c r="I5246" s="6" t="s">
        <v>342</v>
      </c>
      <c r="J5246" s="6">
        <v>7500</v>
      </c>
      <c r="K5246" s="11" t="s">
        <v>383</v>
      </c>
      <c r="L5246" s="14">
        <v>32.839999999999996</v>
      </c>
      <c r="M5246" s="15"/>
      <c r="N5246" s="8">
        <f t="shared" si="248"/>
        <v>32.839999999999996</v>
      </c>
      <c r="O5246" s="8">
        <v>114.81</v>
      </c>
      <c r="P5246" s="8">
        <v>140.25</v>
      </c>
    </row>
    <row r="5247" spans="1:16" ht="24.75" x14ac:dyDescent="0.25">
      <c r="A5247" s="5">
        <v>2018</v>
      </c>
      <c r="B5247" s="6" t="s">
        <v>137</v>
      </c>
      <c r="C5247" s="6">
        <v>8217</v>
      </c>
      <c r="D5247" s="11" t="s">
        <v>161</v>
      </c>
      <c r="E5247" s="6" t="str">
        <f t="shared" si="247"/>
        <v>5030220082177500</v>
      </c>
      <c r="F5247" s="7" t="s">
        <v>21</v>
      </c>
      <c r="G5247" s="7" t="s">
        <v>53</v>
      </c>
      <c r="H5247" s="7" t="s">
        <v>54</v>
      </c>
      <c r="I5247" s="6" t="s">
        <v>342</v>
      </c>
      <c r="J5247" s="6">
        <v>7500</v>
      </c>
      <c r="K5247" s="11" t="s">
        <v>383</v>
      </c>
      <c r="L5247" s="14">
        <v>6867.4999999999991</v>
      </c>
      <c r="M5247" s="15"/>
      <c r="N5247" s="8">
        <f t="shared" si="248"/>
        <v>6867.4999999999991</v>
      </c>
      <c r="O5247" s="8">
        <v>4969.4999999999991</v>
      </c>
      <c r="P5247" s="8">
        <v>4112.3300000000008</v>
      </c>
    </row>
    <row r="5248" spans="1:16" ht="24.75" x14ac:dyDescent="0.25">
      <c r="A5248" s="5">
        <v>2018</v>
      </c>
      <c r="B5248" s="6" t="s">
        <v>137</v>
      </c>
      <c r="C5248" s="6">
        <v>8218</v>
      </c>
      <c r="D5248" s="11" t="s">
        <v>162</v>
      </c>
      <c r="E5248" s="6" t="str">
        <f t="shared" si="247"/>
        <v>5030220082187500</v>
      </c>
      <c r="F5248" s="7" t="s">
        <v>21</v>
      </c>
      <c r="G5248" s="7" t="s">
        <v>53</v>
      </c>
      <c r="H5248" s="7" t="s">
        <v>58</v>
      </c>
      <c r="I5248" s="6" t="s">
        <v>342</v>
      </c>
      <c r="J5248" s="6">
        <v>7500</v>
      </c>
      <c r="K5248" s="11" t="s">
        <v>383</v>
      </c>
      <c r="L5248" s="14">
        <v>770.86</v>
      </c>
      <c r="M5248" s="15"/>
      <c r="N5248" s="8">
        <f t="shared" si="248"/>
        <v>770.86</v>
      </c>
      <c r="O5248" s="8">
        <v>609.48</v>
      </c>
      <c r="P5248" s="8">
        <v>446.62</v>
      </c>
    </row>
    <row r="5249" spans="1:16" ht="24.75" x14ac:dyDescent="0.25">
      <c r="A5249" s="5">
        <v>2018</v>
      </c>
      <c r="B5249" s="6" t="s">
        <v>137</v>
      </c>
      <c r="C5249" s="6">
        <v>8221</v>
      </c>
      <c r="D5249" s="11" t="s">
        <v>163</v>
      </c>
      <c r="E5249" s="6" t="str">
        <f t="shared" si="247"/>
        <v>5030220082217500</v>
      </c>
      <c r="F5249" s="7" t="s">
        <v>67</v>
      </c>
      <c r="G5249" s="7" t="s">
        <v>67</v>
      </c>
      <c r="H5249" s="7" t="s">
        <v>68</v>
      </c>
      <c r="I5249" s="6" t="s">
        <v>342</v>
      </c>
      <c r="J5249" s="6">
        <v>7500</v>
      </c>
      <c r="K5249" s="11" t="s">
        <v>383</v>
      </c>
      <c r="L5249" s="14">
        <v>7234.7699999999986</v>
      </c>
      <c r="M5249" s="15"/>
      <c r="N5249" s="8">
        <f t="shared" si="248"/>
        <v>7234.7699999999986</v>
      </c>
      <c r="O5249" s="8">
        <v>6935.1799999999957</v>
      </c>
      <c r="P5249" s="8">
        <v>4986.239999999998</v>
      </c>
    </row>
    <row r="5250" spans="1:16" ht="24.75" x14ac:dyDescent="0.25">
      <c r="A5250" s="5">
        <v>2018</v>
      </c>
      <c r="B5250" s="6" t="s">
        <v>137</v>
      </c>
      <c r="C5250" s="6">
        <v>8227</v>
      </c>
      <c r="D5250" s="11" t="s">
        <v>71</v>
      </c>
      <c r="E5250" s="6" t="str">
        <f t="shared" ref="E5250:E5313" si="249">B5250&amp;"2200"&amp;C5250&amp;J5250</f>
        <v>5030220082277500</v>
      </c>
      <c r="F5250" s="7" t="s">
        <v>67</v>
      </c>
      <c r="G5250" s="7" t="s">
        <v>67</v>
      </c>
      <c r="H5250" s="7" t="s">
        <v>68</v>
      </c>
      <c r="I5250" s="6" t="s">
        <v>342</v>
      </c>
      <c r="J5250" s="6">
        <v>7500</v>
      </c>
      <c r="K5250" s="11" t="s">
        <v>383</v>
      </c>
      <c r="L5250" s="14">
        <v>137.69</v>
      </c>
      <c r="M5250" s="15"/>
      <c r="N5250" s="8">
        <f t="shared" ref="N5250:N5313" si="250">L5250+M5250</f>
        <v>137.69</v>
      </c>
      <c r="O5250" s="8">
        <v>86.300000000000011</v>
      </c>
      <c r="P5250" s="8">
        <v>172.8</v>
      </c>
    </row>
    <row r="5251" spans="1:16" ht="24.75" x14ac:dyDescent="0.25">
      <c r="A5251" s="5">
        <v>2018</v>
      </c>
      <c r="B5251" s="6" t="s">
        <v>137</v>
      </c>
      <c r="C5251" s="6">
        <v>8231</v>
      </c>
      <c r="D5251" s="11" t="s">
        <v>164</v>
      </c>
      <c r="E5251" s="6" t="str">
        <f t="shared" si="249"/>
        <v>5030220082317500</v>
      </c>
      <c r="F5251" s="7" t="s">
        <v>21</v>
      </c>
      <c r="G5251" s="7" t="s">
        <v>53</v>
      </c>
      <c r="H5251" s="7" t="s">
        <v>58</v>
      </c>
      <c r="I5251" s="6" t="s">
        <v>342</v>
      </c>
      <c r="J5251" s="6">
        <v>7500</v>
      </c>
      <c r="K5251" s="11" t="s">
        <v>383</v>
      </c>
      <c r="L5251" s="14">
        <v>3565.5899999999997</v>
      </c>
      <c r="M5251" s="15"/>
      <c r="N5251" s="8">
        <f t="shared" si="250"/>
        <v>3565.5899999999997</v>
      </c>
      <c r="O5251" s="8">
        <v>2785.09</v>
      </c>
      <c r="P5251" s="8">
        <v>3155.3900000000003</v>
      </c>
    </row>
    <row r="5252" spans="1:16" ht="24.75" x14ac:dyDescent="0.25">
      <c r="A5252" s="5">
        <v>2016</v>
      </c>
      <c r="B5252" s="6" t="s">
        <v>137</v>
      </c>
      <c r="C5252" s="6">
        <v>8243</v>
      </c>
      <c r="D5252" s="12" t="s">
        <v>165</v>
      </c>
      <c r="E5252" s="6" t="str">
        <f t="shared" si="249"/>
        <v>5030220082437500</v>
      </c>
      <c r="F5252" s="7" t="s">
        <v>21</v>
      </c>
      <c r="G5252" s="7" t="s">
        <v>53</v>
      </c>
      <c r="H5252" s="7" t="s">
        <v>58</v>
      </c>
      <c r="I5252" s="6" t="s">
        <v>342</v>
      </c>
      <c r="J5252" s="6">
        <v>7500</v>
      </c>
      <c r="K5252" s="7" t="str">
        <f>VLOOKUP(J5252,'[17]OC Name'!A:B,2,FALSE)</f>
        <v>Office supplies</v>
      </c>
      <c r="L5252" s="14">
        <v>0</v>
      </c>
      <c r="N5252" s="8">
        <f t="shared" si="250"/>
        <v>0</v>
      </c>
      <c r="O5252" s="8">
        <v>707.25</v>
      </c>
      <c r="P5252" s="8">
        <v>989.56</v>
      </c>
    </row>
    <row r="5253" spans="1:16" ht="24.75" x14ac:dyDescent="0.25">
      <c r="A5253" s="5">
        <v>2016</v>
      </c>
      <c r="B5253" s="6" t="s">
        <v>137</v>
      </c>
      <c r="C5253" s="6">
        <v>8248</v>
      </c>
      <c r="D5253" s="12" t="s">
        <v>81</v>
      </c>
      <c r="E5253" s="6" t="str">
        <f t="shared" si="249"/>
        <v>5030220082487500</v>
      </c>
      <c r="F5253" s="7" t="s">
        <v>29</v>
      </c>
      <c r="G5253" s="7" t="s">
        <v>30</v>
      </c>
      <c r="H5253" s="7" t="s">
        <v>82</v>
      </c>
      <c r="I5253" s="6" t="s">
        <v>342</v>
      </c>
      <c r="J5253" s="6">
        <v>7500</v>
      </c>
      <c r="K5253" s="7" t="str">
        <f>VLOOKUP(J5253,'[17]OC Name'!A:B,2,FALSE)</f>
        <v>Office supplies</v>
      </c>
      <c r="L5253" s="14">
        <v>0</v>
      </c>
      <c r="N5253" s="8">
        <f t="shared" si="250"/>
        <v>0</v>
      </c>
      <c r="O5253" s="8">
        <v>185</v>
      </c>
      <c r="P5253" s="8">
        <v>526.54000000000008</v>
      </c>
    </row>
    <row r="5254" spans="1:16" ht="24.75" x14ac:dyDescent="0.25">
      <c r="A5254" s="5">
        <v>2018</v>
      </c>
      <c r="B5254" s="6" t="s">
        <v>137</v>
      </c>
      <c r="C5254" s="6">
        <v>8410</v>
      </c>
      <c r="D5254" s="11" t="s">
        <v>166</v>
      </c>
      <c r="E5254" s="6" t="str">
        <f t="shared" si="249"/>
        <v>5030220084107500</v>
      </c>
      <c r="F5254" s="7" t="s">
        <v>21</v>
      </c>
      <c r="G5254" s="7" t="s">
        <v>53</v>
      </c>
      <c r="H5254" s="7" t="s">
        <v>58</v>
      </c>
      <c r="I5254" s="6" t="s">
        <v>342</v>
      </c>
      <c r="J5254" s="6">
        <v>7500</v>
      </c>
      <c r="K5254" s="11" t="s">
        <v>383</v>
      </c>
      <c r="L5254" s="14">
        <v>3891.79</v>
      </c>
      <c r="M5254" s="15"/>
      <c r="N5254" s="8">
        <f t="shared" si="250"/>
        <v>3891.79</v>
      </c>
      <c r="O5254" s="8">
        <v>4207.91</v>
      </c>
      <c r="P5254" s="8">
        <v>2120.29</v>
      </c>
    </row>
    <row r="5255" spans="1:16" ht="24.75" x14ac:dyDescent="0.25">
      <c r="A5255" s="5">
        <v>2018</v>
      </c>
      <c r="B5255" s="6" t="s">
        <v>137</v>
      </c>
      <c r="C5255" s="6">
        <v>8411</v>
      </c>
      <c r="D5255" s="11" t="s">
        <v>83</v>
      </c>
      <c r="E5255" s="6" t="str">
        <f t="shared" si="249"/>
        <v>5030220084117500</v>
      </c>
      <c r="F5255" s="7" t="s">
        <v>84</v>
      </c>
      <c r="G5255" s="7" t="s">
        <v>84</v>
      </c>
      <c r="H5255" s="7" t="s">
        <v>85</v>
      </c>
      <c r="I5255" s="6" t="s">
        <v>342</v>
      </c>
      <c r="J5255" s="6">
        <v>7500</v>
      </c>
      <c r="K5255" s="11" t="s">
        <v>383</v>
      </c>
      <c r="L5255" s="14">
        <v>750.91000000000008</v>
      </c>
      <c r="M5255" s="15"/>
      <c r="N5255" s="8">
        <f t="shared" si="250"/>
        <v>750.91000000000008</v>
      </c>
      <c r="O5255" s="8">
        <v>1274.72</v>
      </c>
      <c r="P5255" s="8">
        <v>1712.18</v>
      </c>
    </row>
    <row r="5256" spans="1:16" ht="24.75" x14ac:dyDescent="0.25">
      <c r="A5256" s="5">
        <v>2018</v>
      </c>
      <c r="B5256" s="6" t="s">
        <v>137</v>
      </c>
      <c r="C5256" s="6">
        <v>8412</v>
      </c>
      <c r="D5256" s="11" t="s">
        <v>86</v>
      </c>
      <c r="E5256" s="6" t="str">
        <f t="shared" si="249"/>
        <v>5030220084127500</v>
      </c>
      <c r="F5256" s="7" t="s">
        <v>84</v>
      </c>
      <c r="G5256" s="7" t="s">
        <v>84</v>
      </c>
      <c r="H5256" s="7" t="s">
        <v>87</v>
      </c>
      <c r="I5256" s="6" t="s">
        <v>342</v>
      </c>
      <c r="J5256" s="6">
        <v>7500</v>
      </c>
      <c r="K5256" s="11" t="s">
        <v>383</v>
      </c>
      <c r="L5256" s="14">
        <v>6924.11</v>
      </c>
      <c r="M5256" s="15"/>
      <c r="N5256" s="8">
        <f t="shared" si="250"/>
        <v>6924.11</v>
      </c>
      <c r="O5256" s="8">
        <v>5914.329999999999</v>
      </c>
      <c r="P5256" s="8">
        <v>5829.0699999999988</v>
      </c>
    </row>
    <row r="5257" spans="1:16" ht="24.75" x14ac:dyDescent="0.25">
      <c r="A5257" s="5">
        <v>2018</v>
      </c>
      <c r="B5257" s="6" t="s">
        <v>137</v>
      </c>
      <c r="C5257" s="6">
        <v>8414</v>
      </c>
      <c r="D5257" s="11" t="s">
        <v>88</v>
      </c>
      <c r="E5257" s="6" t="str">
        <f t="shared" si="249"/>
        <v>5030220084147500</v>
      </c>
      <c r="F5257" s="7" t="s">
        <v>84</v>
      </c>
      <c r="G5257" s="7" t="s">
        <v>84</v>
      </c>
      <c r="H5257" s="7" t="s">
        <v>89</v>
      </c>
      <c r="I5257" s="6" t="s">
        <v>342</v>
      </c>
      <c r="J5257" s="6">
        <v>7500</v>
      </c>
      <c r="K5257" s="11" t="s">
        <v>383</v>
      </c>
      <c r="L5257" s="14">
        <v>1593.7700000000007</v>
      </c>
      <c r="M5257" s="15"/>
      <c r="N5257" s="8">
        <f t="shared" si="250"/>
        <v>1593.7700000000007</v>
      </c>
      <c r="O5257" s="8">
        <v>1814.45</v>
      </c>
      <c r="P5257" s="8">
        <v>1602.6399999999999</v>
      </c>
    </row>
    <row r="5258" spans="1:16" ht="24.75" x14ac:dyDescent="0.25">
      <c r="A5258" s="5">
        <v>2016</v>
      </c>
      <c r="B5258" s="6" t="s">
        <v>137</v>
      </c>
      <c r="C5258" s="6">
        <v>8415</v>
      </c>
      <c r="D5258" s="12" t="s">
        <v>167</v>
      </c>
      <c r="E5258" s="6" t="str">
        <f t="shared" si="249"/>
        <v>5030220084157500</v>
      </c>
      <c r="F5258" s="7" t="s">
        <v>84</v>
      </c>
      <c r="G5258" s="7" t="s">
        <v>84</v>
      </c>
      <c r="H5258" s="7" t="s">
        <v>87</v>
      </c>
      <c r="I5258" s="6" t="s">
        <v>342</v>
      </c>
      <c r="J5258" s="6">
        <v>7500</v>
      </c>
      <c r="K5258" s="7" t="str">
        <f>VLOOKUP(J5258,'[17]OC Name'!A:B,2,FALSE)</f>
        <v>Office supplies</v>
      </c>
      <c r="L5258" s="14">
        <v>0</v>
      </c>
      <c r="N5258" s="8">
        <f t="shared" si="250"/>
        <v>0</v>
      </c>
      <c r="O5258" s="8">
        <v>248.98000000000002</v>
      </c>
      <c r="P5258" s="8">
        <v>663.86</v>
      </c>
    </row>
    <row r="5259" spans="1:16" ht="24.75" x14ac:dyDescent="0.25">
      <c r="A5259" s="5">
        <v>2018</v>
      </c>
      <c r="B5259" s="6" t="s">
        <v>137</v>
      </c>
      <c r="C5259" s="6">
        <v>8417</v>
      </c>
      <c r="D5259" s="11" t="s">
        <v>91</v>
      </c>
      <c r="E5259" s="6" t="str">
        <f t="shared" si="249"/>
        <v>5030220084177500</v>
      </c>
      <c r="F5259" s="7" t="s">
        <v>29</v>
      </c>
      <c r="G5259" s="7" t="s">
        <v>30</v>
      </c>
      <c r="H5259" s="7" t="s">
        <v>92</v>
      </c>
      <c r="I5259" s="6" t="s">
        <v>342</v>
      </c>
      <c r="J5259" s="6">
        <v>7500</v>
      </c>
      <c r="K5259" s="11" t="s">
        <v>383</v>
      </c>
      <c r="L5259" s="14">
        <v>286.75</v>
      </c>
      <c r="M5259" s="15"/>
      <c r="N5259" s="8">
        <f t="shared" si="250"/>
        <v>286.75</v>
      </c>
      <c r="O5259" s="8">
        <v>307.93</v>
      </c>
      <c r="P5259" s="8">
        <v>0</v>
      </c>
    </row>
    <row r="5260" spans="1:16" ht="24.75" x14ac:dyDescent="0.25">
      <c r="A5260" s="5">
        <v>2018</v>
      </c>
      <c r="B5260" s="6" t="s">
        <v>137</v>
      </c>
      <c r="C5260" s="6">
        <v>8420</v>
      </c>
      <c r="D5260" s="11" t="s">
        <v>168</v>
      </c>
      <c r="E5260" s="6" t="str">
        <f t="shared" si="249"/>
        <v>5030220084207500</v>
      </c>
      <c r="F5260" s="7" t="s">
        <v>61</v>
      </c>
      <c r="G5260" s="7" t="s">
        <v>61</v>
      </c>
      <c r="H5260" s="7" t="s">
        <v>94</v>
      </c>
      <c r="I5260" s="6" t="s">
        <v>342</v>
      </c>
      <c r="J5260" s="6">
        <v>7500</v>
      </c>
      <c r="K5260" s="11" t="s">
        <v>383</v>
      </c>
      <c r="L5260" s="14">
        <v>3614.2199999999989</v>
      </c>
      <c r="M5260" s="15"/>
      <c r="N5260" s="8">
        <f t="shared" si="250"/>
        <v>3614.2199999999989</v>
      </c>
      <c r="O5260" s="8">
        <v>1758.7099999999998</v>
      </c>
      <c r="P5260" s="8">
        <v>2650.6999999999994</v>
      </c>
    </row>
    <row r="5261" spans="1:16" ht="24.75" x14ac:dyDescent="0.25">
      <c r="A5261" s="5">
        <v>2016</v>
      </c>
      <c r="B5261" s="6" t="s">
        <v>137</v>
      </c>
      <c r="C5261" s="6">
        <v>8422</v>
      </c>
      <c r="D5261" s="6" t="s">
        <v>169</v>
      </c>
      <c r="E5261" s="6" t="str">
        <f t="shared" si="249"/>
        <v>5030220084227500</v>
      </c>
      <c r="F5261" s="7" t="s">
        <v>61</v>
      </c>
      <c r="G5261" s="7" t="s">
        <v>61</v>
      </c>
      <c r="H5261" s="7" t="s">
        <v>94</v>
      </c>
      <c r="I5261" s="6" t="s">
        <v>342</v>
      </c>
      <c r="J5261" s="6">
        <v>7500</v>
      </c>
      <c r="K5261" s="7" t="str">
        <f>VLOOKUP(J5261,'[17]OC Name'!A:B,2,FALSE)</f>
        <v>Office supplies</v>
      </c>
      <c r="L5261" s="14">
        <v>0</v>
      </c>
      <c r="N5261" s="8">
        <f t="shared" si="250"/>
        <v>0</v>
      </c>
      <c r="O5261" s="8">
        <v>112.94000000000001</v>
      </c>
      <c r="P5261" s="8">
        <v>958.68</v>
      </c>
    </row>
    <row r="5262" spans="1:16" ht="24.75" x14ac:dyDescent="0.25">
      <c r="A5262" s="5">
        <v>2018</v>
      </c>
      <c r="B5262" s="6" t="s">
        <v>137</v>
      </c>
      <c r="C5262" s="6">
        <v>8431</v>
      </c>
      <c r="D5262" s="6" t="s">
        <v>96</v>
      </c>
      <c r="E5262" s="6" t="str">
        <f t="shared" si="249"/>
        <v>5030220084317500</v>
      </c>
      <c r="F5262" s="7" t="s">
        <v>61</v>
      </c>
      <c r="G5262" s="7" t="s">
        <v>61</v>
      </c>
      <c r="H5262" s="7" t="s">
        <v>62</v>
      </c>
      <c r="I5262" s="6" t="s">
        <v>342</v>
      </c>
      <c r="J5262" s="6">
        <v>7500</v>
      </c>
      <c r="K5262" s="11" t="s">
        <v>383</v>
      </c>
      <c r="L5262" s="14">
        <v>417.75</v>
      </c>
      <c r="M5262" s="15"/>
      <c r="N5262" s="8">
        <f t="shared" si="250"/>
        <v>417.75</v>
      </c>
      <c r="O5262" s="8">
        <v>2244.9200000000005</v>
      </c>
      <c r="P5262" s="8">
        <v>436.81</v>
      </c>
    </row>
    <row r="5263" spans="1:16" ht="24.75" x14ac:dyDescent="0.25">
      <c r="A5263" s="5">
        <v>2018</v>
      </c>
      <c r="B5263" s="6" t="s">
        <v>137</v>
      </c>
      <c r="C5263" s="6">
        <v>8440</v>
      </c>
      <c r="D5263" s="6" t="s">
        <v>170</v>
      </c>
      <c r="E5263" s="6" t="str">
        <f t="shared" si="249"/>
        <v>5030220084407500</v>
      </c>
      <c r="F5263" s="7" t="s">
        <v>61</v>
      </c>
      <c r="G5263" s="7" t="s">
        <v>61</v>
      </c>
      <c r="H5263" s="7" t="s">
        <v>98</v>
      </c>
      <c r="I5263" s="6" t="s">
        <v>342</v>
      </c>
      <c r="J5263" s="6">
        <v>7500</v>
      </c>
      <c r="K5263" s="11" t="s">
        <v>383</v>
      </c>
      <c r="L5263" s="14">
        <v>4581.3600000000006</v>
      </c>
      <c r="M5263" s="15"/>
      <c r="N5263" s="8">
        <f t="shared" si="250"/>
        <v>4581.3600000000006</v>
      </c>
      <c r="O5263" s="8">
        <v>4240.0000000000009</v>
      </c>
      <c r="P5263" s="8">
        <v>5998.8399999999992</v>
      </c>
    </row>
    <row r="5264" spans="1:16" ht="24.75" x14ac:dyDescent="0.25">
      <c r="A5264" s="5">
        <v>2018</v>
      </c>
      <c r="B5264" s="6" t="s">
        <v>137</v>
      </c>
      <c r="C5264" s="6">
        <v>8442</v>
      </c>
      <c r="D5264" s="11" t="s">
        <v>171</v>
      </c>
      <c r="E5264" s="6" t="str">
        <f t="shared" si="249"/>
        <v>5030220084427500</v>
      </c>
      <c r="F5264" s="7" t="s">
        <v>21</v>
      </c>
      <c r="G5264" s="7" t="s">
        <v>53</v>
      </c>
      <c r="H5264" s="7" t="s">
        <v>172</v>
      </c>
      <c r="I5264" s="6" t="s">
        <v>342</v>
      </c>
      <c r="J5264" s="6">
        <v>7500</v>
      </c>
      <c r="K5264" s="11" t="s">
        <v>383</v>
      </c>
      <c r="L5264" s="14">
        <v>3853.43</v>
      </c>
      <c r="M5264" s="15"/>
      <c r="N5264" s="8">
        <f t="shared" si="250"/>
        <v>3853.43</v>
      </c>
      <c r="O5264" s="8">
        <v>2636.07</v>
      </c>
      <c r="P5264" s="8">
        <v>3333.9</v>
      </c>
    </row>
    <row r="5265" spans="1:16" ht="24.75" x14ac:dyDescent="0.25">
      <c r="A5265" s="5">
        <v>2017</v>
      </c>
      <c r="B5265" s="6" t="s">
        <v>137</v>
      </c>
      <c r="C5265" s="6">
        <v>8443</v>
      </c>
      <c r="D5265" s="12" t="s">
        <v>173</v>
      </c>
      <c r="E5265" s="6" t="str">
        <f t="shared" si="249"/>
        <v>5030220084437500</v>
      </c>
      <c r="F5265" s="7" t="s">
        <v>21</v>
      </c>
      <c r="G5265" s="7" t="s">
        <v>53</v>
      </c>
      <c r="H5265" s="7" t="s">
        <v>172</v>
      </c>
      <c r="I5265" s="6" t="s">
        <v>342</v>
      </c>
      <c r="J5265" s="6">
        <v>7500</v>
      </c>
      <c r="K5265" s="7" t="str">
        <f>VLOOKUP(J5265,'[17]OC Name'!A:B,2,FALSE)</f>
        <v>Office supplies</v>
      </c>
      <c r="L5265" s="14">
        <v>0</v>
      </c>
      <c r="N5265" s="8">
        <f t="shared" si="250"/>
        <v>0</v>
      </c>
      <c r="O5265" s="8">
        <v>10.08</v>
      </c>
      <c r="P5265" s="8">
        <v>0</v>
      </c>
    </row>
    <row r="5266" spans="1:16" ht="36.75" x14ac:dyDescent="0.25">
      <c r="A5266" s="5">
        <v>2018</v>
      </c>
      <c r="B5266" s="6" t="s">
        <v>137</v>
      </c>
      <c r="C5266" s="6">
        <v>8447</v>
      </c>
      <c r="D5266" s="6" t="s">
        <v>174</v>
      </c>
      <c r="E5266" s="6" t="str">
        <f t="shared" si="249"/>
        <v>5030220084477500</v>
      </c>
      <c r="F5266" s="7" t="s">
        <v>21</v>
      </c>
      <c r="G5266" s="7" t="s">
        <v>53</v>
      </c>
      <c r="H5266" s="7" t="s">
        <v>172</v>
      </c>
      <c r="I5266" s="6" t="s">
        <v>342</v>
      </c>
      <c r="J5266" s="6">
        <v>7500</v>
      </c>
      <c r="K5266" s="11" t="s">
        <v>383</v>
      </c>
      <c r="L5266" s="14">
        <v>35.06</v>
      </c>
      <c r="M5266" s="15"/>
      <c r="N5266" s="8">
        <f t="shared" si="250"/>
        <v>35.06</v>
      </c>
      <c r="O5266" s="8">
        <v>648.9</v>
      </c>
      <c r="P5266" s="8">
        <v>283</v>
      </c>
    </row>
    <row r="5267" spans="1:16" ht="24.75" x14ac:dyDescent="0.25">
      <c r="A5267" s="5">
        <v>2018</v>
      </c>
      <c r="B5267" s="6" t="s">
        <v>137</v>
      </c>
      <c r="C5267" s="6">
        <v>8607</v>
      </c>
      <c r="D5267" s="6" t="s">
        <v>175</v>
      </c>
      <c r="E5267" s="6" t="str">
        <f t="shared" si="249"/>
        <v>5030220086077500</v>
      </c>
      <c r="F5267" s="7" t="s">
        <v>67</v>
      </c>
      <c r="G5267" s="7" t="s">
        <v>67</v>
      </c>
      <c r="H5267" s="7" t="s">
        <v>103</v>
      </c>
      <c r="I5267" s="6" t="s">
        <v>342</v>
      </c>
      <c r="J5267" s="6">
        <v>7500</v>
      </c>
      <c r="K5267" s="11" t="s">
        <v>383</v>
      </c>
      <c r="L5267" s="14">
        <v>1268.29</v>
      </c>
      <c r="M5267" s="15"/>
      <c r="N5267" s="8">
        <f t="shared" si="250"/>
        <v>1268.29</v>
      </c>
      <c r="O5267" s="8">
        <v>694.02</v>
      </c>
      <c r="P5267" s="8">
        <v>646.51</v>
      </c>
    </row>
    <row r="5268" spans="1:16" ht="24.75" x14ac:dyDescent="0.25">
      <c r="A5268" s="5">
        <v>2018</v>
      </c>
      <c r="B5268" s="6" t="s">
        <v>137</v>
      </c>
      <c r="C5268" s="6">
        <v>8609</v>
      </c>
      <c r="D5268" s="6" t="s">
        <v>104</v>
      </c>
      <c r="E5268" s="6" t="str">
        <f t="shared" si="249"/>
        <v>5030220086097500</v>
      </c>
      <c r="F5268" s="7" t="s">
        <v>29</v>
      </c>
      <c r="G5268" s="7" t="s">
        <v>30</v>
      </c>
      <c r="H5268" s="7" t="s">
        <v>105</v>
      </c>
      <c r="I5268" s="6" t="s">
        <v>342</v>
      </c>
      <c r="J5268" s="6">
        <v>7500</v>
      </c>
      <c r="K5268" s="11" t="s">
        <v>383</v>
      </c>
      <c r="L5268" s="14">
        <v>359.09000000000003</v>
      </c>
      <c r="M5268" s="15"/>
      <c r="N5268" s="8">
        <f t="shared" si="250"/>
        <v>359.09000000000003</v>
      </c>
      <c r="O5268" s="8">
        <v>788.43999999999994</v>
      </c>
      <c r="P5268" s="8">
        <v>904.37999999999988</v>
      </c>
    </row>
    <row r="5269" spans="1:16" ht="24.75" x14ac:dyDescent="0.25">
      <c r="A5269" s="5">
        <v>2018</v>
      </c>
      <c r="B5269" s="6" t="s">
        <v>137</v>
      </c>
      <c r="C5269" s="6">
        <v>8610</v>
      </c>
      <c r="D5269" s="6" t="s">
        <v>106</v>
      </c>
      <c r="E5269" s="6" t="str">
        <f t="shared" si="249"/>
        <v>5030220086107500</v>
      </c>
      <c r="F5269" s="7" t="s">
        <v>29</v>
      </c>
      <c r="G5269" s="7" t="s">
        <v>30</v>
      </c>
      <c r="H5269" s="7" t="s">
        <v>107</v>
      </c>
      <c r="I5269" s="6" t="s">
        <v>342</v>
      </c>
      <c r="J5269" s="6">
        <v>7500</v>
      </c>
      <c r="K5269" s="11" t="s">
        <v>383</v>
      </c>
      <c r="L5269" s="14">
        <v>1663.8</v>
      </c>
      <c r="M5269" s="15"/>
      <c r="N5269" s="8">
        <f t="shared" si="250"/>
        <v>1663.8</v>
      </c>
      <c r="O5269" s="8">
        <v>954.30999999999983</v>
      </c>
      <c r="P5269" s="8">
        <v>2808.77</v>
      </c>
    </row>
    <row r="5270" spans="1:16" ht="24.75" x14ac:dyDescent="0.25">
      <c r="A5270" s="5">
        <v>2018</v>
      </c>
      <c r="B5270" s="6" t="s">
        <v>137</v>
      </c>
      <c r="C5270" s="6">
        <v>8611</v>
      </c>
      <c r="D5270" s="6" t="s">
        <v>124</v>
      </c>
      <c r="E5270" s="6" t="str">
        <f t="shared" si="249"/>
        <v>5030220086117500</v>
      </c>
      <c r="F5270" s="7" t="s">
        <v>29</v>
      </c>
      <c r="G5270" s="7" t="s">
        <v>76</v>
      </c>
      <c r="H5270" s="7" t="s">
        <v>125</v>
      </c>
      <c r="I5270" s="6" t="s">
        <v>342</v>
      </c>
      <c r="J5270" s="6">
        <v>7500</v>
      </c>
      <c r="K5270" s="11" t="s">
        <v>383</v>
      </c>
      <c r="L5270" s="14">
        <v>1660.01</v>
      </c>
      <c r="M5270" s="15"/>
      <c r="N5270" s="8">
        <f t="shared" si="250"/>
        <v>1660.01</v>
      </c>
      <c r="O5270" s="8">
        <v>2035.2</v>
      </c>
      <c r="P5270" s="8">
        <v>2950.7999999999988</v>
      </c>
    </row>
    <row r="5271" spans="1:16" ht="24.75" x14ac:dyDescent="0.25">
      <c r="A5271" s="5">
        <v>2018</v>
      </c>
      <c r="B5271" s="6" t="s">
        <v>137</v>
      </c>
      <c r="C5271" s="6">
        <v>8613</v>
      </c>
      <c r="D5271" s="6" t="s">
        <v>110</v>
      </c>
      <c r="E5271" s="6" t="str">
        <f t="shared" si="249"/>
        <v>5030220086137500</v>
      </c>
      <c r="F5271" s="7" t="s">
        <v>29</v>
      </c>
      <c r="G5271" s="7" t="s">
        <v>76</v>
      </c>
      <c r="H5271" s="7" t="s">
        <v>111</v>
      </c>
      <c r="I5271" s="6" t="s">
        <v>342</v>
      </c>
      <c r="J5271" s="6">
        <v>7500</v>
      </c>
      <c r="K5271" s="11" t="s">
        <v>383</v>
      </c>
      <c r="L5271" s="14">
        <v>252.92999999999998</v>
      </c>
      <c r="M5271" s="15"/>
      <c r="N5271" s="8">
        <f t="shared" si="250"/>
        <v>252.92999999999998</v>
      </c>
      <c r="O5271" s="8">
        <v>1313.0999999999997</v>
      </c>
      <c r="P5271" s="8">
        <v>0</v>
      </c>
    </row>
    <row r="5272" spans="1:16" ht="24.75" x14ac:dyDescent="0.25">
      <c r="A5272" s="5">
        <v>2018</v>
      </c>
      <c r="B5272" s="6" t="s">
        <v>137</v>
      </c>
      <c r="C5272" s="6">
        <v>8614</v>
      </c>
      <c r="D5272" s="6" t="s">
        <v>127</v>
      </c>
      <c r="E5272" s="6" t="str">
        <f t="shared" si="249"/>
        <v>5030220086147500</v>
      </c>
      <c r="F5272" s="7" t="s">
        <v>29</v>
      </c>
      <c r="G5272" s="7" t="s">
        <v>76</v>
      </c>
      <c r="H5272" s="7" t="s">
        <v>111</v>
      </c>
      <c r="I5272" s="6" t="s">
        <v>342</v>
      </c>
      <c r="J5272" s="6">
        <v>7500</v>
      </c>
      <c r="K5272" s="11" t="s">
        <v>383</v>
      </c>
      <c r="L5272" s="14">
        <v>1097.0500000000002</v>
      </c>
      <c r="M5272" s="15"/>
      <c r="N5272" s="8">
        <f t="shared" si="250"/>
        <v>1097.0500000000002</v>
      </c>
      <c r="O5272" s="8">
        <v>148.68</v>
      </c>
      <c r="P5272" s="8">
        <v>921.84000000000015</v>
      </c>
    </row>
    <row r="5273" spans="1:16" ht="24.75" x14ac:dyDescent="0.25">
      <c r="A5273" s="5">
        <v>2016</v>
      </c>
      <c r="B5273" s="6" t="s">
        <v>137</v>
      </c>
      <c r="C5273" s="6">
        <v>8615</v>
      </c>
      <c r="D5273" s="9" t="s">
        <v>112</v>
      </c>
      <c r="E5273" s="6" t="str">
        <f t="shared" si="249"/>
        <v>5030220086157500</v>
      </c>
      <c r="F5273" s="7" t="s">
        <v>29</v>
      </c>
      <c r="G5273" s="7" t="s">
        <v>76</v>
      </c>
      <c r="H5273" s="7" t="s">
        <v>113</v>
      </c>
      <c r="I5273" s="6" t="s">
        <v>342</v>
      </c>
      <c r="J5273" s="6">
        <v>7500</v>
      </c>
      <c r="K5273" s="7" t="str">
        <f>VLOOKUP(J5273,'[17]OC Name'!A:B,2,FALSE)</f>
        <v>Office supplies</v>
      </c>
      <c r="L5273" s="14">
        <v>0</v>
      </c>
      <c r="N5273" s="8">
        <f t="shared" si="250"/>
        <v>0</v>
      </c>
      <c r="O5273" s="8">
        <v>0</v>
      </c>
      <c r="P5273" s="8">
        <v>224.13</v>
      </c>
    </row>
    <row r="5274" spans="1:16" ht="24.75" x14ac:dyDescent="0.25">
      <c r="A5274" s="5">
        <v>2018</v>
      </c>
      <c r="B5274" s="6" t="s">
        <v>137</v>
      </c>
      <c r="C5274" s="6">
        <v>8618</v>
      </c>
      <c r="D5274" s="6" t="s">
        <v>176</v>
      </c>
      <c r="E5274" s="6" t="str">
        <f t="shared" si="249"/>
        <v>5030220086187500</v>
      </c>
      <c r="F5274" s="7" t="s">
        <v>67</v>
      </c>
      <c r="G5274" s="7" t="s">
        <v>67</v>
      </c>
      <c r="H5274" s="7" t="s">
        <v>103</v>
      </c>
      <c r="I5274" s="6" t="s">
        <v>342</v>
      </c>
      <c r="J5274" s="6">
        <v>7500</v>
      </c>
      <c r="K5274" s="11" t="s">
        <v>383</v>
      </c>
      <c r="L5274" s="14">
        <v>399.16</v>
      </c>
      <c r="M5274" s="15"/>
      <c r="N5274" s="8">
        <f t="shared" si="250"/>
        <v>399.16</v>
      </c>
      <c r="O5274" s="8">
        <v>421.86</v>
      </c>
      <c r="P5274" s="8">
        <v>689.98</v>
      </c>
    </row>
    <row r="5275" spans="1:16" ht="24.75" x14ac:dyDescent="0.25">
      <c r="A5275" s="5">
        <v>2018</v>
      </c>
      <c r="B5275" s="6" t="s">
        <v>137</v>
      </c>
      <c r="C5275" s="6">
        <v>8619</v>
      </c>
      <c r="D5275" s="6" t="s">
        <v>114</v>
      </c>
      <c r="E5275" s="6" t="str">
        <f t="shared" si="249"/>
        <v>5030220086197500</v>
      </c>
      <c r="F5275" s="7" t="s">
        <v>29</v>
      </c>
      <c r="G5275" s="7" t="s">
        <v>30</v>
      </c>
      <c r="H5275" s="7" t="s">
        <v>115</v>
      </c>
      <c r="I5275" s="6" t="s">
        <v>342</v>
      </c>
      <c r="J5275" s="6">
        <v>7500</v>
      </c>
      <c r="K5275" s="11" t="s">
        <v>383</v>
      </c>
      <c r="L5275" s="14">
        <v>1508.94</v>
      </c>
      <c r="M5275" s="15"/>
      <c r="N5275" s="8">
        <f t="shared" si="250"/>
        <v>1508.94</v>
      </c>
      <c r="O5275" s="8">
        <v>0</v>
      </c>
      <c r="P5275" s="8">
        <v>0</v>
      </c>
    </row>
    <row r="5276" spans="1:16" ht="24.75" x14ac:dyDescent="0.25">
      <c r="A5276" s="5">
        <v>2018</v>
      </c>
      <c r="B5276" s="6" t="s">
        <v>137</v>
      </c>
      <c r="C5276" s="6">
        <v>8620</v>
      </c>
      <c r="D5276" s="6" t="s">
        <v>116</v>
      </c>
      <c r="E5276" s="6" t="str">
        <f t="shared" si="249"/>
        <v>5030220086207500</v>
      </c>
      <c r="F5276" s="7" t="s">
        <v>29</v>
      </c>
      <c r="G5276" s="7" t="s">
        <v>30</v>
      </c>
      <c r="H5276" s="7" t="s">
        <v>107</v>
      </c>
      <c r="I5276" s="6" t="s">
        <v>342</v>
      </c>
      <c r="J5276" s="6">
        <v>7500</v>
      </c>
      <c r="K5276" s="11" t="s">
        <v>383</v>
      </c>
      <c r="L5276" s="14">
        <v>752.2</v>
      </c>
      <c r="M5276" s="15"/>
      <c r="N5276" s="8">
        <f t="shared" si="250"/>
        <v>752.2</v>
      </c>
      <c r="O5276" s="8">
        <v>0</v>
      </c>
      <c r="P5276" s="8">
        <v>0</v>
      </c>
    </row>
    <row r="5277" spans="1:16" ht="24.75" x14ac:dyDescent="0.25">
      <c r="A5277" s="5">
        <v>2018</v>
      </c>
      <c r="B5277" s="6" t="s">
        <v>137</v>
      </c>
      <c r="C5277" s="6">
        <v>8621</v>
      </c>
      <c r="D5277" s="6" t="s">
        <v>129</v>
      </c>
      <c r="E5277" s="6" t="str">
        <f t="shared" si="249"/>
        <v>5030220086217500</v>
      </c>
      <c r="F5277" s="7" t="s">
        <v>29</v>
      </c>
      <c r="G5277" s="7" t="s">
        <v>76</v>
      </c>
      <c r="H5277" s="7" t="s">
        <v>113</v>
      </c>
      <c r="I5277" s="6" t="s">
        <v>342</v>
      </c>
      <c r="J5277" s="6">
        <v>7500</v>
      </c>
      <c r="K5277" s="11" t="s">
        <v>383</v>
      </c>
      <c r="L5277" s="14">
        <v>1866.1699999999996</v>
      </c>
      <c r="M5277" s="15"/>
      <c r="N5277" s="8">
        <f t="shared" si="250"/>
        <v>1866.1699999999996</v>
      </c>
      <c r="O5277" s="8">
        <v>2333.6899999999996</v>
      </c>
      <c r="P5277" s="8">
        <v>2396.0999999999995</v>
      </c>
    </row>
    <row r="5278" spans="1:16" ht="24.75" x14ac:dyDescent="0.25">
      <c r="A5278" s="5">
        <v>2016</v>
      </c>
      <c r="B5278" s="6" t="s">
        <v>137</v>
      </c>
      <c r="C5278" s="6">
        <v>8622</v>
      </c>
      <c r="D5278" s="9" t="s">
        <v>130</v>
      </c>
      <c r="E5278" s="6" t="str">
        <f t="shared" si="249"/>
        <v>5030220086227500</v>
      </c>
      <c r="F5278" s="7" t="s">
        <v>29</v>
      </c>
      <c r="G5278" s="7" t="s">
        <v>30</v>
      </c>
      <c r="H5278" s="7" t="s">
        <v>82</v>
      </c>
      <c r="I5278" s="6" t="s">
        <v>342</v>
      </c>
      <c r="J5278" s="6">
        <v>7500</v>
      </c>
      <c r="K5278" s="7" t="str">
        <f>VLOOKUP(J5278,'[17]OC Name'!A:B,2,FALSE)</f>
        <v>Office supplies</v>
      </c>
      <c r="L5278" s="14">
        <v>0</v>
      </c>
      <c r="N5278" s="8">
        <f t="shared" si="250"/>
        <v>0</v>
      </c>
      <c r="O5278" s="8">
        <v>160.57</v>
      </c>
      <c r="P5278" s="8">
        <v>451.43</v>
      </c>
    </row>
    <row r="5279" spans="1:16" ht="24.75" x14ac:dyDescent="0.25">
      <c r="A5279" s="5">
        <v>2018</v>
      </c>
      <c r="B5279" s="6" t="s">
        <v>137</v>
      </c>
      <c r="C5279" s="6">
        <v>8623</v>
      </c>
      <c r="D5279" s="11" t="s">
        <v>131</v>
      </c>
      <c r="E5279" s="6" t="str">
        <f t="shared" si="249"/>
        <v>5030220086237500</v>
      </c>
      <c r="F5279" s="7" t="s">
        <v>29</v>
      </c>
      <c r="G5279" s="7" t="s">
        <v>30</v>
      </c>
      <c r="H5279" s="7" t="s">
        <v>82</v>
      </c>
      <c r="I5279" s="6" t="s">
        <v>342</v>
      </c>
      <c r="J5279" s="6">
        <v>7500</v>
      </c>
      <c r="K5279" s="11" t="s">
        <v>383</v>
      </c>
      <c r="L5279" s="14">
        <v>181.98</v>
      </c>
      <c r="M5279" s="15"/>
      <c r="N5279" s="8">
        <f t="shared" si="250"/>
        <v>181.98</v>
      </c>
      <c r="O5279" s="8">
        <v>93.91</v>
      </c>
      <c r="P5279" s="8">
        <v>379.43999999999994</v>
      </c>
    </row>
    <row r="5280" spans="1:16" ht="24.75" x14ac:dyDescent="0.25">
      <c r="A5280" s="5">
        <v>2018</v>
      </c>
      <c r="B5280" s="6" t="s">
        <v>137</v>
      </c>
      <c r="C5280" s="6">
        <v>8631</v>
      </c>
      <c r="D5280" s="6" t="s">
        <v>132</v>
      </c>
      <c r="E5280" s="6" t="str">
        <f t="shared" si="249"/>
        <v>5030220086317500</v>
      </c>
      <c r="F5280" s="7" t="s">
        <v>29</v>
      </c>
      <c r="G5280" s="7" t="s">
        <v>30</v>
      </c>
      <c r="H5280" s="7" t="s">
        <v>92</v>
      </c>
      <c r="I5280" s="6" t="s">
        <v>342</v>
      </c>
      <c r="J5280" s="6">
        <v>7500</v>
      </c>
      <c r="K5280" s="11" t="s">
        <v>383</v>
      </c>
      <c r="L5280" s="14">
        <v>2398.81</v>
      </c>
      <c r="M5280" s="15"/>
      <c r="N5280" s="8">
        <f t="shared" si="250"/>
        <v>2398.81</v>
      </c>
      <c r="O5280" s="8">
        <v>5186.4699999999993</v>
      </c>
      <c r="P5280" s="8">
        <v>12405.83</v>
      </c>
    </row>
    <row r="5281" spans="1:16" ht="24.75" x14ac:dyDescent="0.25">
      <c r="A5281" s="5">
        <v>2018</v>
      </c>
      <c r="B5281" s="6" t="s">
        <v>137</v>
      </c>
      <c r="C5281" s="6">
        <v>8632</v>
      </c>
      <c r="D5281" s="6" t="s">
        <v>133</v>
      </c>
      <c r="E5281" s="6" t="str">
        <f t="shared" si="249"/>
        <v>5030220086327500</v>
      </c>
      <c r="F5281" s="7" t="s">
        <v>29</v>
      </c>
      <c r="G5281" s="7" t="s">
        <v>30</v>
      </c>
      <c r="H5281" s="7" t="s">
        <v>92</v>
      </c>
      <c r="I5281" s="6" t="s">
        <v>342</v>
      </c>
      <c r="J5281" s="6">
        <v>7500</v>
      </c>
      <c r="K5281" s="11" t="s">
        <v>383</v>
      </c>
      <c r="L5281" s="14">
        <v>22.08</v>
      </c>
      <c r="M5281" s="15"/>
      <c r="N5281" s="8">
        <f t="shared" si="250"/>
        <v>22.08</v>
      </c>
      <c r="O5281" s="8">
        <v>0</v>
      </c>
      <c r="P5281" s="8">
        <v>0</v>
      </c>
    </row>
    <row r="5282" spans="1:16" ht="24.75" x14ac:dyDescent="0.25">
      <c r="A5282" s="5">
        <v>2018</v>
      </c>
      <c r="B5282" s="6" t="s">
        <v>137</v>
      </c>
      <c r="C5282" s="6">
        <v>8642</v>
      </c>
      <c r="D5282" s="6" t="s">
        <v>75</v>
      </c>
      <c r="E5282" s="6" t="str">
        <f t="shared" si="249"/>
        <v>5030220086427500</v>
      </c>
      <c r="F5282" s="7" t="s">
        <v>29</v>
      </c>
      <c r="G5282" s="7" t="s">
        <v>76</v>
      </c>
      <c r="H5282" s="7" t="s">
        <v>77</v>
      </c>
      <c r="I5282" s="6" t="s">
        <v>342</v>
      </c>
      <c r="J5282" s="6">
        <v>7500</v>
      </c>
      <c r="K5282" s="11" t="s">
        <v>383</v>
      </c>
      <c r="L5282" s="14">
        <v>335.81999999999994</v>
      </c>
      <c r="M5282" s="15"/>
      <c r="N5282" s="8">
        <f t="shared" si="250"/>
        <v>335.81999999999994</v>
      </c>
      <c r="O5282" s="8">
        <v>0</v>
      </c>
      <c r="P5282" s="8">
        <v>0</v>
      </c>
    </row>
    <row r="5283" spans="1:16" ht="24.75" x14ac:dyDescent="0.25">
      <c r="A5283" s="5">
        <v>2018</v>
      </c>
      <c r="B5283" s="6" t="s">
        <v>137</v>
      </c>
      <c r="C5283" s="6">
        <v>8645</v>
      </c>
      <c r="D5283" s="11" t="s">
        <v>79</v>
      </c>
      <c r="E5283" s="6" t="str">
        <f t="shared" si="249"/>
        <v>5030220086457500</v>
      </c>
      <c r="F5283" s="7" t="s">
        <v>29</v>
      </c>
      <c r="G5283" s="7" t="s">
        <v>76</v>
      </c>
      <c r="H5283" s="7" t="s">
        <v>77</v>
      </c>
      <c r="I5283" s="6" t="s">
        <v>342</v>
      </c>
      <c r="J5283" s="6">
        <v>7500</v>
      </c>
      <c r="K5283" s="11" t="s">
        <v>383</v>
      </c>
      <c r="L5283" s="14">
        <v>49.87</v>
      </c>
      <c r="M5283" s="15"/>
      <c r="N5283" s="8">
        <f t="shared" si="250"/>
        <v>49.87</v>
      </c>
      <c r="O5283" s="8">
        <v>2752.73</v>
      </c>
      <c r="P5283" s="8">
        <v>1517.24</v>
      </c>
    </row>
    <row r="5284" spans="1:16" ht="24.75" x14ac:dyDescent="0.25">
      <c r="A5284" s="5">
        <v>2018</v>
      </c>
      <c r="B5284" s="6" t="s">
        <v>137</v>
      </c>
      <c r="C5284" s="6">
        <v>8711</v>
      </c>
      <c r="D5284" s="11" t="s">
        <v>108</v>
      </c>
      <c r="E5284" s="6" t="str">
        <f t="shared" si="249"/>
        <v>5030220087117500</v>
      </c>
      <c r="F5284" s="7" t="s">
        <v>67</v>
      </c>
      <c r="G5284" s="7" t="s">
        <v>67</v>
      </c>
      <c r="H5284" s="7" t="s">
        <v>109</v>
      </c>
      <c r="I5284" s="6" t="s">
        <v>342</v>
      </c>
      <c r="J5284" s="6">
        <v>7500</v>
      </c>
      <c r="K5284" s="11" t="s">
        <v>383</v>
      </c>
      <c r="L5284" s="14">
        <v>2991.8800000000006</v>
      </c>
      <c r="M5284" s="15"/>
      <c r="N5284" s="8">
        <f t="shared" si="250"/>
        <v>2991.8800000000006</v>
      </c>
      <c r="O5284" s="8">
        <v>1902.1</v>
      </c>
      <c r="P5284" s="8">
        <v>1360.1599999999996</v>
      </c>
    </row>
    <row r="5285" spans="1:16" ht="24.75" x14ac:dyDescent="0.25">
      <c r="A5285" s="5">
        <v>2018</v>
      </c>
      <c r="B5285" s="6" t="s">
        <v>137</v>
      </c>
      <c r="C5285" s="6">
        <v>8715</v>
      </c>
      <c r="D5285" s="11" t="s">
        <v>128</v>
      </c>
      <c r="E5285" s="6" t="str">
        <f t="shared" si="249"/>
        <v>5030220087157500</v>
      </c>
      <c r="F5285" s="7" t="s">
        <v>29</v>
      </c>
      <c r="G5285" s="7" t="s">
        <v>76</v>
      </c>
      <c r="H5285" s="7" t="s">
        <v>111</v>
      </c>
      <c r="I5285" s="6" t="s">
        <v>342</v>
      </c>
      <c r="J5285" s="6">
        <v>7500</v>
      </c>
      <c r="K5285" s="11" t="s">
        <v>383</v>
      </c>
      <c r="L5285" s="14">
        <v>221.95999999999998</v>
      </c>
      <c r="M5285" s="15"/>
      <c r="N5285" s="8">
        <f t="shared" si="250"/>
        <v>221.95999999999998</v>
      </c>
      <c r="O5285" s="8">
        <v>67.850000000000009</v>
      </c>
      <c r="P5285" s="8">
        <v>0</v>
      </c>
    </row>
    <row r="5286" spans="1:16" ht="24.75" x14ac:dyDescent="0.25">
      <c r="A5286" s="5">
        <v>2018</v>
      </c>
      <c r="B5286" s="6" t="s">
        <v>137</v>
      </c>
      <c r="C5286" s="6">
        <v>8721</v>
      </c>
      <c r="D5286" s="11" t="s">
        <v>117</v>
      </c>
      <c r="E5286" s="6" t="str">
        <f t="shared" si="249"/>
        <v>5030220087217500</v>
      </c>
      <c r="F5286" s="7" t="s">
        <v>29</v>
      </c>
      <c r="G5286" s="7" t="s">
        <v>30</v>
      </c>
      <c r="H5286" s="7" t="s">
        <v>118</v>
      </c>
      <c r="I5286" s="6" t="s">
        <v>342</v>
      </c>
      <c r="J5286" s="6">
        <v>7500</v>
      </c>
      <c r="K5286" s="11" t="s">
        <v>383</v>
      </c>
      <c r="L5286" s="14">
        <v>255.67000000000002</v>
      </c>
      <c r="M5286" s="15"/>
      <c r="N5286" s="8">
        <f t="shared" si="250"/>
        <v>255.67000000000002</v>
      </c>
      <c r="O5286" s="8">
        <v>435.54999999999995</v>
      </c>
      <c r="P5286" s="8">
        <v>688</v>
      </c>
    </row>
    <row r="5287" spans="1:16" ht="24.75" x14ac:dyDescent="0.25">
      <c r="A5287" s="5">
        <v>2018</v>
      </c>
      <c r="B5287" s="6" t="s">
        <v>137</v>
      </c>
      <c r="C5287" s="6">
        <v>8722</v>
      </c>
      <c r="D5287" s="11" t="s">
        <v>119</v>
      </c>
      <c r="E5287" s="6" t="str">
        <f t="shared" si="249"/>
        <v>5030220087227500</v>
      </c>
      <c r="F5287" s="7" t="s">
        <v>29</v>
      </c>
      <c r="G5287" s="7" t="s">
        <v>30</v>
      </c>
      <c r="H5287" s="7" t="s">
        <v>118</v>
      </c>
      <c r="I5287" s="6" t="s">
        <v>342</v>
      </c>
      <c r="J5287" s="6">
        <v>7500</v>
      </c>
      <c r="K5287" s="11" t="s">
        <v>383</v>
      </c>
      <c r="L5287" s="14">
        <v>1608.75</v>
      </c>
      <c r="M5287" s="15"/>
      <c r="N5287" s="8">
        <f t="shared" si="250"/>
        <v>1608.75</v>
      </c>
      <c r="O5287" s="8">
        <v>1680.4200000000003</v>
      </c>
      <c r="P5287" s="8">
        <v>854.82</v>
      </c>
    </row>
    <row r="5288" spans="1:16" ht="24.75" x14ac:dyDescent="0.25">
      <c r="A5288" s="5">
        <v>2018</v>
      </c>
      <c r="B5288" s="6" t="s">
        <v>137</v>
      </c>
      <c r="C5288" s="6">
        <v>8723</v>
      </c>
      <c r="D5288" s="11" t="s">
        <v>120</v>
      </c>
      <c r="E5288" s="6" t="str">
        <f t="shared" si="249"/>
        <v>5030220087237500</v>
      </c>
      <c r="F5288" s="7" t="s">
        <v>29</v>
      </c>
      <c r="G5288" s="7" t="s">
        <v>30</v>
      </c>
      <c r="H5288" s="7" t="s">
        <v>118</v>
      </c>
      <c r="I5288" s="6" t="s">
        <v>342</v>
      </c>
      <c r="J5288" s="6">
        <v>7500</v>
      </c>
      <c r="K5288" s="11" t="s">
        <v>383</v>
      </c>
      <c r="L5288" s="14">
        <v>1869.8899999999999</v>
      </c>
      <c r="M5288" s="15"/>
      <c r="N5288" s="8">
        <f t="shared" si="250"/>
        <v>1869.8899999999999</v>
      </c>
      <c r="O5288" s="8">
        <v>725.14</v>
      </c>
      <c r="P5288" s="8">
        <v>-2.8421709430404007E-14</v>
      </c>
    </row>
    <row r="5289" spans="1:16" ht="24.75" x14ac:dyDescent="0.25">
      <c r="A5289" s="5">
        <v>2018</v>
      </c>
      <c r="B5289" s="6" t="s">
        <v>137</v>
      </c>
      <c r="C5289" s="6">
        <v>8740</v>
      </c>
      <c r="D5289" s="11" t="s">
        <v>121</v>
      </c>
      <c r="E5289" s="6" t="str">
        <f t="shared" si="249"/>
        <v>5030220087407500</v>
      </c>
      <c r="F5289" s="7" t="s">
        <v>29</v>
      </c>
      <c r="G5289" s="7" t="s">
        <v>30</v>
      </c>
      <c r="H5289" s="7" t="s">
        <v>122</v>
      </c>
      <c r="I5289" s="6" t="s">
        <v>342</v>
      </c>
      <c r="J5289" s="6">
        <v>7500</v>
      </c>
      <c r="K5289" s="11" t="s">
        <v>383</v>
      </c>
      <c r="L5289" s="14">
        <v>4084.3399999999997</v>
      </c>
      <c r="M5289" s="15"/>
      <c r="N5289" s="8">
        <f t="shared" si="250"/>
        <v>4084.3399999999997</v>
      </c>
      <c r="O5289" s="8">
        <v>6780.8000000000011</v>
      </c>
      <c r="P5289" s="8">
        <v>4270.6800000000012</v>
      </c>
    </row>
    <row r="5290" spans="1:16" ht="24.75" x14ac:dyDescent="0.25">
      <c r="A5290" s="5">
        <v>2018</v>
      </c>
      <c r="B5290" s="6" t="s">
        <v>137</v>
      </c>
      <c r="C5290" s="6">
        <v>8741</v>
      </c>
      <c r="D5290" s="11" t="s">
        <v>123</v>
      </c>
      <c r="E5290" s="6" t="str">
        <f t="shared" si="249"/>
        <v>5030220087417500</v>
      </c>
      <c r="F5290" s="7" t="s">
        <v>29</v>
      </c>
      <c r="G5290" s="7" t="s">
        <v>30</v>
      </c>
      <c r="H5290" s="7" t="s">
        <v>122</v>
      </c>
      <c r="I5290" s="6" t="s">
        <v>342</v>
      </c>
      <c r="J5290" s="6">
        <v>7500</v>
      </c>
      <c r="K5290" s="11" t="s">
        <v>383</v>
      </c>
      <c r="L5290" s="14">
        <v>809.42000000000019</v>
      </c>
      <c r="M5290" s="15"/>
      <c r="N5290" s="8">
        <f t="shared" si="250"/>
        <v>809.42000000000019</v>
      </c>
      <c r="O5290" s="8">
        <v>0</v>
      </c>
      <c r="P5290" s="8">
        <v>0</v>
      </c>
    </row>
    <row r="5291" spans="1:16" ht="24.75" x14ac:dyDescent="0.25">
      <c r="A5291" s="5">
        <v>2018</v>
      </c>
      <c r="B5291" s="6" t="s">
        <v>19</v>
      </c>
      <c r="C5291" s="6">
        <v>6002</v>
      </c>
      <c r="D5291" s="11" t="s">
        <v>20</v>
      </c>
      <c r="E5291" s="6" t="str">
        <f t="shared" si="249"/>
        <v>5020220060027510</v>
      </c>
      <c r="F5291" s="7" t="s">
        <v>21</v>
      </c>
      <c r="G5291" s="7" t="s">
        <v>22</v>
      </c>
      <c r="H5291" s="7" t="s">
        <v>23</v>
      </c>
      <c r="I5291" s="6" t="s">
        <v>342</v>
      </c>
      <c r="J5291" s="6">
        <v>7510</v>
      </c>
      <c r="K5291" s="11" t="s">
        <v>384</v>
      </c>
      <c r="L5291" s="14">
        <v>447.12</v>
      </c>
      <c r="M5291" s="15"/>
      <c r="N5291" s="8">
        <f t="shared" si="250"/>
        <v>447.12</v>
      </c>
      <c r="O5291" s="8">
        <v>0</v>
      </c>
      <c r="P5291" s="8">
        <v>0</v>
      </c>
    </row>
    <row r="5292" spans="1:16" ht="24.75" x14ac:dyDescent="0.25">
      <c r="A5292" s="5">
        <v>2018</v>
      </c>
      <c r="B5292" s="6" t="s">
        <v>19</v>
      </c>
      <c r="C5292" s="6">
        <v>6021</v>
      </c>
      <c r="D5292" s="11" t="s">
        <v>32</v>
      </c>
      <c r="E5292" s="6" t="str">
        <f t="shared" si="249"/>
        <v>5020220060217510</v>
      </c>
      <c r="F5292" s="7" t="s">
        <v>21</v>
      </c>
      <c r="G5292" s="7" t="s">
        <v>22</v>
      </c>
      <c r="H5292" s="7" t="s">
        <v>33</v>
      </c>
      <c r="I5292" s="6" t="s">
        <v>342</v>
      </c>
      <c r="J5292" s="6">
        <v>7510</v>
      </c>
      <c r="K5292" s="11" t="s">
        <v>384</v>
      </c>
      <c r="L5292" s="14">
        <v>431.00999999999993</v>
      </c>
      <c r="M5292" s="15"/>
      <c r="N5292" s="8">
        <f t="shared" si="250"/>
        <v>431.00999999999993</v>
      </c>
      <c r="O5292" s="8">
        <v>559.96</v>
      </c>
      <c r="P5292" s="8">
        <v>0</v>
      </c>
    </row>
    <row r="5293" spans="1:16" ht="24.75" x14ac:dyDescent="0.25">
      <c r="A5293" s="5">
        <v>2016</v>
      </c>
      <c r="B5293" s="6" t="s">
        <v>19</v>
      </c>
      <c r="C5293" s="6">
        <v>6031</v>
      </c>
      <c r="D5293" s="11" t="s">
        <v>35</v>
      </c>
      <c r="E5293" s="6" t="str">
        <f t="shared" si="249"/>
        <v>5020220060317510</v>
      </c>
      <c r="F5293" s="7" t="s">
        <v>21</v>
      </c>
      <c r="G5293" s="7" t="s">
        <v>22</v>
      </c>
      <c r="H5293" s="7" t="s">
        <v>33</v>
      </c>
      <c r="I5293" s="6" t="s">
        <v>342</v>
      </c>
      <c r="J5293" s="6">
        <v>7510</v>
      </c>
      <c r="K5293" s="12" t="str">
        <f>VLOOKUP(J5293,'[17]OC Name'!A:B,2,FALSE)</f>
        <v>Computer supplies</v>
      </c>
      <c r="L5293" s="14">
        <v>0</v>
      </c>
      <c r="M5293" s="16"/>
      <c r="N5293" s="8">
        <f t="shared" si="250"/>
        <v>0</v>
      </c>
      <c r="O5293" s="8">
        <v>49.48</v>
      </c>
      <c r="P5293" s="8">
        <v>292.89999999999998</v>
      </c>
    </row>
    <row r="5294" spans="1:16" ht="24.75" x14ac:dyDescent="0.25">
      <c r="A5294" s="5">
        <v>2018</v>
      </c>
      <c r="B5294" s="6" t="s">
        <v>19</v>
      </c>
      <c r="C5294" s="6">
        <v>6042</v>
      </c>
      <c r="D5294" s="11" t="s">
        <v>37</v>
      </c>
      <c r="E5294" s="6" t="str">
        <f t="shared" si="249"/>
        <v>5020220060427510</v>
      </c>
      <c r="F5294" s="7" t="s">
        <v>21</v>
      </c>
      <c r="G5294" s="7" t="s">
        <v>22</v>
      </c>
      <c r="H5294" s="7" t="s">
        <v>38</v>
      </c>
      <c r="I5294" s="6" t="s">
        <v>342</v>
      </c>
      <c r="J5294" s="6">
        <v>7510</v>
      </c>
      <c r="K5294" s="11" t="s">
        <v>384</v>
      </c>
      <c r="L5294" s="14">
        <v>24.75</v>
      </c>
      <c r="M5294" s="15"/>
      <c r="N5294" s="8">
        <f t="shared" si="250"/>
        <v>24.75</v>
      </c>
      <c r="O5294" s="8">
        <v>10.850000000000001</v>
      </c>
      <c r="P5294" s="8">
        <v>0</v>
      </c>
    </row>
    <row r="5295" spans="1:16" ht="24.75" x14ac:dyDescent="0.25">
      <c r="A5295" s="5">
        <v>2018</v>
      </c>
      <c r="B5295" s="6" t="s">
        <v>19</v>
      </c>
      <c r="C5295" s="6">
        <v>6044</v>
      </c>
      <c r="D5295" s="11" t="s">
        <v>41</v>
      </c>
      <c r="E5295" s="6" t="str">
        <f t="shared" si="249"/>
        <v>5020220060447510</v>
      </c>
      <c r="F5295" s="7" t="s">
        <v>21</v>
      </c>
      <c r="G5295" s="7" t="s">
        <v>22</v>
      </c>
      <c r="H5295" s="7" t="s">
        <v>42</v>
      </c>
      <c r="I5295" s="6" t="s">
        <v>342</v>
      </c>
      <c r="J5295" s="6">
        <v>7510</v>
      </c>
      <c r="K5295" s="11" t="s">
        <v>384</v>
      </c>
      <c r="L5295" s="14">
        <v>14.97</v>
      </c>
      <c r="M5295" s="15"/>
      <c r="N5295" s="8">
        <f t="shared" si="250"/>
        <v>14.97</v>
      </c>
      <c r="O5295" s="8">
        <v>404.97</v>
      </c>
      <c r="P5295" s="8">
        <v>5.9</v>
      </c>
    </row>
    <row r="5296" spans="1:16" ht="24.75" x14ac:dyDescent="0.25">
      <c r="A5296" s="5">
        <v>2018</v>
      </c>
      <c r="B5296" s="6" t="s">
        <v>19</v>
      </c>
      <c r="C5296" s="6">
        <v>6045</v>
      </c>
      <c r="D5296" s="11" t="s">
        <v>43</v>
      </c>
      <c r="E5296" s="6" t="str">
        <f t="shared" si="249"/>
        <v>5020220060457510</v>
      </c>
      <c r="F5296" s="7" t="s">
        <v>21</v>
      </c>
      <c r="G5296" s="7" t="s">
        <v>22</v>
      </c>
      <c r="H5296" s="7" t="s">
        <v>38</v>
      </c>
      <c r="I5296" s="6" t="s">
        <v>342</v>
      </c>
      <c r="J5296" s="6">
        <v>7510</v>
      </c>
      <c r="K5296" s="11" t="s">
        <v>384</v>
      </c>
      <c r="L5296" s="14">
        <v>329.35</v>
      </c>
      <c r="M5296" s="15"/>
      <c r="N5296" s="8">
        <f t="shared" si="250"/>
        <v>329.35</v>
      </c>
      <c r="O5296" s="8">
        <v>589.44000000000005</v>
      </c>
      <c r="P5296" s="8">
        <v>0</v>
      </c>
    </row>
    <row r="5297" spans="1:16" ht="24.75" x14ac:dyDescent="0.25">
      <c r="A5297" s="5">
        <v>2017</v>
      </c>
      <c r="B5297" s="6" t="s">
        <v>19</v>
      </c>
      <c r="C5297" s="6">
        <v>6050</v>
      </c>
      <c r="D5297" s="6" t="s">
        <v>46</v>
      </c>
      <c r="E5297" s="6" t="str">
        <f t="shared" si="249"/>
        <v>5020220060507510</v>
      </c>
      <c r="F5297" s="7" t="s">
        <v>21</v>
      </c>
      <c r="G5297" s="7" t="s">
        <v>22</v>
      </c>
      <c r="H5297" s="7" t="s">
        <v>47</v>
      </c>
      <c r="I5297" s="6" t="s">
        <v>342</v>
      </c>
      <c r="J5297" s="6">
        <v>7510</v>
      </c>
      <c r="K5297" s="12" t="str">
        <f>VLOOKUP(J5297,'[17]OC Name'!A:B,2,FALSE)</f>
        <v>Computer supplies</v>
      </c>
      <c r="L5297" s="14">
        <v>0</v>
      </c>
      <c r="M5297" s="16"/>
      <c r="N5297" s="8">
        <f t="shared" si="250"/>
        <v>0</v>
      </c>
      <c r="O5297" s="8">
        <v>104.45</v>
      </c>
      <c r="P5297" s="8">
        <v>0</v>
      </c>
    </row>
    <row r="5298" spans="1:16" ht="24.75" x14ac:dyDescent="0.25">
      <c r="A5298" s="5">
        <v>2018</v>
      </c>
      <c r="B5298" s="6" t="s">
        <v>19</v>
      </c>
      <c r="C5298" s="6">
        <v>6061</v>
      </c>
      <c r="D5298" s="6" t="s">
        <v>48</v>
      </c>
      <c r="E5298" s="6" t="str">
        <f t="shared" si="249"/>
        <v>5020220060617510</v>
      </c>
      <c r="F5298" s="7" t="s">
        <v>21</v>
      </c>
      <c r="G5298" s="7" t="s">
        <v>22</v>
      </c>
      <c r="H5298" s="7" t="s">
        <v>33</v>
      </c>
      <c r="I5298" s="6" t="s">
        <v>342</v>
      </c>
      <c r="J5298" s="6">
        <v>7510</v>
      </c>
      <c r="K5298" s="11" t="s">
        <v>384</v>
      </c>
      <c r="L5298" s="14">
        <v>47231.759999999995</v>
      </c>
      <c r="M5298" s="15"/>
      <c r="N5298" s="8">
        <f t="shared" si="250"/>
        <v>47231.759999999995</v>
      </c>
      <c r="O5298" s="8">
        <v>0</v>
      </c>
      <c r="P5298" s="8">
        <v>0</v>
      </c>
    </row>
    <row r="5299" spans="1:16" ht="24.75" x14ac:dyDescent="0.25">
      <c r="A5299" s="5">
        <v>2018</v>
      </c>
      <c r="B5299" s="6" t="s">
        <v>19</v>
      </c>
      <c r="C5299" s="6">
        <v>6211</v>
      </c>
      <c r="D5299" s="6" t="s">
        <v>52</v>
      </c>
      <c r="E5299" s="6" t="str">
        <f t="shared" si="249"/>
        <v>5020220062117510</v>
      </c>
      <c r="F5299" s="7" t="s">
        <v>21</v>
      </c>
      <c r="G5299" s="7" t="s">
        <v>53</v>
      </c>
      <c r="H5299" s="7" t="s">
        <v>54</v>
      </c>
      <c r="I5299" s="6" t="s">
        <v>342</v>
      </c>
      <c r="J5299" s="6">
        <v>7510</v>
      </c>
      <c r="K5299" s="11" t="s">
        <v>384</v>
      </c>
      <c r="L5299" s="14">
        <v>225.39</v>
      </c>
      <c r="M5299" s="15"/>
      <c r="N5299" s="8">
        <f t="shared" si="250"/>
        <v>225.39</v>
      </c>
      <c r="O5299" s="8">
        <v>222.48999999999998</v>
      </c>
      <c r="P5299" s="8">
        <v>1881.0000000000002</v>
      </c>
    </row>
    <row r="5300" spans="1:16" ht="24.75" x14ac:dyDescent="0.25">
      <c r="A5300" s="5">
        <v>2016</v>
      </c>
      <c r="B5300" s="6" t="s">
        <v>19</v>
      </c>
      <c r="C5300" s="6">
        <v>6215</v>
      </c>
      <c r="D5300" s="6" t="s">
        <v>60</v>
      </c>
      <c r="E5300" s="6" t="str">
        <f t="shared" si="249"/>
        <v>5020220062157510</v>
      </c>
      <c r="F5300" s="7" t="s">
        <v>61</v>
      </c>
      <c r="G5300" s="7" t="s">
        <v>61</v>
      </c>
      <c r="H5300" s="7" t="s">
        <v>62</v>
      </c>
      <c r="I5300" s="6" t="s">
        <v>342</v>
      </c>
      <c r="J5300" s="6">
        <v>7510</v>
      </c>
      <c r="K5300" s="12" t="str">
        <f>VLOOKUP(J5300,'[17]OC Name'!A:B,2,FALSE)</f>
        <v>Computer supplies</v>
      </c>
      <c r="L5300" s="14">
        <v>0</v>
      </c>
      <c r="M5300" s="16"/>
      <c r="N5300" s="8">
        <f t="shared" si="250"/>
        <v>0</v>
      </c>
      <c r="O5300" s="8">
        <v>89.3</v>
      </c>
      <c r="P5300" s="8">
        <v>48.47</v>
      </c>
    </row>
    <row r="5301" spans="1:16" ht="24.75" x14ac:dyDescent="0.25">
      <c r="A5301" s="5">
        <v>2016</v>
      </c>
      <c r="B5301" s="6" t="s">
        <v>19</v>
      </c>
      <c r="C5301" s="6">
        <v>6221</v>
      </c>
      <c r="D5301" s="12" t="s">
        <v>64</v>
      </c>
      <c r="E5301" s="6" t="str">
        <f t="shared" si="249"/>
        <v>5020220062217510</v>
      </c>
      <c r="F5301" s="7" t="s">
        <v>21</v>
      </c>
      <c r="G5301" s="7" t="s">
        <v>53</v>
      </c>
      <c r="H5301" s="7" t="s">
        <v>65</v>
      </c>
      <c r="I5301" s="6" t="s">
        <v>342</v>
      </c>
      <c r="J5301" s="6">
        <v>7510</v>
      </c>
      <c r="K5301" s="12" t="str">
        <f>VLOOKUP(J5301,'[17]OC Name'!A:B,2,FALSE)</f>
        <v>Computer supplies</v>
      </c>
      <c r="L5301" s="14">
        <v>0</v>
      </c>
      <c r="M5301" s="16"/>
      <c r="N5301" s="8">
        <f t="shared" si="250"/>
        <v>0</v>
      </c>
      <c r="O5301" s="8">
        <v>0</v>
      </c>
      <c r="P5301" s="8">
        <v>298.49</v>
      </c>
    </row>
    <row r="5302" spans="1:16" ht="24.75" x14ac:dyDescent="0.25">
      <c r="A5302" s="5">
        <v>2018</v>
      </c>
      <c r="B5302" s="6" t="s">
        <v>19</v>
      </c>
      <c r="C5302" s="6">
        <v>6223</v>
      </c>
      <c r="D5302" s="6" t="s">
        <v>69</v>
      </c>
      <c r="E5302" s="6" t="str">
        <f t="shared" si="249"/>
        <v>5020220062237510</v>
      </c>
      <c r="F5302" s="7" t="s">
        <v>21</v>
      </c>
      <c r="G5302" s="7" t="s">
        <v>53</v>
      </c>
      <c r="H5302" s="7" t="s">
        <v>65</v>
      </c>
      <c r="I5302" s="6" t="s">
        <v>342</v>
      </c>
      <c r="J5302" s="6">
        <v>7510</v>
      </c>
      <c r="K5302" s="11" t="s">
        <v>384</v>
      </c>
      <c r="L5302" s="14">
        <v>96.95</v>
      </c>
      <c r="M5302" s="15"/>
      <c r="N5302" s="8">
        <f t="shared" si="250"/>
        <v>96.95</v>
      </c>
      <c r="O5302" s="8">
        <v>308.75</v>
      </c>
      <c r="P5302" s="8">
        <v>501.69</v>
      </c>
    </row>
    <row r="5303" spans="1:16" ht="24.75" x14ac:dyDescent="0.25">
      <c r="A5303" s="5">
        <v>2018</v>
      </c>
      <c r="B5303" s="6" t="s">
        <v>19</v>
      </c>
      <c r="C5303" s="6">
        <v>6231</v>
      </c>
      <c r="D5303" s="6" t="s">
        <v>72</v>
      </c>
      <c r="E5303" s="6" t="str">
        <f t="shared" si="249"/>
        <v>5020220062317510</v>
      </c>
      <c r="F5303" s="7" t="s">
        <v>21</v>
      </c>
      <c r="G5303" s="7" t="s">
        <v>53</v>
      </c>
      <c r="H5303" s="7" t="s">
        <v>65</v>
      </c>
      <c r="I5303" s="6" t="s">
        <v>342</v>
      </c>
      <c r="J5303" s="6">
        <v>7510</v>
      </c>
      <c r="K5303" s="11" t="s">
        <v>384</v>
      </c>
      <c r="L5303" s="14">
        <v>79.87</v>
      </c>
      <c r="M5303" s="15"/>
      <c r="N5303" s="8">
        <f t="shared" si="250"/>
        <v>79.87</v>
      </c>
      <c r="O5303" s="8">
        <v>123.41</v>
      </c>
      <c r="P5303" s="8">
        <v>1941.3600000000001</v>
      </c>
    </row>
    <row r="5304" spans="1:16" ht="24.75" x14ac:dyDescent="0.25">
      <c r="A5304" s="5">
        <v>2018</v>
      </c>
      <c r="B5304" s="6" t="s">
        <v>19</v>
      </c>
      <c r="C5304" s="6">
        <v>6241</v>
      </c>
      <c r="D5304" s="6" t="s">
        <v>74</v>
      </c>
      <c r="E5304" s="6" t="str">
        <f t="shared" si="249"/>
        <v>5020220062417510</v>
      </c>
      <c r="F5304" s="7" t="s">
        <v>21</v>
      </c>
      <c r="G5304" s="7" t="s">
        <v>53</v>
      </c>
      <c r="H5304" s="7" t="s">
        <v>56</v>
      </c>
      <c r="I5304" s="6" t="s">
        <v>342</v>
      </c>
      <c r="J5304" s="6">
        <v>7510</v>
      </c>
      <c r="K5304" s="11" t="s">
        <v>384</v>
      </c>
      <c r="L5304" s="14">
        <v>687.72</v>
      </c>
      <c r="M5304" s="15"/>
      <c r="N5304" s="8">
        <f t="shared" si="250"/>
        <v>687.72</v>
      </c>
      <c r="O5304" s="8">
        <v>94.52</v>
      </c>
      <c r="P5304" s="8">
        <v>409.95</v>
      </c>
    </row>
    <row r="5305" spans="1:16" ht="24.75" x14ac:dyDescent="0.25">
      <c r="A5305" s="5">
        <v>2016</v>
      </c>
      <c r="B5305" s="6" t="s">
        <v>19</v>
      </c>
      <c r="C5305" s="6">
        <v>6243</v>
      </c>
      <c r="D5305" s="9" t="s">
        <v>78</v>
      </c>
      <c r="E5305" s="6" t="str">
        <f t="shared" si="249"/>
        <v>5020220062437510</v>
      </c>
      <c r="F5305" s="7" t="s">
        <v>21</v>
      </c>
      <c r="G5305" s="7" t="s">
        <v>53</v>
      </c>
      <c r="H5305" s="7" t="s">
        <v>58</v>
      </c>
      <c r="I5305" s="6" t="s">
        <v>342</v>
      </c>
      <c r="J5305" s="6">
        <v>7510</v>
      </c>
      <c r="K5305" s="12" t="str">
        <f>VLOOKUP(J5305,'[17]OC Name'!A:B,2,FALSE)</f>
        <v>Computer supplies</v>
      </c>
      <c r="L5305" s="14">
        <v>0</v>
      </c>
      <c r="M5305" s="16"/>
      <c r="N5305" s="8">
        <f t="shared" si="250"/>
        <v>0</v>
      </c>
      <c r="O5305" s="8">
        <v>0</v>
      </c>
      <c r="P5305" s="8">
        <v>407.95</v>
      </c>
    </row>
    <row r="5306" spans="1:16" ht="24.75" x14ac:dyDescent="0.25">
      <c r="A5306" s="5">
        <v>2017</v>
      </c>
      <c r="B5306" s="6" t="s">
        <v>19</v>
      </c>
      <c r="C5306" s="6">
        <v>6411</v>
      </c>
      <c r="D5306" s="9" t="s">
        <v>83</v>
      </c>
      <c r="E5306" s="6" t="str">
        <f t="shared" si="249"/>
        <v>5020220064117510</v>
      </c>
      <c r="F5306" s="7" t="s">
        <v>84</v>
      </c>
      <c r="G5306" s="7" t="s">
        <v>84</v>
      </c>
      <c r="H5306" s="7" t="s">
        <v>85</v>
      </c>
      <c r="I5306" s="6" t="s">
        <v>342</v>
      </c>
      <c r="J5306" s="6">
        <v>7510</v>
      </c>
      <c r="K5306" s="12" t="str">
        <f>VLOOKUP(J5306,'[17]OC Name'!A:B,2,FALSE)</f>
        <v>Computer supplies</v>
      </c>
      <c r="L5306" s="14">
        <v>0</v>
      </c>
      <c r="M5306" s="16"/>
      <c r="N5306" s="8">
        <f t="shared" si="250"/>
        <v>0</v>
      </c>
      <c r="O5306" s="8">
        <v>20.38</v>
      </c>
      <c r="P5306" s="8">
        <v>0</v>
      </c>
    </row>
    <row r="5307" spans="1:16" ht="24.75" x14ac:dyDescent="0.25">
      <c r="A5307" s="5">
        <v>2018</v>
      </c>
      <c r="B5307" s="6" t="s">
        <v>19</v>
      </c>
      <c r="C5307" s="6">
        <v>6414</v>
      </c>
      <c r="D5307" s="6" t="s">
        <v>88</v>
      </c>
      <c r="E5307" s="6" t="str">
        <f t="shared" si="249"/>
        <v>5020220064147510</v>
      </c>
      <c r="F5307" s="7" t="s">
        <v>84</v>
      </c>
      <c r="G5307" s="7" t="s">
        <v>84</v>
      </c>
      <c r="H5307" s="7" t="s">
        <v>89</v>
      </c>
      <c r="I5307" s="6" t="s">
        <v>342</v>
      </c>
      <c r="J5307" s="6">
        <v>7510</v>
      </c>
      <c r="K5307" s="11" t="s">
        <v>384</v>
      </c>
      <c r="L5307" s="14">
        <v>137.88</v>
      </c>
      <c r="M5307" s="15"/>
      <c r="N5307" s="8">
        <f t="shared" si="250"/>
        <v>137.88</v>
      </c>
      <c r="O5307" s="8">
        <v>2429.9799999999996</v>
      </c>
      <c r="P5307" s="8">
        <v>0</v>
      </c>
    </row>
    <row r="5308" spans="1:16" ht="24.75" x14ac:dyDescent="0.25">
      <c r="A5308" s="5">
        <v>2018</v>
      </c>
      <c r="B5308" s="6" t="s">
        <v>19</v>
      </c>
      <c r="C5308" s="6">
        <v>6416</v>
      </c>
      <c r="D5308" s="6" t="s">
        <v>90</v>
      </c>
      <c r="E5308" s="6" t="str">
        <f t="shared" si="249"/>
        <v>5020220064167510</v>
      </c>
      <c r="F5308" s="7" t="s">
        <v>21</v>
      </c>
      <c r="G5308" s="7" t="s">
        <v>53</v>
      </c>
      <c r="H5308" s="7" t="s">
        <v>58</v>
      </c>
      <c r="I5308" s="6" t="s">
        <v>342</v>
      </c>
      <c r="J5308" s="6">
        <v>7510</v>
      </c>
      <c r="K5308" s="11" t="s">
        <v>384</v>
      </c>
      <c r="L5308" s="14">
        <v>608.38999999999987</v>
      </c>
      <c r="M5308" s="15"/>
      <c r="N5308" s="8">
        <f t="shared" si="250"/>
        <v>608.38999999999987</v>
      </c>
      <c r="O5308" s="8">
        <v>5.4</v>
      </c>
      <c r="P5308" s="8">
        <v>786.94</v>
      </c>
    </row>
    <row r="5309" spans="1:16" ht="24.75" x14ac:dyDescent="0.25">
      <c r="A5309" s="5">
        <v>2016</v>
      </c>
      <c r="B5309" s="6" t="s">
        <v>19</v>
      </c>
      <c r="C5309" s="6">
        <v>6420</v>
      </c>
      <c r="D5309" s="9" t="s">
        <v>93</v>
      </c>
      <c r="E5309" s="6" t="str">
        <f t="shared" si="249"/>
        <v>5020220064207510</v>
      </c>
      <c r="F5309" s="7" t="s">
        <v>61</v>
      </c>
      <c r="G5309" s="7" t="s">
        <v>61</v>
      </c>
      <c r="H5309" s="7" t="s">
        <v>94</v>
      </c>
      <c r="I5309" s="6" t="s">
        <v>342</v>
      </c>
      <c r="J5309" s="6">
        <v>7510</v>
      </c>
      <c r="K5309" s="12" t="str">
        <f>VLOOKUP(J5309,'[17]OC Name'!A:B,2,FALSE)</f>
        <v>Computer supplies</v>
      </c>
      <c r="L5309" s="14">
        <v>0</v>
      </c>
      <c r="M5309" s="16"/>
      <c r="N5309" s="8">
        <f t="shared" si="250"/>
        <v>0</v>
      </c>
      <c r="O5309" s="8">
        <v>0</v>
      </c>
      <c r="P5309" s="8">
        <v>238.32</v>
      </c>
    </row>
    <row r="5310" spans="1:16" ht="24.75" x14ac:dyDescent="0.25">
      <c r="A5310" s="5">
        <v>2018</v>
      </c>
      <c r="B5310" s="6" t="s">
        <v>19</v>
      </c>
      <c r="C5310" s="6">
        <v>6606</v>
      </c>
      <c r="D5310" s="6" t="s">
        <v>99</v>
      </c>
      <c r="E5310" s="6" t="str">
        <f t="shared" si="249"/>
        <v>5020220066067510</v>
      </c>
      <c r="F5310" s="7" t="s">
        <v>67</v>
      </c>
      <c r="G5310" s="7" t="s">
        <v>67</v>
      </c>
      <c r="H5310" s="7" t="s">
        <v>100</v>
      </c>
      <c r="I5310" s="6" t="s">
        <v>342</v>
      </c>
      <c r="J5310" s="6">
        <v>7510</v>
      </c>
      <c r="K5310" s="11" t="s">
        <v>384</v>
      </c>
      <c r="L5310" s="14">
        <v>10.72</v>
      </c>
      <c r="M5310" s="15"/>
      <c r="N5310" s="8">
        <f t="shared" si="250"/>
        <v>10.72</v>
      </c>
      <c r="O5310" s="8">
        <v>0</v>
      </c>
      <c r="P5310" s="8">
        <v>0</v>
      </c>
    </row>
    <row r="5311" spans="1:16" ht="24.75" x14ac:dyDescent="0.25">
      <c r="A5311" s="5">
        <v>2018</v>
      </c>
      <c r="B5311" s="6" t="s">
        <v>19</v>
      </c>
      <c r="C5311" s="6">
        <v>6607</v>
      </c>
      <c r="D5311" s="6" t="s">
        <v>101</v>
      </c>
      <c r="E5311" s="6" t="str">
        <f t="shared" si="249"/>
        <v>5020220066077510</v>
      </c>
      <c r="F5311" s="7" t="s">
        <v>67</v>
      </c>
      <c r="G5311" s="7" t="s">
        <v>67</v>
      </c>
      <c r="H5311" s="7" t="s">
        <v>100</v>
      </c>
      <c r="I5311" s="6" t="s">
        <v>342</v>
      </c>
      <c r="J5311" s="6">
        <v>7510</v>
      </c>
      <c r="K5311" s="11" t="s">
        <v>384</v>
      </c>
      <c r="L5311" s="14">
        <v>10.71</v>
      </c>
      <c r="M5311" s="15"/>
      <c r="N5311" s="8">
        <f t="shared" si="250"/>
        <v>10.71</v>
      </c>
      <c r="O5311" s="8">
        <v>829.89</v>
      </c>
      <c r="P5311" s="8">
        <v>0</v>
      </c>
    </row>
    <row r="5312" spans="1:16" ht="24.75" x14ac:dyDescent="0.25">
      <c r="A5312" s="5">
        <v>2016</v>
      </c>
      <c r="B5312" s="6" t="s">
        <v>19</v>
      </c>
      <c r="C5312" s="6">
        <v>6722</v>
      </c>
      <c r="D5312" s="12" t="s">
        <v>130</v>
      </c>
      <c r="E5312" s="6" t="str">
        <f t="shared" si="249"/>
        <v>5020220067227510</v>
      </c>
      <c r="F5312" s="7" t="s">
        <v>29</v>
      </c>
      <c r="G5312" s="7" t="s">
        <v>30</v>
      </c>
      <c r="H5312" s="7" t="s">
        <v>82</v>
      </c>
      <c r="I5312" s="6" t="s">
        <v>342</v>
      </c>
      <c r="J5312" s="6">
        <v>7510</v>
      </c>
      <c r="K5312" s="12" t="str">
        <f>VLOOKUP(J5312,'[17]OC Name'!A:B,2,FALSE)</f>
        <v>Computer supplies</v>
      </c>
      <c r="L5312" s="14">
        <v>0</v>
      </c>
      <c r="M5312" s="16"/>
      <c r="N5312" s="8">
        <f t="shared" si="250"/>
        <v>0</v>
      </c>
      <c r="O5312" s="8">
        <v>0</v>
      </c>
      <c r="P5312" s="8">
        <v>59.929999999999993</v>
      </c>
    </row>
    <row r="5313" spans="1:16" ht="24.75" x14ac:dyDescent="0.25">
      <c r="A5313" s="5">
        <v>2018</v>
      </c>
      <c r="B5313" s="6" t="s">
        <v>137</v>
      </c>
      <c r="C5313" s="6">
        <v>8002</v>
      </c>
      <c r="D5313" s="6" t="s">
        <v>141</v>
      </c>
      <c r="E5313" s="6" t="str">
        <f t="shared" si="249"/>
        <v>5030220080027510</v>
      </c>
      <c r="F5313" s="7" t="s">
        <v>21</v>
      </c>
      <c r="G5313" s="7" t="s">
        <v>22</v>
      </c>
      <c r="H5313" s="7" t="s">
        <v>23</v>
      </c>
      <c r="I5313" s="6" t="s">
        <v>342</v>
      </c>
      <c r="J5313" s="6">
        <v>7510</v>
      </c>
      <c r="K5313" s="11" t="s">
        <v>384</v>
      </c>
      <c r="L5313" s="14">
        <v>11.99</v>
      </c>
      <c r="M5313" s="15"/>
      <c r="N5313" s="8">
        <f t="shared" si="250"/>
        <v>11.99</v>
      </c>
      <c r="O5313" s="8">
        <v>0</v>
      </c>
      <c r="P5313" s="8">
        <v>0</v>
      </c>
    </row>
    <row r="5314" spans="1:16" ht="24.75" x14ac:dyDescent="0.25">
      <c r="A5314" s="5">
        <v>2018</v>
      </c>
      <c r="B5314" s="6" t="s">
        <v>137</v>
      </c>
      <c r="C5314" s="6">
        <v>8031</v>
      </c>
      <c r="D5314" s="6" t="s">
        <v>148</v>
      </c>
      <c r="E5314" s="6" t="str">
        <f t="shared" ref="E5314:E5377" si="251">B5314&amp;"2200"&amp;C5314&amp;J5314</f>
        <v>5030220080317510</v>
      </c>
      <c r="F5314" s="7" t="s">
        <v>21</v>
      </c>
      <c r="G5314" s="7" t="s">
        <v>22</v>
      </c>
      <c r="H5314" s="7" t="s">
        <v>144</v>
      </c>
      <c r="I5314" s="6" t="s">
        <v>342</v>
      </c>
      <c r="J5314" s="6">
        <v>7510</v>
      </c>
      <c r="K5314" s="11" t="s">
        <v>384</v>
      </c>
      <c r="L5314" s="14">
        <v>11.78</v>
      </c>
      <c r="M5314" s="15"/>
      <c r="N5314" s="8">
        <f t="shared" ref="N5314:N5377" si="252">L5314+M5314</f>
        <v>11.78</v>
      </c>
      <c r="O5314" s="8">
        <v>0</v>
      </c>
      <c r="P5314" s="8">
        <v>99.9</v>
      </c>
    </row>
    <row r="5315" spans="1:16" ht="24.75" x14ac:dyDescent="0.25">
      <c r="A5315" s="5">
        <v>2018</v>
      </c>
      <c r="B5315" s="6" t="s">
        <v>137</v>
      </c>
      <c r="C5315" s="6">
        <v>8051</v>
      </c>
      <c r="D5315" s="11" t="s">
        <v>153</v>
      </c>
      <c r="E5315" s="6" t="str">
        <f t="shared" si="251"/>
        <v>5030220080517510</v>
      </c>
      <c r="F5315" s="7" t="s">
        <v>21</v>
      </c>
      <c r="G5315" s="7" t="s">
        <v>22</v>
      </c>
      <c r="H5315" s="7" t="s">
        <v>144</v>
      </c>
      <c r="I5315" s="6" t="s">
        <v>342</v>
      </c>
      <c r="J5315" s="6">
        <v>7510</v>
      </c>
      <c r="K5315" s="11" t="s">
        <v>384</v>
      </c>
      <c r="L5315" s="14">
        <v>230.44</v>
      </c>
      <c r="M5315" s="15"/>
      <c r="N5315" s="8">
        <f t="shared" si="252"/>
        <v>230.44</v>
      </c>
      <c r="O5315" s="8">
        <v>31.439999999999998</v>
      </c>
      <c r="P5315" s="8">
        <v>12.54</v>
      </c>
    </row>
    <row r="5316" spans="1:16" ht="24.75" x14ac:dyDescent="0.25">
      <c r="A5316" s="5">
        <v>2016</v>
      </c>
      <c r="B5316" s="6" t="s">
        <v>137</v>
      </c>
      <c r="C5316" s="6">
        <v>8053</v>
      </c>
      <c r="D5316" s="12" t="s">
        <v>155</v>
      </c>
      <c r="E5316" s="6" t="str">
        <f t="shared" si="251"/>
        <v>5030220080537510</v>
      </c>
      <c r="F5316" s="7" t="s">
        <v>21</v>
      </c>
      <c r="G5316" s="7" t="s">
        <v>22</v>
      </c>
      <c r="H5316" s="7" t="s">
        <v>147</v>
      </c>
      <c r="I5316" s="6" t="s">
        <v>342</v>
      </c>
      <c r="J5316" s="6">
        <v>7510</v>
      </c>
      <c r="K5316" s="7" t="str">
        <f>VLOOKUP(J5316,'[17]OC Name'!A:B,2,FALSE)</f>
        <v>Computer supplies</v>
      </c>
      <c r="L5316" s="14">
        <v>0</v>
      </c>
      <c r="N5316" s="8">
        <f t="shared" si="252"/>
        <v>0</v>
      </c>
      <c r="O5316" s="8">
        <v>1200.69</v>
      </c>
      <c r="P5316" s="8">
        <v>37.9</v>
      </c>
    </row>
    <row r="5317" spans="1:16" ht="24.75" x14ac:dyDescent="0.25">
      <c r="A5317" s="5">
        <v>2017</v>
      </c>
      <c r="B5317" s="6" t="s">
        <v>137</v>
      </c>
      <c r="C5317" s="6">
        <v>8061</v>
      </c>
      <c r="D5317" s="12" t="s">
        <v>156</v>
      </c>
      <c r="E5317" s="6" t="str">
        <f t="shared" si="251"/>
        <v>5030220080617510</v>
      </c>
      <c r="F5317" s="7" t="s">
        <v>21</v>
      </c>
      <c r="G5317" s="7" t="s">
        <v>22</v>
      </c>
      <c r="H5317" s="7" t="s">
        <v>47</v>
      </c>
      <c r="I5317" s="6" t="s">
        <v>342</v>
      </c>
      <c r="J5317" s="6">
        <v>7510</v>
      </c>
      <c r="K5317" s="7" t="str">
        <f>VLOOKUP(J5317,'[17]OC Name'!A:B,2,FALSE)</f>
        <v>Computer supplies</v>
      </c>
      <c r="L5317" s="14">
        <v>0</v>
      </c>
      <c r="N5317" s="8">
        <f t="shared" si="252"/>
        <v>0</v>
      </c>
      <c r="O5317" s="8">
        <v>104.45</v>
      </c>
      <c r="P5317" s="8">
        <v>0</v>
      </c>
    </row>
    <row r="5318" spans="1:16" ht="24.75" x14ac:dyDescent="0.25">
      <c r="A5318" s="5">
        <v>2016</v>
      </c>
      <c r="B5318" s="6" t="s">
        <v>137</v>
      </c>
      <c r="C5318" s="6">
        <v>8063</v>
      </c>
      <c r="D5318" s="12" t="s">
        <v>157</v>
      </c>
      <c r="E5318" s="6" t="str">
        <f t="shared" si="251"/>
        <v>5030220080637510</v>
      </c>
      <c r="F5318" s="7" t="s">
        <v>21</v>
      </c>
      <c r="G5318" s="7" t="s">
        <v>22</v>
      </c>
      <c r="H5318" s="7" t="s">
        <v>47</v>
      </c>
      <c r="I5318" s="6" t="s">
        <v>342</v>
      </c>
      <c r="J5318" s="6">
        <v>7510</v>
      </c>
      <c r="K5318" s="7" t="str">
        <f>VLOOKUP(J5318,'[17]OC Name'!A:B,2,FALSE)</f>
        <v>Computer supplies</v>
      </c>
      <c r="L5318" s="14">
        <v>0</v>
      </c>
      <c r="N5318" s="8">
        <f t="shared" si="252"/>
        <v>0</v>
      </c>
      <c r="O5318" s="8">
        <v>288.2</v>
      </c>
      <c r="P5318" s="8">
        <v>269.76</v>
      </c>
    </row>
    <row r="5319" spans="1:16" ht="24.75" x14ac:dyDescent="0.25">
      <c r="A5319" s="5">
        <v>2018</v>
      </c>
      <c r="B5319" s="6" t="s">
        <v>137</v>
      </c>
      <c r="C5319" s="6">
        <v>8217</v>
      </c>
      <c r="D5319" s="11" t="s">
        <v>161</v>
      </c>
      <c r="E5319" s="6" t="str">
        <f t="shared" si="251"/>
        <v>5030220082177510</v>
      </c>
      <c r="F5319" s="7" t="s">
        <v>21</v>
      </c>
      <c r="G5319" s="7" t="s">
        <v>53</v>
      </c>
      <c r="H5319" s="7" t="s">
        <v>54</v>
      </c>
      <c r="I5319" s="6" t="s">
        <v>342</v>
      </c>
      <c r="J5319" s="6">
        <v>7510</v>
      </c>
      <c r="K5319" s="11" t="s">
        <v>384</v>
      </c>
      <c r="L5319" s="14">
        <v>225.41</v>
      </c>
      <c r="M5319" s="15"/>
      <c r="N5319" s="8">
        <f t="shared" si="252"/>
        <v>225.41</v>
      </c>
      <c r="O5319" s="8">
        <v>219.5</v>
      </c>
      <c r="P5319" s="8">
        <v>1881.0000000000005</v>
      </c>
    </row>
    <row r="5320" spans="1:16" ht="24.75" x14ac:dyDescent="0.25">
      <c r="A5320" s="5">
        <v>2018</v>
      </c>
      <c r="B5320" s="6" t="s">
        <v>137</v>
      </c>
      <c r="C5320" s="6">
        <v>8410</v>
      </c>
      <c r="D5320" s="11" t="s">
        <v>166</v>
      </c>
      <c r="E5320" s="6" t="str">
        <f t="shared" si="251"/>
        <v>5030220084107510</v>
      </c>
      <c r="F5320" s="7" t="s">
        <v>21</v>
      </c>
      <c r="G5320" s="7" t="s">
        <v>53</v>
      </c>
      <c r="H5320" s="7" t="s">
        <v>58</v>
      </c>
      <c r="I5320" s="6" t="s">
        <v>342</v>
      </c>
      <c r="J5320" s="6">
        <v>7510</v>
      </c>
      <c r="K5320" s="11" t="s">
        <v>384</v>
      </c>
      <c r="L5320" s="14">
        <v>265.78000000000003</v>
      </c>
      <c r="M5320" s="15"/>
      <c r="N5320" s="8">
        <f t="shared" si="252"/>
        <v>265.78000000000003</v>
      </c>
      <c r="O5320" s="8">
        <v>103.02</v>
      </c>
      <c r="P5320" s="8">
        <v>540.92000000000007</v>
      </c>
    </row>
    <row r="5321" spans="1:16" ht="24.75" x14ac:dyDescent="0.25">
      <c r="A5321" s="5">
        <v>2018</v>
      </c>
      <c r="B5321" s="6" t="s">
        <v>137</v>
      </c>
      <c r="C5321" s="6">
        <v>8414</v>
      </c>
      <c r="D5321" s="11" t="s">
        <v>88</v>
      </c>
      <c r="E5321" s="6" t="str">
        <f t="shared" si="251"/>
        <v>5030220084147510</v>
      </c>
      <c r="F5321" s="7" t="s">
        <v>84</v>
      </c>
      <c r="G5321" s="7" t="s">
        <v>84</v>
      </c>
      <c r="H5321" s="7" t="s">
        <v>89</v>
      </c>
      <c r="I5321" s="6" t="s">
        <v>342</v>
      </c>
      <c r="J5321" s="6">
        <v>7510</v>
      </c>
      <c r="K5321" s="11" t="s">
        <v>384</v>
      </c>
      <c r="L5321" s="14">
        <v>39.46</v>
      </c>
      <c r="M5321" s="15"/>
      <c r="N5321" s="8">
        <f t="shared" si="252"/>
        <v>39.46</v>
      </c>
      <c r="O5321" s="8">
        <v>2219.98</v>
      </c>
      <c r="P5321" s="8">
        <v>0</v>
      </c>
    </row>
    <row r="5322" spans="1:16" ht="24.75" x14ac:dyDescent="0.25">
      <c r="A5322" s="5">
        <v>2016</v>
      </c>
      <c r="B5322" s="6" t="s">
        <v>137</v>
      </c>
      <c r="C5322" s="6">
        <v>8420</v>
      </c>
      <c r="D5322" s="12" t="s">
        <v>168</v>
      </c>
      <c r="E5322" s="6" t="str">
        <f t="shared" si="251"/>
        <v>5030220084207510</v>
      </c>
      <c r="F5322" s="7" t="s">
        <v>61</v>
      </c>
      <c r="G5322" s="7" t="s">
        <v>61</v>
      </c>
      <c r="H5322" s="7" t="s">
        <v>94</v>
      </c>
      <c r="I5322" s="6" t="s">
        <v>342</v>
      </c>
      <c r="J5322" s="6">
        <v>7510</v>
      </c>
      <c r="K5322" s="7" t="str">
        <f>VLOOKUP(J5322,'[17]OC Name'!A:B,2,FALSE)</f>
        <v>Computer supplies</v>
      </c>
      <c r="L5322" s="14">
        <v>0</v>
      </c>
      <c r="N5322" s="8">
        <f t="shared" si="252"/>
        <v>0</v>
      </c>
      <c r="O5322" s="8">
        <v>0</v>
      </c>
      <c r="P5322" s="8">
        <v>42.2</v>
      </c>
    </row>
    <row r="5323" spans="1:16" ht="24.75" x14ac:dyDescent="0.25">
      <c r="A5323" s="5">
        <v>2018</v>
      </c>
      <c r="B5323" s="6" t="s">
        <v>137</v>
      </c>
      <c r="C5323" s="6">
        <v>8442</v>
      </c>
      <c r="D5323" s="11" t="s">
        <v>171</v>
      </c>
      <c r="E5323" s="6" t="str">
        <f t="shared" si="251"/>
        <v>5030220084427510</v>
      </c>
      <c r="F5323" s="7" t="s">
        <v>21</v>
      </c>
      <c r="G5323" s="7" t="s">
        <v>53</v>
      </c>
      <c r="H5323" s="7" t="s">
        <v>172</v>
      </c>
      <c r="I5323" s="6" t="s">
        <v>342</v>
      </c>
      <c r="J5323" s="6">
        <v>7510</v>
      </c>
      <c r="K5323" s="11" t="s">
        <v>384</v>
      </c>
      <c r="L5323" s="14">
        <v>17.29</v>
      </c>
      <c r="M5323" s="15"/>
      <c r="N5323" s="8">
        <f t="shared" si="252"/>
        <v>17.29</v>
      </c>
      <c r="O5323" s="8">
        <v>76.59</v>
      </c>
      <c r="P5323" s="8">
        <v>229.31</v>
      </c>
    </row>
    <row r="5324" spans="1:16" ht="24.75" x14ac:dyDescent="0.25">
      <c r="A5324" s="5">
        <v>2016</v>
      </c>
      <c r="B5324" s="6" t="s">
        <v>137</v>
      </c>
      <c r="C5324" s="6">
        <v>8622</v>
      </c>
      <c r="D5324" s="12" t="s">
        <v>130</v>
      </c>
      <c r="E5324" s="6" t="str">
        <f t="shared" si="251"/>
        <v>5030220086227510</v>
      </c>
      <c r="F5324" s="7" t="s">
        <v>29</v>
      </c>
      <c r="G5324" s="7" t="s">
        <v>30</v>
      </c>
      <c r="H5324" s="7" t="s">
        <v>82</v>
      </c>
      <c r="I5324" s="6" t="s">
        <v>342</v>
      </c>
      <c r="J5324" s="6">
        <v>7510</v>
      </c>
      <c r="K5324" s="7" t="str">
        <f>VLOOKUP(J5324,'[17]OC Name'!A:B,2,FALSE)</f>
        <v>Computer supplies</v>
      </c>
      <c r="L5324" s="14">
        <v>0</v>
      </c>
      <c r="N5324" s="8">
        <f t="shared" si="252"/>
        <v>0</v>
      </c>
      <c r="O5324" s="8">
        <v>0</v>
      </c>
      <c r="P5324" s="8">
        <v>59.929999999999993</v>
      </c>
    </row>
    <row r="5325" spans="1:16" ht="24.75" x14ac:dyDescent="0.25">
      <c r="A5325" s="5">
        <v>2018</v>
      </c>
      <c r="B5325" s="6" t="s">
        <v>19</v>
      </c>
      <c r="C5325" s="6">
        <v>6002</v>
      </c>
      <c r="D5325" s="11" t="s">
        <v>20</v>
      </c>
      <c r="E5325" s="6" t="str">
        <f t="shared" si="251"/>
        <v>5020220060027580</v>
      </c>
      <c r="F5325" s="7" t="s">
        <v>21</v>
      </c>
      <c r="G5325" s="7" t="s">
        <v>22</v>
      </c>
      <c r="H5325" s="7" t="s">
        <v>23</v>
      </c>
      <c r="I5325" s="6" t="s">
        <v>342</v>
      </c>
      <c r="J5325" s="6">
        <v>7580</v>
      </c>
      <c r="K5325" s="11" t="s">
        <v>385</v>
      </c>
      <c r="L5325" s="14">
        <v>21.48</v>
      </c>
      <c r="M5325" s="15"/>
      <c r="N5325" s="8">
        <f t="shared" si="252"/>
        <v>21.48</v>
      </c>
      <c r="O5325" s="8">
        <v>0</v>
      </c>
      <c r="P5325" s="8">
        <v>3866.5</v>
      </c>
    </row>
    <row r="5326" spans="1:16" ht="24.75" x14ac:dyDescent="0.25">
      <c r="A5326" s="5">
        <v>2016</v>
      </c>
      <c r="B5326" s="6" t="s">
        <v>19</v>
      </c>
      <c r="C5326" s="6">
        <v>6042</v>
      </c>
      <c r="D5326" s="11" t="s">
        <v>37</v>
      </c>
      <c r="E5326" s="6" t="str">
        <f t="shared" si="251"/>
        <v>5020220060427580</v>
      </c>
      <c r="F5326" s="7" t="s">
        <v>21</v>
      </c>
      <c r="G5326" s="7" t="s">
        <v>22</v>
      </c>
      <c r="H5326" s="7" t="s">
        <v>38</v>
      </c>
      <c r="I5326" s="6" t="s">
        <v>342</v>
      </c>
      <c r="J5326" s="6">
        <v>7580</v>
      </c>
      <c r="K5326" s="12" t="str">
        <f>VLOOKUP(J5326,'[17]OC Name'!A:B,2,FALSE)</f>
        <v>Software</v>
      </c>
      <c r="L5326" s="14">
        <v>0</v>
      </c>
      <c r="M5326" s="16"/>
      <c r="N5326" s="8">
        <f t="shared" si="252"/>
        <v>0</v>
      </c>
      <c r="O5326" s="8">
        <v>0</v>
      </c>
      <c r="P5326" s="8">
        <v>538</v>
      </c>
    </row>
    <row r="5327" spans="1:16" ht="24.75" x14ac:dyDescent="0.25">
      <c r="A5327" s="5">
        <v>2017</v>
      </c>
      <c r="B5327" s="6" t="s">
        <v>19</v>
      </c>
      <c r="C5327" s="6">
        <v>6043</v>
      </c>
      <c r="D5327" s="11" t="s">
        <v>39</v>
      </c>
      <c r="E5327" s="6" t="str">
        <f t="shared" si="251"/>
        <v>5020220060437580</v>
      </c>
      <c r="F5327" s="7" t="s">
        <v>21</v>
      </c>
      <c r="G5327" s="7" t="s">
        <v>22</v>
      </c>
      <c r="H5327" s="7" t="s">
        <v>40</v>
      </c>
      <c r="I5327" s="6" t="s">
        <v>342</v>
      </c>
      <c r="J5327" s="6">
        <v>7580</v>
      </c>
      <c r="K5327" s="12" t="str">
        <f>VLOOKUP(J5327,'[17]OC Name'!A:B,2,FALSE)</f>
        <v>Software</v>
      </c>
      <c r="L5327" s="14">
        <v>0</v>
      </c>
      <c r="M5327" s="16"/>
      <c r="N5327" s="8">
        <f t="shared" si="252"/>
        <v>0</v>
      </c>
      <c r="O5327" s="8">
        <v>765.47</v>
      </c>
      <c r="P5327" s="8">
        <v>0</v>
      </c>
    </row>
    <row r="5328" spans="1:16" ht="24.75" x14ac:dyDescent="0.25">
      <c r="A5328" s="5">
        <v>2018</v>
      </c>
      <c r="B5328" s="6" t="s">
        <v>19</v>
      </c>
      <c r="C5328" s="6">
        <v>6044</v>
      </c>
      <c r="D5328" s="11" t="s">
        <v>41</v>
      </c>
      <c r="E5328" s="6" t="str">
        <f t="shared" si="251"/>
        <v>5020220060447580</v>
      </c>
      <c r="F5328" s="7" t="s">
        <v>21</v>
      </c>
      <c r="G5328" s="7" t="s">
        <v>22</v>
      </c>
      <c r="H5328" s="7" t="s">
        <v>42</v>
      </c>
      <c r="I5328" s="6" t="s">
        <v>342</v>
      </c>
      <c r="J5328" s="6">
        <v>7580</v>
      </c>
      <c r="K5328" s="11" t="s">
        <v>385</v>
      </c>
      <c r="L5328" s="14">
        <v>185.1</v>
      </c>
      <c r="M5328" s="15"/>
      <c r="N5328" s="8">
        <f t="shared" si="252"/>
        <v>185.1</v>
      </c>
      <c r="O5328" s="8">
        <v>0</v>
      </c>
      <c r="P5328" s="8">
        <v>0</v>
      </c>
    </row>
    <row r="5329" spans="1:16" ht="24.75" x14ac:dyDescent="0.25">
      <c r="A5329" s="5">
        <v>2018</v>
      </c>
      <c r="B5329" s="6" t="s">
        <v>19</v>
      </c>
      <c r="C5329" s="6">
        <v>6050</v>
      </c>
      <c r="D5329" s="11" t="s">
        <v>46</v>
      </c>
      <c r="E5329" s="6" t="str">
        <f t="shared" si="251"/>
        <v>5020220060507580</v>
      </c>
      <c r="F5329" s="7" t="s">
        <v>21</v>
      </c>
      <c r="G5329" s="7" t="s">
        <v>22</v>
      </c>
      <c r="H5329" s="7" t="s">
        <v>47</v>
      </c>
      <c r="I5329" s="6" t="s">
        <v>342</v>
      </c>
      <c r="J5329" s="6">
        <v>7580</v>
      </c>
      <c r="K5329" s="11" t="s">
        <v>385</v>
      </c>
      <c r="L5329" s="14">
        <v>311.39999999999998</v>
      </c>
      <c r="M5329" s="15"/>
      <c r="N5329" s="8">
        <f t="shared" si="252"/>
        <v>311.39999999999998</v>
      </c>
      <c r="O5329" s="8">
        <v>0</v>
      </c>
      <c r="P5329" s="8">
        <v>0</v>
      </c>
    </row>
    <row r="5330" spans="1:16" ht="24.75" x14ac:dyDescent="0.25">
      <c r="A5330" s="5">
        <v>2018</v>
      </c>
      <c r="B5330" s="6" t="s">
        <v>19</v>
      </c>
      <c r="C5330" s="6">
        <v>6070</v>
      </c>
      <c r="D5330" s="11" t="s">
        <v>50</v>
      </c>
      <c r="E5330" s="6" t="str">
        <f t="shared" si="251"/>
        <v>5020220060707580</v>
      </c>
      <c r="F5330" s="7" t="s">
        <v>21</v>
      </c>
      <c r="G5330" s="7" t="s">
        <v>22</v>
      </c>
      <c r="H5330" s="7" t="s">
        <v>51</v>
      </c>
      <c r="I5330" s="6" t="s">
        <v>342</v>
      </c>
      <c r="J5330" s="6">
        <v>7580</v>
      </c>
      <c r="K5330" s="11" t="s">
        <v>385</v>
      </c>
      <c r="L5330" s="14">
        <v>306.04000000000002</v>
      </c>
      <c r="M5330" s="15"/>
      <c r="N5330" s="8">
        <f t="shared" si="252"/>
        <v>306.04000000000002</v>
      </c>
      <c r="O5330" s="8">
        <v>0</v>
      </c>
      <c r="P5330" s="8">
        <v>0</v>
      </c>
    </row>
    <row r="5331" spans="1:16" ht="24.75" x14ac:dyDescent="0.25">
      <c r="A5331" s="5">
        <v>2017</v>
      </c>
      <c r="B5331" s="6" t="s">
        <v>19</v>
      </c>
      <c r="C5331" s="6">
        <v>6211</v>
      </c>
      <c r="D5331" s="11" t="s">
        <v>52</v>
      </c>
      <c r="E5331" s="6" t="str">
        <f t="shared" si="251"/>
        <v>5020220062117580</v>
      </c>
      <c r="F5331" s="7" t="s">
        <v>21</v>
      </c>
      <c r="G5331" s="7" t="s">
        <v>53</v>
      </c>
      <c r="H5331" s="7" t="s">
        <v>54</v>
      </c>
      <c r="I5331" s="6" t="s">
        <v>342</v>
      </c>
      <c r="J5331" s="6">
        <v>7580</v>
      </c>
      <c r="K5331" s="12" t="str">
        <f>VLOOKUP(J5331,'[17]OC Name'!A:B,2,FALSE)</f>
        <v>Software</v>
      </c>
      <c r="L5331" s="14">
        <v>0</v>
      </c>
      <c r="M5331" s="16"/>
      <c r="N5331" s="8">
        <f t="shared" si="252"/>
        <v>0</v>
      </c>
      <c r="O5331" s="8">
        <v>885.6</v>
      </c>
      <c r="P5331" s="8">
        <v>0</v>
      </c>
    </row>
    <row r="5332" spans="1:16" ht="24.75" x14ac:dyDescent="0.25">
      <c r="A5332" s="5">
        <v>2016</v>
      </c>
      <c r="B5332" s="6" t="s">
        <v>19</v>
      </c>
      <c r="C5332" s="6">
        <v>6222</v>
      </c>
      <c r="D5332" s="12" t="s">
        <v>66</v>
      </c>
      <c r="E5332" s="6" t="str">
        <f t="shared" si="251"/>
        <v>5020220062227580</v>
      </c>
      <c r="F5332" s="7" t="s">
        <v>67</v>
      </c>
      <c r="G5332" s="7" t="s">
        <v>67</v>
      </c>
      <c r="H5332" s="7" t="s">
        <v>68</v>
      </c>
      <c r="I5332" s="6" t="s">
        <v>342</v>
      </c>
      <c r="J5332" s="6">
        <v>7580</v>
      </c>
      <c r="K5332" s="12" t="str">
        <f>VLOOKUP(J5332,'[17]OC Name'!A:B,2,FALSE)</f>
        <v>Software</v>
      </c>
      <c r="L5332" s="14">
        <v>0</v>
      </c>
      <c r="M5332" s="16"/>
      <c r="N5332" s="8">
        <f t="shared" si="252"/>
        <v>0</v>
      </c>
      <c r="O5332" s="8">
        <v>0</v>
      </c>
      <c r="P5332" s="8">
        <v>295.2</v>
      </c>
    </row>
    <row r="5333" spans="1:16" ht="24.75" x14ac:dyDescent="0.25">
      <c r="A5333" s="5">
        <v>2017</v>
      </c>
      <c r="B5333" s="6" t="s">
        <v>19</v>
      </c>
      <c r="C5333" s="6">
        <v>6223</v>
      </c>
      <c r="D5333" s="12" t="s">
        <v>69</v>
      </c>
      <c r="E5333" s="6" t="str">
        <f t="shared" si="251"/>
        <v>5020220062237580</v>
      </c>
      <c r="F5333" s="7" t="s">
        <v>21</v>
      </c>
      <c r="G5333" s="7" t="s">
        <v>53</v>
      </c>
      <c r="H5333" s="7" t="s">
        <v>65</v>
      </c>
      <c r="I5333" s="6" t="s">
        <v>342</v>
      </c>
      <c r="J5333" s="6">
        <v>7580</v>
      </c>
      <c r="K5333" s="12" t="str">
        <f>VLOOKUP(J5333,'[17]OC Name'!A:B,2,FALSE)</f>
        <v>Software</v>
      </c>
      <c r="L5333" s="14">
        <v>0</v>
      </c>
      <c r="M5333" s="16"/>
      <c r="N5333" s="8">
        <f t="shared" si="252"/>
        <v>0</v>
      </c>
      <c r="O5333" s="8">
        <v>870.30000000000007</v>
      </c>
      <c r="P5333" s="8">
        <v>0</v>
      </c>
    </row>
    <row r="5334" spans="1:16" ht="24.75" x14ac:dyDescent="0.25">
      <c r="A5334" s="5">
        <v>2018</v>
      </c>
      <c r="B5334" s="6" t="s">
        <v>19</v>
      </c>
      <c r="C5334" s="6">
        <v>6231</v>
      </c>
      <c r="D5334" s="11" t="s">
        <v>72</v>
      </c>
      <c r="E5334" s="6" t="str">
        <f t="shared" si="251"/>
        <v>5020220062317580</v>
      </c>
      <c r="F5334" s="7" t="s">
        <v>21</v>
      </c>
      <c r="G5334" s="7" t="s">
        <v>53</v>
      </c>
      <c r="H5334" s="7" t="s">
        <v>65</v>
      </c>
      <c r="I5334" s="6" t="s">
        <v>342</v>
      </c>
      <c r="J5334" s="6">
        <v>7580</v>
      </c>
      <c r="K5334" s="11" t="s">
        <v>385</v>
      </c>
      <c r="L5334" s="14">
        <v>612.08000000000004</v>
      </c>
      <c r="M5334" s="15"/>
      <c r="N5334" s="8">
        <f t="shared" si="252"/>
        <v>612.08000000000004</v>
      </c>
      <c r="O5334" s="8">
        <v>758.9</v>
      </c>
      <c r="P5334" s="8">
        <v>590.4</v>
      </c>
    </row>
    <row r="5335" spans="1:16" ht="24.75" x14ac:dyDescent="0.25">
      <c r="A5335" s="5">
        <v>2018</v>
      </c>
      <c r="B5335" s="6" t="s">
        <v>19</v>
      </c>
      <c r="C5335" s="6">
        <v>6242</v>
      </c>
      <c r="D5335" s="11" t="s">
        <v>75</v>
      </c>
      <c r="E5335" s="6" t="str">
        <f t="shared" si="251"/>
        <v>5020220062427580</v>
      </c>
      <c r="F5335" s="7" t="s">
        <v>29</v>
      </c>
      <c r="G5335" s="7" t="s">
        <v>76</v>
      </c>
      <c r="H5335" s="7" t="s">
        <v>77</v>
      </c>
      <c r="I5335" s="6" t="s">
        <v>342</v>
      </c>
      <c r="J5335" s="6">
        <v>7580</v>
      </c>
      <c r="K5335" s="11" t="s">
        <v>385</v>
      </c>
      <c r="L5335" s="14">
        <v>720</v>
      </c>
      <c r="M5335" s="15"/>
      <c r="N5335" s="8">
        <f t="shared" si="252"/>
        <v>720</v>
      </c>
      <c r="O5335" s="8">
        <v>756</v>
      </c>
      <c r="P5335" s="8">
        <v>2220</v>
      </c>
    </row>
    <row r="5336" spans="1:16" ht="24.75" x14ac:dyDescent="0.25">
      <c r="A5336" s="5">
        <v>2018</v>
      </c>
      <c r="B5336" s="6" t="s">
        <v>19</v>
      </c>
      <c r="C5336" s="6">
        <v>6411</v>
      </c>
      <c r="D5336" s="11" t="s">
        <v>83</v>
      </c>
      <c r="E5336" s="6" t="str">
        <f t="shared" si="251"/>
        <v>5020220064117580</v>
      </c>
      <c r="F5336" s="7" t="s">
        <v>84</v>
      </c>
      <c r="G5336" s="7" t="s">
        <v>84</v>
      </c>
      <c r="H5336" s="7" t="s">
        <v>85</v>
      </c>
      <c r="I5336" s="6" t="s">
        <v>342</v>
      </c>
      <c r="J5336" s="6">
        <v>7580</v>
      </c>
      <c r="K5336" s="11" t="s">
        <v>385</v>
      </c>
      <c r="L5336" s="14">
        <v>634.74</v>
      </c>
      <c r="M5336" s="15"/>
      <c r="N5336" s="8">
        <f t="shared" si="252"/>
        <v>634.74</v>
      </c>
      <c r="O5336" s="8">
        <v>311.39999999999998</v>
      </c>
      <c r="P5336" s="8">
        <v>295.2</v>
      </c>
    </row>
    <row r="5337" spans="1:16" ht="24.75" x14ac:dyDescent="0.25">
      <c r="A5337" s="5">
        <v>2018</v>
      </c>
      <c r="B5337" s="6" t="s">
        <v>19</v>
      </c>
      <c r="C5337" s="6">
        <v>6412</v>
      </c>
      <c r="D5337" s="11" t="s">
        <v>86</v>
      </c>
      <c r="E5337" s="6" t="str">
        <f t="shared" si="251"/>
        <v>5020220064127580</v>
      </c>
      <c r="F5337" s="7" t="s">
        <v>84</v>
      </c>
      <c r="G5337" s="7" t="s">
        <v>84</v>
      </c>
      <c r="H5337" s="7" t="s">
        <v>87</v>
      </c>
      <c r="I5337" s="6" t="s">
        <v>342</v>
      </c>
      <c r="J5337" s="6">
        <v>7580</v>
      </c>
      <c r="K5337" s="11" t="s">
        <v>385</v>
      </c>
      <c r="L5337" s="14">
        <v>3945.67</v>
      </c>
      <c r="M5337" s="15"/>
      <c r="N5337" s="8">
        <f t="shared" si="252"/>
        <v>3945.67</v>
      </c>
      <c r="O5337" s="8">
        <v>1126.95</v>
      </c>
      <c r="P5337" s="8">
        <v>1351</v>
      </c>
    </row>
    <row r="5338" spans="1:16" ht="24.75" x14ac:dyDescent="0.25">
      <c r="A5338" s="5">
        <v>2018</v>
      </c>
      <c r="B5338" s="6" t="s">
        <v>19</v>
      </c>
      <c r="C5338" s="6">
        <v>6414</v>
      </c>
      <c r="D5338" s="11" t="s">
        <v>88</v>
      </c>
      <c r="E5338" s="6" t="str">
        <f t="shared" si="251"/>
        <v>5020220064147580</v>
      </c>
      <c r="F5338" s="7" t="s">
        <v>84</v>
      </c>
      <c r="G5338" s="7" t="s">
        <v>84</v>
      </c>
      <c r="H5338" s="7" t="s">
        <v>89</v>
      </c>
      <c r="I5338" s="6" t="s">
        <v>342</v>
      </c>
      <c r="J5338" s="6">
        <v>7580</v>
      </c>
      <c r="K5338" s="11" t="s">
        <v>385</v>
      </c>
      <c r="L5338" s="14">
        <v>155.69999999999999</v>
      </c>
      <c r="M5338" s="15"/>
      <c r="N5338" s="8">
        <f t="shared" si="252"/>
        <v>155.69999999999999</v>
      </c>
      <c r="O5338" s="8">
        <v>730.34999999999991</v>
      </c>
      <c r="P5338" s="8">
        <v>147.6</v>
      </c>
    </row>
    <row r="5339" spans="1:16" ht="24.75" x14ac:dyDescent="0.25">
      <c r="A5339" s="5">
        <v>2016</v>
      </c>
      <c r="B5339" s="6" t="s">
        <v>19</v>
      </c>
      <c r="C5339" s="6">
        <v>6416</v>
      </c>
      <c r="D5339" s="12" t="s">
        <v>90</v>
      </c>
      <c r="E5339" s="6" t="str">
        <f t="shared" si="251"/>
        <v>5020220064167580</v>
      </c>
      <c r="F5339" s="7" t="s">
        <v>21</v>
      </c>
      <c r="G5339" s="7" t="s">
        <v>53</v>
      </c>
      <c r="H5339" s="7" t="s">
        <v>58</v>
      </c>
      <c r="I5339" s="6" t="s">
        <v>342</v>
      </c>
      <c r="J5339" s="6">
        <v>7580</v>
      </c>
      <c r="K5339" s="12" t="str">
        <f>VLOOKUP(J5339,'[17]OC Name'!A:B,2,FALSE)</f>
        <v>Software</v>
      </c>
      <c r="L5339" s="14">
        <v>0</v>
      </c>
      <c r="M5339" s="16"/>
      <c r="N5339" s="8">
        <f t="shared" si="252"/>
        <v>0</v>
      </c>
      <c r="O5339" s="8">
        <v>0</v>
      </c>
      <c r="P5339" s="8">
        <v>1076</v>
      </c>
    </row>
    <row r="5340" spans="1:16" ht="24.75" x14ac:dyDescent="0.25">
      <c r="A5340" s="5">
        <v>2018</v>
      </c>
      <c r="B5340" s="6" t="s">
        <v>19</v>
      </c>
      <c r="C5340" s="6">
        <v>6417</v>
      </c>
      <c r="D5340" s="11" t="s">
        <v>91</v>
      </c>
      <c r="E5340" s="6" t="str">
        <f t="shared" si="251"/>
        <v>5020220064177580</v>
      </c>
      <c r="F5340" s="7" t="s">
        <v>29</v>
      </c>
      <c r="G5340" s="7" t="s">
        <v>30</v>
      </c>
      <c r="H5340" s="7" t="s">
        <v>92</v>
      </c>
      <c r="I5340" s="6" t="s">
        <v>342</v>
      </c>
      <c r="J5340" s="6">
        <v>7580</v>
      </c>
      <c r="K5340" s="11" t="s">
        <v>385</v>
      </c>
      <c r="L5340" s="14">
        <v>1206.74</v>
      </c>
      <c r="M5340" s="15"/>
      <c r="N5340" s="8">
        <f t="shared" si="252"/>
        <v>1206.74</v>
      </c>
      <c r="O5340" s="8">
        <v>1025</v>
      </c>
      <c r="P5340" s="8">
        <v>4142.6000000000004</v>
      </c>
    </row>
    <row r="5341" spans="1:16" ht="24.75" x14ac:dyDescent="0.25">
      <c r="A5341" s="5">
        <v>2018</v>
      </c>
      <c r="B5341" s="6" t="s">
        <v>19</v>
      </c>
      <c r="C5341" s="6">
        <v>6420</v>
      </c>
      <c r="D5341" s="11" t="s">
        <v>93</v>
      </c>
      <c r="E5341" s="6" t="str">
        <f t="shared" si="251"/>
        <v>5020220064207580</v>
      </c>
      <c r="F5341" s="7" t="s">
        <v>61</v>
      </c>
      <c r="G5341" s="7" t="s">
        <v>61</v>
      </c>
      <c r="H5341" s="7" t="s">
        <v>94</v>
      </c>
      <c r="I5341" s="6" t="s">
        <v>342</v>
      </c>
      <c r="J5341" s="6">
        <v>7580</v>
      </c>
      <c r="K5341" s="11" t="s">
        <v>385</v>
      </c>
      <c r="L5341" s="14">
        <v>722.73</v>
      </c>
      <c r="M5341" s="15"/>
      <c r="N5341" s="8">
        <f t="shared" si="252"/>
        <v>722.73</v>
      </c>
      <c r="O5341" s="8">
        <v>4749.75</v>
      </c>
      <c r="P5341" s="8">
        <v>475.63</v>
      </c>
    </row>
    <row r="5342" spans="1:16" ht="24.75" x14ac:dyDescent="0.25">
      <c r="A5342" s="5">
        <v>2016</v>
      </c>
      <c r="B5342" s="6" t="s">
        <v>19</v>
      </c>
      <c r="C5342" s="6">
        <v>6422</v>
      </c>
      <c r="D5342" s="12" t="s">
        <v>95</v>
      </c>
      <c r="E5342" s="6" t="str">
        <f t="shared" si="251"/>
        <v>5020220064227580</v>
      </c>
      <c r="F5342" s="7" t="s">
        <v>61</v>
      </c>
      <c r="G5342" s="7" t="s">
        <v>61</v>
      </c>
      <c r="H5342" s="7" t="s">
        <v>94</v>
      </c>
      <c r="I5342" s="6" t="s">
        <v>342</v>
      </c>
      <c r="J5342" s="6">
        <v>7580</v>
      </c>
      <c r="K5342" s="12" t="str">
        <f>VLOOKUP(J5342,'[17]OC Name'!A:B,2,FALSE)</f>
        <v>Software</v>
      </c>
      <c r="L5342" s="14">
        <v>0</v>
      </c>
      <c r="M5342" s="16"/>
      <c r="N5342" s="8">
        <f t="shared" si="252"/>
        <v>0</v>
      </c>
      <c r="O5342" s="8">
        <v>0</v>
      </c>
      <c r="P5342" s="8">
        <v>121</v>
      </c>
    </row>
    <row r="5343" spans="1:16" ht="24.75" x14ac:dyDescent="0.25">
      <c r="A5343" s="5">
        <v>2018</v>
      </c>
      <c r="B5343" s="6" t="s">
        <v>19</v>
      </c>
      <c r="C5343" s="6">
        <v>6431</v>
      </c>
      <c r="D5343" s="11" t="s">
        <v>96</v>
      </c>
      <c r="E5343" s="6" t="str">
        <f t="shared" si="251"/>
        <v>5020220064317580</v>
      </c>
      <c r="F5343" s="7" t="s">
        <v>61</v>
      </c>
      <c r="G5343" s="7" t="s">
        <v>61</v>
      </c>
      <c r="H5343" s="7" t="s">
        <v>62</v>
      </c>
      <c r="I5343" s="6" t="s">
        <v>342</v>
      </c>
      <c r="J5343" s="6">
        <v>7580</v>
      </c>
      <c r="K5343" s="11" t="s">
        <v>385</v>
      </c>
      <c r="L5343" s="14">
        <v>2781.33</v>
      </c>
      <c r="M5343" s="15"/>
      <c r="N5343" s="8">
        <f t="shared" si="252"/>
        <v>2781.33</v>
      </c>
      <c r="O5343" s="8">
        <v>1599.12</v>
      </c>
      <c r="P5343" s="8">
        <v>0</v>
      </c>
    </row>
    <row r="5344" spans="1:16" ht="24.75" x14ac:dyDescent="0.25">
      <c r="A5344" s="5">
        <v>2018</v>
      </c>
      <c r="B5344" s="6" t="s">
        <v>19</v>
      </c>
      <c r="C5344" s="6">
        <v>6606</v>
      </c>
      <c r="D5344" s="11" t="s">
        <v>99</v>
      </c>
      <c r="E5344" s="6" t="str">
        <f t="shared" si="251"/>
        <v>5020220066067580</v>
      </c>
      <c r="F5344" s="7" t="s">
        <v>67</v>
      </c>
      <c r="G5344" s="7" t="s">
        <v>67</v>
      </c>
      <c r="H5344" s="7" t="s">
        <v>100</v>
      </c>
      <c r="I5344" s="6" t="s">
        <v>342</v>
      </c>
      <c r="J5344" s="6">
        <v>7580</v>
      </c>
      <c r="K5344" s="11" t="s">
        <v>385</v>
      </c>
      <c r="L5344" s="14">
        <v>1025.1200000000003</v>
      </c>
      <c r="M5344" s="15"/>
      <c r="N5344" s="8">
        <f t="shared" si="252"/>
        <v>1025.1200000000003</v>
      </c>
      <c r="O5344" s="8">
        <v>16680.68</v>
      </c>
      <c r="P5344" s="8">
        <v>102</v>
      </c>
    </row>
    <row r="5345" spans="1:16" ht="24.75" x14ac:dyDescent="0.25">
      <c r="A5345" s="5">
        <v>2018</v>
      </c>
      <c r="B5345" s="6" t="s">
        <v>19</v>
      </c>
      <c r="C5345" s="6">
        <v>6607</v>
      </c>
      <c r="D5345" s="11" t="s">
        <v>101</v>
      </c>
      <c r="E5345" s="6" t="str">
        <f t="shared" si="251"/>
        <v>5020220066077580</v>
      </c>
      <c r="F5345" s="7" t="s">
        <v>67</v>
      </c>
      <c r="G5345" s="7" t="s">
        <v>67</v>
      </c>
      <c r="H5345" s="7" t="s">
        <v>100</v>
      </c>
      <c r="I5345" s="6" t="s">
        <v>342</v>
      </c>
      <c r="J5345" s="6">
        <v>7580</v>
      </c>
      <c r="K5345" s="11" t="s">
        <v>385</v>
      </c>
      <c r="L5345" s="14">
        <v>1583.75</v>
      </c>
      <c r="M5345" s="15"/>
      <c r="N5345" s="8">
        <f t="shared" si="252"/>
        <v>1583.75</v>
      </c>
      <c r="O5345" s="8">
        <v>151</v>
      </c>
      <c r="P5345" s="8">
        <v>102</v>
      </c>
    </row>
    <row r="5346" spans="1:16" ht="24.75" x14ac:dyDescent="0.25">
      <c r="A5346" s="5">
        <v>2018</v>
      </c>
      <c r="B5346" s="6" t="s">
        <v>19</v>
      </c>
      <c r="C5346" s="6">
        <v>6608</v>
      </c>
      <c r="D5346" s="11" t="s">
        <v>102</v>
      </c>
      <c r="E5346" s="6" t="str">
        <f t="shared" si="251"/>
        <v>5020220066087580</v>
      </c>
      <c r="F5346" s="7" t="s">
        <v>67</v>
      </c>
      <c r="G5346" s="7" t="s">
        <v>67</v>
      </c>
      <c r="H5346" s="7" t="s">
        <v>103</v>
      </c>
      <c r="I5346" s="6" t="s">
        <v>342</v>
      </c>
      <c r="J5346" s="6">
        <v>7580</v>
      </c>
      <c r="K5346" s="11" t="s">
        <v>385</v>
      </c>
      <c r="L5346" s="14">
        <v>694.2</v>
      </c>
      <c r="M5346" s="15"/>
      <c r="N5346" s="8">
        <f t="shared" si="252"/>
        <v>694.2</v>
      </c>
      <c r="O5346" s="8">
        <v>0</v>
      </c>
      <c r="P5346" s="8">
        <v>0</v>
      </c>
    </row>
    <row r="5347" spans="1:16" ht="24.75" x14ac:dyDescent="0.25">
      <c r="A5347" s="5">
        <v>2018</v>
      </c>
      <c r="B5347" s="6" t="s">
        <v>19</v>
      </c>
      <c r="C5347" s="6">
        <v>6610</v>
      </c>
      <c r="D5347" s="11" t="s">
        <v>106</v>
      </c>
      <c r="E5347" s="6" t="str">
        <f t="shared" si="251"/>
        <v>5020220066107580</v>
      </c>
      <c r="F5347" s="7" t="s">
        <v>29</v>
      </c>
      <c r="G5347" s="7" t="s">
        <v>30</v>
      </c>
      <c r="H5347" s="7" t="s">
        <v>107</v>
      </c>
      <c r="I5347" s="6" t="s">
        <v>342</v>
      </c>
      <c r="J5347" s="6">
        <v>7580</v>
      </c>
      <c r="K5347" s="11" t="s">
        <v>385</v>
      </c>
      <c r="L5347" s="14">
        <v>178.1</v>
      </c>
      <c r="M5347" s="15"/>
      <c r="N5347" s="8">
        <f t="shared" si="252"/>
        <v>178.1</v>
      </c>
      <c r="O5347" s="8">
        <v>0</v>
      </c>
      <c r="P5347" s="8">
        <v>0</v>
      </c>
    </row>
    <row r="5348" spans="1:16" ht="24.75" x14ac:dyDescent="0.25">
      <c r="A5348" s="5">
        <v>2018</v>
      </c>
      <c r="B5348" s="6" t="s">
        <v>19</v>
      </c>
      <c r="C5348" s="6">
        <v>6611</v>
      </c>
      <c r="D5348" s="11" t="s">
        <v>108</v>
      </c>
      <c r="E5348" s="6" t="str">
        <f t="shared" si="251"/>
        <v>5020220066117580</v>
      </c>
      <c r="F5348" s="7" t="s">
        <v>67</v>
      </c>
      <c r="G5348" s="7" t="s">
        <v>67</v>
      </c>
      <c r="H5348" s="7" t="s">
        <v>109</v>
      </c>
      <c r="I5348" s="6" t="s">
        <v>342</v>
      </c>
      <c r="J5348" s="6">
        <v>7580</v>
      </c>
      <c r="K5348" s="11" t="s">
        <v>385</v>
      </c>
      <c r="L5348" s="14">
        <v>2566.13</v>
      </c>
      <c r="M5348" s="15"/>
      <c r="N5348" s="8">
        <f t="shared" si="252"/>
        <v>2566.13</v>
      </c>
      <c r="O5348" s="8">
        <v>137.70999999999995</v>
      </c>
      <c r="P5348" s="8">
        <v>147.6</v>
      </c>
    </row>
    <row r="5349" spans="1:16" ht="24.75" x14ac:dyDescent="0.25">
      <c r="A5349" s="5">
        <v>2018</v>
      </c>
      <c r="B5349" s="6" t="s">
        <v>19</v>
      </c>
      <c r="C5349" s="6">
        <v>6613</v>
      </c>
      <c r="D5349" s="11" t="s">
        <v>110</v>
      </c>
      <c r="E5349" s="6" t="str">
        <f t="shared" si="251"/>
        <v>5020220066137580</v>
      </c>
      <c r="F5349" s="7" t="s">
        <v>29</v>
      </c>
      <c r="G5349" s="7" t="s">
        <v>76</v>
      </c>
      <c r="H5349" s="7" t="s">
        <v>111</v>
      </c>
      <c r="I5349" s="6" t="s">
        <v>342</v>
      </c>
      <c r="J5349" s="6">
        <v>7580</v>
      </c>
      <c r="K5349" s="11" t="s">
        <v>385</v>
      </c>
      <c r="L5349" s="14">
        <v>119.67</v>
      </c>
      <c r="M5349" s="15"/>
      <c r="N5349" s="8">
        <f t="shared" si="252"/>
        <v>119.67</v>
      </c>
      <c r="O5349" s="8">
        <v>885.6</v>
      </c>
      <c r="P5349" s="8">
        <v>0</v>
      </c>
    </row>
    <row r="5350" spans="1:16" ht="24.75" x14ac:dyDescent="0.25">
      <c r="A5350" s="5">
        <v>2018</v>
      </c>
      <c r="B5350" s="6" t="s">
        <v>19</v>
      </c>
      <c r="C5350" s="6">
        <v>6620</v>
      </c>
      <c r="D5350" s="11" t="s">
        <v>116</v>
      </c>
      <c r="E5350" s="6" t="str">
        <f t="shared" si="251"/>
        <v>5020220066207580</v>
      </c>
      <c r="F5350" s="7" t="s">
        <v>29</v>
      </c>
      <c r="G5350" s="7" t="s">
        <v>30</v>
      </c>
      <c r="H5350" s="7" t="s">
        <v>107</v>
      </c>
      <c r="I5350" s="6" t="s">
        <v>342</v>
      </c>
      <c r="J5350" s="6">
        <v>7580</v>
      </c>
      <c r="K5350" s="11" t="s">
        <v>385</v>
      </c>
      <c r="L5350" s="14">
        <v>377.53</v>
      </c>
      <c r="M5350" s="15"/>
      <c r="N5350" s="8">
        <f t="shared" si="252"/>
        <v>377.53</v>
      </c>
      <c r="O5350" s="8">
        <v>0</v>
      </c>
      <c r="P5350" s="8">
        <v>0</v>
      </c>
    </row>
    <row r="5351" spans="1:16" ht="24.75" x14ac:dyDescent="0.25">
      <c r="A5351" s="5">
        <v>2018</v>
      </c>
      <c r="B5351" s="6" t="s">
        <v>19</v>
      </c>
      <c r="C5351" s="6">
        <v>6640</v>
      </c>
      <c r="D5351" s="11" t="s">
        <v>121</v>
      </c>
      <c r="E5351" s="6" t="str">
        <f t="shared" si="251"/>
        <v>5020220066407580</v>
      </c>
      <c r="F5351" s="7" t="s">
        <v>29</v>
      </c>
      <c r="G5351" s="7" t="s">
        <v>30</v>
      </c>
      <c r="H5351" s="7" t="s">
        <v>122</v>
      </c>
      <c r="I5351" s="6" t="s">
        <v>342</v>
      </c>
      <c r="J5351" s="6">
        <v>7580</v>
      </c>
      <c r="K5351" s="11" t="s">
        <v>385</v>
      </c>
      <c r="L5351" s="14">
        <v>351.28999999999996</v>
      </c>
      <c r="M5351" s="15"/>
      <c r="N5351" s="8">
        <f t="shared" si="252"/>
        <v>351.28999999999996</v>
      </c>
      <c r="O5351" s="8">
        <v>0</v>
      </c>
      <c r="P5351" s="8">
        <v>2329.7700000000004</v>
      </c>
    </row>
    <row r="5352" spans="1:16" ht="24.75" x14ac:dyDescent="0.25">
      <c r="A5352" s="5">
        <v>2018</v>
      </c>
      <c r="B5352" s="6" t="s">
        <v>19</v>
      </c>
      <c r="C5352" s="6">
        <v>6641</v>
      </c>
      <c r="D5352" s="11" t="s">
        <v>123</v>
      </c>
      <c r="E5352" s="6" t="str">
        <f t="shared" si="251"/>
        <v>5020220066417580</v>
      </c>
      <c r="F5352" s="7" t="s">
        <v>29</v>
      </c>
      <c r="G5352" s="7" t="s">
        <v>30</v>
      </c>
      <c r="H5352" s="7" t="s">
        <v>122</v>
      </c>
      <c r="I5352" s="6" t="s">
        <v>342</v>
      </c>
      <c r="J5352" s="6">
        <v>7580</v>
      </c>
      <c r="K5352" s="11" t="s">
        <v>385</v>
      </c>
      <c r="L5352" s="14">
        <v>394.79</v>
      </c>
      <c r="M5352" s="15"/>
      <c r="N5352" s="8">
        <f t="shared" si="252"/>
        <v>394.79</v>
      </c>
      <c r="O5352" s="8">
        <v>0</v>
      </c>
      <c r="P5352" s="8">
        <v>0</v>
      </c>
    </row>
    <row r="5353" spans="1:16" ht="24.75" x14ac:dyDescent="0.25">
      <c r="A5353" s="5">
        <v>2016</v>
      </c>
      <c r="B5353" s="6" t="s">
        <v>19</v>
      </c>
      <c r="C5353" s="6">
        <v>6711</v>
      </c>
      <c r="D5353" s="12" t="s">
        <v>124</v>
      </c>
      <c r="E5353" s="6" t="str">
        <f t="shared" si="251"/>
        <v>5020220067117580</v>
      </c>
      <c r="F5353" s="7" t="s">
        <v>29</v>
      </c>
      <c r="G5353" s="7" t="s">
        <v>76</v>
      </c>
      <c r="H5353" s="7" t="s">
        <v>125</v>
      </c>
      <c r="I5353" s="6" t="s">
        <v>342</v>
      </c>
      <c r="J5353" s="6">
        <v>7580</v>
      </c>
      <c r="K5353" s="12" t="str">
        <f>VLOOKUP(J5353,'[17]OC Name'!A:B,2,FALSE)</f>
        <v>Software</v>
      </c>
      <c r="L5353" s="14">
        <v>0</v>
      </c>
      <c r="M5353" s="16"/>
      <c r="N5353" s="8">
        <f t="shared" si="252"/>
        <v>0</v>
      </c>
      <c r="O5353" s="8">
        <v>0</v>
      </c>
      <c r="P5353" s="8">
        <v>295.2</v>
      </c>
    </row>
    <row r="5354" spans="1:16" ht="24.75" x14ac:dyDescent="0.25">
      <c r="A5354" s="5">
        <v>2018</v>
      </c>
      <c r="B5354" s="6" t="s">
        <v>19</v>
      </c>
      <c r="C5354" s="6">
        <v>6721</v>
      </c>
      <c r="D5354" s="11" t="s">
        <v>129</v>
      </c>
      <c r="E5354" s="6" t="str">
        <f t="shared" si="251"/>
        <v>5020220067217580</v>
      </c>
      <c r="F5354" s="7" t="s">
        <v>29</v>
      </c>
      <c r="G5354" s="7" t="s">
        <v>76</v>
      </c>
      <c r="H5354" s="7" t="s">
        <v>113</v>
      </c>
      <c r="I5354" s="6" t="s">
        <v>342</v>
      </c>
      <c r="J5354" s="6">
        <v>7580</v>
      </c>
      <c r="K5354" s="11" t="s">
        <v>385</v>
      </c>
      <c r="L5354" s="14">
        <v>1295.19</v>
      </c>
      <c r="M5354" s="15"/>
      <c r="N5354" s="8">
        <f t="shared" si="252"/>
        <v>1295.19</v>
      </c>
      <c r="O5354" s="8">
        <v>0</v>
      </c>
      <c r="P5354" s="8">
        <v>0</v>
      </c>
    </row>
    <row r="5355" spans="1:16" ht="24.75" x14ac:dyDescent="0.25">
      <c r="A5355" s="5">
        <v>2018</v>
      </c>
      <c r="B5355" s="6" t="s">
        <v>19</v>
      </c>
      <c r="C5355" s="6">
        <v>6723</v>
      </c>
      <c r="D5355" s="6" t="s">
        <v>131</v>
      </c>
      <c r="E5355" s="6" t="str">
        <f t="shared" si="251"/>
        <v>5020220067237580</v>
      </c>
      <c r="F5355" s="7" t="s">
        <v>29</v>
      </c>
      <c r="G5355" s="7" t="s">
        <v>30</v>
      </c>
      <c r="H5355" s="7" t="s">
        <v>82</v>
      </c>
      <c r="I5355" s="6" t="s">
        <v>342</v>
      </c>
      <c r="J5355" s="6">
        <v>7580</v>
      </c>
      <c r="K5355" s="11" t="s">
        <v>385</v>
      </c>
      <c r="L5355" s="14">
        <v>549</v>
      </c>
      <c r="M5355" s="15"/>
      <c r="N5355" s="8">
        <f t="shared" si="252"/>
        <v>549</v>
      </c>
      <c r="O5355" s="8">
        <v>0</v>
      </c>
      <c r="P5355" s="8">
        <v>0</v>
      </c>
    </row>
    <row r="5356" spans="1:16" ht="24.75" x14ac:dyDescent="0.25">
      <c r="A5356" s="5">
        <v>2018</v>
      </c>
      <c r="B5356" s="6" t="s">
        <v>19</v>
      </c>
      <c r="C5356" s="6">
        <v>6731</v>
      </c>
      <c r="D5356" s="6" t="s">
        <v>132</v>
      </c>
      <c r="E5356" s="6" t="str">
        <f t="shared" si="251"/>
        <v>5020220067317580</v>
      </c>
      <c r="F5356" s="7" t="s">
        <v>29</v>
      </c>
      <c r="G5356" s="7" t="s">
        <v>30</v>
      </c>
      <c r="H5356" s="7" t="s">
        <v>92</v>
      </c>
      <c r="I5356" s="6" t="s">
        <v>342</v>
      </c>
      <c r="J5356" s="6">
        <v>7580</v>
      </c>
      <c r="K5356" s="11" t="s">
        <v>385</v>
      </c>
      <c r="L5356" s="14">
        <v>2042.1399999999999</v>
      </c>
      <c r="M5356" s="15"/>
      <c r="N5356" s="8">
        <f t="shared" si="252"/>
        <v>2042.1399999999999</v>
      </c>
      <c r="O5356" s="8">
        <v>51084.17</v>
      </c>
      <c r="P5356" s="8">
        <v>12210.71</v>
      </c>
    </row>
    <row r="5357" spans="1:16" ht="24.75" x14ac:dyDescent="0.25">
      <c r="A5357" s="5">
        <v>2016</v>
      </c>
      <c r="B5357" s="6" t="s">
        <v>19</v>
      </c>
      <c r="C5357" s="6">
        <v>6806</v>
      </c>
      <c r="D5357" s="9" t="s">
        <v>214</v>
      </c>
      <c r="E5357" s="6" t="str">
        <f t="shared" si="251"/>
        <v>5020220068067580</v>
      </c>
      <c r="F5357" s="7" t="s">
        <v>215</v>
      </c>
      <c r="G5357" s="7" t="s">
        <v>215</v>
      </c>
      <c r="H5357" s="7" t="s">
        <v>215</v>
      </c>
      <c r="I5357" s="6" t="s">
        <v>342</v>
      </c>
      <c r="J5357" s="6">
        <v>7580</v>
      </c>
      <c r="K5357" s="12" t="str">
        <f>VLOOKUP(J5357,'[17]OC Name'!A:B,2,FALSE)</f>
        <v>Software</v>
      </c>
      <c r="L5357" s="14">
        <v>0</v>
      </c>
      <c r="M5357" s="16"/>
      <c r="N5357" s="8">
        <f t="shared" si="252"/>
        <v>0</v>
      </c>
      <c r="O5357" s="8">
        <v>0</v>
      </c>
      <c r="P5357" s="8">
        <v>178818.4</v>
      </c>
    </row>
    <row r="5358" spans="1:16" ht="24.75" x14ac:dyDescent="0.25">
      <c r="A5358" s="5">
        <v>2018</v>
      </c>
      <c r="B5358" s="6" t="s">
        <v>137</v>
      </c>
      <c r="C5358" s="6">
        <v>8002</v>
      </c>
      <c r="D5358" s="6" t="s">
        <v>141</v>
      </c>
      <c r="E5358" s="6" t="str">
        <f t="shared" si="251"/>
        <v>5030220080027580</v>
      </c>
      <c r="F5358" s="7" t="s">
        <v>21</v>
      </c>
      <c r="G5358" s="7" t="s">
        <v>22</v>
      </c>
      <c r="H5358" s="7" t="s">
        <v>23</v>
      </c>
      <c r="I5358" s="6" t="s">
        <v>342</v>
      </c>
      <c r="J5358" s="6">
        <v>7580</v>
      </c>
      <c r="K5358" s="11" t="s">
        <v>385</v>
      </c>
      <c r="L5358" s="14">
        <v>21.47</v>
      </c>
      <c r="M5358" s="15"/>
      <c r="N5358" s="8">
        <f t="shared" si="252"/>
        <v>21.47</v>
      </c>
      <c r="O5358" s="8">
        <v>0</v>
      </c>
      <c r="P5358" s="8">
        <v>3866.5</v>
      </c>
    </row>
    <row r="5359" spans="1:16" ht="24.75" x14ac:dyDescent="0.25">
      <c r="A5359" s="5">
        <v>2018</v>
      </c>
      <c r="B5359" s="6" t="s">
        <v>137</v>
      </c>
      <c r="C5359" s="6">
        <v>8011</v>
      </c>
      <c r="D5359" s="6" t="s">
        <v>143</v>
      </c>
      <c r="E5359" s="6" t="str">
        <f t="shared" si="251"/>
        <v>5030220080117580</v>
      </c>
      <c r="F5359" s="7" t="s">
        <v>21</v>
      </c>
      <c r="G5359" s="7" t="s">
        <v>22</v>
      </c>
      <c r="H5359" s="7" t="s">
        <v>144</v>
      </c>
      <c r="I5359" s="6" t="s">
        <v>342</v>
      </c>
      <c r="J5359" s="6">
        <v>7580</v>
      </c>
      <c r="K5359" s="11" t="s">
        <v>385</v>
      </c>
      <c r="L5359" s="14">
        <v>667.59999999999991</v>
      </c>
      <c r="M5359" s="15"/>
      <c r="N5359" s="8">
        <f t="shared" si="252"/>
        <v>667.59999999999991</v>
      </c>
      <c r="O5359" s="8">
        <v>0</v>
      </c>
      <c r="P5359" s="8">
        <v>0</v>
      </c>
    </row>
    <row r="5360" spans="1:16" ht="24.75" x14ac:dyDescent="0.25">
      <c r="A5360" s="5">
        <v>2016</v>
      </c>
      <c r="B5360" s="6" t="s">
        <v>137</v>
      </c>
      <c r="C5360" s="6">
        <v>8051</v>
      </c>
      <c r="D5360" s="9" t="s">
        <v>153</v>
      </c>
      <c r="E5360" s="6" t="str">
        <f t="shared" si="251"/>
        <v>5030220080517580</v>
      </c>
      <c r="F5360" s="7" t="s">
        <v>21</v>
      </c>
      <c r="G5360" s="7" t="s">
        <v>22</v>
      </c>
      <c r="H5360" s="7" t="s">
        <v>144</v>
      </c>
      <c r="I5360" s="6" t="s">
        <v>342</v>
      </c>
      <c r="J5360" s="6">
        <v>7580</v>
      </c>
      <c r="K5360" s="7" t="str">
        <f>VLOOKUP(J5360,'[17]OC Name'!A:B,2,FALSE)</f>
        <v>Software</v>
      </c>
      <c r="L5360" s="14">
        <v>0</v>
      </c>
      <c r="N5360" s="8">
        <f t="shared" si="252"/>
        <v>0</v>
      </c>
      <c r="O5360" s="8">
        <v>0</v>
      </c>
      <c r="P5360" s="8">
        <v>349.99</v>
      </c>
    </row>
    <row r="5361" spans="1:16" ht="24.75" x14ac:dyDescent="0.25">
      <c r="A5361" s="5">
        <v>2017</v>
      </c>
      <c r="B5361" s="6" t="s">
        <v>137</v>
      </c>
      <c r="C5361" s="6">
        <v>8053</v>
      </c>
      <c r="D5361" s="12" t="s">
        <v>155</v>
      </c>
      <c r="E5361" s="6" t="str">
        <f t="shared" si="251"/>
        <v>5030220080537580</v>
      </c>
      <c r="F5361" s="7" t="s">
        <v>21</v>
      </c>
      <c r="G5361" s="7" t="s">
        <v>22</v>
      </c>
      <c r="H5361" s="7" t="s">
        <v>147</v>
      </c>
      <c r="I5361" s="6" t="s">
        <v>342</v>
      </c>
      <c r="J5361" s="6">
        <v>7580</v>
      </c>
      <c r="K5361" s="7" t="str">
        <f>VLOOKUP(J5361,'[17]OC Name'!A:B,2,FALSE)</f>
        <v>Software</v>
      </c>
      <c r="L5361" s="14">
        <v>0</v>
      </c>
      <c r="N5361" s="8">
        <f t="shared" si="252"/>
        <v>0</v>
      </c>
      <c r="O5361" s="8">
        <v>311.39999999999998</v>
      </c>
      <c r="P5361" s="8">
        <v>0</v>
      </c>
    </row>
    <row r="5362" spans="1:16" ht="24.75" x14ac:dyDescent="0.25">
      <c r="A5362" s="5">
        <v>2016</v>
      </c>
      <c r="B5362" s="6" t="s">
        <v>137</v>
      </c>
      <c r="C5362" s="6">
        <v>8221</v>
      </c>
      <c r="D5362" s="9" t="s">
        <v>163</v>
      </c>
      <c r="E5362" s="6" t="str">
        <f t="shared" si="251"/>
        <v>5030220082217580</v>
      </c>
      <c r="F5362" s="7" t="s">
        <v>67</v>
      </c>
      <c r="G5362" s="7" t="s">
        <v>67</v>
      </c>
      <c r="H5362" s="7" t="s">
        <v>68</v>
      </c>
      <c r="I5362" s="6" t="s">
        <v>342</v>
      </c>
      <c r="J5362" s="6">
        <v>7580</v>
      </c>
      <c r="K5362" s="7" t="str">
        <f>VLOOKUP(J5362,'[17]OC Name'!A:B,2,FALSE)</f>
        <v>Software</v>
      </c>
      <c r="L5362" s="14">
        <v>0</v>
      </c>
      <c r="N5362" s="8">
        <f t="shared" si="252"/>
        <v>0</v>
      </c>
      <c r="O5362" s="8">
        <v>0</v>
      </c>
      <c r="P5362" s="8">
        <v>295.2</v>
      </c>
    </row>
    <row r="5363" spans="1:16" ht="24.75" x14ac:dyDescent="0.25">
      <c r="A5363" s="5">
        <v>2018</v>
      </c>
      <c r="B5363" s="6" t="s">
        <v>137</v>
      </c>
      <c r="C5363" s="6">
        <v>8410</v>
      </c>
      <c r="D5363" s="6" t="s">
        <v>166</v>
      </c>
      <c r="E5363" s="6" t="str">
        <f t="shared" si="251"/>
        <v>5030220084107580</v>
      </c>
      <c r="F5363" s="7" t="s">
        <v>21</v>
      </c>
      <c r="G5363" s="7" t="s">
        <v>53</v>
      </c>
      <c r="H5363" s="7" t="s">
        <v>58</v>
      </c>
      <c r="I5363" s="6" t="s">
        <v>342</v>
      </c>
      <c r="J5363" s="6">
        <v>7580</v>
      </c>
      <c r="K5363" s="11" t="s">
        <v>385</v>
      </c>
      <c r="L5363" s="14">
        <v>356.2</v>
      </c>
      <c r="M5363" s="15"/>
      <c r="N5363" s="8">
        <f t="shared" si="252"/>
        <v>356.2</v>
      </c>
      <c r="O5363" s="8">
        <v>0</v>
      </c>
      <c r="P5363" s="8">
        <v>0</v>
      </c>
    </row>
    <row r="5364" spans="1:16" ht="24.75" x14ac:dyDescent="0.25">
      <c r="A5364" s="5">
        <v>2018</v>
      </c>
      <c r="B5364" s="6" t="s">
        <v>137</v>
      </c>
      <c r="C5364" s="6">
        <v>8411</v>
      </c>
      <c r="D5364" s="6" t="s">
        <v>83</v>
      </c>
      <c r="E5364" s="6" t="str">
        <f t="shared" si="251"/>
        <v>5030220084117580</v>
      </c>
      <c r="F5364" s="7" t="s">
        <v>84</v>
      </c>
      <c r="G5364" s="7" t="s">
        <v>84</v>
      </c>
      <c r="H5364" s="7" t="s">
        <v>85</v>
      </c>
      <c r="I5364" s="6" t="s">
        <v>342</v>
      </c>
      <c r="J5364" s="6">
        <v>7580</v>
      </c>
      <c r="K5364" s="11" t="s">
        <v>385</v>
      </c>
      <c r="L5364" s="14">
        <v>341.14</v>
      </c>
      <c r="M5364" s="15"/>
      <c r="N5364" s="8">
        <f t="shared" si="252"/>
        <v>341.14</v>
      </c>
      <c r="O5364" s="8">
        <v>622.79999999999995</v>
      </c>
      <c r="P5364" s="8">
        <v>0</v>
      </c>
    </row>
    <row r="5365" spans="1:16" ht="24.75" x14ac:dyDescent="0.25">
      <c r="A5365" s="5">
        <v>2018</v>
      </c>
      <c r="B5365" s="6" t="s">
        <v>137</v>
      </c>
      <c r="C5365" s="6">
        <v>8412</v>
      </c>
      <c r="D5365" s="6" t="s">
        <v>86</v>
      </c>
      <c r="E5365" s="6" t="str">
        <f t="shared" si="251"/>
        <v>5030220084127580</v>
      </c>
      <c r="F5365" s="7" t="s">
        <v>84</v>
      </c>
      <c r="G5365" s="7" t="s">
        <v>84</v>
      </c>
      <c r="H5365" s="7" t="s">
        <v>87</v>
      </c>
      <c r="I5365" s="6" t="s">
        <v>342</v>
      </c>
      <c r="J5365" s="6">
        <v>7580</v>
      </c>
      <c r="K5365" s="11" t="s">
        <v>385</v>
      </c>
      <c r="L5365" s="14">
        <v>3796.1499999999996</v>
      </c>
      <c r="M5365" s="15"/>
      <c r="N5365" s="8">
        <f t="shared" si="252"/>
        <v>3796.1499999999996</v>
      </c>
      <c r="O5365" s="8">
        <v>1126.95</v>
      </c>
      <c r="P5365" s="8">
        <v>1351</v>
      </c>
    </row>
    <row r="5366" spans="1:16" ht="24.75" x14ac:dyDescent="0.25">
      <c r="A5366" s="5">
        <v>2018</v>
      </c>
      <c r="B5366" s="6" t="s">
        <v>137</v>
      </c>
      <c r="C5366" s="6">
        <v>8414</v>
      </c>
      <c r="D5366" s="6" t="s">
        <v>88</v>
      </c>
      <c r="E5366" s="6" t="str">
        <f t="shared" si="251"/>
        <v>5030220084147580</v>
      </c>
      <c r="F5366" s="7" t="s">
        <v>84</v>
      </c>
      <c r="G5366" s="7" t="s">
        <v>84</v>
      </c>
      <c r="H5366" s="7" t="s">
        <v>89</v>
      </c>
      <c r="I5366" s="6" t="s">
        <v>342</v>
      </c>
      <c r="J5366" s="6">
        <v>7580</v>
      </c>
      <c r="K5366" s="11" t="s">
        <v>385</v>
      </c>
      <c r="L5366" s="14">
        <v>155.69999999999999</v>
      </c>
      <c r="M5366" s="15"/>
      <c r="N5366" s="8">
        <f t="shared" si="252"/>
        <v>155.69999999999999</v>
      </c>
      <c r="O5366" s="8">
        <v>730.34999999999991</v>
      </c>
      <c r="P5366" s="8">
        <v>147.6</v>
      </c>
    </row>
    <row r="5367" spans="1:16" ht="24.75" x14ac:dyDescent="0.25">
      <c r="A5367" s="5">
        <v>2018</v>
      </c>
      <c r="B5367" s="6" t="s">
        <v>137</v>
      </c>
      <c r="C5367" s="6">
        <v>8417</v>
      </c>
      <c r="D5367" s="6" t="s">
        <v>91</v>
      </c>
      <c r="E5367" s="6" t="str">
        <f t="shared" si="251"/>
        <v>5030220084177580</v>
      </c>
      <c r="F5367" s="7" t="s">
        <v>29</v>
      </c>
      <c r="G5367" s="7" t="s">
        <v>30</v>
      </c>
      <c r="H5367" s="7" t="s">
        <v>92</v>
      </c>
      <c r="I5367" s="6" t="s">
        <v>342</v>
      </c>
      <c r="J5367" s="6">
        <v>7580</v>
      </c>
      <c r="K5367" s="11" t="s">
        <v>385</v>
      </c>
      <c r="L5367" s="14">
        <v>904.56000000000006</v>
      </c>
      <c r="M5367" s="15"/>
      <c r="N5367" s="8">
        <f t="shared" si="252"/>
        <v>904.56000000000006</v>
      </c>
      <c r="O5367" s="8">
        <v>1025</v>
      </c>
      <c r="P5367" s="8">
        <v>4142.6000000000004</v>
      </c>
    </row>
    <row r="5368" spans="1:16" ht="24.75" x14ac:dyDescent="0.25">
      <c r="A5368" s="5">
        <v>2018</v>
      </c>
      <c r="B5368" s="6" t="s">
        <v>137</v>
      </c>
      <c r="C5368" s="6">
        <v>8420</v>
      </c>
      <c r="D5368" s="6" t="s">
        <v>168</v>
      </c>
      <c r="E5368" s="6" t="str">
        <f t="shared" si="251"/>
        <v>5030220084207580</v>
      </c>
      <c r="F5368" s="7" t="s">
        <v>61</v>
      </c>
      <c r="G5368" s="7" t="s">
        <v>61</v>
      </c>
      <c r="H5368" s="7" t="s">
        <v>94</v>
      </c>
      <c r="I5368" s="6" t="s">
        <v>342</v>
      </c>
      <c r="J5368" s="6">
        <v>7580</v>
      </c>
      <c r="K5368" s="11" t="s">
        <v>385</v>
      </c>
      <c r="L5368" s="14">
        <v>2857.2</v>
      </c>
      <c r="M5368" s="15"/>
      <c r="N5368" s="8">
        <f t="shared" si="252"/>
        <v>2857.2</v>
      </c>
      <c r="O5368" s="8">
        <v>0</v>
      </c>
      <c r="P5368" s="8">
        <v>0</v>
      </c>
    </row>
    <row r="5369" spans="1:16" ht="24.75" x14ac:dyDescent="0.25">
      <c r="A5369" s="5">
        <v>2016</v>
      </c>
      <c r="B5369" s="6" t="s">
        <v>137</v>
      </c>
      <c r="C5369" s="6">
        <v>8422</v>
      </c>
      <c r="D5369" s="6" t="s">
        <v>169</v>
      </c>
      <c r="E5369" s="6" t="str">
        <f t="shared" si="251"/>
        <v>5030220084227580</v>
      </c>
      <c r="F5369" s="7" t="s">
        <v>61</v>
      </c>
      <c r="G5369" s="7" t="s">
        <v>61</v>
      </c>
      <c r="H5369" s="7" t="s">
        <v>94</v>
      </c>
      <c r="I5369" s="6" t="s">
        <v>342</v>
      </c>
      <c r="J5369" s="6">
        <v>7580</v>
      </c>
      <c r="K5369" s="7" t="str">
        <f>VLOOKUP(J5369,'[17]OC Name'!A:B,2,FALSE)</f>
        <v>Software</v>
      </c>
      <c r="L5369" s="14">
        <v>0</v>
      </c>
      <c r="N5369" s="8">
        <f t="shared" si="252"/>
        <v>0</v>
      </c>
      <c r="O5369" s="8">
        <v>0</v>
      </c>
      <c r="P5369" s="8">
        <v>23.88</v>
      </c>
    </row>
    <row r="5370" spans="1:16" ht="24.75" x14ac:dyDescent="0.25">
      <c r="A5370" s="5">
        <v>2017</v>
      </c>
      <c r="B5370" s="6" t="s">
        <v>137</v>
      </c>
      <c r="C5370" s="6">
        <v>8431</v>
      </c>
      <c r="D5370" s="9" t="s">
        <v>96</v>
      </c>
      <c r="E5370" s="6" t="str">
        <f t="shared" si="251"/>
        <v>5030220084317580</v>
      </c>
      <c r="F5370" s="7" t="s">
        <v>61</v>
      </c>
      <c r="G5370" s="7" t="s">
        <v>61</v>
      </c>
      <c r="H5370" s="7" t="s">
        <v>62</v>
      </c>
      <c r="I5370" s="6" t="s">
        <v>342</v>
      </c>
      <c r="J5370" s="6">
        <v>7580</v>
      </c>
      <c r="K5370" s="7" t="str">
        <f>VLOOKUP(J5370,'[17]OC Name'!A:B,2,FALSE)</f>
        <v>Software</v>
      </c>
      <c r="L5370" s="14">
        <v>0</v>
      </c>
      <c r="N5370" s="8">
        <f t="shared" si="252"/>
        <v>0</v>
      </c>
      <c r="O5370" s="8">
        <v>1199.3399999999999</v>
      </c>
      <c r="P5370" s="8">
        <v>0</v>
      </c>
    </row>
    <row r="5371" spans="1:16" ht="24.75" x14ac:dyDescent="0.25">
      <c r="A5371" s="5">
        <v>2018</v>
      </c>
      <c r="B5371" s="6" t="s">
        <v>137</v>
      </c>
      <c r="C5371" s="6">
        <v>8440</v>
      </c>
      <c r="D5371" s="6" t="s">
        <v>170</v>
      </c>
      <c r="E5371" s="6" t="str">
        <f t="shared" si="251"/>
        <v>5030220084407580</v>
      </c>
      <c r="F5371" s="7" t="s">
        <v>61</v>
      </c>
      <c r="G5371" s="7" t="s">
        <v>61</v>
      </c>
      <c r="H5371" s="7" t="s">
        <v>98</v>
      </c>
      <c r="I5371" s="6" t="s">
        <v>342</v>
      </c>
      <c r="J5371" s="6">
        <v>7580</v>
      </c>
      <c r="K5371" s="11" t="s">
        <v>385</v>
      </c>
      <c r="L5371" s="14">
        <v>11188.28</v>
      </c>
      <c r="M5371" s="15"/>
      <c r="N5371" s="8">
        <f t="shared" si="252"/>
        <v>11188.28</v>
      </c>
      <c r="O5371" s="8">
        <v>24332.02</v>
      </c>
      <c r="P5371" s="8">
        <v>5175</v>
      </c>
    </row>
    <row r="5372" spans="1:16" ht="24.75" x14ac:dyDescent="0.25">
      <c r="A5372" s="5">
        <v>2016</v>
      </c>
      <c r="B5372" s="6" t="s">
        <v>137</v>
      </c>
      <c r="C5372" s="6">
        <v>8442</v>
      </c>
      <c r="D5372" s="9" t="s">
        <v>171</v>
      </c>
      <c r="E5372" s="6" t="str">
        <f t="shared" si="251"/>
        <v>5030220084427580</v>
      </c>
      <c r="F5372" s="7" t="s">
        <v>21</v>
      </c>
      <c r="G5372" s="7" t="s">
        <v>53</v>
      </c>
      <c r="H5372" s="7" t="s">
        <v>172</v>
      </c>
      <c r="I5372" s="6" t="s">
        <v>342</v>
      </c>
      <c r="J5372" s="6">
        <v>7580</v>
      </c>
      <c r="K5372" s="7" t="str">
        <f>VLOOKUP(J5372,'[17]OC Name'!A:B,2,FALSE)</f>
        <v>Software</v>
      </c>
      <c r="L5372" s="14">
        <v>0</v>
      </c>
      <c r="N5372" s="8">
        <f t="shared" si="252"/>
        <v>0</v>
      </c>
      <c r="O5372" s="8">
        <v>516</v>
      </c>
      <c r="P5372" s="8">
        <v>308</v>
      </c>
    </row>
    <row r="5373" spans="1:16" ht="24.75" x14ac:dyDescent="0.25">
      <c r="A5373" s="5">
        <v>2017</v>
      </c>
      <c r="B5373" s="6" t="s">
        <v>137</v>
      </c>
      <c r="C5373" s="6">
        <v>8443</v>
      </c>
      <c r="D5373" s="9" t="s">
        <v>173</v>
      </c>
      <c r="E5373" s="6" t="str">
        <f t="shared" si="251"/>
        <v>5030220084437580</v>
      </c>
      <c r="F5373" s="7" t="s">
        <v>21</v>
      </c>
      <c r="G5373" s="7" t="s">
        <v>53</v>
      </c>
      <c r="H5373" s="7" t="s">
        <v>172</v>
      </c>
      <c r="I5373" s="6" t="s">
        <v>342</v>
      </c>
      <c r="J5373" s="6">
        <v>7580</v>
      </c>
      <c r="K5373" s="7" t="str">
        <f>VLOOKUP(J5373,'[17]OC Name'!A:B,2,FALSE)</f>
        <v>Software</v>
      </c>
      <c r="L5373" s="14">
        <v>0</v>
      </c>
      <c r="N5373" s="8">
        <f t="shared" si="252"/>
        <v>0</v>
      </c>
      <c r="O5373" s="8">
        <v>774</v>
      </c>
      <c r="P5373" s="8">
        <v>0</v>
      </c>
    </row>
    <row r="5374" spans="1:16" ht="24.75" x14ac:dyDescent="0.25">
      <c r="A5374" s="5">
        <v>2018</v>
      </c>
      <c r="B5374" s="6" t="s">
        <v>137</v>
      </c>
      <c r="C5374" s="6">
        <v>8607</v>
      </c>
      <c r="D5374" s="6" t="s">
        <v>175</v>
      </c>
      <c r="E5374" s="6" t="str">
        <f t="shared" si="251"/>
        <v>5030220086077580</v>
      </c>
      <c r="F5374" s="7" t="s">
        <v>67</v>
      </c>
      <c r="G5374" s="7" t="s">
        <v>67</v>
      </c>
      <c r="H5374" s="7" t="s">
        <v>103</v>
      </c>
      <c r="I5374" s="6" t="s">
        <v>342</v>
      </c>
      <c r="J5374" s="6">
        <v>7580</v>
      </c>
      <c r="K5374" s="11" t="s">
        <v>385</v>
      </c>
      <c r="L5374" s="14">
        <v>694.2</v>
      </c>
      <c r="M5374" s="15"/>
      <c r="N5374" s="8">
        <f t="shared" si="252"/>
        <v>694.2</v>
      </c>
      <c r="O5374" s="8">
        <v>0</v>
      </c>
      <c r="P5374" s="8">
        <v>0</v>
      </c>
    </row>
    <row r="5375" spans="1:16" ht="24.75" x14ac:dyDescent="0.25">
      <c r="A5375" s="5">
        <v>2018</v>
      </c>
      <c r="B5375" s="6" t="s">
        <v>137</v>
      </c>
      <c r="C5375" s="6">
        <v>8610</v>
      </c>
      <c r="D5375" s="6" t="s">
        <v>106</v>
      </c>
      <c r="E5375" s="6" t="str">
        <f t="shared" si="251"/>
        <v>5030220086107580</v>
      </c>
      <c r="F5375" s="7" t="s">
        <v>29</v>
      </c>
      <c r="G5375" s="7" t="s">
        <v>30</v>
      </c>
      <c r="H5375" s="7" t="s">
        <v>107</v>
      </c>
      <c r="I5375" s="6" t="s">
        <v>342</v>
      </c>
      <c r="J5375" s="6">
        <v>7580</v>
      </c>
      <c r="K5375" s="11" t="s">
        <v>385</v>
      </c>
      <c r="L5375" s="14">
        <v>178.1</v>
      </c>
      <c r="M5375" s="15"/>
      <c r="N5375" s="8">
        <f t="shared" si="252"/>
        <v>178.1</v>
      </c>
      <c r="O5375" s="8">
        <v>0</v>
      </c>
      <c r="P5375" s="8">
        <v>0</v>
      </c>
    </row>
    <row r="5376" spans="1:16" ht="24.75" x14ac:dyDescent="0.25">
      <c r="A5376" s="5">
        <v>2016</v>
      </c>
      <c r="B5376" s="6" t="s">
        <v>137</v>
      </c>
      <c r="C5376" s="6">
        <v>8611</v>
      </c>
      <c r="D5376" s="9" t="s">
        <v>124</v>
      </c>
      <c r="E5376" s="6" t="str">
        <f t="shared" si="251"/>
        <v>5030220086117580</v>
      </c>
      <c r="F5376" s="7" t="s">
        <v>29</v>
      </c>
      <c r="G5376" s="7" t="s">
        <v>76</v>
      </c>
      <c r="H5376" s="7" t="s">
        <v>125</v>
      </c>
      <c r="I5376" s="6" t="s">
        <v>342</v>
      </c>
      <c r="J5376" s="6">
        <v>7580</v>
      </c>
      <c r="K5376" s="7" t="str">
        <f>VLOOKUP(J5376,'[17]OC Name'!A:B,2,FALSE)</f>
        <v>Software</v>
      </c>
      <c r="L5376" s="14">
        <v>0</v>
      </c>
      <c r="N5376" s="8">
        <f t="shared" si="252"/>
        <v>0</v>
      </c>
      <c r="O5376" s="8">
        <v>0</v>
      </c>
      <c r="P5376" s="8">
        <v>295.2</v>
      </c>
    </row>
    <row r="5377" spans="1:16" ht="24.75" x14ac:dyDescent="0.25">
      <c r="A5377" s="5">
        <v>2018</v>
      </c>
      <c r="B5377" s="6" t="s">
        <v>137</v>
      </c>
      <c r="C5377" s="6">
        <v>8613</v>
      </c>
      <c r="D5377" s="6" t="s">
        <v>110</v>
      </c>
      <c r="E5377" s="6" t="str">
        <f t="shared" si="251"/>
        <v>5030220086137580</v>
      </c>
      <c r="F5377" s="7" t="s">
        <v>29</v>
      </c>
      <c r="G5377" s="7" t="s">
        <v>76</v>
      </c>
      <c r="H5377" s="7" t="s">
        <v>111</v>
      </c>
      <c r="I5377" s="6" t="s">
        <v>342</v>
      </c>
      <c r="J5377" s="6">
        <v>7580</v>
      </c>
      <c r="K5377" s="11" t="s">
        <v>385</v>
      </c>
      <c r="L5377" s="14">
        <v>119.67</v>
      </c>
      <c r="M5377" s="15"/>
      <c r="N5377" s="8">
        <f t="shared" si="252"/>
        <v>119.67</v>
      </c>
      <c r="O5377" s="8">
        <v>885.6</v>
      </c>
      <c r="P5377" s="8">
        <v>0</v>
      </c>
    </row>
    <row r="5378" spans="1:16" ht="24.75" x14ac:dyDescent="0.25">
      <c r="A5378" s="5">
        <v>2018</v>
      </c>
      <c r="B5378" s="6" t="s">
        <v>137</v>
      </c>
      <c r="C5378" s="6">
        <v>8620</v>
      </c>
      <c r="D5378" s="6" t="s">
        <v>116</v>
      </c>
      <c r="E5378" s="6" t="str">
        <f t="shared" ref="E5378:E5441" si="253">B5378&amp;"2200"&amp;C5378&amp;J5378</f>
        <v>5030220086207580</v>
      </c>
      <c r="F5378" s="7" t="s">
        <v>29</v>
      </c>
      <c r="G5378" s="7" t="s">
        <v>30</v>
      </c>
      <c r="H5378" s="7" t="s">
        <v>107</v>
      </c>
      <c r="I5378" s="6" t="s">
        <v>342</v>
      </c>
      <c r="J5378" s="6">
        <v>7580</v>
      </c>
      <c r="K5378" s="11" t="s">
        <v>385</v>
      </c>
      <c r="L5378" s="14">
        <v>377.52</v>
      </c>
      <c r="M5378" s="15"/>
      <c r="N5378" s="8">
        <f t="shared" ref="N5378:N5441" si="254">L5378+M5378</f>
        <v>377.52</v>
      </c>
      <c r="O5378" s="8">
        <v>0</v>
      </c>
      <c r="P5378" s="8">
        <v>0</v>
      </c>
    </row>
    <row r="5379" spans="1:16" ht="24.75" x14ac:dyDescent="0.25">
      <c r="A5379" s="5">
        <v>2018</v>
      </c>
      <c r="B5379" s="6" t="s">
        <v>137</v>
      </c>
      <c r="C5379" s="6">
        <v>8621</v>
      </c>
      <c r="D5379" s="6" t="s">
        <v>129</v>
      </c>
      <c r="E5379" s="6" t="str">
        <f t="shared" si="253"/>
        <v>5030220086217580</v>
      </c>
      <c r="F5379" s="7" t="s">
        <v>29</v>
      </c>
      <c r="G5379" s="7" t="s">
        <v>76</v>
      </c>
      <c r="H5379" s="7" t="s">
        <v>113</v>
      </c>
      <c r="I5379" s="6" t="s">
        <v>342</v>
      </c>
      <c r="J5379" s="6">
        <v>7580</v>
      </c>
      <c r="K5379" s="11" t="s">
        <v>385</v>
      </c>
      <c r="L5379" s="14">
        <v>1245.5999999999999</v>
      </c>
      <c r="M5379" s="15"/>
      <c r="N5379" s="8">
        <f t="shared" si="254"/>
        <v>1245.5999999999999</v>
      </c>
      <c r="O5379" s="8">
        <v>0</v>
      </c>
      <c r="P5379" s="8">
        <v>0</v>
      </c>
    </row>
    <row r="5380" spans="1:16" ht="24.75" x14ac:dyDescent="0.25">
      <c r="A5380" s="5">
        <v>2018</v>
      </c>
      <c r="B5380" s="6" t="s">
        <v>137</v>
      </c>
      <c r="C5380" s="6">
        <v>8623</v>
      </c>
      <c r="D5380" s="6" t="s">
        <v>131</v>
      </c>
      <c r="E5380" s="6" t="str">
        <f t="shared" si="253"/>
        <v>5030220086237580</v>
      </c>
      <c r="F5380" s="7" t="s">
        <v>29</v>
      </c>
      <c r="G5380" s="7" t="s">
        <v>30</v>
      </c>
      <c r="H5380" s="7" t="s">
        <v>82</v>
      </c>
      <c r="I5380" s="6" t="s">
        <v>342</v>
      </c>
      <c r="J5380" s="6">
        <v>7580</v>
      </c>
      <c r="K5380" s="11" t="s">
        <v>385</v>
      </c>
      <c r="L5380" s="14">
        <v>549</v>
      </c>
      <c r="M5380" s="15"/>
      <c r="N5380" s="8">
        <f t="shared" si="254"/>
        <v>549</v>
      </c>
      <c r="O5380" s="8">
        <v>0</v>
      </c>
      <c r="P5380" s="8">
        <v>0</v>
      </c>
    </row>
    <row r="5381" spans="1:16" ht="24.75" x14ac:dyDescent="0.25">
      <c r="A5381" s="5">
        <v>2018</v>
      </c>
      <c r="B5381" s="6" t="s">
        <v>137</v>
      </c>
      <c r="C5381" s="6">
        <v>8631</v>
      </c>
      <c r="D5381" s="6" t="s">
        <v>132</v>
      </c>
      <c r="E5381" s="6" t="str">
        <f t="shared" si="253"/>
        <v>5030220086317580</v>
      </c>
      <c r="F5381" s="7" t="s">
        <v>29</v>
      </c>
      <c r="G5381" s="7" t="s">
        <v>30</v>
      </c>
      <c r="H5381" s="7" t="s">
        <v>92</v>
      </c>
      <c r="I5381" s="6" t="s">
        <v>342</v>
      </c>
      <c r="J5381" s="6">
        <v>7580</v>
      </c>
      <c r="K5381" s="11" t="s">
        <v>385</v>
      </c>
      <c r="L5381" s="14">
        <v>2220.19</v>
      </c>
      <c r="M5381" s="15"/>
      <c r="N5381" s="8">
        <f t="shared" si="254"/>
        <v>2220.19</v>
      </c>
      <c r="O5381" s="8">
        <v>47701.17</v>
      </c>
      <c r="P5381" s="8">
        <v>11721.1</v>
      </c>
    </row>
    <row r="5382" spans="1:16" ht="24.75" x14ac:dyDescent="0.25">
      <c r="A5382" s="5">
        <v>2018</v>
      </c>
      <c r="B5382" s="6" t="s">
        <v>137</v>
      </c>
      <c r="C5382" s="6">
        <v>8642</v>
      </c>
      <c r="D5382" s="6" t="s">
        <v>75</v>
      </c>
      <c r="E5382" s="6" t="str">
        <f t="shared" si="253"/>
        <v>5030220086427580</v>
      </c>
      <c r="F5382" s="7" t="s">
        <v>29</v>
      </c>
      <c r="G5382" s="7" t="s">
        <v>76</v>
      </c>
      <c r="H5382" s="7" t="s">
        <v>77</v>
      </c>
      <c r="I5382" s="6" t="s">
        <v>342</v>
      </c>
      <c r="J5382" s="6">
        <v>7580</v>
      </c>
      <c r="K5382" s="11" t="s">
        <v>385</v>
      </c>
      <c r="L5382" s="14">
        <v>356.2</v>
      </c>
      <c r="M5382" s="15"/>
      <c r="N5382" s="8">
        <f t="shared" si="254"/>
        <v>356.2</v>
      </c>
      <c r="O5382" s="8">
        <v>0</v>
      </c>
      <c r="P5382" s="8">
        <v>0</v>
      </c>
    </row>
    <row r="5383" spans="1:16" ht="24.75" x14ac:dyDescent="0.25">
      <c r="A5383" s="5">
        <v>2018</v>
      </c>
      <c r="B5383" s="6" t="s">
        <v>137</v>
      </c>
      <c r="C5383" s="6">
        <v>8711</v>
      </c>
      <c r="D5383" s="11" t="s">
        <v>108</v>
      </c>
      <c r="E5383" s="6" t="str">
        <f t="shared" si="253"/>
        <v>5030220087117580</v>
      </c>
      <c r="F5383" s="7" t="s">
        <v>67</v>
      </c>
      <c r="G5383" s="7" t="s">
        <v>67</v>
      </c>
      <c r="H5383" s="7" t="s">
        <v>109</v>
      </c>
      <c r="I5383" s="6" t="s">
        <v>342</v>
      </c>
      <c r="J5383" s="6">
        <v>7580</v>
      </c>
      <c r="K5383" s="11" t="s">
        <v>385</v>
      </c>
      <c r="L5383" s="14">
        <v>2566.13</v>
      </c>
      <c r="M5383" s="15"/>
      <c r="N5383" s="8">
        <f t="shared" si="254"/>
        <v>2566.13</v>
      </c>
      <c r="O5383" s="8">
        <v>147.6</v>
      </c>
      <c r="P5383" s="8">
        <v>147.6</v>
      </c>
    </row>
    <row r="5384" spans="1:16" ht="24.75" x14ac:dyDescent="0.25">
      <c r="A5384" s="5">
        <v>2018</v>
      </c>
      <c r="B5384" s="6" t="s">
        <v>137</v>
      </c>
      <c r="C5384" s="6">
        <v>8740</v>
      </c>
      <c r="D5384" s="11" t="s">
        <v>121</v>
      </c>
      <c r="E5384" s="6" t="str">
        <f t="shared" si="253"/>
        <v>5030220087407580</v>
      </c>
      <c r="F5384" s="7" t="s">
        <v>29</v>
      </c>
      <c r="G5384" s="7" t="s">
        <v>30</v>
      </c>
      <c r="H5384" s="7" t="s">
        <v>122</v>
      </c>
      <c r="I5384" s="6" t="s">
        <v>342</v>
      </c>
      <c r="J5384" s="6">
        <v>7580</v>
      </c>
      <c r="K5384" s="11" t="s">
        <v>385</v>
      </c>
      <c r="L5384" s="14">
        <v>351.28999999999996</v>
      </c>
      <c r="M5384" s="15"/>
      <c r="N5384" s="8">
        <f t="shared" si="254"/>
        <v>351.28999999999996</v>
      </c>
      <c r="O5384" s="8">
        <v>0</v>
      </c>
      <c r="P5384" s="8">
        <v>2083.96</v>
      </c>
    </row>
    <row r="5385" spans="1:16" ht="24.75" x14ac:dyDescent="0.25">
      <c r="A5385" s="5">
        <v>2018</v>
      </c>
      <c r="B5385" s="6" t="s">
        <v>137</v>
      </c>
      <c r="C5385" s="6">
        <v>8741</v>
      </c>
      <c r="D5385" s="11" t="s">
        <v>123</v>
      </c>
      <c r="E5385" s="6" t="str">
        <f t="shared" si="253"/>
        <v>5030220087417580</v>
      </c>
      <c r="F5385" s="7" t="s">
        <v>29</v>
      </c>
      <c r="G5385" s="7" t="s">
        <v>30</v>
      </c>
      <c r="H5385" s="7" t="s">
        <v>122</v>
      </c>
      <c r="I5385" s="6" t="s">
        <v>342</v>
      </c>
      <c r="J5385" s="6">
        <v>7580</v>
      </c>
      <c r="K5385" s="11" t="s">
        <v>385</v>
      </c>
      <c r="L5385" s="14">
        <v>394.79</v>
      </c>
      <c r="M5385" s="15"/>
      <c r="N5385" s="8">
        <f t="shared" si="254"/>
        <v>394.79</v>
      </c>
      <c r="O5385" s="8">
        <v>0</v>
      </c>
      <c r="P5385" s="8">
        <v>0</v>
      </c>
    </row>
    <row r="5386" spans="1:16" ht="24.75" x14ac:dyDescent="0.25">
      <c r="A5386" s="5">
        <v>2016</v>
      </c>
      <c r="B5386" s="6" t="s">
        <v>137</v>
      </c>
      <c r="C5386" s="6">
        <v>8806</v>
      </c>
      <c r="D5386" s="9" t="s">
        <v>214</v>
      </c>
      <c r="E5386" s="6" t="str">
        <f t="shared" si="253"/>
        <v>5030220088067580</v>
      </c>
      <c r="F5386" s="7" t="s">
        <v>215</v>
      </c>
      <c r="G5386" s="7" t="s">
        <v>215</v>
      </c>
      <c r="H5386" s="7" t="s">
        <v>215</v>
      </c>
      <c r="I5386" s="6" t="s">
        <v>342</v>
      </c>
      <c r="J5386" s="6">
        <v>7580</v>
      </c>
      <c r="K5386" s="7" t="str">
        <f>VLOOKUP(J5386,'[17]OC Name'!A:B,2,FALSE)</f>
        <v>Software</v>
      </c>
      <c r="L5386" s="14">
        <v>0</v>
      </c>
      <c r="N5386" s="8">
        <f t="shared" si="254"/>
        <v>0</v>
      </c>
      <c r="O5386" s="8">
        <v>0</v>
      </c>
      <c r="P5386" s="8">
        <v>178818.4</v>
      </c>
    </row>
    <row r="5387" spans="1:16" ht="24.75" x14ac:dyDescent="0.25">
      <c r="A5387" s="5">
        <v>2018</v>
      </c>
      <c r="B5387" s="6" t="s">
        <v>19</v>
      </c>
      <c r="C5387" s="6">
        <v>6002</v>
      </c>
      <c r="D5387" s="6" t="s">
        <v>20</v>
      </c>
      <c r="E5387" s="6" t="str">
        <f t="shared" si="253"/>
        <v>5020220060027600</v>
      </c>
      <c r="F5387" s="7" t="s">
        <v>21</v>
      </c>
      <c r="G5387" s="7" t="s">
        <v>22</v>
      </c>
      <c r="H5387" s="7" t="s">
        <v>23</v>
      </c>
      <c r="I5387" s="6" t="s">
        <v>342</v>
      </c>
      <c r="J5387" s="6">
        <v>7600</v>
      </c>
      <c r="K5387" s="11" t="s">
        <v>386</v>
      </c>
      <c r="L5387" s="14">
        <v>295.15999999999997</v>
      </c>
      <c r="M5387" s="15"/>
      <c r="N5387" s="8">
        <f t="shared" si="254"/>
        <v>295.15999999999997</v>
      </c>
      <c r="O5387" s="8">
        <v>25.25</v>
      </c>
      <c r="P5387" s="8">
        <v>219.45</v>
      </c>
    </row>
    <row r="5388" spans="1:16" ht="24.75" x14ac:dyDescent="0.25">
      <c r="A5388" s="5">
        <v>2018</v>
      </c>
      <c r="B5388" s="6" t="s">
        <v>19</v>
      </c>
      <c r="C5388" s="6">
        <v>6003</v>
      </c>
      <c r="D5388" s="6" t="s">
        <v>26</v>
      </c>
      <c r="E5388" s="6" t="str">
        <f t="shared" si="253"/>
        <v>5020220060037600</v>
      </c>
      <c r="F5388" s="7" t="s">
        <v>21</v>
      </c>
      <c r="G5388" s="7" t="s">
        <v>22</v>
      </c>
      <c r="H5388" s="7" t="s">
        <v>27</v>
      </c>
      <c r="I5388" s="6" t="s">
        <v>342</v>
      </c>
      <c r="J5388" s="6">
        <v>7600</v>
      </c>
      <c r="K5388" s="11" t="s">
        <v>386</v>
      </c>
      <c r="L5388" s="14">
        <v>5199.5600000000004</v>
      </c>
      <c r="M5388" s="15"/>
      <c r="N5388" s="8">
        <f t="shared" si="254"/>
        <v>5199.5600000000004</v>
      </c>
      <c r="O5388" s="8">
        <v>6427.34</v>
      </c>
      <c r="P5388" s="8">
        <v>8312.3700000000044</v>
      </c>
    </row>
    <row r="5389" spans="1:16" ht="24.75" x14ac:dyDescent="0.25">
      <c r="A5389" s="5">
        <v>2018</v>
      </c>
      <c r="B5389" s="6" t="s">
        <v>19</v>
      </c>
      <c r="C5389" s="6">
        <v>6004</v>
      </c>
      <c r="D5389" s="6" t="s">
        <v>28</v>
      </c>
      <c r="E5389" s="6" t="str">
        <f t="shared" si="253"/>
        <v>5020220060047600</v>
      </c>
      <c r="F5389" s="7" t="s">
        <v>29</v>
      </c>
      <c r="G5389" s="7" t="s">
        <v>30</v>
      </c>
      <c r="H5389" s="7" t="s">
        <v>31</v>
      </c>
      <c r="I5389" s="6" t="s">
        <v>342</v>
      </c>
      <c r="J5389" s="6">
        <v>7600</v>
      </c>
      <c r="K5389" s="11" t="s">
        <v>386</v>
      </c>
      <c r="L5389" s="14">
        <v>42.84</v>
      </c>
      <c r="M5389" s="15"/>
      <c r="N5389" s="8">
        <f t="shared" si="254"/>
        <v>42.84</v>
      </c>
      <c r="O5389" s="8">
        <v>542.23</v>
      </c>
      <c r="P5389" s="8">
        <v>1226.74</v>
      </c>
    </row>
    <row r="5390" spans="1:16" ht="24.75" x14ac:dyDescent="0.25">
      <c r="A5390" s="5">
        <v>2018</v>
      </c>
      <c r="B5390" s="6" t="s">
        <v>19</v>
      </c>
      <c r="C5390" s="6">
        <v>6021</v>
      </c>
      <c r="D5390" s="6" t="s">
        <v>32</v>
      </c>
      <c r="E5390" s="6" t="str">
        <f t="shared" si="253"/>
        <v>5020220060217600</v>
      </c>
      <c r="F5390" s="7" t="s">
        <v>21</v>
      </c>
      <c r="G5390" s="7" t="s">
        <v>22</v>
      </c>
      <c r="H5390" s="7" t="s">
        <v>33</v>
      </c>
      <c r="I5390" s="6" t="s">
        <v>342</v>
      </c>
      <c r="J5390" s="6">
        <v>7600</v>
      </c>
      <c r="K5390" s="11" t="s">
        <v>386</v>
      </c>
      <c r="L5390" s="14">
        <v>5724.579999999999</v>
      </c>
      <c r="M5390" s="15"/>
      <c r="N5390" s="8">
        <f t="shared" si="254"/>
        <v>5724.579999999999</v>
      </c>
      <c r="O5390" s="8">
        <v>8536.41</v>
      </c>
      <c r="P5390" s="8">
        <v>6012.74</v>
      </c>
    </row>
    <row r="5391" spans="1:16" ht="24.75" x14ac:dyDescent="0.25">
      <c r="A5391" s="5">
        <v>2018</v>
      </c>
      <c r="B5391" s="6" t="s">
        <v>19</v>
      </c>
      <c r="C5391" s="6">
        <v>6022</v>
      </c>
      <c r="D5391" s="6" t="s">
        <v>34</v>
      </c>
      <c r="E5391" s="6" t="str">
        <f t="shared" si="253"/>
        <v>5020220060227600</v>
      </c>
      <c r="F5391" s="7" t="s">
        <v>21</v>
      </c>
      <c r="G5391" s="7" t="s">
        <v>22</v>
      </c>
      <c r="H5391" s="7" t="s">
        <v>33</v>
      </c>
      <c r="I5391" s="6" t="s">
        <v>342</v>
      </c>
      <c r="J5391" s="6">
        <v>7600</v>
      </c>
      <c r="K5391" s="11" t="s">
        <v>386</v>
      </c>
      <c r="L5391" s="14">
        <v>33922.76</v>
      </c>
      <c r="M5391" s="15"/>
      <c r="N5391" s="8">
        <f t="shared" si="254"/>
        <v>33922.76</v>
      </c>
      <c r="O5391" s="8">
        <v>48160.799999999988</v>
      </c>
      <c r="P5391" s="8">
        <v>31516.320000000003</v>
      </c>
    </row>
    <row r="5392" spans="1:16" ht="24.75" x14ac:dyDescent="0.25">
      <c r="A5392" s="5">
        <v>2018</v>
      </c>
      <c r="B5392" s="6" t="s">
        <v>19</v>
      </c>
      <c r="C5392" s="6">
        <v>6031</v>
      </c>
      <c r="D5392" s="6" t="s">
        <v>35</v>
      </c>
      <c r="E5392" s="6" t="str">
        <f t="shared" si="253"/>
        <v>5020220060317600</v>
      </c>
      <c r="F5392" s="7" t="s">
        <v>21</v>
      </c>
      <c r="G5392" s="7" t="s">
        <v>22</v>
      </c>
      <c r="H5392" s="7" t="s">
        <v>33</v>
      </c>
      <c r="I5392" s="6" t="s">
        <v>342</v>
      </c>
      <c r="J5392" s="6">
        <v>7600</v>
      </c>
      <c r="K5392" s="11" t="s">
        <v>386</v>
      </c>
      <c r="L5392" s="14">
        <v>839.78</v>
      </c>
      <c r="M5392" s="15"/>
      <c r="N5392" s="8">
        <f t="shared" si="254"/>
        <v>839.78</v>
      </c>
      <c r="O5392" s="8">
        <v>5407.37</v>
      </c>
      <c r="P5392" s="8">
        <v>2079.2899999999995</v>
      </c>
    </row>
    <row r="5393" spans="1:16" ht="24.75" x14ac:dyDescent="0.25">
      <c r="A5393" s="5">
        <v>2018</v>
      </c>
      <c r="B5393" s="6" t="s">
        <v>19</v>
      </c>
      <c r="C5393" s="6">
        <v>6032</v>
      </c>
      <c r="D5393" s="6" t="s">
        <v>36</v>
      </c>
      <c r="E5393" s="6" t="str">
        <f t="shared" si="253"/>
        <v>5020220060327600</v>
      </c>
      <c r="F5393" s="7" t="s">
        <v>21</v>
      </c>
      <c r="G5393" s="7" t="s">
        <v>22</v>
      </c>
      <c r="H5393" s="7" t="s">
        <v>33</v>
      </c>
      <c r="I5393" s="6" t="s">
        <v>342</v>
      </c>
      <c r="J5393" s="6">
        <v>7600</v>
      </c>
      <c r="K5393" s="11" t="s">
        <v>386</v>
      </c>
      <c r="L5393" s="14">
        <v>22402.819999999989</v>
      </c>
      <c r="M5393" s="15"/>
      <c r="N5393" s="8">
        <f t="shared" si="254"/>
        <v>22402.819999999989</v>
      </c>
      <c r="O5393" s="8">
        <v>13980.200000000003</v>
      </c>
      <c r="P5393" s="8">
        <v>16045.010000000009</v>
      </c>
    </row>
    <row r="5394" spans="1:16" ht="24.75" x14ac:dyDescent="0.25">
      <c r="A5394" s="5">
        <v>2018</v>
      </c>
      <c r="B5394" s="6" t="s">
        <v>19</v>
      </c>
      <c r="C5394" s="6">
        <v>6042</v>
      </c>
      <c r="D5394" s="11" t="s">
        <v>37</v>
      </c>
      <c r="E5394" s="6" t="str">
        <f t="shared" si="253"/>
        <v>5020220060427600</v>
      </c>
      <c r="F5394" s="7" t="s">
        <v>21</v>
      </c>
      <c r="G5394" s="7" t="s">
        <v>22</v>
      </c>
      <c r="H5394" s="7" t="s">
        <v>38</v>
      </c>
      <c r="I5394" s="6" t="s">
        <v>342</v>
      </c>
      <c r="J5394" s="6">
        <v>7600</v>
      </c>
      <c r="K5394" s="11" t="s">
        <v>386</v>
      </c>
      <c r="L5394" s="14">
        <v>83721.560000000027</v>
      </c>
      <c r="M5394" s="15"/>
      <c r="N5394" s="8">
        <f t="shared" si="254"/>
        <v>83721.560000000027</v>
      </c>
      <c r="O5394" s="8">
        <v>24505.649999999991</v>
      </c>
      <c r="P5394" s="8">
        <v>19655.229999999989</v>
      </c>
    </row>
    <row r="5395" spans="1:16" ht="24.75" x14ac:dyDescent="0.25">
      <c r="A5395" s="5">
        <v>2018</v>
      </c>
      <c r="B5395" s="6" t="s">
        <v>19</v>
      </c>
      <c r="C5395" s="6">
        <v>6043</v>
      </c>
      <c r="D5395" s="11" t="s">
        <v>39</v>
      </c>
      <c r="E5395" s="6" t="str">
        <f t="shared" si="253"/>
        <v>5020220060437600</v>
      </c>
      <c r="F5395" s="7" t="s">
        <v>21</v>
      </c>
      <c r="G5395" s="7" t="s">
        <v>22</v>
      </c>
      <c r="H5395" s="7" t="s">
        <v>40</v>
      </c>
      <c r="I5395" s="6" t="s">
        <v>342</v>
      </c>
      <c r="J5395" s="6">
        <v>7600</v>
      </c>
      <c r="K5395" s="11" t="s">
        <v>386</v>
      </c>
      <c r="L5395" s="14">
        <v>4455.6000000000004</v>
      </c>
      <c r="M5395" s="15"/>
      <c r="N5395" s="8">
        <f t="shared" si="254"/>
        <v>4455.6000000000004</v>
      </c>
      <c r="O5395" s="8">
        <v>2007.3500000000001</v>
      </c>
      <c r="P5395" s="8">
        <v>4450.6499999999996</v>
      </c>
    </row>
    <row r="5396" spans="1:16" ht="24.75" x14ac:dyDescent="0.25">
      <c r="A5396" s="5">
        <v>2018</v>
      </c>
      <c r="B5396" s="6" t="s">
        <v>19</v>
      </c>
      <c r="C5396" s="6">
        <v>6044</v>
      </c>
      <c r="D5396" s="11" t="s">
        <v>41</v>
      </c>
      <c r="E5396" s="6" t="str">
        <f t="shared" si="253"/>
        <v>5020220060447600</v>
      </c>
      <c r="F5396" s="7" t="s">
        <v>21</v>
      </c>
      <c r="G5396" s="7" t="s">
        <v>22</v>
      </c>
      <c r="H5396" s="7" t="s">
        <v>42</v>
      </c>
      <c r="I5396" s="6" t="s">
        <v>342</v>
      </c>
      <c r="J5396" s="6">
        <v>7600</v>
      </c>
      <c r="K5396" s="11" t="s">
        <v>386</v>
      </c>
      <c r="L5396" s="14">
        <v>6536.64</v>
      </c>
      <c r="M5396" s="15"/>
      <c r="N5396" s="8">
        <f t="shared" si="254"/>
        <v>6536.64</v>
      </c>
      <c r="O5396" s="8">
        <v>13516.539999999995</v>
      </c>
      <c r="P5396" s="8">
        <v>17416.93</v>
      </c>
    </row>
    <row r="5397" spans="1:16" ht="24.75" x14ac:dyDescent="0.25">
      <c r="A5397" s="5">
        <v>2018</v>
      </c>
      <c r="B5397" s="6" t="s">
        <v>19</v>
      </c>
      <c r="C5397" s="6">
        <v>6045</v>
      </c>
      <c r="D5397" s="11" t="s">
        <v>43</v>
      </c>
      <c r="E5397" s="6" t="str">
        <f t="shared" si="253"/>
        <v>5020220060457600</v>
      </c>
      <c r="F5397" s="7" t="s">
        <v>21</v>
      </c>
      <c r="G5397" s="7" t="s">
        <v>22</v>
      </c>
      <c r="H5397" s="7" t="s">
        <v>38</v>
      </c>
      <c r="I5397" s="6" t="s">
        <v>342</v>
      </c>
      <c r="J5397" s="6">
        <v>7600</v>
      </c>
      <c r="K5397" s="11" t="s">
        <v>386</v>
      </c>
      <c r="L5397" s="14">
        <v>270.11</v>
      </c>
      <c r="M5397" s="15"/>
      <c r="N5397" s="8">
        <f t="shared" si="254"/>
        <v>270.11</v>
      </c>
      <c r="O5397" s="8">
        <v>72.08</v>
      </c>
      <c r="P5397" s="8">
        <v>220.24</v>
      </c>
    </row>
    <row r="5398" spans="1:16" ht="24.75" x14ac:dyDescent="0.25">
      <c r="A5398" s="5">
        <v>2018</v>
      </c>
      <c r="B5398" s="6" t="s">
        <v>19</v>
      </c>
      <c r="C5398" s="6">
        <v>6047</v>
      </c>
      <c r="D5398" s="11" t="s">
        <v>45</v>
      </c>
      <c r="E5398" s="6" t="str">
        <f t="shared" si="253"/>
        <v>5020220060477600</v>
      </c>
      <c r="F5398" s="7" t="s">
        <v>21</v>
      </c>
      <c r="G5398" s="7" t="s">
        <v>22</v>
      </c>
      <c r="H5398" s="7" t="s">
        <v>38</v>
      </c>
      <c r="I5398" s="6" t="s">
        <v>342</v>
      </c>
      <c r="J5398" s="6">
        <v>7600</v>
      </c>
      <c r="K5398" s="11" t="s">
        <v>386</v>
      </c>
      <c r="L5398" s="14">
        <v>1707.7600000000002</v>
      </c>
      <c r="M5398" s="15"/>
      <c r="N5398" s="8">
        <f t="shared" si="254"/>
        <v>1707.7600000000002</v>
      </c>
      <c r="O5398" s="8">
        <v>0</v>
      </c>
      <c r="P5398" s="8">
        <v>0</v>
      </c>
    </row>
    <row r="5399" spans="1:16" ht="24.75" x14ac:dyDescent="0.25">
      <c r="A5399" s="5">
        <v>2018</v>
      </c>
      <c r="B5399" s="6" t="s">
        <v>19</v>
      </c>
      <c r="C5399" s="6">
        <v>6050</v>
      </c>
      <c r="D5399" s="11" t="s">
        <v>46</v>
      </c>
      <c r="E5399" s="6" t="str">
        <f t="shared" si="253"/>
        <v>5020220060507600</v>
      </c>
      <c r="F5399" s="7" t="s">
        <v>21</v>
      </c>
      <c r="G5399" s="7" t="s">
        <v>22</v>
      </c>
      <c r="H5399" s="7" t="s">
        <v>47</v>
      </c>
      <c r="I5399" s="6" t="s">
        <v>342</v>
      </c>
      <c r="J5399" s="6">
        <v>7600</v>
      </c>
      <c r="K5399" s="11" t="s">
        <v>386</v>
      </c>
      <c r="L5399" s="14">
        <v>73419.780000000013</v>
      </c>
      <c r="M5399" s="15"/>
      <c r="N5399" s="8">
        <f t="shared" si="254"/>
        <v>73419.780000000013</v>
      </c>
      <c r="O5399" s="8">
        <v>60067.02</v>
      </c>
      <c r="P5399" s="8">
        <v>95302.269999999975</v>
      </c>
    </row>
    <row r="5400" spans="1:16" ht="24.75" x14ac:dyDescent="0.25">
      <c r="A5400" s="5">
        <v>2018</v>
      </c>
      <c r="B5400" s="6" t="s">
        <v>19</v>
      </c>
      <c r="C5400" s="6">
        <v>6061</v>
      </c>
      <c r="D5400" s="11" t="s">
        <v>48</v>
      </c>
      <c r="E5400" s="6" t="str">
        <f t="shared" si="253"/>
        <v>5020220060617600</v>
      </c>
      <c r="F5400" s="7" t="s">
        <v>21</v>
      </c>
      <c r="G5400" s="7" t="s">
        <v>22</v>
      </c>
      <c r="H5400" s="7" t="s">
        <v>33</v>
      </c>
      <c r="I5400" s="6" t="s">
        <v>342</v>
      </c>
      <c r="J5400" s="6">
        <v>7600</v>
      </c>
      <c r="K5400" s="11" t="s">
        <v>386</v>
      </c>
      <c r="L5400" s="14">
        <v>3148.06</v>
      </c>
      <c r="M5400" s="15"/>
      <c r="N5400" s="8">
        <f t="shared" si="254"/>
        <v>3148.06</v>
      </c>
      <c r="O5400" s="8">
        <v>4028.9299999999994</v>
      </c>
      <c r="P5400" s="8">
        <v>2482.3199999999997</v>
      </c>
    </row>
    <row r="5401" spans="1:16" ht="24.75" x14ac:dyDescent="0.25">
      <c r="A5401" s="5">
        <v>2018</v>
      </c>
      <c r="B5401" s="6" t="s">
        <v>19</v>
      </c>
      <c r="C5401" s="6">
        <v>6062</v>
      </c>
      <c r="D5401" s="11" t="s">
        <v>49</v>
      </c>
      <c r="E5401" s="6" t="str">
        <f t="shared" si="253"/>
        <v>5020220060627600</v>
      </c>
      <c r="F5401" s="7" t="s">
        <v>21</v>
      </c>
      <c r="G5401" s="7" t="s">
        <v>22</v>
      </c>
      <c r="H5401" s="7" t="s">
        <v>33</v>
      </c>
      <c r="I5401" s="6" t="s">
        <v>342</v>
      </c>
      <c r="J5401" s="6">
        <v>7600</v>
      </c>
      <c r="K5401" s="11" t="s">
        <v>386</v>
      </c>
      <c r="L5401" s="14">
        <v>76166.510000000024</v>
      </c>
      <c r="M5401" s="15"/>
      <c r="N5401" s="8">
        <f t="shared" si="254"/>
        <v>76166.510000000024</v>
      </c>
      <c r="O5401" s="8">
        <v>14024.19</v>
      </c>
      <c r="P5401" s="8">
        <v>19619.329999999994</v>
      </c>
    </row>
    <row r="5402" spans="1:16" ht="24.75" x14ac:dyDescent="0.25">
      <c r="A5402" s="5">
        <v>2018</v>
      </c>
      <c r="B5402" s="6" t="s">
        <v>19</v>
      </c>
      <c r="C5402" s="6">
        <v>6070</v>
      </c>
      <c r="D5402" s="11" t="s">
        <v>50</v>
      </c>
      <c r="E5402" s="6" t="str">
        <f t="shared" si="253"/>
        <v>5020220060707600</v>
      </c>
      <c r="F5402" s="7" t="s">
        <v>21</v>
      </c>
      <c r="G5402" s="7" t="s">
        <v>22</v>
      </c>
      <c r="H5402" s="7" t="s">
        <v>51</v>
      </c>
      <c r="I5402" s="6" t="s">
        <v>342</v>
      </c>
      <c r="J5402" s="6">
        <v>7600</v>
      </c>
      <c r="K5402" s="11" t="s">
        <v>386</v>
      </c>
      <c r="L5402" s="14">
        <v>373.59</v>
      </c>
      <c r="M5402" s="15"/>
      <c r="N5402" s="8">
        <f t="shared" si="254"/>
        <v>373.59</v>
      </c>
      <c r="O5402" s="8">
        <v>0</v>
      </c>
      <c r="P5402" s="8">
        <v>0</v>
      </c>
    </row>
    <row r="5403" spans="1:16" ht="24.75" x14ac:dyDescent="0.25">
      <c r="A5403" s="5">
        <v>2018</v>
      </c>
      <c r="B5403" s="6" t="s">
        <v>19</v>
      </c>
      <c r="C5403" s="6">
        <v>6211</v>
      </c>
      <c r="D5403" s="11" t="s">
        <v>52</v>
      </c>
      <c r="E5403" s="6" t="str">
        <f t="shared" si="253"/>
        <v>5020220062117600</v>
      </c>
      <c r="F5403" s="7" t="s">
        <v>21</v>
      </c>
      <c r="G5403" s="7" t="s">
        <v>53</v>
      </c>
      <c r="H5403" s="7" t="s">
        <v>54</v>
      </c>
      <c r="I5403" s="6" t="s">
        <v>342</v>
      </c>
      <c r="J5403" s="6">
        <v>7600</v>
      </c>
      <c r="K5403" s="11" t="s">
        <v>386</v>
      </c>
      <c r="L5403" s="14">
        <v>1723.52</v>
      </c>
      <c r="M5403" s="15"/>
      <c r="N5403" s="8">
        <f t="shared" si="254"/>
        <v>1723.52</v>
      </c>
      <c r="O5403" s="8">
        <v>876.1099999999999</v>
      </c>
      <c r="P5403" s="8">
        <v>165.9</v>
      </c>
    </row>
    <row r="5404" spans="1:16" ht="24.75" x14ac:dyDescent="0.25">
      <c r="A5404" s="5">
        <v>2018</v>
      </c>
      <c r="B5404" s="6" t="s">
        <v>19</v>
      </c>
      <c r="C5404" s="6">
        <v>6212</v>
      </c>
      <c r="D5404" s="11" t="s">
        <v>55</v>
      </c>
      <c r="E5404" s="6" t="str">
        <f t="shared" si="253"/>
        <v>5020220062127600</v>
      </c>
      <c r="F5404" s="7" t="s">
        <v>21</v>
      </c>
      <c r="G5404" s="7" t="s">
        <v>53</v>
      </c>
      <c r="H5404" s="7" t="s">
        <v>56</v>
      </c>
      <c r="I5404" s="6" t="s">
        <v>342</v>
      </c>
      <c r="J5404" s="6">
        <v>7600</v>
      </c>
      <c r="K5404" s="11" t="s">
        <v>386</v>
      </c>
      <c r="L5404" s="14">
        <v>10614.42</v>
      </c>
      <c r="M5404" s="15"/>
      <c r="N5404" s="8">
        <f t="shared" si="254"/>
        <v>10614.42</v>
      </c>
      <c r="O5404" s="8">
        <v>8993.3899999999958</v>
      </c>
      <c r="P5404" s="8">
        <v>12618.93999999999</v>
      </c>
    </row>
    <row r="5405" spans="1:16" ht="24.75" x14ac:dyDescent="0.25">
      <c r="A5405" s="5">
        <v>2018</v>
      </c>
      <c r="B5405" s="6" t="s">
        <v>19</v>
      </c>
      <c r="C5405" s="6">
        <v>6213</v>
      </c>
      <c r="D5405" s="11" t="s">
        <v>57</v>
      </c>
      <c r="E5405" s="6" t="str">
        <f t="shared" si="253"/>
        <v>5020220062137600</v>
      </c>
      <c r="F5405" s="7" t="s">
        <v>21</v>
      </c>
      <c r="G5405" s="7" t="s">
        <v>53</v>
      </c>
      <c r="H5405" s="7" t="s">
        <v>58</v>
      </c>
      <c r="I5405" s="6" t="s">
        <v>342</v>
      </c>
      <c r="J5405" s="6">
        <v>7600</v>
      </c>
      <c r="K5405" s="11" t="s">
        <v>386</v>
      </c>
      <c r="L5405" s="14">
        <v>3043.4900000000007</v>
      </c>
      <c r="M5405" s="15"/>
      <c r="N5405" s="8">
        <f t="shared" si="254"/>
        <v>3043.4900000000007</v>
      </c>
      <c r="O5405" s="8">
        <v>936.22</v>
      </c>
      <c r="P5405" s="8">
        <v>1011.1</v>
      </c>
    </row>
    <row r="5406" spans="1:16" ht="24.75" x14ac:dyDescent="0.25">
      <c r="A5406" s="5">
        <v>2018</v>
      </c>
      <c r="B5406" s="6" t="s">
        <v>19</v>
      </c>
      <c r="C5406" s="6">
        <v>6215</v>
      </c>
      <c r="D5406" s="11" t="s">
        <v>60</v>
      </c>
      <c r="E5406" s="6" t="str">
        <f t="shared" si="253"/>
        <v>5020220062157600</v>
      </c>
      <c r="F5406" s="7" t="s">
        <v>61</v>
      </c>
      <c r="G5406" s="7" t="s">
        <v>61</v>
      </c>
      <c r="H5406" s="7" t="s">
        <v>62</v>
      </c>
      <c r="I5406" s="6" t="s">
        <v>342</v>
      </c>
      <c r="J5406" s="6">
        <v>7600</v>
      </c>
      <c r="K5406" s="11" t="s">
        <v>386</v>
      </c>
      <c r="L5406" s="14">
        <v>1397.1099999999997</v>
      </c>
      <c r="M5406" s="15"/>
      <c r="N5406" s="8">
        <f t="shared" si="254"/>
        <v>1397.1099999999997</v>
      </c>
      <c r="O5406" s="8">
        <v>11665.109999999997</v>
      </c>
      <c r="P5406" s="8">
        <v>1839.77</v>
      </c>
    </row>
    <row r="5407" spans="1:16" ht="24.75" x14ac:dyDescent="0.25">
      <c r="A5407" s="5">
        <v>2018</v>
      </c>
      <c r="B5407" s="6" t="s">
        <v>19</v>
      </c>
      <c r="C5407" s="6">
        <v>6218</v>
      </c>
      <c r="D5407" s="11" t="s">
        <v>63</v>
      </c>
      <c r="E5407" s="6" t="str">
        <f t="shared" si="253"/>
        <v>5020220062187600</v>
      </c>
      <c r="F5407" s="7" t="s">
        <v>21</v>
      </c>
      <c r="G5407" s="7" t="s">
        <v>53</v>
      </c>
      <c r="H5407" s="7" t="s">
        <v>56</v>
      </c>
      <c r="I5407" s="6" t="s">
        <v>342</v>
      </c>
      <c r="J5407" s="6">
        <v>7600</v>
      </c>
      <c r="K5407" s="11" t="s">
        <v>386</v>
      </c>
      <c r="L5407" s="14">
        <v>9446.7599999999984</v>
      </c>
      <c r="M5407" s="15"/>
      <c r="N5407" s="8">
        <f t="shared" si="254"/>
        <v>9446.7599999999984</v>
      </c>
      <c r="O5407" s="8">
        <v>1502.04</v>
      </c>
      <c r="P5407" s="8">
        <v>3106.0699999999993</v>
      </c>
    </row>
    <row r="5408" spans="1:16" ht="24.75" x14ac:dyDescent="0.25">
      <c r="A5408" s="5">
        <v>2018</v>
      </c>
      <c r="B5408" s="6" t="s">
        <v>19</v>
      </c>
      <c r="C5408" s="6">
        <v>6221</v>
      </c>
      <c r="D5408" s="11" t="s">
        <v>64</v>
      </c>
      <c r="E5408" s="6" t="str">
        <f t="shared" si="253"/>
        <v>5020220062217600</v>
      </c>
      <c r="F5408" s="7" t="s">
        <v>21</v>
      </c>
      <c r="G5408" s="7" t="s">
        <v>53</v>
      </c>
      <c r="H5408" s="7" t="s">
        <v>65</v>
      </c>
      <c r="I5408" s="6" t="s">
        <v>342</v>
      </c>
      <c r="J5408" s="6">
        <v>7600</v>
      </c>
      <c r="K5408" s="11" t="s">
        <v>386</v>
      </c>
      <c r="L5408" s="14">
        <v>1722.48</v>
      </c>
      <c r="M5408" s="15"/>
      <c r="N5408" s="8">
        <f t="shared" si="254"/>
        <v>1722.48</v>
      </c>
      <c r="O5408" s="8">
        <v>961.56999999999994</v>
      </c>
      <c r="P5408" s="8">
        <v>1641.4299999999998</v>
      </c>
    </row>
    <row r="5409" spans="1:16" ht="24.75" x14ac:dyDescent="0.25">
      <c r="A5409" s="5">
        <v>2018</v>
      </c>
      <c r="B5409" s="6" t="s">
        <v>19</v>
      </c>
      <c r="C5409" s="6">
        <v>6222</v>
      </c>
      <c r="D5409" s="11" t="s">
        <v>66</v>
      </c>
      <c r="E5409" s="6" t="str">
        <f t="shared" si="253"/>
        <v>5020220062227600</v>
      </c>
      <c r="F5409" s="7" t="s">
        <v>67</v>
      </c>
      <c r="G5409" s="7" t="s">
        <v>67</v>
      </c>
      <c r="H5409" s="7" t="s">
        <v>68</v>
      </c>
      <c r="I5409" s="6" t="s">
        <v>342</v>
      </c>
      <c r="J5409" s="6">
        <v>7600</v>
      </c>
      <c r="K5409" s="11" t="s">
        <v>386</v>
      </c>
      <c r="L5409" s="14">
        <v>5770.8800000000019</v>
      </c>
      <c r="M5409" s="15"/>
      <c r="N5409" s="8">
        <f t="shared" si="254"/>
        <v>5770.8800000000019</v>
      </c>
      <c r="O5409" s="8">
        <v>8708.35</v>
      </c>
      <c r="P5409" s="8">
        <v>2637.1300000000006</v>
      </c>
    </row>
    <row r="5410" spans="1:16" ht="24.75" x14ac:dyDescent="0.25">
      <c r="A5410" s="5">
        <v>2018</v>
      </c>
      <c r="B5410" s="6" t="s">
        <v>19</v>
      </c>
      <c r="C5410" s="6">
        <v>6223</v>
      </c>
      <c r="D5410" s="11" t="s">
        <v>69</v>
      </c>
      <c r="E5410" s="6" t="str">
        <f t="shared" si="253"/>
        <v>5020220062237600</v>
      </c>
      <c r="F5410" s="7" t="s">
        <v>21</v>
      </c>
      <c r="G5410" s="7" t="s">
        <v>53</v>
      </c>
      <c r="H5410" s="7" t="s">
        <v>65</v>
      </c>
      <c r="I5410" s="6" t="s">
        <v>342</v>
      </c>
      <c r="J5410" s="6">
        <v>7600</v>
      </c>
      <c r="K5410" s="11" t="s">
        <v>386</v>
      </c>
      <c r="L5410" s="14">
        <v>32248.339999999993</v>
      </c>
      <c r="M5410" s="15"/>
      <c r="N5410" s="8">
        <f t="shared" si="254"/>
        <v>32248.339999999993</v>
      </c>
      <c r="O5410" s="8">
        <v>13981.270000000002</v>
      </c>
      <c r="P5410" s="8">
        <v>13130.029999999995</v>
      </c>
    </row>
    <row r="5411" spans="1:16" ht="24.75" x14ac:dyDescent="0.25">
      <c r="A5411" s="5">
        <v>2018</v>
      </c>
      <c r="B5411" s="6" t="s">
        <v>19</v>
      </c>
      <c r="C5411" s="6">
        <v>6225</v>
      </c>
      <c r="D5411" s="11" t="s">
        <v>70</v>
      </c>
      <c r="E5411" s="6" t="str">
        <f t="shared" si="253"/>
        <v>5020220062257600</v>
      </c>
      <c r="F5411" s="7" t="s">
        <v>21</v>
      </c>
      <c r="G5411" s="7" t="s">
        <v>53</v>
      </c>
      <c r="H5411" s="7" t="s">
        <v>65</v>
      </c>
      <c r="I5411" s="6" t="s">
        <v>342</v>
      </c>
      <c r="J5411" s="6">
        <v>7600</v>
      </c>
      <c r="K5411" s="11" t="s">
        <v>386</v>
      </c>
      <c r="L5411" s="14">
        <v>27821.320000000025</v>
      </c>
      <c r="M5411" s="15"/>
      <c r="N5411" s="8">
        <f t="shared" si="254"/>
        <v>27821.320000000025</v>
      </c>
      <c r="O5411" s="8">
        <v>32037.829999999998</v>
      </c>
      <c r="P5411" s="8">
        <v>27889.45000000003</v>
      </c>
    </row>
    <row r="5412" spans="1:16" ht="24.75" x14ac:dyDescent="0.25">
      <c r="A5412" s="5">
        <v>2016</v>
      </c>
      <c r="B5412" s="6" t="s">
        <v>19</v>
      </c>
      <c r="C5412" s="6">
        <v>6227</v>
      </c>
      <c r="D5412" s="12" t="s">
        <v>71</v>
      </c>
      <c r="E5412" s="6" t="str">
        <f t="shared" si="253"/>
        <v>5020220062277600</v>
      </c>
      <c r="F5412" s="7" t="s">
        <v>67</v>
      </c>
      <c r="G5412" s="7" t="s">
        <v>67</v>
      </c>
      <c r="H5412" s="7" t="s">
        <v>68</v>
      </c>
      <c r="I5412" s="6" t="s">
        <v>342</v>
      </c>
      <c r="J5412" s="6">
        <v>7600</v>
      </c>
      <c r="K5412" s="12" t="str">
        <f>VLOOKUP(J5412,'[17]OC Name'!A:B,2,FALSE)</f>
        <v>Small tools/minor equipment</v>
      </c>
      <c r="L5412" s="14">
        <v>0</v>
      </c>
      <c r="M5412" s="16"/>
      <c r="N5412" s="8">
        <f t="shared" si="254"/>
        <v>0</v>
      </c>
      <c r="O5412" s="8">
        <v>50</v>
      </c>
      <c r="P5412" s="8">
        <v>46.72</v>
      </c>
    </row>
    <row r="5413" spans="1:16" ht="24.75" x14ac:dyDescent="0.25">
      <c r="A5413" s="5">
        <v>2018</v>
      </c>
      <c r="B5413" s="6" t="s">
        <v>19</v>
      </c>
      <c r="C5413" s="6">
        <v>6231</v>
      </c>
      <c r="D5413" s="11" t="s">
        <v>72</v>
      </c>
      <c r="E5413" s="6" t="str">
        <f t="shared" si="253"/>
        <v>5020220062317600</v>
      </c>
      <c r="F5413" s="7" t="s">
        <v>21</v>
      </c>
      <c r="G5413" s="7" t="s">
        <v>53</v>
      </c>
      <c r="H5413" s="7" t="s">
        <v>65</v>
      </c>
      <c r="I5413" s="6" t="s">
        <v>342</v>
      </c>
      <c r="J5413" s="6">
        <v>7600</v>
      </c>
      <c r="K5413" s="11" t="s">
        <v>386</v>
      </c>
      <c r="L5413" s="14">
        <v>61328.440000000017</v>
      </c>
      <c r="M5413" s="15"/>
      <c r="N5413" s="8">
        <f t="shared" si="254"/>
        <v>61328.440000000017</v>
      </c>
      <c r="O5413" s="8">
        <v>67301.000000000044</v>
      </c>
      <c r="P5413" s="8">
        <v>43832.820000000065</v>
      </c>
    </row>
    <row r="5414" spans="1:16" ht="36.75" x14ac:dyDescent="0.25">
      <c r="A5414" s="5">
        <v>2018</v>
      </c>
      <c r="B5414" s="6" t="s">
        <v>19</v>
      </c>
      <c r="C5414" s="6">
        <v>6232</v>
      </c>
      <c r="D5414" s="11" t="s">
        <v>73</v>
      </c>
      <c r="E5414" s="6" t="str">
        <f t="shared" si="253"/>
        <v>5020220062327600</v>
      </c>
      <c r="F5414" s="7" t="s">
        <v>21</v>
      </c>
      <c r="G5414" s="7" t="s">
        <v>53</v>
      </c>
      <c r="H5414" s="7" t="s">
        <v>65</v>
      </c>
      <c r="I5414" s="6" t="s">
        <v>342</v>
      </c>
      <c r="J5414" s="6">
        <v>7600</v>
      </c>
      <c r="K5414" s="11" t="s">
        <v>386</v>
      </c>
      <c r="L5414" s="14">
        <v>14278.04000000001</v>
      </c>
      <c r="M5414" s="15"/>
      <c r="N5414" s="8">
        <f t="shared" si="254"/>
        <v>14278.04000000001</v>
      </c>
      <c r="O5414" s="8">
        <v>22892.950000000008</v>
      </c>
      <c r="P5414" s="8">
        <v>24983.529999999981</v>
      </c>
    </row>
    <row r="5415" spans="1:16" ht="24.75" x14ac:dyDescent="0.25">
      <c r="A5415" s="5">
        <v>2018</v>
      </c>
      <c r="B5415" s="6" t="s">
        <v>19</v>
      </c>
      <c r="C5415" s="6">
        <v>6241</v>
      </c>
      <c r="D5415" s="11" t="s">
        <v>74</v>
      </c>
      <c r="E5415" s="6" t="str">
        <f t="shared" si="253"/>
        <v>5020220062417600</v>
      </c>
      <c r="F5415" s="7" t="s">
        <v>21</v>
      </c>
      <c r="G5415" s="7" t="s">
        <v>53</v>
      </c>
      <c r="H5415" s="7" t="s">
        <v>56</v>
      </c>
      <c r="I5415" s="6" t="s">
        <v>342</v>
      </c>
      <c r="J5415" s="6">
        <v>7600</v>
      </c>
      <c r="K5415" s="11" t="s">
        <v>386</v>
      </c>
      <c r="L5415" s="14">
        <v>21010.270000000019</v>
      </c>
      <c r="M5415" s="15"/>
      <c r="N5415" s="8">
        <f t="shared" si="254"/>
        <v>21010.270000000019</v>
      </c>
      <c r="O5415" s="8">
        <v>21931.150000000005</v>
      </c>
      <c r="P5415" s="8">
        <v>29026.860000000019</v>
      </c>
    </row>
    <row r="5416" spans="1:16" ht="24.75" x14ac:dyDescent="0.25">
      <c r="A5416" s="5">
        <v>2018</v>
      </c>
      <c r="B5416" s="6" t="s">
        <v>19</v>
      </c>
      <c r="C5416" s="6">
        <v>6242</v>
      </c>
      <c r="D5416" s="11" t="s">
        <v>75</v>
      </c>
      <c r="E5416" s="6" t="str">
        <f t="shared" si="253"/>
        <v>5020220062427600</v>
      </c>
      <c r="F5416" s="7" t="s">
        <v>29</v>
      </c>
      <c r="G5416" s="7" t="s">
        <v>76</v>
      </c>
      <c r="H5416" s="7" t="s">
        <v>77</v>
      </c>
      <c r="I5416" s="6" t="s">
        <v>342</v>
      </c>
      <c r="J5416" s="6">
        <v>7600</v>
      </c>
      <c r="K5416" s="11" t="s">
        <v>386</v>
      </c>
      <c r="L5416" s="14">
        <v>171.27999999999997</v>
      </c>
      <c r="M5416" s="15"/>
      <c r="N5416" s="8">
        <f t="shared" si="254"/>
        <v>171.27999999999997</v>
      </c>
      <c r="O5416" s="8">
        <v>1168.4699999999998</v>
      </c>
      <c r="P5416" s="8">
        <v>225.44</v>
      </c>
    </row>
    <row r="5417" spans="1:16" ht="24.75" x14ac:dyDescent="0.25">
      <c r="A5417" s="5">
        <v>2016</v>
      </c>
      <c r="B5417" s="6" t="s">
        <v>19</v>
      </c>
      <c r="C5417" s="6">
        <v>6243</v>
      </c>
      <c r="D5417" s="12" t="s">
        <v>78</v>
      </c>
      <c r="E5417" s="6" t="str">
        <f t="shared" si="253"/>
        <v>5020220062437600</v>
      </c>
      <c r="F5417" s="7" t="s">
        <v>21</v>
      </c>
      <c r="G5417" s="7" t="s">
        <v>53</v>
      </c>
      <c r="H5417" s="7" t="s">
        <v>58</v>
      </c>
      <c r="I5417" s="6" t="s">
        <v>342</v>
      </c>
      <c r="J5417" s="6">
        <v>7600</v>
      </c>
      <c r="K5417" s="12" t="str">
        <f>VLOOKUP(J5417,'[17]OC Name'!A:B,2,FALSE)</f>
        <v>Small tools/minor equipment</v>
      </c>
      <c r="L5417" s="14">
        <v>0</v>
      </c>
      <c r="M5417" s="16"/>
      <c r="N5417" s="8">
        <f t="shared" si="254"/>
        <v>0</v>
      </c>
      <c r="O5417" s="8">
        <v>403.83</v>
      </c>
      <c r="P5417" s="8">
        <v>836.69999999999993</v>
      </c>
    </row>
    <row r="5418" spans="1:16" ht="24.75" x14ac:dyDescent="0.25">
      <c r="A5418" s="5">
        <v>2016</v>
      </c>
      <c r="B5418" s="6" t="s">
        <v>19</v>
      </c>
      <c r="C5418" s="6">
        <v>6244</v>
      </c>
      <c r="D5418" s="12" t="s">
        <v>387</v>
      </c>
      <c r="E5418" s="6" t="str">
        <f t="shared" si="253"/>
        <v>5020220062447600</v>
      </c>
      <c r="F5418" s="7" t="s">
        <v>29</v>
      </c>
      <c r="G5418" s="7" t="s">
        <v>76</v>
      </c>
      <c r="H5418" s="7" t="s">
        <v>77</v>
      </c>
      <c r="I5418" s="6" t="s">
        <v>342</v>
      </c>
      <c r="J5418" s="6">
        <v>7600</v>
      </c>
      <c r="K5418" s="12" t="str">
        <f>VLOOKUP(J5418,'[17]OC Name'!A:B,2,FALSE)</f>
        <v>Small tools/minor equipment</v>
      </c>
      <c r="L5418" s="14">
        <v>0</v>
      </c>
      <c r="M5418" s="16"/>
      <c r="N5418" s="8">
        <f t="shared" si="254"/>
        <v>0</v>
      </c>
      <c r="O5418" s="8">
        <v>1.1368683772161603E-13</v>
      </c>
      <c r="P5418" s="8">
        <v>236.84999999999997</v>
      </c>
    </row>
    <row r="5419" spans="1:16" ht="24.75" x14ac:dyDescent="0.25">
      <c r="A5419" s="5">
        <v>2018</v>
      </c>
      <c r="B5419" s="6" t="s">
        <v>19</v>
      </c>
      <c r="C5419" s="6">
        <v>6245</v>
      </c>
      <c r="D5419" s="11" t="s">
        <v>79</v>
      </c>
      <c r="E5419" s="6" t="str">
        <f t="shared" si="253"/>
        <v>5020220062457600</v>
      </c>
      <c r="F5419" s="7" t="s">
        <v>29</v>
      </c>
      <c r="G5419" s="7" t="s">
        <v>76</v>
      </c>
      <c r="H5419" s="7" t="s">
        <v>77</v>
      </c>
      <c r="I5419" s="6" t="s">
        <v>342</v>
      </c>
      <c r="J5419" s="6">
        <v>7600</v>
      </c>
      <c r="K5419" s="11" t="s">
        <v>386</v>
      </c>
      <c r="L5419" s="14">
        <v>711.61000000000013</v>
      </c>
      <c r="M5419" s="15"/>
      <c r="N5419" s="8">
        <f t="shared" si="254"/>
        <v>711.61000000000013</v>
      </c>
      <c r="O5419" s="8">
        <v>336.00000000000006</v>
      </c>
      <c r="P5419" s="8">
        <v>631.19999999999993</v>
      </c>
    </row>
    <row r="5420" spans="1:16" ht="36.75" x14ac:dyDescent="0.25">
      <c r="A5420" s="5">
        <v>2018</v>
      </c>
      <c r="B5420" s="6" t="s">
        <v>19</v>
      </c>
      <c r="C5420" s="6">
        <v>6246</v>
      </c>
      <c r="D5420" s="11" t="s">
        <v>80</v>
      </c>
      <c r="E5420" s="6" t="str">
        <f t="shared" si="253"/>
        <v>5020220062467600</v>
      </c>
      <c r="F5420" s="7" t="s">
        <v>21</v>
      </c>
      <c r="G5420" s="7" t="s">
        <v>53</v>
      </c>
      <c r="H5420" s="7" t="s">
        <v>65</v>
      </c>
      <c r="I5420" s="6" t="s">
        <v>342</v>
      </c>
      <c r="J5420" s="6">
        <v>7600</v>
      </c>
      <c r="K5420" s="11" t="s">
        <v>386</v>
      </c>
      <c r="L5420" s="14">
        <v>4788.5800000000008</v>
      </c>
      <c r="M5420" s="15"/>
      <c r="N5420" s="8">
        <f t="shared" si="254"/>
        <v>4788.5800000000008</v>
      </c>
      <c r="O5420" s="8">
        <v>667.98</v>
      </c>
      <c r="P5420" s="8">
        <v>1941.8100000000002</v>
      </c>
    </row>
    <row r="5421" spans="1:16" ht="24.75" x14ac:dyDescent="0.25">
      <c r="A5421" s="5">
        <v>2018</v>
      </c>
      <c r="B5421" s="6" t="s">
        <v>19</v>
      </c>
      <c r="C5421" s="6">
        <v>6248</v>
      </c>
      <c r="D5421" s="11" t="s">
        <v>81</v>
      </c>
      <c r="E5421" s="6" t="str">
        <f t="shared" si="253"/>
        <v>5020220062487600</v>
      </c>
      <c r="F5421" s="7" t="s">
        <v>29</v>
      </c>
      <c r="G5421" s="7" t="s">
        <v>30</v>
      </c>
      <c r="H5421" s="7" t="s">
        <v>82</v>
      </c>
      <c r="I5421" s="6" t="s">
        <v>342</v>
      </c>
      <c r="J5421" s="6">
        <v>7600</v>
      </c>
      <c r="K5421" s="11" t="s">
        <v>386</v>
      </c>
      <c r="L5421" s="14">
        <v>1358.9700000000003</v>
      </c>
      <c r="M5421" s="15"/>
      <c r="N5421" s="8">
        <f t="shared" si="254"/>
        <v>1358.9700000000003</v>
      </c>
      <c r="O5421" s="8">
        <v>2989.4600000000005</v>
      </c>
      <c r="P5421" s="8">
        <v>2998.9899999999993</v>
      </c>
    </row>
    <row r="5422" spans="1:16" ht="24.75" x14ac:dyDescent="0.25">
      <c r="A5422" s="5">
        <v>2018</v>
      </c>
      <c r="B5422" s="6" t="s">
        <v>19</v>
      </c>
      <c r="C5422" s="6">
        <v>6411</v>
      </c>
      <c r="D5422" s="11" t="s">
        <v>83</v>
      </c>
      <c r="E5422" s="6" t="str">
        <f t="shared" si="253"/>
        <v>5020220064117600</v>
      </c>
      <c r="F5422" s="7" t="s">
        <v>84</v>
      </c>
      <c r="G5422" s="7" t="s">
        <v>84</v>
      </c>
      <c r="H5422" s="7" t="s">
        <v>85</v>
      </c>
      <c r="I5422" s="6" t="s">
        <v>342</v>
      </c>
      <c r="J5422" s="6">
        <v>7600</v>
      </c>
      <c r="K5422" s="11" t="s">
        <v>386</v>
      </c>
      <c r="L5422" s="14">
        <v>13.94</v>
      </c>
      <c r="M5422" s="15"/>
      <c r="N5422" s="8">
        <f t="shared" si="254"/>
        <v>13.94</v>
      </c>
      <c r="O5422" s="8">
        <v>732.11</v>
      </c>
      <c r="P5422" s="8">
        <v>2212.5300000000002</v>
      </c>
    </row>
    <row r="5423" spans="1:16" ht="24.75" x14ac:dyDescent="0.25">
      <c r="A5423" s="5">
        <v>2018</v>
      </c>
      <c r="B5423" s="6" t="s">
        <v>19</v>
      </c>
      <c r="C5423" s="6">
        <v>6412</v>
      </c>
      <c r="D5423" s="11" t="s">
        <v>86</v>
      </c>
      <c r="E5423" s="6" t="str">
        <f t="shared" si="253"/>
        <v>5020220064127600</v>
      </c>
      <c r="F5423" s="7" t="s">
        <v>84</v>
      </c>
      <c r="G5423" s="7" t="s">
        <v>84</v>
      </c>
      <c r="H5423" s="7" t="s">
        <v>87</v>
      </c>
      <c r="I5423" s="6" t="s">
        <v>342</v>
      </c>
      <c r="J5423" s="6">
        <v>7600</v>
      </c>
      <c r="K5423" s="11" t="s">
        <v>386</v>
      </c>
      <c r="L5423" s="14">
        <v>4276.7599999999993</v>
      </c>
      <c r="M5423" s="15"/>
      <c r="N5423" s="8">
        <f t="shared" si="254"/>
        <v>4276.7599999999993</v>
      </c>
      <c r="O5423" s="8">
        <v>3798.9999999999995</v>
      </c>
      <c r="P5423" s="8">
        <v>1346.1899999999998</v>
      </c>
    </row>
    <row r="5424" spans="1:16" ht="24.75" x14ac:dyDescent="0.25">
      <c r="A5424" s="5">
        <v>2018</v>
      </c>
      <c r="B5424" s="6" t="s">
        <v>19</v>
      </c>
      <c r="C5424" s="6">
        <v>6414</v>
      </c>
      <c r="D5424" s="11" t="s">
        <v>88</v>
      </c>
      <c r="E5424" s="6" t="str">
        <f t="shared" si="253"/>
        <v>5020220064147600</v>
      </c>
      <c r="F5424" s="7" t="s">
        <v>84</v>
      </c>
      <c r="G5424" s="7" t="s">
        <v>84</v>
      </c>
      <c r="H5424" s="7" t="s">
        <v>89</v>
      </c>
      <c r="I5424" s="6" t="s">
        <v>342</v>
      </c>
      <c r="J5424" s="6">
        <v>7600</v>
      </c>
      <c r="K5424" s="11" t="s">
        <v>386</v>
      </c>
      <c r="L5424" s="14">
        <v>80.5</v>
      </c>
      <c r="M5424" s="15"/>
      <c r="N5424" s="8">
        <f t="shared" si="254"/>
        <v>80.5</v>
      </c>
      <c r="O5424" s="8">
        <v>9.77</v>
      </c>
      <c r="P5424" s="8">
        <v>17.98</v>
      </c>
    </row>
    <row r="5425" spans="1:16" ht="24.75" x14ac:dyDescent="0.25">
      <c r="A5425" s="5">
        <v>2018</v>
      </c>
      <c r="B5425" s="6" t="s">
        <v>19</v>
      </c>
      <c r="C5425" s="6">
        <v>6416</v>
      </c>
      <c r="D5425" s="11" t="s">
        <v>90</v>
      </c>
      <c r="E5425" s="6" t="str">
        <f t="shared" si="253"/>
        <v>5020220064167600</v>
      </c>
      <c r="F5425" s="7" t="s">
        <v>21</v>
      </c>
      <c r="G5425" s="7" t="s">
        <v>53</v>
      </c>
      <c r="H5425" s="7" t="s">
        <v>58</v>
      </c>
      <c r="I5425" s="6" t="s">
        <v>342</v>
      </c>
      <c r="J5425" s="6">
        <v>7600</v>
      </c>
      <c r="K5425" s="11" t="s">
        <v>386</v>
      </c>
      <c r="L5425" s="14">
        <v>9631.6699999999983</v>
      </c>
      <c r="M5425" s="15"/>
      <c r="N5425" s="8">
        <f t="shared" si="254"/>
        <v>9631.6699999999983</v>
      </c>
      <c r="O5425" s="8">
        <v>15570.099999999999</v>
      </c>
      <c r="P5425" s="8">
        <v>10253.739999999996</v>
      </c>
    </row>
    <row r="5426" spans="1:16" ht="24.75" x14ac:dyDescent="0.25">
      <c r="A5426" s="5">
        <v>2018</v>
      </c>
      <c r="B5426" s="6" t="s">
        <v>19</v>
      </c>
      <c r="C5426" s="6">
        <v>6420</v>
      </c>
      <c r="D5426" s="11" t="s">
        <v>93</v>
      </c>
      <c r="E5426" s="6" t="str">
        <f t="shared" si="253"/>
        <v>5020220064207600</v>
      </c>
      <c r="F5426" s="7" t="s">
        <v>61</v>
      </c>
      <c r="G5426" s="7" t="s">
        <v>61</v>
      </c>
      <c r="H5426" s="7" t="s">
        <v>94</v>
      </c>
      <c r="I5426" s="6" t="s">
        <v>342</v>
      </c>
      <c r="J5426" s="6">
        <v>7600</v>
      </c>
      <c r="K5426" s="11" t="s">
        <v>386</v>
      </c>
      <c r="L5426" s="14">
        <v>2195.7600000000002</v>
      </c>
      <c r="M5426" s="15"/>
      <c r="N5426" s="8">
        <f t="shared" si="254"/>
        <v>2195.7600000000002</v>
      </c>
      <c r="O5426" s="8">
        <v>626.06999999999994</v>
      </c>
      <c r="P5426" s="8">
        <v>1305.1399999999999</v>
      </c>
    </row>
    <row r="5427" spans="1:16" ht="24.75" x14ac:dyDescent="0.25">
      <c r="A5427" s="5">
        <v>2016</v>
      </c>
      <c r="B5427" s="6" t="s">
        <v>19</v>
      </c>
      <c r="C5427" s="6">
        <v>6422</v>
      </c>
      <c r="D5427" s="12" t="s">
        <v>95</v>
      </c>
      <c r="E5427" s="6" t="str">
        <f t="shared" si="253"/>
        <v>5020220064227600</v>
      </c>
      <c r="F5427" s="7" t="s">
        <v>61</v>
      </c>
      <c r="G5427" s="7" t="s">
        <v>61</v>
      </c>
      <c r="H5427" s="7" t="s">
        <v>94</v>
      </c>
      <c r="I5427" s="6" t="s">
        <v>342</v>
      </c>
      <c r="J5427" s="6">
        <v>7600</v>
      </c>
      <c r="K5427" s="12" t="str">
        <f>VLOOKUP(J5427,'[17]OC Name'!A:B,2,FALSE)</f>
        <v>Small tools/minor equipment</v>
      </c>
      <c r="L5427" s="14">
        <v>0</v>
      </c>
      <c r="M5427" s="16"/>
      <c r="N5427" s="8">
        <f t="shared" si="254"/>
        <v>0</v>
      </c>
      <c r="O5427" s="8">
        <v>1052.45</v>
      </c>
      <c r="P5427" s="8">
        <v>401.20000000000005</v>
      </c>
    </row>
    <row r="5428" spans="1:16" ht="24.75" x14ac:dyDescent="0.25">
      <c r="A5428" s="5">
        <v>2018</v>
      </c>
      <c r="B5428" s="6" t="s">
        <v>19</v>
      </c>
      <c r="C5428" s="6">
        <v>6431</v>
      </c>
      <c r="D5428" s="11" t="s">
        <v>96</v>
      </c>
      <c r="E5428" s="6" t="str">
        <f t="shared" si="253"/>
        <v>5020220064317600</v>
      </c>
      <c r="F5428" s="7" t="s">
        <v>61</v>
      </c>
      <c r="G5428" s="7" t="s">
        <v>61</v>
      </c>
      <c r="H5428" s="7" t="s">
        <v>62</v>
      </c>
      <c r="I5428" s="6" t="s">
        <v>342</v>
      </c>
      <c r="J5428" s="6">
        <v>7600</v>
      </c>
      <c r="K5428" s="11" t="s">
        <v>386</v>
      </c>
      <c r="L5428" s="14">
        <v>1157.2700000000002</v>
      </c>
      <c r="M5428" s="15"/>
      <c r="N5428" s="8">
        <f t="shared" si="254"/>
        <v>1157.2700000000002</v>
      </c>
      <c r="O5428" s="8">
        <v>765.91</v>
      </c>
      <c r="P5428" s="8">
        <v>150.15</v>
      </c>
    </row>
    <row r="5429" spans="1:16" ht="24.75" x14ac:dyDescent="0.25">
      <c r="A5429" s="5">
        <v>2018</v>
      </c>
      <c r="B5429" s="6" t="s">
        <v>19</v>
      </c>
      <c r="C5429" s="6">
        <v>6440</v>
      </c>
      <c r="D5429" s="11" t="s">
        <v>97</v>
      </c>
      <c r="E5429" s="6" t="str">
        <f t="shared" si="253"/>
        <v>5020220064407600</v>
      </c>
      <c r="F5429" s="7" t="s">
        <v>61</v>
      </c>
      <c r="G5429" s="7" t="s">
        <v>61</v>
      </c>
      <c r="H5429" s="7" t="s">
        <v>98</v>
      </c>
      <c r="I5429" s="6" t="s">
        <v>342</v>
      </c>
      <c r="J5429" s="6">
        <v>7600</v>
      </c>
      <c r="K5429" s="11" t="s">
        <v>386</v>
      </c>
      <c r="L5429" s="14">
        <v>6.59</v>
      </c>
      <c r="M5429" s="15"/>
      <c r="N5429" s="8">
        <f t="shared" si="254"/>
        <v>6.59</v>
      </c>
      <c r="O5429" s="8">
        <v>0</v>
      </c>
      <c r="P5429" s="8">
        <v>0</v>
      </c>
    </row>
    <row r="5430" spans="1:16" ht="24.75" x14ac:dyDescent="0.25">
      <c r="A5430" s="5">
        <v>2018</v>
      </c>
      <c r="B5430" s="6" t="s">
        <v>19</v>
      </c>
      <c r="C5430" s="6">
        <v>6604</v>
      </c>
      <c r="D5430" s="11" t="s">
        <v>226</v>
      </c>
      <c r="E5430" s="6" t="str">
        <f t="shared" si="253"/>
        <v>5020220066047600</v>
      </c>
      <c r="F5430" s="7" t="s">
        <v>67</v>
      </c>
      <c r="G5430" s="7" t="s">
        <v>67</v>
      </c>
      <c r="H5430" s="7" t="s">
        <v>100</v>
      </c>
      <c r="I5430" s="6" t="s">
        <v>342</v>
      </c>
      <c r="J5430" s="6">
        <v>7600</v>
      </c>
      <c r="K5430" s="11" t="s">
        <v>386</v>
      </c>
      <c r="L5430" s="14">
        <v>3596.7699999999995</v>
      </c>
      <c r="M5430" s="15"/>
      <c r="N5430" s="8">
        <f t="shared" si="254"/>
        <v>3596.7699999999995</v>
      </c>
      <c r="O5430" s="8">
        <v>6219.7699999999995</v>
      </c>
      <c r="P5430" s="8">
        <v>10046.529999999999</v>
      </c>
    </row>
    <row r="5431" spans="1:16" ht="24.75" x14ac:dyDescent="0.25">
      <c r="A5431" s="5">
        <v>2018</v>
      </c>
      <c r="B5431" s="6" t="s">
        <v>19</v>
      </c>
      <c r="C5431" s="6">
        <v>6606</v>
      </c>
      <c r="D5431" s="11" t="s">
        <v>99</v>
      </c>
      <c r="E5431" s="6" t="str">
        <f t="shared" si="253"/>
        <v>5020220066067600</v>
      </c>
      <c r="F5431" s="7" t="s">
        <v>67</v>
      </c>
      <c r="G5431" s="7" t="s">
        <v>67</v>
      </c>
      <c r="H5431" s="7" t="s">
        <v>100</v>
      </c>
      <c r="I5431" s="6" t="s">
        <v>342</v>
      </c>
      <c r="J5431" s="6">
        <v>7600</v>
      </c>
      <c r="K5431" s="11" t="s">
        <v>386</v>
      </c>
      <c r="L5431" s="14">
        <v>8833.9299999999967</v>
      </c>
      <c r="M5431" s="15"/>
      <c r="N5431" s="8">
        <f t="shared" si="254"/>
        <v>8833.9299999999967</v>
      </c>
      <c r="O5431" s="8">
        <v>7894.3399999999992</v>
      </c>
      <c r="P5431" s="8">
        <v>20849.419999999995</v>
      </c>
    </row>
    <row r="5432" spans="1:16" ht="24.75" x14ac:dyDescent="0.25">
      <c r="A5432" s="5">
        <v>2018</v>
      </c>
      <c r="B5432" s="6" t="s">
        <v>19</v>
      </c>
      <c r="C5432" s="6">
        <v>6607</v>
      </c>
      <c r="D5432" s="11" t="s">
        <v>101</v>
      </c>
      <c r="E5432" s="6" t="str">
        <f t="shared" si="253"/>
        <v>5020220066077600</v>
      </c>
      <c r="F5432" s="7" t="s">
        <v>67</v>
      </c>
      <c r="G5432" s="7" t="s">
        <v>67</v>
      </c>
      <c r="H5432" s="7" t="s">
        <v>100</v>
      </c>
      <c r="I5432" s="6" t="s">
        <v>342</v>
      </c>
      <c r="J5432" s="6">
        <v>7600</v>
      </c>
      <c r="K5432" s="11" t="s">
        <v>386</v>
      </c>
      <c r="L5432" s="14">
        <v>39856.760000000024</v>
      </c>
      <c r="M5432" s="15"/>
      <c r="N5432" s="8">
        <f t="shared" si="254"/>
        <v>39856.760000000024</v>
      </c>
      <c r="O5432" s="8">
        <v>30735.969999999994</v>
      </c>
      <c r="P5432" s="8">
        <v>24589.860000000004</v>
      </c>
    </row>
    <row r="5433" spans="1:16" ht="24.75" x14ac:dyDescent="0.25">
      <c r="A5433" s="5">
        <v>2018</v>
      </c>
      <c r="B5433" s="6" t="s">
        <v>19</v>
      </c>
      <c r="C5433" s="6">
        <v>6608</v>
      </c>
      <c r="D5433" s="11" t="s">
        <v>102</v>
      </c>
      <c r="E5433" s="6" t="str">
        <f t="shared" si="253"/>
        <v>5020220066087600</v>
      </c>
      <c r="F5433" s="7" t="s">
        <v>67</v>
      </c>
      <c r="G5433" s="7" t="s">
        <v>67</v>
      </c>
      <c r="H5433" s="7" t="s">
        <v>103</v>
      </c>
      <c r="I5433" s="6" t="s">
        <v>342</v>
      </c>
      <c r="J5433" s="6">
        <v>7600</v>
      </c>
      <c r="K5433" s="11" t="s">
        <v>386</v>
      </c>
      <c r="L5433" s="14">
        <v>758.72</v>
      </c>
      <c r="M5433" s="15"/>
      <c r="N5433" s="8">
        <f t="shared" si="254"/>
        <v>758.72</v>
      </c>
      <c r="O5433" s="8">
        <v>245.3</v>
      </c>
      <c r="P5433" s="8">
        <v>637.13</v>
      </c>
    </row>
    <row r="5434" spans="1:16" ht="24.75" x14ac:dyDescent="0.25">
      <c r="A5434" s="5">
        <v>2018</v>
      </c>
      <c r="B5434" s="6" t="s">
        <v>19</v>
      </c>
      <c r="C5434" s="6">
        <v>6609</v>
      </c>
      <c r="D5434" s="11" t="s">
        <v>104</v>
      </c>
      <c r="E5434" s="6" t="str">
        <f t="shared" si="253"/>
        <v>5020220066097600</v>
      </c>
      <c r="F5434" s="7" t="s">
        <v>29</v>
      </c>
      <c r="G5434" s="7" t="s">
        <v>30</v>
      </c>
      <c r="H5434" s="7" t="s">
        <v>105</v>
      </c>
      <c r="I5434" s="6" t="s">
        <v>342</v>
      </c>
      <c r="J5434" s="6">
        <v>7600</v>
      </c>
      <c r="K5434" s="11" t="s">
        <v>386</v>
      </c>
      <c r="L5434" s="14">
        <v>56.5</v>
      </c>
      <c r="M5434" s="15"/>
      <c r="N5434" s="8">
        <f t="shared" si="254"/>
        <v>56.5</v>
      </c>
      <c r="O5434" s="8">
        <v>0</v>
      </c>
      <c r="P5434" s="8">
        <v>3.84</v>
      </c>
    </row>
    <row r="5435" spans="1:16" ht="24.75" x14ac:dyDescent="0.25">
      <c r="A5435" s="5">
        <v>2018</v>
      </c>
      <c r="B5435" s="6" t="s">
        <v>19</v>
      </c>
      <c r="C5435" s="6">
        <v>6610</v>
      </c>
      <c r="D5435" s="11" t="s">
        <v>106</v>
      </c>
      <c r="E5435" s="6" t="str">
        <f t="shared" si="253"/>
        <v>5020220066107600</v>
      </c>
      <c r="F5435" s="7" t="s">
        <v>29</v>
      </c>
      <c r="G5435" s="7" t="s">
        <v>30</v>
      </c>
      <c r="H5435" s="7" t="s">
        <v>107</v>
      </c>
      <c r="I5435" s="6" t="s">
        <v>342</v>
      </c>
      <c r="J5435" s="6">
        <v>7600</v>
      </c>
      <c r="K5435" s="11" t="s">
        <v>386</v>
      </c>
      <c r="L5435" s="14">
        <v>502.22</v>
      </c>
      <c r="M5435" s="15"/>
      <c r="N5435" s="8">
        <f t="shared" si="254"/>
        <v>502.22</v>
      </c>
      <c r="O5435" s="8">
        <v>0</v>
      </c>
      <c r="P5435" s="8">
        <v>200.45000000000005</v>
      </c>
    </row>
    <row r="5436" spans="1:16" ht="24.75" x14ac:dyDescent="0.25">
      <c r="A5436" s="5">
        <v>2018</v>
      </c>
      <c r="B5436" s="6" t="s">
        <v>19</v>
      </c>
      <c r="C5436" s="6">
        <v>6611</v>
      </c>
      <c r="D5436" s="11" t="s">
        <v>108</v>
      </c>
      <c r="E5436" s="6" t="str">
        <f t="shared" si="253"/>
        <v>5020220066117600</v>
      </c>
      <c r="F5436" s="7" t="s">
        <v>67</v>
      </c>
      <c r="G5436" s="7" t="s">
        <v>67</v>
      </c>
      <c r="H5436" s="7" t="s">
        <v>109</v>
      </c>
      <c r="I5436" s="6" t="s">
        <v>342</v>
      </c>
      <c r="J5436" s="6">
        <v>7600</v>
      </c>
      <c r="K5436" s="11" t="s">
        <v>386</v>
      </c>
      <c r="L5436" s="14">
        <v>3684.6</v>
      </c>
      <c r="M5436" s="15"/>
      <c r="N5436" s="8">
        <f t="shared" si="254"/>
        <v>3684.6</v>
      </c>
      <c r="O5436" s="8">
        <v>514.43000000000006</v>
      </c>
      <c r="P5436" s="8">
        <v>5280.869999999999</v>
      </c>
    </row>
    <row r="5437" spans="1:16" ht="24.75" x14ac:dyDescent="0.25">
      <c r="A5437" s="5">
        <v>2018</v>
      </c>
      <c r="B5437" s="6" t="s">
        <v>19</v>
      </c>
      <c r="C5437" s="6">
        <v>6619</v>
      </c>
      <c r="D5437" s="11" t="s">
        <v>114</v>
      </c>
      <c r="E5437" s="6" t="str">
        <f t="shared" si="253"/>
        <v>5020220066197600</v>
      </c>
      <c r="F5437" s="7" t="s">
        <v>29</v>
      </c>
      <c r="G5437" s="7" t="s">
        <v>30</v>
      </c>
      <c r="H5437" s="7" t="s">
        <v>115</v>
      </c>
      <c r="I5437" s="6" t="s">
        <v>342</v>
      </c>
      <c r="J5437" s="6">
        <v>7600</v>
      </c>
      <c r="K5437" s="11" t="s">
        <v>386</v>
      </c>
      <c r="L5437" s="14">
        <v>280.88</v>
      </c>
      <c r="M5437" s="15"/>
      <c r="N5437" s="8">
        <f t="shared" si="254"/>
        <v>280.88</v>
      </c>
      <c r="O5437" s="8">
        <v>0</v>
      </c>
      <c r="P5437" s="8">
        <v>0</v>
      </c>
    </row>
    <row r="5438" spans="1:16" ht="24.75" x14ac:dyDescent="0.25">
      <c r="A5438" s="5">
        <v>2017</v>
      </c>
      <c r="B5438" s="6" t="s">
        <v>19</v>
      </c>
      <c r="C5438" s="6">
        <v>6621</v>
      </c>
      <c r="D5438" s="12" t="s">
        <v>117</v>
      </c>
      <c r="E5438" s="6" t="str">
        <f t="shared" si="253"/>
        <v>5020220066217600</v>
      </c>
      <c r="F5438" s="7" t="s">
        <v>29</v>
      </c>
      <c r="G5438" s="7" t="s">
        <v>30</v>
      </c>
      <c r="H5438" s="7" t="s">
        <v>118</v>
      </c>
      <c r="I5438" s="6" t="s">
        <v>342</v>
      </c>
      <c r="J5438" s="6">
        <v>7600</v>
      </c>
      <c r="K5438" s="12" t="str">
        <f>VLOOKUP(J5438,'[17]OC Name'!A:B,2,FALSE)</f>
        <v>Small tools/minor equipment</v>
      </c>
      <c r="L5438" s="14">
        <v>0</v>
      </c>
      <c r="M5438" s="16"/>
      <c r="N5438" s="8">
        <f t="shared" si="254"/>
        <v>0</v>
      </c>
      <c r="O5438" s="8">
        <v>37.49</v>
      </c>
      <c r="P5438" s="8">
        <v>0</v>
      </c>
    </row>
    <row r="5439" spans="1:16" ht="24.75" x14ac:dyDescent="0.25">
      <c r="A5439" s="5">
        <v>2016</v>
      </c>
      <c r="B5439" s="6" t="s">
        <v>19</v>
      </c>
      <c r="C5439" s="6">
        <v>6622</v>
      </c>
      <c r="D5439" s="12" t="s">
        <v>119</v>
      </c>
      <c r="E5439" s="6" t="str">
        <f t="shared" si="253"/>
        <v>5020220066227600</v>
      </c>
      <c r="F5439" s="7" t="s">
        <v>29</v>
      </c>
      <c r="G5439" s="7" t="s">
        <v>30</v>
      </c>
      <c r="H5439" s="7" t="s">
        <v>118</v>
      </c>
      <c r="I5439" s="6" t="s">
        <v>342</v>
      </c>
      <c r="J5439" s="6">
        <v>7600</v>
      </c>
      <c r="K5439" s="12" t="str">
        <f>VLOOKUP(J5439,'[17]OC Name'!A:B,2,FALSE)</f>
        <v>Small tools/minor equipment</v>
      </c>
      <c r="L5439" s="14">
        <v>0</v>
      </c>
      <c r="M5439" s="16"/>
      <c r="N5439" s="8">
        <f t="shared" si="254"/>
        <v>0</v>
      </c>
      <c r="O5439" s="8">
        <v>50</v>
      </c>
      <c r="P5439" s="8">
        <v>6.8599999999999994</v>
      </c>
    </row>
    <row r="5440" spans="1:16" ht="24.75" x14ac:dyDescent="0.25">
      <c r="A5440" s="5">
        <v>2018</v>
      </c>
      <c r="B5440" s="6" t="s">
        <v>19</v>
      </c>
      <c r="C5440" s="6">
        <v>6640</v>
      </c>
      <c r="D5440" s="11" t="s">
        <v>121</v>
      </c>
      <c r="E5440" s="6" t="str">
        <f t="shared" si="253"/>
        <v>5020220066407600</v>
      </c>
      <c r="F5440" s="7" t="s">
        <v>29</v>
      </c>
      <c r="G5440" s="7" t="s">
        <v>30</v>
      </c>
      <c r="H5440" s="7" t="s">
        <v>122</v>
      </c>
      <c r="I5440" s="6" t="s">
        <v>342</v>
      </c>
      <c r="J5440" s="6">
        <v>7600</v>
      </c>
      <c r="K5440" s="11" t="s">
        <v>386</v>
      </c>
      <c r="L5440" s="14">
        <v>3623.13</v>
      </c>
      <c r="M5440" s="15"/>
      <c r="N5440" s="8">
        <f t="shared" si="254"/>
        <v>3623.13</v>
      </c>
      <c r="O5440" s="8">
        <v>6273.69</v>
      </c>
      <c r="P5440" s="8">
        <v>3375.88</v>
      </c>
    </row>
    <row r="5441" spans="1:16" ht="24.75" x14ac:dyDescent="0.25">
      <c r="A5441" s="5">
        <v>2016</v>
      </c>
      <c r="B5441" s="6" t="s">
        <v>19</v>
      </c>
      <c r="C5441" s="6">
        <v>6711</v>
      </c>
      <c r="D5441" s="12" t="s">
        <v>124</v>
      </c>
      <c r="E5441" s="6" t="str">
        <f t="shared" si="253"/>
        <v>5020220067117600</v>
      </c>
      <c r="F5441" s="7" t="s">
        <v>29</v>
      </c>
      <c r="G5441" s="7" t="s">
        <v>76</v>
      </c>
      <c r="H5441" s="7" t="s">
        <v>125</v>
      </c>
      <c r="I5441" s="6" t="s">
        <v>342</v>
      </c>
      <c r="J5441" s="6">
        <v>7600</v>
      </c>
      <c r="K5441" s="12" t="str">
        <f>VLOOKUP(J5441,'[17]OC Name'!A:B,2,FALSE)</f>
        <v>Small tools/minor equipment</v>
      </c>
      <c r="L5441" s="14">
        <v>0</v>
      </c>
      <c r="M5441" s="16"/>
      <c r="N5441" s="8">
        <f t="shared" si="254"/>
        <v>0</v>
      </c>
      <c r="O5441" s="8">
        <v>25.1</v>
      </c>
      <c r="P5441" s="8">
        <v>27.65</v>
      </c>
    </row>
    <row r="5442" spans="1:16" ht="24.75" x14ac:dyDescent="0.25">
      <c r="A5442" s="5">
        <v>2018</v>
      </c>
      <c r="B5442" s="6" t="s">
        <v>19</v>
      </c>
      <c r="C5442" s="6">
        <v>6714</v>
      </c>
      <c r="D5442" s="11" t="s">
        <v>127</v>
      </c>
      <c r="E5442" s="6" t="str">
        <f t="shared" ref="E5442:E5505" si="255">B5442&amp;"2200"&amp;C5442&amp;J5442</f>
        <v>5020220067147600</v>
      </c>
      <c r="F5442" s="7" t="s">
        <v>29</v>
      </c>
      <c r="G5442" s="7" t="s">
        <v>76</v>
      </c>
      <c r="H5442" s="7" t="s">
        <v>111</v>
      </c>
      <c r="I5442" s="6" t="s">
        <v>342</v>
      </c>
      <c r="J5442" s="6">
        <v>7600</v>
      </c>
      <c r="K5442" s="11" t="s">
        <v>386</v>
      </c>
      <c r="L5442" s="14">
        <v>947.42</v>
      </c>
      <c r="M5442" s="15"/>
      <c r="N5442" s="8">
        <f t="shared" ref="N5442:N5505" si="256">L5442+M5442</f>
        <v>947.42</v>
      </c>
      <c r="O5442" s="8">
        <v>838.06</v>
      </c>
      <c r="P5442" s="8">
        <v>190.52999999999997</v>
      </c>
    </row>
    <row r="5443" spans="1:16" ht="24.75" x14ac:dyDescent="0.25">
      <c r="A5443" s="5">
        <v>2018</v>
      </c>
      <c r="B5443" s="6" t="s">
        <v>19</v>
      </c>
      <c r="C5443" s="6">
        <v>6715</v>
      </c>
      <c r="D5443" s="11" t="s">
        <v>128</v>
      </c>
      <c r="E5443" s="6" t="str">
        <f t="shared" si="255"/>
        <v>5020220067157600</v>
      </c>
      <c r="F5443" s="7" t="s">
        <v>29</v>
      </c>
      <c r="G5443" s="7" t="s">
        <v>76</v>
      </c>
      <c r="H5443" s="7" t="s">
        <v>111</v>
      </c>
      <c r="I5443" s="6" t="s">
        <v>342</v>
      </c>
      <c r="J5443" s="6">
        <v>7600</v>
      </c>
      <c r="K5443" s="11" t="s">
        <v>386</v>
      </c>
      <c r="L5443" s="14">
        <v>315.02999999999997</v>
      </c>
      <c r="M5443" s="15"/>
      <c r="N5443" s="8">
        <f t="shared" si="256"/>
        <v>315.02999999999997</v>
      </c>
      <c r="O5443" s="8">
        <v>0</v>
      </c>
      <c r="P5443" s="8">
        <v>0</v>
      </c>
    </row>
    <row r="5444" spans="1:16" ht="24.75" x14ac:dyDescent="0.25">
      <c r="A5444" s="5">
        <v>2018</v>
      </c>
      <c r="B5444" s="6" t="s">
        <v>19</v>
      </c>
      <c r="C5444" s="6">
        <v>6722</v>
      </c>
      <c r="D5444" s="11" t="s">
        <v>130</v>
      </c>
      <c r="E5444" s="6" t="str">
        <f t="shared" si="255"/>
        <v>5020220067227600</v>
      </c>
      <c r="F5444" s="7" t="s">
        <v>29</v>
      </c>
      <c r="G5444" s="7" t="s">
        <v>30</v>
      </c>
      <c r="H5444" s="7" t="s">
        <v>82</v>
      </c>
      <c r="I5444" s="6" t="s">
        <v>342</v>
      </c>
      <c r="J5444" s="6">
        <v>7600</v>
      </c>
      <c r="K5444" s="11" t="s">
        <v>386</v>
      </c>
      <c r="L5444" s="14">
        <v>7021.069999999997</v>
      </c>
      <c r="M5444" s="15"/>
      <c r="N5444" s="8">
        <f t="shared" si="256"/>
        <v>7021.069999999997</v>
      </c>
      <c r="O5444" s="8">
        <v>6335.8200000000006</v>
      </c>
      <c r="P5444" s="8">
        <v>4151.2200000000012</v>
      </c>
    </row>
    <row r="5445" spans="1:16" ht="24.75" x14ac:dyDescent="0.25">
      <c r="A5445" s="5">
        <v>2016</v>
      </c>
      <c r="B5445" s="6" t="s">
        <v>19</v>
      </c>
      <c r="C5445" s="6">
        <v>6723</v>
      </c>
      <c r="D5445" s="12" t="s">
        <v>131</v>
      </c>
      <c r="E5445" s="6" t="str">
        <f t="shared" si="255"/>
        <v>5020220067237600</v>
      </c>
      <c r="F5445" s="7" t="s">
        <v>29</v>
      </c>
      <c r="G5445" s="7" t="s">
        <v>30</v>
      </c>
      <c r="H5445" s="7" t="s">
        <v>82</v>
      </c>
      <c r="I5445" s="6" t="s">
        <v>342</v>
      </c>
      <c r="J5445" s="6">
        <v>7600</v>
      </c>
      <c r="K5445" s="12" t="str">
        <f>VLOOKUP(J5445,'[17]OC Name'!A:B,2,FALSE)</f>
        <v>Small tools/minor equipment</v>
      </c>
      <c r="L5445" s="14">
        <v>0</v>
      </c>
      <c r="M5445" s="16"/>
      <c r="N5445" s="8">
        <f t="shared" si="256"/>
        <v>0</v>
      </c>
      <c r="O5445" s="8">
        <v>0</v>
      </c>
      <c r="P5445" s="8">
        <v>153.99</v>
      </c>
    </row>
    <row r="5446" spans="1:16" ht="24.75" x14ac:dyDescent="0.25">
      <c r="A5446" s="5">
        <v>2018</v>
      </c>
      <c r="B5446" s="6" t="s">
        <v>19</v>
      </c>
      <c r="C5446" s="6">
        <v>6731</v>
      </c>
      <c r="D5446" s="11" t="s">
        <v>132</v>
      </c>
      <c r="E5446" s="6" t="str">
        <f t="shared" si="255"/>
        <v>5020220067317600</v>
      </c>
      <c r="F5446" s="7" t="s">
        <v>29</v>
      </c>
      <c r="G5446" s="7" t="s">
        <v>30</v>
      </c>
      <c r="H5446" s="7" t="s">
        <v>92</v>
      </c>
      <c r="I5446" s="6" t="s">
        <v>342</v>
      </c>
      <c r="J5446" s="6">
        <v>7600</v>
      </c>
      <c r="K5446" s="11" t="s">
        <v>386</v>
      </c>
      <c r="L5446" s="14">
        <v>1347.51</v>
      </c>
      <c r="M5446" s="15"/>
      <c r="N5446" s="8">
        <f t="shared" si="256"/>
        <v>1347.51</v>
      </c>
      <c r="O5446" s="8">
        <v>3407.1399999999994</v>
      </c>
      <c r="P5446" s="8">
        <v>0</v>
      </c>
    </row>
    <row r="5447" spans="1:16" ht="24.75" x14ac:dyDescent="0.25">
      <c r="A5447" s="5">
        <v>2018</v>
      </c>
      <c r="B5447" s="6" t="s">
        <v>19</v>
      </c>
      <c r="C5447" s="6">
        <v>6805</v>
      </c>
      <c r="D5447" s="11" t="s">
        <v>134</v>
      </c>
      <c r="E5447" s="6" t="str">
        <f t="shared" si="255"/>
        <v>5020220068057600</v>
      </c>
      <c r="F5447" s="7" t="s">
        <v>67</v>
      </c>
      <c r="G5447" s="7" t="s">
        <v>67</v>
      </c>
      <c r="H5447" s="7" t="s">
        <v>135</v>
      </c>
      <c r="I5447" s="6" t="s">
        <v>342</v>
      </c>
      <c r="J5447" s="6">
        <v>7600</v>
      </c>
      <c r="K5447" s="11" t="s">
        <v>386</v>
      </c>
      <c r="L5447" s="14">
        <v>594.05999999999995</v>
      </c>
      <c r="M5447" s="15"/>
      <c r="N5447" s="8">
        <f t="shared" si="256"/>
        <v>594.05999999999995</v>
      </c>
      <c r="O5447" s="8">
        <v>2496.23</v>
      </c>
      <c r="P5447" s="8">
        <v>340.72999999999996</v>
      </c>
    </row>
    <row r="5448" spans="1:16" ht="24.75" x14ac:dyDescent="0.25">
      <c r="A5448" s="5">
        <v>2016</v>
      </c>
      <c r="B5448" s="6" t="s">
        <v>19</v>
      </c>
      <c r="C5448" s="6">
        <v>6806</v>
      </c>
      <c r="D5448" s="12" t="s">
        <v>214</v>
      </c>
      <c r="E5448" s="6" t="str">
        <f t="shared" si="255"/>
        <v>5020220068067600</v>
      </c>
      <c r="F5448" s="7" t="s">
        <v>215</v>
      </c>
      <c r="G5448" s="7" t="s">
        <v>215</v>
      </c>
      <c r="H5448" s="7" t="s">
        <v>215</v>
      </c>
      <c r="I5448" s="6" t="s">
        <v>342</v>
      </c>
      <c r="J5448" s="6">
        <v>7600</v>
      </c>
      <c r="K5448" s="12" t="str">
        <f>VLOOKUP(J5448,'[17]OC Name'!A:B,2,FALSE)</f>
        <v>Small tools/minor equipment</v>
      </c>
      <c r="L5448" s="14">
        <v>0</v>
      </c>
      <c r="M5448" s="16"/>
      <c r="N5448" s="8">
        <f t="shared" si="256"/>
        <v>0</v>
      </c>
      <c r="O5448" s="8">
        <v>0</v>
      </c>
      <c r="P5448" s="8">
        <v>19262</v>
      </c>
    </row>
    <row r="5449" spans="1:16" ht="24.75" x14ac:dyDescent="0.25">
      <c r="A5449" s="5">
        <v>2018</v>
      </c>
      <c r="B5449" s="6" t="s">
        <v>137</v>
      </c>
      <c r="C5449" s="6">
        <v>7748</v>
      </c>
      <c r="D5449" s="11" t="s">
        <v>138</v>
      </c>
      <c r="E5449" s="6" t="str">
        <f t="shared" si="255"/>
        <v>5030220077487600</v>
      </c>
      <c r="F5449" s="7" t="s">
        <v>67</v>
      </c>
      <c r="G5449" s="7" t="s">
        <v>67</v>
      </c>
      <c r="H5449" s="7" t="s">
        <v>68</v>
      </c>
      <c r="I5449" s="6" t="s">
        <v>342</v>
      </c>
      <c r="J5449" s="6">
        <v>7600</v>
      </c>
      <c r="K5449" s="11" t="s">
        <v>386</v>
      </c>
      <c r="L5449" s="14">
        <v>25.69</v>
      </c>
      <c r="M5449" s="15"/>
      <c r="N5449" s="8">
        <f t="shared" si="256"/>
        <v>25.69</v>
      </c>
      <c r="O5449" s="8">
        <v>63.99</v>
      </c>
      <c r="P5449" s="8">
        <v>0</v>
      </c>
    </row>
    <row r="5450" spans="1:16" ht="24.75" x14ac:dyDescent="0.25">
      <c r="A5450" s="5">
        <v>2018</v>
      </c>
      <c r="B5450" s="6" t="s">
        <v>19</v>
      </c>
      <c r="C5450" s="6">
        <v>7749</v>
      </c>
      <c r="D5450" s="11" t="s">
        <v>139</v>
      </c>
      <c r="E5450" s="6" t="str">
        <f t="shared" si="255"/>
        <v>5020220077497600</v>
      </c>
      <c r="F5450" s="7" t="s">
        <v>67</v>
      </c>
      <c r="G5450" s="7" t="s">
        <v>67</v>
      </c>
      <c r="H5450" s="7" t="s">
        <v>68</v>
      </c>
      <c r="I5450" s="6" t="s">
        <v>342</v>
      </c>
      <c r="J5450" s="6">
        <v>7600</v>
      </c>
      <c r="K5450" s="11" t="s">
        <v>386</v>
      </c>
      <c r="L5450" s="14">
        <v>33.869999999999997</v>
      </c>
      <c r="M5450" s="15"/>
      <c r="N5450" s="8">
        <f t="shared" si="256"/>
        <v>33.869999999999997</v>
      </c>
      <c r="O5450" s="8">
        <v>156.73999999999998</v>
      </c>
      <c r="P5450" s="8">
        <v>94.97</v>
      </c>
    </row>
    <row r="5451" spans="1:16" ht="24.75" x14ac:dyDescent="0.25">
      <c r="A5451" s="5">
        <v>2018</v>
      </c>
      <c r="B5451" s="6" t="s">
        <v>137</v>
      </c>
      <c r="C5451" s="6">
        <v>8002</v>
      </c>
      <c r="D5451" s="11" t="s">
        <v>141</v>
      </c>
      <c r="E5451" s="6" t="str">
        <f t="shared" si="255"/>
        <v>5030220080027600</v>
      </c>
      <c r="F5451" s="7" t="s">
        <v>21</v>
      </c>
      <c r="G5451" s="7" t="s">
        <v>22</v>
      </c>
      <c r="H5451" s="7" t="s">
        <v>23</v>
      </c>
      <c r="I5451" s="6" t="s">
        <v>342</v>
      </c>
      <c r="J5451" s="6">
        <v>7600</v>
      </c>
      <c r="K5451" s="11" t="s">
        <v>386</v>
      </c>
      <c r="L5451" s="14">
        <v>217.41000000000003</v>
      </c>
      <c r="M5451" s="15"/>
      <c r="N5451" s="8">
        <f t="shared" si="256"/>
        <v>217.41000000000003</v>
      </c>
      <c r="O5451" s="8">
        <v>0</v>
      </c>
      <c r="P5451" s="8">
        <v>179.48</v>
      </c>
    </row>
    <row r="5452" spans="1:16" ht="36.75" x14ac:dyDescent="0.25">
      <c r="A5452" s="5">
        <v>2018</v>
      </c>
      <c r="B5452" s="6" t="s">
        <v>137</v>
      </c>
      <c r="C5452" s="6">
        <v>8003</v>
      </c>
      <c r="D5452" s="11" t="s">
        <v>142</v>
      </c>
      <c r="E5452" s="6" t="str">
        <f t="shared" si="255"/>
        <v>5030220080037600</v>
      </c>
      <c r="F5452" s="7" t="s">
        <v>21</v>
      </c>
      <c r="G5452" s="7" t="s">
        <v>22</v>
      </c>
      <c r="H5452" s="7" t="s">
        <v>27</v>
      </c>
      <c r="I5452" s="6" t="s">
        <v>342</v>
      </c>
      <c r="J5452" s="6">
        <v>7600</v>
      </c>
      <c r="K5452" s="11" t="s">
        <v>386</v>
      </c>
      <c r="L5452" s="14">
        <v>3146.71</v>
      </c>
      <c r="M5452" s="15"/>
      <c r="N5452" s="8">
        <f t="shared" si="256"/>
        <v>3146.71</v>
      </c>
      <c r="O5452" s="8">
        <v>304.09000000000003</v>
      </c>
      <c r="P5452" s="8">
        <v>1539.95</v>
      </c>
    </row>
    <row r="5453" spans="1:16" ht="24.75" x14ac:dyDescent="0.25">
      <c r="A5453" s="5">
        <v>2016</v>
      </c>
      <c r="B5453" s="6" t="s">
        <v>137</v>
      </c>
      <c r="C5453" s="6">
        <v>8004</v>
      </c>
      <c r="D5453" s="12" t="s">
        <v>28</v>
      </c>
      <c r="E5453" s="6" t="str">
        <f t="shared" si="255"/>
        <v>5030220080047600</v>
      </c>
      <c r="F5453" s="7" t="s">
        <v>29</v>
      </c>
      <c r="G5453" s="7" t="s">
        <v>30</v>
      </c>
      <c r="H5453" s="7" t="s">
        <v>31</v>
      </c>
      <c r="I5453" s="6" t="s">
        <v>342</v>
      </c>
      <c r="J5453" s="6">
        <v>7600</v>
      </c>
      <c r="K5453" s="7" t="str">
        <f>VLOOKUP(J5453,'[17]OC Name'!A:B,2,FALSE)</f>
        <v>Small tools/minor equipment</v>
      </c>
      <c r="L5453" s="14">
        <v>0</v>
      </c>
      <c r="N5453" s="8">
        <f t="shared" si="256"/>
        <v>0</v>
      </c>
      <c r="O5453" s="8">
        <v>0</v>
      </c>
      <c r="P5453" s="8">
        <v>1064.23</v>
      </c>
    </row>
    <row r="5454" spans="1:16" ht="24.75" x14ac:dyDescent="0.25">
      <c r="A5454" s="5">
        <v>2018</v>
      </c>
      <c r="B5454" s="6" t="s">
        <v>137</v>
      </c>
      <c r="C5454" s="6">
        <v>8011</v>
      </c>
      <c r="D5454" s="11" t="s">
        <v>143</v>
      </c>
      <c r="E5454" s="6" t="str">
        <f t="shared" si="255"/>
        <v>5030220080117600</v>
      </c>
      <c r="F5454" s="7" t="s">
        <v>21</v>
      </c>
      <c r="G5454" s="7" t="s">
        <v>22</v>
      </c>
      <c r="H5454" s="7" t="s">
        <v>144</v>
      </c>
      <c r="I5454" s="6" t="s">
        <v>342</v>
      </c>
      <c r="J5454" s="6">
        <v>7600</v>
      </c>
      <c r="K5454" s="11" t="s">
        <v>386</v>
      </c>
      <c r="L5454" s="14">
        <v>2899.79</v>
      </c>
      <c r="M5454" s="15"/>
      <c r="N5454" s="8">
        <f t="shared" si="256"/>
        <v>2899.79</v>
      </c>
      <c r="O5454" s="8">
        <v>5517.78</v>
      </c>
      <c r="P5454" s="8">
        <v>1733.1</v>
      </c>
    </row>
    <row r="5455" spans="1:16" ht="24.75" x14ac:dyDescent="0.25">
      <c r="A5455" s="5">
        <v>2018</v>
      </c>
      <c r="B5455" s="6" t="s">
        <v>137</v>
      </c>
      <c r="C5455" s="6">
        <v>8012</v>
      </c>
      <c r="D5455" s="11" t="s">
        <v>145</v>
      </c>
      <c r="E5455" s="6" t="str">
        <f t="shared" si="255"/>
        <v>5030220080127600</v>
      </c>
      <c r="F5455" s="7" t="s">
        <v>21</v>
      </c>
      <c r="G5455" s="7" t="s">
        <v>22</v>
      </c>
      <c r="H5455" s="7" t="s">
        <v>144</v>
      </c>
      <c r="I5455" s="6" t="s">
        <v>342</v>
      </c>
      <c r="J5455" s="6">
        <v>7600</v>
      </c>
      <c r="K5455" s="11" t="s">
        <v>386</v>
      </c>
      <c r="L5455" s="14">
        <v>71508.179999999978</v>
      </c>
      <c r="M5455" s="15"/>
      <c r="N5455" s="8">
        <f t="shared" si="256"/>
        <v>71508.179999999978</v>
      </c>
      <c r="O5455" s="8">
        <v>50987.39</v>
      </c>
      <c r="P5455" s="8">
        <v>64923.720000000038</v>
      </c>
    </row>
    <row r="5456" spans="1:16" ht="24.75" x14ac:dyDescent="0.25">
      <c r="A5456" s="5">
        <v>2018</v>
      </c>
      <c r="B5456" s="6" t="s">
        <v>137</v>
      </c>
      <c r="C5456" s="6">
        <v>8021</v>
      </c>
      <c r="D5456" s="11" t="s">
        <v>146</v>
      </c>
      <c r="E5456" s="6" t="str">
        <f t="shared" si="255"/>
        <v>5030220080217600</v>
      </c>
      <c r="F5456" s="7" t="s">
        <v>21</v>
      </c>
      <c r="G5456" s="7" t="s">
        <v>22</v>
      </c>
      <c r="H5456" s="7" t="s">
        <v>147</v>
      </c>
      <c r="I5456" s="6" t="s">
        <v>342</v>
      </c>
      <c r="J5456" s="6">
        <v>7600</v>
      </c>
      <c r="K5456" s="11" t="s">
        <v>386</v>
      </c>
      <c r="L5456" s="14">
        <v>7181.7199999999984</v>
      </c>
      <c r="M5456" s="15"/>
      <c r="N5456" s="8">
        <f t="shared" si="256"/>
        <v>7181.7199999999984</v>
      </c>
      <c r="O5456" s="8">
        <v>4733.4299999999994</v>
      </c>
      <c r="P5456" s="8">
        <v>1507.76</v>
      </c>
    </row>
    <row r="5457" spans="1:16" ht="24.75" x14ac:dyDescent="0.25">
      <c r="A5457" s="5">
        <v>2018</v>
      </c>
      <c r="B5457" s="6" t="s">
        <v>137</v>
      </c>
      <c r="C5457" s="6">
        <v>8031</v>
      </c>
      <c r="D5457" s="11" t="s">
        <v>148</v>
      </c>
      <c r="E5457" s="6" t="str">
        <f t="shared" si="255"/>
        <v>5030220080317600</v>
      </c>
      <c r="F5457" s="7" t="s">
        <v>21</v>
      </c>
      <c r="G5457" s="7" t="s">
        <v>22</v>
      </c>
      <c r="H5457" s="7" t="s">
        <v>144</v>
      </c>
      <c r="I5457" s="6" t="s">
        <v>342</v>
      </c>
      <c r="J5457" s="6">
        <v>7600</v>
      </c>
      <c r="K5457" s="11" t="s">
        <v>386</v>
      </c>
      <c r="L5457" s="14">
        <v>6511.1100000000006</v>
      </c>
      <c r="M5457" s="15"/>
      <c r="N5457" s="8">
        <f t="shared" si="256"/>
        <v>6511.1100000000006</v>
      </c>
      <c r="O5457" s="8">
        <v>2450.5800000000004</v>
      </c>
      <c r="P5457" s="8">
        <v>7142.74</v>
      </c>
    </row>
    <row r="5458" spans="1:16" ht="24.75" x14ac:dyDescent="0.25">
      <c r="A5458" s="5">
        <v>2018</v>
      </c>
      <c r="B5458" s="6" t="s">
        <v>137</v>
      </c>
      <c r="C5458" s="6">
        <v>8032</v>
      </c>
      <c r="D5458" s="11" t="s">
        <v>149</v>
      </c>
      <c r="E5458" s="6" t="str">
        <f t="shared" si="255"/>
        <v>5030220080327600</v>
      </c>
      <c r="F5458" s="7" t="s">
        <v>21</v>
      </c>
      <c r="G5458" s="7" t="s">
        <v>22</v>
      </c>
      <c r="H5458" s="7" t="s">
        <v>144</v>
      </c>
      <c r="I5458" s="6" t="s">
        <v>342</v>
      </c>
      <c r="J5458" s="6">
        <v>7600</v>
      </c>
      <c r="K5458" s="11" t="s">
        <v>386</v>
      </c>
      <c r="L5458" s="14">
        <v>47939.939999999988</v>
      </c>
      <c r="M5458" s="15"/>
      <c r="N5458" s="8">
        <f t="shared" si="256"/>
        <v>47939.939999999988</v>
      </c>
      <c r="O5458" s="8">
        <v>41233.560000000005</v>
      </c>
      <c r="P5458" s="8">
        <v>32036.929999999997</v>
      </c>
    </row>
    <row r="5459" spans="1:16" ht="24.75" x14ac:dyDescent="0.25">
      <c r="A5459" s="5">
        <v>2018</v>
      </c>
      <c r="B5459" s="6" t="s">
        <v>137</v>
      </c>
      <c r="C5459" s="6">
        <v>8033</v>
      </c>
      <c r="D5459" s="11" t="s">
        <v>150</v>
      </c>
      <c r="E5459" s="6" t="str">
        <f t="shared" si="255"/>
        <v>5030220080337600</v>
      </c>
      <c r="F5459" s="7" t="s">
        <v>21</v>
      </c>
      <c r="G5459" s="7" t="s">
        <v>22</v>
      </c>
      <c r="H5459" s="7" t="s">
        <v>144</v>
      </c>
      <c r="I5459" s="6" t="s">
        <v>342</v>
      </c>
      <c r="J5459" s="6">
        <v>7600</v>
      </c>
      <c r="K5459" s="11" t="s">
        <v>386</v>
      </c>
      <c r="L5459" s="14">
        <v>1806.7399999999998</v>
      </c>
      <c r="M5459" s="15"/>
      <c r="N5459" s="8">
        <f t="shared" si="256"/>
        <v>1806.7399999999998</v>
      </c>
      <c r="O5459" s="8">
        <v>5970.4</v>
      </c>
      <c r="P5459" s="8">
        <v>4630.4399999999969</v>
      </c>
    </row>
    <row r="5460" spans="1:16" ht="24.75" x14ac:dyDescent="0.25">
      <c r="A5460" s="5">
        <v>2018</v>
      </c>
      <c r="B5460" s="6" t="s">
        <v>137</v>
      </c>
      <c r="C5460" s="6">
        <v>8043</v>
      </c>
      <c r="D5460" s="11" t="s">
        <v>151</v>
      </c>
      <c r="E5460" s="6" t="str">
        <f t="shared" si="255"/>
        <v>5030220080437600</v>
      </c>
      <c r="F5460" s="7" t="s">
        <v>21</v>
      </c>
      <c r="G5460" s="7" t="s">
        <v>22</v>
      </c>
      <c r="H5460" s="7" t="s">
        <v>40</v>
      </c>
      <c r="I5460" s="6" t="s">
        <v>342</v>
      </c>
      <c r="J5460" s="6">
        <v>7600</v>
      </c>
      <c r="K5460" s="11" t="s">
        <v>386</v>
      </c>
      <c r="L5460" s="14">
        <v>12155.3</v>
      </c>
      <c r="M5460" s="15"/>
      <c r="N5460" s="8">
        <f t="shared" si="256"/>
        <v>12155.3</v>
      </c>
      <c r="O5460" s="8">
        <v>16364.329999999994</v>
      </c>
      <c r="P5460" s="8">
        <v>18428.28000000001</v>
      </c>
    </row>
    <row r="5461" spans="1:16" ht="36.75" x14ac:dyDescent="0.25">
      <c r="A5461" s="5">
        <v>2018</v>
      </c>
      <c r="B5461" s="6" t="s">
        <v>137</v>
      </c>
      <c r="C5461" s="6">
        <v>8044</v>
      </c>
      <c r="D5461" s="11" t="s">
        <v>152</v>
      </c>
      <c r="E5461" s="6" t="str">
        <f t="shared" si="255"/>
        <v>5030220080447600</v>
      </c>
      <c r="F5461" s="7" t="s">
        <v>21</v>
      </c>
      <c r="G5461" s="7" t="s">
        <v>22</v>
      </c>
      <c r="H5461" s="7" t="s">
        <v>42</v>
      </c>
      <c r="I5461" s="6" t="s">
        <v>342</v>
      </c>
      <c r="J5461" s="6">
        <v>7600</v>
      </c>
      <c r="K5461" s="11" t="s">
        <v>386</v>
      </c>
      <c r="L5461" s="14">
        <v>3942.6899999999996</v>
      </c>
      <c r="M5461" s="15"/>
      <c r="N5461" s="8">
        <f t="shared" si="256"/>
        <v>3942.6899999999996</v>
      </c>
      <c r="O5461" s="8">
        <v>200.17000000000002</v>
      </c>
      <c r="P5461" s="8">
        <v>829.5</v>
      </c>
    </row>
    <row r="5462" spans="1:16" ht="24.75" x14ac:dyDescent="0.25">
      <c r="A5462" s="5">
        <v>2018</v>
      </c>
      <c r="B5462" s="6" t="s">
        <v>137</v>
      </c>
      <c r="C5462" s="6">
        <v>8051</v>
      </c>
      <c r="D5462" s="11" t="s">
        <v>153</v>
      </c>
      <c r="E5462" s="6" t="str">
        <f t="shared" si="255"/>
        <v>5030220080517600</v>
      </c>
      <c r="F5462" s="7" t="s">
        <v>21</v>
      </c>
      <c r="G5462" s="7" t="s">
        <v>22</v>
      </c>
      <c r="H5462" s="7" t="s">
        <v>144</v>
      </c>
      <c r="I5462" s="6" t="s">
        <v>342</v>
      </c>
      <c r="J5462" s="6">
        <v>7600</v>
      </c>
      <c r="K5462" s="11" t="s">
        <v>386</v>
      </c>
      <c r="L5462" s="14">
        <v>3308.7</v>
      </c>
      <c r="M5462" s="15"/>
      <c r="N5462" s="8">
        <f t="shared" si="256"/>
        <v>3308.7</v>
      </c>
      <c r="O5462" s="8">
        <v>2278.37</v>
      </c>
      <c r="P5462" s="8">
        <v>6811.4400000000005</v>
      </c>
    </row>
    <row r="5463" spans="1:16" ht="24.75" x14ac:dyDescent="0.25">
      <c r="A5463" s="5">
        <v>2018</v>
      </c>
      <c r="B5463" s="6" t="s">
        <v>137</v>
      </c>
      <c r="C5463" s="6">
        <v>8052</v>
      </c>
      <c r="D5463" s="11" t="s">
        <v>154</v>
      </c>
      <c r="E5463" s="6" t="str">
        <f t="shared" si="255"/>
        <v>5030220080527600</v>
      </c>
      <c r="F5463" s="7" t="s">
        <v>21</v>
      </c>
      <c r="G5463" s="7" t="s">
        <v>22</v>
      </c>
      <c r="H5463" s="7" t="s">
        <v>144</v>
      </c>
      <c r="I5463" s="6" t="s">
        <v>342</v>
      </c>
      <c r="J5463" s="6">
        <v>7600</v>
      </c>
      <c r="K5463" s="11" t="s">
        <v>386</v>
      </c>
      <c r="L5463" s="14">
        <v>30908.089999999989</v>
      </c>
      <c r="M5463" s="15"/>
      <c r="N5463" s="8">
        <f t="shared" si="256"/>
        <v>30908.089999999989</v>
      </c>
      <c r="O5463" s="8">
        <v>31620.120000000006</v>
      </c>
      <c r="P5463" s="8">
        <v>12323.919999999993</v>
      </c>
    </row>
    <row r="5464" spans="1:16" ht="24.75" x14ac:dyDescent="0.25">
      <c r="A5464" s="5">
        <v>2018</v>
      </c>
      <c r="B5464" s="6" t="s">
        <v>137</v>
      </c>
      <c r="C5464" s="6">
        <v>8053</v>
      </c>
      <c r="D5464" s="11" t="s">
        <v>155</v>
      </c>
      <c r="E5464" s="6" t="str">
        <f t="shared" si="255"/>
        <v>5030220080537600</v>
      </c>
      <c r="F5464" s="7" t="s">
        <v>21</v>
      </c>
      <c r="G5464" s="7" t="s">
        <v>22</v>
      </c>
      <c r="H5464" s="7" t="s">
        <v>147</v>
      </c>
      <c r="I5464" s="6" t="s">
        <v>342</v>
      </c>
      <c r="J5464" s="6">
        <v>7600</v>
      </c>
      <c r="K5464" s="11" t="s">
        <v>386</v>
      </c>
      <c r="L5464" s="14">
        <v>104645.6700000001</v>
      </c>
      <c r="M5464" s="15"/>
      <c r="N5464" s="8">
        <f t="shared" si="256"/>
        <v>104645.6700000001</v>
      </c>
      <c r="O5464" s="8">
        <v>123310.78000000003</v>
      </c>
      <c r="P5464" s="8">
        <v>78384.930000000037</v>
      </c>
    </row>
    <row r="5465" spans="1:16" ht="24.75" x14ac:dyDescent="0.25">
      <c r="A5465" s="5">
        <v>2018</v>
      </c>
      <c r="B5465" s="6" t="s">
        <v>137</v>
      </c>
      <c r="C5465" s="6">
        <v>8061</v>
      </c>
      <c r="D5465" s="11" t="s">
        <v>156</v>
      </c>
      <c r="E5465" s="6" t="str">
        <f t="shared" si="255"/>
        <v>5030220080617600</v>
      </c>
      <c r="F5465" s="7" t="s">
        <v>21</v>
      </c>
      <c r="G5465" s="7" t="s">
        <v>22</v>
      </c>
      <c r="H5465" s="7" t="s">
        <v>47</v>
      </c>
      <c r="I5465" s="6" t="s">
        <v>342</v>
      </c>
      <c r="J5465" s="6">
        <v>7600</v>
      </c>
      <c r="K5465" s="11" t="s">
        <v>386</v>
      </c>
      <c r="L5465" s="14">
        <v>143390.16000000003</v>
      </c>
      <c r="M5465" s="15"/>
      <c r="N5465" s="8">
        <f t="shared" si="256"/>
        <v>143390.16000000003</v>
      </c>
      <c r="O5465" s="8">
        <v>120028.93</v>
      </c>
      <c r="P5465" s="8">
        <v>132607.22000000003</v>
      </c>
    </row>
    <row r="5466" spans="1:16" ht="24.75" x14ac:dyDescent="0.25">
      <c r="A5466" s="5">
        <v>2018</v>
      </c>
      <c r="B5466" s="6" t="s">
        <v>137</v>
      </c>
      <c r="C5466" s="6">
        <v>8063</v>
      </c>
      <c r="D5466" s="11" t="s">
        <v>157</v>
      </c>
      <c r="E5466" s="6" t="str">
        <f t="shared" si="255"/>
        <v>5030220080637600</v>
      </c>
      <c r="F5466" s="7" t="s">
        <v>21</v>
      </c>
      <c r="G5466" s="7" t="s">
        <v>22</v>
      </c>
      <c r="H5466" s="7" t="s">
        <v>47</v>
      </c>
      <c r="I5466" s="6" t="s">
        <v>342</v>
      </c>
      <c r="J5466" s="6">
        <v>7600</v>
      </c>
      <c r="K5466" s="11" t="s">
        <v>386</v>
      </c>
      <c r="L5466" s="14">
        <v>55261.55999999999</v>
      </c>
      <c r="M5466" s="15"/>
      <c r="N5466" s="8">
        <f t="shared" si="256"/>
        <v>55261.55999999999</v>
      </c>
      <c r="O5466" s="8">
        <v>68964.650000000009</v>
      </c>
      <c r="P5466" s="8">
        <v>51792.200000000004</v>
      </c>
    </row>
    <row r="5467" spans="1:16" ht="24.75" x14ac:dyDescent="0.25">
      <c r="A5467" s="5">
        <v>2018</v>
      </c>
      <c r="B5467" s="6" t="s">
        <v>137</v>
      </c>
      <c r="C5467" s="6">
        <v>8070</v>
      </c>
      <c r="D5467" s="11" t="s">
        <v>158</v>
      </c>
      <c r="E5467" s="6" t="str">
        <f t="shared" si="255"/>
        <v>5030220080707600</v>
      </c>
      <c r="F5467" s="7" t="s">
        <v>21</v>
      </c>
      <c r="G5467" s="7" t="s">
        <v>22</v>
      </c>
      <c r="H5467" s="7" t="s">
        <v>51</v>
      </c>
      <c r="I5467" s="6" t="s">
        <v>342</v>
      </c>
      <c r="J5467" s="6">
        <v>7600</v>
      </c>
      <c r="K5467" s="11" t="s">
        <v>386</v>
      </c>
      <c r="L5467" s="14">
        <v>373.69</v>
      </c>
      <c r="M5467" s="15"/>
      <c r="N5467" s="8">
        <f t="shared" si="256"/>
        <v>373.69</v>
      </c>
      <c r="O5467" s="8">
        <v>174</v>
      </c>
      <c r="P5467" s="8">
        <v>225.87</v>
      </c>
    </row>
    <row r="5468" spans="1:16" ht="24.75" x14ac:dyDescent="0.25">
      <c r="A5468" s="5">
        <v>2018</v>
      </c>
      <c r="B5468" s="6" t="s">
        <v>137</v>
      </c>
      <c r="C5468" s="6">
        <v>8217</v>
      </c>
      <c r="D5468" s="11" t="s">
        <v>161</v>
      </c>
      <c r="E5468" s="6" t="str">
        <f t="shared" si="255"/>
        <v>5030220082177600</v>
      </c>
      <c r="F5468" s="7" t="s">
        <v>21</v>
      </c>
      <c r="G5468" s="7" t="s">
        <v>53</v>
      </c>
      <c r="H5468" s="7" t="s">
        <v>54</v>
      </c>
      <c r="I5468" s="6" t="s">
        <v>342</v>
      </c>
      <c r="J5468" s="6">
        <v>7600</v>
      </c>
      <c r="K5468" s="11" t="s">
        <v>386</v>
      </c>
      <c r="L5468" s="14">
        <v>267.12</v>
      </c>
      <c r="M5468" s="15"/>
      <c r="N5468" s="8">
        <f t="shared" si="256"/>
        <v>267.12</v>
      </c>
      <c r="O5468" s="8">
        <v>1089.33</v>
      </c>
      <c r="P5468" s="8">
        <v>92.490000000000009</v>
      </c>
    </row>
    <row r="5469" spans="1:16" ht="24.75" x14ac:dyDescent="0.25">
      <c r="A5469" s="5">
        <v>2018</v>
      </c>
      <c r="B5469" s="6" t="s">
        <v>137</v>
      </c>
      <c r="C5469" s="6">
        <v>8218</v>
      </c>
      <c r="D5469" s="11" t="s">
        <v>162</v>
      </c>
      <c r="E5469" s="6" t="str">
        <f t="shared" si="255"/>
        <v>5030220082187600</v>
      </c>
      <c r="F5469" s="7" t="s">
        <v>21</v>
      </c>
      <c r="G5469" s="7" t="s">
        <v>53</v>
      </c>
      <c r="H5469" s="7" t="s">
        <v>58</v>
      </c>
      <c r="I5469" s="6" t="s">
        <v>342</v>
      </c>
      <c r="J5469" s="6">
        <v>7600</v>
      </c>
      <c r="K5469" s="11" t="s">
        <v>386</v>
      </c>
      <c r="L5469" s="14">
        <v>3367.6699999999992</v>
      </c>
      <c r="M5469" s="15"/>
      <c r="N5469" s="8">
        <f t="shared" si="256"/>
        <v>3367.6699999999992</v>
      </c>
      <c r="O5469" s="8">
        <v>1104.9700000000003</v>
      </c>
      <c r="P5469" s="8">
        <v>1060.25</v>
      </c>
    </row>
    <row r="5470" spans="1:16" ht="24.75" x14ac:dyDescent="0.25">
      <c r="A5470" s="5">
        <v>2018</v>
      </c>
      <c r="B5470" s="6" t="s">
        <v>137</v>
      </c>
      <c r="C5470" s="6">
        <v>8221</v>
      </c>
      <c r="D5470" s="11" t="s">
        <v>163</v>
      </c>
      <c r="E5470" s="6" t="str">
        <f t="shared" si="255"/>
        <v>5030220082217600</v>
      </c>
      <c r="F5470" s="7" t="s">
        <v>67</v>
      </c>
      <c r="G5470" s="7" t="s">
        <v>67</v>
      </c>
      <c r="H5470" s="7" t="s">
        <v>68</v>
      </c>
      <c r="I5470" s="6" t="s">
        <v>342</v>
      </c>
      <c r="J5470" s="6">
        <v>7600</v>
      </c>
      <c r="K5470" s="11" t="s">
        <v>386</v>
      </c>
      <c r="L5470" s="14">
        <v>12011.18</v>
      </c>
      <c r="M5470" s="15"/>
      <c r="N5470" s="8">
        <f t="shared" si="256"/>
        <v>12011.18</v>
      </c>
      <c r="O5470" s="8">
        <v>12063.94</v>
      </c>
      <c r="P5470" s="8">
        <v>15087.570000000002</v>
      </c>
    </row>
    <row r="5471" spans="1:16" ht="24.75" x14ac:dyDescent="0.25">
      <c r="A5471" s="5">
        <v>2018</v>
      </c>
      <c r="B5471" s="6" t="s">
        <v>137</v>
      </c>
      <c r="C5471" s="6">
        <v>8227</v>
      </c>
      <c r="D5471" s="11" t="s">
        <v>71</v>
      </c>
      <c r="E5471" s="6" t="str">
        <f t="shared" si="255"/>
        <v>5030220082277600</v>
      </c>
      <c r="F5471" s="7" t="s">
        <v>67</v>
      </c>
      <c r="G5471" s="7" t="s">
        <v>67</v>
      </c>
      <c r="H5471" s="7" t="s">
        <v>68</v>
      </c>
      <c r="I5471" s="6" t="s">
        <v>342</v>
      </c>
      <c r="J5471" s="6">
        <v>7600</v>
      </c>
      <c r="K5471" s="11" t="s">
        <v>386</v>
      </c>
      <c r="L5471" s="14">
        <v>19.89</v>
      </c>
      <c r="M5471" s="15"/>
      <c r="N5471" s="8">
        <f t="shared" si="256"/>
        <v>19.89</v>
      </c>
      <c r="O5471" s="8">
        <v>300.48</v>
      </c>
      <c r="P5471" s="8">
        <v>46.72</v>
      </c>
    </row>
    <row r="5472" spans="1:16" ht="24.75" x14ac:dyDescent="0.25">
      <c r="A5472" s="5">
        <v>2018</v>
      </c>
      <c r="B5472" s="6" t="s">
        <v>137</v>
      </c>
      <c r="C5472" s="6">
        <v>8231</v>
      </c>
      <c r="D5472" s="6" t="s">
        <v>164</v>
      </c>
      <c r="E5472" s="6" t="str">
        <f t="shared" si="255"/>
        <v>5030220082317600</v>
      </c>
      <c r="F5472" s="7" t="s">
        <v>21</v>
      </c>
      <c r="G5472" s="7" t="s">
        <v>53</v>
      </c>
      <c r="H5472" s="7" t="s">
        <v>58</v>
      </c>
      <c r="I5472" s="6" t="s">
        <v>342</v>
      </c>
      <c r="J5472" s="6">
        <v>7600</v>
      </c>
      <c r="K5472" s="11" t="s">
        <v>386</v>
      </c>
      <c r="L5472" s="14">
        <v>50300.880000000012</v>
      </c>
      <c r="M5472" s="15"/>
      <c r="N5472" s="8">
        <f t="shared" si="256"/>
        <v>50300.880000000012</v>
      </c>
      <c r="O5472" s="8">
        <v>64455.69000000009</v>
      </c>
      <c r="P5472" s="8">
        <v>39072.220000000023</v>
      </c>
    </row>
    <row r="5473" spans="1:16" ht="24.75" x14ac:dyDescent="0.25">
      <c r="A5473" s="5">
        <v>2016</v>
      </c>
      <c r="B5473" s="6" t="s">
        <v>137</v>
      </c>
      <c r="C5473" s="6">
        <v>8243</v>
      </c>
      <c r="D5473" s="12" t="s">
        <v>165</v>
      </c>
      <c r="E5473" s="6" t="str">
        <f t="shared" si="255"/>
        <v>5030220082437600</v>
      </c>
      <c r="F5473" s="7" t="s">
        <v>21</v>
      </c>
      <c r="G5473" s="7" t="s">
        <v>53</v>
      </c>
      <c r="H5473" s="7" t="s">
        <v>58</v>
      </c>
      <c r="I5473" s="6" t="s">
        <v>342</v>
      </c>
      <c r="J5473" s="6">
        <v>7600</v>
      </c>
      <c r="K5473" s="7" t="str">
        <f>VLOOKUP(J5473,'[17]OC Name'!A:B,2,FALSE)</f>
        <v>Small tools/minor equipment</v>
      </c>
      <c r="L5473" s="14">
        <v>0</v>
      </c>
      <c r="N5473" s="8">
        <f t="shared" si="256"/>
        <v>0</v>
      </c>
      <c r="O5473" s="8">
        <v>5169.78</v>
      </c>
      <c r="P5473" s="8">
        <v>7333.68</v>
      </c>
    </row>
    <row r="5474" spans="1:16" ht="24.75" x14ac:dyDescent="0.25">
      <c r="A5474" s="5">
        <v>2018</v>
      </c>
      <c r="B5474" s="6" t="s">
        <v>137</v>
      </c>
      <c r="C5474" s="6">
        <v>8248</v>
      </c>
      <c r="D5474" s="6" t="s">
        <v>81</v>
      </c>
      <c r="E5474" s="6" t="str">
        <f t="shared" si="255"/>
        <v>5030220082487600</v>
      </c>
      <c r="F5474" s="7" t="s">
        <v>29</v>
      </c>
      <c r="G5474" s="7" t="s">
        <v>30</v>
      </c>
      <c r="H5474" s="7" t="s">
        <v>82</v>
      </c>
      <c r="I5474" s="6" t="s">
        <v>342</v>
      </c>
      <c r="J5474" s="6">
        <v>7600</v>
      </c>
      <c r="K5474" s="11" t="s">
        <v>386</v>
      </c>
      <c r="L5474" s="14">
        <v>1482.1599999999999</v>
      </c>
      <c r="M5474" s="15"/>
      <c r="N5474" s="8">
        <f t="shared" si="256"/>
        <v>1482.1599999999999</v>
      </c>
      <c r="O5474" s="8">
        <v>1948.52</v>
      </c>
      <c r="P5474" s="8">
        <v>1544.4299999999998</v>
      </c>
    </row>
    <row r="5475" spans="1:16" ht="24.75" x14ac:dyDescent="0.25">
      <c r="A5475" s="5">
        <v>2018</v>
      </c>
      <c r="B5475" s="6" t="s">
        <v>137</v>
      </c>
      <c r="C5475" s="6">
        <v>8410</v>
      </c>
      <c r="D5475" s="11" t="s">
        <v>166</v>
      </c>
      <c r="E5475" s="6" t="str">
        <f t="shared" si="255"/>
        <v>5030220084107600</v>
      </c>
      <c r="F5475" s="7" t="s">
        <v>21</v>
      </c>
      <c r="G5475" s="7" t="s">
        <v>53</v>
      </c>
      <c r="H5475" s="7" t="s">
        <v>58</v>
      </c>
      <c r="I5475" s="6" t="s">
        <v>342</v>
      </c>
      <c r="J5475" s="6">
        <v>7600</v>
      </c>
      <c r="K5475" s="11" t="s">
        <v>386</v>
      </c>
      <c r="L5475" s="14">
        <v>16424.550000000007</v>
      </c>
      <c r="M5475" s="15"/>
      <c r="N5475" s="8">
        <f t="shared" si="256"/>
        <v>16424.550000000007</v>
      </c>
      <c r="O5475" s="8">
        <v>14017.85999999999</v>
      </c>
      <c r="P5475" s="8">
        <v>12228.470000000005</v>
      </c>
    </row>
    <row r="5476" spans="1:16" ht="24.75" x14ac:dyDescent="0.25">
      <c r="A5476" s="5">
        <v>2016</v>
      </c>
      <c r="B5476" s="6" t="s">
        <v>137</v>
      </c>
      <c r="C5476" s="6">
        <v>8411</v>
      </c>
      <c r="D5476" s="9" t="s">
        <v>83</v>
      </c>
      <c r="E5476" s="6" t="str">
        <f t="shared" si="255"/>
        <v>5030220084117600</v>
      </c>
      <c r="F5476" s="7" t="s">
        <v>84</v>
      </c>
      <c r="G5476" s="7" t="s">
        <v>84</v>
      </c>
      <c r="H5476" s="7" t="s">
        <v>85</v>
      </c>
      <c r="I5476" s="6" t="s">
        <v>342</v>
      </c>
      <c r="J5476" s="6">
        <v>7600</v>
      </c>
      <c r="K5476" s="7" t="str">
        <f>VLOOKUP(J5476,'[17]OC Name'!A:B,2,FALSE)</f>
        <v>Small tools/minor equipment</v>
      </c>
      <c r="L5476" s="14">
        <v>0</v>
      </c>
      <c r="N5476" s="8">
        <f t="shared" si="256"/>
        <v>0</v>
      </c>
      <c r="O5476" s="8">
        <v>0</v>
      </c>
      <c r="P5476" s="8">
        <v>51.150000000000006</v>
      </c>
    </row>
    <row r="5477" spans="1:16" ht="24.75" x14ac:dyDescent="0.25">
      <c r="A5477" s="5">
        <v>2018</v>
      </c>
      <c r="B5477" s="6" t="s">
        <v>137</v>
      </c>
      <c r="C5477" s="6">
        <v>8412</v>
      </c>
      <c r="D5477" s="6" t="s">
        <v>86</v>
      </c>
      <c r="E5477" s="6" t="str">
        <f t="shared" si="255"/>
        <v>5030220084127600</v>
      </c>
      <c r="F5477" s="7" t="s">
        <v>84</v>
      </c>
      <c r="G5477" s="7" t="s">
        <v>84</v>
      </c>
      <c r="H5477" s="7" t="s">
        <v>87</v>
      </c>
      <c r="I5477" s="6" t="s">
        <v>342</v>
      </c>
      <c r="J5477" s="6">
        <v>7600</v>
      </c>
      <c r="K5477" s="11" t="s">
        <v>386</v>
      </c>
      <c r="L5477" s="14">
        <v>5418.8399999999983</v>
      </c>
      <c r="M5477" s="15"/>
      <c r="N5477" s="8">
        <f t="shared" si="256"/>
        <v>5418.8399999999983</v>
      </c>
      <c r="O5477" s="8">
        <v>4376.7500000000009</v>
      </c>
      <c r="P5477" s="8">
        <v>2125.15</v>
      </c>
    </row>
    <row r="5478" spans="1:16" ht="24.75" x14ac:dyDescent="0.25">
      <c r="A5478" s="5">
        <v>2018</v>
      </c>
      <c r="B5478" s="6" t="s">
        <v>137</v>
      </c>
      <c r="C5478" s="6">
        <v>8414</v>
      </c>
      <c r="D5478" s="6" t="s">
        <v>88</v>
      </c>
      <c r="E5478" s="6" t="str">
        <f t="shared" si="255"/>
        <v>5030220084147600</v>
      </c>
      <c r="F5478" s="7" t="s">
        <v>84</v>
      </c>
      <c r="G5478" s="7" t="s">
        <v>84</v>
      </c>
      <c r="H5478" s="7" t="s">
        <v>89</v>
      </c>
      <c r="I5478" s="6" t="s">
        <v>342</v>
      </c>
      <c r="J5478" s="6">
        <v>7600</v>
      </c>
      <c r="K5478" s="11" t="s">
        <v>386</v>
      </c>
      <c r="L5478" s="14">
        <v>133.38</v>
      </c>
      <c r="M5478" s="15"/>
      <c r="N5478" s="8">
        <f t="shared" si="256"/>
        <v>133.38</v>
      </c>
      <c r="O5478" s="8">
        <v>111.61</v>
      </c>
      <c r="P5478" s="8">
        <v>81.52</v>
      </c>
    </row>
    <row r="5479" spans="1:16" ht="24.75" x14ac:dyDescent="0.25">
      <c r="A5479" s="5">
        <v>2016</v>
      </c>
      <c r="B5479" s="6" t="s">
        <v>137</v>
      </c>
      <c r="C5479" s="6">
        <v>8415</v>
      </c>
      <c r="D5479" s="9" t="s">
        <v>167</v>
      </c>
      <c r="E5479" s="6" t="str">
        <f t="shared" si="255"/>
        <v>5030220084157600</v>
      </c>
      <c r="F5479" s="7" t="s">
        <v>84</v>
      </c>
      <c r="G5479" s="7" t="s">
        <v>84</v>
      </c>
      <c r="H5479" s="7" t="s">
        <v>87</v>
      </c>
      <c r="I5479" s="6" t="s">
        <v>342</v>
      </c>
      <c r="J5479" s="6">
        <v>7600</v>
      </c>
      <c r="K5479" s="7" t="str">
        <f>VLOOKUP(J5479,'[17]OC Name'!A:B,2,FALSE)</f>
        <v>Small tools/minor equipment</v>
      </c>
      <c r="L5479" s="14">
        <v>0</v>
      </c>
      <c r="N5479" s="8">
        <f t="shared" si="256"/>
        <v>0</v>
      </c>
      <c r="O5479" s="8">
        <v>1000.3599999999999</v>
      </c>
      <c r="P5479" s="8">
        <v>110</v>
      </c>
    </row>
    <row r="5480" spans="1:16" ht="24.75" x14ac:dyDescent="0.25">
      <c r="A5480" s="5">
        <v>2018</v>
      </c>
      <c r="B5480" s="6" t="s">
        <v>137</v>
      </c>
      <c r="C5480" s="6">
        <v>8420</v>
      </c>
      <c r="D5480" s="6" t="s">
        <v>168</v>
      </c>
      <c r="E5480" s="6" t="str">
        <f t="shared" si="255"/>
        <v>5030220084207600</v>
      </c>
      <c r="F5480" s="7" t="s">
        <v>61</v>
      </c>
      <c r="G5480" s="7" t="s">
        <v>61</v>
      </c>
      <c r="H5480" s="7" t="s">
        <v>94</v>
      </c>
      <c r="I5480" s="6" t="s">
        <v>342</v>
      </c>
      <c r="J5480" s="6">
        <v>7600</v>
      </c>
      <c r="K5480" s="11" t="s">
        <v>386</v>
      </c>
      <c r="L5480" s="14">
        <v>1513.77</v>
      </c>
      <c r="M5480" s="15"/>
      <c r="N5480" s="8">
        <f t="shared" si="256"/>
        <v>1513.77</v>
      </c>
      <c r="O5480" s="8">
        <v>1459.29</v>
      </c>
      <c r="P5480" s="8">
        <v>1574.6100000000004</v>
      </c>
    </row>
    <row r="5481" spans="1:16" ht="24.75" x14ac:dyDescent="0.25">
      <c r="A5481" s="5">
        <v>2016</v>
      </c>
      <c r="B5481" s="6" t="s">
        <v>137</v>
      </c>
      <c r="C5481" s="6">
        <v>8422</v>
      </c>
      <c r="D5481" s="6" t="s">
        <v>169</v>
      </c>
      <c r="E5481" s="6" t="str">
        <f t="shared" si="255"/>
        <v>5030220084227600</v>
      </c>
      <c r="F5481" s="7" t="s">
        <v>61</v>
      </c>
      <c r="G5481" s="7" t="s">
        <v>61</v>
      </c>
      <c r="H5481" s="7" t="s">
        <v>94</v>
      </c>
      <c r="I5481" s="6" t="s">
        <v>342</v>
      </c>
      <c r="J5481" s="6">
        <v>7600</v>
      </c>
      <c r="K5481" s="7" t="str">
        <f>VLOOKUP(J5481,'[17]OC Name'!A:B,2,FALSE)</f>
        <v>Small tools/minor equipment</v>
      </c>
      <c r="L5481" s="14">
        <v>0</v>
      </c>
      <c r="N5481" s="8">
        <f t="shared" si="256"/>
        <v>0</v>
      </c>
      <c r="O5481" s="8">
        <v>729.43999999999994</v>
      </c>
      <c r="P5481" s="8">
        <v>1575.5600000000002</v>
      </c>
    </row>
    <row r="5482" spans="1:16" ht="24.75" x14ac:dyDescent="0.25">
      <c r="A5482" s="5">
        <v>2018</v>
      </c>
      <c r="B5482" s="6" t="s">
        <v>137</v>
      </c>
      <c r="C5482" s="6">
        <v>8431</v>
      </c>
      <c r="D5482" s="6" t="s">
        <v>96</v>
      </c>
      <c r="E5482" s="6" t="str">
        <f t="shared" si="255"/>
        <v>5030220084317600</v>
      </c>
      <c r="F5482" s="7" t="s">
        <v>61</v>
      </c>
      <c r="G5482" s="7" t="s">
        <v>61</v>
      </c>
      <c r="H5482" s="7" t="s">
        <v>62</v>
      </c>
      <c r="I5482" s="6" t="s">
        <v>342</v>
      </c>
      <c r="J5482" s="6">
        <v>7600</v>
      </c>
      <c r="K5482" s="11" t="s">
        <v>386</v>
      </c>
      <c r="L5482" s="14">
        <v>452.98</v>
      </c>
      <c r="M5482" s="15"/>
      <c r="N5482" s="8">
        <f t="shared" si="256"/>
        <v>452.98</v>
      </c>
      <c r="O5482" s="8">
        <v>674</v>
      </c>
      <c r="P5482" s="8">
        <v>47.5</v>
      </c>
    </row>
    <row r="5483" spans="1:16" ht="24.75" x14ac:dyDescent="0.25">
      <c r="A5483" s="5">
        <v>2018</v>
      </c>
      <c r="B5483" s="6" t="s">
        <v>137</v>
      </c>
      <c r="C5483" s="6">
        <v>8440</v>
      </c>
      <c r="D5483" s="6" t="s">
        <v>170</v>
      </c>
      <c r="E5483" s="6" t="str">
        <f t="shared" si="255"/>
        <v>5030220084407600</v>
      </c>
      <c r="F5483" s="7" t="s">
        <v>61</v>
      </c>
      <c r="G5483" s="7" t="s">
        <v>61</v>
      </c>
      <c r="H5483" s="7" t="s">
        <v>98</v>
      </c>
      <c r="I5483" s="6" t="s">
        <v>342</v>
      </c>
      <c r="J5483" s="6">
        <v>7600</v>
      </c>
      <c r="K5483" s="11" t="s">
        <v>386</v>
      </c>
      <c r="L5483" s="14">
        <v>9629.4</v>
      </c>
      <c r="M5483" s="15"/>
      <c r="N5483" s="8">
        <f t="shared" si="256"/>
        <v>9629.4</v>
      </c>
      <c r="O5483" s="8">
        <v>20316.22</v>
      </c>
      <c r="P5483" s="8">
        <v>26917.08</v>
      </c>
    </row>
    <row r="5484" spans="1:16" ht="24.75" x14ac:dyDescent="0.25">
      <c r="A5484" s="5">
        <v>2018</v>
      </c>
      <c r="B5484" s="6" t="s">
        <v>137</v>
      </c>
      <c r="C5484" s="6">
        <v>8442</v>
      </c>
      <c r="D5484" s="6" t="s">
        <v>171</v>
      </c>
      <c r="E5484" s="6" t="str">
        <f t="shared" si="255"/>
        <v>5030220084427600</v>
      </c>
      <c r="F5484" s="7" t="s">
        <v>21</v>
      </c>
      <c r="G5484" s="7" t="s">
        <v>53</v>
      </c>
      <c r="H5484" s="7" t="s">
        <v>172</v>
      </c>
      <c r="I5484" s="6" t="s">
        <v>342</v>
      </c>
      <c r="J5484" s="6">
        <v>7600</v>
      </c>
      <c r="K5484" s="11" t="s">
        <v>386</v>
      </c>
      <c r="L5484" s="14">
        <v>25861.129999999968</v>
      </c>
      <c r="M5484" s="15"/>
      <c r="N5484" s="8">
        <f t="shared" si="256"/>
        <v>25861.129999999968</v>
      </c>
      <c r="O5484" s="8">
        <v>64356.610000000044</v>
      </c>
      <c r="P5484" s="8">
        <v>59141.599999999999</v>
      </c>
    </row>
    <row r="5485" spans="1:16" ht="24.75" x14ac:dyDescent="0.25">
      <c r="A5485" s="5">
        <v>2018</v>
      </c>
      <c r="B5485" s="6" t="s">
        <v>137</v>
      </c>
      <c r="C5485" s="6">
        <v>8443</v>
      </c>
      <c r="D5485" s="6" t="s">
        <v>173</v>
      </c>
      <c r="E5485" s="6" t="str">
        <f t="shared" si="255"/>
        <v>5030220084437600</v>
      </c>
      <c r="F5485" s="7" t="s">
        <v>21</v>
      </c>
      <c r="G5485" s="7" t="s">
        <v>53</v>
      </c>
      <c r="H5485" s="7" t="s">
        <v>172</v>
      </c>
      <c r="I5485" s="6" t="s">
        <v>342</v>
      </c>
      <c r="J5485" s="6">
        <v>7600</v>
      </c>
      <c r="K5485" s="11" t="s">
        <v>386</v>
      </c>
      <c r="L5485" s="14">
        <v>7182.5799999999981</v>
      </c>
      <c r="M5485" s="15"/>
      <c r="N5485" s="8">
        <f t="shared" si="256"/>
        <v>7182.5799999999981</v>
      </c>
      <c r="O5485" s="8">
        <v>6162.74</v>
      </c>
      <c r="P5485" s="8">
        <v>2464.16</v>
      </c>
    </row>
    <row r="5486" spans="1:16" ht="36.75" x14ac:dyDescent="0.25">
      <c r="A5486" s="5">
        <v>2018</v>
      </c>
      <c r="B5486" s="6" t="s">
        <v>137</v>
      </c>
      <c r="C5486" s="6">
        <v>8447</v>
      </c>
      <c r="D5486" s="6" t="s">
        <v>174</v>
      </c>
      <c r="E5486" s="6" t="str">
        <f t="shared" si="255"/>
        <v>5030220084477600</v>
      </c>
      <c r="F5486" s="7" t="s">
        <v>21</v>
      </c>
      <c r="G5486" s="7" t="s">
        <v>53</v>
      </c>
      <c r="H5486" s="7" t="s">
        <v>172</v>
      </c>
      <c r="I5486" s="6" t="s">
        <v>342</v>
      </c>
      <c r="J5486" s="6">
        <v>7600</v>
      </c>
      <c r="K5486" s="11" t="s">
        <v>386</v>
      </c>
      <c r="L5486" s="14">
        <v>19485.970000000016</v>
      </c>
      <c r="M5486" s="15"/>
      <c r="N5486" s="8">
        <f t="shared" si="256"/>
        <v>19485.970000000016</v>
      </c>
      <c r="O5486" s="8">
        <v>25495.069999999992</v>
      </c>
      <c r="P5486" s="8">
        <v>29874.860000000008</v>
      </c>
    </row>
    <row r="5487" spans="1:16" ht="24.75" x14ac:dyDescent="0.25">
      <c r="A5487" s="5">
        <v>2018</v>
      </c>
      <c r="B5487" s="6" t="s">
        <v>137</v>
      </c>
      <c r="C5487" s="6">
        <v>8607</v>
      </c>
      <c r="D5487" s="6" t="s">
        <v>175</v>
      </c>
      <c r="E5487" s="6" t="str">
        <f t="shared" si="255"/>
        <v>5030220086077600</v>
      </c>
      <c r="F5487" s="7" t="s">
        <v>67</v>
      </c>
      <c r="G5487" s="7" t="s">
        <v>67</v>
      </c>
      <c r="H5487" s="7" t="s">
        <v>103</v>
      </c>
      <c r="I5487" s="6" t="s">
        <v>342</v>
      </c>
      <c r="J5487" s="6">
        <v>7600</v>
      </c>
      <c r="K5487" s="11" t="s">
        <v>386</v>
      </c>
      <c r="L5487" s="14">
        <v>803.44</v>
      </c>
      <c r="M5487" s="15"/>
      <c r="N5487" s="8">
        <f t="shared" si="256"/>
        <v>803.44</v>
      </c>
      <c r="O5487" s="8">
        <v>218.68</v>
      </c>
      <c r="P5487" s="8">
        <v>227.5</v>
      </c>
    </row>
    <row r="5488" spans="1:16" ht="24.75" x14ac:dyDescent="0.25">
      <c r="A5488" s="5">
        <v>2018</v>
      </c>
      <c r="B5488" s="6" t="s">
        <v>137</v>
      </c>
      <c r="C5488" s="6">
        <v>8609</v>
      </c>
      <c r="D5488" s="6" t="s">
        <v>104</v>
      </c>
      <c r="E5488" s="6" t="str">
        <f t="shared" si="255"/>
        <v>5030220086097600</v>
      </c>
      <c r="F5488" s="7" t="s">
        <v>29</v>
      </c>
      <c r="G5488" s="7" t="s">
        <v>30</v>
      </c>
      <c r="H5488" s="7" t="s">
        <v>105</v>
      </c>
      <c r="I5488" s="6" t="s">
        <v>342</v>
      </c>
      <c r="J5488" s="6">
        <v>7600</v>
      </c>
      <c r="K5488" s="11" t="s">
        <v>386</v>
      </c>
      <c r="L5488" s="14">
        <v>56.5</v>
      </c>
      <c r="M5488" s="15"/>
      <c r="N5488" s="8">
        <f t="shared" si="256"/>
        <v>56.5</v>
      </c>
      <c r="O5488" s="8">
        <v>0</v>
      </c>
      <c r="P5488" s="8">
        <v>0</v>
      </c>
    </row>
    <row r="5489" spans="1:16" ht="24.75" x14ac:dyDescent="0.25">
      <c r="A5489" s="5">
        <v>2018</v>
      </c>
      <c r="B5489" s="6" t="s">
        <v>137</v>
      </c>
      <c r="C5489" s="6">
        <v>8610</v>
      </c>
      <c r="D5489" s="6" t="s">
        <v>106</v>
      </c>
      <c r="E5489" s="6" t="str">
        <f t="shared" si="255"/>
        <v>5030220086107600</v>
      </c>
      <c r="F5489" s="7" t="s">
        <v>29</v>
      </c>
      <c r="G5489" s="7" t="s">
        <v>30</v>
      </c>
      <c r="H5489" s="7" t="s">
        <v>107</v>
      </c>
      <c r="I5489" s="6" t="s">
        <v>342</v>
      </c>
      <c r="J5489" s="6">
        <v>7600</v>
      </c>
      <c r="K5489" s="11" t="s">
        <v>386</v>
      </c>
      <c r="L5489" s="14">
        <v>142.97</v>
      </c>
      <c r="M5489" s="15"/>
      <c r="N5489" s="8">
        <f t="shared" si="256"/>
        <v>142.97</v>
      </c>
      <c r="O5489" s="8">
        <v>0</v>
      </c>
      <c r="P5489" s="8">
        <v>300.65999999999997</v>
      </c>
    </row>
    <row r="5490" spans="1:16" ht="24.75" x14ac:dyDescent="0.25">
      <c r="A5490" s="5">
        <v>2018</v>
      </c>
      <c r="B5490" s="6" t="s">
        <v>137</v>
      </c>
      <c r="C5490" s="6">
        <v>8614</v>
      </c>
      <c r="D5490" s="6" t="s">
        <v>127</v>
      </c>
      <c r="E5490" s="6" t="str">
        <f t="shared" si="255"/>
        <v>5030220086147600</v>
      </c>
      <c r="F5490" s="7" t="s">
        <v>29</v>
      </c>
      <c r="G5490" s="7" t="s">
        <v>76</v>
      </c>
      <c r="H5490" s="7" t="s">
        <v>111</v>
      </c>
      <c r="I5490" s="6" t="s">
        <v>342</v>
      </c>
      <c r="J5490" s="6">
        <v>7600</v>
      </c>
      <c r="K5490" s="11" t="s">
        <v>386</v>
      </c>
      <c r="L5490" s="14">
        <v>536.3900000000001</v>
      </c>
      <c r="M5490" s="15"/>
      <c r="N5490" s="8">
        <f t="shared" si="256"/>
        <v>536.3900000000001</v>
      </c>
      <c r="O5490" s="8">
        <v>430.62000000000006</v>
      </c>
      <c r="P5490" s="8">
        <v>211.33</v>
      </c>
    </row>
    <row r="5491" spans="1:16" ht="24.75" x14ac:dyDescent="0.25">
      <c r="A5491" s="5">
        <v>2018</v>
      </c>
      <c r="B5491" s="6" t="s">
        <v>137</v>
      </c>
      <c r="C5491" s="6">
        <v>8618</v>
      </c>
      <c r="D5491" s="6" t="s">
        <v>176</v>
      </c>
      <c r="E5491" s="6" t="str">
        <f t="shared" si="255"/>
        <v>5030220086187600</v>
      </c>
      <c r="F5491" s="7" t="s">
        <v>67</v>
      </c>
      <c r="G5491" s="7" t="s">
        <v>67</v>
      </c>
      <c r="H5491" s="7" t="s">
        <v>103</v>
      </c>
      <c r="I5491" s="6" t="s">
        <v>342</v>
      </c>
      <c r="J5491" s="6">
        <v>7600</v>
      </c>
      <c r="K5491" s="11" t="s">
        <v>386</v>
      </c>
      <c r="L5491" s="14">
        <v>2481.7600000000002</v>
      </c>
      <c r="M5491" s="15"/>
      <c r="N5491" s="8">
        <f t="shared" si="256"/>
        <v>2481.7600000000002</v>
      </c>
      <c r="O5491" s="8">
        <v>2682.8299999999995</v>
      </c>
      <c r="P5491" s="8">
        <v>2434.8199999999997</v>
      </c>
    </row>
    <row r="5492" spans="1:16" ht="24.75" x14ac:dyDescent="0.25">
      <c r="A5492" s="5">
        <v>2018</v>
      </c>
      <c r="B5492" s="6" t="s">
        <v>137</v>
      </c>
      <c r="C5492" s="6">
        <v>8622</v>
      </c>
      <c r="D5492" s="6" t="s">
        <v>130</v>
      </c>
      <c r="E5492" s="6" t="str">
        <f t="shared" si="255"/>
        <v>5030220086227600</v>
      </c>
      <c r="F5492" s="7" t="s">
        <v>29</v>
      </c>
      <c r="G5492" s="7" t="s">
        <v>30</v>
      </c>
      <c r="H5492" s="7" t="s">
        <v>82</v>
      </c>
      <c r="I5492" s="6" t="s">
        <v>342</v>
      </c>
      <c r="J5492" s="6">
        <v>7600</v>
      </c>
      <c r="K5492" s="11" t="s">
        <v>386</v>
      </c>
      <c r="L5492" s="14">
        <v>3183.2499999999995</v>
      </c>
      <c r="M5492" s="15"/>
      <c r="N5492" s="8">
        <f t="shared" si="256"/>
        <v>3183.2499999999995</v>
      </c>
      <c r="O5492" s="8">
        <v>5502.13</v>
      </c>
      <c r="P5492" s="8">
        <v>3387.639999999999</v>
      </c>
    </row>
    <row r="5493" spans="1:16" ht="24.75" x14ac:dyDescent="0.25">
      <c r="A5493" s="5">
        <v>2018</v>
      </c>
      <c r="B5493" s="6" t="s">
        <v>137</v>
      </c>
      <c r="C5493" s="6">
        <v>8631</v>
      </c>
      <c r="D5493" s="6" t="s">
        <v>132</v>
      </c>
      <c r="E5493" s="6" t="str">
        <f t="shared" si="255"/>
        <v>5030220086317600</v>
      </c>
      <c r="F5493" s="7" t="s">
        <v>29</v>
      </c>
      <c r="G5493" s="7" t="s">
        <v>30</v>
      </c>
      <c r="H5493" s="7" t="s">
        <v>92</v>
      </c>
      <c r="I5493" s="6" t="s">
        <v>342</v>
      </c>
      <c r="J5493" s="6">
        <v>7600</v>
      </c>
      <c r="K5493" s="11" t="s">
        <v>386</v>
      </c>
      <c r="L5493" s="14">
        <v>1347.46</v>
      </c>
      <c r="M5493" s="15"/>
      <c r="N5493" s="8">
        <f t="shared" si="256"/>
        <v>1347.46</v>
      </c>
      <c r="O5493" s="8">
        <v>3407.13</v>
      </c>
      <c r="P5493" s="8">
        <v>30</v>
      </c>
    </row>
    <row r="5494" spans="1:16" ht="24.75" x14ac:dyDescent="0.25">
      <c r="A5494" s="5">
        <v>2018</v>
      </c>
      <c r="B5494" s="6" t="s">
        <v>137</v>
      </c>
      <c r="C5494" s="6">
        <v>8642</v>
      </c>
      <c r="D5494" s="6" t="s">
        <v>75</v>
      </c>
      <c r="E5494" s="6" t="str">
        <f t="shared" si="255"/>
        <v>5030220086427600</v>
      </c>
      <c r="F5494" s="7" t="s">
        <v>29</v>
      </c>
      <c r="G5494" s="7" t="s">
        <v>76</v>
      </c>
      <c r="H5494" s="7" t="s">
        <v>77</v>
      </c>
      <c r="I5494" s="6" t="s">
        <v>342</v>
      </c>
      <c r="J5494" s="6">
        <v>7600</v>
      </c>
      <c r="K5494" s="11" t="s">
        <v>386</v>
      </c>
      <c r="L5494" s="14">
        <v>34.69</v>
      </c>
      <c r="M5494" s="15"/>
      <c r="N5494" s="8">
        <f t="shared" si="256"/>
        <v>34.69</v>
      </c>
      <c r="O5494" s="8">
        <v>18.07</v>
      </c>
      <c r="P5494" s="8">
        <v>0</v>
      </c>
    </row>
    <row r="5495" spans="1:16" ht="24.75" x14ac:dyDescent="0.25">
      <c r="A5495" s="5">
        <v>2018</v>
      </c>
      <c r="B5495" s="6" t="s">
        <v>137</v>
      </c>
      <c r="C5495" s="6">
        <v>8711</v>
      </c>
      <c r="D5495" s="6" t="s">
        <v>108</v>
      </c>
      <c r="E5495" s="6" t="str">
        <f t="shared" si="255"/>
        <v>5030220087117600</v>
      </c>
      <c r="F5495" s="7" t="s">
        <v>67</v>
      </c>
      <c r="G5495" s="7" t="s">
        <v>67</v>
      </c>
      <c r="H5495" s="7" t="s">
        <v>109</v>
      </c>
      <c r="I5495" s="6" t="s">
        <v>342</v>
      </c>
      <c r="J5495" s="6">
        <v>7600</v>
      </c>
      <c r="K5495" s="11" t="s">
        <v>386</v>
      </c>
      <c r="L5495" s="14">
        <v>3674.99</v>
      </c>
      <c r="M5495" s="15"/>
      <c r="N5495" s="8">
        <f t="shared" si="256"/>
        <v>3674.99</v>
      </c>
      <c r="O5495" s="8">
        <v>714.5100000000001</v>
      </c>
      <c r="P5495" s="8">
        <v>4047.4400000000005</v>
      </c>
    </row>
    <row r="5496" spans="1:16" ht="24.75" x14ac:dyDescent="0.25">
      <c r="A5496" s="5">
        <v>2018</v>
      </c>
      <c r="B5496" s="6" t="s">
        <v>137</v>
      </c>
      <c r="C5496" s="6">
        <v>8715</v>
      </c>
      <c r="D5496" s="6" t="s">
        <v>128</v>
      </c>
      <c r="E5496" s="6" t="str">
        <f t="shared" si="255"/>
        <v>5030220087157600</v>
      </c>
      <c r="F5496" s="7" t="s">
        <v>29</v>
      </c>
      <c r="G5496" s="7" t="s">
        <v>76</v>
      </c>
      <c r="H5496" s="7" t="s">
        <v>111</v>
      </c>
      <c r="I5496" s="6" t="s">
        <v>342</v>
      </c>
      <c r="J5496" s="6">
        <v>7600</v>
      </c>
      <c r="K5496" s="11" t="s">
        <v>386</v>
      </c>
      <c r="L5496" s="14">
        <v>341.27</v>
      </c>
      <c r="M5496" s="15"/>
      <c r="N5496" s="8">
        <f t="shared" si="256"/>
        <v>341.27</v>
      </c>
      <c r="O5496" s="8">
        <v>0</v>
      </c>
      <c r="P5496" s="8">
        <v>0</v>
      </c>
    </row>
    <row r="5497" spans="1:16" ht="24.75" x14ac:dyDescent="0.25">
      <c r="A5497" s="5">
        <v>2017</v>
      </c>
      <c r="B5497" s="6" t="s">
        <v>137</v>
      </c>
      <c r="C5497" s="6">
        <v>8721</v>
      </c>
      <c r="D5497" s="9" t="s">
        <v>117</v>
      </c>
      <c r="E5497" s="6" t="str">
        <f t="shared" si="255"/>
        <v>5030220087217600</v>
      </c>
      <c r="F5497" s="7" t="s">
        <v>29</v>
      </c>
      <c r="G5497" s="7" t="s">
        <v>30</v>
      </c>
      <c r="H5497" s="7" t="s">
        <v>118</v>
      </c>
      <c r="I5497" s="6" t="s">
        <v>342</v>
      </c>
      <c r="J5497" s="6">
        <v>7600</v>
      </c>
      <c r="K5497" s="7" t="str">
        <f>VLOOKUP(J5497,'[17]OC Name'!A:B,2,FALSE)</f>
        <v>Small tools/minor equipment</v>
      </c>
      <c r="L5497" s="14">
        <v>0</v>
      </c>
      <c r="N5497" s="8">
        <f t="shared" si="256"/>
        <v>0</v>
      </c>
      <c r="O5497" s="8">
        <v>37.49</v>
      </c>
      <c r="P5497" s="8">
        <v>0</v>
      </c>
    </row>
    <row r="5498" spans="1:16" ht="24.75" x14ac:dyDescent="0.25">
      <c r="A5498" s="5">
        <v>2016</v>
      </c>
      <c r="B5498" s="6" t="s">
        <v>137</v>
      </c>
      <c r="C5498" s="6">
        <v>8722</v>
      </c>
      <c r="D5498" s="12" t="s">
        <v>119</v>
      </c>
      <c r="E5498" s="6" t="str">
        <f t="shared" si="255"/>
        <v>5030220087227600</v>
      </c>
      <c r="F5498" s="7" t="s">
        <v>29</v>
      </c>
      <c r="G5498" s="7" t="s">
        <v>30</v>
      </c>
      <c r="H5498" s="7" t="s">
        <v>118</v>
      </c>
      <c r="I5498" s="6" t="s">
        <v>342</v>
      </c>
      <c r="J5498" s="6">
        <v>7600</v>
      </c>
      <c r="K5498" s="7" t="str">
        <f>VLOOKUP(J5498,'[17]OC Name'!A:B,2,FALSE)</f>
        <v>Small tools/minor equipment</v>
      </c>
      <c r="L5498" s="14">
        <v>0</v>
      </c>
      <c r="N5498" s="8">
        <f t="shared" si="256"/>
        <v>0</v>
      </c>
      <c r="O5498" s="8">
        <v>49.989999999999995</v>
      </c>
      <c r="P5498" s="8">
        <v>6.85</v>
      </c>
    </row>
    <row r="5499" spans="1:16" ht="24.75" x14ac:dyDescent="0.25">
      <c r="A5499" s="5">
        <v>2018</v>
      </c>
      <c r="B5499" s="6" t="s">
        <v>137</v>
      </c>
      <c r="C5499" s="6">
        <v>8740</v>
      </c>
      <c r="D5499" s="11" t="s">
        <v>121</v>
      </c>
      <c r="E5499" s="6" t="str">
        <f t="shared" si="255"/>
        <v>5030220087407600</v>
      </c>
      <c r="F5499" s="7" t="s">
        <v>29</v>
      </c>
      <c r="G5499" s="7" t="s">
        <v>30</v>
      </c>
      <c r="H5499" s="7" t="s">
        <v>122</v>
      </c>
      <c r="I5499" s="6" t="s">
        <v>342</v>
      </c>
      <c r="J5499" s="6">
        <v>7600</v>
      </c>
      <c r="K5499" s="11" t="s">
        <v>386</v>
      </c>
      <c r="L5499" s="14">
        <v>3604.42</v>
      </c>
      <c r="M5499" s="15"/>
      <c r="N5499" s="8">
        <f t="shared" si="256"/>
        <v>3604.42</v>
      </c>
      <c r="O5499" s="8">
        <v>6554.6600000000008</v>
      </c>
      <c r="P5499" s="8">
        <v>3273.1800000000003</v>
      </c>
    </row>
    <row r="5500" spans="1:16" ht="24.75" x14ac:dyDescent="0.25">
      <c r="A5500" s="5">
        <v>2018</v>
      </c>
      <c r="B5500" s="6" t="s">
        <v>137</v>
      </c>
      <c r="C5500" s="6">
        <v>8806</v>
      </c>
      <c r="D5500" s="11" t="s">
        <v>214</v>
      </c>
      <c r="E5500" s="6" t="str">
        <f t="shared" si="255"/>
        <v>5030220088067600</v>
      </c>
      <c r="F5500" s="7" t="s">
        <v>215</v>
      </c>
      <c r="G5500" s="7" t="s">
        <v>217</v>
      </c>
      <c r="H5500" s="7" t="s">
        <v>218</v>
      </c>
      <c r="I5500" s="6" t="s">
        <v>342</v>
      </c>
      <c r="J5500" s="6">
        <v>7600</v>
      </c>
      <c r="K5500" s="11" t="s">
        <v>386</v>
      </c>
      <c r="L5500" s="14">
        <v>1565.5100000000002</v>
      </c>
      <c r="M5500" s="15"/>
      <c r="N5500" s="8">
        <f t="shared" si="256"/>
        <v>1565.5100000000002</v>
      </c>
      <c r="O5500" s="8">
        <v>0</v>
      </c>
      <c r="P5500" s="8">
        <v>19212.2</v>
      </c>
    </row>
    <row r="5501" spans="1:16" ht="24.75" x14ac:dyDescent="0.25">
      <c r="A5501" s="5">
        <v>2018</v>
      </c>
      <c r="B5501" s="6" t="s">
        <v>19</v>
      </c>
      <c r="C5501" s="6">
        <v>6002</v>
      </c>
      <c r="D5501" s="6" t="s">
        <v>20</v>
      </c>
      <c r="E5501" s="6" t="str">
        <f t="shared" si="255"/>
        <v>5020220060027601</v>
      </c>
      <c r="F5501" s="7" t="s">
        <v>21</v>
      </c>
      <c r="G5501" s="7" t="s">
        <v>22</v>
      </c>
      <c r="H5501" s="7" t="s">
        <v>23</v>
      </c>
      <c r="I5501" s="6" t="s">
        <v>342</v>
      </c>
      <c r="J5501" s="6">
        <v>7601</v>
      </c>
      <c r="K5501" s="11" t="s">
        <v>388</v>
      </c>
      <c r="L5501" s="14">
        <v>506.39</v>
      </c>
      <c r="M5501" s="15"/>
      <c r="N5501" s="8">
        <f t="shared" si="256"/>
        <v>506.39</v>
      </c>
      <c r="O5501" s="8">
        <v>0</v>
      </c>
      <c r="P5501" s="8">
        <v>291.36</v>
      </c>
    </row>
    <row r="5502" spans="1:16" ht="24.75" x14ac:dyDescent="0.25">
      <c r="A5502" s="5">
        <v>2018</v>
      </c>
      <c r="B5502" s="6" t="s">
        <v>19</v>
      </c>
      <c r="C5502" s="6">
        <v>6003</v>
      </c>
      <c r="D5502" s="6" t="s">
        <v>26</v>
      </c>
      <c r="E5502" s="6" t="str">
        <f t="shared" si="255"/>
        <v>5020220060037601</v>
      </c>
      <c r="F5502" s="7" t="s">
        <v>21</v>
      </c>
      <c r="G5502" s="7" t="s">
        <v>22</v>
      </c>
      <c r="H5502" s="7" t="s">
        <v>27</v>
      </c>
      <c r="I5502" s="6" t="s">
        <v>342</v>
      </c>
      <c r="J5502" s="6">
        <v>7601</v>
      </c>
      <c r="K5502" s="11" t="s">
        <v>388</v>
      </c>
      <c r="L5502" s="14">
        <v>14097.490000000002</v>
      </c>
      <c r="M5502" s="15"/>
      <c r="N5502" s="8">
        <f t="shared" si="256"/>
        <v>14097.490000000002</v>
      </c>
      <c r="O5502" s="8">
        <v>7658.8800000000028</v>
      </c>
      <c r="P5502" s="8">
        <v>9246.4799999999959</v>
      </c>
    </row>
    <row r="5503" spans="1:16" ht="24.75" x14ac:dyDescent="0.25">
      <c r="A5503" s="5">
        <v>2018</v>
      </c>
      <c r="B5503" s="6" t="s">
        <v>19</v>
      </c>
      <c r="C5503" s="6">
        <v>6004</v>
      </c>
      <c r="D5503" s="6" t="s">
        <v>28</v>
      </c>
      <c r="E5503" s="6" t="str">
        <f t="shared" si="255"/>
        <v>5020220060047601</v>
      </c>
      <c r="F5503" s="7" t="s">
        <v>29</v>
      </c>
      <c r="G5503" s="7" t="s">
        <v>30</v>
      </c>
      <c r="H5503" s="7" t="s">
        <v>31</v>
      </c>
      <c r="I5503" s="6" t="s">
        <v>342</v>
      </c>
      <c r="J5503" s="6">
        <v>7601</v>
      </c>
      <c r="K5503" s="11" t="s">
        <v>388</v>
      </c>
      <c r="L5503" s="14">
        <v>7.2</v>
      </c>
      <c r="M5503" s="15"/>
      <c r="N5503" s="8">
        <f t="shared" si="256"/>
        <v>7.2</v>
      </c>
      <c r="O5503" s="8">
        <v>314.35000000000002</v>
      </c>
      <c r="P5503" s="8">
        <v>205.37</v>
      </c>
    </row>
    <row r="5504" spans="1:16" ht="24.75" x14ac:dyDescent="0.25">
      <c r="A5504" s="5">
        <v>2018</v>
      </c>
      <c r="B5504" s="6" t="s">
        <v>19</v>
      </c>
      <c r="C5504" s="6">
        <v>6021</v>
      </c>
      <c r="D5504" s="6" t="s">
        <v>32</v>
      </c>
      <c r="E5504" s="6" t="str">
        <f t="shared" si="255"/>
        <v>5020220060217601</v>
      </c>
      <c r="F5504" s="7" t="s">
        <v>21</v>
      </c>
      <c r="G5504" s="7" t="s">
        <v>22</v>
      </c>
      <c r="H5504" s="7" t="s">
        <v>33</v>
      </c>
      <c r="I5504" s="6" t="s">
        <v>342</v>
      </c>
      <c r="J5504" s="6">
        <v>7601</v>
      </c>
      <c r="K5504" s="11" t="s">
        <v>388</v>
      </c>
      <c r="L5504" s="14">
        <v>5343.22</v>
      </c>
      <c r="M5504" s="15"/>
      <c r="N5504" s="8">
        <f t="shared" si="256"/>
        <v>5343.22</v>
      </c>
      <c r="O5504" s="8">
        <v>3158.4700000000003</v>
      </c>
      <c r="P5504" s="8">
        <v>6371.14</v>
      </c>
    </row>
    <row r="5505" spans="1:16" ht="24.75" x14ac:dyDescent="0.25">
      <c r="A5505" s="5">
        <v>2018</v>
      </c>
      <c r="B5505" s="6" t="s">
        <v>19</v>
      </c>
      <c r="C5505" s="6">
        <v>6022</v>
      </c>
      <c r="D5505" s="6" t="s">
        <v>34</v>
      </c>
      <c r="E5505" s="6" t="str">
        <f t="shared" si="255"/>
        <v>5020220060227601</v>
      </c>
      <c r="F5505" s="7" t="s">
        <v>21</v>
      </c>
      <c r="G5505" s="7" t="s">
        <v>22</v>
      </c>
      <c r="H5505" s="7" t="s">
        <v>33</v>
      </c>
      <c r="I5505" s="6" t="s">
        <v>342</v>
      </c>
      <c r="J5505" s="6">
        <v>7601</v>
      </c>
      <c r="K5505" s="11" t="s">
        <v>388</v>
      </c>
      <c r="L5505" s="14">
        <v>29724.460000000006</v>
      </c>
      <c r="M5505" s="15"/>
      <c r="N5505" s="8">
        <f t="shared" si="256"/>
        <v>29724.460000000006</v>
      </c>
      <c r="O5505" s="8">
        <v>23176.290000000012</v>
      </c>
      <c r="P5505" s="8">
        <v>15994.34</v>
      </c>
    </row>
    <row r="5506" spans="1:16" ht="24.75" x14ac:dyDescent="0.25">
      <c r="A5506" s="5">
        <v>2018</v>
      </c>
      <c r="B5506" s="6" t="s">
        <v>19</v>
      </c>
      <c r="C5506" s="6">
        <v>6031</v>
      </c>
      <c r="D5506" s="6" t="s">
        <v>35</v>
      </c>
      <c r="E5506" s="6" t="str">
        <f t="shared" ref="E5506:E5569" si="257">B5506&amp;"2200"&amp;C5506&amp;J5506</f>
        <v>5020220060317601</v>
      </c>
      <c r="F5506" s="7" t="s">
        <v>21</v>
      </c>
      <c r="G5506" s="7" t="s">
        <v>22</v>
      </c>
      <c r="H5506" s="7" t="s">
        <v>33</v>
      </c>
      <c r="I5506" s="6" t="s">
        <v>342</v>
      </c>
      <c r="J5506" s="6">
        <v>7601</v>
      </c>
      <c r="K5506" s="11" t="s">
        <v>388</v>
      </c>
      <c r="L5506" s="14">
        <v>4398.05</v>
      </c>
      <c r="M5506" s="15"/>
      <c r="N5506" s="8">
        <f t="shared" ref="N5506:N5569" si="258">L5506+M5506</f>
        <v>4398.05</v>
      </c>
      <c r="O5506" s="8">
        <v>6727.72</v>
      </c>
      <c r="P5506" s="8">
        <v>5547.2899999999991</v>
      </c>
    </row>
    <row r="5507" spans="1:16" ht="24.75" x14ac:dyDescent="0.25">
      <c r="A5507" s="5">
        <v>2018</v>
      </c>
      <c r="B5507" s="6" t="s">
        <v>19</v>
      </c>
      <c r="C5507" s="6">
        <v>6032</v>
      </c>
      <c r="D5507" s="6" t="s">
        <v>36</v>
      </c>
      <c r="E5507" s="6" t="str">
        <f t="shared" si="257"/>
        <v>5020220060327601</v>
      </c>
      <c r="F5507" s="7" t="s">
        <v>21</v>
      </c>
      <c r="G5507" s="7" t="s">
        <v>22</v>
      </c>
      <c r="H5507" s="7" t="s">
        <v>33</v>
      </c>
      <c r="I5507" s="6" t="s">
        <v>342</v>
      </c>
      <c r="J5507" s="6">
        <v>7601</v>
      </c>
      <c r="K5507" s="11" t="s">
        <v>388</v>
      </c>
      <c r="L5507" s="14">
        <v>23073.160000000018</v>
      </c>
      <c r="M5507" s="15"/>
      <c r="N5507" s="8">
        <f t="shared" si="258"/>
        <v>23073.160000000018</v>
      </c>
      <c r="O5507" s="8">
        <v>13711.38999999999</v>
      </c>
      <c r="P5507" s="8">
        <v>20181.169999999998</v>
      </c>
    </row>
    <row r="5508" spans="1:16" ht="24.75" x14ac:dyDescent="0.25">
      <c r="A5508" s="5">
        <v>2018</v>
      </c>
      <c r="B5508" s="6" t="s">
        <v>19</v>
      </c>
      <c r="C5508" s="6">
        <v>6042</v>
      </c>
      <c r="D5508" s="6" t="s">
        <v>37</v>
      </c>
      <c r="E5508" s="6" t="str">
        <f t="shared" si="257"/>
        <v>5020220060427601</v>
      </c>
      <c r="F5508" s="7" t="s">
        <v>21</v>
      </c>
      <c r="G5508" s="7" t="s">
        <v>22</v>
      </c>
      <c r="H5508" s="7" t="s">
        <v>38</v>
      </c>
      <c r="I5508" s="6" t="s">
        <v>342</v>
      </c>
      <c r="J5508" s="6">
        <v>7601</v>
      </c>
      <c r="K5508" s="11" t="s">
        <v>388</v>
      </c>
      <c r="L5508" s="14">
        <v>18712.169999999995</v>
      </c>
      <c r="M5508" s="15"/>
      <c r="N5508" s="8">
        <f t="shared" si="258"/>
        <v>18712.169999999995</v>
      </c>
      <c r="O5508" s="8">
        <v>12620.550000000003</v>
      </c>
      <c r="P5508" s="8">
        <v>15104.22</v>
      </c>
    </row>
    <row r="5509" spans="1:16" ht="24.75" x14ac:dyDescent="0.25">
      <c r="A5509" s="5">
        <v>2018</v>
      </c>
      <c r="B5509" s="6" t="s">
        <v>19</v>
      </c>
      <c r="C5509" s="6">
        <v>6043</v>
      </c>
      <c r="D5509" s="11" t="s">
        <v>39</v>
      </c>
      <c r="E5509" s="6" t="str">
        <f t="shared" si="257"/>
        <v>5020220060437601</v>
      </c>
      <c r="F5509" s="7" t="s">
        <v>21</v>
      </c>
      <c r="G5509" s="7" t="s">
        <v>22</v>
      </c>
      <c r="H5509" s="7" t="s">
        <v>40</v>
      </c>
      <c r="I5509" s="6" t="s">
        <v>342</v>
      </c>
      <c r="J5509" s="6">
        <v>7601</v>
      </c>
      <c r="K5509" s="11" t="s">
        <v>388</v>
      </c>
      <c r="L5509" s="14">
        <v>12697.770000000002</v>
      </c>
      <c r="M5509" s="15"/>
      <c r="N5509" s="8">
        <f t="shared" si="258"/>
        <v>12697.770000000002</v>
      </c>
      <c r="O5509" s="8">
        <v>7247.31</v>
      </c>
      <c r="P5509" s="8">
        <v>4768.1399999999994</v>
      </c>
    </row>
    <row r="5510" spans="1:16" ht="24.75" x14ac:dyDescent="0.25">
      <c r="A5510" s="5">
        <v>2018</v>
      </c>
      <c r="B5510" s="6" t="s">
        <v>19</v>
      </c>
      <c r="C5510" s="6">
        <v>6044</v>
      </c>
      <c r="D5510" s="11" t="s">
        <v>41</v>
      </c>
      <c r="E5510" s="6" t="str">
        <f t="shared" si="257"/>
        <v>5020220060447601</v>
      </c>
      <c r="F5510" s="7" t="s">
        <v>21</v>
      </c>
      <c r="G5510" s="7" t="s">
        <v>22</v>
      </c>
      <c r="H5510" s="7" t="s">
        <v>42</v>
      </c>
      <c r="I5510" s="6" t="s">
        <v>342</v>
      </c>
      <c r="J5510" s="6">
        <v>7601</v>
      </c>
      <c r="K5510" s="11" t="s">
        <v>388</v>
      </c>
      <c r="L5510" s="14">
        <v>5267.5099999999993</v>
      </c>
      <c r="M5510" s="15"/>
      <c r="N5510" s="8">
        <f t="shared" si="258"/>
        <v>5267.5099999999993</v>
      </c>
      <c r="O5510" s="8">
        <v>3957.0100000000007</v>
      </c>
      <c r="P5510" s="8">
        <v>6355.9600000000009</v>
      </c>
    </row>
    <row r="5511" spans="1:16" ht="24.75" x14ac:dyDescent="0.25">
      <c r="A5511" s="5">
        <v>2018</v>
      </c>
      <c r="B5511" s="6" t="s">
        <v>19</v>
      </c>
      <c r="C5511" s="6">
        <v>6045</v>
      </c>
      <c r="D5511" s="11" t="s">
        <v>43</v>
      </c>
      <c r="E5511" s="6" t="str">
        <f t="shared" si="257"/>
        <v>5020220060457601</v>
      </c>
      <c r="F5511" s="7" t="s">
        <v>21</v>
      </c>
      <c r="G5511" s="7" t="s">
        <v>22</v>
      </c>
      <c r="H5511" s="7" t="s">
        <v>38</v>
      </c>
      <c r="I5511" s="6" t="s">
        <v>342</v>
      </c>
      <c r="J5511" s="6">
        <v>7601</v>
      </c>
      <c r="K5511" s="11" t="s">
        <v>388</v>
      </c>
      <c r="L5511" s="14">
        <v>586.86</v>
      </c>
      <c r="M5511" s="15"/>
      <c r="N5511" s="8">
        <f t="shared" si="258"/>
        <v>586.86</v>
      </c>
      <c r="O5511" s="8">
        <v>455.12</v>
      </c>
      <c r="P5511" s="8">
        <v>1123.93</v>
      </c>
    </row>
    <row r="5512" spans="1:16" ht="24.75" x14ac:dyDescent="0.25">
      <c r="A5512" s="5">
        <v>2018</v>
      </c>
      <c r="B5512" s="6" t="s">
        <v>19</v>
      </c>
      <c r="C5512" s="6">
        <v>6047</v>
      </c>
      <c r="D5512" s="11" t="s">
        <v>45</v>
      </c>
      <c r="E5512" s="6" t="str">
        <f t="shared" si="257"/>
        <v>5020220060477601</v>
      </c>
      <c r="F5512" s="7" t="s">
        <v>21</v>
      </c>
      <c r="G5512" s="7" t="s">
        <v>22</v>
      </c>
      <c r="H5512" s="7" t="s">
        <v>38</v>
      </c>
      <c r="I5512" s="6" t="s">
        <v>342</v>
      </c>
      <c r="J5512" s="6">
        <v>7601</v>
      </c>
      <c r="K5512" s="11" t="s">
        <v>388</v>
      </c>
      <c r="L5512" s="14">
        <v>15533.53</v>
      </c>
      <c r="M5512" s="15"/>
      <c r="N5512" s="8">
        <f t="shared" si="258"/>
        <v>15533.53</v>
      </c>
      <c r="O5512" s="8">
        <v>0</v>
      </c>
      <c r="P5512" s="8">
        <v>0</v>
      </c>
    </row>
    <row r="5513" spans="1:16" ht="24.75" x14ac:dyDescent="0.25">
      <c r="A5513" s="5">
        <v>2018</v>
      </c>
      <c r="B5513" s="6" t="s">
        <v>19</v>
      </c>
      <c r="C5513" s="6">
        <v>6050</v>
      </c>
      <c r="D5513" s="11" t="s">
        <v>46</v>
      </c>
      <c r="E5513" s="6" t="str">
        <f t="shared" si="257"/>
        <v>5020220060507601</v>
      </c>
      <c r="F5513" s="7" t="s">
        <v>21</v>
      </c>
      <c r="G5513" s="7" t="s">
        <v>22</v>
      </c>
      <c r="H5513" s="7" t="s">
        <v>47</v>
      </c>
      <c r="I5513" s="6" t="s">
        <v>342</v>
      </c>
      <c r="J5513" s="6">
        <v>7601</v>
      </c>
      <c r="K5513" s="11" t="s">
        <v>388</v>
      </c>
      <c r="L5513" s="14">
        <v>1446.5200000000002</v>
      </c>
      <c r="M5513" s="15"/>
      <c r="N5513" s="8">
        <f t="shared" si="258"/>
        <v>1446.5200000000002</v>
      </c>
      <c r="O5513" s="8">
        <v>1865.0900000000001</v>
      </c>
      <c r="P5513" s="8">
        <v>598.62</v>
      </c>
    </row>
    <row r="5514" spans="1:16" ht="24.75" x14ac:dyDescent="0.25">
      <c r="A5514" s="5">
        <v>2018</v>
      </c>
      <c r="B5514" s="6" t="s">
        <v>19</v>
      </c>
      <c r="C5514" s="6">
        <v>6061</v>
      </c>
      <c r="D5514" s="11" t="s">
        <v>48</v>
      </c>
      <c r="E5514" s="6" t="str">
        <f t="shared" si="257"/>
        <v>5020220060617601</v>
      </c>
      <c r="F5514" s="7" t="s">
        <v>21</v>
      </c>
      <c r="G5514" s="7" t="s">
        <v>22</v>
      </c>
      <c r="H5514" s="7" t="s">
        <v>33</v>
      </c>
      <c r="I5514" s="6" t="s">
        <v>342</v>
      </c>
      <c r="J5514" s="6">
        <v>7601</v>
      </c>
      <c r="K5514" s="11" t="s">
        <v>388</v>
      </c>
      <c r="L5514" s="14">
        <v>2702.5199999999995</v>
      </c>
      <c r="M5514" s="15"/>
      <c r="N5514" s="8">
        <f t="shared" si="258"/>
        <v>2702.5199999999995</v>
      </c>
      <c r="O5514" s="8">
        <v>6771.1799999999994</v>
      </c>
      <c r="P5514" s="8">
        <v>9866.19</v>
      </c>
    </row>
    <row r="5515" spans="1:16" ht="24.75" x14ac:dyDescent="0.25">
      <c r="A5515" s="5">
        <v>2018</v>
      </c>
      <c r="B5515" s="6" t="s">
        <v>19</v>
      </c>
      <c r="C5515" s="6">
        <v>6062</v>
      </c>
      <c r="D5515" s="11" t="s">
        <v>49</v>
      </c>
      <c r="E5515" s="6" t="str">
        <f t="shared" si="257"/>
        <v>5020220060627601</v>
      </c>
      <c r="F5515" s="7" t="s">
        <v>21</v>
      </c>
      <c r="G5515" s="7" t="s">
        <v>22</v>
      </c>
      <c r="H5515" s="7" t="s">
        <v>33</v>
      </c>
      <c r="I5515" s="6" t="s">
        <v>342</v>
      </c>
      <c r="J5515" s="6">
        <v>7601</v>
      </c>
      <c r="K5515" s="11" t="s">
        <v>388</v>
      </c>
      <c r="L5515" s="14">
        <v>14400.92</v>
      </c>
      <c r="M5515" s="15"/>
      <c r="N5515" s="8">
        <f t="shared" si="258"/>
        <v>14400.92</v>
      </c>
      <c r="O5515" s="8">
        <v>9310.3399999999965</v>
      </c>
      <c r="P5515" s="8">
        <v>7561.5999999999985</v>
      </c>
    </row>
    <row r="5516" spans="1:16" ht="24.75" x14ac:dyDescent="0.25">
      <c r="A5516" s="5">
        <v>2018</v>
      </c>
      <c r="B5516" s="6" t="s">
        <v>19</v>
      </c>
      <c r="C5516" s="6">
        <v>6070</v>
      </c>
      <c r="D5516" s="11" t="s">
        <v>50</v>
      </c>
      <c r="E5516" s="6" t="str">
        <f t="shared" si="257"/>
        <v>5020220060707601</v>
      </c>
      <c r="F5516" s="7" t="s">
        <v>21</v>
      </c>
      <c r="G5516" s="7" t="s">
        <v>22</v>
      </c>
      <c r="H5516" s="7" t="s">
        <v>51</v>
      </c>
      <c r="I5516" s="6" t="s">
        <v>342</v>
      </c>
      <c r="J5516" s="6">
        <v>7601</v>
      </c>
      <c r="K5516" s="11" t="s">
        <v>388</v>
      </c>
      <c r="L5516" s="14">
        <v>156.46</v>
      </c>
      <c r="M5516" s="15"/>
      <c r="N5516" s="8">
        <f t="shared" si="258"/>
        <v>156.46</v>
      </c>
      <c r="O5516" s="8">
        <v>0</v>
      </c>
      <c r="P5516" s="8">
        <v>0</v>
      </c>
    </row>
    <row r="5517" spans="1:16" ht="24.75" x14ac:dyDescent="0.25">
      <c r="A5517" s="5">
        <v>2018</v>
      </c>
      <c r="B5517" s="6" t="s">
        <v>19</v>
      </c>
      <c r="C5517" s="6">
        <v>6211</v>
      </c>
      <c r="D5517" s="11" t="s">
        <v>52</v>
      </c>
      <c r="E5517" s="6" t="str">
        <f t="shared" si="257"/>
        <v>5020220062117601</v>
      </c>
      <c r="F5517" s="7" t="s">
        <v>21</v>
      </c>
      <c r="G5517" s="7" t="s">
        <v>53</v>
      </c>
      <c r="H5517" s="7" t="s">
        <v>54</v>
      </c>
      <c r="I5517" s="6" t="s">
        <v>342</v>
      </c>
      <c r="J5517" s="6">
        <v>7601</v>
      </c>
      <c r="K5517" s="11" t="s">
        <v>388</v>
      </c>
      <c r="L5517" s="14">
        <v>588.60000000000014</v>
      </c>
      <c r="M5517" s="15"/>
      <c r="N5517" s="8">
        <f t="shared" si="258"/>
        <v>588.60000000000014</v>
      </c>
      <c r="O5517" s="8">
        <v>600.79000000000008</v>
      </c>
      <c r="P5517" s="8">
        <v>43.64</v>
      </c>
    </row>
    <row r="5518" spans="1:16" ht="24.75" x14ac:dyDescent="0.25">
      <c r="A5518" s="5">
        <v>2018</v>
      </c>
      <c r="B5518" s="6" t="s">
        <v>19</v>
      </c>
      <c r="C5518" s="6">
        <v>6212</v>
      </c>
      <c r="D5518" s="11" t="s">
        <v>55</v>
      </c>
      <c r="E5518" s="6" t="str">
        <f t="shared" si="257"/>
        <v>5020220062127601</v>
      </c>
      <c r="F5518" s="7" t="s">
        <v>21</v>
      </c>
      <c r="G5518" s="7" t="s">
        <v>53</v>
      </c>
      <c r="H5518" s="7" t="s">
        <v>56</v>
      </c>
      <c r="I5518" s="6" t="s">
        <v>342</v>
      </c>
      <c r="J5518" s="6">
        <v>7601</v>
      </c>
      <c r="K5518" s="11" t="s">
        <v>388</v>
      </c>
      <c r="L5518" s="14">
        <v>14232.550000000003</v>
      </c>
      <c r="M5518" s="15"/>
      <c r="N5518" s="8">
        <f t="shared" si="258"/>
        <v>14232.550000000003</v>
      </c>
      <c r="O5518" s="8">
        <v>10887.369999999997</v>
      </c>
      <c r="P5518" s="8">
        <v>14181.429999999998</v>
      </c>
    </row>
    <row r="5519" spans="1:16" ht="24.75" x14ac:dyDescent="0.25">
      <c r="A5519" s="5">
        <v>2018</v>
      </c>
      <c r="B5519" s="6" t="s">
        <v>19</v>
      </c>
      <c r="C5519" s="6">
        <v>6213</v>
      </c>
      <c r="D5519" s="11" t="s">
        <v>57</v>
      </c>
      <c r="E5519" s="6" t="str">
        <f t="shared" si="257"/>
        <v>5020220062137601</v>
      </c>
      <c r="F5519" s="7" t="s">
        <v>21</v>
      </c>
      <c r="G5519" s="7" t="s">
        <v>53</v>
      </c>
      <c r="H5519" s="7" t="s">
        <v>58</v>
      </c>
      <c r="I5519" s="6" t="s">
        <v>342</v>
      </c>
      <c r="J5519" s="6">
        <v>7601</v>
      </c>
      <c r="K5519" s="11" t="s">
        <v>388</v>
      </c>
      <c r="L5519" s="14">
        <v>445.45</v>
      </c>
      <c r="M5519" s="15"/>
      <c r="N5519" s="8">
        <f t="shared" si="258"/>
        <v>445.45</v>
      </c>
      <c r="O5519" s="8">
        <v>463.50000000000006</v>
      </c>
      <c r="P5519" s="8">
        <v>1161.0599999999997</v>
      </c>
    </row>
    <row r="5520" spans="1:16" ht="24.75" x14ac:dyDescent="0.25">
      <c r="A5520" s="5">
        <v>2018</v>
      </c>
      <c r="B5520" s="6" t="s">
        <v>19</v>
      </c>
      <c r="C5520" s="6">
        <v>6215</v>
      </c>
      <c r="D5520" s="11" t="s">
        <v>60</v>
      </c>
      <c r="E5520" s="6" t="str">
        <f t="shared" si="257"/>
        <v>5020220062157601</v>
      </c>
      <c r="F5520" s="7" t="s">
        <v>61</v>
      </c>
      <c r="G5520" s="7" t="s">
        <v>61</v>
      </c>
      <c r="H5520" s="7" t="s">
        <v>62</v>
      </c>
      <c r="I5520" s="6" t="s">
        <v>342</v>
      </c>
      <c r="J5520" s="6">
        <v>7601</v>
      </c>
      <c r="K5520" s="11" t="s">
        <v>388</v>
      </c>
      <c r="L5520" s="14">
        <v>966.92999999999972</v>
      </c>
      <c r="M5520" s="15"/>
      <c r="N5520" s="8">
        <f t="shared" si="258"/>
        <v>966.92999999999972</v>
      </c>
      <c r="O5520" s="8">
        <v>1495.0399999999997</v>
      </c>
      <c r="P5520" s="8">
        <v>845.54</v>
      </c>
    </row>
    <row r="5521" spans="1:16" ht="24.75" x14ac:dyDescent="0.25">
      <c r="A5521" s="5">
        <v>2018</v>
      </c>
      <c r="B5521" s="6" t="s">
        <v>19</v>
      </c>
      <c r="C5521" s="6">
        <v>6218</v>
      </c>
      <c r="D5521" s="11" t="s">
        <v>63</v>
      </c>
      <c r="E5521" s="6" t="str">
        <f t="shared" si="257"/>
        <v>5020220062187601</v>
      </c>
      <c r="F5521" s="7" t="s">
        <v>21</v>
      </c>
      <c r="G5521" s="7" t="s">
        <v>53</v>
      </c>
      <c r="H5521" s="7" t="s">
        <v>56</v>
      </c>
      <c r="I5521" s="6" t="s">
        <v>342</v>
      </c>
      <c r="J5521" s="6">
        <v>7601</v>
      </c>
      <c r="K5521" s="11" t="s">
        <v>388</v>
      </c>
      <c r="L5521" s="14">
        <v>3817.3699999999976</v>
      </c>
      <c r="M5521" s="15"/>
      <c r="N5521" s="8">
        <f t="shared" si="258"/>
        <v>3817.3699999999976</v>
      </c>
      <c r="O5521" s="8">
        <v>2288.8599999999997</v>
      </c>
      <c r="P5521" s="8">
        <v>1888.8999999999999</v>
      </c>
    </row>
    <row r="5522" spans="1:16" ht="24.75" x14ac:dyDescent="0.25">
      <c r="A5522" s="5">
        <v>2018</v>
      </c>
      <c r="B5522" s="6" t="s">
        <v>19</v>
      </c>
      <c r="C5522" s="6">
        <v>6221</v>
      </c>
      <c r="D5522" s="11" t="s">
        <v>64</v>
      </c>
      <c r="E5522" s="6" t="str">
        <f t="shared" si="257"/>
        <v>5020220062217601</v>
      </c>
      <c r="F5522" s="7" t="s">
        <v>21</v>
      </c>
      <c r="G5522" s="7" t="s">
        <v>53</v>
      </c>
      <c r="H5522" s="7" t="s">
        <v>65</v>
      </c>
      <c r="I5522" s="6" t="s">
        <v>342</v>
      </c>
      <c r="J5522" s="6">
        <v>7601</v>
      </c>
      <c r="K5522" s="11" t="s">
        <v>388</v>
      </c>
      <c r="L5522" s="14">
        <v>493.01000000000005</v>
      </c>
      <c r="M5522" s="15"/>
      <c r="N5522" s="8">
        <f t="shared" si="258"/>
        <v>493.01000000000005</v>
      </c>
      <c r="O5522" s="8">
        <v>111.17999999999999</v>
      </c>
      <c r="P5522" s="8">
        <v>1545.2399999999998</v>
      </c>
    </row>
    <row r="5523" spans="1:16" ht="24.75" x14ac:dyDescent="0.25">
      <c r="A5523" s="5">
        <v>2018</v>
      </c>
      <c r="B5523" s="6" t="s">
        <v>19</v>
      </c>
      <c r="C5523" s="6">
        <v>6222</v>
      </c>
      <c r="D5523" s="11" t="s">
        <v>66</v>
      </c>
      <c r="E5523" s="6" t="str">
        <f t="shared" si="257"/>
        <v>5020220062227601</v>
      </c>
      <c r="F5523" s="7" t="s">
        <v>67</v>
      </c>
      <c r="G5523" s="7" t="s">
        <v>67</v>
      </c>
      <c r="H5523" s="7" t="s">
        <v>68</v>
      </c>
      <c r="I5523" s="6" t="s">
        <v>342</v>
      </c>
      <c r="J5523" s="6">
        <v>7601</v>
      </c>
      <c r="K5523" s="11" t="s">
        <v>388</v>
      </c>
      <c r="L5523" s="14">
        <v>2270.4499999999998</v>
      </c>
      <c r="M5523" s="15"/>
      <c r="N5523" s="8">
        <f t="shared" si="258"/>
        <v>2270.4499999999998</v>
      </c>
      <c r="O5523" s="8">
        <v>6352.24</v>
      </c>
      <c r="P5523" s="8">
        <v>916.5100000000001</v>
      </c>
    </row>
    <row r="5524" spans="1:16" ht="24.75" x14ac:dyDescent="0.25">
      <c r="A5524" s="5">
        <v>2018</v>
      </c>
      <c r="B5524" s="6" t="s">
        <v>19</v>
      </c>
      <c r="C5524" s="6">
        <v>6223</v>
      </c>
      <c r="D5524" s="11" t="s">
        <v>69</v>
      </c>
      <c r="E5524" s="6" t="str">
        <f t="shared" si="257"/>
        <v>5020220062237601</v>
      </c>
      <c r="F5524" s="7" t="s">
        <v>21</v>
      </c>
      <c r="G5524" s="7" t="s">
        <v>53</v>
      </c>
      <c r="H5524" s="7" t="s">
        <v>65</v>
      </c>
      <c r="I5524" s="6" t="s">
        <v>342</v>
      </c>
      <c r="J5524" s="6">
        <v>7601</v>
      </c>
      <c r="K5524" s="11" t="s">
        <v>388</v>
      </c>
      <c r="L5524" s="14">
        <v>11611.439999999999</v>
      </c>
      <c r="M5524" s="15"/>
      <c r="N5524" s="8">
        <f t="shared" si="258"/>
        <v>11611.439999999999</v>
      </c>
      <c r="O5524" s="8">
        <v>11172.18999999999</v>
      </c>
      <c r="P5524" s="8">
        <v>5603.1100000000069</v>
      </c>
    </row>
    <row r="5525" spans="1:16" ht="24.75" x14ac:dyDescent="0.25">
      <c r="A5525" s="5">
        <v>2018</v>
      </c>
      <c r="B5525" s="6" t="s">
        <v>19</v>
      </c>
      <c r="C5525" s="6">
        <v>6225</v>
      </c>
      <c r="D5525" s="11" t="s">
        <v>70</v>
      </c>
      <c r="E5525" s="6" t="str">
        <f t="shared" si="257"/>
        <v>5020220062257601</v>
      </c>
      <c r="F5525" s="7" t="s">
        <v>21</v>
      </c>
      <c r="G5525" s="7" t="s">
        <v>53</v>
      </c>
      <c r="H5525" s="7" t="s">
        <v>65</v>
      </c>
      <c r="I5525" s="6" t="s">
        <v>342</v>
      </c>
      <c r="J5525" s="6">
        <v>7601</v>
      </c>
      <c r="K5525" s="11" t="s">
        <v>388</v>
      </c>
      <c r="L5525" s="14">
        <v>17539.819999999992</v>
      </c>
      <c r="M5525" s="15"/>
      <c r="N5525" s="8">
        <f t="shared" si="258"/>
        <v>17539.819999999992</v>
      </c>
      <c r="O5525" s="8">
        <v>27754.909999999974</v>
      </c>
      <c r="P5525" s="8">
        <v>20271.689999999959</v>
      </c>
    </row>
    <row r="5526" spans="1:16" ht="24.75" x14ac:dyDescent="0.25">
      <c r="A5526" s="5">
        <v>2017</v>
      </c>
      <c r="B5526" s="6" t="s">
        <v>19</v>
      </c>
      <c r="C5526" s="6">
        <v>6227</v>
      </c>
      <c r="D5526" s="12" t="s">
        <v>71</v>
      </c>
      <c r="E5526" s="6" t="str">
        <f t="shared" si="257"/>
        <v>5020220062277601</v>
      </c>
      <c r="F5526" s="7" t="s">
        <v>67</v>
      </c>
      <c r="G5526" s="7" t="s">
        <v>67</v>
      </c>
      <c r="H5526" s="7" t="s">
        <v>68</v>
      </c>
      <c r="I5526" s="6" t="s">
        <v>342</v>
      </c>
      <c r="J5526" s="6">
        <v>7601</v>
      </c>
      <c r="K5526" s="12" t="str">
        <f>VLOOKUP(J5526,'[17]OC Name'!A:B,2,FALSE)</f>
        <v>Safety equipment</v>
      </c>
      <c r="L5526" s="14">
        <v>0</v>
      </c>
      <c r="M5526" s="16"/>
      <c r="N5526" s="8">
        <f t="shared" si="258"/>
        <v>0</v>
      </c>
      <c r="O5526" s="8">
        <v>152.99</v>
      </c>
      <c r="P5526" s="8">
        <v>0</v>
      </c>
    </row>
    <row r="5527" spans="1:16" ht="24.75" x14ac:dyDescent="0.25">
      <c r="A5527" s="5">
        <v>2018</v>
      </c>
      <c r="B5527" s="6" t="s">
        <v>19</v>
      </c>
      <c r="C5527" s="6">
        <v>6231</v>
      </c>
      <c r="D5527" s="11" t="s">
        <v>72</v>
      </c>
      <c r="E5527" s="6" t="str">
        <f t="shared" si="257"/>
        <v>5020220062317601</v>
      </c>
      <c r="F5527" s="7" t="s">
        <v>21</v>
      </c>
      <c r="G5527" s="7" t="s">
        <v>53</v>
      </c>
      <c r="H5527" s="7" t="s">
        <v>65</v>
      </c>
      <c r="I5527" s="6" t="s">
        <v>342</v>
      </c>
      <c r="J5527" s="6">
        <v>7601</v>
      </c>
      <c r="K5527" s="11" t="s">
        <v>388</v>
      </c>
      <c r="L5527" s="14">
        <v>36388.249999999993</v>
      </c>
      <c r="M5527" s="15"/>
      <c r="N5527" s="8">
        <f t="shared" si="258"/>
        <v>36388.249999999993</v>
      </c>
      <c r="O5527" s="8">
        <v>39776.720000000016</v>
      </c>
      <c r="P5527" s="8">
        <v>37428.299999999945</v>
      </c>
    </row>
    <row r="5528" spans="1:16" ht="36.75" x14ac:dyDescent="0.25">
      <c r="A5528" s="5">
        <v>2018</v>
      </c>
      <c r="B5528" s="6" t="s">
        <v>19</v>
      </c>
      <c r="C5528" s="6">
        <v>6232</v>
      </c>
      <c r="D5528" s="11" t="s">
        <v>73</v>
      </c>
      <c r="E5528" s="6" t="str">
        <f t="shared" si="257"/>
        <v>5020220062327601</v>
      </c>
      <c r="F5528" s="7" t="s">
        <v>21</v>
      </c>
      <c r="G5528" s="7" t="s">
        <v>53</v>
      </c>
      <c r="H5528" s="7" t="s">
        <v>65</v>
      </c>
      <c r="I5528" s="6" t="s">
        <v>342</v>
      </c>
      <c r="J5528" s="6">
        <v>7601</v>
      </c>
      <c r="K5528" s="11" t="s">
        <v>388</v>
      </c>
      <c r="L5528" s="14">
        <v>14645.079999999987</v>
      </c>
      <c r="M5528" s="15"/>
      <c r="N5528" s="8">
        <f t="shared" si="258"/>
        <v>14645.079999999987</v>
      </c>
      <c r="O5528" s="8">
        <v>11714.330000000002</v>
      </c>
      <c r="P5528" s="8">
        <v>13388.219999999998</v>
      </c>
    </row>
    <row r="5529" spans="1:16" ht="24.75" x14ac:dyDescent="0.25">
      <c r="A5529" s="5">
        <v>2018</v>
      </c>
      <c r="B5529" s="6" t="s">
        <v>19</v>
      </c>
      <c r="C5529" s="6">
        <v>6241</v>
      </c>
      <c r="D5529" s="11" t="s">
        <v>74</v>
      </c>
      <c r="E5529" s="6" t="str">
        <f t="shared" si="257"/>
        <v>5020220062417601</v>
      </c>
      <c r="F5529" s="7" t="s">
        <v>21</v>
      </c>
      <c r="G5529" s="7" t="s">
        <v>53</v>
      </c>
      <c r="H5529" s="7" t="s">
        <v>56</v>
      </c>
      <c r="I5529" s="6" t="s">
        <v>342</v>
      </c>
      <c r="J5529" s="6">
        <v>7601</v>
      </c>
      <c r="K5529" s="11" t="s">
        <v>388</v>
      </c>
      <c r="L5529" s="14">
        <v>39479.440000000002</v>
      </c>
      <c r="M5529" s="15"/>
      <c r="N5529" s="8">
        <f t="shared" si="258"/>
        <v>39479.440000000002</v>
      </c>
      <c r="O5529" s="8">
        <v>53261.650000000016</v>
      </c>
      <c r="P5529" s="8">
        <v>36963.019999999997</v>
      </c>
    </row>
    <row r="5530" spans="1:16" ht="24.75" x14ac:dyDescent="0.25">
      <c r="A5530" s="5">
        <v>2018</v>
      </c>
      <c r="B5530" s="6" t="s">
        <v>19</v>
      </c>
      <c r="C5530" s="6">
        <v>6242</v>
      </c>
      <c r="D5530" s="11" t="s">
        <v>75</v>
      </c>
      <c r="E5530" s="6" t="str">
        <f t="shared" si="257"/>
        <v>5020220062427601</v>
      </c>
      <c r="F5530" s="7" t="s">
        <v>29</v>
      </c>
      <c r="G5530" s="7" t="s">
        <v>76</v>
      </c>
      <c r="H5530" s="7" t="s">
        <v>77</v>
      </c>
      <c r="I5530" s="6" t="s">
        <v>342</v>
      </c>
      <c r="J5530" s="6">
        <v>7601</v>
      </c>
      <c r="K5530" s="11" t="s">
        <v>388</v>
      </c>
      <c r="L5530" s="14">
        <v>557.5</v>
      </c>
      <c r="M5530" s="15"/>
      <c r="N5530" s="8">
        <f t="shared" si="258"/>
        <v>557.5</v>
      </c>
      <c r="O5530" s="8">
        <v>673.20999999999992</v>
      </c>
      <c r="P5530" s="8">
        <v>162.97</v>
      </c>
    </row>
    <row r="5531" spans="1:16" ht="24.75" x14ac:dyDescent="0.25">
      <c r="A5531" s="5">
        <v>2016</v>
      </c>
      <c r="B5531" s="6" t="s">
        <v>19</v>
      </c>
      <c r="C5531" s="6">
        <v>6243</v>
      </c>
      <c r="D5531" s="12" t="s">
        <v>78</v>
      </c>
      <c r="E5531" s="6" t="str">
        <f t="shared" si="257"/>
        <v>5020220062437601</v>
      </c>
      <c r="F5531" s="7" t="s">
        <v>21</v>
      </c>
      <c r="G5531" s="7" t="s">
        <v>53</v>
      </c>
      <c r="H5531" s="7" t="s">
        <v>58</v>
      </c>
      <c r="I5531" s="6" t="s">
        <v>342</v>
      </c>
      <c r="J5531" s="6">
        <v>7601</v>
      </c>
      <c r="K5531" s="12" t="str">
        <f>VLOOKUP(J5531,'[17]OC Name'!A:B,2,FALSE)</f>
        <v>Safety equipment</v>
      </c>
      <c r="L5531" s="14">
        <v>0</v>
      </c>
      <c r="M5531" s="16"/>
      <c r="N5531" s="8">
        <f t="shared" si="258"/>
        <v>0</v>
      </c>
      <c r="O5531" s="8">
        <v>67.94</v>
      </c>
      <c r="P5531" s="8">
        <v>98.82</v>
      </c>
    </row>
    <row r="5532" spans="1:16" ht="24.75" x14ac:dyDescent="0.25">
      <c r="A5532" s="5">
        <v>2018</v>
      </c>
      <c r="B5532" s="6" t="s">
        <v>19</v>
      </c>
      <c r="C5532" s="6">
        <v>6245</v>
      </c>
      <c r="D5532" s="11" t="s">
        <v>79</v>
      </c>
      <c r="E5532" s="6" t="str">
        <f t="shared" si="257"/>
        <v>5020220062457601</v>
      </c>
      <c r="F5532" s="7" t="s">
        <v>29</v>
      </c>
      <c r="G5532" s="7" t="s">
        <v>76</v>
      </c>
      <c r="H5532" s="7" t="s">
        <v>77</v>
      </c>
      <c r="I5532" s="6" t="s">
        <v>342</v>
      </c>
      <c r="J5532" s="6">
        <v>7601</v>
      </c>
      <c r="K5532" s="11" t="s">
        <v>388</v>
      </c>
      <c r="L5532" s="14">
        <v>738.69</v>
      </c>
      <c r="M5532" s="15"/>
      <c r="N5532" s="8">
        <f t="shared" si="258"/>
        <v>738.69</v>
      </c>
      <c r="O5532" s="8">
        <v>345.49</v>
      </c>
      <c r="P5532" s="8">
        <v>965.97999999999979</v>
      </c>
    </row>
    <row r="5533" spans="1:16" ht="36.75" x14ac:dyDescent="0.25">
      <c r="A5533" s="5">
        <v>2018</v>
      </c>
      <c r="B5533" s="6" t="s">
        <v>19</v>
      </c>
      <c r="C5533" s="6">
        <v>6246</v>
      </c>
      <c r="D5533" s="11" t="s">
        <v>80</v>
      </c>
      <c r="E5533" s="6" t="str">
        <f t="shared" si="257"/>
        <v>5020220062467601</v>
      </c>
      <c r="F5533" s="7" t="s">
        <v>21</v>
      </c>
      <c r="G5533" s="7" t="s">
        <v>53</v>
      </c>
      <c r="H5533" s="7" t="s">
        <v>65</v>
      </c>
      <c r="I5533" s="6" t="s">
        <v>342</v>
      </c>
      <c r="J5533" s="6">
        <v>7601</v>
      </c>
      <c r="K5533" s="11" t="s">
        <v>388</v>
      </c>
      <c r="L5533" s="14">
        <v>183.47000000000003</v>
      </c>
      <c r="M5533" s="15"/>
      <c r="N5533" s="8">
        <f t="shared" si="258"/>
        <v>183.47000000000003</v>
      </c>
      <c r="O5533" s="8">
        <v>442.08</v>
      </c>
      <c r="P5533" s="8">
        <v>213.74999999999997</v>
      </c>
    </row>
    <row r="5534" spans="1:16" ht="24.75" x14ac:dyDescent="0.25">
      <c r="A5534" s="5">
        <v>2018</v>
      </c>
      <c r="B5534" s="6" t="s">
        <v>19</v>
      </c>
      <c r="C5534" s="6">
        <v>6248</v>
      </c>
      <c r="D5534" s="11" t="s">
        <v>81</v>
      </c>
      <c r="E5534" s="6" t="str">
        <f t="shared" si="257"/>
        <v>5020220062487601</v>
      </c>
      <c r="F5534" s="7" t="s">
        <v>29</v>
      </c>
      <c r="G5534" s="7" t="s">
        <v>30</v>
      </c>
      <c r="H5534" s="7" t="s">
        <v>82</v>
      </c>
      <c r="I5534" s="6" t="s">
        <v>342</v>
      </c>
      <c r="J5534" s="6">
        <v>7601</v>
      </c>
      <c r="K5534" s="11" t="s">
        <v>388</v>
      </c>
      <c r="L5534" s="14">
        <v>2463.5900000000006</v>
      </c>
      <c r="M5534" s="15"/>
      <c r="N5534" s="8">
        <f t="shared" si="258"/>
        <v>2463.5900000000006</v>
      </c>
      <c r="O5534" s="8">
        <v>1972.71</v>
      </c>
      <c r="P5534" s="8">
        <v>2615.9999999999995</v>
      </c>
    </row>
    <row r="5535" spans="1:16" ht="24.75" x14ac:dyDescent="0.25">
      <c r="A5535" s="5">
        <v>2018</v>
      </c>
      <c r="B5535" s="6" t="s">
        <v>19</v>
      </c>
      <c r="C5535" s="6">
        <v>6411</v>
      </c>
      <c r="D5535" s="11" t="s">
        <v>83</v>
      </c>
      <c r="E5535" s="6" t="str">
        <f t="shared" si="257"/>
        <v>5020220064117601</v>
      </c>
      <c r="F5535" s="7" t="s">
        <v>84</v>
      </c>
      <c r="G5535" s="7" t="s">
        <v>84</v>
      </c>
      <c r="H5535" s="7" t="s">
        <v>85</v>
      </c>
      <c r="I5535" s="6" t="s">
        <v>342</v>
      </c>
      <c r="J5535" s="6">
        <v>7601</v>
      </c>
      <c r="K5535" s="11" t="s">
        <v>388</v>
      </c>
      <c r="L5535" s="14">
        <v>462.22</v>
      </c>
      <c r="M5535" s="15"/>
      <c r="N5535" s="8">
        <f t="shared" si="258"/>
        <v>462.22</v>
      </c>
      <c r="O5535" s="8">
        <v>241.72000000000003</v>
      </c>
      <c r="P5535" s="8">
        <v>165</v>
      </c>
    </row>
    <row r="5536" spans="1:16" ht="24.75" x14ac:dyDescent="0.25">
      <c r="A5536" s="5">
        <v>2018</v>
      </c>
      <c r="B5536" s="6" t="s">
        <v>19</v>
      </c>
      <c r="C5536" s="6">
        <v>6412</v>
      </c>
      <c r="D5536" s="11" t="s">
        <v>86</v>
      </c>
      <c r="E5536" s="6" t="str">
        <f t="shared" si="257"/>
        <v>5020220064127601</v>
      </c>
      <c r="F5536" s="7" t="s">
        <v>84</v>
      </c>
      <c r="G5536" s="7" t="s">
        <v>84</v>
      </c>
      <c r="H5536" s="7" t="s">
        <v>87</v>
      </c>
      <c r="I5536" s="6" t="s">
        <v>342</v>
      </c>
      <c r="J5536" s="6">
        <v>7601</v>
      </c>
      <c r="K5536" s="11" t="s">
        <v>388</v>
      </c>
      <c r="L5536" s="14">
        <v>862.68000000000006</v>
      </c>
      <c r="M5536" s="15"/>
      <c r="N5536" s="8">
        <f t="shared" si="258"/>
        <v>862.68000000000006</v>
      </c>
      <c r="O5536" s="8">
        <v>211.37</v>
      </c>
      <c r="P5536" s="8">
        <v>189.78</v>
      </c>
    </row>
    <row r="5537" spans="1:16" ht="24.75" x14ac:dyDescent="0.25">
      <c r="A5537" s="5">
        <v>2016</v>
      </c>
      <c r="B5537" s="6" t="s">
        <v>19</v>
      </c>
      <c r="C5537" s="6">
        <v>6414</v>
      </c>
      <c r="D5537" s="12" t="s">
        <v>88</v>
      </c>
      <c r="E5537" s="6" t="str">
        <f t="shared" si="257"/>
        <v>5020220064147601</v>
      </c>
      <c r="F5537" s="7" t="s">
        <v>84</v>
      </c>
      <c r="G5537" s="7" t="s">
        <v>84</v>
      </c>
      <c r="H5537" s="7" t="s">
        <v>89</v>
      </c>
      <c r="I5537" s="6" t="s">
        <v>342</v>
      </c>
      <c r="J5537" s="6">
        <v>7601</v>
      </c>
      <c r="K5537" s="12" t="str">
        <f>VLOOKUP(J5537,'[17]OC Name'!A:B,2,FALSE)</f>
        <v>Safety equipment</v>
      </c>
      <c r="L5537" s="14">
        <v>0</v>
      </c>
      <c r="M5537" s="16"/>
      <c r="N5537" s="8">
        <f t="shared" si="258"/>
        <v>0</v>
      </c>
      <c r="O5537" s="8">
        <v>239.53000000000003</v>
      </c>
      <c r="P5537" s="8">
        <v>234.93000000000004</v>
      </c>
    </row>
    <row r="5538" spans="1:16" ht="24.75" x14ac:dyDescent="0.25">
      <c r="A5538" s="5">
        <v>2018</v>
      </c>
      <c r="B5538" s="6" t="s">
        <v>19</v>
      </c>
      <c r="C5538" s="6">
        <v>6416</v>
      </c>
      <c r="D5538" s="11" t="s">
        <v>90</v>
      </c>
      <c r="E5538" s="6" t="str">
        <f t="shared" si="257"/>
        <v>5020220064167601</v>
      </c>
      <c r="F5538" s="7" t="s">
        <v>21</v>
      </c>
      <c r="G5538" s="7" t="s">
        <v>53</v>
      </c>
      <c r="H5538" s="7" t="s">
        <v>58</v>
      </c>
      <c r="I5538" s="6" t="s">
        <v>342</v>
      </c>
      <c r="J5538" s="6">
        <v>7601</v>
      </c>
      <c r="K5538" s="11" t="s">
        <v>388</v>
      </c>
      <c r="L5538" s="14">
        <v>9686.7000000000007</v>
      </c>
      <c r="M5538" s="15"/>
      <c r="N5538" s="8">
        <f t="shared" si="258"/>
        <v>9686.7000000000007</v>
      </c>
      <c r="O5538" s="8">
        <v>5235.4999999999982</v>
      </c>
      <c r="P5538" s="8">
        <v>8542.3299999999981</v>
      </c>
    </row>
    <row r="5539" spans="1:16" ht="24.75" x14ac:dyDescent="0.25">
      <c r="A5539" s="5">
        <v>2018</v>
      </c>
      <c r="B5539" s="6" t="s">
        <v>19</v>
      </c>
      <c r="C5539" s="6">
        <v>6420</v>
      </c>
      <c r="D5539" s="11" t="s">
        <v>93</v>
      </c>
      <c r="E5539" s="6" t="str">
        <f t="shared" si="257"/>
        <v>5020220064207601</v>
      </c>
      <c r="F5539" s="7" t="s">
        <v>61</v>
      </c>
      <c r="G5539" s="7" t="s">
        <v>61</v>
      </c>
      <c r="H5539" s="7" t="s">
        <v>94</v>
      </c>
      <c r="I5539" s="6" t="s">
        <v>342</v>
      </c>
      <c r="J5539" s="6">
        <v>7601</v>
      </c>
      <c r="K5539" s="11" t="s">
        <v>388</v>
      </c>
      <c r="L5539" s="14">
        <v>601.72</v>
      </c>
      <c r="M5539" s="15"/>
      <c r="N5539" s="8">
        <f t="shared" si="258"/>
        <v>601.72</v>
      </c>
      <c r="O5539" s="8">
        <v>446.19000000000005</v>
      </c>
      <c r="P5539" s="8">
        <v>447.33999999999992</v>
      </c>
    </row>
    <row r="5540" spans="1:16" ht="24.75" x14ac:dyDescent="0.25">
      <c r="A5540" s="5">
        <v>2018</v>
      </c>
      <c r="B5540" s="6" t="s">
        <v>19</v>
      </c>
      <c r="C5540" s="6">
        <v>6431</v>
      </c>
      <c r="D5540" s="11" t="s">
        <v>96</v>
      </c>
      <c r="E5540" s="6" t="str">
        <f t="shared" si="257"/>
        <v>5020220064317601</v>
      </c>
      <c r="F5540" s="7" t="s">
        <v>61</v>
      </c>
      <c r="G5540" s="7" t="s">
        <v>61</v>
      </c>
      <c r="H5540" s="7" t="s">
        <v>62</v>
      </c>
      <c r="I5540" s="6" t="s">
        <v>342</v>
      </c>
      <c r="J5540" s="6">
        <v>7601</v>
      </c>
      <c r="K5540" s="11" t="s">
        <v>388</v>
      </c>
      <c r="L5540" s="14">
        <v>873.87999999999988</v>
      </c>
      <c r="M5540" s="15"/>
      <c r="N5540" s="8">
        <f t="shared" si="258"/>
        <v>873.87999999999988</v>
      </c>
      <c r="O5540" s="8">
        <v>213.04999999999998</v>
      </c>
      <c r="P5540" s="8">
        <v>10.75</v>
      </c>
    </row>
    <row r="5541" spans="1:16" ht="24.75" x14ac:dyDescent="0.25">
      <c r="A5541" s="5">
        <v>2018</v>
      </c>
      <c r="B5541" s="6" t="s">
        <v>19</v>
      </c>
      <c r="C5541" s="6">
        <v>6440</v>
      </c>
      <c r="D5541" s="11" t="s">
        <v>97</v>
      </c>
      <c r="E5541" s="6" t="str">
        <f t="shared" si="257"/>
        <v>5020220064407601</v>
      </c>
      <c r="F5541" s="7" t="s">
        <v>61</v>
      </c>
      <c r="G5541" s="7" t="s">
        <v>61</v>
      </c>
      <c r="H5541" s="7" t="s">
        <v>98</v>
      </c>
      <c r="I5541" s="6" t="s">
        <v>342</v>
      </c>
      <c r="J5541" s="6">
        <v>7601</v>
      </c>
      <c r="K5541" s="11" t="s">
        <v>388</v>
      </c>
      <c r="L5541" s="14">
        <v>451.92</v>
      </c>
      <c r="M5541" s="15"/>
      <c r="N5541" s="8">
        <f t="shared" si="258"/>
        <v>451.92</v>
      </c>
      <c r="O5541" s="8">
        <v>20.13</v>
      </c>
      <c r="P5541" s="8">
        <v>266.17999999999995</v>
      </c>
    </row>
    <row r="5542" spans="1:16" ht="24.75" x14ac:dyDescent="0.25">
      <c r="A5542" s="5">
        <v>2018</v>
      </c>
      <c r="B5542" s="6" t="s">
        <v>19</v>
      </c>
      <c r="C5542" s="6">
        <v>6604</v>
      </c>
      <c r="D5542" s="11" t="s">
        <v>226</v>
      </c>
      <c r="E5542" s="6" t="str">
        <f t="shared" si="257"/>
        <v>5020220066047601</v>
      </c>
      <c r="F5542" s="7" t="s">
        <v>67</v>
      </c>
      <c r="G5542" s="7" t="s">
        <v>67</v>
      </c>
      <c r="H5542" s="7" t="s">
        <v>100</v>
      </c>
      <c r="I5542" s="6" t="s">
        <v>342</v>
      </c>
      <c r="J5542" s="6">
        <v>7601</v>
      </c>
      <c r="K5542" s="11" t="s">
        <v>388</v>
      </c>
      <c r="L5542" s="14">
        <v>4699.58</v>
      </c>
      <c r="M5542" s="15"/>
      <c r="N5542" s="8">
        <f t="shared" si="258"/>
        <v>4699.58</v>
      </c>
      <c r="O5542" s="8">
        <v>1458.7200000000003</v>
      </c>
      <c r="P5542" s="8">
        <v>1670.96</v>
      </c>
    </row>
    <row r="5543" spans="1:16" ht="24.75" x14ac:dyDescent="0.25">
      <c r="A5543" s="5">
        <v>2018</v>
      </c>
      <c r="B5543" s="6" t="s">
        <v>19</v>
      </c>
      <c r="C5543" s="6">
        <v>6606</v>
      </c>
      <c r="D5543" s="11" t="s">
        <v>99</v>
      </c>
      <c r="E5543" s="6" t="str">
        <f t="shared" si="257"/>
        <v>5020220066067601</v>
      </c>
      <c r="F5543" s="7" t="s">
        <v>67</v>
      </c>
      <c r="G5543" s="7" t="s">
        <v>67</v>
      </c>
      <c r="H5543" s="7" t="s">
        <v>100</v>
      </c>
      <c r="I5543" s="6" t="s">
        <v>342</v>
      </c>
      <c r="J5543" s="6">
        <v>7601</v>
      </c>
      <c r="K5543" s="11" t="s">
        <v>388</v>
      </c>
      <c r="L5543" s="14">
        <v>2459.2000000000003</v>
      </c>
      <c r="M5543" s="15"/>
      <c r="N5543" s="8">
        <f t="shared" si="258"/>
        <v>2459.2000000000003</v>
      </c>
      <c r="O5543" s="8">
        <v>2325.9199999999996</v>
      </c>
      <c r="P5543" s="8">
        <v>2886.1300000000006</v>
      </c>
    </row>
    <row r="5544" spans="1:16" ht="24.75" x14ac:dyDescent="0.25">
      <c r="A5544" s="5">
        <v>2018</v>
      </c>
      <c r="B5544" s="6" t="s">
        <v>19</v>
      </c>
      <c r="C5544" s="6">
        <v>6607</v>
      </c>
      <c r="D5544" s="11" t="s">
        <v>101</v>
      </c>
      <c r="E5544" s="6" t="str">
        <f t="shared" si="257"/>
        <v>5020220066077601</v>
      </c>
      <c r="F5544" s="7" t="s">
        <v>67</v>
      </c>
      <c r="G5544" s="7" t="s">
        <v>67</v>
      </c>
      <c r="H5544" s="7" t="s">
        <v>100</v>
      </c>
      <c r="I5544" s="6" t="s">
        <v>342</v>
      </c>
      <c r="J5544" s="6">
        <v>7601</v>
      </c>
      <c r="K5544" s="11" t="s">
        <v>388</v>
      </c>
      <c r="L5544" s="14">
        <v>7551.4499999999989</v>
      </c>
      <c r="M5544" s="15"/>
      <c r="N5544" s="8">
        <f t="shared" si="258"/>
        <v>7551.4499999999989</v>
      </c>
      <c r="O5544" s="8">
        <v>9361.2000000000007</v>
      </c>
      <c r="P5544" s="8">
        <v>936.59</v>
      </c>
    </row>
    <row r="5545" spans="1:16" ht="24.75" x14ac:dyDescent="0.25">
      <c r="A5545" s="5">
        <v>2016</v>
      </c>
      <c r="B5545" s="6" t="s">
        <v>19</v>
      </c>
      <c r="C5545" s="6">
        <v>6608</v>
      </c>
      <c r="D5545" s="12" t="s">
        <v>102</v>
      </c>
      <c r="E5545" s="6" t="str">
        <f t="shared" si="257"/>
        <v>5020220066087601</v>
      </c>
      <c r="F5545" s="7" t="s">
        <v>67</v>
      </c>
      <c r="G5545" s="7" t="s">
        <v>67</v>
      </c>
      <c r="H5545" s="7" t="s">
        <v>103</v>
      </c>
      <c r="I5545" s="6" t="s">
        <v>342</v>
      </c>
      <c r="J5545" s="6">
        <v>7601</v>
      </c>
      <c r="K5545" s="12" t="str">
        <f>VLOOKUP(J5545,'[17]OC Name'!A:B,2,FALSE)</f>
        <v>Safety equipment</v>
      </c>
      <c r="L5545" s="14">
        <v>0</v>
      </c>
      <c r="M5545" s="16"/>
      <c r="N5545" s="8">
        <f t="shared" si="258"/>
        <v>0</v>
      </c>
      <c r="O5545" s="8">
        <v>26.43</v>
      </c>
      <c r="P5545" s="8">
        <v>79.37</v>
      </c>
    </row>
    <row r="5546" spans="1:16" ht="24.75" x14ac:dyDescent="0.25">
      <c r="A5546" s="5">
        <v>2016</v>
      </c>
      <c r="B5546" s="6" t="s">
        <v>19</v>
      </c>
      <c r="C5546" s="6">
        <v>6609</v>
      </c>
      <c r="D5546" s="12" t="s">
        <v>104</v>
      </c>
      <c r="E5546" s="6" t="str">
        <f t="shared" si="257"/>
        <v>5020220066097601</v>
      </c>
      <c r="F5546" s="7" t="s">
        <v>29</v>
      </c>
      <c r="G5546" s="7" t="s">
        <v>30</v>
      </c>
      <c r="H5546" s="7" t="s">
        <v>105</v>
      </c>
      <c r="I5546" s="6" t="s">
        <v>342</v>
      </c>
      <c r="J5546" s="6">
        <v>7601</v>
      </c>
      <c r="K5546" s="12" t="str">
        <f>VLOOKUP(J5546,'[17]OC Name'!A:B,2,FALSE)</f>
        <v>Safety equipment</v>
      </c>
      <c r="L5546" s="14">
        <v>0</v>
      </c>
      <c r="M5546" s="16"/>
      <c r="N5546" s="8">
        <f t="shared" si="258"/>
        <v>0</v>
      </c>
      <c r="O5546" s="8">
        <v>141</v>
      </c>
      <c r="P5546" s="8">
        <v>112.96000000000001</v>
      </c>
    </row>
    <row r="5547" spans="1:16" ht="24.75" x14ac:dyDescent="0.25">
      <c r="A5547" s="5">
        <v>2016</v>
      </c>
      <c r="B5547" s="6" t="s">
        <v>19</v>
      </c>
      <c r="C5547" s="6">
        <v>6611</v>
      </c>
      <c r="D5547" s="12" t="s">
        <v>108</v>
      </c>
      <c r="E5547" s="6" t="str">
        <f t="shared" si="257"/>
        <v>5020220066117601</v>
      </c>
      <c r="F5547" s="7" t="s">
        <v>67</v>
      </c>
      <c r="G5547" s="7" t="s">
        <v>67</v>
      </c>
      <c r="H5547" s="7" t="s">
        <v>109</v>
      </c>
      <c r="I5547" s="6" t="s">
        <v>342</v>
      </c>
      <c r="J5547" s="6">
        <v>7601</v>
      </c>
      <c r="K5547" s="12" t="str">
        <f>VLOOKUP(J5547,'[17]OC Name'!A:B,2,FALSE)</f>
        <v>Safety equipment</v>
      </c>
      <c r="L5547" s="14">
        <v>0</v>
      </c>
      <c r="M5547" s="16"/>
      <c r="N5547" s="8">
        <f t="shared" si="258"/>
        <v>0</v>
      </c>
      <c r="O5547" s="8">
        <v>242.41</v>
      </c>
      <c r="P5547" s="8">
        <v>165</v>
      </c>
    </row>
    <row r="5548" spans="1:16" ht="24.75" x14ac:dyDescent="0.25">
      <c r="A5548" s="5">
        <v>2018</v>
      </c>
      <c r="B5548" s="6" t="s">
        <v>19</v>
      </c>
      <c r="C5548" s="6">
        <v>6613</v>
      </c>
      <c r="D5548" s="11" t="s">
        <v>110</v>
      </c>
      <c r="E5548" s="6" t="str">
        <f t="shared" si="257"/>
        <v>5020220066137601</v>
      </c>
      <c r="F5548" s="7" t="s">
        <v>29</v>
      </c>
      <c r="G5548" s="7" t="s">
        <v>76</v>
      </c>
      <c r="H5548" s="7" t="s">
        <v>111</v>
      </c>
      <c r="I5548" s="6" t="s">
        <v>342</v>
      </c>
      <c r="J5548" s="6">
        <v>7601</v>
      </c>
      <c r="K5548" s="11" t="s">
        <v>388</v>
      </c>
      <c r="L5548" s="14">
        <v>170.05</v>
      </c>
      <c r="M5548" s="15"/>
      <c r="N5548" s="8">
        <f t="shared" si="258"/>
        <v>170.05</v>
      </c>
      <c r="O5548" s="8">
        <v>0</v>
      </c>
      <c r="P5548" s="8">
        <v>0</v>
      </c>
    </row>
    <row r="5549" spans="1:16" ht="24.75" x14ac:dyDescent="0.25">
      <c r="A5549" s="5">
        <v>2018</v>
      </c>
      <c r="B5549" s="6" t="s">
        <v>19</v>
      </c>
      <c r="C5549" s="6">
        <v>6619</v>
      </c>
      <c r="D5549" s="11" t="s">
        <v>114</v>
      </c>
      <c r="E5549" s="6" t="str">
        <f t="shared" si="257"/>
        <v>5020220066197601</v>
      </c>
      <c r="F5549" s="7" t="s">
        <v>29</v>
      </c>
      <c r="G5549" s="7" t="s">
        <v>30</v>
      </c>
      <c r="H5549" s="7" t="s">
        <v>115</v>
      </c>
      <c r="I5549" s="6" t="s">
        <v>342</v>
      </c>
      <c r="J5549" s="6">
        <v>7601</v>
      </c>
      <c r="K5549" s="11" t="s">
        <v>388</v>
      </c>
      <c r="L5549" s="14">
        <v>92.4</v>
      </c>
      <c r="M5549" s="15"/>
      <c r="N5549" s="8">
        <f t="shared" si="258"/>
        <v>92.4</v>
      </c>
      <c r="O5549" s="8">
        <v>0</v>
      </c>
      <c r="P5549" s="8">
        <v>0</v>
      </c>
    </row>
    <row r="5550" spans="1:16" ht="24.75" x14ac:dyDescent="0.25">
      <c r="A5550" s="5">
        <v>2017</v>
      </c>
      <c r="B5550" s="6" t="s">
        <v>19</v>
      </c>
      <c r="C5550" s="6">
        <v>6622</v>
      </c>
      <c r="D5550" s="12" t="s">
        <v>119</v>
      </c>
      <c r="E5550" s="6" t="str">
        <f t="shared" si="257"/>
        <v>5020220066227601</v>
      </c>
      <c r="F5550" s="7" t="s">
        <v>29</v>
      </c>
      <c r="G5550" s="7" t="s">
        <v>30</v>
      </c>
      <c r="H5550" s="7" t="s">
        <v>118</v>
      </c>
      <c r="I5550" s="6" t="s">
        <v>342</v>
      </c>
      <c r="J5550" s="6">
        <v>7601</v>
      </c>
      <c r="K5550" s="12" t="str">
        <f>VLOOKUP(J5550,'[17]OC Name'!A:B,2,FALSE)</f>
        <v>Safety equipment</v>
      </c>
      <c r="L5550" s="14">
        <v>0</v>
      </c>
      <c r="M5550" s="16"/>
      <c r="N5550" s="8">
        <f t="shared" si="258"/>
        <v>0</v>
      </c>
      <c r="O5550" s="8">
        <v>81</v>
      </c>
      <c r="P5550" s="8">
        <v>0</v>
      </c>
    </row>
    <row r="5551" spans="1:16" ht="24.75" x14ac:dyDescent="0.25">
      <c r="A5551" s="5">
        <v>2018</v>
      </c>
      <c r="B5551" s="6" t="s">
        <v>19</v>
      </c>
      <c r="C5551" s="6">
        <v>6640</v>
      </c>
      <c r="D5551" s="11" t="s">
        <v>121</v>
      </c>
      <c r="E5551" s="6" t="str">
        <f t="shared" si="257"/>
        <v>5020220066407601</v>
      </c>
      <c r="F5551" s="7" t="s">
        <v>29</v>
      </c>
      <c r="G5551" s="7" t="s">
        <v>30</v>
      </c>
      <c r="H5551" s="7" t="s">
        <v>122</v>
      </c>
      <c r="I5551" s="6" t="s">
        <v>342</v>
      </c>
      <c r="J5551" s="6">
        <v>7601</v>
      </c>
      <c r="K5551" s="11" t="s">
        <v>388</v>
      </c>
      <c r="L5551" s="14">
        <v>9494.1800000000021</v>
      </c>
      <c r="M5551" s="15"/>
      <c r="N5551" s="8">
        <f t="shared" si="258"/>
        <v>9494.1800000000021</v>
      </c>
      <c r="O5551" s="8">
        <v>5863.5999999999995</v>
      </c>
      <c r="P5551" s="8">
        <v>11132.520000000002</v>
      </c>
    </row>
    <row r="5552" spans="1:16" ht="24.75" x14ac:dyDescent="0.25">
      <c r="A5552" s="5">
        <v>2018</v>
      </c>
      <c r="B5552" s="6" t="s">
        <v>19</v>
      </c>
      <c r="C5552" s="6">
        <v>6641</v>
      </c>
      <c r="D5552" s="11" t="s">
        <v>123</v>
      </c>
      <c r="E5552" s="6" t="str">
        <f t="shared" si="257"/>
        <v>5020220066417601</v>
      </c>
      <c r="F5552" s="7" t="s">
        <v>29</v>
      </c>
      <c r="G5552" s="7" t="s">
        <v>30</v>
      </c>
      <c r="H5552" s="7" t="s">
        <v>122</v>
      </c>
      <c r="I5552" s="6" t="s">
        <v>342</v>
      </c>
      <c r="J5552" s="6">
        <v>7601</v>
      </c>
      <c r="K5552" s="11" t="s">
        <v>388</v>
      </c>
      <c r="L5552" s="14">
        <v>17.46</v>
      </c>
      <c r="M5552" s="15"/>
      <c r="N5552" s="8">
        <f t="shared" si="258"/>
        <v>17.46</v>
      </c>
      <c r="O5552" s="8">
        <v>0</v>
      </c>
      <c r="P5552" s="8">
        <v>0</v>
      </c>
    </row>
    <row r="5553" spans="1:16" ht="24.75" x14ac:dyDescent="0.25">
      <c r="A5553" s="5">
        <v>2018</v>
      </c>
      <c r="B5553" s="6" t="s">
        <v>19</v>
      </c>
      <c r="C5553" s="6">
        <v>6711</v>
      </c>
      <c r="D5553" s="11" t="s">
        <v>124</v>
      </c>
      <c r="E5553" s="6" t="str">
        <f t="shared" si="257"/>
        <v>5020220067117601</v>
      </c>
      <c r="F5553" s="7" t="s">
        <v>29</v>
      </c>
      <c r="G5553" s="7" t="s">
        <v>76</v>
      </c>
      <c r="H5553" s="7" t="s">
        <v>125</v>
      </c>
      <c r="I5553" s="6" t="s">
        <v>342</v>
      </c>
      <c r="J5553" s="6">
        <v>7601</v>
      </c>
      <c r="K5553" s="11" t="s">
        <v>388</v>
      </c>
      <c r="L5553" s="14">
        <v>169.07999999999998</v>
      </c>
      <c r="M5553" s="15"/>
      <c r="N5553" s="8">
        <f t="shared" si="258"/>
        <v>169.07999999999998</v>
      </c>
      <c r="O5553" s="8">
        <v>143.76</v>
      </c>
      <c r="P5553" s="8">
        <v>301.01</v>
      </c>
    </row>
    <row r="5554" spans="1:16" ht="24.75" x14ac:dyDescent="0.25">
      <c r="A5554" s="5">
        <v>2016</v>
      </c>
      <c r="B5554" s="6" t="s">
        <v>19</v>
      </c>
      <c r="C5554" s="6">
        <v>6712</v>
      </c>
      <c r="D5554" s="12" t="s">
        <v>126</v>
      </c>
      <c r="E5554" s="6" t="str">
        <f t="shared" si="257"/>
        <v>5020220067127601</v>
      </c>
      <c r="F5554" s="7" t="s">
        <v>29</v>
      </c>
      <c r="G5554" s="7" t="s">
        <v>76</v>
      </c>
      <c r="H5554" s="7" t="s">
        <v>125</v>
      </c>
      <c r="I5554" s="6" t="s">
        <v>342</v>
      </c>
      <c r="J5554" s="6">
        <v>7601</v>
      </c>
      <c r="K5554" s="12" t="str">
        <f>VLOOKUP(J5554,'[17]OC Name'!A:B,2,FALSE)</f>
        <v>Safety equipment</v>
      </c>
      <c r="L5554" s="14">
        <v>0</v>
      </c>
      <c r="M5554" s="16"/>
      <c r="N5554" s="8">
        <f t="shared" si="258"/>
        <v>0</v>
      </c>
      <c r="O5554" s="8">
        <v>0</v>
      </c>
      <c r="P5554" s="8">
        <v>53.06</v>
      </c>
    </row>
    <row r="5555" spans="1:16" ht="24.75" x14ac:dyDescent="0.25">
      <c r="A5555" s="5">
        <v>2018</v>
      </c>
      <c r="B5555" s="6" t="s">
        <v>19</v>
      </c>
      <c r="C5555" s="6">
        <v>6714</v>
      </c>
      <c r="D5555" s="11" t="s">
        <v>127</v>
      </c>
      <c r="E5555" s="6" t="str">
        <f t="shared" si="257"/>
        <v>5020220067147601</v>
      </c>
      <c r="F5555" s="7" t="s">
        <v>29</v>
      </c>
      <c r="G5555" s="7" t="s">
        <v>76</v>
      </c>
      <c r="H5555" s="7" t="s">
        <v>111</v>
      </c>
      <c r="I5555" s="6" t="s">
        <v>342</v>
      </c>
      <c r="J5555" s="6">
        <v>7601</v>
      </c>
      <c r="K5555" s="11" t="s">
        <v>388</v>
      </c>
      <c r="L5555" s="14">
        <v>1299.8699999999999</v>
      </c>
      <c r="M5555" s="15"/>
      <c r="N5555" s="8">
        <f t="shared" si="258"/>
        <v>1299.8699999999999</v>
      </c>
      <c r="O5555" s="8">
        <v>815.43000000000006</v>
      </c>
      <c r="P5555" s="8">
        <v>1059.0300000000002</v>
      </c>
    </row>
    <row r="5556" spans="1:16" ht="24.75" x14ac:dyDescent="0.25">
      <c r="A5556" s="5">
        <v>2018</v>
      </c>
      <c r="B5556" s="6" t="s">
        <v>19</v>
      </c>
      <c r="C5556" s="6">
        <v>6715</v>
      </c>
      <c r="D5556" s="11" t="s">
        <v>128</v>
      </c>
      <c r="E5556" s="6" t="str">
        <f t="shared" si="257"/>
        <v>5020220067157601</v>
      </c>
      <c r="F5556" s="7" t="s">
        <v>29</v>
      </c>
      <c r="G5556" s="7" t="s">
        <v>76</v>
      </c>
      <c r="H5556" s="7" t="s">
        <v>111</v>
      </c>
      <c r="I5556" s="6" t="s">
        <v>342</v>
      </c>
      <c r="J5556" s="6">
        <v>7601</v>
      </c>
      <c r="K5556" s="11" t="s">
        <v>388</v>
      </c>
      <c r="L5556" s="14">
        <v>372.13</v>
      </c>
      <c r="M5556" s="15"/>
      <c r="N5556" s="8">
        <f t="shared" si="258"/>
        <v>372.13</v>
      </c>
      <c r="O5556" s="8">
        <v>82.5</v>
      </c>
      <c r="P5556" s="8">
        <v>0</v>
      </c>
    </row>
    <row r="5557" spans="1:16" ht="24.75" x14ac:dyDescent="0.25">
      <c r="A5557" s="5">
        <v>2018</v>
      </c>
      <c r="B5557" s="6" t="s">
        <v>19</v>
      </c>
      <c r="C5557" s="6">
        <v>6722</v>
      </c>
      <c r="D5557" s="11" t="s">
        <v>130</v>
      </c>
      <c r="E5557" s="6" t="str">
        <f t="shared" si="257"/>
        <v>5020220067227601</v>
      </c>
      <c r="F5557" s="7" t="s">
        <v>29</v>
      </c>
      <c r="G5557" s="7" t="s">
        <v>30</v>
      </c>
      <c r="H5557" s="7" t="s">
        <v>82</v>
      </c>
      <c r="I5557" s="6" t="s">
        <v>342</v>
      </c>
      <c r="J5557" s="6">
        <v>7601</v>
      </c>
      <c r="K5557" s="11" t="s">
        <v>388</v>
      </c>
      <c r="L5557" s="14">
        <v>1851.6</v>
      </c>
      <c r="M5557" s="15"/>
      <c r="N5557" s="8">
        <f t="shared" si="258"/>
        <v>1851.6</v>
      </c>
      <c r="O5557" s="8">
        <v>1598.15</v>
      </c>
      <c r="P5557" s="8">
        <v>1581.94</v>
      </c>
    </row>
    <row r="5558" spans="1:16" ht="24.75" x14ac:dyDescent="0.25">
      <c r="A5558" s="5">
        <v>2018</v>
      </c>
      <c r="B5558" s="6" t="s">
        <v>19</v>
      </c>
      <c r="C5558" s="6">
        <v>6723</v>
      </c>
      <c r="D5558" s="11" t="s">
        <v>131</v>
      </c>
      <c r="E5558" s="6" t="str">
        <f t="shared" si="257"/>
        <v>5020220067237601</v>
      </c>
      <c r="F5558" s="7" t="s">
        <v>29</v>
      </c>
      <c r="G5558" s="7" t="s">
        <v>30</v>
      </c>
      <c r="H5558" s="7" t="s">
        <v>82</v>
      </c>
      <c r="I5558" s="6" t="s">
        <v>342</v>
      </c>
      <c r="J5558" s="6">
        <v>7601</v>
      </c>
      <c r="K5558" s="11" t="s">
        <v>388</v>
      </c>
      <c r="L5558" s="14">
        <v>597.96</v>
      </c>
      <c r="M5558" s="15"/>
      <c r="N5558" s="8">
        <f t="shared" si="258"/>
        <v>597.96</v>
      </c>
      <c r="O5558" s="8">
        <v>165</v>
      </c>
      <c r="P5558" s="8">
        <v>79.45</v>
      </c>
    </row>
    <row r="5559" spans="1:16" ht="24.75" x14ac:dyDescent="0.25">
      <c r="A5559" s="5">
        <v>2018</v>
      </c>
      <c r="B5559" s="6" t="s">
        <v>19</v>
      </c>
      <c r="C5559" s="6">
        <v>6731</v>
      </c>
      <c r="D5559" s="11" t="s">
        <v>132</v>
      </c>
      <c r="E5559" s="6" t="str">
        <f t="shared" si="257"/>
        <v>5020220067317601</v>
      </c>
      <c r="F5559" s="7" t="s">
        <v>29</v>
      </c>
      <c r="G5559" s="7" t="s">
        <v>30</v>
      </c>
      <c r="H5559" s="7" t="s">
        <v>92</v>
      </c>
      <c r="I5559" s="6" t="s">
        <v>342</v>
      </c>
      <c r="J5559" s="6">
        <v>7601</v>
      </c>
      <c r="K5559" s="11" t="s">
        <v>388</v>
      </c>
      <c r="L5559" s="14">
        <v>336.5</v>
      </c>
      <c r="M5559" s="15"/>
      <c r="N5559" s="8">
        <f t="shared" si="258"/>
        <v>336.5</v>
      </c>
      <c r="O5559" s="8">
        <v>634.49</v>
      </c>
      <c r="P5559" s="8">
        <v>0</v>
      </c>
    </row>
    <row r="5560" spans="1:16" ht="24.75" x14ac:dyDescent="0.25">
      <c r="A5560" s="5">
        <v>2018</v>
      </c>
      <c r="B5560" s="6" t="s">
        <v>19</v>
      </c>
      <c r="C5560" s="6">
        <v>6805</v>
      </c>
      <c r="D5560" s="11" t="s">
        <v>134</v>
      </c>
      <c r="E5560" s="6" t="str">
        <f t="shared" si="257"/>
        <v>5020220068057601</v>
      </c>
      <c r="F5560" s="7" t="s">
        <v>67</v>
      </c>
      <c r="G5560" s="7" t="s">
        <v>67</v>
      </c>
      <c r="H5560" s="7" t="s">
        <v>135</v>
      </c>
      <c r="I5560" s="6" t="s">
        <v>342</v>
      </c>
      <c r="J5560" s="6">
        <v>7601</v>
      </c>
      <c r="K5560" s="11" t="s">
        <v>388</v>
      </c>
      <c r="L5560" s="14">
        <v>474.27</v>
      </c>
      <c r="M5560" s="15"/>
      <c r="N5560" s="8">
        <f t="shared" si="258"/>
        <v>474.27</v>
      </c>
      <c r="O5560" s="8">
        <v>73.92</v>
      </c>
      <c r="P5560" s="8">
        <v>787.31</v>
      </c>
    </row>
    <row r="5561" spans="1:16" ht="24.75" x14ac:dyDescent="0.25">
      <c r="A5561" s="5">
        <v>2018</v>
      </c>
      <c r="B5561" s="6" t="s">
        <v>19</v>
      </c>
      <c r="C5561" s="6">
        <v>6806</v>
      </c>
      <c r="D5561" s="11" t="s">
        <v>214</v>
      </c>
      <c r="E5561" s="6" t="str">
        <f t="shared" si="257"/>
        <v>5020220068067601</v>
      </c>
      <c r="F5561" s="7" t="s">
        <v>215</v>
      </c>
      <c r="G5561" s="7" t="s">
        <v>217</v>
      </c>
      <c r="H5561" s="7" t="s">
        <v>218</v>
      </c>
      <c r="I5561" s="6" t="s">
        <v>342</v>
      </c>
      <c r="J5561" s="6">
        <v>7601</v>
      </c>
      <c r="K5561" s="11" t="s">
        <v>388</v>
      </c>
      <c r="L5561" s="14">
        <v>27553.02</v>
      </c>
      <c r="M5561" s="15"/>
      <c r="N5561" s="8">
        <f t="shared" si="258"/>
        <v>27553.02</v>
      </c>
      <c r="O5561" s="8">
        <v>0</v>
      </c>
      <c r="P5561" s="8">
        <v>0</v>
      </c>
    </row>
    <row r="5562" spans="1:16" ht="24.75" x14ac:dyDescent="0.25">
      <c r="A5562" s="5">
        <v>2018</v>
      </c>
      <c r="B5562" s="6" t="s">
        <v>137</v>
      </c>
      <c r="C5562" s="6">
        <v>8002</v>
      </c>
      <c r="D5562" s="11" t="s">
        <v>141</v>
      </c>
      <c r="E5562" s="6" t="str">
        <f t="shared" si="257"/>
        <v>5030220080027601</v>
      </c>
      <c r="F5562" s="7" t="s">
        <v>21</v>
      </c>
      <c r="G5562" s="7" t="s">
        <v>22</v>
      </c>
      <c r="H5562" s="7" t="s">
        <v>23</v>
      </c>
      <c r="I5562" s="6" t="s">
        <v>342</v>
      </c>
      <c r="J5562" s="6">
        <v>7601</v>
      </c>
      <c r="K5562" s="11" t="s">
        <v>388</v>
      </c>
      <c r="L5562" s="14">
        <v>488.21000000000004</v>
      </c>
      <c r="M5562" s="15"/>
      <c r="N5562" s="8">
        <f t="shared" si="258"/>
        <v>488.21000000000004</v>
      </c>
      <c r="O5562" s="8">
        <v>165</v>
      </c>
      <c r="P5562" s="8">
        <v>174.57999999999998</v>
      </c>
    </row>
    <row r="5563" spans="1:16" ht="36.75" x14ac:dyDescent="0.25">
      <c r="A5563" s="5">
        <v>2018</v>
      </c>
      <c r="B5563" s="6" t="s">
        <v>137</v>
      </c>
      <c r="C5563" s="6">
        <v>8003</v>
      </c>
      <c r="D5563" s="11" t="s">
        <v>142</v>
      </c>
      <c r="E5563" s="6" t="str">
        <f t="shared" si="257"/>
        <v>5030220080037601</v>
      </c>
      <c r="F5563" s="7" t="s">
        <v>21</v>
      </c>
      <c r="G5563" s="7" t="s">
        <v>22</v>
      </c>
      <c r="H5563" s="7" t="s">
        <v>27</v>
      </c>
      <c r="I5563" s="6" t="s">
        <v>342</v>
      </c>
      <c r="J5563" s="6">
        <v>7601</v>
      </c>
      <c r="K5563" s="11" t="s">
        <v>388</v>
      </c>
      <c r="L5563" s="14">
        <v>826.33999999999992</v>
      </c>
      <c r="M5563" s="15"/>
      <c r="N5563" s="8">
        <f t="shared" si="258"/>
        <v>826.33999999999992</v>
      </c>
      <c r="O5563" s="8">
        <v>969.4899999999999</v>
      </c>
      <c r="P5563" s="8">
        <v>136.94</v>
      </c>
    </row>
    <row r="5564" spans="1:16" ht="24.75" x14ac:dyDescent="0.25">
      <c r="A5564" s="5">
        <v>2018</v>
      </c>
      <c r="B5564" s="6" t="s">
        <v>137</v>
      </c>
      <c r="C5564" s="6">
        <v>8004</v>
      </c>
      <c r="D5564" s="11" t="s">
        <v>28</v>
      </c>
      <c r="E5564" s="6" t="str">
        <f t="shared" si="257"/>
        <v>5030220080047601</v>
      </c>
      <c r="F5564" s="7" t="s">
        <v>29</v>
      </c>
      <c r="G5564" s="7" t="s">
        <v>30</v>
      </c>
      <c r="H5564" s="7" t="s">
        <v>31</v>
      </c>
      <c r="I5564" s="6" t="s">
        <v>342</v>
      </c>
      <c r="J5564" s="6">
        <v>7601</v>
      </c>
      <c r="K5564" s="11" t="s">
        <v>388</v>
      </c>
      <c r="L5564" s="14">
        <v>313.5</v>
      </c>
      <c r="M5564" s="15"/>
      <c r="N5564" s="8">
        <f t="shared" si="258"/>
        <v>313.5</v>
      </c>
      <c r="O5564" s="8">
        <v>233.19</v>
      </c>
      <c r="P5564" s="8">
        <v>287.39999999999998</v>
      </c>
    </row>
    <row r="5565" spans="1:16" ht="24.75" x14ac:dyDescent="0.25">
      <c r="A5565" s="5">
        <v>2018</v>
      </c>
      <c r="B5565" s="6" t="s">
        <v>137</v>
      </c>
      <c r="C5565" s="6">
        <v>8011</v>
      </c>
      <c r="D5565" s="11" t="s">
        <v>143</v>
      </c>
      <c r="E5565" s="6" t="str">
        <f t="shared" si="257"/>
        <v>5030220080117601</v>
      </c>
      <c r="F5565" s="7" t="s">
        <v>21</v>
      </c>
      <c r="G5565" s="7" t="s">
        <v>22</v>
      </c>
      <c r="H5565" s="7" t="s">
        <v>144</v>
      </c>
      <c r="I5565" s="6" t="s">
        <v>342</v>
      </c>
      <c r="J5565" s="6">
        <v>7601</v>
      </c>
      <c r="K5565" s="11" t="s">
        <v>388</v>
      </c>
      <c r="L5565" s="14">
        <v>2634.23</v>
      </c>
      <c r="M5565" s="15"/>
      <c r="N5565" s="8">
        <f t="shared" si="258"/>
        <v>2634.23</v>
      </c>
      <c r="O5565" s="8">
        <v>2439.5500000000002</v>
      </c>
      <c r="P5565" s="8">
        <v>1642.2</v>
      </c>
    </row>
    <row r="5566" spans="1:16" ht="24.75" x14ac:dyDescent="0.25">
      <c r="A5566" s="5">
        <v>2018</v>
      </c>
      <c r="B5566" s="6" t="s">
        <v>137</v>
      </c>
      <c r="C5566" s="6">
        <v>8012</v>
      </c>
      <c r="D5566" s="11" t="s">
        <v>145</v>
      </c>
      <c r="E5566" s="6" t="str">
        <f t="shared" si="257"/>
        <v>5030220080127601</v>
      </c>
      <c r="F5566" s="7" t="s">
        <v>21</v>
      </c>
      <c r="G5566" s="7" t="s">
        <v>22</v>
      </c>
      <c r="H5566" s="7" t="s">
        <v>144</v>
      </c>
      <c r="I5566" s="6" t="s">
        <v>342</v>
      </c>
      <c r="J5566" s="6">
        <v>7601</v>
      </c>
      <c r="K5566" s="11" t="s">
        <v>388</v>
      </c>
      <c r="L5566" s="14">
        <v>83452.929999999993</v>
      </c>
      <c r="M5566" s="15"/>
      <c r="N5566" s="8">
        <f t="shared" si="258"/>
        <v>83452.929999999993</v>
      </c>
      <c r="O5566" s="8">
        <v>33392.460000000021</v>
      </c>
      <c r="P5566" s="8">
        <v>72245.5</v>
      </c>
    </row>
    <row r="5567" spans="1:16" ht="24.75" x14ac:dyDescent="0.25">
      <c r="A5567" s="5">
        <v>2018</v>
      </c>
      <c r="B5567" s="6" t="s">
        <v>137</v>
      </c>
      <c r="C5567" s="6">
        <v>8021</v>
      </c>
      <c r="D5567" s="11" t="s">
        <v>146</v>
      </c>
      <c r="E5567" s="6" t="str">
        <f t="shared" si="257"/>
        <v>5030220080217601</v>
      </c>
      <c r="F5567" s="7" t="s">
        <v>21</v>
      </c>
      <c r="G5567" s="7" t="s">
        <v>22</v>
      </c>
      <c r="H5567" s="7" t="s">
        <v>147</v>
      </c>
      <c r="I5567" s="6" t="s">
        <v>342</v>
      </c>
      <c r="J5567" s="6">
        <v>7601</v>
      </c>
      <c r="K5567" s="11" t="s">
        <v>388</v>
      </c>
      <c r="L5567" s="14">
        <v>14285.46</v>
      </c>
      <c r="M5567" s="15"/>
      <c r="N5567" s="8">
        <f t="shared" si="258"/>
        <v>14285.46</v>
      </c>
      <c r="O5567" s="8">
        <v>16413.43</v>
      </c>
      <c r="P5567" s="8">
        <v>13799.8</v>
      </c>
    </row>
    <row r="5568" spans="1:16" ht="24.75" x14ac:dyDescent="0.25">
      <c r="A5568" s="5">
        <v>2018</v>
      </c>
      <c r="B5568" s="6" t="s">
        <v>137</v>
      </c>
      <c r="C5568" s="6">
        <v>8031</v>
      </c>
      <c r="D5568" s="11" t="s">
        <v>148</v>
      </c>
      <c r="E5568" s="6" t="str">
        <f t="shared" si="257"/>
        <v>5030220080317601</v>
      </c>
      <c r="F5568" s="7" t="s">
        <v>21</v>
      </c>
      <c r="G5568" s="7" t="s">
        <v>22</v>
      </c>
      <c r="H5568" s="7" t="s">
        <v>144</v>
      </c>
      <c r="I5568" s="6" t="s">
        <v>342</v>
      </c>
      <c r="J5568" s="6">
        <v>7601</v>
      </c>
      <c r="K5568" s="11" t="s">
        <v>388</v>
      </c>
      <c r="L5568" s="14">
        <v>18018.180000000004</v>
      </c>
      <c r="M5568" s="15"/>
      <c r="N5568" s="8">
        <f t="shared" si="258"/>
        <v>18018.180000000004</v>
      </c>
      <c r="O5568" s="8">
        <v>4104.7199999999993</v>
      </c>
      <c r="P5568" s="8">
        <v>2912.91</v>
      </c>
    </row>
    <row r="5569" spans="1:16" ht="24.75" x14ac:dyDescent="0.25">
      <c r="A5569" s="5">
        <v>2018</v>
      </c>
      <c r="B5569" s="6" t="s">
        <v>137</v>
      </c>
      <c r="C5569" s="6">
        <v>8032</v>
      </c>
      <c r="D5569" s="11" t="s">
        <v>149</v>
      </c>
      <c r="E5569" s="6" t="str">
        <f t="shared" si="257"/>
        <v>5030220080327601</v>
      </c>
      <c r="F5569" s="7" t="s">
        <v>21</v>
      </c>
      <c r="G5569" s="7" t="s">
        <v>22</v>
      </c>
      <c r="H5569" s="7" t="s">
        <v>144</v>
      </c>
      <c r="I5569" s="6" t="s">
        <v>342</v>
      </c>
      <c r="J5569" s="6">
        <v>7601</v>
      </c>
      <c r="K5569" s="11" t="s">
        <v>388</v>
      </c>
      <c r="L5569" s="14">
        <v>34945.179999999993</v>
      </c>
      <c r="M5569" s="15"/>
      <c r="N5569" s="8">
        <f t="shared" si="258"/>
        <v>34945.179999999993</v>
      </c>
      <c r="O5569" s="8">
        <v>32508.290000000005</v>
      </c>
      <c r="P5569" s="8">
        <v>36320.830000000009</v>
      </c>
    </row>
    <row r="5570" spans="1:16" ht="24.75" x14ac:dyDescent="0.25">
      <c r="A5570" s="5">
        <v>2018</v>
      </c>
      <c r="B5570" s="6" t="s">
        <v>137</v>
      </c>
      <c r="C5570" s="6">
        <v>8033</v>
      </c>
      <c r="D5570" s="11" t="s">
        <v>150</v>
      </c>
      <c r="E5570" s="6" t="str">
        <f t="shared" ref="E5570:E5633" si="259">B5570&amp;"2200"&amp;C5570&amp;J5570</f>
        <v>5030220080337601</v>
      </c>
      <c r="F5570" s="7" t="s">
        <v>21</v>
      </c>
      <c r="G5570" s="7" t="s">
        <v>22</v>
      </c>
      <c r="H5570" s="7" t="s">
        <v>144</v>
      </c>
      <c r="I5570" s="6" t="s">
        <v>342</v>
      </c>
      <c r="J5570" s="6">
        <v>7601</v>
      </c>
      <c r="K5570" s="11" t="s">
        <v>388</v>
      </c>
      <c r="L5570" s="14">
        <v>15370.539999999999</v>
      </c>
      <c r="M5570" s="15"/>
      <c r="N5570" s="8">
        <f t="shared" ref="N5570:N5633" si="260">L5570+M5570</f>
        <v>15370.539999999999</v>
      </c>
      <c r="O5570" s="8">
        <v>8416.6899999999987</v>
      </c>
      <c r="P5570" s="8">
        <v>29824.68</v>
      </c>
    </row>
    <row r="5571" spans="1:16" ht="24.75" x14ac:dyDescent="0.25">
      <c r="A5571" s="5">
        <v>2018</v>
      </c>
      <c r="B5571" s="6" t="s">
        <v>137</v>
      </c>
      <c r="C5571" s="6">
        <v>8043</v>
      </c>
      <c r="D5571" s="11" t="s">
        <v>151</v>
      </c>
      <c r="E5571" s="6" t="str">
        <f t="shared" si="259"/>
        <v>5030220080437601</v>
      </c>
      <c r="F5571" s="7" t="s">
        <v>21</v>
      </c>
      <c r="G5571" s="7" t="s">
        <v>22</v>
      </c>
      <c r="H5571" s="7" t="s">
        <v>40</v>
      </c>
      <c r="I5571" s="6" t="s">
        <v>342</v>
      </c>
      <c r="J5571" s="6">
        <v>7601</v>
      </c>
      <c r="K5571" s="11" t="s">
        <v>388</v>
      </c>
      <c r="L5571" s="14">
        <v>13484.619999999999</v>
      </c>
      <c r="M5571" s="15"/>
      <c r="N5571" s="8">
        <f t="shared" si="260"/>
        <v>13484.619999999999</v>
      </c>
      <c r="O5571" s="8">
        <v>7272.2699999999986</v>
      </c>
      <c r="P5571" s="8">
        <v>11501.630000000001</v>
      </c>
    </row>
    <row r="5572" spans="1:16" ht="36.75" x14ac:dyDescent="0.25">
      <c r="A5572" s="5">
        <v>2018</v>
      </c>
      <c r="B5572" s="6" t="s">
        <v>137</v>
      </c>
      <c r="C5572" s="6">
        <v>8044</v>
      </c>
      <c r="D5572" s="11" t="s">
        <v>152</v>
      </c>
      <c r="E5572" s="6" t="str">
        <f t="shared" si="259"/>
        <v>5030220080447601</v>
      </c>
      <c r="F5572" s="7" t="s">
        <v>21</v>
      </c>
      <c r="G5572" s="7" t="s">
        <v>22</v>
      </c>
      <c r="H5572" s="7" t="s">
        <v>42</v>
      </c>
      <c r="I5572" s="6" t="s">
        <v>342</v>
      </c>
      <c r="J5572" s="6">
        <v>7601</v>
      </c>
      <c r="K5572" s="11" t="s">
        <v>388</v>
      </c>
      <c r="L5572" s="14">
        <v>7119.08</v>
      </c>
      <c r="M5572" s="15"/>
      <c r="N5572" s="8">
        <f t="shared" si="260"/>
        <v>7119.08</v>
      </c>
      <c r="O5572" s="8">
        <v>8144.7800000000007</v>
      </c>
      <c r="P5572" s="8">
        <v>4688.38</v>
      </c>
    </row>
    <row r="5573" spans="1:16" ht="24.75" x14ac:dyDescent="0.25">
      <c r="A5573" s="5">
        <v>2018</v>
      </c>
      <c r="B5573" s="6" t="s">
        <v>137</v>
      </c>
      <c r="C5573" s="6">
        <v>8051</v>
      </c>
      <c r="D5573" s="11" t="s">
        <v>153</v>
      </c>
      <c r="E5573" s="6" t="str">
        <f t="shared" si="259"/>
        <v>5030220080517601</v>
      </c>
      <c r="F5573" s="7" t="s">
        <v>21</v>
      </c>
      <c r="G5573" s="7" t="s">
        <v>22</v>
      </c>
      <c r="H5573" s="7" t="s">
        <v>144</v>
      </c>
      <c r="I5573" s="6" t="s">
        <v>342</v>
      </c>
      <c r="J5573" s="6">
        <v>7601</v>
      </c>
      <c r="K5573" s="11" t="s">
        <v>388</v>
      </c>
      <c r="L5573" s="14">
        <v>7785.2300000000005</v>
      </c>
      <c r="M5573" s="15"/>
      <c r="N5573" s="8">
        <f t="shared" si="260"/>
        <v>7785.2300000000005</v>
      </c>
      <c r="O5573" s="8">
        <v>4011.690000000001</v>
      </c>
      <c r="P5573" s="8">
        <v>4856.9000000000005</v>
      </c>
    </row>
    <row r="5574" spans="1:16" ht="24.75" x14ac:dyDescent="0.25">
      <c r="A5574" s="5">
        <v>2018</v>
      </c>
      <c r="B5574" s="6" t="s">
        <v>137</v>
      </c>
      <c r="C5574" s="6">
        <v>8052</v>
      </c>
      <c r="D5574" s="11" t="s">
        <v>154</v>
      </c>
      <c r="E5574" s="6" t="str">
        <f t="shared" si="259"/>
        <v>5030220080527601</v>
      </c>
      <c r="F5574" s="7" t="s">
        <v>21</v>
      </c>
      <c r="G5574" s="7" t="s">
        <v>22</v>
      </c>
      <c r="H5574" s="7" t="s">
        <v>144</v>
      </c>
      <c r="I5574" s="6" t="s">
        <v>342</v>
      </c>
      <c r="J5574" s="6">
        <v>7601</v>
      </c>
      <c r="K5574" s="11" t="s">
        <v>388</v>
      </c>
      <c r="L5574" s="14">
        <v>37614.559999999998</v>
      </c>
      <c r="M5574" s="15"/>
      <c r="N5574" s="8">
        <f t="shared" si="260"/>
        <v>37614.559999999998</v>
      </c>
      <c r="O5574" s="8">
        <v>31201.180000000004</v>
      </c>
      <c r="P5574" s="8">
        <v>21370.810000000005</v>
      </c>
    </row>
    <row r="5575" spans="1:16" ht="24.75" x14ac:dyDescent="0.25">
      <c r="A5575" s="5">
        <v>2018</v>
      </c>
      <c r="B5575" s="6" t="s">
        <v>137</v>
      </c>
      <c r="C5575" s="6">
        <v>8053</v>
      </c>
      <c r="D5575" s="11" t="s">
        <v>155</v>
      </c>
      <c r="E5575" s="6" t="str">
        <f t="shared" si="259"/>
        <v>5030220080537601</v>
      </c>
      <c r="F5575" s="7" t="s">
        <v>21</v>
      </c>
      <c r="G5575" s="7" t="s">
        <v>22</v>
      </c>
      <c r="H5575" s="7" t="s">
        <v>147</v>
      </c>
      <c r="I5575" s="6" t="s">
        <v>342</v>
      </c>
      <c r="J5575" s="6">
        <v>7601</v>
      </c>
      <c r="K5575" s="11" t="s">
        <v>388</v>
      </c>
      <c r="L5575" s="14">
        <v>41665.560000000005</v>
      </c>
      <c r="M5575" s="15"/>
      <c r="N5575" s="8">
        <f t="shared" si="260"/>
        <v>41665.560000000005</v>
      </c>
      <c r="O5575" s="8">
        <v>69094.230000000025</v>
      </c>
      <c r="P5575" s="8">
        <v>34697.980000000025</v>
      </c>
    </row>
    <row r="5576" spans="1:16" ht="24.75" x14ac:dyDescent="0.25">
      <c r="A5576" s="5">
        <v>2018</v>
      </c>
      <c r="B5576" s="6" t="s">
        <v>137</v>
      </c>
      <c r="C5576" s="6">
        <v>8061</v>
      </c>
      <c r="D5576" s="11" t="s">
        <v>156</v>
      </c>
      <c r="E5576" s="6" t="str">
        <f t="shared" si="259"/>
        <v>5030220080617601</v>
      </c>
      <c r="F5576" s="7" t="s">
        <v>21</v>
      </c>
      <c r="G5576" s="7" t="s">
        <v>22</v>
      </c>
      <c r="H5576" s="7" t="s">
        <v>47</v>
      </c>
      <c r="I5576" s="6" t="s">
        <v>342</v>
      </c>
      <c r="J5576" s="6">
        <v>7601</v>
      </c>
      <c r="K5576" s="11" t="s">
        <v>388</v>
      </c>
      <c r="L5576" s="14">
        <v>185.4</v>
      </c>
      <c r="M5576" s="15"/>
      <c r="N5576" s="8">
        <f t="shared" si="260"/>
        <v>185.4</v>
      </c>
      <c r="O5576" s="8">
        <v>1419.2599999999998</v>
      </c>
      <c r="P5576" s="8">
        <v>760.7</v>
      </c>
    </row>
    <row r="5577" spans="1:16" ht="24.75" x14ac:dyDescent="0.25">
      <c r="A5577" s="5">
        <v>2018</v>
      </c>
      <c r="B5577" s="6" t="s">
        <v>137</v>
      </c>
      <c r="C5577" s="6">
        <v>8063</v>
      </c>
      <c r="D5577" s="11" t="s">
        <v>157</v>
      </c>
      <c r="E5577" s="6" t="str">
        <f t="shared" si="259"/>
        <v>5030220080637601</v>
      </c>
      <c r="F5577" s="7" t="s">
        <v>21</v>
      </c>
      <c r="G5577" s="7" t="s">
        <v>22</v>
      </c>
      <c r="H5577" s="7" t="s">
        <v>47</v>
      </c>
      <c r="I5577" s="6" t="s">
        <v>342</v>
      </c>
      <c r="J5577" s="6">
        <v>7601</v>
      </c>
      <c r="K5577" s="11" t="s">
        <v>388</v>
      </c>
      <c r="L5577" s="14">
        <v>470.5</v>
      </c>
      <c r="M5577" s="15"/>
      <c r="N5577" s="8">
        <f t="shared" si="260"/>
        <v>470.5</v>
      </c>
      <c r="O5577" s="8">
        <v>1091.31</v>
      </c>
      <c r="P5577" s="8">
        <v>550.41</v>
      </c>
    </row>
    <row r="5578" spans="1:16" ht="24.75" x14ac:dyDescent="0.25">
      <c r="A5578" s="5">
        <v>2018</v>
      </c>
      <c r="B5578" s="6" t="s">
        <v>137</v>
      </c>
      <c r="C5578" s="6">
        <v>8070</v>
      </c>
      <c r="D5578" s="11" t="s">
        <v>158</v>
      </c>
      <c r="E5578" s="6" t="str">
        <f t="shared" si="259"/>
        <v>5030220080707601</v>
      </c>
      <c r="F5578" s="7" t="s">
        <v>21</v>
      </c>
      <c r="G5578" s="7" t="s">
        <v>22</v>
      </c>
      <c r="H5578" s="7" t="s">
        <v>51</v>
      </c>
      <c r="I5578" s="6" t="s">
        <v>342</v>
      </c>
      <c r="J5578" s="6">
        <v>7601</v>
      </c>
      <c r="K5578" s="11" t="s">
        <v>388</v>
      </c>
      <c r="L5578" s="14">
        <v>155.80000000000001</v>
      </c>
      <c r="M5578" s="15"/>
      <c r="N5578" s="8">
        <f t="shared" si="260"/>
        <v>155.80000000000001</v>
      </c>
      <c r="O5578" s="8">
        <v>300.19</v>
      </c>
      <c r="P5578" s="8">
        <v>322.78999999999996</v>
      </c>
    </row>
    <row r="5579" spans="1:16" ht="24.75" x14ac:dyDescent="0.25">
      <c r="A5579" s="5">
        <v>2018</v>
      </c>
      <c r="B5579" s="6" t="s">
        <v>137</v>
      </c>
      <c r="C5579" s="6">
        <v>8212</v>
      </c>
      <c r="D5579" s="11" t="s">
        <v>159</v>
      </c>
      <c r="E5579" s="6" t="str">
        <f t="shared" si="259"/>
        <v>5030220082127601</v>
      </c>
      <c r="F5579" s="7" t="s">
        <v>21</v>
      </c>
      <c r="G5579" s="7" t="s">
        <v>53</v>
      </c>
      <c r="H5579" s="7" t="s">
        <v>56</v>
      </c>
      <c r="I5579" s="6" t="s">
        <v>342</v>
      </c>
      <c r="J5579" s="6">
        <v>7601</v>
      </c>
      <c r="K5579" s="11" t="s">
        <v>388</v>
      </c>
      <c r="L5579" s="14">
        <v>3.62</v>
      </c>
      <c r="M5579" s="15"/>
      <c r="N5579" s="8">
        <f t="shared" si="260"/>
        <v>3.62</v>
      </c>
      <c r="O5579" s="8">
        <v>0</v>
      </c>
      <c r="P5579" s="8">
        <v>65.92</v>
      </c>
    </row>
    <row r="5580" spans="1:16" ht="24.75" x14ac:dyDescent="0.25">
      <c r="A5580" s="5">
        <v>2018</v>
      </c>
      <c r="B5580" s="6" t="s">
        <v>137</v>
      </c>
      <c r="C5580" s="6">
        <v>8217</v>
      </c>
      <c r="D5580" s="11" t="s">
        <v>161</v>
      </c>
      <c r="E5580" s="6" t="str">
        <f t="shared" si="259"/>
        <v>5030220082177601</v>
      </c>
      <c r="F5580" s="7" t="s">
        <v>21</v>
      </c>
      <c r="G5580" s="7" t="s">
        <v>53</v>
      </c>
      <c r="H5580" s="7" t="s">
        <v>54</v>
      </c>
      <c r="I5580" s="6" t="s">
        <v>342</v>
      </c>
      <c r="J5580" s="6">
        <v>7601</v>
      </c>
      <c r="K5580" s="11" t="s">
        <v>388</v>
      </c>
      <c r="L5580" s="14">
        <v>154.85</v>
      </c>
      <c r="M5580" s="15"/>
      <c r="N5580" s="8">
        <f t="shared" si="260"/>
        <v>154.85</v>
      </c>
      <c r="O5580" s="8">
        <v>0</v>
      </c>
      <c r="P5580" s="8">
        <v>0</v>
      </c>
    </row>
    <row r="5581" spans="1:16" ht="24.75" x14ac:dyDescent="0.25">
      <c r="A5581" s="5">
        <v>2018</v>
      </c>
      <c r="B5581" s="6" t="s">
        <v>137</v>
      </c>
      <c r="C5581" s="6">
        <v>8218</v>
      </c>
      <c r="D5581" s="11" t="s">
        <v>162</v>
      </c>
      <c r="E5581" s="6" t="str">
        <f t="shared" si="259"/>
        <v>5030220082187601</v>
      </c>
      <c r="F5581" s="7" t="s">
        <v>21</v>
      </c>
      <c r="G5581" s="7" t="s">
        <v>53</v>
      </c>
      <c r="H5581" s="7" t="s">
        <v>58</v>
      </c>
      <c r="I5581" s="6" t="s">
        <v>342</v>
      </c>
      <c r="J5581" s="6">
        <v>7601</v>
      </c>
      <c r="K5581" s="11" t="s">
        <v>388</v>
      </c>
      <c r="L5581" s="14">
        <v>2008.9399999999998</v>
      </c>
      <c r="M5581" s="15"/>
      <c r="N5581" s="8">
        <f t="shared" si="260"/>
        <v>2008.9399999999998</v>
      </c>
      <c r="O5581" s="8">
        <v>1331.4900000000002</v>
      </c>
      <c r="P5581" s="8">
        <v>2134.9199999999996</v>
      </c>
    </row>
    <row r="5582" spans="1:16" ht="24.75" x14ac:dyDescent="0.25">
      <c r="A5582" s="5">
        <v>2018</v>
      </c>
      <c r="B5582" s="6" t="s">
        <v>137</v>
      </c>
      <c r="C5582" s="6">
        <v>8221</v>
      </c>
      <c r="D5582" s="11" t="s">
        <v>163</v>
      </c>
      <c r="E5582" s="6" t="str">
        <f t="shared" si="259"/>
        <v>5030220082217601</v>
      </c>
      <c r="F5582" s="7" t="s">
        <v>67</v>
      </c>
      <c r="G5582" s="7" t="s">
        <v>67</v>
      </c>
      <c r="H5582" s="7" t="s">
        <v>68</v>
      </c>
      <c r="I5582" s="6" t="s">
        <v>342</v>
      </c>
      <c r="J5582" s="6">
        <v>7601</v>
      </c>
      <c r="K5582" s="11" t="s">
        <v>388</v>
      </c>
      <c r="L5582" s="14">
        <v>4809.05</v>
      </c>
      <c r="M5582" s="15"/>
      <c r="N5582" s="8">
        <f t="shared" si="260"/>
        <v>4809.05</v>
      </c>
      <c r="O5582" s="8">
        <v>8419.1799999999985</v>
      </c>
      <c r="P5582" s="8">
        <v>2377.1400000000003</v>
      </c>
    </row>
    <row r="5583" spans="1:16" ht="24.75" x14ac:dyDescent="0.25">
      <c r="A5583" s="5">
        <v>2018</v>
      </c>
      <c r="B5583" s="6" t="s">
        <v>137</v>
      </c>
      <c r="C5583" s="6">
        <v>8227</v>
      </c>
      <c r="D5583" s="11" t="s">
        <v>71</v>
      </c>
      <c r="E5583" s="6" t="str">
        <f t="shared" si="259"/>
        <v>5030220082277601</v>
      </c>
      <c r="F5583" s="7" t="s">
        <v>67</v>
      </c>
      <c r="G5583" s="7" t="s">
        <v>67</v>
      </c>
      <c r="H5583" s="7" t="s">
        <v>68</v>
      </c>
      <c r="I5583" s="6" t="s">
        <v>342</v>
      </c>
      <c r="J5583" s="6">
        <v>7601</v>
      </c>
      <c r="K5583" s="11" t="s">
        <v>388</v>
      </c>
      <c r="L5583" s="14">
        <v>98</v>
      </c>
      <c r="M5583" s="15"/>
      <c r="N5583" s="8">
        <f t="shared" si="260"/>
        <v>98</v>
      </c>
      <c r="O5583" s="8">
        <v>0</v>
      </c>
      <c r="P5583" s="8">
        <v>0</v>
      </c>
    </row>
    <row r="5584" spans="1:16" ht="24.75" x14ac:dyDescent="0.25">
      <c r="A5584" s="5">
        <v>2018</v>
      </c>
      <c r="B5584" s="6" t="s">
        <v>137</v>
      </c>
      <c r="C5584" s="6">
        <v>8231</v>
      </c>
      <c r="D5584" s="11" t="s">
        <v>164</v>
      </c>
      <c r="E5584" s="6" t="str">
        <f t="shared" si="259"/>
        <v>5030220082317601</v>
      </c>
      <c r="F5584" s="7" t="s">
        <v>21</v>
      </c>
      <c r="G5584" s="7" t="s">
        <v>53</v>
      </c>
      <c r="H5584" s="7" t="s">
        <v>58</v>
      </c>
      <c r="I5584" s="6" t="s">
        <v>342</v>
      </c>
      <c r="J5584" s="6">
        <v>7601</v>
      </c>
      <c r="K5584" s="11" t="s">
        <v>388</v>
      </c>
      <c r="L5584" s="14">
        <v>35167.160000000054</v>
      </c>
      <c r="M5584" s="15"/>
      <c r="N5584" s="8">
        <f t="shared" si="260"/>
        <v>35167.160000000054</v>
      </c>
      <c r="O5584" s="8">
        <v>49874.680000000058</v>
      </c>
      <c r="P5584" s="8">
        <v>59223.420000000071</v>
      </c>
    </row>
    <row r="5585" spans="1:16" ht="24.75" x14ac:dyDescent="0.25">
      <c r="A5585" s="5">
        <v>2016</v>
      </c>
      <c r="B5585" s="6" t="s">
        <v>137</v>
      </c>
      <c r="C5585" s="6">
        <v>8243</v>
      </c>
      <c r="D5585" s="12" t="s">
        <v>165</v>
      </c>
      <c r="E5585" s="6" t="str">
        <f t="shared" si="259"/>
        <v>5030220082437601</v>
      </c>
      <c r="F5585" s="7" t="s">
        <v>21</v>
      </c>
      <c r="G5585" s="7" t="s">
        <v>53</v>
      </c>
      <c r="H5585" s="7" t="s">
        <v>58</v>
      </c>
      <c r="I5585" s="6" t="s">
        <v>342</v>
      </c>
      <c r="J5585" s="6">
        <v>7601</v>
      </c>
      <c r="K5585" s="7" t="str">
        <f>VLOOKUP(J5585,'[17]OC Name'!A:B,2,FALSE)</f>
        <v>Safety equipment</v>
      </c>
      <c r="L5585" s="14">
        <v>0</v>
      </c>
      <c r="N5585" s="8">
        <f t="shared" si="260"/>
        <v>0</v>
      </c>
      <c r="O5585" s="8">
        <v>4538.239999999998</v>
      </c>
      <c r="P5585" s="8">
        <v>6670.23</v>
      </c>
    </row>
    <row r="5586" spans="1:16" ht="24.75" x14ac:dyDescent="0.25">
      <c r="A5586" s="5">
        <v>2018</v>
      </c>
      <c r="B5586" s="6" t="s">
        <v>137</v>
      </c>
      <c r="C5586" s="6">
        <v>8248</v>
      </c>
      <c r="D5586" s="11" t="s">
        <v>81</v>
      </c>
      <c r="E5586" s="6" t="str">
        <f t="shared" si="259"/>
        <v>5030220082487601</v>
      </c>
      <c r="F5586" s="7" t="s">
        <v>29</v>
      </c>
      <c r="G5586" s="7" t="s">
        <v>30</v>
      </c>
      <c r="H5586" s="7" t="s">
        <v>82</v>
      </c>
      <c r="I5586" s="6" t="s">
        <v>342</v>
      </c>
      <c r="J5586" s="6">
        <v>7601</v>
      </c>
      <c r="K5586" s="11" t="s">
        <v>388</v>
      </c>
      <c r="L5586" s="14">
        <v>2168.3499999999995</v>
      </c>
      <c r="M5586" s="15"/>
      <c r="N5586" s="8">
        <f t="shared" si="260"/>
        <v>2168.3499999999995</v>
      </c>
      <c r="O5586" s="8">
        <v>1081.4899999999998</v>
      </c>
      <c r="P5586" s="8">
        <v>1996.03</v>
      </c>
    </row>
    <row r="5587" spans="1:16" ht="24.75" x14ac:dyDescent="0.25">
      <c r="A5587" s="5">
        <v>2018</v>
      </c>
      <c r="B5587" s="6" t="s">
        <v>137</v>
      </c>
      <c r="C5587" s="6">
        <v>8410</v>
      </c>
      <c r="D5587" s="11" t="s">
        <v>166</v>
      </c>
      <c r="E5587" s="6" t="str">
        <f t="shared" si="259"/>
        <v>5030220084107601</v>
      </c>
      <c r="F5587" s="7" t="s">
        <v>21</v>
      </c>
      <c r="G5587" s="7" t="s">
        <v>53</v>
      </c>
      <c r="H5587" s="7" t="s">
        <v>58</v>
      </c>
      <c r="I5587" s="6" t="s">
        <v>342</v>
      </c>
      <c r="J5587" s="6">
        <v>7601</v>
      </c>
      <c r="K5587" s="11" t="s">
        <v>388</v>
      </c>
      <c r="L5587" s="14">
        <v>23517.610000000004</v>
      </c>
      <c r="M5587" s="15"/>
      <c r="N5587" s="8">
        <f t="shared" si="260"/>
        <v>23517.610000000004</v>
      </c>
      <c r="O5587" s="8">
        <v>18389.999999999989</v>
      </c>
      <c r="P5587" s="8">
        <v>20353.510000000002</v>
      </c>
    </row>
    <row r="5588" spans="1:16" ht="24.75" x14ac:dyDescent="0.25">
      <c r="A5588" s="5">
        <v>2018</v>
      </c>
      <c r="B5588" s="6" t="s">
        <v>137</v>
      </c>
      <c r="C5588" s="6">
        <v>8411</v>
      </c>
      <c r="D5588" s="6" t="s">
        <v>83</v>
      </c>
      <c r="E5588" s="6" t="str">
        <f t="shared" si="259"/>
        <v>5030220084117601</v>
      </c>
      <c r="F5588" s="7" t="s">
        <v>84</v>
      </c>
      <c r="G5588" s="7" t="s">
        <v>84</v>
      </c>
      <c r="H5588" s="7" t="s">
        <v>85</v>
      </c>
      <c r="I5588" s="6" t="s">
        <v>342</v>
      </c>
      <c r="J5588" s="6">
        <v>7601</v>
      </c>
      <c r="K5588" s="11" t="s">
        <v>388</v>
      </c>
      <c r="L5588" s="14">
        <v>170.51000000000002</v>
      </c>
      <c r="M5588" s="15"/>
      <c r="N5588" s="8">
        <f t="shared" si="260"/>
        <v>170.51000000000002</v>
      </c>
      <c r="O5588" s="8">
        <v>156.75</v>
      </c>
      <c r="P5588" s="8">
        <v>110</v>
      </c>
    </row>
    <row r="5589" spans="1:16" ht="24.75" x14ac:dyDescent="0.25">
      <c r="A5589" s="5">
        <v>2018</v>
      </c>
      <c r="B5589" s="6" t="s">
        <v>137</v>
      </c>
      <c r="C5589" s="6">
        <v>8412</v>
      </c>
      <c r="D5589" s="11" t="s">
        <v>86</v>
      </c>
      <c r="E5589" s="6" t="str">
        <f t="shared" si="259"/>
        <v>5030220084127601</v>
      </c>
      <c r="F5589" s="7" t="s">
        <v>84</v>
      </c>
      <c r="G5589" s="7" t="s">
        <v>84</v>
      </c>
      <c r="H5589" s="7" t="s">
        <v>87</v>
      </c>
      <c r="I5589" s="6" t="s">
        <v>342</v>
      </c>
      <c r="J5589" s="6">
        <v>7601</v>
      </c>
      <c r="K5589" s="11" t="s">
        <v>388</v>
      </c>
      <c r="L5589" s="14">
        <v>1995.24</v>
      </c>
      <c r="M5589" s="15"/>
      <c r="N5589" s="8">
        <f t="shared" si="260"/>
        <v>1995.24</v>
      </c>
      <c r="O5589" s="8">
        <v>2309.1</v>
      </c>
      <c r="P5589" s="8">
        <v>1574.73</v>
      </c>
    </row>
    <row r="5590" spans="1:16" ht="24.75" x14ac:dyDescent="0.25">
      <c r="A5590" s="5">
        <v>2018</v>
      </c>
      <c r="B5590" s="6" t="s">
        <v>137</v>
      </c>
      <c r="C5590" s="6">
        <v>8414</v>
      </c>
      <c r="D5590" s="6" t="s">
        <v>88</v>
      </c>
      <c r="E5590" s="6" t="str">
        <f t="shared" si="259"/>
        <v>5030220084147601</v>
      </c>
      <c r="F5590" s="7" t="s">
        <v>84</v>
      </c>
      <c r="G5590" s="7" t="s">
        <v>84</v>
      </c>
      <c r="H5590" s="7" t="s">
        <v>89</v>
      </c>
      <c r="I5590" s="6" t="s">
        <v>342</v>
      </c>
      <c r="J5590" s="6">
        <v>7601</v>
      </c>
      <c r="K5590" s="11" t="s">
        <v>388</v>
      </c>
      <c r="L5590" s="14">
        <v>1.52</v>
      </c>
      <c r="M5590" s="15"/>
      <c r="N5590" s="8">
        <f t="shared" si="260"/>
        <v>1.52</v>
      </c>
      <c r="O5590" s="8">
        <v>350.95</v>
      </c>
      <c r="P5590" s="8">
        <v>356.21999999999997</v>
      </c>
    </row>
    <row r="5591" spans="1:16" ht="24.75" x14ac:dyDescent="0.25">
      <c r="A5591" s="5">
        <v>2016</v>
      </c>
      <c r="B5591" s="6" t="s">
        <v>137</v>
      </c>
      <c r="C5591" s="6">
        <v>8415</v>
      </c>
      <c r="D5591" s="9" t="s">
        <v>167</v>
      </c>
      <c r="E5591" s="6" t="str">
        <f t="shared" si="259"/>
        <v>5030220084157601</v>
      </c>
      <c r="F5591" s="7" t="s">
        <v>84</v>
      </c>
      <c r="G5591" s="7" t="s">
        <v>84</v>
      </c>
      <c r="H5591" s="7" t="s">
        <v>87</v>
      </c>
      <c r="I5591" s="6" t="s">
        <v>342</v>
      </c>
      <c r="J5591" s="6">
        <v>7601</v>
      </c>
      <c r="K5591" s="7" t="str">
        <f>VLOOKUP(J5591,'[17]OC Name'!A:B,2,FALSE)</f>
        <v>Safety equipment</v>
      </c>
      <c r="L5591" s="14">
        <v>0</v>
      </c>
      <c r="N5591" s="8">
        <f t="shared" si="260"/>
        <v>0</v>
      </c>
      <c r="O5591" s="8">
        <v>52.849999999999994</v>
      </c>
      <c r="P5591" s="8">
        <v>345.05999999999995</v>
      </c>
    </row>
    <row r="5592" spans="1:16" ht="24.75" x14ac:dyDescent="0.25">
      <c r="A5592" s="5">
        <v>2018</v>
      </c>
      <c r="B5592" s="6" t="s">
        <v>137</v>
      </c>
      <c r="C5592" s="6">
        <v>8420</v>
      </c>
      <c r="D5592" s="6" t="s">
        <v>168</v>
      </c>
      <c r="E5592" s="6" t="str">
        <f t="shared" si="259"/>
        <v>5030220084207601</v>
      </c>
      <c r="F5592" s="7" t="s">
        <v>61</v>
      </c>
      <c r="G5592" s="7" t="s">
        <v>61</v>
      </c>
      <c r="H5592" s="7" t="s">
        <v>94</v>
      </c>
      <c r="I5592" s="6" t="s">
        <v>342</v>
      </c>
      <c r="J5592" s="6">
        <v>7601</v>
      </c>
      <c r="K5592" s="11" t="s">
        <v>388</v>
      </c>
      <c r="L5592" s="14">
        <v>651.16</v>
      </c>
      <c r="M5592" s="15"/>
      <c r="N5592" s="8">
        <f t="shared" si="260"/>
        <v>651.16</v>
      </c>
      <c r="O5592" s="8">
        <v>1149.0300000000002</v>
      </c>
      <c r="P5592" s="8">
        <v>492.35</v>
      </c>
    </row>
    <row r="5593" spans="1:16" ht="24.75" x14ac:dyDescent="0.25">
      <c r="A5593" s="5">
        <v>2016</v>
      </c>
      <c r="B5593" s="6" t="s">
        <v>137</v>
      </c>
      <c r="C5593" s="6">
        <v>8422</v>
      </c>
      <c r="D5593" s="6" t="s">
        <v>169</v>
      </c>
      <c r="E5593" s="6" t="str">
        <f t="shared" si="259"/>
        <v>5030220084227601</v>
      </c>
      <c r="F5593" s="7" t="s">
        <v>61</v>
      </c>
      <c r="G5593" s="7" t="s">
        <v>61</v>
      </c>
      <c r="H5593" s="7" t="s">
        <v>94</v>
      </c>
      <c r="I5593" s="6" t="s">
        <v>342</v>
      </c>
      <c r="J5593" s="6">
        <v>7601</v>
      </c>
      <c r="K5593" s="7" t="str">
        <f>VLOOKUP(J5593,'[17]OC Name'!A:B,2,FALSE)</f>
        <v>Safety equipment</v>
      </c>
      <c r="L5593" s="14">
        <v>0</v>
      </c>
      <c r="N5593" s="8">
        <f t="shared" si="260"/>
        <v>0</v>
      </c>
      <c r="O5593" s="8">
        <v>152.32</v>
      </c>
      <c r="P5593" s="8">
        <v>913.14</v>
      </c>
    </row>
    <row r="5594" spans="1:16" ht="24.75" x14ac:dyDescent="0.25">
      <c r="A5594" s="5">
        <v>2018</v>
      </c>
      <c r="B5594" s="6" t="s">
        <v>137</v>
      </c>
      <c r="C5594" s="6">
        <v>8431</v>
      </c>
      <c r="D5594" s="6" t="s">
        <v>96</v>
      </c>
      <c r="E5594" s="6" t="str">
        <f t="shared" si="259"/>
        <v>5030220084317601</v>
      </c>
      <c r="F5594" s="7" t="s">
        <v>61</v>
      </c>
      <c r="G5594" s="7" t="s">
        <v>61</v>
      </c>
      <c r="H5594" s="7" t="s">
        <v>62</v>
      </c>
      <c r="I5594" s="6" t="s">
        <v>342</v>
      </c>
      <c r="J5594" s="6">
        <v>7601</v>
      </c>
      <c r="K5594" s="11" t="s">
        <v>388</v>
      </c>
      <c r="L5594" s="14">
        <v>155.54</v>
      </c>
      <c r="M5594" s="15"/>
      <c r="N5594" s="8">
        <f t="shared" si="260"/>
        <v>155.54</v>
      </c>
      <c r="O5594" s="8">
        <v>19.95</v>
      </c>
      <c r="P5594" s="8">
        <v>127.49</v>
      </c>
    </row>
    <row r="5595" spans="1:16" ht="24.75" x14ac:dyDescent="0.25">
      <c r="A5595" s="5">
        <v>2018</v>
      </c>
      <c r="B5595" s="6" t="s">
        <v>137</v>
      </c>
      <c r="C5595" s="6">
        <v>8440</v>
      </c>
      <c r="D5595" s="6" t="s">
        <v>170</v>
      </c>
      <c r="E5595" s="6" t="str">
        <f t="shared" si="259"/>
        <v>5030220084407601</v>
      </c>
      <c r="F5595" s="7" t="s">
        <v>61</v>
      </c>
      <c r="G5595" s="7" t="s">
        <v>61</v>
      </c>
      <c r="H5595" s="7" t="s">
        <v>98</v>
      </c>
      <c r="I5595" s="6" t="s">
        <v>342</v>
      </c>
      <c r="J5595" s="6">
        <v>7601</v>
      </c>
      <c r="K5595" s="11" t="s">
        <v>388</v>
      </c>
      <c r="L5595" s="14">
        <v>1370.94</v>
      </c>
      <c r="M5595" s="15"/>
      <c r="N5595" s="8">
        <f t="shared" si="260"/>
        <v>1370.94</v>
      </c>
      <c r="O5595" s="8">
        <v>1638.8200000000002</v>
      </c>
      <c r="P5595" s="8">
        <v>2580.7999999999997</v>
      </c>
    </row>
    <row r="5596" spans="1:16" ht="24.75" x14ac:dyDescent="0.25">
      <c r="A5596" s="5">
        <v>2018</v>
      </c>
      <c r="B5596" s="6" t="s">
        <v>137</v>
      </c>
      <c r="C5596" s="6">
        <v>8442</v>
      </c>
      <c r="D5596" s="6" t="s">
        <v>171</v>
      </c>
      <c r="E5596" s="6" t="str">
        <f t="shared" si="259"/>
        <v>5030220084427601</v>
      </c>
      <c r="F5596" s="7" t="s">
        <v>21</v>
      </c>
      <c r="G5596" s="7" t="s">
        <v>53</v>
      </c>
      <c r="H5596" s="7" t="s">
        <v>172</v>
      </c>
      <c r="I5596" s="6" t="s">
        <v>342</v>
      </c>
      <c r="J5596" s="6">
        <v>7601</v>
      </c>
      <c r="K5596" s="11" t="s">
        <v>388</v>
      </c>
      <c r="L5596" s="14">
        <v>31364.710000000032</v>
      </c>
      <c r="M5596" s="15"/>
      <c r="N5596" s="8">
        <f t="shared" si="260"/>
        <v>31364.710000000032</v>
      </c>
      <c r="O5596" s="8">
        <v>21065.250000000011</v>
      </c>
      <c r="P5596" s="8">
        <v>20781.150000000001</v>
      </c>
    </row>
    <row r="5597" spans="1:16" ht="24.75" x14ac:dyDescent="0.25">
      <c r="A5597" s="5">
        <v>2018</v>
      </c>
      <c r="B5597" s="6" t="s">
        <v>137</v>
      </c>
      <c r="C5597" s="6">
        <v>8443</v>
      </c>
      <c r="D5597" s="6" t="s">
        <v>173</v>
      </c>
      <c r="E5597" s="6" t="str">
        <f t="shared" si="259"/>
        <v>5030220084437601</v>
      </c>
      <c r="F5597" s="7" t="s">
        <v>21</v>
      </c>
      <c r="G5597" s="7" t="s">
        <v>53</v>
      </c>
      <c r="H5597" s="7" t="s">
        <v>172</v>
      </c>
      <c r="I5597" s="6" t="s">
        <v>342</v>
      </c>
      <c r="J5597" s="6">
        <v>7601</v>
      </c>
      <c r="K5597" s="11" t="s">
        <v>388</v>
      </c>
      <c r="L5597" s="14">
        <v>10046.169999999993</v>
      </c>
      <c r="M5597" s="15"/>
      <c r="N5597" s="8">
        <f t="shared" si="260"/>
        <v>10046.169999999993</v>
      </c>
      <c r="O5597" s="8">
        <v>4037.93</v>
      </c>
      <c r="P5597" s="8">
        <v>2300.3899999999994</v>
      </c>
    </row>
    <row r="5598" spans="1:16" ht="36.75" x14ac:dyDescent="0.25">
      <c r="A5598" s="5">
        <v>2018</v>
      </c>
      <c r="B5598" s="6" t="s">
        <v>137</v>
      </c>
      <c r="C5598" s="6">
        <v>8447</v>
      </c>
      <c r="D5598" s="6" t="s">
        <v>174</v>
      </c>
      <c r="E5598" s="6" t="str">
        <f t="shared" si="259"/>
        <v>5030220084477601</v>
      </c>
      <c r="F5598" s="7" t="s">
        <v>21</v>
      </c>
      <c r="G5598" s="7" t="s">
        <v>53</v>
      </c>
      <c r="H5598" s="7" t="s">
        <v>172</v>
      </c>
      <c r="I5598" s="6" t="s">
        <v>342</v>
      </c>
      <c r="J5598" s="6">
        <v>7601</v>
      </c>
      <c r="K5598" s="11" t="s">
        <v>388</v>
      </c>
      <c r="L5598" s="14">
        <v>36231.99000000002</v>
      </c>
      <c r="M5598" s="15"/>
      <c r="N5598" s="8">
        <f t="shared" si="260"/>
        <v>36231.99000000002</v>
      </c>
      <c r="O5598" s="8">
        <v>25681.660000000036</v>
      </c>
      <c r="P5598" s="8">
        <v>31579.150000000005</v>
      </c>
    </row>
    <row r="5599" spans="1:16" ht="24.75" x14ac:dyDescent="0.25">
      <c r="A5599" s="5">
        <v>2016</v>
      </c>
      <c r="B5599" s="6" t="s">
        <v>137</v>
      </c>
      <c r="C5599" s="6">
        <v>8609</v>
      </c>
      <c r="D5599" s="9" t="s">
        <v>104</v>
      </c>
      <c r="E5599" s="6" t="str">
        <f t="shared" si="259"/>
        <v>5030220086097601</v>
      </c>
      <c r="F5599" s="7" t="s">
        <v>29</v>
      </c>
      <c r="G5599" s="7" t="s">
        <v>30</v>
      </c>
      <c r="H5599" s="7" t="s">
        <v>105</v>
      </c>
      <c r="I5599" s="6" t="s">
        <v>342</v>
      </c>
      <c r="J5599" s="6">
        <v>7601</v>
      </c>
      <c r="K5599" s="7" t="str">
        <f>VLOOKUP(J5599,'[17]OC Name'!A:B,2,FALSE)</f>
        <v>Safety equipment</v>
      </c>
      <c r="L5599" s="14">
        <v>0</v>
      </c>
      <c r="N5599" s="8">
        <f t="shared" si="260"/>
        <v>0</v>
      </c>
      <c r="O5599" s="8">
        <v>140.99</v>
      </c>
      <c r="P5599" s="8">
        <v>69.650000000000006</v>
      </c>
    </row>
    <row r="5600" spans="1:16" ht="24.75" x14ac:dyDescent="0.25">
      <c r="A5600" s="5">
        <v>2018</v>
      </c>
      <c r="B5600" s="6" t="s">
        <v>137</v>
      </c>
      <c r="C5600" s="6">
        <v>8611</v>
      </c>
      <c r="D5600" s="6" t="s">
        <v>124</v>
      </c>
      <c r="E5600" s="6" t="str">
        <f t="shared" si="259"/>
        <v>5030220086117601</v>
      </c>
      <c r="F5600" s="7" t="s">
        <v>29</v>
      </c>
      <c r="G5600" s="7" t="s">
        <v>76</v>
      </c>
      <c r="H5600" s="7" t="s">
        <v>125</v>
      </c>
      <c r="I5600" s="6" t="s">
        <v>342</v>
      </c>
      <c r="J5600" s="6">
        <v>7601</v>
      </c>
      <c r="K5600" s="11" t="s">
        <v>388</v>
      </c>
      <c r="L5600" s="14">
        <v>169.06</v>
      </c>
      <c r="M5600" s="15"/>
      <c r="N5600" s="8">
        <f t="shared" si="260"/>
        <v>169.06</v>
      </c>
      <c r="O5600" s="8">
        <v>69.739999999999995</v>
      </c>
      <c r="P5600" s="8">
        <v>122.16999999999999</v>
      </c>
    </row>
    <row r="5601" spans="1:16" ht="24.75" x14ac:dyDescent="0.25">
      <c r="A5601" s="5">
        <v>2016</v>
      </c>
      <c r="B5601" s="6" t="s">
        <v>137</v>
      </c>
      <c r="C5601" s="6">
        <v>8612</v>
      </c>
      <c r="D5601" s="9" t="s">
        <v>126</v>
      </c>
      <c r="E5601" s="6" t="str">
        <f t="shared" si="259"/>
        <v>5030220086127601</v>
      </c>
      <c r="F5601" s="7" t="s">
        <v>29</v>
      </c>
      <c r="G5601" s="7" t="s">
        <v>76</v>
      </c>
      <c r="H5601" s="7" t="s">
        <v>125</v>
      </c>
      <c r="I5601" s="6" t="s">
        <v>342</v>
      </c>
      <c r="J5601" s="6">
        <v>7601</v>
      </c>
      <c r="K5601" s="7" t="str">
        <f>VLOOKUP(J5601,'[17]OC Name'!A:B,2,FALSE)</f>
        <v>Safety equipment</v>
      </c>
      <c r="L5601" s="14">
        <v>0</v>
      </c>
      <c r="N5601" s="8">
        <f t="shared" si="260"/>
        <v>0</v>
      </c>
      <c r="O5601" s="8">
        <v>0</v>
      </c>
      <c r="P5601" s="8">
        <v>160.53</v>
      </c>
    </row>
    <row r="5602" spans="1:16" ht="24.75" x14ac:dyDescent="0.25">
      <c r="A5602" s="5">
        <v>2018</v>
      </c>
      <c r="B5602" s="6" t="s">
        <v>137</v>
      </c>
      <c r="C5602" s="6">
        <v>8614</v>
      </c>
      <c r="D5602" s="6" t="s">
        <v>127</v>
      </c>
      <c r="E5602" s="6" t="str">
        <f t="shared" si="259"/>
        <v>5030220086147601</v>
      </c>
      <c r="F5602" s="7" t="s">
        <v>29</v>
      </c>
      <c r="G5602" s="7" t="s">
        <v>76</v>
      </c>
      <c r="H5602" s="7" t="s">
        <v>111</v>
      </c>
      <c r="I5602" s="6" t="s">
        <v>342</v>
      </c>
      <c r="J5602" s="6">
        <v>7601</v>
      </c>
      <c r="K5602" s="11" t="s">
        <v>388</v>
      </c>
      <c r="L5602" s="14">
        <v>1068.97</v>
      </c>
      <c r="M5602" s="15"/>
      <c r="N5602" s="8">
        <f t="shared" si="260"/>
        <v>1068.97</v>
      </c>
      <c r="O5602" s="8">
        <v>786.8599999999999</v>
      </c>
      <c r="P5602" s="8">
        <v>1098.9699999999998</v>
      </c>
    </row>
    <row r="5603" spans="1:16" ht="24.75" x14ac:dyDescent="0.25">
      <c r="A5603" s="5">
        <v>2018</v>
      </c>
      <c r="B5603" s="6" t="s">
        <v>137</v>
      </c>
      <c r="C5603" s="6">
        <v>8618</v>
      </c>
      <c r="D5603" s="6" t="s">
        <v>176</v>
      </c>
      <c r="E5603" s="6" t="str">
        <f t="shared" si="259"/>
        <v>5030220086187601</v>
      </c>
      <c r="F5603" s="7" t="s">
        <v>67</v>
      </c>
      <c r="G5603" s="7" t="s">
        <v>67</v>
      </c>
      <c r="H5603" s="7" t="s">
        <v>103</v>
      </c>
      <c r="I5603" s="6" t="s">
        <v>342</v>
      </c>
      <c r="J5603" s="6">
        <v>7601</v>
      </c>
      <c r="K5603" s="11" t="s">
        <v>388</v>
      </c>
      <c r="L5603" s="14">
        <v>173.25</v>
      </c>
      <c r="M5603" s="15"/>
      <c r="N5603" s="8">
        <f t="shared" si="260"/>
        <v>173.25</v>
      </c>
      <c r="O5603" s="8">
        <v>54.63</v>
      </c>
      <c r="P5603" s="8">
        <v>0</v>
      </c>
    </row>
    <row r="5604" spans="1:16" ht="24.75" x14ac:dyDescent="0.25">
      <c r="A5604" s="5">
        <v>2018</v>
      </c>
      <c r="B5604" s="6" t="s">
        <v>137</v>
      </c>
      <c r="C5604" s="6">
        <v>8619</v>
      </c>
      <c r="D5604" s="6" t="s">
        <v>114</v>
      </c>
      <c r="E5604" s="6" t="str">
        <f t="shared" si="259"/>
        <v>5030220086197601</v>
      </c>
      <c r="F5604" s="7" t="s">
        <v>29</v>
      </c>
      <c r="G5604" s="7" t="s">
        <v>30</v>
      </c>
      <c r="H5604" s="7" t="s">
        <v>115</v>
      </c>
      <c r="I5604" s="6" t="s">
        <v>342</v>
      </c>
      <c r="J5604" s="6">
        <v>7601</v>
      </c>
      <c r="K5604" s="11" t="s">
        <v>388</v>
      </c>
      <c r="L5604" s="14">
        <v>363.36</v>
      </c>
      <c r="M5604" s="15"/>
      <c r="N5604" s="8">
        <f t="shared" si="260"/>
        <v>363.36</v>
      </c>
      <c r="O5604" s="8">
        <v>0</v>
      </c>
      <c r="P5604" s="8">
        <v>0</v>
      </c>
    </row>
    <row r="5605" spans="1:16" ht="24.75" x14ac:dyDescent="0.25">
      <c r="A5605" s="5">
        <v>2018</v>
      </c>
      <c r="B5605" s="6" t="s">
        <v>137</v>
      </c>
      <c r="C5605" s="6">
        <v>8622</v>
      </c>
      <c r="D5605" s="6" t="s">
        <v>130</v>
      </c>
      <c r="E5605" s="6" t="str">
        <f t="shared" si="259"/>
        <v>5030220086227601</v>
      </c>
      <c r="F5605" s="7" t="s">
        <v>29</v>
      </c>
      <c r="G5605" s="7" t="s">
        <v>30</v>
      </c>
      <c r="H5605" s="7" t="s">
        <v>82</v>
      </c>
      <c r="I5605" s="6" t="s">
        <v>342</v>
      </c>
      <c r="J5605" s="6">
        <v>7601</v>
      </c>
      <c r="K5605" s="11" t="s">
        <v>388</v>
      </c>
      <c r="L5605" s="14">
        <v>1419.6299999999997</v>
      </c>
      <c r="M5605" s="15"/>
      <c r="N5605" s="8">
        <f t="shared" si="260"/>
        <v>1419.6299999999997</v>
      </c>
      <c r="O5605" s="8">
        <v>540.41999999999996</v>
      </c>
      <c r="P5605" s="8">
        <v>1287.4199999999998</v>
      </c>
    </row>
    <row r="5606" spans="1:16" ht="24.75" x14ac:dyDescent="0.25">
      <c r="A5606" s="5">
        <v>2018</v>
      </c>
      <c r="B5606" s="6" t="s">
        <v>137</v>
      </c>
      <c r="C5606" s="6">
        <v>8623</v>
      </c>
      <c r="D5606" s="6" t="s">
        <v>131</v>
      </c>
      <c r="E5606" s="6" t="str">
        <f t="shared" si="259"/>
        <v>5030220086237601</v>
      </c>
      <c r="F5606" s="7" t="s">
        <v>29</v>
      </c>
      <c r="G5606" s="7" t="s">
        <v>30</v>
      </c>
      <c r="H5606" s="7" t="s">
        <v>82</v>
      </c>
      <c r="I5606" s="6" t="s">
        <v>342</v>
      </c>
      <c r="J5606" s="6">
        <v>7601</v>
      </c>
      <c r="K5606" s="11" t="s">
        <v>388</v>
      </c>
      <c r="L5606" s="14">
        <v>426.97</v>
      </c>
      <c r="M5606" s="15"/>
      <c r="N5606" s="8">
        <f t="shared" si="260"/>
        <v>426.97</v>
      </c>
      <c r="O5606" s="8">
        <v>0</v>
      </c>
      <c r="P5606" s="8">
        <v>0</v>
      </c>
    </row>
    <row r="5607" spans="1:16" ht="24.75" x14ac:dyDescent="0.25">
      <c r="A5607" s="5">
        <v>2018</v>
      </c>
      <c r="B5607" s="6" t="s">
        <v>137</v>
      </c>
      <c r="C5607" s="6">
        <v>8631</v>
      </c>
      <c r="D5607" s="6" t="s">
        <v>132</v>
      </c>
      <c r="E5607" s="6" t="str">
        <f t="shared" si="259"/>
        <v>5030220086317601</v>
      </c>
      <c r="F5607" s="7" t="s">
        <v>29</v>
      </c>
      <c r="G5607" s="7" t="s">
        <v>30</v>
      </c>
      <c r="H5607" s="7" t="s">
        <v>92</v>
      </c>
      <c r="I5607" s="6" t="s">
        <v>342</v>
      </c>
      <c r="J5607" s="6">
        <v>7601</v>
      </c>
      <c r="K5607" s="11" t="s">
        <v>388</v>
      </c>
      <c r="L5607" s="14">
        <v>336.5</v>
      </c>
      <c r="M5607" s="15"/>
      <c r="N5607" s="8">
        <f t="shared" si="260"/>
        <v>336.5</v>
      </c>
      <c r="O5607" s="8">
        <v>0</v>
      </c>
      <c r="P5607" s="8">
        <v>0</v>
      </c>
    </row>
    <row r="5608" spans="1:16" ht="24.75" x14ac:dyDescent="0.25">
      <c r="A5608" s="5">
        <v>2018</v>
      </c>
      <c r="B5608" s="6" t="s">
        <v>137</v>
      </c>
      <c r="C5608" s="6">
        <v>8642</v>
      </c>
      <c r="D5608" s="11" t="s">
        <v>75</v>
      </c>
      <c r="E5608" s="6" t="str">
        <f t="shared" si="259"/>
        <v>5030220086427601</v>
      </c>
      <c r="F5608" s="7" t="s">
        <v>29</v>
      </c>
      <c r="G5608" s="7" t="s">
        <v>76</v>
      </c>
      <c r="H5608" s="7" t="s">
        <v>77</v>
      </c>
      <c r="I5608" s="6" t="s">
        <v>342</v>
      </c>
      <c r="J5608" s="6">
        <v>7601</v>
      </c>
      <c r="K5608" s="11" t="s">
        <v>388</v>
      </c>
      <c r="L5608" s="14">
        <v>487.69999999999993</v>
      </c>
      <c r="M5608" s="15"/>
      <c r="N5608" s="8">
        <f t="shared" si="260"/>
        <v>487.69999999999993</v>
      </c>
      <c r="O5608" s="8">
        <v>134</v>
      </c>
      <c r="P5608" s="8">
        <v>0</v>
      </c>
    </row>
    <row r="5609" spans="1:16" ht="24.75" x14ac:dyDescent="0.25">
      <c r="A5609" s="5">
        <v>2018</v>
      </c>
      <c r="B5609" s="6" t="s">
        <v>137</v>
      </c>
      <c r="C5609" s="6">
        <v>8645</v>
      </c>
      <c r="D5609" s="11" t="s">
        <v>79</v>
      </c>
      <c r="E5609" s="6" t="str">
        <f t="shared" si="259"/>
        <v>5030220086457601</v>
      </c>
      <c r="F5609" s="7" t="s">
        <v>29</v>
      </c>
      <c r="G5609" s="7" t="s">
        <v>76</v>
      </c>
      <c r="H5609" s="7" t="s">
        <v>77</v>
      </c>
      <c r="I5609" s="6" t="s">
        <v>342</v>
      </c>
      <c r="J5609" s="6">
        <v>7601</v>
      </c>
      <c r="K5609" s="11" t="s">
        <v>388</v>
      </c>
      <c r="L5609" s="14">
        <v>3.64</v>
      </c>
      <c r="M5609" s="15"/>
      <c r="N5609" s="8">
        <f t="shared" si="260"/>
        <v>3.64</v>
      </c>
      <c r="O5609" s="8">
        <v>0</v>
      </c>
      <c r="P5609" s="8">
        <v>0</v>
      </c>
    </row>
    <row r="5610" spans="1:16" ht="24.75" x14ac:dyDescent="0.25">
      <c r="A5610" s="5">
        <v>2018</v>
      </c>
      <c r="B5610" s="6" t="s">
        <v>137</v>
      </c>
      <c r="C5610" s="6">
        <v>8711</v>
      </c>
      <c r="D5610" s="11" t="s">
        <v>108</v>
      </c>
      <c r="E5610" s="6" t="str">
        <f t="shared" si="259"/>
        <v>5030220087117601</v>
      </c>
      <c r="F5610" s="7" t="s">
        <v>67</v>
      </c>
      <c r="G5610" s="7" t="s">
        <v>67</v>
      </c>
      <c r="H5610" s="7" t="s">
        <v>109</v>
      </c>
      <c r="I5610" s="6" t="s">
        <v>342</v>
      </c>
      <c r="J5610" s="6">
        <v>7601</v>
      </c>
      <c r="K5610" s="11" t="s">
        <v>388</v>
      </c>
      <c r="L5610" s="14">
        <v>94.97999999999999</v>
      </c>
      <c r="M5610" s="15"/>
      <c r="N5610" s="8">
        <f t="shared" si="260"/>
        <v>94.97999999999999</v>
      </c>
      <c r="O5610" s="8">
        <v>387.43</v>
      </c>
      <c r="P5610" s="8">
        <v>165</v>
      </c>
    </row>
    <row r="5611" spans="1:16" ht="24.75" x14ac:dyDescent="0.25">
      <c r="A5611" s="5">
        <v>2018</v>
      </c>
      <c r="B5611" s="6" t="s">
        <v>137</v>
      </c>
      <c r="C5611" s="6">
        <v>8715</v>
      </c>
      <c r="D5611" s="11" t="s">
        <v>128</v>
      </c>
      <c r="E5611" s="6" t="str">
        <f t="shared" si="259"/>
        <v>5030220087157601</v>
      </c>
      <c r="F5611" s="7" t="s">
        <v>29</v>
      </c>
      <c r="G5611" s="7" t="s">
        <v>76</v>
      </c>
      <c r="H5611" s="7" t="s">
        <v>111</v>
      </c>
      <c r="I5611" s="6" t="s">
        <v>342</v>
      </c>
      <c r="J5611" s="6">
        <v>7601</v>
      </c>
      <c r="K5611" s="11" t="s">
        <v>388</v>
      </c>
      <c r="L5611" s="14">
        <v>247.04</v>
      </c>
      <c r="M5611" s="15"/>
      <c r="N5611" s="8">
        <f t="shared" si="260"/>
        <v>247.04</v>
      </c>
      <c r="O5611" s="8">
        <v>82.5</v>
      </c>
      <c r="P5611" s="8">
        <v>0</v>
      </c>
    </row>
    <row r="5612" spans="1:16" ht="24.75" x14ac:dyDescent="0.25">
      <c r="A5612" s="5">
        <v>2017</v>
      </c>
      <c r="B5612" s="6" t="s">
        <v>137</v>
      </c>
      <c r="C5612" s="6">
        <v>8722</v>
      </c>
      <c r="D5612" s="9" t="s">
        <v>119</v>
      </c>
      <c r="E5612" s="6" t="str">
        <f t="shared" si="259"/>
        <v>5030220087227601</v>
      </c>
      <c r="F5612" s="7" t="s">
        <v>29</v>
      </c>
      <c r="G5612" s="7" t="s">
        <v>30</v>
      </c>
      <c r="H5612" s="7" t="s">
        <v>118</v>
      </c>
      <c r="I5612" s="6" t="s">
        <v>342</v>
      </c>
      <c r="J5612" s="6">
        <v>7601</v>
      </c>
      <c r="K5612" s="7" t="str">
        <f>VLOOKUP(J5612,'[17]OC Name'!A:B,2,FALSE)</f>
        <v>Safety equipment</v>
      </c>
      <c r="L5612" s="14">
        <v>0</v>
      </c>
      <c r="N5612" s="8">
        <f t="shared" si="260"/>
        <v>0</v>
      </c>
      <c r="O5612" s="8">
        <v>80.989999999999995</v>
      </c>
      <c r="P5612" s="8">
        <v>0</v>
      </c>
    </row>
    <row r="5613" spans="1:16" ht="24.75" x14ac:dyDescent="0.25">
      <c r="A5613" s="5">
        <v>2018</v>
      </c>
      <c r="B5613" s="6" t="s">
        <v>137</v>
      </c>
      <c r="C5613" s="6">
        <v>8740</v>
      </c>
      <c r="D5613" s="6" t="s">
        <v>121</v>
      </c>
      <c r="E5613" s="6" t="str">
        <f t="shared" si="259"/>
        <v>5030220087407601</v>
      </c>
      <c r="F5613" s="7" t="s">
        <v>29</v>
      </c>
      <c r="G5613" s="7" t="s">
        <v>30</v>
      </c>
      <c r="H5613" s="7" t="s">
        <v>122</v>
      </c>
      <c r="I5613" s="6" t="s">
        <v>342</v>
      </c>
      <c r="J5613" s="6">
        <v>7601</v>
      </c>
      <c r="K5613" s="11" t="s">
        <v>388</v>
      </c>
      <c r="L5613" s="14">
        <v>6749.7799999999979</v>
      </c>
      <c r="M5613" s="15"/>
      <c r="N5613" s="8">
        <f t="shared" si="260"/>
        <v>6749.7799999999979</v>
      </c>
      <c r="O5613" s="8">
        <v>7046.7499999999982</v>
      </c>
      <c r="P5613" s="8">
        <v>9325.2100000000009</v>
      </c>
    </row>
    <row r="5614" spans="1:16" ht="24.75" x14ac:dyDescent="0.25">
      <c r="A5614" s="5">
        <v>2018</v>
      </c>
      <c r="B5614" s="6" t="s">
        <v>137</v>
      </c>
      <c r="C5614" s="6">
        <v>8806</v>
      </c>
      <c r="D5614" s="6" t="s">
        <v>214</v>
      </c>
      <c r="E5614" s="6" t="str">
        <f t="shared" si="259"/>
        <v>5030220088067601</v>
      </c>
      <c r="F5614" s="7" t="s">
        <v>215</v>
      </c>
      <c r="G5614" s="7" t="s">
        <v>217</v>
      </c>
      <c r="H5614" s="7" t="s">
        <v>218</v>
      </c>
      <c r="I5614" s="6" t="s">
        <v>342</v>
      </c>
      <c r="J5614" s="6">
        <v>7601</v>
      </c>
      <c r="K5614" s="11" t="s">
        <v>388</v>
      </c>
      <c r="L5614" s="14">
        <v>27553.019999999997</v>
      </c>
      <c r="M5614" s="15"/>
      <c r="N5614" s="8">
        <f t="shared" si="260"/>
        <v>27553.019999999997</v>
      </c>
      <c r="O5614" s="8">
        <v>0</v>
      </c>
      <c r="P5614" s="8">
        <v>0</v>
      </c>
    </row>
    <row r="5615" spans="1:16" ht="24.75" x14ac:dyDescent="0.25">
      <c r="A5615" s="5">
        <v>2018</v>
      </c>
      <c r="B5615" s="6" t="s">
        <v>19</v>
      </c>
      <c r="C5615" s="6">
        <v>6003</v>
      </c>
      <c r="D5615" s="6" t="s">
        <v>26</v>
      </c>
      <c r="E5615" s="6" t="str">
        <f t="shared" si="259"/>
        <v>5020220060037603</v>
      </c>
      <c r="F5615" s="7" t="s">
        <v>21</v>
      </c>
      <c r="G5615" s="7" t="s">
        <v>22</v>
      </c>
      <c r="H5615" s="7" t="s">
        <v>27</v>
      </c>
      <c r="I5615" s="6" t="s">
        <v>342</v>
      </c>
      <c r="J5615" s="6">
        <v>7603</v>
      </c>
      <c r="K5615" s="11" t="s">
        <v>389</v>
      </c>
      <c r="L5615" s="14">
        <v>48.99</v>
      </c>
      <c r="M5615" s="15"/>
      <c r="N5615" s="8">
        <f t="shared" si="260"/>
        <v>48.99</v>
      </c>
      <c r="O5615" s="8">
        <v>0</v>
      </c>
      <c r="P5615" s="8">
        <v>0</v>
      </c>
    </row>
    <row r="5616" spans="1:16" ht="24.75" x14ac:dyDescent="0.25">
      <c r="A5616" s="5">
        <v>2018</v>
      </c>
      <c r="B5616" s="6" t="s">
        <v>19</v>
      </c>
      <c r="C5616" s="6">
        <v>6004</v>
      </c>
      <c r="D5616" s="6" t="s">
        <v>28</v>
      </c>
      <c r="E5616" s="6" t="str">
        <f t="shared" si="259"/>
        <v>5020220060047603</v>
      </c>
      <c r="F5616" s="7" t="s">
        <v>29</v>
      </c>
      <c r="G5616" s="7" t="s">
        <v>30</v>
      </c>
      <c r="H5616" s="7" t="s">
        <v>31</v>
      </c>
      <c r="I5616" s="6" t="s">
        <v>342</v>
      </c>
      <c r="J5616" s="6">
        <v>7603</v>
      </c>
      <c r="K5616" s="11" t="s">
        <v>389</v>
      </c>
      <c r="L5616" s="14">
        <v>531</v>
      </c>
      <c r="M5616" s="15"/>
      <c r="N5616" s="8">
        <f t="shared" si="260"/>
        <v>531</v>
      </c>
      <c r="O5616" s="8">
        <v>1818.48</v>
      </c>
      <c r="P5616" s="8">
        <v>509.25</v>
      </c>
    </row>
    <row r="5617" spans="1:16" ht="24.75" x14ac:dyDescent="0.25">
      <c r="A5617" s="5">
        <v>2018</v>
      </c>
      <c r="B5617" s="6" t="s">
        <v>19</v>
      </c>
      <c r="C5617" s="6">
        <v>6022</v>
      </c>
      <c r="D5617" s="6" t="s">
        <v>34</v>
      </c>
      <c r="E5617" s="6" t="str">
        <f t="shared" si="259"/>
        <v>5020220060227603</v>
      </c>
      <c r="F5617" s="7" t="s">
        <v>21</v>
      </c>
      <c r="G5617" s="7" t="s">
        <v>22</v>
      </c>
      <c r="H5617" s="7" t="s">
        <v>33</v>
      </c>
      <c r="I5617" s="6" t="s">
        <v>342</v>
      </c>
      <c r="J5617" s="6">
        <v>7603</v>
      </c>
      <c r="K5617" s="11" t="s">
        <v>389</v>
      </c>
      <c r="L5617" s="14">
        <v>1068.58</v>
      </c>
      <c r="M5617" s="15"/>
      <c r="N5617" s="8">
        <f t="shared" si="260"/>
        <v>1068.58</v>
      </c>
      <c r="O5617" s="8">
        <v>0</v>
      </c>
      <c r="P5617" s="8">
        <v>1342.91</v>
      </c>
    </row>
    <row r="5618" spans="1:16" ht="24.75" x14ac:dyDescent="0.25">
      <c r="A5618" s="5">
        <v>2018</v>
      </c>
      <c r="B5618" s="6" t="s">
        <v>19</v>
      </c>
      <c r="C5618" s="6">
        <v>6042</v>
      </c>
      <c r="D5618" s="6" t="s">
        <v>37</v>
      </c>
      <c r="E5618" s="6" t="str">
        <f t="shared" si="259"/>
        <v>5020220060427603</v>
      </c>
      <c r="F5618" s="7" t="s">
        <v>21</v>
      </c>
      <c r="G5618" s="7" t="s">
        <v>22</v>
      </c>
      <c r="H5618" s="7" t="s">
        <v>38</v>
      </c>
      <c r="I5618" s="6" t="s">
        <v>342</v>
      </c>
      <c r="J5618" s="6">
        <v>7603</v>
      </c>
      <c r="K5618" s="11" t="s">
        <v>389</v>
      </c>
      <c r="L5618" s="14">
        <v>5380.48</v>
      </c>
      <c r="M5618" s="15"/>
      <c r="N5618" s="8">
        <f t="shared" si="260"/>
        <v>5380.48</v>
      </c>
      <c r="O5618" s="8">
        <v>15378.680000000002</v>
      </c>
      <c r="P5618" s="8">
        <v>1256.8499999999999</v>
      </c>
    </row>
    <row r="5619" spans="1:16" ht="24.75" x14ac:dyDescent="0.25">
      <c r="A5619" s="5">
        <v>2018</v>
      </c>
      <c r="B5619" s="6" t="s">
        <v>19</v>
      </c>
      <c r="C5619" s="6">
        <v>6062</v>
      </c>
      <c r="D5619" s="11" t="s">
        <v>49</v>
      </c>
      <c r="E5619" s="6" t="str">
        <f t="shared" si="259"/>
        <v>5020220060627603</v>
      </c>
      <c r="F5619" s="7" t="s">
        <v>21</v>
      </c>
      <c r="G5619" s="7" t="s">
        <v>22</v>
      </c>
      <c r="H5619" s="7" t="s">
        <v>33</v>
      </c>
      <c r="I5619" s="6" t="s">
        <v>342</v>
      </c>
      <c r="J5619" s="6">
        <v>7603</v>
      </c>
      <c r="K5619" s="11" t="s">
        <v>389</v>
      </c>
      <c r="L5619" s="14">
        <v>7464.5599999999995</v>
      </c>
      <c r="M5619" s="15"/>
      <c r="N5619" s="8">
        <f t="shared" si="260"/>
        <v>7464.5599999999995</v>
      </c>
      <c r="O5619" s="8">
        <v>89.62</v>
      </c>
      <c r="P5619" s="8">
        <v>0</v>
      </c>
    </row>
    <row r="5620" spans="1:16" ht="24.75" x14ac:dyDescent="0.25">
      <c r="A5620" s="5">
        <v>2016</v>
      </c>
      <c r="B5620" s="6" t="s">
        <v>19</v>
      </c>
      <c r="C5620" s="6">
        <v>6248</v>
      </c>
      <c r="D5620" s="12" t="s">
        <v>81</v>
      </c>
      <c r="E5620" s="6" t="str">
        <f t="shared" si="259"/>
        <v>5020220062487603</v>
      </c>
      <c r="F5620" s="7" t="s">
        <v>29</v>
      </c>
      <c r="G5620" s="7" t="s">
        <v>30</v>
      </c>
      <c r="H5620" s="7" t="s">
        <v>82</v>
      </c>
      <c r="I5620" s="6" t="s">
        <v>342</v>
      </c>
      <c r="J5620" s="6">
        <v>7603</v>
      </c>
      <c r="K5620" s="12" t="str">
        <f>VLOOKUP(J5620,'[17]OC Name'!A:B,2,FALSE)</f>
        <v>Security equipment</v>
      </c>
      <c r="L5620" s="14">
        <v>0</v>
      </c>
      <c r="M5620" s="16"/>
      <c r="N5620" s="8">
        <f t="shared" si="260"/>
        <v>0</v>
      </c>
      <c r="O5620" s="8">
        <v>0</v>
      </c>
      <c r="P5620" s="8">
        <v>276.5</v>
      </c>
    </row>
    <row r="5621" spans="1:16" ht="24.75" x14ac:dyDescent="0.25">
      <c r="A5621" s="5">
        <v>2018</v>
      </c>
      <c r="B5621" s="6" t="s">
        <v>19</v>
      </c>
      <c r="C5621" s="6">
        <v>6606</v>
      </c>
      <c r="D5621" s="11" t="s">
        <v>99</v>
      </c>
      <c r="E5621" s="6" t="str">
        <f t="shared" si="259"/>
        <v>5020220066067603</v>
      </c>
      <c r="F5621" s="7" t="s">
        <v>67</v>
      </c>
      <c r="G5621" s="7" t="s">
        <v>67</v>
      </c>
      <c r="H5621" s="7" t="s">
        <v>100</v>
      </c>
      <c r="I5621" s="6" t="s">
        <v>342</v>
      </c>
      <c r="J5621" s="6">
        <v>7603</v>
      </c>
      <c r="K5621" s="11" t="s">
        <v>389</v>
      </c>
      <c r="L5621" s="14">
        <v>3317.28</v>
      </c>
      <c r="M5621" s="15"/>
      <c r="N5621" s="8">
        <f t="shared" si="260"/>
        <v>3317.28</v>
      </c>
      <c r="O5621" s="8">
        <v>107.2</v>
      </c>
      <c r="P5621" s="8">
        <v>5278.58</v>
      </c>
    </row>
    <row r="5622" spans="1:16" ht="24.75" x14ac:dyDescent="0.25">
      <c r="A5622" s="5">
        <v>2016</v>
      </c>
      <c r="B5622" s="6" t="s">
        <v>19</v>
      </c>
      <c r="C5622" s="6">
        <v>6607</v>
      </c>
      <c r="D5622" s="12" t="s">
        <v>101</v>
      </c>
      <c r="E5622" s="6" t="str">
        <f t="shared" si="259"/>
        <v>5020220066077603</v>
      </c>
      <c r="F5622" s="7" t="s">
        <v>67</v>
      </c>
      <c r="G5622" s="7" t="s">
        <v>67</v>
      </c>
      <c r="H5622" s="7" t="s">
        <v>100</v>
      </c>
      <c r="I5622" s="6" t="s">
        <v>342</v>
      </c>
      <c r="J5622" s="6">
        <v>7603</v>
      </c>
      <c r="K5622" s="12" t="str">
        <f>VLOOKUP(J5622,'[17]OC Name'!A:B,2,FALSE)</f>
        <v>Security equipment</v>
      </c>
      <c r="L5622" s="14">
        <v>0</v>
      </c>
      <c r="M5622" s="16"/>
      <c r="N5622" s="8">
        <f t="shared" si="260"/>
        <v>0</v>
      </c>
      <c r="O5622" s="8">
        <v>3223.6899999999996</v>
      </c>
      <c r="P5622" s="8">
        <v>4827.22</v>
      </c>
    </row>
    <row r="5623" spans="1:16" ht="24.75" x14ac:dyDescent="0.25">
      <c r="A5623" s="5">
        <v>2017</v>
      </c>
      <c r="B5623" s="6" t="s">
        <v>137</v>
      </c>
      <c r="C5623" s="6">
        <v>8003</v>
      </c>
      <c r="D5623" s="12" t="s">
        <v>142</v>
      </c>
      <c r="E5623" s="6" t="str">
        <f t="shared" si="259"/>
        <v>5030220080037603</v>
      </c>
      <c r="F5623" s="7" t="s">
        <v>21</v>
      </c>
      <c r="G5623" s="7" t="s">
        <v>22</v>
      </c>
      <c r="H5623" s="7" t="s">
        <v>27</v>
      </c>
      <c r="I5623" s="6" t="s">
        <v>342</v>
      </c>
      <c r="J5623" s="6">
        <v>7603</v>
      </c>
      <c r="K5623" s="7" t="str">
        <f>VLOOKUP(J5623,'[17]OC Name'!A:B,2,FALSE)</f>
        <v>Security equipment</v>
      </c>
      <c r="L5623" s="14">
        <v>0</v>
      </c>
      <c r="N5623" s="8">
        <f t="shared" si="260"/>
        <v>0</v>
      </c>
      <c r="O5623" s="8">
        <v>248.03</v>
      </c>
      <c r="P5623" s="8">
        <v>0</v>
      </c>
    </row>
    <row r="5624" spans="1:16" ht="24.75" x14ac:dyDescent="0.25">
      <c r="A5624" s="5">
        <v>2018</v>
      </c>
      <c r="B5624" s="6" t="s">
        <v>137</v>
      </c>
      <c r="C5624" s="6">
        <v>8004</v>
      </c>
      <c r="D5624" s="11" t="s">
        <v>28</v>
      </c>
      <c r="E5624" s="6" t="str">
        <f t="shared" si="259"/>
        <v>5030220080047603</v>
      </c>
      <c r="F5624" s="7" t="s">
        <v>29</v>
      </c>
      <c r="G5624" s="7" t="s">
        <v>30</v>
      </c>
      <c r="H5624" s="7" t="s">
        <v>31</v>
      </c>
      <c r="I5624" s="6" t="s">
        <v>342</v>
      </c>
      <c r="J5624" s="6">
        <v>7603</v>
      </c>
      <c r="K5624" s="11" t="s">
        <v>389</v>
      </c>
      <c r="L5624" s="14">
        <v>446.13</v>
      </c>
      <c r="M5624" s="15"/>
      <c r="N5624" s="8">
        <f t="shared" si="260"/>
        <v>446.13</v>
      </c>
      <c r="O5624" s="8">
        <v>2334</v>
      </c>
      <c r="P5624" s="8">
        <v>295.25</v>
      </c>
    </row>
    <row r="5625" spans="1:16" ht="24.75" x14ac:dyDescent="0.25">
      <c r="A5625" s="5">
        <v>2016</v>
      </c>
      <c r="B5625" s="6" t="s">
        <v>137</v>
      </c>
      <c r="C5625" s="6">
        <v>8012</v>
      </c>
      <c r="D5625" s="9" t="s">
        <v>145</v>
      </c>
      <c r="E5625" s="6" t="str">
        <f t="shared" si="259"/>
        <v>5030220080127603</v>
      </c>
      <c r="F5625" s="7" t="s">
        <v>21</v>
      </c>
      <c r="G5625" s="7" t="s">
        <v>22</v>
      </c>
      <c r="H5625" s="7" t="s">
        <v>144</v>
      </c>
      <c r="I5625" s="6" t="s">
        <v>342</v>
      </c>
      <c r="J5625" s="6">
        <v>7603</v>
      </c>
      <c r="K5625" s="7" t="str">
        <f>VLOOKUP(J5625,'[17]OC Name'!A:B,2,FALSE)</f>
        <v>Security equipment</v>
      </c>
      <c r="L5625" s="14">
        <v>0</v>
      </c>
      <c r="N5625" s="8">
        <f t="shared" si="260"/>
        <v>0</v>
      </c>
      <c r="O5625" s="8">
        <v>0</v>
      </c>
      <c r="P5625" s="8">
        <v>534.87</v>
      </c>
    </row>
    <row r="5626" spans="1:16" ht="24.75" x14ac:dyDescent="0.25">
      <c r="A5626" s="5">
        <v>2018</v>
      </c>
      <c r="B5626" s="6" t="s">
        <v>137</v>
      </c>
      <c r="C5626" s="6">
        <v>8032</v>
      </c>
      <c r="D5626" s="6" t="s">
        <v>149</v>
      </c>
      <c r="E5626" s="6" t="str">
        <f t="shared" si="259"/>
        <v>5030220080327603</v>
      </c>
      <c r="F5626" s="7" t="s">
        <v>21</v>
      </c>
      <c r="G5626" s="7" t="s">
        <v>22</v>
      </c>
      <c r="H5626" s="7" t="s">
        <v>144</v>
      </c>
      <c r="I5626" s="6" t="s">
        <v>342</v>
      </c>
      <c r="J5626" s="6">
        <v>7603</v>
      </c>
      <c r="K5626" s="11" t="s">
        <v>389</v>
      </c>
      <c r="L5626" s="14">
        <v>119.35000000000001</v>
      </c>
      <c r="M5626" s="15"/>
      <c r="N5626" s="8">
        <f t="shared" si="260"/>
        <v>119.35000000000001</v>
      </c>
      <c r="O5626" s="8">
        <v>305.67</v>
      </c>
      <c r="P5626" s="8">
        <v>2177.81</v>
      </c>
    </row>
    <row r="5627" spans="1:16" ht="24.75" x14ac:dyDescent="0.25">
      <c r="A5627" s="5">
        <v>2018</v>
      </c>
      <c r="B5627" s="6" t="s">
        <v>137</v>
      </c>
      <c r="C5627" s="6">
        <v>8052</v>
      </c>
      <c r="D5627" s="6" t="s">
        <v>154</v>
      </c>
      <c r="E5627" s="6" t="str">
        <f t="shared" si="259"/>
        <v>5030220080527603</v>
      </c>
      <c r="F5627" s="7" t="s">
        <v>21</v>
      </c>
      <c r="G5627" s="7" t="s">
        <v>22</v>
      </c>
      <c r="H5627" s="7" t="s">
        <v>144</v>
      </c>
      <c r="I5627" s="6" t="s">
        <v>342</v>
      </c>
      <c r="J5627" s="6">
        <v>7603</v>
      </c>
      <c r="K5627" s="11" t="s">
        <v>389</v>
      </c>
      <c r="L5627" s="14">
        <v>349.1</v>
      </c>
      <c r="M5627" s="15"/>
      <c r="N5627" s="8">
        <f t="shared" si="260"/>
        <v>349.1</v>
      </c>
      <c r="O5627" s="8">
        <v>1168.75</v>
      </c>
      <c r="P5627" s="8">
        <v>665.55</v>
      </c>
    </row>
    <row r="5628" spans="1:16" ht="24.75" x14ac:dyDescent="0.25">
      <c r="A5628" s="5">
        <v>2016</v>
      </c>
      <c r="B5628" s="6" t="s">
        <v>137</v>
      </c>
      <c r="C5628" s="6">
        <v>8248</v>
      </c>
      <c r="D5628" s="9" t="s">
        <v>81</v>
      </c>
      <c r="E5628" s="6" t="str">
        <f t="shared" si="259"/>
        <v>5030220082487603</v>
      </c>
      <c r="F5628" s="7" t="s">
        <v>29</v>
      </c>
      <c r="G5628" s="7" t="s">
        <v>30</v>
      </c>
      <c r="H5628" s="7" t="s">
        <v>82</v>
      </c>
      <c r="I5628" s="6" t="s">
        <v>342</v>
      </c>
      <c r="J5628" s="6">
        <v>7603</v>
      </c>
      <c r="K5628" s="7" t="str">
        <f>VLOOKUP(J5628,'[17]OC Name'!A:B,2,FALSE)</f>
        <v>Security equipment</v>
      </c>
      <c r="L5628" s="14">
        <v>0</v>
      </c>
      <c r="N5628" s="8">
        <f t="shared" si="260"/>
        <v>0</v>
      </c>
      <c r="O5628" s="8">
        <v>0</v>
      </c>
      <c r="P5628" s="8">
        <v>50.5</v>
      </c>
    </row>
    <row r="5629" spans="1:16" ht="24.75" x14ac:dyDescent="0.25">
      <c r="A5629" s="5">
        <v>2018</v>
      </c>
      <c r="B5629" s="6" t="s">
        <v>19</v>
      </c>
      <c r="C5629" s="6">
        <v>6022</v>
      </c>
      <c r="D5629" s="6" t="s">
        <v>34</v>
      </c>
      <c r="E5629" s="6" t="str">
        <f t="shared" si="259"/>
        <v>5020220060227605</v>
      </c>
      <c r="F5629" s="7" t="s">
        <v>21</v>
      </c>
      <c r="G5629" s="7" t="s">
        <v>22</v>
      </c>
      <c r="H5629" s="7" t="s">
        <v>33</v>
      </c>
      <c r="I5629" s="6" t="s">
        <v>342</v>
      </c>
      <c r="J5629" s="6">
        <v>7605</v>
      </c>
      <c r="K5629" s="11" t="s">
        <v>390</v>
      </c>
      <c r="L5629" s="14">
        <v>5000.66</v>
      </c>
      <c r="M5629" s="15"/>
      <c r="N5629" s="8">
        <f t="shared" si="260"/>
        <v>5000.66</v>
      </c>
      <c r="O5629" s="8">
        <v>5030.37</v>
      </c>
      <c r="P5629" s="8">
        <v>1836.16</v>
      </c>
    </row>
    <row r="5630" spans="1:16" ht="24.75" x14ac:dyDescent="0.25">
      <c r="A5630" s="5">
        <v>2018</v>
      </c>
      <c r="B5630" s="6" t="s">
        <v>19</v>
      </c>
      <c r="C5630" s="6">
        <v>6042</v>
      </c>
      <c r="D5630" s="11" t="s">
        <v>37</v>
      </c>
      <c r="E5630" s="6" t="str">
        <f t="shared" si="259"/>
        <v>5020220060427605</v>
      </c>
      <c r="F5630" s="7" t="s">
        <v>21</v>
      </c>
      <c r="G5630" s="7" t="s">
        <v>22</v>
      </c>
      <c r="H5630" s="7" t="s">
        <v>38</v>
      </c>
      <c r="I5630" s="6" t="s">
        <v>342</v>
      </c>
      <c r="J5630" s="6">
        <v>7605</v>
      </c>
      <c r="K5630" s="11" t="s">
        <v>390</v>
      </c>
      <c r="L5630" s="14">
        <v>3696.0200000000004</v>
      </c>
      <c r="M5630" s="15"/>
      <c r="N5630" s="8">
        <f t="shared" si="260"/>
        <v>3696.0200000000004</v>
      </c>
      <c r="O5630" s="8">
        <v>1726.5</v>
      </c>
      <c r="P5630" s="8">
        <v>2143.73</v>
      </c>
    </row>
    <row r="5631" spans="1:16" ht="24.75" x14ac:dyDescent="0.25">
      <c r="A5631" s="5">
        <v>2018</v>
      </c>
      <c r="B5631" s="6" t="s">
        <v>19</v>
      </c>
      <c r="C5631" s="6">
        <v>6722</v>
      </c>
      <c r="D5631" s="6" t="s">
        <v>130</v>
      </c>
      <c r="E5631" s="6" t="str">
        <f t="shared" si="259"/>
        <v>5020220067227605</v>
      </c>
      <c r="F5631" s="7" t="s">
        <v>29</v>
      </c>
      <c r="G5631" s="7" t="s">
        <v>30</v>
      </c>
      <c r="H5631" s="7" t="s">
        <v>82</v>
      </c>
      <c r="I5631" s="6" t="s">
        <v>342</v>
      </c>
      <c r="J5631" s="6">
        <v>7605</v>
      </c>
      <c r="K5631" s="11" t="s">
        <v>390</v>
      </c>
      <c r="L5631" s="14">
        <v>6513.1200000000008</v>
      </c>
      <c r="M5631" s="15"/>
      <c r="N5631" s="8">
        <f t="shared" si="260"/>
        <v>6513.1200000000008</v>
      </c>
      <c r="O5631" s="8">
        <v>2148.1699999999996</v>
      </c>
      <c r="P5631" s="8">
        <v>6746.6799999999985</v>
      </c>
    </row>
    <row r="5632" spans="1:16" ht="24.75" x14ac:dyDescent="0.25">
      <c r="A5632" s="5">
        <v>2018</v>
      </c>
      <c r="B5632" s="6" t="s">
        <v>137</v>
      </c>
      <c r="C5632" s="6">
        <v>8012</v>
      </c>
      <c r="D5632" s="6" t="s">
        <v>145</v>
      </c>
      <c r="E5632" s="6" t="str">
        <f t="shared" si="259"/>
        <v>5030220080127605</v>
      </c>
      <c r="F5632" s="7" t="s">
        <v>21</v>
      </c>
      <c r="G5632" s="7" t="s">
        <v>22</v>
      </c>
      <c r="H5632" s="7" t="s">
        <v>144</v>
      </c>
      <c r="I5632" s="6" t="s">
        <v>342</v>
      </c>
      <c r="J5632" s="6">
        <v>7605</v>
      </c>
      <c r="K5632" s="11" t="s">
        <v>390</v>
      </c>
      <c r="L5632" s="14">
        <v>2279.62</v>
      </c>
      <c r="M5632" s="15"/>
      <c r="N5632" s="8">
        <f t="shared" si="260"/>
        <v>2279.62</v>
      </c>
      <c r="O5632" s="8">
        <v>12370.379999999997</v>
      </c>
      <c r="P5632" s="8">
        <v>9434.23</v>
      </c>
    </row>
    <row r="5633" spans="1:16" ht="24.75" x14ac:dyDescent="0.25">
      <c r="A5633" s="5">
        <v>2018</v>
      </c>
      <c r="B5633" s="6" t="s">
        <v>137</v>
      </c>
      <c r="C5633" s="6">
        <v>8032</v>
      </c>
      <c r="D5633" s="6" t="s">
        <v>149</v>
      </c>
      <c r="E5633" s="6" t="str">
        <f t="shared" si="259"/>
        <v>5030220080327605</v>
      </c>
      <c r="F5633" s="7" t="s">
        <v>21</v>
      </c>
      <c r="G5633" s="7" t="s">
        <v>22</v>
      </c>
      <c r="H5633" s="7" t="s">
        <v>144</v>
      </c>
      <c r="I5633" s="6" t="s">
        <v>342</v>
      </c>
      <c r="J5633" s="6">
        <v>7605</v>
      </c>
      <c r="K5633" s="11" t="s">
        <v>390</v>
      </c>
      <c r="L5633" s="14">
        <v>3198.75</v>
      </c>
      <c r="M5633" s="15"/>
      <c r="N5633" s="8">
        <f t="shared" si="260"/>
        <v>3198.75</v>
      </c>
      <c r="O5633" s="8">
        <v>7729.1600000000008</v>
      </c>
      <c r="P5633" s="8">
        <v>8244.7199999999993</v>
      </c>
    </row>
    <row r="5634" spans="1:16" ht="24.75" x14ac:dyDescent="0.25">
      <c r="A5634" s="5">
        <v>2018</v>
      </c>
      <c r="B5634" s="6" t="s">
        <v>137</v>
      </c>
      <c r="C5634" s="6">
        <v>8052</v>
      </c>
      <c r="D5634" s="6" t="s">
        <v>154</v>
      </c>
      <c r="E5634" s="6" t="str">
        <f t="shared" ref="E5634:E5697" si="261">B5634&amp;"2200"&amp;C5634&amp;J5634</f>
        <v>5030220080527605</v>
      </c>
      <c r="F5634" s="7" t="s">
        <v>21</v>
      </c>
      <c r="G5634" s="7" t="s">
        <v>22</v>
      </c>
      <c r="H5634" s="7" t="s">
        <v>144</v>
      </c>
      <c r="I5634" s="6" t="s">
        <v>342</v>
      </c>
      <c r="J5634" s="6">
        <v>7605</v>
      </c>
      <c r="K5634" s="11" t="s">
        <v>390</v>
      </c>
      <c r="L5634" s="14">
        <v>568.62</v>
      </c>
      <c r="M5634" s="15"/>
      <c r="N5634" s="8">
        <f t="shared" ref="N5634:N5697" si="262">L5634+M5634</f>
        <v>568.62</v>
      </c>
      <c r="O5634" s="8">
        <v>160.74</v>
      </c>
      <c r="P5634" s="8">
        <v>329.55</v>
      </c>
    </row>
    <row r="5635" spans="1:16" ht="24.75" x14ac:dyDescent="0.25">
      <c r="A5635" s="5">
        <v>2018</v>
      </c>
      <c r="B5635" s="6" t="s">
        <v>137</v>
      </c>
      <c r="C5635" s="6">
        <v>8053</v>
      </c>
      <c r="D5635" s="6" t="s">
        <v>155</v>
      </c>
      <c r="E5635" s="6" t="str">
        <f t="shared" si="261"/>
        <v>5030220080537605</v>
      </c>
      <c r="F5635" s="7" t="s">
        <v>21</v>
      </c>
      <c r="G5635" s="7" t="s">
        <v>22</v>
      </c>
      <c r="H5635" s="7" t="s">
        <v>147</v>
      </c>
      <c r="I5635" s="6" t="s">
        <v>342</v>
      </c>
      <c r="J5635" s="6">
        <v>7605</v>
      </c>
      <c r="K5635" s="11" t="s">
        <v>390</v>
      </c>
      <c r="L5635" s="14">
        <v>585.16000000000008</v>
      </c>
      <c r="M5635" s="15"/>
      <c r="N5635" s="8">
        <f t="shared" si="262"/>
        <v>585.16000000000008</v>
      </c>
      <c r="O5635" s="8">
        <v>6266.87</v>
      </c>
      <c r="P5635" s="8">
        <v>8558.86</v>
      </c>
    </row>
    <row r="5636" spans="1:16" ht="24.75" x14ac:dyDescent="0.25">
      <c r="A5636" s="5">
        <v>2018</v>
      </c>
      <c r="B5636" s="6" t="s">
        <v>137</v>
      </c>
      <c r="C5636" s="6">
        <v>8622</v>
      </c>
      <c r="D5636" s="6" t="s">
        <v>130</v>
      </c>
      <c r="E5636" s="6" t="str">
        <f t="shared" si="261"/>
        <v>5030220086227605</v>
      </c>
      <c r="F5636" s="7" t="s">
        <v>29</v>
      </c>
      <c r="G5636" s="7" t="s">
        <v>30</v>
      </c>
      <c r="H5636" s="7" t="s">
        <v>82</v>
      </c>
      <c r="I5636" s="6" t="s">
        <v>342</v>
      </c>
      <c r="J5636" s="6">
        <v>7605</v>
      </c>
      <c r="K5636" s="11" t="s">
        <v>390</v>
      </c>
      <c r="L5636" s="14">
        <v>9273.010000000002</v>
      </c>
      <c r="M5636" s="15"/>
      <c r="N5636" s="8">
        <f t="shared" si="262"/>
        <v>9273.010000000002</v>
      </c>
      <c r="O5636" s="8">
        <v>2052.2199999999998</v>
      </c>
      <c r="P5636" s="8">
        <v>3812.31</v>
      </c>
    </row>
    <row r="5637" spans="1:16" ht="24.75" x14ac:dyDescent="0.25">
      <c r="A5637" s="5">
        <v>2018</v>
      </c>
      <c r="B5637" s="6" t="s">
        <v>19</v>
      </c>
      <c r="C5637" s="6">
        <v>6002</v>
      </c>
      <c r="D5637" s="11" t="s">
        <v>20</v>
      </c>
      <c r="E5637" s="6" t="str">
        <f t="shared" si="261"/>
        <v>5020220060027610</v>
      </c>
      <c r="F5637" s="7" t="s">
        <v>21</v>
      </c>
      <c r="G5637" s="7" t="s">
        <v>22</v>
      </c>
      <c r="H5637" s="7" t="s">
        <v>23</v>
      </c>
      <c r="I5637" s="6" t="s">
        <v>342</v>
      </c>
      <c r="J5637" s="6">
        <v>7610</v>
      </c>
      <c r="K5637" s="11" t="s">
        <v>391</v>
      </c>
      <c r="L5637" s="14">
        <v>5497.89</v>
      </c>
      <c r="M5637" s="15"/>
      <c r="N5637" s="8">
        <f t="shared" si="262"/>
        <v>5497.89</v>
      </c>
      <c r="O5637" s="8">
        <v>0</v>
      </c>
      <c r="P5637" s="8">
        <v>0</v>
      </c>
    </row>
    <row r="5638" spans="1:16" ht="24.75" x14ac:dyDescent="0.25">
      <c r="A5638" s="5">
        <v>2018</v>
      </c>
      <c r="B5638" s="6" t="s">
        <v>19</v>
      </c>
      <c r="C5638" s="6">
        <v>6021</v>
      </c>
      <c r="D5638" s="11" t="s">
        <v>32</v>
      </c>
      <c r="E5638" s="6" t="str">
        <f t="shared" si="261"/>
        <v>5020220060217610</v>
      </c>
      <c r="F5638" s="7" t="s">
        <v>21</v>
      </c>
      <c r="G5638" s="7" t="s">
        <v>22</v>
      </c>
      <c r="H5638" s="7" t="s">
        <v>33</v>
      </c>
      <c r="I5638" s="6" t="s">
        <v>342</v>
      </c>
      <c r="J5638" s="6">
        <v>7610</v>
      </c>
      <c r="K5638" s="11" t="s">
        <v>391</v>
      </c>
      <c r="L5638" s="14">
        <v>68380.17</v>
      </c>
      <c r="M5638" s="15"/>
      <c r="N5638" s="8">
        <f t="shared" si="262"/>
        <v>68380.17</v>
      </c>
      <c r="O5638" s="8">
        <v>24778.3</v>
      </c>
      <c r="P5638" s="8">
        <v>3506.9800000000005</v>
      </c>
    </row>
    <row r="5639" spans="1:16" ht="24.75" x14ac:dyDescent="0.25">
      <c r="A5639" s="5">
        <v>2016</v>
      </c>
      <c r="B5639" s="6" t="s">
        <v>19</v>
      </c>
      <c r="C5639" s="6">
        <v>6022</v>
      </c>
      <c r="D5639" s="11" t="s">
        <v>34</v>
      </c>
      <c r="E5639" s="6" t="str">
        <f t="shared" si="261"/>
        <v>5020220060227610</v>
      </c>
      <c r="F5639" s="7" t="s">
        <v>21</v>
      </c>
      <c r="G5639" s="7" t="s">
        <v>22</v>
      </c>
      <c r="H5639" s="7" t="s">
        <v>33</v>
      </c>
      <c r="I5639" s="6" t="s">
        <v>342</v>
      </c>
      <c r="J5639" s="6">
        <v>7610</v>
      </c>
      <c r="K5639" s="12" t="str">
        <f>VLOOKUP(J5639,'[17]OC Name'!A:B,2,FALSE)</f>
        <v>Minor computer hardware</v>
      </c>
      <c r="L5639" s="14">
        <v>0</v>
      </c>
      <c r="M5639" s="16"/>
      <c r="N5639" s="8">
        <f t="shared" si="262"/>
        <v>0</v>
      </c>
      <c r="O5639" s="8">
        <v>0</v>
      </c>
      <c r="P5639" s="8">
        <v>396.04</v>
      </c>
    </row>
    <row r="5640" spans="1:16" ht="24.75" x14ac:dyDescent="0.25">
      <c r="A5640" s="5">
        <v>2018</v>
      </c>
      <c r="B5640" s="6" t="s">
        <v>19</v>
      </c>
      <c r="C5640" s="6">
        <v>6031</v>
      </c>
      <c r="D5640" s="11" t="s">
        <v>35</v>
      </c>
      <c r="E5640" s="6" t="str">
        <f t="shared" si="261"/>
        <v>5020220060317610</v>
      </c>
      <c r="F5640" s="7" t="s">
        <v>21</v>
      </c>
      <c r="G5640" s="7" t="s">
        <v>22</v>
      </c>
      <c r="H5640" s="7" t="s">
        <v>33</v>
      </c>
      <c r="I5640" s="6" t="s">
        <v>342</v>
      </c>
      <c r="J5640" s="6">
        <v>7610</v>
      </c>
      <c r="K5640" s="11" t="s">
        <v>391</v>
      </c>
      <c r="L5640" s="14">
        <v>66.989999999999995</v>
      </c>
      <c r="M5640" s="15"/>
      <c r="N5640" s="8">
        <f t="shared" si="262"/>
        <v>66.989999999999995</v>
      </c>
      <c r="O5640" s="8">
        <v>0</v>
      </c>
      <c r="P5640" s="8">
        <v>0</v>
      </c>
    </row>
    <row r="5641" spans="1:16" ht="24.75" x14ac:dyDescent="0.25">
      <c r="A5641" s="5">
        <v>2018</v>
      </c>
      <c r="B5641" s="6" t="s">
        <v>19</v>
      </c>
      <c r="C5641" s="6">
        <v>6032</v>
      </c>
      <c r="D5641" s="11" t="s">
        <v>36</v>
      </c>
      <c r="E5641" s="6" t="str">
        <f t="shared" si="261"/>
        <v>5020220060327610</v>
      </c>
      <c r="F5641" s="7" t="s">
        <v>21</v>
      </c>
      <c r="G5641" s="7" t="s">
        <v>22</v>
      </c>
      <c r="H5641" s="7" t="s">
        <v>33</v>
      </c>
      <c r="I5641" s="6" t="s">
        <v>342</v>
      </c>
      <c r="J5641" s="6">
        <v>7610</v>
      </c>
      <c r="K5641" s="11" t="s">
        <v>391</v>
      </c>
      <c r="L5641" s="14">
        <v>32973.910000000003</v>
      </c>
      <c r="M5641" s="15"/>
      <c r="N5641" s="8">
        <f t="shared" si="262"/>
        <v>32973.910000000003</v>
      </c>
      <c r="O5641" s="8">
        <v>10594.509999999998</v>
      </c>
      <c r="P5641" s="8">
        <v>36.78</v>
      </c>
    </row>
    <row r="5642" spans="1:16" ht="24.75" x14ac:dyDescent="0.25">
      <c r="A5642" s="5">
        <v>2018</v>
      </c>
      <c r="B5642" s="6" t="s">
        <v>19</v>
      </c>
      <c r="C5642" s="6">
        <v>6042</v>
      </c>
      <c r="D5642" s="11" t="s">
        <v>37</v>
      </c>
      <c r="E5642" s="6" t="str">
        <f t="shared" si="261"/>
        <v>5020220060427610</v>
      </c>
      <c r="F5642" s="7" t="s">
        <v>21</v>
      </c>
      <c r="G5642" s="7" t="s">
        <v>22</v>
      </c>
      <c r="H5642" s="7" t="s">
        <v>38</v>
      </c>
      <c r="I5642" s="6" t="s">
        <v>342</v>
      </c>
      <c r="J5642" s="6">
        <v>7610</v>
      </c>
      <c r="K5642" s="11" t="s">
        <v>391</v>
      </c>
      <c r="L5642" s="14">
        <v>47964.87999999999</v>
      </c>
      <c r="M5642" s="15"/>
      <c r="N5642" s="8">
        <f t="shared" si="262"/>
        <v>47964.87999999999</v>
      </c>
      <c r="O5642" s="8">
        <v>18318.189999999999</v>
      </c>
      <c r="P5642" s="8">
        <v>5589.67</v>
      </c>
    </row>
    <row r="5643" spans="1:16" ht="24.75" x14ac:dyDescent="0.25">
      <c r="A5643" s="5">
        <v>2017</v>
      </c>
      <c r="B5643" s="6" t="s">
        <v>19</v>
      </c>
      <c r="C5643" s="6">
        <v>6043</v>
      </c>
      <c r="D5643" s="11" t="s">
        <v>39</v>
      </c>
      <c r="E5643" s="6" t="str">
        <f t="shared" si="261"/>
        <v>5020220060437610</v>
      </c>
      <c r="F5643" s="7" t="s">
        <v>21</v>
      </c>
      <c r="G5643" s="7" t="s">
        <v>22</v>
      </c>
      <c r="H5643" s="7" t="s">
        <v>40</v>
      </c>
      <c r="I5643" s="6" t="s">
        <v>342</v>
      </c>
      <c r="J5643" s="6">
        <v>7610</v>
      </c>
      <c r="K5643" s="12" t="str">
        <f>VLOOKUP(J5643,'[17]OC Name'!A:B,2,FALSE)</f>
        <v>Minor computer hardware</v>
      </c>
      <c r="L5643" s="14">
        <v>0</v>
      </c>
      <c r="M5643" s="16"/>
      <c r="N5643" s="8">
        <f t="shared" si="262"/>
        <v>0</v>
      </c>
      <c r="O5643" s="8">
        <v>2138.1800000000003</v>
      </c>
      <c r="P5643" s="8">
        <v>0</v>
      </c>
    </row>
    <row r="5644" spans="1:16" ht="24.75" x14ac:dyDescent="0.25">
      <c r="A5644" s="5">
        <v>2016</v>
      </c>
      <c r="B5644" s="6" t="s">
        <v>19</v>
      </c>
      <c r="C5644" s="6">
        <v>6044</v>
      </c>
      <c r="D5644" s="12" t="s">
        <v>41</v>
      </c>
      <c r="E5644" s="6" t="str">
        <f t="shared" si="261"/>
        <v>5020220060447610</v>
      </c>
      <c r="F5644" s="7" t="s">
        <v>21</v>
      </c>
      <c r="G5644" s="7" t="s">
        <v>22</v>
      </c>
      <c r="H5644" s="7" t="s">
        <v>42</v>
      </c>
      <c r="I5644" s="6" t="s">
        <v>342</v>
      </c>
      <c r="J5644" s="6">
        <v>7610</v>
      </c>
      <c r="K5644" s="12" t="str">
        <f>VLOOKUP(J5644,'[17]OC Name'!A:B,2,FALSE)</f>
        <v>Minor computer hardware</v>
      </c>
      <c r="L5644" s="14">
        <v>0</v>
      </c>
      <c r="M5644" s="16"/>
      <c r="N5644" s="8">
        <f t="shared" si="262"/>
        <v>0</v>
      </c>
      <c r="O5644" s="8">
        <v>9157.869999999999</v>
      </c>
      <c r="P5644" s="8">
        <v>89.88</v>
      </c>
    </row>
    <row r="5645" spans="1:16" ht="24.75" x14ac:dyDescent="0.25">
      <c r="A5645" s="5">
        <v>2018</v>
      </c>
      <c r="B5645" s="6" t="s">
        <v>19</v>
      </c>
      <c r="C5645" s="6">
        <v>6045</v>
      </c>
      <c r="D5645" s="11" t="s">
        <v>43</v>
      </c>
      <c r="E5645" s="6" t="str">
        <f t="shared" si="261"/>
        <v>5020220060457610</v>
      </c>
      <c r="F5645" s="7" t="s">
        <v>21</v>
      </c>
      <c r="G5645" s="7" t="s">
        <v>22</v>
      </c>
      <c r="H5645" s="7" t="s">
        <v>38</v>
      </c>
      <c r="I5645" s="6" t="s">
        <v>342</v>
      </c>
      <c r="J5645" s="6">
        <v>7610</v>
      </c>
      <c r="K5645" s="11" t="s">
        <v>391</v>
      </c>
      <c r="L5645" s="14">
        <v>2335</v>
      </c>
      <c r="M5645" s="15"/>
      <c r="N5645" s="8">
        <f t="shared" si="262"/>
        <v>2335</v>
      </c>
      <c r="O5645" s="8">
        <v>0</v>
      </c>
      <c r="P5645" s="8">
        <v>0</v>
      </c>
    </row>
    <row r="5646" spans="1:16" ht="24.75" x14ac:dyDescent="0.25">
      <c r="A5646" s="5">
        <v>2018</v>
      </c>
      <c r="B5646" s="6" t="s">
        <v>19</v>
      </c>
      <c r="C5646" s="6">
        <v>6050</v>
      </c>
      <c r="D5646" s="11" t="s">
        <v>46</v>
      </c>
      <c r="E5646" s="6" t="str">
        <f t="shared" si="261"/>
        <v>5020220060507610</v>
      </c>
      <c r="F5646" s="7" t="s">
        <v>21</v>
      </c>
      <c r="G5646" s="7" t="s">
        <v>22</v>
      </c>
      <c r="H5646" s="7" t="s">
        <v>47</v>
      </c>
      <c r="I5646" s="6" t="s">
        <v>342</v>
      </c>
      <c r="J5646" s="6">
        <v>7610</v>
      </c>
      <c r="K5646" s="11" t="s">
        <v>391</v>
      </c>
      <c r="L5646" s="14">
        <v>19959.869999999988</v>
      </c>
      <c r="M5646" s="15"/>
      <c r="N5646" s="8">
        <f t="shared" si="262"/>
        <v>19959.869999999988</v>
      </c>
      <c r="O5646" s="8">
        <v>0</v>
      </c>
      <c r="P5646" s="8">
        <v>0</v>
      </c>
    </row>
    <row r="5647" spans="1:16" ht="24.75" x14ac:dyDescent="0.25">
      <c r="A5647" s="5">
        <v>2018</v>
      </c>
      <c r="B5647" s="6" t="s">
        <v>19</v>
      </c>
      <c r="C5647" s="6">
        <v>6061</v>
      </c>
      <c r="D5647" s="11" t="s">
        <v>48</v>
      </c>
      <c r="E5647" s="6" t="str">
        <f t="shared" si="261"/>
        <v>5020220060617610</v>
      </c>
      <c r="F5647" s="7" t="s">
        <v>21</v>
      </c>
      <c r="G5647" s="7" t="s">
        <v>22</v>
      </c>
      <c r="H5647" s="7" t="s">
        <v>33</v>
      </c>
      <c r="I5647" s="6" t="s">
        <v>342</v>
      </c>
      <c r="J5647" s="6">
        <v>7610</v>
      </c>
      <c r="K5647" s="11" t="s">
        <v>391</v>
      </c>
      <c r="L5647" s="14">
        <v>17997.2</v>
      </c>
      <c r="M5647" s="15"/>
      <c r="N5647" s="8">
        <f t="shared" si="262"/>
        <v>17997.2</v>
      </c>
      <c r="O5647" s="8">
        <v>26386.83</v>
      </c>
      <c r="P5647" s="8">
        <v>0</v>
      </c>
    </row>
    <row r="5648" spans="1:16" ht="24.75" x14ac:dyDescent="0.25">
      <c r="A5648" s="5">
        <v>2018</v>
      </c>
      <c r="B5648" s="6" t="s">
        <v>19</v>
      </c>
      <c r="C5648" s="6">
        <v>6062</v>
      </c>
      <c r="D5648" s="11" t="s">
        <v>49</v>
      </c>
      <c r="E5648" s="6" t="str">
        <f t="shared" si="261"/>
        <v>5020220060627610</v>
      </c>
      <c r="F5648" s="7" t="s">
        <v>21</v>
      </c>
      <c r="G5648" s="7" t="s">
        <v>22</v>
      </c>
      <c r="H5648" s="7" t="s">
        <v>33</v>
      </c>
      <c r="I5648" s="6" t="s">
        <v>342</v>
      </c>
      <c r="J5648" s="6">
        <v>7610</v>
      </c>
      <c r="K5648" s="11" t="s">
        <v>391</v>
      </c>
      <c r="L5648" s="14">
        <v>641.55999999999995</v>
      </c>
      <c r="M5648" s="15"/>
      <c r="N5648" s="8">
        <f t="shared" si="262"/>
        <v>641.55999999999995</v>
      </c>
      <c r="O5648" s="8">
        <v>2122.8000000000002</v>
      </c>
      <c r="P5648" s="8">
        <v>3891.8900000000003</v>
      </c>
    </row>
    <row r="5649" spans="1:16" ht="24.75" x14ac:dyDescent="0.25">
      <c r="A5649" s="5">
        <v>2016</v>
      </c>
      <c r="B5649" s="6" t="s">
        <v>19</v>
      </c>
      <c r="C5649" s="6">
        <v>6070</v>
      </c>
      <c r="D5649" s="11" t="s">
        <v>50</v>
      </c>
      <c r="E5649" s="6" t="str">
        <f t="shared" si="261"/>
        <v>5020220060707610</v>
      </c>
      <c r="F5649" s="7" t="s">
        <v>21</v>
      </c>
      <c r="G5649" s="7" t="s">
        <v>22</v>
      </c>
      <c r="H5649" s="7" t="s">
        <v>51</v>
      </c>
      <c r="I5649" s="6" t="s">
        <v>342</v>
      </c>
      <c r="J5649" s="6">
        <v>7610</v>
      </c>
      <c r="K5649" s="12" t="str">
        <f>VLOOKUP(J5649,'[17]OC Name'!A:B,2,FALSE)</f>
        <v>Minor computer hardware</v>
      </c>
      <c r="L5649" s="14">
        <v>0</v>
      </c>
      <c r="M5649" s="16"/>
      <c r="N5649" s="8">
        <f t="shared" si="262"/>
        <v>0</v>
      </c>
      <c r="O5649" s="8">
        <v>0</v>
      </c>
      <c r="P5649" s="8">
        <v>840.78</v>
      </c>
    </row>
    <row r="5650" spans="1:16" ht="24.75" x14ac:dyDescent="0.25">
      <c r="A5650" s="5">
        <v>2018</v>
      </c>
      <c r="B5650" s="6" t="s">
        <v>19</v>
      </c>
      <c r="C5650" s="6">
        <v>6211</v>
      </c>
      <c r="D5650" s="11" t="s">
        <v>52</v>
      </c>
      <c r="E5650" s="6" t="str">
        <f t="shared" si="261"/>
        <v>5020220062117610</v>
      </c>
      <c r="F5650" s="7" t="s">
        <v>21</v>
      </c>
      <c r="G5650" s="7" t="s">
        <v>53</v>
      </c>
      <c r="H5650" s="7" t="s">
        <v>54</v>
      </c>
      <c r="I5650" s="6" t="s">
        <v>342</v>
      </c>
      <c r="J5650" s="6">
        <v>7610</v>
      </c>
      <c r="K5650" s="11" t="s">
        <v>391</v>
      </c>
      <c r="L5650" s="14">
        <v>550.72</v>
      </c>
      <c r="M5650" s="15"/>
      <c r="N5650" s="8">
        <f t="shared" si="262"/>
        <v>550.72</v>
      </c>
      <c r="O5650" s="8">
        <v>0</v>
      </c>
      <c r="P5650" s="8">
        <v>4136.49</v>
      </c>
    </row>
    <row r="5651" spans="1:16" ht="24.75" x14ac:dyDescent="0.25">
      <c r="A5651" s="5">
        <v>2018</v>
      </c>
      <c r="B5651" s="6" t="s">
        <v>19</v>
      </c>
      <c r="C5651" s="6">
        <v>6212</v>
      </c>
      <c r="D5651" s="11" t="s">
        <v>55</v>
      </c>
      <c r="E5651" s="6" t="str">
        <f t="shared" si="261"/>
        <v>5020220062127610</v>
      </c>
      <c r="F5651" s="7" t="s">
        <v>21</v>
      </c>
      <c r="G5651" s="7" t="s">
        <v>53</v>
      </c>
      <c r="H5651" s="7" t="s">
        <v>56</v>
      </c>
      <c r="I5651" s="6" t="s">
        <v>342</v>
      </c>
      <c r="J5651" s="6">
        <v>7610</v>
      </c>
      <c r="K5651" s="11" t="s">
        <v>391</v>
      </c>
      <c r="L5651" s="14">
        <v>16165.570000000002</v>
      </c>
      <c r="M5651" s="15"/>
      <c r="N5651" s="8">
        <f t="shared" si="262"/>
        <v>16165.570000000002</v>
      </c>
      <c r="O5651" s="8">
        <v>0</v>
      </c>
      <c r="P5651" s="8">
        <v>283.14</v>
      </c>
    </row>
    <row r="5652" spans="1:16" ht="24.75" x14ac:dyDescent="0.25">
      <c r="A5652" s="5">
        <v>2018</v>
      </c>
      <c r="B5652" s="6" t="s">
        <v>19</v>
      </c>
      <c r="C5652" s="6">
        <v>6213</v>
      </c>
      <c r="D5652" s="11" t="s">
        <v>57</v>
      </c>
      <c r="E5652" s="6" t="str">
        <f t="shared" si="261"/>
        <v>5020220062137610</v>
      </c>
      <c r="F5652" s="7" t="s">
        <v>21</v>
      </c>
      <c r="G5652" s="7" t="s">
        <v>53</v>
      </c>
      <c r="H5652" s="7" t="s">
        <v>58</v>
      </c>
      <c r="I5652" s="6" t="s">
        <v>342</v>
      </c>
      <c r="J5652" s="6">
        <v>7610</v>
      </c>
      <c r="K5652" s="11" t="s">
        <v>391</v>
      </c>
      <c r="L5652" s="14">
        <v>108.46999999999998</v>
      </c>
      <c r="M5652" s="15"/>
      <c r="N5652" s="8">
        <f t="shared" si="262"/>
        <v>108.46999999999998</v>
      </c>
      <c r="O5652" s="8">
        <v>0</v>
      </c>
      <c r="P5652" s="8">
        <v>0</v>
      </c>
    </row>
    <row r="5653" spans="1:16" ht="24.75" x14ac:dyDescent="0.25">
      <c r="A5653" s="5">
        <v>2016</v>
      </c>
      <c r="B5653" s="6" t="s">
        <v>19</v>
      </c>
      <c r="C5653" s="6">
        <v>6214</v>
      </c>
      <c r="D5653" s="11" t="s">
        <v>59</v>
      </c>
      <c r="E5653" s="6" t="str">
        <f t="shared" si="261"/>
        <v>5020220062147610</v>
      </c>
      <c r="F5653" s="7" t="s">
        <v>21</v>
      </c>
      <c r="G5653" s="7" t="s">
        <v>53</v>
      </c>
      <c r="H5653" s="7" t="s">
        <v>54</v>
      </c>
      <c r="I5653" s="6" t="s">
        <v>342</v>
      </c>
      <c r="J5653" s="6">
        <v>7610</v>
      </c>
      <c r="K5653" s="12" t="str">
        <f>VLOOKUP(J5653,'[17]OC Name'!A:B,2,FALSE)</f>
        <v>Minor computer hardware</v>
      </c>
      <c r="L5653" s="14">
        <v>0</v>
      </c>
      <c r="M5653" s="16"/>
      <c r="N5653" s="8">
        <f t="shared" si="262"/>
        <v>0</v>
      </c>
      <c r="O5653" s="8">
        <v>0</v>
      </c>
      <c r="P5653" s="8">
        <v>152.97</v>
      </c>
    </row>
    <row r="5654" spans="1:16" ht="24.75" x14ac:dyDescent="0.25">
      <c r="A5654" s="5">
        <v>2018</v>
      </c>
      <c r="B5654" s="6" t="s">
        <v>19</v>
      </c>
      <c r="C5654" s="6">
        <v>6218</v>
      </c>
      <c r="D5654" s="11" t="s">
        <v>63</v>
      </c>
      <c r="E5654" s="6" t="str">
        <f t="shared" si="261"/>
        <v>5020220062187610</v>
      </c>
      <c r="F5654" s="7" t="s">
        <v>21</v>
      </c>
      <c r="G5654" s="7" t="s">
        <v>53</v>
      </c>
      <c r="H5654" s="7" t="s">
        <v>56</v>
      </c>
      <c r="I5654" s="6" t="s">
        <v>342</v>
      </c>
      <c r="J5654" s="6">
        <v>7610</v>
      </c>
      <c r="K5654" s="11" t="s">
        <v>391</v>
      </c>
      <c r="L5654" s="14">
        <v>9279.3799999999992</v>
      </c>
      <c r="M5654" s="15"/>
      <c r="N5654" s="8">
        <f t="shared" si="262"/>
        <v>9279.3799999999992</v>
      </c>
      <c r="O5654" s="8">
        <v>0</v>
      </c>
      <c r="P5654" s="8">
        <v>0</v>
      </c>
    </row>
    <row r="5655" spans="1:16" ht="24.75" x14ac:dyDescent="0.25">
      <c r="A5655" s="5">
        <v>2016</v>
      </c>
      <c r="B5655" s="6" t="s">
        <v>19</v>
      </c>
      <c r="C5655" s="6">
        <v>6222</v>
      </c>
      <c r="D5655" s="12" t="s">
        <v>66</v>
      </c>
      <c r="E5655" s="6" t="str">
        <f t="shared" si="261"/>
        <v>5020220062227610</v>
      </c>
      <c r="F5655" s="7" t="s">
        <v>67</v>
      </c>
      <c r="G5655" s="7" t="s">
        <v>67</v>
      </c>
      <c r="H5655" s="7" t="s">
        <v>68</v>
      </c>
      <c r="I5655" s="6" t="s">
        <v>342</v>
      </c>
      <c r="J5655" s="6">
        <v>7610</v>
      </c>
      <c r="K5655" s="12" t="str">
        <f>VLOOKUP(J5655,'[17]OC Name'!A:B,2,FALSE)</f>
        <v>Minor computer hardware</v>
      </c>
      <c r="L5655" s="14">
        <v>0</v>
      </c>
      <c r="M5655" s="16"/>
      <c r="N5655" s="8">
        <f t="shared" si="262"/>
        <v>0</v>
      </c>
      <c r="O5655" s="8">
        <v>588</v>
      </c>
      <c r="P5655" s="8">
        <v>1257.4299999999998</v>
      </c>
    </row>
    <row r="5656" spans="1:16" ht="24.75" x14ac:dyDescent="0.25">
      <c r="A5656" s="5">
        <v>2016</v>
      </c>
      <c r="B5656" s="6" t="s">
        <v>19</v>
      </c>
      <c r="C5656" s="6">
        <v>6223</v>
      </c>
      <c r="D5656" s="12" t="s">
        <v>69</v>
      </c>
      <c r="E5656" s="6" t="str">
        <f t="shared" si="261"/>
        <v>5020220062237610</v>
      </c>
      <c r="F5656" s="7" t="s">
        <v>21</v>
      </c>
      <c r="G5656" s="7" t="s">
        <v>53</v>
      </c>
      <c r="H5656" s="7" t="s">
        <v>65</v>
      </c>
      <c r="I5656" s="6" t="s">
        <v>342</v>
      </c>
      <c r="J5656" s="6">
        <v>7610</v>
      </c>
      <c r="K5656" s="12" t="str">
        <f>VLOOKUP(J5656,'[17]OC Name'!A:B,2,FALSE)</f>
        <v>Minor computer hardware</v>
      </c>
      <c r="L5656" s="14">
        <v>0</v>
      </c>
      <c r="M5656" s="16"/>
      <c r="N5656" s="8">
        <f t="shared" si="262"/>
        <v>0</v>
      </c>
      <c r="O5656" s="8">
        <v>0</v>
      </c>
      <c r="P5656" s="8">
        <v>105.46</v>
      </c>
    </row>
    <row r="5657" spans="1:16" ht="24.75" x14ac:dyDescent="0.25">
      <c r="A5657" s="5">
        <v>2016</v>
      </c>
      <c r="B5657" s="6" t="s">
        <v>19</v>
      </c>
      <c r="C5657" s="6">
        <v>6232</v>
      </c>
      <c r="D5657" s="12" t="s">
        <v>73</v>
      </c>
      <c r="E5657" s="6" t="str">
        <f t="shared" si="261"/>
        <v>5020220062327610</v>
      </c>
      <c r="F5657" s="7" t="s">
        <v>21</v>
      </c>
      <c r="G5657" s="7" t="s">
        <v>53</v>
      </c>
      <c r="H5657" s="7" t="s">
        <v>65</v>
      </c>
      <c r="I5657" s="6" t="s">
        <v>342</v>
      </c>
      <c r="J5657" s="6">
        <v>7610</v>
      </c>
      <c r="K5657" s="12" t="str">
        <f>VLOOKUP(J5657,'[17]OC Name'!A:B,2,FALSE)</f>
        <v>Minor computer hardware</v>
      </c>
      <c r="L5657" s="14">
        <v>0</v>
      </c>
      <c r="M5657" s="16"/>
      <c r="N5657" s="8">
        <f t="shared" si="262"/>
        <v>0</v>
      </c>
      <c r="O5657" s="8">
        <v>579.47</v>
      </c>
      <c r="P5657" s="8">
        <v>600.34</v>
      </c>
    </row>
    <row r="5658" spans="1:16" ht="24.75" x14ac:dyDescent="0.25">
      <c r="A5658" s="5">
        <v>2018</v>
      </c>
      <c r="B5658" s="6" t="s">
        <v>19</v>
      </c>
      <c r="C5658" s="6">
        <v>6241</v>
      </c>
      <c r="D5658" s="11" t="s">
        <v>74</v>
      </c>
      <c r="E5658" s="6" t="str">
        <f t="shared" si="261"/>
        <v>5020220062417610</v>
      </c>
      <c r="F5658" s="7" t="s">
        <v>21</v>
      </c>
      <c r="G5658" s="7" t="s">
        <v>53</v>
      </c>
      <c r="H5658" s="7" t="s">
        <v>56</v>
      </c>
      <c r="I5658" s="6" t="s">
        <v>342</v>
      </c>
      <c r="J5658" s="6">
        <v>7610</v>
      </c>
      <c r="K5658" s="11" t="s">
        <v>391</v>
      </c>
      <c r="L5658" s="14">
        <v>17349.120000000003</v>
      </c>
      <c r="M5658" s="15"/>
      <c r="N5658" s="8">
        <f t="shared" si="262"/>
        <v>17349.120000000003</v>
      </c>
      <c r="O5658" s="8">
        <v>247.79</v>
      </c>
      <c r="P5658" s="8">
        <v>0</v>
      </c>
    </row>
    <row r="5659" spans="1:16" ht="24.75" x14ac:dyDescent="0.25">
      <c r="A5659" s="5">
        <v>2018</v>
      </c>
      <c r="B5659" s="6" t="s">
        <v>19</v>
      </c>
      <c r="C5659" s="6">
        <v>6242</v>
      </c>
      <c r="D5659" s="11" t="s">
        <v>75</v>
      </c>
      <c r="E5659" s="6" t="str">
        <f t="shared" si="261"/>
        <v>5020220062427610</v>
      </c>
      <c r="F5659" s="7" t="s">
        <v>29</v>
      </c>
      <c r="G5659" s="7" t="s">
        <v>76</v>
      </c>
      <c r="H5659" s="7" t="s">
        <v>77</v>
      </c>
      <c r="I5659" s="6" t="s">
        <v>342</v>
      </c>
      <c r="J5659" s="6">
        <v>7610</v>
      </c>
      <c r="K5659" s="11" t="s">
        <v>391</v>
      </c>
      <c r="L5659" s="14">
        <v>2272.8200000000002</v>
      </c>
      <c r="M5659" s="15"/>
      <c r="N5659" s="8">
        <f t="shared" si="262"/>
        <v>2272.8200000000002</v>
      </c>
      <c r="O5659" s="8">
        <v>428.38</v>
      </c>
      <c r="P5659" s="8">
        <v>0</v>
      </c>
    </row>
    <row r="5660" spans="1:16" ht="24.75" x14ac:dyDescent="0.25">
      <c r="A5660" s="5">
        <v>2016</v>
      </c>
      <c r="B5660" s="6" t="s">
        <v>19</v>
      </c>
      <c r="C5660" s="6">
        <v>6243</v>
      </c>
      <c r="D5660" s="12" t="s">
        <v>78</v>
      </c>
      <c r="E5660" s="6" t="str">
        <f t="shared" si="261"/>
        <v>5020220062437610</v>
      </c>
      <c r="F5660" s="7" t="s">
        <v>21</v>
      </c>
      <c r="G5660" s="7" t="s">
        <v>53</v>
      </c>
      <c r="H5660" s="7" t="s">
        <v>58</v>
      </c>
      <c r="I5660" s="6" t="s">
        <v>342</v>
      </c>
      <c r="J5660" s="6">
        <v>7610</v>
      </c>
      <c r="K5660" s="12" t="str">
        <f>VLOOKUP(J5660,'[17]OC Name'!A:B,2,FALSE)</f>
        <v>Minor computer hardware</v>
      </c>
      <c r="L5660" s="14">
        <v>0</v>
      </c>
      <c r="M5660" s="16"/>
      <c r="N5660" s="8">
        <f t="shared" si="262"/>
        <v>0</v>
      </c>
      <c r="O5660" s="8">
        <v>119.98</v>
      </c>
      <c r="P5660" s="8">
        <v>184.87</v>
      </c>
    </row>
    <row r="5661" spans="1:16" ht="24.75" x14ac:dyDescent="0.25">
      <c r="A5661" s="5">
        <v>2018</v>
      </c>
      <c r="B5661" s="6" t="s">
        <v>19</v>
      </c>
      <c r="C5661" s="6">
        <v>6245</v>
      </c>
      <c r="D5661" s="11" t="s">
        <v>79</v>
      </c>
      <c r="E5661" s="6" t="str">
        <f t="shared" si="261"/>
        <v>5020220062457610</v>
      </c>
      <c r="F5661" s="7" t="s">
        <v>29</v>
      </c>
      <c r="G5661" s="7" t="s">
        <v>76</v>
      </c>
      <c r="H5661" s="7" t="s">
        <v>77</v>
      </c>
      <c r="I5661" s="6" t="s">
        <v>342</v>
      </c>
      <c r="J5661" s="6">
        <v>7610</v>
      </c>
      <c r="K5661" s="11" t="s">
        <v>391</v>
      </c>
      <c r="L5661" s="14">
        <v>434.26</v>
      </c>
      <c r="M5661" s="15"/>
      <c r="N5661" s="8">
        <f t="shared" si="262"/>
        <v>434.26</v>
      </c>
      <c r="O5661" s="8">
        <v>0</v>
      </c>
      <c r="P5661" s="8">
        <v>0</v>
      </c>
    </row>
    <row r="5662" spans="1:16" ht="24.75" x14ac:dyDescent="0.25">
      <c r="A5662" s="5">
        <v>2016</v>
      </c>
      <c r="B5662" s="6" t="s">
        <v>19</v>
      </c>
      <c r="C5662" s="6">
        <v>6248</v>
      </c>
      <c r="D5662" s="12" t="s">
        <v>81</v>
      </c>
      <c r="E5662" s="6" t="str">
        <f t="shared" si="261"/>
        <v>5020220062487610</v>
      </c>
      <c r="F5662" s="7" t="s">
        <v>29</v>
      </c>
      <c r="G5662" s="7" t="s">
        <v>30</v>
      </c>
      <c r="H5662" s="7" t="s">
        <v>82</v>
      </c>
      <c r="I5662" s="6" t="s">
        <v>342</v>
      </c>
      <c r="J5662" s="6">
        <v>7610</v>
      </c>
      <c r="K5662" s="12" t="str">
        <f>VLOOKUP(J5662,'[17]OC Name'!A:B,2,FALSE)</f>
        <v>Minor computer hardware</v>
      </c>
      <c r="L5662" s="14">
        <v>0</v>
      </c>
      <c r="M5662" s="16"/>
      <c r="N5662" s="8">
        <f t="shared" si="262"/>
        <v>0</v>
      </c>
      <c r="O5662" s="8">
        <v>0</v>
      </c>
      <c r="P5662" s="8">
        <v>112.48</v>
      </c>
    </row>
    <row r="5663" spans="1:16" ht="24.75" x14ac:dyDescent="0.25">
      <c r="A5663" s="5">
        <v>2018</v>
      </c>
      <c r="B5663" s="6" t="s">
        <v>19</v>
      </c>
      <c r="C5663" s="6">
        <v>6411</v>
      </c>
      <c r="D5663" s="11" t="s">
        <v>83</v>
      </c>
      <c r="E5663" s="6" t="str">
        <f t="shared" si="261"/>
        <v>5020220064117610</v>
      </c>
      <c r="F5663" s="7" t="s">
        <v>84</v>
      </c>
      <c r="G5663" s="7" t="s">
        <v>84</v>
      </c>
      <c r="H5663" s="7" t="s">
        <v>85</v>
      </c>
      <c r="I5663" s="6" t="s">
        <v>342</v>
      </c>
      <c r="J5663" s="6">
        <v>7610</v>
      </c>
      <c r="K5663" s="11" t="s">
        <v>391</v>
      </c>
      <c r="L5663" s="14">
        <v>128.09</v>
      </c>
      <c r="M5663" s="15"/>
      <c r="N5663" s="8">
        <f t="shared" si="262"/>
        <v>128.09</v>
      </c>
      <c r="O5663" s="8">
        <v>6014.47</v>
      </c>
      <c r="P5663" s="8">
        <v>0</v>
      </c>
    </row>
    <row r="5664" spans="1:16" ht="24.75" x14ac:dyDescent="0.25">
      <c r="A5664" s="5">
        <v>2018</v>
      </c>
      <c r="B5664" s="6" t="s">
        <v>19</v>
      </c>
      <c r="C5664" s="6">
        <v>6412</v>
      </c>
      <c r="D5664" s="11" t="s">
        <v>86</v>
      </c>
      <c r="E5664" s="6" t="str">
        <f t="shared" si="261"/>
        <v>5020220064127610</v>
      </c>
      <c r="F5664" s="7" t="s">
        <v>84</v>
      </c>
      <c r="G5664" s="7" t="s">
        <v>84</v>
      </c>
      <c r="H5664" s="7" t="s">
        <v>87</v>
      </c>
      <c r="I5664" s="6" t="s">
        <v>342</v>
      </c>
      <c r="J5664" s="6">
        <v>7610</v>
      </c>
      <c r="K5664" s="11" t="s">
        <v>391</v>
      </c>
      <c r="L5664" s="14">
        <v>439.5</v>
      </c>
      <c r="M5664" s="15"/>
      <c r="N5664" s="8">
        <f t="shared" si="262"/>
        <v>439.5</v>
      </c>
      <c r="O5664" s="8">
        <v>0</v>
      </c>
      <c r="P5664" s="8">
        <v>1109.5</v>
      </c>
    </row>
    <row r="5665" spans="1:16" ht="24.75" x14ac:dyDescent="0.25">
      <c r="A5665" s="5">
        <v>2018</v>
      </c>
      <c r="B5665" s="6" t="s">
        <v>19</v>
      </c>
      <c r="C5665" s="6">
        <v>6414</v>
      </c>
      <c r="D5665" s="11" t="s">
        <v>88</v>
      </c>
      <c r="E5665" s="6" t="str">
        <f t="shared" si="261"/>
        <v>5020220064147610</v>
      </c>
      <c r="F5665" s="7" t="s">
        <v>84</v>
      </c>
      <c r="G5665" s="7" t="s">
        <v>84</v>
      </c>
      <c r="H5665" s="7" t="s">
        <v>89</v>
      </c>
      <c r="I5665" s="6" t="s">
        <v>342</v>
      </c>
      <c r="J5665" s="6">
        <v>7610</v>
      </c>
      <c r="K5665" s="11" t="s">
        <v>391</v>
      </c>
      <c r="L5665" s="14">
        <v>465.98</v>
      </c>
      <c r="M5665" s="15"/>
      <c r="N5665" s="8">
        <f t="shared" si="262"/>
        <v>465.98</v>
      </c>
      <c r="O5665" s="8">
        <v>242.25</v>
      </c>
      <c r="P5665" s="8">
        <v>0</v>
      </c>
    </row>
    <row r="5666" spans="1:16" ht="24.75" x14ac:dyDescent="0.25">
      <c r="A5666" s="5">
        <v>2018</v>
      </c>
      <c r="B5666" s="6" t="s">
        <v>19</v>
      </c>
      <c r="C5666" s="6">
        <v>6416</v>
      </c>
      <c r="D5666" s="11" t="s">
        <v>90</v>
      </c>
      <c r="E5666" s="6" t="str">
        <f t="shared" si="261"/>
        <v>5020220064167610</v>
      </c>
      <c r="F5666" s="7" t="s">
        <v>21</v>
      </c>
      <c r="G5666" s="7" t="s">
        <v>53</v>
      </c>
      <c r="H5666" s="7" t="s">
        <v>58</v>
      </c>
      <c r="I5666" s="6" t="s">
        <v>342</v>
      </c>
      <c r="J5666" s="6">
        <v>7610</v>
      </c>
      <c r="K5666" s="11" t="s">
        <v>391</v>
      </c>
      <c r="L5666" s="14">
        <v>2019.93</v>
      </c>
      <c r="M5666" s="15"/>
      <c r="N5666" s="8">
        <f t="shared" si="262"/>
        <v>2019.93</v>
      </c>
      <c r="O5666" s="8">
        <v>0</v>
      </c>
      <c r="P5666" s="8">
        <v>2219.9499999999998</v>
      </c>
    </row>
    <row r="5667" spans="1:16" ht="24.75" x14ac:dyDescent="0.25">
      <c r="A5667" s="5">
        <v>2018</v>
      </c>
      <c r="B5667" s="6" t="s">
        <v>19</v>
      </c>
      <c r="C5667" s="6">
        <v>6417</v>
      </c>
      <c r="D5667" s="11" t="s">
        <v>91</v>
      </c>
      <c r="E5667" s="6" t="str">
        <f t="shared" si="261"/>
        <v>5020220064177610</v>
      </c>
      <c r="F5667" s="7" t="s">
        <v>29</v>
      </c>
      <c r="G5667" s="7" t="s">
        <v>30</v>
      </c>
      <c r="H5667" s="7" t="s">
        <v>92</v>
      </c>
      <c r="I5667" s="6" t="s">
        <v>342</v>
      </c>
      <c r="J5667" s="6">
        <v>7610</v>
      </c>
      <c r="K5667" s="11" t="s">
        <v>391</v>
      </c>
      <c r="L5667" s="14">
        <v>2918.77</v>
      </c>
      <c r="M5667" s="15"/>
      <c r="N5667" s="8">
        <f t="shared" si="262"/>
        <v>2918.77</v>
      </c>
      <c r="O5667" s="8">
        <v>3667.5299999999997</v>
      </c>
      <c r="P5667" s="8">
        <v>215.57</v>
      </c>
    </row>
    <row r="5668" spans="1:16" ht="24.75" x14ac:dyDescent="0.25">
      <c r="A5668" s="5">
        <v>2018</v>
      </c>
      <c r="B5668" s="6" t="s">
        <v>19</v>
      </c>
      <c r="C5668" s="6">
        <v>6420</v>
      </c>
      <c r="D5668" s="11" t="s">
        <v>93</v>
      </c>
      <c r="E5668" s="6" t="str">
        <f t="shared" si="261"/>
        <v>5020220064207610</v>
      </c>
      <c r="F5668" s="7" t="s">
        <v>61</v>
      </c>
      <c r="G5668" s="7" t="s">
        <v>61</v>
      </c>
      <c r="H5668" s="7" t="s">
        <v>94</v>
      </c>
      <c r="I5668" s="6" t="s">
        <v>342</v>
      </c>
      <c r="J5668" s="6">
        <v>7610</v>
      </c>
      <c r="K5668" s="11" t="s">
        <v>391</v>
      </c>
      <c r="L5668" s="14">
        <v>1401.38</v>
      </c>
      <c r="M5668" s="15"/>
      <c r="N5668" s="8">
        <f t="shared" si="262"/>
        <v>1401.38</v>
      </c>
      <c r="O5668" s="8">
        <v>349.23999999999995</v>
      </c>
      <c r="P5668" s="8">
        <v>1427.15</v>
      </c>
    </row>
    <row r="5669" spans="1:16" ht="24.75" x14ac:dyDescent="0.25">
      <c r="A5669" s="5">
        <v>2016</v>
      </c>
      <c r="B5669" s="6" t="s">
        <v>19</v>
      </c>
      <c r="C5669" s="6">
        <v>6422</v>
      </c>
      <c r="D5669" s="12" t="s">
        <v>95</v>
      </c>
      <c r="E5669" s="6" t="str">
        <f t="shared" si="261"/>
        <v>5020220064227610</v>
      </c>
      <c r="F5669" s="7" t="s">
        <v>61</v>
      </c>
      <c r="G5669" s="7" t="s">
        <v>61</v>
      </c>
      <c r="H5669" s="7" t="s">
        <v>94</v>
      </c>
      <c r="I5669" s="6" t="s">
        <v>342</v>
      </c>
      <c r="J5669" s="6">
        <v>7610</v>
      </c>
      <c r="K5669" s="12" t="str">
        <f>VLOOKUP(J5669,'[17]OC Name'!A:B,2,FALSE)</f>
        <v>Minor computer hardware</v>
      </c>
      <c r="L5669" s="14">
        <v>0</v>
      </c>
      <c r="M5669" s="16"/>
      <c r="N5669" s="8">
        <f t="shared" si="262"/>
        <v>0</v>
      </c>
      <c r="O5669" s="8">
        <v>0</v>
      </c>
      <c r="P5669" s="8">
        <v>2896.32</v>
      </c>
    </row>
    <row r="5670" spans="1:16" ht="24.75" x14ac:dyDescent="0.25">
      <c r="A5670" s="5">
        <v>2018</v>
      </c>
      <c r="B5670" s="6" t="s">
        <v>19</v>
      </c>
      <c r="C5670" s="6">
        <v>6431</v>
      </c>
      <c r="D5670" s="11" t="s">
        <v>96</v>
      </c>
      <c r="E5670" s="6" t="str">
        <f t="shared" si="261"/>
        <v>5020220064317610</v>
      </c>
      <c r="F5670" s="7" t="s">
        <v>61</v>
      </c>
      <c r="G5670" s="7" t="s">
        <v>61</v>
      </c>
      <c r="H5670" s="7" t="s">
        <v>62</v>
      </c>
      <c r="I5670" s="6" t="s">
        <v>342</v>
      </c>
      <c r="J5670" s="6">
        <v>7610</v>
      </c>
      <c r="K5670" s="11" t="s">
        <v>391</v>
      </c>
      <c r="L5670" s="14">
        <v>709.03</v>
      </c>
      <c r="M5670" s="15"/>
      <c r="N5670" s="8">
        <f t="shared" si="262"/>
        <v>709.03</v>
      </c>
      <c r="O5670" s="8">
        <v>0</v>
      </c>
      <c r="P5670" s="8">
        <v>381.44000000000005</v>
      </c>
    </row>
    <row r="5671" spans="1:16" ht="24.75" x14ac:dyDescent="0.25">
      <c r="A5671" s="5">
        <v>2016</v>
      </c>
      <c r="B5671" s="6" t="s">
        <v>19</v>
      </c>
      <c r="C5671" s="6">
        <v>6604</v>
      </c>
      <c r="D5671" s="12" t="s">
        <v>226</v>
      </c>
      <c r="E5671" s="6" t="str">
        <f t="shared" si="261"/>
        <v>5020220066047610</v>
      </c>
      <c r="F5671" s="7" t="s">
        <v>67</v>
      </c>
      <c r="G5671" s="7" t="s">
        <v>67</v>
      </c>
      <c r="H5671" s="7" t="s">
        <v>100</v>
      </c>
      <c r="I5671" s="6" t="s">
        <v>342</v>
      </c>
      <c r="J5671" s="6">
        <v>7610</v>
      </c>
      <c r="K5671" s="12" t="str">
        <f>VLOOKUP(J5671,'[17]OC Name'!A:B,2,FALSE)</f>
        <v>Minor computer hardware</v>
      </c>
      <c r="L5671" s="14">
        <v>0</v>
      </c>
      <c r="M5671" s="16"/>
      <c r="N5671" s="8">
        <f t="shared" si="262"/>
        <v>0</v>
      </c>
      <c r="O5671" s="8">
        <v>0</v>
      </c>
      <c r="P5671" s="8">
        <v>2750</v>
      </c>
    </row>
    <row r="5672" spans="1:16" ht="24.75" x14ac:dyDescent="0.25">
      <c r="A5672" s="5">
        <v>2017</v>
      </c>
      <c r="B5672" s="6" t="s">
        <v>19</v>
      </c>
      <c r="C5672" s="6">
        <v>6606</v>
      </c>
      <c r="D5672" s="12" t="s">
        <v>99</v>
      </c>
      <c r="E5672" s="6" t="str">
        <f t="shared" si="261"/>
        <v>5020220066067610</v>
      </c>
      <c r="F5672" s="7" t="s">
        <v>67</v>
      </c>
      <c r="G5672" s="7" t="s">
        <v>67</v>
      </c>
      <c r="H5672" s="7" t="s">
        <v>100</v>
      </c>
      <c r="I5672" s="6" t="s">
        <v>342</v>
      </c>
      <c r="J5672" s="6">
        <v>7610</v>
      </c>
      <c r="K5672" s="12" t="str">
        <f>VLOOKUP(J5672,'[17]OC Name'!A:B,2,FALSE)</f>
        <v>Minor computer hardware</v>
      </c>
      <c r="L5672" s="14">
        <v>0</v>
      </c>
      <c r="M5672" s="16"/>
      <c r="N5672" s="8">
        <f t="shared" si="262"/>
        <v>0</v>
      </c>
      <c r="O5672" s="8">
        <v>50</v>
      </c>
      <c r="P5672" s="8">
        <v>0</v>
      </c>
    </row>
    <row r="5673" spans="1:16" ht="24.75" x14ac:dyDescent="0.25">
      <c r="A5673" s="5">
        <v>2017</v>
      </c>
      <c r="B5673" s="6" t="s">
        <v>19</v>
      </c>
      <c r="C5673" s="6">
        <v>6607</v>
      </c>
      <c r="D5673" s="12" t="s">
        <v>101</v>
      </c>
      <c r="E5673" s="6" t="str">
        <f t="shared" si="261"/>
        <v>5020220066077610</v>
      </c>
      <c r="F5673" s="7" t="s">
        <v>67</v>
      </c>
      <c r="G5673" s="7" t="s">
        <v>67</v>
      </c>
      <c r="H5673" s="7" t="s">
        <v>100</v>
      </c>
      <c r="I5673" s="6" t="s">
        <v>342</v>
      </c>
      <c r="J5673" s="6">
        <v>7610</v>
      </c>
      <c r="K5673" s="12" t="str">
        <f>VLOOKUP(J5673,'[17]OC Name'!A:B,2,FALSE)</f>
        <v>Minor computer hardware</v>
      </c>
      <c r="L5673" s="14">
        <v>0</v>
      </c>
      <c r="M5673" s="16"/>
      <c r="N5673" s="8">
        <f t="shared" si="262"/>
        <v>0</v>
      </c>
      <c r="O5673" s="8">
        <v>49.99</v>
      </c>
      <c r="P5673" s="8">
        <v>0</v>
      </c>
    </row>
    <row r="5674" spans="1:16" ht="24.75" x14ac:dyDescent="0.25">
      <c r="A5674" s="5">
        <v>2018</v>
      </c>
      <c r="B5674" s="6" t="s">
        <v>19</v>
      </c>
      <c r="C5674" s="6">
        <v>6608</v>
      </c>
      <c r="D5674" s="11" t="s">
        <v>102</v>
      </c>
      <c r="E5674" s="6" t="str">
        <f t="shared" si="261"/>
        <v>5020220066087610</v>
      </c>
      <c r="F5674" s="7" t="s">
        <v>67</v>
      </c>
      <c r="G5674" s="7" t="s">
        <v>67</v>
      </c>
      <c r="H5674" s="7" t="s">
        <v>103</v>
      </c>
      <c r="I5674" s="6" t="s">
        <v>342</v>
      </c>
      <c r="J5674" s="6">
        <v>7610</v>
      </c>
      <c r="K5674" s="11" t="s">
        <v>391</v>
      </c>
      <c r="L5674" s="14">
        <v>420.49</v>
      </c>
      <c r="M5674" s="15"/>
      <c r="N5674" s="8">
        <f t="shared" si="262"/>
        <v>420.49</v>
      </c>
      <c r="O5674" s="8">
        <v>0</v>
      </c>
      <c r="P5674" s="8">
        <v>0</v>
      </c>
    </row>
    <row r="5675" spans="1:16" ht="24.75" x14ac:dyDescent="0.25">
      <c r="A5675" s="5">
        <v>2018</v>
      </c>
      <c r="B5675" s="6" t="s">
        <v>19</v>
      </c>
      <c r="C5675" s="6">
        <v>6611</v>
      </c>
      <c r="D5675" s="11" t="s">
        <v>108</v>
      </c>
      <c r="E5675" s="6" t="str">
        <f t="shared" si="261"/>
        <v>5020220066117610</v>
      </c>
      <c r="F5675" s="7" t="s">
        <v>67</v>
      </c>
      <c r="G5675" s="7" t="s">
        <v>67</v>
      </c>
      <c r="H5675" s="7" t="s">
        <v>109</v>
      </c>
      <c r="I5675" s="6" t="s">
        <v>342</v>
      </c>
      <c r="J5675" s="6">
        <v>7610</v>
      </c>
      <c r="K5675" s="11" t="s">
        <v>391</v>
      </c>
      <c r="L5675" s="14">
        <v>17.329999999999998</v>
      </c>
      <c r="M5675" s="15"/>
      <c r="N5675" s="8">
        <f t="shared" si="262"/>
        <v>17.329999999999998</v>
      </c>
      <c r="O5675" s="8">
        <v>156.93</v>
      </c>
      <c r="P5675" s="8">
        <v>0</v>
      </c>
    </row>
    <row r="5676" spans="1:16" ht="24.75" x14ac:dyDescent="0.25">
      <c r="A5676" s="5">
        <v>2018</v>
      </c>
      <c r="B5676" s="6" t="s">
        <v>19</v>
      </c>
      <c r="C5676" s="6">
        <v>6613</v>
      </c>
      <c r="D5676" s="11" t="s">
        <v>110</v>
      </c>
      <c r="E5676" s="6" t="str">
        <f t="shared" si="261"/>
        <v>5020220066137610</v>
      </c>
      <c r="F5676" s="7" t="s">
        <v>29</v>
      </c>
      <c r="G5676" s="7" t="s">
        <v>76</v>
      </c>
      <c r="H5676" s="7" t="s">
        <v>111</v>
      </c>
      <c r="I5676" s="6" t="s">
        <v>342</v>
      </c>
      <c r="J5676" s="6">
        <v>7610</v>
      </c>
      <c r="K5676" s="11" t="s">
        <v>391</v>
      </c>
      <c r="L5676" s="14">
        <v>287.08999999999997</v>
      </c>
      <c r="M5676" s="15"/>
      <c r="N5676" s="8">
        <f t="shared" si="262"/>
        <v>287.08999999999997</v>
      </c>
      <c r="O5676" s="8">
        <v>589.99</v>
      </c>
      <c r="P5676" s="8">
        <v>0</v>
      </c>
    </row>
    <row r="5677" spans="1:16" ht="24.75" x14ac:dyDescent="0.25">
      <c r="A5677" s="5">
        <v>2016</v>
      </c>
      <c r="B5677" s="6" t="s">
        <v>19</v>
      </c>
      <c r="C5677" s="6">
        <v>6621</v>
      </c>
      <c r="D5677" s="12" t="s">
        <v>117</v>
      </c>
      <c r="E5677" s="6" t="str">
        <f t="shared" si="261"/>
        <v>5020220066217610</v>
      </c>
      <c r="F5677" s="7" t="s">
        <v>29</v>
      </c>
      <c r="G5677" s="7" t="s">
        <v>30</v>
      </c>
      <c r="H5677" s="7" t="s">
        <v>118</v>
      </c>
      <c r="I5677" s="6" t="s">
        <v>342</v>
      </c>
      <c r="J5677" s="6">
        <v>7610</v>
      </c>
      <c r="K5677" s="12" t="str">
        <f>VLOOKUP(J5677,'[17]OC Name'!A:B,2,FALSE)</f>
        <v>Minor computer hardware</v>
      </c>
      <c r="L5677" s="14">
        <v>0</v>
      </c>
      <c r="M5677" s="16"/>
      <c r="N5677" s="8">
        <f t="shared" si="262"/>
        <v>0</v>
      </c>
      <c r="O5677" s="8">
        <v>0</v>
      </c>
      <c r="P5677" s="8">
        <v>154.94</v>
      </c>
    </row>
    <row r="5678" spans="1:16" ht="24.75" x14ac:dyDescent="0.25">
      <c r="A5678" s="5">
        <v>2016</v>
      </c>
      <c r="B5678" s="6" t="s">
        <v>19</v>
      </c>
      <c r="C5678" s="6">
        <v>6622</v>
      </c>
      <c r="D5678" s="9" t="s">
        <v>119</v>
      </c>
      <c r="E5678" s="6" t="str">
        <f t="shared" si="261"/>
        <v>5020220066227610</v>
      </c>
      <c r="F5678" s="7" t="s">
        <v>29</v>
      </c>
      <c r="G5678" s="7" t="s">
        <v>30</v>
      </c>
      <c r="H5678" s="7" t="s">
        <v>118</v>
      </c>
      <c r="I5678" s="6" t="s">
        <v>342</v>
      </c>
      <c r="J5678" s="6">
        <v>7610</v>
      </c>
      <c r="K5678" s="12" t="str">
        <f>VLOOKUP(J5678,'[17]OC Name'!A:B,2,FALSE)</f>
        <v>Minor computer hardware</v>
      </c>
      <c r="L5678" s="14">
        <v>0</v>
      </c>
      <c r="M5678" s="16"/>
      <c r="N5678" s="8">
        <f t="shared" si="262"/>
        <v>0</v>
      </c>
      <c r="O5678" s="8">
        <v>0</v>
      </c>
      <c r="P5678" s="8">
        <v>154.94</v>
      </c>
    </row>
    <row r="5679" spans="1:16" ht="24.75" x14ac:dyDescent="0.25">
      <c r="A5679" s="5">
        <v>2016</v>
      </c>
      <c r="B5679" s="6" t="s">
        <v>19</v>
      </c>
      <c r="C5679" s="6">
        <v>6623</v>
      </c>
      <c r="D5679" s="9" t="s">
        <v>120</v>
      </c>
      <c r="E5679" s="6" t="str">
        <f t="shared" si="261"/>
        <v>5020220066237610</v>
      </c>
      <c r="F5679" s="7" t="s">
        <v>29</v>
      </c>
      <c r="G5679" s="7" t="s">
        <v>30</v>
      </c>
      <c r="H5679" s="7" t="s">
        <v>118</v>
      </c>
      <c r="I5679" s="6" t="s">
        <v>342</v>
      </c>
      <c r="J5679" s="6">
        <v>7610</v>
      </c>
      <c r="K5679" s="12" t="str">
        <f>VLOOKUP(J5679,'[17]OC Name'!A:B,2,FALSE)</f>
        <v>Minor computer hardware</v>
      </c>
      <c r="L5679" s="14">
        <v>0</v>
      </c>
      <c r="M5679" s="16"/>
      <c r="N5679" s="8">
        <f t="shared" si="262"/>
        <v>0</v>
      </c>
      <c r="O5679" s="8">
        <v>0</v>
      </c>
      <c r="P5679" s="8">
        <v>154.94</v>
      </c>
    </row>
    <row r="5680" spans="1:16" ht="24.75" x14ac:dyDescent="0.25">
      <c r="A5680" s="5">
        <v>2016</v>
      </c>
      <c r="B5680" s="6" t="s">
        <v>19</v>
      </c>
      <c r="C5680" s="6">
        <v>6640</v>
      </c>
      <c r="D5680" s="9" t="s">
        <v>121</v>
      </c>
      <c r="E5680" s="6" t="str">
        <f t="shared" si="261"/>
        <v>5020220066407610</v>
      </c>
      <c r="F5680" s="7" t="s">
        <v>29</v>
      </c>
      <c r="G5680" s="7" t="s">
        <v>30</v>
      </c>
      <c r="H5680" s="7" t="s">
        <v>122</v>
      </c>
      <c r="I5680" s="6" t="s">
        <v>342</v>
      </c>
      <c r="J5680" s="6">
        <v>7610</v>
      </c>
      <c r="K5680" s="12" t="str">
        <f>VLOOKUP(J5680,'[17]OC Name'!A:B,2,FALSE)</f>
        <v>Minor computer hardware</v>
      </c>
      <c r="L5680" s="14">
        <v>0</v>
      </c>
      <c r="M5680" s="16"/>
      <c r="N5680" s="8">
        <f t="shared" si="262"/>
        <v>0</v>
      </c>
      <c r="O5680" s="8">
        <v>0</v>
      </c>
      <c r="P5680" s="8">
        <v>40.629999999999995</v>
      </c>
    </row>
    <row r="5681" spans="1:16" ht="24.75" x14ac:dyDescent="0.25">
      <c r="A5681" s="5">
        <v>2016</v>
      </c>
      <c r="B5681" s="6" t="s">
        <v>19</v>
      </c>
      <c r="C5681" s="6">
        <v>6723</v>
      </c>
      <c r="D5681" s="9" t="s">
        <v>131</v>
      </c>
      <c r="E5681" s="6" t="str">
        <f t="shared" si="261"/>
        <v>5020220067237610</v>
      </c>
      <c r="F5681" s="7" t="s">
        <v>29</v>
      </c>
      <c r="G5681" s="7" t="s">
        <v>30</v>
      </c>
      <c r="H5681" s="7" t="s">
        <v>82</v>
      </c>
      <c r="I5681" s="6" t="s">
        <v>342</v>
      </c>
      <c r="J5681" s="6">
        <v>7610</v>
      </c>
      <c r="K5681" s="12" t="str">
        <f>VLOOKUP(J5681,'[17]OC Name'!A:B,2,FALSE)</f>
        <v>Minor computer hardware</v>
      </c>
      <c r="L5681" s="14">
        <v>0</v>
      </c>
      <c r="M5681" s="16"/>
      <c r="N5681" s="8">
        <f t="shared" si="262"/>
        <v>0</v>
      </c>
      <c r="O5681" s="8">
        <v>0</v>
      </c>
      <c r="P5681" s="8">
        <v>1025</v>
      </c>
    </row>
    <row r="5682" spans="1:16" ht="24.75" x14ac:dyDescent="0.25">
      <c r="A5682" s="5">
        <v>2018</v>
      </c>
      <c r="B5682" s="6" t="s">
        <v>19</v>
      </c>
      <c r="C5682" s="6">
        <v>6731</v>
      </c>
      <c r="D5682" s="6" t="s">
        <v>132</v>
      </c>
      <c r="E5682" s="6" t="str">
        <f t="shared" si="261"/>
        <v>5020220067317610</v>
      </c>
      <c r="F5682" s="7" t="s">
        <v>29</v>
      </c>
      <c r="G5682" s="7" t="s">
        <v>30</v>
      </c>
      <c r="H5682" s="7" t="s">
        <v>92</v>
      </c>
      <c r="I5682" s="6" t="s">
        <v>342</v>
      </c>
      <c r="J5682" s="6">
        <v>7610</v>
      </c>
      <c r="K5682" s="11" t="s">
        <v>391</v>
      </c>
      <c r="L5682" s="14">
        <v>11170.829999999996</v>
      </c>
      <c r="M5682" s="15"/>
      <c r="N5682" s="8">
        <f t="shared" si="262"/>
        <v>11170.829999999996</v>
      </c>
      <c r="O5682" s="8">
        <v>41193.140000000029</v>
      </c>
      <c r="P5682" s="8">
        <v>18794.040000000012</v>
      </c>
    </row>
    <row r="5683" spans="1:16" ht="24.75" x14ac:dyDescent="0.25">
      <c r="A5683" s="5">
        <v>2017</v>
      </c>
      <c r="B5683" s="6" t="s">
        <v>19</v>
      </c>
      <c r="C5683" s="6">
        <v>6805</v>
      </c>
      <c r="D5683" s="9" t="s">
        <v>134</v>
      </c>
      <c r="E5683" s="6" t="str">
        <f t="shared" si="261"/>
        <v>5020220068057610</v>
      </c>
      <c r="F5683" s="7" t="s">
        <v>67</v>
      </c>
      <c r="G5683" s="7" t="s">
        <v>67</v>
      </c>
      <c r="H5683" s="7" t="s">
        <v>135</v>
      </c>
      <c r="I5683" s="6" t="s">
        <v>342</v>
      </c>
      <c r="J5683" s="6">
        <v>7610</v>
      </c>
      <c r="K5683" s="12" t="str">
        <f>VLOOKUP(J5683,'[17]OC Name'!A:B,2,FALSE)</f>
        <v>Minor computer hardware</v>
      </c>
      <c r="L5683" s="14">
        <v>0</v>
      </c>
      <c r="M5683" s="16"/>
      <c r="N5683" s="8">
        <f t="shared" si="262"/>
        <v>0</v>
      </c>
      <c r="O5683" s="8">
        <v>5075.28</v>
      </c>
      <c r="P5683" s="8">
        <v>0</v>
      </c>
    </row>
    <row r="5684" spans="1:16" ht="24.75" x14ac:dyDescent="0.25">
      <c r="A5684" s="5">
        <v>2016</v>
      </c>
      <c r="B5684" s="6" t="s">
        <v>137</v>
      </c>
      <c r="C5684" s="6">
        <v>8003</v>
      </c>
      <c r="D5684" s="9" t="s">
        <v>142</v>
      </c>
      <c r="E5684" s="6" t="str">
        <f t="shared" si="261"/>
        <v>5030220080037610</v>
      </c>
      <c r="F5684" s="7" t="s">
        <v>21</v>
      </c>
      <c r="G5684" s="7" t="s">
        <v>22</v>
      </c>
      <c r="H5684" s="7" t="s">
        <v>27</v>
      </c>
      <c r="I5684" s="6" t="s">
        <v>342</v>
      </c>
      <c r="J5684" s="6">
        <v>7610</v>
      </c>
      <c r="K5684" s="7" t="str">
        <f>VLOOKUP(J5684,'[17]OC Name'!A:B,2,FALSE)</f>
        <v>Minor computer hardware</v>
      </c>
      <c r="L5684" s="14">
        <v>0</v>
      </c>
      <c r="N5684" s="8">
        <f t="shared" si="262"/>
        <v>0</v>
      </c>
      <c r="O5684" s="8">
        <v>0</v>
      </c>
      <c r="P5684" s="8">
        <v>4545</v>
      </c>
    </row>
    <row r="5685" spans="1:16" ht="24.75" x14ac:dyDescent="0.25">
      <c r="A5685" s="5">
        <v>2018</v>
      </c>
      <c r="B5685" s="6" t="s">
        <v>137</v>
      </c>
      <c r="C5685" s="6">
        <v>8011</v>
      </c>
      <c r="D5685" s="6" t="s">
        <v>143</v>
      </c>
      <c r="E5685" s="6" t="str">
        <f t="shared" si="261"/>
        <v>5030220080117610</v>
      </c>
      <c r="F5685" s="7" t="s">
        <v>21</v>
      </c>
      <c r="G5685" s="7" t="s">
        <v>22</v>
      </c>
      <c r="H5685" s="7" t="s">
        <v>144</v>
      </c>
      <c r="I5685" s="6" t="s">
        <v>342</v>
      </c>
      <c r="J5685" s="6">
        <v>7610</v>
      </c>
      <c r="K5685" s="11" t="s">
        <v>391</v>
      </c>
      <c r="L5685" s="14">
        <v>17869.93</v>
      </c>
      <c r="M5685" s="15"/>
      <c r="N5685" s="8">
        <f t="shared" si="262"/>
        <v>17869.93</v>
      </c>
      <c r="O5685" s="8">
        <v>15396.079999999998</v>
      </c>
      <c r="P5685" s="8">
        <v>5553.32</v>
      </c>
    </row>
    <row r="5686" spans="1:16" ht="24.75" x14ac:dyDescent="0.25">
      <c r="A5686" s="5">
        <v>2016</v>
      </c>
      <c r="B5686" s="6" t="s">
        <v>137</v>
      </c>
      <c r="C5686" s="6">
        <v>8012</v>
      </c>
      <c r="D5686" s="9" t="s">
        <v>145</v>
      </c>
      <c r="E5686" s="6" t="str">
        <f t="shared" si="261"/>
        <v>5030220080127610</v>
      </c>
      <c r="F5686" s="7" t="s">
        <v>21</v>
      </c>
      <c r="G5686" s="7" t="s">
        <v>22</v>
      </c>
      <c r="H5686" s="7" t="s">
        <v>144</v>
      </c>
      <c r="I5686" s="6" t="s">
        <v>342</v>
      </c>
      <c r="J5686" s="6">
        <v>7610</v>
      </c>
      <c r="K5686" s="7" t="str">
        <f>VLOOKUP(J5686,'[17]OC Name'!A:B,2,FALSE)</f>
        <v>Minor computer hardware</v>
      </c>
      <c r="L5686" s="14">
        <v>0</v>
      </c>
      <c r="N5686" s="8">
        <f t="shared" si="262"/>
        <v>0</v>
      </c>
      <c r="O5686" s="8">
        <v>1274.82</v>
      </c>
      <c r="P5686" s="8">
        <v>7972.86</v>
      </c>
    </row>
    <row r="5687" spans="1:16" ht="24.75" x14ac:dyDescent="0.25">
      <c r="A5687" s="5">
        <v>2018</v>
      </c>
      <c r="B5687" s="6" t="s">
        <v>137</v>
      </c>
      <c r="C5687" s="6">
        <v>8021</v>
      </c>
      <c r="D5687" s="11" t="s">
        <v>146</v>
      </c>
      <c r="E5687" s="6" t="str">
        <f t="shared" si="261"/>
        <v>5030220080217610</v>
      </c>
      <c r="F5687" s="7" t="s">
        <v>21</v>
      </c>
      <c r="G5687" s="7" t="s">
        <v>22</v>
      </c>
      <c r="H5687" s="7" t="s">
        <v>147</v>
      </c>
      <c r="I5687" s="6" t="s">
        <v>342</v>
      </c>
      <c r="J5687" s="6">
        <v>7610</v>
      </c>
      <c r="K5687" s="11" t="s">
        <v>391</v>
      </c>
      <c r="L5687" s="14">
        <v>247.61999999999998</v>
      </c>
      <c r="M5687" s="15"/>
      <c r="N5687" s="8">
        <f t="shared" si="262"/>
        <v>247.61999999999998</v>
      </c>
      <c r="O5687" s="8">
        <v>1753.9899999999998</v>
      </c>
      <c r="P5687" s="8">
        <v>0</v>
      </c>
    </row>
    <row r="5688" spans="1:16" ht="24.75" x14ac:dyDescent="0.25">
      <c r="A5688" s="5">
        <v>2018</v>
      </c>
      <c r="B5688" s="6" t="s">
        <v>137</v>
      </c>
      <c r="C5688" s="6">
        <v>8031</v>
      </c>
      <c r="D5688" s="6" t="s">
        <v>148</v>
      </c>
      <c r="E5688" s="6" t="str">
        <f t="shared" si="261"/>
        <v>5030220080317610</v>
      </c>
      <c r="F5688" s="7" t="s">
        <v>21</v>
      </c>
      <c r="G5688" s="7" t="s">
        <v>22</v>
      </c>
      <c r="H5688" s="7" t="s">
        <v>144</v>
      </c>
      <c r="I5688" s="6" t="s">
        <v>342</v>
      </c>
      <c r="J5688" s="6">
        <v>7610</v>
      </c>
      <c r="K5688" s="11" t="s">
        <v>391</v>
      </c>
      <c r="L5688" s="14">
        <v>8887.2999999999993</v>
      </c>
      <c r="M5688" s="15"/>
      <c r="N5688" s="8">
        <f t="shared" si="262"/>
        <v>8887.2999999999993</v>
      </c>
      <c r="O5688" s="8">
        <v>4204.55</v>
      </c>
      <c r="P5688" s="8">
        <v>0</v>
      </c>
    </row>
    <row r="5689" spans="1:16" ht="24.75" x14ac:dyDescent="0.25">
      <c r="A5689" s="5">
        <v>2018</v>
      </c>
      <c r="B5689" s="6" t="s">
        <v>137</v>
      </c>
      <c r="C5689" s="6">
        <v>8032</v>
      </c>
      <c r="D5689" s="11" t="s">
        <v>149</v>
      </c>
      <c r="E5689" s="6" t="str">
        <f t="shared" si="261"/>
        <v>5030220080327610</v>
      </c>
      <c r="F5689" s="7" t="s">
        <v>21</v>
      </c>
      <c r="G5689" s="7" t="s">
        <v>22</v>
      </c>
      <c r="H5689" s="7" t="s">
        <v>144</v>
      </c>
      <c r="I5689" s="6" t="s">
        <v>342</v>
      </c>
      <c r="J5689" s="6">
        <v>7610</v>
      </c>
      <c r="K5689" s="11" t="s">
        <v>391</v>
      </c>
      <c r="L5689" s="14">
        <v>3056.5099999999998</v>
      </c>
      <c r="M5689" s="15"/>
      <c r="N5689" s="8">
        <f t="shared" si="262"/>
        <v>3056.5099999999998</v>
      </c>
      <c r="O5689" s="8">
        <v>3431.22</v>
      </c>
      <c r="P5689" s="8">
        <v>52.2</v>
      </c>
    </row>
    <row r="5690" spans="1:16" ht="24.75" x14ac:dyDescent="0.25">
      <c r="A5690" s="5">
        <v>2018</v>
      </c>
      <c r="B5690" s="6" t="s">
        <v>137</v>
      </c>
      <c r="C5690" s="6">
        <v>8043</v>
      </c>
      <c r="D5690" s="6" t="s">
        <v>151</v>
      </c>
      <c r="E5690" s="6" t="str">
        <f t="shared" si="261"/>
        <v>5030220080437610</v>
      </c>
      <c r="F5690" s="7" t="s">
        <v>21</v>
      </c>
      <c r="G5690" s="7" t="s">
        <v>22</v>
      </c>
      <c r="H5690" s="7" t="s">
        <v>40</v>
      </c>
      <c r="I5690" s="6" t="s">
        <v>342</v>
      </c>
      <c r="J5690" s="6">
        <v>7610</v>
      </c>
      <c r="K5690" s="11" t="s">
        <v>391</v>
      </c>
      <c r="L5690" s="14">
        <v>38</v>
      </c>
      <c r="M5690" s="15"/>
      <c r="N5690" s="8">
        <f t="shared" si="262"/>
        <v>38</v>
      </c>
      <c r="O5690" s="8">
        <v>874.86</v>
      </c>
      <c r="P5690" s="8">
        <v>964.42</v>
      </c>
    </row>
    <row r="5691" spans="1:16" ht="36.75" x14ac:dyDescent="0.25">
      <c r="A5691" s="5">
        <v>2018</v>
      </c>
      <c r="B5691" s="6" t="s">
        <v>137</v>
      </c>
      <c r="C5691" s="6">
        <v>8044</v>
      </c>
      <c r="D5691" s="6" t="s">
        <v>152</v>
      </c>
      <c r="E5691" s="6" t="str">
        <f t="shared" si="261"/>
        <v>5030220080447610</v>
      </c>
      <c r="F5691" s="7" t="s">
        <v>21</v>
      </c>
      <c r="G5691" s="7" t="s">
        <v>22</v>
      </c>
      <c r="H5691" s="7" t="s">
        <v>42</v>
      </c>
      <c r="I5691" s="6" t="s">
        <v>342</v>
      </c>
      <c r="J5691" s="6">
        <v>7610</v>
      </c>
      <c r="K5691" s="11" t="s">
        <v>391</v>
      </c>
      <c r="L5691" s="14">
        <v>1645.2900000000002</v>
      </c>
      <c r="M5691" s="15"/>
      <c r="N5691" s="8">
        <f t="shared" si="262"/>
        <v>1645.2900000000002</v>
      </c>
      <c r="O5691" s="8">
        <v>2353.33</v>
      </c>
      <c r="P5691" s="8">
        <v>0</v>
      </c>
    </row>
    <row r="5692" spans="1:16" ht="24.75" x14ac:dyDescent="0.25">
      <c r="A5692" s="5">
        <v>2018</v>
      </c>
      <c r="B5692" s="6" t="s">
        <v>137</v>
      </c>
      <c r="C5692" s="6">
        <v>8051</v>
      </c>
      <c r="D5692" s="6" t="s">
        <v>153</v>
      </c>
      <c r="E5692" s="6" t="str">
        <f t="shared" si="261"/>
        <v>5030220080517610</v>
      </c>
      <c r="F5692" s="7" t="s">
        <v>21</v>
      </c>
      <c r="G5692" s="7" t="s">
        <v>22</v>
      </c>
      <c r="H5692" s="7" t="s">
        <v>144</v>
      </c>
      <c r="I5692" s="6" t="s">
        <v>342</v>
      </c>
      <c r="J5692" s="6">
        <v>7610</v>
      </c>
      <c r="K5692" s="11" t="s">
        <v>391</v>
      </c>
      <c r="L5692" s="14">
        <v>8079.39</v>
      </c>
      <c r="M5692" s="15"/>
      <c r="N5692" s="8">
        <f t="shared" si="262"/>
        <v>8079.39</v>
      </c>
      <c r="O5692" s="8">
        <v>3082.6799999999994</v>
      </c>
      <c r="P5692" s="8">
        <v>1629.4</v>
      </c>
    </row>
    <row r="5693" spans="1:16" ht="24.75" x14ac:dyDescent="0.25">
      <c r="A5693" s="5">
        <v>2016</v>
      </c>
      <c r="B5693" s="6" t="s">
        <v>137</v>
      </c>
      <c r="C5693" s="6">
        <v>8052</v>
      </c>
      <c r="D5693" s="9" t="s">
        <v>154</v>
      </c>
      <c r="E5693" s="6" t="str">
        <f t="shared" si="261"/>
        <v>5030220080527610</v>
      </c>
      <c r="F5693" s="7" t="s">
        <v>21</v>
      </c>
      <c r="G5693" s="7" t="s">
        <v>22</v>
      </c>
      <c r="H5693" s="7" t="s">
        <v>144</v>
      </c>
      <c r="I5693" s="6" t="s">
        <v>342</v>
      </c>
      <c r="J5693" s="6">
        <v>7610</v>
      </c>
      <c r="K5693" s="7" t="str">
        <f>VLOOKUP(J5693,'[17]OC Name'!A:B,2,FALSE)</f>
        <v>Minor computer hardware</v>
      </c>
      <c r="L5693" s="14">
        <v>0</v>
      </c>
      <c r="N5693" s="8">
        <f t="shared" si="262"/>
        <v>0</v>
      </c>
      <c r="O5693" s="8">
        <v>0</v>
      </c>
      <c r="P5693" s="8">
        <v>396.04</v>
      </c>
    </row>
    <row r="5694" spans="1:16" ht="24.75" x14ac:dyDescent="0.25">
      <c r="A5694" s="5">
        <v>2018</v>
      </c>
      <c r="B5694" s="6" t="s">
        <v>137</v>
      </c>
      <c r="C5694" s="6">
        <v>8053</v>
      </c>
      <c r="D5694" s="6" t="s">
        <v>155</v>
      </c>
      <c r="E5694" s="6" t="str">
        <f t="shared" si="261"/>
        <v>5030220080537610</v>
      </c>
      <c r="F5694" s="7" t="s">
        <v>21</v>
      </c>
      <c r="G5694" s="7" t="s">
        <v>22</v>
      </c>
      <c r="H5694" s="7" t="s">
        <v>147</v>
      </c>
      <c r="I5694" s="6" t="s">
        <v>342</v>
      </c>
      <c r="J5694" s="6">
        <v>7610</v>
      </c>
      <c r="K5694" s="11" t="s">
        <v>391</v>
      </c>
      <c r="L5694" s="14">
        <v>22608.519999999997</v>
      </c>
      <c r="M5694" s="15"/>
      <c r="N5694" s="8">
        <f t="shared" si="262"/>
        <v>22608.519999999997</v>
      </c>
      <c r="O5694" s="8">
        <v>9009.99</v>
      </c>
      <c r="P5694" s="8">
        <v>4146.1000000000004</v>
      </c>
    </row>
    <row r="5695" spans="1:16" ht="24.75" x14ac:dyDescent="0.25">
      <c r="A5695" s="5">
        <v>2018</v>
      </c>
      <c r="B5695" s="6" t="s">
        <v>137</v>
      </c>
      <c r="C5695" s="6">
        <v>8061</v>
      </c>
      <c r="D5695" s="6" t="s">
        <v>156</v>
      </c>
      <c r="E5695" s="6" t="str">
        <f t="shared" si="261"/>
        <v>5030220080617610</v>
      </c>
      <c r="F5695" s="7" t="s">
        <v>21</v>
      </c>
      <c r="G5695" s="7" t="s">
        <v>22</v>
      </c>
      <c r="H5695" s="7" t="s">
        <v>47</v>
      </c>
      <c r="I5695" s="6" t="s">
        <v>342</v>
      </c>
      <c r="J5695" s="6">
        <v>7610</v>
      </c>
      <c r="K5695" s="11" t="s">
        <v>391</v>
      </c>
      <c r="L5695" s="14">
        <v>10993.59</v>
      </c>
      <c r="M5695" s="15"/>
      <c r="N5695" s="8">
        <f t="shared" si="262"/>
        <v>10993.59</v>
      </c>
      <c r="O5695" s="8">
        <v>0</v>
      </c>
      <c r="P5695" s="8">
        <v>0</v>
      </c>
    </row>
    <row r="5696" spans="1:16" ht="24.75" x14ac:dyDescent="0.25">
      <c r="A5696" s="5">
        <v>2018</v>
      </c>
      <c r="B5696" s="6" t="s">
        <v>137</v>
      </c>
      <c r="C5696" s="6">
        <v>8063</v>
      </c>
      <c r="D5696" s="6" t="s">
        <v>157</v>
      </c>
      <c r="E5696" s="6" t="str">
        <f t="shared" si="261"/>
        <v>5030220080637610</v>
      </c>
      <c r="F5696" s="7" t="s">
        <v>21</v>
      </c>
      <c r="G5696" s="7" t="s">
        <v>22</v>
      </c>
      <c r="H5696" s="7" t="s">
        <v>47</v>
      </c>
      <c r="I5696" s="6" t="s">
        <v>342</v>
      </c>
      <c r="J5696" s="6">
        <v>7610</v>
      </c>
      <c r="K5696" s="11" t="s">
        <v>391</v>
      </c>
      <c r="L5696" s="14">
        <v>12195.79</v>
      </c>
      <c r="M5696" s="15"/>
      <c r="N5696" s="8">
        <f t="shared" si="262"/>
        <v>12195.79</v>
      </c>
      <c r="O5696" s="8">
        <v>0</v>
      </c>
      <c r="P5696" s="8">
        <v>0</v>
      </c>
    </row>
    <row r="5697" spans="1:16" ht="24.75" x14ac:dyDescent="0.25">
      <c r="A5697" s="5">
        <v>2016</v>
      </c>
      <c r="B5697" s="6" t="s">
        <v>137</v>
      </c>
      <c r="C5697" s="6">
        <v>8070</v>
      </c>
      <c r="D5697" s="9" t="s">
        <v>158</v>
      </c>
      <c r="E5697" s="6" t="str">
        <f t="shared" si="261"/>
        <v>5030220080707610</v>
      </c>
      <c r="F5697" s="7" t="s">
        <v>21</v>
      </c>
      <c r="G5697" s="7" t="s">
        <v>22</v>
      </c>
      <c r="H5697" s="7" t="s">
        <v>51</v>
      </c>
      <c r="I5697" s="6" t="s">
        <v>342</v>
      </c>
      <c r="J5697" s="6">
        <v>7610</v>
      </c>
      <c r="K5697" s="7" t="str">
        <f>VLOOKUP(J5697,'[17]OC Name'!A:B,2,FALSE)</f>
        <v>Minor computer hardware</v>
      </c>
      <c r="L5697" s="14">
        <v>0</v>
      </c>
      <c r="N5697" s="8">
        <f t="shared" si="262"/>
        <v>0</v>
      </c>
      <c r="O5697" s="8">
        <v>0</v>
      </c>
      <c r="P5697" s="8">
        <v>840.78</v>
      </c>
    </row>
    <row r="5698" spans="1:16" ht="24.75" x14ac:dyDescent="0.25">
      <c r="A5698" s="5">
        <v>2018</v>
      </c>
      <c r="B5698" s="6" t="s">
        <v>137</v>
      </c>
      <c r="C5698" s="6">
        <v>8217</v>
      </c>
      <c r="D5698" s="6" t="s">
        <v>161</v>
      </c>
      <c r="E5698" s="6" t="str">
        <f t="shared" ref="E5698:E5761" si="263">B5698&amp;"2200"&amp;C5698&amp;J5698</f>
        <v>5030220082177610</v>
      </c>
      <c r="F5698" s="7" t="s">
        <v>21</v>
      </c>
      <c r="G5698" s="7" t="s">
        <v>53</v>
      </c>
      <c r="H5698" s="7" t="s">
        <v>54</v>
      </c>
      <c r="I5698" s="6" t="s">
        <v>342</v>
      </c>
      <c r="J5698" s="6">
        <v>7610</v>
      </c>
      <c r="K5698" s="11" t="s">
        <v>391</v>
      </c>
      <c r="L5698" s="14">
        <v>80.8</v>
      </c>
      <c r="M5698" s="15"/>
      <c r="N5698" s="8">
        <f t="shared" ref="N5698:N5761" si="264">L5698+M5698</f>
        <v>80.8</v>
      </c>
      <c r="O5698" s="8">
        <v>0</v>
      </c>
      <c r="P5698" s="8">
        <v>2967.48</v>
      </c>
    </row>
    <row r="5699" spans="1:16" ht="24.75" x14ac:dyDescent="0.25">
      <c r="A5699" s="5">
        <v>2018</v>
      </c>
      <c r="B5699" s="6" t="s">
        <v>137</v>
      </c>
      <c r="C5699" s="6">
        <v>8218</v>
      </c>
      <c r="D5699" s="6" t="s">
        <v>162</v>
      </c>
      <c r="E5699" s="6" t="str">
        <f t="shared" si="263"/>
        <v>5030220082187610</v>
      </c>
      <c r="F5699" s="7" t="s">
        <v>21</v>
      </c>
      <c r="G5699" s="7" t="s">
        <v>53</v>
      </c>
      <c r="H5699" s="7" t="s">
        <v>58</v>
      </c>
      <c r="I5699" s="6" t="s">
        <v>342</v>
      </c>
      <c r="J5699" s="6">
        <v>7610</v>
      </c>
      <c r="K5699" s="11" t="s">
        <v>391</v>
      </c>
      <c r="L5699" s="14">
        <v>251.43</v>
      </c>
      <c r="M5699" s="15"/>
      <c r="N5699" s="8">
        <f t="shared" si="264"/>
        <v>251.43</v>
      </c>
      <c r="O5699" s="8">
        <v>0</v>
      </c>
      <c r="P5699" s="8">
        <v>0</v>
      </c>
    </row>
    <row r="5700" spans="1:16" ht="24.75" x14ac:dyDescent="0.25">
      <c r="A5700" s="5">
        <v>2017</v>
      </c>
      <c r="B5700" s="6" t="s">
        <v>137</v>
      </c>
      <c r="C5700" s="6">
        <v>8221</v>
      </c>
      <c r="D5700" s="9" t="s">
        <v>163</v>
      </c>
      <c r="E5700" s="6" t="str">
        <f t="shared" si="263"/>
        <v>5030220082217610</v>
      </c>
      <c r="F5700" s="7" t="s">
        <v>67</v>
      </c>
      <c r="G5700" s="7" t="s">
        <v>67</v>
      </c>
      <c r="H5700" s="7" t="s">
        <v>68</v>
      </c>
      <c r="I5700" s="6" t="s">
        <v>342</v>
      </c>
      <c r="J5700" s="6">
        <v>7610</v>
      </c>
      <c r="K5700" s="7" t="str">
        <f>VLOOKUP(J5700,'[17]OC Name'!A:B,2,FALSE)</f>
        <v>Minor computer hardware</v>
      </c>
      <c r="L5700" s="14">
        <v>0</v>
      </c>
      <c r="N5700" s="8">
        <f t="shared" si="264"/>
        <v>0</v>
      </c>
      <c r="O5700" s="8">
        <v>1176</v>
      </c>
      <c r="P5700" s="8">
        <v>0</v>
      </c>
    </row>
    <row r="5701" spans="1:16" ht="24.75" x14ac:dyDescent="0.25">
      <c r="A5701" s="5">
        <v>2018</v>
      </c>
      <c r="B5701" s="6" t="s">
        <v>137</v>
      </c>
      <c r="C5701" s="6">
        <v>8231</v>
      </c>
      <c r="D5701" s="6" t="s">
        <v>164</v>
      </c>
      <c r="E5701" s="6" t="str">
        <f t="shared" si="263"/>
        <v>5030220082317610</v>
      </c>
      <c r="F5701" s="7" t="s">
        <v>21</v>
      </c>
      <c r="G5701" s="7" t="s">
        <v>53</v>
      </c>
      <c r="H5701" s="7" t="s">
        <v>58</v>
      </c>
      <c r="I5701" s="6" t="s">
        <v>342</v>
      </c>
      <c r="J5701" s="6">
        <v>7610</v>
      </c>
      <c r="K5701" s="11" t="s">
        <v>391</v>
      </c>
      <c r="L5701" s="14">
        <v>740.38</v>
      </c>
      <c r="M5701" s="15"/>
      <c r="N5701" s="8">
        <f t="shared" si="264"/>
        <v>740.38</v>
      </c>
      <c r="O5701" s="8">
        <v>3671.99</v>
      </c>
      <c r="P5701" s="8">
        <v>10908</v>
      </c>
    </row>
    <row r="5702" spans="1:16" ht="24.75" x14ac:dyDescent="0.25">
      <c r="A5702" s="5">
        <v>2016</v>
      </c>
      <c r="B5702" s="6" t="s">
        <v>137</v>
      </c>
      <c r="C5702" s="6">
        <v>8248</v>
      </c>
      <c r="D5702" s="9" t="s">
        <v>81</v>
      </c>
      <c r="E5702" s="6" t="str">
        <f t="shared" si="263"/>
        <v>5030220082487610</v>
      </c>
      <c r="F5702" s="7" t="s">
        <v>29</v>
      </c>
      <c r="G5702" s="7" t="s">
        <v>30</v>
      </c>
      <c r="H5702" s="7" t="s">
        <v>82</v>
      </c>
      <c r="I5702" s="6" t="s">
        <v>342</v>
      </c>
      <c r="J5702" s="6">
        <v>7610</v>
      </c>
      <c r="K5702" s="7" t="str">
        <f>VLOOKUP(J5702,'[17]OC Name'!A:B,2,FALSE)</f>
        <v>Minor computer hardware</v>
      </c>
      <c r="L5702" s="14">
        <v>0</v>
      </c>
      <c r="N5702" s="8">
        <f t="shared" si="264"/>
        <v>0</v>
      </c>
      <c r="O5702" s="8">
        <v>0</v>
      </c>
      <c r="P5702" s="8">
        <v>112.48</v>
      </c>
    </row>
    <row r="5703" spans="1:16" ht="24.75" x14ac:dyDescent="0.25">
      <c r="A5703" s="5">
        <v>2018</v>
      </c>
      <c r="B5703" s="6" t="s">
        <v>137</v>
      </c>
      <c r="C5703" s="6">
        <v>8410</v>
      </c>
      <c r="D5703" s="6" t="s">
        <v>166</v>
      </c>
      <c r="E5703" s="6" t="str">
        <f t="shared" si="263"/>
        <v>5030220084107610</v>
      </c>
      <c r="F5703" s="7" t="s">
        <v>21</v>
      </c>
      <c r="G5703" s="7" t="s">
        <v>53</v>
      </c>
      <c r="H5703" s="7" t="s">
        <v>58</v>
      </c>
      <c r="I5703" s="6" t="s">
        <v>342</v>
      </c>
      <c r="J5703" s="6">
        <v>7610</v>
      </c>
      <c r="K5703" s="11" t="s">
        <v>391</v>
      </c>
      <c r="L5703" s="14">
        <v>2239.92</v>
      </c>
      <c r="M5703" s="15"/>
      <c r="N5703" s="8">
        <f t="shared" si="264"/>
        <v>2239.92</v>
      </c>
      <c r="O5703" s="8">
        <v>0</v>
      </c>
      <c r="P5703" s="8">
        <v>3151.99</v>
      </c>
    </row>
    <row r="5704" spans="1:16" ht="24.75" x14ac:dyDescent="0.25">
      <c r="A5704" s="5">
        <v>2018</v>
      </c>
      <c r="B5704" s="6" t="s">
        <v>137</v>
      </c>
      <c r="C5704" s="6">
        <v>8411</v>
      </c>
      <c r="D5704" s="6" t="s">
        <v>83</v>
      </c>
      <c r="E5704" s="6" t="str">
        <f t="shared" si="263"/>
        <v>5030220084117610</v>
      </c>
      <c r="F5704" s="7" t="s">
        <v>84</v>
      </c>
      <c r="G5704" s="7" t="s">
        <v>84</v>
      </c>
      <c r="H5704" s="7" t="s">
        <v>85</v>
      </c>
      <c r="I5704" s="6" t="s">
        <v>342</v>
      </c>
      <c r="J5704" s="6">
        <v>7610</v>
      </c>
      <c r="K5704" s="11" t="s">
        <v>391</v>
      </c>
      <c r="L5704" s="14">
        <v>29.759999999999998</v>
      </c>
      <c r="M5704" s="15"/>
      <c r="N5704" s="8">
        <f t="shared" si="264"/>
        <v>29.759999999999998</v>
      </c>
      <c r="O5704" s="8">
        <v>0</v>
      </c>
      <c r="P5704" s="8">
        <v>0</v>
      </c>
    </row>
    <row r="5705" spans="1:16" ht="24.75" x14ac:dyDescent="0.25">
      <c r="A5705" s="5">
        <v>2018</v>
      </c>
      <c r="B5705" s="6" t="s">
        <v>137</v>
      </c>
      <c r="C5705" s="6">
        <v>8412</v>
      </c>
      <c r="D5705" s="6" t="s">
        <v>86</v>
      </c>
      <c r="E5705" s="6" t="str">
        <f t="shared" si="263"/>
        <v>5030220084127610</v>
      </c>
      <c r="F5705" s="7" t="s">
        <v>84</v>
      </c>
      <c r="G5705" s="7" t="s">
        <v>84</v>
      </c>
      <c r="H5705" s="7" t="s">
        <v>87</v>
      </c>
      <c r="I5705" s="6" t="s">
        <v>342</v>
      </c>
      <c r="J5705" s="6">
        <v>7610</v>
      </c>
      <c r="K5705" s="11" t="s">
        <v>391</v>
      </c>
      <c r="L5705" s="14">
        <v>439.5</v>
      </c>
      <c r="M5705" s="15"/>
      <c r="N5705" s="8">
        <f t="shared" si="264"/>
        <v>439.5</v>
      </c>
      <c r="O5705" s="8">
        <v>0</v>
      </c>
      <c r="P5705" s="8">
        <v>750</v>
      </c>
    </row>
    <row r="5706" spans="1:16" ht="24.75" x14ac:dyDescent="0.25">
      <c r="A5706" s="5">
        <v>2018</v>
      </c>
      <c r="B5706" s="6" t="s">
        <v>137</v>
      </c>
      <c r="C5706" s="6">
        <v>8414</v>
      </c>
      <c r="D5706" s="6" t="s">
        <v>88</v>
      </c>
      <c r="E5706" s="6" t="str">
        <f t="shared" si="263"/>
        <v>5030220084147610</v>
      </c>
      <c r="F5706" s="7" t="s">
        <v>84</v>
      </c>
      <c r="G5706" s="7" t="s">
        <v>84</v>
      </c>
      <c r="H5706" s="7" t="s">
        <v>89</v>
      </c>
      <c r="I5706" s="6" t="s">
        <v>342</v>
      </c>
      <c r="J5706" s="6">
        <v>7610</v>
      </c>
      <c r="K5706" s="11" t="s">
        <v>391</v>
      </c>
      <c r="L5706" s="14">
        <v>390.02</v>
      </c>
      <c r="M5706" s="15"/>
      <c r="N5706" s="8">
        <f t="shared" si="264"/>
        <v>390.02</v>
      </c>
      <c r="O5706" s="8">
        <v>242.25</v>
      </c>
      <c r="P5706" s="8">
        <v>0</v>
      </c>
    </row>
    <row r="5707" spans="1:16" ht="24.75" x14ac:dyDescent="0.25">
      <c r="A5707" s="5">
        <v>2018</v>
      </c>
      <c r="B5707" s="6" t="s">
        <v>137</v>
      </c>
      <c r="C5707" s="6">
        <v>8417</v>
      </c>
      <c r="D5707" s="6" t="s">
        <v>91</v>
      </c>
      <c r="E5707" s="6" t="str">
        <f t="shared" si="263"/>
        <v>5030220084177610</v>
      </c>
      <c r="F5707" s="7" t="s">
        <v>29</v>
      </c>
      <c r="G5707" s="7" t="s">
        <v>30</v>
      </c>
      <c r="H5707" s="7" t="s">
        <v>92</v>
      </c>
      <c r="I5707" s="6" t="s">
        <v>342</v>
      </c>
      <c r="J5707" s="6">
        <v>7610</v>
      </c>
      <c r="K5707" s="11" t="s">
        <v>391</v>
      </c>
      <c r="L5707" s="14">
        <v>2889.94</v>
      </c>
      <c r="M5707" s="15"/>
      <c r="N5707" s="8">
        <f t="shared" si="264"/>
        <v>2889.94</v>
      </c>
      <c r="O5707" s="8">
        <v>986.99</v>
      </c>
      <c r="P5707" s="8">
        <v>54.98</v>
      </c>
    </row>
    <row r="5708" spans="1:16" ht="24.75" x14ac:dyDescent="0.25">
      <c r="A5708" s="5">
        <v>2018</v>
      </c>
      <c r="B5708" s="6" t="s">
        <v>137</v>
      </c>
      <c r="C5708" s="6">
        <v>8420</v>
      </c>
      <c r="D5708" s="6" t="s">
        <v>168</v>
      </c>
      <c r="E5708" s="6" t="str">
        <f t="shared" si="263"/>
        <v>5030220084207610</v>
      </c>
      <c r="F5708" s="7" t="s">
        <v>61</v>
      </c>
      <c r="G5708" s="7" t="s">
        <v>61</v>
      </c>
      <c r="H5708" s="7" t="s">
        <v>94</v>
      </c>
      <c r="I5708" s="6" t="s">
        <v>342</v>
      </c>
      <c r="J5708" s="6">
        <v>7610</v>
      </c>
      <c r="K5708" s="11" t="s">
        <v>391</v>
      </c>
      <c r="L5708" s="14">
        <v>289.13</v>
      </c>
      <c r="M5708" s="15"/>
      <c r="N5708" s="8">
        <f t="shared" si="264"/>
        <v>289.13</v>
      </c>
      <c r="O5708" s="8">
        <v>421.18999999999994</v>
      </c>
      <c r="P5708" s="8">
        <v>1874.69</v>
      </c>
    </row>
    <row r="5709" spans="1:16" ht="24.75" x14ac:dyDescent="0.25">
      <c r="A5709" s="5">
        <v>2016</v>
      </c>
      <c r="B5709" s="6" t="s">
        <v>137</v>
      </c>
      <c r="C5709" s="6">
        <v>8422</v>
      </c>
      <c r="D5709" s="6" t="s">
        <v>169</v>
      </c>
      <c r="E5709" s="6" t="str">
        <f t="shared" si="263"/>
        <v>5030220084227610</v>
      </c>
      <c r="F5709" s="7" t="s">
        <v>61</v>
      </c>
      <c r="G5709" s="7" t="s">
        <v>61</v>
      </c>
      <c r="H5709" s="7" t="s">
        <v>94</v>
      </c>
      <c r="I5709" s="6" t="s">
        <v>342</v>
      </c>
      <c r="J5709" s="6">
        <v>7610</v>
      </c>
      <c r="K5709" s="7" t="str">
        <f>VLOOKUP(J5709,'[17]OC Name'!A:B,2,FALSE)</f>
        <v>Minor computer hardware</v>
      </c>
      <c r="L5709" s="14">
        <v>0</v>
      </c>
      <c r="N5709" s="8">
        <f t="shared" si="264"/>
        <v>0</v>
      </c>
      <c r="O5709" s="8">
        <v>563.59</v>
      </c>
      <c r="P5709" s="8">
        <v>303.17</v>
      </c>
    </row>
    <row r="5710" spans="1:16" ht="24.75" x14ac:dyDescent="0.25">
      <c r="A5710" s="5">
        <v>2016</v>
      </c>
      <c r="B5710" s="6" t="s">
        <v>137</v>
      </c>
      <c r="C5710" s="6">
        <v>8431</v>
      </c>
      <c r="D5710" s="9" t="s">
        <v>96</v>
      </c>
      <c r="E5710" s="6" t="str">
        <f t="shared" si="263"/>
        <v>5030220084317610</v>
      </c>
      <c r="F5710" s="7" t="s">
        <v>61</v>
      </c>
      <c r="G5710" s="7" t="s">
        <v>61</v>
      </c>
      <c r="H5710" s="7" t="s">
        <v>62</v>
      </c>
      <c r="I5710" s="6" t="s">
        <v>342</v>
      </c>
      <c r="J5710" s="6">
        <v>7610</v>
      </c>
      <c r="K5710" s="7" t="str">
        <f>VLOOKUP(J5710,'[17]OC Name'!A:B,2,FALSE)</f>
        <v>Minor computer hardware</v>
      </c>
      <c r="L5710" s="14">
        <v>0</v>
      </c>
      <c r="N5710" s="8">
        <f t="shared" si="264"/>
        <v>0</v>
      </c>
      <c r="O5710" s="8">
        <v>11.62</v>
      </c>
      <c r="P5710" s="8">
        <v>381.42999999999995</v>
      </c>
    </row>
    <row r="5711" spans="1:16" ht="24.75" x14ac:dyDescent="0.25">
      <c r="A5711" s="5">
        <v>2018</v>
      </c>
      <c r="B5711" s="6" t="s">
        <v>137</v>
      </c>
      <c r="C5711" s="6">
        <v>8440</v>
      </c>
      <c r="D5711" s="6" t="s">
        <v>170</v>
      </c>
      <c r="E5711" s="6" t="str">
        <f t="shared" si="263"/>
        <v>5030220084407610</v>
      </c>
      <c r="F5711" s="7" t="s">
        <v>61</v>
      </c>
      <c r="G5711" s="7" t="s">
        <v>61</v>
      </c>
      <c r="H5711" s="7" t="s">
        <v>98</v>
      </c>
      <c r="I5711" s="6" t="s">
        <v>342</v>
      </c>
      <c r="J5711" s="6">
        <v>7610</v>
      </c>
      <c r="K5711" s="11" t="s">
        <v>391</v>
      </c>
      <c r="L5711" s="14">
        <v>2009.8300000000004</v>
      </c>
      <c r="M5711" s="15"/>
      <c r="N5711" s="8">
        <f t="shared" si="264"/>
        <v>2009.8300000000004</v>
      </c>
      <c r="O5711" s="8">
        <v>13620.529999999999</v>
      </c>
      <c r="P5711" s="8">
        <v>6545.9599999999991</v>
      </c>
    </row>
    <row r="5712" spans="1:16" ht="24.75" x14ac:dyDescent="0.25">
      <c r="A5712" s="5">
        <v>2016</v>
      </c>
      <c r="B5712" s="6" t="s">
        <v>137</v>
      </c>
      <c r="C5712" s="6">
        <v>8442</v>
      </c>
      <c r="D5712" s="9" t="s">
        <v>171</v>
      </c>
      <c r="E5712" s="6" t="str">
        <f t="shared" si="263"/>
        <v>5030220084427610</v>
      </c>
      <c r="F5712" s="7" t="s">
        <v>21</v>
      </c>
      <c r="G5712" s="7" t="s">
        <v>53</v>
      </c>
      <c r="H5712" s="7" t="s">
        <v>172</v>
      </c>
      <c r="I5712" s="6" t="s">
        <v>342</v>
      </c>
      <c r="J5712" s="6">
        <v>7610</v>
      </c>
      <c r="K5712" s="7" t="str">
        <f>VLOOKUP(J5712,'[17]OC Name'!A:B,2,FALSE)</f>
        <v>Minor computer hardware</v>
      </c>
      <c r="L5712" s="14">
        <v>0</v>
      </c>
      <c r="N5712" s="8">
        <f t="shared" si="264"/>
        <v>0</v>
      </c>
      <c r="O5712" s="8">
        <v>436.42999999999995</v>
      </c>
      <c r="P5712" s="8">
        <v>1575.6999999999998</v>
      </c>
    </row>
    <row r="5713" spans="1:16" ht="24.75" x14ac:dyDescent="0.25">
      <c r="A5713" s="5">
        <v>2017</v>
      </c>
      <c r="B5713" s="6" t="s">
        <v>137</v>
      </c>
      <c r="C5713" s="6">
        <v>8447</v>
      </c>
      <c r="D5713" s="9" t="s">
        <v>174</v>
      </c>
      <c r="E5713" s="6" t="str">
        <f t="shared" si="263"/>
        <v>5030220084477610</v>
      </c>
      <c r="F5713" s="7" t="s">
        <v>21</v>
      </c>
      <c r="G5713" s="7" t="s">
        <v>53</v>
      </c>
      <c r="H5713" s="7" t="s">
        <v>172</v>
      </c>
      <c r="I5713" s="6" t="s">
        <v>342</v>
      </c>
      <c r="J5713" s="6">
        <v>7610</v>
      </c>
      <c r="K5713" s="7" t="str">
        <f>VLOOKUP(J5713,'[17]OC Name'!A:B,2,FALSE)</f>
        <v>Minor computer hardware</v>
      </c>
      <c r="L5713" s="14">
        <v>0</v>
      </c>
      <c r="N5713" s="8">
        <f t="shared" si="264"/>
        <v>0</v>
      </c>
      <c r="O5713" s="8">
        <v>231.45</v>
      </c>
      <c r="P5713" s="8">
        <v>0</v>
      </c>
    </row>
    <row r="5714" spans="1:16" ht="24.75" x14ac:dyDescent="0.25">
      <c r="A5714" s="5">
        <v>2018</v>
      </c>
      <c r="B5714" s="6" t="s">
        <v>137</v>
      </c>
      <c r="C5714" s="6">
        <v>8607</v>
      </c>
      <c r="D5714" s="6" t="s">
        <v>175</v>
      </c>
      <c r="E5714" s="6" t="str">
        <f t="shared" si="263"/>
        <v>5030220086077610</v>
      </c>
      <c r="F5714" s="7" t="s">
        <v>67</v>
      </c>
      <c r="G5714" s="7" t="s">
        <v>67</v>
      </c>
      <c r="H5714" s="7" t="s">
        <v>103</v>
      </c>
      <c r="I5714" s="6" t="s">
        <v>342</v>
      </c>
      <c r="J5714" s="6">
        <v>7610</v>
      </c>
      <c r="K5714" s="11" t="s">
        <v>391</v>
      </c>
      <c r="L5714" s="14">
        <v>420.49</v>
      </c>
      <c r="M5714" s="15"/>
      <c r="N5714" s="8">
        <f t="shared" si="264"/>
        <v>420.49</v>
      </c>
      <c r="O5714" s="8">
        <v>0</v>
      </c>
      <c r="P5714" s="8">
        <v>0</v>
      </c>
    </row>
    <row r="5715" spans="1:16" ht="24.75" x14ac:dyDescent="0.25">
      <c r="A5715" s="5">
        <v>2018</v>
      </c>
      <c r="B5715" s="6" t="s">
        <v>137</v>
      </c>
      <c r="C5715" s="6">
        <v>8613</v>
      </c>
      <c r="D5715" s="6" t="s">
        <v>110</v>
      </c>
      <c r="E5715" s="6" t="str">
        <f t="shared" si="263"/>
        <v>5030220086137610</v>
      </c>
      <c r="F5715" s="7" t="s">
        <v>29</v>
      </c>
      <c r="G5715" s="7" t="s">
        <v>76</v>
      </c>
      <c r="H5715" s="7" t="s">
        <v>111</v>
      </c>
      <c r="I5715" s="6" t="s">
        <v>342</v>
      </c>
      <c r="J5715" s="6">
        <v>7610</v>
      </c>
      <c r="K5715" s="11" t="s">
        <v>391</v>
      </c>
      <c r="L5715" s="14">
        <v>287.08999999999997</v>
      </c>
      <c r="M5715" s="15"/>
      <c r="N5715" s="8">
        <f t="shared" si="264"/>
        <v>287.08999999999997</v>
      </c>
      <c r="O5715" s="8">
        <v>589.99</v>
      </c>
      <c r="P5715" s="8">
        <v>0</v>
      </c>
    </row>
    <row r="5716" spans="1:16" ht="24.75" x14ac:dyDescent="0.25">
      <c r="A5716" s="5">
        <v>2018</v>
      </c>
      <c r="B5716" s="6" t="s">
        <v>137</v>
      </c>
      <c r="C5716" s="6">
        <v>8618</v>
      </c>
      <c r="D5716" s="6" t="s">
        <v>176</v>
      </c>
      <c r="E5716" s="6" t="str">
        <f t="shared" si="263"/>
        <v>5030220086187610</v>
      </c>
      <c r="F5716" s="7" t="s">
        <v>67</v>
      </c>
      <c r="G5716" s="7" t="s">
        <v>67</v>
      </c>
      <c r="H5716" s="7" t="s">
        <v>103</v>
      </c>
      <c r="I5716" s="6" t="s">
        <v>342</v>
      </c>
      <c r="J5716" s="6">
        <v>7610</v>
      </c>
      <c r="K5716" s="11" t="s">
        <v>391</v>
      </c>
      <c r="L5716" s="14">
        <v>495.17999999999995</v>
      </c>
      <c r="M5716" s="15"/>
      <c r="N5716" s="8">
        <f t="shared" si="264"/>
        <v>495.17999999999995</v>
      </c>
      <c r="O5716" s="8">
        <v>572.98</v>
      </c>
      <c r="P5716" s="8">
        <v>1029.99</v>
      </c>
    </row>
    <row r="5717" spans="1:16" ht="24.75" x14ac:dyDescent="0.25">
      <c r="A5717" s="5">
        <v>2016</v>
      </c>
      <c r="B5717" s="6" t="s">
        <v>137</v>
      </c>
      <c r="C5717" s="6">
        <v>8623</v>
      </c>
      <c r="D5717" s="9" t="s">
        <v>131</v>
      </c>
      <c r="E5717" s="6" t="str">
        <f t="shared" si="263"/>
        <v>5030220086237610</v>
      </c>
      <c r="F5717" s="7" t="s">
        <v>29</v>
      </c>
      <c r="G5717" s="7" t="s">
        <v>30</v>
      </c>
      <c r="H5717" s="7" t="s">
        <v>82</v>
      </c>
      <c r="I5717" s="6" t="s">
        <v>342</v>
      </c>
      <c r="J5717" s="6">
        <v>7610</v>
      </c>
      <c r="K5717" s="7" t="str">
        <f>VLOOKUP(J5717,'[17]OC Name'!A:B,2,FALSE)</f>
        <v>Minor computer hardware</v>
      </c>
      <c r="L5717" s="14">
        <v>0</v>
      </c>
      <c r="N5717" s="8">
        <f t="shared" si="264"/>
        <v>0</v>
      </c>
      <c r="O5717" s="8">
        <v>0</v>
      </c>
      <c r="P5717" s="8">
        <v>1025</v>
      </c>
    </row>
    <row r="5718" spans="1:16" ht="24.75" x14ac:dyDescent="0.25">
      <c r="A5718" s="5">
        <v>2018</v>
      </c>
      <c r="B5718" s="6" t="s">
        <v>137</v>
      </c>
      <c r="C5718" s="6">
        <v>8631</v>
      </c>
      <c r="D5718" s="6" t="s">
        <v>132</v>
      </c>
      <c r="E5718" s="6" t="str">
        <f t="shared" si="263"/>
        <v>5030220086317610</v>
      </c>
      <c r="F5718" s="7" t="s">
        <v>29</v>
      </c>
      <c r="G5718" s="7" t="s">
        <v>30</v>
      </c>
      <c r="H5718" s="7" t="s">
        <v>92</v>
      </c>
      <c r="I5718" s="6" t="s">
        <v>342</v>
      </c>
      <c r="J5718" s="6">
        <v>7610</v>
      </c>
      <c r="K5718" s="11" t="s">
        <v>391</v>
      </c>
      <c r="L5718" s="14">
        <v>11170.579999999998</v>
      </c>
      <c r="M5718" s="15"/>
      <c r="N5718" s="8">
        <f t="shared" si="264"/>
        <v>11170.579999999998</v>
      </c>
      <c r="O5718" s="8">
        <v>41249.699999999983</v>
      </c>
      <c r="P5718" s="8">
        <v>18920.009999999995</v>
      </c>
    </row>
    <row r="5719" spans="1:16" ht="24.75" x14ac:dyDescent="0.25">
      <c r="A5719" s="5">
        <v>2018</v>
      </c>
      <c r="B5719" s="6" t="s">
        <v>137</v>
      </c>
      <c r="C5719" s="6">
        <v>8642</v>
      </c>
      <c r="D5719" s="6" t="s">
        <v>75</v>
      </c>
      <c r="E5719" s="6" t="str">
        <f t="shared" si="263"/>
        <v>5030220086427610</v>
      </c>
      <c r="F5719" s="7" t="s">
        <v>29</v>
      </c>
      <c r="G5719" s="7" t="s">
        <v>76</v>
      </c>
      <c r="H5719" s="7" t="s">
        <v>77</v>
      </c>
      <c r="I5719" s="6" t="s">
        <v>342</v>
      </c>
      <c r="J5719" s="6">
        <v>7610</v>
      </c>
      <c r="K5719" s="11" t="s">
        <v>391</v>
      </c>
      <c r="L5719" s="14">
        <v>2054.42</v>
      </c>
      <c r="M5719" s="15"/>
      <c r="N5719" s="8">
        <f t="shared" si="264"/>
        <v>2054.42</v>
      </c>
      <c r="O5719" s="8">
        <v>0</v>
      </c>
      <c r="P5719" s="8">
        <v>0</v>
      </c>
    </row>
    <row r="5720" spans="1:16" ht="24.75" x14ac:dyDescent="0.25">
      <c r="A5720" s="5">
        <v>2018</v>
      </c>
      <c r="B5720" s="6" t="s">
        <v>137</v>
      </c>
      <c r="C5720" s="6">
        <v>8711</v>
      </c>
      <c r="D5720" s="6" t="s">
        <v>108</v>
      </c>
      <c r="E5720" s="6" t="str">
        <f t="shared" si="263"/>
        <v>5030220087117610</v>
      </c>
      <c r="F5720" s="7" t="s">
        <v>67</v>
      </c>
      <c r="G5720" s="7" t="s">
        <v>67</v>
      </c>
      <c r="H5720" s="7" t="s">
        <v>109</v>
      </c>
      <c r="I5720" s="6" t="s">
        <v>342</v>
      </c>
      <c r="J5720" s="6">
        <v>7610</v>
      </c>
      <c r="K5720" s="11" t="s">
        <v>391</v>
      </c>
      <c r="L5720" s="14">
        <v>17.329999999999998</v>
      </c>
      <c r="M5720" s="15"/>
      <c r="N5720" s="8">
        <f t="shared" si="264"/>
        <v>17.329999999999998</v>
      </c>
      <c r="O5720" s="8">
        <v>156.93</v>
      </c>
      <c r="P5720" s="8">
        <v>2050</v>
      </c>
    </row>
    <row r="5721" spans="1:16" ht="24.75" x14ac:dyDescent="0.25">
      <c r="A5721" s="5">
        <v>2016</v>
      </c>
      <c r="B5721" s="6" t="s">
        <v>137</v>
      </c>
      <c r="C5721" s="6">
        <v>8721</v>
      </c>
      <c r="D5721" s="9" t="s">
        <v>117</v>
      </c>
      <c r="E5721" s="6" t="str">
        <f t="shared" si="263"/>
        <v>5030220087217610</v>
      </c>
      <c r="F5721" s="7" t="s">
        <v>29</v>
      </c>
      <c r="G5721" s="7" t="s">
        <v>30</v>
      </c>
      <c r="H5721" s="7" t="s">
        <v>118</v>
      </c>
      <c r="I5721" s="6" t="s">
        <v>342</v>
      </c>
      <c r="J5721" s="6">
        <v>7610</v>
      </c>
      <c r="K5721" s="7" t="str">
        <f>VLOOKUP(J5721,'[17]OC Name'!A:B,2,FALSE)</f>
        <v>Minor computer hardware</v>
      </c>
      <c r="L5721" s="14">
        <v>0</v>
      </c>
      <c r="N5721" s="8">
        <f t="shared" si="264"/>
        <v>0</v>
      </c>
      <c r="O5721" s="8">
        <v>0</v>
      </c>
      <c r="P5721" s="8">
        <v>154.94</v>
      </c>
    </row>
    <row r="5722" spans="1:16" ht="24.75" x14ac:dyDescent="0.25">
      <c r="A5722" s="5">
        <v>2016</v>
      </c>
      <c r="B5722" s="6" t="s">
        <v>137</v>
      </c>
      <c r="C5722" s="6">
        <v>8723</v>
      </c>
      <c r="D5722" s="9" t="s">
        <v>120</v>
      </c>
      <c r="E5722" s="6" t="str">
        <f t="shared" si="263"/>
        <v>5030220087237610</v>
      </c>
      <c r="F5722" s="7" t="s">
        <v>29</v>
      </c>
      <c r="G5722" s="7" t="s">
        <v>30</v>
      </c>
      <c r="H5722" s="7" t="s">
        <v>118</v>
      </c>
      <c r="I5722" s="6" t="s">
        <v>342</v>
      </c>
      <c r="J5722" s="6">
        <v>7610</v>
      </c>
      <c r="K5722" s="7" t="str">
        <f>VLOOKUP(J5722,'[17]OC Name'!A:B,2,FALSE)</f>
        <v>Minor computer hardware</v>
      </c>
      <c r="L5722" s="14">
        <v>0</v>
      </c>
      <c r="N5722" s="8">
        <f t="shared" si="264"/>
        <v>0</v>
      </c>
      <c r="O5722" s="8">
        <v>0</v>
      </c>
      <c r="P5722" s="8">
        <v>154.94</v>
      </c>
    </row>
    <row r="5723" spans="1:16" ht="24.75" x14ac:dyDescent="0.25">
      <c r="A5723" s="5">
        <v>2016</v>
      </c>
      <c r="B5723" s="6" t="s">
        <v>137</v>
      </c>
      <c r="C5723" s="6">
        <v>8740</v>
      </c>
      <c r="D5723" s="9" t="s">
        <v>121</v>
      </c>
      <c r="E5723" s="6" t="str">
        <f t="shared" si="263"/>
        <v>5030220087407610</v>
      </c>
      <c r="F5723" s="7" t="s">
        <v>29</v>
      </c>
      <c r="G5723" s="7" t="s">
        <v>30</v>
      </c>
      <c r="H5723" s="7" t="s">
        <v>122</v>
      </c>
      <c r="I5723" s="6" t="s">
        <v>342</v>
      </c>
      <c r="J5723" s="6">
        <v>7610</v>
      </c>
      <c r="K5723" s="7" t="str">
        <f>VLOOKUP(J5723,'[17]OC Name'!A:B,2,FALSE)</f>
        <v>Minor computer hardware</v>
      </c>
      <c r="L5723" s="14">
        <v>0</v>
      </c>
      <c r="N5723" s="8">
        <f t="shared" si="264"/>
        <v>0</v>
      </c>
      <c r="O5723" s="8">
        <v>0</v>
      </c>
      <c r="P5723" s="8">
        <v>40.629999999999995</v>
      </c>
    </row>
    <row r="5724" spans="1:16" ht="24.75" x14ac:dyDescent="0.25">
      <c r="A5724" s="5">
        <v>2016</v>
      </c>
      <c r="B5724" s="6" t="s">
        <v>19</v>
      </c>
      <c r="C5724" s="6">
        <v>6003</v>
      </c>
      <c r="D5724" s="11" t="s">
        <v>26</v>
      </c>
      <c r="E5724" s="6" t="str">
        <f t="shared" si="263"/>
        <v>5020220060037611</v>
      </c>
      <c r="F5724" s="7" t="s">
        <v>21</v>
      </c>
      <c r="G5724" s="7" t="s">
        <v>22</v>
      </c>
      <c r="H5724" s="7" t="s">
        <v>27</v>
      </c>
      <c r="I5724" s="6" t="s">
        <v>342</v>
      </c>
      <c r="J5724" s="6">
        <v>7611</v>
      </c>
      <c r="K5724" s="12" t="str">
        <f>VLOOKUP(J5724,'[17]OC Name'!A:B,2,FALSE)</f>
        <v>Minor communications equipment</v>
      </c>
      <c r="L5724" s="14">
        <v>0</v>
      </c>
      <c r="M5724" s="16"/>
      <c r="N5724" s="8">
        <f t="shared" si="264"/>
        <v>0</v>
      </c>
      <c r="O5724" s="8">
        <v>0</v>
      </c>
      <c r="P5724" s="8">
        <v>549.01</v>
      </c>
    </row>
    <row r="5725" spans="1:16" ht="24.75" x14ac:dyDescent="0.25">
      <c r="A5725" s="5">
        <v>2018</v>
      </c>
      <c r="B5725" s="6" t="s">
        <v>19</v>
      </c>
      <c r="C5725" s="6">
        <v>6042</v>
      </c>
      <c r="D5725" s="11" t="s">
        <v>37</v>
      </c>
      <c r="E5725" s="6" t="str">
        <f t="shared" si="263"/>
        <v>5020220060427611</v>
      </c>
      <c r="F5725" s="7" t="s">
        <v>21</v>
      </c>
      <c r="G5725" s="7" t="s">
        <v>22</v>
      </c>
      <c r="H5725" s="7" t="s">
        <v>38</v>
      </c>
      <c r="I5725" s="6" t="s">
        <v>342</v>
      </c>
      <c r="J5725" s="6">
        <v>7611</v>
      </c>
      <c r="K5725" s="11" t="s">
        <v>392</v>
      </c>
      <c r="L5725" s="14">
        <v>2328.92</v>
      </c>
      <c r="M5725" s="15"/>
      <c r="N5725" s="8">
        <f t="shared" si="264"/>
        <v>2328.92</v>
      </c>
      <c r="O5725" s="8">
        <v>552</v>
      </c>
      <c r="P5725" s="8">
        <v>232.97</v>
      </c>
    </row>
    <row r="5726" spans="1:16" ht="24.75" x14ac:dyDescent="0.25">
      <c r="A5726" s="5">
        <v>2017</v>
      </c>
      <c r="B5726" s="6" t="s">
        <v>137</v>
      </c>
      <c r="C5726" s="6">
        <v>8053</v>
      </c>
      <c r="D5726" s="12" t="s">
        <v>155</v>
      </c>
      <c r="E5726" s="6" t="str">
        <f t="shared" si="263"/>
        <v>5030220080537611</v>
      </c>
      <c r="F5726" s="7" t="s">
        <v>21</v>
      </c>
      <c r="G5726" s="7" t="s">
        <v>22</v>
      </c>
      <c r="H5726" s="7" t="s">
        <v>147</v>
      </c>
      <c r="I5726" s="6" t="s">
        <v>342</v>
      </c>
      <c r="J5726" s="6">
        <v>7611</v>
      </c>
      <c r="K5726" s="7" t="str">
        <f>VLOOKUP(J5726,'[17]OC Name'!A:B,2,FALSE)</f>
        <v>Minor communications equipment</v>
      </c>
      <c r="L5726" s="14">
        <v>0</v>
      </c>
      <c r="N5726" s="8">
        <f t="shared" si="264"/>
        <v>0</v>
      </c>
      <c r="O5726" s="8">
        <v>129.22</v>
      </c>
      <c r="P5726" s="8">
        <v>0</v>
      </c>
    </row>
    <row r="5727" spans="1:16" ht="24.75" x14ac:dyDescent="0.25">
      <c r="A5727" s="5">
        <v>2017</v>
      </c>
      <c r="B5727" s="6" t="s">
        <v>137</v>
      </c>
      <c r="C5727" s="6">
        <v>8063</v>
      </c>
      <c r="D5727" s="12" t="s">
        <v>157</v>
      </c>
      <c r="E5727" s="6" t="str">
        <f t="shared" si="263"/>
        <v>5030220080637611</v>
      </c>
      <c r="F5727" s="7" t="s">
        <v>21</v>
      </c>
      <c r="G5727" s="7" t="s">
        <v>22</v>
      </c>
      <c r="H5727" s="7" t="s">
        <v>47</v>
      </c>
      <c r="I5727" s="6" t="s">
        <v>342</v>
      </c>
      <c r="J5727" s="6">
        <v>7611</v>
      </c>
      <c r="K5727" s="7" t="str">
        <f>VLOOKUP(J5727,'[17]OC Name'!A:B,2,FALSE)</f>
        <v>Minor communications equipment</v>
      </c>
      <c r="L5727" s="14">
        <v>0</v>
      </c>
      <c r="N5727" s="8">
        <f t="shared" si="264"/>
        <v>0</v>
      </c>
      <c r="O5727" s="8">
        <v>6498.68</v>
      </c>
      <c r="P5727" s="8">
        <v>0</v>
      </c>
    </row>
    <row r="5728" spans="1:16" ht="24.75" x14ac:dyDescent="0.25">
      <c r="A5728" s="5">
        <v>2018</v>
      </c>
      <c r="B5728" s="6" t="s">
        <v>19</v>
      </c>
      <c r="C5728" s="6">
        <v>6022</v>
      </c>
      <c r="D5728" s="11" t="s">
        <v>34</v>
      </c>
      <c r="E5728" s="6" t="str">
        <f t="shared" si="263"/>
        <v>5020220060227615</v>
      </c>
      <c r="F5728" s="7" t="s">
        <v>21</v>
      </c>
      <c r="G5728" s="7" t="s">
        <v>22</v>
      </c>
      <c r="H5728" s="7" t="s">
        <v>33</v>
      </c>
      <c r="I5728" s="6" t="s">
        <v>342</v>
      </c>
      <c r="J5728" s="6">
        <v>7615</v>
      </c>
      <c r="K5728" s="11" t="s">
        <v>393</v>
      </c>
      <c r="L5728" s="14">
        <v>8680.3700000000008</v>
      </c>
      <c r="M5728" s="15"/>
      <c r="N5728" s="8">
        <f t="shared" si="264"/>
        <v>8680.3700000000008</v>
      </c>
      <c r="O5728" s="8">
        <v>0</v>
      </c>
      <c r="P5728" s="8">
        <v>0</v>
      </c>
    </row>
    <row r="5729" spans="1:16" ht="24.75" x14ac:dyDescent="0.25">
      <c r="A5729" s="5">
        <v>2018</v>
      </c>
      <c r="B5729" s="6" t="s">
        <v>19</v>
      </c>
      <c r="C5729" s="6">
        <v>6042</v>
      </c>
      <c r="D5729" s="11" t="s">
        <v>37</v>
      </c>
      <c r="E5729" s="6" t="str">
        <f t="shared" si="263"/>
        <v>5020220060427615</v>
      </c>
      <c r="F5729" s="7" t="s">
        <v>21</v>
      </c>
      <c r="G5729" s="7" t="s">
        <v>22</v>
      </c>
      <c r="H5729" s="7" t="s">
        <v>38</v>
      </c>
      <c r="I5729" s="6" t="s">
        <v>342</v>
      </c>
      <c r="J5729" s="6">
        <v>7615</v>
      </c>
      <c r="K5729" s="11" t="s">
        <v>393</v>
      </c>
      <c r="L5729" s="14">
        <v>3959.92</v>
      </c>
      <c r="M5729" s="15"/>
      <c r="N5729" s="8">
        <f t="shared" si="264"/>
        <v>3959.92</v>
      </c>
      <c r="O5729" s="8">
        <v>903.43000000000006</v>
      </c>
      <c r="P5729" s="8">
        <v>3199.75</v>
      </c>
    </row>
    <row r="5730" spans="1:16" ht="24.75" x14ac:dyDescent="0.25">
      <c r="A5730" s="5">
        <v>2018</v>
      </c>
      <c r="B5730" s="6" t="s">
        <v>19</v>
      </c>
      <c r="C5730" s="6">
        <v>6043</v>
      </c>
      <c r="D5730" s="11" t="s">
        <v>39</v>
      </c>
      <c r="E5730" s="6" t="str">
        <f t="shared" si="263"/>
        <v>5020220060437615</v>
      </c>
      <c r="F5730" s="7" t="s">
        <v>21</v>
      </c>
      <c r="G5730" s="7" t="s">
        <v>22</v>
      </c>
      <c r="H5730" s="7" t="s">
        <v>40</v>
      </c>
      <c r="I5730" s="6" t="s">
        <v>342</v>
      </c>
      <c r="J5730" s="6">
        <v>7615</v>
      </c>
      <c r="K5730" s="11" t="s">
        <v>393</v>
      </c>
      <c r="L5730" s="14">
        <v>7003.41</v>
      </c>
      <c r="M5730" s="15"/>
      <c r="N5730" s="8">
        <f t="shared" si="264"/>
        <v>7003.41</v>
      </c>
      <c r="O5730" s="8">
        <v>0</v>
      </c>
      <c r="P5730" s="8">
        <v>0</v>
      </c>
    </row>
    <row r="5731" spans="1:16" ht="24.75" x14ac:dyDescent="0.25">
      <c r="A5731" s="5">
        <v>2018</v>
      </c>
      <c r="B5731" s="6" t="s">
        <v>19</v>
      </c>
      <c r="C5731" s="6">
        <v>6211</v>
      </c>
      <c r="D5731" s="11" t="s">
        <v>52</v>
      </c>
      <c r="E5731" s="6" t="str">
        <f t="shared" si="263"/>
        <v>5020220062117615</v>
      </c>
      <c r="F5731" s="7" t="s">
        <v>21</v>
      </c>
      <c r="G5731" s="7" t="s">
        <v>53</v>
      </c>
      <c r="H5731" s="7" t="s">
        <v>54</v>
      </c>
      <c r="I5731" s="6" t="s">
        <v>342</v>
      </c>
      <c r="J5731" s="6">
        <v>7615</v>
      </c>
      <c r="K5731" s="11" t="s">
        <v>393</v>
      </c>
      <c r="L5731" s="14">
        <v>2036.4699999999998</v>
      </c>
      <c r="M5731" s="15"/>
      <c r="N5731" s="8">
        <f t="shared" si="264"/>
        <v>2036.4699999999998</v>
      </c>
      <c r="O5731" s="8">
        <v>1100.01</v>
      </c>
      <c r="P5731" s="8">
        <v>247</v>
      </c>
    </row>
    <row r="5732" spans="1:16" ht="24.75" x14ac:dyDescent="0.25">
      <c r="A5732" s="5">
        <v>2018</v>
      </c>
      <c r="B5732" s="6" t="s">
        <v>19</v>
      </c>
      <c r="C5732" s="6">
        <v>6214</v>
      </c>
      <c r="D5732" s="11" t="s">
        <v>59</v>
      </c>
      <c r="E5732" s="6" t="str">
        <f t="shared" si="263"/>
        <v>5020220062147615</v>
      </c>
      <c r="F5732" s="7" t="s">
        <v>21</v>
      </c>
      <c r="G5732" s="7" t="s">
        <v>53</v>
      </c>
      <c r="H5732" s="7" t="s">
        <v>54</v>
      </c>
      <c r="I5732" s="6" t="s">
        <v>342</v>
      </c>
      <c r="J5732" s="6">
        <v>7615</v>
      </c>
      <c r="K5732" s="11" t="s">
        <v>393</v>
      </c>
      <c r="L5732" s="14">
        <v>724.68</v>
      </c>
      <c r="M5732" s="15"/>
      <c r="N5732" s="8">
        <f t="shared" si="264"/>
        <v>724.68</v>
      </c>
      <c r="O5732" s="8">
        <v>980.6</v>
      </c>
      <c r="P5732" s="8">
        <v>1399.5</v>
      </c>
    </row>
    <row r="5733" spans="1:16" ht="24.75" x14ac:dyDescent="0.25">
      <c r="A5733" s="5">
        <v>2018</v>
      </c>
      <c r="B5733" s="6" t="s">
        <v>19</v>
      </c>
      <c r="C5733" s="6">
        <v>6215</v>
      </c>
      <c r="D5733" s="11" t="s">
        <v>60</v>
      </c>
      <c r="E5733" s="6" t="str">
        <f t="shared" si="263"/>
        <v>5020220062157615</v>
      </c>
      <c r="F5733" s="7" t="s">
        <v>61</v>
      </c>
      <c r="G5733" s="7" t="s">
        <v>61</v>
      </c>
      <c r="H5733" s="7" t="s">
        <v>62</v>
      </c>
      <c r="I5733" s="6" t="s">
        <v>342</v>
      </c>
      <c r="J5733" s="6">
        <v>7615</v>
      </c>
      <c r="K5733" s="11" t="s">
        <v>393</v>
      </c>
      <c r="L5733" s="14">
        <v>2784.5</v>
      </c>
      <c r="M5733" s="15"/>
      <c r="N5733" s="8">
        <f t="shared" si="264"/>
        <v>2784.5</v>
      </c>
      <c r="O5733" s="8">
        <v>0</v>
      </c>
      <c r="P5733" s="8">
        <v>0</v>
      </c>
    </row>
    <row r="5734" spans="1:16" ht="24.75" x14ac:dyDescent="0.25">
      <c r="A5734" s="5">
        <v>2018</v>
      </c>
      <c r="B5734" s="6" t="s">
        <v>19</v>
      </c>
      <c r="C5734" s="6">
        <v>6231</v>
      </c>
      <c r="D5734" s="11" t="s">
        <v>72</v>
      </c>
      <c r="E5734" s="6" t="str">
        <f t="shared" si="263"/>
        <v>5020220062317615</v>
      </c>
      <c r="F5734" s="7" t="s">
        <v>21</v>
      </c>
      <c r="G5734" s="7" t="s">
        <v>53</v>
      </c>
      <c r="H5734" s="7" t="s">
        <v>65</v>
      </c>
      <c r="I5734" s="6" t="s">
        <v>342</v>
      </c>
      <c r="J5734" s="6">
        <v>7615</v>
      </c>
      <c r="K5734" s="11" t="s">
        <v>393</v>
      </c>
      <c r="L5734" s="14">
        <v>1821.05</v>
      </c>
      <c r="M5734" s="15"/>
      <c r="N5734" s="8">
        <f t="shared" si="264"/>
        <v>1821.05</v>
      </c>
      <c r="O5734" s="8">
        <v>2315.9499999999998</v>
      </c>
      <c r="P5734" s="8">
        <v>7348.79</v>
      </c>
    </row>
    <row r="5735" spans="1:16" ht="36.75" x14ac:dyDescent="0.25">
      <c r="A5735" s="5">
        <v>2018</v>
      </c>
      <c r="B5735" s="6" t="s">
        <v>19</v>
      </c>
      <c r="C5735" s="6">
        <v>6232</v>
      </c>
      <c r="D5735" s="11" t="s">
        <v>73</v>
      </c>
      <c r="E5735" s="6" t="str">
        <f t="shared" si="263"/>
        <v>5020220062327615</v>
      </c>
      <c r="F5735" s="7" t="s">
        <v>21</v>
      </c>
      <c r="G5735" s="7" t="s">
        <v>53</v>
      </c>
      <c r="H5735" s="7" t="s">
        <v>65</v>
      </c>
      <c r="I5735" s="6" t="s">
        <v>342</v>
      </c>
      <c r="J5735" s="6">
        <v>7615</v>
      </c>
      <c r="K5735" s="11" t="s">
        <v>393</v>
      </c>
      <c r="L5735" s="14">
        <v>5717.17</v>
      </c>
      <c r="M5735" s="15"/>
      <c r="N5735" s="8">
        <f t="shared" si="264"/>
        <v>5717.17</v>
      </c>
      <c r="O5735" s="8">
        <v>3214.64</v>
      </c>
      <c r="P5735" s="8">
        <v>3430.1999999999994</v>
      </c>
    </row>
    <row r="5736" spans="1:16" ht="24.75" x14ac:dyDescent="0.25">
      <c r="A5736" s="5">
        <v>2018</v>
      </c>
      <c r="B5736" s="6" t="s">
        <v>19</v>
      </c>
      <c r="C5736" s="6">
        <v>6241</v>
      </c>
      <c r="D5736" s="11" t="s">
        <v>74</v>
      </c>
      <c r="E5736" s="6" t="str">
        <f t="shared" si="263"/>
        <v>5020220062417615</v>
      </c>
      <c r="F5736" s="7" t="s">
        <v>21</v>
      </c>
      <c r="G5736" s="7" t="s">
        <v>53</v>
      </c>
      <c r="H5736" s="7" t="s">
        <v>56</v>
      </c>
      <c r="I5736" s="6" t="s">
        <v>342</v>
      </c>
      <c r="J5736" s="6">
        <v>7615</v>
      </c>
      <c r="K5736" s="11" t="s">
        <v>393</v>
      </c>
      <c r="L5736" s="14">
        <v>6676.77</v>
      </c>
      <c r="M5736" s="15"/>
      <c r="N5736" s="8">
        <f t="shared" si="264"/>
        <v>6676.77</v>
      </c>
      <c r="O5736" s="8">
        <v>193.53</v>
      </c>
      <c r="P5736" s="8">
        <v>0</v>
      </c>
    </row>
    <row r="5737" spans="1:16" ht="24.75" x14ac:dyDescent="0.25">
      <c r="A5737" s="5">
        <v>2016</v>
      </c>
      <c r="B5737" s="6" t="s">
        <v>19</v>
      </c>
      <c r="C5737" s="6">
        <v>6245</v>
      </c>
      <c r="D5737" s="12" t="s">
        <v>79</v>
      </c>
      <c r="E5737" s="6" t="str">
        <f t="shared" si="263"/>
        <v>5020220062457615</v>
      </c>
      <c r="F5737" s="7" t="s">
        <v>29</v>
      </c>
      <c r="G5737" s="7" t="s">
        <v>76</v>
      </c>
      <c r="H5737" s="7" t="s">
        <v>77</v>
      </c>
      <c r="I5737" s="6" t="s">
        <v>342</v>
      </c>
      <c r="J5737" s="6">
        <v>7615</v>
      </c>
      <c r="K5737" s="12" t="str">
        <f>VLOOKUP(J5737,'[17]OC Name'!A:B,2,FALSE)</f>
        <v>Office furnishings</v>
      </c>
      <c r="L5737" s="14">
        <v>0</v>
      </c>
      <c r="M5737" s="16"/>
      <c r="N5737" s="8">
        <f t="shared" si="264"/>
        <v>0</v>
      </c>
      <c r="O5737" s="8">
        <v>2260.98</v>
      </c>
      <c r="P5737" s="8">
        <v>514.54</v>
      </c>
    </row>
    <row r="5738" spans="1:16" ht="24.75" x14ac:dyDescent="0.25">
      <c r="A5738" s="5">
        <v>2016</v>
      </c>
      <c r="B5738" s="6" t="s">
        <v>19</v>
      </c>
      <c r="C5738" s="6">
        <v>6246</v>
      </c>
      <c r="D5738" s="12" t="s">
        <v>80</v>
      </c>
      <c r="E5738" s="6" t="str">
        <f t="shared" si="263"/>
        <v>5020220062467615</v>
      </c>
      <c r="F5738" s="7" t="s">
        <v>21</v>
      </c>
      <c r="G5738" s="7" t="s">
        <v>53</v>
      </c>
      <c r="H5738" s="7" t="s">
        <v>65</v>
      </c>
      <c r="I5738" s="6" t="s">
        <v>342</v>
      </c>
      <c r="J5738" s="6">
        <v>7615</v>
      </c>
      <c r="K5738" s="12" t="str">
        <f>VLOOKUP(J5738,'[17]OC Name'!A:B,2,FALSE)</f>
        <v>Office furnishings</v>
      </c>
      <c r="L5738" s="14">
        <v>0</v>
      </c>
      <c r="M5738" s="16"/>
      <c r="N5738" s="8">
        <f t="shared" si="264"/>
        <v>0</v>
      </c>
      <c r="O5738" s="8">
        <v>0</v>
      </c>
      <c r="P5738" s="8">
        <v>626.99</v>
      </c>
    </row>
    <row r="5739" spans="1:16" ht="24.75" x14ac:dyDescent="0.25">
      <c r="A5739" s="5">
        <v>2018</v>
      </c>
      <c r="B5739" s="6" t="s">
        <v>19</v>
      </c>
      <c r="C5739" s="6">
        <v>6248</v>
      </c>
      <c r="D5739" s="11" t="s">
        <v>81</v>
      </c>
      <c r="E5739" s="6" t="str">
        <f t="shared" si="263"/>
        <v>5020220062487615</v>
      </c>
      <c r="F5739" s="7" t="s">
        <v>29</v>
      </c>
      <c r="G5739" s="7" t="s">
        <v>30</v>
      </c>
      <c r="H5739" s="7" t="s">
        <v>82</v>
      </c>
      <c r="I5739" s="6" t="s">
        <v>342</v>
      </c>
      <c r="J5739" s="6">
        <v>7615</v>
      </c>
      <c r="K5739" s="11" t="s">
        <v>393</v>
      </c>
      <c r="L5739" s="14">
        <v>299.88</v>
      </c>
      <c r="M5739" s="15"/>
      <c r="N5739" s="8">
        <f t="shared" si="264"/>
        <v>299.88</v>
      </c>
      <c r="O5739" s="8">
        <v>311.25</v>
      </c>
      <c r="P5739" s="8">
        <v>626.04999999999995</v>
      </c>
    </row>
    <row r="5740" spans="1:16" ht="24.75" x14ac:dyDescent="0.25">
      <c r="A5740" s="5">
        <v>2018</v>
      </c>
      <c r="B5740" s="6" t="s">
        <v>19</v>
      </c>
      <c r="C5740" s="6">
        <v>6411</v>
      </c>
      <c r="D5740" s="11" t="s">
        <v>83</v>
      </c>
      <c r="E5740" s="6" t="str">
        <f t="shared" si="263"/>
        <v>5020220064117615</v>
      </c>
      <c r="F5740" s="7" t="s">
        <v>84</v>
      </c>
      <c r="G5740" s="7" t="s">
        <v>84</v>
      </c>
      <c r="H5740" s="7" t="s">
        <v>85</v>
      </c>
      <c r="I5740" s="6" t="s">
        <v>342</v>
      </c>
      <c r="J5740" s="6">
        <v>7615</v>
      </c>
      <c r="K5740" s="11" t="s">
        <v>393</v>
      </c>
      <c r="L5740" s="14">
        <v>687.59</v>
      </c>
      <c r="M5740" s="15"/>
      <c r="N5740" s="8">
        <f t="shared" si="264"/>
        <v>687.59</v>
      </c>
      <c r="O5740" s="8">
        <v>232.8</v>
      </c>
      <c r="P5740" s="8">
        <v>0</v>
      </c>
    </row>
    <row r="5741" spans="1:16" ht="24.75" x14ac:dyDescent="0.25">
      <c r="A5741" s="5">
        <v>2018</v>
      </c>
      <c r="B5741" s="6" t="s">
        <v>19</v>
      </c>
      <c r="C5741" s="6">
        <v>6414</v>
      </c>
      <c r="D5741" s="11" t="s">
        <v>88</v>
      </c>
      <c r="E5741" s="6" t="str">
        <f t="shared" si="263"/>
        <v>5020220064147615</v>
      </c>
      <c r="F5741" s="7" t="s">
        <v>84</v>
      </c>
      <c r="G5741" s="7" t="s">
        <v>84</v>
      </c>
      <c r="H5741" s="7" t="s">
        <v>89</v>
      </c>
      <c r="I5741" s="6" t="s">
        <v>342</v>
      </c>
      <c r="J5741" s="6">
        <v>7615</v>
      </c>
      <c r="K5741" s="11" t="s">
        <v>393</v>
      </c>
      <c r="L5741" s="14">
        <v>34.1</v>
      </c>
      <c r="M5741" s="15"/>
      <c r="N5741" s="8">
        <f t="shared" si="264"/>
        <v>34.1</v>
      </c>
      <c r="O5741" s="8">
        <v>1355.5</v>
      </c>
      <c r="P5741" s="8">
        <v>0</v>
      </c>
    </row>
    <row r="5742" spans="1:16" ht="24.75" x14ac:dyDescent="0.25">
      <c r="A5742" s="5">
        <v>2018</v>
      </c>
      <c r="B5742" s="6" t="s">
        <v>19</v>
      </c>
      <c r="C5742" s="6">
        <v>6420</v>
      </c>
      <c r="D5742" s="11" t="s">
        <v>93</v>
      </c>
      <c r="E5742" s="6" t="str">
        <f t="shared" si="263"/>
        <v>5020220064207615</v>
      </c>
      <c r="F5742" s="7" t="s">
        <v>61</v>
      </c>
      <c r="G5742" s="7" t="s">
        <v>61</v>
      </c>
      <c r="H5742" s="7" t="s">
        <v>94</v>
      </c>
      <c r="I5742" s="6" t="s">
        <v>342</v>
      </c>
      <c r="J5742" s="6">
        <v>7615</v>
      </c>
      <c r="K5742" s="11" t="s">
        <v>393</v>
      </c>
      <c r="L5742" s="14">
        <v>4579.41</v>
      </c>
      <c r="M5742" s="15"/>
      <c r="N5742" s="8">
        <f t="shared" si="264"/>
        <v>4579.41</v>
      </c>
      <c r="O5742" s="8">
        <v>2535.48</v>
      </c>
      <c r="P5742" s="8">
        <v>0</v>
      </c>
    </row>
    <row r="5743" spans="1:16" ht="24.75" x14ac:dyDescent="0.25">
      <c r="A5743" s="5">
        <v>2016</v>
      </c>
      <c r="B5743" s="6" t="s">
        <v>19</v>
      </c>
      <c r="C5743" s="6">
        <v>6422</v>
      </c>
      <c r="D5743" s="12" t="s">
        <v>95</v>
      </c>
      <c r="E5743" s="6" t="str">
        <f t="shared" si="263"/>
        <v>5020220064227615</v>
      </c>
      <c r="F5743" s="7" t="s">
        <v>61</v>
      </c>
      <c r="G5743" s="7" t="s">
        <v>61</v>
      </c>
      <c r="H5743" s="7" t="s">
        <v>94</v>
      </c>
      <c r="I5743" s="6" t="s">
        <v>342</v>
      </c>
      <c r="J5743" s="6">
        <v>7615</v>
      </c>
      <c r="K5743" s="12" t="str">
        <f>VLOOKUP(J5743,'[17]OC Name'!A:B,2,FALSE)</f>
        <v>Office furnishings</v>
      </c>
      <c r="L5743" s="14">
        <v>0</v>
      </c>
      <c r="M5743" s="16"/>
      <c r="N5743" s="8">
        <f t="shared" si="264"/>
        <v>0</v>
      </c>
      <c r="O5743" s="8">
        <v>2535.48</v>
      </c>
      <c r="P5743" s="8">
        <v>214.79</v>
      </c>
    </row>
    <row r="5744" spans="1:16" ht="24.75" x14ac:dyDescent="0.25">
      <c r="A5744" s="5">
        <v>2017</v>
      </c>
      <c r="B5744" s="6" t="s">
        <v>19</v>
      </c>
      <c r="C5744" s="6">
        <v>6431</v>
      </c>
      <c r="D5744" s="12" t="s">
        <v>96</v>
      </c>
      <c r="E5744" s="6" t="str">
        <f t="shared" si="263"/>
        <v>5020220064317615</v>
      </c>
      <c r="F5744" s="7" t="s">
        <v>61</v>
      </c>
      <c r="G5744" s="7" t="s">
        <v>61</v>
      </c>
      <c r="H5744" s="7" t="s">
        <v>62</v>
      </c>
      <c r="I5744" s="6" t="s">
        <v>342</v>
      </c>
      <c r="J5744" s="6">
        <v>7615</v>
      </c>
      <c r="K5744" s="12" t="str">
        <f>VLOOKUP(J5744,'[17]OC Name'!A:B,2,FALSE)</f>
        <v>Office furnishings</v>
      </c>
      <c r="L5744" s="14">
        <v>0</v>
      </c>
      <c r="M5744" s="16"/>
      <c r="N5744" s="8">
        <f t="shared" si="264"/>
        <v>0</v>
      </c>
      <c r="O5744" s="8">
        <v>219.29</v>
      </c>
      <c r="P5744" s="8">
        <v>0</v>
      </c>
    </row>
    <row r="5745" spans="1:16" ht="24.75" x14ac:dyDescent="0.25">
      <c r="A5745" s="5">
        <v>2016</v>
      </c>
      <c r="B5745" s="6" t="s">
        <v>19</v>
      </c>
      <c r="C5745" s="6">
        <v>6609</v>
      </c>
      <c r="D5745" s="12" t="s">
        <v>104</v>
      </c>
      <c r="E5745" s="6" t="str">
        <f t="shared" si="263"/>
        <v>5020220066097615</v>
      </c>
      <c r="F5745" s="7" t="s">
        <v>29</v>
      </c>
      <c r="G5745" s="7" t="s">
        <v>30</v>
      </c>
      <c r="H5745" s="7" t="s">
        <v>105</v>
      </c>
      <c r="I5745" s="6" t="s">
        <v>342</v>
      </c>
      <c r="J5745" s="6">
        <v>7615</v>
      </c>
      <c r="K5745" s="12" t="str">
        <f>VLOOKUP(J5745,'[17]OC Name'!A:B,2,FALSE)</f>
        <v>Office furnishings</v>
      </c>
      <c r="L5745" s="14">
        <v>0</v>
      </c>
      <c r="M5745" s="16"/>
      <c r="N5745" s="8">
        <f t="shared" si="264"/>
        <v>0</v>
      </c>
      <c r="O5745" s="8">
        <v>0</v>
      </c>
      <c r="P5745" s="8">
        <v>300.75</v>
      </c>
    </row>
    <row r="5746" spans="1:16" ht="24.75" x14ac:dyDescent="0.25">
      <c r="A5746" s="5">
        <v>2018</v>
      </c>
      <c r="B5746" s="6" t="s">
        <v>19</v>
      </c>
      <c r="C5746" s="6">
        <v>6610</v>
      </c>
      <c r="D5746" s="11" t="s">
        <v>106</v>
      </c>
      <c r="E5746" s="6" t="str">
        <f t="shared" si="263"/>
        <v>5020220066107615</v>
      </c>
      <c r="F5746" s="7" t="s">
        <v>29</v>
      </c>
      <c r="G5746" s="7" t="s">
        <v>30</v>
      </c>
      <c r="H5746" s="7" t="s">
        <v>107</v>
      </c>
      <c r="I5746" s="6" t="s">
        <v>342</v>
      </c>
      <c r="J5746" s="6">
        <v>7615</v>
      </c>
      <c r="K5746" s="11" t="s">
        <v>393</v>
      </c>
      <c r="L5746" s="14">
        <v>1039.5</v>
      </c>
      <c r="M5746" s="15"/>
      <c r="N5746" s="8">
        <f t="shared" si="264"/>
        <v>1039.5</v>
      </c>
      <c r="O5746" s="8">
        <v>0</v>
      </c>
      <c r="P5746" s="8">
        <v>832</v>
      </c>
    </row>
    <row r="5747" spans="1:16" ht="24.75" x14ac:dyDescent="0.25">
      <c r="A5747" s="5">
        <v>2018</v>
      </c>
      <c r="B5747" s="6" t="s">
        <v>19</v>
      </c>
      <c r="C5747" s="6">
        <v>6613</v>
      </c>
      <c r="D5747" s="11" t="s">
        <v>110</v>
      </c>
      <c r="E5747" s="6" t="str">
        <f t="shared" si="263"/>
        <v>5020220066137615</v>
      </c>
      <c r="F5747" s="7" t="s">
        <v>29</v>
      </c>
      <c r="G5747" s="7" t="s">
        <v>76</v>
      </c>
      <c r="H5747" s="7" t="s">
        <v>111</v>
      </c>
      <c r="I5747" s="6" t="s">
        <v>342</v>
      </c>
      <c r="J5747" s="6">
        <v>7615</v>
      </c>
      <c r="K5747" s="11" t="s">
        <v>393</v>
      </c>
      <c r="L5747" s="14">
        <v>1689.1100000000001</v>
      </c>
      <c r="M5747" s="15"/>
      <c r="N5747" s="8">
        <f t="shared" si="264"/>
        <v>1689.1100000000001</v>
      </c>
      <c r="O5747" s="8">
        <v>0</v>
      </c>
      <c r="P5747" s="8">
        <v>0</v>
      </c>
    </row>
    <row r="5748" spans="1:16" ht="24.75" x14ac:dyDescent="0.25">
      <c r="A5748" s="5">
        <v>2018</v>
      </c>
      <c r="B5748" s="6" t="s">
        <v>19</v>
      </c>
      <c r="C5748" s="6">
        <v>6620</v>
      </c>
      <c r="D5748" s="11" t="s">
        <v>116</v>
      </c>
      <c r="E5748" s="6" t="str">
        <f t="shared" si="263"/>
        <v>5020220066207615</v>
      </c>
      <c r="F5748" s="7" t="s">
        <v>29</v>
      </c>
      <c r="G5748" s="7" t="s">
        <v>30</v>
      </c>
      <c r="H5748" s="7" t="s">
        <v>107</v>
      </c>
      <c r="I5748" s="6" t="s">
        <v>342</v>
      </c>
      <c r="J5748" s="6">
        <v>7615</v>
      </c>
      <c r="K5748" s="11" t="s">
        <v>393</v>
      </c>
      <c r="L5748" s="14">
        <v>373.59</v>
      </c>
      <c r="M5748" s="15"/>
      <c r="N5748" s="8">
        <f t="shared" si="264"/>
        <v>373.59</v>
      </c>
      <c r="O5748" s="8">
        <v>0</v>
      </c>
      <c r="P5748" s="8">
        <v>0</v>
      </c>
    </row>
    <row r="5749" spans="1:16" ht="24.75" x14ac:dyDescent="0.25">
      <c r="A5749" s="5">
        <v>2018</v>
      </c>
      <c r="B5749" s="6" t="s">
        <v>19</v>
      </c>
      <c r="C5749" s="6">
        <v>6711</v>
      </c>
      <c r="D5749" s="6" t="s">
        <v>124</v>
      </c>
      <c r="E5749" s="6" t="str">
        <f t="shared" si="263"/>
        <v>5020220067117615</v>
      </c>
      <c r="F5749" s="7" t="s">
        <v>29</v>
      </c>
      <c r="G5749" s="7" t="s">
        <v>76</v>
      </c>
      <c r="H5749" s="7" t="s">
        <v>125</v>
      </c>
      <c r="I5749" s="6" t="s">
        <v>342</v>
      </c>
      <c r="J5749" s="6">
        <v>7615</v>
      </c>
      <c r="K5749" s="11" t="s">
        <v>393</v>
      </c>
      <c r="L5749" s="14">
        <v>917.37</v>
      </c>
      <c r="M5749" s="15"/>
      <c r="N5749" s="8">
        <f t="shared" si="264"/>
        <v>917.37</v>
      </c>
      <c r="O5749" s="8">
        <v>743.5399999999994</v>
      </c>
      <c r="P5749" s="8">
        <v>89.5</v>
      </c>
    </row>
    <row r="5750" spans="1:16" ht="24.75" x14ac:dyDescent="0.25">
      <c r="A5750" s="5">
        <v>2018</v>
      </c>
      <c r="B5750" s="6" t="s">
        <v>19</v>
      </c>
      <c r="C5750" s="6">
        <v>6714</v>
      </c>
      <c r="D5750" s="6" t="s">
        <v>127</v>
      </c>
      <c r="E5750" s="6" t="str">
        <f t="shared" si="263"/>
        <v>5020220067147615</v>
      </c>
      <c r="F5750" s="7" t="s">
        <v>29</v>
      </c>
      <c r="G5750" s="7" t="s">
        <v>76</v>
      </c>
      <c r="H5750" s="7" t="s">
        <v>111</v>
      </c>
      <c r="I5750" s="6" t="s">
        <v>342</v>
      </c>
      <c r="J5750" s="6">
        <v>7615</v>
      </c>
      <c r="K5750" s="11" t="s">
        <v>393</v>
      </c>
      <c r="L5750" s="14">
        <v>2424.6</v>
      </c>
      <c r="M5750" s="15"/>
      <c r="N5750" s="8">
        <f t="shared" si="264"/>
        <v>2424.6</v>
      </c>
      <c r="O5750" s="8">
        <v>0</v>
      </c>
      <c r="P5750" s="8">
        <v>0</v>
      </c>
    </row>
    <row r="5751" spans="1:16" ht="24.75" x14ac:dyDescent="0.25">
      <c r="A5751" s="5">
        <v>2018</v>
      </c>
      <c r="B5751" s="6" t="s">
        <v>19</v>
      </c>
      <c r="C5751" s="6">
        <v>6721</v>
      </c>
      <c r="D5751" s="11" t="s">
        <v>129</v>
      </c>
      <c r="E5751" s="6" t="str">
        <f t="shared" si="263"/>
        <v>5020220067217615</v>
      </c>
      <c r="F5751" s="7" t="s">
        <v>29</v>
      </c>
      <c r="G5751" s="7" t="s">
        <v>76</v>
      </c>
      <c r="H5751" s="7" t="s">
        <v>113</v>
      </c>
      <c r="I5751" s="6" t="s">
        <v>342</v>
      </c>
      <c r="J5751" s="6">
        <v>7615</v>
      </c>
      <c r="K5751" s="11" t="s">
        <v>393</v>
      </c>
      <c r="L5751" s="14">
        <v>383.75</v>
      </c>
      <c r="M5751" s="15"/>
      <c r="N5751" s="8">
        <f t="shared" si="264"/>
        <v>383.75</v>
      </c>
      <c r="O5751" s="8">
        <v>2491.88</v>
      </c>
      <c r="P5751" s="8">
        <v>0</v>
      </c>
    </row>
    <row r="5752" spans="1:16" ht="24.75" x14ac:dyDescent="0.25">
      <c r="A5752" s="5">
        <v>2017</v>
      </c>
      <c r="B5752" s="6" t="s">
        <v>19</v>
      </c>
      <c r="C5752" s="6">
        <v>6723</v>
      </c>
      <c r="D5752" s="9" t="s">
        <v>131</v>
      </c>
      <c r="E5752" s="6" t="str">
        <f t="shared" si="263"/>
        <v>5020220067237615</v>
      </c>
      <c r="F5752" s="7" t="s">
        <v>29</v>
      </c>
      <c r="G5752" s="7" t="s">
        <v>30</v>
      </c>
      <c r="H5752" s="7" t="s">
        <v>82</v>
      </c>
      <c r="I5752" s="6" t="s">
        <v>342</v>
      </c>
      <c r="J5752" s="6">
        <v>7615</v>
      </c>
      <c r="K5752" s="12" t="str">
        <f>VLOOKUP(J5752,'[17]OC Name'!A:B,2,FALSE)</f>
        <v>Office furnishings</v>
      </c>
      <c r="L5752" s="14">
        <v>0</v>
      </c>
      <c r="M5752" s="16"/>
      <c r="N5752" s="8">
        <f t="shared" si="264"/>
        <v>0</v>
      </c>
      <c r="O5752" s="8">
        <v>1965.6</v>
      </c>
      <c r="P5752" s="8">
        <v>0</v>
      </c>
    </row>
    <row r="5753" spans="1:16" ht="24.75" x14ac:dyDescent="0.25">
      <c r="A5753" s="5">
        <v>2018</v>
      </c>
      <c r="B5753" s="6" t="s">
        <v>137</v>
      </c>
      <c r="C5753" s="6">
        <v>8011</v>
      </c>
      <c r="D5753" s="6" t="s">
        <v>143</v>
      </c>
      <c r="E5753" s="6" t="str">
        <f t="shared" si="263"/>
        <v>5030220080117615</v>
      </c>
      <c r="F5753" s="7" t="s">
        <v>21</v>
      </c>
      <c r="G5753" s="7" t="s">
        <v>22</v>
      </c>
      <c r="H5753" s="7" t="s">
        <v>144</v>
      </c>
      <c r="I5753" s="6" t="s">
        <v>342</v>
      </c>
      <c r="J5753" s="6">
        <v>7615</v>
      </c>
      <c r="K5753" s="11" t="s">
        <v>393</v>
      </c>
      <c r="L5753" s="14">
        <v>7210.619999999999</v>
      </c>
      <c r="M5753" s="15"/>
      <c r="N5753" s="8">
        <f t="shared" si="264"/>
        <v>7210.619999999999</v>
      </c>
      <c r="O5753" s="8">
        <v>0</v>
      </c>
      <c r="P5753" s="8">
        <v>0</v>
      </c>
    </row>
    <row r="5754" spans="1:16" ht="24.75" x14ac:dyDescent="0.25">
      <c r="A5754" s="5">
        <v>2018</v>
      </c>
      <c r="B5754" s="6" t="s">
        <v>137</v>
      </c>
      <c r="C5754" s="6">
        <v>8214</v>
      </c>
      <c r="D5754" s="6" t="s">
        <v>160</v>
      </c>
      <c r="E5754" s="6" t="str">
        <f t="shared" si="263"/>
        <v>5030220082147615</v>
      </c>
      <c r="F5754" s="7" t="s">
        <v>21</v>
      </c>
      <c r="G5754" s="7" t="s">
        <v>53</v>
      </c>
      <c r="H5754" s="7" t="s">
        <v>54</v>
      </c>
      <c r="I5754" s="6" t="s">
        <v>342</v>
      </c>
      <c r="J5754" s="6">
        <v>7615</v>
      </c>
      <c r="K5754" s="11" t="s">
        <v>393</v>
      </c>
      <c r="L5754" s="14">
        <v>724.67</v>
      </c>
      <c r="M5754" s="15"/>
      <c r="N5754" s="8">
        <f t="shared" si="264"/>
        <v>724.67</v>
      </c>
      <c r="O5754" s="8">
        <v>980.6</v>
      </c>
      <c r="P5754" s="8">
        <v>1399.49</v>
      </c>
    </row>
    <row r="5755" spans="1:16" ht="24.75" x14ac:dyDescent="0.25">
      <c r="A5755" s="5">
        <v>2017</v>
      </c>
      <c r="B5755" s="6" t="s">
        <v>137</v>
      </c>
      <c r="C5755" s="6">
        <v>8221</v>
      </c>
      <c r="D5755" s="9" t="s">
        <v>163</v>
      </c>
      <c r="E5755" s="6" t="str">
        <f t="shared" si="263"/>
        <v>5030220082217615</v>
      </c>
      <c r="F5755" s="7" t="s">
        <v>67</v>
      </c>
      <c r="G5755" s="7" t="s">
        <v>67</v>
      </c>
      <c r="H5755" s="7" t="s">
        <v>68</v>
      </c>
      <c r="I5755" s="6" t="s">
        <v>342</v>
      </c>
      <c r="J5755" s="6">
        <v>7615</v>
      </c>
      <c r="K5755" s="7" t="str">
        <f>VLOOKUP(J5755,'[17]OC Name'!A:B,2,FALSE)</f>
        <v>Office furnishings</v>
      </c>
      <c r="L5755" s="14">
        <v>0</v>
      </c>
      <c r="N5755" s="8">
        <f t="shared" si="264"/>
        <v>0</v>
      </c>
      <c r="O5755" s="8">
        <v>200</v>
      </c>
      <c r="P5755" s="8">
        <v>0</v>
      </c>
    </row>
    <row r="5756" spans="1:16" ht="24.75" x14ac:dyDescent="0.25">
      <c r="A5756" s="5">
        <v>2018</v>
      </c>
      <c r="B5756" s="6" t="s">
        <v>137</v>
      </c>
      <c r="C5756" s="6">
        <v>8248</v>
      </c>
      <c r="D5756" s="6" t="s">
        <v>81</v>
      </c>
      <c r="E5756" s="6" t="str">
        <f t="shared" si="263"/>
        <v>5030220082487615</v>
      </c>
      <c r="F5756" s="7" t="s">
        <v>29</v>
      </c>
      <c r="G5756" s="7" t="s">
        <v>30</v>
      </c>
      <c r="H5756" s="7" t="s">
        <v>82</v>
      </c>
      <c r="I5756" s="6" t="s">
        <v>342</v>
      </c>
      <c r="J5756" s="6">
        <v>7615</v>
      </c>
      <c r="K5756" s="11" t="s">
        <v>393</v>
      </c>
      <c r="L5756" s="14">
        <v>0</v>
      </c>
      <c r="M5756" s="15"/>
      <c r="N5756" s="8">
        <f t="shared" si="264"/>
        <v>0</v>
      </c>
      <c r="O5756" s="8">
        <v>311.24</v>
      </c>
      <c r="P5756" s="8">
        <v>626.03</v>
      </c>
    </row>
    <row r="5757" spans="1:16" ht="24.75" x14ac:dyDescent="0.25">
      <c r="A5757" s="5">
        <v>2018</v>
      </c>
      <c r="B5757" s="6" t="s">
        <v>137</v>
      </c>
      <c r="C5757" s="6">
        <v>8410</v>
      </c>
      <c r="D5757" s="6" t="s">
        <v>166</v>
      </c>
      <c r="E5757" s="6" t="str">
        <f t="shared" si="263"/>
        <v>5030220084107615</v>
      </c>
      <c r="F5757" s="7" t="s">
        <v>21</v>
      </c>
      <c r="G5757" s="7" t="s">
        <v>53</v>
      </c>
      <c r="H5757" s="7" t="s">
        <v>58</v>
      </c>
      <c r="I5757" s="6" t="s">
        <v>342</v>
      </c>
      <c r="J5757" s="6">
        <v>7615</v>
      </c>
      <c r="K5757" s="11" t="s">
        <v>393</v>
      </c>
      <c r="L5757" s="14">
        <v>525</v>
      </c>
      <c r="M5757" s="15"/>
      <c r="N5757" s="8">
        <f t="shared" si="264"/>
        <v>525</v>
      </c>
      <c r="O5757" s="8">
        <v>0</v>
      </c>
      <c r="P5757" s="8">
        <v>581.99</v>
      </c>
    </row>
    <row r="5758" spans="1:16" ht="24.75" x14ac:dyDescent="0.25">
      <c r="A5758" s="5">
        <v>2017</v>
      </c>
      <c r="B5758" s="6" t="s">
        <v>137</v>
      </c>
      <c r="C5758" s="6">
        <v>8414</v>
      </c>
      <c r="D5758" s="9" t="s">
        <v>88</v>
      </c>
      <c r="E5758" s="6" t="str">
        <f t="shared" si="263"/>
        <v>5030220084147615</v>
      </c>
      <c r="F5758" s="7" t="s">
        <v>84</v>
      </c>
      <c r="G5758" s="7" t="s">
        <v>84</v>
      </c>
      <c r="H5758" s="7" t="s">
        <v>89</v>
      </c>
      <c r="I5758" s="6" t="s">
        <v>342</v>
      </c>
      <c r="J5758" s="6">
        <v>7615</v>
      </c>
      <c r="K5758" s="7" t="str">
        <f>VLOOKUP(J5758,'[17]OC Name'!A:B,2,FALSE)</f>
        <v>Office furnishings</v>
      </c>
      <c r="L5758" s="14">
        <v>0</v>
      </c>
      <c r="N5758" s="8">
        <f t="shared" si="264"/>
        <v>0</v>
      </c>
      <c r="O5758" s="8">
        <v>1355.5</v>
      </c>
      <c r="P5758" s="8">
        <v>0</v>
      </c>
    </row>
    <row r="5759" spans="1:16" ht="24.75" x14ac:dyDescent="0.25">
      <c r="A5759" s="5">
        <v>2018</v>
      </c>
      <c r="B5759" s="6" t="s">
        <v>137</v>
      </c>
      <c r="C5759" s="6">
        <v>8420</v>
      </c>
      <c r="D5759" s="6" t="s">
        <v>168</v>
      </c>
      <c r="E5759" s="6" t="str">
        <f t="shared" si="263"/>
        <v>5030220084207615</v>
      </c>
      <c r="F5759" s="7" t="s">
        <v>61</v>
      </c>
      <c r="G5759" s="7" t="s">
        <v>61</v>
      </c>
      <c r="H5759" s="7" t="s">
        <v>94</v>
      </c>
      <c r="I5759" s="6" t="s">
        <v>342</v>
      </c>
      <c r="J5759" s="6">
        <v>7615</v>
      </c>
      <c r="K5759" s="11" t="s">
        <v>393</v>
      </c>
      <c r="L5759" s="14">
        <v>840</v>
      </c>
      <c r="M5759" s="15"/>
      <c r="N5759" s="8">
        <f t="shared" si="264"/>
        <v>840</v>
      </c>
      <c r="O5759" s="8">
        <v>2535.48</v>
      </c>
      <c r="P5759" s="8">
        <v>0</v>
      </c>
    </row>
    <row r="5760" spans="1:16" ht="24.75" x14ac:dyDescent="0.25">
      <c r="A5760" s="5">
        <v>2017</v>
      </c>
      <c r="B5760" s="6" t="s">
        <v>137</v>
      </c>
      <c r="C5760" s="6">
        <v>8422</v>
      </c>
      <c r="D5760" s="6" t="s">
        <v>169</v>
      </c>
      <c r="E5760" s="6" t="str">
        <f t="shared" si="263"/>
        <v>5030220084227615</v>
      </c>
      <c r="F5760" s="7" t="s">
        <v>61</v>
      </c>
      <c r="G5760" s="7" t="s">
        <v>61</v>
      </c>
      <c r="H5760" s="7" t="s">
        <v>94</v>
      </c>
      <c r="I5760" s="6" t="s">
        <v>342</v>
      </c>
      <c r="J5760" s="6">
        <v>7615</v>
      </c>
      <c r="K5760" s="7" t="str">
        <f>VLOOKUP(J5760,'[17]OC Name'!A:B,2,FALSE)</f>
        <v>Office furnishings</v>
      </c>
      <c r="L5760" s="14">
        <v>0</v>
      </c>
      <c r="N5760" s="8">
        <f t="shared" si="264"/>
        <v>0</v>
      </c>
      <c r="O5760" s="8">
        <v>2535.48</v>
      </c>
      <c r="P5760" s="8">
        <v>0</v>
      </c>
    </row>
    <row r="5761" spans="1:16" ht="24.75" x14ac:dyDescent="0.25">
      <c r="A5761" s="5">
        <v>2018</v>
      </c>
      <c r="B5761" s="6" t="s">
        <v>137</v>
      </c>
      <c r="C5761" s="6">
        <v>8440</v>
      </c>
      <c r="D5761" s="6" t="s">
        <v>170</v>
      </c>
      <c r="E5761" s="6" t="str">
        <f t="shared" si="263"/>
        <v>5030220084407615</v>
      </c>
      <c r="F5761" s="7" t="s">
        <v>61</v>
      </c>
      <c r="G5761" s="7" t="s">
        <v>61</v>
      </c>
      <c r="H5761" s="7" t="s">
        <v>98</v>
      </c>
      <c r="I5761" s="6" t="s">
        <v>342</v>
      </c>
      <c r="J5761" s="6">
        <v>7615</v>
      </c>
      <c r="K5761" s="11" t="s">
        <v>393</v>
      </c>
      <c r="L5761" s="14">
        <v>1579.7800000000002</v>
      </c>
      <c r="M5761" s="15"/>
      <c r="N5761" s="8">
        <f t="shared" si="264"/>
        <v>1579.7800000000002</v>
      </c>
      <c r="O5761" s="8">
        <v>469.98</v>
      </c>
      <c r="P5761" s="8">
        <v>1524.99</v>
      </c>
    </row>
    <row r="5762" spans="1:16" ht="24.75" x14ac:dyDescent="0.25">
      <c r="A5762" s="5">
        <v>2016</v>
      </c>
      <c r="B5762" s="6" t="s">
        <v>137</v>
      </c>
      <c r="C5762" s="6">
        <v>8609</v>
      </c>
      <c r="D5762" s="9" t="s">
        <v>104</v>
      </c>
      <c r="E5762" s="6" t="str">
        <f t="shared" ref="E5762:E5825" si="265">B5762&amp;"2200"&amp;C5762&amp;J5762</f>
        <v>5030220086097615</v>
      </c>
      <c r="F5762" s="7" t="s">
        <v>29</v>
      </c>
      <c r="G5762" s="7" t="s">
        <v>30</v>
      </c>
      <c r="H5762" s="7" t="s">
        <v>105</v>
      </c>
      <c r="I5762" s="6" t="s">
        <v>342</v>
      </c>
      <c r="J5762" s="6">
        <v>7615</v>
      </c>
      <c r="K5762" s="7" t="str">
        <f>VLOOKUP(J5762,'[17]OC Name'!A:B,2,FALSE)</f>
        <v>Office furnishings</v>
      </c>
      <c r="L5762" s="14">
        <v>0</v>
      </c>
      <c r="N5762" s="8">
        <f t="shared" ref="N5762:N5825" si="266">L5762+M5762</f>
        <v>0</v>
      </c>
      <c r="O5762" s="8">
        <v>0</v>
      </c>
      <c r="P5762" s="8">
        <v>300.75</v>
      </c>
    </row>
    <row r="5763" spans="1:16" ht="24.75" x14ac:dyDescent="0.25">
      <c r="A5763" s="5">
        <v>2018</v>
      </c>
      <c r="B5763" s="6" t="s">
        <v>137</v>
      </c>
      <c r="C5763" s="6">
        <v>8610</v>
      </c>
      <c r="D5763" s="6" t="s">
        <v>106</v>
      </c>
      <c r="E5763" s="6" t="str">
        <f t="shared" si="265"/>
        <v>5030220086107615</v>
      </c>
      <c r="F5763" s="7" t="s">
        <v>29</v>
      </c>
      <c r="G5763" s="7" t="s">
        <v>30</v>
      </c>
      <c r="H5763" s="7" t="s">
        <v>107</v>
      </c>
      <c r="I5763" s="6" t="s">
        <v>342</v>
      </c>
      <c r="J5763" s="6">
        <v>7615</v>
      </c>
      <c r="K5763" s="11" t="s">
        <v>393</v>
      </c>
      <c r="L5763" s="14">
        <v>1039.51</v>
      </c>
      <c r="M5763" s="15"/>
      <c r="N5763" s="8">
        <f t="shared" si="266"/>
        <v>1039.51</v>
      </c>
      <c r="O5763" s="8">
        <v>0</v>
      </c>
      <c r="P5763" s="8">
        <v>832</v>
      </c>
    </row>
    <row r="5764" spans="1:16" ht="24.75" x14ac:dyDescent="0.25">
      <c r="A5764" s="5">
        <v>2018</v>
      </c>
      <c r="B5764" s="6" t="s">
        <v>137</v>
      </c>
      <c r="C5764" s="6">
        <v>8611</v>
      </c>
      <c r="D5764" s="6" t="s">
        <v>124</v>
      </c>
      <c r="E5764" s="6" t="str">
        <f t="shared" si="265"/>
        <v>5030220086117615</v>
      </c>
      <c r="F5764" s="7" t="s">
        <v>29</v>
      </c>
      <c r="G5764" s="7" t="s">
        <v>76</v>
      </c>
      <c r="H5764" s="7" t="s">
        <v>125</v>
      </c>
      <c r="I5764" s="6" t="s">
        <v>342</v>
      </c>
      <c r="J5764" s="6">
        <v>7615</v>
      </c>
      <c r="K5764" s="11" t="s">
        <v>393</v>
      </c>
      <c r="L5764" s="14">
        <v>917.35</v>
      </c>
      <c r="M5764" s="15"/>
      <c r="N5764" s="8">
        <f t="shared" si="266"/>
        <v>917.35</v>
      </c>
      <c r="O5764" s="8">
        <v>1559.5299999999997</v>
      </c>
      <c r="P5764" s="8">
        <v>89.5</v>
      </c>
    </row>
    <row r="5765" spans="1:16" ht="24.75" x14ac:dyDescent="0.25">
      <c r="A5765" s="5">
        <v>2018</v>
      </c>
      <c r="B5765" s="6" t="s">
        <v>137</v>
      </c>
      <c r="C5765" s="6">
        <v>8613</v>
      </c>
      <c r="D5765" s="11" t="s">
        <v>110</v>
      </c>
      <c r="E5765" s="6" t="str">
        <f t="shared" si="265"/>
        <v>5030220086137615</v>
      </c>
      <c r="F5765" s="7" t="s">
        <v>29</v>
      </c>
      <c r="G5765" s="7" t="s">
        <v>76</v>
      </c>
      <c r="H5765" s="7" t="s">
        <v>111</v>
      </c>
      <c r="I5765" s="6" t="s">
        <v>342</v>
      </c>
      <c r="J5765" s="6">
        <v>7615</v>
      </c>
      <c r="K5765" s="11" t="s">
        <v>393</v>
      </c>
      <c r="L5765" s="14">
        <v>1213.08</v>
      </c>
      <c r="M5765" s="15"/>
      <c r="N5765" s="8">
        <f t="shared" si="266"/>
        <v>1213.08</v>
      </c>
      <c r="O5765" s="8">
        <v>0</v>
      </c>
      <c r="P5765" s="8">
        <v>0</v>
      </c>
    </row>
    <row r="5766" spans="1:16" ht="24.75" x14ac:dyDescent="0.25">
      <c r="A5766" s="5">
        <v>2018</v>
      </c>
      <c r="B5766" s="6" t="s">
        <v>137</v>
      </c>
      <c r="C5766" s="6">
        <v>8614</v>
      </c>
      <c r="D5766" s="11" t="s">
        <v>127</v>
      </c>
      <c r="E5766" s="6" t="str">
        <f t="shared" si="265"/>
        <v>5030220086147615</v>
      </c>
      <c r="F5766" s="7" t="s">
        <v>29</v>
      </c>
      <c r="G5766" s="7" t="s">
        <v>76</v>
      </c>
      <c r="H5766" s="7" t="s">
        <v>111</v>
      </c>
      <c r="I5766" s="6" t="s">
        <v>342</v>
      </c>
      <c r="J5766" s="6">
        <v>7615</v>
      </c>
      <c r="K5766" s="11" t="s">
        <v>393</v>
      </c>
      <c r="L5766" s="14">
        <v>148.69999999999999</v>
      </c>
      <c r="M5766" s="15"/>
      <c r="N5766" s="8">
        <f t="shared" si="266"/>
        <v>148.69999999999999</v>
      </c>
      <c r="O5766" s="8">
        <v>0</v>
      </c>
      <c r="P5766" s="8">
        <v>0</v>
      </c>
    </row>
    <row r="5767" spans="1:16" ht="24.75" x14ac:dyDescent="0.25">
      <c r="A5767" s="5">
        <v>2018</v>
      </c>
      <c r="B5767" s="6" t="s">
        <v>137</v>
      </c>
      <c r="C5767" s="6">
        <v>8620</v>
      </c>
      <c r="D5767" s="11" t="s">
        <v>116</v>
      </c>
      <c r="E5767" s="6" t="str">
        <f t="shared" si="265"/>
        <v>5030220086207615</v>
      </c>
      <c r="F5767" s="7" t="s">
        <v>29</v>
      </c>
      <c r="G5767" s="7" t="s">
        <v>30</v>
      </c>
      <c r="H5767" s="7" t="s">
        <v>107</v>
      </c>
      <c r="I5767" s="6" t="s">
        <v>342</v>
      </c>
      <c r="J5767" s="6">
        <v>7615</v>
      </c>
      <c r="K5767" s="11" t="s">
        <v>393</v>
      </c>
      <c r="L5767" s="14">
        <v>373.53000000000003</v>
      </c>
      <c r="M5767" s="15"/>
      <c r="N5767" s="8">
        <f t="shared" si="266"/>
        <v>373.53000000000003</v>
      </c>
      <c r="O5767" s="8">
        <v>0</v>
      </c>
      <c r="P5767" s="8">
        <v>0</v>
      </c>
    </row>
    <row r="5768" spans="1:16" ht="24.75" x14ac:dyDescent="0.25">
      <c r="A5768" s="5">
        <v>2018</v>
      </c>
      <c r="B5768" s="6" t="s">
        <v>137</v>
      </c>
      <c r="C5768" s="6">
        <v>8621</v>
      </c>
      <c r="D5768" s="6" t="s">
        <v>129</v>
      </c>
      <c r="E5768" s="6" t="str">
        <f t="shared" si="265"/>
        <v>5030220086217615</v>
      </c>
      <c r="F5768" s="7" t="s">
        <v>29</v>
      </c>
      <c r="G5768" s="7" t="s">
        <v>76</v>
      </c>
      <c r="H5768" s="7" t="s">
        <v>113</v>
      </c>
      <c r="I5768" s="6" t="s">
        <v>342</v>
      </c>
      <c r="J5768" s="6">
        <v>7615</v>
      </c>
      <c r="K5768" s="11" t="s">
        <v>393</v>
      </c>
      <c r="L5768" s="14">
        <v>383.74</v>
      </c>
      <c r="M5768" s="15"/>
      <c r="N5768" s="8">
        <f t="shared" si="266"/>
        <v>383.74</v>
      </c>
      <c r="O5768" s="8">
        <v>2491.88</v>
      </c>
      <c r="P5768" s="8">
        <v>0</v>
      </c>
    </row>
    <row r="5769" spans="1:16" ht="24.75" x14ac:dyDescent="0.25">
      <c r="A5769" s="5">
        <v>2017</v>
      </c>
      <c r="B5769" s="6" t="s">
        <v>137</v>
      </c>
      <c r="C5769" s="6">
        <v>8623</v>
      </c>
      <c r="D5769" s="9" t="s">
        <v>131</v>
      </c>
      <c r="E5769" s="6" t="str">
        <f t="shared" si="265"/>
        <v>5030220086237615</v>
      </c>
      <c r="F5769" s="7" t="s">
        <v>29</v>
      </c>
      <c r="G5769" s="7" t="s">
        <v>30</v>
      </c>
      <c r="H5769" s="7" t="s">
        <v>82</v>
      </c>
      <c r="I5769" s="6" t="s">
        <v>342</v>
      </c>
      <c r="J5769" s="6">
        <v>7615</v>
      </c>
      <c r="K5769" s="7" t="str">
        <f>VLOOKUP(J5769,'[17]OC Name'!A:B,2,FALSE)</f>
        <v>Office furnishings</v>
      </c>
      <c r="L5769" s="14">
        <v>0</v>
      </c>
      <c r="N5769" s="8">
        <f t="shared" si="266"/>
        <v>0</v>
      </c>
      <c r="O5769" s="8">
        <v>1965.59</v>
      </c>
      <c r="P5769" s="8">
        <v>0</v>
      </c>
    </row>
    <row r="5770" spans="1:16" ht="24.75" x14ac:dyDescent="0.25">
      <c r="A5770" s="5">
        <v>2017</v>
      </c>
      <c r="B5770" s="6" t="s">
        <v>137</v>
      </c>
      <c r="C5770" s="6">
        <v>8645</v>
      </c>
      <c r="D5770" s="9" t="s">
        <v>79</v>
      </c>
      <c r="E5770" s="6" t="str">
        <f t="shared" si="265"/>
        <v>5030220086457615</v>
      </c>
      <c r="F5770" s="7" t="s">
        <v>29</v>
      </c>
      <c r="G5770" s="7" t="s">
        <v>76</v>
      </c>
      <c r="H5770" s="7" t="s">
        <v>77</v>
      </c>
      <c r="I5770" s="6" t="s">
        <v>342</v>
      </c>
      <c r="J5770" s="6">
        <v>7615</v>
      </c>
      <c r="K5770" s="7" t="str">
        <f>VLOOKUP(J5770,'[17]OC Name'!A:B,2,FALSE)</f>
        <v>Office furnishings</v>
      </c>
      <c r="L5770" s="14">
        <v>0</v>
      </c>
      <c r="N5770" s="8">
        <f t="shared" si="266"/>
        <v>0</v>
      </c>
      <c r="O5770" s="8">
        <v>3050.1499999999996</v>
      </c>
      <c r="P5770" s="8">
        <v>0</v>
      </c>
    </row>
    <row r="5771" spans="1:16" ht="24.75" x14ac:dyDescent="0.25">
      <c r="A5771" s="5">
        <v>2017</v>
      </c>
      <c r="B5771" s="6" t="s">
        <v>137</v>
      </c>
      <c r="C5771" s="6">
        <v>8806</v>
      </c>
      <c r="D5771" s="9" t="s">
        <v>214</v>
      </c>
      <c r="E5771" s="6" t="str">
        <f t="shared" si="265"/>
        <v>5030220088067615</v>
      </c>
      <c r="F5771" s="7" t="s">
        <v>215</v>
      </c>
      <c r="G5771" s="7" t="s">
        <v>215</v>
      </c>
      <c r="H5771" s="7" t="s">
        <v>215</v>
      </c>
      <c r="I5771" s="6" t="s">
        <v>342</v>
      </c>
      <c r="J5771" s="6">
        <v>7615</v>
      </c>
      <c r="K5771" s="7" t="str">
        <f>VLOOKUP(J5771,'[17]OC Name'!A:B,2,FALSE)</f>
        <v>Office furnishings</v>
      </c>
      <c r="L5771" s="14">
        <v>0</v>
      </c>
      <c r="N5771" s="8">
        <f t="shared" si="266"/>
        <v>0</v>
      </c>
      <c r="O5771" s="8">
        <v>23976</v>
      </c>
      <c r="P5771" s="8">
        <v>0</v>
      </c>
    </row>
    <row r="5772" spans="1:16" ht="24.75" x14ac:dyDescent="0.25">
      <c r="A5772" s="5">
        <v>2018</v>
      </c>
      <c r="B5772" s="6" t="s">
        <v>19</v>
      </c>
      <c r="C5772" s="6">
        <v>6022</v>
      </c>
      <c r="D5772" s="6" t="s">
        <v>34</v>
      </c>
      <c r="E5772" s="6" t="str">
        <f t="shared" si="265"/>
        <v>5020220060227811</v>
      </c>
      <c r="F5772" s="7" t="s">
        <v>21</v>
      </c>
      <c r="G5772" s="7" t="s">
        <v>22</v>
      </c>
      <c r="H5772" s="7" t="s">
        <v>33</v>
      </c>
      <c r="I5772" s="6" t="s">
        <v>342</v>
      </c>
      <c r="J5772" s="6">
        <v>7811</v>
      </c>
      <c r="K5772" s="11" t="s">
        <v>394</v>
      </c>
      <c r="L5772" s="14">
        <v>5342.2000000000007</v>
      </c>
      <c r="M5772" s="15"/>
      <c r="N5772" s="8">
        <f t="shared" si="266"/>
        <v>5342.2000000000007</v>
      </c>
      <c r="O5772" s="8">
        <v>1164.1699999999998</v>
      </c>
      <c r="P5772" s="8">
        <v>1292.81</v>
      </c>
    </row>
    <row r="5773" spans="1:16" ht="24.75" x14ac:dyDescent="0.25">
      <c r="A5773" s="5">
        <v>2018</v>
      </c>
      <c r="B5773" s="6" t="s">
        <v>19</v>
      </c>
      <c r="C5773" s="6">
        <v>6032</v>
      </c>
      <c r="D5773" s="6" t="s">
        <v>36</v>
      </c>
      <c r="E5773" s="6" t="str">
        <f t="shared" si="265"/>
        <v>5020220060327811</v>
      </c>
      <c r="F5773" s="7" t="s">
        <v>21</v>
      </c>
      <c r="G5773" s="7" t="s">
        <v>22</v>
      </c>
      <c r="H5773" s="7" t="s">
        <v>33</v>
      </c>
      <c r="I5773" s="6" t="s">
        <v>342</v>
      </c>
      <c r="J5773" s="6">
        <v>7811</v>
      </c>
      <c r="K5773" s="11" t="s">
        <v>394</v>
      </c>
      <c r="L5773" s="14">
        <v>625</v>
      </c>
      <c r="M5773" s="15"/>
      <c r="N5773" s="8">
        <f t="shared" si="266"/>
        <v>625</v>
      </c>
      <c r="O5773" s="8">
        <v>601.61</v>
      </c>
      <c r="P5773" s="8">
        <v>43.98</v>
      </c>
    </row>
    <row r="5774" spans="1:16" ht="24.75" x14ac:dyDescent="0.25">
      <c r="A5774" s="5">
        <v>2018</v>
      </c>
      <c r="B5774" s="6" t="s">
        <v>19</v>
      </c>
      <c r="C5774" s="6">
        <v>6042</v>
      </c>
      <c r="D5774" s="6" t="s">
        <v>37</v>
      </c>
      <c r="E5774" s="6" t="str">
        <f t="shared" si="265"/>
        <v>5020220060427811</v>
      </c>
      <c r="F5774" s="7" t="s">
        <v>21</v>
      </c>
      <c r="G5774" s="7" t="s">
        <v>22</v>
      </c>
      <c r="H5774" s="7" t="s">
        <v>38</v>
      </c>
      <c r="I5774" s="6" t="s">
        <v>342</v>
      </c>
      <c r="J5774" s="6">
        <v>7811</v>
      </c>
      <c r="K5774" s="11" t="s">
        <v>394</v>
      </c>
      <c r="L5774" s="14">
        <v>317.47000000000003</v>
      </c>
      <c r="M5774" s="15"/>
      <c r="N5774" s="8">
        <f t="shared" si="266"/>
        <v>317.47000000000003</v>
      </c>
      <c r="O5774" s="8">
        <v>518.76</v>
      </c>
      <c r="P5774" s="8">
        <v>284.5</v>
      </c>
    </row>
    <row r="5775" spans="1:16" ht="24.75" x14ac:dyDescent="0.25">
      <c r="A5775" s="5">
        <v>2016</v>
      </c>
      <c r="B5775" s="6" t="s">
        <v>19</v>
      </c>
      <c r="C5775" s="6">
        <v>6061</v>
      </c>
      <c r="D5775" s="6" t="s">
        <v>48</v>
      </c>
      <c r="E5775" s="6" t="str">
        <f t="shared" si="265"/>
        <v>5020220060617811</v>
      </c>
      <c r="F5775" s="7" t="s">
        <v>21</v>
      </c>
      <c r="G5775" s="7" t="s">
        <v>22</v>
      </c>
      <c r="H5775" s="7" t="s">
        <v>33</v>
      </c>
      <c r="I5775" s="6" t="s">
        <v>342</v>
      </c>
      <c r="J5775" s="6">
        <v>7811</v>
      </c>
      <c r="K5775" s="12" t="str">
        <f>VLOOKUP(J5775,'[17]OC Name'!A:B,2,FALSE)</f>
        <v>Freight</v>
      </c>
      <c r="L5775" s="14">
        <v>0</v>
      </c>
      <c r="M5775" s="16"/>
      <c r="N5775" s="8">
        <f t="shared" si="266"/>
        <v>0</v>
      </c>
      <c r="O5775" s="8">
        <v>287.95999999999998</v>
      </c>
      <c r="P5775" s="8">
        <v>75</v>
      </c>
    </row>
    <row r="5776" spans="1:16" ht="24.75" x14ac:dyDescent="0.25">
      <c r="A5776" s="5">
        <v>2016</v>
      </c>
      <c r="B5776" s="6" t="s">
        <v>19</v>
      </c>
      <c r="C5776" s="6">
        <v>6606</v>
      </c>
      <c r="D5776" s="9" t="s">
        <v>99</v>
      </c>
      <c r="E5776" s="6" t="str">
        <f t="shared" si="265"/>
        <v>5020220066067811</v>
      </c>
      <c r="F5776" s="7" t="s">
        <v>67</v>
      </c>
      <c r="G5776" s="7" t="s">
        <v>67</v>
      </c>
      <c r="H5776" s="7" t="s">
        <v>100</v>
      </c>
      <c r="I5776" s="11" t="s">
        <v>342</v>
      </c>
      <c r="J5776" s="6">
        <v>7811</v>
      </c>
      <c r="K5776" s="12" t="str">
        <f>VLOOKUP(J5776,'[17]OC Name'!A:B,2,FALSE)</f>
        <v>Freight</v>
      </c>
      <c r="L5776" s="14">
        <v>0</v>
      </c>
      <c r="M5776" s="16"/>
      <c r="N5776" s="8">
        <f t="shared" si="266"/>
        <v>0</v>
      </c>
      <c r="O5776" s="8">
        <v>0</v>
      </c>
      <c r="P5776" s="8">
        <v>55.120000000000005</v>
      </c>
    </row>
    <row r="5777" spans="1:16" ht="24.75" x14ac:dyDescent="0.25">
      <c r="A5777" s="5">
        <v>2016</v>
      </c>
      <c r="B5777" s="6" t="s">
        <v>19</v>
      </c>
      <c r="C5777" s="6">
        <v>6607</v>
      </c>
      <c r="D5777" s="12" t="s">
        <v>101</v>
      </c>
      <c r="E5777" s="6" t="str">
        <f t="shared" si="265"/>
        <v>5020220066077811</v>
      </c>
      <c r="F5777" s="7" t="s">
        <v>67</v>
      </c>
      <c r="G5777" s="7" t="s">
        <v>67</v>
      </c>
      <c r="H5777" s="7" t="s">
        <v>100</v>
      </c>
      <c r="I5777" s="11" t="s">
        <v>342</v>
      </c>
      <c r="J5777" s="6">
        <v>7811</v>
      </c>
      <c r="K5777" s="12" t="str">
        <f>VLOOKUP(J5777,'[17]OC Name'!A:B,2,FALSE)</f>
        <v>Freight</v>
      </c>
      <c r="L5777" s="14">
        <v>0</v>
      </c>
      <c r="M5777" s="16"/>
      <c r="N5777" s="8">
        <f t="shared" si="266"/>
        <v>0</v>
      </c>
      <c r="O5777" s="8">
        <v>2.2000000000000002</v>
      </c>
      <c r="P5777" s="8">
        <v>54.2</v>
      </c>
    </row>
    <row r="5778" spans="1:16" ht="24.75" x14ac:dyDescent="0.25">
      <c r="A5778" s="5">
        <v>2016</v>
      </c>
      <c r="B5778" s="6" t="s">
        <v>19</v>
      </c>
      <c r="C5778" s="6">
        <v>6806</v>
      </c>
      <c r="D5778" s="12" t="s">
        <v>214</v>
      </c>
      <c r="E5778" s="6" t="str">
        <f t="shared" si="265"/>
        <v>5020220068067811</v>
      </c>
      <c r="F5778" s="7" t="s">
        <v>215</v>
      </c>
      <c r="G5778" s="7" t="s">
        <v>215</v>
      </c>
      <c r="H5778" s="7" t="s">
        <v>215</v>
      </c>
      <c r="I5778" s="11" t="s">
        <v>342</v>
      </c>
      <c r="J5778" s="6">
        <v>7811</v>
      </c>
      <c r="K5778" s="12" t="str">
        <f>VLOOKUP(J5778,'[17]OC Name'!A:B,2,FALSE)</f>
        <v>Freight</v>
      </c>
      <c r="L5778" s="14">
        <v>0</v>
      </c>
      <c r="M5778" s="16"/>
      <c r="N5778" s="8">
        <f t="shared" si="266"/>
        <v>0</v>
      </c>
      <c r="O5778" s="8">
        <v>0</v>
      </c>
      <c r="P5778" s="8">
        <v>1510.97</v>
      </c>
    </row>
    <row r="5779" spans="1:16" ht="24.75" x14ac:dyDescent="0.25">
      <c r="A5779" s="5">
        <v>2018</v>
      </c>
      <c r="B5779" s="6" t="s">
        <v>137</v>
      </c>
      <c r="C5779" s="6">
        <v>8012</v>
      </c>
      <c r="D5779" s="11" t="s">
        <v>145</v>
      </c>
      <c r="E5779" s="6" t="str">
        <f t="shared" si="265"/>
        <v>5030220080127811</v>
      </c>
      <c r="F5779" s="7" t="s">
        <v>21</v>
      </c>
      <c r="G5779" s="7" t="s">
        <v>22</v>
      </c>
      <c r="H5779" s="7" t="s">
        <v>144</v>
      </c>
      <c r="I5779" s="11" t="s">
        <v>342</v>
      </c>
      <c r="J5779" s="6">
        <v>7811</v>
      </c>
      <c r="K5779" s="11" t="s">
        <v>394</v>
      </c>
      <c r="L5779" s="14">
        <v>4983.79</v>
      </c>
      <c r="M5779" s="15"/>
      <c r="N5779" s="8">
        <f t="shared" si="266"/>
        <v>4983.79</v>
      </c>
      <c r="O5779" s="8">
        <v>6497.18</v>
      </c>
      <c r="P5779" s="8">
        <v>3760.9300000000007</v>
      </c>
    </row>
    <row r="5780" spans="1:16" ht="24.75" x14ac:dyDescent="0.25">
      <c r="A5780" s="5">
        <v>2016</v>
      </c>
      <c r="B5780" s="6" t="s">
        <v>137</v>
      </c>
      <c r="C5780" s="6">
        <v>8032</v>
      </c>
      <c r="D5780" s="9" t="s">
        <v>149</v>
      </c>
      <c r="E5780" s="6" t="str">
        <f t="shared" si="265"/>
        <v>5030220080327811</v>
      </c>
      <c r="F5780" s="7" t="s">
        <v>21</v>
      </c>
      <c r="G5780" s="7" t="s">
        <v>22</v>
      </c>
      <c r="H5780" s="7" t="s">
        <v>144</v>
      </c>
      <c r="I5780" s="11" t="s">
        <v>342</v>
      </c>
      <c r="J5780" s="6">
        <v>7811</v>
      </c>
      <c r="K5780" s="7" t="str">
        <f>VLOOKUP(J5780,'[17]OC Name'!A:B,2,FALSE)</f>
        <v>Freight</v>
      </c>
      <c r="L5780" s="14">
        <v>0</v>
      </c>
      <c r="N5780" s="8">
        <f t="shared" si="266"/>
        <v>0</v>
      </c>
      <c r="O5780" s="8">
        <v>0</v>
      </c>
      <c r="P5780" s="8">
        <v>289</v>
      </c>
    </row>
    <row r="5781" spans="1:16" ht="24.75" x14ac:dyDescent="0.25">
      <c r="A5781" s="5">
        <v>2016</v>
      </c>
      <c r="B5781" s="6" t="s">
        <v>137</v>
      </c>
      <c r="C5781" s="6">
        <v>8051</v>
      </c>
      <c r="D5781" s="9" t="s">
        <v>153</v>
      </c>
      <c r="E5781" s="6" t="str">
        <f t="shared" si="265"/>
        <v>5030220080517811</v>
      </c>
      <c r="F5781" s="7" t="s">
        <v>21</v>
      </c>
      <c r="G5781" s="7" t="s">
        <v>22</v>
      </c>
      <c r="H5781" s="7" t="s">
        <v>144</v>
      </c>
      <c r="I5781" s="11" t="s">
        <v>342</v>
      </c>
      <c r="J5781" s="6">
        <v>7811</v>
      </c>
      <c r="K5781" s="7" t="str">
        <f>VLOOKUP(J5781,'[17]OC Name'!A:B,2,FALSE)</f>
        <v>Freight</v>
      </c>
      <c r="L5781" s="14">
        <v>0</v>
      </c>
      <c r="N5781" s="8">
        <f t="shared" si="266"/>
        <v>0</v>
      </c>
      <c r="O5781" s="8">
        <v>0</v>
      </c>
      <c r="P5781" s="8">
        <v>800</v>
      </c>
    </row>
    <row r="5782" spans="1:16" ht="24.75" x14ac:dyDescent="0.25">
      <c r="A5782" s="5">
        <v>2018</v>
      </c>
      <c r="B5782" s="6" t="s">
        <v>137</v>
      </c>
      <c r="C5782" s="6">
        <v>8052</v>
      </c>
      <c r="D5782" s="11" t="s">
        <v>154</v>
      </c>
      <c r="E5782" s="6" t="str">
        <f t="shared" si="265"/>
        <v>5030220080527811</v>
      </c>
      <c r="F5782" s="7" t="s">
        <v>21</v>
      </c>
      <c r="G5782" s="7" t="s">
        <v>22</v>
      </c>
      <c r="H5782" s="7" t="s">
        <v>144</v>
      </c>
      <c r="I5782" s="11" t="s">
        <v>342</v>
      </c>
      <c r="J5782" s="6">
        <v>7811</v>
      </c>
      <c r="K5782" s="11" t="s">
        <v>394</v>
      </c>
      <c r="L5782" s="14">
        <v>35</v>
      </c>
      <c r="M5782" s="15"/>
      <c r="N5782" s="8">
        <f t="shared" si="266"/>
        <v>35</v>
      </c>
      <c r="O5782" s="8">
        <v>0</v>
      </c>
      <c r="P5782" s="8">
        <v>0</v>
      </c>
    </row>
    <row r="5783" spans="1:16" ht="24.75" x14ac:dyDescent="0.25">
      <c r="A5783" s="5">
        <v>2018</v>
      </c>
      <c r="B5783" s="6" t="s">
        <v>137</v>
      </c>
      <c r="C5783" s="6">
        <v>8053</v>
      </c>
      <c r="D5783" s="11" t="s">
        <v>155</v>
      </c>
      <c r="E5783" s="6" t="str">
        <f t="shared" si="265"/>
        <v>5030220080537811</v>
      </c>
      <c r="F5783" s="7" t="s">
        <v>21</v>
      </c>
      <c r="G5783" s="7" t="s">
        <v>22</v>
      </c>
      <c r="H5783" s="7" t="s">
        <v>147</v>
      </c>
      <c r="I5783" s="11" t="s">
        <v>342</v>
      </c>
      <c r="J5783" s="6">
        <v>7811</v>
      </c>
      <c r="K5783" s="11" t="s">
        <v>394</v>
      </c>
      <c r="L5783" s="14">
        <v>141.66</v>
      </c>
      <c r="M5783" s="15"/>
      <c r="N5783" s="8">
        <f t="shared" si="266"/>
        <v>141.66</v>
      </c>
      <c r="O5783" s="8">
        <v>617.34999999999991</v>
      </c>
      <c r="P5783" s="8">
        <v>892.41999999999985</v>
      </c>
    </row>
    <row r="5784" spans="1:16" ht="24.75" x14ac:dyDescent="0.25">
      <c r="A5784" s="5">
        <v>2016</v>
      </c>
      <c r="B5784" s="6" t="s">
        <v>137</v>
      </c>
      <c r="C5784" s="6">
        <v>8440</v>
      </c>
      <c r="D5784" s="12" t="s">
        <v>170</v>
      </c>
      <c r="E5784" s="6" t="str">
        <f t="shared" si="265"/>
        <v>5030220084407811</v>
      </c>
      <c r="F5784" s="7" t="s">
        <v>61</v>
      </c>
      <c r="G5784" s="7" t="s">
        <v>61</v>
      </c>
      <c r="H5784" s="7" t="s">
        <v>98</v>
      </c>
      <c r="I5784" s="11" t="s">
        <v>342</v>
      </c>
      <c r="J5784" s="6">
        <v>7811</v>
      </c>
      <c r="K5784" s="7" t="str">
        <f>VLOOKUP(J5784,'[17]OC Name'!A:B,2,FALSE)</f>
        <v>Freight</v>
      </c>
      <c r="L5784" s="14">
        <v>0</v>
      </c>
      <c r="N5784" s="8">
        <f t="shared" si="266"/>
        <v>0</v>
      </c>
      <c r="O5784" s="8">
        <v>164.97</v>
      </c>
      <c r="P5784" s="8">
        <v>25.84</v>
      </c>
    </row>
    <row r="5785" spans="1:16" ht="24.75" x14ac:dyDescent="0.25">
      <c r="A5785" s="5">
        <v>2016</v>
      </c>
      <c r="B5785" s="6" t="s">
        <v>137</v>
      </c>
      <c r="C5785" s="6">
        <v>8806</v>
      </c>
      <c r="D5785" s="12" t="s">
        <v>214</v>
      </c>
      <c r="E5785" s="6" t="str">
        <f t="shared" si="265"/>
        <v>5030220088067811</v>
      </c>
      <c r="F5785" s="7" t="s">
        <v>215</v>
      </c>
      <c r="G5785" s="7" t="s">
        <v>215</v>
      </c>
      <c r="H5785" s="7" t="s">
        <v>215</v>
      </c>
      <c r="I5785" s="11" t="s">
        <v>342</v>
      </c>
      <c r="J5785" s="6">
        <v>7811</v>
      </c>
      <c r="K5785" s="7" t="str">
        <f>VLOOKUP(J5785,'[17]OC Name'!A:B,2,FALSE)</f>
        <v>Freight</v>
      </c>
      <c r="L5785" s="14">
        <v>0</v>
      </c>
      <c r="N5785" s="8">
        <f t="shared" si="266"/>
        <v>0</v>
      </c>
      <c r="O5785" s="8">
        <v>0</v>
      </c>
      <c r="P5785" s="8">
        <v>1510.96</v>
      </c>
    </row>
    <row r="5786" spans="1:16" ht="24.75" x14ac:dyDescent="0.25">
      <c r="A5786" s="5">
        <v>2017</v>
      </c>
      <c r="B5786" s="6" t="s">
        <v>19</v>
      </c>
      <c r="C5786" s="6">
        <v>6021</v>
      </c>
      <c r="D5786" s="11" t="s">
        <v>32</v>
      </c>
      <c r="E5786" s="6" t="str">
        <f t="shared" si="265"/>
        <v>5020220060218000</v>
      </c>
      <c r="F5786" s="7" t="s">
        <v>21</v>
      </c>
      <c r="G5786" s="7" t="s">
        <v>22</v>
      </c>
      <c r="H5786" s="7" t="s">
        <v>33</v>
      </c>
      <c r="I5786" s="11" t="s">
        <v>395</v>
      </c>
      <c r="J5786" s="6">
        <v>8000</v>
      </c>
      <c r="K5786" s="12" t="str">
        <f>VLOOKUP(J5786,'[17]OC Name'!A:B,2,FALSE)</f>
        <v>Indirect costs-FMC 74-4</v>
      </c>
      <c r="L5786" s="14">
        <v>0</v>
      </c>
      <c r="M5786" s="16"/>
      <c r="N5786" s="8">
        <f t="shared" si="266"/>
        <v>0</v>
      </c>
      <c r="O5786" s="8">
        <v>109.36</v>
      </c>
      <c r="P5786" s="8">
        <v>0</v>
      </c>
    </row>
    <row r="5787" spans="1:16" ht="24.75" x14ac:dyDescent="0.25">
      <c r="A5787" s="5">
        <v>2018</v>
      </c>
      <c r="B5787" s="6" t="s">
        <v>19</v>
      </c>
      <c r="C5787" s="6">
        <v>6042</v>
      </c>
      <c r="D5787" s="11" t="s">
        <v>37</v>
      </c>
      <c r="E5787" s="6" t="str">
        <f t="shared" si="265"/>
        <v>5020220060428000</v>
      </c>
      <c r="F5787" s="7" t="s">
        <v>21</v>
      </c>
      <c r="G5787" s="7" t="s">
        <v>22</v>
      </c>
      <c r="H5787" s="7" t="s">
        <v>38</v>
      </c>
      <c r="I5787" s="11" t="s">
        <v>395</v>
      </c>
      <c r="J5787" s="6">
        <v>8000</v>
      </c>
      <c r="K5787" s="11" t="s">
        <v>396</v>
      </c>
      <c r="L5787" s="14">
        <v>1360.48</v>
      </c>
      <c r="M5787" s="15"/>
      <c r="N5787" s="8">
        <f t="shared" si="266"/>
        <v>1360.48</v>
      </c>
      <c r="O5787" s="8">
        <v>1447.3999999999999</v>
      </c>
      <c r="P5787" s="8">
        <v>1941.8000000000002</v>
      </c>
    </row>
    <row r="5788" spans="1:16" ht="24.75" x14ac:dyDescent="0.25">
      <c r="A5788" s="5">
        <v>2017</v>
      </c>
      <c r="B5788" s="6" t="s">
        <v>19</v>
      </c>
      <c r="C5788" s="6">
        <v>6043</v>
      </c>
      <c r="D5788" s="11" t="s">
        <v>39</v>
      </c>
      <c r="E5788" s="6" t="str">
        <f t="shared" si="265"/>
        <v>5020220060438000</v>
      </c>
      <c r="F5788" s="7" t="s">
        <v>21</v>
      </c>
      <c r="G5788" s="7" t="s">
        <v>22</v>
      </c>
      <c r="H5788" s="7" t="s">
        <v>40</v>
      </c>
      <c r="I5788" s="11" t="s">
        <v>395</v>
      </c>
      <c r="J5788" s="6">
        <v>8000</v>
      </c>
      <c r="K5788" s="12" t="str">
        <f>VLOOKUP(J5788,'[17]OC Name'!A:B,2,FALSE)</f>
        <v>Indirect costs-FMC 74-4</v>
      </c>
      <c r="L5788" s="14">
        <v>0</v>
      </c>
      <c r="M5788" s="16"/>
      <c r="N5788" s="8">
        <f t="shared" si="266"/>
        <v>0</v>
      </c>
      <c r="O5788" s="8">
        <v>407.36</v>
      </c>
      <c r="P5788" s="8">
        <v>0</v>
      </c>
    </row>
    <row r="5789" spans="1:16" ht="24.75" x14ac:dyDescent="0.25">
      <c r="A5789" s="5">
        <v>2018</v>
      </c>
      <c r="B5789" s="6" t="s">
        <v>19</v>
      </c>
      <c r="C5789" s="6">
        <v>6044</v>
      </c>
      <c r="D5789" s="11" t="s">
        <v>41</v>
      </c>
      <c r="E5789" s="6" t="str">
        <f t="shared" si="265"/>
        <v>5020220060448000</v>
      </c>
      <c r="F5789" s="7" t="s">
        <v>21</v>
      </c>
      <c r="G5789" s="7" t="s">
        <v>22</v>
      </c>
      <c r="H5789" s="7" t="s">
        <v>42</v>
      </c>
      <c r="I5789" s="11" t="s">
        <v>395</v>
      </c>
      <c r="J5789" s="6">
        <v>8000</v>
      </c>
      <c r="K5789" s="11" t="s">
        <v>396</v>
      </c>
      <c r="L5789" s="14">
        <v>3937.5</v>
      </c>
      <c r="M5789" s="15"/>
      <c r="N5789" s="8">
        <f t="shared" si="266"/>
        <v>3937.5</v>
      </c>
      <c r="O5789" s="8">
        <v>3355.3</v>
      </c>
      <c r="P5789" s="8">
        <v>2641.72</v>
      </c>
    </row>
    <row r="5790" spans="1:16" ht="24.75" x14ac:dyDescent="0.25">
      <c r="A5790" s="5">
        <v>2018</v>
      </c>
      <c r="B5790" s="6" t="s">
        <v>19</v>
      </c>
      <c r="C5790" s="6">
        <v>6045</v>
      </c>
      <c r="D5790" s="11" t="s">
        <v>43</v>
      </c>
      <c r="E5790" s="6" t="str">
        <f t="shared" si="265"/>
        <v>5020220060458000</v>
      </c>
      <c r="F5790" s="7" t="s">
        <v>21</v>
      </c>
      <c r="G5790" s="7" t="s">
        <v>22</v>
      </c>
      <c r="H5790" s="7" t="s">
        <v>38</v>
      </c>
      <c r="I5790" s="11" t="s">
        <v>395</v>
      </c>
      <c r="J5790" s="6">
        <v>8000</v>
      </c>
      <c r="K5790" s="11" t="s">
        <v>396</v>
      </c>
      <c r="L5790" s="14">
        <v>10957.119999999995</v>
      </c>
      <c r="M5790" s="15"/>
      <c r="N5790" s="8">
        <f t="shared" si="266"/>
        <v>10957.119999999995</v>
      </c>
      <c r="O5790" s="8">
        <v>14388.110000000002</v>
      </c>
      <c r="P5790" s="8">
        <v>7995.0099999999984</v>
      </c>
    </row>
    <row r="5791" spans="1:16" ht="24.75" x14ac:dyDescent="0.25">
      <c r="A5791" s="5">
        <v>2018</v>
      </c>
      <c r="B5791" s="6" t="s">
        <v>19</v>
      </c>
      <c r="C5791" s="6">
        <v>6047</v>
      </c>
      <c r="D5791" s="11" t="s">
        <v>45</v>
      </c>
      <c r="E5791" s="6" t="str">
        <f t="shared" si="265"/>
        <v>5020220060478000</v>
      </c>
      <c r="F5791" s="7" t="s">
        <v>21</v>
      </c>
      <c r="G5791" s="7" t="s">
        <v>22</v>
      </c>
      <c r="H5791" s="7" t="s">
        <v>38</v>
      </c>
      <c r="I5791" s="11" t="s">
        <v>395</v>
      </c>
      <c r="J5791" s="6">
        <v>8000</v>
      </c>
      <c r="K5791" s="11" t="s">
        <v>396</v>
      </c>
      <c r="L5791" s="14">
        <v>148.43</v>
      </c>
      <c r="M5791" s="15"/>
      <c r="N5791" s="8">
        <f t="shared" si="266"/>
        <v>148.43</v>
      </c>
      <c r="O5791" s="8">
        <v>0</v>
      </c>
      <c r="P5791" s="8">
        <v>0</v>
      </c>
    </row>
    <row r="5792" spans="1:16" ht="24.75" x14ac:dyDescent="0.25">
      <c r="A5792" s="5">
        <v>2018</v>
      </c>
      <c r="B5792" s="6" t="s">
        <v>19</v>
      </c>
      <c r="C5792" s="6">
        <v>6213</v>
      </c>
      <c r="D5792" s="11" t="s">
        <v>57</v>
      </c>
      <c r="E5792" s="6" t="str">
        <f t="shared" si="265"/>
        <v>5020220062138000</v>
      </c>
      <c r="F5792" s="7" t="s">
        <v>21</v>
      </c>
      <c r="G5792" s="7" t="s">
        <v>53</v>
      </c>
      <c r="H5792" s="7" t="s">
        <v>58</v>
      </c>
      <c r="I5792" s="11" t="s">
        <v>395</v>
      </c>
      <c r="J5792" s="6">
        <v>8000</v>
      </c>
      <c r="K5792" s="11" t="s">
        <v>396</v>
      </c>
      <c r="L5792" s="14">
        <v>128.44</v>
      </c>
      <c r="M5792" s="15"/>
      <c r="N5792" s="8">
        <f t="shared" si="266"/>
        <v>128.44</v>
      </c>
      <c r="O5792" s="8">
        <v>0</v>
      </c>
      <c r="P5792" s="8">
        <v>0</v>
      </c>
    </row>
    <row r="5793" spans="1:16" ht="24.75" x14ac:dyDescent="0.25">
      <c r="A5793" s="5">
        <v>2018</v>
      </c>
      <c r="B5793" s="6" t="s">
        <v>19</v>
      </c>
      <c r="C5793" s="6">
        <v>6215</v>
      </c>
      <c r="D5793" s="11" t="s">
        <v>60</v>
      </c>
      <c r="E5793" s="6" t="str">
        <f t="shared" si="265"/>
        <v>5020220062158000</v>
      </c>
      <c r="F5793" s="7" t="s">
        <v>61</v>
      </c>
      <c r="G5793" s="7" t="s">
        <v>61</v>
      </c>
      <c r="H5793" s="7" t="s">
        <v>62</v>
      </c>
      <c r="I5793" s="11" t="s">
        <v>395</v>
      </c>
      <c r="J5793" s="6">
        <v>8000</v>
      </c>
      <c r="K5793" s="11" t="s">
        <v>396</v>
      </c>
      <c r="L5793" s="14">
        <v>15398.150000000007</v>
      </c>
      <c r="M5793" s="15"/>
      <c r="N5793" s="8">
        <f t="shared" si="266"/>
        <v>15398.150000000007</v>
      </c>
      <c r="O5793" s="8">
        <v>12806.83</v>
      </c>
      <c r="P5793" s="8">
        <v>7037.86</v>
      </c>
    </row>
    <row r="5794" spans="1:16" ht="24.75" x14ac:dyDescent="0.25">
      <c r="A5794" s="5">
        <v>2016</v>
      </c>
      <c r="B5794" s="6" t="s">
        <v>19</v>
      </c>
      <c r="C5794" s="6">
        <v>6231</v>
      </c>
      <c r="D5794" s="9" t="s">
        <v>72</v>
      </c>
      <c r="E5794" s="6" t="str">
        <f t="shared" si="265"/>
        <v>5020220062318000</v>
      </c>
      <c r="F5794" s="7" t="s">
        <v>21</v>
      </c>
      <c r="G5794" s="7" t="s">
        <v>53</v>
      </c>
      <c r="H5794" s="7" t="s">
        <v>65</v>
      </c>
      <c r="I5794" s="11" t="s">
        <v>395</v>
      </c>
      <c r="J5794" s="6">
        <v>8000</v>
      </c>
      <c r="K5794" s="12" t="str">
        <f>VLOOKUP(J5794,'[17]OC Name'!A:B,2,FALSE)</f>
        <v>Indirect costs-FMC 74-4</v>
      </c>
      <c r="L5794" s="14">
        <v>0</v>
      </c>
      <c r="M5794" s="16"/>
      <c r="N5794" s="8">
        <f t="shared" si="266"/>
        <v>0</v>
      </c>
      <c r="O5794" s="8">
        <v>0</v>
      </c>
      <c r="P5794" s="8">
        <v>59.7</v>
      </c>
    </row>
    <row r="5795" spans="1:16" ht="24.75" x14ac:dyDescent="0.25">
      <c r="A5795" s="5">
        <v>2018</v>
      </c>
      <c r="B5795" s="6" t="s">
        <v>19</v>
      </c>
      <c r="C5795" s="6">
        <v>6241</v>
      </c>
      <c r="D5795" s="6" t="s">
        <v>74</v>
      </c>
      <c r="E5795" s="6" t="str">
        <f t="shared" si="265"/>
        <v>5020220062418000</v>
      </c>
      <c r="F5795" s="7" t="s">
        <v>21</v>
      </c>
      <c r="G5795" s="7" t="s">
        <v>53</v>
      </c>
      <c r="H5795" s="7" t="s">
        <v>56</v>
      </c>
      <c r="I5795" s="11" t="s">
        <v>395</v>
      </c>
      <c r="J5795" s="6">
        <v>8000</v>
      </c>
      <c r="K5795" s="11" t="s">
        <v>396</v>
      </c>
      <c r="L5795" s="14">
        <v>105.63</v>
      </c>
      <c r="M5795" s="15"/>
      <c r="N5795" s="8">
        <f t="shared" si="266"/>
        <v>105.63</v>
      </c>
      <c r="O5795" s="8">
        <v>0</v>
      </c>
      <c r="P5795" s="8">
        <v>0</v>
      </c>
    </row>
    <row r="5796" spans="1:16" ht="24.75" x14ac:dyDescent="0.25">
      <c r="A5796" s="5">
        <v>2016</v>
      </c>
      <c r="B5796" s="6" t="s">
        <v>19</v>
      </c>
      <c r="C5796" s="6">
        <v>6243</v>
      </c>
      <c r="D5796" s="9" t="s">
        <v>78</v>
      </c>
      <c r="E5796" s="6" t="str">
        <f t="shared" si="265"/>
        <v>5020220062438000</v>
      </c>
      <c r="F5796" s="7" t="s">
        <v>21</v>
      </c>
      <c r="G5796" s="7" t="s">
        <v>53</v>
      </c>
      <c r="H5796" s="7" t="s">
        <v>58</v>
      </c>
      <c r="I5796" s="11" t="s">
        <v>395</v>
      </c>
      <c r="J5796" s="6">
        <v>8000</v>
      </c>
      <c r="K5796" s="12" t="str">
        <f>VLOOKUP(J5796,'[17]OC Name'!A:B,2,FALSE)</f>
        <v>Indirect costs-FMC 74-4</v>
      </c>
      <c r="L5796" s="14">
        <v>0</v>
      </c>
      <c r="M5796" s="16"/>
      <c r="N5796" s="8">
        <f t="shared" si="266"/>
        <v>0</v>
      </c>
      <c r="O5796" s="8">
        <v>37068.750000000015</v>
      </c>
      <c r="P5796" s="8">
        <v>62722.400000000038</v>
      </c>
    </row>
    <row r="5797" spans="1:16" ht="24.75" x14ac:dyDescent="0.25">
      <c r="A5797" s="5">
        <v>2018</v>
      </c>
      <c r="B5797" s="6" t="s">
        <v>19</v>
      </c>
      <c r="C5797" s="6">
        <v>6412</v>
      </c>
      <c r="D5797" s="11" t="s">
        <v>86</v>
      </c>
      <c r="E5797" s="6" t="str">
        <f t="shared" si="265"/>
        <v>5020220064128000</v>
      </c>
      <c r="F5797" s="7" t="s">
        <v>84</v>
      </c>
      <c r="G5797" s="7" t="s">
        <v>84</v>
      </c>
      <c r="H5797" s="7" t="s">
        <v>87</v>
      </c>
      <c r="I5797" s="11" t="s">
        <v>395</v>
      </c>
      <c r="J5797" s="6">
        <v>8000</v>
      </c>
      <c r="K5797" s="11" t="s">
        <v>396</v>
      </c>
      <c r="L5797" s="14">
        <v>774.72</v>
      </c>
      <c r="M5797" s="15"/>
      <c r="N5797" s="8">
        <f t="shared" si="266"/>
        <v>774.72</v>
      </c>
      <c r="O5797" s="8">
        <v>3002.52</v>
      </c>
      <c r="P5797" s="8">
        <v>1975.7900000000002</v>
      </c>
    </row>
    <row r="5798" spans="1:16" ht="24.75" x14ac:dyDescent="0.25">
      <c r="A5798" s="5">
        <v>2016</v>
      </c>
      <c r="B5798" s="6" t="s">
        <v>19</v>
      </c>
      <c r="C5798" s="6">
        <v>6414</v>
      </c>
      <c r="D5798" s="9" t="s">
        <v>88</v>
      </c>
      <c r="E5798" s="6" t="str">
        <f t="shared" si="265"/>
        <v>5020220064148000</v>
      </c>
      <c r="F5798" s="7" t="s">
        <v>84</v>
      </c>
      <c r="G5798" s="7" t="s">
        <v>84</v>
      </c>
      <c r="H5798" s="7" t="s">
        <v>89</v>
      </c>
      <c r="I5798" s="11" t="s">
        <v>395</v>
      </c>
      <c r="J5798" s="6">
        <v>8000</v>
      </c>
      <c r="K5798" s="12" t="str">
        <f>VLOOKUP(J5798,'[17]OC Name'!A:B,2,FALSE)</f>
        <v>Indirect costs-FMC 74-4</v>
      </c>
      <c r="L5798" s="14">
        <v>0</v>
      </c>
      <c r="M5798" s="16"/>
      <c r="N5798" s="8">
        <f t="shared" si="266"/>
        <v>0</v>
      </c>
      <c r="O5798" s="8">
        <v>0</v>
      </c>
      <c r="P5798" s="8">
        <v>304.52</v>
      </c>
    </row>
    <row r="5799" spans="1:16" ht="24.75" x14ac:dyDescent="0.25">
      <c r="A5799" s="5">
        <v>2018</v>
      </c>
      <c r="B5799" s="6" t="s">
        <v>19</v>
      </c>
      <c r="C5799" s="6">
        <v>6416</v>
      </c>
      <c r="D5799" s="11" t="s">
        <v>90</v>
      </c>
      <c r="E5799" s="6" t="str">
        <f t="shared" si="265"/>
        <v>5020220064168000</v>
      </c>
      <c r="F5799" s="7" t="s">
        <v>21</v>
      </c>
      <c r="G5799" s="7" t="s">
        <v>53</v>
      </c>
      <c r="H5799" s="7" t="s">
        <v>58</v>
      </c>
      <c r="I5799" s="11" t="s">
        <v>395</v>
      </c>
      <c r="J5799" s="6">
        <v>8000</v>
      </c>
      <c r="K5799" s="11" t="s">
        <v>396</v>
      </c>
      <c r="L5799" s="14">
        <v>303116.42000000033</v>
      </c>
      <c r="M5799" s="15"/>
      <c r="N5799" s="8">
        <f t="shared" si="266"/>
        <v>303116.42000000033</v>
      </c>
      <c r="O5799" s="8">
        <v>243495.97000000003</v>
      </c>
      <c r="P5799" s="8">
        <v>233688.28000000003</v>
      </c>
    </row>
    <row r="5800" spans="1:16" ht="24.75" x14ac:dyDescent="0.25">
      <c r="A5800" s="5">
        <v>2018</v>
      </c>
      <c r="B5800" s="6" t="s">
        <v>19</v>
      </c>
      <c r="C5800" s="6">
        <v>6420</v>
      </c>
      <c r="D5800" s="6" t="s">
        <v>93</v>
      </c>
      <c r="E5800" s="6" t="str">
        <f t="shared" si="265"/>
        <v>5020220064208000</v>
      </c>
      <c r="F5800" s="7" t="s">
        <v>61</v>
      </c>
      <c r="G5800" s="7" t="s">
        <v>61</v>
      </c>
      <c r="H5800" s="7" t="s">
        <v>94</v>
      </c>
      <c r="I5800" s="11" t="s">
        <v>395</v>
      </c>
      <c r="J5800" s="6">
        <v>8000</v>
      </c>
      <c r="K5800" s="11" t="s">
        <v>396</v>
      </c>
      <c r="L5800" s="14">
        <v>164799.06999999977</v>
      </c>
      <c r="M5800" s="15"/>
      <c r="N5800" s="8">
        <f t="shared" si="266"/>
        <v>164799.06999999977</v>
      </c>
      <c r="O5800" s="8">
        <v>145951.76999999999</v>
      </c>
      <c r="P5800" s="8">
        <v>110838.4599999999</v>
      </c>
    </row>
    <row r="5801" spans="1:16" ht="24.75" x14ac:dyDescent="0.25">
      <c r="A5801" s="5">
        <v>2016</v>
      </c>
      <c r="B5801" s="6" t="s">
        <v>19</v>
      </c>
      <c r="C5801" s="6">
        <v>6422</v>
      </c>
      <c r="D5801" s="9" t="s">
        <v>95</v>
      </c>
      <c r="E5801" s="6" t="str">
        <f t="shared" si="265"/>
        <v>5020220064228000</v>
      </c>
      <c r="F5801" s="7" t="s">
        <v>61</v>
      </c>
      <c r="G5801" s="7" t="s">
        <v>61</v>
      </c>
      <c r="H5801" s="7" t="s">
        <v>94</v>
      </c>
      <c r="I5801" s="11" t="s">
        <v>395</v>
      </c>
      <c r="J5801" s="6">
        <v>8000</v>
      </c>
      <c r="K5801" s="12" t="str">
        <f>VLOOKUP(J5801,'[17]OC Name'!A:B,2,FALSE)</f>
        <v>Indirect costs-FMC 74-4</v>
      </c>
      <c r="L5801" s="14">
        <v>0</v>
      </c>
      <c r="M5801" s="16"/>
      <c r="N5801" s="8">
        <f t="shared" si="266"/>
        <v>0</v>
      </c>
      <c r="O5801" s="8">
        <v>38906.67000000002</v>
      </c>
      <c r="P5801" s="8">
        <v>25965.149999999994</v>
      </c>
    </row>
    <row r="5802" spans="1:16" ht="24.75" x14ac:dyDescent="0.25">
      <c r="A5802" s="5">
        <v>2018</v>
      </c>
      <c r="B5802" s="6" t="s">
        <v>19</v>
      </c>
      <c r="C5802" s="6">
        <v>6431</v>
      </c>
      <c r="D5802" s="6" t="s">
        <v>96</v>
      </c>
      <c r="E5802" s="6" t="str">
        <f t="shared" si="265"/>
        <v>5020220064318000</v>
      </c>
      <c r="F5802" s="7" t="s">
        <v>61</v>
      </c>
      <c r="G5802" s="7" t="s">
        <v>61</v>
      </c>
      <c r="H5802" s="7" t="s">
        <v>62</v>
      </c>
      <c r="I5802" s="11" t="s">
        <v>395</v>
      </c>
      <c r="J5802" s="6">
        <v>8000</v>
      </c>
      <c r="K5802" s="11" t="s">
        <v>396</v>
      </c>
      <c r="L5802" s="14">
        <v>1511.21</v>
      </c>
      <c r="M5802" s="15"/>
      <c r="N5802" s="8">
        <f t="shared" si="266"/>
        <v>1511.21</v>
      </c>
      <c r="O5802" s="8">
        <v>378.78</v>
      </c>
      <c r="P5802" s="8">
        <v>2798.1699999999996</v>
      </c>
    </row>
    <row r="5803" spans="1:16" ht="24.75" x14ac:dyDescent="0.25">
      <c r="A5803" s="5">
        <v>2018</v>
      </c>
      <c r="B5803" s="6" t="s">
        <v>19</v>
      </c>
      <c r="C5803" s="6">
        <v>6440</v>
      </c>
      <c r="D5803" s="6" t="s">
        <v>97</v>
      </c>
      <c r="E5803" s="6" t="str">
        <f t="shared" si="265"/>
        <v>5020220064408000</v>
      </c>
      <c r="F5803" s="7" t="s">
        <v>61</v>
      </c>
      <c r="G5803" s="7" t="s">
        <v>61</v>
      </c>
      <c r="H5803" s="7" t="s">
        <v>98</v>
      </c>
      <c r="I5803" s="11" t="s">
        <v>395</v>
      </c>
      <c r="J5803" s="6">
        <v>8000</v>
      </c>
      <c r="K5803" s="11" t="s">
        <v>396</v>
      </c>
      <c r="L5803" s="14">
        <v>127432.28000000012</v>
      </c>
      <c r="M5803" s="15"/>
      <c r="N5803" s="8">
        <f t="shared" si="266"/>
        <v>127432.28000000012</v>
      </c>
      <c r="O5803" s="8">
        <v>97419</v>
      </c>
      <c r="P5803" s="8">
        <v>82778.749999999884</v>
      </c>
    </row>
    <row r="5804" spans="1:16" ht="24.75" x14ac:dyDescent="0.25">
      <c r="A5804" s="5">
        <v>2016</v>
      </c>
      <c r="B5804" s="6" t="s">
        <v>137</v>
      </c>
      <c r="C5804" s="6">
        <v>8043</v>
      </c>
      <c r="D5804" s="9" t="s">
        <v>151</v>
      </c>
      <c r="E5804" s="6" t="str">
        <f t="shared" si="265"/>
        <v>5030220080438000</v>
      </c>
      <c r="F5804" s="7" t="s">
        <v>21</v>
      </c>
      <c r="G5804" s="7" t="s">
        <v>22</v>
      </c>
      <c r="H5804" s="7" t="s">
        <v>40</v>
      </c>
      <c r="I5804" s="11" t="s">
        <v>395</v>
      </c>
      <c r="J5804" s="6">
        <v>8000</v>
      </c>
      <c r="K5804" s="7" t="str">
        <f>VLOOKUP(J5804,'[17]OC Name'!A:B,2,FALSE)</f>
        <v>Indirect costs-FMC 74-4</v>
      </c>
      <c r="L5804" s="14">
        <v>0</v>
      </c>
      <c r="N5804" s="8">
        <f t="shared" si="266"/>
        <v>0</v>
      </c>
      <c r="O5804" s="8">
        <v>621.6</v>
      </c>
      <c r="P5804" s="8">
        <v>3006.6600000000003</v>
      </c>
    </row>
    <row r="5805" spans="1:16" ht="24.75" x14ac:dyDescent="0.25">
      <c r="A5805" s="5">
        <v>2016</v>
      </c>
      <c r="B5805" s="6" t="s">
        <v>137</v>
      </c>
      <c r="C5805" s="6">
        <v>8044</v>
      </c>
      <c r="D5805" s="9" t="s">
        <v>152</v>
      </c>
      <c r="E5805" s="6" t="str">
        <f t="shared" si="265"/>
        <v>5030220080448000</v>
      </c>
      <c r="F5805" s="7" t="s">
        <v>21</v>
      </c>
      <c r="G5805" s="7" t="s">
        <v>22</v>
      </c>
      <c r="H5805" s="7" t="s">
        <v>42</v>
      </c>
      <c r="I5805" s="11" t="s">
        <v>395</v>
      </c>
      <c r="J5805" s="6">
        <v>8000</v>
      </c>
      <c r="K5805" s="7" t="str">
        <f>VLOOKUP(J5805,'[17]OC Name'!A:B,2,FALSE)</f>
        <v>Indirect costs-FMC 74-4</v>
      </c>
      <c r="L5805" s="14">
        <v>0</v>
      </c>
      <c r="N5805" s="8">
        <f t="shared" si="266"/>
        <v>0</v>
      </c>
      <c r="O5805" s="8">
        <v>0</v>
      </c>
      <c r="P5805" s="8">
        <v>445.55</v>
      </c>
    </row>
    <row r="5806" spans="1:16" ht="24.75" x14ac:dyDescent="0.25">
      <c r="A5806" s="5">
        <v>2018</v>
      </c>
      <c r="B5806" s="6" t="s">
        <v>137</v>
      </c>
      <c r="C5806" s="6">
        <v>8070</v>
      </c>
      <c r="D5806" s="11" t="s">
        <v>158</v>
      </c>
      <c r="E5806" s="6" t="str">
        <f t="shared" si="265"/>
        <v>5030220080708000</v>
      </c>
      <c r="F5806" s="7" t="s">
        <v>21</v>
      </c>
      <c r="G5806" s="7" t="s">
        <v>22</v>
      </c>
      <c r="H5806" s="7" t="s">
        <v>51</v>
      </c>
      <c r="I5806" s="11" t="s">
        <v>395</v>
      </c>
      <c r="J5806" s="6">
        <v>8000</v>
      </c>
      <c r="K5806" s="11" t="s">
        <v>396</v>
      </c>
      <c r="L5806" s="14">
        <v>2828.39</v>
      </c>
      <c r="M5806" s="15"/>
      <c r="N5806" s="8">
        <f t="shared" si="266"/>
        <v>2828.39</v>
      </c>
      <c r="O5806" s="8">
        <v>3806.6899999999996</v>
      </c>
      <c r="P5806" s="8">
        <v>5762.920000000001</v>
      </c>
    </row>
    <row r="5807" spans="1:16" ht="24.75" x14ac:dyDescent="0.25">
      <c r="A5807" s="5">
        <v>2017</v>
      </c>
      <c r="B5807" s="6" t="s">
        <v>137</v>
      </c>
      <c r="C5807" s="6">
        <v>8218</v>
      </c>
      <c r="D5807" s="12" t="s">
        <v>162</v>
      </c>
      <c r="E5807" s="6" t="str">
        <f t="shared" si="265"/>
        <v>5030220082188000</v>
      </c>
      <c r="F5807" s="7" t="s">
        <v>21</v>
      </c>
      <c r="G5807" s="7" t="s">
        <v>53</v>
      </c>
      <c r="H5807" s="7" t="s">
        <v>58</v>
      </c>
      <c r="I5807" s="11" t="s">
        <v>395</v>
      </c>
      <c r="J5807" s="6">
        <v>8000</v>
      </c>
      <c r="K5807" s="7" t="str">
        <f>VLOOKUP(J5807,'[17]OC Name'!A:B,2,FALSE)</f>
        <v>Indirect costs-FMC 74-4</v>
      </c>
      <c r="L5807" s="14">
        <v>0</v>
      </c>
      <c r="N5807" s="8">
        <f t="shared" si="266"/>
        <v>0</v>
      </c>
      <c r="O5807" s="8">
        <v>22.07</v>
      </c>
      <c r="P5807" s="8">
        <v>0</v>
      </c>
    </row>
    <row r="5808" spans="1:16" ht="24.75" x14ac:dyDescent="0.25">
      <c r="A5808" s="5">
        <v>2016</v>
      </c>
      <c r="B5808" s="6" t="s">
        <v>137</v>
      </c>
      <c r="C5808" s="6">
        <v>8243</v>
      </c>
      <c r="D5808" s="12" t="s">
        <v>165</v>
      </c>
      <c r="E5808" s="6" t="str">
        <f t="shared" si="265"/>
        <v>5030220082438000</v>
      </c>
      <c r="F5808" s="7" t="s">
        <v>21</v>
      </c>
      <c r="G5808" s="7" t="s">
        <v>53</v>
      </c>
      <c r="H5808" s="7" t="s">
        <v>58</v>
      </c>
      <c r="I5808" s="11" t="s">
        <v>395</v>
      </c>
      <c r="J5808" s="6">
        <v>8000</v>
      </c>
      <c r="K5808" s="7" t="str">
        <f>VLOOKUP(J5808,'[17]OC Name'!A:B,2,FALSE)</f>
        <v>Indirect costs-FMC 74-4</v>
      </c>
      <c r="L5808" s="14">
        <v>0</v>
      </c>
      <c r="N5808" s="8">
        <f t="shared" si="266"/>
        <v>0</v>
      </c>
      <c r="O5808" s="8">
        <v>27417.250000000004</v>
      </c>
      <c r="P5808" s="8">
        <v>7052.3700000000008</v>
      </c>
    </row>
    <row r="5809" spans="1:16" ht="24.75" x14ac:dyDescent="0.25">
      <c r="A5809" s="5">
        <v>2018</v>
      </c>
      <c r="B5809" s="6" t="s">
        <v>137</v>
      </c>
      <c r="C5809" s="6">
        <v>8410</v>
      </c>
      <c r="D5809" s="11" t="s">
        <v>166</v>
      </c>
      <c r="E5809" s="6" t="str">
        <f t="shared" si="265"/>
        <v>5030220084108000</v>
      </c>
      <c r="F5809" s="7" t="s">
        <v>21</v>
      </c>
      <c r="G5809" s="7" t="s">
        <v>53</v>
      </c>
      <c r="H5809" s="7" t="s">
        <v>58</v>
      </c>
      <c r="I5809" s="11" t="s">
        <v>395</v>
      </c>
      <c r="J5809" s="6">
        <v>8000</v>
      </c>
      <c r="K5809" s="11" t="s">
        <v>396</v>
      </c>
      <c r="L5809" s="14">
        <v>59297.919999999969</v>
      </c>
      <c r="M5809" s="15"/>
      <c r="N5809" s="8">
        <f t="shared" si="266"/>
        <v>59297.919999999969</v>
      </c>
      <c r="O5809" s="8">
        <v>53307.849999999991</v>
      </c>
      <c r="P5809" s="8">
        <v>25355.73</v>
      </c>
    </row>
    <row r="5810" spans="1:16" ht="24.75" x14ac:dyDescent="0.25">
      <c r="A5810" s="5">
        <v>2018</v>
      </c>
      <c r="B5810" s="6" t="s">
        <v>137</v>
      </c>
      <c r="C5810" s="6">
        <v>8412</v>
      </c>
      <c r="D5810" s="11" t="s">
        <v>86</v>
      </c>
      <c r="E5810" s="6" t="str">
        <f t="shared" si="265"/>
        <v>5030220084128000</v>
      </c>
      <c r="F5810" s="7" t="s">
        <v>84</v>
      </c>
      <c r="G5810" s="7" t="s">
        <v>84</v>
      </c>
      <c r="H5810" s="7" t="s">
        <v>87</v>
      </c>
      <c r="I5810" s="11" t="s">
        <v>395</v>
      </c>
      <c r="J5810" s="6">
        <v>8000</v>
      </c>
      <c r="K5810" s="11" t="s">
        <v>396</v>
      </c>
      <c r="L5810" s="14">
        <v>187.86</v>
      </c>
      <c r="M5810" s="15"/>
      <c r="N5810" s="8">
        <f t="shared" si="266"/>
        <v>187.86</v>
      </c>
      <c r="O5810" s="8">
        <v>946.4799999999999</v>
      </c>
      <c r="P5810" s="8">
        <v>744.51999999999987</v>
      </c>
    </row>
    <row r="5811" spans="1:16" ht="24.75" x14ac:dyDescent="0.25">
      <c r="A5811" s="5">
        <v>2016</v>
      </c>
      <c r="B5811" s="6" t="s">
        <v>137</v>
      </c>
      <c r="C5811" s="6">
        <v>8414</v>
      </c>
      <c r="D5811" s="12" t="s">
        <v>88</v>
      </c>
      <c r="E5811" s="6" t="str">
        <f t="shared" si="265"/>
        <v>5030220084148000</v>
      </c>
      <c r="F5811" s="7" t="s">
        <v>84</v>
      </c>
      <c r="G5811" s="7" t="s">
        <v>84</v>
      </c>
      <c r="H5811" s="7" t="s">
        <v>89</v>
      </c>
      <c r="I5811" s="11" t="s">
        <v>395</v>
      </c>
      <c r="J5811" s="6">
        <v>8000</v>
      </c>
      <c r="K5811" s="7" t="str">
        <f>VLOOKUP(J5811,'[17]OC Name'!A:B,2,FALSE)</f>
        <v>Indirect costs-FMC 74-4</v>
      </c>
      <c r="L5811" s="14">
        <v>0</v>
      </c>
      <c r="N5811" s="8">
        <f t="shared" si="266"/>
        <v>0</v>
      </c>
      <c r="O5811" s="8">
        <v>228.10000000000002</v>
      </c>
      <c r="P5811" s="8">
        <v>2230.75</v>
      </c>
    </row>
    <row r="5812" spans="1:16" ht="24.75" x14ac:dyDescent="0.25">
      <c r="A5812" s="5">
        <v>2018</v>
      </c>
      <c r="B5812" s="6" t="s">
        <v>137</v>
      </c>
      <c r="C5812" s="6">
        <v>8420</v>
      </c>
      <c r="D5812" s="11" t="s">
        <v>168</v>
      </c>
      <c r="E5812" s="6" t="str">
        <f t="shared" si="265"/>
        <v>5030220084208000</v>
      </c>
      <c r="F5812" s="7" t="s">
        <v>61</v>
      </c>
      <c r="G5812" s="7" t="s">
        <v>61</v>
      </c>
      <c r="H5812" s="7" t="s">
        <v>94</v>
      </c>
      <c r="I5812" s="11" t="s">
        <v>395</v>
      </c>
      <c r="J5812" s="6">
        <v>8000</v>
      </c>
      <c r="K5812" s="11" t="s">
        <v>396</v>
      </c>
      <c r="L5812" s="14">
        <v>167419.83000000005</v>
      </c>
      <c r="M5812" s="15"/>
      <c r="N5812" s="8">
        <f t="shared" si="266"/>
        <v>167419.83000000005</v>
      </c>
      <c r="O5812" s="8">
        <v>33013.320000000014</v>
      </c>
      <c r="P5812" s="8">
        <v>28062.969999999998</v>
      </c>
    </row>
    <row r="5813" spans="1:16" ht="24.75" x14ac:dyDescent="0.25">
      <c r="A5813" s="5">
        <v>2016</v>
      </c>
      <c r="B5813" s="6" t="s">
        <v>137</v>
      </c>
      <c r="C5813" s="6">
        <v>8422</v>
      </c>
      <c r="D5813" s="11" t="s">
        <v>169</v>
      </c>
      <c r="E5813" s="6" t="str">
        <f t="shared" si="265"/>
        <v>5030220084228000</v>
      </c>
      <c r="F5813" s="7" t="s">
        <v>61</v>
      </c>
      <c r="G5813" s="7" t="s">
        <v>61</v>
      </c>
      <c r="H5813" s="7" t="s">
        <v>94</v>
      </c>
      <c r="I5813" s="11" t="s">
        <v>395</v>
      </c>
      <c r="J5813" s="6">
        <v>8000</v>
      </c>
      <c r="K5813" s="7" t="str">
        <f>VLOOKUP(J5813,'[17]OC Name'!A:B,2,FALSE)</f>
        <v>Indirect costs-FMC 74-4</v>
      </c>
      <c r="L5813" s="14">
        <v>0</v>
      </c>
      <c r="N5813" s="8">
        <f t="shared" si="266"/>
        <v>0</v>
      </c>
      <c r="O5813" s="8">
        <v>109652.59000000016</v>
      </c>
      <c r="P5813" s="8">
        <v>70255.16000000012</v>
      </c>
    </row>
    <row r="5814" spans="1:16" ht="24.75" x14ac:dyDescent="0.25">
      <c r="A5814" s="5">
        <v>2018</v>
      </c>
      <c r="B5814" s="6" t="s">
        <v>137</v>
      </c>
      <c r="C5814" s="6">
        <v>8431</v>
      </c>
      <c r="D5814" s="11" t="s">
        <v>96</v>
      </c>
      <c r="E5814" s="6" t="str">
        <f t="shared" si="265"/>
        <v>5030220084318000</v>
      </c>
      <c r="F5814" s="7" t="s">
        <v>61</v>
      </c>
      <c r="G5814" s="7" t="s">
        <v>61</v>
      </c>
      <c r="H5814" s="7" t="s">
        <v>62</v>
      </c>
      <c r="I5814" s="11" t="s">
        <v>395</v>
      </c>
      <c r="J5814" s="6">
        <v>8000</v>
      </c>
      <c r="K5814" s="11" t="s">
        <v>396</v>
      </c>
      <c r="L5814" s="14">
        <v>47.73</v>
      </c>
      <c r="M5814" s="15"/>
      <c r="N5814" s="8">
        <f t="shared" si="266"/>
        <v>47.73</v>
      </c>
      <c r="O5814" s="8">
        <v>378.78</v>
      </c>
      <c r="P5814" s="8">
        <v>2802.2099999999996</v>
      </c>
    </row>
    <row r="5815" spans="1:16" ht="24.75" x14ac:dyDescent="0.25">
      <c r="A5815" s="5">
        <v>2018</v>
      </c>
      <c r="B5815" s="6" t="s">
        <v>137</v>
      </c>
      <c r="C5815" s="6">
        <v>8440</v>
      </c>
      <c r="D5815" s="11" t="s">
        <v>170</v>
      </c>
      <c r="E5815" s="6" t="str">
        <f t="shared" si="265"/>
        <v>5030220084408000</v>
      </c>
      <c r="F5815" s="7" t="s">
        <v>61</v>
      </c>
      <c r="G5815" s="7" t="s">
        <v>61</v>
      </c>
      <c r="H5815" s="7" t="s">
        <v>98</v>
      </c>
      <c r="I5815" s="11" t="s">
        <v>395</v>
      </c>
      <c r="J5815" s="6">
        <v>8000</v>
      </c>
      <c r="K5815" s="11" t="s">
        <v>396</v>
      </c>
      <c r="L5815" s="14">
        <v>99044</v>
      </c>
      <c r="M5815" s="15"/>
      <c r="N5815" s="8">
        <f t="shared" si="266"/>
        <v>99044</v>
      </c>
      <c r="O5815" s="8">
        <v>101340.71999999996</v>
      </c>
      <c r="P5815" s="8">
        <v>109352.05999999995</v>
      </c>
    </row>
    <row r="5816" spans="1:16" ht="24.75" x14ac:dyDescent="0.25">
      <c r="A5816" s="5">
        <v>2018</v>
      </c>
      <c r="B5816" s="6" t="s">
        <v>19</v>
      </c>
      <c r="C5816" s="6">
        <v>6804</v>
      </c>
      <c r="D5816" s="11" t="s">
        <v>235</v>
      </c>
      <c r="E5816" s="13" t="str">
        <f t="shared" si="265"/>
        <v>5020220068048142</v>
      </c>
      <c r="F5816" s="7" t="s">
        <v>215</v>
      </c>
      <c r="G5816" s="7" t="s">
        <v>217</v>
      </c>
      <c r="H5816" s="7" t="s">
        <v>218</v>
      </c>
      <c r="I5816" s="11" t="s">
        <v>342</v>
      </c>
      <c r="J5816" s="6">
        <v>8142</v>
      </c>
      <c r="K5816" s="11" t="s">
        <v>397</v>
      </c>
      <c r="L5816" s="14">
        <v>367000.99999999994</v>
      </c>
      <c r="M5816" s="15"/>
      <c r="N5816" s="8">
        <f t="shared" si="266"/>
        <v>367000.99999999994</v>
      </c>
      <c r="O5816" s="8">
        <v>487172.85</v>
      </c>
      <c r="P5816" s="8">
        <v>512086.57999999996</v>
      </c>
    </row>
    <row r="5817" spans="1:16" ht="24.75" x14ac:dyDescent="0.25">
      <c r="A5817" s="5">
        <v>2018</v>
      </c>
      <c r="B5817" s="6" t="s">
        <v>137</v>
      </c>
      <c r="C5817" s="6">
        <v>8804</v>
      </c>
      <c r="D5817" s="6" t="s">
        <v>235</v>
      </c>
      <c r="E5817" s="13" t="str">
        <f t="shared" si="265"/>
        <v>5030220088048142</v>
      </c>
      <c r="F5817" s="7" t="s">
        <v>215</v>
      </c>
      <c r="G5817" s="7" t="s">
        <v>217</v>
      </c>
      <c r="H5817" s="7" t="s">
        <v>218</v>
      </c>
      <c r="I5817" s="11" t="s">
        <v>342</v>
      </c>
      <c r="J5817" s="6">
        <v>8142</v>
      </c>
      <c r="K5817" s="11" t="s">
        <v>397</v>
      </c>
      <c r="L5817" s="14">
        <v>362449.86</v>
      </c>
      <c r="M5817" s="15"/>
      <c r="N5817" s="8">
        <f t="shared" si="266"/>
        <v>362449.86</v>
      </c>
      <c r="O5817" s="8">
        <v>477022.07</v>
      </c>
      <c r="P5817" s="8">
        <v>471626.31</v>
      </c>
    </row>
    <row r="5818" spans="1:16" ht="24.75" x14ac:dyDescent="0.25">
      <c r="A5818" s="5">
        <v>2018</v>
      </c>
      <c r="B5818" s="6" t="s">
        <v>19</v>
      </c>
      <c r="C5818" s="6">
        <v>6804</v>
      </c>
      <c r="D5818" s="11" t="s">
        <v>235</v>
      </c>
      <c r="E5818" s="13" t="str">
        <f t="shared" si="265"/>
        <v>5020220068048312</v>
      </c>
      <c r="F5818" s="7" t="s">
        <v>215</v>
      </c>
      <c r="G5818" s="7" t="s">
        <v>217</v>
      </c>
      <c r="H5818" s="7" t="s">
        <v>218</v>
      </c>
      <c r="I5818" s="11" t="s">
        <v>342</v>
      </c>
      <c r="J5818" s="6">
        <v>8312</v>
      </c>
      <c r="K5818" s="11" t="s">
        <v>398</v>
      </c>
      <c r="L5818" s="14">
        <v>655.03</v>
      </c>
      <c r="M5818" s="15"/>
      <c r="N5818" s="8">
        <f t="shared" si="266"/>
        <v>655.03</v>
      </c>
      <c r="O5818" s="8">
        <v>1910.8000000000002</v>
      </c>
      <c r="P5818" s="8">
        <v>1594.21</v>
      </c>
    </row>
    <row r="5819" spans="1:16" ht="24.75" x14ac:dyDescent="0.25">
      <c r="A5819" s="5">
        <v>2018</v>
      </c>
      <c r="B5819" s="6" t="s">
        <v>137</v>
      </c>
      <c r="C5819" s="6">
        <v>8804</v>
      </c>
      <c r="D5819" s="11" t="s">
        <v>235</v>
      </c>
      <c r="E5819" s="13" t="str">
        <f t="shared" si="265"/>
        <v>5030220088048312</v>
      </c>
      <c r="F5819" s="7" t="s">
        <v>215</v>
      </c>
      <c r="G5819" s="7" t="s">
        <v>217</v>
      </c>
      <c r="H5819" s="7" t="s">
        <v>218</v>
      </c>
      <c r="I5819" s="11" t="s">
        <v>342</v>
      </c>
      <c r="J5819" s="6">
        <v>8312</v>
      </c>
      <c r="K5819" s="11" t="s">
        <v>398</v>
      </c>
      <c r="L5819" s="14">
        <v>1658.2499999999998</v>
      </c>
      <c r="M5819" s="15"/>
      <c r="N5819" s="8">
        <f t="shared" si="266"/>
        <v>1658.2499999999998</v>
      </c>
      <c r="O5819" s="8">
        <v>3108.4399999999996</v>
      </c>
      <c r="P5819" s="8">
        <v>2611.8299999999995</v>
      </c>
    </row>
    <row r="5820" spans="1:16" ht="24.75" x14ac:dyDescent="0.25">
      <c r="A5820" s="5">
        <v>2018</v>
      </c>
      <c r="B5820" s="6" t="s">
        <v>19</v>
      </c>
      <c r="C5820" s="6">
        <v>6804</v>
      </c>
      <c r="D5820" s="11" t="s">
        <v>235</v>
      </c>
      <c r="E5820" s="13" t="str">
        <f t="shared" si="265"/>
        <v>5020220068048316</v>
      </c>
      <c r="F5820" s="7" t="s">
        <v>215</v>
      </c>
      <c r="G5820" s="7" t="s">
        <v>217</v>
      </c>
      <c r="H5820" s="7" t="s">
        <v>218</v>
      </c>
      <c r="I5820" s="11" t="s">
        <v>342</v>
      </c>
      <c r="J5820" s="6">
        <v>8316</v>
      </c>
      <c r="K5820" s="11" t="s">
        <v>399</v>
      </c>
      <c r="L5820" s="14">
        <v>3710</v>
      </c>
      <c r="M5820" s="15"/>
      <c r="N5820" s="8">
        <f t="shared" si="266"/>
        <v>3710</v>
      </c>
      <c r="O5820" s="8">
        <v>7721.0199999999995</v>
      </c>
      <c r="P5820" s="8">
        <v>5088.7199999999993</v>
      </c>
    </row>
    <row r="5821" spans="1:16" ht="24.75" x14ac:dyDescent="0.25">
      <c r="A5821" s="5">
        <v>2018</v>
      </c>
      <c r="B5821" s="6" t="s">
        <v>137</v>
      </c>
      <c r="C5821" s="6">
        <v>8804</v>
      </c>
      <c r="D5821" s="11" t="s">
        <v>235</v>
      </c>
      <c r="E5821" s="13" t="str">
        <f t="shared" si="265"/>
        <v>5030220088048316</v>
      </c>
      <c r="F5821" s="7" t="s">
        <v>215</v>
      </c>
      <c r="G5821" s="7" t="s">
        <v>217</v>
      </c>
      <c r="H5821" s="7" t="s">
        <v>218</v>
      </c>
      <c r="I5821" s="11" t="s">
        <v>342</v>
      </c>
      <c r="J5821" s="6">
        <v>8316</v>
      </c>
      <c r="K5821" s="11" t="s">
        <v>399</v>
      </c>
      <c r="L5821" s="14">
        <v>2982</v>
      </c>
      <c r="M5821" s="15"/>
      <c r="N5821" s="8">
        <f t="shared" si="266"/>
        <v>2982</v>
      </c>
      <c r="O5821" s="8">
        <v>6269.8100000000013</v>
      </c>
      <c r="P5821" s="8">
        <v>4693.8099999999986</v>
      </c>
    </row>
    <row r="5822" spans="1:16" ht="24.75" x14ac:dyDescent="0.25">
      <c r="A5822" s="5">
        <v>2018</v>
      </c>
      <c r="B5822" s="6" t="s">
        <v>19</v>
      </c>
      <c r="C5822" s="6">
        <v>6611</v>
      </c>
      <c r="D5822" s="11" t="s">
        <v>108</v>
      </c>
      <c r="E5822" s="6" t="str">
        <f t="shared" si="265"/>
        <v>5020220066118500</v>
      </c>
      <c r="F5822" s="7" t="s">
        <v>67</v>
      </c>
      <c r="G5822" s="7" t="s">
        <v>67</v>
      </c>
      <c r="H5822" s="7" t="s">
        <v>109</v>
      </c>
      <c r="I5822" s="11" t="s">
        <v>400</v>
      </c>
      <c r="J5822" s="6">
        <v>8500</v>
      </c>
      <c r="K5822" s="11" t="s">
        <v>401</v>
      </c>
      <c r="L5822" s="14">
        <v>-1368.5</v>
      </c>
      <c r="M5822" s="18">
        <v>1368.5</v>
      </c>
      <c r="N5822" s="8">
        <f t="shared" si="266"/>
        <v>0</v>
      </c>
      <c r="O5822" s="8">
        <v>0</v>
      </c>
      <c r="P5822" s="8">
        <v>0</v>
      </c>
    </row>
    <row r="5823" spans="1:16" ht="24.75" x14ac:dyDescent="0.25">
      <c r="A5823" s="5">
        <v>2018</v>
      </c>
      <c r="B5823" s="6" t="s">
        <v>137</v>
      </c>
      <c r="C5823" s="6">
        <v>8711</v>
      </c>
      <c r="D5823" s="6" t="s">
        <v>108</v>
      </c>
      <c r="E5823" s="6" t="str">
        <f t="shared" si="265"/>
        <v>5030220087118500</v>
      </c>
      <c r="F5823" s="7" t="s">
        <v>67</v>
      </c>
      <c r="G5823" s="7" t="s">
        <v>67</v>
      </c>
      <c r="H5823" s="7" t="s">
        <v>109</v>
      </c>
      <c r="I5823" s="11" t="s">
        <v>400</v>
      </c>
      <c r="J5823" s="6">
        <v>8500</v>
      </c>
      <c r="K5823" s="11" t="s">
        <v>401</v>
      </c>
      <c r="L5823" s="14">
        <v>-90</v>
      </c>
      <c r="M5823" s="18">
        <v>90</v>
      </c>
      <c r="N5823" s="8">
        <f t="shared" si="266"/>
        <v>0</v>
      </c>
      <c r="O5823" s="8">
        <v>0</v>
      </c>
      <c r="P5823" s="8">
        <v>0</v>
      </c>
    </row>
    <row r="5824" spans="1:16" ht="24.75" x14ac:dyDescent="0.25">
      <c r="A5824" s="5">
        <v>2017</v>
      </c>
      <c r="B5824" s="6" t="s">
        <v>19</v>
      </c>
      <c r="C5824" s="6">
        <v>6021</v>
      </c>
      <c r="D5824" s="6" t="s">
        <v>32</v>
      </c>
      <c r="E5824" s="6" t="str">
        <f t="shared" si="265"/>
        <v>5020220060218502</v>
      </c>
      <c r="F5824" s="7" t="s">
        <v>21</v>
      </c>
      <c r="G5824" s="7" t="s">
        <v>22</v>
      </c>
      <c r="H5824" s="7" t="s">
        <v>33</v>
      </c>
      <c r="I5824" s="11" t="s">
        <v>400</v>
      </c>
      <c r="J5824" s="6">
        <v>8502</v>
      </c>
      <c r="K5824" s="12" t="str">
        <f>VLOOKUP(J5824,'[17]OC Name'!A:B,2,FALSE)</f>
        <v>Interdepartmental reimbursements</v>
      </c>
      <c r="L5824" s="14">
        <v>0</v>
      </c>
      <c r="M5824" s="16"/>
      <c r="N5824" s="8">
        <f t="shared" si="266"/>
        <v>0</v>
      </c>
      <c r="O5824" s="8">
        <v>-358.79</v>
      </c>
      <c r="P5824" s="8">
        <v>0</v>
      </c>
    </row>
    <row r="5825" spans="1:17" ht="24.75" x14ac:dyDescent="0.25">
      <c r="A5825" s="5">
        <v>2018</v>
      </c>
      <c r="B5825" s="6" t="s">
        <v>19</v>
      </c>
      <c r="C5825" s="6">
        <v>6042</v>
      </c>
      <c r="D5825" s="6" t="s">
        <v>37</v>
      </c>
      <c r="E5825" s="6" t="str">
        <f t="shared" si="265"/>
        <v>5020220060428502</v>
      </c>
      <c r="F5825" s="7" t="s">
        <v>21</v>
      </c>
      <c r="G5825" s="7" t="s">
        <v>22</v>
      </c>
      <c r="H5825" s="7" t="s">
        <v>38</v>
      </c>
      <c r="I5825" s="11" t="s">
        <v>400</v>
      </c>
      <c r="J5825" s="6">
        <v>8502</v>
      </c>
      <c r="K5825" s="11" t="s">
        <v>402</v>
      </c>
      <c r="L5825" s="14">
        <v>-4839.7299999999977</v>
      </c>
      <c r="M5825" s="15"/>
      <c r="N5825" s="8">
        <f t="shared" si="266"/>
        <v>-4839.7299999999977</v>
      </c>
      <c r="O5825" s="8">
        <v>-5242.5300000000016</v>
      </c>
      <c r="P5825" s="8">
        <v>-6918.1299999999992</v>
      </c>
    </row>
    <row r="5826" spans="1:17" ht="24.75" x14ac:dyDescent="0.25">
      <c r="A5826" s="5">
        <v>2018</v>
      </c>
      <c r="B5826" s="6" t="s">
        <v>19</v>
      </c>
      <c r="C5826" s="6">
        <v>6044</v>
      </c>
      <c r="D5826" s="6" t="s">
        <v>41</v>
      </c>
      <c r="E5826" s="6" t="str">
        <f t="shared" ref="E5826:E5889" si="267">B5826&amp;"2200"&amp;C5826&amp;J5826</f>
        <v>5020220060448502</v>
      </c>
      <c r="F5826" s="7" t="s">
        <v>21</v>
      </c>
      <c r="G5826" s="7" t="s">
        <v>22</v>
      </c>
      <c r="H5826" s="7" t="s">
        <v>42</v>
      </c>
      <c r="I5826" s="11" t="s">
        <v>400</v>
      </c>
      <c r="J5826" s="6">
        <v>8502</v>
      </c>
      <c r="K5826" s="11" t="s">
        <v>402</v>
      </c>
      <c r="L5826" s="14">
        <v>-12060.939999999993</v>
      </c>
      <c r="M5826" s="15"/>
      <c r="N5826" s="8">
        <f t="shared" ref="N5826:N5889" si="268">L5826+M5826</f>
        <v>-12060.939999999993</v>
      </c>
      <c r="O5826" s="8">
        <v>-10505.310000000007</v>
      </c>
      <c r="P5826" s="8">
        <v>-8192.260000000002</v>
      </c>
    </row>
    <row r="5827" spans="1:17" ht="24.75" x14ac:dyDescent="0.25">
      <c r="A5827" s="5">
        <v>2018</v>
      </c>
      <c r="B5827" s="6" t="s">
        <v>19</v>
      </c>
      <c r="C5827" s="6">
        <v>6045</v>
      </c>
      <c r="D5827" s="11" t="s">
        <v>43</v>
      </c>
      <c r="E5827" s="6" t="str">
        <f t="shared" si="267"/>
        <v>5020220060458502</v>
      </c>
      <c r="F5827" s="7" t="s">
        <v>21</v>
      </c>
      <c r="G5827" s="7" t="s">
        <v>22</v>
      </c>
      <c r="H5827" s="7" t="s">
        <v>38</v>
      </c>
      <c r="I5827" s="11" t="s">
        <v>400</v>
      </c>
      <c r="J5827" s="6">
        <v>8502</v>
      </c>
      <c r="K5827" s="11" t="s">
        <v>402</v>
      </c>
      <c r="L5827" s="14">
        <v>-36203.279999999999</v>
      </c>
      <c r="M5827" s="15"/>
      <c r="N5827" s="8">
        <f t="shared" si="268"/>
        <v>-36203.279999999999</v>
      </c>
      <c r="O5827" s="8">
        <v>-46069.479999999981</v>
      </c>
      <c r="P5827" s="8">
        <v>-25645.979999999996</v>
      </c>
    </row>
    <row r="5828" spans="1:17" ht="24.75" x14ac:dyDescent="0.25">
      <c r="A5828" s="5">
        <v>2018</v>
      </c>
      <c r="B5828" s="6" t="s">
        <v>19</v>
      </c>
      <c r="C5828" s="6">
        <v>6047</v>
      </c>
      <c r="D5828" s="11" t="s">
        <v>45</v>
      </c>
      <c r="E5828" s="6" t="str">
        <f t="shared" si="267"/>
        <v>5020220060478502</v>
      </c>
      <c r="F5828" s="7" t="s">
        <v>21</v>
      </c>
      <c r="G5828" s="7" t="s">
        <v>22</v>
      </c>
      <c r="H5828" s="7" t="s">
        <v>38</v>
      </c>
      <c r="I5828" s="11" t="s">
        <v>400</v>
      </c>
      <c r="J5828" s="6">
        <v>8502</v>
      </c>
      <c r="K5828" s="11" t="s">
        <v>402</v>
      </c>
      <c r="L5828" s="14">
        <v>-557.22</v>
      </c>
      <c r="M5828" s="15"/>
      <c r="N5828" s="8">
        <f t="shared" si="268"/>
        <v>-557.22</v>
      </c>
      <c r="O5828" s="8">
        <v>0</v>
      </c>
      <c r="P5828" s="8">
        <v>0</v>
      </c>
    </row>
    <row r="5829" spans="1:17" ht="24.75" x14ac:dyDescent="0.25">
      <c r="A5829" s="5">
        <v>2016</v>
      </c>
      <c r="B5829" s="6" t="s">
        <v>19</v>
      </c>
      <c r="C5829" s="6">
        <v>6211</v>
      </c>
      <c r="D5829" s="6" t="s">
        <v>52</v>
      </c>
      <c r="E5829" s="6" t="str">
        <f t="shared" si="267"/>
        <v>5020220062118502</v>
      </c>
      <c r="F5829" s="7" t="s">
        <v>21</v>
      </c>
      <c r="G5829" s="7" t="s">
        <v>53</v>
      </c>
      <c r="H5829" s="7" t="s">
        <v>54</v>
      </c>
      <c r="I5829" s="11" t="s">
        <v>400</v>
      </c>
      <c r="J5829" s="6">
        <v>8502</v>
      </c>
      <c r="K5829" s="12" t="str">
        <f>VLOOKUP(J5829,'[17]OC Name'!A:B,2,FALSE)</f>
        <v>Interdepartmental reimbursements</v>
      </c>
      <c r="L5829" s="14">
        <v>0</v>
      </c>
      <c r="M5829" s="16"/>
      <c r="N5829" s="8">
        <f t="shared" si="268"/>
        <v>0</v>
      </c>
      <c r="O5829" s="8">
        <v>0</v>
      </c>
      <c r="P5829" s="8">
        <v>-1449.94</v>
      </c>
    </row>
    <row r="5830" spans="1:17" ht="24.75" x14ac:dyDescent="0.25">
      <c r="A5830" s="5">
        <v>2018</v>
      </c>
      <c r="B5830" s="6" t="s">
        <v>137</v>
      </c>
      <c r="C5830" s="6">
        <v>7748</v>
      </c>
      <c r="D5830" s="11" t="s">
        <v>138</v>
      </c>
      <c r="E5830" s="6" t="str">
        <f t="shared" si="267"/>
        <v>5030220077488502</v>
      </c>
      <c r="F5830" s="7" t="s">
        <v>67</v>
      </c>
      <c r="G5830" s="7" t="s">
        <v>67</v>
      </c>
      <c r="H5830" s="7" t="s">
        <v>68</v>
      </c>
      <c r="I5830" s="11" t="s">
        <v>400</v>
      </c>
      <c r="J5830" s="6">
        <v>8502</v>
      </c>
      <c r="K5830" s="11" t="s">
        <v>402</v>
      </c>
      <c r="L5830" s="14">
        <v>-83005.339999999953</v>
      </c>
      <c r="M5830" s="15"/>
      <c r="N5830" s="8">
        <f t="shared" si="268"/>
        <v>-83005.339999999953</v>
      </c>
      <c r="O5830" s="8">
        <v>-12609.31000000001</v>
      </c>
      <c r="P5830" s="8">
        <v>0</v>
      </c>
    </row>
    <row r="5831" spans="1:17" ht="24.75" x14ac:dyDescent="0.25">
      <c r="A5831" s="5">
        <v>2016</v>
      </c>
      <c r="B5831" s="6" t="s">
        <v>137</v>
      </c>
      <c r="C5831" s="6">
        <v>8217</v>
      </c>
      <c r="D5831" s="12" t="s">
        <v>161</v>
      </c>
      <c r="E5831" s="6" t="str">
        <f t="shared" si="267"/>
        <v>5030220082178502</v>
      </c>
      <c r="F5831" s="7" t="s">
        <v>21</v>
      </c>
      <c r="G5831" s="7" t="s">
        <v>53</v>
      </c>
      <c r="H5831" s="7" t="s">
        <v>54</v>
      </c>
      <c r="I5831" s="11" t="s">
        <v>400</v>
      </c>
      <c r="J5831" s="6">
        <v>8502</v>
      </c>
      <c r="K5831" s="7" t="str">
        <f>VLOOKUP(J5831,'[17]OC Name'!A:B,2,FALSE)</f>
        <v>Interdepartmental reimbursements</v>
      </c>
      <c r="L5831" s="14">
        <v>0</v>
      </c>
      <c r="N5831" s="8">
        <f t="shared" si="268"/>
        <v>0</v>
      </c>
      <c r="O5831" s="8">
        <v>0</v>
      </c>
      <c r="P5831" s="8">
        <v>-1449.95</v>
      </c>
    </row>
    <row r="5832" spans="1:17" ht="24.75" x14ac:dyDescent="0.25">
      <c r="A5832" s="5">
        <v>2018</v>
      </c>
      <c r="B5832" s="6" t="s">
        <v>137</v>
      </c>
      <c r="C5832" s="6">
        <v>8221</v>
      </c>
      <c r="D5832" s="11" t="s">
        <v>163</v>
      </c>
      <c r="E5832" s="6" t="str">
        <f t="shared" si="267"/>
        <v>5030220082218502</v>
      </c>
      <c r="F5832" s="7" t="s">
        <v>67</v>
      </c>
      <c r="G5832" s="7" t="s">
        <v>67</v>
      </c>
      <c r="H5832" s="7" t="s">
        <v>68</v>
      </c>
      <c r="I5832" s="11" t="s">
        <v>400</v>
      </c>
      <c r="J5832" s="6">
        <v>8502</v>
      </c>
      <c r="K5832" s="11" t="s">
        <v>402</v>
      </c>
      <c r="L5832" s="14">
        <v>-4457.8800000000019</v>
      </c>
      <c r="M5832" s="15"/>
      <c r="N5832" s="8">
        <f t="shared" si="268"/>
        <v>-4457.8800000000019</v>
      </c>
      <c r="O5832" s="8">
        <v>-23399.82</v>
      </c>
      <c r="P5832" s="8">
        <v>0</v>
      </c>
    </row>
    <row r="5833" spans="1:17" ht="24.75" x14ac:dyDescent="0.25">
      <c r="A5833" s="5">
        <v>2018</v>
      </c>
      <c r="B5833" s="6" t="s">
        <v>19</v>
      </c>
      <c r="C5833" s="6">
        <v>6003</v>
      </c>
      <c r="D5833" s="11" t="s">
        <v>26</v>
      </c>
      <c r="E5833" s="6" t="str">
        <f t="shared" si="267"/>
        <v>5020220060038505</v>
      </c>
      <c r="F5833" s="7" t="s">
        <v>21</v>
      </c>
      <c r="G5833" s="7" t="s">
        <v>22</v>
      </c>
      <c r="H5833" s="7" t="s">
        <v>27</v>
      </c>
      <c r="I5833" s="11" t="s">
        <v>400</v>
      </c>
      <c r="J5833" s="6">
        <v>8505</v>
      </c>
      <c r="K5833" s="11" t="s">
        <v>403</v>
      </c>
      <c r="L5833" s="14">
        <v>-140345.75</v>
      </c>
      <c r="M5833" s="15"/>
      <c r="N5833" s="8">
        <f t="shared" si="268"/>
        <v>-140345.75</v>
      </c>
      <c r="O5833" s="8">
        <v>-146714.48000000001</v>
      </c>
      <c r="P5833" s="8">
        <v>-120923.35000000002</v>
      </c>
    </row>
    <row r="5834" spans="1:17" ht="24.75" x14ac:dyDescent="0.25">
      <c r="A5834" s="5">
        <v>2016</v>
      </c>
      <c r="B5834" s="6" t="s">
        <v>19</v>
      </c>
      <c r="C5834" s="6">
        <v>6021</v>
      </c>
      <c r="D5834" s="11" t="s">
        <v>32</v>
      </c>
      <c r="E5834" s="6" t="str">
        <f t="shared" si="267"/>
        <v>5020220060218505</v>
      </c>
      <c r="F5834" s="7" t="s">
        <v>21</v>
      </c>
      <c r="G5834" s="7" t="s">
        <v>22</v>
      </c>
      <c r="H5834" s="7" t="s">
        <v>33</v>
      </c>
      <c r="I5834" s="11" t="s">
        <v>400</v>
      </c>
      <c r="J5834" s="6">
        <v>8505</v>
      </c>
      <c r="K5834" s="12" t="str">
        <f>VLOOKUP(J5834,'[17]OC Name'!A:B,2,FALSE)</f>
        <v>Expense refunds</v>
      </c>
      <c r="L5834" s="14">
        <v>0</v>
      </c>
      <c r="M5834" s="16"/>
      <c r="N5834" s="8">
        <f t="shared" si="268"/>
        <v>0</v>
      </c>
      <c r="O5834" s="8">
        <v>0</v>
      </c>
      <c r="P5834" s="8">
        <v>-1525.2</v>
      </c>
    </row>
    <row r="5835" spans="1:17" ht="24.75" x14ac:dyDescent="0.25">
      <c r="A5835" s="5">
        <v>2017</v>
      </c>
      <c r="B5835" s="6" t="s">
        <v>19</v>
      </c>
      <c r="C5835" s="6">
        <v>6043</v>
      </c>
      <c r="D5835" s="11" t="s">
        <v>39</v>
      </c>
      <c r="E5835" s="6" t="str">
        <f t="shared" si="267"/>
        <v>5020220060438505</v>
      </c>
      <c r="F5835" s="7" t="s">
        <v>21</v>
      </c>
      <c r="G5835" s="7" t="s">
        <v>22</v>
      </c>
      <c r="H5835" s="7" t="s">
        <v>40</v>
      </c>
      <c r="I5835" s="11" t="s">
        <v>400</v>
      </c>
      <c r="J5835" s="6">
        <v>8505</v>
      </c>
      <c r="K5835" s="12" t="str">
        <f>VLOOKUP(J5835,'[17]OC Name'!A:B,2,FALSE)</f>
        <v>Expense refunds</v>
      </c>
      <c r="L5835" s="14">
        <v>0</v>
      </c>
      <c r="M5835" s="16"/>
      <c r="N5835" s="8">
        <f t="shared" si="268"/>
        <v>0</v>
      </c>
      <c r="O5835" s="8">
        <v>-1311.4299999999998</v>
      </c>
      <c r="P5835" s="8">
        <v>0</v>
      </c>
    </row>
    <row r="5836" spans="1:17" s="22" customFormat="1" ht="24.75" x14ac:dyDescent="0.25">
      <c r="A5836" s="19">
        <v>2018</v>
      </c>
      <c r="B5836" s="20" t="s">
        <v>19</v>
      </c>
      <c r="C5836" s="20">
        <v>6046</v>
      </c>
      <c r="D5836" s="21" t="s">
        <v>44</v>
      </c>
      <c r="E5836" s="20" t="str">
        <f t="shared" si="267"/>
        <v>5020220060468505</v>
      </c>
      <c r="F5836" s="22" t="s">
        <v>21</v>
      </c>
      <c r="G5836" s="22" t="s">
        <v>22</v>
      </c>
      <c r="H5836" s="22" t="s">
        <v>38</v>
      </c>
      <c r="I5836" s="21" t="s">
        <v>400</v>
      </c>
      <c r="J5836" s="20">
        <v>8505</v>
      </c>
      <c r="K5836" s="21" t="s">
        <v>403</v>
      </c>
      <c r="L5836" s="23">
        <v>-169541.09999999998</v>
      </c>
      <c r="M5836" s="18">
        <f>-6434.52+41800.38</f>
        <v>35365.86</v>
      </c>
      <c r="N5836" s="24">
        <f t="shared" si="268"/>
        <v>-134175.24</v>
      </c>
      <c r="O5836" s="24">
        <v>0</v>
      </c>
      <c r="P5836" s="24">
        <v>0</v>
      </c>
      <c r="Q5836" s="25"/>
    </row>
    <row r="5837" spans="1:17" ht="24.75" x14ac:dyDescent="0.25">
      <c r="A5837" s="5">
        <v>2018</v>
      </c>
      <c r="B5837" s="6" t="s">
        <v>19</v>
      </c>
      <c r="C5837" s="6">
        <v>6047</v>
      </c>
      <c r="D5837" s="11" t="s">
        <v>45</v>
      </c>
      <c r="E5837" s="6" t="str">
        <f t="shared" si="267"/>
        <v>5020220060478505</v>
      </c>
      <c r="F5837" s="7" t="s">
        <v>21</v>
      </c>
      <c r="G5837" s="7" t="s">
        <v>22</v>
      </c>
      <c r="H5837" s="7" t="s">
        <v>38</v>
      </c>
      <c r="I5837" s="11" t="s">
        <v>400</v>
      </c>
      <c r="J5837" s="6">
        <v>8505</v>
      </c>
      <c r="K5837" s="11" t="s">
        <v>403</v>
      </c>
      <c r="L5837" s="14">
        <v>-128797.54000000001</v>
      </c>
      <c r="M5837" s="15"/>
      <c r="N5837" s="8">
        <f t="shared" si="268"/>
        <v>-128797.54000000001</v>
      </c>
      <c r="O5837" s="8">
        <v>0</v>
      </c>
      <c r="P5837" s="8">
        <v>0</v>
      </c>
    </row>
    <row r="5838" spans="1:17" ht="24.75" x14ac:dyDescent="0.25">
      <c r="A5838" s="5">
        <v>2018</v>
      </c>
      <c r="B5838" s="6" t="s">
        <v>19</v>
      </c>
      <c r="C5838" s="6">
        <v>6215</v>
      </c>
      <c r="D5838" s="11" t="s">
        <v>60</v>
      </c>
      <c r="E5838" s="6" t="str">
        <f t="shared" si="267"/>
        <v>5020220062158505</v>
      </c>
      <c r="F5838" s="7" t="s">
        <v>61</v>
      </c>
      <c r="G5838" s="7" t="s">
        <v>61</v>
      </c>
      <c r="H5838" s="7" t="s">
        <v>62</v>
      </c>
      <c r="I5838" s="11" t="s">
        <v>400</v>
      </c>
      <c r="J5838" s="6">
        <v>8505</v>
      </c>
      <c r="K5838" s="11" t="s">
        <v>403</v>
      </c>
      <c r="L5838" s="14">
        <v>-47934.89999999998</v>
      </c>
      <c r="M5838" s="15"/>
      <c r="N5838" s="8">
        <f t="shared" si="268"/>
        <v>-47934.89999999998</v>
      </c>
      <c r="O5838" s="8">
        <v>-39885.600000000006</v>
      </c>
      <c r="P5838" s="8">
        <v>-27352.48</v>
      </c>
    </row>
    <row r="5839" spans="1:17" ht="24.75" x14ac:dyDescent="0.25">
      <c r="A5839" s="5">
        <v>2017</v>
      </c>
      <c r="B5839" s="6" t="s">
        <v>19</v>
      </c>
      <c r="C5839" s="6">
        <v>6222</v>
      </c>
      <c r="D5839" s="12" t="s">
        <v>66</v>
      </c>
      <c r="E5839" s="6" t="str">
        <f t="shared" si="267"/>
        <v>5020220062228505</v>
      </c>
      <c r="F5839" s="7" t="s">
        <v>67</v>
      </c>
      <c r="G5839" s="7" t="s">
        <v>67</v>
      </c>
      <c r="H5839" s="7" t="s">
        <v>68</v>
      </c>
      <c r="I5839" s="11" t="s">
        <v>400</v>
      </c>
      <c r="J5839" s="6">
        <v>8505</v>
      </c>
      <c r="K5839" s="12" t="str">
        <f>VLOOKUP(J5839,'[17]OC Name'!A:B,2,FALSE)</f>
        <v>Expense refunds</v>
      </c>
      <c r="L5839" s="14">
        <v>0</v>
      </c>
      <c r="M5839" s="16"/>
      <c r="N5839" s="8">
        <f t="shared" si="268"/>
        <v>0</v>
      </c>
      <c r="O5839" s="8">
        <v>-135.19000000000003</v>
      </c>
      <c r="P5839" s="8">
        <v>0</v>
      </c>
    </row>
    <row r="5840" spans="1:17" ht="24.75" x14ac:dyDescent="0.25">
      <c r="A5840" s="5">
        <v>2016</v>
      </c>
      <c r="B5840" s="6" t="s">
        <v>19</v>
      </c>
      <c r="C5840" s="6">
        <v>6231</v>
      </c>
      <c r="D5840" s="12" t="s">
        <v>72</v>
      </c>
      <c r="E5840" s="6" t="str">
        <f t="shared" si="267"/>
        <v>5020220062318505</v>
      </c>
      <c r="F5840" s="7" t="s">
        <v>21</v>
      </c>
      <c r="G5840" s="7" t="s">
        <v>53</v>
      </c>
      <c r="H5840" s="7" t="s">
        <v>65</v>
      </c>
      <c r="I5840" s="11" t="s">
        <v>400</v>
      </c>
      <c r="J5840" s="6">
        <v>8505</v>
      </c>
      <c r="K5840" s="12" t="str">
        <f>VLOOKUP(J5840,'[17]OC Name'!A:B,2,FALSE)</f>
        <v>Expense refunds</v>
      </c>
      <c r="L5840" s="14">
        <v>0</v>
      </c>
      <c r="M5840" s="16"/>
      <c r="N5840" s="8">
        <f t="shared" si="268"/>
        <v>0</v>
      </c>
      <c r="O5840" s="8">
        <v>0</v>
      </c>
      <c r="P5840" s="8">
        <v>-186.01999999999998</v>
      </c>
    </row>
    <row r="5841" spans="1:16" ht="24.75" x14ac:dyDescent="0.25">
      <c r="A5841" s="5">
        <v>2016</v>
      </c>
      <c r="B5841" s="6" t="s">
        <v>19</v>
      </c>
      <c r="C5841" s="6">
        <v>6243</v>
      </c>
      <c r="D5841" s="12" t="s">
        <v>78</v>
      </c>
      <c r="E5841" s="6" t="str">
        <f t="shared" si="267"/>
        <v>5020220062438505</v>
      </c>
      <c r="F5841" s="7" t="s">
        <v>21</v>
      </c>
      <c r="G5841" s="7" t="s">
        <v>53</v>
      </c>
      <c r="H5841" s="7" t="s">
        <v>58</v>
      </c>
      <c r="I5841" s="11" t="s">
        <v>400</v>
      </c>
      <c r="J5841" s="6">
        <v>8505</v>
      </c>
      <c r="K5841" s="12" t="str">
        <f>VLOOKUP(J5841,'[17]OC Name'!A:B,2,FALSE)</f>
        <v>Expense refunds</v>
      </c>
      <c r="L5841" s="14">
        <v>0</v>
      </c>
      <c r="M5841" s="16"/>
      <c r="N5841" s="8">
        <f t="shared" si="268"/>
        <v>0</v>
      </c>
      <c r="O5841" s="8">
        <v>-126501.09</v>
      </c>
      <c r="P5841" s="8">
        <v>-259414.27999999991</v>
      </c>
    </row>
    <row r="5842" spans="1:16" ht="24.75" x14ac:dyDescent="0.25">
      <c r="A5842" s="5">
        <v>2018</v>
      </c>
      <c r="B5842" s="6" t="s">
        <v>19</v>
      </c>
      <c r="C5842" s="6">
        <v>6412</v>
      </c>
      <c r="D5842" s="11" t="s">
        <v>86</v>
      </c>
      <c r="E5842" s="6" t="str">
        <f t="shared" si="267"/>
        <v>5020220064128505</v>
      </c>
      <c r="F5842" s="7" t="s">
        <v>84</v>
      </c>
      <c r="G5842" s="7" t="s">
        <v>84</v>
      </c>
      <c r="H5842" s="7" t="s">
        <v>87</v>
      </c>
      <c r="I5842" s="11" t="s">
        <v>400</v>
      </c>
      <c r="J5842" s="6">
        <v>8505</v>
      </c>
      <c r="K5842" s="11" t="s">
        <v>403</v>
      </c>
      <c r="L5842" s="14">
        <v>-1345.3499999999997</v>
      </c>
      <c r="M5842" s="15"/>
      <c r="N5842" s="8">
        <f t="shared" si="268"/>
        <v>-1345.3499999999997</v>
      </c>
      <c r="O5842" s="8">
        <v>-9429.76</v>
      </c>
      <c r="P5842" s="8">
        <v>-6597.2200000000012</v>
      </c>
    </row>
    <row r="5843" spans="1:16" ht="24.75" x14ac:dyDescent="0.25">
      <c r="A5843" s="5">
        <v>2016</v>
      </c>
      <c r="B5843" s="6" t="s">
        <v>19</v>
      </c>
      <c r="C5843" s="6">
        <v>6414</v>
      </c>
      <c r="D5843" s="12" t="s">
        <v>88</v>
      </c>
      <c r="E5843" s="6" t="str">
        <f t="shared" si="267"/>
        <v>5020220064148505</v>
      </c>
      <c r="F5843" s="7" t="s">
        <v>84</v>
      </c>
      <c r="G5843" s="7" t="s">
        <v>84</v>
      </c>
      <c r="H5843" s="7" t="s">
        <v>89</v>
      </c>
      <c r="I5843" s="11" t="s">
        <v>400</v>
      </c>
      <c r="J5843" s="6">
        <v>8505</v>
      </c>
      <c r="K5843" s="12" t="str">
        <f>VLOOKUP(J5843,'[17]OC Name'!A:B,2,FALSE)</f>
        <v>Expense refunds</v>
      </c>
      <c r="L5843" s="14">
        <v>0</v>
      </c>
      <c r="M5843" s="16"/>
      <c r="N5843" s="8">
        <f t="shared" si="268"/>
        <v>0</v>
      </c>
      <c r="O5843" s="8">
        <v>-78.760000000000005</v>
      </c>
      <c r="P5843" s="8">
        <v>-1197.8600000000001</v>
      </c>
    </row>
    <row r="5844" spans="1:16" ht="24.75" x14ac:dyDescent="0.25">
      <c r="A5844" s="5">
        <v>2018</v>
      </c>
      <c r="B5844" s="6" t="s">
        <v>19</v>
      </c>
      <c r="C5844" s="6">
        <v>6416</v>
      </c>
      <c r="D5844" s="11" t="s">
        <v>90</v>
      </c>
      <c r="E5844" s="6" t="str">
        <f t="shared" si="267"/>
        <v>5020220064168505</v>
      </c>
      <c r="F5844" s="7" t="s">
        <v>21</v>
      </c>
      <c r="G5844" s="7" t="s">
        <v>53</v>
      </c>
      <c r="H5844" s="7" t="s">
        <v>58</v>
      </c>
      <c r="I5844" s="11" t="s">
        <v>400</v>
      </c>
      <c r="J5844" s="6">
        <v>8505</v>
      </c>
      <c r="K5844" s="11" t="s">
        <v>403</v>
      </c>
      <c r="L5844" s="14">
        <v>-972596.38000000129</v>
      </c>
      <c r="M5844" s="15"/>
      <c r="N5844" s="8">
        <f t="shared" si="268"/>
        <v>-972596.38000000129</v>
      </c>
      <c r="O5844" s="8">
        <v>-807873.67999999982</v>
      </c>
      <c r="P5844" s="8">
        <v>-1055878.67</v>
      </c>
    </row>
    <row r="5845" spans="1:16" ht="24.75" x14ac:dyDescent="0.25">
      <c r="A5845" s="5">
        <v>2018</v>
      </c>
      <c r="B5845" s="6" t="s">
        <v>19</v>
      </c>
      <c r="C5845" s="6">
        <v>6420</v>
      </c>
      <c r="D5845" s="11" t="s">
        <v>93</v>
      </c>
      <c r="E5845" s="6" t="str">
        <f t="shared" si="267"/>
        <v>5020220064208505</v>
      </c>
      <c r="F5845" s="7" t="s">
        <v>61</v>
      </c>
      <c r="G5845" s="7" t="s">
        <v>61</v>
      </c>
      <c r="H5845" s="7" t="s">
        <v>94</v>
      </c>
      <c r="I5845" s="11" t="s">
        <v>400</v>
      </c>
      <c r="J5845" s="6">
        <v>8505</v>
      </c>
      <c r="K5845" s="11" t="s">
        <v>403</v>
      </c>
      <c r="L5845" s="14">
        <v>-512780.91999999987</v>
      </c>
      <c r="M5845" s="15"/>
      <c r="N5845" s="8">
        <f t="shared" si="268"/>
        <v>-512780.91999999987</v>
      </c>
      <c r="O5845" s="8">
        <v>-454818.4700000005</v>
      </c>
      <c r="P5845" s="8">
        <v>-507298.50000000041</v>
      </c>
    </row>
    <row r="5846" spans="1:16" ht="24.75" x14ac:dyDescent="0.25">
      <c r="A5846" s="5">
        <v>2016</v>
      </c>
      <c r="B5846" s="6" t="s">
        <v>19</v>
      </c>
      <c r="C5846" s="6">
        <v>6422</v>
      </c>
      <c r="D5846" s="12" t="s">
        <v>95</v>
      </c>
      <c r="E5846" s="6" t="str">
        <f t="shared" si="267"/>
        <v>5020220064228505</v>
      </c>
      <c r="F5846" s="7" t="s">
        <v>61</v>
      </c>
      <c r="G5846" s="7" t="s">
        <v>61</v>
      </c>
      <c r="H5846" s="7" t="s">
        <v>94</v>
      </c>
      <c r="I5846" s="11" t="s">
        <v>400</v>
      </c>
      <c r="J5846" s="6">
        <v>8505</v>
      </c>
      <c r="K5846" s="12" t="str">
        <f>VLOOKUP(J5846,'[17]OC Name'!A:B,2,FALSE)</f>
        <v>Expense refunds</v>
      </c>
      <c r="L5846" s="14">
        <v>0</v>
      </c>
      <c r="M5846" s="16"/>
      <c r="N5846" s="8">
        <f t="shared" si="268"/>
        <v>0</v>
      </c>
      <c r="O5846" s="8">
        <v>-120196.39999999998</v>
      </c>
      <c r="P5846" s="8">
        <v>-106497.00999999997</v>
      </c>
    </row>
    <row r="5847" spans="1:16" ht="24.75" x14ac:dyDescent="0.25">
      <c r="A5847" s="5">
        <v>2018</v>
      </c>
      <c r="B5847" s="6" t="s">
        <v>19</v>
      </c>
      <c r="C5847" s="6">
        <v>6431</v>
      </c>
      <c r="D5847" s="11" t="s">
        <v>96</v>
      </c>
      <c r="E5847" s="6" t="str">
        <f t="shared" si="267"/>
        <v>5020220064318505</v>
      </c>
      <c r="F5847" s="7" t="s">
        <v>61</v>
      </c>
      <c r="G5847" s="7" t="s">
        <v>61</v>
      </c>
      <c r="H5847" s="7" t="s">
        <v>62</v>
      </c>
      <c r="I5847" s="11" t="s">
        <v>400</v>
      </c>
      <c r="J5847" s="6">
        <v>8505</v>
      </c>
      <c r="K5847" s="11" t="s">
        <v>403</v>
      </c>
      <c r="L5847" s="14">
        <v>-4800.6499999999996</v>
      </c>
      <c r="M5847" s="15"/>
      <c r="N5847" s="8">
        <f t="shared" si="268"/>
        <v>-4800.6499999999996</v>
      </c>
      <c r="O5847" s="8">
        <v>-1234.04</v>
      </c>
      <c r="P5847" s="8">
        <v>-10928.119999999999</v>
      </c>
    </row>
    <row r="5848" spans="1:16" ht="24.75" x14ac:dyDescent="0.25">
      <c r="A5848" s="5">
        <v>2018</v>
      </c>
      <c r="B5848" s="6" t="s">
        <v>19</v>
      </c>
      <c r="C5848" s="6">
        <v>6440</v>
      </c>
      <c r="D5848" s="11" t="s">
        <v>97</v>
      </c>
      <c r="E5848" s="6" t="str">
        <f t="shared" si="267"/>
        <v>5020220064408505</v>
      </c>
      <c r="F5848" s="7" t="s">
        <v>61</v>
      </c>
      <c r="G5848" s="7" t="s">
        <v>61</v>
      </c>
      <c r="H5848" s="7" t="s">
        <v>98</v>
      </c>
      <c r="I5848" s="11" t="s">
        <v>400</v>
      </c>
      <c r="J5848" s="6">
        <v>8505</v>
      </c>
      <c r="K5848" s="11" t="s">
        <v>403</v>
      </c>
      <c r="L5848" s="14">
        <v>-376798.87999999977</v>
      </c>
      <c r="M5848" s="15"/>
      <c r="N5848" s="8">
        <f t="shared" si="268"/>
        <v>-376798.87999999977</v>
      </c>
      <c r="O5848" s="8">
        <v>-302414.41999999993</v>
      </c>
      <c r="P5848" s="8">
        <v>-337154.85000000015</v>
      </c>
    </row>
    <row r="5849" spans="1:16" ht="24.75" x14ac:dyDescent="0.25">
      <c r="A5849" s="5">
        <v>2018</v>
      </c>
      <c r="B5849" s="6" t="s">
        <v>19</v>
      </c>
      <c r="C5849" s="6">
        <v>6606</v>
      </c>
      <c r="D5849" s="11" t="s">
        <v>99</v>
      </c>
      <c r="E5849" s="6" t="str">
        <f t="shared" si="267"/>
        <v>5020220066068505</v>
      </c>
      <c r="F5849" s="7" t="s">
        <v>67</v>
      </c>
      <c r="G5849" s="7" t="s">
        <v>67</v>
      </c>
      <c r="H5849" s="7" t="s">
        <v>100</v>
      </c>
      <c r="I5849" s="11" t="s">
        <v>400</v>
      </c>
      <c r="J5849" s="6">
        <v>8505</v>
      </c>
      <c r="K5849" s="11" t="s">
        <v>403</v>
      </c>
      <c r="L5849" s="14">
        <v>-2.06</v>
      </c>
      <c r="M5849" s="15"/>
      <c r="N5849" s="8">
        <f t="shared" si="268"/>
        <v>-2.06</v>
      </c>
      <c r="O5849" s="8">
        <v>-250.16</v>
      </c>
      <c r="P5849" s="8">
        <v>0</v>
      </c>
    </row>
    <row r="5850" spans="1:16" ht="24.75" x14ac:dyDescent="0.25">
      <c r="A5850" s="5">
        <v>2018</v>
      </c>
      <c r="B5850" s="6" t="s">
        <v>19</v>
      </c>
      <c r="C5850" s="6">
        <v>6607</v>
      </c>
      <c r="D5850" s="11" t="s">
        <v>101</v>
      </c>
      <c r="E5850" s="6" t="str">
        <f t="shared" si="267"/>
        <v>5020220066078505</v>
      </c>
      <c r="F5850" s="7" t="s">
        <v>67</v>
      </c>
      <c r="G5850" s="7" t="s">
        <v>67</v>
      </c>
      <c r="H5850" s="7" t="s">
        <v>100</v>
      </c>
      <c r="I5850" s="11" t="s">
        <v>400</v>
      </c>
      <c r="J5850" s="6">
        <v>8505</v>
      </c>
      <c r="K5850" s="11" t="s">
        <v>403</v>
      </c>
      <c r="L5850" s="14">
        <v>-1511530.51</v>
      </c>
      <c r="M5850" s="18">
        <v>-33994.959999999999</v>
      </c>
      <c r="N5850" s="8">
        <f t="shared" si="268"/>
        <v>-1545525.47</v>
      </c>
      <c r="O5850" s="8">
        <v>-1428000.8499999999</v>
      </c>
      <c r="P5850" s="8">
        <v>-1205825.6199999999</v>
      </c>
    </row>
    <row r="5851" spans="1:16" ht="24.75" x14ac:dyDescent="0.25">
      <c r="A5851" s="5">
        <v>2016</v>
      </c>
      <c r="B5851" s="6" t="s">
        <v>19</v>
      </c>
      <c r="C5851" s="6">
        <v>6622</v>
      </c>
      <c r="D5851" s="12" t="s">
        <v>119</v>
      </c>
      <c r="E5851" s="6" t="str">
        <f t="shared" si="267"/>
        <v>5020220066228505</v>
      </c>
      <c r="F5851" s="7" t="s">
        <v>29</v>
      </c>
      <c r="G5851" s="7" t="s">
        <v>30</v>
      </c>
      <c r="H5851" s="7" t="s">
        <v>118</v>
      </c>
      <c r="I5851" s="11" t="s">
        <v>400</v>
      </c>
      <c r="J5851" s="6">
        <v>8505</v>
      </c>
      <c r="K5851" s="12" t="str">
        <f>VLOOKUP(J5851,'[17]OC Name'!A:B,2,FALSE)</f>
        <v>Expense refunds</v>
      </c>
      <c r="L5851" s="14">
        <v>0</v>
      </c>
      <c r="M5851" s="16"/>
      <c r="N5851" s="8">
        <f t="shared" si="268"/>
        <v>0</v>
      </c>
      <c r="O5851" s="8">
        <v>0</v>
      </c>
      <c r="P5851" s="8">
        <v>-31833.980000000003</v>
      </c>
    </row>
    <row r="5852" spans="1:16" ht="24.75" x14ac:dyDescent="0.25">
      <c r="A5852" s="5">
        <v>2018</v>
      </c>
      <c r="B5852" s="6" t="s">
        <v>19</v>
      </c>
      <c r="C5852" s="6">
        <v>6714</v>
      </c>
      <c r="D5852" s="6" t="s">
        <v>127</v>
      </c>
      <c r="E5852" s="6" t="str">
        <f t="shared" si="267"/>
        <v>5020220067148505</v>
      </c>
      <c r="F5852" s="7" t="s">
        <v>29</v>
      </c>
      <c r="G5852" s="7" t="s">
        <v>76</v>
      </c>
      <c r="H5852" s="7" t="s">
        <v>111</v>
      </c>
      <c r="I5852" s="11" t="s">
        <v>400</v>
      </c>
      <c r="J5852" s="6">
        <v>8505</v>
      </c>
      <c r="K5852" s="11" t="s">
        <v>403</v>
      </c>
      <c r="L5852" s="14">
        <v>-151160.94999999998</v>
      </c>
      <c r="M5852" s="15"/>
      <c r="N5852" s="8">
        <f t="shared" si="268"/>
        <v>-151160.94999999998</v>
      </c>
      <c r="O5852" s="8">
        <v>-172093.8</v>
      </c>
      <c r="P5852" s="8">
        <v>-201293.02000000002</v>
      </c>
    </row>
    <row r="5853" spans="1:16" ht="24.75" x14ac:dyDescent="0.25">
      <c r="A5853" s="5">
        <v>2017</v>
      </c>
      <c r="B5853" s="6" t="s">
        <v>19</v>
      </c>
      <c r="C5853" s="6">
        <v>6806</v>
      </c>
      <c r="D5853" s="9" t="s">
        <v>214</v>
      </c>
      <c r="E5853" s="6" t="str">
        <f t="shared" si="267"/>
        <v>5020220068068505</v>
      </c>
      <c r="F5853" s="7" t="s">
        <v>215</v>
      </c>
      <c r="G5853" s="7" t="s">
        <v>215</v>
      </c>
      <c r="H5853" s="7" t="s">
        <v>215</v>
      </c>
      <c r="I5853" s="11" t="s">
        <v>400</v>
      </c>
      <c r="J5853" s="6">
        <v>8505</v>
      </c>
      <c r="K5853" s="12" t="str">
        <f>VLOOKUP(J5853,'[17]OC Name'!A:B,2,FALSE)</f>
        <v>Expense refunds</v>
      </c>
      <c r="L5853" s="14">
        <v>0</v>
      </c>
      <c r="M5853" s="16"/>
      <c r="N5853" s="8">
        <f t="shared" si="268"/>
        <v>0</v>
      </c>
      <c r="O5853" s="8">
        <v>-34204.67</v>
      </c>
      <c r="P5853" s="8">
        <v>0</v>
      </c>
    </row>
    <row r="5854" spans="1:16" ht="24.75" x14ac:dyDescent="0.25">
      <c r="A5854" s="5">
        <v>2017</v>
      </c>
      <c r="B5854" s="6" t="s">
        <v>19</v>
      </c>
      <c r="C5854" s="6">
        <v>6811</v>
      </c>
      <c r="D5854" s="9" t="s">
        <v>313</v>
      </c>
      <c r="E5854" s="6" t="str">
        <f t="shared" si="267"/>
        <v>5020220068118505</v>
      </c>
      <c r="F5854" s="7" t="s">
        <v>67</v>
      </c>
      <c r="G5854" s="7" t="s">
        <v>67</v>
      </c>
      <c r="H5854" s="7" t="s">
        <v>109</v>
      </c>
      <c r="I5854" s="11" t="s">
        <v>400</v>
      </c>
      <c r="J5854" s="6">
        <v>8505</v>
      </c>
      <c r="K5854" s="12" t="str">
        <f>VLOOKUP(J5854,'[17]OC Name'!A:B,2,FALSE)</f>
        <v>Expense refunds</v>
      </c>
      <c r="L5854" s="14">
        <v>0</v>
      </c>
      <c r="M5854" s="16"/>
      <c r="N5854" s="8">
        <f t="shared" si="268"/>
        <v>0</v>
      </c>
      <c r="O5854" s="8">
        <v>-1972.09</v>
      </c>
      <c r="P5854" s="8">
        <v>0</v>
      </c>
    </row>
    <row r="5855" spans="1:16" ht="24.75" x14ac:dyDescent="0.25">
      <c r="A5855" s="5">
        <v>2018</v>
      </c>
      <c r="B5855" s="6" t="s">
        <v>19</v>
      </c>
      <c r="C5855" s="6">
        <v>6819</v>
      </c>
      <c r="D5855" s="6" t="s">
        <v>404</v>
      </c>
      <c r="E5855" s="6" t="str">
        <f t="shared" si="267"/>
        <v>5020220068198505</v>
      </c>
      <c r="F5855" s="7" t="s">
        <v>215</v>
      </c>
      <c r="G5855" s="7" t="s">
        <v>217</v>
      </c>
      <c r="H5855" s="7" t="s">
        <v>218</v>
      </c>
      <c r="I5855" s="11" t="s">
        <v>400</v>
      </c>
      <c r="J5855" s="6">
        <v>8505</v>
      </c>
      <c r="K5855" s="11" t="s">
        <v>403</v>
      </c>
      <c r="L5855" s="14">
        <v>-12820.38</v>
      </c>
      <c r="M5855" s="15"/>
      <c r="N5855" s="8">
        <f t="shared" si="268"/>
        <v>-12820.38</v>
      </c>
      <c r="O5855" s="8">
        <v>-4167.95</v>
      </c>
      <c r="P5855" s="8">
        <v>-3177.5</v>
      </c>
    </row>
    <row r="5856" spans="1:16" ht="24.75" x14ac:dyDescent="0.25">
      <c r="A5856" s="5">
        <v>2018</v>
      </c>
      <c r="B5856" s="6" t="s">
        <v>19</v>
      </c>
      <c r="C5856" s="6">
        <v>6827</v>
      </c>
      <c r="D5856" s="11" t="s">
        <v>254</v>
      </c>
      <c r="E5856" s="6" t="str">
        <f t="shared" si="267"/>
        <v>5020220068278505</v>
      </c>
      <c r="F5856" s="7" t="s">
        <v>215</v>
      </c>
      <c r="G5856" s="7" t="s">
        <v>217</v>
      </c>
      <c r="H5856" s="7" t="s">
        <v>218</v>
      </c>
      <c r="I5856" s="11" t="s">
        <v>400</v>
      </c>
      <c r="J5856" s="6">
        <v>8505</v>
      </c>
      <c r="K5856" s="11" t="s">
        <v>403</v>
      </c>
      <c r="L5856" s="14">
        <v>-881.4</v>
      </c>
      <c r="M5856" s="15"/>
      <c r="N5856" s="8">
        <f t="shared" si="268"/>
        <v>-881.4</v>
      </c>
      <c r="O5856" s="8">
        <v>-15844.1</v>
      </c>
      <c r="P5856" s="8">
        <v>0</v>
      </c>
    </row>
    <row r="5857" spans="1:16" ht="24.75" x14ac:dyDescent="0.25">
      <c r="A5857" s="5">
        <v>2018</v>
      </c>
      <c r="B5857" s="6" t="s">
        <v>19</v>
      </c>
      <c r="C5857" s="6">
        <v>6843</v>
      </c>
      <c r="D5857" s="6" t="s">
        <v>255</v>
      </c>
      <c r="E5857" s="6" t="str">
        <f t="shared" si="267"/>
        <v>5020220068438505</v>
      </c>
      <c r="F5857" s="7" t="s">
        <v>215</v>
      </c>
      <c r="G5857" s="7" t="s">
        <v>217</v>
      </c>
      <c r="H5857" s="7" t="s">
        <v>218</v>
      </c>
      <c r="I5857" s="11" t="s">
        <v>400</v>
      </c>
      <c r="J5857" s="6">
        <v>8505</v>
      </c>
      <c r="K5857" s="11" t="s">
        <v>403</v>
      </c>
      <c r="L5857" s="14">
        <v>-11777.48</v>
      </c>
      <c r="M5857" s="15"/>
      <c r="N5857" s="8">
        <f t="shared" si="268"/>
        <v>-11777.48</v>
      </c>
      <c r="O5857" s="8">
        <v>-15717</v>
      </c>
      <c r="P5857" s="8">
        <v>-16361.49</v>
      </c>
    </row>
    <row r="5858" spans="1:16" ht="36.75" x14ac:dyDescent="0.25">
      <c r="A5858" s="5">
        <v>2018</v>
      </c>
      <c r="B5858" s="6" t="s">
        <v>137</v>
      </c>
      <c r="C5858" s="6">
        <v>8003</v>
      </c>
      <c r="D5858" s="11" t="s">
        <v>142</v>
      </c>
      <c r="E5858" s="6" t="str">
        <f t="shared" si="267"/>
        <v>5030220080038505</v>
      </c>
      <c r="F5858" s="7" t="s">
        <v>21</v>
      </c>
      <c r="G5858" s="7" t="s">
        <v>22</v>
      </c>
      <c r="H5858" s="7" t="s">
        <v>27</v>
      </c>
      <c r="I5858" s="11" t="s">
        <v>400</v>
      </c>
      <c r="J5858" s="6">
        <v>8505</v>
      </c>
      <c r="K5858" s="11" t="s">
        <v>403</v>
      </c>
      <c r="L5858" s="14">
        <v>-102810.21</v>
      </c>
      <c r="M5858" s="15"/>
      <c r="N5858" s="8">
        <f t="shared" si="268"/>
        <v>-102810.21</v>
      </c>
      <c r="O5858" s="8">
        <v>-146714.47999999998</v>
      </c>
      <c r="P5858" s="8">
        <v>-120923.34</v>
      </c>
    </row>
    <row r="5859" spans="1:16" ht="24.75" x14ac:dyDescent="0.25">
      <c r="A5859" s="5">
        <v>2016</v>
      </c>
      <c r="B5859" s="6" t="s">
        <v>137</v>
      </c>
      <c r="C5859" s="6">
        <v>8043</v>
      </c>
      <c r="D5859" s="9" t="s">
        <v>151</v>
      </c>
      <c r="E5859" s="6" t="str">
        <f t="shared" si="267"/>
        <v>5030220080438505</v>
      </c>
      <c r="F5859" s="7" t="s">
        <v>21</v>
      </c>
      <c r="G5859" s="7" t="s">
        <v>22</v>
      </c>
      <c r="H5859" s="7" t="s">
        <v>40</v>
      </c>
      <c r="I5859" s="11" t="s">
        <v>400</v>
      </c>
      <c r="J5859" s="6">
        <v>8505</v>
      </c>
      <c r="K5859" s="7" t="str">
        <f>VLOOKUP(J5859,'[17]OC Name'!A:B,2,FALSE)</f>
        <v>Expense refunds</v>
      </c>
      <c r="L5859" s="14">
        <v>0</v>
      </c>
      <c r="N5859" s="8">
        <f t="shared" si="268"/>
        <v>0</v>
      </c>
      <c r="O5859" s="8">
        <v>-1987.0999999999997</v>
      </c>
      <c r="P5859" s="8">
        <v>-9150.7200000000012</v>
      </c>
    </row>
    <row r="5860" spans="1:16" ht="24.75" x14ac:dyDescent="0.25">
      <c r="A5860" s="5">
        <v>2016</v>
      </c>
      <c r="B5860" s="6" t="s">
        <v>137</v>
      </c>
      <c r="C5860" s="6">
        <v>8044</v>
      </c>
      <c r="D5860" s="9" t="s">
        <v>152</v>
      </c>
      <c r="E5860" s="6" t="str">
        <f t="shared" si="267"/>
        <v>5030220080448505</v>
      </c>
      <c r="F5860" s="7" t="s">
        <v>21</v>
      </c>
      <c r="G5860" s="7" t="s">
        <v>22</v>
      </c>
      <c r="H5860" s="7" t="s">
        <v>42</v>
      </c>
      <c r="I5860" s="11" t="s">
        <v>400</v>
      </c>
      <c r="J5860" s="6">
        <v>8505</v>
      </c>
      <c r="K5860" s="7" t="str">
        <f>VLOOKUP(J5860,'[17]OC Name'!A:B,2,FALSE)</f>
        <v>Expense refunds</v>
      </c>
      <c r="L5860" s="14">
        <v>0</v>
      </c>
      <c r="N5860" s="8">
        <f t="shared" si="268"/>
        <v>0</v>
      </c>
      <c r="O5860" s="8">
        <v>0</v>
      </c>
      <c r="P5860" s="8">
        <v>-1366</v>
      </c>
    </row>
    <row r="5861" spans="1:16" ht="24.75" x14ac:dyDescent="0.25">
      <c r="A5861" s="5">
        <v>2018</v>
      </c>
      <c r="B5861" s="6" t="s">
        <v>137</v>
      </c>
      <c r="C5861" s="6">
        <v>8070</v>
      </c>
      <c r="D5861" s="6" t="s">
        <v>158</v>
      </c>
      <c r="E5861" s="6" t="str">
        <f t="shared" si="267"/>
        <v>5030220080708505</v>
      </c>
      <c r="F5861" s="7" t="s">
        <v>21</v>
      </c>
      <c r="G5861" s="7" t="s">
        <v>22</v>
      </c>
      <c r="H5861" s="7" t="s">
        <v>51</v>
      </c>
      <c r="I5861" s="11" t="s">
        <v>400</v>
      </c>
      <c r="J5861" s="6">
        <v>8505</v>
      </c>
      <c r="K5861" s="11" t="s">
        <v>403</v>
      </c>
      <c r="L5861" s="14">
        <v>-8930.93</v>
      </c>
      <c r="M5861" s="15"/>
      <c r="N5861" s="8">
        <f t="shared" si="268"/>
        <v>-8930.93</v>
      </c>
      <c r="O5861" s="8">
        <v>-12117.770000000008</v>
      </c>
      <c r="P5861" s="8">
        <v>-27725.619999999992</v>
      </c>
    </row>
    <row r="5862" spans="1:16" ht="24.75" x14ac:dyDescent="0.25">
      <c r="A5862" s="5">
        <v>2017</v>
      </c>
      <c r="B5862" s="6" t="s">
        <v>137</v>
      </c>
      <c r="C5862" s="6">
        <v>8218</v>
      </c>
      <c r="D5862" s="9" t="s">
        <v>162</v>
      </c>
      <c r="E5862" s="6" t="str">
        <f t="shared" si="267"/>
        <v>5030220082188505</v>
      </c>
      <c r="F5862" s="7" t="s">
        <v>21</v>
      </c>
      <c r="G5862" s="7" t="s">
        <v>53</v>
      </c>
      <c r="H5862" s="7" t="s">
        <v>58</v>
      </c>
      <c r="I5862" s="11" t="s">
        <v>400</v>
      </c>
      <c r="J5862" s="6">
        <v>8505</v>
      </c>
      <c r="K5862" s="7" t="str">
        <f>VLOOKUP(J5862,'[17]OC Name'!A:B,2,FALSE)</f>
        <v>Expense refunds</v>
      </c>
      <c r="L5862" s="14">
        <v>0</v>
      </c>
      <c r="N5862" s="8">
        <f t="shared" si="268"/>
        <v>0</v>
      </c>
      <c r="O5862" s="8">
        <v>-74.87</v>
      </c>
      <c r="P5862" s="8">
        <v>0</v>
      </c>
    </row>
    <row r="5863" spans="1:16" ht="24.75" x14ac:dyDescent="0.25">
      <c r="A5863" s="5">
        <v>2018</v>
      </c>
      <c r="B5863" s="6" t="s">
        <v>137</v>
      </c>
      <c r="C5863" s="6">
        <v>8221</v>
      </c>
      <c r="D5863" s="6" t="s">
        <v>163</v>
      </c>
      <c r="E5863" s="6" t="str">
        <f t="shared" si="267"/>
        <v>5030220082218505</v>
      </c>
      <c r="F5863" s="7" t="s">
        <v>67</v>
      </c>
      <c r="G5863" s="7" t="s">
        <v>67</v>
      </c>
      <c r="H5863" s="7" t="s">
        <v>68</v>
      </c>
      <c r="I5863" s="11" t="s">
        <v>400</v>
      </c>
      <c r="J5863" s="6">
        <v>8505</v>
      </c>
      <c r="K5863" s="11" t="s">
        <v>403</v>
      </c>
      <c r="L5863" s="14">
        <v>-3674.33</v>
      </c>
      <c r="M5863" s="15"/>
      <c r="N5863" s="8">
        <f t="shared" si="268"/>
        <v>-3674.33</v>
      </c>
      <c r="O5863" s="8">
        <v>-11019.690000000004</v>
      </c>
      <c r="P5863" s="8">
        <v>-77.789999999999992</v>
      </c>
    </row>
    <row r="5864" spans="1:16" ht="24.75" x14ac:dyDescent="0.25">
      <c r="A5864" s="5">
        <v>2016</v>
      </c>
      <c r="B5864" s="6" t="s">
        <v>137</v>
      </c>
      <c r="C5864" s="6">
        <v>8243</v>
      </c>
      <c r="D5864" s="9" t="s">
        <v>165</v>
      </c>
      <c r="E5864" s="6" t="str">
        <f t="shared" si="267"/>
        <v>5030220082438505</v>
      </c>
      <c r="F5864" s="7" t="s">
        <v>21</v>
      </c>
      <c r="G5864" s="7" t="s">
        <v>53</v>
      </c>
      <c r="H5864" s="7" t="s">
        <v>58</v>
      </c>
      <c r="I5864" s="11" t="s">
        <v>400</v>
      </c>
      <c r="J5864" s="6">
        <v>8505</v>
      </c>
      <c r="K5864" s="7" t="str">
        <f>VLOOKUP(J5864,'[17]OC Name'!A:B,2,FALSE)</f>
        <v>Expense refunds</v>
      </c>
      <c r="L5864" s="14">
        <v>0</v>
      </c>
      <c r="N5864" s="8">
        <f t="shared" si="268"/>
        <v>0</v>
      </c>
      <c r="O5864" s="8">
        <v>-93002.92</v>
      </c>
      <c r="P5864" s="8">
        <v>-22043.86</v>
      </c>
    </row>
    <row r="5865" spans="1:16" ht="24.75" x14ac:dyDescent="0.25">
      <c r="A5865" s="5">
        <v>2018</v>
      </c>
      <c r="B5865" s="6" t="s">
        <v>137</v>
      </c>
      <c r="C5865" s="6">
        <v>8410</v>
      </c>
      <c r="D5865" s="6" t="s">
        <v>166</v>
      </c>
      <c r="E5865" s="6" t="str">
        <f t="shared" si="267"/>
        <v>5030220084108505</v>
      </c>
      <c r="F5865" s="7" t="s">
        <v>21</v>
      </c>
      <c r="G5865" s="7" t="s">
        <v>53</v>
      </c>
      <c r="H5865" s="7" t="s">
        <v>58</v>
      </c>
      <c r="I5865" s="11" t="s">
        <v>400</v>
      </c>
      <c r="J5865" s="6">
        <v>8505</v>
      </c>
      <c r="K5865" s="11" t="s">
        <v>403</v>
      </c>
      <c r="L5865" s="14">
        <v>-149604.71000000002</v>
      </c>
      <c r="M5865" s="15"/>
      <c r="N5865" s="8">
        <f t="shared" si="268"/>
        <v>-149604.71000000002</v>
      </c>
      <c r="O5865" s="8">
        <v>-173755.55000000002</v>
      </c>
      <c r="P5865" s="8">
        <v>-78266.489999999991</v>
      </c>
    </row>
    <row r="5866" spans="1:16" ht="24.75" x14ac:dyDescent="0.25">
      <c r="A5866" s="5">
        <v>2018</v>
      </c>
      <c r="B5866" s="6" t="s">
        <v>137</v>
      </c>
      <c r="C5866" s="6">
        <v>8412</v>
      </c>
      <c r="D5866" s="6" t="s">
        <v>86</v>
      </c>
      <c r="E5866" s="6" t="str">
        <f t="shared" si="267"/>
        <v>5030220084128505</v>
      </c>
      <c r="F5866" s="7" t="s">
        <v>84</v>
      </c>
      <c r="G5866" s="7" t="s">
        <v>84</v>
      </c>
      <c r="H5866" s="7" t="s">
        <v>87</v>
      </c>
      <c r="I5866" s="11" t="s">
        <v>400</v>
      </c>
      <c r="J5866" s="6">
        <v>8505</v>
      </c>
      <c r="K5866" s="11" t="s">
        <v>403</v>
      </c>
      <c r="L5866" s="14">
        <v>-1028.6899999999998</v>
      </c>
      <c r="M5866" s="15"/>
      <c r="N5866" s="8">
        <f t="shared" si="268"/>
        <v>-1028.6899999999998</v>
      </c>
      <c r="O5866" s="8">
        <v>-2975.3200000000006</v>
      </c>
      <c r="P5866" s="8">
        <v>-2441.59</v>
      </c>
    </row>
    <row r="5867" spans="1:16" ht="24.75" x14ac:dyDescent="0.25">
      <c r="A5867" s="5">
        <v>2016</v>
      </c>
      <c r="B5867" s="6" t="s">
        <v>137</v>
      </c>
      <c r="C5867" s="6">
        <v>8414</v>
      </c>
      <c r="D5867" s="9" t="s">
        <v>88</v>
      </c>
      <c r="E5867" s="6" t="str">
        <f t="shared" si="267"/>
        <v>5030220084148505</v>
      </c>
      <c r="F5867" s="7" t="s">
        <v>84</v>
      </c>
      <c r="G5867" s="7" t="s">
        <v>84</v>
      </c>
      <c r="H5867" s="7" t="s">
        <v>89</v>
      </c>
      <c r="I5867" s="11" t="s">
        <v>400</v>
      </c>
      <c r="J5867" s="6">
        <v>8505</v>
      </c>
      <c r="K5867" s="7" t="str">
        <f>VLOOKUP(J5867,'[17]OC Name'!A:B,2,FALSE)</f>
        <v>Expense refunds</v>
      </c>
      <c r="L5867" s="14">
        <v>0</v>
      </c>
      <c r="N5867" s="8">
        <f t="shared" si="268"/>
        <v>0</v>
      </c>
      <c r="O5867" s="8">
        <v>-826.27</v>
      </c>
      <c r="P5867" s="8">
        <v>-9865.16</v>
      </c>
    </row>
    <row r="5868" spans="1:16" ht="24.75" x14ac:dyDescent="0.25">
      <c r="A5868" s="5">
        <v>2018</v>
      </c>
      <c r="B5868" s="6" t="s">
        <v>137</v>
      </c>
      <c r="C5868" s="6">
        <v>8420</v>
      </c>
      <c r="D5868" s="6" t="s">
        <v>168</v>
      </c>
      <c r="E5868" s="6" t="str">
        <f t="shared" si="267"/>
        <v>5030220084208505</v>
      </c>
      <c r="F5868" s="7" t="s">
        <v>61</v>
      </c>
      <c r="G5868" s="7" t="s">
        <v>61</v>
      </c>
      <c r="H5868" s="7" t="s">
        <v>94</v>
      </c>
      <c r="I5868" s="11" t="s">
        <v>400</v>
      </c>
      <c r="J5868" s="6">
        <v>8505</v>
      </c>
      <c r="K5868" s="11" t="s">
        <v>403</v>
      </c>
      <c r="L5868" s="14">
        <v>-500179.20000000013</v>
      </c>
      <c r="M5868" s="15"/>
      <c r="N5868" s="8">
        <f t="shared" si="268"/>
        <v>-500179.20000000013</v>
      </c>
      <c r="O5868" s="8">
        <v>-103442.11999999995</v>
      </c>
      <c r="P5868" s="8">
        <v>-108327.89000000003</v>
      </c>
    </row>
    <row r="5869" spans="1:16" ht="24.75" x14ac:dyDescent="0.25">
      <c r="A5869" s="5">
        <v>2016</v>
      </c>
      <c r="B5869" s="6" t="s">
        <v>137</v>
      </c>
      <c r="C5869" s="6">
        <v>8422</v>
      </c>
      <c r="D5869" s="6" t="s">
        <v>169</v>
      </c>
      <c r="E5869" s="6" t="str">
        <f t="shared" si="267"/>
        <v>5030220084228505</v>
      </c>
      <c r="F5869" s="7" t="s">
        <v>61</v>
      </c>
      <c r="G5869" s="7" t="s">
        <v>61</v>
      </c>
      <c r="H5869" s="7" t="s">
        <v>94</v>
      </c>
      <c r="I5869" s="11" t="s">
        <v>400</v>
      </c>
      <c r="J5869" s="6">
        <v>8505</v>
      </c>
      <c r="K5869" s="7" t="str">
        <f>VLOOKUP(J5869,'[17]OC Name'!A:B,2,FALSE)</f>
        <v>Expense refunds</v>
      </c>
      <c r="L5869" s="14">
        <v>0</v>
      </c>
      <c r="N5869" s="8">
        <f t="shared" si="268"/>
        <v>0</v>
      </c>
      <c r="O5869" s="8">
        <v>-342176.61999999988</v>
      </c>
      <c r="P5869" s="8">
        <v>-256867.06000000003</v>
      </c>
    </row>
    <row r="5870" spans="1:16" ht="24.75" x14ac:dyDescent="0.25">
      <c r="A5870" s="5">
        <v>2018</v>
      </c>
      <c r="B5870" s="6" t="s">
        <v>137</v>
      </c>
      <c r="C5870" s="6">
        <v>8431</v>
      </c>
      <c r="D5870" s="6" t="s">
        <v>96</v>
      </c>
      <c r="E5870" s="6" t="str">
        <f t="shared" si="267"/>
        <v>5030220084318505</v>
      </c>
      <c r="F5870" s="7" t="s">
        <v>61</v>
      </c>
      <c r="G5870" s="7" t="s">
        <v>61</v>
      </c>
      <c r="H5870" s="7" t="s">
        <v>62</v>
      </c>
      <c r="I5870" s="11" t="s">
        <v>400</v>
      </c>
      <c r="J5870" s="6">
        <v>8505</v>
      </c>
      <c r="K5870" s="11" t="s">
        <v>403</v>
      </c>
      <c r="L5870" s="14">
        <v>-149.74</v>
      </c>
      <c r="M5870" s="15"/>
      <c r="N5870" s="8">
        <f t="shared" si="268"/>
        <v>-149.74</v>
      </c>
      <c r="O5870" s="8">
        <v>-1234.04</v>
      </c>
      <c r="P5870" s="8">
        <v>-11336.890000000001</v>
      </c>
    </row>
    <row r="5871" spans="1:16" ht="24.75" x14ac:dyDescent="0.25">
      <c r="A5871" s="5">
        <v>2018</v>
      </c>
      <c r="B5871" s="6" t="s">
        <v>137</v>
      </c>
      <c r="C5871" s="6">
        <v>8440</v>
      </c>
      <c r="D5871" s="6" t="s">
        <v>170</v>
      </c>
      <c r="E5871" s="6" t="str">
        <f t="shared" si="267"/>
        <v>5030220084408505</v>
      </c>
      <c r="F5871" s="7" t="s">
        <v>61</v>
      </c>
      <c r="G5871" s="7" t="s">
        <v>61</v>
      </c>
      <c r="H5871" s="7" t="s">
        <v>98</v>
      </c>
      <c r="I5871" s="11" t="s">
        <v>400</v>
      </c>
      <c r="J5871" s="6">
        <v>8505</v>
      </c>
      <c r="K5871" s="11" t="s">
        <v>403</v>
      </c>
      <c r="L5871" s="14">
        <v>-320841.47000000003</v>
      </c>
      <c r="M5871" s="15"/>
      <c r="N5871" s="8">
        <f t="shared" si="268"/>
        <v>-320841.47000000003</v>
      </c>
      <c r="O5871" s="8">
        <v>-315619.58999999985</v>
      </c>
      <c r="P5871" s="8">
        <v>-474588.54000000027</v>
      </c>
    </row>
    <row r="5872" spans="1:16" ht="24.75" x14ac:dyDescent="0.25">
      <c r="A5872" s="5">
        <v>2018</v>
      </c>
      <c r="B5872" s="6" t="s">
        <v>137</v>
      </c>
      <c r="C5872" s="6">
        <v>8442</v>
      </c>
      <c r="D5872" s="11" t="s">
        <v>171</v>
      </c>
      <c r="E5872" s="6" t="str">
        <f t="shared" si="267"/>
        <v>5030220084428505</v>
      </c>
      <c r="F5872" s="7" t="s">
        <v>21</v>
      </c>
      <c r="G5872" s="7" t="s">
        <v>53</v>
      </c>
      <c r="H5872" s="7" t="s">
        <v>172</v>
      </c>
      <c r="I5872" s="11" t="s">
        <v>400</v>
      </c>
      <c r="J5872" s="6">
        <v>8505</v>
      </c>
      <c r="K5872" s="11" t="s">
        <v>403</v>
      </c>
      <c r="L5872" s="14">
        <v>-892.10999999999967</v>
      </c>
      <c r="M5872" s="15"/>
      <c r="N5872" s="8">
        <f t="shared" si="268"/>
        <v>-892.10999999999967</v>
      </c>
      <c r="O5872" s="8">
        <v>0</v>
      </c>
      <c r="P5872" s="8">
        <v>0</v>
      </c>
    </row>
    <row r="5873" spans="1:16" ht="24.75" x14ac:dyDescent="0.25">
      <c r="A5873" s="5">
        <v>2018</v>
      </c>
      <c r="B5873" s="6" t="s">
        <v>137</v>
      </c>
      <c r="C5873" s="6">
        <v>8614</v>
      </c>
      <c r="D5873" s="11" t="s">
        <v>127</v>
      </c>
      <c r="E5873" s="6" t="str">
        <f t="shared" si="267"/>
        <v>5030220086148505</v>
      </c>
      <c r="F5873" s="7" t="s">
        <v>29</v>
      </c>
      <c r="G5873" s="7" t="s">
        <v>76</v>
      </c>
      <c r="H5873" s="7" t="s">
        <v>111</v>
      </c>
      <c r="I5873" s="11" t="s">
        <v>400</v>
      </c>
      <c r="J5873" s="6">
        <v>8505</v>
      </c>
      <c r="K5873" s="11" t="s">
        <v>403</v>
      </c>
      <c r="L5873" s="14">
        <v>-151160.94999999998</v>
      </c>
      <c r="M5873" s="15"/>
      <c r="N5873" s="8">
        <f t="shared" si="268"/>
        <v>-151160.94999999998</v>
      </c>
      <c r="O5873" s="8">
        <v>-172093.79000000004</v>
      </c>
      <c r="P5873" s="8">
        <v>-201293.01</v>
      </c>
    </row>
    <row r="5874" spans="1:16" ht="24.75" x14ac:dyDescent="0.25">
      <c r="A5874" s="5">
        <v>2017</v>
      </c>
      <c r="B5874" s="6" t="s">
        <v>137</v>
      </c>
      <c r="C5874" s="6">
        <v>8711</v>
      </c>
      <c r="D5874" s="12" t="s">
        <v>108</v>
      </c>
      <c r="E5874" s="6" t="str">
        <f t="shared" si="267"/>
        <v>5030220087118505</v>
      </c>
      <c r="F5874" s="7" t="s">
        <v>67</v>
      </c>
      <c r="G5874" s="7" t="s">
        <v>67</v>
      </c>
      <c r="H5874" s="7" t="s">
        <v>109</v>
      </c>
      <c r="I5874" s="11" t="s">
        <v>400</v>
      </c>
      <c r="J5874" s="6">
        <v>8505</v>
      </c>
      <c r="K5874" s="7" t="str">
        <f>VLOOKUP(J5874,'[17]OC Name'!A:B,2,FALSE)</f>
        <v>Expense refunds</v>
      </c>
      <c r="L5874" s="14">
        <v>0</v>
      </c>
      <c r="N5874" s="8">
        <f t="shared" si="268"/>
        <v>0</v>
      </c>
      <c r="O5874" s="8">
        <v>-458.2399999999999</v>
      </c>
      <c r="P5874" s="8">
        <v>0</v>
      </c>
    </row>
    <row r="5875" spans="1:16" ht="24.75" x14ac:dyDescent="0.25">
      <c r="A5875" s="5">
        <v>2016</v>
      </c>
      <c r="B5875" s="6" t="s">
        <v>137</v>
      </c>
      <c r="C5875" s="6">
        <v>8722</v>
      </c>
      <c r="D5875" s="12" t="s">
        <v>119</v>
      </c>
      <c r="E5875" s="6" t="str">
        <f t="shared" si="267"/>
        <v>5030220087228505</v>
      </c>
      <c r="F5875" s="7" t="s">
        <v>29</v>
      </c>
      <c r="G5875" s="7" t="s">
        <v>30</v>
      </c>
      <c r="H5875" s="7" t="s">
        <v>118</v>
      </c>
      <c r="I5875" s="11" t="s">
        <v>400</v>
      </c>
      <c r="J5875" s="6">
        <v>8505</v>
      </c>
      <c r="K5875" s="7" t="str">
        <f>VLOOKUP(J5875,'[17]OC Name'!A:B,2,FALSE)</f>
        <v>Expense refunds</v>
      </c>
      <c r="L5875" s="14">
        <v>0</v>
      </c>
      <c r="N5875" s="8">
        <f t="shared" si="268"/>
        <v>0</v>
      </c>
      <c r="O5875" s="8">
        <v>0</v>
      </c>
      <c r="P5875" s="8">
        <v>-53346.26</v>
      </c>
    </row>
    <row r="5876" spans="1:16" ht="24.75" x14ac:dyDescent="0.25">
      <c r="A5876" s="5">
        <v>2018</v>
      </c>
      <c r="B5876" s="6" t="s">
        <v>137</v>
      </c>
      <c r="C5876" s="6">
        <v>8806</v>
      </c>
      <c r="D5876" s="11" t="s">
        <v>214</v>
      </c>
      <c r="E5876" s="6" t="str">
        <f t="shared" si="267"/>
        <v>5030220088068505</v>
      </c>
      <c r="F5876" s="7" t="s">
        <v>215</v>
      </c>
      <c r="G5876" s="7" t="s">
        <v>217</v>
      </c>
      <c r="H5876" s="7" t="s">
        <v>218</v>
      </c>
      <c r="I5876" s="11" t="s">
        <v>400</v>
      </c>
      <c r="J5876" s="6">
        <v>8505</v>
      </c>
      <c r="K5876" s="11" t="s">
        <v>403</v>
      </c>
      <c r="L5876" s="14">
        <v>-46919.54</v>
      </c>
      <c r="M5876" s="15"/>
      <c r="N5876" s="8">
        <f t="shared" si="268"/>
        <v>-46919.54</v>
      </c>
      <c r="O5876" s="8">
        <v>-34204.65</v>
      </c>
      <c r="P5876" s="8">
        <v>0</v>
      </c>
    </row>
    <row r="5877" spans="1:16" ht="24.75" x14ac:dyDescent="0.25">
      <c r="A5877" s="5">
        <v>2018</v>
      </c>
      <c r="B5877" s="6" t="s">
        <v>19</v>
      </c>
      <c r="C5877" s="6">
        <v>6213</v>
      </c>
      <c r="D5877" s="11" t="s">
        <v>57</v>
      </c>
      <c r="E5877" s="6" t="str">
        <f t="shared" si="267"/>
        <v>5020220062138507</v>
      </c>
      <c r="F5877" s="7" t="s">
        <v>21</v>
      </c>
      <c r="G5877" s="7" t="s">
        <v>53</v>
      </c>
      <c r="H5877" s="7" t="s">
        <v>58</v>
      </c>
      <c r="I5877" s="11" t="s">
        <v>400</v>
      </c>
      <c r="J5877" s="6">
        <v>8507</v>
      </c>
      <c r="K5877" s="11" t="s">
        <v>405</v>
      </c>
      <c r="L5877" s="14">
        <v>-442.31</v>
      </c>
      <c r="M5877" s="15"/>
      <c r="N5877" s="8">
        <f t="shared" si="268"/>
        <v>-442.31</v>
      </c>
      <c r="O5877" s="8">
        <v>0</v>
      </c>
      <c r="P5877" s="8">
        <v>0</v>
      </c>
    </row>
    <row r="5878" spans="1:16" ht="24.75" x14ac:dyDescent="0.25">
      <c r="A5878" s="5">
        <v>2018</v>
      </c>
      <c r="B5878" s="6" t="s">
        <v>19</v>
      </c>
      <c r="C5878" s="6">
        <v>6215</v>
      </c>
      <c r="D5878" s="11" t="s">
        <v>60</v>
      </c>
      <c r="E5878" s="6" t="str">
        <f t="shared" si="267"/>
        <v>5020220062158507</v>
      </c>
      <c r="F5878" s="7" t="s">
        <v>61</v>
      </c>
      <c r="G5878" s="7" t="s">
        <v>61</v>
      </c>
      <c r="H5878" s="7" t="s">
        <v>62</v>
      </c>
      <c r="I5878" s="11" t="s">
        <v>400</v>
      </c>
      <c r="J5878" s="6">
        <v>8507</v>
      </c>
      <c r="K5878" s="11" t="s">
        <v>405</v>
      </c>
      <c r="L5878" s="14">
        <v>-641.26</v>
      </c>
      <c r="M5878" s="15"/>
      <c r="N5878" s="8">
        <f t="shared" si="268"/>
        <v>-641.26</v>
      </c>
      <c r="O5878" s="8">
        <v>0</v>
      </c>
      <c r="P5878" s="8">
        <v>0</v>
      </c>
    </row>
    <row r="5879" spans="1:16" ht="24.75" x14ac:dyDescent="0.25">
      <c r="A5879" s="5">
        <v>2018</v>
      </c>
      <c r="B5879" s="6" t="s">
        <v>19</v>
      </c>
      <c r="C5879" s="6">
        <v>6241</v>
      </c>
      <c r="D5879" s="11" t="s">
        <v>74</v>
      </c>
      <c r="E5879" s="6" t="str">
        <f t="shared" si="267"/>
        <v>5020220062418507</v>
      </c>
      <c r="F5879" s="7" t="s">
        <v>21</v>
      </c>
      <c r="G5879" s="7" t="s">
        <v>53</v>
      </c>
      <c r="H5879" s="7" t="s">
        <v>56</v>
      </c>
      <c r="I5879" s="11" t="s">
        <v>400</v>
      </c>
      <c r="J5879" s="6">
        <v>8507</v>
      </c>
      <c r="K5879" s="11" t="s">
        <v>405</v>
      </c>
      <c r="L5879" s="14">
        <v>-352.34000000000003</v>
      </c>
      <c r="M5879" s="15"/>
      <c r="N5879" s="8">
        <f t="shared" si="268"/>
        <v>-352.34000000000003</v>
      </c>
      <c r="O5879" s="8">
        <v>0</v>
      </c>
      <c r="P5879" s="8">
        <v>0</v>
      </c>
    </row>
    <row r="5880" spans="1:16" ht="24.75" x14ac:dyDescent="0.25">
      <c r="A5880" s="5">
        <v>2018</v>
      </c>
      <c r="B5880" s="6" t="s">
        <v>19</v>
      </c>
      <c r="C5880" s="6">
        <v>6412</v>
      </c>
      <c r="D5880" s="6" t="s">
        <v>86</v>
      </c>
      <c r="E5880" s="6" t="str">
        <f t="shared" si="267"/>
        <v>5020220064128507</v>
      </c>
      <c r="F5880" s="7" t="s">
        <v>84</v>
      </c>
      <c r="G5880" s="7" t="s">
        <v>84</v>
      </c>
      <c r="H5880" s="7" t="s">
        <v>87</v>
      </c>
      <c r="I5880" s="11" t="s">
        <v>400</v>
      </c>
      <c r="J5880" s="6">
        <v>8507</v>
      </c>
      <c r="K5880" s="11" t="s">
        <v>405</v>
      </c>
      <c r="L5880" s="14">
        <v>-1737.3900000000003</v>
      </c>
      <c r="M5880" s="15"/>
      <c r="N5880" s="8">
        <f t="shared" si="268"/>
        <v>-1737.3900000000003</v>
      </c>
      <c r="O5880" s="8">
        <v>0</v>
      </c>
      <c r="P5880" s="8">
        <v>0</v>
      </c>
    </row>
    <row r="5881" spans="1:16" ht="24.75" x14ac:dyDescent="0.25">
      <c r="A5881" s="5">
        <v>2018</v>
      </c>
      <c r="B5881" s="6" t="s">
        <v>19</v>
      </c>
      <c r="C5881" s="6">
        <v>6416</v>
      </c>
      <c r="D5881" s="11" t="s">
        <v>90</v>
      </c>
      <c r="E5881" s="6" t="str">
        <f t="shared" si="267"/>
        <v>5020220064168507</v>
      </c>
      <c r="F5881" s="7" t="s">
        <v>21</v>
      </c>
      <c r="G5881" s="7" t="s">
        <v>53</v>
      </c>
      <c r="H5881" s="7" t="s">
        <v>58</v>
      </c>
      <c r="I5881" s="11" t="s">
        <v>400</v>
      </c>
      <c r="J5881" s="6">
        <v>8507</v>
      </c>
      <c r="K5881" s="11" t="s">
        <v>405</v>
      </c>
      <c r="L5881" s="14">
        <v>-46686.330000000038</v>
      </c>
      <c r="M5881" s="15"/>
      <c r="N5881" s="8">
        <f t="shared" si="268"/>
        <v>-46686.330000000038</v>
      </c>
      <c r="O5881" s="8">
        <v>0</v>
      </c>
      <c r="P5881" s="8">
        <v>0</v>
      </c>
    </row>
    <row r="5882" spans="1:16" ht="24.75" x14ac:dyDescent="0.25">
      <c r="A5882" s="5">
        <v>2018</v>
      </c>
      <c r="B5882" s="6" t="s">
        <v>19</v>
      </c>
      <c r="C5882" s="6">
        <v>6420</v>
      </c>
      <c r="D5882" s="11" t="s">
        <v>93</v>
      </c>
      <c r="E5882" s="6" t="str">
        <f t="shared" si="267"/>
        <v>5020220064208507</v>
      </c>
      <c r="F5882" s="7" t="s">
        <v>61</v>
      </c>
      <c r="G5882" s="7" t="s">
        <v>61</v>
      </c>
      <c r="H5882" s="7" t="s">
        <v>94</v>
      </c>
      <c r="I5882" s="11" t="s">
        <v>400</v>
      </c>
      <c r="J5882" s="6">
        <v>8507</v>
      </c>
      <c r="K5882" s="11" t="s">
        <v>405</v>
      </c>
      <c r="L5882" s="14">
        <v>-13333.750000000004</v>
      </c>
      <c r="M5882" s="15"/>
      <c r="N5882" s="8">
        <f t="shared" si="268"/>
        <v>-13333.750000000004</v>
      </c>
      <c r="O5882" s="8">
        <v>0</v>
      </c>
      <c r="P5882" s="8">
        <v>0</v>
      </c>
    </row>
    <row r="5883" spans="1:16" ht="24.75" x14ac:dyDescent="0.25">
      <c r="A5883" s="5">
        <v>2018</v>
      </c>
      <c r="B5883" s="6" t="s">
        <v>19</v>
      </c>
      <c r="C5883" s="6">
        <v>6440</v>
      </c>
      <c r="D5883" s="11" t="s">
        <v>97</v>
      </c>
      <c r="E5883" s="6" t="str">
        <f t="shared" si="267"/>
        <v>5020220064408507</v>
      </c>
      <c r="F5883" s="7" t="s">
        <v>61</v>
      </c>
      <c r="G5883" s="7" t="s">
        <v>61</v>
      </c>
      <c r="H5883" s="7" t="s">
        <v>98</v>
      </c>
      <c r="I5883" s="11" t="s">
        <v>400</v>
      </c>
      <c r="J5883" s="6">
        <v>8507</v>
      </c>
      <c r="K5883" s="11" t="s">
        <v>405</v>
      </c>
      <c r="L5883" s="14">
        <v>-26127.67</v>
      </c>
      <c r="M5883" s="15"/>
      <c r="N5883" s="8">
        <f t="shared" si="268"/>
        <v>-26127.67</v>
      </c>
      <c r="O5883" s="8">
        <v>0</v>
      </c>
      <c r="P5883" s="8">
        <v>0</v>
      </c>
    </row>
    <row r="5884" spans="1:16" ht="24.75" x14ac:dyDescent="0.25">
      <c r="A5884" s="5">
        <v>2018</v>
      </c>
      <c r="B5884" s="6" t="s">
        <v>137</v>
      </c>
      <c r="C5884" s="6">
        <v>8410</v>
      </c>
      <c r="D5884" s="6" t="s">
        <v>166</v>
      </c>
      <c r="E5884" s="6" t="str">
        <f t="shared" si="267"/>
        <v>5030220084108507</v>
      </c>
      <c r="F5884" s="7" t="s">
        <v>21</v>
      </c>
      <c r="G5884" s="7" t="s">
        <v>53</v>
      </c>
      <c r="H5884" s="7" t="s">
        <v>58</v>
      </c>
      <c r="I5884" s="11" t="s">
        <v>400</v>
      </c>
      <c r="J5884" s="6">
        <v>8507</v>
      </c>
      <c r="K5884" s="11" t="s">
        <v>405</v>
      </c>
      <c r="L5884" s="14">
        <v>-46257.399999999987</v>
      </c>
      <c r="M5884" s="15"/>
      <c r="N5884" s="8">
        <f t="shared" si="268"/>
        <v>-46257.399999999987</v>
      </c>
      <c r="O5884" s="8">
        <v>0</v>
      </c>
      <c r="P5884" s="8">
        <v>0</v>
      </c>
    </row>
    <row r="5885" spans="1:16" ht="24.75" x14ac:dyDescent="0.25">
      <c r="A5885" s="5">
        <v>2018</v>
      </c>
      <c r="B5885" s="6" t="s">
        <v>137</v>
      </c>
      <c r="C5885" s="6">
        <v>8420</v>
      </c>
      <c r="D5885" s="6" t="s">
        <v>168</v>
      </c>
      <c r="E5885" s="6" t="str">
        <f t="shared" si="267"/>
        <v>5030220084208507</v>
      </c>
      <c r="F5885" s="7" t="s">
        <v>61</v>
      </c>
      <c r="G5885" s="7" t="s">
        <v>61</v>
      </c>
      <c r="H5885" s="7" t="s">
        <v>94</v>
      </c>
      <c r="I5885" s="11" t="s">
        <v>400</v>
      </c>
      <c r="J5885" s="6">
        <v>8507</v>
      </c>
      <c r="K5885" s="11" t="s">
        <v>405</v>
      </c>
      <c r="L5885" s="14">
        <v>-35618.099999999991</v>
      </c>
      <c r="M5885" s="15"/>
      <c r="N5885" s="8">
        <f t="shared" si="268"/>
        <v>-35618.099999999991</v>
      </c>
      <c r="O5885" s="8">
        <v>0</v>
      </c>
      <c r="P5885" s="8">
        <v>0</v>
      </c>
    </row>
    <row r="5886" spans="1:16" ht="24.75" x14ac:dyDescent="0.25">
      <c r="A5886" s="5">
        <v>2018</v>
      </c>
      <c r="B5886" s="6" t="s">
        <v>137</v>
      </c>
      <c r="C5886" s="6">
        <v>8440</v>
      </c>
      <c r="D5886" s="11" t="s">
        <v>170</v>
      </c>
      <c r="E5886" s="6" t="str">
        <f t="shared" si="267"/>
        <v>5030220084408507</v>
      </c>
      <c r="F5886" s="7" t="s">
        <v>61</v>
      </c>
      <c r="G5886" s="7" t="s">
        <v>61</v>
      </c>
      <c r="H5886" s="7" t="s">
        <v>98</v>
      </c>
      <c r="I5886" s="11" t="s">
        <v>400</v>
      </c>
      <c r="J5886" s="6">
        <v>8507</v>
      </c>
      <c r="K5886" s="11" t="s">
        <v>405</v>
      </c>
      <c r="L5886" s="14">
        <v>-3035.8899999999994</v>
      </c>
      <c r="M5886" s="15"/>
      <c r="N5886" s="8">
        <f t="shared" si="268"/>
        <v>-3035.8899999999994</v>
      </c>
      <c r="O5886" s="8">
        <v>0</v>
      </c>
      <c r="P5886" s="8">
        <v>0</v>
      </c>
    </row>
    <row r="5887" spans="1:16" ht="24.75" x14ac:dyDescent="0.25">
      <c r="A5887" s="5">
        <v>2017</v>
      </c>
      <c r="B5887" s="6" t="s">
        <v>19</v>
      </c>
      <c r="C5887" s="6">
        <v>6021</v>
      </c>
      <c r="D5887" s="11" t="s">
        <v>32</v>
      </c>
      <c r="E5887" s="6" t="str">
        <f t="shared" si="267"/>
        <v>5020220060218589</v>
      </c>
      <c r="F5887" s="7" t="s">
        <v>21</v>
      </c>
      <c r="G5887" s="7" t="s">
        <v>22</v>
      </c>
      <c r="H5887" s="7" t="s">
        <v>33</v>
      </c>
      <c r="I5887" s="11" t="s">
        <v>400</v>
      </c>
      <c r="J5887" s="6">
        <v>8589</v>
      </c>
      <c r="K5887" s="12" t="str">
        <f>VLOOKUP(J5887,'[17]OC Name'!A:B,2,FALSE)</f>
        <v>Dept OH distribtd to indire</v>
      </c>
      <c r="L5887" s="14">
        <v>0</v>
      </c>
      <c r="M5887" s="16"/>
      <c r="N5887" s="8">
        <f t="shared" si="268"/>
        <v>0</v>
      </c>
      <c r="O5887" s="8">
        <v>-109.36</v>
      </c>
      <c r="P5887" s="8">
        <v>0</v>
      </c>
    </row>
    <row r="5888" spans="1:16" ht="24.75" x14ac:dyDescent="0.25">
      <c r="A5888" s="5">
        <v>2018</v>
      </c>
      <c r="B5888" s="6" t="s">
        <v>19</v>
      </c>
      <c r="C5888" s="6">
        <v>6042</v>
      </c>
      <c r="D5888" s="11" t="s">
        <v>37</v>
      </c>
      <c r="E5888" s="6" t="str">
        <f t="shared" si="267"/>
        <v>5020220060428589</v>
      </c>
      <c r="F5888" s="7" t="s">
        <v>21</v>
      </c>
      <c r="G5888" s="7" t="s">
        <v>22</v>
      </c>
      <c r="H5888" s="7" t="s">
        <v>38</v>
      </c>
      <c r="I5888" s="11" t="s">
        <v>400</v>
      </c>
      <c r="J5888" s="6">
        <v>8589</v>
      </c>
      <c r="K5888" s="11" t="s">
        <v>406</v>
      </c>
      <c r="L5888" s="14">
        <v>-1360.48</v>
      </c>
      <c r="M5888" s="15"/>
      <c r="N5888" s="8">
        <f t="shared" si="268"/>
        <v>-1360.48</v>
      </c>
      <c r="O5888" s="8">
        <v>-1447.4000000000003</v>
      </c>
      <c r="P5888" s="8">
        <v>-1941.8000000000002</v>
      </c>
    </row>
    <row r="5889" spans="1:16" ht="24.75" x14ac:dyDescent="0.25">
      <c r="A5889" s="5">
        <v>2017</v>
      </c>
      <c r="B5889" s="6" t="s">
        <v>19</v>
      </c>
      <c r="C5889" s="6">
        <v>6043</v>
      </c>
      <c r="D5889" s="11" t="s">
        <v>39</v>
      </c>
      <c r="E5889" s="6" t="str">
        <f t="shared" si="267"/>
        <v>5020220060438589</v>
      </c>
      <c r="F5889" s="7" t="s">
        <v>21</v>
      </c>
      <c r="G5889" s="7" t="s">
        <v>22</v>
      </c>
      <c r="H5889" s="7" t="s">
        <v>40</v>
      </c>
      <c r="I5889" s="11" t="s">
        <v>400</v>
      </c>
      <c r="J5889" s="6">
        <v>8589</v>
      </c>
      <c r="K5889" s="12" t="str">
        <f>VLOOKUP(J5889,'[17]OC Name'!A:B,2,FALSE)</f>
        <v>Dept OH distribtd to indire</v>
      </c>
      <c r="L5889" s="14">
        <v>0</v>
      </c>
      <c r="M5889" s="16"/>
      <c r="N5889" s="8">
        <f t="shared" si="268"/>
        <v>0</v>
      </c>
      <c r="O5889" s="8">
        <v>-407.36</v>
      </c>
      <c r="P5889" s="8">
        <v>0</v>
      </c>
    </row>
    <row r="5890" spans="1:16" ht="24.75" x14ac:dyDescent="0.25">
      <c r="A5890" s="5">
        <v>2018</v>
      </c>
      <c r="B5890" s="6" t="s">
        <v>19</v>
      </c>
      <c r="C5890" s="6">
        <v>6044</v>
      </c>
      <c r="D5890" s="11" t="s">
        <v>41</v>
      </c>
      <c r="E5890" s="6" t="str">
        <f t="shared" ref="E5890:E5953" si="269">B5890&amp;"2200"&amp;C5890&amp;J5890</f>
        <v>5020220060448589</v>
      </c>
      <c r="F5890" s="7" t="s">
        <v>21</v>
      </c>
      <c r="G5890" s="7" t="s">
        <v>22</v>
      </c>
      <c r="H5890" s="7" t="s">
        <v>42</v>
      </c>
      <c r="I5890" s="11" t="s">
        <v>400</v>
      </c>
      <c r="J5890" s="6">
        <v>8589</v>
      </c>
      <c r="K5890" s="11" t="s">
        <v>406</v>
      </c>
      <c r="L5890" s="14">
        <v>-3937.5</v>
      </c>
      <c r="M5890" s="15"/>
      <c r="N5890" s="8">
        <f t="shared" ref="N5890:N5953" si="270">L5890+M5890</f>
        <v>-3937.5</v>
      </c>
      <c r="O5890" s="8">
        <v>-3355.3</v>
      </c>
      <c r="P5890" s="8">
        <v>-2641.7199999999993</v>
      </c>
    </row>
    <row r="5891" spans="1:16" ht="24.75" x14ac:dyDescent="0.25">
      <c r="A5891" s="5">
        <v>2018</v>
      </c>
      <c r="B5891" s="6" t="s">
        <v>19</v>
      </c>
      <c r="C5891" s="6">
        <v>6045</v>
      </c>
      <c r="D5891" s="11" t="s">
        <v>43</v>
      </c>
      <c r="E5891" s="6" t="str">
        <f t="shared" si="269"/>
        <v>5020220060458589</v>
      </c>
      <c r="F5891" s="7" t="s">
        <v>21</v>
      </c>
      <c r="G5891" s="7" t="s">
        <v>22</v>
      </c>
      <c r="H5891" s="7" t="s">
        <v>38</v>
      </c>
      <c r="I5891" s="11" t="s">
        <v>400</v>
      </c>
      <c r="J5891" s="6">
        <v>8589</v>
      </c>
      <c r="K5891" s="11" t="s">
        <v>406</v>
      </c>
      <c r="L5891" s="14">
        <v>-10957.119999999995</v>
      </c>
      <c r="M5891" s="15"/>
      <c r="N5891" s="8">
        <f t="shared" si="270"/>
        <v>-10957.119999999995</v>
      </c>
      <c r="O5891" s="8">
        <v>-14388.11</v>
      </c>
      <c r="P5891" s="8">
        <v>-7995.0099999999975</v>
      </c>
    </row>
    <row r="5892" spans="1:16" ht="24.75" x14ac:dyDescent="0.25">
      <c r="A5892" s="5">
        <v>2018</v>
      </c>
      <c r="B5892" s="6" t="s">
        <v>19</v>
      </c>
      <c r="C5892" s="6">
        <v>6047</v>
      </c>
      <c r="D5892" s="11" t="s">
        <v>45</v>
      </c>
      <c r="E5892" s="6" t="str">
        <f t="shared" si="269"/>
        <v>5020220060478589</v>
      </c>
      <c r="F5892" s="7" t="s">
        <v>21</v>
      </c>
      <c r="G5892" s="7" t="s">
        <v>22</v>
      </c>
      <c r="H5892" s="7" t="s">
        <v>38</v>
      </c>
      <c r="I5892" s="11" t="s">
        <v>400</v>
      </c>
      <c r="J5892" s="6">
        <v>8589</v>
      </c>
      <c r="K5892" s="11" t="s">
        <v>406</v>
      </c>
      <c r="L5892" s="14">
        <v>-148.43</v>
      </c>
      <c r="M5892" s="15">
        <v>0</v>
      </c>
      <c r="N5892" s="8">
        <f t="shared" si="270"/>
        <v>-148.43</v>
      </c>
      <c r="O5892" s="8">
        <v>0</v>
      </c>
      <c r="P5892" s="8">
        <v>0</v>
      </c>
    </row>
    <row r="5893" spans="1:16" ht="24.75" x14ac:dyDescent="0.25">
      <c r="A5893" s="5">
        <v>2018</v>
      </c>
      <c r="B5893" s="6" t="s">
        <v>19</v>
      </c>
      <c r="C5893" s="6">
        <v>6213</v>
      </c>
      <c r="D5893" s="11" t="s">
        <v>57</v>
      </c>
      <c r="E5893" s="6" t="str">
        <f t="shared" si="269"/>
        <v>5020220062138589</v>
      </c>
      <c r="F5893" s="7" t="s">
        <v>21</v>
      </c>
      <c r="G5893" s="7" t="s">
        <v>53</v>
      </c>
      <c r="H5893" s="7" t="s">
        <v>58</v>
      </c>
      <c r="I5893" s="11" t="s">
        <v>400</v>
      </c>
      <c r="J5893" s="6">
        <v>8589</v>
      </c>
      <c r="K5893" s="11" t="s">
        <v>406</v>
      </c>
      <c r="L5893" s="14">
        <v>-128.44</v>
      </c>
      <c r="M5893" s="15"/>
      <c r="N5893" s="8">
        <f t="shared" si="270"/>
        <v>-128.44</v>
      </c>
      <c r="O5893" s="8">
        <v>0</v>
      </c>
      <c r="P5893" s="8">
        <v>0</v>
      </c>
    </row>
    <row r="5894" spans="1:16" ht="24.75" x14ac:dyDescent="0.25">
      <c r="A5894" s="5">
        <v>2018</v>
      </c>
      <c r="B5894" s="6" t="s">
        <v>19</v>
      </c>
      <c r="C5894" s="6">
        <v>6215</v>
      </c>
      <c r="D5894" s="11" t="s">
        <v>60</v>
      </c>
      <c r="E5894" s="6" t="str">
        <f t="shared" si="269"/>
        <v>5020220062158589</v>
      </c>
      <c r="F5894" s="7" t="s">
        <v>61</v>
      </c>
      <c r="G5894" s="7" t="s">
        <v>61</v>
      </c>
      <c r="H5894" s="7" t="s">
        <v>62</v>
      </c>
      <c r="I5894" s="11" t="s">
        <v>400</v>
      </c>
      <c r="J5894" s="6">
        <v>8589</v>
      </c>
      <c r="K5894" s="11" t="s">
        <v>406</v>
      </c>
      <c r="L5894" s="14">
        <v>-15398.150000000001</v>
      </c>
      <c r="M5894" s="15"/>
      <c r="N5894" s="8">
        <f t="shared" si="270"/>
        <v>-15398.150000000001</v>
      </c>
      <c r="O5894" s="8">
        <v>-12806.83</v>
      </c>
      <c r="P5894" s="8">
        <v>-7037.8600000000006</v>
      </c>
    </row>
    <row r="5895" spans="1:16" ht="24.75" x14ac:dyDescent="0.25">
      <c r="A5895" s="5">
        <v>2016</v>
      </c>
      <c r="B5895" s="6" t="s">
        <v>19</v>
      </c>
      <c r="C5895" s="6">
        <v>6231</v>
      </c>
      <c r="D5895" s="12" t="s">
        <v>72</v>
      </c>
      <c r="E5895" s="6" t="str">
        <f t="shared" si="269"/>
        <v>5020220062318589</v>
      </c>
      <c r="F5895" s="7" t="s">
        <v>21</v>
      </c>
      <c r="G5895" s="7" t="s">
        <v>53</v>
      </c>
      <c r="H5895" s="7" t="s">
        <v>65</v>
      </c>
      <c r="I5895" s="11" t="s">
        <v>400</v>
      </c>
      <c r="J5895" s="6">
        <v>8589</v>
      </c>
      <c r="K5895" s="12" t="str">
        <f>VLOOKUP(J5895,'[17]OC Name'!A:B,2,FALSE)</f>
        <v>Dept OH distribtd to indire</v>
      </c>
      <c r="L5895" s="14">
        <v>0</v>
      </c>
      <c r="M5895" s="16"/>
      <c r="N5895" s="8">
        <f t="shared" si="270"/>
        <v>0</v>
      </c>
      <c r="O5895" s="8">
        <v>0</v>
      </c>
      <c r="P5895" s="8">
        <v>-59.7</v>
      </c>
    </row>
    <row r="5896" spans="1:16" ht="24.75" x14ac:dyDescent="0.25">
      <c r="A5896" s="5">
        <v>2018</v>
      </c>
      <c r="B5896" s="6" t="s">
        <v>19</v>
      </c>
      <c r="C5896" s="6">
        <v>6241</v>
      </c>
      <c r="D5896" s="11" t="s">
        <v>74</v>
      </c>
      <c r="E5896" s="6" t="str">
        <f t="shared" si="269"/>
        <v>5020220062418589</v>
      </c>
      <c r="F5896" s="7" t="s">
        <v>21</v>
      </c>
      <c r="G5896" s="7" t="s">
        <v>53</v>
      </c>
      <c r="H5896" s="7" t="s">
        <v>56</v>
      </c>
      <c r="I5896" s="11" t="s">
        <v>400</v>
      </c>
      <c r="J5896" s="6">
        <v>8589</v>
      </c>
      <c r="K5896" s="11" t="s">
        <v>406</v>
      </c>
      <c r="L5896" s="14">
        <v>-105.63</v>
      </c>
      <c r="M5896" s="15"/>
      <c r="N5896" s="8">
        <f t="shared" si="270"/>
        <v>-105.63</v>
      </c>
      <c r="O5896" s="8">
        <v>0</v>
      </c>
      <c r="P5896" s="8">
        <v>0</v>
      </c>
    </row>
    <row r="5897" spans="1:16" ht="24.75" x14ac:dyDescent="0.25">
      <c r="A5897" s="5">
        <v>2016</v>
      </c>
      <c r="B5897" s="6" t="s">
        <v>19</v>
      </c>
      <c r="C5897" s="6">
        <v>6243</v>
      </c>
      <c r="D5897" s="12" t="s">
        <v>78</v>
      </c>
      <c r="E5897" s="6" t="str">
        <f t="shared" si="269"/>
        <v>5020220062438589</v>
      </c>
      <c r="F5897" s="7" t="s">
        <v>21</v>
      </c>
      <c r="G5897" s="7" t="s">
        <v>53</v>
      </c>
      <c r="H5897" s="7" t="s">
        <v>58</v>
      </c>
      <c r="I5897" s="11" t="s">
        <v>400</v>
      </c>
      <c r="J5897" s="6">
        <v>8589</v>
      </c>
      <c r="K5897" s="12" t="str">
        <f>VLOOKUP(J5897,'[17]OC Name'!A:B,2,FALSE)</f>
        <v>Dept OH distribtd to indire</v>
      </c>
      <c r="L5897" s="14">
        <v>0</v>
      </c>
      <c r="M5897" s="16"/>
      <c r="N5897" s="8">
        <f t="shared" si="270"/>
        <v>0</v>
      </c>
      <c r="O5897" s="8">
        <v>-37068.750000000007</v>
      </c>
      <c r="P5897" s="8">
        <v>-62722.399999999994</v>
      </c>
    </row>
    <row r="5898" spans="1:16" ht="24.75" x14ac:dyDescent="0.25">
      <c r="A5898" s="5">
        <v>2018</v>
      </c>
      <c r="B5898" s="6" t="s">
        <v>19</v>
      </c>
      <c r="C5898" s="6">
        <v>6412</v>
      </c>
      <c r="D5898" s="6" t="s">
        <v>86</v>
      </c>
      <c r="E5898" s="6" t="str">
        <f t="shared" si="269"/>
        <v>5020220064128589</v>
      </c>
      <c r="F5898" s="7" t="s">
        <v>84</v>
      </c>
      <c r="G5898" s="7" t="s">
        <v>84</v>
      </c>
      <c r="H5898" s="7" t="s">
        <v>87</v>
      </c>
      <c r="I5898" s="11" t="s">
        <v>400</v>
      </c>
      <c r="J5898" s="6">
        <v>8589</v>
      </c>
      <c r="K5898" s="11" t="s">
        <v>406</v>
      </c>
      <c r="L5898" s="14">
        <v>-774.72</v>
      </c>
      <c r="M5898" s="15"/>
      <c r="N5898" s="8">
        <f t="shared" si="270"/>
        <v>-774.72</v>
      </c>
      <c r="O5898" s="8">
        <v>-3002.52</v>
      </c>
      <c r="P5898" s="8">
        <v>-1975.79</v>
      </c>
    </row>
    <row r="5899" spans="1:16" ht="24.75" x14ac:dyDescent="0.25">
      <c r="A5899" s="5">
        <v>2016</v>
      </c>
      <c r="B5899" s="6" t="s">
        <v>19</v>
      </c>
      <c r="C5899" s="6">
        <v>6414</v>
      </c>
      <c r="D5899" s="9" t="s">
        <v>88</v>
      </c>
      <c r="E5899" s="6" t="str">
        <f t="shared" si="269"/>
        <v>5020220064148589</v>
      </c>
      <c r="F5899" s="7" t="s">
        <v>84</v>
      </c>
      <c r="G5899" s="7" t="s">
        <v>84</v>
      </c>
      <c r="H5899" s="7" t="s">
        <v>89</v>
      </c>
      <c r="I5899" s="11" t="s">
        <v>400</v>
      </c>
      <c r="J5899" s="6">
        <v>8589</v>
      </c>
      <c r="K5899" s="12" t="str">
        <f>VLOOKUP(J5899,'[17]OC Name'!A:B,2,FALSE)</f>
        <v>Dept OH distribtd to indire</v>
      </c>
      <c r="L5899" s="14">
        <v>0</v>
      </c>
      <c r="M5899" s="16"/>
      <c r="N5899" s="8">
        <f t="shared" si="270"/>
        <v>0</v>
      </c>
      <c r="O5899" s="8">
        <v>0</v>
      </c>
      <c r="P5899" s="8">
        <v>-304.52</v>
      </c>
    </row>
    <row r="5900" spans="1:16" ht="24.75" x14ac:dyDescent="0.25">
      <c r="A5900" s="5">
        <v>2018</v>
      </c>
      <c r="B5900" s="6" t="s">
        <v>19</v>
      </c>
      <c r="C5900" s="6">
        <v>6416</v>
      </c>
      <c r="D5900" s="6" t="s">
        <v>90</v>
      </c>
      <c r="E5900" s="6" t="str">
        <f t="shared" si="269"/>
        <v>5020220064168589</v>
      </c>
      <c r="F5900" s="7" t="s">
        <v>21</v>
      </c>
      <c r="G5900" s="7" t="s">
        <v>53</v>
      </c>
      <c r="H5900" s="7" t="s">
        <v>58</v>
      </c>
      <c r="I5900" s="11" t="s">
        <v>400</v>
      </c>
      <c r="J5900" s="6">
        <v>8589</v>
      </c>
      <c r="K5900" s="11" t="s">
        <v>406</v>
      </c>
      <c r="L5900" s="14">
        <v>-303116.42000000033</v>
      </c>
      <c r="M5900" s="15"/>
      <c r="N5900" s="8">
        <f t="shared" si="270"/>
        <v>-303116.42000000033</v>
      </c>
      <c r="O5900" s="8">
        <v>-243495.97</v>
      </c>
      <c r="P5900" s="8">
        <v>-233688.2799999998</v>
      </c>
    </row>
    <row r="5901" spans="1:16" ht="24.75" x14ac:dyDescent="0.25">
      <c r="A5901" s="5">
        <v>2018</v>
      </c>
      <c r="B5901" s="6" t="s">
        <v>19</v>
      </c>
      <c r="C5901" s="6">
        <v>6420</v>
      </c>
      <c r="D5901" s="11" t="s">
        <v>93</v>
      </c>
      <c r="E5901" s="6" t="str">
        <f t="shared" si="269"/>
        <v>5020220064208589</v>
      </c>
      <c r="F5901" s="7" t="s">
        <v>61</v>
      </c>
      <c r="G5901" s="7" t="s">
        <v>61</v>
      </c>
      <c r="H5901" s="7" t="s">
        <v>94</v>
      </c>
      <c r="I5901" s="11" t="s">
        <v>400</v>
      </c>
      <c r="J5901" s="6">
        <v>8589</v>
      </c>
      <c r="K5901" s="11" t="s">
        <v>406</v>
      </c>
      <c r="L5901" s="14">
        <v>-164799.07</v>
      </c>
      <c r="M5901" s="15"/>
      <c r="N5901" s="8">
        <f t="shared" si="270"/>
        <v>-164799.07</v>
      </c>
      <c r="O5901" s="8">
        <v>-145951.77000000005</v>
      </c>
      <c r="P5901" s="8">
        <v>-110838.45999999999</v>
      </c>
    </row>
    <row r="5902" spans="1:16" ht="24.75" x14ac:dyDescent="0.25">
      <c r="A5902" s="5">
        <v>2016</v>
      </c>
      <c r="B5902" s="6" t="s">
        <v>19</v>
      </c>
      <c r="C5902" s="6">
        <v>6422</v>
      </c>
      <c r="D5902" s="9" t="s">
        <v>95</v>
      </c>
      <c r="E5902" s="6" t="str">
        <f t="shared" si="269"/>
        <v>5020220064228589</v>
      </c>
      <c r="F5902" s="7" t="s">
        <v>61</v>
      </c>
      <c r="G5902" s="7" t="s">
        <v>61</v>
      </c>
      <c r="H5902" s="7" t="s">
        <v>94</v>
      </c>
      <c r="I5902" s="11" t="s">
        <v>400</v>
      </c>
      <c r="J5902" s="6">
        <v>8589</v>
      </c>
      <c r="K5902" s="12" t="str">
        <f>VLOOKUP(J5902,'[17]OC Name'!A:B,2,FALSE)</f>
        <v>Dept OH distribtd to indire</v>
      </c>
      <c r="L5902" s="14">
        <v>0</v>
      </c>
      <c r="M5902" s="16"/>
      <c r="N5902" s="8">
        <f t="shared" si="270"/>
        <v>0</v>
      </c>
      <c r="O5902" s="8">
        <v>-38906.670000000013</v>
      </c>
      <c r="P5902" s="8">
        <v>-25965.149999999998</v>
      </c>
    </row>
    <row r="5903" spans="1:16" ht="24.75" x14ac:dyDescent="0.25">
      <c r="A5903" s="5">
        <v>2018</v>
      </c>
      <c r="B5903" s="6" t="s">
        <v>19</v>
      </c>
      <c r="C5903" s="6">
        <v>6431</v>
      </c>
      <c r="D5903" s="11" t="s">
        <v>96</v>
      </c>
      <c r="E5903" s="6" t="str">
        <f t="shared" si="269"/>
        <v>5020220064318589</v>
      </c>
      <c r="F5903" s="7" t="s">
        <v>61</v>
      </c>
      <c r="G5903" s="7" t="s">
        <v>61</v>
      </c>
      <c r="H5903" s="7" t="s">
        <v>62</v>
      </c>
      <c r="I5903" s="11" t="s">
        <v>400</v>
      </c>
      <c r="J5903" s="6">
        <v>8589</v>
      </c>
      <c r="K5903" s="11" t="s">
        <v>406</v>
      </c>
      <c r="L5903" s="14">
        <v>-1511.21</v>
      </c>
      <c r="M5903" s="15"/>
      <c r="N5903" s="8">
        <f t="shared" si="270"/>
        <v>-1511.21</v>
      </c>
      <c r="O5903" s="8">
        <v>-378.78</v>
      </c>
      <c r="P5903" s="8">
        <v>-2798.1699999999996</v>
      </c>
    </row>
    <row r="5904" spans="1:16" ht="24.75" x14ac:dyDescent="0.25">
      <c r="A5904" s="5">
        <v>2018</v>
      </c>
      <c r="B5904" s="6" t="s">
        <v>19</v>
      </c>
      <c r="C5904" s="6">
        <v>6440</v>
      </c>
      <c r="D5904" s="6" t="s">
        <v>97</v>
      </c>
      <c r="E5904" s="6" t="str">
        <f t="shared" si="269"/>
        <v>5020220064408589</v>
      </c>
      <c r="F5904" s="7" t="s">
        <v>61</v>
      </c>
      <c r="G5904" s="7" t="s">
        <v>61</v>
      </c>
      <c r="H5904" s="7" t="s">
        <v>98</v>
      </c>
      <c r="I5904" s="11" t="s">
        <v>400</v>
      </c>
      <c r="J5904" s="6">
        <v>8589</v>
      </c>
      <c r="K5904" s="11" t="s">
        <v>406</v>
      </c>
      <c r="L5904" s="14">
        <v>-127432.27999999996</v>
      </c>
      <c r="M5904" s="15"/>
      <c r="N5904" s="8">
        <f t="shared" si="270"/>
        <v>-127432.27999999996</v>
      </c>
      <c r="O5904" s="8">
        <v>-97419.000000000015</v>
      </c>
      <c r="P5904" s="8">
        <v>-82778.750000000015</v>
      </c>
    </row>
    <row r="5905" spans="1:16" ht="24.75" x14ac:dyDescent="0.25">
      <c r="A5905" s="5">
        <v>2016</v>
      </c>
      <c r="B5905" s="6" t="s">
        <v>137</v>
      </c>
      <c r="C5905" s="6">
        <v>8043</v>
      </c>
      <c r="D5905" s="9" t="s">
        <v>151</v>
      </c>
      <c r="E5905" s="6" t="str">
        <f t="shared" si="269"/>
        <v>5030220080438589</v>
      </c>
      <c r="F5905" s="7" t="s">
        <v>21</v>
      </c>
      <c r="G5905" s="7" t="s">
        <v>22</v>
      </c>
      <c r="H5905" s="7" t="s">
        <v>40</v>
      </c>
      <c r="I5905" s="11" t="s">
        <v>400</v>
      </c>
      <c r="J5905" s="6">
        <v>8589</v>
      </c>
      <c r="K5905" s="7" t="str">
        <f>VLOOKUP(J5905,'[17]OC Name'!A:B,2,FALSE)</f>
        <v>Dept OH distribtd to indire</v>
      </c>
      <c r="L5905" s="14">
        <v>0</v>
      </c>
      <c r="N5905" s="8">
        <f t="shared" si="270"/>
        <v>0</v>
      </c>
      <c r="O5905" s="8">
        <v>-621.6</v>
      </c>
      <c r="P5905" s="8">
        <v>-3006.6600000000003</v>
      </c>
    </row>
    <row r="5906" spans="1:16" ht="24.75" x14ac:dyDescent="0.25">
      <c r="A5906" s="5">
        <v>2016</v>
      </c>
      <c r="B5906" s="6" t="s">
        <v>137</v>
      </c>
      <c r="C5906" s="6">
        <v>8044</v>
      </c>
      <c r="D5906" s="9" t="s">
        <v>152</v>
      </c>
      <c r="E5906" s="6" t="str">
        <f t="shared" si="269"/>
        <v>5030220080448589</v>
      </c>
      <c r="F5906" s="7" t="s">
        <v>21</v>
      </c>
      <c r="G5906" s="7" t="s">
        <v>22</v>
      </c>
      <c r="H5906" s="7" t="s">
        <v>42</v>
      </c>
      <c r="I5906" s="11" t="s">
        <v>400</v>
      </c>
      <c r="J5906" s="6">
        <v>8589</v>
      </c>
      <c r="K5906" s="7" t="str">
        <f>VLOOKUP(J5906,'[17]OC Name'!A:B,2,FALSE)</f>
        <v>Dept OH distribtd to indire</v>
      </c>
      <c r="L5906" s="14">
        <v>0</v>
      </c>
      <c r="N5906" s="8">
        <f t="shared" si="270"/>
        <v>0</v>
      </c>
      <c r="O5906" s="8">
        <v>0</v>
      </c>
      <c r="P5906" s="8">
        <v>-445.55</v>
      </c>
    </row>
    <row r="5907" spans="1:16" ht="24.75" x14ac:dyDescent="0.25">
      <c r="A5907" s="5">
        <v>2018</v>
      </c>
      <c r="B5907" s="6" t="s">
        <v>137</v>
      </c>
      <c r="C5907" s="6">
        <v>8070</v>
      </c>
      <c r="D5907" s="6" t="s">
        <v>158</v>
      </c>
      <c r="E5907" s="6" t="str">
        <f t="shared" si="269"/>
        <v>5030220080708589</v>
      </c>
      <c r="F5907" s="7" t="s">
        <v>21</v>
      </c>
      <c r="G5907" s="7" t="s">
        <v>22</v>
      </c>
      <c r="H5907" s="7" t="s">
        <v>51</v>
      </c>
      <c r="I5907" s="11" t="s">
        <v>400</v>
      </c>
      <c r="J5907" s="6">
        <v>8589</v>
      </c>
      <c r="K5907" s="11" t="s">
        <v>406</v>
      </c>
      <c r="L5907" s="14">
        <v>-2828.39</v>
      </c>
      <c r="M5907" s="15"/>
      <c r="N5907" s="8">
        <f t="shared" si="270"/>
        <v>-2828.39</v>
      </c>
      <c r="O5907" s="8">
        <v>-3806.6900000000005</v>
      </c>
      <c r="P5907" s="8">
        <v>-5762.92</v>
      </c>
    </row>
    <row r="5908" spans="1:16" ht="24.75" x14ac:dyDescent="0.25">
      <c r="A5908" s="5">
        <v>2017</v>
      </c>
      <c r="B5908" s="6" t="s">
        <v>137</v>
      </c>
      <c r="C5908" s="6">
        <v>8218</v>
      </c>
      <c r="D5908" s="9" t="s">
        <v>162</v>
      </c>
      <c r="E5908" s="6" t="str">
        <f t="shared" si="269"/>
        <v>5030220082188589</v>
      </c>
      <c r="F5908" s="7" t="s">
        <v>21</v>
      </c>
      <c r="G5908" s="7" t="s">
        <v>53</v>
      </c>
      <c r="H5908" s="7" t="s">
        <v>58</v>
      </c>
      <c r="I5908" s="11" t="s">
        <v>400</v>
      </c>
      <c r="J5908" s="6">
        <v>8589</v>
      </c>
      <c r="K5908" s="7" t="str">
        <f>VLOOKUP(J5908,'[17]OC Name'!A:B,2,FALSE)</f>
        <v>Dept OH distribtd to indire</v>
      </c>
      <c r="L5908" s="14">
        <v>0</v>
      </c>
      <c r="N5908" s="8">
        <f t="shared" si="270"/>
        <v>0</v>
      </c>
      <c r="O5908" s="8">
        <v>-22.07</v>
      </c>
      <c r="P5908" s="8">
        <v>0</v>
      </c>
    </row>
    <row r="5909" spans="1:16" ht="24.75" x14ac:dyDescent="0.25">
      <c r="A5909" s="5">
        <v>2016</v>
      </c>
      <c r="B5909" s="6" t="s">
        <v>137</v>
      </c>
      <c r="C5909" s="6">
        <v>8243</v>
      </c>
      <c r="D5909" s="9" t="s">
        <v>165</v>
      </c>
      <c r="E5909" s="6" t="str">
        <f t="shared" si="269"/>
        <v>5030220082438589</v>
      </c>
      <c r="F5909" s="7" t="s">
        <v>21</v>
      </c>
      <c r="G5909" s="7" t="s">
        <v>53</v>
      </c>
      <c r="H5909" s="7" t="s">
        <v>58</v>
      </c>
      <c r="I5909" s="11" t="s">
        <v>400</v>
      </c>
      <c r="J5909" s="6">
        <v>8589</v>
      </c>
      <c r="K5909" s="7" t="str">
        <f>VLOOKUP(J5909,'[17]OC Name'!A:B,2,FALSE)</f>
        <v>Dept OH distribtd to indire</v>
      </c>
      <c r="L5909" s="14">
        <v>0</v>
      </c>
      <c r="N5909" s="8">
        <f t="shared" si="270"/>
        <v>0</v>
      </c>
      <c r="O5909" s="8">
        <v>-27417.250000000004</v>
      </c>
      <c r="P5909" s="8">
        <v>-7052.369999999999</v>
      </c>
    </row>
    <row r="5910" spans="1:16" ht="24.75" x14ac:dyDescent="0.25">
      <c r="A5910" s="5">
        <v>2018</v>
      </c>
      <c r="B5910" s="6" t="s">
        <v>137</v>
      </c>
      <c r="C5910" s="6">
        <v>8410</v>
      </c>
      <c r="D5910" s="6" t="s">
        <v>166</v>
      </c>
      <c r="E5910" s="6" t="str">
        <f t="shared" si="269"/>
        <v>5030220084108589</v>
      </c>
      <c r="F5910" s="7" t="s">
        <v>21</v>
      </c>
      <c r="G5910" s="7" t="s">
        <v>53</v>
      </c>
      <c r="H5910" s="7" t="s">
        <v>58</v>
      </c>
      <c r="I5910" s="11" t="s">
        <v>400</v>
      </c>
      <c r="J5910" s="6">
        <v>8589</v>
      </c>
      <c r="K5910" s="11" t="s">
        <v>406</v>
      </c>
      <c r="L5910" s="14">
        <v>-59297.919999999998</v>
      </c>
      <c r="M5910" s="15"/>
      <c r="N5910" s="8">
        <f t="shared" si="270"/>
        <v>-59297.919999999998</v>
      </c>
      <c r="O5910" s="8">
        <v>-53307.850000000013</v>
      </c>
      <c r="P5910" s="8">
        <v>-25355.729999999992</v>
      </c>
    </row>
    <row r="5911" spans="1:16" ht="24.75" x14ac:dyDescent="0.25">
      <c r="A5911" s="5">
        <v>2018</v>
      </c>
      <c r="B5911" s="6" t="s">
        <v>137</v>
      </c>
      <c r="C5911" s="6">
        <v>8412</v>
      </c>
      <c r="D5911" s="11" t="s">
        <v>86</v>
      </c>
      <c r="E5911" s="6" t="str">
        <f t="shared" si="269"/>
        <v>5030220084128589</v>
      </c>
      <c r="F5911" s="7" t="s">
        <v>84</v>
      </c>
      <c r="G5911" s="7" t="s">
        <v>84</v>
      </c>
      <c r="H5911" s="7" t="s">
        <v>87</v>
      </c>
      <c r="I5911" s="11" t="s">
        <v>400</v>
      </c>
      <c r="J5911" s="6">
        <v>8589</v>
      </c>
      <c r="K5911" s="11" t="s">
        <v>406</v>
      </c>
      <c r="L5911" s="14">
        <v>-187.86</v>
      </c>
      <c r="M5911" s="15"/>
      <c r="N5911" s="8">
        <f t="shared" si="270"/>
        <v>-187.86</v>
      </c>
      <c r="O5911" s="8">
        <v>-946.48</v>
      </c>
      <c r="P5911" s="8">
        <v>-744.52</v>
      </c>
    </row>
    <row r="5912" spans="1:16" ht="24.75" x14ac:dyDescent="0.25">
      <c r="A5912" s="5">
        <v>2016</v>
      </c>
      <c r="B5912" s="6" t="s">
        <v>137</v>
      </c>
      <c r="C5912" s="6">
        <v>8414</v>
      </c>
      <c r="D5912" s="12" t="s">
        <v>88</v>
      </c>
      <c r="E5912" s="6" t="str">
        <f t="shared" si="269"/>
        <v>5030220084148589</v>
      </c>
      <c r="F5912" s="7" t="s">
        <v>84</v>
      </c>
      <c r="G5912" s="7" t="s">
        <v>84</v>
      </c>
      <c r="H5912" s="7" t="s">
        <v>89</v>
      </c>
      <c r="I5912" s="11" t="s">
        <v>400</v>
      </c>
      <c r="J5912" s="6">
        <v>8589</v>
      </c>
      <c r="K5912" s="7" t="str">
        <f>VLOOKUP(J5912,'[17]OC Name'!A:B,2,FALSE)</f>
        <v>Dept OH distribtd to indire</v>
      </c>
      <c r="L5912" s="14">
        <v>0</v>
      </c>
      <c r="N5912" s="8">
        <f t="shared" si="270"/>
        <v>0</v>
      </c>
      <c r="O5912" s="8">
        <v>-228.10000000000002</v>
      </c>
      <c r="P5912" s="8">
        <v>-2230.75</v>
      </c>
    </row>
    <row r="5913" spans="1:16" ht="24.75" x14ac:dyDescent="0.25">
      <c r="A5913" s="5">
        <v>2018</v>
      </c>
      <c r="B5913" s="6" t="s">
        <v>137</v>
      </c>
      <c r="C5913" s="6">
        <v>8420</v>
      </c>
      <c r="D5913" s="6" t="s">
        <v>168</v>
      </c>
      <c r="E5913" s="6" t="str">
        <f t="shared" si="269"/>
        <v>5030220084208589</v>
      </c>
      <c r="F5913" s="7" t="s">
        <v>61</v>
      </c>
      <c r="G5913" s="7" t="s">
        <v>61</v>
      </c>
      <c r="H5913" s="7" t="s">
        <v>94</v>
      </c>
      <c r="I5913" s="11" t="s">
        <v>400</v>
      </c>
      <c r="J5913" s="6">
        <v>8589</v>
      </c>
      <c r="K5913" s="11" t="s">
        <v>406</v>
      </c>
      <c r="L5913" s="14">
        <v>-167419.83000000005</v>
      </c>
      <c r="M5913" s="15"/>
      <c r="N5913" s="8">
        <f t="shared" si="270"/>
        <v>-167419.83000000005</v>
      </c>
      <c r="O5913" s="8">
        <v>-33013.320000000014</v>
      </c>
      <c r="P5913" s="8">
        <v>-28062.970000000008</v>
      </c>
    </row>
    <row r="5914" spans="1:16" ht="24.75" x14ac:dyDescent="0.25">
      <c r="A5914" s="5">
        <v>2016</v>
      </c>
      <c r="B5914" s="6" t="s">
        <v>137</v>
      </c>
      <c r="C5914" s="6">
        <v>8422</v>
      </c>
      <c r="D5914" s="6" t="s">
        <v>169</v>
      </c>
      <c r="E5914" s="6" t="str">
        <f t="shared" si="269"/>
        <v>5030220084228589</v>
      </c>
      <c r="F5914" s="7" t="s">
        <v>61</v>
      </c>
      <c r="G5914" s="7" t="s">
        <v>61</v>
      </c>
      <c r="H5914" s="7" t="s">
        <v>94</v>
      </c>
      <c r="I5914" s="11" t="s">
        <v>400</v>
      </c>
      <c r="J5914" s="6">
        <v>8589</v>
      </c>
      <c r="K5914" s="7" t="str">
        <f>VLOOKUP(J5914,'[17]OC Name'!A:B,2,FALSE)</f>
        <v>Dept OH distribtd to indire</v>
      </c>
      <c r="L5914" s="14">
        <v>0</v>
      </c>
      <c r="N5914" s="8">
        <f t="shared" si="270"/>
        <v>0</v>
      </c>
      <c r="O5914" s="8">
        <v>-109652.59000000001</v>
      </c>
      <c r="P5914" s="8">
        <v>-70255.160000000033</v>
      </c>
    </row>
    <row r="5915" spans="1:16" ht="24.75" x14ac:dyDescent="0.25">
      <c r="A5915" s="5">
        <v>2018</v>
      </c>
      <c r="B5915" s="6" t="s">
        <v>137</v>
      </c>
      <c r="C5915" s="6">
        <v>8431</v>
      </c>
      <c r="D5915" s="6" t="s">
        <v>96</v>
      </c>
      <c r="E5915" s="6" t="str">
        <f t="shared" si="269"/>
        <v>5030220084318589</v>
      </c>
      <c r="F5915" s="7" t="s">
        <v>61</v>
      </c>
      <c r="G5915" s="7" t="s">
        <v>61</v>
      </c>
      <c r="H5915" s="7" t="s">
        <v>62</v>
      </c>
      <c r="I5915" s="11" t="s">
        <v>400</v>
      </c>
      <c r="J5915" s="6">
        <v>8589</v>
      </c>
      <c r="K5915" s="11" t="s">
        <v>406</v>
      </c>
      <c r="L5915" s="14">
        <v>-47.73</v>
      </c>
      <c r="M5915" s="15"/>
      <c r="N5915" s="8">
        <f t="shared" si="270"/>
        <v>-47.73</v>
      </c>
      <c r="O5915" s="8">
        <v>-378.78</v>
      </c>
      <c r="P5915" s="8">
        <v>-2802.21</v>
      </c>
    </row>
    <row r="5916" spans="1:16" ht="24.75" x14ac:dyDescent="0.25">
      <c r="A5916" s="5">
        <v>2018</v>
      </c>
      <c r="B5916" s="6" t="s">
        <v>137</v>
      </c>
      <c r="C5916" s="6">
        <v>8440</v>
      </c>
      <c r="D5916" s="6" t="s">
        <v>170</v>
      </c>
      <c r="E5916" s="6" t="str">
        <f t="shared" si="269"/>
        <v>5030220084408589</v>
      </c>
      <c r="F5916" s="7" t="s">
        <v>61</v>
      </c>
      <c r="G5916" s="7" t="s">
        <v>61</v>
      </c>
      <c r="H5916" s="7" t="s">
        <v>98</v>
      </c>
      <c r="I5916" s="11" t="s">
        <v>400</v>
      </c>
      <c r="J5916" s="6">
        <v>8589</v>
      </c>
      <c r="K5916" s="11" t="s">
        <v>406</v>
      </c>
      <c r="L5916" s="14">
        <v>-99043.999999999971</v>
      </c>
      <c r="M5916" s="15"/>
      <c r="N5916" s="8">
        <f t="shared" si="270"/>
        <v>-99043.999999999971</v>
      </c>
      <c r="O5916" s="8">
        <v>-101340.71999999999</v>
      </c>
      <c r="P5916" s="8">
        <v>-109352.05999999995</v>
      </c>
    </row>
    <row r="5917" spans="1:16" ht="24.75" x14ac:dyDescent="0.25">
      <c r="A5917" s="5">
        <v>2016</v>
      </c>
      <c r="B5917" s="6" t="s">
        <v>19</v>
      </c>
      <c r="C5917" s="6">
        <v>6061</v>
      </c>
      <c r="D5917" s="6" t="s">
        <v>48</v>
      </c>
      <c r="E5917" s="6" t="str">
        <f t="shared" si="269"/>
        <v>5020220060619031</v>
      </c>
      <c r="F5917" s="7" t="s">
        <v>21</v>
      </c>
      <c r="G5917" s="7" t="s">
        <v>22</v>
      </c>
      <c r="H5917" s="7" t="s">
        <v>33</v>
      </c>
      <c r="I5917" s="11" t="s">
        <v>407</v>
      </c>
      <c r="J5917" s="6">
        <v>9031</v>
      </c>
      <c r="K5917" s="12" t="str">
        <f>VLOOKUP(J5917,'[17]OC Name'!A:B,2,FALSE)</f>
        <v>Vehicle/Motored Equipment</v>
      </c>
      <c r="L5917" s="14">
        <v>0</v>
      </c>
      <c r="M5917" s="16"/>
      <c r="N5917" s="8">
        <f t="shared" si="270"/>
        <v>0</v>
      </c>
      <c r="O5917" s="8">
        <v>0</v>
      </c>
      <c r="P5917" s="8">
        <v>26450</v>
      </c>
    </row>
    <row r="5918" spans="1:16" ht="24.75" x14ac:dyDescent="0.25">
      <c r="A5918" s="5">
        <v>2018</v>
      </c>
      <c r="B5918" s="6" t="s">
        <v>137</v>
      </c>
      <c r="C5918" s="6">
        <v>8061</v>
      </c>
      <c r="D5918" s="6" t="s">
        <v>156</v>
      </c>
      <c r="E5918" s="6" t="str">
        <f t="shared" si="269"/>
        <v>5030220080619040</v>
      </c>
      <c r="F5918" s="7" t="s">
        <v>21</v>
      </c>
      <c r="G5918" s="7" t="s">
        <v>22</v>
      </c>
      <c r="H5918" s="7" t="s">
        <v>47</v>
      </c>
      <c r="I5918" s="11" t="s">
        <v>407</v>
      </c>
      <c r="J5918" s="6">
        <v>9040</v>
      </c>
      <c r="K5918" s="11" t="s">
        <v>408</v>
      </c>
      <c r="L5918" s="14">
        <v>30130.14</v>
      </c>
      <c r="M5918" s="15"/>
      <c r="N5918" s="8">
        <f t="shared" si="270"/>
        <v>30130.14</v>
      </c>
      <c r="O5918" s="8">
        <v>68175.28</v>
      </c>
      <c r="P5918" s="8">
        <v>53124.160000000003</v>
      </c>
    </row>
    <row r="5919" spans="1:16" ht="24.75" x14ac:dyDescent="0.25">
      <c r="A5919" s="5">
        <v>2016</v>
      </c>
      <c r="B5919" s="6" t="s">
        <v>19</v>
      </c>
      <c r="C5919" s="6">
        <v>6021</v>
      </c>
      <c r="D5919" s="6" t="s">
        <v>32</v>
      </c>
      <c r="E5919" s="6" t="str">
        <f t="shared" si="269"/>
        <v>5020220060219045</v>
      </c>
      <c r="F5919" s="7" t="s">
        <v>21</v>
      </c>
      <c r="G5919" s="7" t="s">
        <v>22</v>
      </c>
      <c r="H5919" s="7" t="s">
        <v>33</v>
      </c>
      <c r="I5919" s="11" t="s">
        <v>407</v>
      </c>
      <c r="J5919" s="6">
        <v>9045</v>
      </c>
      <c r="K5919" s="12" t="str">
        <f>VLOOKUP(J5919,'[17]OC Name'!A:B,2,FALSE)</f>
        <v>Computer Hardware</v>
      </c>
      <c r="L5919" s="14">
        <v>0</v>
      </c>
      <c r="M5919" s="16"/>
      <c r="N5919" s="8">
        <f t="shared" si="270"/>
        <v>0</v>
      </c>
      <c r="O5919" s="8">
        <v>0</v>
      </c>
      <c r="P5919" s="8">
        <v>13779.26</v>
      </c>
    </row>
    <row r="5920" spans="1:16" ht="24.75" x14ac:dyDescent="0.25">
      <c r="A5920" s="5">
        <v>2017</v>
      </c>
      <c r="B5920" s="6" t="s">
        <v>19</v>
      </c>
      <c r="C5920" s="6">
        <v>6061</v>
      </c>
      <c r="D5920" s="6" t="s">
        <v>48</v>
      </c>
      <c r="E5920" s="6" t="str">
        <f t="shared" si="269"/>
        <v>5020220060619045</v>
      </c>
      <c r="F5920" s="7" t="s">
        <v>21</v>
      </c>
      <c r="G5920" s="7" t="s">
        <v>22</v>
      </c>
      <c r="H5920" s="7" t="s">
        <v>33</v>
      </c>
      <c r="I5920" s="11" t="s">
        <v>407</v>
      </c>
      <c r="J5920" s="6">
        <v>9045</v>
      </c>
      <c r="K5920" s="12" t="str">
        <f>VLOOKUP(J5920,'[17]OC Name'!A:B,2,FALSE)</f>
        <v>Computer Hardware</v>
      </c>
      <c r="L5920" s="14">
        <v>0</v>
      </c>
      <c r="M5920" s="16"/>
      <c r="N5920" s="8">
        <f t="shared" si="270"/>
        <v>0</v>
      </c>
      <c r="O5920" s="8">
        <v>17490</v>
      </c>
      <c r="P5920" s="8">
        <v>0</v>
      </c>
    </row>
    <row r="5921" spans="1:16" ht="24.75" x14ac:dyDescent="0.25">
      <c r="A5921" s="5">
        <v>2017</v>
      </c>
      <c r="B5921" s="6" t="s">
        <v>19</v>
      </c>
      <c r="C5921" s="6">
        <v>6411</v>
      </c>
      <c r="D5921" s="12" t="s">
        <v>83</v>
      </c>
      <c r="E5921" s="6" t="str">
        <f t="shared" si="269"/>
        <v>5020220064119045</v>
      </c>
      <c r="F5921" s="7" t="s">
        <v>84</v>
      </c>
      <c r="G5921" s="7" t="s">
        <v>84</v>
      </c>
      <c r="H5921" s="7" t="s">
        <v>85</v>
      </c>
      <c r="I5921" s="11" t="s">
        <v>407</v>
      </c>
      <c r="J5921" s="6">
        <v>9045</v>
      </c>
      <c r="K5921" s="12" t="str">
        <f>VLOOKUP(J5921,'[17]OC Name'!A:B,2,FALSE)</f>
        <v>Computer Hardware</v>
      </c>
      <c r="L5921" s="14">
        <v>0</v>
      </c>
      <c r="M5921" s="16"/>
      <c r="N5921" s="8">
        <f t="shared" si="270"/>
        <v>0</v>
      </c>
      <c r="O5921" s="8">
        <v>7774.77</v>
      </c>
      <c r="P5921" s="8">
        <v>0</v>
      </c>
    </row>
    <row r="5922" spans="1:16" ht="24.75" x14ac:dyDescent="0.25">
      <c r="A5922" s="5">
        <v>2016</v>
      </c>
      <c r="B5922" s="6" t="s">
        <v>137</v>
      </c>
      <c r="C5922" s="6">
        <v>8011</v>
      </c>
      <c r="D5922" s="12" t="s">
        <v>143</v>
      </c>
      <c r="E5922" s="6" t="str">
        <f t="shared" si="269"/>
        <v>5030220080119045</v>
      </c>
      <c r="F5922" s="7" t="s">
        <v>21</v>
      </c>
      <c r="G5922" s="7" t="s">
        <v>22</v>
      </c>
      <c r="H5922" s="7" t="s">
        <v>144</v>
      </c>
      <c r="I5922" s="11" t="s">
        <v>407</v>
      </c>
      <c r="J5922" s="6">
        <v>9045</v>
      </c>
      <c r="K5922" s="7" t="str">
        <f>VLOOKUP(J5922,'[17]OC Name'!A:B,2,FALSE)</f>
        <v>Computer Hardware</v>
      </c>
      <c r="L5922" s="14">
        <v>0</v>
      </c>
      <c r="N5922" s="8">
        <f t="shared" si="270"/>
        <v>0</v>
      </c>
      <c r="O5922" s="8">
        <v>0</v>
      </c>
      <c r="P5922" s="8">
        <v>12990.199999999999</v>
      </c>
    </row>
    <row r="5923" spans="1:16" ht="24.75" x14ac:dyDescent="0.25">
      <c r="A5923" s="5">
        <v>2018</v>
      </c>
      <c r="B5923" s="6" t="s">
        <v>137</v>
      </c>
      <c r="C5923" s="6">
        <v>8031</v>
      </c>
      <c r="D5923" s="11" t="s">
        <v>148</v>
      </c>
      <c r="E5923" s="6" t="str">
        <f t="shared" si="269"/>
        <v>5030220080319045</v>
      </c>
      <c r="F5923" s="7" t="s">
        <v>21</v>
      </c>
      <c r="G5923" s="7" t="s">
        <v>22</v>
      </c>
      <c r="H5923" s="7" t="s">
        <v>144</v>
      </c>
      <c r="I5923" s="11" t="s">
        <v>407</v>
      </c>
      <c r="J5923" s="6">
        <v>9045</v>
      </c>
      <c r="K5923" s="11" t="s">
        <v>409</v>
      </c>
      <c r="L5923" s="14">
        <v>21570</v>
      </c>
      <c r="M5923" s="15"/>
      <c r="N5923" s="8">
        <f t="shared" si="270"/>
        <v>21570</v>
      </c>
      <c r="O5923" s="8">
        <v>0</v>
      </c>
      <c r="P5923" s="8">
        <v>13779.26</v>
      </c>
    </row>
    <row r="5924" spans="1:16" ht="24.75" x14ac:dyDescent="0.25">
      <c r="A5924" s="5">
        <v>2016</v>
      </c>
      <c r="B5924" s="6" t="s">
        <v>137</v>
      </c>
      <c r="C5924" s="6">
        <v>8051</v>
      </c>
      <c r="D5924" s="12" t="s">
        <v>153</v>
      </c>
      <c r="E5924" s="6" t="str">
        <f t="shared" si="269"/>
        <v>5030220080519045</v>
      </c>
      <c r="F5924" s="7" t="s">
        <v>21</v>
      </c>
      <c r="G5924" s="7" t="s">
        <v>22</v>
      </c>
      <c r="H5924" s="7" t="s">
        <v>144</v>
      </c>
      <c r="I5924" s="11" t="s">
        <v>407</v>
      </c>
      <c r="J5924" s="6">
        <v>9045</v>
      </c>
      <c r="K5924" s="7" t="str">
        <f>VLOOKUP(J5924,'[17]OC Name'!A:B,2,FALSE)</f>
        <v>Computer Hardware</v>
      </c>
      <c r="L5924" s="14">
        <v>0</v>
      </c>
      <c r="N5924" s="8">
        <f t="shared" si="270"/>
        <v>0</v>
      </c>
      <c r="O5924" s="8">
        <v>0</v>
      </c>
      <c r="P5924" s="8">
        <v>13779.26</v>
      </c>
    </row>
    <row r="5925" spans="1:16" ht="24.75" x14ac:dyDescent="0.25">
      <c r="A5925" s="5">
        <v>2017</v>
      </c>
      <c r="B5925" s="6" t="s">
        <v>19</v>
      </c>
      <c r="C5925" s="6">
        <v>6431</v>
      </c>
      <c r="D5925" s="12" t="s">
        <v>96</v>
      </c>
      <c r="E5925" s="6" t="str">
        <f t="shared" si="269"/>
        <v>5020220064319050</v>
      </c>
      <c r="F5925" s="7" t="s">
        <v>61</v>
      </c>
      <c r="G5925" s="7" t="s">
        <v>61</v>
      </c>
      <c r="H5925" s="7" t="s">
        <v>62</v>
      </c>
      <c r="I5925" s="11" t="s">
        <v>407</v>
      </c>
      <c r="J5925" s="6">
        <v>9050</v>
      </c>
      <c r="K5925" s="12" t="str">
        <f>VLOOKUP(J5925,'[17]OC Name'!A:B,2,FALSE)</f>
        <v>Radio Communication Equipment</v>
      </c>
      <c r="L5925" s="14">
        <v>0</v>
      </c>
      <c r="M5925" s="16"/>
      <c r="N5925" s="8">
        <f t="shared" si="270"/>
        <v>0</v>
      </c>
      <c r="O5925" s="8">
        <v>5627.920000000001</v>
      </c>
      <c r="P5925" s="8">
        <v>0</v>
      </c>
    </row>
    <row r="5926" spans="1:16" ht="24.75" x14ac:dyDescent="0.25">
      <c r="A5926" s="5">
        <v>2016</v>
      </c>
      <c r="B5926" s="6" t="s">
        <v>19</v>
      </c>
      <c r="C5926" s="6">
        <v>6002</v>
      </c>
      <c r="D5926" s="11" t="s">
        <v>20</v>
      </c>
      <c r="E5926" s="6" t="str">
        <f t="shared" si="269"/>
        <v>5020220060029051</v>
      </c>
      <c r="F5926" s="7" t="s">
        <v>21</v>
      </c>
      <c r="G5926" s="7" t="s">
        <v>22</v>
      </c>
      <c r="H5926" s="7" t="s">
        <v>23</v>
      </c>
      <c r="I5926" s="11" t="s">
        <v>407</v>
      </c>
      <c r="J5926" s="6">
        <v>9051</v>
      </c>
      <c r="K5926" s="12" t="str">
        <f>VLOOKUP(J5926,'[17]OC Name'!A:B,2,FALSE)</f>
        <v>Other Equipment</v>
      </c>
      <c r="L5926" s="14">
        <v>0</v>
      </c>
      <c r="M5926" s="16"/>
      <c r="N5926" s="8">
        <f t="shared" si="270"/>
        <v>0</v>
      </c>
      <c r="O5926" s="8">
        <v>0</v>
      </c>
      <c r="P5926" s="8">
        <v>20442.099999999999</v>
      </c>
    </row>
    <row r="5927" spans="1:16" ht="24.75" x14ac:dyDescent="0.25">
      <c r="A5927" s="5">
        <v>2018</v>
      </c>
      <c r="B5927" s="6" t="s">
        <v>19</v>
      </c>
      <c r="C5927" s="6">
        <v>6021</v>
      </c>
      <c r="D5927" s="11" t="s">
        <v>32</v>
      </c>
      <c r="E5927" s="6" t="str">
        <f t="shared" si="269"/>
        <v>5020220060219051</v>
      </c>
      <c r="F5927" s="7" t="s">
        <v>21</v>
      </c>
      <c r="G5927" s="7" t="s">
        <v>22</v>
      </c>
      <c r="H5927" s="7" t="s">
        <v>33</v>
      </c>
      <c r="I5927" s="11" t="s">
        <v>407</v>
      </c>
      <c r="J5927" s="6">
        <v>9051</v>
      </c>
      <c r="K5927" s="11" t="s">
        <v>410</v>
      </c>
      <c r="L5927" s="14">
        <v>13890</v>
      </c>
      <c r="M5927" s="15"/>
      <c r="N5927" s="8">
        <f t="shared" si="270"/>
        <v>13890</v>
      </c>
      <c r="O5927" s="8">
        <v>0</v>
      </c>
      <c r="P5927" s="8">
        <v>0</v>
      </c>
    </row>
    <row r="5928" spans="1:16" ht="24.75" x14ac:dyDescent="0.25">
      <c r="A5928" s="5">
        <v>2016</v>
      </c>
      <c r="B5928" s="6" t="s">
        <v>19</v>
      </c>
      <c r="C5928" s="6">
        <v>6022</v>
      </c>
      <c r="D5928" s="11" t="s">
        <v>34</v>
      </c>
      <c r="E5928" s="6" t="str">
        <f t="shared" si="269"/>
        <v>5020220060229051</v>
      </c>
      <c r="F5928" s="7" t="s">
        <v>21</v>
      </c>
      <c r="G5928" s="7" t="s">
        <v>22</v>
      </c>
      <c r="H5928" s="7" t="s">
        <v>33</v>
      </c>
      <c r="I5928" s="11" t="s">
        <v>407</v>
      </c>
      <c r="J5928" s="6">
        <v>9051</v>
      </c>
      <c r="K5928" s="12" t="str">
        <f>VLOOKUP(J5928,'[17]OC Name'!A:B,2,FALSE)</f>
        <v>Other Equipment</v>
      </c>
      <c r="L5928" s="14">
        <v>0</v>
      </c>
      <c r="M5928" s="16"/>
      <c r="N5928" s="8">
        <f t="shared" si="270"/>
        <v>0</v>
      </c>
      <c r="O5928" s="8">
        <v>0</v>
      </c>
      <c r="P5928" s="8">
        <v>2792</v>
      </c>
    </row>
    <row r="5929" spans="1:16" ht="24.75" x14ac:dyDescent="0.25">
      <c r="A5929" s="5">
        <v>2018</v>
      </c>
      <c r="B5929" s="6" t="s">
        <v>19</v>
      </c>
      <c r="C5929" s="6">
        <v>6031</v>
      </c>
      <c r="D5929" s="11" t="s">
        <v>35</v>
      </c>
      <c r="E5929" s="6" t="str">
        <f t="shared" si="269"/>
        <v>5020220060319051</v>
      </c>
      <c r="F5929" s="7" t="s">
        <v>21</v>
      </c>
      <c r="G5929" s="7" t="s">
        <v>22</v>
      </c>
      <c r="H5929" s="7" t="s">
        <v>33</v>
      </c>
      <c r="I5929" s="11" t="s">
        <v>407</v>
      </c>
      <c r="J5929" s="6">
        <v>9051</v>
      </c>
      <c r="K5929" s="11" t="s">
        <v>410</v>
      </c>
      <c r="L5929" s="14">
        <v>14012</v>
      </c>
      <c r="M5929" s="15"/>
      <c r="N5929" s="8">
        <f t="shared" si="270"/>
        <v>14012</v>
      </c>
      <c r="O5929" s="8">
        <v>0</v>
      </c>
      <c r="P5929" s="8">
        <v>0</v>
      </c>
    </row>
    <row r="5930" spans="1:16" ht="24.75" x14ac:dyDescent="0.25">
      <c r="A5930" s="5">
        <v>2016</v>
      </c>
      <c r="B5930" s="6" t="s">
        <v>19</v>
      </c>
      <c r="C5930" s="6">
        <v>6032</v>
      </c>
      <c r="D5930" s="11" t="s">
        <v>36</v>
      </c>
      <c r="E5930" s="6" t="str">
        <f t="shared" si="269"/>
        <v>5020220060329051</v>
      </c>
      <c r="F5930" s="7" t="s">
        <v>21</v>
      </c>
      <c r="G5930" s="7" t="s">
        <v>22</v>
      </c>
      <c r="H5930" s="7" t="s">
        <v>33</v>
      </c>
      <c r="I5930" s="11" t="s">
        <v>407</v>
      </c>
      <c r="J5930" s="6">
        <v>9051</v>
      </c>
      <c r="K5930" s="12" t="str">
        <f>VLOOKUP(J5930,'[17]OC Name'!A:B,2,FALSE)</f>
        <v>Other Equipment</v>
      </c>
      <c r="L5930" s="14">
        <v>0</v>
      </c>
      <c r="M5930" s="16"/>
      <c r="N5930" s="8">
        <f t="shared" si="270"/>
        <v>0</v>
      </c>
      <c r="O5930" s="8">
        <v>10610</v>
      </c>
      <c r="P5930" s="8">
        <v>13494</v>
      </c>
    </row>
    <row r="5931" spans="1:16" ht="24.75" x14ac:dyDescent="0.25">
      <c r="A5931" s="5">
        <v>2016</v>
      </c>
      <c r="B5931" s="6" t="s">
        <v>19</v>
      </c>
      <c r="C5931" s="6">
        <v>6042</v>
      </c>
      <c r="D5931" s="6" t="s">
        <v>37</v>
      </c>
      <c r="E5931" s="6" t="str">
        <f t="shared" si="269"/>
        <v>5020220060429051</v>
      </c>
      <c r="F5931" s="7" t="s">
        <v>21</v>
      </c>
      <c r="G5931" s="7" t="s">
        <v>22</v>
      </c>
      <c r="H5931" s="7" t="s">
        <v>38</v>
      </c>
      <c r="I5931" s="11" t="s">
        <v>407</v>
      </c>
      <c r="J5931" s="6">
        <v>9051</v>
      </c>
      <c r="K5931" s="12" t="str">
        <f>VLOOKUP(J5931,'[17]OC Name'!A:B,2,FALSE)</f>
        <v>Other Equipment</v>
      </c>
      <c r="L5931" s="14">
        <v>0</v>
      </c>
      <c r="M5931" s="16"/>
      <c r="N5931" s="8">
        <f t="shared" si="270"/>
        <v>0</v>
      </c>
      <c r="O5931" s="8">
        <v>33687</v>
      </c>
      <c r="P5931" s="8">
        <v>33721.79</v>
      </c>
    </row>
    <row r="5932" spans="1:16" ht="24.75" x14ac:dyDescent="0.25">
      <c r="A5932" s="5">
        <v>2016</v>
      </c>
      <c r="B5932" s="6" t="s">
        <v>19</v>
      </c>
      <c r="C5932" s="6">
        <v>6061</v>
      </c>
      <c r="D5932" s="6" t="s">
        <v>48</v>
      </c>
      <c r="E5932" s="6" t="str">
        <f t="shared" si="269"/>
        <v>5020220060619051</v>
      </c>
      <c r="F5932" s="7" t="s">
        <v>21</v>
      </c>
      <c r="G5932" s="7" t="s">
        <v>22</v>
      </c>
      <c r="H5932" s="7" t="s">
        <v>33</v>
      </c>
      <c r="I5932" s="11" t="s">
        <v>407</v>
      </c>
      <c r="J5932" s="6">
        <v>9051</v>
      </c>
      <c r="K5932" s="12" t="str">
        <f>VLOOKUP(J5932,'[17]OC Name'!A:B,2,FALSE)</f>
        <v>Other Equipment</v>
      </c>
      <c r="L5932" s="14">
        <v>0</v>
      </c>
      <c r="M5932" s="16"/>
      <c r="N5932" s="8">
        <f t="shared" si="270"/>
        <v>0</v>
      </c>
      <c r="O5932" s="8">
        <v>15332.5</v>
      </c>
      <c r="P5932" s="8">
        <v>5242.5</v>
      </c>
    </row>
    <row r="5933" spans="1:16" ht="24.75" x14ac:dyDescent="0.25">
      <c r="A5933" s="5">
        <v>2017</v>
      </c>
      <c r="B5933" s="6" t="s">
        <v>19</v>
      </c>
      <c r="C5933" s="6">
        <v>6062</v>
      </c>
      <c r="D5933" s="6" t="s">
        <v>49</v>
      </c>
      <c r="E5933" s="6" t="str">
        <f t="shared" si="269"/>
        <v>5020220060629051</v>
      </c>
      <c r="F5933" s="7" t="s">
        <v>21</v>
      </c>
      <c r="G5933" s="7" t="s">
        <v>22</v>
      </c>
      <c r="H5933" s="7" t="s">
        <v>33</v>
      </c>
      <c r="I5933" s="11" t="s">
        <v>407</v>
      </c>
      <c r="J5933" s="6">
        <v>9051</v>
      </c>
      <c r="K5933" s="12" t="str">
        <f>VLOOKUP(J5933,'[17]OC Name'!A:B,2,FALSE)</f>
        <v>Other Equipment</v>
      </c>
      <c r="L5933" s="14">
        <v>0</v>
      </c>
      <c r="M5933" s="16"/>
      <c r="N5933" s="8">
        <f t="shared" si="270"/>
        <v>0</v>
      </c>
      <c r="O5933" s="8">
        <v>1316.8</v>
      </c>
      <c r="P5933" s="8">
        <v>0</v>
      </c>
    </row>
    <row r="5934" spans="1:16" ht="24.75" x14ac:dyDescent="0.25">
      <c r="A5934" s="5">
        <v>2017</v>
      </c>
      <c r="B5934" s="6" t="s">
        <v>19</v>
      </c>
      <c r="C5934" s="6">
        <v>6215</v>
      </c>
      <c r="D5934" s="6" t="s">
        <v>60</v>
      </c>
      <c r="E5934" s="6" t="str">
        <f t="shared" si="269"/>
        <v>5020220062159051</v>
      </c>
      <c r="F5934" s="7" t="s">
        <v>61</v>
      </c>
      <c r="G5934" s="7" t="s">
        <v>61</v>
      </c>
      <c r="H5934" s="7" t="s">
        <v>62</v>
      </c>
      <c r="I5934" s="11" t="s">
        <v>407</v>
      </c>
      <c r="J5934" s="6">
        <v>9051</v>
      </c>
      <c r="K5934" s="12" t="str">
        <f>VLOOKUP(J5934,'[17]OC Name'!A:B,2,FALSE)</f>
        <v>Other Equipment</v>
      </c>
      <c r="L5934" s="14">
        <v>0</v>
      </c>
      <c r="M5934" s="16"/>
      <c r="N5934" s="8">
        <f t="shared" si="270"/>
        <v>0</v>
      </c>
      <c r="O5934" s="8">
        <v>8718.77</v>
      </c>
      <c r="P5934" s="8">
        <v>0</v>
      </c>
    </row>
    <row r="5935" spans="1:16" ht="24.75" x14ac:dyDescent="0.25">
      <c r="A5935" s="5">
        <v>2016</v>
      </c>
      <c r="B5935" s="6" t="s">
        <v>19</v>
      </c>
      <c r="C5935" s="6">
        <v>6221</v>
      </c>
      <c r="D5935" s="9" t="s">
        <v>64</v>
      </c>
      <c r="E5935" s="6" t="str">
        <f t="shared" si="269"/>
        <v>5020220062219051</v>
      </c>
      <c r="F5935" s="7" t="s">
        <v>21</v>
      </c>
      <c r="G5935" s="7" t="s">
        <v>53</v>
      </c>
      <c r="H5935" s="7" t="s">
        <v>65</v>
      </c>
      <c r="I5935" s="11" t="s">
        <v>407</v>
      </c>
      <c r="J5935" s="6">
        <v>9051</v>
      </c>
      <c r="K5935" s="12" t="str">
        <f>VLOOKUP(J5935,'[17]OC Name'!A:B,2,FALSE)</f>
        <v>Other Equipment</v>
      </c>
      <c r="L5935" s="14">
        <v>0</v>
      </c>
      <c r="M5935" s="16"/>
      <c r="N5935" s="8">
        <f t="shared" si="270"/>
        <v>0</v>
      </c>
      <c r="O5935" s="8">
        <v>46511.7</v>
      </c>
      <c r="P5935" s="8">
        <v>13600</v>
      </c>
    </row>
    <row r="5936" spans="1:16" ht="24.75" x14ac:dyDescent="0.25">
      <c r="A5936" s="5">
        <v>2016</v>
      </c>
      <c r="B5936" s="6" t="s">
        <v>19</v>
      </c>
      <c r="C5936" s="6">
        <v>6223</v>
      </c>
      <c r="D5936" s="9" t="s">
        <v>69</v>
      </c>
      <c r="E5936" s="6" t="str">
        <f t="shared" si="269"/>
        <v>5020220062239051</v>
      </c>
      <c r="F5936" s="7" t="s">
        <v>21</v>
      </c>
      <c r="G5936" s="7" t="s">
        <v>53</v>
      </c>
      <c r="H5936" s="7" t="s">
        <v>65</v>
      </c>
      <c r="I5936" s="11" t="s">
        <v>407</v>
      </c>
      <c r="J5936" s="6">
        <v>9051</v>
      </c>
      <c r="K5936" s="12" t="str">
        <f>VLOOKUP(J5936,'[17]OC Name'!A:B,2,FALSE)</f>
        <v>Other Equipment</v>
      </c>
      <c r="L5936" s="14">
        <v>0</v>
      </c>
      <c r="M5936" s="16"/>
      <c r="N5936" s="8">
        <f t="shared" si="270"/>
        <v>0</v>
      </c>
      <c r="O5936" s="8">
        <v>0</v>
      </c>
      <c r="P5936" s="8">
        <v>31480</v>
      </c>
    </row>
    <row r="5937" spans="1:16" ht="24.75" x14ac:dyDescent="0.25">
      <c r="A5937" s="5">
        <v>2017</v>
      </c>
      <c r="B5937" s="6" t="s">
        <v>19</v>
      </c>
      <c r="C5937" s="6">
        <v>6231</v>
      </c>
      <c r="D5937" s="9" t="s">
        <v>72</v>
      </c>
      <c r="E5937" s="6" t="str">
        <f t="shared" si="269"/>
        <v>5020220062319051</v>
      </c>
      <c r="F5937" s="7" t="s">
        <v>21</v>
      </c>
      <c r="G5937" s="7" t="s">
        <v>53</v>
      </c>
      <c r="H5937" s="7" t="s">
        <v>65</v>
      </c>
      <c r="I5937" s="11" t="s">
        <v>407</v>
      </c>
      <c r="J5937" s="6">
        <v>9051</v>
      </c>
      <c r="K5937" s="12" t="str">
        <f>VLOOKUP(J5937,'[17]OC Name'!A:B,2,FALSE)</f>
        <v>Other Equipment</v>
      </c>
      <c r="L5937" s="14">
        <v>0</v>
      </c>
      <c r="M5937" s="16"/>
      <c r="N5937" s="8">
        <f t="shared" si="270"/>
        <v>0</v>
      </c>
      <c r="O5937" s="8">
        <v>41940</v>
      </c>
      <c r="P5937" s="8">
        <v>0</v>
      </c>
    </row>
    <row r="5938" spans="1:16" ht="24.75" x14ac:dyDescent="0.25">
      <c r="A5938" s="5">
        <v>2018</v>
      </c>
      <c r="B5938" s="6" t="s">
        <v>19</v>
      </c>
      <c r="C5938" s="6">
        <v>6241</v>
      </c>
      <c r="D5938" s="6" t="s">
        <v>74</v>
      </c>
      <c r="E5938" s="6" t="str">
        <f t="shared" si="269"/>
        <v>5020220062419051</v>
      </c>
      <c r="F5938" s="7" t="s">
        <v>21</v>
      </c>
      <c r="G5938" s="7" t="s">
        <v>53</v>
      </c>
      <c r="H5938" s="7" t="s">
        <v>56</v>
      </c>
      <c r="I5938" s="11" t="s">
        <v>407</v>
      </c>
      <c r="J5938" s="6">
        <v>9051</v>
      </c>
      <c r="K5938" s="11" t="s">
        <v>410</v>
      </c>
      <c r="L5938" s="14">
        <v>26333.969999999998</v>
      </c>
      <c r="M5938" s="15"/>
      <c r="N5938" s="8">
        <f t="shared" si="270"/>
        <v>26333.969999999998</v>
      </c>
      <c r="O5938" s="8">
        <v>23760.52</v>
      </c>
      <c r="P5938" s="8">
        <v>30298.460000000006</v>
      </c>
    </row>
    <row r="5939" spans="1:16" ht="24.75" x14ac:dyDescent="0.25">
      <c r="A5939" s="5">
        <v>2017</v>
      </c>
      <c r="B5939" s="6" t="s">
        <v>19</v>
      </c>
      <c r="C5939" s="6">
        <v>6243</v>
      </c>
      <c r="D5939" s="9" t="s">
        <v>78</v>
      </c>
      <c r="E5939" s="6" t="str">
        <f t="shared" si="269"/>
        <v>5020220062439051</v>
      </c>
      <c r="F5939" s="7" t="s">
        <v>21</v>
      </c>
      <c r="G5939" s="7" t="s">
        <v>53</v>
      </c>
      <c r="H5939" s="7" t="s">
        <v>58</v>
      </c>
      <c r="I5939" s="11" t="s">
        <v>407</v>
      </c>
      <c r="J5939" s="6">
        <v>9051</v>
      </c>
      <c r="K5939" s="12" t="str">
        <f>VLOOKUP(J5939,'[17]OC Name'!A:B,2,FALSE)</f>
        <v>Other Equipment</v>
      </c>
      <c r="L5939" s="14">
        <v>0</v>
      </c>
      <c r="M5939" s="16"/>
      <c r="N5939" s="8">
        <f t="shared" si="270"/>
        <v>0</v>
      </c>
      <c r="O5939" s="8">
        <v>13871.25</v>
      </c>
      <c r="P5939" s="8">
        <v>0</v>
      </c>
    </row>
    <row r="5940" spans="1:16" ht="24.75" x14ac:dyDescent="0.25">
      <c r="A5940" s="5">
        <v>2016</v>
      </c>
      <c r="B5940" s="6" t="s">
        <v>19</v>
      </c>
      <c r="C5940" s="6">
        <v>6416</v>
      </c>
      <c r="D5940" s="9" t="s">
        <v>90</v>
      </c>
      <c r="E5940" s="6" t="str">
        <f t="shared" si="269"/>
        <v>5020220064169051</v>
      </c>
      <c r="F5940" s="7" t="s">
        <v>21</v>
      </c>
      <c r="G5940" s="7" t="s">
        <v>53</v>
      </c>
      <c r="H5940" s="7" t="s">
        <v>58</v>
      </c>
      <c r="I5940" s="11" t="s">
        <v>407</v>
      </c>
      <c r="J5940" s="6">
        <v>9051</v>
      </c>
      <c r="K5940" s="12" t="str">
        <f>VLOOKUP(J5940,'[17]OC Name'!A:B,2,FALSE)</f>
        <v>Other Equipment</v>
      </c>
      <c r="L5940" s="14">
        <v>0</v>
      </c>
      <c r="M5940" s="16"/>
      <c r="N5940" s="8">
        <f t="shared" si="270"/>
        <v>0</v>
      </c>
      <c r="O5940" s="8">
        <v>0</v>
      </c>
      <c r="P5940" s="8">
        <v>25312.33</v>
      </c>
    </row>
    <row r="5941" spans="1:16" ht="24.75" x14ac:dyDescent="0.25">
      <c r="A5941" s="5">
        <v>2018</v>
      </c>
      <c r="B5941" s="6" t="s">
        <v>19</v>
      </c>
      <c r="C5941" s="6">
        <v>6606</v>
      </c>
      <c r="D5941" s="11" t="s">
        <v>99</v>
      </c>
      <c r="E5941" s="6" t="str">
        <f t="shared" si="269"/>
        <v>5020220066069051</v>
      </c>
      <c r="F5941" s="7" t="s">
        <v>67</v>
      </c>
      <c r="G5941" s="7" t="s">
        <v>67</v>
      </c>
      <c r="H5941" s="7" t="s">
        <v>100</v>
      </c>
      <c r="I5941" s="11" t="s">
        <v>407</v>
      </c>
      <c r="J5941" s="6">
        <v>9051</v>
      </c>
      <c r="K5941" s="11" t="s">
        <v>410</v>
      </c>
      <c r="L5941" s="14">
        <v>12235</v>
      </c>
      <c r="M5941" s="15"/>
      <c r="N5941" s="8">
        <f t="shared" si="270"/>
        <v>12235</v>
      </c>
      <c r="O5941" s="8">
        <v>13800</v>
      </c>
      <c r="P5941" s="8">
        <v>0</v>
      </c>
    </row>
    <row r="5942" spans="1:16" ht="24.75" x14ac:dyDescent="0.25">
      <c r="A5942" s="5">
        <v>2016</v>
      </c>
      <c r="B5942" s="6" t="s">
        <v>19</v>
      </c>
      <c r="C5942" s="6">
        <v>6611</v>
      </c>
      <c r="D5942" s="9" t="s">
        <v>108</v>
      </c>
      <c r="E5942" s="6" t="str">
        <f t="shared" si="269"/>
        <v>5020220066119051</v>
      </c>
      <c r="F5942" s="7" t="s">
        <v>67</v>
      </c>
      <c r="G5942" s="7" t="s">
        <v>67</v>
      </c>
      <c r="H5942" s="7" t="s">
        <v>109</v>
      </c>
      <c r="I5942" s="11" t="s">
        <v>407</v>
      </c>
      <c r="J5942" s="6">
        <v>9051</v>
      </c>
      <c r="K5942" s="12" t="str">
        <f>VLOOKUP(J5942,'[17]OC Name'!A:B,2,FALSE)</f>
        <v>Other Equipment</v>
      </c>
      <c r="L5942" s="14">
        <v>0</v>
      </c>
      <c r="M5942" s="16"/>
      <c r="N5942" s="8">
        <f t="shared" si="270"/>
        <v>0</v>
      </c>
      <c r="O5942" s="8">
        <v>0</v>
      </c>
      <c r="P5942" s="8">
        <v>5949</v>
      </c>
    </row>
    <row r="5943" spans="1:16" ht="24.75" x14ac:dyDescent="0.25">
      <c r="A5943" s="5">
        <v>2018</v>
      </c>
      <c r="B5943" s="6" t="s">
        <v>137</v>
      </c>
      <c r="C5943" s="6">
        <v>8011</v>
      </c>
      <c r="D5943" s="6" t="s">
        <v>143</v>
      </c>
      <c r="E5943" s="6" t="str">
        <f t="shared" si="269"/>
        <v>5030220080119051</v>
      </c>
      <c r="F5943" s="7" t="s">
        <v>21</v>
      </c>
      <c r="G5943" s="7" t="s">
        <v>22</v>
      </c>
      <c r="H5943" s="7" t="s">
        <v>144</v>
      </c>
      <c r="I5943" s="11" t="s">
        <v>407</v>
      </c>
      <c r="J5943" s="6">
        <v>9051</v>
      </c>
      <c r="K5943" s="11" t="s">
        <v>410</v>
      </c>
      <c r="L5943" s="14">
        <v>112000</v>
      </c>
      <c r="M5943" s="15"/>
      <c r="N5943" s="8">
        <f t="shared" si="270"/>
        <v>112000</v>
      </c>
      <c r="O5943" s="8">
        <v>41814.25</v>
      </c>
      <c r="P5943" s="8">
        <v>0</v>
      </c>
    </row>
    <row r="5944" spans="1:16" ht="24.75" x14ac:dyDescent="0.25">
      <c r="A5944" s="5">
        <v>2018</v>
      </c>
      <c r="B5944" s="6" t="s">
        <v>137</v>
      </c>
      <c r="C5944" s="6">
        <v>8012</v>
      </c>
      <c r="D5944" s="6" t="s">
        <v>145</v>
      </c>
      <c r="E5944" s="6" t="str">
        <f t="shared" si="269"/>
        <v>5030220080129051</v>
      </c>
      <c r="F5944" s="7" t="s">
        <v>21</v>
      </c>
      <c r="G5944" s="7" t="s">
        <v>22</v>
      </c>
      <c r="H5944" s="7" t="s">
        <v>144</v>
      </c>
      <c r="I5944" s="11" t="s">
        <v>407</v>
      </c>
      <c r="J5944" s="6">
        <v>9051</v>
      </c>
      <c r="K5944" s="11" t="s">
        <v>410</v>
      </c>
      <c r="L5944" s="14">
        <v>165755.57</v>
      </c>
      <c r="M5944" s="15"/>
      <c r="N5944" s="8">
        <f t="shared" si="270"/>
        <v>165755.57</v>
      </c>
      <c r="O5944" s="8">
        <v>163452</v>
      </c>
      <c r="P5944" s="8">
        <v>29170</v>
      </c>
    </row>
    <row r="5945" spans="1:16" ht="24.75" x14ac:dyDescent="0.25">
      <c r="A5945" s="5">
        <v>2016</v>
      </c>
      <c r="B5945" s="6" t="s">
        <v>137</v>
      </c>
      <c r="C5945" s="6">
        <v>8021</v>
      </c>
      <c r="D5945" s="9" t="s">
        <v>146</v>
      </c>
      <c r="E5945" s="6" t="str">
        <f t="shared" si="269"/>
        <v>5030220080219051</v>
      </c>
      <c r="F5945" s="7" t="s">
        <v>21</v>
      </c>
      <c r="G5945" s="7" t="s">
        <v>22</v>
      </c>
      <c r="H5945" s="7" t="s">
        <v>147</v>
      </c>
      <c r="I5945" s="11" t="s">
        <v>407</v>
      </c>
      <c r="J5945" s="6">
        <v>9051</v>
      </c>
      <c r="K5945" s="7" t="str">
        <f>VLOOKUP(J5945,'[17]OC Name'!A:B,2,FALSE)</f>
        <v>Other Equipment</v>
      </c>
      <c r="L5945" s="14">
        <v>0</v>
      </c>
      <c r="N5945" s="8">
        <f t="shared" si="270"/>
        <v>0</v>
      </c>
      <c r="O5945" s="8">
        <v>0</v>
      </c>
      <c r="P5945" s="8">
        <v>27236</v>
      </c>
    </row>
    <row r="5946" spans="1:16" ht="24.75" x14ac:dyDescent="0.25">
      <c r="A5946" s="5">
        <v>2018</v>
      </c>
      <c r="B5946" s="6" t="s">
        <v>137</v>
      </c>
      <c r="C5946" s="6">
        <v>8031</v>
      </c>
      <c r="D5946" s="6" t="s">
        <v>148</v>
      </c>
      <c r="E5946" s="6" t="str">
        <f t="shared" si="269"/>
        <v>5030220080319051</v>
      </c>
      <c r="F5946" s="7" t="s">
        <v>21</v>
      </c>
      <c r="G5946" s="7" t="s">
        <v>22</v>
      </c>
      <c r="H5946" s="7" t="s">
        <v>144</v>
      </c>
      <c r="I5946" s="11" t="s">
        <v>407</v>
      </c>
      <c r="J5946" s="6">
        <v>9051</v>
      </c>
      <c r="K5946" s="11" t="s">
        <v>410</v>
      </c>
      <c r="L5946" s="14">
        <v>68350</v>
      </c>
      <c r="M5946" s="15"/>
      <c r="N5946" s="8">
        <f t="shared" si="270"/>
        <v>68350</v>
      </c>
      <c r="O5946" s="8">
        <v>0</v>
      </c>
      <c r="P5946" s="8">
        <v>0</v>
      </c>
    </row>
    <row r="5947" spans="1:16" ht="24.75" x14ac:dyDescent="0.25">
      <c r="A5947" s="5">
        <v>2018</v>
      </c>
      <c r="B5947" s="6" t="s">
        <v>137</v>
      </c>
      <c r="C5947" s="6">
        <v>8032</v>
      </c>
      <c r="D5947" s="6" t="s">
        <v>149</v>
      </c>
      <c r="E5947" s="6" t="str">
        <f t="shared" si="269"/>
        <v>5030220080329051</v>
      </c>
      <c r="F5947" s="7" t="s">
        <v>21</v>
      </c>
      <c r="G5947" s="7" t="s">
        <v>22</v>
      </c>
      <c r="H5947" s="7" t="s">
        <v>144</v>
      </c>
      <c r="I5947" s="11" t="s">
        <v>407</v>
      </c>
      <c r="J5947" s="6">
        <v>9051</v>
      </c>
      <c r="K5947" s="11" t="s">
        <v>410</v>
      </c>
      <c r="L5947" s="14">
        <v>59475</v>
      </c>
      <c r="M5947" s="15"/>
      <c r="N5947" s="8">
        <f t="shared" si="270"/>
        <v>59475</v>
      </c>
      <c r="O5947" s="8">
        <v>169588</v>
      </c>
      <c r="P5947" s="8">
        <v>31823.999999999993</v>
      </c>
    </row>
    <row r="5948" spans="1:16" ht="24.75" x14ac:dyDescent="0.25">
      <c r="A5948" s="5">
        <v>2018</v>
      </c>
      <c r="B5948" s="6" t="s">
        <v>137</v>
      </c>
      <c r="C5948" s="6">
        <v>8043</v>
      </c>
      <c r="D5948" s="6" t="s">
        <v>151</v>
      </c>
      <c r="E5948" s="6" t="str">
        <f t="shared" si="269"/>
        <v>5030220080439051</v>
      </c>
      <c r="F5948" s="7" t="s">
        <v>21</v>
      </c>
      <c r="G5948" s="7" t="s">
        <v>22</v>
      </c>
      <c r="H5948" s="7" t="s">
        <v>40</v>
      </c>
      <c r="I5948" s="11" t="s">
        <v>407</v>
      </c>
      <c r="J5948" s="6">
        <v>9051</v>
      </c>
      <c r="K5948" s="11" t="s">
        <v>410</v>
      </c>
      <c r="L5948" s="14">
        <v>9365</v>
      </c>
      <c r="M5948" s="15"/>
      <c r="N5948" s="8">
        <f t="shared" si="270"/>
        <v>9365</v>
      </c>
      <c r="O5948" s="8">
        <v>3.694822225952521E-13</v>
      </c>
      <c r="P5948" s="8">
        <v>28569</v>
      </c>
    </row>
    <row r="5949" spans="1:16" ht="24.75" x14ac:dyDescent="0.25">
      <c r="A5949" s="5">
        <v>2016</v>
      </c>
      <c r="B5949" s="6" t="s">
        <v>137</v>
      </c>
      <c r="C5949" s="6">
        <v>8051</v>
      </c>
      <c r="D5949" s="12" t="s">
        <v>153</v>
      </c>
      <c r="E5949" s="6" t="str">
        <f t="shared" si="269"/>
        <v>5030220080519051</v>
      </c>
      <c r="F5949" s="7" t="s">
        <v>21</v>
      </c>
      <c r="G5949" s="7" t="s">
        <v>22</v>
      </c>
      <c r="H5949" s="7" t="s">
        <v>144</v>
      </c>
      <c r="I5949" s="11" t="s">
        <v>407</v>
      </c>
      <c r="J5949" s="6">
        <v>9051</v>
      </c>
      <c r="K5949" s="7" t="str">
        <f>VLOOKUP(J5949,'[17]OC Name'!A:B,2,FALSE)</f>
        <v>Other Equipment</v>
      </c>
      <c r="L5949" s="14">
        <v>0</v>
      </c>
      <c r="N5949" s="8">
        <f t="shared" si="270"/>
        <v>0</v>
      </c>
      <c r="O5949" s="8">
        <v>83982.299999999988</v>
      </c>
      <c r="P5949" s="8">
        <v>125477.09999999998</v>
      </c>
    </row>
    <row r="5950" spans="1:16" ht="24.75" x14ac:dyDescent="0.25">
      <c r="A5950" s="5">
        <v>2018</v>
      </c>
      <c r="B5950" s="6" t="s">
        <v>137</v>
      </c>
      <c r="C5950" s="6">
        <v>8052</v>
      </c>
      <c r="D5950" s="11" t="s">
        <v>154</v>
      </c>
      <c r="E5950" s="6" t="str">
        <f t="shared" si="269"/>
        <v>5030220080529051</v>
      </c>
      <c r="F5950" s="7" t="s">
        <v>21</v>
      </c>
      <c r="G5950" s="7" t="s">
        <v>22</v>
      </c>
      <c r="H5950" s="7" t="s">
        <v>144</v>
      </c>
      <c r="I5950" s="11" t="s">
        <v>407</v>
      </c>
      <c r="J5950" s="6">
        <v>9051</v>
      </c>
      <c r="K5950" s="11" t="s">
        <v>410</v>
      </c>
      <c r="L5950" s="14">
        <v>35972.259999999995</v>
      </c>
      <c r="M5950" s="15"/>
      <c r="N5950" s="8">
        <f t="shared" si="270"/>
        <v>35972.259999999995</v>
      </c>
      <c r="O5950" s="8">
        <v>0</v>
      </c>
      <c r="P5950" s="8">
        <v>7575</v>
      </c>
    </row>
    <row r="5951" spans="1:16" ht="24.75" x14ac:dyDescent="0.25">
      <c r="A5951" s="5">
        <v>2018</v>
      </c>
      <c r="B5951" s="6" t="s">
        <v>137</v>
      </c>
      <c r="C5951" s="6">
        <v>8053</v>
      </c>
      <c r="D5951" s="11" t="s">
        <v>155</v>
      </c>
      <c r="E5951" s="6" t="str">
        <f t="shared" si="269"/>
        <v>5030220080539051</v>
      </c>
      <c r="F5951" s="7" t="s">
        <v>21</v>
      </c>
      <c r="G5951" s="7" t="s">
        <v>22</v>
      </c>
      <c r="H5951" s="7" t="s">
        <v>147</v>
      </c>
      <c r="I5951" s="11" t="s">
        <v>407</v>
      </c>
      <c r="J5951" s="6">
        <v>9051</v>
      </c>
      <c r="K5951" s="11" t="s">
        <v>410</v>
      </c>
      <c r="L5951" s="14">
        <v>4999.9999999999991</v>
      </c>
      <c r="M5951" s="15"/>
      <c r="N5951" s="8">
        <f t="shared" si="270"/>
        <v>4999.9999999999991</v>
      </c>
      <c r="O5951" s="8">
        <v>81129.26999999999</v>
      </c>
      <c r="P5951" s="8">
        <v>163215.83000000002</v>
      </c>
    </row>
    <row r="5952" spans="1:16" ht="24.75" x14ac:dyDescent="0.25">
      <c r="A5952" s="5">
        <v>2017</v>
      </c>
      <c r="B5952" s="6" t="s">
        <v>137</v>
      </c>
      <c r="C5952" s="6">
        <v>8070</v>
      </c>
      <c r="D5952" s="12" t="s">
        <v>158</v>
      </c>
      <c r="E5952" s="6" t="str">
        <f t="shared" si="269"/>
        <v>5030220080709051</v>
      </c>
      <c r="F5952" s="7" t="s">
        <v>21</v>
      </c>
      <c r="G5952" s="7" t="s">
        <v>22</v>
      </c>
      <c r="H5952" s="7" t="s">
        <v>51</v>
      </c>
      <c r="I5952" s="11" t="s">
        <v>407</v>
      </c>
      <c r="J5952" s="6">
        <v>9051</v>
      </c>
      <c r="K5952" s="7" t="str">
        <f>VLOOKUP(J5952,'[17]OC Name'!A:B,2,FALSE)</f>
        <v>Other Equipment</v>
      </c>
      <c r="L5952" s="14">
        <v>0</v>
      </c>
      <c r="N5952" s="8">
        <f t="shared" si="270"/>
        <v>0</v>
      </c>
      <c r="O5952" s="8">
        <v>141580</v>
      </c>
      <c r="P5952" s="8">
        <v>0</v>
      </c>
    </row>
    <row r="5953" spans="1:16" ht="24.75" x14ac:dyDescent="0.25">
      <c r="A5953" s="5">
        <v>2017</v>
      </c>
      <c r="B5953" s="6" t="s">
        <v>137</v>
      </c>
      <c r="C5953" s="6">
        <v>8440</v>
      </c>
      <c r="D5953" s="12" t="s">
        <v>170</v>
      </c>
      <c r="E5953" s="6" t="str">
        <f t="shared" si="269"/>
        <v>5030220084409051</v>
      </c>
      <c r="F5953" s="7" t="s">
        <v>61</v>
      </c>
      <c r="G5953" s="7" t="s">
        <v>61</v>
      </c>
      <c r="H5953" s="7" t="s">
        <v>98</v>
      </c>
      <c r="I5953" s="11" t="s">
        <v>407</v>
      </c>
      <c r="J5953" s="6">
        <v>9051</v>
      </c>
      <c r="K5953" s="7" t="str">
        <f>VLOOKUP(J5953,'[17]OC Name'!A:B,2,FALSE)</f>
        <v>Other Equipment</v>
      </c>
      <c r="L5953" s="14">
        <v>0</v>
      </c>
      <c r="N5953" s="8">
        <f t="shared" si="270"/>
        <v>0</v>
      </c>
      <c r="O5953" s="8">
        <v>15705</v>
      </c>
      <c r="P5953" s="8">
        <v>0</v>
      </c>
    </row>
    <row r="5954" spans="1:16" ht="24.75" x14ac:dyDescent="0.25">
      <c r="A5954" s="5">
        <v>2018</v>
      </c>
      <c r="B5954" s="6" t="s">
        <v>137</v>
      </c>
      <c r="C5954" s="6">
        <v>8442</v>
      </c>
      <c r="D5954" s="11" t="s">
        <v>171</v>
      </c>
      <c r="E5954" s="6" t="str">
        <f t="shared" ref="E5954:E5962" si="271">B5954&amp;"2200"&amp;C5954&amp;J5954</f>
        <v>5030220084429051</v>
      </c>
      <c r="F5954" s="7" t="s">
        <v>21</v>
      </c>
      <c r="G5954" s="7" t="s">
        <v>53</v>
      </c>
      <c r="H5954" s="7" t="s">
        <v>172</v>
      </c>
      <c r="I5954" s="11" t="s">
        <v>407</v>
      </c>
      <c r="J5954" s="6">
        <v>9051</v>
      </c>
      <c r="K5954" s="11" t="s">
        <v>410</v>
      </c>
      <c r="L5954" s="14">
        <v>76169</v>
      </c>
      <c r="M5954" s="15"/>
      <c r="N5954" s="8">
        <f t="shared" ref="N5954:N5962" si="272">L5954+M5954</f>
        <v>76169</v>
      </c>
      <c r="O5954" s="8">
        <v>98619.020000000019</v>
      </c>
      <c r="P5954" s="8">
        <v>47228.110000000008</v>
      </c>
    </row>
    <row r="5955" spans="1:16" ht="24.75" x14ac:dyDescent="0.25">
      <c r="A5955" s="5">
        <v>2016</v>
      </c>
      <c r="B5955" s="6" t="s">
        <v>137</v>
      </c>
      <c r="C5955" s="6">
        <v>8447</v>
      </c>
      <c r="D5955" s="12" t="s">
        <v>174</v>
      </c>
      <c r="E5955" s="6" t="str">
        <f t="shared" si="271"/>
        <v>5030220084479051</v>
      </c>
      <c r="F5955" s="7" t="s">
        <v>21</v>
      </c>
      <c r="G5955" s="7" t="s">
        <v>53</v>
      </c>
      <c r="H5955" s="7" t="s">
        <v>172</v>
      </c>
      <c r="I5955" s="11" t="s">
        <v>407</v>
      </c>
      <c r="J5955" s="6">
        <v>9051</v>
      </c>
      <c r="K5955" s="7" t="str">
        <f>VLOOKUP(J5955,'[17]OC Name'!A:B,2,FALSE)</f>
        <v>Other Equipment</v>
      </c>
      <c r="L5955" s="14">
        <v>0</v>
      </c>
      <c r="N5955" s="8">
        <f t="shared" si="272"/>
        <v>0</v>
      </c>
      <c r="O5955" s="8">
        <v>14196</v>
      </c>
      <c r="P5955" s="8">
        <v>49780.33</v>
      </c>
    </row>
    <row r="5956" spans="1:16" ht="24.75" x14ac:dyDescent="0.25">
      <c r="A5956" s="5">
        <v>2018</v>
      </c>
      <c r="B5956" s="6" t="s">
        <v>137</v>
      </c>
      <c r="C5956" s="6">
        <v>8012</v>
      </c>
      <c r="D5956" s="11" t="s">
        <v>145</v>
      </c>
      <c r="E5956" s="6" t="str">
        <f t="shared" si="271"/>
        <v>5030220080129074</v>
      </c>
      <c r="F5956" s="7" t="s">
        <v>21</v>
      </c>
      <c r="G5956" s="7" t="s">
        <v>22</v>
      </c>
      <c r="H5956" s="7" t="s">
        <v>144</v>
      </c>
      <c r="I5956" s="11" t="s">
        <v>407</v>
      </c>
      <c r="J5956" s="6">
        <v>9074</v>
      </c>
      <c r="K5956" s="11" t="s">
        <v>411</v>
      </c>
      <c r="L5956" s="14">
        <v>30544</v>
      </c>
      <c r="M5956" s="15"/>
      <c r="N5956" s="8">
        <f t="shared" si="272"/>
        <v>30544</v>
      </c>
      <c r="O5956" s="8">
        <v>0</v>
      </c>
      <c r="P5956" s="8">
        <v>0</v>
      </c>
    </row>
    <row r="5957" spans="1:16" x14ac:dyDescent="0.25">
      <c r="A5957" s="5">
        <v>2018</v>
      </c>
      <c r="B5957" s="6" t="s">
        <v>19</v>
      </c>
      <c r="C5957" s="6">
        <v>9998</v>
      </c>
      <c r="D5957" s="11" t="s">
        <v>203</v>
      </c>
      <c r="E5957" s="6" t="str">
        <f t="shared" si="271"/>
        <v>5020220099989712</v>
      </c>
      <c r="F5957" s="7" t="s">
        <v>204</v>
      </c>
      <c r="G5957" s="7" t="s">
        <v>204</v>
      </c>
      <c r="H5957" s="7" t="s">
        <v>204</v>
      </c>
      <c r="I5957" s="11" t="s">
        <v>412</v>
      </c>
      <c r="J5957" s="6">
        <v>9712</v>
      </c>
      <c r="K5957" s="11" t="s">
        <v>414</v>
      </c>
      <c r="L5957" s="14">
        <v>37500</v>
      </c>
      <c r="M5957" s="15"/>
      <c r="N5957" s="8">
        <f t="shared" si="272"/>
        <v>37500</v>
      </c>
      <c r="O5957" s="8">
        <v>37500</v>
      </c>
      <c r="P5957" s="8">
        <v>0</v>
      </c>
    </row>
    <row r="5958" spans="1:16" x14ac:dyDescent="0.25">
      <c r="A5958" s="5">
        <v>2018</v>
      </c>
      <c r="B5958" s="6" t="s">
        <v>137</v>
      </c>
      <c r="C5958" s="6">
        <v>9998</v>
      </c>
      <c r="D5958" s="11" t="s">
        <v>203</v>
      </c>
      <c r="E5958" s="6" t="str">
        <f t="shared" si="271"/>
        <v>5030220099989712</v>
      </c>
      <c r="F5958" s="7" t="s">
        <v>204</v>
      </c>
      <c r="G5958" s="7" t="s">
        <v>204</v>
      </c>
      <c r="H5958" s="7" t="s">
        <v>204</v>
      </c>
      <c r="I5958" s="11" t="s">
        <v>412</v>
      </c>
      <c r="J5958" s="6">
        <v>9712</v>
      </c>
      <c r="K5958" s="11" t="s">
        <v>414</v>
      </c>
      <c r="L5958" s="14">
        <v>37500</v>
      </c>
      <c r="M5958" s="15"/>
      <c r="N5958" s="8">
        <f t="shared" si="272"/>
        <v>37500</v>
      </c>
      <c r="O5958" s="8">
        <v>37500</v>
      </c>
      <c r="P5958" s="8">
        <v>0</v>
      </c>
    </row>
    <row r="5959" spans="1:16" ht="24.75" x14ac:dyDescent="0.25">
      <c r="A5959" s="5">
        <v>2018</v>
      </c>
      <c r="B5959" s="6" t="s">
        <v>19</v>
      </c>
      <c r="C5959" s="6">
        <v>9999</v>
      </c>
      <c r="D5959" s="11" t="s">
        <v>267</v>
      </c>
      <c r="E5959" s="6" t="str">
        <f t="shared" si="271"/>
        <v>5020220099999739</v>
      </c>
      <c r="F5959" s="7" t="s">
        <v>268</v>
      </c>
      <c r="G5959" s="7" t="s">
        <v>268</v>
      </c>
      <c r="H5959" s="7" t="s">
        <v>268</v>
      </c>
      <c r="I5959" s="11" t="s">
        <v>412</v>
      </c>
      <c r="J5959" s="6">
        <v>9739</v>
      </c>
      <c r="K5959" s="11" t="s">
        <v>415</v>
      </c>
      <c r="L5959" s="14">
        <v>2550000</v>
      </c>
      <c r="M5959" s="30">
        <f>4000000-L5959</f>
        <v>1450000</v>
      </c>
      <c r="N5959" s="8">
        <f t="shared" si="272"/>
        <v>4000000</v>
      </c>
      <c r="O5959" s="8">
        <v>1700000</v>
      </c>
      <c r="P5959" s="8">
        <v>1700000</v>
      </c>
    </row>
    <row r="5960" spans="1:16" ht="24.75" x14ac:dyDescent="0.25">
      <c r="A5960" s="5">
        <v>2018</v>
      </c>
      <c r="B5960" s="6" t="s">
        <v>137</v>
      </c>
      <c r="C5960" s="6">
        <v>9999</v>
      </c>
      <c r="D5960" s="11" t="s">
        <v>267</v>
      </c>
      <c r="E5960" s="6" t="str">
        <f t="shared" si="271"/>
        <v>5030220099999739</v>
      </c>
      <c r="F5960" s="7" t="s">
        <v>268</v>
      </c>
      <c r="G5960" s="7" t="s">
        <v>268</v>
      </c>
      <c r="H5960" s="7" t="s">
        <v>268</v>
      </c>
      <c r="I5960" s="11" t="s">
        <v>412</v>
      </c>
      <c r="J5960" s="6">
        <v>9739</v>
      </c>
      <c r="K5960" s="11" t="s">
        <v>415</v>
      </c>
      <c r="L5960" s="14">
        <v>850000</v>
      </c>
      <c r="M5960" s="31">
        <f>0-L5960</f>
        <v>-850000</v>
      </c>
      <c r="N5960" s="8">
        <f t="shared" si="272"/>
        <v>0</v>
      </c>
      <c r="O5960" s="8">
        <v>1700000</v>
      </c>
      <c r="P5960" s="8">
        <v>1700000</v>
      </c>
    </row>
    <row r="5961" spans="1:16" ht="24.75" x14ac:dyDescent="0.25">
      <c r="A5961" s="5">
        <v>2018</v>
      </c>
      <c r="B5961" s="6" t="s">
        <v>19</v>
      </c>
      <c r="C5961" s="6">
        <v>9999</v>
      </c>
      <c r="D5961" s="11" t="s">
        <v>267</v>
      </c>
      <c r="E5961" s="6" t="str">
        <f t="shared" si="271"/>
        <v>5020220099999845</v>
      </c>
      <c r="F5961" s="7" t="s">
        <v>268</v>
      </c>
      <c r="G5961" s="7" t="s">
        <v>268</v>
      </c>
      <c r="H5961" s="7" t="s">
        <v>268</v>
      </c>
      <c r="I5961" s="11" t="s">
        <v>412</v>
      </c>
      <c r="J5961" s="6">
        <v>9845</v>
      </c>
      <c r="K5961" s="11" t="s">
        <v>417</v>
      </c>
      <c r="L5961" s="14">
        <v>1710432</v>
      </c>
      <c r="M5961" s="16">
        <f>2046374-L5961</f>
        <v>335942</v>
      </c>
      <c r="N5961" s="8">
        <f t="shared" si="272"/>
        <v>2046374</v>
      </c>
      <c r="O5961" s="8">
        <v>1549387</v>
      </c>
      <c r="P5961" s="8">
        <v>1087301</v>
      </c>
    </row>
    <row r="5962" spans="1:16" ht="24.75" x14ac:dyDescent="0.25">
      <c r="A5962" s="5">
        <v>2018</v>
      </c>
      <c r="B5962" s="6" t="s">
        <v>137</v>
      </c>
      <c r="C5962" s="6">
        <v>9999</v>
      </c>
      <c r="D5962" s="11" t="s">
        <v>267</v>
      </c>
      <c r="E5962" s="6" t="str">
        <f t="shared" si="271"/>
        <v>5030220099999845</v>
      </c>
      <c r="F5962" s="7" t="s">
        <v>268</v>
      </c>
      <c r="G5962" s="7" t="s">
        <v>268</v>
      </c>
      <c r="H5962" s="7" t="s">
        <v>268</v>
      </c>
      <c r="I5962" s="11" t="s">
        <v>412</v>
      </c>
      <c r="J5962" s="6">
        <v>9845</v>
      </c>
      <c r="K5962" s="11" t="s">
        <v>417</v>
      </c>
      <c r="L5962" s="14">
        <v>1509967</v>
      </c>
      <c r="M5962" s="17">
        <f>1762508-L5962</f>
        <v>252541</v>
      </c>
      <c r="N5962" s="8">
        <f t="shared" si="272"/>
        <v>1762508</v>
      </c>
      <c r="O5962" s="8">
        <v>1367796</v>
      </c>
      <c r="P5962" s="8">
        <v>919749</v>
      </c>
    </row>
    <row r="5963" spans="1:16" x14ac:dyDescent="0.25">
      <c r="L5963" s="8">
        <f>SUBTOTAL(9,L2:L5962)</f>
        <v>243672544.18999976</v>
      </c>
      <c r="M5963" s="8">
        <f>SUBTOTAL(9,M2:M5962)</f>
        <v>3796933.9122500019</v>
      </c>
      <c r="N5963" s="8">
        <f>SUBTOTAL(9,N2:N5962)</f>
        <v>247469478.10224938</v>
      </c>
      <c r="O5963" s="8">
        <f>SUBTOTAL(9,O2:O5962)</f>
        <v>234213975.55000061</v>
      </c>
      <c r="P5963" s="8">
        <f>SUBTOTAL(9,P2:P5962)</f>
        <v>220695775.9099994</v>
      </c>
    </row>
    <row r="5972" spans="14:14" x14ac:dyDescent="0.25">
      <c r="N5972" s="100"/>
    </row>
  </sheetData>
  <autoFilter ref="A1:P5962" xr:uid="{46B62461-E073-416F-8073-1A931376060A}"/>
  <printOptions horizontalCentered="1"/>
  <pageMargins left="0.16" right="0.16" top="0.26" bottom="0.39" header="0.16" footer="0.16"/>
  <pageSetup scale="60" fitToHeight="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21</vt:i4>
      </vt:variant>
    </vt:vector>
  </HeadingPairs>
  <TitlesOfParts>
    <vt:vector size="35" baseType="lpstr">
      <vt:lpstr>Pivot_sourcedata_Test_Water</vt:lpstr>
      <vt:lpstr>Pivot_sourcedata_K&amp;M_Water</vt:lpstr>
      <vt:lpstr>Pivot_sourcedata_AdjTestYr_Wate</vt:lpstr>
      <vt:lpstr>Pivot_sourcedata_Test_WW</vt:lpstr>
      <vt:lpstr>Pivot_sourcedata_K&amp;M_WW</vt:lpstr>
      <vt:lpstr>Pivot_sourcedata_AdjTestYr_WW</vt:lpstr>
      <vt:lpstr>29.O&amp;M Budget</vt:lpstr>
      <vt:lpstr>WP II-D-1.1a</vt:lpstr>
      <vt:lpstr>18. O&amp;M Budget</vt:lpstr>
      <vt:lpstr>WP II-D-1.1b</vt:lpstr>
      <vt:lpstr>Pivot_sourcedata_Test</vt:lpstr>
      <vt:lpstr>Pivot_sourcedata_K&amp;M</vt:lpstr>
      <vt:lpstr>Pivot_sourcedata_AdjTestYr</vt:lpstr>
      <vt:lpstr>Sourcedata_detail</vt:lpstr>
      <vt:lpstr>'18. O&amp;M Budget'!OM_Budg1</vt:lpstr>
      <vt:lpstr>OM_Budg1</vt:lpstr>
      <vt:lpstr>'18. O&amp;M Budget'!OM_Budg2</vt:lpstr>
      <vt:lpstr>OM_Budg2</vt:lpstr>
      <vt:lpstr>'18. O&amp;M Budget'!OM_Budgheading</vt:lpstr>
      <vt:lpstr>OM_Budgheading</vt:lpstr>
      <vt:lpstr>'18. O&amp;M Budget'!Print_Area</vt:lpstr>
      <vt:lpstr>Pivot_sourcedata_AdjTestYr!Print_Area</vt:lpstr>
      <vt:lpstr>'29.O&amp;M Budget'!Print_Titles</vt:lpstr>
      <vt:lpstr>Pivot_sourcedata_AdjTestYr!Print_Titles</vt:lpstr>
      <vt:lpstr>Pivot_sourcedata_AdjTestYr_Wate!Print_Titles</vt:lpstr>
      <vt:lpstr>Pivot_sourcedata_AdjTestYr_WW!Print_Titles</vt:lpstr>
      <vt:lpstr>'Pivot_sourcedata_K&amp;M'!Print_Titles</vt:lpstr>
      <vt:lpstr>'Pivot_sourcedata_K&amp;M_Water'!Print_Titles</vt:lpstr>
      <vt:lpstr>'Pivot_sourcedata_K&amp;M_WW'!Print_Titles</vt:lpstr>
      <vt:lpstr>Pivot_sourcedata_Test!Print_Titles</vt:lpstr>
      <vt:lpstr>Pivot_sourcedata_Test_Water!Print_Titles</vt:lpstr>
      <vt:lpstr>Pivot_sourcedata_Test_WW!Print_Titles</vt:lpstr>
      <vt:lpstr>Sourcedata_detail!Print_Titles</vt:lpstr>
      <vt:lpstr>'WP II-D-1.1a'!Print_Titles</vt:lpstr>
      <vt:lpstr>'WP II-D-1.1b'!Print_Titles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FreemanT</dc:creator>
  <cp:lastModifiedBy>Perlman, Debbie</cp:lastModifiedBy>
  <cp:lastPrinted>2019-08-26T15:57:34Z</cp:lastPrinted>
  <dcterms:created xsi:type="dcterms:W3CDTF">2019-01-08T14:17:49Z</dcterms:created>
  <dcterms:modified xsi:type="dcterms:W3CDTF">2019-08-26T15:57:57Z</dcterms:modified>
</cp:coreProperties>
</file>